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Data\2014-03-25 New\New 14-03-23 from Old Computer\New\New Moss\MainMoss\Ultimate Moss\Production\"/>
    </mc:Choice>
  </mc:AlternateContent>
  <bookViews>
    <workbookView xWindow="0" yWindow="0" windowWidth="16395" windowHeight="5655"/>
  </bookViews>
  <sheets>
    <sheet name="Info" sheetId="22" r:id="rId1"/>
    <sheet name="Data" sheetId="1" r:id="rId2"/>
    <sheet name="UKByMo" sheetId="16" r:id="rId3"/>
    <sheet name="HatfieldByMo" sheetId="10" r:id="rId4"/>
    <sheet name="LeavesdenByMo" sheetId="21" r:id="rId5"/>
    <sheet name="StandardByMo" sheetId="18" r:id="rId6"/>
    <sheet name="AirspeedByMo" sheetId="19" r:id="rId7"/>
    <sheet name="ChesterByMo" sheetId="20" r:id="rId8"/>
    <sheet name="DownsviewByMo" sheetId="17" r:id="rId9"/>
    <sheet name="BySrsByMo" sheetId="15" r:id="rId10"/>
    <sheet name="ByTypeBySeriesByFact" sheetId="3" r:id="rId11"/>
    <sheet name="BySrsByTypeTtl" sheetId="14" r:id="rId12"/>
    <sheet name="Conversions" sheetId="11" r:id="rId13"/>
    <sheet name="CanCheck" sheetId="7" r:id="rId14"/>
  </sheets>
  <definedNames>
    <definedName name="_xlnm._FilterDatabase" localSheetId="13" hidden="1">CanCheck!$A$1:$AF$1134</definedName>
    <definedName name="_xlnm._FilterDatabase" localSheetId="1" hidden="1">Data!$A$1:$T$7778</definedName>
    <definedName name="ab">CanCheck!$A$1:$AF$1134</definedName>
    <definedName name="Andy">Data!$G$2:$R$7949</definedName>
    <definedName name="Convs">Conversions!$A$2:$L$7935</definedName>
  </definedNames>
  <calcPr calcId="152511"/>
  <pivotCaches>
    <pivotCache cacheId="0" r:id="rId15"/>
    <pivotCache cacheId="1" r:id="rId16"/>
  </pivotCaches>
</workbook>
</file>

<file path=xl/calcChain.xml><?xml version="1.0" encoding="utf-8"?>
<calcChain xmlns="http://schemas.openxmlformats.org/spreadsheetml/2006/main">
  <c r="G7566" i="1" l="1"/>
  <c r="G7565" i="1"/>
  <c r="G7564" i="1"/>
  <c r="J7564" i="1" s="1"/>
  <c r="G7563" i="1"/>
  <c r="J7563" i="1" s="1"/>
  <c r="G7562" i="1"/>
  <c r="G7561" i="1"/>
  <c r="G7560" i="1"/>
  <c r="J7560" i="1" s="1"/>
  <c r="G7559" i="1"/>
  <c r="J7559" i="1" s="1"/>
  <c r="G7558" i="1"/>
  <c r="G7557" i="1"/>
  <c r="G7556" i="1"/>
  <c r="J7556" i="1" s="1"/>
  <c r="G7555" i="1"/>
  <c r="J7555" i="1" s="1"/>
  <c r="G7554" i="1"/>
  <c r="G7553" i="1"/>
  <c r="G7552" i="1"/>
  <c r="J7552" i="1" s="1"/>
  <c r="G7551" i="1"/>
  <c r="J7551" i="1" s="1"/>
  <c r="G7550" i="1"/>
  <c r="G7549" i="1"/>
  <c r="G7548" i="1"/>
  <c r="J7548" i="1" s="1"/>
  <c r="G7547" i="1"/>
  <c r="J7547" i="1" s="1"/>
  <c r="G7546" i="1"/>
  <c r="G7545" i="1"/>
  <c r="G7544" i="1"/>
  <c r="J7544" i="1" s="1"/>
  <c r="G7543" i="1"/>
  <c r="J7543" i="1" s="1"/>
  <c r="G7542" i="1"/>
  <c r="G7541" i="1"/>
  <c r="G7540" i="1"/>
  <c r="J7540" i="1" s="1"/>
  <c r="G7539" i="1"/>
  <c r="J7539" i="1" s="1"/>
  <c r="G7538" i="1"/>
  <c r="G7537" i="1"/>
  <c r="G7536" i="1"/>
  <c r="G7535" i="1"/>
  <c r="J7535" i="1" s="1"/>
  <c r="G7534" i="1"/>
  <c r="G7533" i="1"/>
  <c r="G7532" i="1"/>
  <c r="J7532" i="1" s="1"/>
  <c r="G7531" i="1"/>
  <c r="J7531" i="1" s="1"/>
  <c r="G7530" i="1"/>
  <c r="G7529" i="1"/>
  <c r="G7528" i="1"/>
  <c r="J7528" i="1" s="1"/>
  <c r="G7527" i="1"/>
  <c r="J7527" i="1" s="1"/>
  <c r="G7526" i="1"/>
  <c r="G7525" i="1"/>
  <c r="G7524" i="1"/>
  <c r="J7524" i="1" s="1"/>
  <c r="G7523" i="1"/>
  <c r="J7523" i="1" s="1"/>
  <c r="G7522" i="1"/>
  <c r="G7521" i="1"/>
  <c r="G7520" i="1"/>
  <c r="J7520" i="1" s="1"/>
  <c r="G7519" i="1"/>
  <c r="J7519" i="1" s="1"/>
  <c r="G7518" i="1"/>
  <c r="G7517" i="1"/>
  <c r="G7516" i="1"/>
  <c r="G7501" i="1"/>
  <c r="J7501" i="1" s="1"/>
  <c r="G7500" i="1"/>
  <c r="G7499" i="1"/>
  <c r="G7498" i="1"/>
  <c r="G7497" i="1"/>
  <c r="J7497" i="1" s="1"/>
  <c r="G7496" i="1"/>
  <c r="G7495" i="1"/>
  <c r="G7494" i="1"/>
  <c r="J7494" i="1" s="1"/>
  <c r="G7493" i="1"/>
  <c r="J7493" i="1" s="1"/>
  <c r="G7492" i="1"/>
  <c r="G7491" i="1"/>
  <c r="G7490" i="1"/>
  <c r="G7489" i="1"/>
  <c r="J7489" i="1" s="1"/>
  <c r="G7488" i="1"/>
  <c r="G7487" i="1"/>
  <c r="G7486" i="1"/>
  <c r="G7485" i="1"/>
  <c r="J7485" i="1" s="1"/>
  <c r="G7484" i="1"/>
  <c r="G7483" i="1"/>
  <c r="G7482" i="1"/>
  <c r="J7482" i="1" s="1"/>
  <c r="G7481" i="1"/>
  <c r="J7481" i="1" s="1"/>
  <c r="G7480" i="1"/>
  <c r="G7479" i="1"/>
  <c r="G7478" i="1"/>
  <c r="J7478" i="1" s="1"/>
  <c r="G7477" i="1"/>
  <c r="J7477" i="1" s="1"/>
  <c r="G7476" i="1"/>
  <c r="G7475" i="1"/>
  <c r="G7474" i="1"/>
  <c r="J7474" i="1" s="1"/>
  <c r="G7473" i="1"/>
  <c r="J7473" i="1" s="1"/>
  <c r="G7472" i="1"/>
  <c r="G7471" i="1"/>
  <c r="G7470" i="1"/>
  <c r="J7470" i="1" s="1"/>
  <c r="G7469" i="1"/>
  <c r="J7469" i="1" s="1"/>
  <c r="G7468" i="1"/>
  <c r="G7467" i="1"/>
  <c r="G7466" i="1"/>
  <c r="J7466" i="1" s="1"/>
  <c r="G7465" i="1"/>
  <c r="J7465" i="1" s="1"/>
  <c r="G7464" i="1"/>
  <c r="G7463" i="1"/>
  <c r="G7462" i="1"/>
  <c r="J7462" i="1" s="1"/>
  <c r="G7461" i="1"/>
  <c r="J7461" i="1" s="1"/>
  <c r="G7460" i="1"/>
  <c r="G7459" i="1"/>
  <c r="G7458" i="1"/>
  <c r="J7458" i="1" s="1"/>
  <c r="G7457" i="1"/>
  <c r="J7457" i="1" s="1"/>
  <c r="G7456" i="1"/>
  <c r="G7455" i="1"/>
  <c r="G7454" i="1"/>
  <c r="J7454" i="1" s="1"/>
  <c r="G7453" i="1"/>
  <c r="J7453" i="1" s="1"/>
  <c r="G7452" i="1"/>
  <c r="G7451" i="1"/>
  <c r="G7450" i="1"/>
  <c r="J7450" i="1" s="1"/>
  <c r="G7449" i="1"/>
  <c r="J7449" i="1" s="1"/>
  <c r="G7448" i="1"/>
  <c r="J7448" i="1" s="1"/>
  <c r="G7447" i="1"/>
  <c r="G7446" i="1"/>
  <c r="G7445" i="1"/>
  <c r="J7445" i="1" s="1"/>
  <c r="G7444" i="1"/>
  <c r="J7444" i="1" s="1"/>
  <c r="G7443" i="1"/>
  <c r="G7442" i="1"/>
  <c r="J7442" i="1" s="1"/>
  <c r="G7441" i="1"/>
  <c r="J7441" i="1" s="1"/>
  <c r="G7440" i="1"/>
  <c r="J7440" i="1" s="1"/>
  <c r="G7439" i="1"/>
  <c r="G7438" i="1"/>
  <c r="G7437" i="1"/>
  <c r="J7437" i="1" s="1"/>
  <c r="G7436" i="1"/>
  <c r="J7436" i="1" s="1"/>
  <c r="G7435" i="1"/>
  <c r="G7434" i="1"/>
  <c r="J7434" i="1" s="1"/>
  <c r="G7433" i="1"/>
  <c r="J7433" i="1" s="1"/>
  <c r="G7432" i="1"/>
  <c r="J7432" i="1" s="1"/>
  <c r="G7431" i="1"/>
  <c r="G7430" i="1"/>
  <c r="J7430" i="1" s="1"/>
  <c r="G7429" i="1"/>
  <c r="J7429" i="1" s="1"/>
  <c r="G7428" i="1"/>
  <c r="J7428" i="1" s="1"/>
  <c r="G7427" i="1"/>
  <c r="G7426" i="1"/>
  <c r="J7426" i="1" s="1"/>
  <c r="G7425" i="1"/>
  <c r="J7425" i="1" s="1"/>
  <c r="G7424" i="1"/>
  <c r="J7424" i="1" s="1"/>
  <c r="G7423" i="1"/>
  <c r="G7422" i="1"/>
  <c r="J7422" i="1" s="1"/>
  <c r="G7421" i="1"/>
  <c r="J7421" i="1" s="1"/>
  <c r="G7420" i="1"/>
  <c r="J7420" i="1" s="1"/>
  <c r="G7419" i="1"/>
  <c r="J7419" i="1" s="1"/>
  <c r="G7418" i="1"/>
  <c r="J7418" i="1" s="1"/>
  <c r="G7417" i="1"/>
  <c r="J7417" i="1" s="1"/>
  <c r="G7416" i="1"/>
  <c r="J7416" i="1" s="1"/>
  <c r="G7415" i="1"/>
  <c r="G7414" i="1"/>
  <c r="J7414" i="1" s="1"/>
  <c r="G7413" i="1"/>
  <c r="J7413" i="1" s="1"/>
  <c r="G7412" i="1"/>
  <c r="J7412" i="1" s="1"/>
  <c r="G7411" i="1"/>
  <c r="J7411" i="1" s="1"/>
  <c r="G7410" i="1"/>
  <c r="G7409" i="1"/>
  <c r="J7409" i="1" s="1"/>
  <c r="G7408" i="1"/>
  <c r="J7408" i="1" s="1"/>
  <c r="G7407" i="1"/>
  <c r="G7406" i="1"/>
  <c r="J7406" i="1" s="1"/>
  <c r="G7405" i="1"/>
  <c r="J7405" i="1" s="1"/>
  <c r="G7404" i="1"/>
  <c r="J7404" i="1" s="1"/>
  <c r="G7403" i="1"/>
  <c r="J7403" i="1" s="1"/>
  <c r="G7402" i="1"/>
  <c r="J7402" i="1" s="1"/>
  <c r="G7401" i="1"/>
  <c r="J7401" i="1" s="1"/>
  <c r="G7400" i="1"/>
  <c r="J7400" i="1" s="1"/>
  <c r="G7399" i="1"/>
  <c r="G7398" i="1"/>
  <c r="J7398" i="1" s="1"/>
  <c r="G7397" i="1"/>
  <c r="J7397" i="1" s="1"/>
  <c r="G7396" i="1"/>
  <c r="J7396" i="1" s="1"/>
  <c r="G7395" i="1"/>
  <c r="J7395" i="1" s="1"/>
  <c r="G7394" i="1"/>
  <c r="G7393" i="1"/>
  <c r="J7393" i="1" s="1"/>
  <c r="G7392" i="1"/>
  <c r="G7391" i="1"/>
  <c r="G7390" i="1"/>
  <c r="J7390" i="1" s="1"/>
  <c r="G7389" i="1"/>
  <c r="J7389" i="1" s="1"/>
  <c r="G7388" i="1"/>
  <c r="G7387" i="1"/>
  <c r="G7386" i="1"/>
  <c r="J7386" i="1" s="1"/>
  <c r="G7385" i="1"/>
  <c r="J7385" i="1" s="1"/>
  <c r="G7384" i="1"/>
  <c r="G7383" i="1"/>
  <c r="G7382" i="1"/>
  <c r="J7382" i="1" s="1"/>
  <c r="G7381" i="1"/>
  <c r="J7381" i="1" s="1"/>
  <c r="G7380" i="1"/>
  <c r="G7379" i="1"/>
  <c r="J7379" i="1" s="1"/>
  <c r="G7378" i="1"/>
  <c r="J7378" i="1" s="1"/>
  <c r="G7377" i="1"/>
  <c r="J7377" i="1" s="1"/>
  <c r="G7376" i="1"/>
  <c r="G7375" i="1"/>
  <c r="G7374" i="1"/>
  <c r="J7374" i="1" s="1"/>
  <c r="G7373" i="1"/>
  <c r="J7373" i="1" s="1"/>
  <c r="G7358" i="1"/>
  <c r="G7357" i="1"/>
  <c r="J7357" i="1" s="1"/>
  <c r="G7356" i="1"/>
  <c r="J7356" i="1" s="1"/>
  <c r="G7355" i="1"/>
  <c r="J7355" i="1" s="1"/>
  <c r="G7354" i="1"/>
  <c r="G7353" i="1"/>
  <c r="G7352" i="1"/>
  <c r="J7352" i="1" s="1"/>
  <c r="G7351" i="1"/>
  <c r="J7351" i="1" s="1"/>
  <c r="G7350" i="1"/>
  <c r="G7349" i="1"/>
  <c r="G7348" i="1"/>
  <c r="J7348" i="1" s="1"/>
  <c r="G7347" i="1"/>
  <c r="J7347" i="1" s="1"/>
  <c r="G7346" i="1"/>
  <c r="G7345" i="1"/>
  <c r="G7344" i="1"/>
  <c r="J7344" i="1" s="1"/>
  <c r="G7343" i="1"/>
  <c r="J7343" i="1" s="1"/>
  <c r="G7342" i="1"/>
  <c r="G7341" i="1"/>
  <c r="J7341" i="1" s="1"/>
  <c r="G7340" i="1"/>
  <c r="J7340" i="1" s="1"/>
  <c r="G7339" i="1"/>
  <c r="J7339" i="1" s="1"/>
  <c r="G7338" i="1"/>
  <c r="G7337" i="1"/>
  <c r="G7336" i="1"/>
  <c r="J7336" i="1" s="1"/>
  <c r="G7335" i="1"/>
  <c r="J7335" i="1" s="1"/>
  <c r="G7334" i="1"/>
  <c r="G7313" i="1"/>
  <c r="G7312" i="1"/>
  <c r="J7312" i="1" s="1"/>
  <c r="G7311" i="1"/>
  <c r="J7311" i="1" s="1"/>
  <c r="G7310" i="1"/>
  <c r="G7309" i="1"/>
  <c r="J7309" i="1" s="1"/>
  <c r="G7308" i="1"/>
  <c r="G7307" i="1"/>
  <c r="J7307" i="1" s="1"/>
  <c r="G7306" i="1"/>
  <c r="G7305" i="1"/>
  <c r="G7304" i="1"/>
  <c r="J7304" i="1" s="1"/>
  <c r="G7303" i="1"/>
  <c r="J7303" i="1" s="1"/>
  <c r="G7302" i="1"/>
  <c r="G7301" i="1"/>
  <c r="J7301" i="1" s="1"/>
  <c r="G7300" i="1"/>
  <c r="G7299" i="1"/>
  <c r="J7299" i="1" s="1"/>
  <c r="G7298" i="1"/>
  <c r="G7297" i="1"/>
  <c r="J7297" i="1" s="1"/>
  <c r="G7296" i="1"/>
  <c r="J7296" i="1" s="1"/>
  <c r="G7295" i="1"/>
  <c r="J7295" i="1" s="1"/>
  <c r="G7294" i="1"/>
  <c r="G7293" i="1"/>
  <c r="G7292" i="1"/>
  <c r="G7291" i="1"/>
  <c r="J7291" i="1" s="1"/>
  <c r="G7290" i="1"/>
  <c r="G7289" i="1"/>
  <c r="G7288" i="1"/>
  <c r="J7288" i="1" s="1"/>
  <c r="G7287" i="1"/>
  <c r="J7287" i="1" s="1"/>
  <c r="G7286" i="1"/>
  <c r="G7285" i="1"/>
  <c r="J7285" i="1" s="1"/>
  <c r="G7284" i="1"/>
  <c r="J7284" i="1" s="1"/>
  <c r="G7233" i="1"/>
  <c r="J7233" i="1" s="1"/>
  <c r="G7232" i="1"/>
  <c r="G7231" i="1"/>
  <c r="J7231" i="1" s="1"/>
  <c r="G7230" i="1"/>
  <c r="J7230" i="1" s="1"/>
  <c r="G7229" i="1"/>
  <c r="J7229" i="1" s="1"/>
  <c r="G7228" i="1"/>
  <c r="G7227" i="1"/>
  <c r="G7226" i="1"/>
  <c r="J7226" i="1" s="1"/>
  <c r="G7225" i="1"/>
  <c r="J7225" i="1" s="1"/>
  <c r="G7224" i="1"/>
  <c r="G7223" i="1"/>
  <c r="J7223" i="1" s="1"/>
  <c r="G7222" i="1"/>
  <c r="J7222" i="1" s="1"/>
  <c r="G7221" i="1"/>
  <c r="J7221" i="1" s="1"/>
  <c r="G7220" i="1"/>
  <c r="G7219" i="1"/>
  <c r="G7218" i="1"/>
  <c r="J7218" i="1" s="1"/>
  <c r="G7217" i="1"/>
  <c r="J7217" i="1" s="1"/>
  <c r="G7216" i="1"/>
  <c r="G7215" i="1"/>
  <c r="J7215" i="1" s="1"/>
  <c r="G7214" i="1"/>
  <c r="J7214" i="1" s="1"/>
  <c r="G7213" i="1"/>
  <c r="J7213" i="1" s="1"/>
  <c r="G7212" i="1"/>
  <c r="G7211" i="1"/>
  <c r="J7211" i="1" s="1"/>
  <c r="G7210" i="1"/>
  <c r="J7210" i="1" s="1"/>
  <c r="G7209" i="1"/>
  <c r="J7209" i="1" s="1"/>
  <c r="G7208" i="1"/>
  <c r="G7207" i="1"/>
  <c r="G7206" i="1"/>
  <c r="J7206" i="1" s="1"/>
  <c r="G7205" i="1"/>
  <c r="J7205" i="1" s="1"/>
  <c r="G7204" i="1"/>
  <c r="G7203" i="1"/>
  <c r="J7203" i="1" s="1"/>
  <c r="G7202" i="1"/>
  <c r="J7202" i="1" s="1"/>
  <c r="G7201" i="1"/>
  <c r="J7201" i="1" s="1"/>
  <c r="G7200" i="1"/>
  <c r="G7199" i="1"/>
  <c r="G7198" i="1"/>
  <c r="J7198" i="1" s="1"/>
  <c r="G7197" i="1"/>
  <c r="J7197" i="1" s="1"/>
  <c r="G7196" i="1"/>
  <c r="G7195" i="1"/>
  <c r="J7195" i="1" s="1"/>
  <c r="G7194" i="1"/>
  <c r="J7194" i="1" s="1"/>
  <c r="G7193" i="1"/>
  <c r="J7193" i="1" s="1"/>
  <c r="G7192" i="1"/>
  <c r="G7191" i="1"/>
  <c r="G7190" i="1"/>
  <c r="J7190" i="1" s="1"/>
  <c r="G7189" i="1"/>
  <c r="J7189" i="1" s="1"/>
  <c r="G7188" i="1"/>
  <c r="G7187" i="1"/>
  <c r="J7187" i="1" s="1"/>
  <c r="G7186" i="1"/>
  <c r="J7186" i="1" s="1"/>
  <c r="G7185" i="1"/>
  <c r="J7185" i="1" s="1"/>
  <c r="G7184" i="1"/>
  <c r="G7181" i="1"/>
  <c r="J7181" i="1" s="1"/>
  <c r="G7180" i="1"/>
  <c r="J7180" i="1" s="1"/>
  <c r="G7179" i="1"/>
  <c r="J7179" i="1" s="1"/>
  <c r="G7178" i="1"/>
  <c r="G7177" i="1"/>
  <c r="J7177" i="1" s="1"/>
  <c r="G7176" i="1"/>
  <c r="J7176" i="1" s="1"/>
  <c r="G7175" i="1"/>
  <c r="J7175" i="1" s="1"/>
  <c r="G7174" i="1"/>
  <c r="G7173" i="1"/>
  <c r="G7172" i="1"/>
  <c r="J7172" i="1" s="1"/>
  <c r="G7171" i="1"/>
  <c r="J7171" i="1" s="1"/>
  <c r="G7170" i="1"/>
  <c r="G7169" i="1"/>
  <c r="G7168" i="1"/>
  <c r="J7168" i="1" s="1"/>
  <c r="G7167" i="1"/>
  <c r="J7167" i="1" s="1"/>
  <c r="G7166" i="1"/>
  <c r="G7165" i="1"/>
  <c r="J7165" i="1" s="1"/>
  <c r="G7164" i="1"/>
  <c r="J7164" i="1" s="1"/>
  <c r="G7163" i="1"/>
  <c r="J7163" i="1" s="1"/>
  <c r="G7162" i="1"/>
  <c r="G7161" i="1"/>
  <c r="G7160" i="1"/>
  <c r="J7160" i="1" s="1"/>
  <c r="G7159" i="1"/>
  <c r="J7159" i="1" s="1"/>
  <c r="G7158" i="1"/>
  <c r="G7157" i="1"/>
  <c r="J7157" i="1" s="1"/>
  <c r="G7156" i="1"/>
  <c r="J7156" i="1" s="1"/>
  <c r="G7155" i="1"/>
  <c r="J7155" i="1" s="1"/>
  <c r="G7154" i="1"/>
  <c r="G7153" i="1"/>
  <c r="G7152" i="1"/>
  <c r="J7152" i="1" s="1"/>
  <c r="G7151" i="1"/>
  <c r="J7151" i="1" s="1"/>
  <c r="G7150" i="1"/>
  <c r="G7149" i="1"/>
  <c r="J7149" i="1" s="1"/>
  <c r="G7148" i="1"/>
  <c r="J7148" i="1" s="1"/>
  <c r="G7147" i="1"/>
  <c r="J7147" i="1" s="1"/>
  <c r="G7146" i="1"/>
  <c r="G7145" i="1"/>
  <c r="J7145" i="1" s="1"/>
  <c r="G7144" i="1"/>
  <c r="J7144" i="1" s="1"/>
  <c r="G7143" i="1"/>
  <c r="J7143" i="1" s="1"/>
  <c r="G7142" i="1"/>
  <c r="G7141" i="1"/>
  <c r="G7140" i="1"/>
  <c r="J7140" i="1" s="1"/>
  <c r="G7139" i="1"/>
  <c r="J7139" i="1" s="1"/>
  <c r="G7138" i="1"/>
  <c r="G7137" i="1"/>
  <c r="G7136" i="1"/>
  <c r="G7135" i="1"/>
  <c r="J7135" i="1" s="1"/>
  <c r="G7134" i="1"/>
  <c r="G7133" i="1"/>
  <c r="J7133" i="1" s="1"/>
  <c r="G7132" i="1"/>
  <c r="J7132" i="1" s="1"/>
  <c r="G7131" i="1"/>
  <c r="J7131" i="1" s="1"/>
  <c r="G7130" i="1"/>
  <c r="G7129" i="1"/>
  <c r="G7128" i="1"/>
  <c r="J7128" i="1" s="1"/>
  <c r="G7127" i="1"/>
  <c r="J7127" i="1" s="1"/>
  <c r="G7126" i="1"/>
  <c r="G7125" i="1"/>
  <c r="J7125" i="1" s="1"/>
  <c r="G7124" i="1"/>
  <c r="J7124" i="1" s="1"/>
  <c r="G7123" i="1"/>
  <c r="J7123" i="1" s="1"/>
  <c r="G7122" i="1"/>
  <c r="G7121" i="1"/>
  <c r="J7121" i="1" s="1"/>
  <c r="G7120" i="1"/>
  <c r="J7120" i="1" s="1"/>
  <c r="G7119" i="1"/>
  <c r="J7119" i="1" s="1"/>
  <c r="G7118" i="1"/>
  <c r="G7117" i="1"/>
  <c r="G7116" i="1"/>
  <c r="J7116" i="1" s="1"/>
  <c r="G7115" i="1"/>
  <c r="J7115" i="1" s="1"/>
  <c r="G7114" i="1"/>
  <c r="G7113" i="1"/>
  <c r="J7113" i="1" s="1"/>
  <c r="G7112" i="1"/>
  <c r="J7112" i="1" s="1"/>
  <c r="G7111" i="1"/>
  <c r="J7111" i="1" s="1"/>
  <c r="G7110" i="1"/>
  <c r="G7109" i="1"/>
  <c r="G7108" i="1"/>
  <c r="J7108" i="1" s="1"/>
  <c r="G7107" i="1"/>
  <c r="J7107" i="1" s="1"/>
  <c r="G7106" i="1"/>
  <c r="G7105" i="1"/>
  <c r="J7105" i="1" s="1"/>
  <c r="G7104" i="1"/>
  <c r="J7104" i="1" s="1"/>
  <c r="G7103" i="1"/>
  <c r="J7103" i="1" s="1"/>
  <c r="G7102" i="1"/>
  <c r="G7101" i="1"/>
  <c r="G7100" i="1"/>
  <c r="J7100" i="1" s="1"/>
  <c r="G7099" i="1"/>
  <c r="J7099" i="1" s="1"/>
  <c r="G7098" i="1"/>
  <c r="G7097" i="1"/>
  <c r="J7097" i="1" s="1"/>
  <c r="G7096" i="1"/>
  <c r="J7096" i="1" s="1"/>
  <c r="G7095" i="1"/>
  <c r="J7095" i="1" s="1"/>
  <c r="G7094" i="1"/>
  <c r="G7093" i="1"/>
  <c r="J7093" i="1" s="1"/>
  <c r="G7092" i="1"/>
  <c r="J7092" i="1" s="1"/>
  <c r="G7091" i="1"/>
  <c r="J7091" i="1" s="1"/>
  <c r="G7090" i="1"/>
  <c r="G7089" i="1"/>
  <c r="J7089" i="1" s="1"/>
  <c r="G7088" i="1"/>
  <c r="J7088" i="1" s="1"/>
  <c r="G7087" i="1"/>
  <c r="J7087" i="1" s="1"/>
  <c r="G7086" i="1"/>
  <c r="G7085" i="1"/>
  <c r="G7084" i="1"/>
  <c r="J7084" i="1" s="1"/>
  <c r="G7083" i="1"/>
  <c r="J7083" i="1" s="1"/>
  <c r="G7082" i="1"/>
  <c r="G7081" i="1"/>
  <c r="J7081" i="1" s="1"/>
  <c r="G7080" i="1"/>
  <c r="J7080" i="1" s="1"/>
  <c r="G7079" i="1"/>
  <c r="J7079" i="1" s="1"/>
  <c r="G7078" i="1"/>
  <c r="G7077" i="1"/>
  <c r="G7076" i="1"/>
  <c r="J7076" i="1" s="1"/>
  <c r="G7075" i="1"/>
  <c r="J7075" i="1" s="1"/>
  <c r="G7074" i="1"/>
  <c r="G7073" i="1"/>
  <c r="J7073" i="1" s="1"/>
  <c r="G7072" i="1"/>
  <c r="J7072" i="1" s="1"/>
  <c r="G7071" i="1"/>
  <c r="J7071" i="1" s="1"/>
  <c r="G7070" i="1"/>
  <c r="G7069" i="1"/>
  <c r="G7068" i="1"/>
  <c r="J7068" i="1" s="1"/>
  <c r="G7067" i="1"/>
  <c r="J7067" i="1" s="1"/>
  <c r="G7066" i="1"/>
  <c r="G7065" i="1"/>
  <c r="J7065" i="1" s="1"/>
  <c r="G7064" i="1"/>
  <c r="J7064" i="1" s="1"/>
  <c r="G7063" i="1"/>
  <c r="J7063" i="1" s="1"/>
  <c r="G7062" i="1"/>
  <c r="G7061" i="1"/>
  <c r="J7061" i="1" s="1"/>
  <c r="G7060" i="1"/>
  <c r="J7060" i="1" s="1"/>
  <c r="G7059" i="1"/>
  <c r="J7059" i="1" s="1"/>
  <c r="G7058" i="1"/>
  <c r="G7057" i="1"/>
  <c r="J7057" i="1" s="1"/>
  <c r="G7056" i="1"/>
  <c r="G7055" i="1"/>
  <c r="J7055" i="1" s="1"/>
  <c r="G7054" i="1"/>
  <c r="J7054" i="1" s="1"/>
  <c r="G7053" i="1"/>
  <c r="G7052" i="1"/>
  <c r="J7052" i="1" s="1"/>
  <c r="G7051" i="1"/>
  <c r="J7051" i="1" s="1"/>
  <c r="G7050" i="1"/>
  <c r="J7050" i="1" s="1"/>
  <c r="G7049" i="1"/>
  <c r="J7049" i="1" s="1"/>
  <c r="G7048" i="1"/>
  <c r="J7048" i="1" s="1"/>
  <c r="G7047" i="1"/>
  <c r="J7047" i="1" s="1"/>
  <c r="G7046" i="1"/>
  <c r="J7046" i="1" s="1"/>
  <c r="G7045" i="1"/>
  <c r="J7045" i="1" s="1"/>
  <c r="G7044" i="1"/>
  <c r="J7044" i="1" s="1"/>
  <c r="G7043" i="1"/>
  <c r="J7043" i="1" s="1"/>
  <c r="G7042" i="1"/>
  <c r="J7042" i="1" s="1"/>
  <c r="G7041" i="1"/>
  <c r="G7040" i="1"/>
  <c r="J7040" i="1" s="1"/>
  <c r="G7039" i="1"/>
  <c r="J7039" i="1" s="1"/>
  <c r="G7038" i="1"/>
  <c r="J7038" i="1" s="1"/>
  <c r="G7037" i="1"/>
  <c r="J7037" i="1" s="1"/>
  <c r="G7036" i="1"/>
  <c r="J7036" i="1" s="1"/>
  <c r="G7035" i="1"/>
  <c r="J7035" i="1" s="1"/>
  <c r="G7034" i="1"/>
  <c r="J7034" i="1" s="1"/>
  <c r="G7033" i="1"/>
  <c r="J7033" i="1" s="1"/>
  <c r="G7032" i="1"/>
  <c r="J7032" i="1" s="1"/>
  <c r="G7031" i="1"/>
  <c r="J7031" i="1" s="1"/>
  <c r="G7030" i="1"/>
  <c r="J7030" i="1" s="1"/>
  <c r="G7029" i="1"/>
  <c r="G7028" i="1"/>
  <c r="J7028" i="1" s="1"/>
  <c r="G7027" i="1"/>
  <c r="J7027" i="1" s="1"/>
  <c r="G7026" i="1"/>
  <c r="J7026" i="1" s="1"/>
  <c r="G7025" i="1"/>
  <c r="J7025" i="1" s="1"/>
  <c r="G7024" i="1"/>
  <c r="J7024" i="1" s="1"/>
  <c r="G7023" i="1"/>
  <c r="J7023" i="1" s="1"/>
  <c r="G7022" i="1"/>
  <c r="J7022" i="1" s="1"/>
  <c r="G7021" i="1"/>
  <c r="G7020" i="1"/>
  <c r="J7020" i="1" s="1"/>
  <c r="G7019" i="1"/>
  <c r="J7019" i="1" s="1"/>
  <c r="G7018" i="1"/>
  <c r="J7018" i="1" s="1"/>
  <c r="G7017" i="1"/>
  <c r="J7017" i="1" s="1"/>
  <c r="G7016" i="1"/>
  <c r="J7016" i="1" s="1"/>
  <c r="G7015" i="1"/>
  <c r="J7015" i="1" s="1"/>
  <c r="G7014" i="1"/>
  <c r="J7014" i="1" s="1"/>
  <c r="G7013" i="1"/>
  <c r="G7012" i="1"/>
  <c r="J7012" i="1" s="1"/>
  <c r="G7011" i="1"/>
  <c r="J7011" i="1" s="1"/>
  <c r="G7010" i="1"/>
  <c r="J7010" i="1" s="1"/>
  <c r="G7009" i="1"/>
  <c r="J7009" i="1" s="1"/>
  <c r="G7008" i="1"/>
  <c r="J7008" i="1" s="1"/>
  <c r="G7007" i="1"/>
  <c r="J7007" i="1" s="1"/>
  <c r="G7006" i="1"/>
  <c r="J7006" i="1" s="1"/>
  <c r="G7005" i="1"/>
  <c r="G7004" i="1"/>
  <c r="J7004" i="1" s="1"/>
  <c r="G7003" i="1"/>
  <c r="J7003" i="1" s="1"/>
  <c r="G7002" i="1"/>
  <c r="J7002" i="1" s="1"/>
  <c r="G7001" i="1"/>
  <c r="J7001" i="1" s="1"/>
  <c r="G7000" i="1"/>
  <c r="J7000" i="1" s="1"/>
  <c r="G6999" i="1"/>
  <c r="J6999" i="1" s="1"/>
  <c r="G6998" i="1"/>
  <c r="J6998" i="1" s="1"/>
  <c r="G6997" i="1"/>
  <c r="J6997" i="1" s="1"/>
  <c r="G6996" i="1"/>
  <c r="J6996" i="1" s="1"/>
  <c r="G6995" i="1"/>
  <c r="J6995" i="1" s="1"/>
  <c r="G6994" i="1"/>
  <c r="J6994" i="1" s="1"/>
  <c r="G6993" i="1"/>
  <c r="G6992" i="1"/>
  <c r="J6992" i="1" s="1"/>
  <c r="G6991" i="1"/>
  <c r="J6991" i="1" s="1"/>
  <c r="G6990" i="1"/>
  <c r="J6990" i="1" s="1"/>
  <c r="G6989" i="1"/>
  <c r="G6988" i="1"/>
  <c r="J6988" i="1" s="1"/>
  <c r="G6987" i="1"/>
  <c r="J6987" i="1" s="1"/>
  <c r="G6986" i="1"/>
  <c r="J6986" i="1" s="1"/>
  <c r="G6985" i="1"/>
  <c r="G6984" i="1"/>
  <c r="J6984" i="1" s="1"/>
  <c r="G6983" i="1"/>
  <c r="J6983" i="1" s="1"/>
  <c r="G6982" i="1"/>
  <c r="J6982" i="1" s="1"/>
  <c r="G6981" i="1"/>
  <c r="J6981" i="1" s="1"/>
  <c r="G6980" i="1"/>
  <c r="J6980" i="1" s="1"/>
  <c r="G6979" i="1"/>
  <c r="J6979" i="1" s="1"/>
  <c r="G6978" i="1"/>
  <c r="J6978" i="1" s="1"/>
  <c r="G6977" i="1"/>
  <c r="J6977" i="1" s="1"/>
  <c r="G6976" i="1"/>
  <c r="J6976" i="1" s="1"/>
  <c r="G6975" i="1"/>
  <c r="J6975" i="1" s="1"/>
  <c r="G6974" i="1"/>
  <c r="J6974" i="1" s="1"/>
  <c r="G6973" i="1"/>
  <c r="G6972" i="1"/>
  <c r="J6972" i="1" s="1"/>
  <c r="G6971" i="1"/>
  <c r="J6971" i="1" s="1"/>
  <c r="G6970" i="1"/>
  <c r="J6970" i="1" s="1"/>
  <c r="G6969" i="1"/>
  <c r="J6969" i="1" s="1"/>
  <c r="G6968" i="1"/>
  <c r="J6968" i="1" s="1"/>
  <c r="G6967" i="1"/>
  <c r="J6967" i="1" s="1"/>
  <c r="G6966" i="1"/>
  <c r="J6966" i="1" s="1"/>
  <c r="G6965" i="1"/>
  <c r="J6965" i="1" s="1"/>
  <c r="G6964" i="1"/>
  <c r="J6964" i="1" s="1"/>
  <c r="G6963" i="1"/>
  <c r="J6963" i="1" s="1"/>
  <c r="G6962" i="1"/>
  <c r="J6962" i="1" s="1"/>
  <c r="G6961" i="1"/>
  <c r="J6961" i="1" s="1"/>
  <c r="G6960" i="1"/>
  <c r="J6960" i="1" s="1"/>
  <c r="G6959" i="1"/>
  <c r="J6959" i="1" s="1"/>
  <c r="G6958" i="1"/>
  <c r="J6958" i="1" s="1"/>
  <c r="G6957" i="1"/>
  <c r="G6956" i="1"/>
  <c r="J6956" i="1" s="1"/>
  <c r="G6955" i="1"/>
  <c r="J6955" i="1" s="1"/>
  <c r="G6954" i="1"/>
  <c r="J6954" i="1" s="1"/>
  <c r="G6953" i="1"/>
  <c r="J6953" i="1" s="1"/>
  <c r="G6952" i="1"/>
  <c r="J6952" i="1" s="1"/>
  <c r="G6951" i="1"/>
  <c r="J6951" i="1" s="1"/>
  <c r="G6950" i="1"/>
  <c r="J6950" i="1" s="1"/>
  <c r="G6949" i="1"/>
  <c r="G6948" i="1"/>
  <c r="J6948" i="1" s="1"/>
  <c r="G6947" i="1"/>
  <c r="J6947" i="1" s="1"/>
  <c r="G6946" i="1"/>
  <c r="J6946" i="1" s="1"/>
  <c r="G6945" i="1"/>
  <c r="G6944" i="1"/>
  <c r="J6944" i="1" s="1"/>
  <c r="G6943" i="1"/>
  <c r="J6943" i="1" s="1"/>
  <c r="G6942" i="1"/>
  <c r="J6942" i="1" s="1"/>
  <c r="G6941" i="1"/>
  <c r="J6941" i="1" s="1"/>
  <c r="G6940" i="1"/>
  <c r="J6940" i="1" s="1"/>
  <c r="G6939" i="1"/>
  <c r="J6939" i="1" s="1"/>
  <c r="G6938" i="1"/>
  <c r="J6938" i="1" s="1"/>
  <c r="G6937" i="1"/>
  <c r="J6937" i="1" s="1"/>
  <c r="G6936" i="1"/>
  <c r="J6936" i="1" s="1"/>
  <c r="G6935" i="1"/>
  <c r="J6935" i="1" s="1"/>
  <c r="G6934" i="1"/>
  <c r="J6934" i="1" s="1"/>
  <c r="G6933" i="1"/>
  <c r="G6932" i="1"/>
  <c r="G6931" i="1"/>
  <c r="J6931" i="1" s="1"/>
  <c r="G6930" i="1"/>
  <c r="J6930" i="1" s="1"/>
  <c r="G6929" i="1"/>
  <c r="G6928" i="1"/>
  <c r="J6928" i="1" s="1"/>
  <c r="G6927" i="1"/>
  <c r="J6927" i="1" s="1"/>
  <c r="G6926" i="1"/>
  <c r="J6926" i="1" s="1"/>
  <c r="G6925" i="1"/>
  <c r="J6925" i="1" s="1"/>
  <c r="G6924" i="1"/>
  <c r="J6924" i="1" s="1"/>
  <c r="G6923" i="1"/>
  <c r="J6923" i="1" s="1"/>
  <c r="G6922" i="1"/>
  <c r="J6922" i="1" s="1"/>
  <c r="G6921" i="1"/>
  <c r="J6921" i="1" s="1"/>
  <c r="G6920" i="1"/>
  <c r="J6920" i="1" s="1"/>
  <c r="G6919" i="1"/>
  <c r="J6919" i="1" s="1"/>
  <c r="G6918" i="1"/>
  <c r="J6918" i="1" s="1"/>
  <c r="G6917" i="1"/>
  <c r="G6916" i="1"/>
  <c r="J6916" i="1" s="1"/>
  <c r="G6915" i="1"/>
  <c r="J6915" i="1" s="1"/>
  <c r="G6914" i="1"/>
  <c r="J6914" i="1" s="1"/>
  <c r="G6913" i="1"/>
  <c r="G6912" i="1"/>
  <c r="J6912" i="1" s="1"/>
  <c r="G6911" i="1"/>
  <c r="J6911" i="1" s="1"/>
  <c r="G6910" i="1"/>
  <c r="J6910" i="1" s="1"/>
  <c r="G6909" i="1"/>
  <c r="G6908" i="1"/>
  <c r="J6908" i="1" s="1"/>
  <c r="G6907" i="1"/>
  <c r="J6907" i="1" s="1"/>
  <c r="G6906" i="1"/>
  <c r="J6906" i="1" s="1"/>
  <c r="G6905" i="1"/>
  <c r="J6905" i="1" s="1"/>
  <c r="G6904" i="1"/>
  <c r="J6904" i="1" s="1"/>
  <c r="G6903" i="1"/>
  <c r="J6903" i="1" s="1"/>
  <c r="G6902" i="1"/>
  <c r="J6902" i="1" s="1"/>
  <c r="G6901" i="1"/>
  <c r="J6901" i="1" s="1"/>
  <c r="G6900" i="1"/>
  <c r="G6899" i="1"/>
  <c r="J6899" i="1" s="1"/>
  <c r="G6898" i="1"/>
  <c r="J6898" i="1" s="1"/>
  <c r="G6897" i="1"/>
  <c r="J6897" i="1" s="1"/>
  <c r="G6896" i="1"/>
  <c r="J6896" i="1" s="1"/>
  <c r="G6895" i="1"/>
  <c r="J6895" i="1" s="1"/>
  <c r="G6894" i="1"/>
  <c r="J6894" i="1" s="1"/>
  <c r="G6893" i="1"/>
  <c r="G6892" i="1"/>
  <c r="J6892" i="1" s="1"/>
  <c r="G6891" i="1"/>
  <c r="J6891" i="1" s="1"/>
  <c r="G6890" i="1"/>
  <c r="J6890" i="1" s="1"/>
  <c r="G6889" i="1"/>
  <c r="G6888" i="1"/>
  <c r="J6888" i="1" s="1"/>
  <c r="G6887" i="1"/>
  <c r="J6887" i="1" s="1"/>
  <c r="G6886" i="1"/>
  <c r="J6886" i="1" s="1"/>
  <c r="G6885" i="1"/>
  <c r="J6885" i="1" s="1"/>
  <c r="G6884" i="1"/>
  <c r="J6884" i="1" s="1"/>
  <c r="G6883" i="1"/>
  <c r="J6883" i="1" s="1"/>
  <c r="G6882" i="1"/>
  <c r="J6882" i="1" s="1"/>
  <c r="G6881" i="1"/>
  <c r="J6881" i="1" s="1"/>
  <c r="G6880" i="1"/>
  <c r="G6879" i="1"/>
  <c r="J6879" i="1" s="1"/>
  <c r="G6878" i="1"/>
  <c r="J6878" i="1" s="1"/>
  <c r="G6877" i="1"/>
  <c r="G6876" i="1"/>
  <c r="J6876" i="1" s="1"/>
  <c r="G6875" i="1"/>
  <c r="J6875" i="1" s="1"/>
  <c r="G6874" i="1"/>
  <c r="J6874" i="1" s="1"/>
  <c r="G6873" i="1"/>
  <c r="J6873" i="1" s="1"/>
  <c r="G6872" i="1"/>
  <c r="J6872" i="1" s="1"/>
  <c r="G6871" i="1"/>
  <c r="J6871" i="1" s="1"/>
  <c r="G6870" i="1"/>
  <c r="J6870" i="1" s="1"/>
  <c r="G6869" i="1"/>
  <c r="G6868" i="1"/>
  <c r="J6868" i="1" s="1"/>
  <c r="G6867" i="1"/>
  <c r="J6867" i="1" s="1"/>
  <c r="G6866" i="1"/>
  <c r="J6866" i="1" s="1"/>
  <c r="G6865" i="1"/>
  <c r="J6865" i="1" s="1"/>
  <c r="G6864" i="1"/>
  <c r="J6864" i="1" s="1"/>
  <c r="G6863" i="1"/>
  <c r="J6863" i="1" s="1"/>
  <c r="G6862" i="1"/>
  <c r="J6862" i="1" s="1"/>
  <c r="G6861" i="1"/>
  <c r="G6860" i="1"/>
  <c r="J6860" i="1" s="1"/>
  <c r="G6859" i="1"/>
  <c r="J6859" i="1" s="1"/>
  <c r="G6858" i="1"/>
  <c r="J6858" i="1" s="1"/>
  <c r="G6857" i="1"/>
  <c r="G6856" i="1"/>
  <c r="J6856" i="1" s="1"/>
  <c r="G6855" i="1"/>
  <c r="J6855" i="1" s="1"/>
  <c r="G6854" i="1"/>
  <c r="J6854" i="1" s="1"/>
  <c r="G6853" i="1"/>
  <c r="J6853" i="1" s="1"/>
  <c r="G6852" i="1"/>
  <c r="J6852" i="1" s="1"/>
  <c r="G6851" i="1"/>
  <c r="J6851" i="1" s="1"/>
  <c r="G6850" i="1"/>
  <c r="J6850" i="1" s="1"/>
  <c r="G6849" i="1"/>
  <c r="G6848" i="1"/>
  <c r="J6848" i="1" s="1"/>
  <c r="G6847" i="1"/>
  <c r="J6847" i="1" s="1"/>
  <c r="G6846" i="1"/>
  <c r="J6846" i="1" s="1"/>
  <c r="G6845" i="1"/>
  <c r="G6844" i="1"/>
  <c r="J6844" i="1" s="1"/>
  <c r="G6843" i="1"/>
  <c r="J6843" i="1" s="1"/>
  <c r="G6842" i="1"/>
  <c r="J6842" i="1" s="1"/>
  <c r="G6841" i="1"/>
  <c r="J6841" i="1" s="1"/>
  <c r="G6840" i="1"/>
  <c r="J6840" i="1" s="1"/>
  <c r="G6839" i="1"/>
  <c r="J6839" i="1" s="1"/>
  <c r="G6838" i="1"/>
  <c r="J6838" i="1" s="1"/>
  <c r="G6837" i="1"/>
  <c r="J6837" i="1" s="1"/>
  <c r="G6836" i="1"/>
  <c r="J6836" i="1" s="1"/>
  <c r="G6835" i="1"/>
  <c r="J6835" i="1" s="1"/>
  <c r="G6834" i="1"/>
  <c r="J6834" i="1" s="1"/>
  <c r="G6833" i="1"/>
  <c r="G6832" i="1"/>
  <c r="J6832" i="1" s="1"/>
  <c r="G6831" i="1"/>
  <c r="J6831" i="1" s="1"/>
  <c r="G6830" i="1"/>
  <c r="J6830" i="1" s="1"/>
  <c r="G6829" i="1"/>
  <c r="J6829" i="1" s="1"/>
  <c r="G6828" i="1"/>
  <c r="J6828" i="1" s="1"/>
  <c r="G6827" i="1"/>
  <c r="J6827" i="1" s="1"/>
  <c r="G6826" i="1"/>
  <c r="J6826" i="1" s="1"/>
  <c r="G6825" i="1"/>
  <c r="J6825" i="1" s="1"/>
  <c r="G6824" i="1"/>
  <c r="J6824" i="1" s="1"/>
  <c r="G6823" i="1"/>
  <c r="J6823" i="1" s="1"/>
  <c r="G6822" i="1"/>
  <c r="J6822" i="1" s="1"/>
  <c r="G6821" i="1"/>
  <c r="G6820" i="1"/>
  <c r="J6820" i="1" s="1"/>
  <c r="G6819" i="1"/>
  <c r="J6819" i="1" s="1"/>
  <c r="G6818" i="1"/>
  <c r="J6818" i="1" s="1"/>
  <c r="G6817" i="1"/>
  <c r="G6816" i="1"/>
  <c r="J6816" i="1" s="1"/>
  <c r="G6815" i="1"/>
  <c r="J6815" i="1" s="1"/>
  <c r="G6814" i="1"/>
  <c r="J6814" i="1" s="1"/>
  <c r="G6813" i="1"/>
  <c r="J6813" i="1" s="1"/>
  <c r="G6812" i="1"/>
  <c r="J6812" i="1" s="1"/>
  <c r="G6811" i="1"/>
  <c r="J6811" i="1" s="1"/>
  <c r="G6810" i="1"/>
  <c r="J6810" i="1" s="1"/>
  <c r="G6809" i="1"/>
  <c r="J6809" i="1" s="1"/>
  <c r="G6808" i="1"/>
  <c r="J6808" i="1" s="1"/>
  <c r="G6807" i="1"/>
  <c r="J6807" i="1" s="1"/>
  <c r="G6806" i="1"/>
  <c r="J6806" i="1" s="1"/>
  <c r="G6805" i="1"/>
  <c r="G6804" i="1"/>
  <c r="J6804" i="1" s="1"/>
  <c r="G6803" i="1"/>
  <c r="J6803" i="1" s="1"/>
  <c r="G6802" i="1"/>
  <c r="J6802" i="1" s="1"/>
  <c r="G6801" i="1"/>
  <c r="J6801" i="1" s="1"/>
  <c r="G6800" i="1"/>
  <c r="J6800" i="1" s="1"/>
  <c r="G6799" i="1"/>
  <c r="J6799" i="1" s="1"/>
  <c r="G6798" i="1"/>
  <c r="J6798" i="1" s="1"/>
  <c r="G6797" i="1"/>
  <c r="J6797" i="1" s="1"/>
  <c r="G6796" i="1"/>
  <c r="J6796" i="1" s="1"/>
  <c r="G6795" i="1"/>
  <c r="J6795" i="1" s="1"/>
  <c r="G6794" i="1"/>
  <c r="J6794" i="1" s="1"/>
  <c r="G6793" i="1"/>
  <c r="G6792" i="1"/>
  <c r="J6792" i="1" s="1"/>
  <c r="G6791" i="1"/>
  <c r="J6791" i="1" s="1"/>
  <c r="G6790" i="1"/>
  <c r="G6789" i="1"/>
  <c r="J6789" i="1" s="1"/>
  <c r="G6788" i="1"/>
  <c r="J6788" i="1" s="1"/>
  <c r="G6787" i="1"/>
  <c r="J6787" i="1" s="1"/>
  <c r="G6786" i="1"/>
  <c r="G6785" i="1"/>
  <c r="J6785" i="1" s="1"/>
  <c r="G6784" i="1"/>
  <c r="J6784" i="1" s="1"/>
  <c r="G6783" i="1"/>
  <c r="J6783" i="1" s="1"/>
  <c r="G6782" i="1"/>
  <c r="G6781" i="1"/>
  <c r="J6781" i="1" s="1"/>
  <c r="G6780" i="1"/>
  <c r="J6780" i="1" s="1"/>
  <c r="G6779" i="1"/>
  <c r="J6779" i="1" s="1"/>
  <c r="G6778" i="1"/>
  <c r="G6777" i="1"/>
  <c r="J6777" i="1" s="1"/>
  <c r="G6776" i="1"/>
  <c r="J6776" i="1" s="1"/>
  <c r="G6775" i="1"/>
  <c r="J6775" i="1" s="1"/>
  <c r="G6774" i="1"/>
  <c r="G6773" i="1"/>
  <c r="J6773" i="1" s="1"/>
  <c r="G6772" i="1"/>
  <c r="J6772" i="1" s="1"/>
  <c r="G6771" i="1"/>
  <c r="J6771" i="1" s="1"/>
  <c r="G6770" i="1"/>
  <c r="G6769" i="1"/>
  <c r="J6769" i="1" s="1"/>
  <c r="G6768" i="1"/>
  <c r="J6768" i="1" s="1"/>
  <c r="G6767" i="1"/>
  <c r="J6767" i="1" s="1"/>
  <c r="G6766" i="1"/>
  <c r="G6765" i="1"/>
  <c r="J6765" i="1" s="1"/>
  <c r="G6764" i="1"/>
  <c r="J6764" i="1" s="1"/>
  <c r="G6763" i="1"/>
  <c r="J6763" i="1" s="1"/>
  <c r="G6762" i="1"/>
  <c r="G6761" i="1"/>
  <c r="G6760" i="1"/>
  <c r="J6760" i="1" s="1"/>
  <c r="G6759" i="1"/>
  <c r="J6759" i="1" s="1"/>
  <c r="G6758" i="1"/>
  <c r="G6757" i="1"/>
  <c r="J6757" i="1" s="1"/>
  <c r="G6756" i="1"/>
  <c r="J6756" i="1" s="1"/>
  <c r="G6755" i="1"/>
  <c r="J6755" i="1" s="1"/>
  <c r="G6754" i="1"/>
  <c r="G6753" i="1"/>
  <c r="J6753" i="1" s="1"/>
  <c r="G6752" i="1"/>
  <c r="J6752" i="1" s="1"/>
  <c r="G6751" i="1"/>
  <c r="J6751" i="1" s="1"/>
  <c r="G6750" i="1"/>
  <c r="G6749" i="1"/>
  <c r="J6749" i="1" s="1"/>
  <c r="G6748" i="1"/>
  <c r="J6748" i="1" s="1"/>
  <c r="G6747" i="1"/>
  <c r="J6747" i="1" s="1"/>
  <c r="G6746" i="1"/>
  <c r="G6745" i="1"/>
  <c r="J6745" i="1" s="1"/>
  <c r="G6744" i="1"/>
  <c r="J6744" i="1" s="1"/>
  <c r="G6743" i="1"/>
  <c r="J6743" i="1" s="1"/>
  <c r="G6742" i="1"/>
  <c r="G6741" i="1"/>
  <c r="J6741" i="1" s="1"/>
  <c r="G6740" i="1"/>
  <c r="J6740" i="1" s="1"/>
  <c r="G6739" i="1"/>
  <c r="J6739" i="1" s="1"/>
  <c r="G6738" i="1"/>
  <c r="G6737" i="1"/>
  <c r="G6736" i="1"/>
  <c r="J6736" i="1" s="1"/>
  <c r="G6735" i="1"/>
  <c r="J6735" i="1" s="1"/>
  <c r="G6734" i="1"/>
  <c r="G6733" i="1"/>
  <c r="J6733" i="1" s="1"/>
  <c r="G6732" i="1"/>
  <c r="J6732" i="1" s="1"/>
  <c r="G6731" i="1"/>
  <c r="J6731" i="1" s="1"/>
  <c r="G6730" i="1"/>
  <c r="G6729" i="1"/>
  <c r="G6728" i="1"/>
  <c r="J6728" i="1" s="1"/>
  <c r="G6727" i="1"/>
  <c r="J6727" i="1" s="1"/>
  <c r="G6726" i="1"/>
  <c r="G6725" i="1"/>
  <c r="J6725" i="1" s="1"/>
  <c r="G6724" i="1"/>
  <c r="J6724" i="1" s="1"/>
  <c r="G6723" i="1"/>
  <c r="J6723" i="1" s="1"/>
  <c r="G6722" i="1"/>
  <c r="G6721" i="1"/>
  <c r="J6721" i="1" s="1"/>
  <c r="G6720" i="1"/>
  <c r="J6720" i="1" s="1"/>
  <c r="G6719" i="1"/>
  <c r="J6719" i="1" s="1"/>
  <c r="G6718" i="1"/>
  <c r="G6717" i="1"/>
  <c r="J6717" i="1" s="1"/>
  <c r="G6716" i="1"/>
  <c r="J6716" i="1" s="1"/>
  <c r="G6715" i="1"/>
  <c r="J6715" i="1" s="1"/>
  <c r="G6714" i="1"/>
  <c r="G6713" i="1"/>
  <c r="G6712" i="1"/>
  <c r="J6712" i="1" s="1"/>
  <c r="G6708" i="1"/>
  <c r="J6708" i="1" s="1"/>
  <c r="G6707" i="1"/>
  <c r="G6706" i="1"/>
  <c r="J6706" i="1" s="1"/>
  <c r="G6705" i="1"/>
  <c r="J6705" i="1" s="1"/>
  <c r="G6704" i="1"/>
  <c r="J6704" i="1" s="1"/>
  <c r="G6703" i="1"/>
  <c r="G6702" i="1"/>
  <c r="G6701" i="1"/>
  <c r="J6701" i="1" s="1"/>
  <c r="G6700" i="1"/>
  <c r="J6700" i="1" s="1"/>
  <c r="G6699" i="1"/>
  <c r="G6698" i="1"/>
  <c r="J6698" i="1" s="1"/>
  <c r="G6697" i="1"/>
  <c r="J6697" i="1" s="1"/>
  <c r="G6696" i="1"/>
  <c r="J6696" i="1" s="1"/>
  <c r="G6695" i="1"/>
  <c r="G6694" i="1"/>
  <c r="J6694" i="1" s="1"/>
  <c r="G6693" i="1"/>
  <c r="J6693" i="1" s="1"/>
  <c r="G6692" i="1"/>
  <c r="J6692" i="1" s="1"/>
  <c r="G6691" i="1"/>
  <c r="G6690" i="1"/>
  <c r="J6690" i="1" s="1"/>
  <c r="G6689" i="1"/>
  <c r="J6689" i="1" s="1"/>
  <c r="G6688" i="1"/>
  <c r="J6688" i="1" s="1"/>
  <c r="G6687" i="1"/>
  <c r="G6686" i="1"/>
  <c r="J6686" i="1" s="1"/>
  <c r="G6685" i="1"/>
  <c r="J6685" i="1" s="1"/>
  <c r="G6684" i="1"/>
  <c r="J6684" i="1" s="1"/>
  <c r="G6683" i="1"/>
  <c r="G6682" i="1"/>
  <c r="J6682" i="1" s="1"/>
  <c r="G6681" i="1"/>
  <c r="J6681" i="1" s="1"/>
  <c r="G6680" i="1"/>
  <c r="J6680" i="1" s="1"/>
  <c r="G6679" i="1"/>
  <c r="G6678" i="1"/>
  <c r="J6678" i="1" s="1"/>
  <c r="G6677" i="1"/>
  <c r="J6677" i="1" s="1"/>
  <c r="G6676" i="1"/>
  <c r="J6676" i="1" s="1"/>
  <c r="G6675" i="1"/>
  <c r="G6674" i="1"/>
  <c r="G6673" i="1"/>
  <c r="J6673" i="1" s="1"/>
  <c r="G6672" i="1"/>
  <c r="J6672" i="1" s="1"/>
  <c r="G6671" i="1"/>
  <c r="G6670" i="1"/>
  <c r="J6670" i="1" s="1"/>
  <c r="G6669" i="1"/>
  <c r="J6669" i="1" s="1"/>
  <c r="G6668" i="1"/>
  <c r="J6668" i="1" s="1"/>
  <c r="G6667" i="1"/>
  <c r="G6666" i="1"/>
  <c r="G6665" i="1"/>
  <c r="J6665" i="1" s="1"/>
  <c r="G6664" i="1"/>
  <c r="J6664" i="1" s="1"/>
  <c r="G6663" i="1"/>
  <c r="G6662" i="1"/>
  <c r="J6662" i="1" s="1"/>
  <c r="G6661" i="1"/>
  <c r="J6661" i="1" s="1"/>
  <c r="G6660" i="1"/>
  <c r="J6660" i="1" s="1"/>
  <c r="G6659" i="1"/>
  <c r="G6658" i="1"/>
  <c r="J6658" i="1" s="1"/>
  <c r="G6657" i="1"/>
  <c r="J6657" i="1" s="1"/>
  <c r="G6656" i="1"/>
  <c r="J6656" i="1" s="1"/>
  <c r="G6655" i="1"/>
  <c r="G6654" i="1"/>
  <c r="J6654" i="1" s="1"/>
  <c r="G6653" i="1"/>
  <c r="J6653" i="1" s="1"/>
  <c r="G6652" i="1"/>
  <c r="J6652" i="1" s="1"/>
  <c r="G6651" i="1"/>
  <c r="G6650" i="1"/>
  <c r="J6650" i="1" s="1"/>
  <c r="G6649" i="1"/>
  <c r="J6649" i="1" s="1"/>
  <c r="G6648" i="1"/>
  <c r="J6648" i="1" s="1"/>
  <c r="G6647" i="1"/>
  <c r="G6646" i="1"/>
  <c r="J6646" i="1" s="1"/>
  <c r="G6645" i="1"/>
  <c r="J6645" i="1" s="1"/>
  <c r="G6644" i="1"/>
  <c r="J6644" i="1" s="1"/>
  <c r="G6643" i="1"/>
  <c r="G6642" i="1"/>
  <c r="G6641" i="1"/>
  <c r="J6641" i="1" s="1"/>
  <c r="G6640" i="1"/>
  <c r="J6640" i="1" s="1"/>
  <c r="G6639" i="1"/>
  <c r="G6638" i="1"/>
  <c r="J6638" i="1" s="1"/>
  <c r="G6637" i="1"/>
  <c r="J6637" i="1" s="1"/>
  <c r="G6636" i="1"/>
  <c r="J6636" i="1" s="1"/>
  <c r="G6635" i="1"/>
  <c r="G6634" i="1"/>
  <c r="J6634" i="1" s="1"/>
  <c r="G6633" i="1"/>
  <c r="J6633" i="1" s="1"/>
  <c r="G6632" i="1"/>
  <c r="J6632" i="1" s="1"/>
  <c r="G6631" i="1"/>
  <c r="G6630" i="1"/>
  <c r="J6630" i="1" s="1"/>
  <c r="G6629" i="1"/>
  <c r="J6629" i="1" s="1"/>
  <c r="G6628" i="1"/>
  <c r="J6628" i="1" s="1"/>
  <c r="G6627" i="1"/>
  <c r="G6626" i="1"/>
  <c r="G6625" i="1"/>
  <c r="J6625" i="1" s="1"/>
  <c r="G6624" i="1"/>
  <c r="J6624" i="1" s="1"/>
  <c r="G6623" i="1"/>
  <c r="G6622" i="1"/>
  <c r="J6622" i="1" s="1"/>
  <c r="G6621" i="1"/>
  <c r="J6621" i="1" s="1"/>
  <c r="G6620" i="1"/>
  <c r="J6620" i="1" s="1"/>
  <c r="G6619" i="1"/>
  <c r="G6618" i="1"/>
  <c r="J6618" i="1" s="1"/>
  <c r="G6617" i="1"/>
  <c r="J6617" i="1" s="1"/>
  <c r="G6616" i="1"/>
  <c r="J6616" i="1" s="1"/>
  <c r="G6615" i="1"/>
  <c r="G6614" i="1"/>
  <c r="J6614" i="1" s="1"/>
  <c r="G6613" i="1"/>
  <c r="J6613" i="1" s="1"/>
  <c r="G6612" i="1"/>
  <c r="J6612" i="1" s="1"/>
  <c r="G6611" i="1"/>
  <c r="G6610" i="1"/>
  <c r="J6610" i="1" s="1"/>
  <c r="G6609" i="1"/>
  <c r="J6609" i="1" s="1"/>
  <c r="G6608" i="1"/>
  <c r="J6608" i="1" s="1"/>
  <c r="G6607" i="1"/>
  <c r="G6606" i="1"/>
  <c r="J6606" i="1" s="1"/>
  <c r="G6605" i="1"/>
  <c r="J6605" i="1" s="1"/>
  <c r="G6604" i="1"/>
  <c r="J6604" i="1" s="1"/>
  <c r="G6603" i="1"/>
  <c r="G6602" i="1"/>
  <c r="G6601" i="1"/>
  <c r="J6601" i="1" s="1"/>
  <c r="G6600" i="1"/>
  <c r="J6600" i="1" s="1"/>
  <c r="G6599" i="1"/>
  <c r="G6598" i="1"/>
  <c r="J6598" i="1" s="1"/>
  <c r="G6597" i="1"/>
  <c r="J6597" i="1" s="1"/>
  <c r="G6596" i="1"/>
  <c r="J6596" i="1" s="1"/>
  <c r="G6595" i="1"/>
  <c r="G6594" i="1"/>
  <c r="J6594" i="1" s="1"/>
  <c r="G6593" i="1"/>
  <c r="J6593" i="1" s="1"/>
  <c r="G6592" i="1"/>
  <c r="J6592" i="1" s="1"/>
  <c r="G6591" i="1"/>
  <c r="G6590" i="1"/>
  <c r="J6590" i="1" s="1"/>
  <c r="G6589" i="1"/>
  <c r="J6589" i="1" s="1"/>
  <c r="G6588" i="1"/>
  <c r="J6588" i="1" s="1"/>
  <c r="G6587" i="1"/>
  <c r="G6586" i="1"/>
  <c r="J6586" i="1" s="1"/>
  <c r="G6585" i="1"/>
  <c r="J6585" i="1" s="1"/>
  <c r="G6584" i="1"/>
  <c r="J6584" i="1" s="1"/>
  <c r="G6583" i="1"/>
  <c r="G6582" i="1"/>
  <c r="J6582" i="1" s="1"/>
  <c r="G6581" i="1"/>
  <c r="J6581" i="1" s="1"/>
  <c r="G6580" i="1"/>
  <c r="J6580" i="1" s="1"/>
  <c r="G6579" i="1"/>
  <c r="G6578" i="1"/>
  <c r="J6578" i="1" s="1"/>
  <c r="G6577" i="1"/>
  <c r="J6577" i="1" s="1"/>
  <c r="G6576" i="1"/>
  <c r="J6576" i="1" s="1"/>
  <c r="G6575" i="1"/>
  <c r="G6574" i="1"/>
  <c r="J6574" i="1" s="1"/>
  <c r="G6573" i="1"/>
  <c r="J6573" i="1" s="1"/>
  <c r="G6572" i="1"/>
  <c r="J6572" i="1" s="1"/>
  <c r="G6571" i="1"/>
  <c r="G6570" i="1"/>
  <c r="J6570" i="1" s="1"/>
  <c r="G6569" i="1"/>
  <c r="J6569" i="1" s="1"/>
  <c r="G6568" i="1"/>
  <c r="J6568" i="1" s="1"/>
  <c r="G6567" i="1"/>
  <c r="G6566" i="1"/>
  <c r="J6566" i="1" s="1"/>
  <c r="G6565" i="1"/>
  <c r="J6565" i="1" s="1"/>
  <c r="G6564" i="1"/>
  <c r="J6564" i="1" s="1"/>
  <c r="G6563" i="1"/>
  <c r="G6562" i="1"/>
  <c r="J6562" i="1" s="1"/>
  <c r="G6561" i="1"/>
  <c r="J6561" i="1" s="1"/>
  <c r="G6560" i="1"/>
  <c r="J6560" i="1" s="1"/>
  <c r="G6559" i="1"/>
  <c r="G6558" i="1"/>
  <c r="J6558" i="1" s="1"/>
  <c r="G6557" i="1"/>
  <c r="J6557" i="1" s="1"/>
  <c r="G6556" i="1"/>
  <c r="J6556" i="1" s="1"/>
  <c r="G6555" i="1"/>
  <c r="G6554" i="1"/>
  <c r="J6554" i="1" s="1"/>
  <c r="G6553" i="1"/>
  <c r="J6553" i="1" s="1"/>
  <c r="G6552" i="1"/>
  <c r="J6552" i="1" s="1"/>
  <c r="G6551" i="1"/>
  <c r="G6550" i="1"/>
  <c r="G6549" i="1"/>
  <c r="J6549" i="1" s="1"/>
  <c r="G6548" i="1"/>
  <c r="J6548" i="1" s="1"/>
  <c r="G6547" i="1"/>
  <c r="G6546" i="1"/>
  <c r="J6546" i="1" s="1"/>
  <c r="G6545" i="1"/>
  <c r="J6545" i="1" s="1"/>
  <c r="G6544" i="1"/>
  <c r="J6544" i="1" s="1"/>
  <c r="G6543" i="1"/>
  <c r="G6542" i="1"/>
  <c r="J6542" i="1" s="1"/>
  <c r="G6541" i="1"/>
  <c r="J6541" i="1" s="1"/>
  <c r="G6540" i="1"/>
  <c r="J6540" i="1" s="1"/>
  <c r="G6539" i="1"/>
  <c r="G6538" i="1"/>
  <c r="J6538" i="1" s="1"/>
  <c r="G6537" i="1"/>
  <c r="J6537" i="1" s="1"/>
  <c r="G6536" i="1"/>
  <c r="J6536" i="1" s="1"/>
  <c r="G6535" i="1"/>
  <c r="G6534" i="1"/>
  <c r="J6534" i="1" s="1"/>
  <c r="G6533" i="1"/>
  <c r="J6533" i="1" s="1"/>
  <c r="G6532" i="1"/>
  <c r="J6532" i="1" s="1"/>
  <c r="G6531" i="1"/>
  <c r="G6530" i="1"/>
  <c r="J6530" i="1" s="1"/>
  <c r="G6529" i="1"/>
  <c r="J6529" i="1" s="1"/>
  <c r="G6528" i="1"/>
  <c r="J6528" i="1" s="1"/>
  <c r="G6527" i="1"/>
  <c r="G6526" i="1"/>
  <c r="J6526" i="1" s="1"/>
  <c r="G6525" i="1"/>
  <c r="J6525" i="1" s="1"/>
  <c r="G6524" i="1"/>
  <c r="J6524" i="1" s="1"/>
  <c r="G6523" i="1"/>
  <c r="G6522" i="1"/>
  <c r="J6522" i="1" s="1"/>
  <c r="G6521" i="1"/>
  <c r="J6521" i="1" s="1"/>
  <c r="G6520" i="1"/>
  <c r="J6520" i="1" s="1"/>
  <c r="G6519" i="1"/>
  <c r="G6518" i="1"/>
  <c r="J6518" i="1" s="1"/>
  <c r="G6517" i="1"/>
  <c r="J6517" i="1" s="1"/>
  <c r="G6516" i="1"/>
  <c r="J6516" i="1" s="1"/>
  <c r="G6515" i="1"/>
  <c r="G6514" i="1"/>
  <c r="J6514" i="1" s="1"/>
  <c r="G6513" i="1"/>
  <c r="J6513" i="1" s="1"/>
  <c r="G6512" i="1"/>
  <c r="J6512" i="1" s="1"/>
  <c r="G6511" i="1"/>
  <c r="G6510" i="1"/>
  <c r="J6510" i="1" s="1"/>
  <c r="G6509" i="1"/>
  <c r="J6509" i="1" s="1"/>
  <c r="G6508" i="1"/>
  <c r="J6508" i="1" s="1"/>
  <c r="G6507" i="1"/>
  <c r="G6506" i="1"/>
  <c r="G6505" i="1"/>
  <c r="J6505" i="1" s="1"/>
  <c r="G6504" i="1"/>
  <c r="J6504" i="1" s="1"/>
  <c r="G6503" i="1"/>
  <c r="G6502" i="1"/>
  <c r="J6502" i="1" s="1"/>
  <c r="G6501" i="1"/>
  <c r="J6501" i="1" s="1"/>
  <c r="G6500" i="1"/>
  <c r="J6500" i="1" s="1"/>
  <c r="G6499" i="1"/>
  <c r="G6498" i="1"/>
  <c r="J6498" i="1" s="1"/>
  <c r="G6497" i="1"/>
  <c r="J6497" i="1" s="1"/>
  <c r="G6496" i="1"/>
  <c r="J6496" i="1" s="1"/>
  <c r="G6495" i="1"/>
  <c r="G6494" i="1"/>
  <c r="J6494" i="1" s="1"/>
  <c r="G6493" i="1"/>
  <c r="J6493" i="1" s="1"/>
  <c r="G6492" i="1"/>
  <c r="J6492" i="1" s="1"/>
  <c r="G6491" i="1"/>
  <c r="G6490" i="1"/>
  <c r="J6490" i="1" s="1"/>
  <c r="G6489" i="1"/>
  <c r="J6489" i="1" s="1"/>
  <c r="G6488" i="1"/>
  <c r="J6488" i="1" s="1"/>
  <c r="G6487" i="1"/>
  <c r="G6486" i="1"/>
  <c r="J6486" i="1" s="1"/>
  <c r="G6485" i="1"/>
  <c r="J6485" i="1" s="1"/>
  <c r="G6484" i="1"/>
  <c r="J6484" i="1" s="1"/>
  <c r="G6483" i="1"/>
  <c r="G6482" i="1"/>
  <c r="J6482" i="1" s="1"/>
  <c r="G6481" i="1"/>
  <c r="J6481" i="1" s="1"/>
  <c r="G6480" i="1"/>
  <c r="J6480" i="1" s="1"/>
  <c r="G6479" i="1"/>
  <c r="G6478" i="1"/>
  <c r="G6477" i="1"/>
  <c r="J6477" i="1" s="1"/>
  <c r="G6476" i="1"/>
  <c r="J6476" i="1" s="1"/>
  <c r="G6475" i="1"/>
  <c r="G6474" i="1"/>
  <c r="J6474" i="1" s="1"/>
  <c r="G6473" i="1"/>
  <c r="J6473" i="1" s="1"/>
  <c r="G6472" i="1"/>
  <c r="J6472" i="1" s="1"/>
  <c r="G6471" i="1"/>
  <c r="G6470" i="1"/>
  <c r="J6470" i="1" s="1"/>
  <c r="G6469" i="1"/>
  <c r="J6469" i="1" s="1"/>
  <c r="G6468" i="1"/>
  <c r="J6468" i="1" s="1"/>
  <c r="G6467" i="1"/>
  <c r="G6466" i="1"/>
  <c r="J6466" i="1" s="1"/>
  <c r="G6465" i="1"/>
  <c r="J6465" i="1" s="1"/>
  <c r="G6464" i="1"/>
  <c r="J6464" i="1" s="1"/>
  <c r="G6463" i="1"/>
  <c r="G6462" i="1"/>
  <c r="J6462" i="1" s="1"/>
  <c r="G6461" i="1"/>
  <c r="J6461" i="1" s="1"/>
  <c r="G6460" i="1"/>
  <c r="J6460" i="1" s="1"/>
  <c r="G6459" i="1"/>
  <c r="G6458" i="1"/>
  <c r="J6458" i="1" s="1"/>
  <c r="G6457" i="1"/>
  <c r="J6457" i="1" s="1"/>
  <c r="G6456" i="1"/>
  <c r="J6456" i="1" s="1"/>
  <c r="G6455" i="1"/>
  <c r="G6454" i="1"/>
  <c r="G6453" i="1"/>
  <c r="J6453" i="1" s="1"/>
  <c r="G6452" i="1"/>
  <c r="J6452" i="1" s="1"/>
  <c r="G6451" i="1"/>
  <c r="G6450" i="1"/>
  <c r="G6449" i="1"/>
  <c r="G6448" i="1"/>
  <c r="J6448" i="1" s="1"/>
  <c r="G6447" i="1"/>
  <c r="G6446" i="1"/>
  <c r="J6446" i="1" s="1"/>
  <c r="G6445" i="1"/>
  <c r="J6445" i="1" s="1"/>
  <c r="G6444" i="1"/>
  <c r="J6444" i="1" s="1"/>
  <c r="G6443" i="1"/>
  <c r="G6442" i="1"/>
  <c r="G6441" i="1"/>
  <c r="J6441" i="1" s="1"/>
  <c r="G6440" i="1"/>
  <c r="J6440" i="1" s="1"/>
  <c r="G6439" i="1"/>
  <c r="G6438" i="1"/>
  <c r="J6438" i="1" s="1"/>
  <c r="G6437" i="1"/>
  <c r="J6437" i="1" s="1"/>
  <c r="G6436" i="1"/>
  <c r="J6436" i="1" s="1"/>
  <c r="G6435" i="1"/>
  <c r="G6434" i="1"/>
  <c r="J6434" i="1" s="1"/>
  <c r="G6433" i="1"/>
  <c r="J6433" i="1" s="1"/>
  <c r="G6432" i="1"/>
  <c r="J6432" i="1" s="1"/>
  <c r="G6431" i="1"/>
  <c r="G6430" i="1"/>
  <c r="J6430" i="1" s="1"/>
  <c r="G6429" i="1"/>
  <c r="J6429" i="1" s="1"/>
  <c r="G6428" i="1"/>
  <c r="J6428" i="1" s="1"/>
  <c r="G6427" i="1"/>
  <c r="G6426" i="1"/>
  <c r="G6425" i="1"/>
  <c r="J6425" i="1" s="1"/>
  <c r="G6424" i="1"/>
  <c r="J6424" i="1" s="1"/>
  <c r="G6423" i="1"/>
  <c r="G6422" i="1"/>
  <c r="J6422" i="1" s="1"/>
  <c r="G6421" i="1"/>
  <c r="J6421" i="1" s="1"/>
  <c r="G6420" i="1"/>
  <c r="J6420" i="1" s="1"/>
  <c r="G6419" i="1"/>
  <c r="G6418" i="1"/>
  <c r="G6417" i="1"/>
  <c r="J6417" i="1" s="1"/>
  <c r="G6416" i="1"/>
  <c r="J6416" i="1" s="1"/>
  <c r="G6415" i="1"/>
  <c r="G6414" i="1"/>
  <c r="J6414" i="1" s="1"/>
  <c r="G6413" i="1"/>
  <c r="J6413" i="1" s="1"/>
  <c r="G6412" i="1"/>
  <c r="J6412" i="1" s="1"/>
  <c r="G6411" i="1"/>
  <c r="G6410" i="1"/>
  <c r="J6410" i="1" s="1"/>
  <c r="G6409" i="1"/>
  <c r="J6409" i="1" s="1"/>
  <c r="G6408" i="1"/>
  <c r="J6408" i="1" s="1"/>
  <c r="G6407" i="1"/>
  <c r="G6406" i="1"/>
  <c r="J6406" i="1" s="1"/>
  <c r="G6405" i="1"/>
  <c r="J6405" i="1" s="1"/>
  <c r="G6404" i="1"/>
  <c r="J6404" i="1" s="1"/>
  <c r="G6403" i="1"/>
  <c r="G6402" i="1"/>
  <c r="J6402" i="1" s="1"/>
  <c r="G6401" i="1"/>
  <c r="J6401" i="1" s="1"/>
  <c r="G6400" i="1"/>
  <c r="J6400" i="1" s="1"/>
  <c r="G6399" i="1"/>
  <c r="G6398" i="1"/>
  <c r="G6397" i="1"/>
  <c r="J6397" i="1" s="1"/>
  <c r="G6396" i="1"/>
  <c r="J6396" i="1" s="1"/>
  <c r="G6395" i="1"/>
  <c r="G6394" i="1"/>
  <c r="J6394" i="1" s="1"/>
  <c r="G6393" i="1"/>
  <c r="J6393" i="1" s="1"/>
  <c r="G6392" i="1"/>
  <c r="J6392" i="1" s="1"/>
  <c r="G6391" i="1"/>
  <c r="G6390" i="1"/>
  <c r="J6390" i="1" s="1"/>
  <c r="G6389" i="1"/>
  <c r="G6388" i="1"/>
  <c r="J6388" i="1" s="1"/>
  <c r="G6387" i="1"/>
  <c r="G6386" i="1"/>
  <c r="J6386" i="1" s="1"/>
  <c r="G6385" i="1"/>
  <c r="J6385" i="1" s="1"/>
  <c r="G6384" i="1"/>
  <c r="J6384" i="1" s="1"/>
  <c r="G6383" i="1"/>
  <c r="G6382" i="1"/>
  <c r="J6382" i="1" s="1"/>
  <c r="G6381" i="1"/>
  <c r="J6381" i="1" s="1"/>
  <c r="G6380" i="1"/>
  <c r="J6380" i="1" s="1"/>
  <c r="G6379" i="1"/>
  <c r="G6378" i="1"/>
  <c r="G6377" i="1"/>
  <c r="J6377" i="1" s="1"/>
  <c r="G6376" i="1"/>
  <c r="J6376" i="1" s="1"/>
  <c r="G6375" i="1"/>
  <c r="G6374" i="1"/>
  <c r="J6374" i="1" s="1"/>
  <c r="G6373" i="1"/>
  <c r="J6373" i="1" s="1"/>
  <c r="G6372" i="1"/>
  <c r="J6372" i="1" s="1"/>
  <c r="G6371" i="1"/>
  <c r="G6370" i="1"/>
  <c r="J6370" i="1" s="1"/>
  <c r="G6369" i="1"/>
  <c r="J6369" i="1" s="1"/>
  <c r="G6368" i="1"/>
  <c r="J6368" i="1" s="1"/>
  <c r="G6367" i="1"/>
  <c r="G6366" i="1"/>
  <c r="J6366" i="1" s="1"/>
  <c r="G6365" i="1"/>
  <c r="J6365" i="1" s="1"/>
  <c r="G6364" i="1"/>
  <c r="J6364" i="1" s="1"/>
  <c r="G6363" i="1"/>
  <c r="G6362" i="1"/>
  <c r="J6362" i="1" s="1"/>
  <c r="G6361" i="1"/>
  <c r="J6361" i="1" s="1"/>
  <c r="G6360" i="1"/>
  <c r="J6360" i="1" s="1"/>
  <c r="G6359" i="1"/>
  <c r="G6358" i="1"/>
  <c r="J6358" i="1" s="1"/>
  <c r="G6357" i="1"/>
  <c r="J6357" i="1" s="1"/>
  <c r="G6356" i="1"/>
  <c r="J6356" i="1" s="1"/>
  <c r="G6355" i="1"/>
  <c r="G6354" i="1"/>
  <c r="J6354" i="1" s="1"/>
  <c r="G6353" i="1"/>
  <c r="J6353" i="1" s="1"/>
  <c r="G6352" i="1"/>
  <c r="J6352" i="1" s="1"/>
  <c r="G6351" i="1"/>
  <c r="G6350" i="1"/>
  <c r="G6349" i="1"/>
  <c r="J6349" i="1" s="1"/>
  <c r="G6348" i="1"/>
  <c r="J6348" i="1" s="1"/>
  <c r="G6347" i="1"/>
  <c r="G6346" i="1"/>
  <c r="J6346" i="1" s="1"/>
  <c r="G6345" i="1"/>
  <c r="J6345" i="1" s="1"/>
  <c r="G6344" i="1"/>
  <c r="J6344" i="1" s="1"/>
  <c r="G6343" i="1"/>
  <c r="G6342" i="1"/>
  <c r="J6342" i="1" s="1"/>
  <c r="G6341" i="1"/>
  <c r="J6341" i="1" s="1"/>
  <c r="G6340" i="1"/>
  <c r="J6340" i="1" s="1"/>
  <c r="G6339" i="1"/>
  <c r="G6338" i="1"/>
  <c r="J6338" i="1" s="1"/>
  <c r="G6337" i="1"/>
  <c r="J6337" i="1" s="1"/>
  <c r="G6336" i="1"/>
  <c r="J6336" i="1" s="1"/>
  <c r="G6335" i="1"/>
  <c r="G6334" i="1"/>
  <c r="J6334" i="1" s="1"/>
  <c r="G6333" i="1"/>
  <c r="J6333" i="1" s="1"/>
  <c r="G6332" i="1"/>
  <c r="J6332" i="1" s="1"/>
  <c r="G6331" i="1"/>
  <c r="G6330" i="1"/>
  <c r="J6330" i="1" s="1"/>
  <c r="G6329" i="1"/>
  <c r="J6329" i="1" s="1"/>
  <c r="G6328" i="1"/>
  <c r="J6328" i="1" s="1"/>
  <c r="G6327" i="1"/>
  <c r="G6326" i="1"/>
  <c r="J6326" i="1" s="1"/>
  <c r="G6325" i="1"/>
  <c r="J6325" i="1" s="1"/>
  <c r="G6324" i="1"/>
  <c r="J6324" i="1" s="1"/>
  <c r="G6323" i="1"/>
  <c r="G6322" i="1"/>
  <c r="J6322" i="1" s="1"/>
  <c r="G6321" i="1"/>
  <c r="J6321" i="1" s="1"/>
  <c r="G6320" i="1"/>
  <c r="J6320" i="1" s="1"/>
  <c r="G6319" i="1"/>
  <c r="G6318" i="1"/>
  <c r="J6318" i="1" s="1"/>
  <c r="G6317" i="1"/>
  <c r="J6317" i="1" s="1"/>
  <c r="G6316" i="1"/>
  <c r="J6316" i="1" s="1"/>
  <c r="G6315" i="1"/>
  <c r="G6314" i="1"/>
  <c r="J6314" i="1" s="1"/>
  <c r="G6313" i="1"/>
  <c r="J6313" i="1" s="1"/>
  <c r="G6312" i="1"/>
  <c r="J6312" i="1" s="1"/>
  <c r="G6311" i="1"/>
  <c r="G6310" i="1"/>
  <c r="J6310" i="1" s="1"/>
  <c r="G6309" i="1"/>
  <c r="J6309" i="1" s="1"/>
  <c r="G6308" i="1"/>
  <c r="J6308" i="1" s="1"/>
  <c r="G6307" i="1"/>
  <c r="G6306" i="1"/>
  <c r="J6306" i="1" s="1"/>
  <c r="G6305" i="1"/>
  <c r="J6305" i="1" s="1"/>
  <c r="G6304" i="1"/>
  <c r="J6304" i="1" s="1"/>
  <c r="G6303" i="1"/>
  <c r="G6302" i="1"/>
  <c r="J6302" i="1" s="1"/>
  <c r="G6301" i="1"/>
  <c r="J6301" i="1" s="1"/>
  <c r="G6300" i="1"/>
  <c r="J6300" i="1" s="1"/>
  <c r="G6299" i="1"/>
  <c r="G6298" i="1"/>
  <c r="J6298" i="1" s="1"/>
  <c r="G6297" i="1"/>
  <c r="J6297" i="1" s="1"/>
  <c r="G6296" i="1"/>
  <c r="J6296" i="1" s="1"/>
  <c r="G6295" i="1"/>
  <c r="G6294" i="1"/>
  <c r="G6293" i="1"/>
  <c r="J6293" i="1" s="1"/>
  <c r="G6292" i="1"/>
  <c r="J6292" i="1" s="1"/>
  <c r="G6291" i="1"/>
  <c r="G6290" i="1"/>
  <c r="J6290" i="1" s="1"/>
  <c r="G6289" i="1"/>
  <c r="J6289" i="1" s="1"/>
  <c r="G6288" i="1"/>
  <c r="J6288" i="1" s="1"/>
  <c r="G6287" i="1"/>
  <c r="G6286" i="1"/>
  <c r="G6285" i="1"/>
  <c r="J6285" i="1" s="1"/>
  <c r="G6284" i="1"/>
  <c r="J6284" i="1" s="1"/>
  <c r="G6283" i="1"/>
  <c r="G6279" i="1"/>
  <c r="J6279" i="1" s="1"/>
  <c r="G6278" i="1"/>
  <c r="J6278" i="1" s="1"/>
  <c r="G6277" i="1"/>
  <c r="J6277" i="1" s="1"/>
  <c r="G6276" i="1"/>
  <c r="J6276" i="1" s="1"/>
  <c r="G6275" i="1"/>
  <c r="J6275" i="1" s="1"/>
  <c r="G6274" i="1"/>
  <c r="J6274" i="1" s="1"/>
  <c r="G6273" i="1"/>
  <c r="J6273" i="1" s="1"/>
  <c r="G6272" i="1"/>
  <c r="J6272" i="1" s="1"/>
  <c r="G6271" i="1"/>
  <c r="J6271" i="1" s="1"/>
  <c r="G6270" i="1"/>
  <c r="J6270" i="1" s="1"/>
  <c r="G6269" i="1"/>
  <c r="J6269" i="1" s="1"/>
  <c r="G6268" i="1"/>
  <c r="J6268" i="1" s="1"/>
  <c r="G6267" i="1"/>
  <c r="J6267" i="1" s="1"/>
  <c r="G6266" i="1"/>
  <c r="J6266" i="1" s="1"/>
  <c r="G6265" i="1"/>
  <c r="J6265" i="1" s="1"/>
  <c r="G6264" i="1"/>
  <c r="J6264" i="1" s="1"/>
  <c r="G6263" i="1"/>
  <c r="G6262" i="1"/>
  <c r="J6262" i="1" s="1"/>
  <c r="G6261" i="1"/>
  <c r="J6261" i="1" s="1"/>
  <c r="G6260" i="1"/>
  <c r="J6260" i="1" s="1"/>
  <c r="G6259" i="1"/>
  <c r="J6259" i="1" s="1"/>
  <c r="G6258" i="1"/>
  <c r="J6258" i="1" s="1"/>
  <c r="G6257" i="1"/>
  <c r="J6257" i="1" s="1"/>
  <c r="G6256" i="1"/>
  <c r="J6256" i="1" s="1"/>
  <c r="G6255" i="1"/>
  <c r="J6255" i="1" s="1"/>
  <c r="G6254" i="1"/>
  <c r="J6254" i="1" s="1"/>
  <c r="G6253" i="1"/>
  <c r="J6253" i="1" s="1"/>
  <c r="G6252" i="1"/>
  <c r="J6252" i="1" s="1"/>
  <c r="G6251" i="1"/>
  <c r="J6251" i="1" s="1"/>
  <c r="G6250" i="1"/>
  <c r="J6250" i="1" s="1"/>
  <c r="G6249" i="1"/>
  <c r="J6249" i="1" s="1"/>
  <c r="G6248" i="1"/>
  <c r="J6248" i="1" s="1"/>
  <c r="G6247" i="1"/>
  <c r="J6247" i="1" s="1"/>
  <c r="G6246" i="1"/>
  <c r="J6246" i="1" s="1"/>
  <c r="G6245" i="1"/>
  <c r="J6245" i="1" s="1"/>
  <c r="G6244" i="1"/>
  <c r="J6244" i="1" s="1"/>
  <c r="G6243" i="1"/>
  <c r="J6243" i="1" s="1"/>
  <c r="G6242" i="1"/>
  <c r="J6242" i="1" s="1"/>
  <c r="G6241" i="1"/>
  <c r="J6241" i="1" s="1"/>
  <c r="G6240" i="1"/>
  <c r="J6240" i="1" s="1"/>
  <c r="G6239" i="1"/>
  <c r="G6238" i="1"/>
  <c r="J6238" i="1" s="1"/>
  <c r="G6237" i="1"/>
  <c r="J6237" i="1" s="1"/>
  <c r="G6236" i="1"/>
  <c r="G6235" i="1"/>
  <c r="G6234" i="1"/>
  <c r="J6234" i="1" s="1"/>
  <c r="G6233" i="1"/>
  <c r="J6233" i="1" s="1"/>
  <c r="G6232" i="1"/>
  <c r="G6231" i="1"/>
  <c r="G6230" i="1"/>
  <c r="J6230" i="1" s="1"/>
  <c r="G6229" i="1"/>
  <c r="J6229" i="1" s="1"/>
  <c r="G6228" i="1"/>
  <c r="G6227" i="1"/>
  <c r="G6226" i="1"/>
  <c r="J6226" i="1" s="1"/>
  <c r="G6225" i="1"/>
  <c r="J6225" i="1" s="1"/>
  <c r="G6224" i="1"/>
  <c r="G6223" i="1"/>
  <c r="G6222" i="1"/>
  <c r="J6222" i="1" s="1"/>
  <c r="G6221" i="1"/>
  <c r="J6221" i="1" s="1"/>
  <c r="G6220" i="1"/>
  <c r="G6219" i="1"/>
  <c r="G6218" i="1"/>
  <c r="J6218" i="1" s="1"/>
  <c r="G6217" i="1"/>
  <c r="J6217" i="1" s="1"/>
  <c r="G6216" i="1"/>
  <c r="G6215" i="1"/>
  <c r="G6214" i="1"/>
  <c r="J6214" i="1" s="1"/>
  <c r="G6213" i="1"/>
  <c r="J6213" i="1" s="1"/>
  <c r="G6212" i="1"/>
  <c r="G6211" i="1"/>
  <c r="J6211" i="1" s="1"/>
  <c r="G6210" i="1"/>
  <c r="J6210" i="1" s="1"/>
  <c r="G6209" i="1"/>
  <c r="J6209" i="1" s="1"/>
  <c r="G6208" i="1"/>
  <c r="G6207" i="1"/>
  <c r="J6207" i="1" s="1"/>
  <c r="G6206" i="1"/>
  <c r="J6206" i="1" s="1"/>
  <c r="G6205" i="1"/>
  <c r="J6205" i="1" s="1"/>
  <c r="G6204" i="1"/>
  <c r="G6203" i="1"/>
  <c r="J6203" i="1" s="1"/>
  <c r="G6202" i="1"/>
  <c r="J6202" i="1" s="1"/>
  <c r="G6201" i="1"/>
  <c r="J6201" i="1" s="1"/>
  <c r="G6200" i="1"/>
  <c r="G6199" i="1"/>
  <c r="J6199" i="1" s="1"/>
  <c r="G6198" i="1"/>
  <c r="J6198" i="1" s="1"/>
  <c r="G6197" i="1"/>
  <c r="J6197" i="1" s="1"/>
  <c r="G6196" i="1"/>
  <c r="G6195" i="1"/>
  <c r="J6195" i="1" s="1"/>
  <c r="G6194" i="1"/>
  <c r="J6194" i="1" s="1"/>
  <c r="G6193" i="1"/>
  <c r="J6193" i="1" s="1"/>
  <c r="G6192" i="1"/>
  <c r="G6191" i="1"/>
  <c r="J6191" i="1" s="1"/>
  <c r="G6190" i="1"/>
  <c r="J6190" i="1" s="1"/>
  <c r="G6189" i="1"/>
  <c r="J6189" i="1" s="1"/>
  <c r="G6188" i="1"/>
  <c r="G6187" i="1"/>
  <c r="J6187" i="1" s="1"/>
  <c r="G6186" i="1"/>
  <c r="J6186" i="1" s="1"/>
  <c r="G6185" i="1"/>
  <c r="J6185" i="1" s="1"/>
  <c r="G6184" i="1"/>
  <c r="G6183" i="1"/>
  <c r="J6183" i="1" s="1"/>
  <c r="G6182" i="1"/>
  <c r="J6182" i="1" s="1"/>
  <c r="G6181" i="1"/>
  <c r="J6181" i="1" s="1"/>
  <c r="G6180" i="1"/>
  <c r="G6179" i="1"/>
  <c r="J6179" i="1" s="1"/>
  <c r="G6178" i="1"/>
  <c r="J6178" i="1" s="1"/>
  <c r="G6177" i="1"/>
  <c r="J6177" i="1" s="1"/>
  <c r="G6176" i="1"/>
  <c r="G6175" i="1"/>
  <c r="J6175" i="1" s="1"/>
  <c r="G6174" i="1"/>
  <c r="J6174" i="1" s="1"/>
  <c r="G6173" i="1"/>
  <c r="J6173" i="1" s="1"/>
  <c r="G6172" i="1"/>
  <c r="G6171" i="1"/>
  <c r="J6171" i="1" s="1"/>
  <c r="G6170" i="1"/>
  <c r="J6170" i="1" s="1"/>
  <c r="G6169" i="1"/>
  <c r="J6169" i="1" s="1"/>
  <c r="G6168" i="1"/>
  <c r="G6167" i="1"/>
  <c r="J6167" i="1" s="1"/>
  <c r="G6166" i="1"/>
  <c r="J6166" i="1" s="1"/>
  <c r="G6165" i="1"/>
  <c r="J6165" i="1" s="1"/>
  <c r="G6164" i="1"/>
  <c r="G6163" i="1"/>
  <c r="G6162" i="1"/>
  <c r="J6162" i="1" s="1"/>
  <c r="G6161" i="1"/>
  <c r="J6161" i="1" s="1"/>
  <c r="G6160" i="1"/>
  <c r="G6159" i="1"/>
  <c r="G6158" i="1"/>
  <c r="J6158" i="1" s="1"/>
  <c r="G6157" i="1"/>
  <c r="J6157" i="1" s="1"/>
  <c r="G6156" i="1"/>
  <c r="G6155" i="1"/>
  <c r="G6154" i="1"/>
  <c r="J6154" i="1" s="1"/>
  <c r="G6153" i="1"/>
  <c r="J6153" i="1" s="1"/>
  <c r="G6152" i="1"/>
  <c r="G6151" i="1"/>
  <c r="G6150" i="1"/>
  <c r="J6150" i="1" s="1"/>
  <c r="G6149" i="1"/>
  <c r="J6149" i="1" s="1"/>
  <c r="G6148" i="1"/>
  <c r="G6147" i="1"/>
  <c r="G6146" i="1"/>
  <c r="J6146" i="1" s="1"/>
  <c r="G6145" i="1"/>
  <c r="J6145" i="1" s="1"/>
  <c r="G6144" i="1"/>
  <c r="G6143" i="1"/>
  <c r="G6142" i="1"/>
  <c r="J6142" i="1" s="1"/>
  <c r="G6141" i="1"/>
  <c r="J6141" i="1" s="1"/>
  <c r="G6140" i="1"/>
  <c r="G6139" i="1"/>
  <c r="G6138" i="1"/>
  <c r="J6138" i="1" s="1"/>
  <c r="G6137" i="1"/>
  <c r="J6137" i="1" s="1"/>
  <c r="G6136" i="1"/>
  <c r="G6135" i="1"/>
  <c r="G6134" i="1"/>
  <c r="J6134" i="1" s="1"/>
  <c r="G6133" i="1"/>
  <c r="J6133" i="1" s="1"/>
  <c r="G6132" i="1"/>
  <c r="G6131" i="1"/>
  <c r="G6130" i="1"/>
  <c r="J6130" i="1" s="1"/>
  <c r="G6129" i="1"/>
  <c r="J6129" i="1" s="1"/>
  <c r="G6128" i="1"/>
  <c r="G6127" i="1"/>
  <c r="G6126" i="1"/>
  <c r="J6126" i="1" s="1"/>
  <c r="G6125" i="1"/>
  <c r="J6125" i="1" s="1"/>
  <c r="G6124" i="1"/>
  <c r="G6123" i="1"/>
  <c r="G6122" i="1"/>
  <c r="J6122" i="1" s="1"/>
  <c r="G6121" i="1"/>
  <c r="J6121" i="1" s="1"/>
  <c r="G6120" i="1"/>
  <c r="G6119" i="1"/>
  <c r="G6118" i="1"/>
  <c r="J6118" i="1" s="1"/>
  <c r="G6117" i="1"/>
  <c r="J6117" i="1" s="1"/>
  <c r="G6116" i="1"/>
  <c r="G6115" i="1"/>
  <c r="G6114" i="1"/>
  <c r="J6114" i="1" s="1"/>
  <c r="G6113" i="1"/>
  <c r="J6113" i="1" s="1"/>
  <c r="G6112" i="1"/>
  <c r="G6111" i="1"/>
  <c r="G6110" i="1"/>
  <c r="J6110" i="1" s="1"/>
  <c r="G6109" i="1"/>
  <c r="J6109" i="1" s="1"/>
  <c r="G6108" i="1"/>
  <c r="G6107" i="1"/>
  <c r="G6106" i="1"/>
  <c r="J6106" i="1" s="1"/>
  <c r="G6105" i="1"/>
  <c r="J6105" i="1" s="1"/>
  <c r="G6104" i="1"/>
  <c r="G6103" i="1"/>
  <c r="G6102" i="1"/>
  <c r="J6102" i="1" s="1"/>
  <c r="G6101" i="1"/>
  <c r="J6101" i="1" s="1"/>
  <c r="G6100" i="1"/>
  <c r="G6099" i="1"/>
  <c r="G6098" i="1"/>
  <c r="J6098" i="1" s="1"/>
  <c r="G6097" i="1"/>
  <c r="J6097" i="1" s="1"/>
  <c r="G6096" i="1"/>
  <c r="G6095" i="1"/>
  <c r="G6094" i="1"/>
  <c r="J6094" i="1" s="1"/>
  <c r="G6093" i="1"/>
  <c r="J6093" i="1" s="1"/>
  <c r="G6092" i="1"/>
  <c r="G6091" i="1"/>
  <c r="G6090" i="1"/>
  <c r="J6090" i="1" s="1"/>
  <c r="G6089" i="1"/>
  <c r="J6089" i="1" s="1"/>
  <c r="G6088" i="1"/>
  <c r="G6087" i="1"/>
  <c r="G6086" i="1"/>
  <c r="J6086" i="1" s="1"/>
  <c r="G6085" i="1"/>
  <c r="J6085" i="1" s="1"/>
  <c r="G6084" i="1"/>
  <c r="G6083" i="1"/>
  <c r="G6082" i="1"/>
  <c r="J6082" i="1" s="1"/>
  <c r="G6081" i="1"/>
  <c r="J6081" i="1" s="1"/>
  <c r="G6080" i="1"/>
  <c r="G6079" i="1"/>
  <c r="G6078" i="1"/>
  <c r="J6078" i="1" s="1"/>
  <c r="G6077" i="1"/>
  <c r="J6077" i="1" s="1"/>
  <c r="G6076" i="1"/>
  <c r="G6075" i="1"/>
  <c r="G6074" i="1"/>
  <c r="J6074" i="1" s="1"/>
  <c r="G6073" i="1"/>
  <c r="J6073" i="1" s="1"/>
  <c r="G6072" i="1"/>
  <c r="G6071" i="1"/>
  <c r="G6070" i="1"/>
  <c r="J6070" i="1" s="1"/>
  <c r="G6069" i="1"/>
  <c r="J6069" i="1" s="1"/>
  <c r="G6068" i="1"/>
  <c r="G6067" i="1"/>
  <c r="G6066" i="1"/>
  <c r="J6066" i="1" s="1"/>
  <c r="G6065" i="1"/>
  <c r="J6065" i="1" s="1"/>
  <c r="G6064" i="1"/>
  <c r="G6063" i="1"/>
  <c r="G6062" i="1"/>
  <c r="J6062" i="1" s="1"/>
  <c r="G6061" i="1"/>
  <c r="J6061" i="1" s="1"/>
  <c r="G6060" i="1"/>
  <c r="G6059" i="1"/>
  <c r="G6058" i="1"/>
  <c r="J6058" i="1" s="1"/>
  <c r="G6057" i="1"/>
  <c r="J6057" i="1" s="1"/>
  <c r="G6056" i="1"/>
  <c r="G6055" i="1"/>
  <c r="G6054" i="1"/>
  <c r="J6054" i="1" s="1"/>
  <c r="G6053" i="1"/>
  <c r="J6053" i="1" s="1"/>
  <c r="G6052" i="1"/>
  <c r="J6052" i="1" s="1"/>
  <c r="G6051" i="1"/>
  <c r="J6051" i="1" s="1"/>
  <c r="G6050" i="1"/>
  <c r="J6050" i="1" s="1"/>
  <c r="G6049" i="1"/>
  <c r="J6049" i="1" s="1"/>
  <c r="G6048" i="1"/>
  <c r="J6048" i="1" s="1"/>
  <c r="G6047" i="1"/>
  <c r="G6046" i="1"/>
  <c r="J6046" i="1" s="1"/>
  <c r="G6045" i="1"/>
  <c r="J6045" i="1" s="1"/>
  <c r="G6044" i="1"/>
  <c r="J6044" i="1" s="1"/>
  <c r="G6043" i="1"/>
  <c r="J6043" i="1" s="1"/>
  <c r="G6042" i="1"/>
  <c r="J6042" i="1" s="1"/>
  <c r="G6041" i="1"/>
  <c r="J6041" i="1" s="1"/>
  <c r="G6040" i="1"/>
  <c r="J6040" i="1" s="1"/>
  <c r="G6039" i="1"/>
  <c r="J6039" i="1" s="1"/>
  <c r="G6038" i="1"/>
  <c r="J6038" i="1" s="1"/>
  <c r="G6037" i="1"/>
  <c r="J6037" i="1" s="1"/>
  <c r="G6036" i="1"/>
  <c r="J6036" i="1" s="1"/>
  <c r="G6035" i="1"/>
  <c r="J6035" i="1" s="1"/>
  <c r="G6034" i="1"/>
  <c r="J6034" i="1" s="1"/>
  <c r="G6033" i="1"/>
  <c r="J6033" i="1" s="1"/>
  <c r="G6032" i="1"/>
  <c r="J6032" i="1" s="1"/>
  <c r="G6031" i="1"/>
  <c r="G6030" i="1"/>
  <c r="J6030" i="1" s="1"/>
  <c r="G6029" i="1"/>
  <c r="J6029" i="1" s="1"/>
  <c r="G6028" i="1"/>
  <c r="J6028" i="1" s="1"/>
  <c r="G6027" i="1"/>
  <c r="J6027" i="1" s="1"/>
  <c r="G6026" i="1"/>
  <c r="J6026" i="1" s="1"/>
  <c r="G6025" i="1"/>
  <c r="J6025" i="1" s="1"/>
  <c r="G6024" i="1"/>
  <c r="J6024" i="1" s="1"/>
  <c r="G6023" i="1"/>
  <c r="J6023" i="1" s="1"/>
  <c r="G6022" i="1"/>
  <c r="J6022" i="1" s="1"/>
  <c r="G6021" i="1"/>
  <c r="J6021" i="1" s="1"/>
  <c r="G6020" i="1"/>
  <c r="J6020" i="1" s="1"/>
  <c r="G6019" i="1"/>
  <c r="J6019" i="1" s="1"/>
  <c r="G6018" i="1"/>
  <c r="J6018" i="1" s="1"/>
  <c r="G6017" i="1"/>
  <c r="J6017" i="1" s="1"/>
  <c r="G6016" i="1"/>
  <c r="J6016" i="1" s="1"/>
  <c r="G6015" i="1"/>
  <c r="J6015" i="1" s="1"/>
  <c r="G6014" i="1"/>
  <c r="J6014" i="1" s="1"/>
  <c r="G6013" i="1"/>
  <c r="J6013" i="1" s="1"/>
  <c r="G6012" i="1"/>
  <c r="J6012" i="1" s="1"/>
  <c r="G6011" i="1"/>
  <c r="J6011" i="1" s="1"/>
  <c r="G6010" i="1"/>
  <c r="J6010" i="1" s="1"/>
  <c r="G6009" i="1"/>
  <c r="J6009" i="1" s="1"/>
  <c r="G6008" i="1"/>
  <c r="J6008" i="1" s="1"/>
  <c r="G6007" i="1"/>
  <c r="J6007" i="1" s="1"/>
  <c r="G6006" i="1"/>
  <c r="J6006" i="1" s="1"/>
  <c r="G6005" i="1"/>
  <c r="J6005" i="1" s="1"/>
  <c r="G6004" i="1"/>
  <c r="G6003" i="1"/>
  <c r="J6003" i="1" s="1"/>
  <c r="G6002" i="1"/>
  <c r="J6002" i="1" s="1"/>
  <c r="G6001" i="1"/>
  <c r="J6001" i="1" s="1"/>
  <c r="G6000" i="1"/>
  <c r="G5999" i="1"/>
  <c r="J5999" i="1" s="1"/>
  <c r="G5998" i="1"/>
  <c r="J5998" i="1" s="1"/>
  <c r="G5997" i="1"/>
  <c r="J5997" i="1" s="1"/>
  <c r="G5996" i="1"/>
  <c r="J5996" i="1" s="1"/>
  <c r="G5995" i="1"/>
  <c r="J5995" i="1" s="1"/>
  <c r="G5994" i="1"/>
  <c r="J5994" i="1" s="1"/>
  <c r="G5993" i="1"/>
  <c r="J5993" i="1" s="1"/>
  <c r="G5992" i="1"/>
  <c r="G5991" i="1"/>
  <c r="J5991" i="1" s="1"/>
  <c r="G5990" i="1"/>
  <c r="J5990" i="1" s="1"/>
  <c r="G5989" i="1"/>
  <c r="J5989" i="1" s="1"/>
  <c r="G5988" i="1"/>
  <c r="G5987" i="1"/>
  <c r="J5987" i="1" s="1"/>
  <c r="G5986" i="1"/>
  <c r="J5986" i="1" s="1"/>
  <c r="G5984" i="1"/>
  <c r="J5984" i="1" s="1"/>
  <c r="G5983" i="1"/>
  <c r="G5982" i="1"/>
  <c r="J5982" i="1" s="1"/>
  <c r="G5981" i="1"/>
  <c r="J5981" i="1" s="1"/>
  <c r="G5980" i="1"/>
  <c r="J5980" i="1" s="1"/>
  <c r="G5979" i="1"/>
  <c r="G5978" i="1"/>
  <c r="J5978" i="1" s="1"/>
  <c r="G5977" i="1"/>
  <c r="J5977" i="1" s="1"/>
  <c r="G5976" i="1"/>
  <c r="J5976" i="1" s="1"/>
  <c r="G5975" i="1"/>
  <c r="J5975" i="1" s="1"/>
  <c r="G5974" i="1"/>
  <c r="J5974" i="1" s="1"/>
  <c r="G5973" i="1"/>
  <c r="J5973" i="1" s="1"/>
  <c r="G5972" i="1"/>
  <c r="J5972" i="1" s="1"/>
  <c r="G5971" i="1"/>
  <c r="G5970" i="1"/>
  <c r="G5969" i="1"/>
  <c r="J5969" i="1" s="1"/>
  <c r="G5968" i="1"/>
  <c r="J5968" i="1" s="1"/>
  <c r="G5967" i="1"/>
  <c r="G5966" i="1"/>
  <c r="J5966" i="1" s="1"/>
  <c r="G5965" i="1"/>
  <c r="J5965" i="1" s="1"/>
  <c r="G5964" i="1"/>
  <c r="J5964" i="1" s="1"/>
  <c r="G5963" i="1"/>
  <c r="G5962" i="1"/>
  <c r="J5962" i="1" s="1"/>
  <c r="G5961" i="1"/>
  <c r="J5961" i="1" s="1"/>
  <c r="G5960" i="1"/>
  <c r="J5960" i="1" s="1"/>
  <c r="G5959" i="1"/>
  <c r="J5959" i="1" s="1"/>
  <c r="G5958" i="1"/>
  <c r="J5958" i="1" s="1"/>
  <c r="G5957" i="1"/>
  <c r="J5957" i="1" s="1"/>
  <c r="G5956" i="1"/>
  <c r="J5956" i="1" s="1"/>
  <c r="G5955" i="1"/>
  <c r="G5954" i="1"/>
  <c r="J5954" i="1" s="1"/>
  <c r="G5953" i="1"/>
  <c r="J5953" i="1" s="1"/>
  <c r="G5952" i="1"/>
  <c r="J5952" i="1" s="1"/>
  <c r="G5951" i="1"/>
  <c r="G5950" i="1"/>
  <c r="J5950" i="1" s="1"/>
  <c r="G5949" i="1"/>
  <c r="J5949" i="1" s="1"/>
  <c r="G5948" i="1"/>
  <c r="J5948" i="1" s="1"/>
  <c r="G5947" i="1"/>
  <c r="G5946" i="1"/>
  <c r="J5946" i="1" s="1"/>
  <c r="G5945" i="1"/>
  <c r="J5945" i="1" s="1"/>
  <c r="G5944" i="1"/>
  <c r="J5944" i="1" s="1"/>
  <c r="G5943" i="1"/>
  <c r="J5943" i="1" s="1"/>
  <c r="G5942" i="1"/>
  <c r="J5942" i="1" s="1"/>
  <c r="G5941" i="1"/>
  <c r="J5941" i="1" s="1"/>
  <c r="G5940" i="1"/>
  <c r="J5940" i="1" s="1"/>
  <c r="G5939" i="1"/>
  <c r="G5938" i="1"/>
  <c r="J5938" i="1" s="1"/>
  <c r="G5937" i="1"/>
  <c r="J5937" i="1" s="1"/>
  <c r="G5936" i="1"/>
  <c r="J5936" i="1" s="1"/>
  <c r="G5935" i="1"/>
  <c r="G5934" i="1"/>
  <c r="J5934" i="1" s="1"/>
  <c r="G5933" i="1"/>
  <c r="J5933" i="1" s="1"/>
  <c r="G5932" i="1"/>
  <c r="J5932" i="1" s="1"/>
  <c r="G5931" i="1"/>
  <c r="G5930" i="1"/>
  <c r="J5930" i="1" s="1"/>
  <c r="G5929" i="1"/>
  <c r="J5929" i="1" s="1"/>
  <c r="G5928" i="1"/>
  <c r="J5928" i="1" s="1"/>
  <c r="G5927" i="1"/>
  <c r="J5927" i="1" s="1"/>
  <c r="G5926" i="1"/>
  <c r="J5926" i="1" s="1"/>
  <c r="G5925" i="1"/>
  <c r="J5925" i="1" s="1"/>
  <c r="G5924" i="1"/>
  <c r="J5924" i="1" s="1"/>
  <c r="G5923" i="1"/>
  <c r="G5922" i="1"/>
  <c r="J5922" i="1" s="1"/>
  <c r="G5921" i="1"/>
  <c r="J5921" i="1" s="1"/>
  <c r="G5920" i="1"/>
  <c r="J5920" i="1" s="1"/>
  <c r="G5919" i="1"/>
  <c r="G5918" i="1"/>
  <c r="G5917" i="1"/>
  <c r="J5917" i="1" s="1"/>
  <c r="G5916" i="1"/>
  <c r="J5916" i="1" s="1"/>
  <c r="G5915" i="1"/>
  <c r="G5914" i="1"/>
  <c r="J5914" i="1" s="1"/>
  <c r="G5913" i="1"/>
  <c r="J5913" i="1" s="1"/>
  <c r="G5912" i="1"/>
  <c r="J5912" i="1" s="1"/>
  <c r="G5911" i="1"/>
  <c r="J5911" i="1" s="1"/>
  <c r="G5910" i="1"/>
  <c r="J5910" i="1" s="1"/>
  <c r="G5909" i="1"/>
  <c r="J5909" i="1" s="1"/>
  <c r="G5908" i="1"/>
  <c r="J5908" i="1" s="1"/>
  <c r="G5907" i="1"/>
  <c r="G5906" i="1"/>
  <c r="J5906" i="1" s="1"/>
  <c r="G5905" i="1"/>
  <c r="J5905" i="1" s="1"/>
  <c r="G5904" i="1"/>
  <c r="J5904" i="1" s="1"/>
  <c r="G5903" i="1"/>
  <c r="G5902" i="1"/>
  <c r="J5902" i="1" s="1"/>
  <c r="G5901" i="1"/>
  <c r="J5901" i="1" s="1"/>
  <c r="G5900" i="1"/>
  <c r="J5900" i="1" s="1"/>
  <c r="G5899" i="1"/>
  <c r="G5898" i="1"/>
  <c r="G5897" i="1"/>
  <c r="J5897" i="1" s="1"/>
  <c r="G5896" i="1"/>
  <c r="J5896" i="1" s="1"/>
  <c r="G5895" i="1"/>
  <c r="J5895" i="1" s="1"/>
  <c r="G5894" i="1"/>
  <c r="J5894" i="1" s="1"/>
  <c r="G5893" i="1"/>
  <c r="J5893" i="1" s="1"/>
  <c r="G5892" i="1"/>
  <c r="J5892" i="1" s="1"/>
  <c r="G5891" i="1"/>
  <c r="G5890" i="1"/>
  <c r="J5890" i="1" s="1"/>
  <c r="G5889" i="1"/>
  <c r="J5889" i="1" s="1"/>
  <c r="G5888" i="1"/>
  <c r="J5888" i="1" s="1"/>
  <c r="G5887" i="1"/>
  <c r="G5886" i="1"/>
  <c r="J5886" i="1" s="1"/>
  <c r="G5885" i="1"/>
  <c r="J5885" i="1" s="1"/>
  <c r="G5884" i="1"/>
  <c r="J5884" i="1" s="1"/>
  <c r="G5883" i="1"/>
  <c r="G5882" i="1"/>
  <c r="J5882" i="1" s="1"/>
  <c r="G5881" i="1"/>
  <c r="J5881" i="1" s="1"/>
  <c r="G5880" i="1"/>
  <c r="J5880" i="1" s="1"/>
  <c r="G5879" i="1"/>
  <c r="J5879" i="1" s="1"/>
  <c r="G5878" i="1"/>
  <c r="G5877" i="1"/>
  <c r="J5877" i="1" s="1"/>
  <c r="G5876" i="1"/>
  <c r="J5876" i="1" s="1"/>
  <c r="G5875" i="1"/>
  <c r="G5874" i="1"/>
  <c r="J5874" i="1" s="1"/>
  <c r="G5873" i="1"/>
  <c r="J5873" i="1" s="1"/>
  <c r="G5872" i="1"/>
  <c r="J5872" i="1" s="1"/>
  <c r="G5871" i="1"/>
  <c r="G5870" i="1"/>
  <c r="J5870" i="1" s="1"/>
  <c r="G5869" i="1"/>
  <c r="J5869" i="1" s="1"/>
  <c r="G5868" i="1"/>
  <c r="J5868" i="1" s="1"/>
  <c r="G5867" i="1"/>
  <c r="G5866" i="1"/>
  <c r="J5866" i="1" s="1"/>
  <c r="G5865" i="1"/>
  <c r="J5865" i="1" s="1"/>
  <c r="G5864" i="1"/>
  <c r="J5864" i="1" s="1"/>
  <c r="G5863" i="1"/>
  <c r="J5863" i="1" s="1"/>
  <c r="G5862" i="1"/>
  <c r="G5861" i="1"/>
  <c r="J5861" i="1" s="1"/>
  <c r="G5860" i="1"/>
  <c r="J5860" i="1" s="1"/>
  <c r="G5859" i="1"/>
  <c r="G5858" i="1"/>
  <c r="J5858" i="1" s="1"/>
  <c r="G5857" i="1"/>
  <c r="J5857" i="1" s="1"/>
  <c r="G5856" i="1"/>
  <c r="J5856" i="1" s="1"/>
  <c r="G5855" i="1"/>
  <c r="G5854" i="1"/>
  <c r="J5854" i="1" s="1"/>
  <c r="G5853" i="1"/>
  <c r="J5853" i="1" s="1"/>
  <c r="G5852" i="1"/>
  <c r="J5852" i="1" s="1"/>
  <c r="G5851" i="1"/>
  <c r="G5850" i="1"/>
  <c r="J5850" i="1" s="1"/>
  <c r="G5849" i="1"/>
  <c r="J5849" i="1" s="1"/>
  <c r="G5848" i="1"/>
  <c r="J5848" i="1" s="1"/>
  <c r="G5847" i="1"/>
  <c r="J5847" i="1" s="1"/>
  <c r="G5846" i="1"/>
  <c r="J5846" i="1" s="1"/>
  <c r="G5845" i="1"/>
  <c r="J5845" i="1" s="1"/>
  <c r="G5844" i="1"/>
  <c r="J5844" i="1" s="1"/>
  <c r="G5843" i="1"/>
  <c r="G5842" i="1"/>
  <c r="G5841" i="1"/>
  <c r="J5841" i="1" s="1"/>
  <c r="G5840" i="1"/>
  <c r="J5840" i="1" s="1"/>
  <c r="G5839" i="1"/>
  <c r="G5838" i="1"/>
  <c r="J5838" i="1" s="1"/>
  <c r="G5837" i="1"/>
  <c r="J5837" i="1" s="1"/>
  <c r="G5836" i="1"/>
  <c r="J5836" i="1" s="1"/>
  <c r="G5835" i="1"/>
  <c r="G5834" i="1"/>
  <c r="J5834" i="1" s="1"/>
  <c r="G5833" i="1"/>
  <c r="J5833" i="1" s="1"/>
  <c r="G5832" i="1"/>
  <c r="J5832" i="1" s="1"/>
  <c r="G5831" i="1"/>
  <c r="G5830" i="1"/>
  <c r="J5830" i="1" s="1"/>
  <c r="G5829" i="1"/>
  <c r="J5829" i="1" s="1"/>
  <c r="G5828" i="1"/>
  <c r="J5828" i="1" s="1"/>
  <c r="G5827" i="1"/>
  <c r="G5826" i="1"/>
  <c r="J5826" i="1" s="1"/>
  <c r="G5825" i="1"/>
  <c r="J5825" i="1" s="1"/>
  <c r="G5824" i="1"/>
  <c r="J5824" i="1" s="1"/>
  <c r="G5823" i="1"/>
  <c r="G5822" i="1"/>
  <c r="J5822" i="1" s="1"/>
  <c r="G5821" i="1"/>
  <c r="J5821" i="1" s="1"/>
  <c r="G5820" i="1"/>
  <c r="J5820" i="1" s="1"/>
  <c r="G5819" i="1"/>
  <c r="G5818" i="1"/>
  <c r="J5818" i="1" s="1"/>
  <c r="G5817" i="1"/>
  <c r="J5817" i="1" s="1"/>
  <c r="G5816" i="1"/>
  <c r="J5816" i="1" s="1"/>
  <c r="G5815" i="1"/>
  <c r="G5814" i="1"/>
  <c r="J5814" i="1" s="1"/>
  <c r="G5813" i="1"/>
  <c r="J5813" i="1" s="1"/>
  <c r="G5812" i="1"/>
  <c r="J5812" i="1" s="1"/>
  <c r="G5811" i="1"/>
  <c r="G5810" i="1"/>
  <c r="J5810" i="1" s="1"/>
  <c r="G5809" i="1"/>
  <c r="J5809" i="1" s="1"/>
  <c r="G5808" i="1"/>
  <c r="J5808" i="1" s="1"/>
  <c r="G5807" i="1"/>
  <c r="G5806" i="1"/>
  <c r="J5806" i="1" s="1"/>
  <c r="G5805" i="1"/>
  <c r="J5805" i="1" s="1"/>
  <c r="G5804" i="1"/>
  <c r="J5804" i="1" s="1"/>
  <c r="G5803" i="1"/>
  <c r="J5803" i="1" s="1"/>
  <c r="G5802" i="1"/>
  <c r="J5802" i="1" s="1"/>
  <c r="G5801" i="1"/>
  <c r="J5801" i="1" s="1"/>
  <c r="G5800" i="1"/>
  <c r="J5800" i="1" s="1"/>
  <c r="G5799" i="1"/>
  <c r="J5799" i="1" s="1"/>
  <c r="G5798" i="1"/>
  <c r="J5798" i="1" s="1"/>
  <c r="G5797" i="1"/>
  <c r="J5797" i="1" s="1"/>
  <c r="G5796" i="1"/>
  <c r="J5796" i="1" s="1"/>
  <c r="G5795" i="1"/>
  <c r="G5794" i="1"/>
  <c r="J5794" i="1" s="1"/>
  <c r="G5793" i="1"/>
  <c r="J5793" i="1" s="1"/>
  <c r="G5792" i="1"/>
  <c r="J5792" i="1" s="1"/>
  <c r="G5791" i="1"/>
  <c r="J5791" i="1" s="1"/>
  <c r="G5790" i="1"/>
  <c r="J5790" i="1" s="1"/>
  <c r="G5789" i="1"/>
  <c r="J5789" i="1" s="1"/>
  <c r="G5788" i="1"/>
  <c r="J5788" i="1" s="1"/>
  <c r="G5787" i="1"/>
  <c r="J5787" i="1" s="1"/>
  <c r="G5786" i="1"/>
  <c r="J5786" i="1" s="1"/>
  <c r="G5785" i="1"/>
  <c r="J5785" i="1" s="1"/>
  <c r="G5784" i="1"/>
  <c r="J5784" i="1" s="1"/>
  <c r="G5783" i="1"/>
  <c r="G5782" i="1"/>
  <c r="J5782" i="1" s="1"/>
  <c r="G5781" i="1"/>
  <c r="J5781" i="1" s="1"/>
  <c r="G5780" i="1"/>
  <c r="J5780" i="1" s="1"/>
  <c r="G5779" i="1"/>
  <c r="G5778" i="1"/>
  <c r="J5778" i="1" s="1"/>
  <c r="G5777" i="1"/>
  <c r="J5777" i="1" s="1"/>
  <c r="G5776" i="1"/>
  <c r="J5776" i="1" s="1"/>
  <c r="G5775" i="1"/>
  <c r="G5774" i="1"/>
  <c r="J5774" i="1" s="1"/>
  <c r="G5773" i="1"/>
  <c r="J5773" i="1" s="1"/>
  <c r="G5772" i="1"/>
  <c r="J5772" i="1" s="1"/>
  <c r="G5771" i="1"/>
  <c r="J5771" i="1" s="1"/>
  <c r="G5770" i="1"/>
  <c r="J5770" i="1" s="1"/>
  <c r="G5769" i="1"/>
  <c r="J5769" i="1" s="1"/>
  <c r="G5768" i="1"/>
  <c r="J5768" i="1" s="1"/>
  <c r="G5767" i="1"/>
  <c r="G5766" i="1"/>
  <c r="J5766" i="1" s="1"/>
  <c r="G5765" i="1"/>
  <c r="J5765" i="1" s="1"/>
  <c r="G5764" i="1"/>
  <c r="J5764" i="1" s="1"/>
  <c r="G5763" i="1"/>
  <c r="J5763" i="1" s="1"/>
  <c r="G5762" i="1"/>
  <c r="J5762" i="1" s="1"/>
  <c r="G5761" i="1"/>
  <c r="J5761" i="1" s="1"/>
  <c r="G5760" i="1"/>
  <c r="J5760" i="1" s="1"/>
  <c r="G5759" i="1"/>
  <c r="G5758" i="1"/>
  <c r="J5758" i="1" s="1"/>
  <c r="G5757" i="1"/>
  <c r="J5757" i="1" s="1"/>
  <c r="G5756" i="1"/>
  <c r="J5756" i="1" s="1"/>
  <c r="G5755" i="1"/>
  <c r="J5755" i="1" s="1"/>
  <c r="G5754" i="1"/>
  <c r="J5754" i="1" s="1"/>
  <c r="G5753" i="1"/>
  <c r="J5753" i="1" s="1"/>
  <c r="G5752" i="1"/>
  <c r="J5752" i="1" s="1"/>
  <c r="G5751" i="1"/>
  <c r="G5750" i="1"/>
  <c r="J5750" i="1" s="1"/>
  <c r="G5749" i="1"/>
  <c r="J5749" i="1" s="1"/>
  <c r="G5748" i="1"/>
  <c r="J5748" i="1" s="1"/>
  <c r="G5747" i="1"/>
  <c r="G5746" i="1"/>
  <c r="J5746" i="1" s="1"/>
  <c r="G5745" i="1"/>
  <c r="J5745" i="1" s="1"/>
  <c r="G5744" i="1"/>
  <c r="J5744" i="1" s="1"/>
  <c r="G5743" i="1"/>
  <c r="J5743" i="1" s="1"/>
  <c r="G5742" i="1"/>
  <c r="J5742" i="1" s="1"/>
  <c r="G5741" i="1"/>
  <c r="J5741" i="1" s="1"/>
  <c r="G5740" i="1"/>
  <c r="J5740" i="1" s="1"/>
  <c r="G5739" i="1"/>
  <c r="J5739" i="1" s="1"/>
  <c r="G5738" i="1"/>
  <c r="J5738" i="1" s="1"/>
  <c r="G5737" i="1"/>
  <c r="J5737" i="1" s="1"/>
  <c r="G5736" i="1"/>
  <c r="J5736" i="1" s="1"/>
  <c r="G5735" i="1"/>
  <c r="J5735" i="1" s="1"/>
  <c r="G5734" i="1"/>
  <c r="J5734" i="1" s="1"/>
  <c r="G5733" i="1"/>
  <c r="J5733" i="1" s="1"/>
  <c r="G5732" i="1"/>
  <c r="J5732" i="1" s="1"/>
  <c r="G5731" i="1"/>
  <c r="G5730" i="1"/>
  <c r="J5730" i="1" s="1"/>
  <c r="G5729" i="1"/>
  <c r="J5729" i="1" s="1"/>
  <c r="G5728" i="1"/>
  <c r="J5728" i="1" s="1"/>
  <c r="G5727" i="1"/>
  <c r="J5727" i="1" s="1"/>
  <c r="G5726" i="1"/>
  <c r="J5726" i="1" s="1"/>
  <c r="G5725" i="1"/>
  <c r="J5725" i="1" s="1"/>
  <c r="G5724" i="1"/>
  <c r="J5724" i="1" s="1"/>
  <c r="G5723" i="1"/>
  <c r="J5723" i="1" s="1"/>
  <c r="G5722" i="1"/>
  <c r="G5721" i="1"/>
  <c r="J5721" i="1" s="1"/>
  <c r="G5720" i="1"/>
  <c r="J5720" i="1" s="1"/>
  <c r="G5719" i="1"/>
  <c r="G5718" i="1"/>
  <c r="J5718" i="1" s="1"/>
  <c r="G5717" i="1"/>
  <c r="J5717" i="1" s="1"/>
  <c r="G5716" i="1"/>
  <c r="J5716" i="1" s="1"/>
  <c r="G5715" i="1"/>
  <c r="G5714" i="1"/>
  <c r="J5714" i="1" s="1"/>
  <c r="G5713" i="1"/>
  <c r="J5713" i="1" s="1"/>
  <c r="G5712" i="1"/>
  <c r="J5712" i="1" s="1"/>
  <c r="G5711" i="1"/>
  <c r="G5710" i="1"/>
  <c r="G5709" i="1"/>
  <c r="J5709" i="1" s="1"/>
  <c r="G5708" i="1"/>
  <c r="J5708" i="1" s="1"/>
  <c r="G5707" i="1"/>
  <c r="J5707" i="1" s="1"/>
  <c r="G5706" i="1"/>
  <c r="J5706" i="1" s="1"/>
  <c r="G5705" i="1"/>
  <c r="J5705" i="1" s="1"/>
  <c r="G5704" i="1"/>
  <c r="J5704" i="1" s="1"/>
  <c r="G5703" i="1"/>
  <c r="G5702" i="1"/>
  <c r="J5702" i="1" s="1"/>
  <c r="G5701" i="1"/>
  <c r="J5701" i="1" s="1"/>
  <c r="G5700" i="1"/>
  <c r="J5700" i="1" s="1"/>
  <c r="G5699" i="1"/>
  <c r="J5699" i="1" s="1"/>
  <c r="J5703" i="1"/>
  <c r="J5710" i="1"/>
  <c r="J5711" i="1"/>
  <c r="J5715" i="1"/>
  <c r="J5719" i="1"/>
  <c r="J5722" i="1"/>
  <c r="J5731" i="1"/>
  <c r="J5747" i="1"/>
  <c r="J5751" i="1"/>
  <c r="J5759" i="1"/>
  <c r="J5767" i="1"/>
  <c r="J5775" i="1"/>
  <c r="J5779" i="1"/>
  <c r="J5783" i="1"/>
  <c r="J5795" i="1"/>
  <c r="J5807" i="1"/>
  <c r="J5811" i="1"/>
  <c r="J5815" i="1"/>
  <c r="J5819" i="1"/>
  <c r="J5823" i="1"/>
  <c r="J5827" i="1"/>
  <c r="J5831" i="1"/>
  <c r="J5835" i="1"/>
  <c r="J5839" i="1"/>
  <c r="J5842" i="1"/>
  <c r="J5843" i="1"/>
  <c r="J5851" i="1"/>
  <c r="J5855" i="1"/>
  <c r="J5859" i="1"/>
  <c r="J5862" i="1"/>
  <c r="J5867" i="1"/>
  <c r="J5871" i="1"/>
  <c r="J5875" i="1"/>
  <c r="J5878" i="1"/>
  <c r="J5883" i="1"/>
  <c r="J5887" i="1"/>
  <c r="J5891" i="1"/>
  <c r="J5898" i="1"/>
  <c r="J5899" i="1"/>
  <c r="J5903" i="1"/>
  <c r="J5907" i="1"/>
  <c r="J5915" i="1"/>
  <c r="J5918" i="1"/>
  <c r="J5919" i="1"/>
  <c r="J5923" i="1"/>
  <c r="J5931" i="1"/>
  <c r="J5935" i="1"/>
  <c r="J5939" i="1"/>
  <c r="J5947" i="1"/>
  <c r="J5951" i="1"/>
  <c r="J5955" i="1"/>
  <c r="J5963" i="1"/>
  <c r="J5967" i="1"/>
  <c r="J5970" i="1"/>
  <c r="J5971" i="1"/>
  <c r="J5979" i="1"/>
  <c r="J5983" i="1"/>
  <c r="J5985" i="1"/>
  <c r="J5988" i="1"/>
  <c r="J5992" i="1"/>
  <c r="J6000" i="1"/>
  <c r="J6004" i="1"/>
  <c r="J6031" i="1"/>
  <c r="J6047" i="1"/>
  <c r="J6055" i="1"/>
  <c r="J6056" i="1"/>
  <c r="J6059" i="1"/>
  <c r="J6060" i="1"/>
  <c r="J6063" i="1"/>
  <c r="J6064" i="1"/>
  <c r="J6067" i="1"/>
  <c r="J6068" i="1"/>
  <c r="J6071" i="1"/>
  <c r="J6072" i="1"/>
  <c r="J6075" i="1"/>
  <c r="J6076" i="1"/>
  <c r="J6079" i="1"/>
  <c r="J6080" i="1"/>
  <c r="J6083" i="1"/>
  <c r="J6084" i="1"/>
  <c r="J6087" i="1"/>
  <c r="J6088" i="1"/>
  <c r="J6091" i="1"/>
  <c r="J6092" i="1"/>
  <c r="J6095" i="1"/>
  <c r="J6096" i="1"/>
  <c r="J6099" i="1"/>
  <c r="J6100" i="1"/>
  <c r="J6103" i="1"/>
  <c r="J6104" i="1"/>
  <c r="J6107" i="1"/>
  <c r="J6108" i="1"/>
  <c r="J6111" i="1"/>
  <c r="J6112" i="1"/>
  <c r="J6115" i="1"/>
  <c r="J6116" i="1"/>
  <c r="J6119" i="1"/>
  <c r="J6120" i="1"/>
  <c r="J6123" i="1"/>
  <c r="J6124" i="1"/>
  <c r="J6127" i="1"/>
  <c r="J6128" i="1"/>
  <c r="J6131" i="1"/>
  <c r="J6132" i="1"/>
  <c r="J6135" i="1"/>
  <c r="J6136" i="1"/>
  <c r="J6139" i="1"/>
  <c r="J6140" i="1"/>
  <c r="J6143" i="1"/>
  <c r="J6144" i="1"/>
  <c r="J6147" i="1"/>
  <c r="J6148" i="1"/>
  <c r="J6151" i="1"/>
  <c r="J6152" i="1"/>
  <c r="J6155" i="1"/>
  <c r="J6156" i="1"/>
  <c r="J6159" i="1"/>
  <c r="J6160" i="1"/>
  <c r="J6163" i="1"/>
  <c r="J6164" i="1"/>
  <c r="J6168" i="1"/>
  <c r="J6172" i="1"/>
  <c r="J6176" i="1"/>
  <c r="J6180" i="1"/>
  <c r="J6184" i="1"/>
  <c r="J6188" i="1"/>
  <c r="J6192" i="1"/>
  <c r="J6196" i="1"/>
  <c r="J6200" i="1"/>
  <c r="J6204" i="1"/>
  <c r="J6208" i="1"/>
  <c r="J6212" i="1"/>
  <c r="J6215" i="1"/>
  <c r="J6216" i="1"/>
  <c r="J6219" i="1"/>
  <c r="J6220" i="1"/>
  <c r="J6223" i="1"/>
  <c r="J6224" i="1"/>
  <c r="J6227" i="1"/>
  <c r="J6228" i="1"/>
  <c r="J6231" i="1"/>
  <c r="J6232" i="1"/>
  <c r="J6235" i="1"/>
  <c r="J6236" i="1"/>
  <c r="J6239" i="1"/>
  <c r="J6263" i="1"/>
  <c r="J6283" i="1"/>
  <c r="J6286" i="1"/>
  <c r="J6287" i="1"/>
  <c r="J6291" i="1"/>
  <c r="J6294" i="1"/>
  <c r="J6295" i="1"/>
  <c r="J6299" i="1"/>
  <c r="J6303" i="1"/>
  <c r="J6307" i="1"/>
  <c r="J6311" i="1"/>
  <c r="J6315" i="1"/>
  <c r="J6319" i="1"/>
  <c r="J6323" i="1"/>
  <c r="J6327" i="1"/>
  <c r="J6331" i="1"/>
  <c r="J6335" i="1"/>
  <c r="J6339" i="1"/>
  <c r="J6343" i="1"/>
  <c r="J6347" i="1"/>
  <c r="J6350" i="1"/>
  <c r="J6351" i="1"/>
  <c r="J6355" i="1"/>
  <c r="J6359" i="1"/>
  <c r="J6363" i="1"/>
  <c r="J6367" i="1"/>
  <c r="J6371" i="1"/>
  <c r="J6375" i="1"/>
  <c r="J6378" i="1"/>
  <c r="J6379" i="1"/>
  <c r="J6383" i="1"/>
  <c r="J6387" i="1"/>
  <c r="J6389" i="1"/>
  <c r="J6391" i="1"/>
  <c r="J6395" i="1"/>
  <c r="J6398" i="1"/>
  <c r="J6399" i="1"/>
  <c r="J6403" i="1"/>
  <c r="J6407" i="1"/>
  <c r="J6411" i="1"/>
  <c r="J6415" i="1"/>
  <c r="J6418" i="1"/>
  <c r="J6419" i="1"/>
  <c r="J6423" i="1"/>
  <c r="J6426" i="1"/>
  <c r="J6427" i="1"/>
  <c r="J6431" i="1"/>
  <c r="J6435" i="1"/>
  <c r="J6439" i="1"/>
  <c r="J6442" i="1"/>
  <c r="J6443" i="1"/>
  <c r="J6447" i="1"/>
  <c r="J6449" i="1"/>
  <c r="J6450" i="1"/>
  <c r="J6451" i="1"/>
  <c r="J6454" i="1"/>
  <c r="J6455" i="1"/>
  <c r="J6459" i="1"/>
  <c r="J6463" i="1"/>
  <c r="J6467" i="1"/>
  <c r="J6471" i="1"/>
  <c r="J6475" i="1"/>
  <c r="J6478" i="1"/>
  <c r="J6479" i="1"/>
  <c r="J6483" i="1"/>
  <c r="J6487" i="1"/>
  <c r="J6491" i="1"/>
  <c r="J6495" i="1"/>
  <c r="J6499" i="1"/>
  <c r="J6503" i="1"/>
  <c r="J6506" i="1"/>
  <c r="J6507" i="1"/>
  <c r="J6511" i="1"/>
  <c r="J6515" i="1"/>
  <c r="J6519" i="1"/>
  <c r="J6523" i="1"/>
  <c r="J6527" i="1"/>
  <c r="J6531" i="1"/>
  <c r="J6535" i="1"/>
  <c r="J6539" i="1"/>
  <c r="J6543" i="1"/>
  <c r="J6547" i="1"/>
  <c r="J6550" i="1"/>
  <c r="J6551" i="1"/>
  <c r="J6555" i="1"/>
  <c r="J6559" i="1"/>
  <c r="J6563" i="1"/>
  <c r="J6567" i="1"/>
  <c r="J6571" i="1"/>
  <c r="J6575" i="1"/>
  <c r="J6579" i="1"/>
  <c r="J6583" i="1"/>
  <c r="J6587" i="1"/>
  <c r="J6591" i="1"/>
  <c r="J6595" i="1"/>
  <c r="J6599" i="1"/>
  <c r="J6602" i="1"/>
  <c r="J6603" i="1"/>
  <c r="J6607" i="1"/>
  <c r="J6611" i="1"/>
  <c r="J6615" i="1"/>
  <c r="J6619" i="1"/>
  <c r="J6623" i="1"/>
  <c r="J6626" i="1"/>
  <c r="J6627" i="1"/>
  <c r="J6631" i="1"/>
  <c r="J6635" i="1"/>
  <c r="J6639" i="1"/>
  <c r="J6642" i="1"/>
  <c r="J6643" i="1"/>
  <c r="J6647" i="1"/>
  <c r="J6651" i="1"/>
  <c r="J6655" i="1"/>
  <c r="J6659" i="1"/>
  <c r="J6663" i="1"/>
  <c r="J6666" i="1"/>
  <c r="J6667" i="1"/>
  <c r="J6671" i="1"/>
  <c r="J6674" i="1"/>
  <c r="J6675" i="1"/>
  <c r="J6679" i="1"/>
  <c r="J6683" i="1"/>
  <c r="J6687" i="1"/>
  <c r="J6691" i="1"/>
  <c r="J6695" i="1"/>
  <c r="J6699" i="1"/>
  <c r="J6702" i="1"/>
  <c r="J6703" i="1"/>
  <c r="J6707" i="1"/>
  <c r="J6713" i="1"/>
  <c r="J6714" i="1"/>
  <c r="J6718" i="1"/>
  <c r="J6722" i="1"/>
  <c r="J6726" i="1"/>
  <c r="J6729" i="1"/>
  <c r="J6730" i="1"/>
  <c r="J6734" i="1"/>
  <c r="J6737" i="1"/>
  <c r="J6738" i="1"/>
  <c r="J6742" i="1"/>
  <c r="J6746" i="1"/>
  <c r="J6750" i="1"/>
  <c r="J6754" i="1"/>
  <c r="J6758" i="1"/>
  <c r="J6761" i="1"/>
  <c r="J6762" i="1"/>
  <c r="J6766" i="1"/>
  <c r="J6770" i="1"/>
  <c r="J6774" i="1"/>
  <c r="J6778" i="1"/>
  <c r="J6782" i="1"/>
  <c r="J6786" i="1"/>
  <c r="J6790" i="1"/>
  <c r="J6793" i="1"/>
  <c r="J6805" i="1"/>
  <c r="J6817" i="1"/>
  <c r="J6821" i="1"/>
  <c r="J6833" i="1"/>
  <c r="J6845" i="1"/>
  <c r="J6849" i="1"/>
  <c r="J6857" i="1"/>
  <c r="J6861" i="1"/>
  <c r="J6869" i="1"/>
  <c r="J6877" i="1"/>
  <c r="J6880" i="1"/>
  <c r="J6889" i="1"/>
  <c r="J6893" i="1"/>
  <c r="J6900" i="1"/>
  <c r="J6909" i="1"/>
  <c r="J6913" i="1"/>
  <c r="J6917" i="1"/>
  <c r="J6929" i="1"/>
  <c r="J6932" i="1"/>
  <c r="J6933" i="1"/>
  <c r="J6945" i="1"/>
  <c r="J6949" i="1"/>
  <c r="J6957" i="1"/>
  <c r="J6973" i="1"/>
  <c r="J6985" i="1"/>
  <c r="J6989" i="1"/>
  <c r="J6993" i="1"/>
  <c r="J7005" i="1"/>
  <c r="J7013" i="1"/>
  <c r="J7021" i="1"/>
  <c r="J7029" i="1"/>
  <c r="J7041" i="1"/>
  <c r="J7053" i="1"/>
  <c r="J7056" i="1"/>
  <c r="J7058" i="1"/>
  <c r="J7062" i="1"/>
  <c r="J7066" i="1"/>
  <c r="J7069" i="1"/>
  <c r="J7070" i="1"/>
  <c r="J7074" i="1"/>
  <c r="J7077" i="1"/>
  <c r="J7078" i="1"/>
  <c r="J7082" i="1"/>
  <c r="J7085" i="1"/>
  <c r="J7086" i="1"/>
  <c r="J7090" i="1"/>
  <c r="J7094" i="1"/>
  <c r="J7098" i="1"/>
  <c r="J7101" i="1"/>
  <c r="J7102" i="1"/>
  <c r="J7106" i="1"/>
  <c r="J7109" i="1"/>
  <c r="J7110" i="1"/>
  <c r="J7114" i="1"/>
  <c r="J7117" i="1"/>
  <c r="J7118" i="1"/>
  <c r="J7122" i="1"/>
  <c r="J7126" i="1"/>
  <c r="J7129" i="1"/>
  <c r="J7130" i="1"/>
  <c r="J7134" i="1"/>
  <c r="J7136" i="1"/>
  <c r="J7137" i="1"/>
  <c r="J7138" i="1"/>
  <c r="J7141" i="1"/>
  <c r="J7142" i="1"/>
  <c r="J7146" i="1"/>
  <c r="J7150" i="1"/>
  <c r="J7153" i="1"/>
  <c r="J7154" i="1"/>
  <c r="J7158" i="1"/>
  <c r="J7161" i="1"/>
  <c r="J7162" i="1"/>
  <c r="J7166" i="1"/>
  <c r="J7169" i="1"/>
  <c r="J7170" i="1"/>
  <c r="J7173" i="1"/>
  <c r="J7174" i="1"/>
  <c r="J7178" i="1"/>
  <c r="J7182" i="1"/>
  <c r="J7183" i="1"/>
  <c r="J7184" i="1"/>
  <c r="J7188" i="1"/>
  <c r="J7191" i="1"/>
  <c r="J7192" i="1"/>
  <c r="J7196" i="1"/>
  <c r="J7199" i="1"/>
  <c r="J7200" i="1"/>
  <c r="J7204" i="1"/>
  <c r="J7207" i="1"/>
  <c r="J7208" i="1"/>
  <c r="J7212" i="1"/>
  <c r="J7216" i="1"/>
  <c r="J7219" i="1"/>
  <c r="J7220" i="1"/>
  <c r="J7224" i="1"/>
  <c r="J7227" i="1"/>
  <c r="J7228" i="1"/>
  <c r="J7232" i="1"/>
  <c r="J7234" i="1"/>
  <c r="J7235" i="1"/>
  <c r="J7236" i="1"/>
  <c r="J7237" i="1"/>
  <c r="J7238" i="1"/>
  <c r="J7239" i="1"/>
  <c r="J7240" i="1"/>
  <c r="J7241" i="1"/>
  <c r="J7242" i="1"/>
  <c r="J7243" i="1"/>
  <c r="J7244" i="1"/>
  <c r="J7245" i="1"/>
  <c r="J7246" i="1"/>
  <c r="J7247" i="1"/>
  <c r="J7248" i="1"/>
  <c r="J7249" i="1"/>
  <c r="J7250" i="1"/>
  <c r="J7251" i="1"/>
  <c r="J7252" i="1"/>
  <c r="J7253" i="1"/>
  <c r="J7254" i="1"/>
  <c r="J7255" i="1"/>
  <c r="J7256" i="1"/>
  <c r="J7257" i="1"/>
  <c r="J7258" i="1"/>
  <c r="J7259" i="1"/>
  <c r="J7260" i="1"/>
  <c r="J7261" i="1"/>
  <c r="J7262" i="1"/>
  <c r="J7263" i="1"/>
  <c r="J7264" i="1"/>
  <c r="J7265" i="1"/>
  <c r="J7266" i="1"/>
  <c r="J7267" i="1"/>
  <c r="J7268" i="1"/>
  <c r="J7269" i="1"/>
  <c r="J7270" i="1"/>
  <c r="J7271" i="1"/>
  <c r="J7272" i="1"/>
  <c r="J7273" i="1"/>
  <c r="J7274" i="1"/>
  <c r="J7275" i="1"/>
  <c r="J7276" i="1"/>
  <c r="J7277" i="1"/>
  <c r="J7278" i="1"/>
  <c r="J7279" i="1"/>
  <c r="J7280" i="1"/>
  <c r="J7281" i="1"/>
  <c r="J7282" i="1"/>
  <c r="J7283" i="1"/>
  <c r="J7286" i="1"/>
  <c r="J7289" i="1"/>
  <c r="J7290" i="1"/>
  <c r="J7292" i="1"/>
  <c r="J7293" i="1"/>
  <c r="J7294" i="1"/>
  <c r="J7298" i="1"/>
  <c r="J7300" i="1"/>
  <c r="J7302" i="1"/>
  <c r="J7305" i="1"/>
  <c r="J7306" i="1"/>
  <c r="J7308" i="1"/>
  <c r="J7310" i="1"/>
  <c r="J7313" i="1"/>
  <c r="J7314" i="1"/>
  <c r="J7315" i="1"/>
  <c r="J7316" i="1"/>
  <c r="J7317" i="1"/>
  <c r="J7318" i="1"/>
  <c r="J7319" i="1"/>
  <c r="J7320" i="1"/>
  <c r="J7321" i="1"/>
  <c r="J7322" i="1"/>
  <c r="J7323" i="1"/>
  <c r="J7324" i="1"/>
  <c r="J7325" i="1"/>
  <c r="J7326" i="1"/>
  <c r="J7334" i="1"/>
  <c r="J7337" i="1"/>
  <c r="J7338" i="1"/>
  <c r="J7342" i="1"/>
  <c r="J7345" i="1"/>
  <c r="J7346" i="1"/>
  <c r="J7349" i="1"/>
  <c r="J7350" i="1"/>
  <c r="J7353" i="1"/>
  <c r="J7354" i="1"/>
  <c r="J7358" i="1"/>
  <c r="J7359" i="1"/>
  <c r="J7360" i="1"/>
  <c r="J7361" i="1"/>
  <c r="J7362" i="1"/>
  <c r="J7363" i="1"/>
  <c r="J7364" i="1"/>
  <c r="J7365" i="1"/>
  <c r="J7366" i="1"/>
  <c r="J7367" i="1"/>
  <c r="J7368" i="1"/>
  <c r="J7369" i="1"/>
  <c r="J7370" i="1"/>
  <c r="J7371" i="1"/>
  <c r="J7372" i="1"/>
  <c r="J7375" i="1"/>
  <c r="J7376" i="1"/>
  <c r="J7380" i="1"/>
  <c r="J7383" i="1"/>
  <c r="J7384" i="1"/>
  <c r="J7387" i="1"/>
  <c r="J7388" i="1"/>
  <c r="J7391" i="1"/>
  <c r="J7392" i="1"/>
  <c r="J7394" i="1"/>
  <c r="J7399" i="1"/>
  <c r="J7407" i="1"/>
  <c r="J7410" i="1"/>
  <c r="J7415" i="1"/>
  <c r="J7423" i="1"/>
  <c r="J7427" i="1"/>
  <c r="J7431" i="1"/>
  <c r="J7435" i="1"/>
  <c r="J7438" i="1"/>
  <c r="J7439" i="1"/>
  <c r="J7443" i="1"/>
  <c r="J7446" i="1"/>
  <c r="J7447" i="1"/>
  <c r="J7451" i="1"/>
  <c r="J7452" i="1"/>
  <c r="J7455" i="1"/>
  <c r="J7456" i="1"/>
  <c r="J7459" i="1"/>
  <c r="J7460" i="1"/>
  <c r="J7463" i="1"/>
  <c r="J7464" i="1"/>
  <c r="J7467" i="1"/>
  <c r="J7468" i="1"/>
  <c r="J7471" i="1"/>
  <c r="J7472" i="1"/>
  <c r="J7475" i="1"/>
  <c r="J7476" i="1"/>
  <c r="J7479" i="1"/>
  <c r="J7480" i="1"/>
  <c r="J7483" i="1"/>
  <c r="J7484" i="1"/>
  <c r="J7486" i="1"/>
  <c r="J7487" i="1"/>
  <c r="J7488" i="1"/>
  <c r="J7490" i="1"/>
  <c r="J7491" i="1"/>
  <c r="J7492" i="1"/>
  <c r="J7495" i="1"/>
  <c r="J7496" i="1"/>
  <c r="J7498" i="1"/>
  <c r="J7499" i="1"/>
  <c r="J7500" i="1"/>
  <c r="J7516" i="1"/>
  <c r="J7517" i="1"/>
  <c r="J7518" i="1"/>
  <c r="J7521" i="1"/>
  <c r="J7522" i="1"/>
  <c r="J7525" i="1"/>
  <c r="J7526" i="1"/>
  <c r="J7529" i="1"/>
  <c r="J7530" i="1"/>
  <c r="J7533" i="1"/>
  <c r="J7534" i="1"/>
  <c r="J7536" i="1"/>
  <c r="J7537" i="1"/>
  <c r="J7538" i="1"/>
  <c r="J7541" i="1"/>
  <c r="J7542" i="1"/>
  <c r="J7545" i="1"/>
  <c r="J7546" i="1"/>
  <c r="J7549" i="1"/>
  <c r="J7550" i="1"/>
  <c r="J7553" i="1"/>
  <c r="J7554" i="1"/>
  <c r="J7557" i="1"/>
  <c r="J7558" i="1"/>
  <c r="J7561" i="1"/>
  <c r="J7562" i="1"/>
  <c r="J7565" i="1"/>
  <c r="J7566" i="1"/>
  <c r="J7567" i="1"/>
  <c r="J7568" i="1"/>
  <c r="J7569" i="1"/>
  <c r="J7570" i="1"/>
  <c r="J7571" i="1"/>
  <c r="J7572" i="1"/>
  <c r="J7573" i="1"/>
  <c r="J7574" i="1"/>
  <c r="J7575" i="1"/>
  <c r="J7576" i="1"/>
  <c r="J7577" i="1"/>
  <c r="J7578" i="1"/>
  <c r="J7579" i="1"/>
  <c r="J7580" i="1"/>
  <c r="J7581" i="1"/>
  <c r="J7582" i="1"/>
  <c r="J7583" i="1"/>
  <c r="J7584" i="1"/>
  <c r="J7585" i="1"/>
  <c r="J7586" i="1"/>
  <c r="J7587" i="1"/>
  <c r="J7588" i="1"/>
  <c r="J7589" i="1"/>
  <c r="J7590" i="1"/>
  <c r="J7591" i="1"/>
  <c r="J7592" i="1"/>
  <c r="J7593" i="1"/>
  <c r="J7594" i="1"/>
  <c r="J7595" i="1"/>
  <c r="J7596" i="1"/>
  <c r="J7597" i="1"/>
  <c r="J7598" i="1"/>
  <c r="J7599" i="1"/>
  <c r="J7600" i="1"/>
  <c r="J7601" i="1"/>
  <c r="J7602" i="1"/>
  <c r="J7603" i="1"/>
  <c r="J7604" i="1"/>
  <c r="J7605" i="1"/>
  <c r="J7606" i="1"/>
  <c r="J7607" i="1"/>
  <c r="J7608" i="1"/>
  <c r="J7609" i="1"/>
  <c r="J7610" i="1"/>
  <c r="J7611" i="1"/>
  <c r="J7612" i="1"/>
  <c r="J7613" i="1"/>
  <c r="J7614" i="1"/>
  <c r="J7615" i="1"/>
  <c r="J7616" i="1"/>
  <c r="J7617" i="1"/>
  <c r="J7618" i="1"/>
  <c r="J7619" i="1"/>
  <c r="J7620" i="1"/>
  <c r="J7621" i="1"/>
  <c r="J7622" i="1"/>
  <c r="J7623" i="1"/>
  <c r="J7624" i="1"/>
  <c r="J7625" i="1"/>
  <c r="J7626" i="1"/>
  <c r="J7627" i="1"/>
  <c r="J7628" i="1"/>
  <c r="J7629" i="1"/>
  <c r="J7630" i="1"/>
  <c r="J7631" i="1"/>
  <c r="J7632" i="1"/>
  <c r="J7633" i="1"/>
  <c r="J7634" i="1"/>
  <c r="J7635" i="1"/>
  <c r="J7636" i="1"/>
  <c r="J7637" i="1"/>
  <c r="J7638" i="1"/>
  <c r="J7639" i="1"/>
  <c r="J7640" i="1"/>
  <c r="J7641" i="1"/>
  <c r="J7642" i="1"/>
  <c r="J7643" i="1"/>
  <c r="J7644" i="1"/>
  <c r="J7645" i="1"/>
  <c r="J7646" i="1"/>
  <c r="J7647" i="1"/>
  <c r="J7648" i="1"/>
  <c r="J7649" i="1"/>
  <c r="J7650" i="1"/>
  <c r="J7651" i="1"/>
  <c r="J7652" i="1"/>
  <c r="J7653" i="1"/>
  <c r="J7654" i="1"/>
  <c r="J7655" i="1"/>
  <c r="J7656" i="1"/>
  <c r="J7657" i="1"/>
  <c r="J7658" i="1"/>
  <c r="J7659" i="1"/>
  <c r="J7660" i="1"/>
  <c r="J7661" i="1"/>
  <c r="J7662" i="1"/>
  <c r="J7663" i="1"/>
  <c r="J7664" i="1"/>
  <c r="J7665" i="1"/>
  <c r="J7666" i="1"/>
  <c r="J7667" i="1"/>
  <c r="J7668" i="1"/>
  <c r="J7669" i="1"/>
  <c r="J7670" i="1"/>
  <c r="J7671" i="1"/>
  <c r="J7672" i="1"/>
  <c r="J7673" i="1"/>
  <c r="J7674" i="1"/>
  <c r="J7675" i="1"/>
  <c r="J7676" i="1"/>
  <c r="J7677" i="1"/>
  <c r="J7678" i="1"/>
  <c r="J7679" i="1"/>
  <c r="J7680" i="1"/>
  <c r="J7681" i="1"/>
  <c r="J7682" i="1"/>
  <c r="J7683" i="1"/>
  <c r="J7684" i="1"/>
  <c r="J7685" i="1"/>
  <c r="J7686" i="1"/>
  <c r="J7687" i="1"/>
  <c r="J7688" i="1"/>
  <c r="J7689" i="1"/>
  <c r="J7690" i="1"/>
  <c r="J7691" i="1"/>
  <c r="J7692" i="1"/>
  <c r="J7693" i="1"/>
  <c r="J7694" i="1"/>
  <c r="J7695" i="1"/>
  <c r="J7696" i="1"/>
  <c r="J7697" i="1"/>
  <c r="J7698" i="1"/>
  <c r="J7699" i="1"/>
  <c r="J7700" i="1"/>
  <c r="J7701" i="1"/>
  <c r="J7702" i="1"/>
  <c r="J7703" i="1"/>
  <c r="J7704" i="1"/>
  <c r="J7705" i="1"/>
  <c r="J7706" i="1"/>
  <c r="J7707" i="1"/>
  <c r="J7708" i="1"/>
  <c r="J7709" i="1"/>
  <c r="J7710" i="1"/>
  <c r="J7711" i="1"/>
  <c r="J7712" i="1"/>
  <c r="J7713" i="1"/>
  <c r="J7714" i="1"/>
  <c r="J7715" i="1"/>
  <c r="J7716" i="1"/>
  <c r="J7717" i="1"/>
  <c r="J7718" i="1"/>
  <c r="J7719" i="1"/>
  <c r="J7720" i="1"/>
  <c r="J7721" i="1"/>
  <c r="J7722" i="1"/>
  <c r="J7723" i="1"/>
  <c r="J7724" i="1"/>
  <c r="J7725" i="1"/>
  <c r="J7726" i="1"/>
  <c r="J7727" i="1"/>
  <c r="J7728" i="1"/>
  <c r="J7729" i="1"/>
  <c r="J7730" i="1"/>
  <c r="J7731" i="1"/>
  <c r="J7732" i="1"/>
  <c r="J7733" i="1"/>
  <c r="J7734" i="1"/>
  <c r="J7735" i="1"/>
  <c r="J7736" i="1"/>
  <c r="J7737" i="1"/>
  <c r="J7738" i="1"/>
  <c r="J7739" i="1"/>
  <c r="J7740" i="1"/>
  <c r="J7741" i="1"/>
  <c r="J7742" i="1"/>
  <c r="J7743" i="1"/>
  <c r="J7744" i="1"/>
  <c r="J7745" i="1"/>
  <c r="J7746" i="1"/>
  <c r="J7747" i="1"/>
  <c r="J7748" i="1"/>
  <c r="J7749" i="1"/>
  <c r="J7750" i="1"/>
  <c r="J7751" i="1"/>
  <c r="J7752" i="1"/>
  <c r="J7753" i="1"/>
  <c r="J7754" i="1"/>
  <c r="J7755" i="1"/>
  <c r="J7756" i="1"/>
  <c r="J7757" i="1"/>
  <c r="J7758" i="1"/>
  <c r="J7759" i="1"/>
  <c r="J7760" i="1"/>
  <c r="J7761" i="1"/>
  <c r="J7762" i="1"/>
  <c r="J7763" i="1"/>
  <c r="J7764" i="1"/>
  <c r="J7765" i="1"/>
  <c r="J7766" i="1"/>
  <c r="J7767" i="1"/>
  <c r="J7768" i="1"/>
  <c r="J7769" i="1"/>
  <c r="J7770" i="1"/>
  <c r="J7771" i="1"/>
  <c r="J7772" i="1"/>
  <c r="J7773" i="1"/>
  <c r="J7774" i="1"/>
  <c r="J7775" i="1"/>
  <c r="J7776" i="1"/>
  <c r="J7777" i="1"/>
  <c r="J7778" i="1"/>
  <c r="G5698" i="1"/>
  <c r="J5698" i="1" s="1"/>
  <c r="G5697" i="1"/>
  <c r="J5697" i="1" s="1"/>
  <c r="G5696" i="1"/>
  <c r="J5696" i="1" s="1"/>
  <c r="G5695" i="1"/>
  <c r="J5695" i="1" s="1"/>
  <c r="G5694" i="1"/>
  <c r="J5694" i="1" s="1"/>
  <c r="G5693" i="1"/>
  <c r="J5693" i="1" s="1"/>
  <c r="G5692" i="1"/>
  <c r="J5692" i="1" s="1"/>
  <c r="G5691" i="1"/>
  <c r="J5691" i="1" s="1"/>
  <c r="G5690" i="1"/>
  <c r="J5690" i="1" s="1"/>
  <c r="G5689" i="1"/>
  <c r="J5689" i="1" s="1"/>
  <c r="G5688" i="1"/>
  <c r="J5688" i="1" s="1"/>
  <c r="G5687" i="1"/>
  <c r="J5687" i="1" s="1"/>
  <c r="G5686" i="1"/>
  <c r="J5686" i="1" s="1"/>
  <c r="G5685" i="1"/>
  <c r="J5685" i="1" s="1"/>
  <c r="G5684" i="1"/>
  <c r="J5684" i="1" s="1"/>
  <c r="G5683" i="1"/>
  <c r="J5683" i="1" s="1"/>
  <c r="G5682" i="1"/>
  <c r="J5682" i="1" s="1"/>
  <c r="G5681" i="1"/>
  <c r="J5681" i="1" s="1"/>
  <c r="G5680" i="1"/>
  <c r="J5680" i="1" s="1"/>
  <c r="G5679" i="1"/>
  <c r="J5679" i="1" s="1"/>
  <c r="G5678" i="1"/>
  <c r="J5678" i="1" s="1"/>
  <c r="G5677" i="1"/>
  <c r="J5677" i="1" s="1"/>
  <c r="G5676" i="1"/>
  <c r="J5676" i="1" s="1"/>
  <c r="G5675" i="1"/>
  <c r="J5675" i="1" s="1"/>
  <c r="G5674" i="1"/>
  <c r="J5674" i="1" s="1"/>
  <c r="G5673" i="1"/>
  <c r="J5673" i="1" s="1"/>
  <c r="G5672" i="1"/>
  <c r="J5672" i="1" s="1"/>
  <c r="G5671" i="1"/>
  <c r="J5671" i="1" s="1"/>
  <c r="G5670" i="1"/>
  <c r="J5670" i="1" s="1"/>
  <c r="G5669" i="1"/>
  <c r="J5669" i="1" s="1"/>
  <c r="G5668" i="1"/>
  <c r="J5668" i="1" s="1"/>
  <c r="G5667" i="1"/>
  <c r="J5667" i="1" s="1"/>
  <c r="G5666" i="1"/>
  <c r="J5666" i="1" s="1"/>
  <c r="G5665" i="1"/>
  <c r="J5665" i="1" s="1"/>
  <c r="G5664" i="1"/>
  <c r="J5664" i="1" s="1"/>
  <c r="G5663" i="1"/>
  <c r="J5663" i="1" s="1"/>
  <c r="G5662" i="1"/>
  <c r="J5662" i="1" s="1"/>
  <c r="G5661" i="1"/>
  <c r="J5661" i="1" s="1"/>
  <c r="G5660" i="1"/>
  <c r="J5660" i="1" s="1"/>
  <c r="G5659" i="1"/>
  <c r="J5659" i="1" s="1"/>
  <c r="G5658" i="1"/>
  <c r="J5658" i="1" s="1"/>
  <c r="G5657" i="1"/>
  <c r="J5657" i="1" s="1"/>
  <c r="G5656" i="1"/>
  <c r="J5656" i="1" s="1"/>
  <c r="G5655" i="1"/>
  <c r="J5655" i="1" s="1"/>
  <c r="G5654" i="1"/>
  <c r="J5654" i="1" s="1"/>
  <c r="G5653" i="1"/>
  <c r="J5653" i="1" s="1"/>
  <c r="G5652" i="1"/>
  <c r="J5652" i="1" s="1"/>
  <c r="G5651" i="1"/>
  <c r="J5651" i="1" s="1"/>
  <c r="G5650" i="1"/>
  <c r="J5650" i="1" s="1"/>
  <c r="G5649" i="1"/>
  <c r="J5649" i="1" s="1"/>
  <c r="G5648" i="1"/>
  <c r="J5648" i="1" s="1"/>
  <c r="G5647" i="1"/>
  <c r="J5647" i="1" s="1"/>
  <c r="G5646" i="1"/>
  <c r="J5646" i="1" s="1"/>
  <c r="G5645" i="1"/>
  <c r="J5645" i="1" s="1"/>
  <c r="G5644" i="1"/>
  <c r="J5644" i="1" s="1"/>
  <c r="G5643" i="1"/>
  <c r="J5643" i="1" s="1"/>
  <c r="G5642" i="1"/>
  <c r="J5642" i="1" s="1"/>
  <c r="G5641" i="1"/>
  <c r="J5641" i="1" s="1"/>
  <c r="G5640" i="1"/>
  <c r="J5640" i="1" s="1"/>
  <c r="G5639" i="1"/>
  <c r="J5639" i="1" s="1"/>
  <c r="G5638" i="1"/>
  <c r="J5638" i="1" s="1"/>
  <c r="G5637" i="1"/>
  <c r="J5637" i="1" s="1"/>
  <c r="G5636" i="1"/>
  <c r="J5636" i="1" s="1"/>
  <c r="G5635" i="1"/>
  <c r="J5635" i="1" s="1"/>
  <c r="G5634" i="1"/>
  <c r="J5634" i="1" s="1"/>
  <c r="G5633" i="1"/>
  <c r="J5633" i="1" s="1"/>
  <c r="G5632" i="1"/>
  <c r="J5632" i="1" s="1"/>
  <c r="G5631" i="1"/>
  <c r="J5631" i="1" s="1"/>
  <c r="G5630" i="1"/>
  <c r="J5630" i="1" s="1"/>
  <c r="G5629" i="1"/>
  <c r="J5629" i="1" s="1"/>
  <c r="G5628" i="1"/>
  <c r="J5628" i="1" s="1"/>
  <c r="G5627" i="1"/>
  <c r="J5627" i="1" s="1"/>
  <c r="G5626" i="1"/>
  <c r="J5626" i="1" s="1"/>
  <c r="G5625" i="1"/>
  <c r="J5625" i="1" s="1"/>
  <c r="G5624" i="1"/>
  <c r="J5624" i="1" s="1"/>
  <c r="G5623" i="1"/>
  <c r="J5623" i="1" s="1"/>
  <c r="G5622" i="1"/>
  <c r="J5622" i="1" s="1"/>
  <c r="G5621" i="1"/>
  <c r="J5621" i="1" s="1"/>
  <c r="G5620" i="1"/>
  <c r="J5620" i="1" s="1"/>
  <c r="G5619" i="1"/>
  <c r="J5619" i="1" s="1"/>
  <c r="G5618" i="1"/>
  <c r="J5618" i="1" s="1"/>
  <c r="G5617" i="1"/>
  <c r="J5617" i="1" s="1"/>
  <c r="G5616" i="1"/>
  <c r="J5616" i="1" s="1"/>
  <c r="G5615" i="1"/>
  <c r="J5615" i="1" s="1"/>
  <c r="G5614" i="1"/>
  <c r="J5614" i="1" s="1"/>
  <c r="G5613" i="1"/>
  <c r="J5613" i="1" s="1"/>
  <c r="G5612" i="1"/>
  <c r="J5612" i="1" s="1"/>
  <c r="G5611" i="1"/>
  <c r="J5611" i="1" s="1"/>
  <c r="G5610" i="1"/>
  <c r="J5610" i="1" s="1"/>
  <c r="G5609" i="1"/>
  <c r="J5609" i="1" s="1"/>
  <c r="G5608" i="1"/>
  <c r="J5608" i="1" s="1"/>
  <c r="G5607" i="1"/>
  <c r="J5607" i="1" s="1"/>
  <c r="G5606" i="1"/>
  <c r="J5606" i="1" s="1"/>
  <c r="G5605" i="1"/>
  <c r="J5605" i="1" s="1"/>
  <c r="G5604" i="1"/>
  <c r="J5604" i="1" s="1"/>
  <c r="G5603" i="1"/>
  <c r="J5603" i="1" s="1"/>
  <c r="G5602" i="1"/>
  <c r="J5602" i="1" s="1"/>
  <c r="G5601" i="1"/>
  <c r="J5601" i="1" s="1"/>
  <c r="G5600" i="1"/>
  <c r="J5600" i="1" s="1"/>
  <c r="G5599" i="1"/>
  <c r="J5599" i="1" s="1"/>
  <c r="G5598" i="1"/>
  <c r="J5598" i="1" s="1"/>
  <c r="G5597" i="1"/>
  <c r="J5597" i="1" s="1"/>
  <c r="G5596" i="1"/>
  <c r="J5596" i="1" s="1"/>
  <c r="G5595" i="1"/>
  <c r="J5595" i="1" s="1"/>
  <c r="G5594" i="1"/>
  <c r="J5594" i="1" s="1"/>
  <c r="G5593" i="1"/>
  <c r="J5593" i="1" s="1"/>
  <c r="G5592" i="1"/>
  <c r="J5592" i="1" s="1"/>
  <c r="G5591" i="1"/>
  <c r="J5591" i="1" s="1"/>
  <c r="G5590" i="1"/>
  <c r="J5590" i="1" s="1"/>
  <c r="G5589" i="1"/>
  <c r="J5589" i="1" s="1"/>
  <c r="G5588" i="1"/>
  <c r="J5588" i="1" s="1"/>
  <c r="G5587" i="1"/>
  <c r="J5587" i="1" s="1"/>
  <c r="G5586" i="1"/>
  <c r="J5586" i="1" s="1"/>
  <c r="G5585" i="1"/>
  <c r="J5585" i="1" s="1"/>
  <c r="G5584" i="1"/>
  <c r="J5584" i="1" s="1"/>
  <c r="G5583" i="1"/>
  <c r="J5583" i="1" s="1"/>
  <c r="G5582" i="1"/>
  <c r="J5582" i="1" s="1"/>
  <c r="G5581" i="1"/>
  <c r="J5581" i="1" s="1"/>
  <c r="G5580" i="1"/>
  <c r="J5580" i="1" s="1"/>
  <c r="G5579" i="1"/>
  <c r="J5579" i="1" s="1"/>
  <c r="G5578" i="1"/>
  <c r="J5578" i="1" s="1"/>
  <c r="G5577" i="1"/>
  <c r="J5577" i="1" s="1"/>
  <c r="G5576" i="1"/>
  <c r="J5576" i="1" s="1"/>
  <c r="G5575" i="1"/>
  <c r="J5575" i="1" s="1"/>
  <c r="G5574" i="1"/>
  <c r="J5574" i="1" s="1"/>
  <c r="G5573" i="1"/>
  <c r="J5573" i="1" s="1"/>
  <c r="G5572" i="1"/>
  <c r="J5572" i="1" s="1"/>
  <c r="G5571" i="1"/>
  <c r="J5571" i="1" s="1"/>
  <c r="G5570" i="1"/>
  <c r="J5570" i="1" s="1"/>
  <c r="G5569" i="1"/>
  <c r="J5569" i="1" s="1"/>
  <c r="G5568" i="1"/>
  <c r="J5568" i="1" s="1"/>
  <c r="G5567" i="1"/>
  <c r="J5567" i="1" s="1"/>
  <c r="G5566" i="1"/>
  <c r="J5566" i="1" s="1"/>
  <c r="G5565" i="1"/>
  <c r="J5565" i="1" s="1"/>
  <c r="G5564" i="1"/>
  <c r="J5564" i="1" s="1"/>
  <c r="G5563" i="1"/>
  <c r="J5563" i="1" s="1"/>
  <c r="G5562" i="1"/>
  <c r="J5562" i="1" s="1"/>
  <c r="G5561" i="1"/>
  <c r="J5561" i="1" s="1"/>
  <c r="G5560" i="1"/>
  <c r="J5560" i="1" s="1"/>
  <c r="G5559" i="1"/>
  <c r="J5559" i="1" s="1"/>
  <c r="G5558" i="1"/>
  <c r="J5558" i="1" s="1"/>
  <c r="G5557" i="1"/>
  <c r="J5557" i="1" s="1"/>
  <c r="G5556" i="1"/>
  <c r="J5556" i="1" s="1"/>
  <c r="G5555" i="1"/>
  <c r="J5555" i="1" s="1"/>
  <c r="G5554" i="1"/>
  <c r="J5554" i="1" s="1"/>
  <c r="G5553" i="1"/>
  <c r="J5553" i="1" s="1"/>
  <c r="G5552" i="1"/>
  <c r="J5552" i="1" s="1"/>
  <c r="G5551" i="1"/>
  <c r="J5551" i="1" s="1"/>
  <c r="G5550" i="1"/>
  <c r="J5550" i="1" s="1"/>
  <c r="G5549" i="1"/>
  <c r="J5549" i="1" s="1"/>
  <c r="G5548" i="1"/>
  <c r="J5548" i="1" s="1"/>
  <c r="G5547" i="1"/>
  <c r="J5547" i="1" s="1"/>
  <c r="G5546" i="1"/>
  <c r="J5546" i="1" s="1"/>
  <c r="G5545" i="1"/>
  <c r="J5545" i="1" s="1"/>
  <c r="G5544" i="1"/>
  <c r="J5544" i="1" s="1"/>
  <c r="G5543" i="1"/>
  <c r="J5543" i="1" s="1"/>
  <c r="G5542" i="1"/>
  <c r="J5542" i="1" s="1"/>
  <c r="G5541" i="1"/>
  <c r="J5541" i="1" s="1"/>
  <c r="G5540" i="1"/>
  <c r="J5540" i="1" s="1"/>
  <c r="G5539" i="1"/>
  <c r="J5539" i="1" s="1"/>
  <c r="G5538" i="1"/>
  <c r="J5538" i="1" s="1"/>
  <c r="G5537" i="1"/>
  <c r="J5537" i="1" s="1"/>
  <c r="G5536" i="1"/>
  <c r="J5536" i="1" s="1"/>
  <c r="G5535" i="1"/>
  <c r="J5535" i="1" s="1"/>
  <c r="G5534" i="1"/>
  <c r="J5534" i="1" s="1"/>
  <c r="G5533" i="1"/>
  <c r="J5533" i="1" s="1"/>
  <c r="G5532" i="1"/>
  <c r="J5532" i="1" s="1"/>
  <c r="G5531" i="1"/>
  <c r="J5531" i="1" s="1"/>
  <c r="G5530" i="1"/>
  <c r="J5530" i="1" s="1"/>
  <c r="G5529" i="1"/>
  <c r="J5529" i="1" s="1"/>
  <c r="G5528" i="1"/>
  <c r="J5528" i="1" s="1"/>
  <c r="G5527" i="1"/>
  <c r="J5527" i="1" s="1"/>
  <c r="G5526" i="1"/>
  <c r="J5526" i="1" s="1"/>
  <c r="G5525" i="1"/>
  <c r="J5525" i="1" s="1"/>
  <c r="G5524" i="1"/>
  <c r="J5524" i="1" s="1"/>
  <c r="G5523" i="1"/>
  <c r="J5523" i="1" s="1"/>
  <c r="G5522" i="1"/>
  <c r="J5522" i="1" s="1"/>
  <c r="G5521" i="1"/>
  <c r="J5521" i="1" s="1"/>
  <c r="G5520" i="1"/>
  <c r="J5520" i="1" s="1"/>
  <c r="G5519" i="1"/>
  <c r="J5519" i="1" s="1"/>
  <c r="G5518" i="1"/>
  <c r="J5518" i="1" s="1"/>
  <c r="G5517" i="1"/>
  <c r="J5517" i="1" s="1"/>
  <c r="G5516" i="1"/>
  <c r="J5516" i="1" s="1"/>
  <c r="G5515" i="1"/>
  <c r="J5515" i="1" s="1"/>
  <c r="G5514" i="1"/>
  <c r="J5514" i="1" s="1"/>
  <c r="G5513" i="1"/>
  <c r="J5513" i="1" s="1"/>
  <c r="G5512" i="1"/>
  <c r="J5512" i="1" s="1"/>
  <c r="G5511" i="1"/>
  <c r="J5511" i="1" s="1"/>
  <c r="G5510" i="1"/>
  <c r="J5510" i="1" s="1"/>
  <c r="G5509" i="1"/>
  <c r="J5509" i="1" s="1"/>
  <c r="G5508" i="1"/>
  <c r="J5508" i="1" s="1"/>
  <c r="G5507" i="1"/>
  <c r="J5507" i="1" s="1"/>
  <c r="G5506" i="1"/>
  <c r="J5506" i="1" s="1"/>
  <c r="G5505" i="1"/>
  <c r="J5505" i="1" s="1"/>
  <c r="G5504" i="1"/>
  <c r="J5504" i="1" s="1"/>
  <c r="G5503" i="1"/>
  <c r="J5503" i="1" s="1"/>
  <c r="G5502" i="1"/>
  <c r="J5502" i="1" s="1"/>
  <c r="G5501" i="1"/>
  <c r="J5501" i="1" s="1"/>
  <c r="G5500" i="1"/>
  <c r="J5500" i="1" s="1"/>
  <c r="G5499" i="1"/>
  <c r="J5499" i="1" s="1"/>
  <c r="G5498" i="1"/>
  <c r="J5498" i="1" s="1"/>
  <c r="G5497" i="1"/>
  <c r="J5497" i="1" s="1"/>
  <c r="G5496" i="1"/>
  <c r="J5496" i="1" s="1"/>
  <c r="G5495" i="1"/>
  <c r="J5495" i="1" s="1"/>
  <c r="G5494" i="1"/>
  <c r="J5494" i="1" s="1"/>
  <c r="G5493" i="1"/>
  <c r="J5493" i="1" s="1"/>
  <c r="G5492" i="1"/>
  <c r="J5492" i="1" s="1"/>
  <c r="G5491" i="1"/>
  <c r="J5491" i="1" s="1"/>
  <c r="G5490" i="1"/>
  <c r="J5490" i="1" s="1"/>
  <c r="G5489" i="1"/>
  <c r="J5489" i="1" s="1"/>
  <c r="G5488" i="1"/>
  <c r="J5488" i="1" s="1"/>
  <c r="G5487" i="1"/>
  <c r="J5487" i="1" s="1"/>
  <c r="G5486" i="1"/>
  <c r="J5486" i="1" s="1"/>
  <c r="G5485" i="1"/>
  <c r="J5485" i="1" s="1"/>
  <c r="G5484" i="1"/>
  <c r="J5484" i="1" s="1"/>
  <c r="G5483" i="1"/>
  <c r="J5483" i="1" s="1"/>
  <c r="G5482" i="1"/>
  <c r="J5482" i="1" s="1"/>
  <c r="G5481" i="1"/>
  <c r="J5481" i="1" s="1"/>
  <c r="G5480" i="1"/>
  <c r="J5480" i="1" s="1"/>
  <c r="G5479" i="1"/>
  <c r="J5479" i="1" s="1"/>
  <c r="G5478" i="1"/>
  <c r="J5478" i="1" s="1"/>
  <c r="G5477" i="1"/>
  <c r="J5477" i="1" s="1"/>
  <c r="G5476" i="1"/>
  <c r="J5476" i="1" s="1"/>
  <c r="G5475" i="1"/>
  <c r="J5475" i="1" s="1"/>
  <c r="G5474" i="1"/>
  <c r="J5474" i="1" s="1"/>
  <c r="G5473" i="1"/>
  <c r="J5473" i="1" s="1"/>
  <c r="G5472" i="1"/>
  <c r="J5472" i="1" s="1"/>
  <c r="G5471" i="1"/>
  <c r="J5471" i="1" s="1"/>
  <c r="G5470" i="1"/>
  <c r="J5470" i="1" s="1"/>
  <c r="G5469" i="1"/>
  <c r="J5469" i="1" s="1"/>
  <c r="G5468" i="1"/>
  <c r="J5468" i="1" s="1"/>
  <c r="G5467" i="1"/>
  <c r="J5467" i="1" s="1"/>
  <c r="G5466" i="1"/>
  <c r="J5466" i="1" s="1"/>
  <c r="G5465" i="1"/>
  <c r="J5465" i="1" s="1"/>
  <c r="G5464" i="1"/>
  <c r="J5464" i="1" s="1"/>
  <c r="G5463" i="1"/>
  <c r="J5463" i="1" s="1"/>
  <c r="G5462" i="1"/>
  <c r="J5462" i="1" s="1"/>
  <c r="G5461" i="1"/>
  <c r="J5461" i="1" s="1"/>
  <c r="G5460" i="1"/>
  <c r="J5460" i="1" s="1"/>
  <c r="G5459" i="1"/>
  <c r="J5459" i="1" s="1"/>
  <c r="G5458" i="1"/>
  <c r="J5458" i="1" s="1"/>
  <c r="G5457" i="1"/>
  <c r="J5457" i="1" s="1"/>
  <c r="G5456" i="1"/>
  <c r="J5456" i="1" s="1"/>
  <c r="G5455" i="1"/>
  <c r="J5455" i="1" s="1"/>
  <c r="G5454" i="1"/>
  <c r="J5454" i="1" s="1"/>
  <c r="G5453" i="1"/>
  <c r="J5453" i="1" s="1"/>
  <c r="G5452" i="1"/>
  <c r="J5452" i="1" s="1"/>
  <c r="G5451" i="1"/>
  <c r="J5451" i="1" s="1"/>
  <c r="G5450" i="1"/>
  <c r="J5450" i="1" s="1"/>
  <c r="G5449" i="1"/>
  <c r="J5449" i="1" s="1"/>
  <c r="G5448" i="1"/>
  <c r="J5448" i="1" s="1"/>
  <c r="G5447" i="1"/>
  <c r="J5447" i="1" s="1"/>
  <c r="G5446" i="1"/>
  <c r="J5446" i="1" s="1"/>
  <c r="G5445" i="1"/>
  <c r="J5445" i="1" s="1"/>
  <c r="G5444" i="1"/>
  <c r="J5444" i="1" s="1"/>
  <c r="G5443" i="1"/>
  <c r="J5443" i="1" s="1"/>
  <c r="G5442" i="1"/>
  <c r="J5442" i="1" s="1"/>
  <c r="G5441" i="1"/>
  <c r="J5441" i="1" s="1"/>
  <c r="G5440" i="1"/>
  <c r="J5440" i="1" s="1"/>
  <c r="G5439" i="1"/>
  <c r="J5439" i="1" s="1"/>
  <c r="G5438" i="1"/>
  <c r="J5438" i="1" s="1"/>
  <c r="G5437" i="1"/>
  <c r="J5437" i="1" s="1"/>
  <c r="G5436" i="1"/>
  <c r="J5436" i="1" s="1"/>
  <c r="G5435" i="1"/>
  <c r="J5435" i="1" s="1"/>
  <c r="G5434" i="1"/>
  <c r="J5434" i="1" s="1"/>
  <c r="G5433" i="1"/>
  <c r="J5433" i="1" s="1"/>
  <c r="G5432" i="1"/>
  <c r="J5432" i="1" s="1"/>
  <c r="G5431" i="1"/>
  <c r="J5431" i="1" s="1"/>
  <c r="G5430" i="1"/>
  <c r="J5430" i="1" s="1"/>
  <c r="G5429" i="1"/>
  <c r="J5429" i="1" s="1"/>
  <c r="G5428" i="1"/>
  <c r="J5428" i="1" s="1"/>
  <c r="G5427" i="1"/>
  <c r="J5427" i="1" s="1"/>
  <c r="G5426" i="1"/>
  <c r="J5426" i="1" s="1"/>
  <c r="G5425" i="1"/>
  <c r="J5425" i="1" s="1"/>
  <c r="G5424" i="1"/>
  <c r="J5424" i="1" s="1"/>
  <c r="G5423" i="1"/>
  <c r="J5423" i="1" s="1"/>
  <c r="G5422" i="1"/>
  <c r="J5422" i="1" s="1"/>
  <c r="G5421" i="1"/>
  <c r="J5421" i="1" s="1"/>
  <c r="G5420" i="1"/>
  <c r="J5420" i="1" s="1"/>
  <c r="G5419" i="1"/>
  <c r="J5419" i="1" s="1"/>
  <c r="G5418" i="1"/>
  <c r="J5418" i="1" s="1"/>
  <c r="G5417" i="1"/>
  <c r="J5417" i="1" s="1"/>
  <c r="G5416" i="1"/>
  <c r="J5416" i="1" s="1"/>
  <c r="G5415" i="1"/>
  <c r="J5415" i="1" s="1"/>
  <c r="G5414" i="1"/>
  <c r="J5414" i="1" s="1"/>
  <c r="G5413" i="1"/>
  <c r="J5413" i="1" s="1"/>
  <c r="G5412" i="1"/>
  <c r="J5412" i="1" s="1"/>
  <c r="G5411" i="1"/>
  <c r="J5411" i="1" s="1"/>
  <c r="G5410" i="1"/>
  <c r="J5410" i="1" s="1"/>
  <c r="G5409" i="1"/>
  <c r="J5409" i="1" s="1"/>
  <c r="G5408" i="1"/>
  <c r="J5408" i="1" s="1"/>
  <c r="G5407" i="1"/>
  <c r="J5407" i="1" s="1"/>
  <c r="G5406" i="1"/>
  <c r="J5406" i="1" s="1"/>
  <c r="G5405" i="1"/>
  <c r="J5405" i="1" s="1"/>
  <c r="G5404" i="1"/>
  <c r="J5404" i="1" s="1"/>
  <c r="G5403" i="1"/>
  <c r="J5403" i="1" s="1"/>
  <c r="G5402" i="1"/>
  <c r="J5402" i="1" s="1"/>
  <c r="G5401" i="1"/>
  <c r="J5401" i="1" s="1"/>
  <c r="G5400" i="1"/>
  <c r="J5400" i="1" s="1"/>
  <c r="G5399" i="1"/>
  <c r="J5399" i="1" s="1"/>
  <c r="G5398" i="1"/>
  <c r="J5398" i="1" s="1"/>
  <c r="G5397" i="1"/>
  <c r="J5397" i="1" s="1"/>
  <c r="G5396" i="1"/>
  <c r="J5396" i="1" s="1"/>
  <c r="G5395" i="1"/>
  <c r="J5395" i="1" s="1"/>
  <c r="G5394" i="1"/>
  <c r="J5394" i="1" s="1"/>
  <c r="G5393" i="1"/>
  <c r="J5393" i="1" s="1"/>
  <c r="G5392" i="1"/>
  <c r="J5392" i="1" s="1"/>
  <c r="G5391" i="1"/>
  <c r="J5391" i="1" s="1"/>
  <c r="G5390" i="1"/>
  <c r="J5390" i="1" s="1"/>
  <c r="G5389" i="1"/>
  <c r="J5389" i="1" s="1"/>
  <c r="G5388" i="1"/>
  <c r="J5388" i="1" s="1"/>
  <c r="G5387" i="1"/>
  <c r="J5387" i="1" s="1"/>
  <c r="G5386" i="1"/>
  <c r="J5386" i="1" s="1"/>
  <c r="G5385" i="1"/>
  <c r="J5385" i="1" s="1"/>
  <c r="G5384" i="1"/>
  <c r="J5384" i="1" s="1"/>
  <c r="G5383" i="1"/>
  <c r="J5383" i="1" s="1"/>
  <c r="G5382" i="1"/>
  <c r="J5382" i="1" s="1"/>
  <c r="G5381" i="1"/>
  <c r="J5381" i="1" s="1"/>
  <c r="G5380" i="1"/>
  <c r="J5380" i="1" s="1"/>
  <c r="G5379" i="1"/>
  <c r="J5379" i="1" s="1"/>
  <c r="G5378" i="1"/>
  <c r="J5378" i="1" s="1"/>
  <c r="G5377" i="1"/>
  <c r="J5377" i="1" s="1"/>
  <c r="G5376" i="1"/>
  <c r="J5376" i="1" s="1"/>
  <c r="G5375" i="1"/>
  <c r="J5375" i="1" s="1"/>
  <c r="G5374" i="1"/>
  <c r="J5374" i="1" s="1"/>
  <c r="G5373" i="1"/>
  <c r="J5373" i="1" s="1"/>
  <c r="G5372" i="1"/>
  <c r="J5372" i="1" s="1"/>
  <c r="G5371" i="1"/>
  <c r="J5371" i="1" s="1"/>
  <c r="G5370" i="1"/>
  <c r="J5370" i="1" s="1"/>
  <c r="G5369" i="1"/>
  <c r="J5369" i="1" s="1"/>
  <c r="G5368" i="1"/>
  <c r="J5368" i="1" s="1"/>
  <c r="G5367" i="1"/>
  <c r="J5367" i="1" s="1"/>
  <c r="G5366" i="1"/>
  <c r="J5366" i="1" s="1"/>
  <c r="G5365" i="1"/>
  <c r="J5365" i="1" s="1"/>
  <c r="G5364" i="1"/>
  <c r="J5364" i="1" s="1"/>
  <c r="G5363" i="1"/>
  <c r="J5363" i="1" s="1"/>
  <c r="G5362" i="1"/>
  <c r="J5362" i="1" s="1"/>
  <c r="G5361" i="1"/>
  <c r="J5361" i="1" s="1"/>
  <c r="G5360" i="1"/>
  <c r="J5360" i="1" s="1"/>
  <c r="G5359" i="1"/>
  <c r="J5359" i="1" s="1"/>
  <c r="G5358" i="1"/>
  <c r="J5358" i="1" s="1"/>
  <c r="G5357" i="1"/>
  <c r="J5357" i="1" s="1"/>
  <c r="G5356" i="1"/>
  <c r="J5356" i="1" s="1"/>
  <c r="G5355" i="1"/>
  <c r="J5355" i="1" s="1"/>
  <c r="G5354" i="1"/>
  <c r="J5354" i="1" s="1"/>
  <c r="G5353" i="1"/>
  <c r="J5353" i="1" s="1"/>
  <c r="G5352" i="1"/>
  <c r="J5352" i="1" s="1"/>
  <c r="G5351" i="1"/>
  <c r="J5351" i="1" s="1"/>
  <c r="G5350" i="1"/>
  <c r="J5350" i="1" s="1"/>
  <c r="G5349" i="1"/>
  <c r="J5349" i="1" s="1"/>
  <c r="G5348" i="1"/>
  <c r="J5348" i="1" s="1"/>
  <c r="G5347" i="1"/>
  <c r="J5347" i="1" s="1"/>
  <c r="G5346" i="1"/>
  <c r="J5346" i="1" s="1"/>
  <c r="G5345" i="1"/>
  <c r="J5345" i="1" s="1"/>
  <c r="G5344" i="1"/>
  <c r="J5344" i="1" s="1"/>
  <c r="G5343" i="1"/>
  <c r="J5343" i="1" s="1"/>
  <c r="G5342" i="1"/>
  <c r="J5342" i="1" s="1"/>
  <c r="G5341" i="1"/>
  <c r="J5341" i="1" s="1"/>
  <c r="G5340" i="1"/>
  <c r="J5340" i="1" s="1"/>
  <c r="G5339" i="1"/>
  <c r="J5339" i="1" s="1"/>
  <c r="G5338" i="1"/>
  <c r="J5338" i="1" s="1"/>
  <c r="G5337" i="1"/>
  <c r="J5337" i="1" s="1"/>
  <c r="G5336" i="1"/>
  <c r="J5336" i="1" s="1"/>
  <c r="G5335" i="1"/>
  <c r="J5335" i="1" s="1"/>
  <c r="G5334" i="1"/>
  <c r="J5334" i="1" s="1"/>
  <c r="G5333" i="1"/>
  <c r="J5333" i="1" s="1"/>
  <c r="G5332" i="1"/>
  <c r="J5332" i="1" s="1"/>
  <c r="G5331" i="1"/>
  <c r="J5331" i="1" s="1"/>
  <c r="G5330" i="1"/>
  <c r="J5330" i="1" s="1"/>
  <c r="G5329" i="1"/>
  <c r="J5329" i="1" s="1"/>
  <c r="G5328" i="1"/>
  <c r="J5328" i="1" s="1"/>
  <c r="G5327" i="1"/>
  <c r="J5327" i="1" s="1"/>
  <c r="G5326" i="1"/>
  <c r="J5326" i="1" s="1"/>
  <c r="G5325" i="1"/>
  <c r="J5325" i="1" s="1"/>
  <c r="G5324" i="1"/>
  <c r="J5324" i="1" s="1"/>
  <c r="G5323" i="1"/>
  <c r="J5323" i="1" s="1"/>
  <c r="G5322" i="1"/>
  <c r="J5322" i="1" s="1"/>
  <c r="G5321" i="1"/>
  <c r="J5321" i="1" s="1"/>
  <c r="G5320" i="1"/>
  <c r="J5320" i="1" s="1"/>
  <c r="G5319" i="1"/>
  <c r="J5319" i="1" s="1"/>
  <c r="G5318" i="1"/>
  <c r="J5318" i="1" s="1"/>
  <c r="G5317" i="1"/>
  <c r="J5317" i="1" s="1"/>
  <c r="G5316" i="1"/>
  <c r="J5316" i="1" s="1"/>
  <c r="G5315" i="1"/>
  <c r="J5315" i="1" s="1"/>
  <c r="G5314" i="1"/>
  <c r="J5314" i="1" s="1"/>
  <c r="G5313" i="1"/>
  <c r="J5313" i="1" s="1"/>
  <c r="G5312" i="1"/>
  <c r="J5312" i="1" s="1"/>
  <c r="G5311" i="1"/>
  <c r="J5311" i="1" s="1"/>
  <c r="G5306" i="1"/>
  <c r="J5306" i="1" s="1"/>
  <c r="G5305" i="1"/>
  <c r="J5305" i="1" s="1"/>
  <c r="G5304" i="1"/>
  <c r="J5304" i="1" s="1"/>
  <c r="G5303" i="1"/>
  <c r="J5303" i="1" s="1"/>
  <c r="G5302" i="1"/>
  <c r="J5302" i="1" s="1"/>
  <c r="G5301" i="1"/>
  <c r="J5301" i="1" s="1"/>
  <c r="G5300" i="1"/>
  <c r="J5300" i="1" s="1"/>
  <c r="G5299" i="1"/>
  <c r="J5299" i="1" s="1"/>
  <c r="G5298" i="1"/>
  <c r="J5298" i="1" s="1"/>
  <c r="G5297" i="1"/>
  <c r="J5297" i="1" s="1"/>
  <c r="G5296" i="1"/>
  <c r="J5296" i="1" s="1"/>
  <c r="G5295" i="1"/>
  <c r="J5295" i="1" s="1"/>
  <c r="G5294" i="1"/>
  <c r="J5294" i="1" s="1"/>
  <c r="G5293" i="1"/>
  <c r="J5293" i="1" s="1"/>
  <c r="G5292" i="1"/>
  <c r="J5292" i="1" s="1"/>
  <c r="G5291" i="1"/>
  <c r="J5291" i="1" s="1"/>
  <c r="G5290" i="1"/>
  <c r="J5290" i="1" s="1"/>
  <c r="G5289" i="1"/>
  <c r="J5289" i="1" s="1"/>
  <c r="G5288" i="1"/>
  <c r="J5288" i="1" s="1"/>
  <c r="G5287" i="1"/>
  <c r="J5287" i="1" s="1"/>
  <c r="G5286" i="1"/>
  <c r="J5286" i="1" s="1"/>
  <c r="G5285" i="1"/>
  <c r="J5285" i="1" s="1"/>
  <c r="G5284" i="1"/>
  <c r="J5284" i="1" s="1"/>
  <c r="G5283" i="1"/>
  <c r="J5283" i="1" s="1"/>
  <c r="G5282" i="1"/>
  <c r="J5282" i="1" s="1"/>
  <c r="G5281" i="1"/>
  <c r="J5281" i="1" s="1"/>
  <c r="G5280" i="1"/>
  <c r="J5280" i="1" s="1"/>
  <c r="G5279" i="1"/>
  <c r="J5279" i="1" s="1"/>
  <c r="G5278" i="1"/>
  <c r="J5278" i="1" s="1"/>
  <c r="G5277" i="1"/>
  <c r="J5277" i="1" s="1"/>
  <c r="G5276" i="1"/>
  <c r="J5276" i="1" s="1"/>
  <c r="G5275" i="1"/>
  <c r="J5275" i="1" s="1"/>
  <c r="G5274" i="1"/>
  <c r="J5274" i="1" s="1"/>
  <c r="G5273" i="1"/>
  <c r="J5273" i="1" s="1"/>
  <c r="G5272" i="1"/>
  <c r="J5272" i="1" s="1"/>
  <c r="G5271" i="1"/>
  <c r="J5271" i="1" s="1"/>
  <c r="G5270" i="1"/>
  <c r="J5270" i="1" s="1"/>
  <c r="G5269" i="1"/>
  <c r="J5269" i="1" s="1"/>
  <c r="G5268" i="1"/>
  <c r="J5268" i="1" s="1"/>
  <c r="G5267" i="1"/>
  <c r="J5267" i="1" s="1"/>
  <c r="G5266" i="1"/>
  <c r="J5266" i="1" s="1"/>
  <c r="G5265" i="1"/>
  <c r="J5265" i="1" s="1"/>
  <c r="G5264" i="1"/>
  <c r="J5264" i="1" s="1"/>
  <c r="G5263" i="1"/>
  <c r="J5263" i="1" s="1"/>
  <c r="G5262" i="1"/>
  <c r="J5262" i="1" s="1"/>
  <c r="G5261" i="1"/>
  <c r="J5261" i="1" s="1"/>
  <c r="G5260" i="1"/>
  <c r="J5260" i="1" s="1"/>
  <c r="G5259" i="1"/>
  <c r="J5259" i="1" s="1"/>
  <c r="G5258" i="1"/>
  <c r="J5258" i="1" s="1"/>
  <c r="G5257" i="1"/>
  <c r="J5257" i="1" s="1"/>
  <c r="G5256" i="1"/>
  <c r="J5256" i="1" s="1"/>
  <c r="G5255" i="1"/>
  <c r="J5255" i="1" s="1"/>
  <c r="G5254" i="1"/>
  <c r="J5254" i="1" s="1"/>
  <c r="G5253" i="1"/>
  <c r="J5253" i="1" s="1"/>
  <c r="G5252" i="1"/>
  <c r="J5252" i="1" s="1"/>
  <c r="G5251" i="1"/>
  <c r="J5251" i="1" s="1"/>
  <c r="G5250" i="1"/>
  <c r="J5250" i="1" s="1"/>
  <c r="G5249" i="1"/>
  <c r="J5249" i="1" s="1"/>
  <c r="G5248" i="1"/>
  <c r="J5248" i="1" s="1"/>
  <c r="G5247" i="1"/>
  <c r="J5247" i="1" s="1"/>
  <c r="G5246" i="1"/>
  <c r="J5246" i="1" s="1"/>
  <c r="G5245" i="1"/>
  <c r="J5245" i="1" s="1"/>
  <c r="G5244" i="1"/>
  <c r="J5244" i="1" s="1"/>
  <c r="G5243" i="1"/>
  <c r="J5243" i="1" s="1"/>
  <c r="G5242" i="1"/>
  <c r="J5242" i="1" s="1"/>
  <c r="G5241" i="1"/>
  <c r="J5241" i="1" s="1"/>
  <c r="G5240" i="1"/>
  <c r="J5240" i="1" s="1"/>
  <c r="G5239" i="1"/>
  <c r="J5239" i="1" s="1"/>
  <c r="G5238" i="1"/>
  <c r="J5238" i="1" s="1"/>
  <c r="G5237" i="1"/>
  <c r="J5237" i="1" s="1"/>
  <c r="G5236" i="1"/>
  <c r="J5236" i="1" s="1"/>
  <c r="G5235" i="1"/>
  <c r="J5235" i="1" s="1"/>
  <c r="G5234" i="1"/>
  <c r="J5234" i="1" s="1"/>
  <c r="G5233" i="1"/>
  <c r="J5233" i="1" s="1"/>
  <c r="G5232" i="1"/>
  <c r="J5232" i="1" s="1"/>
  <c r="G5231" i="1"/>
  <c r="J5231" i="1" s="1"/>
  <c r="G5230" i="1"/>
  <c r="J5230" i="1" s="1"/>
  <c r="G5229" i="1"/>
  <c r="J5229" i="1" s="1"/>
  <c r="G5228" i="1"/>
  <c r="J5228" i="1" s="1"/>
  <c r="G5227" i="1"/>
  <c r="J5227" i="1" s="1"/>
  <c r="G5226" i="1"/>
  <c r="J5226" i="1" s="1"/>
  <c r="G5225" i="1"/>
  <c r="J5225" i="1" s="1"/>
  <c r="G5224" i="1"/>
  <c r="J5224" i="1" s="1"/>
  <c r="G5223" i="1"/>
  <c r="J5223" i="1" s="1"/>
  <c r="G5222" i="1"/>
  <c r="J5222" i="1" s="1"/>
  <c r="G5221" i="1"/>
  <c r="J5221" i="1" s="1"/>
  <c r="G5220" i="1"/>
  <c r="J5220" i="1" s="1"/>
  <c r="G5219" i="1"/>
  <c r="J5219" i="1" s="1"/>
  <c r="G5218" i="1"/>
  <c r="J5218" i="1" s="1"/>
  <c r="G5217" i="1"/>
  <c r="J5217" i="1" s="1"/>
  <c r="G5216" i="1"/>
  <c r="J5216" i="1" s="1"/>
  <c r="G5215" i="1"/>
  <c r="J5215" i="1" s="1"/>
  <c r="G5214" i="1"/>
  <c r="J5214" i="1" s="1"/>
  <c r="G5212" i="1"/>
  <c r="J5212" i="1" s="1"/>
  <c r="G5211" i="1"/>
  <c r="J5211" i="1" s="1"/>
  <c r="G5210" i="1"/>
  <c r="J5210" i="1" s="1"/>
  <c r="G5209" i="1"/>
  <c r="J5209" i="1" s="1"/>
  <c r="G5208" i="1"/>
  <c r="J5208" i="1" s="1"/>
  <c r="G5207" i="1"/>
  <c r="J5207" i="1" s="1"/>
  <c r="G5206" i="1"/>
  <c r="J5206" i="1" s="1"/>
  <c r="G5205" i="1"/>
  <c r="J5205" i="1" s="1"/>
  <c r="G5204" i="1"/>
  <c r="J5204" i="1" s="1"/>
  <c r="G5203" i="1"/>
  <c r="J5203" i="1" s="1"/>
  <c r="G5202" i="1"/>
  <c r="J5202" i="1" s="1"/>
  <c r="G5201" i="1"/>
  <c r="J5201" i="1" s="1"/>
  <c r="G5200" i="1"/>
  <c r="J5200" i="1" s="1"/>
  <c r="G5199" i="1"/>
  <c r="J5199" i="1" s="1"/>
  <c r="G5198" i="1"/>
  <c r="J5198" i="1" s="1"/>
  <c r="G5197" i="1"/>
  <c r="J5197" i="1" s="1"/>
  <c r="G5196" i="1"/>
  <c r="J5196" i="1" s="1"/>
  <c r="G5195" i="1"/>
  <c r="J5195" i="1" s="1"/>
  <c r="G5194" i="1"/>
  <c r="J5194" i="1" s="1"/>
  <c r="G5193" i="1"/>
  <c r="J5193" i="1" s="1"/>
  <c r="G5192" i="1"/>
  <c r="J5192" i="1" s="1"/>
  <c r="G5191" i="1"/>
  <c r="J5191" i="1" s="1"/>
  <c r="G5190" i="1"/>
  <c r="J5190" i="1" s="1"/>
  <c r="G5189" i="1"/>
  <c r="J5189" i="1" s="1"/>
  <c r="G5188" i="1"/>
  <c r="J5188" i="1" s="1"/>
  <c r="G5187" i="1"/>
  <c r="J5187" i="1" s="1"/>
  <c r="G5186" i="1"/>
  <c r="J5186" i="1" s="1"/>
  <c r="G5185" i="1"/>
  <c r="J5185" i="1" s="1"/>
  <c r="G5184" i="1"/>
  <c r="J5184" i="1" s="1"/>
  <c r="G5183" i="1"/>
  <c r="J5183" i="1" s="1"/>
  <c r="G5182" i="1"/>
  <c r="J5182" i="1" s="1"/>
  <c r="G5179" i="1"/>
  <c r="J5179" i="1" s="1"/>
  <c r="G5178" i="1"/>
  <c r="J5178" i="1" s="1"/>
  <c r="G5177" i="1"/>
  <c r="J5177" i="1" s="1"/>
  <c r="G5176" i="1"/>
  <c r="J5176" i="1" s="1"/>
  <c r="G5175" i="1"/>
  <c r="J5175" i="1" s="1"/>
  <c r="G5174" i="1"/>
  <c r="J5174" i="1" s="1"/>
  <c r="G5173" i="1"/>
  <c r="J5173" i="1" s="1"/>
  <c r="G5172" i="1"/>
  <c r="J5172" i="1" s="1"/>
  <c r="G5171" i="1"/>
  <c r="J5171" i="1" s="1"/>
  <c r="G5170" i="1"/>
  <c r="J5170" i="1" s="1"/>
  <c r="G5169" i="1"/>
  <c r="J5169" i="1" s="1"/>
  <c r="G5168" i="1"/>
  <c r="J5168" i="1" s="1"/>
  <c r="G5167" i="1"/>
  <c r="J5167" i="1" s="1"/>
  <c r="G5166" i="1"/>
  <c r="J5166" i="1" s="1"/>
  <c r="G5165" i="1"/>
  <c r="J5165" i="1" s="1"/>
  <c r="G5164" i="1"/>
  <c r="J5164" i="1" s="1"/>
  <c r="G5163" i="1"/>
  <c r="J5163" i="1" s="1"/>
  <c r="G5162" i="1"/>
  <c r="J5162" i="1" s="1"/>
  <c r="G5161" i="1"/>
  <c r="J5161" i="1" s="1"/>
  <c r="G5160" i="1"/>
  <c r="J5160" i="1" s="1"/>
  <c r="G5159" i="1"/>
  <c r="J5159" i="1" s="1"/>
  <c r="G5158" i="1"/>
  <c r="J5158" i="1" s="1"/>
  <c r="G5157" i="1"/>
  <c r="J5157" i="1" s="1"/>
  <c r="G5156" i="1"/>
  <c r="J5156" i="1" s="1"/>
  <c r="G5155" i="1"/>
  <c r="J5155" i="1" s="1"/>
  <c r="G5154" i="1"/>
  <c r="J5154" i="1" s="1"/>
  <c r="G5153" i="1"/>
  <c r="J5153" i="1" s="1"/>
  <c r="G5152" i="1"/>
  <c r="J5152" i="1" s="1"/>
  <c r="G5151" i="1"/>
  <c r="J5151" i="1" s="1"/>
  <c r="G5150" i="1"/>
  <c r="J5150" i="1" s="1"/>
  <c r="G5149" i="1"/>
  <c r="J5149" i="1" s="1"/>
  <c r="G5148" i="1"/>
  <c r="J5148" i="1" s="1"/>
  <c r="G5147" i="1"/>
  <c r="J5147" i="1" s="1"/>
  <c r="G5146" i="1"/>
  <c r="J5146" i="1" s="1"/>
  <c r="G5143" i="1"/>
  <c r="J5143" i="1" s="1"/>
  <c r="G5142" i="1"/>
  <c r="J5142" i="1" s="1"/>
  <c r="G5141" i="1"/>
  <c r="J5141" i="1" s="1"/>
  <c r="G5140" i="1"/>
  <c r="J5140" i="1" s="1"/>
  <c r="G5139" i="1"/>
  <c r="J5139" i="1" s="1"/>
  <c r="G5138" i="1"/>
  <c r="J5138" i="1" s="1"/>
  <c r="G5137" i="1"/>
  <c r="J5137" i="1" s="1"/>
  <c r="G5136" i="1"/>
  <c r="J5136" i="1" s="1"/>
  <c r="G5135" i="1"/>
  <c r="J5135" i="1" s="1"/>
  <c r="G5134" i="1"/>
  <c r="J5134" i="1" s="1"/>
  <c r="G5133" i="1"/>
  <c r="J5133" i="1" s="1"/>
  <c r="G5132" i="1"/>
  <c r="J5132" i="1" s="1"/>
  <c r="G5131" i="1"/>
  <c r="J5131" i="1" s="1"/>
  <c r="G5130" i="1"/>
  <c r="J5130" i="1" s="1"/>
  <c r="G5129" i="1"/>
  <c r="J5129" i="1" s="1"/>
  <c r="G5128" i="1"/>
  <c r="J5128" i="1" s="1"/>
  <c r="G5127" i="1"/>
  <c r="J5127" i="1" s="1"/>
  <c r="G5126" i="1"/>
  <c r="J5126" i="1" s="1"/>
  <c r="G5125" i="1"/>
  <c r="J5125" i="1" s="1"/>
  <c r="G5124" i="1"/>
  <c r="J5124" i="1" s="1"/>
  <c r="G5123" i="1"/>
  <c r="J5123" i="1" s="1"/>
  <c r="G5122" i="1"/>
  <c r="J5122" i="1" s="1"/>
  <c r="G5121" i="1"/>
  <c r="J5121" i="1" s="1"/>
  <c r="G5120" i="1"/>
  <c r="J5120" i="1" s="1"/>
  <c r="G5119" i="1"/>
  <c r="J5119" i="1" s="1"/>
  <c r="G5118" i="1"/>
  <c r="J5118" i="1" s="1"/>
  <c r="G5117" i="1"/>
  <c r="J5117" i="1" s="1"/>
  <c r="G5116" i="1"/>
  <c r="J5116" i="1" s="1"/>
  <c r="G5115" i="1"/>
  <c r="J5115" i="1" s="1"/>
  <c r="G5114" i="1"/>
  <c r="J5114" i="1" s="1"/>
  <c r="G5113" i="1"/>
  <c r="J5113" i="1" s="1"/>
  <c r="G5112" i="1"/>
  <c r="J5112" i="1" s="1"/>
  <c r="G5111" i="1"/>
  <c r="J5111" i="1" s="1"/>
  <c r="G5110" i="1"/>
  <c r="J5110" i="1" s="1"/>
  <c r="G5109" i="1"/>
  <c r="J5109" i="1" s="1"/>
  <c r="G5108" i="1"/>
  <c r="J5108" i="1" s="1"/>
  <c r="G5107" i="1"/>
  <c r="J5107" i="1" s="1"/>
  <c r="G5106" i="1"/>
  <c r="J5106" i="1" s="1"/>
  <c r="G5105" i="1"/>
  <c r="J5105" i="1" s="1"/>
  <c r="G5104" i="1"/>
  <c r="J5104" i="1" s="1"/>
  <c r="G5103" i="1"/>
  <c r="J5103" i="1" s="1"/>
  <c r="G5102" i="1"/>
  <c r="J5102" i="1" s="1"/>
  <c r="G5101" i="1"/>
  <c r="J5101" i="1" s="1"/>
  <c r="G5100" i="1"/>
  <c r="J5100" i="1" s="1"/>
  <c r="G5099" i="1"/>
  <c r="J5099" i="1" s="1"/>
  <c r="G5098" i="1"/>
  <c r="J5098" i="1" s="1"/>
  <c r="G5097" i="1"/>
  <c r="J5097" i="1" s="1"/>
  <c r="G5096" i="1"/>
  <c r="J5096" i="1" s="1"/>
  <c r="G5095" i="1"/>
  <c r="J5095" i="1" s="1"/>
  <c r="G5094" i="1"/>
  <c r="J5094" i="1" s="1"/>
  <c r="G5093" i="1"/>
  <c r="J5093" i="1" s="1"/>
  <c r="G5092" i="1"/>
  <c r="J5092" i="1" s="1"/>
  <c r="G5091" i="1"/>
  <c r="J5091" i="1" s="1"/>
  <c r="G5090" i="1"/>
  <c r="J5090" i="1" s="1"/>
  <c r="G5089" i="1"/>
  <c r="J5089" i="1" s="1"/>
  <c r="G5088" i="1"/>
  <c r="J5088" i="1" s="1"/>
  <c r="G5087" i="1"/>
  <c r="J5087" i="1" s="1"/>
  <c r="G5086" i="1"/>
  <c r="J5086" i="1" s="1"/>
  <c r="G5085" i="1"/>
  <c r="J5085" i="1" s="1"/>
  <c r="G5084" i="1"/>
  <c r="J5084" i="1" s="1"/>
  <c r="G5083" i="1"/>
  <c r="J5083" i="1" s="1"/>
  <c r="G5082" i="1"/>
  <c r="J5082" i="1" s="1"/>
  <c r="G5081" i="1"/>
  <c r="J5081" i="1" s="1"/>
  <c r="G5080" i="1"/>
  <c r="J5080" i="1" s="1"/>
  <c r="G5079" i="1"/>
  <c r="J5079" i="1" s="1"/>
  <c r="G5078" i="1"/>
  <c r="J5078" i="1" s="1"/>
  <c r="G5077" i="1"/>
  <c r="J5077" i="1" s="1"/>
  <c r="G5076" i="1"/>
  <c r="J5076" i="1" s="1"/>
  <c r="G5075" i="1"/>
  <c r="J5075" i="1" s="1"/>
  <c r="G5074" i="1"/>
  <c r="J5074" i="1" s="1"/>
  <c r="G5073" i="1"/>
  <c r="J5073" i="1" s="1"/>
  <c r="G5072" i="1"/>
  <c r="J5072" i="1" s="1"/>
  <c r="G5071" i="1"/>
  <c r="J5071" i="1" s="1"/>
  <c r="G5070" i="1"/>
  <c r="J5070" i="1" s="1"/>
  <c r="G5069" i="1"/>
  <c r="J5069" i="1" s="1"/>
  <c r="G5068" i="1"/>
  <c r="J5068" i="1" s="1"/>
  <c r="G5067" i="1"/>
  <c r="J5067" i="1" s="1"/>
  <c r="G5066" i="1"/>
  <c r="J5066" i="1" s="1"/>
  <c r="G5065" i="1"/>
  <c r="J5065" i="1" s="1"/>
  <c r="G5064" i="1"/>
  <c r="J5064" i="1" s="1"/>
  <c r="G5063" i="1"/>
  <c r="J5063" i="1" s="1"/>
  <c r="G5062" i="1"/>
  <c r="J5062" i="1" s="1"/>
  <c r="G5061" i="1"/>
  <c r="J5061" i="1" s="1"/>
  <c r="G5060" i="1"/>
  <c r="J5060" i="1" s="1"/>
  <c r="G5059" i="1"/>
  <c r="J5059" i="1" s="1"/>
  <c r="G5058" i="1"/>
  <c r="J5058" i="1" s="1"/>
  <c r="G5057" i="1"/>
  <c r="J5057" i="1" s="1"/>
  <c r="G5056" i="1"/>
  <c r="J5056" i="1" s="1"/>
  <c r="G5055" i="1"/>
  <c r="J5055" i="1" s="1"/>
  <c r="G5054" i="1"/>
  <c r="J5054" i="1" s="1"/>
  <c r="G5053" i="1"/>
  <c r="J5053" i="1" s="1"/>
  <c r="G5052" i="1"/>
  <c r="J5052" i="1" s="1"/>
  <c r="G5051" i="1"/>
  <c r="J5051" i="1" s="1"/>
  <c r="G5050" i="1"/>
  <c r="J5050" i="1" s="1"/>
  <c r="G5049" i="1"/>
  <c r="J5049" i="1" s="1"/>
  <c r="G5048" i="1"/>
  <c r="J5048" i="1" s="1"/>
  <c r="G5047" i="1"/>
  <c r="J5047" i="1" s="1"/>
  <c r="G5046" i="1"/>
  <c r="J5046" i="1" s="1"/>
  <c r="G5045" i="1"/>
  <c r="J5045" i="1" s="1"/>
  <c r="G5044" i="1"/>
  <c r="J5044" i="1" s="1"/>
  <c r="G5043" i="1"/>
  <c r="J5043" i="1" s="1"/>
  <c r="G5042" i="1"/>
  <c r="J5042" i="1" s="1"/>
  <c r="G5041" i="1"/>
  <c r="J5041" i="1" s="1"/>
  <c r="G5040" i="1"/>
  <c r="J5040" i="1" s="1"/>
  <c r="G5039" i="1"/>
  <c r="J5039" i="1" s="1"/>
  <c r="G5038" i="1"/>
  <c r="J5038" i="1" s="1"/>
  <c r="G5037" i="1"/>
  <c r="J5037" i="1" s="1"/>
  <c r="G5036" i="1"/>
  <c r="J5036" i="1" s="1"/>
  <c r="G5035" i="1"/>
  <c r="J5035" i="1" s="1"/>
  <c r="G5034" i="1"/>
  <c r="J5034" i="1" s="1"/>
  <c r="G5033" i="1"/>
  <c r="J5033" i="1" s="1"/>
  <c r="G5032" i="1"/>
  <c r="J5032" i="1" s="1"/>
  <c r="G5031" i="1"/>
  <c r="J5031" i="1" s="1"/>
  <c r="G5030" i="1"/>
  <c r="J5030" i="1" s="1"/>
  <c r="G5029" i="1"/>
  <c r="J5029" i="1" s="1"/>
  <c r="G5028" i="1"/>
  <c r="J5028" i="1" s="1"/>
  <c r="G5027" i="1"/>
  <c r="J5027" i="1" s="1"/>
  <c r="G5026" i="1"/>
  <c r="J5026" i="1" s="1"/>
  <c r="G5025" i="1"/>
  <c r="J5025" i="1" s="1"/>
  <c r="G5024" i="1"/>
  <c r="J5024" i="1" s="1"/>
  <c r="G5023" i="1"/>
  <c r="J5023" i="1" s="1"/>
  <c r="G5022" i="1"/>
  <c r="J5022" i="1" s="1"/>
  <c r="G5021" i="1"/>
  <c r="J5021" i="1" s="1"/>
  <c r="G5020" i="1"/>
  <c r="J5020" i="1" s="1"/>
  <c r="G5019" i="1"/>
  <c r="J5019" i="1" s="1"/>
  <c r="G5018" i="1"/>
  <c r="J5018" i="1" s="1"/>
  <c r="G5017" i="1"/>
  <c r="J5017" i="1" s="1"/>
  <c r="G5016" i="1"/>
  <c r="J5016" i="1" s="1"/>
  <c r="G5015" i="1"/>
  <c r="J5015" i="1" s="1"/>
  <c r="G5014" i="1"/>
  <c r="J5014" i="1" s="1"/>
  <c r="G5013" i="1"/>
  <c r="J5013" i="1" s="1"/>
  <c r="G5012" i="1"/>
  <c r="J5012" i="1" s="1"/>
  <c r="G5011" i="1"/>
  <c r="J5011" i="1" s="1"/>
  <c r="G5010" i="1"/>
  <c r="J5010" i="1" s="1"/>
  <c r="G5009" i="1"/>
  <c r="J5009" i="1" s="1"/>
  <c r="G5008" i="1"/>
  <c r="J5008" i="1" s="1"/>
  <c r="G5007" i="1"/>
  <c r="J5007" i="1" s="1"/>
  <c r="G5006" i="1"/>
  <c r="J5006" i="1" s="1"/>
  <c r="G5005" i="1"/>
  <c r="J5005" i="1" s="1"/>
  <c r="G5004" i="1"/>
  <c r="J5004" i="1" s="1"/>
  <c r="G5003" i="1"/>
  <c r="J5003" i="1" s="1"/>
  <c r="G5002" i="1"/>
  <c r="J5002" i="1" s="1"/>
  <c r="G5001" i="1"/>
  <c r="J5001" i="1" s="1"/>
  <c r="G5000" i="1"/>
  <c r="J5000" i="1" s="1"/>
  <c r="G4999" i="1"/>
  <c r="J4999" i="1" s="1"/>
  <c r="G4998" i="1"/>
  <c r="J4998" i="1" s="1"/>
  <c r="G4997" i="1"/>
  <c r="J4997" i="1" s="1"/>
  <c r="G4996" i="1"/>
  <c r="J4996" i="1" s="1"/>
  <c r="G4995" i="1"/>
  <c r="J4995" i="1" s="1"/>
  <c r="G4994" i="1"/>
  <c r="J4994" i="1" s="1"/>
  <c r="G4993" i="1"/>
  <c r="J4993" i="1" s="1"/>
  <c r="G4992" i="1"/>
  <c r="J4992" i="1" s="1"/>
  <c r="G4991" i="1"/>
  <c r="J4991" i="1" s="1"/>
  <c r="G4990" i="1"/>
  <c r="J4990" i="1" s="1"/>
  <c r="G4989" i="1"/>
  <c r="J4989" i="1" s="1"/>
  <c r="G4988" i="1"/>
  <c r="J4988" i="1" s="1"/>
  <c r="G4987" i="1"/>
  <c r="J4987" i="1" s="1"/>
  <c r="G4986" i="1"/>
  <c r="J4986" i="1" s="1"/>
  <c r="G4985" i="1"/>
  <c r="J4985" i="1" s="1"/>
  <c r="G4984" i="1"/>
  <c r="J4984" i="1" s="1"/>
  <c r="G4983" i="1"/>
  <c r="J4983" i="1" s="1"/>
  <c r="G4982" i="1"/>
  <c r="J4982" i="1" s="1"/>
  <c r="G4981" i="1"/>
  <c r="J4981" i="1" s="1"/>
  <c r="G4980" i="1"/>
  <c r="J4980" i="1" s="1"/>
  <c r="G4979" i="1"/>
  <c r="J4979" i="1" s="1"/>
  <c r="G4978" i="1"/>
  <c r="J4978" i="1" s="1"/>
  <c r="G4977" i="1"/>
  <c r="J4977" i="1" s="1"/>
  <c r="G4976" i="1"/>
  <c r="J4976" i="1" s="1"/>
  <c r="G4975" i="1"/>
  <c r="J4975" i="1" s="1"/>
  <c r="G4974" i="1"/>
  <c r="J4974" i="1" s="1"/>
  <c r="G4973" i="1"/>
  <c r="J4973" i="1" s="1"/>
  <c r="G4972" i="1"/>
  <c r="J4972" i="1" s="1"/>
  <c r="G4971" i="1"/>
  <c r="J4971" i="1" s="1"/>
  <c r="G4970" i="1"/>
  <c r="J4970" i="1" s="1"/>
  <c r="G4969" i="1"/>
  <c r="J4969" i="1" s="1"/>
  <c r="G4968" i="1"/>
  <c r="J4968" i="1" s="1"/>
  <c r="G4967" i="1"/>
  <c r="J4967" i="1" s="1"/>
  <c r="G4966" i="1"/>
  <c r="J4966" i="1" s="1"/>
  <c r="G4965" i="1"/>
  <c r="J4965" i="1" s="1"/>
  <c r="G4964" i="1"/>
  <c r="J4964" i="1" s="1"/>
  <c r="G4963" i="1"/>
  <c r="J4963" i="1" s="1"/>
  <c r="G4962" i="1"/>
  <c r="J4962" i="1" s="1"/>
  <c r="G4961" i="1"/>
  <c r="J4961" i="1" s="1"/>
  <c r="G4960" i="1"/>
  <c r="J4960" i="1" s="1"/>
  <c r="G4959" i="1"/>
  <c r="J4959" i="1" s="1"/>
  <c r="G4958" i="1"/>
  <c r="J4958" i="1" s="1"/>
  <c r="G4957" i="1"/>
  <c r="J4957" i="1" s="1"/>
  <c r="G4956" i="1"/>
  <c r="J4956" i="1" s="1"/>
  <c r="G4955" i="1"/>
  <c r="J4955" i="1" s="1"/>
  <c r="G4954" i="1"/>
  <c r="J4954" i="1" s="1"/>
  <c r="G4953" i="1"/>
  <c r="J4953" i="1" s="1"/>
  <c r="G4952" i="1"/>
  <c r="J4952" i="1" s="1"/>
  <c r="G4951" i="1"/>
  <c r="J4951" i="1" s="1"/>
  <c r="G4950" i="1"/>
  <c r="J4950" i="1" s="1"/>
  <c r="G4949" i="1"/>
  <c r="J4949" i="1" s="1"/>
  <c r="G4948" i="1"/>
  <c r="J4948" i="1" s="1"/>
  <c r="G4947" i="1"/>
  <c r="J4947" i="1" s="1"/>
  <c r="G4946" i="1"/>
  <c r="J4946" i="1" s="1"/>
  <c r="G4945" i="1"/>
  <c r="J4945" i="1" s="1"/>
  <c r="G4944" i="1"/>
  <c r="J4944" i="1" s="1"/>
  <c r="G4943" i="1"/>
  <c r="J4943" i="1" s="1"/>
  <c r="G4942" i="1"/>
  <c r="J4942" i="1" s="1"/>
  <c r="G4941" i="1"/>
  <c r="J4941" i="1" s="1"/>
  <c r="G4940" i="1"/>
  <c r="J4940" i="1" s="1"/>
  <c r="G4939" i="1"/>
  <c r="J4939" i="1" s="1"/>
  <c r="G4938" i="1"/>
  <c r="J4938" i="1" s="1"/>
  <c r="G4937" i="1"/>
  <c r="J4937" i="1" s="1"/>
  <c r="G4936" i="1"/>
  <c r="J4936" i="1" s="1"/>
  <c r="G4935" i="1"/>
  <c r="J4935" i="1" s="1"/>
  <c r="G4934" i="1"/>
  <c r="J4934" i="1" s="1"/>
  <c r="G4933" i="1"/>
  <c r="J4933" i="1" s="1"/>
  <c r="G4932" i="1"/>
  <c r="J4932" i="1" s="1"/>
  <c r="G4931" i="1"/>
  <c r="J4931" i="1" s="1"/>
  <c r="G4930" i="1"/>
  <c r="J4930" i="1" s="1"/>
  <c r="G4929" i="1"/>
  <c r="J4929" i="1" s="1"/>
  <c r="G4928" i="1"/>
  <c r="J4928" i="1" s="1"/>
  <c r="G4927" i="1"/>
  <c r="J4927" i="1" s="1"/>
  <c r="G4926" i="1"/>
  <c r="J4926" i="1" s="1"/>
  <c r="G4925" i="1"/>
  <c r="J4925" i="1" s="1"/>
  <c r="G4924" i="1"/>
  <c r="J4924" i="1" s="1"/>
  <c r="G4923" i="1"/>
  <c r="J4923" i="1" s="1"/>
  <c r="G4922" i="1"/>
  <c r="J4922" i="1" s="1"/>
  <c r="G4921" i="1"/>
  <c r="J4921" i="1" s="1"/>
  <c r="G4920" i="1"/>
  <c r="J4920" i="1" s="1"/>
  <c r="G4919" i="1"/>
  <c r="J4919" i="1" s="1"/>
  <c r="G4918" i="1"/>
  <c r="J4918" i="1" s="1"/>
  <c r="G4917" i="1"/>
  <c r="J4917" i="1" s="1"/>
  <c r="G4916" i="1"/>
  <c r="J4916" i="1" s="1"/>
  <c r="G4915" i="1"/>
  <c r="J4915" i="1" s="1"/>
  <c r="G4914" i="1"/>
  <c r="J4914" i="1" s="1"/>
  <c r="G4913" i="1"/>
  <c r="J4913" i="1" s="1"/>
  <c r="G4912" i="1"/>
  <c r="J4912" i="1" s="1"/>
  <c r="G4911" i="1"/>
  <c r="J4911" i="1" s="1"/>
  <c r="G4910" i="1"/>
  <c r="J4910" i="1" s="1"/>
  <c r="G4909" i="1"/>
  <c r="J4909" i="1" s="1"/>
  <c r="G4908" i="1"/>
  <c r="J4908" i="1" s="1"/>
  <c r="G4907" i="1"/>
  <c r="J4907" i="1" s="1"/>
  <c r="G4906" i="1"/>
  <c r="J4906" i="1" s="1"/>
  <c r="G4905" i="1"/>
  <c r="J4905" i="1" s="1"/>
  <c r="G4904" i="1"/>
  <c r="J4904" i="1" s="1"/>
  <c r="G4903" i="1"/>
  <c r="J4903" i="1" s="1"/>
  <c r="G4902" i="1"/>
  <c r="J4902" i="1" s="1"/>
  <c r="G4901" i="1"/>
  <c r="J4901" i="1" s="1"/>
  <c r="G4900" i="1"/>
  <c r="J4900" i="1" s="1"/>
  <c r="G4899" i="1"/>
  <c r="J4899" i="1" s="1"/>
  <c r="G4898" i="1"/>
  <c r="J4898" i="1" s="1"/>
  <c r="G4897" i="1"/>
  <c r="J4897" i="1" s="1"/>
  <c r="G4896" i="1"/>
  <c r="J4896" i="1" s="1"/>
  <c r="G4895" i="1"/>
  <c r="J4895" i="1" s="1"/>
  <c r="G4894" i="1"/>
  <c r="J4894" i="1" s="1"/>
  <c r="G4893" i="1"/>
  <c r="J4893" i="1" s="1"/>
  <c r="G4892" i="1"/>
  <c r="J4892" i="1" s="1"/>
  <c r="G4891" i="1"/>
  <c r="J4891" i="1" s="1"/>
  <c r="G4890" i="1"/>
  <c r="J4890" i="1" s="1"/>
  <c r="G4889" i="1"/>
  <c r="J4889" i="1" s="1"/>
  <c r="G4888" i="1"/>
  <c r="J4888" i="1" s="1"/>
  <c r="G4887" i="1"/>
  <c r="J4887" i="1" s="1"/>
  <c r="G4886" i="1"/>
  <c r="J4886" i="1" s="1"/>
  <c r="G4885" i="1"/>
  <c r="J4885" i="1" s="1"/>
  <c r="G4884" i="1"/>
  <c r="J4884" i="1" s="1"/>
  <c r="G4883" i="1"/>
  <c r="J4883" i="1" s="1"/>
  <c r="G4882" i="1"/>
  <c r="J4882" i="1" s="1"/>
  <c r="G4881" i="1"/>
  <c r="J4881" i="1" s="1"/>
  <c r="G4880" i="1"/>
  <c r="J4880" i="1" s="1"/>
  <c r="G4879" i="1"/>
  <c r="J4879" i="1" s="1"/>
  <c r="G4878" i="1"/>
  <c r="J4878" i="1" s="1"/>
  <c r="G4877" i="1"/>
  <c r="J4877" i="1" s="1"/>
  <c r="G4876" i="1"/>
  <c r="J4876" i="1" s="1"/>
  <c r="G4875" i="1"/>
  <c r="J4875" i="1" s="1"/>
  <c r="G4874" i="1"/>
  <c r="J4874" i="1" s="1"/>
  <c r="G4873" i="1"/>
  <c r="J4873" i="1" s="1"/>
  <c r="G4872" i="1"/>
  <c r="J4872" i="1" s="1"/>
  <c r="G4871" i="1"/>
  <c r="J4871" i="1" s="1"/>
  <c r="G4870" i="1"/>
  <c r="J4870" i="1" s="1"/>
  <c r="G4869" i="1"/>
  <c r="J4869" i="1" s="1"/>
  <c r="G4868" i="1"/>
  <c r="J4868" i="1" s="1"/>
  <c r="G4867" i="1"/>
  <c r="J4867" i="1" s="1"/>
  <c r="G4866" i="1"/>
  <c r="J4866" i="1" s="1"/>
  <c r="G4865" i="1"/>
  <c r="J4865" i="1" s="1"/>
  <c r="G4864" i="1"/>
  <c r="J4864" i="1" s="1"/>
  <c r="G4863" i="1"/>
  <c r="J4863" i="1" s="1"/>
  <c r="G4862" i="1"/>
  <c r="J4862" i="1" s="1"/>
  <c r="G4861" i="1"/>
  <c r="J4861" i="1" s="1"/>
  <c r="G4860" i="1"/>
  <c r="J4860" i="1" s="1"/>
  <c r="G4859" i="1"/>
  <c r="J4859" i="1" s="1"/>
  <c r="G4858" i="1"/>
  <c r="J4858" i="1" s="1"/>
  <c r="G4857" i="1"/>
  <c r="J4857" i="1" s="1"/>
  <c r="G4856" i="1"/>
  <c r="J4856" i="1" s="1"/>
  <c r="G4855" i="1"/>
  <c r="J4855" i="1" s="1"/>
  <c r="G4854" i="1"/>
  <c r="J4854" i="1" s="1"/>
  <c r="G4853" i="1"/>
  <c r="J4853" i="1" s="1"/>
  <c r="G4852" i="1"/>
  <c r="J4852" i="1" s="1"/>
  <c r="G4851" i="1"/>
  <c r="J4851" i="1" s="1"/>
  <c r="G4850" i="1"/>
  <c r="J4850" i="1" s="1"/>
  <c r="G4849" i="1"/>
  <c r="J4849" i="1" s="1"/>
  <c r="G4848" i="1"/>
  <c r="J4848" i="1" s="1"/>
  <c r="G4847" i="1"/>
  <c r="J4847" i="1" s="1"/>
  <c r="G4846" i="1"/>
  <c r="J4846" i="1" s="1"/>
  <c r="G4845" i="1"/>
  <c r="J4845" i="1" s="1"/>
  <c r="G4844" i="1"/>
  <c r="J4844" i="1" s="1"/>
  <c r="G4843" i="1"/>
  <c r="J4843" i="1" s="1"/>
  <c r="G4842" i="1"/>
  <c r="J4842" i="1" s="1"/>
  <c r="G4841" i="1"/>
  <c r="J4841" i="1" s="1"/>
  <c r="G4840" i="1"/>
  <c r="J4840" i="1" s="1"/>
  <c r="G4839" i="1"/>
  <c r="J4839" i="1" s="1"/>
  <c r="G4838" i="1"/>
  <c r="J4838" i="1" s="1"/>
  <c r="G4837" i="1"/>
  <c r="J4837" i="1" s="1"/>
  <c r="G4836" i="1"/>
  <c r="J4836" i="1" s="1"/>
  <c r="G4835" i="1"/>
  <c r="J4835" i="1" s="1"/>
  <c r="G4834" i="1"/>
  <c r="J4834" i="1" s="1"/>
  <c r="G4833" i="1"/>
  <c r="J4833" i="1" s="1"/>
  <c r="G4832" i="1"/>
  <c r="J4832" i="1" s="1"/>
  <c r="G4831" i="1"/>
  <c r="J4831" i="1" s="1"/>
  <c r="G4830" i="1"/>
  <c r="J4830" i="1" s="1"/>
  <c r="G4829" i="1"/>
  <c r="J4829" i="1" s="1"/>
  <c r="G4828" i="1"/>
  <c r="J4828" i="1" s="1"/>
  <c r="G4827" i="1"/>
  <c r="J4827" i="1" s="1"/>
  <c r="G4826" i="1"/>
  <c r="J4826" i="1" s="1"/>
  <c r="G4825" i="1"/>
  <c r="J4825" i="1" s="1"/>
  <c r="G4824" i="1"/>
  <c r="J4824" i="1" s="1"/>
  <c r="G4823" i="1"/>
  <c r="J4823" i="1" s="1"/>
  <c r="G4822" i="1"/>
  <c r="J4822" i="1" s="1"/>
  <c r="G4821" i="1"/>
  <c r="J4821" i="1" s="1"/>
  <c r="G4820" i="1"/>
  <c r="J4820" i="1" s="1"/>
  <c r="G4819" i="1"/>
  <c r="J4819" i="1" s="1"/>
  <c r="G4818" i="1"/>
  <c r="J4818" i="1" s="1"/>
  <c r="G4817" i="1"/>
  <c r="J4817" i="1" s="1"/>
  <c r="G4816" i="1"/>
  <c r="J4816" i="1" s="1"/>
  <c r="G4815" i="1"/>
  <c r="J4815" i="1" s="1"/>
  <c r="G4814" i="1"/>
  <c r="J4814" i="1" s="1"/>
  <c r="G4813" i="1"/>
  <c r="J4813" i="1" s="1"/>
  <c r="G4812" i="1"/>
  <c r="J4812" i="1" s="1"/>
  <c r="G4811" i="1"/>
  <c r="J4811" i="1" s="1"/>
  <c r="G4810" i="1"/>
  <c r="J4810" i="1" s="1"/>
  <c r="G4809" i="1"/>
  <c r="J4809" i="1" s="1"/>
  <c r="G4808" i="1"/>
  <c r="J4808" i="1" s="1"/>
  <c r="G4807" i="1"/>
  <c r="J4807" i="1" s="1"/>
  <c r="G4806" i="1"/>
  <c r="J4806" i="1" s="1"/>
  <c r="G4805" i="1"/>
  <c r="J4805" i="1" s="1"/>
  <c r="G4804" i="1"/>
  <c r="J4804" i="1" s="1"/>
  <c r="G4803" i="1"/>
  <c r="J4803" i="1" s="1"/>
  <c r="G4802" i="1"/>
  <c r="J4802" i="1" s="1"/>
  <c r="G4801" i="1"/>
  <c r="J4801" i="1" s="1"/>
  <c r="G4800" i="1"/>
  <c r="J4800" i="1" s="1"/>
  <c r="G4799" i="1"/>
  <c r="J4799" i="1" s="1"/>
  <c r="G4798" i="1"/>
  <c r="J4798" i="1" s="1"/>
  <c r="G4797" i="1"/>
  <c r="J4797" i="1" s="1"/>
  <c r="G4796" i="1"/>
  <c r="J4796" i="1" s="1"/>
  <c r="G4795" i="1"/>
  <c r="J4795" i="1" s="1"/>
  <c r="G4794" i="1"/>
  <c r="J4794" i="1" s="1"/>
  <c r="G4793" i="1"/>
  <c r="J4793" i="1" s="1"/>
  <c r="G4792" i="1"/>
  <c r="J4792" i="1" s="1"/>
  <c r="G4791" i="1"/>
  <c r="J4791" i="1" s="1"/>
  <c r="G4790" i="1"/>
  <c r="J4790" i="1" s="1"/>
  <c r="G4789" i="1"/>
  <c r="J4789" i="1" s="1"/>
  <c r="G4788" i="1"/>
  <c r="J4788" i="1" s="1"/>
  <c r="G4787" i="1"/>
  <c r="J4787" i="1" s="1"/>
  <c r="G4786" i="1"/>
  <c r="J4786" i="1" s="1"/>
  <c r="G4785" i="1"/>
  <c r="J4785" i="1" s="1"/>
  <c r="G4784" i="1"/>
  <c r="J4784" i="1" s="1"/>
  <c r="G4783" i="1"/>
  <c r="J4783" i="1" s="1"/>
  <c r="G4782" i="1"/>
  <c r="J4782" i="1" s="1"/>
  <c r="G4781" i="1"/>
  <c r="J4781" i="1" s="1"/>
  <c r="G4780" i="1"/>
  <c r="J4780" i="1" s="1"/>
  <c r="G4779" i="1"/>
  <c r="J4779" i="1" s="1"/>
  <c r="G4778" i="1"/>
  <c r="J4778" i="1" s="1"/>
  <c r="G4777" i="1"/>
  <c r="J4777" i="1" s="1"/>
  <c r="G4776" i="1"/>
  <c r="J4776" i="1" s="1"/>
  <c r="G4775" i="1"/>
  <c r="J4775" i="1" s="1"/>
  <c r="G4774" i="1"/>
  <c r="J4774" i="1" s="1"/>
  <c r="G4773" i="1"/>
  <c r="J4773" i="1" s="1"/>
  <c r="G4772" i="1"/>
  <c r="J4772" i="1" s="1"/>
  <c r="G4771" i="1"/>
  <c r="J4771" i="1" s="1"/>
  <c r="G4770" i="1"/>
  <c r="J4770" i="1" s="1"/>
  <c r="G4769" i="1"/>
  <c r="J4769" i="1" s="1"/>
  <c r="G4768" i="1"/>
  <c r="J4768" i="1" s="1"/>
  <c r="G4767" i="1"/>
  <c r="J4767" i="1" s="1"/>
  <c r="G4766" i="1"/>
  <c r="J4766" i="1" s="1"/>
  <c r="G4765" i="1"/>
  <c r="J4765" i="1" s="1"/>
  <c r="G4764" i="1"/>
  <c r="J4764" i="1" s="1"/>
  <c r="G4763" i="1"/>
  <c r="J4763" i="1" s="1"/>
  <c r="G4762" i="1"/>
  <c r="J4762" i="1" s="1"/>
  <c r="G4761" i="1"/>
  <c r="J4761" i="1" s="1"/>
  <c r="G4760" i="1"/>
  <c r="J4760" i="1" s="1"/>
  <c r="G4759" i="1"/>
  <c r="J4759" i="1" s="1"/>
  <c r="G4758" i="1"/>
  <c r="J4758" i="1" s="1"/>
  <c r="G4757" i="1"/>
  <c r="J4757" i="1" s="1"/>
  <c r="G4756" i="1"/>
  <c r="J4756" i="1" s="1"/>
  <c r="G4755" i="1"/>
  <c r="J4755" i="1" s="1"/>
  <c r="G4754" i="1"/>
  <c r="J4754" i="1" s="1"/>
  <c r="G4753" i="1"/>
  <c r="J4753" i="1" s="1"/>
  <c r="G4752" i="1"/>
  <c r="J4752" i="1" s="1"/>
  <c r="G4751" i="1"/>
  <c r="J4751" i="1" s="1"/>
  <c r="G4750" i="1"/>
  <c r="J4750" i="1" s="1"/>
  <c r="G4749" i="1"/>
  <c r="J4749" i="1" s="1"/>
  <c r="G4748" i="1"/>
  <c r="J4748" i="1" s="1"/>
  <c r="G4747" i="1"/>
  <c r="J4747" i="1" s="1"/>
  <c r="G4746" i="1"/>
  <c r="J4746" i="1" s="1"/>
  <c r="G4745" i="1"/>
  <c r="J4745" i="1" s="1"/>
  <c r="G4744" i="1"/>
  <c r="J4744" i="1" s="1"/>
  <c r="G4743" i="1"/>
  <c r="J4743" i="1" s="1"/>
  <c r="G4742" i="1"/>
  <c r="J4742" i="1" s="1"/>
  <c r="G4741" i="1"/>
  <c r="J4741" i="1" s="1"/>
  <c r="G4740" i="1"/>
  <c r="J4740" i="1" s="1"/>
  <c r="G4739" i="1"/>
  <c r="J4739" i="1" s="1"/>
  <c r="G4738" i="1"/>
  <c r="J4738" i="1" s="1"/>
  <c r="G4737" i="1"/>
  <c r="J4737" i="1" s="1"/>
  <c r="G4736" i="1"/>
  <c r="J4736" i="1" s="1"/>
  <c r="G4735" i="1"/>
  <c r="J4735" i="1" s="1"/>
  <c r="G4734" i="1"/>
  <c r="J4734" i="1" s="1"/>
  <c r="G4733" i="1"/>
  <c r="J4733" i="1" s="1"/>
  <c r="G4732" i="1"/>
  <c r="J4732" i="1" s="1"/>
  <c r="G4731" i="1"/>
  <c r="J4731" i="1" s="1"/>
  <c r="G4730" i="1"/>
  <c r="J4730" i="1" s="1"/>
  <c r="G4729" i="1"/>
  <c r="J4729" i="1" s="1"/>
  <c r="G4728" i="1"/>
  <c r="J4728" i="1" s="1"/>
  <c r="G4727" i="1"/>
  <c r="J4727" i="1" s="1"/>
  <c r="G4726" i="1"/>
  <c r="J4726" i="1" s="1"/>
  <c r="G4725" i="1"/>
  <c r="J4725" i="1" s="1"/>
  <c r="G4724" i="1"/>
  <c r="J4724" i="1" s="1"/>
  <c r="G4723" i="1"/>
  <c r="J4723" i="1" s="1"/>
  <c r="G4722" i="1"/>
  <c r="J4722" i="1" s="1"/>
  <c r="G4721" i="1"/>
  <c r="J4721" i="1" s="1"/>
  <c r="G4720" i="1"/>
  <c r="J4720" i="1" s="1"/>
  <c r="G4719" i="1"/>
  <c r="J4719" i="1" s="1"/>
  <c r="G4718" i="1"/>
  <c r="J4718" i="1" s="1"/>
  <c r="G4717" i="1"/>
  <c r="J4717" i="1" s="1"/>
  <c r="G4716" i="1"/>
  <c r="J4716" i="1" s="1"/>
  <c r="G4715" i="1"/>
  <c r="J4715" i="1" s="1"/>
  <c r="G4714" i="1"/>
  <c r="J4714" i="1" s="1"/>
  <c r="G4713" i="1"/>
  <c r="J4713" i="1" s="1"/>
  <c r="G4712" i="1"/>
  <c r="J4712" i="1" s="1"/>
  <c r="G4711" i="1"/>
  <c r="J4711" i="1" s="1"/>
  <c r="G4710" i="1"/>
  <c r="J4710" i="1" s="1"/>
  <c r="G4709" i="1"/>
  <c r="J4709" i="1" s="1"/>
  <c r="G4708" i="1"/>
  <c r="J4708" i="1" s="1"/>
  <c r="G4707" i="1"/>
  <c r="J4707" i="1" s="1"/>
  <c r="G4706" i="1"/>
  <c r="J4706" i="1" s="1"/>
  <c r="G4705" i="1"/>
  <c r="J4705" i="1" s="1"/>
  <c r="G4704" i="1"/>
  <c r="J4704" i="1" s="1"/>
  <c r="G4703" i="1"/>
  <c r="J4703" i="1" s="1"/>
  <c r="G4702" i="1"/>
  <c r="J4702" i="1" s="1"/>
  <c r="G4701" i="1"/>
  <c r="J4701" i="1" s="1"/>
  <c r="G4700" i="1"/>
  <c r="J4700" i="1" s="1"/>
  <c r="G4699" i="1"/>
  <c r="J4699" i="1" s="1"/>
  <c r="G4698" i="1"/>
  <c r="J4698" i="1" s="1"/>
  <c r="G4697" i="1"/>
  <c r="J4697" i="1" s="1"/>
  <c r="G4696" i="1"/>
  <c r="J4696" i="1" s="1"/>
  <c r="G4695" i="1"/>
  <c r="J4695" i="1" s="1"/>
  <c r="G4694" i="1"/>
  <c r="J4694" i="1" s="1"/>
  <c r="G4693" i="1"/>
  <c r="J4693" i="1" s="1"/>
  <c r="G4692" i="1"/>
  <c r="J4692" i="1" s="1"/>
  <c r="G4691" i="1"/>
  <c r="J4691" i="1" s="1"/>
  <c r="G4690" i="1"/>
  <c r="J4690" i="1" s="1"/>
  <c r="G4689" i="1"/>
  <c r="J4689" i="1" s="1"/>
  <c r="G4688" i="1"/>
  <c r="J4688" i="1" s="1"/>
  <c r="G4687" i="1"/>
  <c r="J4687" i="1" s="1"/>
  <c r="G4686" i="1"/>
  <c r="J4686" i="1" s="1"/>
  <c r="G4685" i="1"/>
  <c r="J4685" i="1" s="1"/>
  <c r="G4684" i="1"/>
  <c r="J4684" i="1" s="1"/>
  <c r="G4683" i="1"/>
  <c r="J4683" i="1" s="1"/>
  <c r="G4682" i="1"/>
  <c r="J4682" i="1" s="1"/>
  <c r="G4681" i="1"/>
  <c r="J4681" i="1" s="1"/>
  <c r="G4680" i="1"/>
  <c r="J4680" i="1" s="1"/>
  <c r="G4679" i="1"/>
  <c r="J4679" i="1" s="1"/>
  <c r="G4678" i="1"/>
  <c r="J4678" i="1" s="1"/>
  <c r="G4677" i="1"/>
  <c r="J4677" i="1" s="1"/>
  <c r="G4676" i="1"/>
  <c r="J4676" i="1" s="1"/>
  <c r="G4675" i="1"/>
  <c r="J4675" i="1" s="1"/>
  <c r="G4674" i="1"/>
  <c r="J4674" i="1" s="1"/>
  <c r="G4673" i="1"/>
  <c r="J4673" i="1" s="1"/>
  <c r="G4672" i="1"/>
  <c r="J4672" i="1" s="1"/>
  <c r="G4671" i="1"/>
  <c r="J4671" i="1" s="1"/>
  <c r="G4670" i="1"/>
  <c r="J4670" i="1" s="1"/>
  <c r="G4669" i="1"/>
  <c r="J4669" i="1" s="1"/>
  <c r="G4668" i="1"/>
  <c r="J4668" i="1" s="1"/>
  <c r="G4667" i="1"/>
  <c r="J4667" i="1" s="1"/>
  <c r="G4666" i="1"/>
  <c r="J4666" i="1" s="1"/>
  <c r="G4665" i="1"/>
  <c r="J4665" i="1" s="1"/>
  <c r="G4664" i="1"/>
  <c r="J4664" i="1" s="1"/>
  <c r="G4663" i="1"/>
  <c r="J4663" i="1" s="1"/>
  <c r="G4662" i="1"/>
  <c r="J4662" i="1" s="1"/>
  <c r="G4661" i="1"/>
  <c r="J4661" i="1" s="1"/>
  <c r="G4660" i="1"/>
  <c r="J4660" i="1" s="1"/>
  <c r="G4659" i="1"/>
  <c r="J4659" i="1" s="1"/>
  <c r="G4658" i="1"/>
  <c r="J4658" i="1" s="1"/>
  <c r="G4657" i="1"/>
  <c r="J4657" i="1" s="1"/>
  <c r="G4656" i="1"/>
  <c r="J4656" i="1" s="1"/>
  <c r="G4655" i="1"/>
  <c r="J4655" i="1" s="1"/>
  <c r="G4654" i="1"/>
  <c r="J4654" i="1" s="1"/>
  <c r="G4653" i="1"/>
  <c r="J4653" i="1" s="1"/>
  <c r="G4652" i="1"/>
  <c r="J4652" i="1" s="1"/>
  <c r="G4651" i="1"/>
  <c r="J4651" i="1" s="1"/>
  <c r="G4650" i="1"/>
  <c r="J4650" i="1" s="1"/>
  <c r="G4649" i="1"/>
  <c r="J4649" i="1" s="1"/>
  <c r="G4648" i="1"/>
  <c r="J4648" i="1" s="1"/>
  <c r="G4647" i="1"/>
  <c r="J4647" i="1" s="1"/>
  <c r="G4646" i="1"/>
  <c r="J4646" i="1" s="1"/>
  <c r="G4645" i="1"/>
  <c r="J4645" i="1" s="1"/>
  <c r="G4644" i="1"/>
  <c r="J4644" i="1" s="1"/>
  <c r="G4643" i="1"/>
  <c r="J4643" i="1" s="1"/>
  <c r="G4642" i="1"/>
  <c r="J4642" i="1" s="1"/>
  <c r="G4641" i="1"/>
  <c r="J4641" i="1" s="1"/>
  <c r="G4640" i="1"/>
  <c r="J4640" i="1" s="1"/>
  <c r="G4639" i="1"/>
  <c r="J4639" i="1" s="1"/>
  <c r="G4638" i="1"/>
  <c r="J4638" i="1" s="1"/>
  <c r="G4637" i="1"/>
  <c r="J4637" i="1" s="1"/>
  <c r="G4636" i="1"/>
  <c r="J4636" i="1" s="1"/>
  <c r="G4635" i="1"/>
  <c r="J4635" i="1" s="1"/>
  <c r="G4634" i="1"/>
  <c r="J4634" i="1" s="1"/>
  <c r="G4633" i="1"/>
  <c r="J4633" i="1" s="1"/>
  <c r="G4632" i="1"/>
  <c r="J4632" i="1" s="1"/>
  <c r="G4631" i="1"/>
  <c r="J4631" i="1" s="1"/>
  <c r="G4630" i="1"/>
  <c r="J4630" i="1" s="1"/>
  <c r="G4629" i="1"/>
  <c r="J4629" i="1" s="1"/>
  <c r="G4628" i="1"/>
  <c r="J4628" i="1" s="1"/>
  <c r="G4627" i="1"/>
  <c r="J4627" i="1" s="1"/>
  <c r="G4626" i="1"/>
  <c r="J4626" i="1" s="1"/>
  <c r="G4625" i="1"/>
  <c r="J4625" i="1" s="1"/>
  <c r="G4624" i="1"/>
  <c r="J4624" i="1" s="1"/>
  <c r="G4623" i="1"/>
  <c r="J4623" i="1" s="1"/>
  <c r="G4622" i="1"/>
  <c r="J4622" i="1" s="1"/>
  <c r="G4621" i="1"/>
  <c r="J4621" i="1" s="1"/>
  <c r="G4620" i="1"/>
  <c r="J4620" i="1" s="1"/>
  <c r="G4619" i="1"/>
  <c r="J4619" i="1" s="1"/>
  <c r="G4618" i="1"/>
  <c r="J4618" i="1" s="1"/>
  <c r="G4617" i="1"/>
  <c r="J4617" i="1" s="1"/>
  <c r="G4616" i="1"/>
  <c r="J4616" i="1" s="1"/>
  <c r="G4615" i="1"/>
  <c r="J4615" i="1" s="1"/>
  <c r="G4614" i="1"/>
  <c r="J4614" i="1" s="1"/>
  <c r="G4613" i="1"/>
  <c r="J4613" i="1" s="1"/>
  <c r="G4612" i="1"/>
  <c r="J4612" i="1" s="1"/>
  <c r="G4611" i="1"/>
  <c r="J4611" i="1" s="1"/>
  <c r="G4610" i="1"/>
  <c r="J4610" i="1" s="1"/>
  <c r="G4609" i="1"/>
  <c r="J4609" i="1" s="1"/>
  <c r="G4608" i="1"/>
  <c r="J4608" i="1" s="1"/>
  <c r="G4607" i="1"/>
  <c r="J4607" i="1" s="1"/>
  <c r="G4606" i="1"/>
  <c r="J4606" i="1" s="1"/>
  <c r="G4605" i="1"/>
  <c r="J4605" i="1" s="1"/>
  <c r="G4604" i="1"/>
  <c r="J4604" i="1" s="1"/>
  <c r="G4603" i="1"/>
  <c r="J4603" i="1" s="1"/>
  <c r="G4602" i="1"/>
  <c r="J4602" i="1" s="1"/>
  <c r="G4601" i="1"/>
  <c r="J4601" i="1" s="1"/>
  <c r="G4600" i="1"/>
  <c r="J4600" i="1" s="1"/>
  <c r="G4599" i="1"/>
  <c r="J4599" i="1" s="1"/>
  <c r="G4598" i="1"/>
  <c r="J4598" i="1" s="1"/>
  <c r="G4597" i="1"/>
  <c r="J4597" i="1" s="1"/>
  <c r="G4596" i="1"/>
  <c r="J4596" i="1" s="1"/>
  <c r="G4595" i="1"/>
  <c r="J4595" i="1" s="1"/>
  <c r="G4594" i="1"/>
  <c r="J4594" i="1" s="1"/>
  <c r="G4593" i="1"/>
  <c r="J4593" i="1" s="1"/>
  <c r="G4592" i="1"/>
  <c r="J4592" i="1" s="1"/>
  <c r="G4591" i="1"/>
  <c r="J4591" i="1" s="1"/>
  <c r="G4590" i="1"/>
  <c r="J4590" i="1" s="1"/>
  <c r="G4589" i="1"/>
  <c r="J4589" i="1" s="1"/>
  <c r="G4588" i="1"/>
  <c r="J4588" i="1" s="1"/>
  <c r="G4587" i="1"/>
  <c r="J4587" i="1" s="1"/>
  <c r="G4586" i="1"/>
  <c r="J4586" i="1" s="1"/>
  <c r="G4585" i="1"/>
  <c r="J4585" i="1" s="1"/>
  <c r="G4584" i="1"/>
  <c r="J4584" i="1" s="1"/>
  <c r="G4583" i="1"/>
  <c r="J4583" i="1" s="1"/>
  <c r="G4582" i="1"/>
  <c r="J4582" i="1" s="1"/>
  <c r="G4581" i="1"/>
  <c r="J4581" i="1" s="1"/>
  <c r="G4580" i="1"/>
  <c r="J4580" i="1" s="1"/>
  <c r="G4579" i="1"/>
  <c r="J4579" i="1" s="1"/>
  <c r="G4578" i="1"/>
  <c r="J4578" i="1" s="1"/>
  <c r="G4577" i="1"/>
  <c r="J4577" i="1" s="1"/>
  <c r="G4576" i="1"/>
  <c r="J4576" i="1" s="1"/>
  <c r="G4575" i="1"/>
  <c r="J4575" i="1" s="1"/>
  <c r="G4574" i="1"/>
  <c r="J4574" i="1" s="1"/>
  <c r="G4573" i="1"/>
  <c r="J4573" i="1" s="1"/>
  <c r="G4572" i="1"/>
  <c r="J4572" i="1" s="1"/>
  <c r="G4571" i="1"/>
  <c r="J4571" i="1" s="1"/>
  <c r="G4570" i="1"/>
  <c r="J4570" i="1" s="1"/>
  <c r="G4569" i="1"/>
  <c r="J4569" i="1" s="1"/>
  <c r="G4568" i="1"/>
  <c r="J4568" i="1" s="1"/>
  <c r="G4567" i="1"/>
  <c r="J4567" i="1" s="1"/>
  <c r="G4566" i="1"/>
  <c r="J4566" i="1" s="1"/>
  <c r="G4565" i="1"/>
  <c r="J4565" i="1" s="1"/>
  <c r="G4564" i="1"/>
  <c r="J4564" i="1" s="1"/>
  <c r="G4563" i="1"/>
  <c r="J4563" i="1" s="1"/>
  <c r="G4562" i="1"/>
  <c r="J4562" i="1" s="1"/>
  <c r="G4561" i="1"/>
  <c r="J4561" i="1" s="1"/>
  <c r="G4560" i="1"/>
  <c r="J4560" i="1" s="1"/>
  <c r="G4559" i="1"/>
  <c r="J4559" i="1" s="1"/>
  <c r="G4558" i="1"/>
  <c r="J4558" i="1" s="1"/>
  <c r="G4557" i="1"/>
  <c r="J4557" i="1" s="1"/>
  <c r="G4556" i="1"/>
  <c r="J4556" i="1" s="1"/>
  <c r="G4555" i="1"/>
  <c r="J4555" i="1" s="1"/>
  <c r="G4554" i="1"/>
  <c r="J4554" i="1" s="1"/>
  <c r="G4553" i="1"/>
  <c r="J4553" i="1" s="1"/>
  <c r="G4552" i="1"/>
  <c r="J4552" i="1" s="1"/>
  <c r="G4551" i="1"/>
  <c r="J4551" i="1" s="1"/>
  <c r="G4550" i="1"/>
  <c r="J4550" i="1" s="1"/>
  <c r="G4549" i="1"/>
  <c r="J4549" i="1" s="1"/>
  <c r="G4548" i="1"/>
  <c r="J4548" i="1" s="1"/>
  <c r="G4547" i="1"/>
  <c r="J4547" i="1" s="1"/>
  <c r="G4546" i="1"/>
  <c r="J4546" i="1" s="1"/>
  <c r="G4545" i="1"/>
  <c r="J4545" i="1" s="1"/>
  <c r="G4544" i="1"/>
  <c r="J4544" i="1" s="1"/>
  <c r="G4543" i="1"/>
  <c r="J4543" i="1" s="1"/>
  <c r="G4542" i="1"/>
  <c r="J4542" i="1" s="1"/>
  <c r="G4541" i="1"/>
  <c r="J4541" i="1" s="1"/>
  <c r="G4540" i="1"/>
  <c r="J4540" i="1" s="1"/>
  <c r="G4539" i="1"/>
  <c r="J4539" i="1" s="1"/>
  <c r="G4538" i="1"/>
  <c r="J4538" i="1" s="1"/>
  <c r="G4537" i="1"/>
  <c r="J4537" i="1" s="1"/>
  <c r="G4536" i="1"/>
  <c r="J4536" i="1" s="1"/>
  <c r="G4535" i="1"/>
  <c r="J4535" i="1" s="1"/>
  <c r="G4534" i="1"/>
  <c r="J4534" i="1" s="1"/>
  <c r="G4533" i="1"/>
  <c r="J4533" i="1" s="1"/>
  <c r="G4532" i="1"/>
  <c r="J4532" i="1" s="1"/>
  <c r="G4531" i="1"/>
  <c r="J4531" i="1" s="1"/>
  <c r="G4530" i="1"/>
  <c r="J4530" i="1" s="1"/>
  <c r="G4529" i="1"/>
  <c r="J4529" i="1" s="1"/>
  <c r="G4528" i="1"/>
  <c r="J4528" i="1" s="1"/>
  <c r="G4527" i="1"/>
  <c r="J4527" i="1" s="1"/>
  <c r="G4526" i="1"/>
  <c r="J4526" i="1" s="1"/>
  <c r="G4525" i="1"/>
  <c r="J4525" i="1" s="1"/>
  <c r="G4524" i="1"/>
  <c r="J4524" i="1" s="1"/>
  <c r="G4523" i="1"/>
  <c r="J4523" i="1" s="1"/>
  <c r="G4522" i="1"/>
  <c r="J4522" i="1" s="1"/>
  <c r="G4521" i="1"/>
  <c r="J4521" i="1" s="1"/>
  <c r="G4520" i="1"/>
  <c r="J4520" i="1" s="1"/>
  <c r="G4519" i="1"/>
  <c r="J4519" i="1" s="1"/>
  <c r="G4518" i="1"/>
  <c r="J4518" i="1" s="1"/>
  <c r="G4517" i="1"/>
  <c r="J4517" i="1" s="1"/>
  <c r="G4516" i="1"/>
  <c r="J4516" i="1" s="1"/>
  <c r="G4515" i="1"/>
  <c r="J4515" i="1" s="1"/>
  <c r="G4514" i="1"/>
  <c r="J4514" i="1" s="1"/>
  <c r="G4513" i="1"/>
  <c r="J4513" i="1" s="1"/>
  <c r="G4512" i="1"/>
  <c r="J4512" i="1" s="1"/>
  <c r="G4511" i="1"/>
  <c r="J4511" i="1" s="1"/>
  <c r="G4510" i="1"/>
  <c r="J4510" i="1" s="1"/>
  <c r="G4509" i="1"/>
  <c r="J4509" i="1" s="1"/>
  <c r="G4506" i="1"/>
  <c r="J4506" i="1" s="1"/>
  <c r="G4505" i="1"/>
  <c r="J4505" i="1" s="1"/>
  <c r="G4504" i="1"/>
  <c r="J4504" i="1" s="1"/>
  <c r="G4502" i="1"/>
  <c r="J4502" i="1" s="1"/>
  <c r="G4501" i="1"/>
  <c r="J4501" i="1" s="1"/>
  <c r="G4500" i="1"/>
  <c r="J4500" i="1" s="1"/>
  <c r="G4499" i="1"/>
  <c r="J4499" i="1" s="1"/>
  <c r="G4498" i="1"/>
  <c r="J4498" i="1" s="1"/>
  <c r="G4497" i="1"/>
  <c r="J4497" i="1" s="1"/>
  <c r="G4496" i="1"/>
  <c r="J4496" i="1" s="1"/>
  <c r="G4495" i="1"/>
  <c r="J4495" i="1" s="1"/>
  <c r="G4494" i="1"/>
  <c r="J4494" i="1" s="1"/>
  <c r="G4493" i="1"/>
  <c r="J4493" i="1" s="1"/>
  <c r="G4492" i="1"/>
  <c r="J4492" i="1" s="1"/>
  <c r="G4491" i="1"/>
  <c r="J4491" i="1" s="1"/>
  <c r="G4490" i="1"/>
  <c r="J4490" i="1" s="1"/>
  <c r="G4489" i="1"/>
  <c r="J4489" i="1" s="1"/>
  <c r="G4488" i="1"/>
  <c r="J4488" i="1" s="1"/>
  <c r="G4487" i="1"/>
  <c r="J4487" i="1" s="1"/>
  <c r="G4486" i="1"/>
  <c r="J4486" i="1" s="1"/>
  <c r="G4485" i="1"/>
  <c r="J4485" i="1" s="1"/>
  <c r="G4484" i="1"/>
  <c r="J4484" i="1" s="1"/>
  <c r="G4483" i="1"/>
  <c r="J4483" i="1" s="1"/>
  <c r="G4482" i="1"/>
  <c r="J4482" i="1" s="1"/>
  <c r="G4481" i="1"/>
  <c r="J4481" i="1" s="1"/>
  <c r="G4480" i="1"/>
  <c r="J4480" i="1" s="1"/>
  <c r="G4479" i="1"/>
  <c r="J4479" i="1" s="1"/>
  <c r="G4478" i="1"/>
  <c r="J4478" i="1" s="1"/>
  <c r="G4477" i="1"/>
  <c r="J4477" i="1" s="1"/>
  <c r="G4476" i="1"/>
  <c r="J4476" i="1" s="1"/>
  <c r="G4475" i="1"/>
  <c r="J4475" i="1" s="1"/>
  <c r="G4474" i="1"/>
  <c r="J4474" i="1" s="1"/>
  <c r="G4473" i="1"/>
  <c r="J4473" i="1" s="1"/>
  <c r="G4472" i="1"/>
  <c r="J4472" i="1" s="1"/>
  <c r="G4471" i="1"/>
  <c r="J4471" i="1" s="1"/>
  <c r="G4470" i="1"/>
  <c r="J4470" i="1" s="1"/>
  <c r="G4469" i="1"/>
  <c r="J4469" i="1" s="1"/>
  <c r="G4468" i="1"/>
  <c r="J4468" i="1" s="1"/>
  <c r="G4467" i="1"/>
  <c r="J4467" i="1" s="1"/>
  <c r="G4466" i="1"/>
  <c r="J4466" i="1" s="1"/>
  <c r="G4465" i="1"/>
  <c r="J4465" i="1" s="1"/>
  <c r="G4464" i="1"/>
  <c r="J4464" i="1" s="1"/>
  <c r="G4463" i="1"/>
  <c r="J4463" i="1" s="1"/>
  <c r="G4462" i="1"/>
  <c r="J4462" i="1" s="1"/>
  <c r="G4461" i="1"/>
  <c r="J4461" i="1" s="1"/>
  <c r="G4460" i="1"/>
  <c r="J4460" i="1" s="1"/>
  <c r="G4459" i="1"/>
  <c r="J4459" i="1" s="1"/>
  <c r="G4458" i="1"/>
  <c r="J4458" i="1" s="1"/>
  <c r="G4457" i="1"/>
  <c r="J4457" i="1" s="1"/>
  <c r="G4456" i="1"/>
  <c r="J4456" i="1" s="1"/>
  <c r="G4455" i="1"/>
  <c r="J4455" i="1" s="1"/>
  <c r="G4454" i="1"/>
  <c r="J4454" i="1" s="1"/>
  <c r="G4453" i="1"/>
  <c r="J4453" i="1" s="1"/>
  <c r="G4452" i="1"/>
  <c r="J4452" i="1" s="1"/>
  <c r="G4451" i="1"/>
  <c r="J4451" i="1" s="1"/>
  <c r="G4450" i="1"/>
  <c r="J4450" i="1" s="1"/>
  <c r="G4449" i="1"/>
  <c r="J4449" i="1" s="1"/>
  <c r="G4448" i="1"/>
  <c r="J4448" i="1" s="1"/>
  <c r="G4447" i="1"/>
  <c r="J4447" i="1" s="1"/>
  <c r="G4446" i="1"/>
  <c r="J4446" i="1" s="1"/>
  <c r="G4445" i="1"/>
  <c r="J4445" i="1" s="1"/>
  <c r="G4444" i="1"/>
  <c r="J4444" i="1" s="1"/>
  <c r="G4443" i="1"/>
  <c r="J4443" i="1" s="1"/>
  <c r="G4442" i="1"/>
  <c r="J4442" i="1" s="1"/>
  <c r="G4441" i="1"/>
  <c r="J4441" i="1" s="1"/>
  <c r="G4440" i="1"/>
  <c r="J4440" i="1" s="1"/>
  <c r="G4439" i="1"/>
  <c r="J4439" i="1" s="1"/>
  <c r="G4438" i="1"/>
  <c r="J4438" i="1" s="1"/>
  <c r="G4437" i="1"/>
  <c r="J4437" i="1" s="1"/>
  <c r="G4436" i="1"/>
  <c r="J4436" i="1" s="1"/>
  <c r="G4435" i="1"/>
  <c r="J4435" i="1" s="1"/>
  <c r="G4434" i="1"/>
  <c r="J4434" i="1" s="1"/>
  <c r="G4433" i="1"/>
  <c r="J4433" i="1" s="1"/>
  <c r="G4432" i="1"/>
  <c r="J4432" i="1" s="1"/>
  <c r="G4431" i="1"/>
  <c r="J4431" i="1" s="1"/>
  <c r="G4430" i="1"/>
  <c r="J4430" i="1" s="1"/>
  <c r="G4429" i="1"/>
  <c r="J4429" i="1" s="1"/>
  <c r="G4428" i="1"/>
  <c r="J4428" i="1" s="1"/>
  <c r="G4427" i="1"/>
  <c r="J4427" i="1" s="1"/>
  <c r="G4426" i="1"/>
  <c r="J4426" i="1" s="1"/>
  <c r="G4425" i="1"/>
  <c r="J4425" i="1" s="1"/>
  <c r="G4424" i="1"/>
  <c r="J4424" i="1" s="1"/>
  <c r="G4423" i="1"/>
  <c r="J4423" i="1" s="1"/>
  <c r="G4422" i="1"/>
  <c r="J4422" i="1" s="1"/>
  <c r="G4421" i="1"/>
  <c r="J4421" i="1" s="1"/>
  <c r="G4420" i="1"/>
  <c r="J4420" i="1" s="1"/>
  <c r="G4419" i="1"/>
  <c r="J4419" i="1" s="1"/>
  <c r="G4418" i="1"/>
  <c r="J4418" i="1" s="1"/>
  <c r="G4417" i="1"/>
  <c r="J4417" i="1" s="1"/>
  <c r="G4416" i="1"/>
  <c r="J4416" i="1" s="1"/>
  <c r="G4415" i="1"/>
  <c r="J4415" i="1" s="1"/>
  <c r="G4414" i="1"/>
  <c r="J4414" i="1" s="1"/>
  <c r="G4413" i="1"/>
  <c r="J4413" i="1" s="1"/>
  <c r="G4412" i="1"/>
  <c r="J4412" i="1" s="1"/>
  <c r="G4411" i="1"/>
  <c r="J4411" i="1" s="1"/>
  <c r="G4410" i="1"/>
  <c r="J4410" i="1" s="1"/>
  <c r="G4409" i="1"/>
  <c r="J4409" i="1" s="1"/>
  <c r="G4408" i="1"/>
  <c r="J4408" i="1" s="1"/>
  <c r="G4407" i="1"/>
  <c r="J4407" i="1" s="1"/>
  <c r="G4406" i="1"/>
  <c r="J4406" i="1" s="1"/>
  <c r="G4405" i="1"/>
  <c r="J4405" i="1" s="1"/>
  <c r="G4404" i="1"/>
  <c r="J4404" i="1" s="1"/>
  <c r="G4403" i="1"/>
  <c r="J4403" i="1" s="1"/>
  <c r="G4402" i="1"/>
  <c r="J4402" i="1" s="1"/>
  <c r="G4401" i="1"/>
  <c r="J4401" i="1" s="1"/>
  <c r="G4400" i="1"/>
  <c r="J4400" i="1" s="1"/>
  <c r="G4399" i="1"/>
  <c r="J4399" i="1" s="1"/>
  <c r="G4398" i="1"/>
  <c r="J4398" i="1" s="1"/>
  <c r="G4397" i="1"/>
  <c r="J4397" i="1" s="1"/>
  <c r="G4396" i="1"/>
  <c r="J4396" i="1" s="1"/>
  <c r="G4395" i="1"/>
  <c r="J4395" i="1" s="1"/>
  <c r="G4394" i="1"/>
  <c r="J4394" i="1" s="1"/>
  <c r="G4393" i="1"/>
  <c r="J4393" i="1" s="1"/>
  <c r="G4392" i="1"/>
  <c r="J4392" i="1" s="1"/>
  <c r="G4391" i="1"/>
  <c r="J4391" i="1" s="1"/>
  <c r="G4390" i="1"/>
  <c r="J4390" i="1" s="1"/>
  <c r="G4389" i="1"/>
  <c r="J4389" i="1" s="1"/>
  <c r="G4388" i="1"/>
  <c r="J4388" i="1" s="1"/>
  <c r="G4387" i="1"/>
  <c r="J4387" i="1" s="1"/>
  <c r="G4386" i="1"/>
  <c r="J4386" i="1" s="1"/>
  <c r="G4385" i="1"/>
  <c r="J4385" i="1" s="1"/>
  <c r="G4384" i="1"/>
  <c r="J4384" i="1" s="1"/>
  <c r="G4383" i="1"/>
  <c r="J4383" i="1" s="1"/>
  <c r="G4382" i="1"/>
  <c r="J4382" i="1" s="1"/>
  <c r="G4381" i="1"/>
  <c r="J4381" i="1" s="1"/>
  <c r="G4380" i="1"/>
  <c r="J4380" i="1" s="1"/>
  <c r="G4379" i="1"/>
  <c r="J4379" i="1" s="1"/>
  <c r="G4378" i="1"/>
  <c r="J4378" i="1" s="1"/>
  <c r="G4377" i="1"/>
  <c r="J4377" i="1" s="1"/>
  <c r="G4376" i="1"/>
  <c r="J4376" i="1" s="1"/>
  <c r="G4375" i="1"/>
  <c r="J4375" i="1" s="1"/>
  <c r="G4374" i="1"/>
  <c r="J4374" i="1" s="1"/>
  <c r="G4373" i="1"/>
  <c r="J4373" i="1" s="1"/>
  <c r="G4372" i="1"/>
  <c r="J4372" i="1" s="1"/>
  <c r="G4371" i="1"/>
  <c r="J4371" i="1" s="1"/>
  <c r="G4370" i="1"/>
  <c r="J4370" i="1" s="1"/>
  <c r="G4369" i="1"/>
  <c r="J4369" i="1" s="1"/>
  <c r="G4368" i="1"/>
  <c r="J4368" i="1" s="1"/>
  <c r="G4367" i="1"/>
  <c r="J4367" i="1" s="1"/>
  <c r="G4366" i="1"/>
  <c r="J4366" i="1" s="1"/>
  <c r="G4365" i="1"/>
  <c r="J4365" i="1" s="1"/>
  <c r="G4364" i="1"/>
  <c r="J4364" i="1" s="1"/>
  <c r="G4363" i="1"/>
  <c r="J4363" i="1" s="1"/>
  <c r="G4362" i="1"/>
  <c r="J4362" i="1" s="1"/>
  <c r="G4361" i="1"/>
  <c r="J4361" i="1" s="1"/>
  <c r="G4360" i="1"/>
  <c r="J4360" i="1" s="1"/>
  <c r="G4359" i="1"/>
  <c r="J4359" i="1" s="1"/>
  <c r="G4358" i="1"/>
  <c r="J4358" i="1" s="1"/>
  <c r="G4357" i="1"/>
  <c r="J4357" i="1" s="1"/>
  <c r="G4356" i="1"/>
  <c r="J4356" i="1" s="1"/>
  <c r="G4355" i="1"/>
  <c r="J4355" i="1" s="1"/>
  <c r="G4354" i="1"/>
  <c r="J4354" i="1" s="1"/>
  <c r="G4353" i="1"/>
  <c r="J4353" i="1" s="1"/>
  <c r="G4352" i="1"/>
  <c r="J4352" i="1" s="1"/>
  <c r="G4351" i="1"/>
  <c r="J4351" i="1" s="1"/>
  <c r="G4350" i="1"/>
  <c r="J4350" i="1" s="1"/>
  <c r="G4349" i="1"/>
  <c r="J4349" i="1" s="1"/>
  <c r="G4348" i="1"/>
  <c r="J4348" i="1" s="1"/>
  <c r="G4347" i="1"/>
  <c r="J4347" i="1" s="1"/>
  <c r="G4346" i="1"/>
  <c r="J4346" i="1" s="1"/>
  <c r="G4345" i="1"/>
  <c r="J4345" i="1" s="1"/>
  <c r="G4344" i="1"/>
  <c r="J4344" i="1" s="1"/>
  <c r="G4343" i="1"/>
  <c r="J4343" i="1" s="1"/>
  <c r="G4342" i="1"/>
  <c r="J4342" i="1" s="1"/>
  <c r="G4341" i="1"/>
  <c r="J4341" i="1" s="1"/>
  <c r="G4340" i="1"/>
  <c r="J4340" i="1" s="1"/>
  <c r="G4339" i="1"/>
  <c r="J4339" i="1" s="1"/>
  <c r="G4338" i="1"/>
  <c r="J4338" i="1" s="1"/>
  <c r="G4337" i="1"/>
  <c r="J4337" i="1" s="1"/>
  <c r="G4336" i="1"/>
  <c r="J4336" i="1" s="1"/>
  <c r="G4335" i="1"/>
  <c r="J4335" i="1" s="1"/>
  <c r="G4334" i="1"/>
  <c r="J4334" i="1" s="1"/>
  <c r="G4333" i="1"/>
  <c r="J4333" i="1" s="1"/>
  <c r="G4332" i="1"/>
  <c r="J4332" i="1" s="1"/>
  <c r="G4331" i="1"/>
  <c r="J4331" i="1" s="1"/>
  <c r="G4330" i="1"/>
  <c r="J4330" i="1" s="1"/>
  <c r="G4329" i="1"/>
  <c r="J4329" i="1" s="1"/>
  <c r="G4328" i="1"/>
  <c r="J4328" i="1" s="1"/>
  <c r="G4327" i="1"/>
  <c r="J4327" i="1" s="1"/>
  <c r="G4326" i="1"/>
  <c r="J4326" i="1" s="1"/>
  <c r="G4325" i="1"/>
  <c r="J4325" i="1" s="1"/>
  <c r="G4324" i="1"/>
  <c r="J4324" i="1" s="1"/>
  <c r="G4323" i="1"/>
  <c r="J4323" i="1" s="1"/>
  <c r="G4322" i="1"/>
  <c r="J4322" i="1" s="1"/>
  <c r="G4321" i="1"/>
  <c r="J4321" i="1" s="1"/>
  <c r="G4320" i="1"/>
  <c r="J4320" i="1" s="1"/>
  <c r="G4319" i="1"/>
  <c r="J4319" i="1" s="1"/>
  <c r="G4318" i="1"/>
  <c r="J4318" i="1" s="1"/>
  <c r="G4317" i="1"/>
  <c r="J4317" i="1" s="1"/>
  <c r="G4316" i="1"/>
  <c r="J4316" i="1" s="1"/>
  <c r="G4315" i="1"/>
  <c r="J4315" i="1" s="1"/>
  <c r="G4314" i="1"/>
  <c r="J4314" i="1" s="1"/>
  <c r="G4313" i="1"/>
  <c r="J4313" i="1" s="1"/>
  <c r="G4312" i="1"/>
  <c r="J4312" i="1" s="1"/>
  <c r="G4311" i="1"/>
  <c r="J4311" i="1" s="1"/>
  <c r="G4310" i="1"/>
  <c r="J4310" i="1" s="1"/>
  <c r="G4309" i="1"/>
  <c r="J4309" i="1" s="1"/>
  <c r="G4308" i="1"/>
  <c r="J4308" i="1" s="1"/>
  <c r="G4307" i="1"/>
  <c r="J4307" i="1" s="1"/>
  <c r="G4306" i="1"/>
  <c r="J4306" i="1" s="1"/>
  <c r="G4305" i="1"/>
  <c r="J4305" i="1" s="1"/>
  <c r="G4304" i="1"/>
  <c r="J4304" i="1" s="1"/>
  <c r="G4303" i="1"/>
  <c r="J4303" i="1" s="1"/>
  <c r="G4302" i="1"/>
  <c r="J4302" i="1" s="1"/>
  <c r="G4301" i="1"/>
  <c r="J4301" i="1" s="1"/>
  <c r="G4300" i="1"/>
  <c r="J4300" i="1" s="1"/>
  <c r="G4299" i="1"/>
  <c r="J4299" i="1" s="1"/>
  <c r="G4298" i="1"/>
  <c r="J4298" i="1" s="1"/>
  <c r="G4297" i="1"/>
  <c r="J4297" i="1" s="1"/>
  <c r="G4296" i="1"/>
  <c r="J4296" i="1" s="1"/>
  <c r="G4295" i="1"/>
  <c r="J4295" i="1" s="1"/>
  <c r="G4294" i="1"/>
  <c r="J4294" i="1" s="1"/>
  <c r="G4293" i="1"/>
  <c r="J4293" i="1" s="1"/>
  <c r="G4292" i="1"/>
  <c r="J4292" i="1" s="1"/>
  <c r="G4291" i="1"/>
  <c r="J4291" i="1" s="1"/>
  <c r="G4290" i="1"/>
  <c r="J4290" i="1" s="1"/>
  <c r="G4289" i="1"/>
  <c r="J4289" i="1" s="1"/>
  <c r="G4288" i="1"/>
  <c r="J4288" i="1" s="1"/>
  <c r="G4287" i="1"/>
  <c r="J4287" i="1" s="1"/>
  <c r="G4286" i="1"/>
  <c r="J4286" i="1" s="1"/>
  <c r="G4285" i="1"/>
  <c r="J4285" i="1" s="1"/>
  <c r="G4284" i="1"/>
  <c r="J4284" i="1" s="1"/>
  <c r="G4283" i="1"/>
  <c r="J4283" i="1" s="1"/>
  <c r="G4282" i="1"/>
  <c r="J4282" i="1" s="1"/>
  <c r="G4281" i="1"/>
  <c r="J4281" i="1" s="1"/>
  <c r="G4280" i="1"/>
  <c r="J4280" i="1" s="1"/>
  <c r="G4279" i="1"/>
  <c r="J4279" i="1" s="1"/>
  <c r="G4278" i="1"/>
  <c r="J4278" i="1" s="1"/>
  <c r="G4277" i="1"/>
  <c r="J4277" i="1" s="1"/>
  <c r="G4276" i="1"/>
  <c r="J4276" i="1" s="1"/>
  <c r="G4275" i="1"/>
  <c r="J4275" i="1" s="1"/>
  <c r="G4274" i="1"/>
  <c r="J4274" i="1" s="1"/>
  <c r="G4273" i="1"/>
  <c r="J4273" i="1" s="1"/>
  <c r="G4272" i="1"/>
  <c r="J4272" i="1" s="1"/>
  <c r="G4271" i="1"/>
  <c r="J4271" i="1" s="1"/>
  <c r="G4270" i="1"/>
  <c r="J4270" i="1" s="1"/>
  <c r="G4269" i="1"/>
  <c r="J4269" i="1" s="1"/>
  <c r="G4268" i="1"/>
  <c r="J4268" i="1" s="1"/>
  <c r="G4267" i="1"/>
  <c r="J4267" i="1" s="1"/>
  <c r="G4266" i="1"/>
  <c r="J4266" i="1" s="1"/>
  <c r="G4265" i="1"/>
  <c r="J4265" i="1" s="1"/>
  <c r="G4264" i="1"/>
  <c r="J4264" i="1" s="1"/>
  <c r="G4263" i="1"/>
  <c r="J4263" i="1" s="1"/>
  <c r="G4262" i="1"/>
  <c r="J4262" i="1" s="1"/>
  <c r="G4261" i="1"/>
  <c r="J4261" i="1" s="1"/>
  <c r="G4260" i="1"/>
  <c r="J4260" i="1" s="1"/>
  <c r="G4259" i="1"/>
  <c r="J4259" i="1" s="1"/>
  <c r="G4258" i="1"/>
  <c r="J4258" i="1" s="1"/>
  <c r="G4257" i="1"/>
  <c r="J4257" i="1" s="1"/>
  <c r="G4256" i="1"/>
  <c r="J4256" i="1" s="1"/>
  <c r="G4255" i="1"/>
  <c r="J4255" i="1" s="1"/>
  <c r="G4254" i="1"/>
  <c r="J4254" i="1" s="1"/>
  <c r="G4253" i="1"/>
  <c r="J4253" i="1" s="1"/>
  <c r="G4252" i="1"/>
  <c r="J4252" i="1" s="1"/>
  <c r="G4251" i="1"/>
  <c r="J4251" i="1" s="1"/>
  <c r="G4250" i="1"/>
  <c r="J4250" i="1" s="1"/>
  <c r="G4249" i="1"/>
  <c r="J4249" i="1" s="1"/>
  <c r="G4248" i="1"/>
  <c r="J4248" i="1" s="1"/>
  <c r="G4247" i="1"/>
  <c r="J4247" i="1" s="1"/>
  <c r="G4246" i="1"/>
  <c r="J4246" i="1" s="1"/>
  <c r="G4245" i="1"/>
  <c r="J4245" i="1" s="1"/>
  <c r="G4244" i="1"/>
  <c r="J4244" i="1" s="1"/>
  <c r="G4243" i="1"/>
  <c r="J4243" i="1" s="1"/>
  <c r="G4242" i="1"/>
  <c r="J4242" i="1" s="1"/>
  <c r="G4241" i="1"/>
  <c r="J4241" i="1" s="1"/>
  <c r="G4240" i="1"/>
  <c r="J4240" i="1" s="1"/>
  <c r="G4239" i="1"/>
  <c r="J4239" i="1" s="1"/>
  <c r="G4238" i="1"/>
  <c r="J4238" i="1" s="1"/>
  <c r="G4237" i="1"/>
  <c r="J4237" i="1" s="1"/>
  <c r="G4236" i="1"/>
  <c r="J4236" i="1" s="1"/>
  <c r="G4235" i="1"/>
  <c r="J4235" i="1" s="1"/>
  <c r="G4234" i="1"/>
  <c r="J4234" i="1" s="1"/>
  <c r="G4233" i="1"/>
  <c r="J4233" i="1" s="1"/>
  <c r="G4232" i="1"/>
  <c r="J4232" i="1" s="1"/>
  <c r="G4231" i="1"/>
  <c r="J4231" i="1" s="1"/>
  <c r="G4230" i="1"/>
  <c r="J4230" i="1" s="1"/>
  <c r="G4229" i="1"/>
  <c r="J4229" i="1" s="1"/>
  <c r="G4228" i="1"/>
  <c r="J4228" i="1" s="1"/>
  <c r="G4227" i="1"/>
  <c r="J4227" i="1" s="1"/>
  <c r="G4226" i="1"/>
  <c r="J4226" i="1" s="1"/>
  <c r="G4225" i="1"/>
  <c r="J4225" i="1" s="1"/>
  <c r="G4224" i="1"/>
  <c r="J4224" i="1" s="1"/>
  <c r="G4223" i="1"/>
  <c r="J4223" i="1" s="1"/>
  <c r="G4222" i="1"/>
  <c r="J4222" i="1" s="1"/>
  <c r="G4221" i="1"/>
  <c r="J4221" i="1" s="1"/>
  <c r="G4220" i="1"/>
  <c r="J4220" i="1" s="1"/>
  <c r="G4219" i="1"/>
  <c r="J4219" i="1" s="1"/>
  <c r="G4218" i="1"/>
  <c r="J4218" i="1" s="1"/>
  <c r="G4217" i="1"/>
  <c r="J4217" i="1" s="1"/>
  <c r="G4216" i="1"/>
  <c r="J4216" i="1" s="1"/>
  <c r="G4215" i="1"/>
  <c r="J4215" i="1" s="1"/>
  <c r="G4214" i="1"/>
  <c r="J4214" i="1" s="1"/>
  <c r="G4213" i="1"/>
  <c r="J4213" i="1" s="1"/>
  <c r="G4212" i="1"/>
  <c r="J4212" i="1" s="1"/>
  <c r="G4211" i="1"/>
  <c r="J4211" i="1" s="1"/>
  <c r="G4210" i="1"/>
  <c r="J4210" i="1" s="1"/>
  <c r="G4209" i="1"/>
  <c r="J4209" i="1" s="1"/>
  <c r="G4208" i="1"/>
  <c r="J4208" i="1" s="1"/>
  <c r="G4207" i="1"/>
  <c r="J4207" i="1" s="1"/>
  <c r="G4206" i="1"/>
  <c r="J4206" i="1" s="1"/>
  <c r="G4205" i="1"/>
  <c r="J4205" i="1" s="1"/>
  <c r="G4204" i="1"/>
  <c r="J4204" i="1" s="1"/>
  <c r="G4203" i="1"/>
  <c r="J4203" i="1" s="1"/>
  <c r="G4202" i="1"/>
  <c r="J4202" i="1" s="1"/>
  <c r="G4201" i="1"/>
  <c r="J4201" i="1" s="1"/>
  <c r="G4200" i="1"/>
  <c r="J4200" i="1" s="1"/>
  <c r="G4199" i="1"/>
  <c r="J4199" i="1" s="1"/>
  <c r="G4198" i="1"/>
  <c r="J4198" i="1" s="1"/>
  <c r="G4197" i="1"/>
  <c r="J4197" i="1" s="1"/>
  <c r="G4196" i="1"/>
  <c r="J4196" i="1" s="1"/>
  <c r="G4195" i="1"/>
  <c r="J4195" i="1" s="1"/>
  <c r="G4194" i="1"/>
  <c r="J4194" i="1" s="1"/>
  <c r="G4193" i="1"/>
  <c r="J4193" i="1" s="1"/>
  <c r="G4192" i="1"/>
  <c r="J4192" i="1" s="1"/>
  <c r="G4191" i="1"/>
  <c r="J4191" i="1" s="1"/>
  <c r="G4190" i="1"/>
  <c r="J4190" i="1" s="1"/>
  <c r="G4189" i="1"/>
  <c r="J4189" i="1" s="1"/>
  <c r="G4188" i="1"/>
  <c r="J4188" i="1" s="1"/>
  <c r="G4187" i="1"/>
  <c r="J4187" i="1" s="1"/>
  <c r="G4186" i="1"/>
  <c r="J4186" i="1" s="1"/>
  <c r="G4185" i="1"/>
  <c r="J4185" i="1" s="1"/>
  <c r="G4184" i="1"/>
  <c r="J4184" i="1" s="1"/>
  <c r="G4183" i="1"/>
  <c r="J4183" i="1" s="1"/>
  <c r="G4182" i="1"/>
  <c r="J4182" i="1" s="1"/>
  <c r="G4181" i="1"/>
  <c r="J4181" i="1" s="1"/>
  <c r="G4180" i="1"/>
  <c r="J4180" i="1" s="1"/>
  <c r="G4179" i="1"/>
  <c r="J4179" i="1" s="1"/>
  <c r="G4178" i="1"/>
  <c r="J4178" i="1" s="1"/>
  <c r="G4177" i="1"/>
  <c r="J4177" i="1" s="1"/>
  <c r="G4176" i="1"/>
  <c r="J4176" i="1" s="1"/>
  <c r="G4175" i="1"/>
  <c r="J4175" i="1" s="1"/>
  <c r="G4174" i="1"/>
  <c r="J4174" i="1" s="1"/>
  <c r="G4173" i="1"/>
  <c r="J4173" i="1" s="1"/>
  <c r="G4172" i="1"/>
  <c r="J4172" i="1" s="1"/>
  <c r="G4171" i="1"/>
  <c r="J4171" i="1" s="1"/>
  <c r="G4170" i="1"/>
  <c r="J4170" i="1" s="1"/>
  <c r="G4169" i="1"/>
  <c r="J4169" i="1" s="1"/>
  <c r="G4168" i="1"/>
  <c r="J4168" i="1" s="1"/>
  <c r="G4167" i="1"/>
  <c r="J4167" i="1" s="1"/>
  <c r="G4166" i="1"/>
  <c r="J4166" i="1" s="1"/>
  <c r="G4165" i="1"/>
  <c r="J4165" i="1" s="1"/>
  <c r="G4164" i="1"/>
  <c r="J4164" i="1" s="1"/>
  <c r="G4163" i="1"/>
  <c r="J4163" i="1" s="1"/>
  <c r="G4162" i="1"/>
  <c r="J4162" i="1" s="1"/>
  <c r="G4161" i="1"/>
  <c r="J4161" i="1" s="1"/>
  <c r="G4160" i="1"/>
  <c r="J4160" i="1" s="1"/>
  <c r="G4159" i="1"/>
  <c r="J4159" i="1" s="1"/>
  <c r="G4158" i="1"/>
  <c r="J4158" i="1" s="1"/>
  <c r="G4157" i="1"/>
  <c r="J4157" i="1" s="1"/>
  <c r="G4156" i="1"/>
  <c r="J4156" i="1" s="1"/>
  <c r="G4155" i="1"/>
  <c r="J4155" i="1" s="1"/>
  <c r="G4154" i="1"/>
  <c r="J4154" i="1" s="1"/>
  <c r="G4153" i="1"/>
  <c r="J4153" i="1" s="1"/>
  <c r="G4152" i="1"/>
  <c r="J4152" i="1" s="1"/>
  <c r="G4151" i="1"/>
  <c r="J4151" i="1" s="1"/>
  <c r="G4150" i="1"/>
  <c r="J4150" i="1" s="1"/>
  <c r="G4149" i="1"/>
  <c r="J4149" i="1" s="1"/>
  <c r="G4148" i="1"/>
  <c r="J4148" i="1" s="1"/>
  <c r="G4147" i="1"/>
  <c r="J4147" i="1" s="1"/>
  <c r="G4146" i="1"/>
  <c r="J4146" i="1" s="1"/>
  <c r="G4145" i="1"/>
  <c r="J4145" i="1" s="1"/>
  <c r="G4144" i="1"/>
  <c r="J4144" i="1" s="1"/>
  <c r="G4143" i="1"/>
  <c r="J4143" i="1" s="1"/>
  <c r="G4142" i="1"/>
  <c r="J4142" i="1" s="1"/>
  <c r="G4141" i="1"/>
  <c r="J4141" i="1" s="1"/>
  <c r="G4140" i="1"/>
  <c r="J4140" i="1" s="1"/>
  <c r="G4139" i="1"/>
  <c r="J4139" i="1" s="1"/>
  <c r="G4138" i="1"/>
  <c r="J4138" i="1" s="1"/>
  <c r="G4137" i="1"/>
  <c r="J4137" i="1" s="1"/>
  <c r="G4136" i="1"/>
  <c r="J4136" i="1" s="1"/>
  <c r="G4135" i="1"/>
  <c r="J4135" i="1" s="1"/>
  <c r="G4134" i="1"/>
  <c r="J4134" i="1" s="1"/>
  <c r="G4133" i="1"/>
  <c r="J4133" i="1" s="1"/>
  <c r="G4132" i="1"/>
  <c r="J4132" i="1" s="1"/>
  <c r="G4131" i="1"/>
  <c r="J4131" i="1" s="1"/>
  <c r="G4130" i="1"/>
  <c r="J4130" i="1" s="1"/>
  <c r="G4129" i="1"/>
  <c r="J4129" i="1" s="1"/>
  <c r="G4128" i="1"/>
  <c r="J4128" i="1" s="1"/>
  <c r="G4127" i="1"/>
  <c r="J4127" i="1" s="1"/>
  <c r="G4126" i="1"/>
  <c r="J4126" i="1" s="1"/>
  <c r="G4125" i="1"/>
  <c r="J4125" i="1" s="1"/>
  <c r="G4124" i="1"/>
  <c r="J4124" i="1" s="1"/>
  <c r="G4123" i="1"/>
  <c r="J4123" i="1" s="1"/>
  <c r="G4122" i="1"/>
  <c r="J4122" i="1" s="1"/>
  <c r="G4121" i="1"/>
  <c r="J4121" i="1" s="1"/>
  <c r="G4120" i="1"/>
  <c r="J4120" i="1" s="1"/>
  <c r="G4119" i="1"/>
  <c r="J4119" i="1" s="1"/>
  <c r="G4118" i="1"/>
  <c r="J4118" i="1" s="1"/>
  <c r="G4117" i="1"/>
  <c r="J4117" i="1" s="1"/>
  <c r="G4116" i="1"/>
  <c r="J4116" i="1" s="1"/>
  <c r="G4115" i="1"/>
  <c r="J4115" i="1" s="1"/>
  <c r="G4114" i="1"/>
  <c r="J4114" i="1" s="1"/>
  <c r="G4113" i="1"/>
  <c r="J4113" i="1" s="1"/>
  <c r="G4112" i="1"/>
  <c r="J4112" i="1" s="1"/>
  <c r="G4111" i="1"/>
  <c r="J4111" i="1" s="1"/>
  <c r="G4110" i="1"/>
  <c r="J4110" i="1" s="1"/>
  <c r="G4109" i="1"/>
  <c r="J4109" i="1" s="1"/>
  <c r="G4108" i="1"/>
  <c r="J4108" i="1" s="1"/>
  <c r="G4107" i="1"/>
  <c r="J4107" i="1" s="1"/>
  <c r="G4106" i="1"/>
  <c r="J4106" i="1" s="1"/>
  <c r="G4105" i="1"/>
  <c r="J4105" i="1" s="1"/>
  <c r="G4104" i="1"/>
  <c r="J4104" i="1" s="1"/>
  <c r="G4103" i="1"/>
  <c r="J4103" i="1" s="1"/>
  <c r="G4102" i="1"/>
  <c r="J4102" i="1" s="1"/>
  <c r="G4101" i="1"/>
  <c r="J4101" i="1" s="1"/>
  <c r="G4100" i="1"/>
  <c r="J4100" i="1" s="1"/>
  <c r="G4099" i="1"/>
  <c r="J4099" i="1" s="1"/>
  <c r="G4098" i="1"/>
  <c r="J4098" i="1" s="1"/>
  <c r="G4097" i="1"/>
  <c r="J4097" i="1" s="1"/>
  <c r="G4096" i="1"/>
  <c r="J4096" i="1" s="1"/>
  <c r="G4095" i="1"/>
  <c r="J4095" i="1" s="1"/>
  <c r="G4094" i="1"/>
  <c r="J4094" i="1" s="1"/>
  <c r="G4093" i="1"/>
  <c r="J4093" i="1" s="1"/>
  <c r="G4092" i="1"/>
  <c r="J4092" i="1" s="1"/>
  <c r="G4091" i="1"/>
  <c r="J4091" i="1" s="1"/>
  <c r="G4090" i="1"/>
  <c r="J4090" i="1" s="1"/>
  <c r="G4089" i="1"/>
  <c r="J4089" i="1" s="1"/>
  <c r="G4088" i="1"/>
  <c r="J4088" i="1" s="1"/>
  <c r="G4087" i="1"/>
  <c r="J4087" i="1" s="1"/>
  <c r="G4086" i="1"/>
  <c r="J4086" i="1" s="1"/>
  <c r="G4085" i="1"/>
  <c r="J4085" i="1" s="1"/>
  <c r="G4084" i="1"/>
  <c r="J4084" i="1" s="1"/>
  <c r="G4083" i="1"/>
  <c r="J4083" i="1" s="1"/>
  <c r="G4082" i="1"/>
  <c r="J4082" i="1" s="1"/>
  <c r="G4081" i="1"/>
  <c r="J4081" i="1" s="1"/>
  <c r="G4080" i="1"/>
  <c r="J4080" i="1" s="1"/>
  <c r="G4079" i="1"/>
  <c r="J4079" i="1" s="1"/>
  <c r="G4078" i="1"/>
  <c r="J4078" i="1" s="1"/>
  <c r="G4077" i="1"/>
  <c r="J4077" i="1" s="1"/>
  <c r="G4076" i="1"/>
  <c r="J4076" i="1" s="1"/>
  <c r="G4075" i="1"/>
  <c r="J4075" i="1" s="1"/>
  <c r="G4074" i="1"/>
  <c r="J4074" i="1" s="1"/>
  <c r="G4073" i="1"/>
  <c r="J4073" i="1" s="1"/>
  <c r="G4072" i="1"/>
  <c r="J4072" i="1" s="1"/>
  <c r="G4071" i="1"/>
  <c r="J4071" i="1" s="1"/>
  <c r="G4070" i="1"/>
  <c r="J4070" i="1" s="1"/>
  <c r="G4069" i="1"/>
  <c r="J4069" i="1" s="1"/>
  <c r="G4068" i="1"/>
  <c r="J4068" i="1" s="1"/>
  <c r="G4067" i="1"/>
  <c r="J4067" i="1" s="1"/>
  <c r="G4066" i="1"/>
  <c r="J4066" i="1" s="1"/>
  <c r="G4065" i="1"/>
  <c r="J4065" i="1" s="1"/>
  <c r="G4064" i="1"/>
  <c r="J4064" i="1" s="1"/>
  <c r="G4063" i="1"/>
  <c r="J4063" i="1" s="1"/>
  <c r="G4062" i="1"/>
  <c r="J4062" i="1" s="1"/>
  <c r="G4061" i="1"/>
  <c r="J4061" i="1" s="1"/>
  <c r="G4060" i="1"/>
  <c r="J4060" i="1" s="1"/>
  <c r="G4059" i="1"/>
  <c r="J4059" i="1" s="1"/>
  <c r="G4058" i="1"/>
  <c r="J4058" i="1" s="1"/>
  <c r="G4057" i="1"/>
  <c r="J4057" i="1" s="1"/>
  <c r="G4056" i="1"/>
  <c r="J4056" i="1" s="1"/>
  <c r="G4055" i="1"/>
  <c r="J4055" i="1" s="1"/>
  <c r="G4054" i="1"/>
  <c r="J4054" i="1" s="1"/>
  <c r="G4053" i="1"/>
  <c r="J4053" i="1" s="1"/>
  <c r="G4052" i="1"/>
  <c r="J4052" i="1" s="1"/>
  <c r="G4051" i="1"/>
  <c r="J4051" i="1" s="1"/>
  <c r="G4050" i="1"/>
  <c r="J4050" i="1" s="1"/>
  <c r="G4049" i="1"/>
  <c r="J4049" i="1" s="1"/>
  <c r="G4048" i="1"/>
  <c r="J4048" i="1" s="1"/>
  <c r="G4047" i="1"/>
  <c r="J4047" i="1" s="1"/>
  <c r="G4046" i="1"/>
  <c r="J4046" i="1" s="1"/>
  <c r="G4045" i="1"/>
  <c r="J4045" i="1" s="1"/>
  <c r="G4044" i="1"/>
  <c r="J4044" i="1" s="1"/>
  <c r="G4043" i="1"/>
  <c r="J4043" i="1" s="1"/>
  <c r="G4042" i="1"/>
  <c r="J4042" i="1" s="1"/>
  <c r="G4041" i="1"/>
  <c r="J4041" i="1" s="1"/>
  <c r="G4040" i="1"/>
  <c r="J4040" i="1" s="1"/>
  <c r="G4039" i="1"/>
  <c r="J4039" i="1" s="1"/>
  <c r="G4038" i="1"/>
  <c r="J4038" i="1" s="1"/>
  <c r="G4037" i="1"/>
  <c r="J4037" i="1" s="1"/>
  <c r="G4036" i="1"/>
  <c r="J4036" i="1" s="1"/>
  <c r="G4035" i="1"/>
  <c r="J4035" i="1" s="1"/>
  <c r="G4034" i="1"/>
  <c r="J4034" i="1" s="1"/>
  <c r="G4033" i="1"/>
  <c r="J4033" i="1" s="1"/>
  <c r="G4032" i="1"/>
  <c r="J4032" i="1" s="1"/>
  <c r="G4031" i="1"/>
  <c r="J4031" i="1" s="1"/>
  <c r="G4030" i="1"/>
  <c r="J4030" i="1" s="1"/>
  <c r="G4029" i="1"/>
  <c r="J4029" i="1" s="1"/>
  <c r="G4028" i="1"/>
  <c r="J4028" i="1" s="1"/>
  <c r="G4027" i="1"/>
  <c r="J4027" i="1" s="1"/>
  <c r="G4026" i="1"/>
  <c r="J4026" i="1" s="1"/>
  <c r="G4025" i="1"/>
  <c r="J4025" i="1" s="1"/>
  <c r="G4024" i="1"/>
  <c r="J4024" i="1" s="1"/>
  <c r="G4023" i="1"/>
  <c r="J4023" i="1" s="1"/>
  <c r="G4022" i="1"/>
  <c r="J4022" i="1" s="1"/>
  <c r="G3971" i="1"/>
  <c r="J3971" i="1" s="1"/>
  <c r="G3970" i="1"/>
  <c r="J3970" i="1" s="1"/>
  <c r="G3969" i="1"/>
  <c r="J3969" i="1" s="1"/>
  <c r="G3968" i="1"/>
  <c r="J3968" i="1" s="1"/>
  <c r="G3967" i="1"/>
  <c r="J3967" i="1" s="1"/>
  <c r="G3966" i="1"/>
  <c r="J3966" i="1" s="1"/>
  <c r="G3965" i="1"/>
  <c r="J3965" i="1" s="1"/>
  <c r="G3964" i="1"/>
  <c r="J3964" i="1" s="1"/>
  <c r="G3963" i="1"/>
  <c r="J3963" i="1" s="1"/>
  <c r="G3962" i="1"/>
  <c r="J3962" i="1" s="1"/>
  <c r="G3961" i="1"/>
  <c r="J3961" i="1" s="1"/>
  <c r="G3960" i="1"/>
  <c r="J3960" i="1" s="1"/>
  <c r="G3959" i="1"/>
  <c r="J3959" i="1" s="1"/>
  <c r="G3958" i="1"/>
  <c r="J3958" i="1" s="1"/>
  <c r="G3957" i="1"/>
  <c r="J3957" i="1" s="1"/>
  <c r="G3956" i="1"/>
  <c r="J3956" i="1" s="1"/>
  <c r="G3955" i="1"/>
  <c r="J3955" i="1" s="1"/>
  <c r="G3954" i="1"/>
  <c r="J3954" i="1" s="1"/>
  <c r="G3953" i="1"/>
  <c r="J3953" i="1" s="1"/>
  <c r="G3952" i="1"/>
  <c r="J3952" i="1" s="1"/>
  <c r="G3950" i="1"/>
  <c r="J3950" i="1" s="1"/>
  <c r="G3949" i="1"/>
  <c r="J3949" i="1" s="1"/>
  <c r="G3948" i="1"/>
  <c r="J3948" i="1" s="1"/>
  <c r="G3947" i="1"/>
  <c r="J3947" i="1" s="1"/>
  <c r="G3946" i="1"/>
  <c r="J3946" i="1" s="1"/>
  <c r="G3945" i="1"/>
  <c r="J3945" i="1" s="1"/>
  <c r="G3944" i="1"/>
  <c r="J3944" i="1" s="1"/>
  <c r="G3943" i="1"/>
  <c r="J3943" i="1" s="1"/>
  <c r="G3942" i="1"/>
  <c r="J3942" i="1" s="1"/>
  <c r="G3941" i="1"/>
  <c r="J3941" i="1" s="1"/>
  <c r="G3940" i="1"/>
  <c r="J3940" i="1" s="1"/>
  <c r="G3939" i="1"/>
  <c r="J3939" i="1" s="1"/>
  <c r="G3938" i="1"/>
  <c r="J3938" i="1" s="1"/>
  <c r="G3937" i="1"/>
  <c r="J3937" i="1" s="1"/>
  <c r="G3936" i="1"/>
  <c r="J3936" i="1" s="1"/>
  <c r="G3935" i="1"/>
  <c r="J3935" i="1" s="1"/>
  <c r="G3934" i="1"/>
  <c r="J3934" i="1" s="1"/>
  <c r="G3933" i="1"/>
  <c r="J3933" i="1" s="1"/>
  <c r="G3932" i="1"/>
  <c r="J3932" i="1" s="1"/>
  <c r="G3931" i="1"/>
  <c r="J3931" i="1" s="1"/>
  <c r="G3930" i="1"/>
  <c r="J3930" i="1" s="1"/>
  <c r="G3929" i="1"/>
  <c r="J3929" i="1" s="1"/>
  <c r="G3928" i="1"/>
  <c r="J3928" i="1" s="1"/>
  <c r="G3927" i="1"/>
  <c r="J3927" i="1" s="1"/>
  <c r="G3925" i="1"/>
  <c r="J3925" i="1" s="1"/>
  <c r="G3924" i="1"/>
  <c r="J3924" i="1" s="1"/>
  <c r="G3923" i="1"/>
  <c r="J3923" i="1" s="1"/>
  <c r="G3922" i="1"/>
  <c r="J3922" i="1" s="1"/>
  <c r="G3921" i="1"/>
  <c r="J3921" i="1" s="1"/>
  <c r="G3920" i="1"/>
  <c r="J3920" i="1" s="1"/>
  <c r="G3919" i="1"/>
  <c r="J3919" i="1" s="1"/>
  <c r="G3918" i="1"/>
  <c r="J3918" i="1" s="1"/>
  <c r="G3917" i="1"/>
  <c r="J3917" i="1" s="1"/>
  <c r="G3916" i="1"/>
  <c r="J3916" i="1" s="1"/>
  <c r="G3915" i="1"/>
  <c r="J3915" i="1" s="1"/>
  <c r="G3914" i="1"/>
  <c r="J3914" i="1" s="1"/>
  <c r="G3913" i="1"/>
  <c r="J3913" i="1" s="1"/>
  <c r="G3912" i="1"/>
  <c r="J3912" i="1" s="1"/>
  <c r="G3911" i="1"/>
  <c r="J3911" i="1" s="1"/>
  <c r="G3910" i="1"/>
  <c r="J3910" i="1" s="1"/>
  <c r="G3909" i="1"/>
  <c r="J3909" i="1" s="1"/>
  <c r="G3908" i="1"/>
  <c r="J3908" i="1" s="1"/>
  <c r="G3907" i="1"/>
  <c r="J3907" i="1" s="1"/>
  <c r="G3906" i="1"/>
  <c r="J3906" i="1" s="1"/>
  <c r="G3905" i="1"/>
  <c r="J3905" i="1" s="1"/>
  <c r="G3904" i="1"/>
  <c r="J3904" i="1" s="1"/>
  <c r="G3903" i="1"/>
  <c r="J3903" i="1" s="1"/>
  <c r="G3902" i="1"/>
  <c r="J3902" i="1" s="1"/>
  <c r="G3901" i="1"/>
  <c r="J3901" i="1" s="1"/>
  <c r="G3900" i="1"/>
  <c r="J3900" i="1" s="1"/>
  <c r="G3899" i="1"/>
  <c r="J3899" i="1" s="1"/>
  <c r="G3898" i="1"/>
  <c r="J3898" i="1" s="1"/>
  <c r="G3897" i="1"/>
  <c r="J3897" i="1" s="1"/>
  <c r="G3896" i="1"/>
  <c r="J3896" i="1" s="1"/>
  <c r="G3895" i="1"/>
  <c r="J3895" i="1" s="1"/>
  <c r="G3894" i="1"/>
  <c r="J3894" i="1" s="1"/>
  <c r="G3893" i="1"/>
  <c r="J3893" i="1" s="1"/>
  <c r="G3892" i="1"/>
  <c r="J3892" i="1" s="1"/>
  <c r="G3891" i="1"/>
  <c r="J3891" i="1" s="1"/>
  <c r="G3890" i="1"/>
  <c r="J3890" i="1" s="1"/>
  <c r="G3889" i="1"/>
  <c r="J3889" i="1" s="1"/>
  <c r="G3888" i="1"/>
  <c r="J3888" i="1" s="1"/>
  <c r="G3887" i="1"/>
  <c r="J3887" i="1" s="1"/>
  <c r="G3886" i="1"/>
  <c r="J3886" i="1" s="1"/>
  <c r="G3885" i="1"/>
  <c r="J3885" i="1" s="1"/>
  <c r="G3884" i="1"/>
  <c r="J3884" i="1" s="1"/>
  <c r="G3883" i="1"/>
  <c r="J3883" i="1" s="1"/>
  <c r="G3882" i="1"/>
  <c r="J3882" i="1" s="1"/>
  <c r="G3881" i="1"/>
  <c r="J3881" i="1" s="1"/>
  <c r="G3880" i="1"/>
  <c r="J3880" i="1" s="1"/>
  <c r="G3879" i="1"/>
  <c r="J3879" i="1" s="1"/>
  <c r="G3878" i="1"/>
  <c r="J3878" i="1" s="1"/>
  <c r="G3877" i="1"/>
  <c r="J3877" i="1" s="1"/>
  <c r="G3876" i="1"/>
  <c r="J3876" i="1" s="1"/>
  <c r="G3875" i="1"/>
  <c r="J3875" i="1" s="1"/>
  <c r="G3874" i="1"/>
  <c r="J3874" i="1" s="1"/>
  <c r="G3873" i="1"/>
  <c r="J3873" i="1" s="1"/>
  <c r="G3872" i="1"/>
  <c r="J3872" i="1" s="1"/>
  <c r="G3871" i="1"/>
  <c r="J3871" i="1" s="1"/>
  <c r="G3870" i="1"/>
  <c r="J3870" i="1" s="1"/>
  <c r="G3869" i="1"/>
  <c r="J3869" i="1" s="1"/>
  <c r="G3868" i="1"/>
  <c r="J3868" i="1" s="1"/>
  <c r="G3867" i="1"/>
  <c r="J3867" i="1" s="1"/>
  <c r="G3866" i="1"/>
  <c r="J3866" i="1" s="1"/>
  <c r="G3865" i="1"/>
  <c r="J3865" i="1" s="1"/>
  <c r="G3864" i="1"/>
  <c r="J3864" i="1" s="1"/>
  <c r="G3863" i="1"/>
  <c r="J3863" i="1" s="1"/>
  <c r="G3862" i="1"/>
  <c r="J3862" i="1" s="1"/>
  <c r="G3861" i="1"/>
  <c r="J3861" i="1" s="1"/>
  <c r="G3860" i="1"/>
  <c r="J3860" i="1" s="1"/>
  <c r="G3859" i="1"/>
  <c r="J3859" i="1" s="1"/>
  <c r="G3858" i="1"/>
  <c r="J3858" i="1" s="1"/>
  <c r="G3857" i="1"/>
  <c r="J3857" i="1" s="1"/>
  <c r="G3856" i="1"/>
  <c r="J3856" i="1" s="1"/>
  <c r="G3855" i="1"/>
  <c r="J3855" i="1" s="1"/>
  <c r="G3854" i="1"/>
  <c r="J3854" i="1" s="1"/>
  <c r="G3853" i="1"/>
  <c r="J3853" i="1" s="1"/>
  <c r="G3852" i="1"/>
  <c r="J3852" i="1" s="1"/>
  <c r="G3851" i="1"/>
  <c r="J3851" i="1" s="1"/>
  <c r="G3850" i="1"/>
  <c r="J3850" i="1" s="1"/>
  <c r="G3849" i="1"/>
  <c r="J3849" i="1" s="1"/>
  <c r="G3848" i="1"/>
  <c r="J3848" i="1" s="1"/>
  <c r="G3847" i="1"/>
  <c r="J3847" i="1" s="1"/>
  <c r="G3846" i="1"/>
  <c r="J3846" i="1" s="1"/>
  <c r="G3845" i="1"/>
  <c r="J3845" i="1" s="1"/>
  <c r="G3844" i="1"/>
  <c r="J3844" i="1" s="1"/>
  <c r="G3843" i="1"/>
  <c r="J3843" i="1" s="1"/>
  <c r="G3842" i="1"/>
  <c r="J3842" i="1" s="1"/>
  <c r="G3841" i="1"/>
  <c r="J3841" i="1" s="1"/>
  <c r="G3840" i="1"/>
  <c r="J3840" i="1" s="1"/>
  <c r="G3839" i="1"/>
  <c r="J3839" i="1" s="1"/>
  <c r="G3838" i="1"/>
  <c r="J3838" i="1" s="1"/>
  <c r="G3837" i="1"/>
  <c r="J3837" i="1" s="1"/>
  <c r="G3836" i="1"/>
  <c r="J3836" i="1" s="1"/>
  <c r="G3835" i="1"/>
  <c r="J3835" i="1" s="1"/>
  <c r="G3834" i="1"/>
  <c r="J3834" i="1" s="1"/>
  <c r="G3833" i="1"/>
  <c r="J3833" i="1" s="1"/>
  <c r="G3832" i="1"/>
  <c r="J3832" i="1" s="1"/>
  <c r="G3831" i="1"/>
  <c r="J3831" i="1" s="1"/>
  <c r="G3830" i="1"/>
  <c r="J3830" i="1" s="1"/>
  <c r="G3829" i="1"/>
  <c r="J3829" i="1" s="1"/>
  <c r="G3828" i="1"/>
  <c r="J3828" i="1" s="1"/>
  <c r="G3827" i="1"/>
  <c r="J3827" i="1" s="1"/>
  <c r="G3826" i="1"/>
  <c r="J3826" i="1" s="1"/>
  <c r="G3825" i="1"/>
  <c r="J3825" i="1" s="1"/>
  <c r="G3824" i="1"/>
  <c r="J3824" i="1" s="1"/>
  <c r="G3823" i="1"/>
  <c r="J3823" i="1" s="1"/>
  <c r="G3822" i="1"/>
  <c r="J3822" i="1" s="1"/>
  <c r="G3821" i="1"/>
  <c r="J3821" i="1" s="1"/>
  <c r="G3820" i="1"/>
  <c r="J3820" i="1" s="1"/>
  <c r="G3819" i="1"/>
  <c r="J3819" i="1" s="1"/>
  <c r="G3818" i="1"/>
  <c r="J3818" i="1" s="1"/>
  <c r="G3817" i="1"/>
  <c r="J3817" i="1" s="1"/>
  <c r="G3816" i="1"/>
  <c r="J3816" i="1" s="1"/>
  <c r="G3815" i="1"/>
  <c r="J3815" i="1" s="1"/>
  <c r="G3814" i="1"/>
  <c r="J3814" i="1" s="1"/>
  <c r="G3813" i="1"/>
  <c r="J3813" i="1" s="1"/>
  <c r="G3812" i="1"/>
  <c r="J3812" i="1" s="1"/>
  <c r="G3811" i="1"/>
  <c r="J3811" i="1" s="1"/>
  <c r="G3810" i="1"/>
  <c r="J3810" i="1" s="1"/>
  <c r="G3809" i="1"/>
  <c r="J3809" i="1" s="1"/>
  <c r="G3808" i="1"/>
  <c r="J3808" i="1" s="1"/>
  <c r="G3807" i="1"/>
  <c r="J3807" i="1" s="1"/>
  <c r="G3806" i="1"/>
  <c r="J3806" i="1" s="1"/>
  <c r="G3805" i="1"/>
  <c r="J3805" i="1" s="1"/>
  <c r="G3804" i="1"/>
  <c r="J3804" i="1" s="1"/>
  <c r="G3803" i="1"/>
  <c r="J3803" i="1" s="1"/>
  <c r="G3802" i="1"/>
  <c r="J3802" i="1" s="1"/>
  <c r="G3801" i="1"/>
  <c r="J3801" i="1" s="1"/>
  <c r="G3800" i="1"/>
  <c r="J3800" i="1" s="1"/>
  <c r="G3799" i="1"/>
  <c r="J3799" i="1" s="1"/>
  <c r="G3798" i="1"/>
  <c r="J3798" i="1" s="1"/>
  <c r="G3797" i="1"/>
  <c r="J3797" i="1" s="1"/>
  <c r="G3796" i="1"/>
  <c r="J3796" i="1" s="1"/>
  <c r="G3795" i="1"/>
  <c r="J3795" i="1" s="1"/>
  <c r="G3794" i="1"/>
  <c r="J3794" i="1" s="1"/>
  <c r="G3793" i="1"/>
  <c r="J3793" i="1" s="1"/>
  <c r="G3792" i="1"/>
  <c r="J3792" i="1" s="1"/>
  <c r="G3791" i="1"/>
  <c r="J3791" i="1" s="1"/>
  <c r="G3790" i="1"/>
  <c r="J3790" i="1" s="1"/>
  <c r="G3789" i="1"/>
  <c r="J3789" i="1" s="1"/>
  <c r="G3788" i="1"/>
  <c r="J3788" i="1" s="1"/>
  <c r="G3787" i="1"/>
  <c r="J3787" i="1" s="1"/>
  <c r="G3786" i="1"/>
  <c r="J3786" i="1" s="1"/>
  <c r="G3785" i="1"/>
  <c r="J3785" i="1" s="1"/>
  <c r="G3784" i="1"/>
  <c r="J3784" i="1" s="1"/>
  <c r="G3783" i="1"/>
  <c r="J3783" i="1" s="1"/>
  <c r="G3782" i="1"/>
  <c r="J3782" i="1" s="1"/>
  <c r="G3781" i="1"/>
  <c r="J3781" i="1" s="1"/>
  <c r="G3780" i="1"/>
  <c r="J3780" i="1" s="1"/>
  <c r="G3779" i="1"/>
  <c r="J3779" i="1" s="1"/>
  <c r="G3778" i="1"/>
  <c r="J3778" i="1" s="1"/>
  <c r="G3777" i="1"/>
  <c r="J3777" i="1" s="1"/>
  <c r="G3776" i="1"/>
  <c r="J3776" i="1" s="1"/>
  <c r="G3775" i="1"/>
  <c r="J3775" i="1" s="1"/>
  <c r="G3774" i="1"/>
  <c r="J3774" i="1" s="1"/>
  <c r="G3773" i="1"/>
  <c r="J3773" i="1" s="1"/>
  <c r="G3772" i="1"/>
  <c r="J3772" i="1" s="1"/>
  <c r="G3771" i="1"/>
  <c r="J3771" i="1" s="1"/>
  <c r="G3770" i="1"/>
  <c r="J3770" i="1" s="1"/>
  <c r="G3769" i="1"/>
  <c r="J3769" i="1" s="1"/>
  <c r="G3768" i="1"/>
  <c r="J3768" i="1" s="1"/>
  <c r="G3766" i="1"/>
  <c r="J3766" i="1" s="1"/>
  <c r="G3767" i="1"/>
  <c r="J3767" i="1" s="1"/>
  <c r="G3765" i="1"/>
  <c r="J3765" i="1" s="1"/>
  <c r="G3764" i="1"/>
  <c r="J3764" i="1" s="1"/>
  <c r="G3763" i="1"/>
  <c r="J3763" i="1" s="1"/>
  <c r="G3762" i="1"/>
  <c r="J3762" i="1" s="1"/>
  <c r="G3761" i="1"/>
  <c r="J3761" i="1" s="1"/>
  <c r="G3760" i="1"/>
  <c r="J3760" i="1" s="1"/>
  <c r="G3759" i="1"/>
  <c r="J3759" i="1" s="1"/>
  <c r="G3758" i="1"/>
  <c r="J3758" i="1" s="1"/>
  <c r="G3757" i="1"/>
  <c r="J3757" i="1" s="1"/>
  <c r="G3756" i="1"/>
  <c r="J3756" i="1" s="1"/>
  <c r="G3755" i="1"/>
  <c r="J3755" i="1" s="1"/>
  <c r="G3754" i="1"/>
  <c r="J3754" i="1" s="1"/>
  <c r="G3753" i="1"/>
  <c r="J3753" i="1" s="1"/>
  <c r="G3752" i="1"/>
  <c r="J3752" i="1" s="1"/>
  <c r="G3751" i="1"/>
  <c r="J3751" i="1" s="1"/>
  <c r="G3750" i="1"/>
  <c r="J3750" i="1" s="1"/>
  <c r="G3749" i="1"/>
  <c r="J3749" i="1" s="1"/>
  <c r="G3748" i="1"/>
  <c r="J3748" i="1" s="1"/>
  <c r="G3747" i="1"/>
  <c r="J3747" i="1" s="1"/>
  <c r="G3746" i="1"/>
  <c r="J3746" i="1" s="1"/>
  <c r="G3745" i="1"/>
  <c r="J3745" i="1" s="1"/>
  <c r="G3744" i="1"/>
  <c r="J3744" i="1" s="1"/>
  <c r="G3743" i="1"/>
  <c r="J3743" i="1" s="1"/>
  <c r="G3742" i="1"/>
  <c r="J3742" i="1" s="1"/>
  <c r="G3741" i="1"/>
  <c r="J3741" i="1" s="1"/>
  <c r="G3740" i="1"/>
  <c r="J3740" i="1" s="1"/>
  <c r="G3739" i="1"/>
  <c r="J3739" i="1" s="1"/>
  <c r="G3738" i="1"/>
  <c r="J3738" i="1" s="1"/>
  <c r="G3737" i="1"/>
  <c r="J3737" i="1" s="1"/>
  <c r="G3736" i="1"/>
  <c r="J3736" i="1" s="1"/>
  <c r="G3735" i="1"/>
  <c r="J3735" i="1" s="1"/>
  <c r="G3734" i="1"/>
  <c r="J3734" i="1" s="1"/>
  <c r="G3733" i="1"/>
  <c r="J3733" i="1" s="1"/>
  <c r="G3732" i="1"/>
  <c r="J3732" i="1" s="1"/>
  <c r="G3731" i="1"/>
  <c r="J3731" i="1" s="1"/>
  <c r="G3730" i="1"/>
  <c r="J3730" i="1" s="1"/>
  <c r="G3729" i="1"/>
  <c r="J3729" i="1" s="1"/>
  <c r="G3728" i="1"/>
  <c r="J3728" i="1" s="1"/>
  <c r="G3727" i="1"/>
  <c r="J3727" i="1" s="1"/>
  <c r="G3726" i="1"/>
  <c r="J3726" i="1" s="1"/>
  <c r="G3725" i="1"/>
  <c r="J3725" i="1" s="1"/>
  <c r="G3724" i="1"/>
  <c r="J3724" i="1" s="1"/>
  <c r="G3723" i="1"/>
  <c r="J3723" i="1" s="1"/>
  <c r="G3722" i="1"/>
  <c r="J3722" i="1" s="1"/>
  <c r="G3721" i="1"/>
  <c r="J3721" i="1" s="1"/>
  <c r="G3720" i="1"/>
  <c r="J3720" i="1" s="1"/>
  <c r="G3719" i="1"/>
  <c r="J3719" i="1" s="1"/>
  <c r="G3718" i="1"/>
  <c r="J3718" i="1" s="1"/>
  <c r="G3717" i="1"/>
  <c r="J3717" i="1" s="1"/>
  <c r="G3716" i="1"/>
  <c r="J3716" i="1" s="1"/>
  <c r="G3715" i="1"/>
  <c r="J3715" i="1" s="1"/>
  <c r="G3714" i="1"/>
  <c r="J3714" i="1" s="1"/>
  <c r="G3713" i="1"/>
  <c r="J3713" i="1" s="1"/>
  <c r="G3712" i="1"/>
  <c r="J3712" i="1" s="1"/>
  <c r="G3711" i="1"/>
  <c r="J3711" i="1" s="1"/>
  <c r="G3710" i="1"/>
  <c r="J3710" i="1" s="1"/>
  <c r="G3709" i="1"/>
  <c r="J3709" i="1" s="1"/>
  <c r="G3708" i="1"/>
  <c r="J3708" i="1" s="1"/>
  <c r="G3707" i="1"/>
  <c r="J3707" i="1" s="1"/>
  <c r="G3706" i="1"/>
  <c r="J3706" i="1" s="1"/>
  <c r="G3705" i="1"/>
  <c r="J3705" i="1" s="1"/>
  <c r="G3704" i="1"/>
  <c r="J3704" i="1" s="1"/>
  <c r="G3703" i="1"/>
  <c r="J3703" i="1" s="1"/>
  <c r="G3702" i="1"/>
  <c r="J3702" i="1" s="1"/>
  <c r="G3701" i="1"/>
  <c r="J3701" i="1" s="1"/>
  <c r="G3700" i="1"/>
  <c r="J3700" i="1" s="1"/>
  <c r="G3699" i="1"/>
  <c r="J3699" i="1" s="1"/>
  <c r="G3698" i="1"/>
  <c r="J3698" i="1" s="1"/>
  <c r="G3697" i="1"/>
  <c r="J3697" i="1" s="1"/>
  <c r="G3696" i="1"/>
  <c r="J3696" i="1" s="1"/>
  <c r="G3695" i="1"/>
  <c r="J3695" i="1" s="1"/>
  <c r="G3694" i="1"/>
  <c r="J3694" i="1" s="1"/>
  <c r="G3693" i="1"/>
  <c r="J3693" i="1" s="1"/>
  <c r="G3692" i="1"/>
  <c r="J3692" i="1" s="1"/>
  <c r="G3691" i="1"/>
  <c r="J3691" i="1" s="1"/>
  <c r="G3690" i="1"/>
  <c r="J3690" i="1" s="1"/>
  <c r="G3689" i="1"/>
  <c r="J3689" i="1" s="1"/>
  <c r="G3688" i="1"/>
  <c r="J3688" i="1" s="1"/>
  <c r="G3687" i="1"/>
  <c r="J3687" i="1" s="1"/>
  <c r="G3686" i="1"/>
  <c r="J3686" i="1" s="1"/>
  <c r="G3685" i="1"/>
  <c r="J3685" i="1" s="1"/>
  <c r="G3684" i="1"/>
  <c r="J3684" i="1" s="1"/>
  <c r="G3683" i="1"/>
  <c r="J3683" i="1" s="1"/>
  <c r="G3682" i="1"/>
  <c r="J3682" i="1" s="1"/>
  <c r="G3681" i="1"/>
  <c r="J3681" i="1" s="1"/>
  <c r="G3680" i="1"/>
  <c r="J3680" i="1" s="1"/>
  <c r="G3679" i="1"/>
  <c r="J3679" i="1" s="1"/>
  <c r="G3678" i="1"/>
  <c r="J3678" i="1" s="1"/>
  <c r="G3677" i="1"/>
  <c r="J3677" i="1" s="1"/>
  <c r="G3676" i="1"/>
  <c r="J3676" i="1" s="1"/>
  <c r="G3675" i="1"/>
  <c r="J3675" i="1" s="1"/>
  <c r="G3674" i="1"/>
  <c r="J3674" i="1" s="1"/>
  <c r="G3673" i="1"/>
  <c r="J3673" i="1" s="1"/>
  <c r="G3672" i="1"/>
  <c r="J3672" i="1" s="1"/>
  <c r="G3671" i="1"/>
  <c r="J3671" i="1" s="1"/>
  <c r="G3670" i="1"/>
  <c r="J3670" i="1" s="1"/>
  <c r="G3669" i="1"/>
  <c r="J3669" i="1" s="1"/>
  <c r="G3668" i="1"/>
  <c r="J3668" i="1" s="1"/>
  <c r="G3667" i="1"/>
  <c r="J3667" i="1" s="1"/>
  <c r="G3666" i="1"/>
  <c r="J3666" i="1" s="1"/>
  <c r="G3665" i="1"/>
  <c r="J3665" i="1" s="1"/>
  <c r="G3664" i="1"/>
  <c r="J3664" i="1" s="1"/>
  <c r="G3663" i="1"/>
  <c r="J3663" i="1" s="1"/>
  <c r="G3662" i="1"/>
  <c r="J3662" i="1" s="1"/>
  <c r="G3661" i="1"/>
  <c r="J3661" i="1" s="1"/>
  <c r="G3660" i="1"/>
  <c r="J3660" i="1" s="1"/>
  <c r="G3659" i="1"/>
  <c r="J3659" i="1" s="1"/>
  <c r="G3658" i="1"/>
  <c r="J3658" i="1" s="1"/>
  <c r="G3657" i="1"/>
  <c r="J3657" i="1" s="1"/>
  <c r="G3656" i="1"/>
  <c r="J3656" i="1" s="1"/>
  <c r="G3655" i="1"/>
  <c r="J3655" i="1" s="1"/>
  <c r="G3654" i="1"/>
  <c r="J3654" i="1" s="1"/>
  <c r="G3653" i="1"/>
  <c r="J3653" i="1" s="1"/>
  <c r="G3652" i="1"/>
  <c r="J3652" i="1" s="1"/>
  <c r="G3651" i="1"/>
  <c r="J3651" i="1" s="1"/>
  <c r="G3650" i="1"/>
  <c r="J3650" i="1" s="1"/>
  <c r="G3649" i="1"/>
  <c r="J3649" i="1" s="1"/>
  <c r="G3648" i="1"/>
  <c r="J3648" i="1" s="1"/>
  <c r="G3647" i="1"/>
  <c r="J3647" i="1" s="1"/>
  <c r="G3646" i="1"/>
  <c r="J3646" i="1" s="1"/>
  <c r="G3645" i="1"/>
  <c r="J3645" i="1" s="1"/>
  <c r="G3644" i="1"/>
  <c r="J3644" i="1" s="1"/>
  <c r="G3643" i="1"/>
  <c r="J3643" i="1" s="1"/>
  <c r="G3642" i="1"/>
  <c r="J3642" i="1" s="1"/>
  <c r="G3641" i="1"/>
  <c r="J3641" i="1" s="1"/>
  <c r="G3640" i="1"/>
  <c r="J3640" i="1" s="1"/>
  <c r="G3639" i="1"/>
  <c r="J3639" i="1" s="1"/>
  <c r="G3638" i="1"/>
  <c r="J3638" i="1" s="1"/>
  <c r="G3637" i="1"/>
  <c r="J3637" i="1" s="1"/>
  <c r="G3636" i="1"/>
  <c r="J3636" i="1" s="1"/>
  <c r="G3635" i="1"/>
  <c r="J3635" i="1" s="1"/>
  <c r="G3634" i="1"/>
  <c r="J3634" i="1" s="1"/>
  <c r="G3633" i="1"/>
  <c r="J3633" i="1" s="1"/>
  <c r="G3632" i="1"/>
  <c r="J3632" i="1" s="1"/>
  <c r="G3631" i="1"/>
  <c r="J3631" i="1" s="1"/>
  <c r="G3630" i="1"/>
  <c r="J3630" i="1" s="1"/>
  <c r="G3629" i="1"/>
  <c r="J3629" i="1" s="1"/>
  <c r="G3628" i="1"/>
  <c r="J3628" i="1" s="1"/>
  <c r="G3627" i="1"/>
  <c r="J3627" i="1" s="1"/>
  <c r="G3625" i="1"/>
  <c r="J3625" i="1" s="1"/>
  <c r="G3626" i="1"/>
  <c r="J3626" i="1" s="1"/>
  <c r="G3624" i="1"/>
  <c r="J3624" i="1" s="1"/>
  <c r="G3623" i="1"/>
  <c r="J3623" i="1" s="1"/>
  <c r="G3622" i="1"/>
  <c r="J3622" i="1" s="1"/>
  <c r="G3621" i="1"/>
  <c r="J3621" i="1" s="1"/>
  <c r="G3620" i="1"/>
  <c r="J3620" i="1" s="1"/>
  <c r="G3617" i="1"/>
  <c r="J3617" i="1" s="1"/>
  <c r="G3616" i="1"/>
  <c r="J3616" i="1" s="1"/>
  <c r="G3615" i="1"/>
  <c r="J3615" i="1" s="1"/>
  <c r="G3614" i="1"/>
  <c r="J3614" i="1" s="1"/>
  <c r="G3613" i="1"/>
  <c r="J3613" i="1" s="1"/>
  <c r="G3612" i="1"/>
  <c r="J3612" i="1" s="1"/>
  <c r="G3611" i="1"/>
  <c r="J3611" i="1" s="1"/>
  <c r="G3610" i="1"/>
  <c r="J3610" i="1" s="1"/>
  <c r="G3609" i="1"/>
  <c r="J3609" i="1" s="1"/>
  <c r="G3608" i="1"/>
  <c r="J3608" i="1" s="1"/>
  <c r="G3607" i="1"/>
  <c r="J3607" i="1" s="1"/>
  <c r="G3606" i="1"/>
  <c r="J3606" i="1" s="1"/>
  <c r="G3605" i="1"/>
  <c r="J3605" i="1" s="1"/>
  <c r="G3604" i="1"/>
  <c r="J3604" i="1" s="1"/>
  <c r="G3603" i="1"/>
  <c r="J3603" i="1" s="1"/>
  <c r="G3602" i="1"/>
  <c r="J3602" i="1" s="1"/>
  <c r="G3601" i="1"/>
  <c r="J3601" i="1" s="1"/>
  <c r="G3600" i="1"/>
  <c r="J3600" i="1" s="1"/>
  <c r="G3599" i="1"/>
  <c r="J3599" i="1" s="1"/>
  <c r="G3598" i="1"/>
  <c r="J3598" i="1" s="1"/>
  <c r="G3597" i="1"/>
  <c r="J3597" i="1" s="1"/>
  <c r="G3596" i="1"/>
  <c r="J3596" i="1" s="1"/>
  <c r="G3595" i="1"/>
  <c r="J3595" i="1" s="1"/>
  <c r="G3594" i="1"/>
  <c r="J3594" i="1" s="1"/>
  <c r="G3593" i="1"/>
  <c r="J3593" i="1" s="1"/>
  <c r="G3592" i="1"/>
  <c r="J3592" i="1" s="1"/>
  <c r="G3591" i="1"/>
  <c r="J3591" i="1" s="1"/>
  <c r="G3590" i="1"/>
  <c r="J3590" i="1" s="1"/>
  <c r="G3589" i="1"/>
  <c r="J3589" i="1" s="1"/>
  <c r="G3588" i="1"/>
  <c r="J3588" i="1" s="1"/>
  <c r="G3587" i="1"/>
  <c r="J3587" i="1" s="1"/>
  <c r="G3586" i="1"/>
  <c r="J3586" i="1" s="1"/>
  <c r="G3585" i="1"/>
  <c r="J3585" i="1" s="1"/>
  <c r="G3584" i="1"/>
  <c r="J3584" i="1" s="1"/>
  <c r="G3583" i="1"/>
  <c r="J3583" i="1" s="1"/>
  <c r="G3582" i="1"/>
  <c r="J3582" i="1" s="1"/>
  <c r="G3581" i="1"/>
  <c r="J3581" i="1" s="1"/>
  <c r="G3580" i="1"/>
  <c r="J3580" i="1" s="1"/>
  <c r="G3579" i="1"/>
  <c r="J3579" i="1" s="1"/>
  <c r="G3578" i="1"/>
  <c r="J3578" i="1" s="1"/>
  <c r="G3577" i="1"/>
  <c r="J3577" i="1" s="1"/>
  <c r="G3576" i="1"/>
  <c r="J3576" i="1" s="1"/>
  <c r="G3575" i="1"/>
  <c r="J3575" i="1" s="1"/>
  <c r="G3574" i="1"/>
  <c r="J3574" i="1" s="1"/>
  <c r="G3573" i="1"/>
  <c r="J3573" i="1" s="1"/>
  <c r="G3572" i="1"/>
  <c r="J3572" i="1" s="1"/>
  <c r="G3571" i="1"/>
  <c r="J3571" i="1" s="1"/>
  <c r="G3570" i="1"/>
  <c r="J3570" i="1" s="1"/>
  <c r="G3569" i="1"/>
  <c r="J3569" i="1" s="1"/>
  <c r="G3568" i="1"/>
  <c r="J3568" i="1" s="1"/>
  <c r="G3567" i="1"/>
  <c r="J3567" i="1" s="1"/>
  <c r="G3566" i="1"/>
  <c r="J3566" i="1" s="1"/>
  <c r="G3565" i="1"/>
  <c r="J3565" i="1" s="1"/>
  <c r="G3564" i="1"/>
  <c r="J3564" i="1" s="1"/>
  <c r="G3563" i="1"/>
  <c r="J3563" i="1" s="1"/>
  <c r="G3562" i="1"/>
  <c r="J3562" i="1" s="1"/>
  <c r="G3561" i="1"/>
  <c r="J3561" i="1" s="1"/>
  <c r="G3560" i="1"/>
  <c r="J3560" i="1" s="1"/>
  <c r="G3559" i="1"/>
  <c r="J3559" i="1" s="1"/>
  <c r="G3558" i="1"/>
  <c r="J3558" i="1" s="1"/>
  <c r="G3557" i="1"/>
  <c r="J3557" i="1" s="1"/>
  <c r="G3556" i="1"/>
  <c r="J3556" i="1" s="1"/>
  <c r="G3555" i="1"/>
  <c r="J3555" i="1" s="1"/>
  <c r="G3554" i="1"/>
  <c r="J3554" i="1" s="1"/>
  <c r="G3553" i="1"/>
  <c r="J3553" i="1" s="1"/>
  <c r="G3552" i="1"/>
  <c r="J3552" i="1" s="1"/>
  <c r="G3551" i="1"/>
  <c r="J3551" i="1" s="1"/>
  <c r="G3550" i="1"/>
  <c r="J3550" i="1" s="1"/>
  <c r="G3549" i="1"/>
  <c r="J3549" i="1" s="1"/>
  <c r="G3548" i="1"/>
  <c r="J3548" i="1" s="1"/>
  <c r="G3547" i="1"/>
  <c r="J3547" i="1" s="1"/>
  <c r="G3546" i="1"/>
  <c r="J3546" i="1" s="1"/>
  <c r="G3545" i="1"/>
  <c r="J3545" i="1" s="1"/>
  <c r="G3544" i="1"/>
  <c r="J3544" i="1" s="1"/>
  <c r="G3543" i="1"/>
  <c r="J3543" i="1" s="1"/>
  <c r="G3542" i="1"/>
  <c r="J3542" i="1" s="1"/>
  <c r="G3541" i="1"/>
  <c r="J3541" i="1" s="1"/>
  <c r="G3540" i="1"/>
  <c r="J3540" i="1" s="1"/>
  <c r="G3539" i="1"/>
  <c r="J3539" i="1" s="1"/>
  <c r="G3538" i="1"/>
  <c r="J3538" i="1" s="1"/>
  <c r="G3537" i="1"/>
  <c r="J3537" i="1" s="1"/>
  <c r="G3536" i="1"/>
  <c r="J3536" i="1" s="1"/>
  <c r="G3535" i="1"/>
  <c r="J3535" i="1" s="1"/>
  <c r="G3534" i="1"/>
  <c r="J3534" i="1" s="1"/>
  <c r="G3533" i="1"/>
  <c r="J3533" i="1" s="1"/>
  <c r="G3532" i="1"/>
  <c r="J3532" i="1" s="1"/>
  <c r="G3531" i="1"/>
  <c r="J3531" i="1" s="1"/>
  <c r="G3530" i="1"/>
  <c r="J3530" i="1" s="1"/>
  <c r="G3529" i="1"/>
  <c r="J3529" i="1" s="1"/>
  <c r="G3528" i="1"/>
  <c r="J3528" i="1" s="1"/>
  <c r="G3527" i="1"/>
  <c r="J3527" i="1" s="1"/>
  <c r="G3526" i="1"/>
  <c r="J3526" i="1" s="1"/>
  <c r="G3525" i="1"/>
  <c r="J3525" i="1" s="1"/>
  <c r="G3524" i="1"/>
  <c r="J3524" i="1" s="1"/>
  <c r="G3523" i="1"/>
  <c r="J3523" i="1" s="1"/>
  <c r="G3522" i="1"/>
  <c r="J3522" i="1" s="1"/>
  <c r="G3521" i="1"/>
  <c r="J3521" i="1" s="1"/>
  <c r="G3520" i="1"/>
  <c r="J3520" i="1" s="1"/>
  <c r="G3519" i="1"/>
  <c r="J3519" i="1" s="1"/>
  <c r="G3518" i="1"/>
  <c r="J3518" i="1" s="1"/>
  <c r="G3517" i="1"/>
  <c r="J3517" i="1" s="1"/>
  <c r="G3516" i="1"/>
  <c r="J3516" i="1" s="1"/>
  <c r="G3515" i="1"/>
  <c r="J3515" i="1" s="1"/>
  <c r="G3514" i="1"/>
  <c r="J3514" i="1" s="1"/>
  <c r="G3513" i="1"/>
  <c r="J3513" i="1" s="1"/>
  <c r="G3512" i="1"/>
  <c r="J3512" i="1" s="1"/>
  <c r="G3511" i="1"/>
  <c r="J3511" i="1" s="1"/>
  <c r="G3510" i="1"/>
  <c r="J3510" i="1" s="1"/>
  <c r="G3509" i="1"/>
  <c r="J3509" i="1" s="1"/>
  <c r="G3508" i="1"/>
  <c r="J3508" i="1" s="1"/>
  <c r="G3507" i="1"/>
  <c r="J3507" i="1" s="1"/>
  <c r="G3506" i="1"/>
  <c r="J3506" i="1" s="1"/>
  <c r="G3505" i="1"/>
  <c r="J3505" i="1" s="1"/>
  <c r="G3504" i="1"/>
  <c r="J3504" i="1" s="1"/>
  <c r="G3503" i="1"/>
  <c r="J3503" i="1" s="1"/>
  <c r="G3502" i="1"/>
  <c r="J3502" i="1" s="1"/>
  <c r="G3501" i="1"/>
  <c r="J3501" i="1" s="1"/>
  <c r="G3500" i="1"/>
  <c r="J3500" i="1" s="1"/>
  <c r="G3499" i="1"/>
  <c r="J3499" i="1" s="1"/>
  <c r="G3498" i="1"/>
  <c r="J3498" i="1" s="1"/>
  <c r="G3497" i="1"/>
  <c r="J3497" i="1" s="1"/>
  <c r="G3496" i="1"/>
  <c r="J3496" i="1" s="1"/>
  <c r="G3495" i="1"/>
  <c r="J3495" i="1" s="1"/>
  <c r="G3494" i="1"/>
  <c r="J3494" i="1" s="1"/>
  <c r="G3493" i="1"/>
  <c r="J3493" i="1" s="1"/>
  <c r="G3492" i="1"/>
  <c r="J3492" i="1" s="1"/>
  <c r="G3491" i="1"/>
  <c r="J3491" i="1" s="1"/>
  <c r="G3490" i="1"/>
  <c r="J3490" i="1" s="1"/>
  <c r="G3489" i="1"/>
  <c r="J3489" i="1" s="1"/>
  <c r="G3488" i="1"/>
  <c r="J3488" i="1" s="1"/>
  <c r="G3487" i="1"/>
  <c r="J3487" i="1" s="1"/>
  <c r="G3486" i="1"/>
  <c r="J3486" i="1" s="1"/>
  <c r="G3485" i="1"/>
  <c r="G3484" i="1"/>
  <c r="J3484" i="1" s="1"/>
  <c r="G3483" i="1"/>
  <c r="J3483" i="1" s="1"/>
  <c r="G3482" i="1"/>
  <c r="J3482" i="1" s="1"/>
  <c r="G3481" i="1"/>
  <c r="J3481" i="1" s="1"/>
  <c r="G3480" i="1"/>
  <c r="J3480" i="1" s="1"/>
  <c r="G3479" i="1"/>
  <c r="J3479" i="1" s="1"/>
  <c r="G3478" i="1"/>
  <c r="J3478" i="1" s="1"/>
  <c r="G3477" i="1"/>
  <c r="J3477" i="1" s="1"/>
  <c r="G3476" i="1"/>
  <c r="J3476" i="1" s="1"/>
  <c r="G3475" i="1"/>
  <c r="J3475" i="1" s="1"/>
  <c r="G3474" i="1"/>
  <c r="J3474" i="1" s="1"/>
  <c r="G3473" i="1"/>
  <c r="J3473" i="1" s="1"/>
  <c r="G3472" i="1"/>
  <c r="J3472" i="1" s="1"/>
  <c r="G3470" i="1"/>
  <c r="J3470" i="1" s="1"/>
  <c r="G3469" i="1"/>
  <c r="J3469" i="1" s="1"/>
  <c r="J3485" i="1"/>
  <c r="G3466" i="1"/>
  <c r="J3466" i="1" s="1"/>
  <c r="G3465" i="1"/>
  <c r="J3465" i="1" s="1"/>
  <c r="G3464" i="1"/>
  <c r="J3464" i="1" s="1"/>
  <c r="G3463" i="1"/>
  <c r="J3463" i="1" s="1"/>
  <c r="G3462" i="1"/>
  <c r="J3462" i="1" s="1"/>
  <c r="G3461" i="1"/>
  <c r="J3461" i="1" s="1"/>
  <c r="G3460" i="1"/>
  <c r="J3460" i="1" s="1"/>
  <c r="G3459" i="1"/>
  <c r="J3459" i="1" s="1"/>
  <c r="G3458" i="1"/>
  <c r="J3458" i="1" s="1"/>
  <c r="G3457" i="1"/>
  <c r="J3457" i="1" s="1"/>
  <c r="G3456" i="1"/>
  <c r="J3456" i="1" s="1"/>
  <c r="G3455" i="1"/>
  <c r="J3455" i="1" s="1"/>
  <c r="G3454" i="1"/>
  <c r="J3454" i="1" s="1"/>
  <c r="G3453" i="1"/>
  <c r="J3453" i="1" s="1"/>
  <c r="G3452" i="1"/>
  <c r="J3452" i="1" s="1"/>
  <c r="G3451" i="1"/>
  <c r="J3451" i="1" s="1"/>
  <c r="G3450" i="1"/>
  <c r="J3450" i="1" s="1"/>
  <c r="G3449" i="1"/>
  <c r="J3449" i="1" s="1"/>
  <c r="G3448" i="1"/>
  <c r="J3448" i="1" s="1"/>
  <c r="G3447" i="1"/>
  <c r="J3447" i="1" s="1"/>
  <c r="G3446" i="1"/>
  <c r="J3446" i="1" s="1"/>
  <c r="G3445" i="1"/>
  <c r="J3445" i="1" s="1"/>
  <c r="G3444" i="1"/>
  <c r="J3444" i="1" s="1"/>
  <c r="G3443" i="1"/>
  <c r="J3443" i="1" s="1"/>
  <c r="G3442" i="1"/>
  <c r="J3442" i="1" s="1"/>
  <c r="G3441" i="1"/>
  <c r="J3441" i="1" s="1"/>
  <c r="G3440" i="1"/>
  <c r="J3440" i="1" s="1"/>
  <c r="G3439" i="1"/>
  <c r="J3439" i="1" s="1"/>
  <c r="G3438" i="1"/>
  <c r="J3438" i="1" s="1"/>
  <c r="G3437" i="1"/>
  <c r="J3437" i="1" s="1"/>
  <c r="G3436" i="1"/>
  <c r="J3436" i="1" s="1"/>
  <c r="G3435" i="1"/>
  <c r="J3435" i="1" s="1"/>
  <c r="G3434" i="1"/>
  <c r="J3434" i="1" s="1"/>
  <c r="G3433" i="1"/>
  <c r="J3433" i="1" s="1"/>
  <c r="G3432" i="1"/>
  <c r="J3432" i="1" s="1"/>
  <c r="G3431" i="1"/>
  <c r="J3431" i="1" s="1"/>
  <c r="G3430" i="1"/>
  <c r="J3430" i="1" s="1"/>
  <c r="G3429" i="1"/>
  <c r="J3429" i="1" s="1"/>
  <c r="G3428" i="1"/>
  <c r="J3428" i="1" s="1"/>
  <c r="G3427" i="1"/>
  <c r="J3427" i="1" s="1"/>
  <c r="G3426" i="1"/>
  <c r="J3426" i="1" s="1"/>
  <c r="G3425" i="1"/>
  <c r="J3425" i="1" s="1"/>
  <c r="G3424" i="1"/>
  <c r="J3424" i="1" s="1"/>
  <c r="G3423" i="1"/>
  <c r="J3423" i="1" s="1"/>
  <c r="G3422" i="1"/>
  <c r="J3422" i="1" s="1"/>
  <c r="G3421" i="1"/>
  <c r="J3421" i="1" s="1"/>
  <c r="G3420" i="1"/>
  <c r="J3420" i="1" s="1"/>
  <c r="G3419" i="1"/>
  <c r="J3419" i="1" s="1"/>
  <c r="G3418" i="1"/>
  <c r="J3418" i="1" s="1"/>
  <c r="G3417" i="1"/>
  <c r="J3417" i="1" s="1"/>
  <c r="G3416" i="1"/>
  <c r="J3416" i="1" s="1"/>
  <c r="G3415" i="1"/>
  <c r="J3415" i="1" s="1"/>
  <c r="G3414" i="1"/>
  <c r="J3414" i="1" s="1"/>
  <c r="G3413" i="1"/>
  <c r="J3413" i="1" s="1"/>
  <c r="G3412" i="1"/>
  <c r="J3412" i="1" s="1"/>
  <c r="G3411" i="1"/>
  <c r="J3411" i="1" s="1"/>
  <c r="G3410" i="1"/>
  <c r="J3410" i="1" s="1"/>
  <c r="G3409" i="1"/>
  <c r="J3409" i="1" s="1"/>
  <c r="G3408" i="1"/>
  <c r="J3408" i="1" s="1"/>
  <c r="G3407" i="1"/>
  <c r="J3407" i="1" s="1"/>
  <c r="G3406" i="1"/>
  <c r="J3406" i="1" s="1"/>
  <c r="G3405" i="1"/>
  <c r="J3405" i="1" s="1"/>
  <c r="G3404" i="1"/>
  <c r="J3404" i="1" s="1"/>
  <c r="G3403" i="1"/>
  <c r="J3403" i="1" s="1"/>
  <c r="G3402" i="1"/>
  <c r="J3402" i="1" s="1"/>
  <c r="G3401" i="1"/>
  <c r="J3401" i="1" s="1"/>
  <c r="G3400" i="1"/>
  <c r="J3400" i="1" s="1"/>
  <c r="G3399" i="1"/>
  <c r="J3399" i="1" s="1"/>
  <c r="G3398" i="1"/>
  <c r="J3398" i="1" s="1"/>
  <c r="G3397" i="1"/>
  <c r="J3397" i="1" s="1"/>
  <c r="G3396" i="1"/>
  <c r="J3396" i="1" s="1"/>
  <c r="G3395" i="1"/>
  <c r="J3395" i="1" s="1"/>
  <c r="G3394" i="1"/>
  <c r="J3394" i="1" s="1"/>
  <c r="G3393" i="1"/>
  <c r="J3393" i="1" s="1"/>
  <c r="G3392" i="1"/>
  <c r="J3392" i="1" s="1"/>
  <c r="G3391" i="1"/>
  <c r="J3391" i="1" s="1"/>
  <c r="G3390" i="1"/>
  <c r="J3390" i="1" s="1"/>
  <c r="G3389" i="1"/>
  <c r="J3389" i="1" s="1"/>
  <c r="G3388" i="1"/>
  <c r="J3388" i="1" s="1"/>
  <c r="G3387" i="1"/>
  <c r="J3387" i="1" s="1"/>
  <c r="G3386" i="1"/>
  <c r="J3386" i="1" s="1"/>
  <c r="G3385" i="1"/>
  <c r="J3385" i="1" s="1"/>
  <c r="G3384" i="1"/>
  <c r="J3384" i="1" s="1"/>
  <c r="G3383" i="1"/>
  <c r="J3383" i="1" s="1"/>
  <c r="G3382" i="1"/>
  <c r="J3382" i="1" s="1"/>
  <c r="G3381" i="1"/>
  <c r="J3381" i="1" s="1"/>
  <c r="G3380" i="1"/>
  <c r="J3380" i="1" s="1"/>
  <c r="G3379" i="1"/>
  <c r="J3379" i="1" s="1"/>
  <c r="G3378" i="1"/>
  <c r="J3378" i="1" s="1"/>
  <c r="G3377" i="1"/>
  <c r="J3377" i="1" s="1"/>
  <c r="G3376" i="1"/>
  <c r="J3376" i="1" s="1"/>
  <c r="G3375" i="1"/>
  <c r="J3375" i="1" s="1"/>
  <c r="G3374" i="1"/>
  <c r="J3374" i="1" s="1"/>
  <c r="G3373" i="1"/>
  <c r="J3373" i="1" s="1"/>
  <c r="G3372" i="1"/>
  <c r="J3372" i="1" s="1"/>
  <c r="G3371" i="1"/>
  <c r="J3371" i="1" s="1"/>
  <c r="G3370" i="1"/>
  <c r="J3370" i="1" s="1"/>
  <c r="G3369" i="1"/>
  <c r="J3369" i="1" s="1"/>
  <c r="G3368" i="1"/>
  <c r="J3368" i="1" s="1"/>
  <c r="G3367" i="1"/>
  <c r="J3367" i="1" s="1"/>
  <c r="G3366" i="1" l="1"/>
  <c r="J3366" i="1" s="1"/>
  <c r="G3365" i="1"/>
  <c r="J3365" i="1" s="1"/>
  <c r="G3364" i="1"/>
  <c r="J3364" i="1" s="1"/>
  <c r="G3363" i="1"/>
  <c r="J3363" i="1" s="1"/>
  <c r="G3362" i="1"/>
  <c r="J3362" i="1" s="1"/>
  <c r="G3361" i="1"/>
  <c r="J3361" i="1" s="1"/>
  <c r="G3360" i="1"/>
  <c r="J3360" i="1" s="1"/>
  <c r="G3359" i="1"/>
  <c r="J3359" i="1" s="1"/>
  <c r="G3358" i="1"/>
  <c r="J3358" i="1" s="1"/>
  <c r="G3357" i="1"/>
  <c r="J3357" i="1" s="1"/>
  <c r="G3356" i="1"/>
  <c r="J3356" i="1" s="1"/>
  <c r="G3355" i="1"/>
  <c r="J3355" i="1" s="1"/>
  <c r="G3354" i="1"/>
  <c r="J3354" i="1" s="1"/>
  <c r="G3353" i="1"/>
  <c r="J3353" i="1" s="1"/>
  <c r="G3352" i="1"/>
  <c r="J3352" i="1" s="1"/>
  <c r="G3351" i="1"/>
  <c r="J3351" i="1" s="1"/>
  <c r="G3350" i="1"/>
  <c r="J3350" i="1" s="1"/>
  <c r="G3349" i="1"/>
  <c r="J3349" i="1" s="1"/>
  <c r="G3348" i="1"/>
  <c r="J3348" i="1" s="1"/>
  <c r="G3347" i="1"/>
  <c r="J3347" i="1" s="1"/>
  <c r="G3346" i="1"/>
  <c r="J3346" i="1" s="1"/>
  <c r="G3345" i="1"/>
  <c r="J3345" i="1" s="1"/>
  <c r="G3344" i="1"/>
  <c r="J3344" i="1" s="1"/>
  <c r="G3343" i="1"/>
  <c r="J3343" i="1" s="1"/>
  <c r="G3342" i="1"/>
  <c r="J3342" i="1" s="1"/>
  <c r="G3341" i="1"/>
  <c r="J3341" i="1" s="1"/>
  <c r="G3340" i="1"/>
  <c r="J3340" i="1" s="1"/>
  <c r="G3339" i="1"/>
  <c r="J3339" i="1" s="1"/>
  <c r="G3338" i="1"/>
  <c r="J3338" i="1" s="1"/>
  <c r="G3337" i="1"/>
  <c r="J3337" i="1" s="1"/>
  <c r="G3336" i="1"/>
  <c r="J3336" i="1" s="1"/>
  <c r="G3335" i="1"/>
  <c r="J3335" i="1" s="1"/>
  <c r="G3334" i="1"/>
  <c r="J3334" i="1" s="1"/>
  <c r="G3333" i="1"/>
  <c r="J3333" i="1" s="1"/>
  <c r="G3332" i="1"/>
  <c r="J3332" i="1" s="1"/>
  <c r="G3331" i="1"/>
  <c r="J3331" i="1" s="1"/>
  <c r="G3330" i="1"/>
  <c r="J3330" i="1" s="1"/>
  <c r="G3329" i="1"/>
  <c r="J3329" i="1" s="1"/>
  <c r="G3328" i="1"/>
  <c r="J3328" i="1" s="1"/>
  <c r="G3327" i="1"/>
  <c r="J3327" i="1" s="1"/>
  <c r="G3326" i="1"/>
  <c r="J3326" i="1" s="1"/>
  <c r="G3325" i="1"/>
  <c r="J3325" i="1" s="1"/>
  <c r="G3324" i="1"/>
  <c r="J3324" i="1" s="1"/>
  <c r="G3323" i="1"/>
  <c r="J3323" i="1" s="1"/>
  <c r="G3322" i="1"/>
  <c r="J3322" i="1" s="1"/>
  <c r="G3321" i="1"/>
  <c r="J3321" i="1" s="1"/>
  <c r="G3320" i="1"/>
  <c r="J3320" i="1" s="1"/>
  <c r="G3319" i="1"/>
  <c r="J3319" i="1" s="1"/>
  <c r="G3318" i="1"/>
  <c r="J3318" i="1" s="1"/>
  <c r="G3317" i="1"/>
  <c r="J3317" i="1" s="1"/>
  <c r="G3316" i="1"/>
  <c r="J3316" i="1" s="1"/>
  <c r="G3315" i="1"/>
  <c r="J3315" i="1" s="1"/>
  <c r="G3314" i="1"/>
  <c r="J3314" i="1" s="1"/>
  <c r="G3313" i="1"/>
  <c r="J3313" i="1" s="1"/>
  <c r="G3312" i="1"/>
  <c r="J3312" i="1" s="1"/>
  <c r="G3311" i="1"/>
  <c r="J3311" i="1" s="1"/>
  <c r="G3310" i="1"/>
  <c r="J3310" i="1" s="1"/>
  <c r="G3309" i="1"/>
  <c r="J3309" i="1" s="1"/>
  <c r="G3308" i="1"/>
  <c r="J3308" i="1" s="1"/>
  <c r="G3307" i="1"/>
  <c r="J3307" i="1" s="1"/>
  <c r="G3306" i="1"/>
  <c r="J3306" i="1" s="1"/>
  <c r="G3305" i="1"/>
  <c r="J3305" i="1" s="1"/>
  <c r="G3304" i="1"/>
  <c r="J3304" i="1" s="1"/>
  <c r="G3303" i="1"/>
  <c r="J3303" i="1" s="1"/>
  <c r="G3302" i="1"/>
  <c r="J3302" i="1" s="1"/>
  <c r="G3301" i="1"/>
  <c r="J3301" i="1" s="1"/>
  <c r="G3300" i="1"/>
  <c r="J3300" i="1" s="1"/>
  <c r="G3299" i="1"/>
  <c r="J3299" i="1" s="1"/>
  <c r="G3298" i="1"/>
  <c r="J3298" i="1" s="1"/>
  <c r="G3297" i="1"/>
  <c r="J3297" i="1" s="1"/>
  <c r="G3296" i="1"/>
  <c r="J3296" i="1" s="1"/>
  <c r="G3295" i="1"/>
  <c r="J3295" i="1" s="1"/>
  <c r="G3294" i="1"/>
  <c r="J3294" i="1" s="1"/>
  <c r="G3293" i="1"/>
  <c r="J3293" i="1" s="1"/>
  <c r="G3292" i="1"/>
  <c r="J3292" i="1" s="1"/>
  <c r="G3291" i="1"/>
  <c r="J3291" i="1" s="1"/>
  <c r="G3290" i="1"/>
  <c r="J3290" i="1" s="1"/>
  <c r="G3289" i="1"/>
  <c r="J3289" i="1" s="1"/>
  <c r="G3288" i="1"/>
  <c r="J3288" i="1" s="1"/>
  <c r="G3287" i="1"/>
  <c r="J3287" i="1" s="1"/>
  <c r="G3286" i="1"/>
  <c r="J3286" i="1" s="1"/>
  <c r="G3285" i="1"/>
  <c r="J3285" i="1" s="1"/>
  <c r="G3284" i="1"/>
  <c r="J3284" i="1" s="1"/>
  <c r="G3283" i="1"/>
  <c r="J3283" i="1" s="1"/>
  <c r="G3282" i="1"/>
  <c r="J3282" i="1" s="1"/>
  <c r="G3281" i="1"/>
  <c r="J3281" i="1" s="1"/>
  <c r="G3280" i="1"/>
  <c r="J3280" i="1" s="1"/>
  <c r="G3279" i="1"/>
  <c r="J3279" i="1" s="1"/>
  <c r="G3278" i="1"/>
  <c r="J3278" i="1" s="1"/>
  <c r="G3277" i="1"/>
  <c r="J3277" i="1" s="1"/>
  <c r="G3276" i="1"/>
  <c r="J3276" i="1" s="1"/>
  <c r="G3275" i="1"/>
  <c r="J3275" i="1" s="1"/>
  <c r="G3274" i="1"/>
  <c r="J3274" i="1" s="1"/>
  <c r="G3273" i="1"/>
  <c r="J3273" i="1" s="1"/>
  <c r="G3272" i="1"/>
  <c r="J3272" i="1" s="1"/>
  <c r="G3271" i="1"/>
  <c r="J3271" i="1" s="1"/>
  <c r="G3270" i="1"/>
  <c r="J3270" i="1" s="1"/>
  <c r="G3269" i="1"/>
  <c r="J3269" i="1" s="1"/>
  <c r="G3268" i="1"/>
  <c r="J3268" i="1" s="1"/>
  <c r="G3267" i="1"/>
  <c r="J3267" i="1" s="1"/>
  <c r="G3266" i="1"/>
  <c r="J3266" i="1" s="1"/>
  <c r="G3265" i="1"/>
  <c r="J3265" i="1" s="1"/>
  <c r="G3264" i="1"/>
  <c r="J3264" i="1" s="1"/>
  <c r="G3263" i="1"/>
  <c r="J3263" i="1" s="1"/>
  <c r="G3262" i="1"/>
  <c r="J3262" i="1" s="1"/>
  <c r="G3261" i="1"/>
  <c r="J3261" i="1" s="1"/>
  <c r="G3260" i="1"/>
  <c r="J3260" i="1" s="1"/>
  <c r="G3259" i="1"/>
  <c r="J3259" i="1" s="1"/>
  <c r="G3258" i="1"/>
  <c r="J3258" i="1" s="1"/>
  <c r="G3257" i="1"/>
  <c r="J3257" i="1" s="1"/>
  <c r="G3256" i="1"/>
  <c r="J3256" i="1" s="1"/>
  <c r="G3255" i="1"/>
  <c r="J3255" i="1" s="1"/>
  <c r="G3254" i="1"/>
  <c r="J3254" i="1" s="1"/>
  <c r="G3253" i="1"/>
  <c r="J3253" i="1" s="1"/>
  <c r="G3252" i="1"/>
  <c r="J3252" i="1" s="1"/>
  <c r="G3251" i="1"/>
  <c r="J3251" i="1" s="1"/>
  <c r="G3250" i="1"/>
  <c r="J3250" i="1" s="1"/>
  <c r="G3249" i="1"/>
  <c r="J3249" i="1" s="1"/>
  <c r="G3248" i="1"/>
  <c r="J3248" i="1" s="1"/>
  <c r="G3247" i="1"/>
  <c r="J3247" i="1" s="1"/>
  <c r="G3246" i="1"/>
  <c r="J3246" i="1" s="1"/>
  <c r="G3245" i="1"/>
  <c r="J3245" i="1" s="1"/>
  <c r="G3244" i="1"/>
  <c r="J3244" i="1" s="1"/>
  <c r="G3243" i="1"/>
  <c r="J3243" i="1" s="1"/>
  <c r="G3242" i="1"/>
  <c r="J3242" i="1" s="1"/>
  <c r="G3241" i="1"/>
  <c r="J3241" i="1" s="1"/>
  <c r="G3240" i="1"/>
  <c r="J3240" i="1" s="1"/>
  <c r="G3239" i="1"/>
  <c r="J3239" i="1" s="1"/>
  <c r="G3238" i="1"/>
  <c r="J3238" i="1" s="1"/>
  <c r="G3237" i="1"/>
  <c r="J3237" i="1" s="1"/>
  <c r="G3236" i="1"/>
  <c r="J3236" i="1" s="1"/>
  <c r="G3235" i="1"/>
  <c r="J3235" i="1" s="1"/>
  <c r="G3234" i="1"/>
  <c r="J3234" i="1" s="1"/>
  <c r="G3233" i="1"/>
  <c r="J3233" i="1" s="1"/>
  <c r="G3232" i="1"/>
  <c r="J3232" i="1" s="1"/>
  <c r="G3231" i="1"/>
  <c r="J3231" i="1" s="1"/>
  <c r="G3230" i="1"/>
  <c r="J3230" i="1" s="1"/>
  <c r="G3229" i="1"/>
  <c r="J3229" i="1" s="1"/>
  <c r="G3228" i="1"/>
  <c r="J3228" i="1" s="1"/>
  <c r="G3227" i="1"/>
  <c r="J3227" i="1" s="1"/>
  <c r="G3226" i="1"/>
  <c r="J3226" i="1" s="1"/>
  <c r="G3225" i="1"/>
  <c r="J3225" i="1" s="1"/>
  <c r="G3224" i="1"/>
  <c r="J3224" i="1" s="1"/>
  <c r="G3223" i="1"/>
  <c r="J3223" i="1" s="1"/>
  <c r="G3222" i="1"/>
  <c r="J3222" i="1" s="1"/>
  <c r="G3221" i="1"/>
  <c r="J3221" i="1" s="1"/>
  <c r="G3220" i="1"/>
  <c r="J3220" i="1" s="1"/>
  <c r="G3219" i="1"/>
  <c r="J3219" i="1" s="1"/>
  <c r="G3218" i="1"/>
  <c r="J3218" i="1" s="1"/>
  <c r="G3217" i="1"/>
  <c r="J3217" i="1" s="1"/>
  <c r="G3216" i="1"/>
  <c r="J3216" i="1" s="1"/>
  <c r="G3215" i="1"/>
  <c r="J3215" i="1" s="1"/>
  <c r="G3214" i="1"/>
  <c r="J3214" i="1" s="1"/>
  <c r="G3213" i="1"/>
  <c r="J3213" i="1" s="1"/>
  <c r="G3212" i="1"/>
  <c r="J3212" i="1" s="1"/>
  <c r="G3211" i="1"/>
  <c r="J3211" i="1" s="1"/>
  <c r="G3210" i="1"/>
  <c r="J3210" i="1" s="1"/>
  <c r="G3209" i="1"/>
  <c r="J3209" i="1" s="1"/>
  <c r="G3208" i="1"/>
  <c r="J3208" i="1" s="1"/>
  <c r="G3207" i="1"/>
  <c r="J3207" i="1" s="1"/>
  <c r="G3206" i="1"/>
  <c r="J3206" i="1" s="1"/>
  <c r="G3205" i="1"/>
  <c r="J3205" i="1" s="1"/>
  <c r="G3204" i="1"/>
  <c r="J3204" i="1" s="1"/>
  <c r="G3203" i="1"/>
  <c r="J3203" i="1" s="1"/>
  <c r="G3202" i="1"/>
  <c r="J3202" i="1" s="1"/>
  <c r="G3201" i="1"/>
  <c r="J3201" i="1" s="1"/>
  <c r="G3200" i="1"/>
  <c r="J3200" i="1" s="1"/>
  <c r="G3199" i="1"/>
  <c r="J3199" i="1" s="1"/>
  <c r="G3198" i="1"/>
  <c r="J3198" i="1" s="1"/>
  <c r="G3193" i="1"/>
  <c r="J3193" i="1" s="1"/>
  <c r="G3192" i="1"/>
  <c r="J3192" i="1" s="1"/>
  <c r="G3191" i="1"/>
  <c r="J3191" i="1" s="1"/>
  <c r="G3197" i="1"/>
  <c r="J3197" i="1" s="1"/>
  <c r="G3196" i="1"/>
  <c r="J3196" i="1" s="1"/>
  <c r="G3195" i="1"/>
  <c r="J3195" i="1" s="1"/>
  <c r="G3194" i="1"/>
  <c r="J3194" i="1" s="1"/>
  <c r="G3190" i="1"/>
  <c r="J3190" i="1" s="1"/>
  <c r="G3189" i="1"/>
  <c r="J3189" i="1" s="1"/>
  <c r="G3188" i="1"/>
  <c r="J3188" i="1" s="1"/>
  <c r="G3187" i="1"/>
  <c r="J3187" i="1" s="1"/>
  <c r="G3186" i="1"/>
  <c r="J3186" i="1" s="1"/>
  <c r="G3185" i="1"/>
  <c r="J3185" i="1" s="1"/>
  <c r="G3184" i="1"/>
  <c r="J3184" i="1" s="1"/>
  <c r="G3183" i="1"/>
  <c r="J3183" i="1" s="1"/>
  <c r="G3182" i="1"/>
  <c r="J3182" i="1" s="1"/>
  <c r="G3181" i="1"/>
  <c r="J3181" i="1" s="1"/>
  <c r="G3180" i="1"/>
  <c r="J3180" i="1" s="1"/>
  <c r="G3179" i="1"/>
  <c r="J3179" i="1" s="1"/>
  <c r="G3178" i="1"/>
  <c r="J3178" i="1" s="1"/>
  <c r="G3177" i="1"/>
  <c r="J3177" i="1" s="1"/>
  <c r="G3176" i="1"/>
  <c r="J3176" i="1" s="1"/>
  <c r="G3175" i="1"/>
  <c r="J3175" i="1" s="1"/>
  <c r="G3174" i="1"/>
  <c r="J3174" i="1" s="1"/>
  <c r="G3173" i="1"/>
  <c r="J3173" i="1" s="1"/>
  <c r="G3172" i="1"/>
  <c r="J3172" i="1" s="1"/>
  <c r="G3171" i="1"/>
  <c r="J3171" i="1" s="1"/>
  <c r="G3170" i="1"/>
  <c r="J3170" i="1" s="1"/>
  <c r="G3169" i="1"/>
  <c r="J3169" i="1" s="1"/>
  <c r="G3168" i="1"/>
  <c r="J3168" i="1" s="1"/>
  <c r="G3167" i="1"/>
  <c r="J3167" i="1" s="1"/>
  <c r="G3166" i="1"/>
  <c r="J3166" i="1" s="1"/>
  <c r="G3165" i="1"/>
  <c r="J3165" i="1" s="1"/>
  <c r="G3164" i="1"/>
  <c r="J3164" i="1" s="1"/>
  <c r="G3163" i="1"/>
  <c r="J3163" i="1" s="1"/>
  <c r="G3162" i="1"/>
  <c r="J3162" i="1" s="1"/>
  <c r="G3161" i="1"/>
  <c r="J3161" i="1" s="1"/>
  <c r="G3160" i="1"/>
  <c r="J3160" i="1" s="1"/>
  <c r="G3159" i="1"/>
  <c r="J3159" i="1" s="1"/>
  <c r="G3158" i="1"/>
  <c r="J3158" i="1" s="1"/>
  <c r="G3157" i="1"/>
  <c r="J3157" i="1" s="1"/>
  <c r="G3156" i="1"/>
  <c r="J3156" i="1" s="1"/>
  <c r="G3155" i="1"/>
  <c r="J3155" i="1" s="1"/>
  <c r="G3154" i="1"/>
  <c r="J3154" i="1" s="1"/>
  <c r="G3153" i="1"/>
  <c r="J3153" i="1" s="1"/>
  <c r="G3152" i="1"/>
  <c r="J3152" i="1" s="1"/>
  <c r="G3151" i="1"/>
  <c r="J3151" i="1" s="1"/>
  <c r="G3150" i="1"/>
  <c r="J3150" i="1" s="1"/>
  <c r="G3149" i="1"/>
  <c r="J3149" i="1" s="1"/>
  <c r="G3148" i="1"/>
  <c r="J3148" i="1" s="1"/>
  <c r="G3147" i="1"/>
  <c r="J3147" i="1" s="1"/>
  <c r="G3146" i="1"/>
  <c r="J3146" i="1" s="1"/>
  <c r="G3145" i="1"/>
  <c r="J3145" i="1" s="1"/>
  <c r="G3144" i="1"/>
  <c r="J3144" i="1" s="1"/>
  <c r="G3143" i="1"/>
  <c r="J3143" i="1" s="1"/>
  <c r="G3142" i="1"/>
  <c r="J3142" i="1" s="1"/>
  <c r="G3141" i="1"/>
  <c r="J3141" i="1" s="1"/>
  <c r="G3140" i="1"/>
  <c r="J3140" i="1" s="1"/>
  <c r="G3139" i="1"/>
  <c r="J3139" i="1" s="1"/>
  <c r="G3138" i="1"/>
  <c r="J3138" i="1" s="1"/>
  <c r="G3137" i="1"/>
  <c r="J3137" i="1" s="1"/>
  <c r="G3136" i="1"/>
  <c r="J3136" i="1" s="1"/>
  <c r="G3135" i="1"/>
  <c r="J3135" i="1" s="1"/>
  <c r="G3134" i="1"/>
  <c r="J3134" i="1" s="1"/>
  <c r="G3133" i="1"/>
  <c r="J3133" i="1" s="1"/>
  <c r="G3132" i="1"/>
  <c r="J3132" i="1" s="1"/>
  <c r="G3131" i="1"/>
  <c r="J3131" i="1" s="1"/>
  <c r="G3130" i="1"/>
  <c r="J3130" i="1" s="1"/>
  <c r="G3129" i="1"/>
  <c r="J3129" i="1" s="1"/>
  <c r="G3128" i="1"/>
  <c r="J3128" i="1" s="1"/>
  <c r="G3127" i="1"/>
  <c r="J3127" i="1" s="1"/>
  <c r="G3126" i="1"/>
  <c r="J3126" i="1" s="1"/>
  <c r="G3125" i="1"/>
  <c r="J3125" i="1" s="1"/>
  <c r="G3124" i="1"/>
  <c r="J3124" i="1" s="1"/>
  <c r="G3123" i="1"/>
  <c r="J3123" i="1" s="1"/>
  <c r="G3122" i="1"/>
  <c r="J3122" i="1" s="1"/>
  <c r="G3121" i="1"/>
  <c r="J3121" i="1" s="1"/>
  <c r="G3120" i="1"/>
  <c r="J3120" i="1" s="1"/>
  <c r="G3119" i="1"/>
  <c r="J3119" i="1" s="1"/>
  <c r="G3118" i="1"/>
  <c r="J3118" i="1" s="1"/>
  <c r="G3117" i="1"/>
  <c r="J3117" i="1" s="1"/>
  <c r="G3116" i="1"/>
  <c r="J3116" i="1" s="1"/>
  <c r="G3115" i="1"/>
  <c r="J3115" i="1" s="1"/>
  <c r="G3114" i="1"/>
  <c r="J3114" i="1" s="1"/>
  <c r="G3113" i="1"/>
  <c r="J3113" i="1" s="1"/>
  <c r="G3112" i="1"/>
  <c r="J3112" i="1" s="1"/>
  <c r="G3111" i="1"/>
  <c r="J3111" i="1" s="1"/>
  <c r="G3110" i="1"/>
  <c r="J3110" i="1" s="1"/>
  <c r="G3109" i="1"/>
  <c r="J3109" i="1" s="1"/>
  <c r="G3108" i="1"/>
  <c r="J3108" i="1" s="1"/>
  <c r="G3107" i="1"/>
  <c r="J3107" i="1" s="1"/>
  <c r="G3106" i="1"/>
  <c r="J3106" i="1" s="1"/>
  <c r="G3105" i="1"/>
  <c r="J3105" i="1" s="1"/>
  <c r="G3104" i="1"/>
  <c r="J3104" i="1" s="1"/>
  <c r="G3103" i="1"/>
  <c r="J3103" i="1" s="1"/>
  <c r="G3102" i="1"/>
  <c r="J3102" i="1" s="1"/>
  <c r="G3101" i="1"/>
  <c r="J3101" i="1" s="1"/>
  <c r="G3100" i="1"/>
  <c r="J3100" i="1" s="1"/>
  <c r="G3099" i="1"/>
  <c r="J3099" i="1" s="1"/>
  <c r="G3098" i="1"/>
  <c r="J3098" i="1" s="1"/>
  <c r="G3097" i="1"/>
  <c r="J3097" i="1" s="1"/>
  <c r="G3096" i="1"/>
  <c r="J3096" i="1" s="1"/>
  <c r="G3095" i="1"/>
  <c r="J3095" i="1" s="1"/>
  <c r="G3094" i="1"/>
  <c r="J3094" i="1" s="1"/>
  <c r="G3093" i="1"/>
  <c r="J3093" i="1" s="1"/>
  <c r="G3092" i="1"/>
  <c r="J3092" i="1" s="1"/>
  <c r="G3091" i="1"/>
  <c r="J3091" i="1" s="1"/>
  <c r="G3090" i="1"/>
  <c r="J3090" i="1" s="1"/>
  <c r="G3089" i="1"/>
  <c r="J3089" i="1" s="1"/>
  <c r="G3088" i="1"/>
  <c r="J3088" i="1" s="1"/>
  <c r="G3087" i="1"/>
  <c r="J3087" i="1" s="1"/>
  <c r="G3086" i="1"/>
  <c r="J3086" i="1" s="1"/>
  <c r="G3085" i="1"/>
  <c r="J3085" i="1" s="1"/>
  <c r="G3084" i="1"/>
  <c r="J3084" i="1" s="1"/>
  <c r="G3083" i="1"/>
  <c r="J3083" i="1" s="1"/>
  <c r="G3082" i="1"/>
  <c r="J3082" i="1" s="1"/>
  <c r="G3081" i="1"/>
  <c r="J3081" i="1" s="1"/>
  <c r="G3080" i="1"/>
  <c r="J3080" i="1" s="1"/>
  <c r="G3079" i="1"/>
  <c r="J3079" i="1" s="1"/>
  <c r="G3078" i="1"/>
  <c r="J3078" i="1" s="1"/>
  <c r="G3077" i="1"/>
  <c r="J3077" i="1" s="1"/>
  <c r="G3076" i="1"/>
  <c r="J3076" i="1" s="1"/>
  <c r="G3075" i="1"/>
  <c r="J3075" i="1" s="1"/>
  <c r="G3074" i="1"/>
  <c r="J3074" i="1" s="1"/>
  <c r="G3073" i="1"/>
  <c r="J3073" i="1" s="1"/>
  <c r="G3072" i="1"/>
  <c r="J3072" i="1" s="1"/>
  <c r="G3071" i="1"/>
  <c r="J3071" i="1" s="1"/>
  <c r="G3070" i="1"/>
  <c r="J3070" i="1" s="1"/>
  <c r="G3069" i="1"/>
  <c r="J3069" i="1" s="1"/>
  <c r="G3068" i="1"/>
  <c r="J3068" i="1" s="1"/>
  <c r="G3067" i="1"/>
  <c r="J3067" i="1" s="1"/>
  <c r="G3066" i="1"/>
  <c r="J3066" i="1" s="1"/>
  <c r="G3065" i="1"/>
  <c r="J3065" i="1" s="1"/>
  <c r="G3064" i="1"/>
  <c r="J3064" i="1" s="1"/>
  <c r="G3063" i="1"/>
  <c r="J3063" i="1" s="1"/>
  <c r="G3062" i="1"/>
  <c r="J3062" i="1" s="1"/>
  <c r="G3061" i="1"/>
  <c r="J3061" i="1" s="1"/>
  <c r="G3060" i="1"/>
  <c r="J3060" i="1" s="1"/>
  <c r="G3059" i="1"/>
  <c r="J3059" i="1" s="1"/>
  <c r="G3058" i="1"/>
  <c r="J3058" i="1" s="1"/>
  <c r="G3057" i="1"/>
  <c r="J3057" i="1" s="1"/>
  <c r="G3056" i="1"/>
  <c r="J3056" i="1" s="1"/>
  <c r="G3055" i="1"/>
  <c r="J3055" i="1" s="1"/>
  <c r="G3054" i="1"/>
  <c r="J3054" i="1" s="1"/>
  <c r="G3053" i="1"/>
  <c r="J3053" i="1" s="1"/>
  <c r="G3052" i="1"/>
  <c r="J3052" i="1" s="1"/>
  <c r="G3051" i="1"/>
  <c r="J3051" i="1" s="1"/>
  <c r="G3050" i="1"/>
  <c r="J3050" i="1" s="1"/>
  <c r="G3049" i="1"/>
  <c r="J3049" i="1" s="1"/>
  <c r="G3048" i="1"/>
  <c r="J3048" i="1" s="1"/>
  <c r="G3047" i="1"/>
  <c r="J3047" i="1" s="1"/>
  <c r="G3046" i="1"/>
  <c r="J3046" i="1" s="1"/>
  <c r="G3045" i="1"/>
  <c r="J3045" i="1" s="1"/>
  <c r="G3044" i="1"/>
  <c r="J3044" i="1" s="1"/>
  <c r="G3043" i="1"/>
  <c r="J3043" i="1" s="1"/>
  <c r="G3042" i="1"/>
  <c r="J3042" i="1" s="1"/>
  <c r="G3041" i="1"/>
  <c r="J3041" i="1" s="1"/>
  <c r="G3040" i="1"/>
  <c r="J3040" i="1" s="1"/>
  <c r="G3039" i="1"/>
  <c r="J3039" i="1" s="1"/>
  <c r="G3038" i="1"/>
  <c r="J3038" i="1" s="1"/>
  <c r="G3037" i="1"/>
  <c r="J3037" i="1" s="1"/>
  <c r="G3036" i="1"/>
  <c r="J3036" i="1" s="1"/>
  <c r="G3035" i="1"/>
  <c r="J3035" i="1" s="1"/>
  <c r="G3034" i="1"/>
  <c r="J3034" i="1" s="1"/>
  <c r="G3033" i="1"/>
  <c r="J3033" i="1" s="1"/>
  <c r="G3032" i="1"/>
  <c r="J3032" i="1" s="1"/>
  <c r="G3031" i="1"/>
  <c r="J3031" i="1" s="1"/>
  <c r="G3030" i="1"/>
  <c r="J3030" i="1" s="1"/>
  <c r="G3029" i="1"/>
  <c r="J3029" i="1" s="1"/>
  <c r="G3028" i="1"/>
  <c r="J3028" i="1" s="1"/>
  <c r="G3027" i="1"/>
  <c r="J3027" i="1" s="1"/>
  <c r="G3026" i="1"/>
  <c r="J3026" i="1" s="1"/>
  <c r="G3025" i="1"/>
  <c r="J3025" i="1" s="1"/>
  <c r="G3024" i="1"/>
  <c r="J3024" i="1" s="1"/>
  <c r="G3023" i="1"/>
  <c r="J3023" i="1" s="1"/>
  <c r="G3022" i="1"/>
  <c r="J3022" i="1" s="1"/>
  <c r="G3021" i="1"/>
  <c r="J3021" i="1" s="1"/>
  <c r="G3020" i="1"/>
  <c r="J3020" i="1" s="1"/>
  <c r="G3019" i="1"/>
  <c r="J3019" i="1" s="1"/>
  <c r="G3018" i="1"/>
  <c r="J3018" i="1" s="1"/>
  <c r="G3017" i="1"/>
  <c r="J3017" i="1" s="1"/>
  <c r="G3016" i="1"/>
  <c r="J3016" i="1" s="1"/>
  <c r="G3015" i="1"/>
  <c r="J3015" i="1" s="1"/>
  <c r="G402" i="1"/>
  <c r="J402" i="1" s="1"/>
  <c r="G403" i="1"/>
  <c r="J403" i="1" s="1"/>
  <c r="G404" i="1"/>
  <c r="J404" i="1" s="1"/>
  <c r="G405" i="1"/>
  <c r="J405" i="1" s="1"/>
  <c r="G406" i="1"/>
  <c r="J406" i="1" s="1"/>
  <c r="G407" i="1"/>
  <c r="J407" i="1" s="1"/>
  <c r="G408" i="1"/>
  <c r="J408" i="1" s="1"/>
  <c r="G409" i="1"/>
  <c r="J409" i="1" s="1"/>
  <c r="G410" i="1"/>
  <c r="J410" i="1" s="1"/>
  <c r="G411" i="1"/>
  <c r="J411" i="1" s="1"/>
  <c r="G412" i="1"/>
  <c r="J412" i="1" s="1"/>
  <c r="G413" i="1"/>
  <c r="J413" i="1" s="1"/>
  <c r="G414" i="1"/>
  <c r="G415" i="1"/>
  <c r="J415" i="1" s="1"/>
  <c r="G416" i="1"/>
  <c r="J416" i="1" s="1"/>
  <c r="G417" i="1"/>
  <c r="J417" i="1" s="1"/>
  <c r="G418" i="1"/>
  <c r="J418" i="1" s="1"/>
  <c r="G419" i="1"/>
  <c r="J419" i="1" s="1"/>
  <c r="G420" i="1"/>
  <c r="J420" i="1" s="1"/>
  <c r="G421" i="1"/>
  <c r="J421" i="1" s="1"/>
  <c r="G422" i="1"/>
  <c r="J422" i="1" s="1"/>
  <c r="G423" i="1"/>
  <c r="J423" i="1" s="1"/>
  <c r="G424" i="1"/>
  <c r="J424" i="1" s="1"/>
  <c r="G425" i="1"/>
  <c r="J425" i="1" s="1"/>
  <c r="G426" i="1"/>
  <c r="J426" i="1" s="1"/>
  <c r="G427" i="1"/>
  <c r="J427" i="1" s="1"/>
  <c r="G428" i="1"/>
  <c r="J428" i="1" s="1"/>
  <c r="G429" i="1"/>
  <c r="J429" i="1" s="1"/>
  <c r="G430" i="1"/>
  <c r="G431" i="1"/>
  <c r="G432" i="1"/>
  <c r="J432" i="1" s="1"/>
  <c r="G433" i="1"/>
  <c r="J433" i="1" s="1"/>
  <c r="G434" i="1"/>
  <c r="J434" i="1" s="1"/>
  <c r="G435" i="1"/>
  <c r="J435" i="1" s="1"/>
  <c r="G436" i="1"/>
  <c r="J436" i="1" s="1"/>
  <c r="G437" i="1"/>
  <c r="J437" i="1" s="1"/>
  <c r="G438" i="1"/>
  <c r="J438" i="1" s="1"/>
  <c r="G439" i="1"/>
  <c r="J439" i="1" s="1"/>
  <c r="G440" i="1"/>
  <c r="J440" i="1" s="1"/>
  <c r="G441" i="1"/>
  <c r="J441" i="1" s="1"/>
  <c r="G442" i="1"/>
  <c r="J442" i="1" s="1"/>
  <c r="G443" i="1"/>
  <c r="J443" i="1" s="1"/>
  <c r="G444" i="1"/>
  <c r="J444" i="1" s="1"/>
  <c r="G445" i="1"/>
  <c r="J445" i="1" s="1"/>
  <c r="G446" i="1"/>
  <c r="G447" i="1"/>
  <c r="J447" i="1" s="1"/>
  <c r="G448" i="1"/>
  <c r="J448" i="1" s="1"/>
  <c r="G449" i="1"/>
  <c r="J449" i="1" s="1"/>
  <c r="G450" i="1"/>
  <c r="J450" i="1" s="1"/>
  <c r="G451" i="1"/>
  <c r="J451" i="1" s="1"/>
  <c r="G452" i="1"/>
  <c r="J452" i="1" s="1"/>
  <c r="G453" i="1"/>
  <c r="J453" i="1" s="1"/>
  <c r="G454" i="1"/>
  <c r="J454" i="1" s="1"/>
  <c r="G455" i="1"/>
  <c r="J455" i="1" s="1"/>
  <c r="G456" i="1"/>
  <c r="J456" i="1" s="1"/>
  <c r="G457" i="1"/>
  <c r="J457" i="1" s="1"/>
  <c r="G458" i="1"/>
  <c r="J458" i="1" s="1"/>
  <c r="G459" i="1"/>
  <c r="J459" i="1" s="1"/>
  <c r="G460" i="1"/>
  <c r="J460" i="1" s="1"/>
  <c r="G461" i="1"/>
  <c r="J461" i="1" s="1"/>
  <c r="G462" i="1"/>
  <c r="G463" i="1"/>
  <c r="G464" i="1"/>
  <c r="J464" i="1" s="1"/>
  <c r="G465" i="1"/>
  <c r="J465" i="1" s="1"/>
  <c r="G466" i="1"/>
  <c r="J466" i="1" s="1"/>
  <c r="G467" i="1"/>
  <c r="J467" i="1" s="1"/>
  <c r="G468" i="1"/>
  <c r="J468" i="1" s="1"/>
  <c r="G469" i="1"/>
  <c r="J469" i="1" s="1"/>
  <c r="G470" i="1"/>
  <c r="J470" i="1" s="1"/>
  <c r="G471" i="1"/>
  <c r="J471" i="1" s="1"/>
  <c r="G472" i="1"/>
  <c r="J472" i="1" s="1"/>
  <c r="G473" i="1"/>
  <c r="J473" i="1" s="1"/>
  <c r="G474" i="1"/>
  <c r="J474" i="1" s="1"/>
  <c r="G475" i="1"/>
  <c r="J475" i="1" s="1"/>
  <c r="G476" i="1"/>
  <c r="J476" i="1" s="1"/>
  <c r="G477" i="1"/>
  <c r="J477" i="1" s="1"/>
  <c r="G478" i="1"/>
  <c r="G479" i="1"/>
  <c r="J479" i="1" s="1"/>
  <c r="G480" i="1"/>
  <c r="J480" i="1" s="1"/>
  <c r="G481" i="1"/>
  <c r="J481" i="1" s="1"/>
  <c r="G482" i="1"/>
  <c r="J482" i="1" s="1"/>
  <c r="G483" i="1"/>
  <c r="J483" i="1" s="1"/>
  <c r="G484" i="1"/>
  <c r="J484" i="1" s="1"/>
  <c r="G485" i="1"/>
  <c r="J485" i="1" s="1"/>
  <c r="G486" i="1"/>
  <c r="J486" i="1" s="1"/>
  <c r="G487" i="1"/>
  <c r="J487" i="1" s="1"/>
  <c r="G488" i="1"/>
  <c r="J488" i="1" s="1"/>
  <c r="G489" i="1"/>
  <c r="J489" i="1" s="1"/>
  <c r="G490" i="1"/>
  <c r="J490" i="1" s="1"/>
  <c r="G491" i="1"/>
  <c r="J491" i="1" s="1"/>
  <c r="G492" i="1"/>
  <c r="J492" i="1" s="1"/>
  <c r="G493" i="1"/>
  <c r="J493" i="1" s="1"/>
  <c r="G494" i="1"/>
  <c r="G495" i="1"/>
  <c r="J495" i="1" s="1"/>
  <c r="G496" i="1"/>
  <c r="J496" i="1" s="1"/>
  <c r="G497" i="1"/>
  <c r="J497" i="1" s="1"/>
  <c r="G498" i="1"/>
  <c r="J498" i="1" s="1"/>
  <c r="G499" i="1"/>
  <c r="J499" i="1" s="1"/>
  <c r="G500" i="1"/>
  <c r="J500" i="1" s="1"/>
  <c r="G501" i="1"/>
  <c r="J501" i="1" s="1"/>
  <c r="G502" i="1"/>
  <c r="J502" i="1" s="1"/>
  <c r="G503" i="1"/>
  <c r="J503" i="1" s="1"/>
  <c r="G504" i="1"/>
  <c r="J504" i="1" s="1"/>
  <c r="G505" i="1"/>
  <c r="J505" i="1" s="1"/>
  <c r="G506" i="1"/>
  <c r="J506" i="1" s="1"/>
  <c r="G507" i="1"/>
  <c r="J507" i="1" s="1"/>
  <c r="G508" i="1"/>
  <c r="J508" i="1" s="1"/>
  <c r="G509" i="1"/>
  <c r="J509" i="1" s="1"/>
  <c r="G510" i="1"/>
  <c r="G511" i="1"/>
  <c r="G512" i="1"/>
  <c r="J512" i="1" s="1"/>
  <c r="G513" i="1"/>
  <c r="J513" i="1" s="1"/>
  <c r="G514" i="1"/>
  <c r="J514" i="1" s="1"/>
  <c r="G515" i="1"/>
  <c r="J515" i="1" s="1"/>
  <c r="G516" i="1"/>
  <c r="J516" i="1" s="1"/>
  <c r="G517" i="1"/>
  <c r="J517" i="1" s="1"/>
  <c r="G518" i="1"/>
  <c r="J518" i="1" s="1"/>
  <c r="G519" i="1"/>
  <c r="J519" i="1" s="1"/>
  <c r="G520" i="1"/>
  <c r="J520" i="1" s="1"/>
  <c r="G521" i="1"/>
  <c r="J521" i="1" s="1"/>
  <c r="G522" i="1"/>
  <c r="J522" i="1" s="1"/>
  <c r="G523" i="1"/>
  <c r="J523" i="1" s="1"/>
  <c r="G524" i="1"/>
  <c r="J524" i="1" s="1"/>
  <c r="G525" i="1"/>
  <c r="J525" i="1" s="1"/>
  <c r="G526" i="1"/>
  <c r="G527" i="1"/>
  <c r="J527" i="1" s="1"/>
  <c r="G528" i="1"/>
  <c r="J528" i="1" s="1"/>
  <c r="G529" i="1"/>
  <c r="J529" i="1" s="1"/>
  <c r="G530" i="1"/>
  <c r="J530" i="1" s="1"/>
  <c r="G531" i="1"/>
  <c r="J531" i="1" s="1"/>
  <c r="G532" i="1"/>
  <c r="J532" i="1" s="1"/>
  <c r="G533" i="1"/>
  <c r="J533" i="1" s="1"/>
  <c r="G534" i="1"/>
  <c r="J534" i="1" s="1"/>
  <c r="G535" i="1"/>
  <c r="J535" i="1" s="1"/>
  <c r="G536" i="1"/>
  <c r="J536" i="1" s="1"/>
  <c r="G537" i="1"/>
  <c r="J537" i="1" s="1"/>
  <c r="G538" i="1"/>
  <c r="J538" i="1" s="1"/>
  <c r="G539" i="1"/>
  <c r="J539" i="1" s="1"/>
  <c r="G540" i="1"/>
  <c r="J540" i="1" s="1"/>
  <c r="G541" i="1"/>
  <c r="J541" i="1" s="1"/>
  <c r="G542" i="1"/>
  <c r="G543" i="1"/>
  <c r="G544" i="1"/>
  <c r="J544" i="1" s="1"/>
  <c r="G545" i="1"/>
  <c r="J545" i="1" s="1"/>
  <c r="G546" i="1"/>
  <c r="J546" i="1" s="1"/>
  <c r="G547" i="1"/>
  <c r="J547" i="1" s="1"/>
  <c r="G548" i="1"/>
  <c r="J548" i="1" s="1"/>
  <c r="G549" i="1"/>
  <c r="J549" i="1" s="1"/>
  <c r="G550" i="1"/>
  <c r="J550" i="1" s="1"/>
  <c r="G551" i="1"/>
  <c r="J551" i="1" s="1"/>
  <c r="G552" i="1"/>
  <c r="J552" i="1" s="1"/>
  <c r="G553" i="1"/>
  <c r="J553" i="1" s="1"/>
  <c r="G554" i="1"/>
  <c r="J554" i="1" s="1"/>
  <c r="G555" i="1"/>
  <c r="J555" i="1" s="1"/>
  <c r="G556" i="1"/>
  <c r="J556" i="1" s="1"/>
  <c r="G557" i="1"/>
  <c r="J557" i="1" s="1"/>
  <c r="G558" i="1"/>
  <c r="G559" i="1"/>
  <c r="J559" i="1" s="1"/>
  <c r="G560" i="1"/>
  <c r="J560" i="1" s="1"/>
  <c r="G561" i="1"/>
  <c r="J561" i="1" s="1"/>
  <c r="G562" i="1"/>
  <c r="J562" i="1" s="1"/>
  <c r="G563" i="1"/>
  <c r="J563" i="1" s="1"/>
  <c r="G564" i="1"/>
  <c r="J564" i="1" s="1"/>
  <c r="G565" i="1"/>
  <c r="J565" i="1" s="1"/>
  <c r="G566" i="1"/>
  <c r="J566" i="1" s="1"/>
  <c r="G567" i="1"/>
  <c r="J567" i="1" s="1"/>
  <c r="G568" i="1"/>
  <c r="J568" i="1" s="1"/>
  <c r="G569" i="1"/>
  <c r="J569" i="1" s="1"/>
  <c r="G570" i="1"/>
  <c r="J570" i="1" s="1"/>
  <c r="G571" i="1"/>
  <c r="J571" i="1" s="1"/>
  <c r="J414" i="1"/>
  <c r="J430" i="1"/>
  <c r="J431" i="1"/>
  <c r="J446" i="1"/>
  <c r="J462" i="1"/>
  <c r="J463" i="1"/>
  <c r="J478" i="1"/>
  <c r="J494" i="1"/>
  <c r="J510" i="1"/>
  <c r="J511" i="1"/>
  <c r="J526" i="1"/>
  <c r="J542" i="1"/>
  <c r="J543" i="1"/>
  <c r="J558" i="1"/>
  <c r="G395" i="1"/>
  <c r="J395" i="1" s="1"/>
  <c r="G396" i="1"/>
  <c r="J396" i="1" s="1"/>
  <c r="G397" i="1"/>
  <c r="J397" i="1" s="1"/>
  <c r="G398" i="1"/>
  <c r="J398" i="1" s="1"/>
  <c r="G399" i="1"/>
  <c r="J399" i="1" s="1"/>
  <c r="G400" i="1"/>
  <c r="J400" i="1" s="1"/>
  <c r="G389" i="1"/>
  <c r="J389" i="1" s="1"/>
  <c r="G390" i="1"/>
  <c r="J390" i="1" s="1"/>
  <c r="G391" i="1"/>
  <c r="J391" i="1" s="1"/>
  <c r="G392" i="1"/>
  <c r="J392" i="1" s="1"/>
  <c r="G393" i="1"/>
  <c r="J393" i="1" s="1"/>
  <c r="T7778" i="1" l="1"/>
  <c r="T7777" i="1"/>
  <c r="T7776" i="1"/>
  <c r="T7775" i="1"/>
  <c r="T7774" i="1"/>
  <c r="T7773" i="1"/>
  <c r="T7772" i="1"/>
  <c r="T7771" i="1"/>
  <c r="T7770" i="1"/>
  <c r="T7769" i="1"/>
  <c r="T7768" i="1"/>
  <c r="T7767" i="1"/>
  <c r="T7766" i="1"/>
  <c r="T7765" i="1"/>
  <c r="T7764" i="1"/>
  <c r="T7763" i="1"/>
  <c r="T7762" i="1"/>
  <c r="T7761" i="1"/>
  <c r="T7760" i="1"/>
  <c r="T7759" i="1"/>
  <c r="T7758" i="1"/>
  <c r="T7757" i="1"/>
  <c r="T7756" i="1"/>
  <c r="T7755" i="1"/>
  <c r="T7754" i="1"/>
  <c r="T7753" i="1"/>
  <c r="T7752" i="1"/>
  <c r="T7751" i="1"/>
  <c r="T7750" i="1"/>
  <c r="T7749" i="1"/>
  <c r="T7748" i="1"/>
  <c r="T7747" i="1"/>
  <c r="T7746" i="1"/>
  <c r="T7745" i="1"/>
  <c r="T7744" i="1"/>
  <c r="T7743" i="1"/>
  <c r="T7742" i="1"/>
  <c r="T7741" i="1"/>
  <c r="T7740" i="1"/>
  <c r="T7739" i="1"/>
  <c r="T7738" i="1"/>
  <c r="T7737" i="1"/>
  <c r="T7736" i="1"/>
  <c r="T7735" i="1"/>
  <c r="T7734" i="1"/>
  <c r="T7733" i="1"/>
  <c r="T7732" i="1"/>
  <c r="T7731" i="1"/>
  <c r="T7730" i="1"/>
  <c r="T7729" i="1"/>
  <c r="T7728" i="1"/>
  <c r="T7727" i="1"/>
  <c r="T7726" i="1"/>
  <c r="T7725" i="1"/>
  <c r="T7724" i="1"/>
  <c r="T7723" i="1"/>
  <c r="T7722" i="1"/>
  <c r="T7721" i="1"/>
  <c r="T7720" i="1"/>
  <c r="T7719" i="1"/>
  <c r="T7718" i="1"/>
  <c r="T7717" i="1"/>
  <c r="T7716" i="1"/>
  <c r="T7715" i="1"/>
  <c r="T7714" i="1"/>
  <c r="T7713" i="1"/>
  <c r="T7712" i="1"/>
  <c r="T7711" i="1"/>
  <c r="T7710" i="1"/>
  <c r="T7709" i="1"/>
  <c r="T7708" i="1"/>
  <c r="T7707" i="1"/>
  <c r="T7706" i="1"/>
  <c r="T7705" i="1"/>
  <c r="T7704" i="1"/>
  <c r="T7703" i="1"/>
  <c r="T7702" i="1"/>
  <c r="T7701" i="1"/>
  <c r="T7700" i="1"/>
  <c r="T7699" i="1"/>
  <c r="T7698" i="1"/>
  <c r="T7697" i="1"/>
  <c r="T7696" i="1"/>
  <c r="T7695" i="1"/>
  <c r="T7694" i="1"/>
  <c r="T7693" i="1"/>
  <c r="T7692" i="1"/>
  <c r="T7691" i="1"/>
  <c r="T7690" i="1"/>
  <c r="T7689" i="1"/>
  <c r="T7688" i="1"/>
  <c r="T7687" i="1"/>
  <c r="T7686" i="1"/>
  <c r="T7685" i="1"/>
  <c r="T7684" i="1"/>
  <c r="T7683" i="1"/>
  <c r="T7682" i="1"/>
  <c r="T7681" i="1"/>
  <c r="T7680" i="1"/>
  <c r="T7679" i="1"/>
  <c r="T7678" i="1"/>
  <c r="T7677" i="1"/>
  <c r="T7676" i="1"/>
  <c r="T7675" i="1"/>
  <c r="T7674" i="1"/>
  <c r="T7673" i="1"/>
  <c r="T7672" i="1"/>
  <c r="T7671" i="1"/>
  <c r="T7670" i="1"/>
  <c r="T7669" i="1"/>
  <c r="T7668" i="1"/>
  <c r="T7667" i="1"/>
  <c r="T7666" i="1"/>
  <c r="T7665" i="1"/>
  <c r="T7664" i="1"/>
  <c r="T7663" i="1"/>
  <c r="T7662" i="1"/>
  <c r="T7661" i="1"/>
  <c r="T7660" i="1"/>
  <c r="T7659" i="1"/>
  <c r="T7658" i="1"/>
  <c r="T7657" i="1"/>
  <c r="T7656" i="1"/>
  <c r="T7655" i="1"/>
  <c r="T7654" i="1"/>
  <c r="T7653" i="1"/>
  <c r="T7652" i="1"/>
  <c r="T7651" i="1"/>
  <c r="T7650" i="1"/>
  <c r="T7649" i="1"/>
  <c r="T7648" i="1"/>
  <c r="T7647" i="1"/>
  <c r="T7646" i="1"/>
  <c r="T7645" i="1"/>
  <c r="T7644" i="1"/>
  <c r="T7643" i="1"/>
  <c r="T7642" i="1"/>
  <c r="T7641" i="1"/>
  <c r="T7640" i="1"/>
  <c r="T7639" i="1"/>
  <c r="T7638" i="1"/>
  <c r="T7637" i="1"/>
  <c r="T7636" i="1"/>
  <c r="T7635" i="1"/>
  <c r="T7634" i="1"/>
  <c r="T7633" i="1"/>
  <c r="T7632" i="1"/>
  <c r="T7631" i="1"/>
  <c r="T7630" i="1"/>
  <c r="T7629" i="1"/>
  <c r="T7628" i="1"/>
  <c r="T7627" i="1"/>
  <c r="T7626" i="1"/>
  <c r="T7625" i="1"/>
  <c r="T7624" i="1"/>
  <c r="T7623" i="1"/>
  <c r="T7622" i="1"/>
  <c r="T7621" i="1"/>
  <c r="T7620" i="1"/>
  <c r="T7619" i="1"/>
  <c r="T7618" i="1"/>
  <c r="T7617" i="1"/>
  <c r="T7616" i="1"/>
  <c r="T7615" i="1"/>
  <c r="T7614" i="1"/>
  <c r="T7613" i="1"/>
  <c r="T7612" i="1"/>
  <c r="T7611" i="1"/>
  <c r="T7610" i="1"/>
  <c r="T7609" i="1"/>
  <c r="T7608" i="1"/>
  <c r="T7607" i="1"/>
  <c r="T7606" i="1"/>
  <c r="T7605" i="1"/>
  <c r="T7604" i="1"/>
  <c r="T7603" i="1"/>
  <c r="T7602" i="1"/>
  <c r="T7601" i="1"/>
  <c r="T7600" i="1"/>
  <c r="T7599" i="1"/>
  <c r="T7598" i="1"/>
  <c r="T7597" i="1"/>
  <c r="T7596" i="1"/>
  <c r="T7595" i="1"/>
  <c r="T7594" i="1"/>
  <c r="T7593" i="1"/>
  <c r="T7592" i="1"/>
  <c r="T7591" i="1"/>
  <c r="T7590" i="1"/>
  <c r="T7589" i="1"/>
  <c r="T7588" i="1"/>
  <c r="T7587" i="1"/>
  <c r="T7586" i="1"/>
  <c r="T7585" i="1"/>
  <c r="T7584" i="1"/>
  <c r="T7583" i="1"/>
  <c r="T7582" i="1"/>
  <c r="T7581" i="1"/>
  <c r="T7580" i="1"/>
  <c r="T7579" i="1"/>
  <c r="T7578" i="1"/>
  <c r="T7577" i="1"/>
  <c r="T7576" i="1"/>
  <c r="T7575" i="1"/>
  <c r="T7574" i="1"/>
  <c r="T7573" i="1"/>
  <c r="T7572" i="1"/>
  <c r="T7571" i="1"/>
  <c r="T7570" i="1"/>
  <c r="T7569" i="1"/>
  <c r="T7568" i="1"/>
  <c r="T7567" i="1"/>
  <c r="T7566" i="1"/>
  <c r="T7565" i="1"/>
  <c r="T7564" i="1"/>
  <c r="T7563" i="1"/>
  <c r="T7562" i="1"/>
  <c r="T7561" i="1"/>
  <c r="T7560" i="1"/>
  <c r="T7559" i="1"/>
  <c r="T7558" i="1"/>
  <c r="T7557" i="1"/>
  <c r="T7556" i="1"/>
  <c r="T7555" i="1"/>
  <c r="T7554" i="1"/>
  <c r="T7553" i="1"/>
  <c r="T7552" i="1"/>
  <c r="T7551" i="1"/>
  <c r="T7550" i="1"/>
  <c r="T7549" i="1"/>
  <c r="T7548" i="1"/>
  <c r="T7547" i="1"/>
  <c r="T7546" i="1"/>
  <c r="T7545" i="1"/>
  <c r="T7544" i="1"/>
  <c r="T7543" i="1"/>
  <c r="T7542" i="1"/>
  <c r="T7541" i="1"/>
  <c r="T7540" i="1"/>
  <c r="T7539" i="1"/>
  <c r="T7538" i="1"/>
  <c r="T7537" i="1"/>
  <c r="T7536" i="1"/>
  <c r="T7535" i="1"/>
  <c r="T7534" i="1"/>
  <c r="T7533" i="1"/>
  <c r="T7532" i="1"/>
  <c r="T7531" i="1"/>
  <c r="T7530" i="1"/>
  <c r="T7529" i="1"/>
  <c r="T7528" i="1"/>
  <c r="T7527" i="1"/>
  <c r="T7526" i="1"/>
  <c r="T7525" i="1"/>
  <c r="T7524" i="1"/>
  <c r="T7523" i="1"/>
  <c r="T7522" i="1"/>
  <c r="T7521" i="1"/>
  <c r="T7520" i="1"/>
  <c r="T7519" i="1"/>
  <c r="T7518" i="1"/>
  <c r="T7517" i="1"/>
  <c r="T7516" i="1"/>
  <c r="T7515" i="1"/>
  <c r="T7514" i="1"/>
  <c r="T7513" i="1"/>
  <c r="T7512" i="1"/>
  <c r="T7511" i="1"/>
  <c r="T7510" i="1"/>
  <c r="T7509" i="1"/>
  <c r="T7508" i="1"/>
  <c r="T7507" i="1"/>
  <c r="T7506" i="1"/>
  <c r="T7505" i="1"/>
  <c r="T7504" i="1"/>
  <c r="T7503" i="1"/>
  <c r="T7502" i="1"/>
  <c r="T7501" i="1"/>
  <c r="T7500" i="1"/>
  <c r="T7499" i="1"/>
  <c r="T7498" i="1"/>
  <c r="T7497" i="1"/>
  <c r="T7496" i="1"/>
  <c r="T7495" i="1"/>
  <c r="T7494" i="1"/>
  <c r="T7493" i="1"/>
  <c r="T7492" i="1"/>
  <c r="T7491" i="1"/>
  <c r="T7490" i="1"/>
  <c r="T7489" i="1"/>
  <c r="T7488" i="1"/>
  <c r="T7487" i="1"/>
  <c r="T7486" i="1"/>
  <c r="T7485" i="1"/>
  <c r="T7484" i="1"/>
  <c r="T7483" i="1"/>
  <c r="T7482" i="1"/>
  <c r="T7481" i="1"/>
  <c r="T7480" i="1"/>
  <c r="T7479" i="1"/>
  <c r="T7478" i="1"/>
  <c r="T7477" i="1"/>
  <c r="T7476" i="1"/>
  <c r="T7475" i="1"/>
  <c r="T7474" i="1"/>
  <c r="T7473" i="1"/>
  <c r="T7472" i="1"/>
  <c r="T7471" i="1"/>
  <c r="T7470" i="1"/>
  <c r="T7469" i="1"/>
  <c r="T7468" i="1"/>
  <c r="T7467" i="1"/>
  <c r="T7466" i="1"/>
  <c r="T7465" i="1"/>
  <c r="T7464" i="1"/>
  <c r="T7463" i="1"/>
  <c r="T7462" i="1"/>
  <c r="T7461" i="1"/>
  <c r="T7460" i="1"/>
  <c r="T7459" i="1"/>
  <c r="T7458" i="1"/>
  <c r="T7457" i="1"/>
  <c r="T7456" i="1"/>
  <c r="T7455" i="1"/>
  <c r="T7454" i="1"/>
  <c r="T7453" i="1"/>
  <c r="T7452" i="1"/>
  <c r="T7451" i="1"/>
  <c r="T7450" i="1"/>
  <c r="T7449" i="1"/>
  <c r="T7448" i="1"/>
  <c r="T7447" i="1"/>
  <c r="T7446" i="1"/>
  <c r="T7445" i="1"/>
  <c r="T7444" i="1"/>
  <c r="T7443" i="1"/>
  <c r="T7442" i="1"/>
  <c r="T7441" i="1"/>
  <c r="T7440" i="1"/>
  <c r="T7439" i="1"/>
  <c r="T7438" i="1"/>
  <c r="T7437" i="1"/>
  <c r="T7436" i="1"/>
  <c r="T7435" i="1"/>
  <c r="T7434" i="1"/>
  <c r="T7433" i="1"/>
  <c r="T7432" i="1"/>
  <c r="T7431" i="1"/>
  <c r="T7430" i="1"/>
  <c r="T7429" i="1"/>
  <c r="T7428" i="1"/>
  <c r="T7427" i="1"/>
  <c r="T7426" i="1"/>
  <c r="T7425" i="1"/>
  <c r="T7424" i="1"/>
  <c r="T7423" i="1"/>
  <c r="T7422" i="1"/>
  <c r="T7421" i="1"/>
  <c r="T7420" i="1"/>
  <c r="T7419" i="1"/>
  <c r="T7418" i="1"/>
  <c r="T7417" i="1"/>
  <c r="T7416" i="1"/>
  <c r="T7415" i="1"/>
  <c r="T7414" i="1"/>
  <c r="T7413" i="1"/>
  <c r="T7412" i="1"/>
  <c r="T7411" i="1"/>
  <c r="T7410" i="1"/>
  <c r="T7409" i="1"/>
  <c r="T7408" i="1"/>
  <c r="T7407" i="1"/>
  <c r="T7406" i="1"/>
  <c r="T7405" i="1"/>
  <c r="T7404" i="1"/>
  <c r="T7403" i="1"/>
  <c r="T7402" i="1"/>
  <c r="T7401" i="1"/>
  <c r="T7400" i="1"/>
  <c r="T7399" i="1"/>
  <c r="T7398" i="1"/>
  <c r="T7397" i="1"/>
  <c r="T7396" i="1"/>
  <c r="T7395" i="1"/>
  <c r="T7394" i="1"/>
  <c r="T7393" i="1"/>
  <c r="T7392" i="1"/>
  <c r="T7391" i="1"/>
  <c r="T7390" i="1"/>
  <c r="T7389" i="1"/>
  <c r="T7388" i="1"/>
  <c r="T7387" i="1"/>
  <c r="T7386" i="1"/>
  <c r="T7385" i="1"/>
  <c r="T7384" i="1"/>
  <c r="T7383" i="1"/>
  <c r="T7382" i="1"/>
  <c r="T7381" i="1"/>
  <c r="T7380" i="1"/>
  <c r="T7379" i="1"/>
  <c r="T7378" i="1"/>
  <c r="T7377" i="1"/>
  <c r="T7376" i="1"/>
  <c r="T7375" i="1"/>
  <c r="T7374" i="1"/>
  <c r="T7373" i="1"/>
  <c r="T7372" i="1"/>
  <c r="T7371" i="1"/>
  <c r="T7370" i="1"/>
  <c r="T7369" i="1"/>
  <c r="T7368" i="1"/>
  <c r="T7367" i="1"/>
  <c r="T7366" i="1"/>
  <c r="T7365" i="1"/>
  <c r="T7364" i="1"/>
  <c r="T7363" i="1"/>
  <c r="T7362" i="1"/>
  <c r="T7361" i="1"/>
  <c r="T7360" i="1"/>
  <c r="T7359" i="1"/>
  <c r="T7358" i="1"/>
  <c r="T7357" i="1"/>
  <c r="T7356" i="1"/>
  <c r="T7355" i="1"/>
  <c r="T7354" i="1"/>
  <c r="T7353" i="1"/>
  <c r="T7352" i="1"/>
  <c r="T7351" i="1"/>
  <c r="T7350" i="1"/>
  <c r="T7349" i="1"/>
  <c r="T7348" i="1"/>
  <c r="T7347" i="1"/>
  <c r="T7346" i="1"/>
  <c r="T7345" i="1"/>
  <c r="T7344" i="1"/>
  <c r="T7343" i="1"/>
  <c r="T7342" i="1"/>
  <c r="T7341" i="1"/>
  <c r="T7340" i="1"/>
  <c r="T7339" i="1"/>
  <c r="T7338" i="1"/>
  <c r="T7337" i="1"/>
  <c r="T7336" i="1"/>
  <c r="T7335" i="1"/>
  <c r="T7334" i="1"/>
  <c r="T7333" i="1"/>
  <c r="T7332" i="1"/>
  <c r="T7331" i="1"/>
  <c r="T7330" i="1"/>
  <c r="T7329" i="1"/>
  <c r="T7328" i="1"/>
  <c r="T7327" i="1"/>
  <c r="T7326" i="1"/>
  <c r="T7325" i="1"/>
  <c r="T7324" i="1"/>
  <c r="T7323" i="1"/>
  <c r="T7322" i="1"/>
  <c r="T7321" i="1"/>
  <c r="T7320" i="1"/>
  <c r="T7319" i="1"/>
  <c r="T7318" i="1"/>
  <c r="T7317" i="1"/>
  <c r="T7316" i="1"/>
  <c r="T7315" i="1"/>
  <c r="T7314" i="1"/>
  <c r="T7313" i="1"/>
  <c r="T7312" i="1"/>
  <c r="T7311" i="1"/>
  <c r="T7310" i="1"/>
  <c r="T7309" i="1"/>
  <c r="T7308" i="1"/>
  <c r="T7307" i="1"/>
  <c r="T7306" i="1"/>
  <c r="T7305" i="1"/>
  <c r="T7304" i="1"/>
  <c r="T7303" i="1"/>
  <c r="T7302" i="1"/>
  <c r="T7301" i="1"/>
  <c r="T7300" i="1"/>
  <c r="T7299" i="1"/>
  <c r="T7298" i="1"/>
  <c r="T7297" i="1"/>
  <c r="T7296" i="1"/>
  <c r="T7295" i="1"/>
  <c r="T7294" i="1"/>
  <c r="T7293" i="1"/>
  <c r="T7292" i="1"/>
  <c r="T7291" i="1"/>
  <c r="T7290" i="1"/>
  <c r="T7289" i="1"/>
  <c r="T7288" i="1"/>
  <c r="T7287" i="1"/>
  <c r="T7286" i="1"/>
  <c r="T7285" i="1"/>
  <c r="T7284" i="1"/>
  <c r="T7283" i="1"/>
  <c r="T7282" i="1"/>
  <c r="T7281" i="1"/>
  <c r="T7280" i="1"/>
  <c r="T7279" i="1"/>
  <c r="T7278" i="1"/>
  <c r="T7277" i="1"/>
  <c r="T7276" i="1"/>
  <c r="T7275" i="1"/>
  <c r="T7274" i="1"/>
  <c r="T7273" i="1"/>
  <c r="T7272" i="1"/>
  <c r="T7271" i="1"/>
  <c r="T7270" i="1"/>
  <c r="T7269" i="1"/>
  <c r="T7268" i="1"/>
  <c r="T7267" i="1"/>
  <c r="T7266" i="1"/>
  <c r="T7265" i="1"/>
  <c r="T7264" i="1"/>
  <c r="T7263" i="1"/>
  <c r="T7262" i="1"/>
  <c r="T7261" i="1"/>
  <c r="T7260" i="1"/>
  <c r="T7259" i="1"/>
  <c r="T7258" i="1"/>
  <c r="T7257" i="1"/>
  <c r="T7256" i="1"/>
  <c r="T7255" i="1"/>
  <c r="T7254" i="1"/>
  <c r="T7253" i="1"/>
  <c r="T7252" i="1"/>
  <c r="T7251" i="1"/>
  <c r="T7250" i="1"/>
  <c r="T7249" i="1"/>
  <c r="T7248" i="1"/>
  <c r="T7247" i="1"/>
  <c r="T7246" i="1"/>
  <c r="T7245" i="1"/>
  <c r="T7244" i="1"/>
  <c r="T7243" i="1"/>
  <c r="T7242" i="1"/>
  <c r="T7241" i="1"/>
  <c r="T7240" i="1"/>
  <c r="T7239" i="1"/>
  <c r="T7238" i="1"/>
  <c r="T7237" i="1"/>
  <c r="T7236" i="1"/>
  <c r="T7235" i="1"/>
  <c r="T7234" i="1"/>
  <c r="T7233" i="1"/>
  <c r="T7232" i="1"/>
  <c r="T7231" i="1"/>
  <c r="T7230" i="1"/>
  <c r="T7229" i="1"/>
  <c r="T7228" i="1"/>
  <c r="T7227" i="1"/>
  <c r="T7226" i="1"/>
  <c r="T7225" i="1"/>
  <c r="T7224" i="1"/>
  <c r="T7223" i="1"/>
  <c r="T7222" i="1"/>
  <c r="T7221" i="1"/>
  <c r="T7220" i="1"/>
  <c r="T7219" i="1"/>
  <c r="T7218" i="1"/>
  <c r="T7217" i="1"/>
  <c r="T7216" i="1"/>
  <c r="T7215" i="1"/>
  <c r="T7214" i="1"/>
  <c r="T7213" i="1"/>
  <c r="T7212" i="1"/>
  <c r="T7211" i="1"/>
  <c r="T7210" i="1"/>
  <c r="T7209" i="1"/>
  <c r="T7208" i="1"/>
  <c r="T7207" i="1"/>
  <c r="T7206" i="1"/>
  <c r="T7205" i="1"/>
  <c r="T7204" i="1"/>
  <c r="T7203" i="1"/>
  <c r="T7202" i="1"/>
  <c r="T7201" i="1"/>
  <c r="T7200" i="1"/>
  <c r="T7199" i="1"/>
  <c r="T7198" i="1"/>
  <c r="T7197" i="1"/>
  <c r="T7196" i="1"/>
  <c r="T7195" i="1"/>
  <c r="T7194" i="1"/>
  <c r="T7193" i="1"/>
  <c r="T7192" i="1"/>
  <c r="T7191" i="1"/>
  <c r="T7190" i="1"/>
  <c r="T7189" i="1"/>
  <c r="T7188" i="1"/>
  <c r="T7187" i="1"/>
  <c r="T7186" i="1"/>
  <c r="T7185" i="1"/>
  <c r="T7184" i="1"/>
  <c r="T7183" i="1"/>
  <c r="T7182" i="1"/>
  <c r="T7181" i="1"/>
  <c r="T7180" i="1"/>
  <c r="T7179" i="1"/>
  <c r="T7178" i="1"/>
  <c r="T7177" i="1"/>
  <c r="T7176" i="1"/>
  <c r="T7175" i="1"/>
  <c r="T7174" i="1"/>
  <c r="T7173" i="1"/>
  <c r="T7172" i="1"/>
  <c r="T7171" i="1"/>
  <c r="T7170" i="1"/>
  <c r="T7169" i="1"/>
  <c r="T7168" i="1"/>
  <c r="T7167" i="1"/>
  <c r="T7166" i="1"/>
  <c r="T7165" i="1"/>
  <c r="T7164" i="1"/>
  <c r="T7163" i="1"/>
  <c r="T7162" i="1"/>
  <c r="T7161" i="1"/>
  <c r="T7160" i="1"/>
  <c r="T7159" i="1"/>
  <c r="T7158" i="1"/>
  <c r="T7157" i="1"/>
  <c r="T7156" i="1"/>
  <c r="T7155" i="1"/>
  <c r="T7154" i="1"/>
  <c r="T7153" i="1"/>
  <c r="T7152" i="1"/>
  <c r="T7151" i="1"/>
  <c r="T7150" i="1"/>
  <c r="T7149" i="1"/>
  <c r="T7148" i="1"/>
  <c r="T7147" i="1"/>
  <c r="T7146" i="1"/>
  <c r="T7145" i="1"/>
  <c r="T7144" i="1"/>
  <c r="T7143" i="1"/>
  <c r="T7142" i="1"/>
  <c r="T7141" i="1"/>
  <c r="T7140" i="1"/>
  <c r="T7139" i="1"/>
  <c r="T7138" i="1"/>
  <c r="T7137" i="1"/>
  <c r="T7136" i="1"/>
  <c r="T7135" i="1"/>
  <c r="T7134" i="1"/>
  <c r="T7133" i="1"/>
  <c r="T7132" i="1"/>
  <c r="T7131" i="1"/>
  <c r="T7130" i="1"/>
  <c r="T7129" i="1"/>
  <c r="T7128" i="1"/>
  <c r="T7127" i="1"/>
  <c r="T7126" i="1"/>
  <c r="T7125" i="1"/>
  <c r="T7124" i="1"/>
  <c r="T7123" i="1"/>
  <c r="T7122" i="1"/>
  <c r="T7121" i="1"/>
  <c r="T7120" i="1"/>
  <c r="T7119" i="1"/>
  <c r="T7118" i="1"/>
  <c r="T7117" i="1"/>
  <c r="T7116" i="1"/>
  <c r="T7115" i="1"/>
  <c r="T7114" i="1"/>
  <c r="T7113" i="1"/>
  <c r="T7112" i="1"/>
  <c r="T7111" i="1"/>
  <c r="T7110" i="1"/>
  <c r="T7109" i="1"/>
  <c r="T7108" i="1"/>
  <c r="T7107" i="1"/>
  <c r="T7106" i="1"/>
  <c r="T7105" i="1"/>
  <c r="T7104" i="1"/>
  <c r="T7103" i="1"/>
  <c r="T7102" i="1"/>
  <c r="T7101" i="1"/>
  <c r="T7100" i="1"/>
  <c r="T7099" i="1"/>
  <c r="T7098" i="1"/>
  <c r="T7097" i="1"/>
  <c r="T7096" i="1"/>
  <c r="T7095" i="1"/>
  <c r="T7094" i="1"/>
  <c r="T7093" i="1"/>
  <c r="T7092" i="1"/>
  <c r="T7091" i="1"/>
  <c r="T7090" i="1"/>
  <c r="T7089" i="1"/>
  <c r="T7088" i="1"/>
  <c r="T7087" i="1"/>
  <c r="T7086" i="1"/>
  <c r="T7085" i="1"/>
  <c r="T7084" i="1"/>
  <c r="T7083" i="1"/>
  <c r="T7082" i="1"/>
  <c r="T7081" i="1"/>
  <c r="T7080" i="1"/>
  <c r="T7079" i="1"/>
  <c r="T7078" i="1"/>
  <c r="T7077" i="1"/>
  <c r="T7076" i="1"/>
  <c r="T7075" i="1"/>
  <c r="T7074" i="1"/>
  <c r="T7073" i="1"/>
  <c r="T7072" i="1"/>
  <c r="T7071" i="1"/>
  <c r="T7070" i="1"/>
  <c r="T7069" i="1"/>
  <c r="T7068" i="1"/>
  <c r="T7067" i="1"/>
  <c r="T7066" i="1"/>
  <c r="T7065" i="1"/>
  <c r="T7064" i="1"/>
  <c r="T7063" i="1"/>
  <c r="T7062" i="1"/>
  <c r="T7061" i="1"/>
  <c r="T7060" i="1"/>
  <c r="T7059" i="1"/>
  <c r="T7058" i="1"/>
  <c r="T7057" i="1"/>
  <c r="T7056" i="1"/>
  <c r="T7055" i="1"/>
  <c r="T7054" i="1"/>
  <c r="T7053" i="1"/>
  <c r="T7052" i="1"/>
  <c r="T7051" i="1"/>
  <c r="T7050" i="1"/>
  <c r="T7049" i="1"/>
  <c r="T7048" i="1"/>
  <c r="T7047" i="1"/>
  <c r="T7046" i="1"/>
  <c r="T7045" i="1"/>
  <c r="T7044" i="1"/>
  <c r="T7043" i="1"/>
  <c r="T7042" i="1"/>
  <c r="T7041" i="1"/>
  <c r="T7040" i="1"/>
  <c r="T7039" i="1"/>
  <c r="T7038" i="1"/>
  <c r="T7037" i="1"/>
  <c r="T7036" i="1"/>
  <c r="T7035" i="1"/>
  <c r="T7034" i="1"/>
  <c r="T7033" i="1"/>
  <c r="T7032" i="1"/>
  <c r="T7031" i="1"/>
  <c r="T7030" i="1"/>
  <c r="T7029" i="1"/>
  <c r="T7028" i="1"/>
  <c r="T7027" i="1"/>
  <c r="T7026" i="1"/>
  <c r="T7025" i="1"/>
  <c r="T7024" i="1"/>
  <c r="T7023" i="1"/>
  <c r="T7022" i="1"/>
  <c r="T7021" i="1"/>
  <c r="T7020" i="1"/>
  <c r="T7019" i="1"/>
  <c r="T7018" i="1"/>
  <c r="T7017" i="1"/>
  <c r="T7016" i="1"/>
  <c r="T7015" i="1"/>
  <c r="T7014" i="1"/>
  <c r="T7013" i="1"/>
  <c r="T7012" i="1"/>
  <c r="T7011" i="1"/>
  <c r="T7010" i="1"/>
  <c r="T7009" i="1"/>
  <c r="T7008" i="1"/>
  <c r="T7007" i="1"/>
  <c r="T7006" i="1"/>
  <c r="T7005" i="1"/>
  <c r="T7004" i="1"/>
  <c r="T7003" i="1"/>
  <c r="T7002" i="1"/>
  <c r="T7001" i="1"/>
  <c r="T7000" i="1"/>
  <c r="T6999" i="1"/>
  <c r="T6998" i="1"/>
  <c r="T6997" i="1"/>
  <c r="T6996" i="1"/>
  <c r="T6995" i="1"/>
  <c r="T6994" i="1"/>
  <c r="T6993" i="1"/>
  <c r="T6992" i="1"/>
  <c r="T6991" i="1"/>
  <c r="T6990" i="1"/>
  <c r="T6989" i="1"/>
  <c r="T6988" i="1"/>
  <c r="T6987" i="1"/>
  <c r="T6986" i="1"/>
  <c r="T6985" i="1"/>
  <c r="T6984" i="1"/>
  <c r="T6983" i="1"/>
  <c r="T6982" i="1"/>
  <c r="T6981" i="1"/>
  <c r="T6980" i="1"/>
  <c r="T6979" i="1"/>
  <c r="T6978" i="1"/>
  <c r="T6977" i="1"/>
  <c r="T6976" i="1"/>
  <c r="T6975" i="1"/>
  <c r="T6974" i="1"/>
  <c r="T6973" i="1"/>
  <c r="T6972" i="1"/>
  <c r="T6971" i="1"/>
  <c r="T6970" i="1"/>
  <c r="T6969" i="1"/>
  <c r="T6968" i="1"/>
  <c r="T6967" i="1"/>
  <c r="T6966" i="1"/>
  <c r="T6965" i="1"/>
  <c r="T6964" i="1"/>
  <c r="T6963" i="1"/>
  <c r="T6962" i="1"/>
  <c r="T6961" i="1"/>
  <c r="T6960" i="1"/>
  <c r="T6959" i="1"/>
  <c r="T6958" i="1"/>
  <c r="T6957" i="1"/>
  <c r="T6956" i="1"/>
  <c r="T6955" i="1"/>
  <c r="T6954" i="1"/>
  <c r="T6953" i="1"/>
  <c r="T6952" i="1"/>
  <c r="T6951" i="1"/>
  <c r="T6950" i="1"/>
  <c r="T6949" i="1"/>
  <c r="T6948" i="1"/>
  <c r="T6947" i="1"/>
  <c r="T6946" i="1"/>
  <c r="T6945" i="1"/>
  <c r="T6944" i="1"/>
  <c r="T6943" i="1"/>
  <c r="T6942" i="1"/>
  <c r="T6941" i="1"/>
  <c r="T6940" i="1"/>
  <c r="T6939" i="1"/>
  <c r="T6938" i="1"/>
  <c r="T6937" i="1"/>
  <c r="T6936" i="1"/>
  <c r="T6935" i="1"/>
  <c r="T6934" i="1"/>
  <c r="T6933" i="1"/>
  <c r="T6932" i="1"/>
  <c r="T6931" i="1"/>
  <c r="T6930" i="1"/>
  <c r="T6929" i="1"/>
  <c r="T6928" i="1"/>
  <c r="T6927" i="1"/>
  <c r="T6926" i="1"/>
  <c r="T6925" i="1"/>
  <c r="T6924" i="1"/>
  <c r="T6923" i="1"/>
  <c r="T6922" i="1"/>
  <c r="T6921" i="1"/>
  <c r="T6920" i="1"/>
  <c r="T6919" i="1"/>
  <c r="T6918" i="1"/>
  <c r="T6917" i="1"/>
  <c r="T6916" i="1"/>
  <c r="T6915" i="1"/>
  <c r="T6914" i="1"/>
  <c r="T6913" i="1"/>
  <c r="T6912" i="1"/>
  <c r="T6911" i="1"/>
  <c r="T6910" i="1"/>
  <c r="T6909" i="1"/>
  <c r="T6908" i="1"/>
  <c r="T6907" i="1"/>
  <c r="T6906" i="1"/>
  <c r="T6905" i="1"/>
  <c r="T6904" i="1"/>
  <c r="T6903" i="1"/>
  <c r="T6902" i="1"/>
  <c r="T6901" i="1"/>
  <c r="T6900" i="1"/>
  <c r="T6899" i="1"/>
  <c r="T6898" i="1"/>
  <c r="T6897" i="1"/>
  <c r="T6896" i="1"/>
  <c r="T6895" i="1"/>
  <c r="T6894" i="1"/>
  <c r="T6893" i="1"/>
  <c r="T6892" i="1"/>
  <c r="T6891" i="1"/>
  <c r="T6890" i="1"/>
  <c r="T6889" i="1"/>
  <c r="T6888" i="1"/>
  <c r="T6887" i="1"/>
  <c r="T6886" i="1"/>
  <c r="T6885" i="1"/>
  <c r="T6884" i="1"/>
  <c r="T6883" i="1"/>
  <c r="T6882" i="1"/>
  <c r="T6881" i="1"/>
  <c r="T6880" i="1"/>
  <c r="T6879" i="1"/>
  <c r="T6878" i="1"/>
  <c r="T6877" i="1"/>
  <c r="T6876" i="1"/>
  <c r="T6875" i="1"/>
  <c r="T6874" i="1"/>
  <c r="T6873" i="1"/>
  <c r="T6872" i="1"/>
  <c r="T6871" i="1"/>
  <c r="T6870" i="1"/>
  <c r="T6869" i="1"/>
  <c r="T6868" i="1"/>
  <c r="T6867" i="1"/>
  <c r="T6866" i="1"/>
  <c r="T6865" i="1"/>
  <c r="T6864" i="1"/>
  <c r="T6863" i="1"/>
  <c r="T6862" i="1"/>
  <c r="T6861" i="1"/>
  <c r="T6860" i="1"/>
  <c r="T6859" i="1"/>
  <c r="T6858" i="1"/>
  <c r="T6857" i="1"/>
  <c r="T6856" i="1"/>
  <c r="T6855" i="1"/>
  <c r="T6854" i="1"/>
  <c r="T6853" i="1"/>
  <c r="T6852" i="1"/>
  <c r="T6851" i="1"/>
  <c r="T6850" i="1"/>
  <c r="T6849" i="1"/>
  <c r="T6848" i="1"/>
  <c r="T6847" i="1"/>
  <c r="T6846" i="1"/>
  <c r="T6845" i="1"/>
  <c r="T6844" i="1"/>
  <c r="T6843" i="1"/>
  <c r="T6842" i="1"/>
  <c r="T6841" i="1"/>
  <c r="T6840" i="1"/>
  <c r="T6839" i="1"/>
  <c r="T6838" i="1"/>
  <c r="T6837" i="1"/>
  <c r="T6836" i="1"/>
  <c r="T6835" i="1"/>
  <c r="T6834" i="1"/>
  <c r="T6833" i="1"/>
  <c r="T6832" i="1"/>
  <c r="T6831" i="1"/>
  <c r="T6830" i="1"/>
  <c r="T6829" i="1"/>
  <c r="T6828" i="1"/>
  <c r="T6827" i="1"/>
  <c r="T6826" i="1"/>
  <c r="T6825" i="1"/>
  <c r="T6824" i="1"/>
  <c r="T6823" i="1"/>
  <c r="T6822" i="1"/>
  <c r="T6821" i="1"/>
  <c r="T6820" i="1"/>
  <c r="T6819" i="1"/>
  <c r="T6818" i="1"/>
  <c r="T6817" i="1"/>
  <c r="T6816" i="1"/>
  <c r="T6815" i="1"/>
  <c r="T6814" i="1"/>
  <c r="T6813" i="1"/>
  <c r="T6812" i="1"/>
  <c r="T6811" i="1"/>
  <c r="T6810" i="1"/>
  <c r="T6809" i="1"/>
  <c r="T6808" i="1"/>
  <c r="T6807" i="1"/>
  <c r="T6806" i="1"/>
  <c r="T6805" i="1"/>
  <c r="T6804" i="1"/>
  <c r="T6803" i="1"/>
  <c r="T6802" i="1"/>
  <c r="T6801" i="1"/>
  <c r="T6800" i="1"/>
  <c r="T6799" i="1"/>
  <c r="T6798" i="1"/>
  <c r="T6797" i="1"/>
  <c r="T6796" i="1"/>
  <c r="T6795" i="1"/>
  <c r="T6794" i="1"/>
  <c r="T6793" i="1"/>
  <c r="T6792" i="1"/>
  <c r="T6791" i="1"/>
  <c r="T6790" i="1"/>
  <c r="T6789" i="1"/>
  <c r="T6788" i="1"/>
  <c r="T6787" i="1"/>
  <c r="T6786" i="1"/>
  <c r="T6785" i="1"/>
  <c r="T6784" i="1"/>
  <c r="T6783" i="1"/>
  <c r="T6782" i="1"/>
  <c r="T6781" i="1"/>
  <c r="T6780" i="1"/>
  <c r="T6779" i="1"/>
  <c r="T6778" i="1"/>
  <c r="T6777" i="1"/>
  <c r="T6776" i="1"/>
  <c r="T6775" i="1"/>
  <c r="T6774" i="1"/>
  <c r="T6773" i="1"/>
  <c r="T6772" i="1"/>
  <c r="T6771" i="1"/>
  <c r="T6770" i="1"/>
  <c r="T6769" i="1"/>
  <c r="T6768" i="1"/>
  <c r="T6767" i="1"/>
  <c r="T6766" i="1"/>
  <c r="T6765" i="1"/>
  <c r="T6764" i="1"/>
  <c r="T6763" i="1"/>
  <c r="T6762" i="1"/>
  <c r="T6761" i="1"/>
  <c r="T6760" i="1"/>
  <c r="T6759" i="1"/>
  <c r="T6758" i="1"/>
  <c r="T6757" i="1"/>
  <c r="T6756" i="1"/>
  <c r="T6755" i="1"/>
  <c r="T6754" i="1"/>
  <c r="T6753" i="1"/>
  <c r="T6752" i="1"/>
  <c r="T6751" i="1"/>
  <c r="T6750" i="1"/>
  <c r="T6749" i="1"/>
  <c r="T6748" i="1"/>
  <c r="T6747" i="1"/>
  <c r="T6746" i="1"/>
  <c r="T6745" i="1"/>
  <c r="T6744" i="1"/>
  <c r="T6743" i="1"/>
  <c r="T6742" i="1"/>
  <c r="T6741" i="1"/>
  <c r="T6740" i="1"/>
  <c r="T6739" i="1"/>
  <c r="T6738" i="1"/>
  <c r="T6737" i="1"/>
  <c r="T6736" i="1"/>
  <c r="T6735" i="1"/>
  <c r="T6734" i="1"/>
  <c r="T6733" i="1"/>
  <c r="T6732" i="1"/>
  <c r="T6731" i="1"/>
  <c r="T6730" i="1"/>
  <c r="T6729" i="1"/>
  <c r="T6728" i="1"/>
  <c r="T6727" i="1"/>
  <c r="T6726" i="1"/>
  <c r="T6725" i="1"/>
  <c r="T6724" i="1"/>
  <c r="T6723" i="1"/>
  <c r="T6722" i="1"/>
  <c r="T6721" i="1"/>
  <c r="T6720" i="1"/>
  <c r="T6719" i="1"/>
  <c r="T6718" i="1"/>
  <c r="T6717" i="1"/>
  <c r="T6716" i="1"/>
  <c r="T6715" i="1"/>
  <c r="T6714" i="1"/>
  <c r="T6713" i="1"/>
  <c r="T6712" i="1"/>
  <c r="T6711" i="1"/>
  <c r="T6710" i="1"/>
  <c r="T6709" i="1"/>
  <c r="T6708" i="1"/>
  <c r="T6707" i="1"/>
  <c r="T6706" i="1"/>
  <c r="T6705" i="1"/>
  <c r="T6704" i="1"/>
  <c r="T6703" i="1"/>
  <c r="T6702" i="1"/>
  <c r="T6701" i="1"/>
  <c r="T6700" i="1"/>
  <c r="T6699" i="1"/>
  <c r="T6698" i="1"/>
  <c r="T6697" i="1"/>
  <c r="T6696" i="1"/>
  <c r="T6695" i="1"/>
  <c r="T6694" i="1"/>
  <c r="T6693" i="1"/>
  <c r="T6692" i="1"/>
  <c r="T6691" i="1"/>
  <c r="T6690" i="1"/>
  <c r="T6689" i="1"/>
  <c r="T6688" i="1"/>
  <c r="T6687" i="1"/>
  <c r="T6686" i="1"/>
  <c r="T6685" i="1"/>
  <c r="T6684" i="1"/>
  <c r="T6683" i="1"/>
  <c r="T6682" i="1"/>
  <c r="T6681" i="1"/>
  <c r="T6680" i="1"/>
  <c r="T6679" i="1"/>
  <c r="T6678" i="1"/>
  <c r="T6677" i="1"/>
  <c r="T6676" i="1"/>
  <c r="T6675" i="1"/>
  <c r="T6674" i="1"/>
  <c r="T6673" i="1"/>
  <c r="T6672" i="1"/>
  <c r="T6671" i="1"/>
  <c r="T6670" i="1"/>
  <c r="T6669" i="1"/>
  <c r="T6668" i="1"/>
  <c r="T6667" i="1"/>
  <c r="T6666" i="1"/>
  <c r="T6665" i="1"/>
  <c r="T6664" i="1"/>
  <c r="T6663" i="1"/>
  <c r="T6662" i="1"/>
  <c r="T6661" i="1"/>
  <c r="T6660" i="1"/>
  <c r="T6659" i="1"/>
  <c r="T6658" i="1"/>
  <c r="T6657" i="1"/>
  <c r="T6656" i="1"/>
  <c r="T6655" i="1"/>
  <c r="T6654" i="1"/>
  <c r="T6653" i="1"/>
  <c r="T6652" i="1"/>
  <c r="T6651" i="1"/>
  <c r="T6650" i="1"/>
  <c r="T6649" i="1"/>
  <c r="T6648" i="1"/>
  <c r="T6647" i="1"/>
  <c r="T6646" i="1"/>
  <c r="T6645" i="1"/>
  <c r="T6644" i="1"/>
  <c r="T6643" i="1"/>
  <c r="T6642" i="1"/>
  <c r="T6641" i="1"/>
  <c r="T6640" i="1"/>
  <c r="T6639" i="1"/>
  <c r="T6638" i="1"/>
  <c r="T6637" i="1"/>
  <c r="T6636" i="1"/>
  <c r="T6635" i="1"/>
  <c r="T6634" i="1"/>
  <c r="T6633" i="1"/>
  <c r="T6632" i="1"/>
  <c r="T6631" i="1"/>
  <c r="T6630" i="1"/>
  <c r="T6629" i="1"/>
  <c r="T6628" i="1"/>
  <c r="T6627" i="1"/>
  <c r="T6626" i="1"/>
  <c r="T6625" i="1"/>
  <c r="T6624" i="1"/>
  <c r="T6623" i="1"/>
  <c r="T6622" i="1"/>
  <c r="T6621" i="1"/>
  <c r="T6620" i="1"/>
  <c r="T6619" i="1"/>
  <c r="T6618" i="1"/>
  <c r="T6617" i="1"/>
  <c r="T6616" i="1"/>
  <c r="T6615" i="1"/>
  <c r="T6614" i="1"/>
  <c r="T6613" i="1"/>
  <c r="T6612" i="1"/>
  <c r="T6611" i="1"/>
  <c r="T6610" i="1"/>
  <c r="T6609" i="1"/>
  <c r="T6608" i="1"/>
  <c r="T6607" i="1"/>
  <c r="T6606" i="1"/>
  <c r="T6605" i="1"/>
  <c r="T6604" i="1"/>
  <c r="T6603" i="1"/>
  <c r="T6602" i="1"/>
  <c r="T6601" i="1"/>
  <c r="T6600" i="1"/>
  <c r="T6599" i="1"/>
  <c r="T6598" i="1"/>
  <c r="T6597" i="1"/>
  <c r="T6596" i="1"/>
  <c r="T6595" i="1"/>
  <c r="T6594" i="1"/>
  <c r="T6593" i="1"/>
  <c r="T6592" i="1"/>
  <c r="T6591" i="1"/>
  <c r="T6590" i="1"/>
  <c r="T6589" i="1"/>
  <c r="T6588" i="1"/>
  <c r="T6587" i="1"/>
  <c r="T6586" i="1"/>
  <c r="T6585" i="1"/>
  <c r="T6584" i="1"/>
  <c r="T6583" i="1"/>
  <c r="T6582" i="1"/>
  <c r="T6581" i="1"/>
  <c r="T6580" i="1"/>
  <c r="T6579" i="1"/>
  <c r="T6578" i="1"/>
  <c r="T6577" i="1"/>
  <c r="T6576" i="1"/>
  <c r="T6575" i="1"/>
  <c r="T6574" i="1"/>
  <c r="T6573" i="1"/>
  <c r="T6572" i="1"/>
  <c r="T6571" i="1"/>
  <c r="T6570" i="1"/>
  <c r="T6569" i="1"/>
  <c r="T6568" i="1"/>
  <c r="T6567" i="1"/>
  <c r="T6566" i="1"/>
  <c r="T6565" i="1"/>
  <c r="T6564" i="1"/>
  <c r="T6563" i="1"/>
  <c r="T6562" i="1"/>
  <c r="T6561" i="1"/>
  <c r="T6560" i="1"/>
  <c r="T6559" i="1"/>
  <c r="T6558" i="1"/>
  <c r="T6557" i="1"/>
  <c r="T6556" i="1"/>
  <c r="T6555" i="1"/>
  <c r="T6554" i="1"/>
  <c r="T6553" i="1"/>
  <c r="T6552" i="1"/>
  <c r="T6551" i="1"/>
  <c r="T6550" i="1"/>
  <c r="T6549" i="1"/>
  <c r="T6548" i="1"/>
  <c r="T6547" i="1"/>
  <c r="T6546" i="1"/>
  <c r="T6545" i="1"/>
  <c r="T6544" i="1"/>
  <c r="T6543" i="1"/>
  <c r="T6542" i="1"/>
  <c r="T6541" i="1"/>
  <c r="T6540" i="1"/>
  <c r="T6539" i="1"/>
  <c r="T6538" i="1"/>
  <c r="T6537" i="1"/>
  <c r="T6536" i="1"/>
  <c r="T6535" i="1"/>
  <c r="T6534" i="1"/>
  <c r="T6533" i="1"/>
  <c r="T6532" i="1"/>
  <c r="T6531" i="1"/>
  <c r="T6530" i="1"/>
  <c r="T6529" i="1"/>
  <c r="T6528" i="1"/>
  <c r="T6527" i="1"/>
  <c r="T6526" i="1"/>
  <c r="T6525" i="1"/>
  <c r="T6524" i="1"/>
  <c r="T6523" i="1"/>
  <c r="T6522" i="1"/>
  <c r="T6521" i="1"/>
  <c r="T6520" i="1"/>
  <c r="T6519" i="1"/>
  <c r="T6518" i="1"/>
  <c r="T6517" i="1"/>
  <c r="T6516" i="1"/>
  <c r="T6515" i="1"/>
  <c r="T6514" i="1"/>
  <c r="T6513" i="1"/>
  <c r="T6512" i="1"/>
  <c r="T6511" i="1"/>
  <c r="T6510" i="1"/>
  <c r="T6509" i="1"/>
  <c r="T6508" i="1"/>
  <c r="T6507" i="1"/>
  <c r="T6506" i="1"/>
  <c r="T6505" i="1"/>
  <c r="T6504" i="1"/>
  <c r="T6503" i="1"/>
  <c r="T6502" i="1"/>
  <c r="T6501" i="1"/>
  <c r="T6500" i="1"/>
  <c r="T6499" i="1"/>
  <c r="T6498" i="1"/>
  <c r="T6497" i="1"/>
  <c r="T6496" i="1"/>
  <c r="T6495" i="1"/>
  <c r="T6494" i="1"/>
  <c r="T6493" i="1"/>
  <c r="T6492" i="1"/>
  <c r="T6491" i="1"/>
  <c r="T6490" i="1"/>
  <c r="T6489" i="1"/>
  <c r="T6488" i="1"/>
  <c r="T6487" i="1"/>
  <c r="T6486" i="1"/>
  <c r="T6485" i="1"/>
  <c r="T6484" i="1"/>
  <c r="T6483" i="1"/>
  <c r="T6482" i="1"/>
  <c r="T6481" i="1"/>
  <c r="T6480" i="1"/>
  <c r="T6479" i="1"/>
  <c r="T6478" i="1"/>
  <c r="T6477" i="1"/>
  <c r="T6476" i="1"/>
  <c r="T6475" i="1"/>
  <c r="T6474" i="1"/>
  <c r="T6473" i="1"/>
  <c r="T6472" i="1"/>
  <c r="T6471" i="1"/>
  <c r="T6470" i="1"/>
  <c r="T6469" i="1"/>
  <c r="T6468" i="1"/>
  <c r="T6467" i="1"/>
  <c r="T6466" i="1"/>
  <c r="T6465" i="1"/>
  <c r="T6464" i="1"/>
  <c r="T6463" i="1"/>
  <c r="T6462" i="1"/>
  <c r="T6461" i="1"/>
  <c r="T6460" i="1"/>
  <c r="T6459" i="1"/>
  <c r="T6458" i="1"/>
  <c r="T6457" i="1"/>
  <c r="T6456" i="1"/>
  <c r="T6455" i="1"/>
  <c r="T6454" i="1"/>
  <c r="T6453" i="1"/>
  <c r="T6452" i="1"/>
  <c r="T6451" i="1"/>
  <c r="T6450" i="1"/>
  <c r="T6449" i="1"/>
  <c r="T6448" i="1"/>
  <c r="T6447" i="1"/>
  <c r="T6446" i="1"/>
  <c r="T6445" i="1"/>
  <c r="T6444" i="1"/>
  <c r="T6443" i="1"/>
  <c r="T6442" i="1"/>
  <c r="T6441" i="1"/>
  <c r="T6440" i="1"/>
  <c r="T6439" i="1"/>
  <c r="T6438" i="1"/>
  <c r="T6437" i="1"/>
  <c r="T6436" i="1"/>
  <c r="T6435" i="1"/>
  <c r="T6434" i="1"/>
  <c r="T6433" i="1"/>
  <c r="T6432" i="1"/>
  <c r="T6431" i="1"/>
  <c r="T6430" i="1"/>
  <c r="T6429" i="1"/>
  <c r="T6428" i="1"/>
  <c r="T6427" i="1"/>
  <c r="T6426" i="1"/>
  <c r="T6425" i="1"/>
  <c r="T6424" i="1"/>
  <c r="T6423" i="1"/>
  <c r="T6422" i="1"/>
  <c r="T6421" i="1"/>
  <c r="T6420" i="1"/>
  <c r="T6419" i="1"/>
  <c r="T6418" i="1"/>
  <c r="T6417" i="1"/>
  <c r="T6416" i="1"/>
  <c r="T6415" i="1"/>
  <c r="T6414" i="1"/>
  <c r="T6413" i="1"/>
  <c r="T6412" i="1"/>
  <c r="T6411" i="1"/>
  <c r="T6410" i="1"/>
  <c r="T6409" i="1"/>
  <c r="T6408" i="1"/>
  <c r="T6407" i="1"/>
  <c r="T6406" i="1"/>
  <c r="T6405" i="1"/>
  <c r="T6404" i="1"/>
  <c r="T6403" i="1"/>
  <c r="T6402" i="1"/>
  <c r="T6401" i="1"/>
  <c r="T6400" i="1"/>
  <c r="T6399" i="1"/>
  <c r="T6398" i="1"/>
  <c r="T6397" i="1"/>
  <c r="T6396" i="1"/>
  <c r="T6395" i="1"/>
  <c r="T6394" i="1"/>
  <c r="T6393" i="1"/>
  <c r="T6392" i="1"/>
  <c r="T6391" i="1"/>
  <c r="T6390" i="1"/>
  <c r="T6389" i="1"/>
  <c r="T6388" i="1"/>
  <c r="T6387" i="1"/>
  <c r="T6386" i="1"/>
  <c r="T6385" i="1"/>
  <c r="T6384" i="1"/>
  <c r="T6383" i="1"/>
  <c r="T6382" i="1"/>
  <c r="T6381" i="1"/>
  <c r="T6380" i="1"/>
  <c r="T6379" i="1"/>
  <c r="T6378" i="1"/>
  <c r="T6377" i="1"/>
  <c r="T6376" i="1"/>
  <c r="T6375" i="1"/>
  <c r="T6374" i="1"/>
  <c r="T6373" i="1"/>
  <c r="T6372" i="1"/>
  <c r="T6371" i="1"/>
  <c r="T6370" i="1"/>
  <c r="T6369" i="1"/>
  <c r="T6368" i="1"/>
  <c r="T6367" i="1"/>
  <c r="T6366" i="1"/>
  <c r="T6365" i="1"/>
  <c r="T6364" i="1"/>
  <c r="T6363" i="1"/>
  <c r="T6362" i="1"/>
  <c r="T6361" i="1"/>
  <c r="T6360" i="1"/>
  <c r="T6359" i="1"/>
  <c r="T6358" i="1"/>
  <c r="T6357" i="1"/>
  <c r="T6356" i="1"/>
  <c r="T6355" i="1"/>
  <c r="T6354" i="1"/>
  <c r="T6353" i="1"/>
  <c r="T6352" i="1"/>
  <c r="T6351" i="1"/>
  <c r="T6350" i="1"/>
  <c r="T6349" i="1"/>
  <c r="T6348" i="1"/>
  <c r="T6347" i="1"/>
  <c r="T6346" i="1"/>
  <c r="T6345" i="1"/>
  <c r="T6344" i="1"/>
  <c r="T6343" i="1"/>
  <c r="T6342" i="1"/>
  <c r="T6341" i="1"/>
  <c r="T6340" i="1"/>
  <c r="T6339" i="1"/>
  <c r="T6338" i="1"/>
  <c r="T6337" i="1"/>
  <c r="T6336" i="1"/>
  <c r="T6335" i="1"/>
  <c r="T6334" i="1"/>
  <c r="T6333" i="1"/>
  <c r="T6332" i="1"/>
  <c r="T6331" i="1"/>
  <c r="T6330" i="1"/>
  <c r="T6329" i="1"/>
  <c r="T6328" i="1"/>
  <c r="T6327" i="1"/>
  <c r="T6326" i="1"/>
  <c r="T6325" i="1"/>
  <c r="T6324" i="1"/>
  <c r="T6323" i="1"/>
  <c r="T6322" i="1"/>
  <c r="T6321" i="1"/>
  <c r="T6320" i="1"/>
  <c r="T6319" i="1"/>
  <c r="T6318" i="1"/>
  <c r="T6317" i="1"/>
  <c r="T6316" i="1"/>
  <c r="T6315" i="1"/>
  <c r="T6314" i="1"/>
  <c r="T6313" i="1"/>
  <c r="T6312" i="1"/>
  <c r="T6311" i="1"/>
  <c r="T6310" i="1"/>
  <c r="T6309" i="1"/>
  <c r="T6308" i="1"/>
  <c r="T6307" i="1"/>
  <c r="T6306" i="1"/>
  <c r="T6305" i="1"/>
  <c r="T6304" i="1"/>
  <c r="T6303" i="1"/>
  <c r="T6302" i="1"/>
  <c r="T6301" i="1"/>
  <c r="T6300" i="1"/>
  <c r="T6299" i="1"/>
  <c r="T6298" i="1"/>
  <c r="T6297" i="1"/>
  <c r="T6296" i="1"/>
  <c r="T6295" i="1"/>
  <c r="T6294" i="1"/>
  <c r="T6293" i="1"/>
  <c r="T6292" i="1"/>
  <c r="T6291" i="1"/>
  <c r="T6290" i="1"/>
  <c r="T6289" i="1"/>
  <c r="T6288" i="1"/>
  <c r="T6287" i="1"/>
  <c r="T6286" i="1"/>
  <c r="T6285" i="1"/>
  <c r="T6284" i="1"/>
  <c r="T6283" i="1"/>
  <c r="T6282" i="1"/>
  <c r="T6281" i="1"/>
  <c r="T6280" i="1"/>
  <c r="T6279" i="1"/>
  <c r="T6278" i="1"/>
  <c r="T6277" i="1"/>
  <c r="T6276" i="1"/>
  <c r="T6275" i="1"/>
  <c r="T6274" i="1"/>
  <c r="T6273" i="1"/>
  <c r="T6272" i="1"/>
  <c r="T6271" i="1"/>
  <c r="T6270" i="1"/>
  <c r="T6269" i="1"/>
  <c r="T6268" i="1"/>
  <c r="T6267" i="1"/>
  <c r="T6266" i="1"/>
  <c r="T6265" i="1"/>
  <c r="T6264" i="1"/>
  <c r="T6263" i="1"/>
  <c r="T6262" i="1"/>
  <c r="T6261" i="1"/>
  <c r="T6260" i="1"/>
  <c r="T6259" i="1"/>
  <c r="T6258" i="1"/>
  <c r="T6257" i="1"/>
  <c r="T6256" i="1"/>
  <c r="T6255" i="1"/>
  <c r="T6254" i="1"/>
  <c r="T6253" i="1"/>
  <c r="T6252" i="1"/>
  <c r="T6251" i="1"/>
  <c r="T6250" i="1"/>
  <c r="T6249" i="1"/>
  <c r="T6248" i="1"/>
  <c r="T6247" i="1"/>
  <c r="T6246" i="1"/>
  <c r="T6245" i="1"/>
  <c r="T6244" i="1"/>
  <c r="T6243" i="1"/>
  <c r="T6242" i="1"/>
  <c r="T6241" i="1"/>
  <c r="T6240" i="1"/>
  <c r="T6239" i="1"/>
  <c r="T6238" i="1"/>
  <c r="T6237" i="1"/>
  <c r="T6236" i="1"/>
  <c r="T6235" i="1"/>
  <c r="T6234" i="1"/>
  <c r="T6233" i="1"/>
  <c r="T6232" i="1"/>
  <c r="T6231" i="1"/>
  <c r="T6230" i="1"/>
  <c r="T6229" i="1"/>
  <c r="T6228" i="1"/>
  <c r="T6227" i="1"/>
  <c r="T6226" i="1"/>
  <c r="T6225" i="1"/>
  <c r="T6224" i="1"/>
  <c r="T6223" i="1"/>
  <c r="T6222" i="1"/>
  <c r="T6221" i="1"/>
  <c r="T6220" i="1"/>
  <c r="T6219" i="1"/>
  <c r="T6218" i="1"/>
  <c r="T6217" i="1"/>
  <c r="T6216" i="1"/>
  <c r="T6215" i="1"/>
  <c r="T6214" i="1"/>
  <c r="T6213" i="1"/>
  <c r="T6212" i="1"/>
  <c r="T6211" i="1"/>
  <c r="T6210" i="1"/>
  <c r="T6209" i="1"/>
  <c r="T6208" i="1"/>
  <c r="T6207" i="1"/>
  <c r="T6206" i="1"/>
  <c r="T6205" i="1"/>
  <c r="T6204" i="1"/>
  <c r="T6203" i="1"/>
  <c r="T6202" i="1"/>
  <c r="T6201" i="1"/>
  <c r="T6200" i="1"/>
  <c r="T6199" i="1"/>
  <c r="T6198" i="1"/>
  <c r="T6197" i="1"/>
  <c r="T6196" i="1"/>
  <c r="T6195" i="1"/>
  <c r="T6194" i="1"/>
  <c r="T6193" i="1"/>
  <c r="T6192" i="1"/>
  <c r="T6191" i="1"/>
  <c r="T6190" i="1"/>
  <c r="T6189" i="1"/>
  <c r="T6188" i="1"/>
  <c r="T6187" i="1"/>
  <c r="T6186" i="1"/>
  <c r="T6185" i="1"/>
  <c r="T6184" i="1"/>
  <c r="T6183" i="1"/>
  <c r="T6182" i="1"/>
  <c r="T6181" i="1"/>
  <c r="T6180" i="1"/>
  <c r="T6179" i="1"/>
  <c r="T6178" i="1"/>
  <c r="T6177" i="1"/>
  <c r="T6176" i="1"/>
  <c r="T6175" i="1"/>
  <c r="T6174" i="1"/>
  <c r="T6173" i="1"/>
  <c r="T6172" i="1"/>
  <c r="T6171" i="1"/>
  <c r="T6170" i="1"/>
  <c r="T6169" i="1"/>
  <c r="T6168" i="1"/>
  <c r="T6167" i="1"/>
  <c r="T6166" i="1"/>
  <c r="T6165" i="1"/>
  <c r="T6164" i="1"/>
  <c r="T6163" i="1"/>
  <c r="T6162" i="1"/>
  <c r="T6161" i="1"/>
  <c r="T6160" i="1"/>
  <c r="T6159" i="1"/>
  <c r="T6158" i="1"/>
  <c r="T6157" i="1"/>
  <c r="T6156" i="1"/>
  <c r="T6155" i="1"/>
  <c r="T6154" i="1"/>
  <c r="T6153" i="1"/>
  <c r="T6152" i="1"/>
  <c r="T6151" i="1"/>
  <c r="T6150" i="1"/>
  <c r="T6149" i="1"/>
  <c r="T6148" i="1"/>
  <c r="T6147" i="1"/>
  <c r="T6146" i="1"/>
  <c r="T6145" i="1"/>
  <c r="T6144" i="1"/>
  <c r="T6143" i="1"/>
  <c r="T6142" i="1"/>
  <c r="T6141" i="1"/>
  <c r="T6140" i="1"/>
  <c r="T6139" i="1"/>
  <c r="T6138" i="1"/>
  <c r="T6137" i="1"/>
  <c r="T6136" i="1"/>
  <c r="T6135" i="1"/>
  <c r="T6134" i="1"/>
  <c r="T6133" i="1"/>
  <c r="T6132" i="1"/>
  <c r="T6131" i="1"/>
  <c r="T6130" i="1"/>
  <c r="T6129" i="1"/>
  <c r="T6128" i="1"/>
  <c r="T6127" i="1"/>
  <c r="T6126" i="1"/>
  <c r="T6125" i="1"/>
  <c r="T6124" i="1"/>
  <c r="T6123" i="1"/>
  <c r="T6122" i="1"/>
  <c r="T6121" i="1"/>
  <c r="T6120" i="1"/>
  <c r="T6119" i="1"/>
  <c r="T6118" i="1"/>
  <c r="T6117" i="1"/>
  <c r="T6116" i="1"/>
  <c r="T6115" i="1"/>
  <c r="T6114" i="1"/>
  <c r="T6113" i="1"/>
  <c r="T6112" i="1"/>
  <c r="T6111" i="1"/>
  <c r="T6110" i="1"/>
  <c r="T6109" i="1"/>
  <c r="T6108" i="1"/>
  <c r="T6107" i="1"/>
  <c r="T6106" i="1"/>
  <c r="T6105" i="1"/>
  <c r="T6104" i="1"/>
  <c r="T6103" i="1"/>
  <c r="T6102" i="1"/>
  <c r="T6101" i="1"/>
  <c r="T6100" i="1"/>
  <c r="T6099" i="1"/>
  <c r="T6098" i="1"/>
  <c r="T6097" i="1"/>
  <c r="T6096" i="1"/>
  <c r="T6095" i="1"/>
  <c r="T6094" i="1"/>
  <c r="T6093" i="1"/>
  <c r="T6092" i="1"/>
  <c r="T6091" i="1"/>
  <c r="T6090" i="1"/>
  <c r="T6089" i="1"/>
  <c r="T6088" i="1"/>
  <c r="T6087" i="1"/>
  <c r="T6086" i="1"/>
  <c r="T6085" i="1"/>
  <c r="T6084" i="1"/>
  <c r="T6083" i="1"/>
  <c r="T6082" i="1"/>
  <c r="T6081" i="1"/>
  <c r="T6080" i="1"/>
  <c r="T6079" i="1"/>
  <c r="T6078" i="1"/>
  <c r="T6077" i="1"/>
  <c r="T6076" i="1"/>
  <c r="T6075" i="1"/>
  <c r="T6074" i="1"/>
  <c r="T6073" i="1"/>
  <c r="T6072" i="1"/>
  <c r="T6071" i="1"/>
  <c r="T6070" i="1"/>
  <c r="T6069" i="1"/>
  <c r="T6068" i="1"/>
  <c r="T6067" i="1"/>
  <c r="T6066" i="1"/>
  <c r="T6065" i="1"/>
  <c r="T6064" i="1"/>
  <c r="T6063" i="1"/>
  <c r="T6062" i="1"/>
  <c r="T6061" i="1"/>
  <c r="T6060" i="1"/>
  <c r="T6059" i="1"/>
  <c r="T6058" i="1"/>
  <c r="T6057" i="1"/>
  <c r="T6056" i="1"/>
  <c r="T6055" i="1"/>
  <c r="T6054" i="1"/>
  <c r="T6053" i="1"/>
  <c r="T6052" i="1"/>
  <c r="T6051" i="1"/>
  <c r="T6050" i="1"/>
  <c r="T6049" i="1"/>
  <c r="T6048" i="1"/>
  <c r="T6047" i="1"/>
  <c r="T6046" i="1"/>
  <c r="T6045" i="1"/>
  <c r="T6044" i="1"/>
  <c r="T6043" i="1"/>
  <c r="T6042" i="1"/>
  <c r="T6041" i="1"/>
  <c r="T6040" i="1"/>
  <c r="T6039" i="1"/>
  <c r="T6038" i="1"/>
  <c r="T6037" i="1"/>
  <c r="T6036" i="1"/>
  <c r="T6035" i="1"/>
  <c r="T6034" i="1"/>
  <c r="T6033" i="1"/>
  <c r="T6032" i="1"/>
  <c r="T6031" i="1"/>
  <c r="T6030" i="1"/>
  <c r="T6029" i="1"/>
  <c r="T6028" i="1"/>
  <c r="T6027" i="1"/>
  <c r="T6026" i="1"/>
  <c r="T6025" i="1"/>
  <c r="T6024" i="1"/>
  <c r="T6023" i="1"/>
  <c r="T6022" i="1"/>
  <c r="T6021" i="1"/>
  <c r="T6020" i="1"/>
  <c r="T6019" i="1"/>
  <c r="T6018" i="1"/>
  <c r="T6017" i="1"/>
  <c r="T6016" i="1"/>
  <c r="T6015" i="1"/>
  <c r="T6014" i="1"/>
  <c r="T6013" i="1"/>
  <c r="T6012" i="1"/>
  <c r="T6011" i="1"/>
  <c r="T6010" i="1"/>
  <c r="T6009" i="1"/>
  <c r="T6008" i="1"/>
  <c r="T6007" i="1"/>
  <c r="T6006" i="1"/>
  <c r="T6005" i="1"/>
  <c r="T6004" i="1"/>
  <c r="T6003" i="1"/>
  <c r="T6002" i="1"/>
  <c r="T6001" i="1"/>
  <c r="T6000" i="1"/>
  <c r="T5999" i="1"/>
  <c r="T5998" i="1"/>
  <c r="T5997" i="1"/>
  <c r="T5996" i="1"/>
  <c r="T5995" i="1"/>
  <c r="T5994" i="1"/>
  <c r="T5993" i="1"/>
  <c r="T5992" i="1"/>
  <c r="T5991" i="1"/>
  <c r="T5990" i="1"/>
  <c r="T5989" i="1"/>
  <c r="T5988" i="1"/>
  <c r="T5987" i="1"/>
  <c r="T5986" i="1"/>
  <c r="T5985" i="1"/>
  <c r="T5984" i="1"/>
  <c r="T5983" i="1"/>
  <c r="T5982" i="1"/>
  <c r="T5981" i="1"/>
  <c r="T5980" i="1"/>
  <c r="T5979" i="1"/>
  <c r="T5978" i="1"/>
  <c r="T5977" i="1"/>
  <c r="T5976" i="1"/>
  <c r="T5975" i="1"/>
  <c r="T5974" i="1"/>
  <c r="T5973" i="1"/>
  <c r="T5972" i="1"/>
  <c r="T5971" i="1"/>
  <c r="T5970" i="1"/>
  <c r="T5969" i="1"/>
  <c r="T5968" i="1"/>
  <c r="T5967" i="1"/>
  <c r="T5966" i="1"/>
  <c r="T5965" i="1"/>
  <c r="T5964" i="1"/>
  <c r="T5963" i="1"/>
  <c r="T5962" i="1"/>
  <c r="T5961" i="1"/>
  <c r="T5960" i="1"/>
  <c r="T5959" i="1"/>
  <c r="T5958" i="1"/>
  <c r="T5957" i="1"/>
  <c r="T5956" i="1"/>
  <c r="T5955" i="1"/>
  <c r="T5954" i="1"/>
  <c r="T5953" i="1"/>
  <c r="T5952" i="1"/>
  <c r="T5951" i="1"/>
  <c r="T5950" i="1"/>
  <c r="T5949" i="1"/>
  <c r="T5948" i="1"/>
  <c r="T5947" i="1"/>
  <c r="T5946" i="1"/>
  <c r="T5945" i="1"/>
  <c r="T5944" i="1"/>
  <c r="T5943" i="1"/>
  <c r="T5942" i="1"/>
  <c r="T5941" i="1"/>
  <c r="T5940" i="1"/>
  <c r="T5939" i="1"/>
  <c r="T5938" i="1"/>
  <c r="T5937" i="1"/>
  <c r="T5936" i="1"/>
  <c r="T5935" i="1"/>
  <c r="T5934" i="1"/>
  <c r="T5933" i="1"/>
  <c r="T5932" i="1"/>
  <c r="T5931" i="1"/>
  <c r="T5930" i="1"/>
  <c r="T5929" i="1"/>
  <c r="T5928" i="1"/>
  <c r="T5927" i="1"/>
  <c r="T5926" i="1"/>
  <c r="T5925" i="1"/>
  <c r="T5924" i="1"/>
  <c r="T5923" i="1"/>
  <c r="T5922" i="1"/>
  <c r="T5921" i="1"/>
  <c r="T5920" i="1"/>
  <c r="T5919" i="1"/>
  <c r="T5918" i="1"/>
  <c r="T5917" i="1"/>
  <c r="T5916" i="1"/>
  <c r="T5915" i="1"/>
  <c r="T5914" i="1"/>
  <c r="T5913" i="1"/>
  <c r="T5912" i="1"/>
  <c r="T5911" i="1"/>
  <c r="T5910" i="1"/>
  <c r="T5909" i="1"/>
  <c r="T5908" i="1"/>
  <c r="T5907" i="1"/>
  <c r="T5906" i="1"/>
  <c r="T5905" i="1"/>
  <c r="T5904" i="1"/>
  <c r="T5903" i="1"/>
  <c r="T5902" i="1"/>
  <c r="T5901" i="1"/>
  <c r="T5900" i="1"/>
  <c r="T5899" i="1"/>
  <c r="T5898" i="1"/>
  <c r="T5897" i="1"/>
  <c r="T5896" i="1"/>
  <c r="T5895" i="1"/>
  <c r="T5894" i="1"/>
  <c r="T5893" i="1"/>
  <c r="T5892" i="1"/>
  <c r="T5891" i="1"/>
  <c r="T5890" i="1"/>
  <c r="T5889" i="1"/>
  <c r="T5888" i="1"/>
  <c r="T5887" i="1"/>
  <c r="T5886" i="1"/>
  <c r="T5885" i="1"/>
  <c r="T5884" i="1"/>
  <c r="T5883" i="1"/>
  <c r="T5882" i="1"/>
  <c r="T5881" i="1"/>
  <c r="T5880" i="1"/>
  <c r="T5879" i="1"/>
  <c r="T5878" i="1"/>
  <c r="T5877" i="1"/>
  <c r="T5876" i="1"/>
  <c r="T5875" i="1"/>
  <c r="T5874" i="1"/>
  <c r="T5873" i="1"/>
  <c r="T5872" i="1"/>
  <c r="T5871" i="1"/>
  <c r="T5870" i="1"/>
  <c r="T5869" i="1"/>
  <c r="T5868" i="1"/>
  <c r="T5867" i="1"/>
  <c r="T5866" i="1"/>
  <c r="T5865" i="1"/>
  <c r="T5864" i="1"/>
  <c r="T5863" i="1"/>
  <c r="T5862" i="1"/>
  <c r="T5861" i="1"/>
  <c r="T5860" i="1"/>
  <c r="T5859" i="1"/>
  <c r="T5858" i="1"/>
  <c r="T5857" i="1"/>
  <c r="T5856" i="1"/>
  <c r="T5855" i="1"/>
  <c r="T5854" i="1"/>
  <c r="T5853" i="1"/>
  <c r="T5852" i="1"/>
  <c r="T5851" i="1"/>
  <c r="T5850" i="1"/>
  <c r="T5849" i="1"/>
  <c r="T5848" i="1"/>
  <c r="T5847" i="1"/>
  <c r="T5846" i="1"/>
  <c r="T5845" i="1"/>
  <c r="T5844" i="1"/>
  <c r="T5843" i="1"/>
  <c r="T5842" i="1"/>
  <c r="T5841" i="1"/>
  <c r="T5840" i="1"/>
  <c r="T5839" i="1"/>
  <c r="T5838" i="1"/>
  <c r="T5837" i="1"/>
  <c r="T5836" i="1"/>
  <c r="T5835" i="1"/>
  <c r="T5834" i="1"/>
  <c r="T5833" i="1"/>
  <c r="T5832" i="1"/>
  <c r="T5831" i="1"/>
  <c r="T5830" i="1"/>
  <c r="T5829" i="1"/>
  <c r="T5828" i="1"/>
  <c r="T5827" i="1"/>
  <c r="T5826" i="1"/>
  <c r="T5825" i="1"/>
  <c r="T5824" i="1"/>
  <c r="T5823" i="1"/>
  <c r="T5822" i="1"/>
  <c r="T5821" i="1"/>
  <c r="T5820" i="1"/>
  <c r="T5819" i="1"/>
  <c r="T5818" i="1"/>
  <c r="T5817" i="1"/>
  <c r="T5816" i="1"/>
  <c r="T5815" i="1"/>
  <c r="T5814" i="1"/>
  <c r="T5813" i="1"/>
  <c r="T5812" i="1"/>
  <c r="T5811" i="1"/>
  <c r="T5810" i="1"/>
  <c r="T5809" i="1"/>
  <c r="T5808" i="1"/>
  <c r="T5807" i="1"/>
  <c r="T5806" i="1"/>
  <c r="T5805" i="1"/>
  <c r="T5804" i="1"/>
  <c r="T5803" i="1"/>
  <c r="T5802" i="1"/>
  <c r="T5801" i="1"/>
  <c r="T5800" i="1"/>
  <c r="T5799" i="1"/>
  <c r="T5798" i="1"/>
  <c r="T5797" i="1"/>
  <c r="T5796" i="1"/>
  <c r="T5795" i="1"/>
  <c r="T5794" i="1"/>
  <c r="T5793" i="1"/>
  <c r="T5792" i="1"/>
  <c r="T5791" i="1"/>
  <c r="T5790" i="1"/>
  <c r="T5789" i="1"/>
  <c r="T5788" i="1"/>
  <c r="T5787" i="1"/>
  <c r="T5786" i="1"/>
  <c r="T5785" i="1"/>
  <c r="T5784" i="1"/>
  <c r="T5783" i="1"/>
  <c r="T5782" i="1"/>
  <c r="T5781" i="1"/>
  <c r="T5780" i="1"/>
  <c r="T5779" i="1"/>
  <c r="T5778" i="1"/>
  <c r="T5777" i="1"/>
  <c r="T5776" i="1"/>
  <c r="T5775" i="1"/>
  <c r="T5774" i="1"/>
  <c r="T5773" i="1"/>
  <c r="T5772" i="1"/>
  <c r="T5771" i="1"/>
  <c r="T5770" i="1"/>
  <c r="T5769" i="1"/>
  <c r="T5768" i="1"/>
  <c r="T5767" i="1"/>
  <c r="T5766" i="1"/>
  <c r="T5765" i="1"/>
  <c r="T5764" i="1"/>
  <c r="T5763" i="1"/>
  <c r="T5762" i="1"/>
  <c r="T5761" i="1"/>
  <c r="T5760" i="1"/>
  <c r="T5759" i="1"/>
  <c r="T5758" i="1"/>
  <c r="T5757" i="1"/>
  <c r="T5756" i="1"/>
  <c r="T5755" i="1"/>
  <c r="T5754" i="1"/>
  <c r="T5753" i="1"/>
  <c r="T5752" i="1"/>
  <c r="T5751" i="1"/>
  <c r="T5750" i="1"/>
  <c r="T5749" i="1"/>
  <c r="T5748" i="1"/>
  <c r="T5747" i="1"/>
  <c r="T5746" i="1"/>
  <c r="T5745" i="1"/>
  <c r="T5744" i="1"/>
  <c r="T5743" i="1"/>
  <c r="T5742" i="1"/>
  <c r="T5741" i="1"/>
  <c r="T5740" i="1"/>
  <c r="T5739" i="1"/>
  <c r="T5738" i="1"/>
  <c r="T5737" i="1"/>
  <c r="T5736" i="1"/>
  <c r="T5735" i="1"/>
  <c r="T5734" i="1"/>
  <c r="T5733" i="1"/>
  <c r="T5732" i="1"/>
  <c r="T5731" i="1"/>
  <c r="T5730" i="1"/>
  <c r="T5729" i="1"/>
  <c r="T5728" i="1"/>
  <c r="T5727" i="1"/>
  <c r="T5726" i="1"/>
  <c r="T5725" i="1"/>
  <c r="T5724" i="1"/>
  <c r="T5723" i="1"/>
  <c r="T5722" i="1"/>
  <c r="T5721" i="1"/>
  <c r="T5720" i="1"/>
  <c r="T5719" i="1"/>
  <c r="T5718" i="1"/>
  <c r="T5717" i="1"/>
  <c r="T5716" i="1"/>
  <c r="T5715" i="1"/>
  <c r="T5714" i="1"/>
  <c r="T5713" i="1"/>
  <c r="T5712" i="1"/>
  <c r="T5711" i="1"/>
  <c r="T5710" i="1"/>
  <c r="T5709" i="1"/>
  <c r="T5708" i="1"/>
  <c r="T5707" i="1"/>
  <c r="T5706" i="1"/>
  <c r="T5705" i="1"/>
  <c r="T5704" i="1"/>
  <c r="T5703" i="1"/>
  <c r="T5702" i="1"/>
  <c r="T5701" i="1"/>
  <c r="T5700" i="1"/>
  <c r="T5699" i="1"/>
  <c r="T5698" i="1"/>
  <c r="T5697" i="1"/>
  <c r="T5696" i="1"/>
  <c r="T5695" i="1"/>
  <c r="T5694" i="1"/>
  <c r="T5693" i="1"/>
  <c r="T5692" i="1"/>
  <c r="T5691" i="1"/>
  <c r="T5690" i="1"/>
  <c r="T5689" i="1"/>
  <c r="T5688" i="1"/>
  <c r="T5687" i="1"/>
  <c r="T5686" i="1"/>
  <c r="T5685" i="1"/>
  <c r="T5684" i="1"/>
  <c r="T5683" i="1"/>
  <c r="T5682" i="1"/>
  <c r="T5681" i="1"/>
  <c r="T5680" i="1"/>
  <c r="T5679" i="1"/>
  <c r="T5678" i="1"/>
  <c r="T5677" i="1"/>
  <c r="T5676" i="1"/>
  <c r="T5675" i="1"/>
  <c r="T5674" i="1"/>
  <c r="T5673" i="1"/>
  <c r="T5672" i="1"/>
  <c r="T5671" i="1"/>
  <c r="T5670" i="1"/>
  <c r="T5669" i="1"/>
  <c r="T5668" i="1"/>
  <c r="T5667" i="1"/>
  <c r="T5666" i="1"/>
  <c r="T5665" i="1"/>
  <c r="T5664" i="1"/>
  <c r="T5663" i="1"/>
  <c r="T5662" i="1"/>
  <c r="T5661" i="1"/>
  <c r="T5660" i="1"/>
  <c r="T5659" i="1"/>
  <c r="T5658" i="1"/>
  <c r="T5657" i="1"/>
  <c r="T5656" i="1"/>
  <c r="T5655" i="1"/>
  <c r="T5654" i="1"/>
  <c r="T5653" i="1"/>
  <c r="T5652" i="1"/>
  <c r="T5651" i="1"/>
  <c r="T5650" i="1"/>
  <c r="T5649" i="1"/>
  <c r="T5648" i="1"/>
  <c r="T5647" i="1"/>
  <c r="T5646" i="1"/>
  <c r="T5645" i="1"/>
  <c r="T5644" i="1"/>
  <c r="T5643" i="1"/>
  <c r="T5642" i="1"/>
  <c r="T5641" i="1"/>
  <c r="T5640" i="1"/>
  <c r="T5639" i="1"/>
  <c r="T5638" i="1"/>
  <c r="T5637" i="1"/>
  <c r="T5636" i="1"/>
  <c r="T5635" i="1"/>
  <c r="T5634" i="1"/>
  <c r="T5633" i="1"/>
  <c r="T5632" i="1"/>
  <c r="T5631" i="1"/>
  <c r="T5630" i="1"/>
  <c r="T5629" i="1"/>
  <c r="T5628" i="1"/>
  <c r="T5627" i="1"/>
  <c r="T5626" i="1"/>
  <c r="T5625" i="1"/>
  <c r="T5624" i="1"/>
  <c r="T5623" i="1"/>
  <c r="T5622" i="1"/>
  <c r="T5621" i="1"/>
  <c r="T5620" i="1"/>
  <c r="T5619" i="1"/>
  <c r="T5618" i="1"/>
  <c r="T5617" i="1"/>
  <c r="T5616" i="1"/>
  <c r="T5615" i="1"/>
  <c r="T5614" i="1"/>
  <c r="T5613" i="1"/>
  <c r="T5612" i="1"/>
  <c r="T5611" i="1"/>
  <c r="T5610" i="1"/>
  <c r="T5609" i="1"/>
  <c r="T5608" i="1"/>
  <c r="T5607" i="1"/>
  <c r="T5606" i="1"/>
  <c r="T5605" i="1"/>
  <c r="T5604" i="1"/>
  <c r="T5603" i="1"/>
  <c r="T5602" i="1"/>
  <c r="T5601" i="1"/>
  <c r="T5600" i="1"/>
  <c r="T5599" i="1"/>
  <c r="T5598" i="1"/>
  <c r="T5597" i="1"/>
  <c r="T5596" i="1"/>
  <c r="T5595" i="1"/>
  <c r="T5594" i="1"/>
  <c r="T5593" i="1"/>
  <c r="T5592" i="1"/>
  <c r="T5591" i="1"/>
  <c r="T5590" i="1"/>
  <c r="T5589" i="1"/>
  <c r="T5588" i="1"/>
  <c r="T5587" i="1"/>
  <c r="T5586" i="1"/>
  <c r="T5585" i="1"/>
  <c r="T5584" i="1"/>
  <c r="T5583" i="1"/>
  <c r="T5582" i="1"/>
  <c r="T5581" i="1"/>
  <c r="T5580" i="1"/>
  <c r="T5579" i="1"/>
  <c r="T5578" i="1"/>
  <c r="T5577" i="1"/>
  <c r="T5576" i="1"/>
  <c r="T5575" i="1"/>
  <c r="T5574" i="1"/>
  <c r="T5573" i="1"/>
  <c r="T5572" i="1"/>
  <c r="T5571" i="1"/>
  <c r="T5570" i="1"/>
  <c r="T5569" i="1"/>
  <c r="T5568" i="1"/>
  <c r="T5567" i="1"/>
  <c r="T5566" i="1"/>
  <c r="T5565" i="1"/>
  <c r="T5564" i="1"/>
  <c r="T5563" i="1"/>
  <c r="T5562" i="1"/>
  <c r="T5561" i="1"/>
  <c r="T5560" i="1"/>
  <c r="T5559" i="1"/>
  <c r="T5558" i="1"/>
  <c r="T5557" i="1"/>
  <c r="T5556" i="1"/>
  <c r="T5555" i="1"/>
  <c r="T5554" i="1"/>
  <c r="T5553" i="1"/>
  <c r="T5552" i="1"/>
  <c r="T5551" i="1"/>
  <c r="T5550" i="1"/>
  <c r="T5549" i="1"/>
  <c r="T5548" i="1"/>
  <c r="T5547" i="1"/>
  <c r="T5546" i="1"/>
  <c r="T5545" i="1"/>
  <c r="T5544" i="1"/>
  <c r="T5543" i="1"/>
  <c r="T5542" i="1"/>
  <c r="T5541" i="1"/>
  <c r="T5540" i="1"/>
  <c r="T5539" i="1"/>
  <c r="T5538" i="1"/>
  <c r="T5537" i="1"/>
  <c r="T5536" i="1"/>
  <c r="T5535" i="1"/>
  <c r="T5534" i="1"/>
  <c r="T5533" i="1"/>
  <c r="T5532" i="1"/>
  <c r="T5531" i="1"/>
  <c r="T5530" i="1"/>
  <c r="T5529" i="1"/>
  <c r="T5528" i="1"/>
  <c r="T5527" i="1"/>
  <c r="T5526" i="1"/>
  <c r="T5525" i="1"/>
  <c r="T5524" i="1"/>
  <c r="T5523" i="1"/>
  <c r="T5522" i="1"/>
  <c r="T5521" i="1"/>
  <c r="T5520" i="1"/>
  <c r="T5519" i="1"/>
  <c r="T5518" i="1"/>
  <c r="T5517" i="1"/>
  <c r="T5516" i="1"/>
  <c r="T5515" i="1"/>
  <c r="T5514" i="1"/>
  <c r="T5513" i="1"/>
  <c r="T5512" i="1"/>
  <c r="T5511" i="1"/>
  <c r="T5510" i="1"/>
  <c r="T5509" i="1"/>
  <c r="T5508" i="1"/>
  <c r="T5507" i="1"/>
  <c r="T5506" i="1"/>
  <c r="T5505" i="1"/>
  <c r="T5504" i="1"/>
  <c r="T5503" i="1"/>
  <c r="T5502" i="1"/>
  <c r="T5501" i="1"/>
  <c r="T5500" i="1"/>
  <c r="T5499" i="1"/>
  <c r="T5498" i="1"/>
  <c r="T5497" i="1"/>
  <c r="T5496" i="1"/>
  <c r="T5495" i="1"/>
  <c r="T5494" i="1"/>
  <c r="T5493" i="1"/>
  <c r="T5492" i="1"/>
  <c r="T5491" i="1"/>
  <c r="T5490" i="1"/>
  <c r="T5489" i="1"/>
  <c r="T5488" i="1"/>
  <c r="T5487" i="1"/>
  <c r="T5486" i="1"/>
  <c r="T5485" i="1"/>
  <c r="T5484" i="1"/>
  <c r="T5483" i="1"/>
  <c r="T5482" i="1"/>
  <c r="T5481" i="1"/>
  <c r="T5480" i="1"/>
  <c r="T5479" i="1"/>
  <c r="T5478" i="1"/>
  <c r="T5477" i="1"/>
  <c r="T5476" i="1"/>
  <c r="T5475" i="1"/>
  <c r="T5474" i="1"/>
  <c r="T5473" i="1"/>
  <c r="T5472" i="1"/>
  <c r="T5471" i="1"/>
  <c r="T5470" i="1"/>
  <c r="T5469" i="1"/>
  <c r="T5468" i="1"/>
  <c r="T5467" i="1"/>
  <c r="T5466" i="1"/>
  <c r="T5465" i="1"/>
  <c r="T5464" i="1"/>
  <c r="T5463" i="1"/>
  <c r="T5462" i="1"/>
  <c r="T5461" i="1"/>
  <c r="T5460" i="1"/>
  <c r="T5459" i="1"/>
  <c r="T5458" i="1"/>
  <c r="T5457" i="1"/>
  <c r="T5456" i="1"/>
  <c r="T5455" i="1"/>
  <c r="T5454" i="1"/>
  <c r="T5453" i="1"/>
  <c r="T5452" i="1"/>
  <c r="T5451" i="1"/>
  <c r="T5450" i="1"/>
  <c r="T5449" i="1"/>
  <c r="T5448" i="1"/>
  <c r="T5447" i="1"/>
  <c r="T5446" i="1"/>
  <c r="T5445" i="1"/>
  <c r="T5444" i="1"/>
  <c r="T5443" i="1"/>
  <c r="T5442" i="1"/>
  <c r="T5441" i="1"/>
  <c r="T5440" i="1"/>
  <c r="T5439" i="1"/>
  <c r="T5438" i="1"/>
  <c r="T5437" i="1"/>
  <c r="T5436" i="1"/>
  <c r="T5435" i="1"/>
  <c r="T5434" i="1"/>
  <c r="T5433" i="1"/>
  <c r="T5432" i="1"/>
  <c r="T5431" i="1"/>
  <c r="T5430" i="1"/>
  <c r="T5429" i="1"/>
  <c r="T5428" i="1"/>
  <c r="T5427" i="1"/>
  <c r="T5426" i="1"/>
  <c r="T5425" i="1"/>
  <c r="T5424" i="1"/>
  <c r="T5423" i="1"/>
  <c r="T5422" i="1"/>
  <c r="T5421" i="1"/>
  <c r="T5420" i="1"/>
  <c r="T5419" i="1"/>
  <c r="T5418" i="1"/>
  <c r="T5417" i="1"/>
  <c r="T5416" i="1"/>
  <c r="T5415" i="1"/>
  <c r="T5414" i="1"/>
  <c r="T5413" i="1"/>
  <c r="T5412" i="1"/>
  <c r="T5411" i="1"/>
  <c r="T5410" i="1"/>
  <c r="T5409" i="1"/>
  <c r="T5408" i="1"/>
  <c r="T5407" i="1"/>
  <c r="T5406" i="1"/>
  <c r="T5405" i="1"/>
  <c r="T5404" i="1"/>
  <c r="T5403" i="1"/>
  <c r="T5402" i="1"/>
  <c r="T5401" i="1"/>
  <c r="T5400" i="1"/>
  <c r="T5399" i="1"/>
  <c r="T5398" i="1"/>
  <c r="T5397" i="1"/>
  <c r="T5396" i="1"/>
  <c r="T5395" i="1"/>
  <c r="T5394" i="1"/>
  <c r="T5393" i="1"/>
  <c r="T5392" i="1"/>
  <c r="T5391" i="1"/>
  <c r="T5390" i="1"/>
  <c r="T5389" i="1"/>
  <c r="T5388" i="1"/>
  <c r="T5387" i="1"/>
  <c r="T5386" i="1"/>
  <c r="T5385" i="1"/>
  <c r="T5384" i="1"/>
  <c r="T5383" i="1"/>
  <c r="T5382" i="1"/>
  <c r="T5381" i="1"/>
  <c r="T5380" i="1"/>
  <c r="T5379" i="1"/>
  <c r="T5378" i="1"/>
  <c r="T5377" i="1"/>
  <c r="T5376" i="1"/>
  <c r="T5375" i="1"/>
  <c r="T5374" i="1"/>
  <c r="T5373" i="1"/>
  <c r="T5372" i="1"/>
  <c r="T5371" i="1"/>
  <c r="T5370" i="1"/>
  <c r="T5369" i="1"/>
  <c r="T5368" i="1"/>
  <c r="T5367" i="1"/>
  <c r="T5366" i="1"/>
  <c r="T5365" i="1"/>
  <c r="T5364" i="1"/>
  <c r="T5363" i="1"/>
  <c r="T5362" i="1"/>
  <c r="T5361" i="1"/>
  <c r="T5360" i="1"/>
  <c r="T5359" i="1"/>
  <c r="T5358" i="1"/>
  <c r="T5357" i="1"/>
  <c r="T5356" i="1"/>
  <c r="T5355" i="1"/>
  <c r="T5354" i="1"/>
  <c r="T5353" i="1"/>
  <c r="T5352" i="1"/>
  <c r="T5351" i="1"/>
  <c r="T5350" i="1"/>
  <c r="T5349" i="1"/>
  <c r="T5348" i="1"/>
  <c r="T5347" i="1"/>
  <c r="T5346" i="1"/>
  <c r="T5345" i="1"/>
  <c r="T5344" i="1"/>
  <c r="T5343" i="1"/>
  <c r="T5342" i="1"/>
  <c r="T5341" i="1"/>
  <c r="T5340" i="1"/>
  <c r="T5339" i="1"/>
  <c r="T5338" i="1"/>
  <c r="T5337" i="1"/>
  <c r="T5336" i="1"/>
  <c r="T5335" i="1"/>
  <c r="T5334" i="1"/>
  <c r="T5333" i="1"/>
  <c r="T5332" i="1"/>
  <c r="T5331" i="1"/>
  <c r="T5330" i="1"/>
  <c r="T5329" i="1"/>
  <c r="T5328" i="1"/>
  <c r="T5327" i="1"/>
  <c r="T5326" i="1"/>
  <c r="T5325" i="1"/>
  <c r="T5324" i="1"/>
  <c r="T5323" i="1"/>
  <c r="T5322" i="1"/>
  <c r="T5321" i="1"/>
  <c r="T5320" i="1"/>
  <c r="T5319" i="1"/>
  <c r="T5318" i="1"/>
  <c r="T5317" i="1"/>
  <c r="T5316" i="1"/>
  <c r="T5315" i="1"/>
  <c r="T5314" i="1"/>
  <c r="T5313" i="1"/>
  <c r="T5312" i="1"/>
  <c r="T5311" i="1"/>
  <c r="T5310" i="1"/>
  <c r="T5309" i="1"/>
  <c r="T5308" i="1"/>
  <c r="T5307" i="1"/>
  <c r="T5306" i="1"/>
  <c r="T5305" i="1"/>
  <c r="T5304" i="1"/>
  <c r="T5303" i="1"/>
  <c r="T5302" i="1"/>
  <c r="T5301" i="1"/>
  <c r="T5300" i="1"/>
  <c r="T5299" i="1"/>
  <c r="T5298" i="1"/>
  <c r="T5297" i="1"/>
  <c r="T5296" i="1"/>
  <c r="T5295" i="1"/>
  <c r="T5294" i="1"/>
  <c r="T5293" i="1"/>
  <c r="T5292" i="1"/>
  <c r="T5291" i="1"/>
  <c r="T5290" i="1"/>
  <c r="T5289" i="1"/>
  <c r="T5288" i="1"/>
  <c r="T5287" i="1"/>
  <c r="T5286" i="1"/>
  <c r="T5285" i="1"/>
  <c r="T5284" i="1"/>
  <c r="T5283" i="1"/>
  <c r="T5282" i="1"/>
  <c r="T5281" i="1"/>
  <c r="T5280" i="1"/>
  <c r="T5279" i="1"/>
  <c r="T5278" i="1"/>
  <c r="T5277" i="1"/>
  <c r="T5276" i="1"/>
  <c r="T5275" i="1"/>
  <c r="T5274" i="1"/>
  <c r="T5273" i="1"/>
  <c r="T5272" i="1"/>
  <c r="T5271" i="1"/>
  <c r="T5270" i="1"/>
  <c r="T5269" i="1"/>
  <c r="T5268" i="1"/>
  <c r="T5267" i="1"/>
  <c r="T5266" i="1"/>
  <c r="T5265" i="1"/>
  <c r="T5264" i="1"/>
  <c r="T5263" i="1"/>
  <c r="T5262" i="1"/>
  <c r="T5261" i="1"/>
  <c r="T5260" i="1"/>
  <c r="T5259" i="1"/>
  <c r="T5258" i="1"/>
  <c r="T5257" i="1"/>
  <c r="T5256" i="1"/>
  <c r="T5255" i="1"/>
  <c r="T5254" i="1"/>
  <c r="T5253" i="1"/>
  <c r="T5252" i="1"/>
  <c r="T5251" i="1"/>
  <c r="T5250" i="1"/>
  <c r="T5249" i="1"/>
  <c r="T5248" i="1"/>
  <c r="T5247" i="1"/>
  <c r="T5246" i="1"/>
  <c r="T5245" i="1"/>
  <c r="T5244" i="1"/>
  <c r="T5243" i="1"/>
  <c r="T5242" i="1"/>
  <c r="T5241" i="1"/>
  <c r="T5240" i="1"/>
  <c r="T5239" i="1"/>
  <c r="T5238" i="1"/>
  <c r="T5237" i="1"/>
  <c r="T5236" i="1"/>
  <c r="T5235" i="1"/>
  <c r="T5234" i="1"/>
  <c r="T5233" i="1"/>
  <c r="T5232" i="1"/>
  <c r="T5231" i="1"/>
  <c r="T5230" i="1"/>
  <c r="T5229" i="1"/>
  <c r="T5228" i="1"/>
  <c r="T5227" i="1"/>
  <c r="T5226" i="1"/>
  <c r="T5225" i="1"/>
  <c r="T5224" i="1"/>
  <c r="T5223" i="1"/>
  <c r="T5222" i="1"/>
  <c r="T5221" i="1"/>
  <c r="T5220" i="1"/>
  <c r="T5219" i="1"/>
  <c r="T5218" i="1"/>
  <c r="T5217" i="1"/>
  <c r="T5216" i="1"/>
  <c r="T5215" i="1"/>
  <c r="T5214" i="1"/>
  <c r="T5213" i="1"/>
  <c r="T5212" i="1"/>
  <c r="T5211" i="1"/>
  <c r="T5210" i="1"/>
  <c r="T5209" i="1"/>
  <c r="T5208" i="1"/>
  <c r="T5207" i="1"/>
  <c r="T5206" i="1"/>
  <c r="T5205" i="1"/>
  <c r="T5204" i="1"/>
  <c r="T5203" i="1"/>
  <c r="T5202" i="1"/>
  <c r="T5201" i="1"/>
  <c r="T5200" i="1"/>
  <c r="T5199" i="1"/>
  <c r="T5198" i="1"/>
  <c r="T5197" i="1"/>
  <c r="T5196" i="1"/>
  <c r="T5195" i="1"/>
  <c r="T5194" i="1"/>
  <c r="T5193" i="1"/>
  <c r="T5192" i="1"/>
  <c r="T5191" i="1"/>
  <c r="T5190" i="1"/>
  <c r="T5189" i="1"/>
  <c r="T5188" i="1"/>
  <c r="T5187" i="1"/>
  <c r="T5186" i="1"/>
  <c r="T5185" i="1"/>
  <c r="T5184" i="1"/>
  <c r="T5183" i="1"/>
  <c r="T5182" i="1"/>
  <c r="T5181" i="1"/>
  <c r="T5180" i="1"/>
  <c r="T5179" i="1"/>
  <c r="T5178" i="1"/>
  <c r="T5177" i="1"/>
  <c r="T5176" i="1"/>
  <c r="T5175" i="1"/>
  <c r="T5174" i="1"/>
  <c r="T5173" i="1"/>
  <c r="T5172" i="1"/>
  <c r="T5171" i="1"/>
  <c r="T5170" i="1"/>
  <c r="T5169" i="1"/>
  <c r="T5168" i="1"/>
  <c r="T5167" i="1"/>
  <c r="T5166" i="1"/>
  <c r="T5165" i="1"/>
  <c r="T5164" i="1"/>
  <c r="T5163" i="1"/>
  <c r="T5162" i="1"/>
  <c r="T5161" i="1"/>
  <c r="T5160" i="1"/>
  <c r="T5159" i="1"/>
  <c r="T5158" i="1"/>
  <c r="T5157" i="1"/>
  <c r="T5156" i="1"/>
  <c r="T5155" i="1"/>
  <c r="T5154" i="1"/>
  <c r="T5153" i="1"/>
  <c r="T5152" i="1"/>
  <c r="T5151" i="1"/>
  <c r="T5150" i="1"/>
  <c r="T5149" i="1"/>
  <c r="T5148" i="1"/>
  <c r="T5147" i="1"/>
  <c r="T5146" i="1"/>
  <c r="T5145" i="1"/>
  <c r="T5144" i="1"/>
  <c r="T5143" i="1"/>
  <c r="T5142" i="1"/>
  <c r="T5141" i="1"/>
  <c r="T5140" i="1"/>
  <c r="T5139" i="1"/>
  <c r="T5138" i="1"/>
  <c r="T5137" i="1"/>
  <c r="T5136" i="1"/>
  <c r="T5135" i="1"/>
  <c r="T5134" i="1"/>
  <c r="T5133" i="1"/>
  <c r="T5132" i="1"/>
  <c r="T5131" i="1"/>
  <c r="T5130" i="1"/>
  <c r="T5129" i="1"/>
  <c r="T5128" i="1"/>
  <c r="T5127" i="1"/>
  <c r="T5126" i="1"/>
  <c r="T5125" i="1"/>
  <c r="T5124" i="1"/>
  <c r="T5123" i="1"/>
  <c r="T5122" i="1"/>
  <c r="T5121" i="1"/>
  <c r="T5120" i="1"/>
  <c r="T5119" i="1"/>
  <c r="T5118" i="1"/>
  <c r="T5117" i="1"/>
  <c r="T5116" i="1"/>
  <c r="T5115" i="1"/>
  <c r="T5114" i="1"/>
  <c r="T5113" i="1"/>
  <c r="T5112" i="1"/>
  <c r="T5111" i="1"/>
  <c r="T5110" i="1"/>
  <c r="T5109" i="1"/>
  <c r="T5108" i="1"/>
  <c r="T5107" i="1"/>
  <c r="T5106" i="1"/>
  <c r="T5105" i="1"/>
  <c r="T5104" i="1"/>
  <c r="T5103" i="1"/>
  <c r="T5102" i="1"/>
  <c r="T5101" i="1"/>
  <c r="T5100" i="1"/>
  <c r="T5099" i="1"/>
  <c r="T5098" i="1"/>
  <c r="T5097" i="1"/>
  <c r="T5096" i="1"/>
  <c r="T5095" i="1"/>
  <c r="T5094" i="1"/>
  <c r="T5093" i="1"/>
  <c r="T5092" i="1"/>
  <c r="T5091" i="1"/>
  <c r="T5090" i="1"/>
  <c r="T5089" i="1"/>
  <c r="T5088" i="1"/>
  <c r="T5087" i="1"/>
  <c r="T5086" i="1"/>
  <c r="T5085" i="1"/>
  <c r="T5084" i="1"/>
  <c r="T5083" i="1"/>
  <c r="T5082" i="1"/>
  <c r="T5081" i="1"/>
  <c r="T5080" i="1"/>
  <c r="T5079" i="1"/>
  <c r="T5078" i="1"/>
  <c r="T5077" i="1"/>
  <c r="T5076" i="1"/>
  <c r="T5075" i="1"/>
  <c r="T5074" i="1"/>
  <c r="T5073" i="1"/>
  <c r="T5072" i="1"/>
  <c r="T5071" i="1"/>
  <c r="T5070" i="1"/>
  <c r="T5069" i="1"/>
  <c r="T5068" i="1"/>
  <c r="T5067" i="1"/>
  <c r="T5066" i="1"/>
  <c r="T5065" i="1"/>
  <c r="T5064" i="1"/>
  <c r="T5063" i="1"/>
  <c r="T5062" i="1"/>
  <c r="T5061" i="1"/>
  <c r="T5060" i="1"/>
  <c r="T5059" i="1"/>
  <c r="T5058" i="1"/>
  <c r="T5057" i="1"/>
  <c r="T5056" i="1"/>
  <c r="T5055" i="1"/>
  <c r="T5054" i="1"/>
  <c r="T5053" i="1"/>
  <c r="T5052" i="1"/>
  <c r="T5051" i="1"/>
  <c r="T5050" i="1"/>
  <c r="T5049" i="1"/>
  <c r="T5048" i="1"/>
  <c r="T5047" i="1"/>
  <c r="T5046" i="1"/>
  <c r="T5045" i="1"/>
  <c r="T5044" i="1"/>
  <c r="T5043" i="1"/>
  <c r="T5042" i="1"/>
  <c r="T5041" i="1"/>
  <c r="T5040" i="1"/>
  <c r="T5039" i="1"/>
  <c r="T5038" i="1"/>
  <c r="T5037" i="1"/>
  <c r="T5036" i="1"/>
  <c r="T5035" i="1"/>
  <c r="T5034" i="1"/>
  <c r="T5033" i="1"/>
  <c r="T5032" i="1"/>
  <c r="T5031" i="1"/>
  <c r="T5030" i="1"/>
  <c r="T5029" i="1"/>
  <c r="T5028" i="1"/>
  <c r="T5027" i="1"/>
  <c r="T5026" i="1"/>
  <c r="T5025" i="1"/>
  <c r="T5024" i="1"/>
  <c r="T5023" i="1"/>
  <c r="T5022" i="1"/>
  <c r="T5021" i="1"/>
  <c r="T5020" i="1"/>
  <c r="T5019" i="1"/>
  <c r="T5018" i="1"/>
  <c r="T5017" i="1"/>
  <c r="T5016" i="1"/>
  <c r="T5015" i="1"/>
  <c r="T5014" i="1"/>
  <c r="T5013" i="1"/>
  <c r="T5012" i="1"/>
  <c r="T5011" i="1"/>
  <c r="T5010" i="1"/>
  <c r="T5009" i="1"/>
  <c r="T5008" i="1"/>
  <c r="T5007" i="1"/>
  <c r="T5006" i="1"/>
  <c r="T5005" i="1"/>
  <c r="T5004" i="1"/>
  <c r="T5003" i="1"/>
  <c r="T5002" i="1"/>
  <c r="T5001" i="1"/>
  <c r="T5000" i="1"/>
  <c r="T4999" i="1"/>
  <c r="T4998" i="1"/>
  <c r="T4997" i="1"/>
  <c r="T4996" i="1"/>
  <c r="T4995" i="1"/>
  <c r="T4994" i="1"/>
  <c r="T4993" i="1"/>
  <c r="T4992" i="1"/>
  <c r="T4991" i="1"/>
  <c r="T4990" i="1"/>
  <c r="T4989" i="1"/>
  <c r="T4988" i="1"/>
  <c r="T4987" i="1"/>
  <c r="T4986" i="1"/>
  <c r="T4985" i="1"/>
  <c r="T4984" i="1"/>
  <c r="T4983" i="1"/>
  <c r="T4982" i="1"/>
  <c r="T4981" i="1"/>
  <c r="T4980" i="1"/>
  <c r="T4979" i="1"/>
  <c r="T4978" i="1"/>
  <c r="T4977" i="1"/>
  <c r="T4976" i="1"/>
  <c r="T4975" i="1"/>
  <c r="T4974" i="1"/>
  <c r="T4973" i="1"/>
  <c r="T4972" i="1"/>
  <c r="T4971" i="1"/>
  <c r="T4970" i="1"/>
  <c r="T4969" i="1"/>
  <c r="T4968" i="1"/>
  <c r="T4967" i="1"/>
  <c r="T4966" i="1"/>
  <c r="T4965" i="1"/>
  <c r="T4964" i="1"/>
  <c r="T4963" i="1"/>
  <c r="T4962" i="1"/>
  <c r="T4961" i="1"/>
  <c r="T4960" i="1"/>
  <c r="T4959" i="1"/>
  <c r="T4958" i="1"/>
  <c r="T4957" i="1"/>
  <c r="T4956" i="1"/>
  <c r="T4955" i="1"/>
  <c r="T4954" i="1"/>
  <c r="T4953" i="1"/>
  <c r="T4952" i="1"/>
  <c r="T4951" i="1"/>
  <c r="T4950" i="1"/>
  <c r="T4949" i="1"/>
  <c r="T4948" i="1"/>
  <c r="T4947" i="1"/>
  <c r="T4946" i="1"/>
  <c r="T4945" i="1"/>
  <c r="T4944" i="1"/>
  <c r="T4943" i="1"/>
  <c r="T4942" i="1"/>
  <c r="T4941" i="1"/>
  <c r="T4940" i="1"/>
  <c r="T4939" i="1"/>
  <c r="T4938" i="1"/>
  <c r="T4937" i="1"/>
  <c r="T4936" i="1"/>
  <c r="T4935" i="1"/>
  <c r="T4934" i="1"/>
  <c r="T4933" i="1"/>
  <c r="T4932" i="1"/>
  <c r="T4931" i="1"/>
  <c r="T4930" i="1"/>
  <c r="T4929" i="1"/>
  <c r="T4928" i="1"/>
  <c r="T4927" i="1"/>
  <c r="T4926" i="1"/>
  <c r="T4925" i="1"/>
  <c r="T4924" i="1"/>
  <c r="T4923" i="1"/>
  <c r="T4922" i="1"/>
  <c r="T4921" i="1"/>
  <c r="T4920" i="1"/>
  <c r="T4919" i="1"/>
  <c r="T4918" i="1"/>
  <c r="T4917" i="1"/>
  <c r="T4916" i="1"/>
  <c r="T4915" i="1"/>
  <c r="T4914" i="1"/>
  <c r="T4913" i="1"/>
  <c r="T4912" i="1"/>
  <c r="T4911" i="1"/>
  <c r="T4910" i="1"/>
  <c r="T4909" i="1"/>
  <c r="T4908" i="1"/>
  <c r="T4907" i="1"/>
  <c r="T4906" i="1"/>
  <c r="T4905" i="1"/>
  <c r="T4904" i="1"/>
  <c r="T4903" i="1"/>
  <c r="T4902" i="1"/>
  <c r="T4901" i="1"/>
  <c r="T4900" i="1"/>
  <c r="T4899" i="1"/>
  <c r="T4898" i="1"/>
  <c r="T4897" i="1"/>
  <c r="T4896" i="1"/>
  <c r="T4895" i="1"/>
  <c r="T4894" i="1"/>
  <c r="T4893" i="1"/>
  <c r="T4892" i="1"/>
  <c r="T4891" i="1"/>
  <c r="T4890" i="1"/>
  <c r="T4889" i="1"/>
  <c r="T4888" i="1"/>
  <c r="T4887" i="1"/>
  <c r="T4886" i="1"/>
  <c r="T4885" i="1"/>
  <c r="T4884" i="1"/>
  <c r="T4883" i="1"/>
  <c r="T4882" i="1"/>
  <c r="T4881" i="1"/>
  <c r="T4880" i="1"/>
  <c r="T4879" i="1"/>
  <c r="T4878" i="1"/>
  <c r="T4877" i="1"/>
  <c r="T4876" i="1"/>
  <c r="T4875" i="1"/>
  <c r="T4874" i="1"/>
  <c r="T4873" i="1"/>
  <c r="T4872" i="1"/>
  <c r="T4871" i="1"/>
  <c r="T4870" i="1"/>
  <c r="T4869" i="1"/>
  <c r="T4868" i="1"/>
  <c r="T4867" i="1"/>
  <c r="T4866" i="1"/>
  <c r="T4865" i="1"/>
  <c r="T4864" i="1"/>
  <c r="T4863" i="1"/>
  <c r="T4862" i="1"/>
  <c r="T4861" i="1"/>
  <c r="T4860" i="1"/>
  <c r="T4859" i="1"/>
  <c r="T4858" i="1"/>
  <c r="T4857" i="1"/>
  <c r="T4856" i="1"/>
  <c r="T4855" i="1"/>
  <c r="T4854" i="1"/>
  <c r="T4853" i="1"/>
  <c r="T4852" i="1"/>
  <c r="T4851" i="1"/>
  <c r="T4850" i="1"/>
  <c r="T4849" i="1"/>
  <c r="T4848" i="1"/>
  <c r="T4847" i="1"/>
  <c r="T4846" i="1"/>
  <c r="T4845" i="1"/>
  <c r="T4844" i="1"/>
  <c r="T4843" i="1"/>
  <c r="T4842" i="1"/>
  <c r="T4841" i="1"/>
  <c r="T4840" i="1"/>
  <c r="T4839" i="1"/>
  <c r="T4838" i="1"/>
  <c r="T4837" i="1"/>
  <c r="T4836" i="1"/>
  <c r="T4835" i="1"/>
  <c r="T4834" i="1"/>
  <c r="T4833" i="1"/>
  <c r="T4832" i="1"/>
  <c r="T4831" i="1"/>
  <c r="T4830" i="1"/>
  <c r="T4829" i="1"/>
  <c r="T4828" i="1"/>
  <c r="T4827" i="1"/>
  <c r="T4826" i="1"/>
  <c r="T4825" i="1"/>
  <c r="T4824" i="1"/>
  <c r="T4823" i="1"/>
  <c r="T4822" i="1"/>
  <c r="T4821" i="1"/>
  <c r="T4820" i="1"/>
  <c r="T4819" i="1"/>
  <c r="T4818" i="1"/>
  <c r="T4817" i="1"/>
  <c r="T4816" i="1"/>
  <c r="T4815" i="1"/>
  <c r="T4814" i="1"/>
  <c r="T4813" i="1"/>
  <c r="T4812" i="1"/>
  <c r="T4811" i="1"/>
  <c r="T4810" i="1"/>
  <c r="T4809" i="1"/>
  <c r="T4808" i="1"/>
  <c r="T4807" i="1"/>
  <c r="T4806" i="1"/>
  <c r="T4805" i="1"/>
  <c r="T4804" i="1"/>
  <c r="T4803" i="1"/>
  <c r="T4802" i="1"/>
  <c r="T4801" i="1"/>
  <c r="T4800" i="1"/>
  <c r="T4799" i="1"/>
  <c r="T4798" i="1"/>
  <c r="T4797" i="1"/>
  <c r="T4796" i="1"/>
  <c r="T4795" i="1"/>
  <c r="T4794" i="1"/>
  <c r="T4793" i="1"/>
  <c r="T4792" i="1"/>
  <c r="T4791" i="1"/>
  <c r="T4790" i="1"/>
  <c r="T4789" i="1"/>
  <c r="T4788" i="1"/>
  <c r="T4787" i="1"/>
  <c r="T4786" i="1"/>
  <c r="T4785" i="1"/>
  <c r="T4784" i="1"/>
  <c r="T4783" i="1"/>
  <c r="T4782" i="1"/>
  <c r="T4781" i="1"/>
  <c r="T4780" i="1"/>
  <c r="T4779" i="1"/>
  <c r="T4778" i="1"/>
  <c r="T4777" i="1"/>
  <c r="T4776" i="1"/>
  <c r="T4775" i="1"/>
  <c r="T4774" i="1"/>
  <c r="T4773" i="1"/>
  <c r="T4772" i="1"/>
  <c r="T4771" i="1"/>
  <c r="T4770" i="1"/>
  <c r="T4769" i="1"/>
  <c r="T4768" i="1"/>
  <c r="T4767" i="1"/>
  <c r="T4766" i="1"/>
  <c r="T4765" i="1"/>
  <c r="T4764" i="1"/>
  <c r="T4763" i="1"/>
  <c r="T4762" i="1"/>
  <c r="T4761" i="1"/>
  <c r="T4760" i="1"/>
  <c r="T4759" i="1"/>
  <c r="T4758" i="1"/>
  <c r="T4757" i="1"/>
  <c r="T4756" i="1"/>
  <c r="T4755" i="1"/>
  <c r="T4754" i="1"/>
  <c r="T4753" i="1"/>
  <c r="T4752" i="1"/>
  <c r="T4751" i="1"/>
  <c r="T4750" i="1"/>
  <c r="T4749" i="1"/>
  <c r="T4748" i="1"/>
  <c r="T4747" i="1"/>
  <c r="T4746" i="1"/>
  <c r="T4745" i="1"/>
  <c r="T4744" i="1"/>
  <c r="T4743" i="1"/>
  <c r="T4742" i="1"/>
  <c r="T4741" i="1"/>
  <c r="T4740" i="1"/>
  <c r="T4739" i="1"/>
  <c r="T4738" i="1"/>
  <c r="T4737" i="1"/>
  <c r="T4736" i="1"/>
  <c r="T4735" i="1"/>
  <c r="T4734" i="1"/>
  <c r="T4733" i="1"/>
  <c r="T4732" i="1"/>
  <c r="T4731" i="1"/>
  <c r="T4730" i="1"/>
  <c r="T4729" i="1"/>
  <c r="T4728" i="1"/>
  <c r="T4727" i="1"/>
  <c r="T4726" i="1"/>
  <c r="T4725" i="1"/>
  <c r="T4724" i="1"/>
  <c r="T4723" i="1"/>
  <c r="T4722" i="1"/>
  <c r="T4721" i="1"/>
  <c r="T4720" i="1"/>
  <c r="T4719" i="1"/>
  <c r="T4718" i="1"/>
  <c r="T4717" i="1"/>
  <c r="T4716" i="1"/>
  <c r="T4715" i="1"/>
  <c r="T4714" i="1"/>
  <c r="T4713" i="1"/>
  <c r="T4712" i="1"/>
  <c r="T4711" i="1"/>
  <c r="T4710" i="1"/>
  <c r="T4709" i="1"/>
  <c r="T4708" i="1"/>
  <c r="T4707" i="1"/>
  <c r="T4706" i="1"/>
  <c r="T4705" i="1"/>
  <c r="T4704" i="1"/>
  <c r="T4703" i="1"/>
  <c r="T4702" i="1"/>
  <c r="T4701" i="1"/>
  <c r="T4700" i="1"/>
  <c r="T4699" i="1"/>
  <c r="T4698" i="1"/>
  <c r="T4697" i="1"/>
  <c r="T4696" i="1"/>
  <c r="T4695" i="1"/>
  <c r="T4694" i="1"/>
  <c r="T4693" i="1"/>
  <c r="T4692" i="1"/>
  <c r="T4691" i="1"/>
  <c r="T4690" i="1"/>
  <c r="T4689" i="1"/>
  <c r="T4688" i="1"/>
  <c r="T4687" i="1"/>
  <c r="T4686" i="1"/>
  <c r="T4685" i="1"/>
  <c r="T4684" i="1"/>
  <c r="T4683" i="1"/>
  <c r="T4682" i="1"/>
  <c r="T4681" i="1"/>
  <c r="T4680" i="1"/>
  <c r="T4679" i="1"/>
  <c r="T4678" i="1"/>
  <c r="T4677" i="1"/>
  <c r="T4676" i="1"/>
  <c r="T4675" i="1"/>
  <c r="T4674" i="1"/>
  <c r="T4673" i="1"/>
  <c r="T4672" i="1"/>
  <c r="T4671" i="1"/>
  <c r="T4670" i="1"/>
  <c r="T4669" i="1"/>
  <c r="T4668" i="1"/>
  <c r="T4667" i="1"/>
  <c r="T4666" i="1"/>
  <c r="T4665" i="1"/>
  <c r="T4664" i="1"/>
  <c r="T4663" i="1"/>
  <c r="T4662" i="1"/>
  <c r="T4661" i="1"/>
  <c r="T4660" i="1"/>
  <c r="T4659" i="1"/>
  <c r="T4658" i="1"/>
  <c r="T4657" i="1"/>
  <c r="T4656" i="1"/>
  <c r="T4655" i="1"/>
  <c r="T4654" i="1"/>
  <c r="T4653" i="1"/>
  <c r="T4652" i="1"/>
  <c r="T4651" i="1"/>
  <c r="T4650" i="1"/>
  <c r="T4649" i="1"/>
  <c r="T4648" i="1"/>
  <c r="T4647" i="1"/>
  <c r="T4646" i="1"/>
  <c r="T4645" i="1"/>
  <c r="T4644" i="1"/>
  <c r="T4643" i="1"/>
  <c r="T4642" i="1"/>
  <c r="T4641" i="1"/>
  <c r="T4640" i="1"/>
  <c r="T4639" i="1"/>
  <c r="T4638" i="1"/>
  <c r="T4637" i="1"/>
  <c r="T4636" i="1"/>
  <c r="T4635" i="1"/>
  <c r="T4634" i="1"/>
  <c r="T4633" i="1"/>
  <c r="T4632" i="1"/>
  <c r="T4631" i="1"/>
  <c r="T4630" i="1"/>
  <c r="T4629" i="1"/>
  <c r="T4628" i="1"/>
  <c r="T4627" i="1"/>
  <c r="T4626" i="1"/>
  <c r="T4625" i="1"/>
  <c r="T4624" i="1"/>
  <c r="T4623" i="1"/>
  <c r="T4622" i="1"/>
  <c r="T4621" i="1"/>
  <c r="T4620" i="1"/>
  <c r="T4619" i="1"/>
  <c r="T4618" i="1"/>
  <c r="T4617" i="1"/>
  <c r="T4616" i="1"/>
  <c r="T4615" i="1"/>
  <c r="T4614" i="1"/>
  <c r="T4613" i="1"/>
  <c r="T4612" i="1"/>
  <c r="T4611" i="1"/>
  <c r="T4610" i="1"/>
  <c r="T4609" i="1"/>
  <c r="T4608" i="1"/>
  <c r="T4607" i="1"/>
  <c r="T4606" i="1"/>
  <c r="T4605" i="1"/>
  <c r="T4604" i="1"/>
  <c r="T4603" i="1"/>
  <c r="T4602" i="1"/>
  <c r="T4601" i="1"/>
  <c r="T4600" i="1"/>
  <c r="T4599" i="1"/>
  <c r="T4598" i="1"/>
  <c r="T4597" i="1"/>
  <c r="T4596" i="1"/>
  <c r="T4595" i="1"/>
  <c r="T4594" i="1"/>
  <c r="T4593" i="1"/>
  <c r="T4592" i="1"/>
  <c r="T4591" i="1"/>
  <c r="T4590" i="1"/>
  <c r="T4589" i="1"/>
  <c r="T4588" i="1"/>
  <c r="T4587" i="1"/>
  <c r="T4586" i="1"/>
  <c r="T4585" i="1"/>
  <c r="T4584" i="1"/>
  <c r="T4583" i="1"/>
  <c r="T4582" i="1"/>
  <c r="T4581" i="1"/>
  <c r="T4580" i="1"/>
  <c r="T4579" i="1"/>
  <c r="T4578" i="1"/>
  <c r="T4577" i="1"/>
  <c r="T4576" i="1"/>
  <c r="T4575" i="1"/>
  <c r="T4574" i="1"/>
  <c r="T4573" i="1"/>
  <c r="T4572" i="1"/>
  <c r="T4571" i="1"/>
  <c r="T4570" i="1"/>
  <c r="T4569" i="1"/>
  <c r="T4568" i="1"/>
  <c r="T4567" i="1"/>
  <c r="T4566" i="1"/>
  <c r="T4565" i="1"/>
  <c r="T4564" i="1"/>
  <c r="T4563" i="1"/>
  <c r="T4562" i="1"/>
  <c r="T4561" i="1"/>
  <c r="T4560" i="1"/>
  <c r="T4559" i="1"/>
  <c r="T4558" i="1"/>
  <c r="T4557" i="1"/>
  <c r="T4556" i="1"/>
  <c r="T4555" i="1"/>
  <c r="T4554" i="1"/>
  <c r="T4553" i="1"/>
  <c r="T4552" i="1"/>
  <c r="T4551" i="1"/>
  <c r="T4550" i="1"/>
  <c r="T4549" i="1"/>
  <c r="T4548" i="1"/>
  <c r="T4547" i="1"/>
  <c r="T4546" i="1"/>
  <c r="T4545" i="1"/>
  <c r="T4544" i="1"/>
  <c r="T4543" i="1"/>
  <c r="T4542" i="1"/>
  <c r="T4541" i="1"/>
  <c r="T4540" i="1"/>
  <c r="T4539" i="1"/>
  <c r="T4538" i="1"/>
  <c r="T4537" i="1"/>
  <c r="T4536" i="1"/>
  <c r="T4535" i="1"/>
  <c r="T4534" i="1"/>
  <c r="T4533" i="1"/>
  <c r="T4532" i="1"/>
  <c r="T4531" i="1"/>
  <c r="T4530" i="1"/>
  <c r="T4529" i="1"/>
  <c r="T4528" i="1"/>
  <c r="T4527" i="1"/>
  <c r="T4526" i="1"/>
  <c r="T4525" i="1"/>
  <c r="T4524" i="1"/>
  <c r="T4523" i="1"/>
  <c r="T4522" i="1"/>
  <c r="T4521" i="1"/>
  <c r="T4520" i="1"/>
  <c r="T4519" i="1"/>
  <c r="T4518" i="1"/>
  <c r="T4517" i="1"/>
  <c r="T4516" i="1"/>
  <c r="T4515" i="1"/>
  <c r="T4514" i="1"/>
  <c r="T4513" i="1"/>
  <c r="T4512" i="1"/>
  <c r="T4511" i="1"/>
  <c r="T4510" i="1"/>
  <c r="T4509" i="1"/>
  <c r="T4508" i="1"/>
  <c r="T4507" i="1"/>
  <c r="T4506" i="1"/>
  <c r="T4505" i="1"/>
  <c r="T4504" i="1"/>
  <c r="T4503" i="1"/>
  <c r="T4502" i="1"/>
  <c r="T4501" i="1"/>
  <c r="T4500" i="1"/>
  <c r="T4499" i="1"/>
  <c r="T4498" i="1"/>
  <c r="T4497" i="1"/>
  <c r="T4496" i="1"/>
  <c r="T4495" i="1"/>
  <c r="T4494" i="1"/>
  <c r="T4493" i="1"/>
  <c r="T4492" i="1"/>
  <c r="T4491" i="1"/>
  <c r="T4490" i="1"/>
  <c r="T4489" i="1"/>
  <c r="T4488" i="1"/>
  <c r="T4487" i="1"/>
  <c r="T4486" i="1"/>
  <c r="T4485" i="1"/>
  <c r="T4484" i="1"/>
  <c r="T4483" i="1"/>
  <c r="T4482" i="1"/>
  <c r="T4481" i="1"/>
  <c r="T4480" i="1"/>
  <c r="T4479" i="1"/>
  <c r="T4478" i="1"/>
  <c r="T4477" i="1"/>
  <c r="T4476" i="1"/>
  <c r="T4475" i="1"/>
  <c r="T4474" i="1"/>
  <c r="T4473" i="1"/>
  <c r="T4472" i="1"/>
  <c r="T4471" i="1"/>
  <c r="T4470" i="1"/>
  <c r="T4469" i="1"/>
  <c r="T4468" i="1"/>
  <c r="T4467" i="1"/>
  <c r="T4466" i="1"/>
  <c r="T4465" i="1"/>
  <c r="T4464" i="1"/>
  <c r="T4463" i="1"/>
  <c r="T4462" i="1"/>
  <c r="T4461" i="1"/>
  <c r="T4460" i="1"/>
  <c r="T4459" i="1"/>
  <c r="T4458" i="1"/>
  <c r="T4457" i="1"/>
  <c r="T4456" i="1"/>
  <c r="T4455" i="1"/>
  <c r="T4454" i="1"/>
  <c r="T4453" i="1"/>
  <c r="T4452" i="1"/>
  <c r="T4451" i="1"/>
  <c r="T4450" i="1"/>
  <c r="T4449" i="1"/>
  <c r="T4448" i="1"/>
  <c r="T4447" i="1"/>
  <c r="T4446" i="1"/>
  <c r="T4445" i="1"/>
  <c r="T4444" i="1"/>
  <c r="T4443" i="1"/>
  <c r="T4442" i="1"/>
  <c r="T4441" i="1"/>
  <c r="T4440" i="1"/>
  <c r="T4439" i="1"/>
  <c r="T4438" i="1"/>
  <c r="T4437" i="1"/>
  <c r="T4436" i="1"/>
  <c r="T4435" i="1"/>
  <c r="T4434" i="1"/>
  <c r="T4433" i="1"/>
  <c r="T4432" i="1"/>
  <c r="T4431" i="1"/>
  <c r="T4430" i="1"/>
  <c r="T4429" i="1"/>
  <c r="T4428" i="1"/>
  <c r="T4427" i="1"/>
  <c r="T4426" i="1"/>
  <c r="T4425" i="1"/>
  <c r="T4424" i="1"/>
  <c r="T4423" i="1"/>
  <c r="T4422" i="1"/>
  <c r="T4421" i="1"/>
  <c r="T4420" i="1"/>
  <c r="T4419" i="1"/>
  <c r="T4418" i="1"/>
  <c r="T4417" i="1"/>
  <c r="T4416" i="1"/>
  <c r="T4415" i="1"/>
  <c r="T4414" i="1"/>
  <c r="T4413" i="1"/>
  <c r="T4412" i="1"/>
  <c r="T4411" i="1"/>
  <c r="T4410" i="1"/>
  <c r="T4409" i="1"/>
  <c r="T4408" i="1"/>
  <c r="T4407" i="1"/>
  <c r="T4406" i="1"/>
  <c r="T4405" i="1"/>
  <c r="T4404" i="1"/>
  <c r="T4403" i="1"/>
  <c r="T4402" i="1"/>
  <c r="T4401" i="1"/>
  <c r="T4400" i="1"/>
  <c r="T4399" i="1"/>
  <c r="T4398" i="1"/>
  <c r="T4397" i="1"/>
  <c r="T4396" i="1"/>
  <c r="T4395" i="1"/>
  <c r="T4394" i="1"/>
  <c r="T4393" i="1"/>
  <c r="T4392" i="1"/>
  <c r="T4391" i="1"/>
  <c r="T4390" i="1"/>
  <c r="T4389" i="1"/>
  <c r="T4388" i="1"/>
  <c r="T4387" i="1"/>
  <c r="T4386" i="1"/>
  <c r="T4385" i="1"/>
  <c r="T4384" i="1"/>
  <c r="T4383" i="1"/>
  <c r="T4382" i="1"/>
  <c r="T4381" i="1"/>
  <c r="T4380" i="1"/>
  <c r="T4379" i="1"/>
  <c r="T4378" i="1"/>
  <c r="T4377" i="1"/>
  <c r="T4376" i="1"/>
  <c r="T4375" i="1"/>
  <c r="T4374" i="1"/>
  <c r="T4373" i="1"/>
  <c r="T4372" i="1"/>
  <c r="T4371" i="1"/>
  <c r="T4370" i="1"/>
  <c r="T4369" i="1"/>
  <c r="T4368" i="1"/>
  <c r="T4367" i="1"/>
  <c r="T4366" i="1"/>
  <c r="T4365" i="1"/>
  <c r="T4364" i="1"/>
  <c r="T4363" i="1"/>
  <c r="T4362" i="1"/>
  <c r="T4361" i="1"/>
  <c r="T4360" i="1"/>
  <c r="T4359" i="1"/>
  <c r="T4358" i="1"/>
  <c r="T4357" i="1"/>
  <c r="T4356" i="1"/>
  <c r="T4355" i="1"/>
  <c r="T4354" i="1"/>
  <c r="T4353" i="1"/>
  <c r="T4352" i="1"/>
  <c r="T4351" i="1"/>
  <c r="T4350" i="1"/>
  <c r="T4349" i="1"/>
  <c r="T4348" i="1"/>
  <c r="T4347" i="1"/>
  <c r="T4346" i="1"/>
  <c r="T4345" i="1"/>
  <c r="T4344" i="1"/>
  <c r="T4343" i="1"/>
  <c r="T4342" i="1"/>
  <c r="T4341" i="1"/>
  <c r="T4340" i="1"/>
  <c r="T4339" i="1"/>
  <c r="T4338" i="1"/>
  <c r="T4337" i="1"/>
  <c r="T4336" i="1"/>
  <c r="T4335" i="1"/>
  <c r="T4334" i="1"/>
  <c r="T4333" i="1"/>
  <c r="T4332" i="1"/>
  <c r="T4331" i="1"/>
  <c r="T4330" i="1"/>
  <c r="T4329" i="1"/>
  <c r="T4328" i="1"/>
  <c r="T4327" i="1"/>
  <c r="T4326" i="1"/>
  <c r="T4325" i="1"/>
  <c r="T4324" i="1"/>
  <c r="T4323" i="1"/>
  <c r="T4322" i="1"/>
  <c r="T4321" i="1"/>
  <c r="T4320" i="1"/>
  <c r="T4319" i="1"/>
  <c r="T4318" i="1"/>
  <c r="T4317" i="1"/>
  <c r="T4316" i="1"/>
  <c r="T4315" i="1"/>
  <c r="T4314" i="1"/>
  <c r="T4313" i="1"/>
  <c r="T4312" i="1"/>
  <c r="T4311" i="1"/>
  <c r="T4310" i="1"/>
  <c r="T4309" i="1"/>
  <c r="T4308" i="1"/>
  <c r="T4307" i="1"/>
  <c r="T4306" i="1"/>
  <c r="T4305" i="1"/>
  <c r="T4304" i="1"/>
  <c r="T4303" i="1"/>
  <c r="T4302" i="1"/>
  <c r="T4301" i="1"/>
  <c r="T4300" i="1"/>
  <c r="T4299" i="1"/>
  <c r="T4298" i="1"/>
  <c r="T4297" i="1"/>
  <c r="T4296" i="1"/>
  <c r="T4295" i="1"/>
  <c r="T4294" i="1"/>
  <c r="T4293" i="1"/>
  <c r="T4292" i="1"/>
  <c r="T4291" i="1"/>
  <c r="T4290" i="1"/>
  <c r="T4289" i="1"/>
  <c r="T4288" i="1"/>
  <c r="T4287" i="1"/>
  <c r="T4286" i="1"/>
  <c r="T4285" i="1"/>
  <c r="T4284" i="1"/>
  <c r="T4283" i="1"/>
  <c r="T4282" i="1"/>
  <c r="T4281" i="1"/>
  <c r="T4280" i="1"/>
  <c r="T4279" i="1"/>
  <c r="T4278" i="1"/>
  <c r="T4277" i="1"/>
  <c r="T4276" i="1"/>
  <c r="T4275" i="1"/>
  <c r="T4274" i="1"/>
  <c r="T4273" i="1"/>
  <c r="T4272" i="1"/>
  <c r="T4271" i="1"/>
  <c r="T4270" i="1"/>
  <c r="T4269" i="1"/>
  <c r="T4268" i="1"/>
  <c r="T4267" i="1"/>
  <c r="T4266" i="1"/>
  <c r="T4265" i="1"/>
  <c r="T4264" i="1"/>
  <c r="T4263" i="1"/>
  <c r="T4262" i="1"/>
  <c r="T4261" i="1"/>
  <c r="T4260" i="1"/>
  <c r="T4259" i="1"/>
  <c r="T4258" i="1"/>
  <c r="T4257" i="1"/>
  <c r="T4256" i="1"/>
  <c r="T4255" i="1"/>
  <c r="T4254" i="1"/>
  <c r="T4253" i="1"/>
  <c r="T4252" i="1"/>
  <c r="T4251" i="1"/>
  <c r="T4250" i="1"/>
  <c r="T4249" i="1"/>
  <c r="T4248" i="1"/>
  <c r="T4247" i="1"/>
  <c r="T4246" i="1"/>
  <c r="T4245" i="1"/>
  <c r="T4244" i="1"/>
  <c r="T4243" i="1"/>
  <c r="T4242" i="1"/>
  <c r="T4241" i="1"/>
  <c r="T4240" i="1"/>
  <c r="T4239" i="1"/>
  <c r="T4238" i="1"/>
  <c r="T4237" i="1"/>
  <c r="T4236" i="1"/>
  <c r="T4235" i="1"/>
  <c r="T4234" i="1"/>
  <c r="T4233" i="1"/>
  <c r="T4232" i="1"/>
  <c r="T4231" i="1"/>
  <c r="T4230" i="1"/>
  <c r="T4229" i="1"/>
  <c r="T4228" i="1"/>
  <c r="T4227" i="1"/>
  <c r="T4226" i="1"/>
  <c r="T4225" i="1"/>
  <c r="T4224" i="1"/>
  <c r="T4223" i="1"/>
  <c r="T4222" i="1"/>
  <c r="T4221" i="1"/>
  <c r="T4220" i="1"/>
  <c r="T4219" i="1"/>
  <c r="T4218" i="1"/>
  <c r="T4217" i="1"/>
  <c r="T4216" i="1"/>
  <c r="T4215" i="1"/>
  <c r="T4214" i="1"/>
  <c r="T4213" i="1"/>
  <c r="T4212" i="1"/>
  <c r="T4211" i="1"/>
  <c r="T4210" i="1"/>
  <c r="T4209" i="1"/>
  <c r="T4208" i="1"/>
  <c r="T4207" i="1"/>
  <c r="T4206" i="1"/>
  <c r="T4205" i="1"/>
  <c r="T4204" i="1"/>
  <c r="T4203" i="1"/>
  <c r="T4202" i="1"/>
  <c r="T4201" i="1"/>
  <c r="T4200" i="1"/>
  <c r="T4199" i="1"/>
  <c r="T4198" i="1"/>
  <c r="T4197" i="1"/>
  <c r="T4196" i="1"/>
  <c r="T4195" i="1"/>
  <c r="T4194" i="1"/>
  <c r="T4193" i="1"/>
  <c r="T4192" i="1"/>
  <c r="T4191" i="1"/>
  <c r="T4190" i="1"/>
  <c r="T4189" i="1"/>
  <c r="T4188" i="1"/>
  <c r="T4187" i="1"/>
  <c r="T4186" i="1"/>
  <c r="T4185" i="1"/>
  <c r="T4184" i="1"/>
  <c r="T4183" i="1"/>
  <c r="T4182" i="1"/>
  <c r="T4181" i="1"/>
  <c r="T4180" i="1"/>
  <c r="T4179" i="1"/>
  <c r="T4178" i="1"/>
  <c r="T4177" i="1"/>
  <c r="T4176" i="1"/>
  <c r="T4175" i="1"/>
  <c r="T4174" i="1"/>
  <c r="T4173" i="1"/>
  <c r="T4172" i="1"/>
  <c r="T4171" i="1"/>
  <c r="T4170" i="1"/>
  <c r="T4169" i="1"/>
  <c r="T4168" i="1"/>
  <c r="T4167" i="1"/>
  <c r="T4166" i="1"/>
  <c r="T4165" i="1"/>
  <c r="T4164" i="1"/>
  <c r="T4163" i="1"/>
  <c r="T4162" i="1"/>
  <c r="T4161" i="1"/>
  <c r="T4160" i="1"/>
  <c r="T4159" i="1"/>
  <c r="T4158" i="1"/>
  <c r="T4157" i="1"/>
  <c r="T4156" i="1"/>
  <c r="T4155" i="1"/>
  <c r="T4154" i="1"/>
  <c r="T4153" i="1"/>
  <c r="T4152" i="1"/>
  <c r="T4151" i="1"/>
  <c r="T4150" i="1"/>
  <c r="T4149" i="1"/>
  <c r="T4148" i="1"/>
  <c r="T4147" i="1"/>
  <c r="T4146" i="1"/>
  <c r="T4145" i="1"/>
  <c r="T4144" i="1"/>
  <c r="T4143" i="1"/>
  <c r="T4142" i="1"/>
  <c r="T4141" i="1"/>
  <c r="T4140" i="1"/>
  <c r="T4139" i="1"/>
  <c r="T4138" i="1"/>
  <c r="T4137" i="1"/>
  <c r="T4136" i="1"/>
  <c r="T4135" i="1"/>
  <c r="T4134" i="1"/>
  <c r="T4133" i="1"/>
  <c r="T4132" i="1"/>
  <c r="T4131" i="1"/>
  <c r="T4130" i="1"/>
  <c r="T4129" i="1"/>
  <c r="T4128" i="1"/>
  <c r="T4127" i="1"/>
  <c r="T4126" i="1"/>
  <c r="T4125" i="1"/>
  <c r="T4124" i="1"/>
  <c r="T4123" i="1"/>
  <c r="T4122" i="1"/>
  <c r="T4121" i="1"/>
  <c r="T4120" i="1"/>
  <c r="T4119" i="1"/>
  <c r="T4118" i="1"/>
  <c r="T4117" i="1"/>
  <c r="T4116" i="1"/>
  <c r="T4115" i="1"/>
  <c r="T4114" i="1"/>
  <c r="T4113" i="1"/>
  <c r="T4112" i="1"/>
  <c r="T4111" i="1"/>
  <c r="T4110" i="1"/>
  <c r="T4109" i="1"/>
  <c r="T4108" i="1"/>
  <c r="T4107" i="1"/>
  <c r="T4106" i="1"/>
  <c r="T4105" i="1"/>
  <c r="T4104" i="1"/>
  <c r="T4103" i="1"/>
  <c r="T4102" i="1"/>
  <c r="T4101" i="1"/>
  <c r="T4100" i="1"/>
  <c r="T4099" i="1"/>
  <c r="T4098" i="1"/>
  <c r="T4097" i="1"/>
  <c r="T4096" i="1"/>
  <c r="T4095" i="1"/>
  <c r="T4094" i="1"/>
  <c r="T4093" i="1"/>
  <c r="T4092" i="1"/>
  <c r="T4091" i="1"/>
  <c r="T4090" i="1"/>
  <c r="T4089" i="1"/>
  <c r="T4088" i="1"/>
  <c r="T4087" i="1"/>
  <c r="T4086" i="1"/>
  <c r="T4085" i="1"/>
  <c r="T4084" i="1"/>
  <c r="T4083" i="1"/>
  <c r="T4082" i="1"/>
  <c r="T4081" i="1"/>
  <c r="T4080" i="1"/>
  <c r="T4079" i="1"/>
  <c r="T4078" i="1"/>
  <c r="T4077" i="1"/>
  <c r="T4076" i="1"/>
  <c r="T4075" i="1"/>
  <c r="T4074" i="1"/>
  <c r="T4073" i="1"/>
  <c r="T4072" i="1"/>
  <c r="T4071" i="1"/>
  <c r="T4070" i="1"/>
  <c r="T4069" i="1"/>
  <c r="T4068" i="1"/>
  <c r="T4067" i="1"/>
  <c r="T4066" i="1"/>
  <c r="T4065" i="1"/>
  <c r="T4064" i="1"/>
  <c r="T4063" i="1"/>
  <c r="T4062" i="1"/>
  <c r="T4061" i="1"/>
  <c r="T4060" i="1"/>
  <c r="T4059" i="1"/>
  <c r="T4058" i="1"/>
  <c r="T4057" i="1"/>
  <c r="T4056" i="1"/>
  <c r="T4055" i="1"/>
  <c r="T4054" i="1"/>
  <c r="T4053" i="1"/>
  <c r="T4052" i="1"/>
  <c r="T4051" i="1"/>
  <c r="T4050" i="1"/>
  <c r="T4049" i="1"/>
  <c r="T4048" i="1"/>
  <c r="T4047" i="1"/>
  <c r="T4046" i="1"/>
  <c r="T4045" i="1"/>
  <c r="T4044" i="1"/>
  <c r="T4043" i="1"/>
  <c r="T4042" i="1"/>
  <c r="T4041" i="1"/>
  <c r="T4040" i="1"/>
  <c r="T4039" i="1"/>
  <c r="T4038" i="1"/>
  <c r="T4037" i="1"/>
  <c r="T4036" i="1"/>
  <c r="T4035" i="1"/>
  <c r="T4034" i="1"/>
  <c r="T4033" i="1"/>
  <c r="T4032" i="1"/>
  <c r="T4031" i="1"/>
  <c r="T4030" i="1"/>
  <c r="T4029" i="1"/>
  <c r="T4028" i="1"/>
  <c r="T4027" i="1"/>
  <c r="T4026" i="1"/>
  <c r="T4025" i="1"/>
  <c r="T4024" i="1"/>
  <c r="T4023" i="1"/>
  <c r="T4022" i="1"/>
  <c r="T4021" i="1"/>
  <c r="T4020" i="1"/>
  <c r="T4019" i="1"/>
  <c r="T4018" i="1"/>
  <c r="T4017" i="1"/>
  <c r="T4016" i="1"/>
  <c r="T4015" i="1"/>
  <c r="T4014" i="1"/>
  <c r="T4013" i="1"/>
  <c r="T4012" i="1"/>
  <c r="T4011" i="1"/>
  <c r="T4010" i="1"/>
  <c r="T4009" i="1"/>
  <c r="T4008" i="1"/>
  <c r="T4007" i="1"/>
  <c r="T4006" i="1"/>
  <c r="T4005" i="1"/>
  <c r="T4004" i="1"/>
  <c r="T4003" i="1"/>
  <c r="T4002" i="1"/>
  <c r="T4001" i="1"/>
  <c r="T4000" i="1"/>
  <c r="T3999" i="1"/>
  <c r="T3998" i="1"/>
  <c r="T3997" i="1"/>
  <c r="T3996" i="1"/>
  <c r="T3995" i="1"/>
  <c r="T3994" i="1"/>
  <c r="T3993" i="1"/>
  <c r="T3992" i="1"/>
  <c r="T3991" i="1"/>
  <c r="T3990" i="1"/>
  <c r="T3989" i="1"/>
  <c r="T3988" i="1"/>
  <c r="T3987" i="1"/>
  <c r="T3986" i="1"/>
  <c r="T3985" i="1"/>
  <c r="T3984" i="1"/>
  <c r="T3983" i="1"/>
  <c r="T3982" i="1"/>
  <c r="T3981" i="1"/>
  <c r="T3980" i="1"/>
  <c r="T3979" i="1"/>
  <c r="T3978" i="1"/>
  <c r="T3977" i="1"/>
  <c r="T3976" i="1"/>
  <c r="T3975" i="1"/>
  <c r="T3974" i="1"/>
  <c r="T3973" i="1"/>
  <c r="T3972" i="1"/>
  <c r="T3971" i="1"/>
  <c r="T3970" i="1"/>
  <c r="T3969" i="1"/>
  <c r="T3968" i="1"/>
  <c r="T3967" i="1"/>
  <c r="T3966" i="1"/>
  <c r="T3965" i="1"/>
  <c r="T3964" i="1"/>
  <c r="T3963" i="1"/>
  <c r="T3962" i="1"/>
  <c r="T3961" i="1"/>
  <c r="T3960" i="1"/>
  <c r="T3959" i="1"/>
  <c r="T3958" i="1"/>
  <c r="T3957" i="1"/>
  <c r="T3956" i="1"/>
  <c r="T3955" i="1"/>
  <c r="T3954" i="1"/>
  <c r="T3953" i="1"/>
  <c r="T3952" i="1"/>
  <c r="T3951" i="1"/>
  <c r="T3950" i="1"/>
  <c r="T3949" i="1"/>
  <c r="T3948" i="1"/>
  <c r="T3947" i="1"/>
  <c r="T3946" i="1"/>
  <c r="T3945" i="1"/>
  <c r="T3944" i="1"/>
  <c r="T3943" i="1"/>
  <c r="T3942" i="1"/>
  <c r="T3941" i="1"/>
  <c r="T3940" i="1"/>
  <c r="T3939" i="1"/>
  <c r="T3938" i="1"/>
  <c r="T3937" i="1"/>
  <c r="T3936" i="1"/>
  <c r="T3935" i="1"/>
  <c r="T3934" i="1"/>
  <c r="T3933" i="1"/>
  <c r="T3932" i="1"/>
  <c r="T3931" i="1"/>
  <c r="T3930" i="1"/>
  <c r="T3929" i="1"/>
  <c r="T3928" i="1"/>
  <c r="T3927" i="1"/>
  <c r="T3926" i="1"/>
  <c r="T3925" i="1"/>
  <c r="T3924" i="1"/>
  <c r="T3923" i="1"/>
  <c r="T3922" i="1"/>
  <c r="T3921" i="1"/>
  <c r="T3920" i="1"/>
  <c r="T3919" i="1"/>
  <c r="T3918" i="1"/>
  <c r="T3917" i="1"/>
  <c r="T3916" i="1"/>
  <c r="T3915" i="1"/>
  <c r="T3914" i="1"/>
  <c r="T3913" i="1"/>
  <c r="T3912" i="1"/>
  <c r="T3911" i="1"/>
  <c r="T3910" i="1"/>
  <c r="T3909" i="1"/>
  <c r="T3908" i="1"/>
  <c r="T3907" i="1"/>
  <c r="T3906" i="1"/>
  <c r="T3905" i="1"/>
  <c r="T3904" i="1"/>
  <c r="T3903" i="1"/>
  <c r="T3902" i="1"/>
  <c r="T3901" i="1"/>
  <c r="T3900" i="1"/>
  <c r="T3899" i="1"/>
  <c r="T3898" i="1"/>
  <c r="T3897" i="1"/>
  <c r="T3896" i="1"/>
  <c r="T3895" i="1"/>
  <c r="T3894" i="1"/>
  <c r="T3893" i="1"/>
  <c r="T3892" i="1"/>
  <c r="T3891" i="1"/>
  <c r="T3890" i="1"/>
  <c r="T3889" i="1"/>
  <c r="T3888" i="1"/>
  <c r="T3887" i="1"/>
  <c r="T3886" i="1"/>
  <c r="T3885" i="1"/>
  <c r="T3884" i="1"/>
  <c r="T3883" i="1"/>
  <c r="T3882" i="1"/>
  <c r="T3881" i="1"/>
  <c r="T3880" i="1"/>
  <c r="T3879" i="1"/>
  <c r="T3878" i="1"/>
  <c r="T3877" i="1"/>
  <c r="T3876" i="1"/>
  <c r="T3875" i="1"/>
  <c r="T3874" i="1"/>
  <c r="T3873" i="1"/>
  <c r="T3872" i="1"/>
  <c r="T3871" i="1"/>
  <c r="T3870" i="1"/>
  <c r="T3869" i="1"/>
  <c r="T3868" i="1"/>
  <c r="T3867" i="1"/>
  <c r="T3866" i="1"/>
  <c r="T3865" i="1"/>
  <c r="T3864" i="1"/>
  <c r="T3863" i="1"/>
  <c r="T3862" i="1"/>
  <c r="T3861" i="1"/>
  <c r="T3860" i="1"/>
  <c r="T3859" i="1"/>
  <c r="T3858" i="1"/>
  <c r="T3857" i="1"/>
  <c r="T3856" i="1"/>
  <c r="T3855" i="1"/>
  <c r="T3854" i="1"/>
  <c r="T3853" i="1"/>
  <c r="T3852" i="1"/>
  <c r="T3851" i="1"/>
  <c r="T3850" i="1"/>
  <c r="T3849" i="1"/>
  <c r="T3848" i="1"/>
  <c r="T3847" i="1"/>
  <c r="T3846" i="1"/>
  <c r="T3845" i="1"/>
  <c r="T3844" i="1"/>
  <c r="T3843" i="1"/>
  <c r="T3842" i="1"/>
  <c r="T3841" i="1"/>
  <c r="T3840" i="1"/>
  <c r="T3839" i="1"/>
  <c r="T3838" i="1"/>
  <c r="T3837" i="1"/>
  <c r="T3836" i="1"/>
  <c r="T3835" i="1"/>
  <c r="T3834" i="1"/>
  <c r="T3833" i="1"/>
  <c r="T3832" i="1"/>
  <c r="T3831" i="1"/>
  <c r="T3830" i="1"/>
  <c r="T3829" i="1"/>
  <c r="T3828" i="1"/>
  <c r="T3827" i="1"/>
  <c r="T3826" i="1"/>
  <c r="T3825" i="1"/>
  <c r="T3824" i="1"/>
  <c r="T3823" i="1"/>
  <c r="T3822" i="1"/>
  <c r="T3821" i="1"/>
  <c r="T3820" i="1"/>
  <c r="T3819" i="1"/>
  <c r="T3818" i="1"/>
  <c r="T3817" i="1"/>
  <c r="T3816" i="1"/>
  <c r="T3815" i="1"/>
  <c r="T3814" i="1"/>
  <c r="T3813" i="1"/>
  <c r="T3812" i="1"/>
  <c r="T3811" i="1"/>
  <c r="T3810" i="1"/>
  <c r="T3809" i="1"/>
  <c r="T3808" i="1"/>
  <c r="T3807" i="1"/>
  <c r="T3806" i="1"/>
  <c r="T3805" i="1"/>
  <c r="T3804" i="1"/>
  <c r="T3803" i="1"/>
  <c r="T3802" i="1"/>
  <c r="T3801" i="1"/>
  <c r="T3800" i="1"/>
  <c r="T3799" i="1"/>
  <c r="T3798" i="1"/>
  <c r="T3797" i="1"/>
  <c r="T3796" i="1"/>
  <c r="T3795" i="1"/>
  <c r="T3794" i="1"/>
  <c r="T3793" i="1"/>
  <c r="T3792" i="1"/>
  <c r="T3791" i="1"/>
  <c r="T3790" i="1"/>
  <c r="T3789" i="1"/>
  <c r="T3788" i="1"/>
  <c r="T3787" i="1"/>
  <c r="T3786" i="1"/>
  <c r="T3785" i="1"/>
  <c r="T3784" i="1"/>
  <c r="T3783" i="1"/>
  <c r="T3782" i="1"/>
  <c r="T3781" i="1"/>
  <c r="T3780" i="1"/>
  <c r="T3779" i="1"/>
  <c r="T3778" i="1"/>
  <c r="T3777" i="1"/>
  <c r="T3776" i="1"/>
  <c r="T3775" i="1"/>
  <c r="T3774" i="1"/>
  <c r="T3773" i="1"/>
  <c r="T3772" i="1"/>
  <c r="T3771" i="1"/>
  <c r="T3770" i="1"/>
  <c r="T3769" i="1"/>
  <c r="T3768" i="1"/>
  <c r="T3767" i="1"/>
  <c r="T3766" i="1"/>
  <c r="T3765" i="1"/>
  <c r="T3764" i="1"/>
  <c r="T3763" i="1"/>
  <c r="T3762" i="1"/>
  <c r="T3761" i="1"/>
  <c r="T3760" i="1"/>
  <c r="T3759" i="1"/>
  <c r="T3758" i="1"/>
  <c r="T3757" i="1"/>
  <c r="T3756" i="1"/>
  <c r="T3755" i="1"/>
  <c r="T3754" i="1"/>
  <c r="T3753" i="1"/>
  <c r="T3752" i="1"/>
  <c r="T3751" i="1"/>
  <c r="T3750" i="1"/>
  <c r="T3749" i="1"/>
  <c r="T3748" i="1"/>
  <c r="T3747" i="1"/>
  <c r="T3746" i="1"/>
  <c r="T3745" i="1"/>
  <c r="T3744" i="1"/>
  <c r="T3743" i="1"/>
  <c r="T3742" i="1"/>
  <c r="T3741" i="1"/>
  <c r="T3740" i="1"/>
  <c r="T3739" i="1"/>
  <c r="T3738" i="1"/>
  <c r="T3737" i="1"/>
  <c r="T3736" i="1"/>
  <c r="T3735" i="1"/>
  <c r="T3734" i="1"/>
  <c r="T3733" i="1"/>
  <c r="T3732" i="1"/>
  <c r="T3731" i="1"/>
  <c r="T3730" i="1"/>
  <c r="T3729" i="1"/>
  <c r="T3728" i="1"/>
  <c r="T3727" i="1"/>
  <c r="T3726" i="1"/>
  <c r="T3725" i="1"/>
  <c r="T3724" i="1"/>
  <c r="T3723" i="1"/>
  <c r="T3722" i="1"/>
  <c r="T3721" i="1"/>
  <c r="T3720" i="1"/>
  <c r="T3719" i="1"/>
  <c r="T3718" i="1"/>
  <c r="T3717" i="1"/>
  <c r="T3716" i="1"/>
  <c r="T3715" i="1"/>
  <c r="T3714" i="1"/>
  <c r="T3713" i="1"/>
  <c r="T3712" i="1"/>
  <c r="T3711" i="1"/>
  <c r="T3710" i="1"/>
  <c r="T3709" i="1"/>
  <c r="T3708" i="1"/>
  <c r="T3707" i="1"/>
  <c r="T3706" i="1"/>
  <c r="T3705" i="1"/>
  <c r="T3704" i="1"/>
  <c r="T3703" i="1"/>
  <c r="T3702" i="1"/>
  <c r="T3701" i="1"/>
  <c r="T3700" i="1"/>
  <c r="T3699" i="1"/>
  <c r="T3698" i="1"/>
  <c r="T3697" i="1"/>
  <c r="T3696" i="1"/>
  <c r="T3695" i="1"/>
  <c r="T3694" i="1"/>
  <c r="T3693" i="1"/>
  <c r="T3692" i="1"/>
  <c r="T3691" i="1"/>
  <c r="T3690" i="1"/>
  <c r="T3689" i="1"/>
  <c r="T3688" i="1"/>
  <c r="T3687" i="1"/>
  <c r="T3686" i="1"/>
  <c r="T3685" i="1"/>
  <c r="T3684" i="1"/>
  <c r="T3683" i="1"/>
  <c r="T3682" i="1"/>
  <c r="T3681" i="1"/>
  <c r="T3680" i="1"/>
  <c r="T3679" i="1"/>
  <c r="T3678" i="1"/>
  <c r="T3677" i="1"/>
  <c r="T3676" i="1"/>
  <c r="T3675" i="1"/>
  <c r="T3674" i="1"/>
  <c r="T3673" i="1"/>
  <c r="T3672" i="1"/>
  <c r="T3671" i="1"/>
  <c r="T3670" i="1"/>
  <c r="T3669" i="1"/>
  <c r="T3668" i="1"/>
  <c r="T3667" i="1"/>
  <c r="T3666" i="1"/>
  <c r="T3665" i="1"/>
  <c r="T3664" i="1"/>
  <c r="T3663" i="1"/>
  <c r="T3662" i="1"/>
  <c r="T3661" i="1"/>
  <c r="T3660" i="1"/>
  <c r="T3659" i="1"/>
  <c r="T3658" i="1"/>
  <c r="T3657" i="1"/>
  <c r="T3656" i="1"/>
  <c r="T3655" i="1"/>
  <c r="T3654" i="1"/>
  <c r="T3653" i="1"/>
  <c r="T3652" i="1"/>
  <c r="T3651" i="1"/>
  <c r="T3650" i="1"/>
  <c r="T3649" i="1"/>
  <c r="T3648" i="1"/>
  <c r="T3647" i="1"/>
  <c r="T3646" i="1"/>
  <c r="T3645" i="1"/>
  <c r="T3644" i="1"/>
  <c r="T3643" i="1"/>
  <c r="T3642" i="1"/>
  <c r="T3641" i="1"/>
  <c r="T3640" i="1"/>
  <c r="T3639" i="1"/>
  <c r="T3638" i="1"/>
  <c r="T3637" i="1"/>
  <c r="T3636" i="1"/>
  <c r="T3635" i="1"/>
  <c r="T3634" i="1"/>
  <c r="T3633" i="1"/>
  <c r="T3632" i="1"/>
  <c r="T3631" i="1"/>
  <c r="T3630" i="1"/>
  <c r="T3629" i="1"/>
  <c r="T3628" i="1"/>
  <c r="T3627" i="1"/>
  <c r="T3626" i="1"/>
  <c r="T3625" i="1"/>
  <c r="T3624" i="1"/>
  <c r="T3623" i="1"/>
  <c r="T3622" i="1"/>
  <c r="T3621" i="1"/>
  <c r="T3620" i="1"/>
  <c r="T3619" i="1"/>
  <c r="T3618" i="1"/>
  <c r="T3617" i="1"/>
  <c r="T3616" i="1"/>
  <c r="T3615" i="1"/>
  <c r="T3614" i="1"/>
  <c r="T3613" i="1"/>
  <c r="T3612" i="1"/>
  <c r="T3611" i="1"/>
  <c r="T3610" i="1"/>
  <c r="T3609" i="1"/>
  <c r="T3608" i="1"/>
  <c r="T3607" i="1"/>
  <c r="T3606" i="1"/>
  <c r="T3605" i="1"/>
  <c r="T3604" i="1"/>
  <c r="T3603" i="1"/>
  <c r="T3602" i="1"/>
  <c r="T3601" i="1"/>
  <c r="T3600" i="1"/>
  <c r="T3599" i="1"/>
  <c r="T3598" i="1"/>
  <c r="T3597" i="1"/>
  <c r="T3596" i="1"/>
  <c r="T3595" i="1"/>
  <c r="T3594" i="1"/>
  <c r="T3593" i="1"/>
  <c r="T3592" i="1"/>
  <c r="T3591" i="1"/>
  <c r="T3590" i="1"/>
  <c r="T3589" i="1"/>
  <c r="T3588" i="1"/>
  <c r="T3587" i="1"/>
  <c r="T3586" i="1"/>
  <c r="T3585" i="1"/>
  <c r="T3584" i="1"/>
  <c r="T3583" i="1"/>
  <c r="T3582" i="1"/>
  <c r="T3581" i="1"/>
  <c r="T3580" i="1"/>
  <c r="T3579" i="1"/>
  <c r="T3578" i="1"/>
  <c r="T3577" i="1"/>
  <c r="T3576" i="1"/>
  <c r="T3575" i="1"/>
  <c r="T3574" i="1"/>
  <c r="T3573" i="1"/>
  <c r="T3572" i="1"/>
  <c r="T3571" i="1"/>
  <c r="T3570" i="1"/>
  <c r="T3569" i="1"/>
  <c r="T3568" i="1"/>
  <c r="T3567" i="1"/>
  <c r="T3566" i="1"/>
  <c r="T3565" i="1"/>
  <c r="T3564" i="1"/>
  <c r="T3563" i="1"/>
  <c r="T3562" i="1"/>
  <c r="T3561" i="1"/>
  <c r="T3560" i="1"/>
  <c r="T3559" i="1"/>
  <c r="T3558" i="1"/>
  <c r="T3557" i="1"/>
  <c r="T3556" i="1"/>
  <c r="T3555" i="1"/>
  <c r="T3554" i="1"/>
  <c r="T3553" i="1"/>
  <c r="T3552" i="1"/>
  <c r="T3551" i="1"/>
  <c r="T3550" i="1"/>
  <c r="T3549" i="1"/>
  <c r="T3548" i="1"/>
  <c r="T3547" i="1"/>
  <c r="T3546" i="1"/>
  <c r="T3545" i="1"/>
  <c r="T3544" i="1"/>
  <c r="T3543" i="1"/>
  <c r="T3542" i="1"/>
  <c r="T3541" i="1"/>
  <c r="T3540" i="1"/>
  <c r="T3539" i="1"/>
  <c r="T3538" i="1"/>
  <c r="T3537" i="1"/>
  <c r="T3536" i="1"/>
  <c r="T3535" i="1"/>
  <c r="T3534" i="1"/>
  <c r="T3533" i="1"/>
  <c r="T3532" i="1"/>
  <c r="T3531" i="1"/>
  <c r="T3530" i="1"/>
  <c r="T3529" i="1"/>
  <c r="T3528" i="1"/>
  <c r="T3527" i="1"/>
  <c r="T3526" i="1"/>
  <c r="T3525" i="1"/>
  <c r="T3524" i="1"/>
  <c r="T3523" i="1"/>
  <c r="T3522" i="1"/>
  <c r="T3521" i="1"/>
  <c r="T3520" i="1"/>
  <c r="T3519" i="1"/>
  <c r="T3518" i="1"/>
  <c r="T3517" i="1"/>
  <c r="T3516" i="1"/>
  <c r="T3515" i="1"/>
  <c r="T3514" i="1"/>
  <c r="T3513" i="1"/>
  <c r="T3512" i="1"/>
  <c r="T3511" i="1"/>
  <c r="T3510" i="1"/>
  <c r="T3509" i="1"/>
  <c r="T3508" i="1"/>
  <c r="T3507" i="1"/>
  <c r="T3506" i="1"/>
  <c r="T3505" i="1"/>
  <c r="T3504" i="1"/>
  <c r="T3503" i="1"/>
  <c r="T3502" i="1"/>
  <c r="T3501" i="1"/>
  <c r="T3500" i="1"/>
  <c r="T3499" i="1"/>
  <c r="T3498" i="1"/>
  <c r="T3497" i="1"/>
  <c r="T3496" i="1"/>
  <c r="T3495" i="1"/>
  <c r="T3494" i="1"/>
  <c r="T3493" i="1"/>
  <c r="T3492" i="1"/>
  <c r="T3491" i="1"/>
  <c r="T3490" i="1"/>
  <c r="T3489" i="1"/>
  <c r="T3488" i="1"/>
  <c r="T3487" i="1"/>
  <c r="T3486" i="1"/>
  <c r="T3485" i="1"/>
  <c r="T3484" i="1"/>
  <c r="T3483" i="1"/>
  <c r="T3482" i="1"/>
  <c r="T3481" i="1"/>
  <c r="T3480" i="1"/>
  <c r="T3479" i="1"/>
  <c r="T3478" i="1"/>
  <c r="T3477" i="1"/>
  <c r="T3476" i="1"/>
  <c r="T3475" i="1"/>
  <c r="T3474" i="1"/>
  <c r="T3473" i="1"/>
  <c r="T3472" i="1"/>
  <c r="T3471" i="1"/>
  <c r="T3470" i="1"/>
  <c r="T3469" i="1"/>
  <c r="T3468" i="1"/>
  <c r="T3467" i="1"/>
  <c r="T3466" i="1"/>
  <c r="T3465" i="1"/>
  <c r="T3464" i="1"/>
  <c r="T3463" i="1"/>
  <c r="T3462" i="1"/>
  <c r="T3461" i="1"/>
  <c r="T3460" i="1"/>
  <c r="T3459" i="1"/>
  <c r="T3458" i="1"/>
  <c r="T3457" i="1"/>
  <c r="T3456" i="1"/>
  <c r="T3455" i="1"/>
  <c r="T3454" i="1"/>
  <c r="T3453" i="1"/>
  <c r="T3452" i="1"/>
  <c r="T3451" i="1"/>
  <c r="T3450" i="1"/>
  <c r="T3449" i="1"/>
  <c r="T3448" i="1"/>
  <c r="T3447" i="1"/>
  <c r="T3446" i="1"/>
  <c r="T3445" i="1"/>
  <c r="T3444" i="1"/>
  <c r="T3443" i="1"/>
  <c r="T3442" i="1"/>
  <c r="T3441" i="1"/>
  <c r="T3440" i="1"/>
  <c r="T3439" i="1"/>
  <c r="T3438" i="1"/>
  <c r="T3437" i="1"/>
  <c r="T3436" i="1"/>
  <c r="T3435" i="1"/>
  <c r="T3434" i="1"/>
  <c r="T3433" i="1"/>
  <c r="T3432" i="1"/>
  <c r="T3431" i="1"/>
  <c r="T3430" i="1"/>
  <c r="T3429" i="1"/>
  <c r="T3428" i="1"/>
  <c r="T3427" i="1"/>
  <c r="T3426" i="1"/>
  <c r="T3425" i="1"/>
  <c r="T3424" i="1"/>
  <c r="T3423" i="1"/>
  <c r="T3422" i="1"/>
  <c r="T3421" i="1"/>
  <c r="T3420" i="1"/>
  <c r="T3419" i="1"/>
  <c r="T3418" i="1"/>
  <c r="T3417" i="1"/>
  <c r="T3416" i="1"/>
  <c r="T3415" i="1"/>
  <c r="T3414" i="1"/>
  <c r="T3413" i="1"/>
  <c r="T3412" i="1"/>
  <c r="T3411" i="1"/>
  <c r="T3410" i="1"/>
  <c r="T3409" i="1"/>
  <c r="T3408" i="1"/>
  <c r="T3407" i="1"/>
  <c r="T3406" i="1"/>
  <c r="T3405" i="1"/>
  <c r="T3404" i="1"/>
  <c r="T3403" i="1"/>
  <c r="T3402" i="1"/>
  <c r="T3401" i="1"/>
  <c r="T3400" i="1"/>
  <c r="T3399" i="1"/>
  <c r="T3398" i="1"/>
  <c r="T3397" i="1"/>
  <c r="T3396" i="1"/>
  <c r="T3395" i="1"/>
  <c r="T3394" i="1"/>
  <c r="T3393" i="1"/>
  <c r="T3392" i="1"/>
  <c r="T3391" i="1"/>
  <c r="T3390" i="1"/>
  <c r="T3389" i="1"/>
  <c r="T3388" i="1"/>
  <c r="T3387" i="1"/>
  <c r="T3386" i="1"/>
  <c r="T3385" i="1"/>
  <c r="T3384" i="1"/>
  <c r="T3383" i="1"/>
  <c r="T3382" i="1"/>
  <c r="T3381" i="1"/>
  <c r="T3380" i="1"/>
  <c r="T3379" i="1"/>
  <c r="T3378" i="1"/>
  <c r="T3377" i="1"/>
  <c r="T3376" i="1"/>
  <c r="T3375" i="1"/>
  <c r="T3374" i="1"/>
  <c r="T3373" i="1"/>
  <c r="T3372" i="1"/>
  <c r="T3371" i="1"/>
  <c r="T3370" i="1"/>
  <c r="T3369" i="1"/>
  <c r="T3368" i="1"/>
  <c r="T3367" i="1"/>
  <c r="T3366" i="1"/>
  <c r="T3365" i="1"/>
  <c r="T3364" i="1"/>
  <c r="T3363" i="1"/>
  <c r="T3362" i="1"/>
  <c r="T3361" i="1"/>
  <c r="T3360" i="1"/>
  <c r="T3359" i="1"/>
  <c r="T3358" i="1"/>
  <c r="T3357" i="1"/>
  <c r="T3356" i="1"/>
  <c r="T3355" i="1"/>
  <c r="T3354" i="1"/>
  <c r="T3353" i="1"/>
  <c r="T3352" i="1"/>
  <c r="T3351" i="1"/>
  <c r="T3350" i="1"/>
  <c r="T3349" i="1"/>
  <c r="T3348" i="1"/>
  <c r="T3347" i="1"/>
  <c r="T3346" i="1"/>
  <c r="T3345" i="1"/>
  <c r="T3344" i="1"/>
  <c r="T3343" i="1"/>
  <c r="T3342" i="1"/>
  <c r="T3341" i="1"/>
  <c r="T3340" i="1"/>
  <c r="T3339" i="1"/>
  <c r="T3338" i="1"/>
  <c r="T3337" i="1"/>
  <c r="T3336" i="1"/>
  <c r="T3335" i="1"/>
  <c r="T3334" i="1"/>
  <c r="T3333" i="1"/>
  <c r="T3332" i="1"/>
  <c r="T3331" i="1"/>
  <c r="T3330" i="1"/>
  <c r="T3329" i="1"/>
  <c r="T3328" i="1"/>
  <c r="T3327" i="1"/>
  <c r="T3326" i="1"/>
  <c r="T3325" i="1"/>
  <c r="T3324" i="1"/>
  <c r="T3323" i="1"/>
  <c r="T3322" i="1"/>
  <c r="T3321" i="1"/>
  <c r="T3320" i="1"/>
  <c r="T3319" i="1"/>
  <c r="T3318" i="1"/>
  <c r="T3317" i="1"/>
  <c r="T3316" i="1"/>
  <c r="T3315" i="1"/>
  <c r="T3314" i="1"/>
  <c r="T3313" i="1"/>
  <c r="T3312" i="1"/>
  <c r="T3311" i="1"/>
  <c r="T3310" i="1"/>
  <c r="T3309" i="1"/>
  <c r="T3308" i="1"/>
  <c r="T3307" i="1"/>
  <c r="T3306" i="1"/>
  <c r="T3305" i="1"/>
  <c r="T3304" i="1"/>
  <c r="T3303" i="1"/>
  <c r="T3302" i="1"/>
  <c r="T3301" i="1"/>
  <c r="T3300" i="1"/>
  <c r="T3299" i="1"/>
  <c r="T3298" i="1"/>
  <c r="T3297" i="1"/>
  <c r="T3296" i="1"/>
  <c r="T3295" i="1"/>
  <c r="T3294" i="1"/>
  <c r="T3293" i="1"/>
  <c r="T3292" i="1"/>
  <c r="T3291" i="1"/>
  <c r="T3290" i="1"/>
  <c r="T3289" i="1"/>
  <c r="T3288" i="1"/>
  <c r="T3287" i="1"/>
  <c r="T3286" i="1"/>
  <c r="T3285" i="1"/>
  <c r="T3284" i="1"/>
  <c r="T3283" i="1"/>
  <c r="T3282" i="1"/>
  <c r="T3281" i="1"/>
  <c r="T3280" i="1"/>
  <c r="T3279" i="1"/>
  <c r="T3278" i="1"/>
  <c r="T3277" i="1"/>
  <c r="T3276" i="1"/>
  <c r="T3275" i="1"/>
  <c r="T3274" i="1"/>
  <c r="T3273" i="1"/>
  <c r="T3272" i="1"/>
  <c r="T3271" i="1"/>
  <c r="T3270" i="1"/>
  <c r="T3269" i="1"/>
  <c r="T3268" i="1"/>
  <c r="T3267" i="1"/>
  <c r="T3266" i="1"/>
  <c r="T3265" i="1"/>
  <c r="T3264" i="1"/>
  <c r="T3263" i="1"/>
  <c r="T3262" i="1"/>
  <c r="T3261" i="1"/>
  <c r="T3260" i="1"/>
  <c r="T3259" i="1"/>
  <c r="T3258" i="1"/>
  <c r="T3257" i="1"/>
  <c r="T3256" i="1"/>
  <c r="T3255" i="1"/>
  <c r="T3254" i="1"/>
  <c r="T3253" i="1"/>
  <c r="T3252" i="1"/>
  <c r="T3251" i="1"/>
  <c r="T3250" i="1"/>
  <c r="T3249" i="1"/>
  <c r="T3248" i="1"/>
  <c r="T3247" i="1"/>
  <c r="T3246" i="1"/>
  <c r="T3245" i="1"/>
  <c r="T3244" i="1"/>
  <c r="T3243" i="1"/>
  <c r="T3242" i="1"/>
  <c r="T3241" i="1"/>
  <c r="T3240" i="1"/>
  <c r="T3239" i="1"/>
  <c r="T3238" i="1"/>
  <c r="T3237" i="1"/>
  <c r="T3236" i="1"/>
  <c r="T3235" i="1"/>
  <c r="T3234" i="1"/>
  <c r="T3233" i="1"/>
  <c r="T3232" i="1"/>
  <c r="T3231" i="1"/>
  <c r="T3230" i="1"/>
  <c r="T3229" i="1"/>
  <c r="T3228" i="1"/>
  <c r="T3227" i="1"/>
  <c r="T3226" i="1"/>
  <c r="T3225" i="1"/>
  <c r="T3224" i="1"/>
  <c r="T3223" i="1"/>
  <c r="T3222" i="1"/>
  <c r="T3221" i="1"/>
  <c r="T3220" i="1"/>
  <c r="T3219" i="1"/>
  <c r="T3218" i="1"/>
  <c r="T3217" i="1"/>
  <c r="T3216" i="1"/>
  <c r="T3215" i="1"/>
  <c r="T3214" i="1"/>
  <c r="T3213" i="1"/>
  <c r="T3212" i="1"/>
  <c r="T3211" i="1"/>
  <c r="T3210" i="1"/>
  <c r="T3209" i="1"/>
  <c r="T3208" i="1"/>
  <c r="T3207" i="1"/>
  <c r="T3206" i="1"/>
  <c r="T3205" i="1"/>
  <c r="T3204" i="1"/>
  <c r="T3203" i="1"/>
  <c r="T3202" i="1"/>
  <c r="T3201" i="1"/>
  <c r="T3200" i="1"/>
  <c r="T3199" i="1"/>
  <c r="T3198" i="1"/>
  <c r="T3197" i="1"/>
  <c r="T3196" i="1"/>
  <c r="T3195" i="1"/>
  <c r="T3194" i="1"/>
  <c r="T3193" i="1"/>
  <c r="T3192" i="1"/>
  <c r="T3191" i="1"/>
  <c r="T3190" i="1"/>
  <c r="T3189" i="1"/>
  <c r="T3188" i="1"/>
  <c r="T3187" i="1"/>
  <c r="T3186" i="1"/>
  <c r="T3185" i="1"/>
  <c r="T3184" i="1"/>
  <c r="T3183" i="1"/>
  <c r="T3182" i="1"/>
  <c r="T3181" i="1"/>
  <c r="T3180" i="1"/>
  <c r="T3179" i="1"/>
  <c r="T3178" i="1"/>
  <c r="T3177" i="1"/>
  <c r="T3176" i="1"/>
  <c r="T3175" i="1"/>
  <c r="T3174" i="1"/>
  <c r="T3173" i="1"/>
  <c r="T3172" i="1"/>
  <c r="T3171" i="1"/>
  <c r="T3170" i="1"/>
  <c r="T3169" i="1"/>
  <c r="T3168" i="1"/>
  <c r="T3167" i="1"/>
  <c r="T3166" i="1"/>
  <c r="T3165" i="1"/>
  <c r="T3164" i="1"/>
  <c r="T3163" i="1"/>
  <c r="T3162" i="1"/>
  <c r="T3161" i="1"/>
  <c r="T3160" i="1"/>
  <c r="T3159" i="1"/>
  <c r="T3158" i="1"/>
  <c r="T3157" i="1"/>
  <c r="T3156" i="1"/>
  <c r="T3155" i="1"/>
  <c r="T3154" i="1"/>
  <c r="T3153" i="1"/>
  <c r="T3152" i="1"/>
  <c r="T3151" i="1"/>
  <c r="T3150" i="1"/>
  <c r="T3149" i="1"/>
  <c r="T3148" i="1"/>
  <c r="T3147" i="1"/>
  <c r="T3146" i="1"/>
  <c r="T3145" i="1"/>
  <c r="T3144" i="1"/>
  <c r="T3143" i="1"/>
  <c r="T3142" i="1"/>
  <c r="T3141" i="1"/>
  <c r="T3140" i="1"/>
  <c r="T3139" i="1"/>
  <c r="T3138" i="1"/>
  <c r="T3137" i="1"/>
  <c r="T3136" i="1"/>
  <c r="T3135" i="1"/>
  <c r="T3134" i="1"/>
  <c r="T3133" i="1"/>
  <c r="T3132" i="1"/>
  <c r="T3131" i="1"/>
  <c r="T3130" i="1"/>
  <c r="T3129" i="1"/>
  <c r="T3128" i="1"/>
  <c r="T3127" i="1"/>
  <c r="T3126" i="1"/>
  <c r="T3125" i="1"/>
  <c r="T3124" i="1"/>
  <c r="T3123" i="1"/>
  <c r="T3122" i="1"/>
  <c r="T3121" i="1"/>
  <c r="T3120" i="1"/>
  <c r="T3119" i="1"/>
  <c r="T3118" i="1"/>
  <c r="T3117" i="1"/>
  <c r="T3116" i="1"/>
  <c r="T3115" i="1"/>
  <c r="T3114" i="1"/>
  <c r="T3113" i="1"/>
  <c r="T3112" i="1"/>
  <c r="T3111" i="1"/>
  <c r="T3110" i="1"/>
  <c r="T3109" i="1"/>
  <c r="T3108" i="1"/>
  <c r="T3107" i="1"/>
  <c r="T3106" i="1"/>
  <c r="T3105" i="1"/>
  <c r="T3104" i="1"/>
  <c r="T3103" i="1"/>
  <c r="T3102" i="1"/>
  <c r="T3101" i="1"/>
  <c r="T3100" i="1"/>
  <c r="T3099" i="1"/>
  <c r="T3098" i="1"/>
  <c r="T3097" i="1"/>
  <c r="T3096" i="1"/>
  <c r="T3095" i="1"/>
  <c r="T3094" i="1"/>
  <c r="T3093" i="1"/>
  <c r="T3092" i="1"/>
  <c r="T3091" i="1"/>
  <c r="T3090" i="1"/>
  <c r="T3089" i="1"/>
  <c r="T3088" i="1"/>
  <c r="T3087" i="1"/>
  <c r="T3086" i="1"/>
  <c r="T3085" i="1"/>
  <c r="T3084" i="1"/>
  <c r="T3083" i="1"/>
  <c r="T3082" i="1"/>
  <c r="T3081" i="1"/>
  <c r="T3080" i="1"/>
  <c r="T3079" i="1"/>
  <c r="T3078" i="1"/>
  <c r="T3077" i="1"/>
  <c r="T3076" i="1"/>
  <c r="T3075" i="1"/>
  <c r="T3074" i="1"/>
  <c r="T3073" i="1"/>
  <c r="T3072" i="1"/>
  <c r="T3071" i="1"/>
  <c r="T3070" i="1"/>
  <c r="T3069" i="1"/>
  <c r="T3068" i="1"/>
  <c r="T3067" i="1"/>
  <c r="T3066" i="1"/>
  <c r="T3065" i="1"/>
  <c r="T3064" i="1"/>
  <c r="T3063" i="1"/>
  <c r="T3062" i="1"/>
  <c r="T3061" i="1"/>
  <c r="T3060" i="1"/>
  <c r="T3059" i="1"/>
  <c r="T3058" i="1"/>
  <c r="T3057" i="1"/>
  <c r="T3056" i="1"/>
  <c r="T3055" i="1"/>
  <c r="T3054" i="1"/>
  <c r="T3053" i="1"/>
  <c r="T3052" i="1"/>
  <c r="T3051" i="1"/>
  <c r="T3050" i="1"/>
  <c r="T3049" i="1"/>
  <c r="T3048" i="1"/>
  <c r="T3047" i="1"/>
  <c r="T3046" i="1"/>
  <c r="T3045" i="1"/>
  <c r="T3044" i="1"/>
  <c r="T3043" i="1"/>
  <c r="T3042" i="1"/>
  <c r="T3041" i="1"/>
  <c r="T3040" i="1"/>
  <c r="T3039" i="1"/>
  <c r="T3038" i="1"/>
  <c r="T3037" i="1"/>
  <c r="T3036" i="1"/>
  <c r="T3035" i="1"/>
  <c r="T3034" i="1"/>
  <c r="T3033" i="1"/>
  <c r="T3032" i="1"/>
  <c r="T3031" i="1"/>
  <c r="T3030" i="1"/>
  <c r="T3029" i="1"/>
  <c r="T3028" i="1"/>
  <c r="T3027" i="1"/>
  <c r="T3026" i="1"/>
  <c r="T3025" i="1"/>
  <c r="T3024" i="1"/>
  <c r="T3023" i="1"/>
  <c r="T3022" i="1"/>
  <c r="T3021" i="1"/>
  <c r="T3020" i="1"/>
  <c r="T3019" i="1"/>
  <c r="T3018" i="1"/>
  <c r="T3017" i="1"/>
  <c r="T3016" i="1"/>
  <c r="T3015" i="1"/>
  <c r="T3014" i="1"/>
  <c r="T3013" i="1"/>
  <c r="T3012" i="1"/>
  <c r="T3011" i="1"/>
  <c r="T3010" i="1"/>
  <c r="T3009" i="1"/>
  <c r="T3008" i="1"/>
  <c r="T3007" i="1"/>
  <c r="T3006" i="1"/>
  <c r="T3005" i="1"/>
  <c r="T3004" i="1"/>
  <c r="T3003" i="1"/>
  <c r="T3002" i="1"/>
  <c r="T3001" i="1"/>
  <c r="T3000" i="1"/>
  <c r="T2999" i="1"/>
  <c r="T2998" i="1"/>
  <c r="T2997" i="1"/>
  <c r="T2996" i="1"/>
  <c r="T2995" i="1"/>
  <c r="T2994" i="1"/>
  <c r="T2993" i="1"/>
  <c r="T2992" i="1"/>
  <c r="T2991" i="1"/>
  <c r="T2990" i="1"/>
  <c r="T2989" i="1"/>
  <c r="T2988" i="1"/>
  <c r="T2987" i="1"/>
  <c r="T2986" i="1"/>
  <c r="T2985" i="1"/>
  <c r="T2984" i="1"/>
  <c r="T2983" i="1"/>
  <c r="T2982" i="1"/>
  <c r="T2981" i="1"/>
  <c r="T2980" i="1"/>
  <c r="T2979" i="1"/>
  <c r="T2978" i="1"/>
  <c r="T2977" i="1"/>
  <c r="T2976" i="1"/>
  <c r="T2975" i="1"/>
  <c r="T2974" i="1"/>
  <c r="T2973" i="1"/>
  <c r="T2972" i="1"/>
  <c r="T2971" i="1"/>
  <c r="T2970" i="1"/>
  <c r="T2969" i="1"/>
  <c r="T2968" i="1"/>
  <c r="T2967" i="1"/>
  <c r="T2966" i="1"/>
  <c r="T2965" i="1"/>
  <c r="T2964" i="1"/>
  <c r="T2963" i="1"/>
  <c r="T2962" i="1"/>
  <c r="T2961" i="1"/>
  <c r="T2960" i="1"/>
  <c r="T2959" i="1"/>
  <c r="T2958" i="1"/>
  <c r="T2957" i="1"/>
  <c r="T2956" i="1"/>
  <c r="T2955" i="1"/>
  <c r="T2954" i="1"/>
  <c r="T2953" i="1"/>
  <c r="T2952" i="1"/>
  <c r="T2951" i="1"/>
  <c r="T2950" i="1"/>
  <c r="T2949" i="1"/>
  <c r="T2948" i="1"/>
  <c r="T2947" i="1"/>
  <c r="T2946" i="1"/>
  <c r="T2945" i="1"/>
  <c r="T2944" i="1"/>
  <c r="T2943" i="1"/>
  <c r="T2942" i="1"/>
  <c r="T2941" i="1"/>
  <c r="T2940" i="1"/>
  <c r="T2939" i="1"/>
  <c r="T2938" i="1"/>
  <c r="T2937" i="1"/>
  <c r="T2936" i="1"/>
  <c r="T2935" i="1"/>
  <c r="T2934" i="1"/>
  <c r="T2933" i="1"/>
  <c r="T2932" i="1"/>
  <c r="T2931" i="1"/>
  <c r="T2930" i="1"/>
  <c r="T2929" i="1"/>
  <c r="T2928" i="1"/>
  <c r="T2927" i="1"/>
  <c r="T2926" i="1"/>
  <c r="T2925" i="1"/>
  <c r="T2924" i="1"/>
  <c r="T2923" i="1"/>
  <c r="T2922" i="1"/>
  <c r="T2921" i="1"/>
  <c r="T2920" i="1"/>
  <c r="T2919" i="1"/>
  <c r="T2918" i="1"/>
  <c r="T2917" i="1"/>
  <c r="T2916" i="1"/>
  <c r="T2915" i="1"/>
  <c r="T2914" i="1"/>
  <c r="T2913" i="1"/>
  <c r="T2912" i="1"/>
  <c r="T2911" i="1"/>
  <c r="T2910" i="1"/>
  <c r="T2909" i="1"/>
  <c r="T2908" i="1"/>
  <c r="T2907" i="1"/>
  <c r="T2906" i="1"/>
  <c r="T2905" i="1"/>
  <c r="T2904" i="1"/>
  <c r="T2903" i="1"/>
  <c r="T2902" i="1"/>
  <c r="T2901" i="1"/>
  <c r="T2900" i="1"/>
  <c r="T2899" i="1"/>
  <c r="T2898" i="1"/>
  <c r="T2897" i="1"/>
  <c r="T2896" i="1"/>
  <c r="T2895" i="1"/>
  <c r="T2894" i="1"/>
  <c r="T2893" i="1"/>
  <c r="T2892" i="1"/>
  <c r="T2891" i="1"/>
  <c r="T2890" i="1"/>
  <c r="T2889" i="1"/>
  <c r="T2888" i="1"/>
  <c r="T2887" i="1"/>
  <c r="T2886" i="1"/>
  <c r="T2885" i="1"/>
  <c r="T2884" i="1"/>
  <c r="T2883" i="1"/>
  <c r="T2882" i="1"/>
  <c r="T2881" i="1"/>
  <c r="T2880" i="1"/>
  <c r="T2879" i="1"/>
  <c r="T2878" i="1"/>
  <c r="T2877" i="1"/>
  <c r="T2876" i="1"/>
  <c r="T2875" i="1"/>
  <c r="T2874" i="1"/>
  <c r="T2873" i="1"/>
  <c r="T2872" i="1"/>
  <c r="T2871" i="1"/>
  <c r="T2870" i="1"/>
  <c r="T2869" i="1"/>
  <c r="T2868" i="1"/>
  <c r="T2867" i="1"/>
  <c r="T2866" i="1"/>
  <c r="T2865" i="1"/>
  <c r="T2864" i="1"/>
  <c r="T2863" i="1"/>
  <c r="T2862" i="1"/>
  <c r="T2861" i="1"/>
  <c r="T2860" i="1"/>
  <c r="T2859" i="1"/>
  <c r="T2858" i="1"/>
  <c r="T2857" i="1"/>
  <c r="T2856" i="1"/>
  <c r="T2855" i="1"/>
  <c r="T2854" i="1"/>
  <c r="T2853" i="1"/>
  <c r="T2852" i="1"/>
  <c r="T2851" i="1"/>
  <c r="T2850" i="1"/>
  <c r="T2849" i="1"/>
  <c r="T2848" i="1"/>
  <c r="T2847" i="1"/>
  <c r="T2846" i="1"/>
  <c r="T2845" i="1"/>
  <c r="T2844" i="1"/>
  <c r="T2843" i="1"/>
  <c r="T2842" i="1"/>
  <c r="T2841" i="1"/>
  <c r="T2840" i="1"/>
  <c r="T2839" i="1"/>
  <c r="T2838" i="1"/>
  <c r="T2837" i="1"/>
  <c r="T2836" i="1"/>
  <c r="T2835" i="1"/>
  <c r="T2834" i="1"/>
  <c r="T2833" i="1"/>
  <c r="T2832" i="1"/>
  <c r="T2831" i="1"/>
  <c r="T2830" i="1"/>
  <c r="T2829" i="1"/>
  <c r="T2828" i="1"/>
  <c r="T2827" i="1"/>
  <c r="T2826" i="1"/>
  <c r="T2825" i="1"/>
  <c r="T2824" i="1"/>
  <c r="T2823" i="1"/>
  <c r="T2822" i="1"/>
  <c r="T2821" i="1"/>
  <c r="T2820" i="1"/>
  <c r="T2819" i="1"/>
  <c r="T2818" i="1"/>
  <c r="T2817" i="1"/>
  <c r="T2816" i="1"/>
  <c r="T2815" i="1"/>
  <c r="T2814" i="1"/>
  <c r="T2813" i="1"/>
  <c r="T2812" i="1"/>
  <c r="T2811" i="1"/>
  <c r="T2810" i="1"/>
  <c r="T2809" i="1"/>
  <c r="T2808" i="1"/>
  <c r="T2807" i="1"/>
  <c r="T2806" i="1"/>
  <c r="T2805" i="1"/>
  <c r="T2804" i="1"/>
  <c r="T2803" i="1"/>
  <c r="T2802" i="1"/>
  <c r="T2801" i="1"/>
  <c r="T2800" i="1"/>
  <c r="T2799" i="1"/>
  <c r="T2798" i="1"/>
  <c r="T2797" i="1"/>
  <c r="T2796" i="1"/>
  <c r="T2795" i="1"/>
  <c r="T2794" i="1"/>
  <c r="T2793" i="1"/>
  <c r="T2792" i="1"/>
  <c r="T2791" i="1"/>
  <c r="T2790" i="1"/>
  <c r="T2789" i="1"/>
  <c r="T2788" i="1"/>
  <c r="T2787" i="1"/>
  <c r="T2786" i="1"/>
  <c r="T2785" i="1"/>
  <c r="T2784" i="1"/>
  <c r="T2783" i="1"/>
  <c r="T2782" i="1"/>
  <c r="T2781" i="1"/>
  <c r="T2780" i="1"/>
  <c r="T2779" i="1"/>
  <c r="T2778" i="1"/>
  <c r="T2777" i="1"/>
  <c r="T2776" i="1"/>
  <c r="T2775" i="1"/>
  <c r="T2774" i="1"/>
  <c r="T2773" i="1"/>
  <c r="T2772" i="1"/>
  <c r="T2771" i="1"/>
  <c r="T2770" i="1"/>
  <c r="T2769" i="1"/>
  <c r="T2768" i="1"/>
  <c r="T2767" i="1"/>
  <c r="T2766" i="1"/>
  <c r="T2765" i="1"/>
  <c r="T2764" i="1"/>
  <c r="T2763" i="1"/>
  <c r="T2762" i="1"/>
  <c r="T2761" i="1"/>
  <c r="T2760" i="1"/>
  <c r="T2759" i="1"/>
  <c r="T2758" i="1"/>
  <c r="T2757" i="1"/>
  <c r="T2756" i="1"/>
  <c r="T2755" i="1"/>
  <c r="T2754" i="1"/>
  <c r="T2753" i="1"/>
  <c r="T2752" i="1"/>
  <c r="T2751" i="1"/>
  <c r="T2750" i="1"/>
  <c r="T2749" i="1"/>
  <c r="T2748" i="1"/>
  <c r="T2747" i="1"/>
  <c r="T2746" i="1"/>
  <c r="T2745" i="1"/>
  <c r="T2744" i="1"/>
  <c r="T2743" i="1"/>
  <c r="T2742" i="1"/>
  <c r="T2741" i="1"/>
  <c r="T2740" i="1"/>
  <c r="T2739" i="1"/>
  <c r="T2738" i="1"/>
  <c r="T2737" i="1"/>
  <c r="T2736" i="1"/>
  <c r="T2735" i="1"/>
  <c r="T2734" i="1"/>
  <c r="T2733" i="1"/>
  <c r="T2732" i="1"/>
  <c r="T2731" i="1"/>
  <c r="T2730" i="1"/>
  <c r="T2729" i="1"/>
  <c r="T2728" i="1"/>
  <c r="T2727" i="1"/>
  <c r="T2726" i="1"/>
  <c r="T2725" i="1"/>
  <c r="T2724" i="1"/>
  <c r="T2723" i="1"/>
  <c r="T2722" i="1"/>
  <c r="T2721" i="1"/>
  <c r="T2720" i="1"/>
  <c r="T2719" i="1"/>
  <c r="T2718" i="1"/>
  <c r="T2717" i="1"/>
  <c r="T2716" i="1"/>
  <c r="T2715" i="1"/>
  <c r="T2714" i="1"/>
  <c r="T2713" i="1"/>
  <c r="T2712" i="1"/>
  <c r="T2711" i="1"/>
  <c r="T2710" i="1"/>
  <c r="T2709" i="1"/>
  <c r="T2708" i="1"/>
  <c r="T2707" i="1"/>
  <c r="T2706" i="1"/>
  <c r="T2705" i="1"/>
  <c r="T2704" i="1"/>
  <c r="T2703" i="1"/>
  <c r="T2702" i="1"/>
  <c r="T2701" i="1"/>
  <c r="T2700" i="1"/>
  <c r="T2699" i="1"/>
  <c r="T2698" i="1"/>
  <c r="T2697" i="1"/>
  <c r="T2696" i="1"/>
  <c r="T2695" i="1"/>
  <c r="T2694" i="1"/>
  <c r="T2693" i="1"/>
  <c r="T2692" i="1"/>
  <c r="T2691" i="1"/>
  <c r="T2690" i="1"/>
  <c r="T2689" i="1"/>
  <c r="T2688" i="1"/>
  <c r="T2687" i="1"/>
  <c r="T2686" i="1"/>
  <c r="T2685" i="1"/>
  <c r="T2684" i="1"/>
  <c r="T2683" i="1"/>
  <c r="T2682" i="1"/>
  <c r="T2681" i="1"/>
  <c r="T2680" i="1"/>
  <c r="T2679" i="1"/>
  <c r="T2678" i="1"/>
  <c r="T2677" i="1"/>
  <c r="T2676" i="1"/>
  <c r="T2675" i="1"/>
  <c r="T2674" i="1"/>
  <c r="T2673" i="1"/>
  <c r="T2672" i="1"/>
  <c r="T2671" i="1"/>
  <c r="T2670" i="1"/>
  <c r="T2669" i="1"/>
  <c r="T2668" i="1"/>
  <c r="T2667" i="1"/>
  <c r="T2666" i="1"/>
  <c r="T2665" i="1"/>
  <c r="T2664" i="1"/>
  <c r="T2663" i="1"/>
  <c r="T2662" i="1"/>
  <c r="T2661" i="1"/>
  <c r="T2660" i="1"/>
  <c r="T2659" i="1"/>
  <c r="T2658" i="1"/>
  <c r="T2657" i="1"/>
  <c r="T2656" i="1"/>
  <c r="T2655" i="1"/>
  <c r="T2654" i="1"/>
  <c r="T2653" i="1"/>
  <c r="T2652" i="1"/>
  <c r="T2651" i="1"/>
  <c r="T2650" i="1"/>
  <c r="T2649" i="1"/>
  <c r="T2648" i="1"/>
  <c r="T2647" i="1"/>
  <c r="T2646" i="1"/>
  <c r="T2645" i="1"/>
  <c r="T2644" i="1"/>
  <c r="T2643" i="1"/>
  <c r="T2642" i="1"/>
  <c r="T2641" i="1"/>
  <c r="T2640" i="1"/>
  <c r="T2639" i="1"/>
  <c r="T2638" i="1"/>
  <c r="T2637" i="1"/>
  <c r="T2636" i="1"/>
  <c r="T2635" i="1"/>
  <c r="T2634" i="1"/>
  <c r="T2633" i="1"/>
  <c r="T2632" i="1"/>
  <c r="T2631" i="1"/>
  <c r="T2630" i="1"/>
  <c r="T2629" i="1"/>
  <c r="T2628" i="1"/>
  <c r="T2627" i="1"/>
  <c r="T2626" i="1"/>
  <c r="T2625" i="1"/>
  <c r="T2624" i="1"/>
  <c r="T2623" i="1"/>
  <c r="T2622" i="1"/>
  <c r="T2621" i="1"/>
  <c r="T2620" i="1"/>
  <c r="T2619" i="1"/>
  <c r="T2618" i="1"/>
  <c r="T2617" i="1"/>
  <c r="T2616" i="1"/>
  <c r="T2615" i="1"/>
  <c r="T2614" i="1"/>
  <c r="T2613" i="1"/>
  <c r="T2612" i="1"/>
  <c r="T2611" i="1"/>
  <c r="T2610" i="1"/>
  <c r="T2609" i="1"/>
  <c r="T2608" i="1"/>
  <c r="T2607" i="1"/>
  <c r="T2606" i="1"/>
  <c r="T2605" i="1"/>
  <c r="T2604" i="1"/>
  <c r="T2603" i="1"/>
  <c r="T2602" i="1"/>
  <c r="T2601" i="1"/>
  <c r="T2600" i="1"/>
  <c r="T2599" i="1"/>
  <c r="T2598" i="1"/>
  <c r="T2597" i="1"/>
  <c r="T2596" i="1"/>
  <c r="T2595" i="1"/>
  <c r="T2594" i="1"/>
  <c r="T2593" i="1"/>
  <c r="T2592" i="1"/>
  <c r="T2591" i="1"/>
  <c r="T2590" i="1"/>
  <c r="T2589" i="1"/>
  <c r="T2588" i="1"/>
  <c r="T2587" i="1"/>
  <c r="T2586" i="1"/>
  <c r="T2585" i="1"/>
  <c r="T2584" i="1"/>
  <c r="T2583" i="1"/>
  <c r="T2582" i="1"/>
  <c r="T2581" i="1"/>
  <c r="T2580" i="1"/>
  <c r="T2579" i="1"/>
  <c r="T2578" i="1"/>
  <c r="T2577" i="1"/>
  <c r="T2576" i="1"/>
  <c r="T2575" i="1"/>
  <c r="T2574" i="1"/>
  <c r="T2573" i="1"/>
  <c r="T2572" i="1"/>
  <c r="T2571" i="1"/>
  <c r="T2570" i="1"/>
  <c r="T2569" i="1"/>
  <c r="T2568" i="1"/>
  <c r="T2567" i="1"/>
  <c r="T2566" i="1"/>
  <c r="T2565" i="1"/>
  <c r="T2564" i="1"/>
  <c r="T2563" i="1"/>
  <c r="T2562" i="1"/>
  <c r="T2561" i="1"/>
  <c r="T2560" i="1"/>
  <c r="T2559" i="1"/>
  <c r="T2558" i="1"/>
  <c r="T2557" i="1"/>
  <c r="T2556" i="1"/>
  <c r="T2555" i="1"/>
  <c r="T2554" i="1"/>
  <c r="T2553" i="1"/>
  <c r="T2552" i="1"/>
  <c r="T2551" i="1"/>
  <c r="T2550" i="1"/>
  <c r="T2549" i="1"/>
  <c r="T2548" i="1"/>
  <c r="T2547" i="1"/>
  <c r="T2546" i="1"/>
  <c r="T2545" i="1"/>
  <c r="T2544" i="1"/>
  <c r="T2543" i="1"/>
  <c r="T2542" i="1"/>
  <c r="T2541" i="1"/>
  <c r="T2540" i="1"/>
  <c r="T2539" i="1"/>
  <c r="T2538" i="1"/>
  <c r="T2537" i="1"/>
  <c r="T2536" i="1"/>
  <c r="T2535" i="1"/>
  <c r="T2534" i="1"/>
  <c r="T2533" i="1"/>
  <c r="T2532" i="1"/>
  <c r="T2531" i="1"/>
  <c r="T2530" i="1"/>
  <c r="T2529" i="1"/>
  <c r="T2528" i="1"/>
  <c r="T2527" i="1"/>
  <c r="T2526" i="1"/>
  <c r="T2525" i="1"/>
  <c r="T2524" i="1"/>
  <c r="T2523" i="1"/>
  <c r="T2522" i="1"/>
  <c r="T2521" i="1"/>
  <c r="T2520" i="1"/>
  <c r="T2519" i="1"/>
  <c r="T2518" i="1"/>
  <c r="T2517" i="1"/>
  <c r="T2516" i="1"/>
  <c r="T2515" i="1"/>
  <c r="T2514" i="1"/>
  <c r="T2513" i="1"/>
  <c r="T2512" i="1"/>
  <c r="T2511" i="1"/>
  <c r="T2510" i="1"/>
  <c r="T2509" i="1"/>
  <c r="T2508" i="1"/>
  <c r="T2507" i="1"/>
  <c r="T2506" i="1"/>
  <c r="T2505" i="1"/>
  <c r="T2504" i="1"/>
  <c r="T2503" i="1"/>
  <c r="T2502" i="1"/>
  <c r="T2501" i="1"/>
  <c r="T2500" i="1"/>
  <c r="T2499" i="1"/>
  <c r="T2498" i="1"/>
  <c r="T2497" i="1"/>
  <c r="T2496" i="1"/>
  <c r="T2495" i="1"/>
  <c r="T2494" i="1"/>
  <c r="T2493" i="1"/>
  <c r="T2492" i="1"/>
  <c r="T2491" i="1"/>
  <c r="T2490" i="1"/>
  <c r="T2489" i="1"/>
  <c r="T2488" i="1"/>
  <c r="T2487" i="1"/>
  <c r="T2486" i="1"/>
  <c r="T2485" i="1"/>
  <c r="T2484" i="1"/>
  <c r="T2483" i="1"/>
  <c r="T2482" i="1"/>
  <c r="T2481" i="1"/>
  <c r="T2480" i="1"/>
  <c r="T2479" i="1"/>
  <c r="T2478" i="1"/>
  <c r="T2477" i="1"/>
  <c r="T2476" i="1"/>
  <c r="T2475" i="1"/>
  <c r="T2474" i="1"/>
  <c r="T2473" i="1"/>
  <c r="T2472" i="1"/>
  <c r="T2471" i="1"/>
  <c r="T2470" i="1"/>
  <c r="T2469" i="1"/>
  <c r="T2468" i="1"/>
  <c r="T2467" i="1"/>
  <c r="T2466" i="1"/>
  <c r="T2465" i="1"/>
  <c r="T2464" i="1"/>
  <c r="T2463" i="1"/>
  <c r="T2462" i="1"/>
  <c r="T2461" i="1"/>
  <c r="T2460" i="1"/>
  <c r="T2459" i="1"/>
  <c r="T2458" i="1"/>
  <c r="T2457" i="1"/>
  <c r="T2456" i="1"/>
  <c r="T2455" i="1"/>
  <c r="T2454" i="1"/>
  <c r="T2453" i="1"/>
  <c r="T2452" i="1"/>
  <c r="T2451" i="1"/>
  <c r="T2450" i="1"/>
  <c r="T2449" i="1"/>
  <c r="T2448" i="1"/>
  <c r="T2447" i="1"/>
  <c r="T2446" i="1"/>
  <c r="T2445" i="1"/>
  <c r="T2444" i="1"/>
  <c r="T2443" i="1"/>
  <c r="T2442" i="1"/>
  <c r="T2441" i="1"/>
  <c r="T2440" i="1"/>
  <c r="T2439" i="1"/>
  <c r="T2438" i="1"/>
  <c r="T2437" i="1"/>
  <c r="T2436" i="1"/>
  <c r="T2435" i="1"/>
  <c r="T2434" i="1"/>
  <c r="T2433" i="1"/>
  <c r="T2432" i="1"/>
  <c r="T2431" i="1"/>
  <c r="T2430" i="1"/>
  <c r="T2429" i="1"/>
  <c r="T2428" i="1"/>
  <c r="T2427" i="1"/>
  <c r="T2426" i="1"/>
  <c r="T2425" i="1"/>
  <c r="T2424" i="1"/>
  <c r="T2423" i="1"/>
  <c r="T2422" i="1"/>
  <c r="T2421" i="1"/>
  <c r="T2420" i="1"/>
  <c r="T2419" i="1"/>
  <c r="T2418" i="1"/>
  <c r="T2417" i="1"/>
  <c r="T2416" i="1"/>
  <c r="T2415" i="1"/>
  <c r="T2414" i="1"/>
  <c r="T2413" i="1"/>
  <c r="T2412" i="1"/>
  <c r="T2411" i="1"/>
  <c r="T2410" i="1"/>
  <c r="T2409" i="1"/>
  <c r="T2408" i="1"/>
  <c r="T2407" i="1"/>
  <c r="T2406" i="1"/>
  <c r="T2405" i="1"/>
  <c r="T2404" i="1"/>
  <c r="T2403" i="1"/>
  <c r="T2402" i="1"/>
  <c r="T2401" i="1"/>
  <c r="T2400" i="1"/>
  <c r="T2399" i="1"/>
  <c r="T2398" i="1"/>
  <c r="T2397" i="1"/>
  <c r="T2396" i="1"/>
  <c r="T2395" i="1"/>
  <c r="T2394" i="1"/>
  <c r="T2393" i="1"/>
  <c r="T2392" i="1"/>
  <c r="T2391" i="1"/>
  <c r="T2390" i="1"/>
  <c r="T2389" i="1"/>
  <c r="T2388" i="1"/>
  <c r="T2387" i="1"/>
  <c r="T2386" i="1"/>
  <c r="T2385" i="1"/>
  <c r="T2384" i="1"/>
  <c r="T2383" i="1"/>
  <c r="T2382" i="1"/>
  <c r="T2381" i="1"/>
  <c r="T2380" i="1"/>
  <c r="T2379" i="1"/>
  <c r="T2378" i="1"/>
  <c r="T2377" i="1"/>
  <c r="T2376" i="1"/>
  <c r="T2375" i="1"/>
  <c r="T2374" i="1"/>
  <c r="T2373" i="1"/>
  <c r="T2372" i="1"/>
  <c r="T2371" i="1"/>
  <c r="T2370" i="1"/>
  <c r="T2369" i="1"/>
  <c r="T2368" i="1"/>
  <c r="T2367" i="1"/>
  <c r="T2366" i="1"/>
  <c r="T2365" i="1"/>
  <c r="T2364" i="1"/>
  <c r="T2363" i="1"/>
  <c r="T2362" i="1"/>
  <c r="T2361" i="1"/>
  <c r="T2360" i="1"/>
  <c r="T2359" i="1"/>
  <c r="T2358" i="1"/>
  <c r="T2357" i="1"/>
  <c r="T2356" i="1"/>
  <c r="T2355" i="1"/>
  <c r="T2354" i="1"/>
  <c r="T2353" i="1"/>
  <c r="T2352" i="1"/>
  <c r="T2351" i="1"/>
  <c r="T2350" i="1"/>
  <c r="T2349" i="1"/>
  <c r="T2348" i="1"/>
  <c r="T2347" i="1"/>
  <c r="T2346" i="1"/>
  <c r="T2345" i="1"/>
  <c r="T2344" i="1"/>
  <c r="T2343" i="1"/>
  <c r="T2342" i="1"/>
  <c r="T2341" i="1"/>
  <c r="T2340" i="1"/>
  <c r="T2339" i="1"/>
  <c r="T2338" i="1"/>
  <c r="T2337" i="1"/>
  <c r="T2336" i="1"/>
  <c r="T2335" i="1"/>
  <c r="T2334" i="1"/>
  <c r="T2333" i="1"/>
  <c r="T2332" i="1"/>
  <c r="T2331" i="1"/>
  <c r="T2330" i="1"/>
  <c r="T2329" i="1"/>
  <c r="T2328" i="1"/>
  <c r="T2327" i="1"/>
  <c r="T2326" i="1"/>
  <c r="T2325" i="1"/>
  <c r="T2324" i="1"/>
  <c r="T2323" i="1"/>
  <c r="T2322" i="1"/>
  <c r="T2321" i="1"/>
  <c r="T2320" i="1"/>
  <c r="T2319" i="1"/>
  <c r="T2318" i="1"/>
  <c r="T2317" i="1"/>
  <c r="T2316" i="1"/>
  <c r="T2315" i="1"/>
  <c r="T2314" i="1"/>
  <c r="T2313" i="1"/>
  <c r="T2312" i="1"/>
  <c r="T2311" i="1"/>
  <c r="T2310" i="1"/>
  <c r="T2309" i="1"/>
  <c r="T2308" i="1"/>
  <c r="T2307" i="1"/>
  <c r="T2306" i="1"/>
  <c r="T2305" i="1"/>
  <c r="T2304" i="1"/>
  <c r="T2303" i="1"/>
  <c r="T2302" i="1"/>
  <c r="T2301" i="1"/>
  <c r="T2300" i="1"/>
  <c r="T2299" i="1"/>
  <c r="T2298" i="1"/>
  <c r="T2297" i="1"/>
  <c r="T2296" i="1"/>
  <c r="T2295" i="1"/>
  <c r="T2294" i="1"/>
  <c r="T2293" i="1"/>
  <c r="T2292" i="1"/>
  <c r="T2291" i="1"/>
  <c r="T2290" i="1"/>
  <c r="T2289" i="1"/>
  <c r="T2288" i="1"/>
  <c r="T2287" i="1"/>
  <c r="T2286" i="1"/>
  <c r="T2285" i="1"/>
  <c r="T2284" i="1"/>
  <c r="T2283" i="1"/>
  <c r="T2282" i="1"/>
  <c r="T2281" i="1"/>
  <c r="T2280" i="1"/>
  <c r="T2279" i="1"/>
  <c r="T2278" i="1"/>
  <c r="T2277" i="1"/>
  <c r="T2276" i="1"/>
  <c r="T2275" i="1"/>
  <c r="T2274" i="1"/>
  <c r="T2273" i="1"/>
  <c r="T2272" i="1"/>
  <c r="T2271" i="1"/>
  <c r="T2270" i="1"/>
  <c r="T2269" i="1"/>
  <c r="T2268" i="1"/>
  <c r="T2267" i="1"/>
  <c r="T2266" i="1"/>
  <c r="T2265" i="1"/>
  <c r="T2264" i="1"/>
  <c r="T2263" i="1"/>
  <c r="T2262" i="1"/>
  <c r="T2261" i="1"/>
  <c r="T2260" i="1"/>
  <c r="T2259" i="1"/>
  <c r="T2258" i="1"/>
  <c r="T2257" i="1"/>
  <c r="T2256" i="1"/>
  <c r="T2255" i="1"/>
  <c r="T2254" i="1"/>
  <c r="T2253" i="1"/>
  <c r="T2252" i="1"/>
  <c r="T2251" i="1"/>
  <c r="T2250" i="1"/>
  <c r="T2249" i="1"/>
  <c r="T2248" i="1"/>
  <c r="T2247" i="1"/>
  <c r="T2246" i="1"/>
  <c r="T2245" i="1"/>
  <c r="T2244" i="1"/>
  <c r="T2243" i="1"/>
  <c r="T2242" i="1"/>
  <c r="T2241" i="1"/>
  <c r="T2240" i="1"/>
  <c r="T2239" i="1"/>
  <c r="T2238" i="1"/>
  <c r="T2237" i="1"/>
  <c r="T2236" i="1"/>
  <c r="T2235" i="1"/>
  <c r="T2234" i="1"/>
  <c r="T2233" i="1"/>
  <c r="T2232" i="1"/>
  <c r="T2231" i="1"/>
  <c r="T2230" i="1"/>
  <c r="T2229" i="1"/>
  <c r="T2228" i="1"/>
  <c r="T2227" i="1"/>
  <c r="T2226" i="1"/>
  <c r="T2225" i="1"/>
  <c r="T2224" i="1"/>
  <c r="T2223" i="1"/>
  <c r="T2222" i="1"/>
  <c r="T2221" i="1"/>
  <c r="T2220" i="1"/>
  <c r="T2219" i="1"/>
  <c r="T2218" i="1"/>
  <c r="T2217" i="1"/>
  <c r="T2216" i="1"/>
  <c r="T2215" i="1"/>
  <c r="T2214" i="1"/>
  <c r="T2213" i="1"/>
  <c r="T2212" i="1"/>
  <c r="T2211" i="1"/>
  <c r="T2210" i="1"/>
  <c r="T2209" i="1"/>
  <c r="T2208" i="1"/>
  <c r="T2207" i="1"/>
  <c r="T2206" i="1"/>
  <c r="T2205" i="1"/>
  <c r="T2204" i="1"/>
  <c r="T2203" i="1"/>
  <c r="T2202" i="1"/>
  <c r="T2201" i="1"/>
  <c r="T2200" i="1"/>
  <c r="T2199" i="1"/>
  <c r="T2198" i="1"/>
  <c r="T2197" i="1"/>
  <c r="T2196" i="1"/>
  <c r="T2195" i="1"/>
  <c r="T2194" i="1"/>
  <c r="T2193" i="1"/>
  <c r="T2192" i="1"/>
  <c r="T2191" i="1"/>
  <c r="T2190" i="1"/>
  <c r="T2189" i="1"/>
  <c r="T2188" i="1"/>
  <c r="T2187" i="1"/>
  <c r="T2186" i="1"/>
  <c r="T2185" i="1"/>
  <c r="T2184" i="1"/>
  <c r="T2183" i="1"/>
  <c r="T2182" i="1"/>
  <c r="T2181" i="1"/>
  <c r="T2180" i="1"/>
  <c r="T2179" i="1"/>
  <c r="T2178" i="1"/>
  <c r="T2177" i="1"/>
  <c r="T2176" i="1"/>
  <c r="T2175" i="1"/>
  <c r="T2174" i="1"/>
  <c r="T2173" i="1"/>
  <c r="T2172" i="1"/>
  <c r="T2171" i="1"/>
  <c r="T2170" i="1"/>
  <c r="T2169" i="1"/>
  <c r="T2168" i="1"/>
  <c r="T2167" i="1"/>
  <c r="T2166" i="1"/>
  <c r="T2165" i="1"/>
  <c r="T2164" i="1"/>
  <c r="T2163" i="1"/>
  <c r="T2162" i="1"/>
  <c r="T2161" i="1"/>
  <c r="T2160" i="1"/>
  <c r="T2159" i="1"/>
  <c r="T2158" i="1"/>
  <c r="T2157" i="1"/>
  <c r="T2156" i="1"/>
  <c r="T2155" i="1"/>
  <c r="T2154" i="1"/>
  <c r="T2153" i="1"/>
  <c r="T2152" i="1"/>
  <c r="T2151" i="1"/>
  <c r="T2150" i="1"/>
  <c r="T2149" i="1"/>
  <c r="T2148" i="1"/>
  <c r="T2147" i="1"/>
  <c r="T2146" i="1"/>
  <c r="T2145" i="1"/>
  <c r="T2144" i="1"/>
  <c r="T2143" i="1"/>
  <c r="T2142" i="1"/>
  <c r="T2141" i="1"/>
  <c r="T2140" i="1"/>
  <c r="T2139" i="1"/>
  <c r="T2138" i="1"/>
  <c r="T2137" i="1"/>
  <c r="T2136" i="1"/>
  <c r="T2135" i="1"/>
  <c r="T2134" i="1"/>
  <c r="T2133" i="1"/>
  <c r="T2132" i="1"/>
  <c r="T2131" i="1"/>
  <c r="T2130" i="1"/>
  <c r="T2129" i="1"/>
  <c r="T2128" i="1"/>
  <c r="T2127" i="1"/>
  <c r="T2126" i="1"/>
  <c r="T2125" i="1"/>
  <c r="T2124" i="1"/>
  <c r="T2123" i="1"/>
  <c r="T2122" i="1"/>
  <c r="T2121" i="1"/>
  <c r="T2120" i="1"/>
  <c r="T2119" i="1"/>
  <c r="T2118" i="1"/>
  <c r="T2117" i="1"/>
  <c r="T2116" i="1"/>
  <c r="T2115" i="1"/>
  <c r="T2114" i="1"/>
  <c r="T2113" i="1"/>
  <c r="T2112" i="1"/>
  <c r="T2111" i="1"/>
  <c r="T2110" i="1"/>
  <c r="T2109" i="1"/>
  <c r="T2108" i="1"/>
  <c r="T2107" i="1"/>
  <c r="T2106" i="1"/>
  <c r="T2105" i="1"/>
  <c r="T2104" i="1"/>
  <c r="T2103" i="1"/>
  <c r="T2102" i="1"/>
  <c r="T2101" i="1"/>
  <c r="T2100" i="1"/>
  <c r="T2099" i="1"/>
  <c r="T2098" i="1"/>
  <c r="T2097" i="1"/>
  <c r="T2096" i="1"/>
  <c r="T2095" i="1"/>
  <c r="T2094" i="1"/>
  <c r="T2093" i="1"/>
  <c r="T2092" i="1"/>
  <c r="T2091" i="1"/>
  <c r="T2090" i="1"/>
  <c r="T2089" i="1"/>
  <c r="T2088" i="1"/>
  <c r="T2087" i="1"/>
  <c r="T2086" i="1"/>
  <c r="T2085" i="1"/>
  <c r="T2084" i="1"/>
  <c r="T2083" i="1"/>
  <c r="T2082" i="1"/>
  <c r="T2081" i="1"/>
  <c r="T2080" i="1"/>
  <c r="T2079" i="1"/>
  <c r="T2078" i="1"/>
  <c r="T2077" i="1"/>
  <c r="T2076" i="1"/>
  <c r="T2075" i="1"/>
  <c r="T2074" i="1"/>
  <c r="T2073" i="1"/>
  <c r="T2072" i="1"/>
  <c r="T2071" i="1"/>
  <c r="T2070" i="1"/>
  <c r="T2069" i="1"/>
  <c r="T2068" i="1"/>
  <c r="T2067" i="1"/>
  <c r="T2066" i="1"/>
  <c r="T2065" i="1"/>
  <c r="T2064" i="1"/>
  <c r="T2063" i="1"/>
  <c r="T2062" i="1"/>
  <c r="T2061" i="1"/>
  <c r="T2060" i="1"/>
  <c r="T2059" i="1"/>
  <c r="T2058" i="1"/>
  <c r="T2057" i="1"/>
  <c r="T2056" i="1"/>
  <c r="T2055" i="1"/>
  <c r="T2054" i="1"/>
  <c r="T2053" i="1"/>
  <c r="T2052" i="1"/>
  <c r="T2051" i="1"/>
  <c r="T2050" i="1"/>
  <c r="T2049" i="1"/>
  <c r="T2048" i="1"/>
  <c r="T2047" i="1"/>
  <c r="T2046" i="1"/>
  <c r="T2045" i="1"/>
  <c r="T2044" i="1"/>
  <c r="T2043" i="1"/>
  <c r="T2042" i="1"/>
  <c r="T2041" i="1"/>
  <c r="T2040" i="1"/>
  <c r="T2039" i="1"/>
  <c r="T2038" i="1"/>
  <c r="T2037" i="1"/>
  <c r="T2036" i="1"/>
  <c r="T2035" i="1"/>
  <c r="T2034" i="1"/>
  <c r="T2033" i="1"/>
  <c r="T2032" i="1"/>
  <c r="T2031" i="1"/>
  <c r="T2030" i="1"/>
  <c r="T2029" i="1"/>
  <c r="T2028" i="1"/>
  <c r="T2027" i="1"/>
  <c r="T2026" i="1"/>
  <c r="T2025" i="1"/>
  <c r="T2024" i="1"/>
  <c r="T2023" i="1"/>
  <c r="T2022" i="1"/>
  <c r="T2021" i="1"/>
  <c r="T2020" i="1"/>
  <c r="T2019" i="1"/>
  <c r="T2018" i="1"/>
  <c r="T2017" i="1"/>
  <c r="T2016" i="1"/>
  <c r="T2015" i="1"/>
  <c r="T2014" i="1"/>
  <c r="T2013" i="1"/>
  <c r="T2012" i="1"/>
  <c r="T2011" i="1"/>
  <c r="T2010" i="1"/>
  <c r="T2009" i="1"/>
  <c r="T2008" i="1"/>
  <c r="T2007" i="1"/>
  <c r="T2006" i="1"/>
  <c r="T2005" i="1"/>
  <c r="T2004" i="1"/>
  <c r="T2003" i="1"/>
  <c r="T2002" i="1"/>
  <c r="T2001" i="1"/>
  <c r="T2000" i="1"/>
  <c r="T1999" i="1"/>
  <c r="T1998" i="1"/>
  <c r="T1997" i="1"/>
  <c r="T1996" i="1"/>
  <c r="T1995" i="1"/>
  <c r="T1994" i="1"/>
  <c r="T1993" i="1"/>
  <c r="T1992" i="1"/>
  <c r="T1991" i="1"/>
  <c r="T1990" i="1"/>
  <c r="T1989" i="1"/>
  <c r="T1988" i="1"/>
  <c r="T1987" i="1"/>
  <c r="T1986" i="1"/>
  <c r="T1985" i="1"/>
  <c r="T1984" i="1"/>
  <c r="T1983" i="1"/>
  <c r="T1982" i="1"/>
  <c r="T1981" i="1"/>
  <c r="T1980" i="1"/>
  <c r="T1979" i="1"/>
  <c r="T1978" i="1"/>
  <c r="T1977" i="1"/>
  <c r="T1976" i="1"/>
  <c r="T1975" i="1"/>
  <c r="T1974" i="1"/>
  <c r="T1973" i="1"/>
  <c r="T1972" i="1"/>
  <c r="T1971" i="1"/>
  <c r="T1970" i="1"/>
  <c r="T1969" i="1"/>
  <c r="T1968" i="1"/>
  <c r="T1967" i="1"/>
  <c r="T1966" i="1"/>
  <c r="T1965" i="1"/>
  <c r="T1964" i="1"/>
  <c r="T1963" i="1"/>
  <c r="T1962" i="1"/>
  <c r="T1961" i="1"/>
  <c r="T1960" i="1"/>
  <c r="T1959" i="1"/>
  <c r="T1958" i="1"/>
  <c r="T1957" i="1"/>
  <c r="T1956" i="1"/>
  <c r="T1955" i="1"/>
  <c r="T1954" i="1"/>
  <c r="T1953" i="1"/>
  <c r="T1952" i="1"/>
  <c r="T1951" i="1"/>
  <c r="T1950" i="1"/>
  <c r="T1949" i="1"/>
  <c r="T1948" i="1"/>
  <c r="T1947" i="1"/>
  <c r="T1946" i="1"/>
  <c r="T1945" i="1"/>
  <c r="T1944" i="1"/>
  <c r="T1943" i="1"/>
  <c r="T1942" i="1"/>
  <c r="T1941" i="1"/>
  <c r="T1940" i="1"/>
  <c r="T1939" i="1"/>
  <c r="T1938" i="1"/>
  <c r="T1937" i="1"/>
  <c r="T1936" i="1"/>
  <c r="T1935" i="1"/>
  <c r="T1934" i="1"/>
  <c r="T1933" i="1"/>
  <c r="T1932" i="1"/>
  <c r="T1931" i="1"/>
  <c r="T1930" i="1"/>
  <c r="T1929" i="1"/>
  <c r="T1928" i="1"/>
  <c r="T1927" i="1"/>
  <c r="T1926" i="1"/>
  <c r="T1925" i="1"/>
  <c r="T1924" i="1"/>
  <c r="T1923" i="1"/>
  <c r="T1922" i="1"/>
  <c r="T1921" i="1"/>
  <c r="T1920" i="1"/>
  <c r="T1919" i="1"/>
  <c r="T1918" i="1"/>
  <c r="T1917" i="1"/>
  <c r="T1916" i="1"/>
  <c r="T1915" i="1"/>
  <c r="T1914" i="1"/>
  <c r="T1913" i="1"/>
  <c r="T1912" i="1"/>
  <c r="T1911" i="1"/>
  <c r="T1910" i="1"/>
  <c r="T1909" i="1"/>
  <c r="T1908" i="1"/>
  <c r="T1907" i="1"/>
  <c r="T1906" i="1"/>
  <c r="T1905" i="1"/>
  <c r="T1904" i="1"/>
  <c r="T1903" i="1"/>
  <c r="T1902" i="1"/>
  <c r="T1901" i="1"/>
  <c r="T1900" i="1"/>
  <c r="T1899" i="1"/>
  <c r="T1898" i="1"/>
  <c r="T1897" i="1"/>
  <c r="T1896" i="1"/>
  <c r="T1895" i="1"/>
  <c r="T1894" i="1"/>
  <c r="T1893" i="1"/>
  <c r="T1892" i="1"/>
  <c r="T1891" i="1"/>
  <c r="T1890" i="1"/>
  <c r="T1889" i="1"/>
  <c r="T1888" i="1"/>
  <c r="T1887" i="1"/>
  <c r="T1886" i="1"/>
  <c r="T1885" i="1"/>
  <c r="T1884" i="1"/>
  <c r="T1883" i="1"/>
  <c r="T1882" i="1"/>
  <c r="T1881" i="1"/>
  <c r="T1880" i="1"/>
  <c r="T1879" i="1"/>
  <c r="T1878" i="1"/>
  <c r="T1877" i="1"/>
  <c r="T1876" i="1"/>
  <c r="T1875" i="1"/>
  <c r="T1874" i="1"/>
  <c r="T1873" i="1"/>
  <c r="T1872" i="1"/>
  <c r="T1871" i="1"/>
  <c r="T1870" i="1"/>
  <c r="T1869" i="1"/>
  <c r="T1868" i="1"/>
  <c r="T1867" i="1"/>
  <c r="T1866" i="1"/>
  <c r="T1865" i="1"/>
  <c r="T1864" i="1"/>
  <c r="T1863" i="1"/>
  <c r="T1862" i="1"/>
  <c r="T1861" i="1"/>
  <c r="T1860" i="1"/>
  <c r="T1859" i="1"/>
  <c r="T1858" i="1"/>
  <c r="T1857" i="1"/>
  <c r="T1856" i="1"/>
  <c r="T1855" i="1"/>
  <c r="T1854" i="1"/>
  <c r="T1853" i="1"/>
  <c r="T1852" i="1"/>
  <c r="T1851" i="1"/>
  <c r="T1850" i="1"/>
  <c r="T1849" i="1"/>
  <c r="T1848" i="1"/>
  <c r="T1847" i="1"/>
  <c r="T1846" i="1"/>
  <c r="T1845" i="1"/>
  <c r="T1844" i="1"/>
  <c r="T1843" i="1"/>
  <c r="T1842" i="1"/>
  <c r="T1841" i="1"/>
  <c r="T1840" i="1"/>
  <c r="T1839" i="1"/>
  <c r="T1838" i="1"/>
  <c r="T1837" i="1"/>
  <c r="T1836" i="1"/>
  <c r="T1835" i="1"/>
  <c r="T1834" i="1"/>
  <c r="T1833" i="1"/>
  <c r="T1832" i="1"/>
  <c r="T1831" i="1"/>
  <c r="T1830" i="1"/>
  <c r="T1829" i="1"/>
  <c r="T1828" i="1"/>
  <c r="T1827" i="1"/>
  <c r="T1826" i="1"/>
  <c r="T1825" i="1"/>
  <c r="T1824" i="1"/>
  <c r="T1823" i="1"/>
  <c r="T1822" i="1"/>
  <c r="T1821" i="1"/>
  <c r="T1820" i="1"/>
  <c r="T1819" i="1"/>
  <c r="T1818" i="1"/>
  <c r="T1817" i="1"/>
  <c r="T1816" i="1"/>
  <c r="T1815" i="1"/>
  <c r="T1814" i="1"/>
  <c r="T1813" i="1"/>
  <c r="T1812" i="1"/>
  <c r="T1811" i="1"/>
  <c r="T1810" i="1"/>
  <c r="T1809" i="1"/>
  <c r="T1808" i="1"/>
  <c r="T1807" i="1"/>
  <c r="T1806" i="1"/>
  <c r="T1805" i="1"/>
  <c r="T1804" i="1"/>
  <c r="T1803" i="1"/>
  <c r="T1802" i="1"/>
  <c r="T1801" i="1"/>
  <c r="T1800" i="1"/>
  <c r="T1799" i="1"/>
  <c r="T1798" i="1"/>
  <c r="T1797" i="1"/>
  <c r="T1796" i="1"/>
  <c r="T1795" i="1"/>
  <c r="T1794" i="1"/>
  <c r="T1793" i="1"/>
  <c r="T1792" i="1"/>
  <c r="T1791" i="1"/>
  <c r="T1790" i="1"/>
  <c r="T1789" i="1"/>
  <c r="T1788" i="1"/>
  <c r="T1787" i="1"/>
  <c r="T1786" i="1"/>
  <c r="T1785" i="1"/>
  <c r="T1784" i="1"/>
  <c r="T1783" i="1"/>
  <c r="T1782" i="1"/>
  <c r="T1781" i="1"/>
  <c r="T1780" i="1"/>
  <c r="T1779" i="1"/>
  <c r="T1778" i="1"/>
  <c r="T1777" i="1"/>
  <c r="T1776" i="1"/>
  <c r="T1775" i="1"/>
  <c r="T1774" i="1"/>
  <c r="T1773" i="1"/>
  <c r="T1772" i="1"/>
  <c r="T1771" i="1"/>
  <c r="T1770" i="1"/>
  <c r="T1769" i="1"/>
  <c r="T1768" i="1"/>
  <c r="T1767" i="1"/>
  <c r="T1766" i="1"/>
  <c r="T1765" i="1"/>
  <c r="T1764" i="1"/>
  <c r="T1763" i="1"/>
  <c r="T1762" i="1"/>
  <c r="T1761" i="1"/>
  <c r="T1760" i="1"/>
  <c r="T1759" i="1"/>
  <c r="T1758" i="1"/>
  <c r="T1757" i="1"/>
  <c r="T1756" i="1"/>
  <c r="T1755" i="1"/>
  <c r="T1754" i="1"/>
  <c r="T1753" i="1"/>
  <c r="T1752" i="1"/>
  <c r="T1751" i="1"/>
  <c r="T1750" i="1"/>
  <c r="T1749" i="1"/>
  <c r="T1748" i="1"/>
  <c r="T1747" i="1"/>
  <c r="T1746" i="1"/>
  <c r="T1745" i="1"/>
  <c r="T1744" i="1"/>
  <c r="T1743" i="1"/>
  <c r="T1742" i="1"/>
  <c r="T1741" i="1"/>
  <c r="T1740" i="1"/>
  <c r="T1739" i="1"/>
  <c r="T1738" i="1"/>
  <c r="T1737" i="1"/>
  <c r="T1736" i="1"/>
  <c r="T1735" i="1"/>
  <c r="T1734" i="1"/>
  <c r="T1733" i="1"/>
  <c r="T1732" i="1"/>
  <c r="T1731" i="1"/>
  <c r="T1730" i="1"/>
  <c r="T1729" i="1"/>
  <c r="T1728" i="1"/>
  <c r="T1727" i="1"/>
  <c r="T1726" i="1"/>
  <c r="T1725" i="1"/>
  <c r="T1724" i="1"/>
  <c r="T1723" i="1"/>
  <c r="T1722" i="1"/>
  <c r="T1721" i="1"/>
  <c r="T1720" i="1"/>
  <c r="T1719" i="1"/>
  <c r="T1718" i="1"/>
  <c r="T1717" i="1"/>
  <c r="T1716" i="1"/>
  <c r="T1715" i="1"/>
  <c r="T1714" i="1"/>
  <c r="T1713" i="1"/>
  <c r="T1712" i="1"/>
  <c r="T1711" i="1"/>
  <c r="T1710" i="1"/>
  <c r="T1709" i="1"/>
  <c r="T1708" i="1"/>
  <c r="T1707" i="1"/>
  <c r="T1706" i="1"/>
  <c r="T1705" i="1"/>
  <c r="T1704" i="1"/>
  <c r="T1703" i="1"/>
  <c r="T1702" i="1"/>
  <c r="T1701" i="1"/>
  <c r="T1700" i="1"/>
  <c r="T1699" i="1"/>
  <c r="T1698" i="1"/>
  <c r="T1697" i="1"/>
  <c r="T1696" i="1"/>
  <c r="T1695" i="1"/>
  <c r="T1694" i="1"/>
  <c r="T1693" i="1"/>
  <c r="T1692" i="1"/>
  <c r="T1691" i="1"/>
  <c r="T1690" i="1"/>
  <c r="T1689" i="1"/>
  <c r="T1688" i="1"/>
  <c r="T1687" i="1"/>
  <c r="T1686" i="1"/>
  <c r="T1685" i="1"/>
  <c r="T1684" i="1"/>
  <c r="T1683" i="1"/>
  <c r="T1682" i="1"/>
  <c r="T1681" i="1"/>
  <c r="T1680" i="1"/>
  <c r="T1679" i="1"/>
  <c r="T1678" i="1"/>
  <c r="T1677" i="1"/>
  <c r="T1676" i="1"/>
  <c r="T1675" i="1"/>
  <c r="T1674" i="1"/>
  <c r="T1673" i="1"/>
  <c r="T1672" i="1"/>
  <c r="T1671" i="1"/>
  <c r="T1670" i="1"/>
  <c r="T1669" i="1"/>
  <c r="T1668" i="1"/>
  <c r="T1667" i="1"/>
  <c r="T1666" i="1"/>
  <c r="T1665" i="1"/>
  <c r="T1664" i="1"/>
  <c r="T1663" i="1"/>
  <c r="T1662" i="1"/>
  <c r="T1661" i="1"/>
  <c r="T1660" i="1"/>
  <c r="T1659" i="1"/>
  <c r="T1658" i="1"/>
  <c r="T1657" i="1"/>
  <c r="T1656" i="1"/>
  <c r="T1655" i="1"/>
  <c r="T1654" i="1"/>
  <c r="T1653" i="1"/>
  <c r="T1652" i="1"/>
  <c r="T1651" i="1"/>
  <c r="T1650" i="1"/>
  <c r="T1649" i="1"/>
  <c r="T1648" i="1"/>
  <c r="T1647" i="1"/>
  <c r="T1646" i="1"/>
  <c r="T1645" i="1"/>
  <c r="T1644" i="1"/>
  <c r="T1643" i="1"/>
  <c r="T1642" i="1"/>
  <c r="T1641" i="1"/>
  <c r="T1640" i="1"/>
  <c r="T1639" i="1"/>
  <c r="T1638" i="1"/>
  <c r="T1637" i="1"/>
  <c r="T1636" i="1"/>
  <c r="T1635" i="1"/>
  <c r="T1634" i="1"/>
  <c r="T1633" i="1"/>
  <c r="T1632" i="1"/>
  <c r="T1631" i="1"/>
  <c r="T1630" i="1"/>
  <c r="T1629" i="1"/>
  <c r="T1628" i="1"/>
  <c r="T1627" i="1"/>
  <c r="T1626" i="1"/>
  <c r="T1625" i="1"/>
  <c r="T1624" i="1"/>
  <c r="T1623" i="1"/>
  <c r="T1622" i="1"/>
  <c r="T1621" i="1"/>
  <c r="T1620" i="1"/>
  <c r="T1619" i="1"/>
  <c r="T1618" i="1"/>
  <c r="T1617" i="1"/>
  <c r="T1616" i="1"/>
  <c r="T1615" i="1"/>
  <c r="T1614" i="1"/>
  <c r="T1613" i="1"/>
  <c r="T1612" i="1"/>
  <c r="T1611" i="1"/>
  <c r="T1610" i="1"/>
  <c r="T1609" i="1"/>
  <c r="T1608" i="1"/>
  <c r="T1607" i="1"/>
  <c r="T1606" i="1"/>
  <c r="T1605" i="1"/>
  <c r="T1604" i="1"/>
  <c r="T1603" i="1"/>
  <c r="T1602" i="1"/>
  <c r="T1601" i="1"/>
  <c r="T1600" i="1"/>
  <c r="T1599" i="1"/>
  <c r="T1598" i="1"/>
  <c r="T1597" i="1"/>
  <c r="T1596" i="1"/>
  <c r="T1595" i="1"/>
  <c r="T1594" i="1"/>
  <c r="T1593" i="1"/>
  <c r="T1592" i="1"/>
  <c r="T1591" i="1"/>
  <c r="T1590" i="1"/>
  <c r="T1589" i="1"/>
  <c r="T1588" i="1"/>
  <c r="T1587" i="1"/>
  <c r="T1586" i="1"/>
  <c r="T1585" i="1"/>
  <c r="T1584"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557" i="1"/>
  <c r="T1556" i="1"/>
  <c r="T1555" i="1"/>
  <c r="T1554" i="1"/>
  <c r="T1553" i="1"/>
  <c r="T1552" i="1"/>
  <c r="T1551"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525" i="1"/>
  <c r="T1524" i="1"/>
  <c r="T1523" i="1"/>
  <c r="T1522" i="1"/>
  <c r="T1521" i="1"/>
  <c r="T1520" i="1"/>
  <c r="T1519" i="1"/>
  <c r="T1518" i="1"/>
  <c r="T1517" i="1"/>
  <c r="T1516" i="1"/>
  <c r="T1515" i="1"/>
  <c r="T1514" i="1"/>
  <c r="T1513" i="1"/>
  <c r="T1512" i="1"/>
  <c r="T1511" i="1"/>
  <c r="T1510" i="1"/>
  <c r="T1509" i="1"/>
  <c r="T1508" i="1"/>
  <c r="T1507" i="1"/>
  <c r="T1506" i="1"/>
  <c r="T1505" i="1"/>
  <c r="T1504" i="1"/>
  <c r="T1503" i="1"/>
  <c r="T1502" i="1"/>
  <c r="T1501" i="1"/>
  <c r="T1500" i="1"/>
  <c r="T1499" i="1"/>
  <c r="T1498" i="1"/>
  <c r="T1497" i="1"/>
  <c r="T1496" i="1"/>
  <c r="T1495" i="1"/>
  <c r="T1494" i="1"/>
  <c r="T1493" i="1"/>
  <c r="T1492" i="1"/>
  <c r="T1491" i="1"/>
  <c r="T1490" i="1"/>
  <c r="T1489" i="1"/>
  <c r="T1488" i="1"/>
  <c r="T1487" i="1"/>
  <c r="T1486" i="1"/>
  <c r="T1485" i="1"/>
  <c r="T1484" i="1"/>
  <c r="T1483" i="1"/>
  <c r="T1482" i="1"/>
  <c r="T1481" i="1"/>
  <c r="T1480" i="1"/>
  <c r="T1479" i="1"/>
  <c r="T1478" i="1"/>
  <c r="T1477" i="1"/>
  <c r="T1476" i="1"/>
  <c r="T1475" i="1"/>
  <c r="T1474" i="1"/>
  <c r="T1473" i="1"/>
  <c r="T1472" i="1"/>
  <c r="T1471" i="1"/>
  <c r="T1470" i="1"/>
  <c r="T1469" i="1"/>
  <c r="T1468" i="1"/>
  <c r="T1467" i="1"/>
  <c r="T1466" i="1"/>
  <c r="T1465" i="1"/>
  <c r="T1464" i="1"/>
  <c r="T1463" i="1"/>
  <c r="T1462" i="1"/>
  <c r="T1461" i="1"/>
  <c r="T1460" i="1"/>
  <c r="T1459" i="1"/>
  <c r="T1458" i="1"/>
  <c r="T1457" i="1"/>
  <c r="T1456" i="1"/>
  <c r="T1455" i="1"/>
  <c r="T1454" i="1"/>
  <c r="T1453" i="1"/>
  <c r="T1452" i="1"/>
  <c r="T1451" i="1"/>
  <c r="T1450" i="1"/>
  <c r="T1449" i="1"/>
  <c r="T1448" i="1"/>
  <c r="T1447" i="1"/>
  <c r="T1446" i="1"/>
  <c r="T1445" i="1"/>
  <c r="T1444" i="1"/>
  <c r="T1443" i="1"/>
  <c r="T1442" i="1"/>
  <c r="T1441" i="1"/>
  <c r="T1440" i="1"/>
  <c r="T1439" i="1"/>
  <c r="T1438" i="1"/>
  <c r="T1437" i="1"/>
  <c r="T1436" i="1"/>
  <c r="T1435" i="1"/>
  <c r="T1434" i="1"/>
  <c r="T1433" i="1"/>
  <c r="T1432" i="1"/>
  <c r="T1431" i="1"/>
  <c r="T1430" i="1"/>
  <c r="T1429" i="1"/>
  <c r="T1428" i="1"/>
  <c r="T1427" i="1"/>
  <c r="T1426" i="1"/>
  <c r="T1425" i="1"/>
  <c r="T1424" i="1"/>
  <c r="T1423" i="1"/>
  <c r="T1422" i="1"/>
  <c r="T1421" i="1"/>
  <c r="T1420" i="1"/>
  <c r="T1419" i="1"/>
  <c r="T1418" i="1"/>
  <c r="T1417" i="1"/>
  <c r="T1416" i="1"/>
  <c r="T1415" i="1"/>
  <c r="T1414" i="1"/>
  <c r="T1413" i="1"/>
  <c r="T1412" i="1"/>
  <c r="T1411" i="1"/>
  <c r="T1410" i="1"/>
  <c r="T1409" i="1"/>
  <c r="T1408" i="1"/>
  <c r="T1407" i="1"/>
  <c r="T1406" i="1"/>
  <c r="T1405" i="1"/>
  <c r="T1404" i="1"/>
  <c r="T1403" i="1"/>
  <c r="T1402" i="1"/>
  <c r="T1401" i="1"/>
  <c r="T1400" i="1"/>
  <c r="T1399" i="1"/>
  <c r="T1398" i="1"/>
  <c r="T1397" i="1"/>
  <c r="T1396" i="1"/>
  <c r="T1395" i="1"/>
  <c r="T1394" i="1"/>
  <c r="T1393"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366" i="1"/>
  <c r="T1365" i="1"/>
  <c r="T1364" i="1"/>
  <c r="T1363" i="1"/>
  <c r="T1362" i="1"/>
  <c r="T1361" i="1"/>
  <c r="T1360" i="1"/>
  <c r="T1359" i="1"/>
  <c r="T1358" i="1"/>
  <c r="T1357" i="1"/>
  <c r="T1356" i="1"/>
  <c r="T1355" i="1"/>
  <c r="T1354" i="1"/>
  <c r="T1353" i="1"/>
  <c r="T1352" i="1"/>
  <c r="T1351" i="1"/>
  <c r="T1350" i="1"/>
  <c r="T1349" i="1"/>
  <c r="T1348" i="1"/>
  <c r="T1347" i="1"/>
  <c r="T1346" i="1"/>
  <c r="T1345" i="1"/>
  <c r="T1344" i="1"/>
  <c r="T1343" i="1"/>
  <c r="T1342" i="1"/>
  <c r="T1341" i="1"/>
  <c r="T1340" i="1"/>
  <c r="T1339" i="1"/>
  <c r="T1338" i="1"/>
  <c r="T1337" i="1"/>
  <c r="T1336" i="1"/>
  <c r="T1335" i="1"/>
  <c r="T1334" i="1"/>
  <c r="T1333" i="1"/>
  <c r="T1332" i="1"/>
  <c r="T1331" i="1"/>
  <c r="T1330" i="1"/>
  <c r="T1329" i="1"/>
  <c r="T1328" i="1"/>
  <c r="T1327" i="1"/>
  <c r="T1326" i="1"/>
  <c r="T1325" i="1"/>
  <c r="T1324" i="1"/>
  <c r="T1323" i="1"/>
  <c r="T1322" i="1"/>
  <c r="T1321" i="1"/>
  <c r="T1320" i="1"/>
  <c r="T1319" i="1"/>
  <c r="T1318" i="1"/>
  <c r="T1317" i="1"/>
  <c r="T1316" i="1"/>
  <c r="T1315" i="1"/>
  <c r="T1314" i="1"/>
  <c r="T1313" i="1"/>
  <c r="T1312" i="1"/>
  <c r="T1311" i="1"/>
  <c r="T1310" i="1"/>
  <c r="T1309" i="1"/>
  <c r="T1308" i="1"/>
  <c r="T1307" i="1"/>
  <c r="T1306" i="1"/>
  <c r="T1305" i="1"/>
  <c r="T1304" i="1"/>
  <c r="T1303" i="1"/>
  <c r="T1302" i="1"/>
  <c r="T1301" i="1"/>
  <c r="T1300" i="1"/>
  <c r="T1299" i="1"/>
  <c r="T1298" i="1"/>
  <c r="T1297" i="1"/>
  <c r="T1296" i="1"/>
  <c r="T1295" i="1"/>
  <c r="T1294" i="1"/>
  <c r="T1293" i="1"/>
  <c r="T1292" i="1"/>
  <c r="T1291" i="1"/>
  <c r="T1290" i="1"/>
  <c r="T1289" i="1"/>
  <c r="T1288" i="1"/>
  <c r="T1287" i="1"/>
  <c r="T1286" i="1"/>
  <c r="T1285" i="1"/>
  <c r="T1284" i="1"/>
  <c r="T1283" i="1"/>
  <c r="T1282" i="1"/>
  <c r="T1281" i="1"/>
  <c r="T1280" i="1"/>
  <c r="T1279" i="1"/>
  <c r="T1278" i="1"/>
  <c r="T1277" i="1"/>
  <c r="T1276" i="1"/>
  <c r="T1275" i="1"/>
  <c r="T1274" i="1"/>
  <c r="T1273" i="1"/>
  <c r="T1272" i="1"/>
  <c r="T1271" i="1"/>
  <c r="T1270" i="1"/>
  <c r="T1269" i="1"/>
  <c r="T1268" i="1"/>
  <c r="T1267" i="1"/>
  <c r="T1266" i="1"/>
  <c r="T1265" i="1"/>
  <c r="T1264" i="1"/>
  <c r="T1263" i="1"/>
  <c r="T1262" i="1"/>
  <c r="T1261" i="1"/>
  <c r="T1260" i="1"/>
  <c r="T1259" i="1"/>
  <c r="T1258" i="1"/>
  <c r="T1257" i="1"/>
  <c r="T1256" i="1"/>
  <c r="T1255" i="1"/>
  <c r="T1254" i="1"/>
  <c r="T1253" i="1"/>
  <c r="T1252" i="1"/>
  <c r="T1251" i="1"/>
  <c r="T1250" i="1"/>
  <c r="T1249" i="1"/>
  <c r="T1248" i="1"/>
  <c r="T1247" i="1"/>
  <c r="T1246" i="1"/>
  <c r="T1245" i="1"/>
  <c r="T1244" i="1"/>
  <c r="T1243" i="1"/>
  <c r="T1242" i="1"/>
  <c r="T1241" i="1"/>
  <c r="T1240" i="1"/>
  <c r="T1239" i="1"/>
  <c r="T1238" i="1"/>
  <c r="T1237" i="1"/>
  <c r="T1236" i="1"/>
  <c r="T1235" i="1"/>
  <c r="T1234" i="1"/>
  <c r="T1233" i="1"/>
  <c r="T1232" i="1"/>
  <c r="T1231" i="1"/>
  <c r="T1230" i="1"/>
  <c r="T1229" i="1"/>
  <c r="T1228" i="1"/>
  <c r="T1227" i="1"/>
  <c r="T1226" i="1"/>
  <c r="T1225" i="1"/>
  <c r="T1224" i="1"/>
  <c r="T1223" i="1"/>
  <c r="T1222" i="1"/>
  <c r="T1221" i="1"/>
  <c r="T1220" i="1"/>
  <c r="T1219" i="1"/>
  <c r="T1218" i="1"/>
  <c r="T1217" i="1"/>
  <c r="T1216" i="1"/>
  <c r="T1215" i="1"/>
  <c r="T1214" i="1"/>
  <c r="T1213" i="1"/>
  <c r="T1212" i="1"/>
  <c r="T1211" i="1"/>
  <c r="T1210" i="1"/>
  <c r="T1209" i="1"/>
  <c r="T1208" i="1"/>
  <c r="T1207" i="1"/>
  <c r="T1206" i="1"/>
  <c r="T1205" i="1"/>
  <c r="T1204" i="1"/>
  <c r="T1203" i="1"/>
  <c r="T1202" i="1"/>
  <c r="T1201" i="1"/>
  <c r="T1200" i="1"/>
  <c r="T1199" i="1"/>
  <c r="T1198" i="1"/>
  <c r="T1197" i="1"/>
  <c r="T1196" i="1"/>
  <c r="T1195" i="1"/>
  <c r="T1194" i="1"/>
  <c r="T1193" i="1"/>
  <c r="T1192" i="1"/>
  <c r="T1191" i="1"/>
  <c r="T1190" i="1"/>
  <c r="T1189" i="1"/>
  <c r="T1188" i="1"/>
  <c r="T1187" i="1"/>
  <c r="T1186" i="1"/>
  <c r="T1185" i="1"/>
  <c r="T1184" i="1"/>
  <c r="T1183" i="1"/>
  <c r="T1182" i="1"/>
  <c r="T1181" i="1"/>
  <c r="T1180" i="1"/>
  <c r="T1179" i="1"/>
  <c r="T1178" i="1"/>
  <c r="T1177" i="1"/>
  <c r="T1176" i="1"/>
  <c r="T1175" i="1"/>
  <c r="T1174" i="1"/>
  <c r="T1173" i="1"/>
  <c r="T1172" i="1"/>
  <c r="T1171" i="1"/>
  <c r="T1170" i="1"/>
  <c r="T1169" i="1"/>
  <c r="T1168" i="1"/>
  <c r="T1167" i="1"/>
  <c r="T1166" i="1"/>
  <c r="T1165" i="1"/>
  <c r="T1164" i="1"/>
  <c r="T1163" i="1"/>
  <c r="T1162" i="1"/>
  <c r="T1161" i="1"/>
  <c r="T1160" i="1"/>
  <c r="T1159" i="1"/>
  <c r="T1158" i="1"/>
  <c r="T1157" i="1"/>
  <c r="T1156" i="1"/>
  <c r="T1155" i="1"/>
  <c r="T1154" i="1"/>
  <c r="T1153" i="1"/>
  <c r="T1152" i="1"/>
  <c r="T1151" i="1"/>
  <c r="T1150" i="1"/>
  <c r="T1149" i="1"/>
  <c r="T1148" i="1"/>
  <c r="T1147" i="1"/>
  <c r="T1146" i="1"/>
  <c r="T1145" i="1"/>
  <c r="T1144" i="1"/>
  <c r="T1143" i="1"/>
  <c r="T1142" i="1"/>
  <c r="T1141" i="1"/>
  <c r="T1140" i="1"/>
  <c r="T1139" i="1"/>
  <c r="T1138" i="1"/>
  <c r="T1137" i="1"/>
  <c r="T1136" i="1"/>
  <c r="T1135" i="1"/>
  <c r="T1134" i="1"/>
  <c r="T1133" i="1"/>
  <c r="T1132" i="1"/>
  <c r="T1131" i="1"/>
  <c r="T1130" i="1"/>
  <c r="T1129" i="1"/>
  <c r="T1128" i="1"/>
  <c r="T1127" i="1"/>
  <c r="T1126" i="1"/>
  <c r="T1125" i="1"/>
  <c r="T1124" i="1"/>
  <c r="T1123" i="1"/>
  <c r="T1122" i="1"/>
  <c r="T1121" i="1"/>
  <c r="T1120" i="1"/>
  <c r="T1119" i="1"/>
  <c r="T1118" i="1"/>
  <c r="T1117" i="1"/>
  <c r="T1116" i="1"/>
  <c r="T1115" i="1"/>
  <c r="T1114" i="1"/>
  <c r="T1113" i="1"/>
  <c r="T1112" i="1"/>
  <c r="T1111" i="1"/>
  <c r="T1110" i="1"/>
  <c r="T1109" i="1"/>
  <c r="T1108" i="1"/>
  <c r="T1107" i="1"/>
  <c r="T1106"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T1034" i="1"/>
  <c r="T1033" i="1"/>
  <c r="T1032" i="1"/>
  <c r="T1031" i="1"/>
  <c r="T1030" i="1"/>
  <c r="T1029" i="1"/>
  <c r="T1028" i="1"/>
  <c r="T1027" i="1"/>
  <c r="T1026" i="1"/>
  <c r="T1025" i="1"/>
  <c r="T1024" i="1"/>
  <c r="T1023" i="1"/>
  <c r="T1022" i="1"/>
  <c r="T1021" i="1"/>
  <c r="T1020" i="1"/>
  <c r="T1019" i="1"/>
  <c r="T1018" i="1"/>
  <c r="T1017" i="1"/>
  <c r="T1016" i="1"/>
  <c r="T1015" i="1"/>
  <c r="T1014" i="1"/>
  <c r="T1013" i="1"/>
  <c r="T1012" i="1"/>
  <c r="T1011" i="1"/>
  <c r="T1010"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T2" i="1"/>
  <c r="R1252" i="1"/>
  <c r="R1253" i="1"/>
  <c r="R1254" i="1"/>
  <c r="R1255" i="1"/>
  <c r="R1256" i="1"/>
  <c r="R1257" i="1"/>
  <c r="R1258" i="1"/>
  <c r="R1259" i="1"/>
  <c r="R1260" i="1"/>
  <c r="R1261" i="1"/>
  <c r="R1262" i="1"/>
  <c r="R1263" i="1"/>
  <c r="R1264" i="1"/>
  <c r="R1265" i="1"/>
  <c r="R1266" i="1"/>
  <c r="R1267" i="1"/>
  <c r="R1268" i="1"/>
  <c r="R1269" i="1"/>
  <c r="R1270" i="1"/>
  <c r="R1271" i="1"/>
  <c r="R1272" i="1"/>
  <c r="R1273" i="1"/>
  <c r="R1274" i="1"/>
  <c r="R1275" i="1"/>
  <c r="R1276" i="1"/>
  <c r="R1277" i="1"/>
  <c r="R1278" i="1"/>
  <c r="R1279" i="1"/>
  <c r="R1280" i="1"/>
  <c r="R1281" i="1"/>
  <c r="R1282" i="1"/>
  <c r="R1283" i="1"/>
  <c r="R1284" i="1"/>
  <c r="R1285" i="1"/>
  <c r="R1286" i="1"/>
  <c r="R1287" i="1"/>
  <c r="R1288" i="1"/>
  <c r="R1289" i="1"/>
  <c r="R1290" i="1"/>
  <c r="R1291" i="1"/>
  <c r="R1292" i="1"/>
  <c r="R1293" i="1"/>
  <c r="R1294" i="1"/>
  <c r="R1295" i="1"/>
  <c r="R1296" i="1"/>
  <c r="R1297" i="1"/>
  <c r="R1298" i="1"/>
  <c r="R1299" i="1"/>
  <c r="R1300" i="1"/>
  <c r="R1301" i="1"/>
  <c r="R1302" i="1"/>
  <c r="R1303" i="1"/>
  <c r="R1304" i="1"/>
  <c r="R1305" i="1"/>
  <c r="R1306" i="1"/>
  <c r="R1307" i="1"/>
  <c r="R1308" i="1"/>
  <c r="R1309" i="1"/>
  <c r="R1310" i="1"/>
  <c r="R1311" i="1"/>
  <c r="R1312" i="1"/>
  <c r="R1313" i="1"/>
  <c r="R1314" i="1"/>
  <c r="R1315" i="1"/>
  <c r="R1316" i="1"/>
  <c r="R1317" i="1"/>
  <c r="R1318" i="1"/>
  <c r="R1319" i="1"/>
  <c r="R1320" i="1"/>
  <c r="R1321" i="1"/>
  <c r="R1322" i="1"/>
  <c r="R1323" i="1"/>
  <c r="R1324" i="1"/>
  <c r="R1325" i="1"/>
  <c r="R1326" i="1"/>
  <c r="R1327" i="1"/>
  <c r="R1328" i="1"/>
  <c r="R1329" i="1"/>
  <c r="R1330" i="1"/>
  <c r="R1331" i="1"/>
  <c r="R1332" i="1"/>
  <c r="R1333" i="1"/>
  <c r="R1334" i="1"/>
  <c r="R1335" i="1"/>
  <c r="R1336" i="1"/>
  <c r="R1337" i="1"/>
  <c r="R1338" i="1"/>
  <c r="R1339" i="1"/>
  <c r="R1340" i="1"/>
  <c r="R1341" i="1"/>
  <c r="R1342" i="1"/>
  <c r="R1343" i="1"/>
  <c r="R1344" i="1"/>
  <c r="R1345" i="1"/>
  <c r="R1346" i="1"/>
  <c r="R1347" i="1"/>
  <c r="R1348" i="1"/>
  <c r="R1349" i="1"/>
  <c r="R1350" i="1"/>
  <c r="R1351" i="1"/>
  <c r="R1352" i="1"/>
  <c r="R1353" i="1"/>
  <c r="R1354" i="1"/>
  <c r="R1355" i="1"/>
  <c r="R1356" i="1"/>
  <c r="R1357" i="1"/>
  <c r="R1358" i="1"/>
  <c r="R1359" i="1"/>
  <c r="R1360" i="1"/>
  <c r="R1361" i="1"/>
  <c r="R1362" i="1"/>
  <c r="R1363" i="1"/>
  <c r="R1364" i="1"/>
  <c r="R1365" i="1"/>
  <c r="R1366" i="1"/>
  <c r="R1367" i="1"/>
  <c r="R1368" i="1"/>
  <c r="R1369" i="1"/>
  <c r="R1370" i="1"/>
  <c r="R1371" i="1"/>
  <c r="R1372" i="1"/>
  <c r="R1373" i="1"/>
  <c r="R1374" i="1"/>
  <c r="R1375" i="1"/>
  <c r="R1376" i="1"/>
  <c r="R1377" i="1"/>
  <c r="R1378" i="1"/>
  <c r="R1379" i="1"/>
  <c r="R1380" i="1"/>
  <c r="R1381" i="1"/>
  <c r="R1382" i="1"/>
  <c r="R1383" i="1"/>
  <c r="R1384" i="1"/>
  <c r="R1385" i="1"/>
  <c r="R1386" i="1"/>
  <c r="R1387" i="1"/>
  <c r="R1388" i="1"/>
  <c r="R1389" i="1"/>
  <c r="R1390" i="1"/>
  <c r="R1391" i="1"/>
  <c r="R1392" i="1"/>
  <c r="R1393" i="1"/>
  <c r="R1394" i="1"/>
  <c r="R1395" i="1"/>
  <c r="R1396" i="1"/>
  <c r="R1397" i="1"/>
  <c r="R1398" i="1"/>
  <c r="R1399" i="1"/>
  <c r="R1400" i="1"/>
  <c r="R1401" i="1"/>
  <c r="R1402" i="1"/>
  <c r="R1403" i="1"/>
  <c r="R1404" i="1"/>
  <c r="R1405" i="1"/>
  <c r="R1406" i="1"/>
  <c r="R1407" i="1"/>
  <c r="R1408" i="1"/>
  <c r="R1409" i="1"/>
  <c r="R1410" i="1"/>
  <c r="R1411" i="1"/>
  <c r="R1412" i="1"/>
  <c r="R1413" i="1"/>
  <c r="R1414" i="1"/>
  <c r="R1415" i="1"/>
  <c r="R1416" i="1"/>
  <c r="R1417" i="1"/>
  <c r="R1418" i="1"/>
  <c r="R1419" i="1"/>
  <c r="R1420" i="1"/>
  <c r="R1421" i="1"/>
  <c r="R1422" i="1"/>
  <c r="R1423" i="1"/>
  <c r="R1424" i="1"/>
  <c r="R1425" i="1"/>
  <c r="R1426" i="1"/>
  <c r="R1427" i="1"/>
  <c r="R1428" i="1"/>
  <c r="R1429" i="1"/>
  <c r="R1430" i="1"/>
  <c r="R1431" i="1"/>
  <c r="R1432" i="1"/>
  <c r="R1433" i="1"/>
  <c r="R1434" i="1"/>
  <c r="R1435" i="1"/>
  <c r="R1436" i="1"/>
  <c r="R1437" i="1"/>
  <c r="R1438" i="1"/>
  <c r="R1439" i="1"/>
  <c r="R1440" i="1"/>
  <c r="R1441" i="1"/>
  <c r="R1442" i="1"/>
  <c r="R1443" i="1"/>
  <c r="R1444" i="1"/>
  <c r="R1445" i="1"/>
  <c r="R1446" i="1"/>
  <c r="R1447" i="1"/>
  <c r="R1448" i="1"/>
  <c r="R1449" i="1"/>
  <c r="R1450" i="1"/>
  <c r="R1451" i="1"/>
  <c r="R1452" i="1"/>
  <c r="R1453" i="1"/>
  <c r="R1454" i="1"/>
  <c r="R1455" i="1"/>
  <c r="R1456" i="1"/>
  <c r="R1457" i="1"/>
  <c r="R1458" i="1"/>
  <c r="R1459" i="1"/>
  <c r="R1460" i="1"/>
  <c r="R1461" i="1"/>
  <c r="R1462" i="1"/>
  <c r="R1463" i="1"/>
  <c r="R1464" i="1"/>
  <c r="R1465" i="1"/>
  <c r="R1466" i="1"/>
  <c r="R1467" i="1"/>
  <c r="R1468" i="1"/>
  <c r="R1469" i="1"/>
  <c r="R1470" i="1"/>
  <c r="R1471" i="1"/>
  <c r="R1472" i="1"/>
  <c r="R1473" i="1"/>
  <c r="R1474" i="1"/>
  <c r="R1475" i="1"/>
  <c r="R1476" i="1"/>
  <c r="R1477" i="1"/>
  <c r="R1478" i="1"/>
  <c r="R1479" i="1"/>
  <c r="R1480" i="1"/>
  <c r="R1481" i="1"/>
  <c r="R1482" i="1"/>
  <c r="R1483" i="1"/>
  <c r="R1484" i="1"/>
  <c r="R1485" i="1"/>
  <c r="R1486" i="1"/>
  <c r="R1487" i="1"/>
  <c r="R1488" i="1"/>
  <c r="R1489" i="1"/>
  <c r="R1490" i="1"/>
  <c r="R1491" i="1"/>
  <c r="R1492" i="1"/>
  <c r="R1493" i="1"/>
  <c r="R1494" i="1"/>
  <c r="R1495" i="1"/>
  <c r="R1496" i="1"/>
  <c r="R1497" i="1"/>
  <c r="R1498" i="1"/>
  <c r="R1499" i="1"/>
  <c r="R1500" i="1"/>
  <c r="R1501" i="1"/>
  <c r="R1502" i="1"/>
  <c r="R1503" i="1"/>
  <c r="R1504" i="1"/>
  <c r="R1505" i="1"/>
  <c r="R1506" i="1"/>
  <c r="R1507" i="1"/>
  <c r="R1508" i="1"/>
  <c r="R1509" i="1"/>
  <c r="R1510" i="1"/>
  <c r="R1511" i="1"/>
  <c r="R1512" i="1"/>
  <c r="R1513" i="1"/>
  <c r="R1514" i="1"/>
  <c r="R1515" i="1"/>
  <c r="R1516" i="1"/>
  <c r="R1517" i="1"/>
  <c r="R1518" i="1"/>
  <c r="R1519" i="1"/>
  <c r="R1520" i="1"/>
  <c r="R1521" i="1"/>
  <c r="R1522" i="1"/>
  <c r="R1523" i="1"/>
  <c r="R1524" i="1"/>
  <c r="R1525" i="1"/>
  <c r="R1526" i="1"/>
  <c r="R1527" i="1"/>
  <c r="R1528" i="1"/>
  <c r="R1529" i="1"/>
  <c r="R1530" i="1"/>
  <c r="R1531" i="1"/>
  <c r="R1532" i="1"/>
  <c r="R1533" i="1"/>
  <c r="R1534" i="1"/>
  <c r="R1535" i="1"/>
  <c r="R1536" i="1"/>
  <c r="R1537" i="1"/>
  <c r="R1538" i="1"/>
  <c r="R1539" i="1"/>
  <c r="R1540" i="1"/>
  <c r="R1541" i="1"/>
  <c r="R1542" i="1"/>
  <c r="R1543" i="1"/>
  <c r="R1544" i="1"/>
  <c r="R1545" i="1"/>
  <c r="R1546" i="1"/>
  <c r="R1547" i="1"/>
  <c r="R1548" i="1"/>
  <c r="R1549" i="1"/>
  <c r="R1550" i="1"/>
  <c r="R1551" i="1"/>
  <c r="R1552" i="1"/>
  <c r="R1553" i="1"/>
  <c r="R1554" i="1"/>
  <c r="R1555" i="1"/>
  <c r="R1556" i="1"/>
  <c r="R1557" i="1"/>
  <c r="R1558" i="1"/>
  <c r="R1559" i="1"/>
  <c r="R1560" i="1"/>
  <c r="R1561" i="1"/>
  <c r="R1562" i="1"/>
  <c r="R1563" i="1"/>
  <c r="R1564" i="1"/>
  <c r="R1565" i="1"/>
  <c r="R1566" i="1"/>
  <c r="R1567" i="1"/>
  <c r="R1568" i="1"/>
  <c r="R1569" i="1"/>
  <c r="R1570" i="1"/>
  <c r="R1571" i="1"/>
  <c r="R1572" i="1"/>
  <c r="R1573" i="1"/>
  <c r="R1574" i="1"/>
  <c r="R1575" i="1"/>
  <c r="R1576" i="1"/>
  <c r="R1577" i="1"/>
  <c r="R1578" i="1"/>
  <c r="R1579" i="1"/>
  <c r="R1580" i="1"/>
  <c r="R1581" i="1"/>
  <c r="R1582" i="1"/>
  <c r="R1583" i="1"/>
  <c r="R1584" i="1"/>
  <c r="R1585" i="1"/>
  <c r="R1586" i="1"/>
  <c r="R1587" i="1"/>
  <c r="R1588" i="1"/>
  <c r="R1589" i="1"/>
  <c r="R1590" i="1"/>
  <c r="R1591" i="1"/>
  <c r="R1592" i="1"/>
  <c r="R1593" i="1"/>
  <c r="R1594" i="1"/>
  <c r="R1595" i="1"/>
  <c r="R1596" i="1"/>
  <c r="R1597" i="1"/>
  <c r="R1598" i="1"/>
  <c r="R1599" i="1"/>
  <c r="R1600" i="1"/>
  <c r="R1601" i="1"/>
  <c r="R1602" i="1"/>
  <c r="R1603" i="1"/>
  <c r="R1604" i="1"/>
  <c r="R1605" i="1"/>
  <c r="R1606" i="1"/>
  <c r="R1607" i="1"/>
  <c r="R1608" i="1"/>
  <c r="R1609" i="1"/>
  <c r="R1610" i="1"/>
  <c r="R1611" i="1"/>
  <c r="R1612" i="1"/>
  <c r="R1613" i="1"/>
  <c r="R1614" i="1"/>
  <c r="R1615" i="1"/>
  <c r="R1616" i="1"/>
  <c r="R1617" i="1"/>
  <c r="R1618" i="1"/>
  <c r="R1619" i="1"/>
  <c r="R1620" i="1"/>
  <c r="R1621" i="1"/>
  <c r="R1622" i="1"/>
  <c r="R1623" i="1"/>
  <c r="R1624" i="1"/>
  <c r="R1625" i="1"/>
  <c r="R1626" i="1"/>
  <c r="R1627" i="1"/>
  <c r="R1628" i="1"/>
  <c r="R1629" i="1"/>
  <c r="R1630" i="1"/>
  <c r="R1631" i="1"/>
  <c r="R1632" i="1"/>
  <c r="R1633" i="1"/>
  <c r="R1634" i="1"/>
  <c r="R1635" i="1"/>
  <c r="R1636" i="1"/>
  <c r="R1637" i="1"/>
  <c r="R1638" i="1"/>
  <c r="R1639" i="1"/>
  <c r="R1640" i="1"/>
  <c r="R1641" i="1"/>
  <c r="R1642" i="1"/>
  <c r="R1643" i="1"/>
  <c r="R1644" i="1"/>
  <c r="R1645" i="1"/>
  <c r="R1646" i="1"/>
  <c r="R1647" i="1"/>
  <c r="R1648" i="1"/>
  <c r="R1649" i="1"/>
  <c r="R1650" i="1"/>
  <c r="R1651" i="1"/>
  <c r="R1652" i="1"/>
  <c r="R1653" i="1"/>
  <c r="R1654" i="1"/>
  <c r="R1655" i="1"/>
  <c r="R1656" i="1"/>
  <c r="R1657" i="1"/>
  <c r="R1658" i="1"/>
  <c r="R1659" i="1"/>
  <c r="R1660" i="1"/>
  <c r="R1661" i="1"/>
  <c r="R1662" i="1"/>
  <c r="R1663" i="1"/>
  <c r="R1664" i="1"/>
  <c r="R1665" i="1"/>
  <c r="R1666" i="1"/>
  <c r="R1667" i="1"/>
  <c r="R1668" i="1"/>
  <c r="R1669" i="1"/>
  <c r="R1670" i="1"/>
  <c r="R1671" i="1"/>
  <c r="R1672" i="1"/>
  <c r="R1673" i="1"/>
  <c r="R1674" i="1"/>
  <c r="R1675" i="1"/>
  <c r="R1676" i="1"/>
  <c r="R1677" i="1"/>
  <c r="R1678" i="1"/>
  <c r="R1679" i="1"/>
  <c r="R1680" i="1"/>
  <c r="R1681" i="1"/>
  <c r="R1682" i="1"/>
  <c r="R1683" i="1"/>
  <c r="R1684" i="1"/>
  <c r="R1685" i="1"/>
  <c r="R1686" i="1"/>
  <c r="R1687" i="1"/>
  <c r="R1688" i="1"/>
  <c r="R1689" i="1"/>
  <c r="R1690" i="1"/>
  <c r="R1691" i="1"/>
  <c r="R1692" i="1"/>
  <c r="R1693" i="1"/>
  <c r="R1694" i="1"/>
  <c r="R1695" i="1"/>
  <c r="R1696" i="1"/>
  <c r="R1697" i="1"/>
  <c r="R1698" i="1"/>
  <c r="R1699" i="1"/>
  <c r="R1700" i="1"/>
  <c r="R1701" i="1"/>
  <c r="R1702" i="1"/>
  <c r="R1703" i="1"/>
  <c r="R1704" i="1"/>
  <c r="R1705" i="1"/>
  <c r="R1706" i="1"/>
  <c r="R1707" i="1"/>
  <c r="R1708" i="1"/>
  <c r="R1709" i="1"/>
  <c r="R1710" i="1"/>
  <c r="R1711" i="1"/>
  <c r="R1712" i="1"/>
  <c r="R1713" i="1"/>
  <c r="R1714" i="1"/>
  <c r="R1715" i="1"/>
  <c r="R1716" i="1"/>
  <c r="R1717" i="1"/>
  <c r="R1718" i="1"/>
  <c r="R1719" i="1"/>
  <c r="R1720" i="1"/>
  <c r="R1721" i="1"/>
  <c r="R1722" i="1"/>
  <c r="R1723" i="1"/>
  <c r="R1724" i="1"/>
  <c r="R1725" i="1"/>
  <c r="R1726" i="1"/>
  <c r="R1727" i="1"/>
  <c r="R1728" i="1"/>
  <c r="R1729" i="1"/>
  <c r="R1730" i="1"/>
  <c r="R1731" i="1"/>
  <c r="R1732" i="1"/>
  <c r="R1733" i="1"/>
  <c r="R1734" i="1"/>
  <c r="R1735" i="1"/>
  <c r="R1736" i="1"/>
  <c r="R1737" i="1"/>
  <c r="R1738" i="1"/>
  <c r="R1739" i="1"/>
  <c r="R1740" i="1"/>
  <c r="R1741" i="1"/>
  <c r="R1742" i="1"/>
  <c r="R1743" i="1"/>
  <c r="R1744" i="1"/>
  <c r="R1745" i="1"/>
  <c r="R1746" i="1"/>
  <c r="R1747" i="1"/>
  <c r="R1748" i="1"/>
  <c r="R1749" i="1"/>
  <c r="R1750" i="1"/>
  <c r="R1751" i="1"/>
  <c r="R1752" i="1"/>
  <c r="R1753" i="1"/>
  <c r="R1754" i="1"/>
  <c r="R1755" i="1"/>
  <c r="R1756" i="1"/>
  <c r="R1757" i="1"/>
  <c r="R1758" i="1"/>
  <c r="R1759" i="1"/>
  <c r="R1760" i="1"/>
  <c r="R1761" i="1"/>
  <c r="R1762" i="1"/>
  <c r="R1763" i="1"/>
  <c r="R1764" i="1"/>
  <c r="R1765" i="1"/>
  <c r="R1766" i="1"/>
  <c r="R1767" i="1"/>
  <c r="R1768" i="1"/>
  <c r="R1769" i="1"/>
  <c r="R1770" i="1"/>
  <c r="R1771" i="1"/>
  <c r="R1772" i="1"/>
  <c r="R1773" i="1"/>
  <c r="R1774" i="1"/>
  <c r="R1775" i="1"/>
  <c r="R1776" i="1"/>
  <c r="R1777" i="1"/>
  <c r="R1778" i="1"/>
  <c r="R1779" i="1"/>
  <c r="R1780" i="1"/>
  <c r="R1781" i="1"/>
  <c r="R1782" i="1"/>
  <c r="R1783" i="1"/>
  <c r="R1784" i="1"/>
  <c r="R1785" i="1"/>
  <c r="R1786" i="1"/>
  <c r="R1787" i="1"/>
  <c r="R1788" i="1"/>
  <c r="R1789" i="1"/>
  <c r="R1790" i="1"/>
  <c r="R1791" i="1"/>
  <c r="R1792" i="1"/>
  <c r="R1793" i="1"/>
  <c r="R1794" i="1"/>
  <c r="R1795" i="1"/>
  <c r="R1796" i="1"/>
  <c r="R1797" i="1"/>
  <c r="R1798" i="1"/>
  <c r="R1799" i="1"/>
  <c r="R1800" i="1"/>
  <c r="R1801" i="1"/>
  <c r="R1802" i="1"/>
  <c r="R1803" i="1"/>
  <c r="R1804" i="1"/>
  <c r="R1805" i="1"/>
  <c r="R1806" i="1"/>
  <c r="R1807" i="1"/>
  <c r="R1808" i="1"/>
  <c r="R1809" i="1"/>
  <c r="R1810" i="1"/>
  <c r="R1811" i="1"/>
  <c r="R1812" i="1"/>
  <c r="R1813" i="1"/>
  <c r="R1814" i="1"/>
  <c r="R1815" i="1"/>
  <c r="R1816" i="1"/>
  <c r="R1817" i="1"/>
  <c r="R1818" i="1"/>
  <c r="R1819" i="1"/>
  <c r="R1820" i="1"/>
  <c r="R1821" i="1"/>
  <c r="R1822" i="1"/>
  <c r="R1823" i="1"/>
  <c r="R1824" i="1"/>
  <c r="R1825" i="1"/>
  <c r="R1826" i="1"/>
  <c r="R1827" i="1"/>
  <c r="R1828" i="1"/>
  <c r="R1829" i="1"/>
  <c r="R1830" i="1"/>
  <c r="R1831" i="1"/>
  <c r="R1832" i="1"/>
  <c r="R1833" i="1"/>
  <c r="R1834" i="1"/>
  <c r="R1835" i="1"/>
  <c r="R1836" i="1"/>
  <c r="R1837" i="1"/>
  <c r="R1838" i="1"/>
  <c r="R1839" i="1"/>
  <c r="R1840" i="1"/>
  <c r="R1841" i="1"/>
  <c r="R1842" i="1"/>
  <c r="R1843" i="1"/>
  <c r="R1844" i="1"/>
  <c r="R1845" i="1"/>
  <c r="R1846" i="1"/>
  <c r="R1847" i="1"/>
  <c r="R1848" i="1"/>
  <c r="R1849" i="1"/>
  <c r="R1850" i="1"/>
  <c r="R1851" i="1"/>
  <c r="R1852" i="1"/>
  <c r="R1853" i="1"/>
  <c r="R1854" i="1"/>
  <c r="R1855" i="1"/>
  <c r="R1856" i="1"/>
  <c r="R1857" i="1"/>
  <c r="R1858" i="1"/>
  <c r="R1859" i="1"/>
  <c r="R1860" i="1"/>
  <c r="R1861" i="1"/>
  <c r="R1862" i="1"/>
  <c r="R1863" i="1"/>
  <c r="R1864" i="1"/>
  <c r="R1865" i="1"/>
  <c r="R1866" i="1"/>
  <c r="R1867" i="1"/>
  <c r="R1868" i="1"/>
  <c r="R1869" i="1"/>
  <c r="R1870" i="1"/>
  <c r="R1871" i="1"/>
  <c r="R1872" i="1"/>
  <c r="R1873" i="1"/>
  <c r="R1874" i="1"/>
  <c r="R1875" i="1"/>
  <c r="R1876" i="1"/>
  <c r="R1877" i="1"/>
  <c r="R1878" i="1"/>
  <c r="R1879" i="1"/>
  <c r="R1880" i="1"/>
  <c r="R1881" i="1"/>
  <c r="R1882" i="1"/>
  <c r="R1883" i="1"/>
  <c r="R1884" i="1"/>
  <c r="R1885" i="1"/>
  <c r="R1886" i="1"/>
  <c r="R1887" i="1"/>
  <c r="R1888" i="1"/>
  <c r="R1889" i="1"/>
  <c r="R1890" i="1"/>
  <c r="R1891" i="1"/>
  <c r="R1892" i="1"/>
  <c r="R1893" i="1"/>
  <c r="R1894" i="1"/>
  <c r="R1895" i="1"/>
  <c r="R1896" i="1"/>
  <c r="R1897" i="1"/>
  <c r="R1898" i="1"/>
  <c r="R1899" i="1"/>
  <c r="R1900" i="1"/>
  <c r="R1901" i="1"/>
  <c r="R1902" i="1"/>
  <c r="R1903" i="1"/>
  <c r="R1904" i="1"/>
  <c r="R1905" i="1"/>
  <c r="R1906" i="1"/>
  <c r="R1907" i="1"/>
  <c r="R1908" i="1"/>
  <c r="R1909" i="1"/>
  <c r="R1910" i="1"/>
  <c r="R1911" i="1"/>
  <c r="R1912" i="1"/>
  <c r="R1913" i="1"/>
  <c r="R1914" i="1"/>
  <c r="R1915" i="1"/>
  <c r="R1916" i="1"/>
  <c r="R1917" i="1"/>
  <c r="R1918" i="1"/>
  <c r="R1919" i="1"/>
  <c r="R1920" i="1"/>
  <c r="R1921" i="1"/>
  <c r="R1922" i="1"/>
  <c r="R1923" i="1"/>
  <c r="R1924" i="1"/>
  <c r="R1925" i="1"/>
  <c r="R1926" i="1"/>
  <c r="R1927" i="1"/>
  <c r="R1928" i="1"/>
  <c r="R1929" i="1"/>
  <c r="R1930" i="1"/>
  <c r="R1931" i="1"/>
  <c r="R1932" i="1"/>
  <c r="R1933" i="1"/>
  <c r="R1934" i="1"/>
  <c r="R1935" i="1"/>
  <c r="R1936" i="1"/>
  <c r="R1937" i="1"/>
  <c r="R1938" i="1"/>
  <c r="R1939" i="1"/>
  <c r="R1940" i="1"/>
  <c r="R1941" i="1"/>
  <c r="R1942" i="1"/>
  <c r="R1943" i="1"/>
  <c r="R1944" i="1"/>
  <c r="R1945" i="1"/>
  <c r="R1946" i="1"/>
  <c r="R1947" i="1"/>
  <c r="R1948" i="1"/>
  <c r="R1949" i="1"/>
  <c r="R1950" i="1"/>
  <c r="R1951" i="1"/>
  <c r="R1952" i="1"/>
  <c r="R1953" i="1"/>
  <c r="R1954" i="1"/>
  <c r="R1955" i="1"/>
  <c r="R1956" i="1"/>
  <c r="R1957" i="1"/>
  <c r="R1958" i="1"/>
  <c r="R1959" i="1"/>
  <c r="R1960" i="1"/>
  <c r="R1961" i="1"/>
  <c r="R1962" i="1"/>
  <c r="R1963" i="1"/>
  <c r="R1964" i="1"/>
  <c r="R1965" i="1"/>
  <c r="R1966" i="1"/>
  <c r="R1967" i="1"/>
  <c r="R1968" i="1"/>
  <c r="R1969" i="1"/>
  <c r="R1970" i="1"/>
  <c r="R1971" i="1"/>
  <c r="R1972" i="1"/>
  <c r="R1973" i="1"/>
  <c r="R1974" i="1"/>
  <c r="R1975" i="1"/>
  <c r="R1976" i="1"/>
  <c r="R1977" i="1"/>
  <c r="R1978" i="1"/>
  <c r="R1979" i="1"/>
  <c r="R1980" i="1"/>
  <c r="R1981" i="1"/>
  <c r="R1982" i="1"/>
  <c r="R1983" i="1"/>
  <c r="R1984" i="1"/>
  <c r="R1985" i="1"/>
  <c r="R1986" i="1"/>
  <c r="R1987" i="1"/>
  <c r="R1988" i="1"/>
  <c r="R1989" i="1"/>
  <c r="R1990" i="1"/>
  <c r="R1991" i="1"/>
  <c r="R1992" i="1"/>
  <c r="R1993" i="1"/>
  <c r="R1994" i="1"/>
  <c r="R1995" i="1"/>
  <c r="R1996" i="1"/>
  <c r="R1997" i="1"/>
  <c r="R1998" i="1"/>
  <c r="R1999" i="1"/>
  <c r="R2000" i="1"/>
  <c r="R2001" i="1"/>
  <c r="R2002" i="1"/>
  <c r="R2003" i="1"/>
  <c r="R2004" i="1"/>
  <c r="R2005" i="1"/>
  <c r="R2006" i="1"/>
  <c r="R2007" i="1"/>
  <c r="R2008" i="1"/>
  <c r="R2009" i="1"/>
  <c r="R2010" i="1"/>
  <c r="R2011" i="1"/>
  <c r="R2012" i="1"/>
  <c r="R2013" i="1"/>
  <c r="R2014" i="1"/>
  <c r="R2015" i="1"/>
  <c r="R2016" i="1"/>
  <c r="R2017" i="1"/>
  <c r="R2018" i="1"/>
  <c r="R2019" i="1"/>
  <c r="R2020" i="1"/>
  <c r="R2021" i="1"/>
  <c r="R2022" i="1"/>
  <c r="R2023" i="1"/>
  <c r="R2024" i="1"/>
  <c r="R2025" i="1"/>
  <c r="R2026" i="1"/>
  <c r="R2027" i="1"/>
  <c r="R2028" i="1"/>
  <c r="R2029" i="1"/>
  <c r="R2030" i="1"/>
  <c r="R2031" i="1"/>
  <c r="R2032" i="1"/>
  <c r="R2033" i="1"/>
  <c r="R2034" i="1"/>
  <c r="R2035" i="1"/>
  <c r="R2036" i="1"/>
  <c r="R2037" i="1"/>
  <c r="R2038" i="1"/>
  <c r="R2039" i="1"/>
  <c r="R2040" i="1"/>
  <c r="R2041" i="1"/>
  <c r="R2042" i="1"/>
  <c r="R2043" i="1"/>
  <c r="R2044" i="1"/>
  <c r="R2045" i="1"/>
  <c r="R2046" i="1"/>
  <c r="R2047" i="1"/>
  <c r="R2048" i="1"/>
  <c r="R2049" i="1"/>
  <c r="R2050" i="1"/>
  <c r="R2051" i="1"/>
  <c r="R2052" i="1"/>
  <c r="R2053" i="1"/>
  <c r="R2054" i="1"/>
  <c r="R2055" i="1"/>
  <c r="R2056" i="1"/>
  <c r="R2057" i="1"/>
  <c r="R2058" i="1"/>
  <c r="R2059" i="1"/>
  <c r="R2060" i="1"/>
  <c r="R2061" i="1"/>
  <c r="R2062" i="1"/>
  <c r="R2063" i="1"/>
  <c r="R2064" i="1"/>
  <c r="R2065" i="1"/>
  <c r="R2066" i="1"/>
  <c r="R2067" i="1"/>
  <c r="R2068" i="1"/>
  <c r="R2069" i="1"/>
  <c r="R2070" i="1"/>
  <c r="R2071" i="1"/>
  <c r="R2072" i="1"/>
  <c r="R2073" i="1"/>
  <c r="R2074" i="1"/>
  <c r="R2075" i="1"/>
  <c r="R2076" i="1"/>
  <c r="R2077" i="1"/>
  <c r="R2078" i="1"/>
  <c r="R2079" i="1"/>
  <c r="R2080" i="1"/>
  <c r="R2081" i="1"/>
  <c r="R2082" i="1"/>
  <c r="R2083" i="1"/>
  <c r="R2084" i="1"/>
  <c r="R2085" i="1"/>
  <c r="R2086" i="1"/>
  <c r="R2087" i="1"/>
  <c r="R2088" i="1"/>
  <c r="R2089" i="1"/>
  <c r="R2090" i="1"/>
  <c r="R2091" i="1"/>
  <c r="R2092" i="1"/>
  <c r="R2093" i="1"/>
  <c r="R2094" i="1"/>
  <c r="R2095" i="1"/>
  <c r="R2096" i="1"/>
  <c r="R2097" i="1"/>
  <c r="R2098" i="1"/>
  <c r="R2099" i="1"/>
  <c r="R2100" i="1"/>
  <c r="R2101" i="1"/>
  <c r="R2102" i="1"/>
  <c r="R2103" i="1"/>
  <c r="R2104" i="1"/>
  <c r="R2105" i="1"/>
  <c r="R2106" i="1"/>
  <c r="R2107" i="1"/>
  <c r="R2108" i="1"/>
  <c r="R2109" i="1"/>
  <c r="R2110" i="1"/>
  <c r="R2111" i="1"/>
  <c r="R2112" i="1"/>
  <c r="R2113" i="1"/>
  <c r="R2114" i="1"/>
  <c r="R2115" i="1"/>
  <c r="R2116" i="1"/>
  <c r="R2117" i="1"/>
  <c r="R2118" i="1"/>
  <c r="R2119" i="1"/>
  <c r="R2120" i="1"/>
  <c r="R2121" i="1"/>
  <c r="R2122" i="1"/>
  <c r="R2123" i="1"/>
  <c r="R2124" i="1"/>
  <c r="R2125" i="1"/>
  <c r="R2126" i="1"/>
  <c r="R2127" i="1"/>
  <c r="R2128" i="1"/>
  <c r="R2129" i="1"/>
  <c r="R2130" i="1"/>
  <c r="R2131" i="1"/>
  <c r="R2132" i="1"/>
  <c r="R2133" i="1"/>
  <c r="R2134" i="1"/>
  <c r="R2135" i="1"/>
  <c r="R2136" i="1"/>
  <c r="R2137" i="1"/>
  <c r="R2138" i="1"/>
  <c r="R2139" i="1"/>
  <c r="R2140" i="1"/>
  <c r="R2141" i="1"/>
  <c r="R2142" i="1"/>
  <c r="R2143" i="1"/>
  <c r="R2144" i="1"/>
  <c r="R2145" i="1"/>
  <c r="R2146" i="1"/>
  <c r="R2147" i="1"/>
  <c r="R2148" i="1"/>
  <c r="R2149" i="1"/>
  <c r="R2150" i="1"/>
  <c r="R2151" i="1"/>
  <c r="R2152" i="1"/>
  <c r="R2153" i="1"/>
  <c r="R2154" i="1"/>
  <c r="R2155" i="1"/>
  <c r="R2156" i="1"/>
  <c r="R2157" i="1"/>
  <c r="R2158" i="1"/>
  <c r="R2159" i="1"/>
  <c r="R2160" i="1"/>
  <c r="R2161" i="1"/>
  <c r="R2162" i="1"/>
  <c r="R2163" i="1"/>
  <c r="R2164" i="1"/>
  <c r="R2165" i="1"/>
  <c r="R2166" i="1"/>
  <c r="R2167" i="1"/>
  <c r="R2168" i="1"/>
  <c r="R2169" i="1"/>
  <c r="R2170" i="1"/>
  <c r="R2171" i="1"/>
  <c r="R2172" i="1"/>
  <c r="R2173" i="1"/>
  <c r="R2174" i="1"/>
  <c r="R2175" i="1"/>
  <c r="R2176" i="1"/>
  <c r="R2177" i="1"/>
  <c r="R2178" i="1"/>
  <c r="R2179" i="1"/>
  <c r="R2180" i="1"/>
  <c r="R2181" i="1"/>
  <c r="R2182" i="1"/>
  <c r="R2183" i="1"/>
  <c r="R2184" i="1"/>
  <c r="R2185" i="1"/>
  <c r="R2186" i="1"/>
  <c r="R2187" i="1"/>
  <c r="R2188" i="1"/>
  <c r="R2189" i="1"/>
  <c r="R2190" i="1"/>
  <c r="R2191" i="1"/>
  <c r="R2192" i="1"/>
  <c r="R2193" i="1"/>
  <c r="R2194" i="1"/>
  <c r="R2195" i="1"/>
  <c r="R2196" i="1"/>
  <c r="R2197" i="1"/>
  <c r="R2198" i="1"/>
  <c r="R2199" i="1"/>
  <c r="R2200" i="1"/>
  <c r="R2201" i="1"/>
  <c r="R2202" i="1"/>
  <c r="R2203" i="1"/>
  <c r="R2204" i="1"/>
  <c r="R2205" i="1"/>
  <c r="R2206" i="1"/>
  <c r="R2207" i="1"/>
  <c r="R2208" i="1"/>
  <c r="R2209" i="1"/>
  <c r="R2210" i="1"/>
  <c r="R2211" i="1"/>
  <c r="R2212" i="1"/>
  <c r="R2213" i="1"/>
  <c r="R2214" i="1"/>
  <c r="R2215" i="1"/>
  <c r="R2216" i="1"/>
  <c r="R2217" i="1"/>
  <c r="R2218" i="1"/>
  <c r="R2219" i="1"/>
  <c r="R2220" i="1"/>
  <c r="R2221" i="1"/>
  <c r="R2222" i="1"/>
  <c r="R2223" i="1"/>
  <c r="R2224" i="1"/>
  <c r="R2225" i="1"/>
  <c r="R2226" i="1"/>
  <c r="R2227" i="1"/>
  <c r="R2228" i="1"/>
  <c r="R2229" i="1"/>
  <c r="R2230" i="1"/>
  <c r="R2231" i="1"/>
  <c r="R2232" i="1"/>
  <c r="R2233" i="1"/>
  <c r="R2234" i="1"/>
  <c r="R2235" i="1"/>
  <c r="R2236" i="1"/>
  <c r="R2237" i="1"/>
  <c r="R2238" i="1"/>
  <c r="R2239" i="1"/>
  <c r="R2240" i="1"/>
  <c r="R2241" i="1"/>
  <c r="R2242" i="1"/>
  <c r="R2243" i="1"/>
  <c r="R2244" i="1"/>
  <c r="R2245" i="1"/>
  <c r="R2246" i="1"/>
  <c r="R2247" i="1"/>
  <c r="R2248" i="1"/>
  <c r="R2249" i="1"/>
  <c r="R2250" i="1"/>
  <c r="R2251" i="1"/>
  <c r="R2252" i="1"/>
  <c r="R2253" i="1"/>
  <c r="R2254" i="1"/>
  <c r="R2255" i="1"/>
  <c r="R2256" i="1"/>
  <c r="R2257" i="1"/>
  <c r="R2258" i="1"/>
  <c r="R2259" i="1"/>
  <c r="R2260" i="1"/>
  <c r="R2261" i="1"/>
  <c r="R2262" i="1"/>
  <c r="R2263" i="1"/>
  <c r="R2264" i="1"/>
  <c r="R2265" i="1"/>
  <c r="R2266" i="1"/>
  <c r="R2267" i="1"/>
  <c r="R2268" i="1"/>
  <c r="R2269" i="1"/>
  <c r="R2270" i="1"/>
  <c r="R2271" i="1"/>
  <c r="R2272" i="1"/>
  <c r="R2273" i="1"/>
  <c r="R2274" i="1"/>
  <c r="R2275" i="1"/>
  <c r="R2276" i="1"/>
  <c r="R2277" i="1"/>
  <c r="R2278" i="1"/>
  <c r="R2279" i="1"/>
  <c r="R2280" i="1"/>
  <c r="R2281" i="1"/>
  <c r="R2282" i="1"/>
  <c r="R2283" i="1"/>
  <c r="R2284" i="1"/>
  <c r="R2285" i="1"/>
  <c r="R2286" i="1"/>
  <c r="R2287" i="1"/>
  <c r="R2288" i="1"/>
  <c r="R2289" i="1"/>
  <c r="R2290" i="1"/>
  <c r="R2291" i="1"/>
  <c r="R2292" i="1"/>
  <c r="R2293" i="1"/>
  <c r="R2294" i="1"/>
  <c r="R2295" i="1"/>
  <c r="R2296" i="1"/>
  <c r="R2297" i="1"/>
  <c r="R2298" i="1"/>
  <c r="R2299" i="1"/>
  <c r="R2300" i="1"/>
  <c r="R2301" i="1"/>
  <c r="R2302" i="1"/>
  <c r="R2303" i="1"/>
  <c r="R2304" i="1"/>
  <c r="R2305" i="1"/>
  <c r="R2306" i="1"/>
  <c r="R2307" i="1"/>
  <c r="R2308" i="1"/>
  <c r="R2309" i="1"/>
  <c r="R2310" i="1"/>
  <c r="R2311" i="1"/>
  <c r="R2312" i="1"/>
  <c r="R2313" i="1"/>
  <c r="R2314" i="1"/>
  <c r="R2315" i="1"/>
  <c r="R2316" i="1"/>
  <c r="R2317" i="1"/>
  <c r="R2318" i="1"/>
  <c r="R2319" i="1"/>
  <c r="R2320" i="1"/>
  <c r="R2321" i="1"/>
  <c r="R2322" i="1"/>
  <c r="R2323" i="1"/>
  <c r="R2324" i="1"/>
  <c r="R2325" i="1"/>
  <c r="R2326" i="1"/>
  <c r="R2327" i="1"/>
  <c r="R2328" i="1"/>
  <c r="R2329" i="1"/>
  <c r="R2330" i="1"/>
  <c r="R2331" i="1"/>
  <c r="R2332" i="1"/>
  <c r="R2333" i="1"/>
  <c r="R2334" i="1"/>
  <c r="R2335" i="1"/>
  <c r="R2336" i="1"/>
  <c r="R2337" i="1"/>
  <c r="R2338" i="1"/>
  <c r="R2339" i="1"/>
  <c r="R2340" i="1"/>
  <c r="R2341" i="1"/>
  <c r="R2342" i="1"/>
  <c r="R2343" i="1"/>
  <c r="R2344" i="1"/>
  <c r="R2345" i="1"/>
  <c r="R2346" i="1"/>
  <c r="R2347" i="1"/>
  <c r="R2348" i="1"/>
  <c r="R2349" i="1"/>
  <c r="R2350" i="1"/>
  <c r="R2351" i="1"/>
  <c r="R2352" i="1"/>
  <c r="R2353" i="1"/>
  <c r="R2354" i="1"/>
  <c r="R2355" i="1"/>
  <c r="R2356" i="1"/>
  <c r="R2357" i="1"/>
  <c r="R2358" i="1"/>
  <c r="R2359" i="1"/>
  <c r="R2360" i="1"/>
  <c r="R2361" i="1"/>
  <c r="R2362" i="1"/>
  <c r="R2363" i="1"/>
  <c r="R2364" i="1"/>
  <c r="R2365" i="1"/>
  <c r="R2366" i="1"/>
  <c r="R2367" i="1"/>
  <c r="R2368" i="1"/>
  <c r="R2369" i="1"/>
  <c r="R2370" i="1"/>
  <c r="R2371" i="1"/>
  <c r="R2372" i="1"/>
  <c r="R2373" i="1"/>
  <c r="R2374" i="1"/>
  <c r="R2375" i="1"/>
  <c r="R2376" i="1"/>
  <c r="R2377" i="1"/>
  <c r="R2378" i="1"/>
  <c r="R2379" i="1"/>
  <c r="R2380" i="1"/>
  <c r="R2381" i="1"/>
  <c r="R2382" i="1"/>
  <c r="R2383" i="1"/>
  <c r="R2384" i="1"/>
  <c r="R2385" i="1"/>
  <c r="R2386" i="1"/>
  <c r="R2387" i="1"/>
  <c r="R2388" i="1"/>
  <c r="R2389" i="1"/>
  <c r="R2390" i="1"/>
  <c r="R2391" i="1"/>
  <c r="R2392" i="1"/>
  <c r="R2393" i="1"/>
  <c r="R2394" i="1"/>
  <c r="R2395" i="1"/>
  <c r="R2396" i="1"/>
  <c r="R2397" i="1"/>
  <c r="R2398" i="1"/>
  <c r="R2399" i="1"/>
  <c r="R2400" i="1"/>
  <c r="R2401" i="1"/>
  <c r="R2402" i="1"/>
  <c r="R2403" i="1"/>
  <c r="R2404" i="1"/>
  <c r="R2405" i="1"/>
  <c r="R2406" i="1"/>
  <c r="R2407" i="1"/>
  <c r="R2408" i="1"/>
  <c r="R2409" i="1"/>
  <c r="R2410" i="1"/>
  <c r="R2411" i="1"/>
  <c r="R2412" i="1"/>
  <c r="R2413" i="1"/>
  <c r="R2414" i="1"/>
  <c r="R2415" i="1"/>
  <c r="R2416" i="1"/>
  <c r="R2417" i="1"/>
  <c r="R2418" i="1"/>
  <c r="R2419" i="1"/>
  <c r="R2420" i="1"/>
  <c r="R2421" i="1"/>
  <c r="R2422" i="1"/>
  <c r="R2423" i="1"/>
  <c r="R2424" i="1"/>
  <c r="R2425" i="1"/>
  <c r="R2426" i="1"/>
  <c r="R2427" i="1"/>
  <c r="R2428" i="1"/>
  <c r="R2429" i="1"/>
  <c r="R2430" i="1"/>
  <c r="R2431" i="1"/>
  <c r="R2432" i="1"/>
  <c r="R2433" i="1"/>
  <c r="R2434" i="1"/>
  <c r="R2435" i="1"/>
  <c r="R2436" i="1"/>
  <c r="R2437" i="1"/>
  <c r="R2438" i="1"/>
  <c r="R2439" i="1"/>
  <c r="R2440" i="1"/>
  <c r="R2441" i="1"/>
  <c r="R2442" i="1"/>
  <c r="R2443" i="1"/>
  <c r="R2444" i="1"/>
  <c r="R2445" i="1"/>
  <c r="R2446" i="1"/>
  <c r="R2447" i="1"/>
  <c r="R2448" i="1"/>
  <c r="R2449" i="1"/>
  <c r="R2450" i="1"/>
  <c r="R2451" i="1"/>
  <c r="R2452" i="1"/>
  <c r="R2453" i="1"/>
  <c r="R2454" i="1"/>
  <c r="R2455" i="1"/>
  <c r="R2456" i="1"/>
  <c r="R2457" i="1"/>
  <c r="R2458" i="1"/>
  <c r="R2459" i="1"/>
  <c r="R2460" i="1"/>
  <c r="R2461" i="1"/>
  <c r="R2462" i="1"/>
  <c r="R2463" i="1"/>
  <c r="R2464" i="1"/>
  <c r="R2465" i="1"/>
  <c r="R2466" i="1"/>
  <c r="R2467" i="1"/>
  <c r="R2468" i="1"/>
  <c r="R2469" i="1"/>
  <c r="R2470" i="1"/>
  <c r="R2471" i="1"/>
  <c r="R2472" i="1"/>
  <c r="R2473" i="1"/>
  <c r="R2474" i="1"/>
  <c r="R2475" i="1"/>
  <c r="R2476" i="1"/>
  <c r="R2477" i="1"/>
  <c r="R2478" i="1"/>
  <c r="R2479" i="1"/>
  <c r="R2480" i="1"/>
  <c r="R2481" i="1"/>
  <c r="R2482" i="1"/>
  <c r="R2483" i="1"/>
  <c r="R2484" i="1"/>
  <c r="R2485" i="1"/>
  <c r="R2486" i="1"/>
  <c r="R2487" i="1"/>
  <c r="R2488" i="1"/>
  <c r="R2489" i="1"/>
  <c r="R2490" i="1"/>
  <c r="R2491" i="1"/>
  <c r="R2492" i="1"/>
  <c r="R2493" i="1"/>
  <c r="R2494" i="1"/>
  <c r="R2495" i="1"/>
  <c r="R2496" i="1"/>
  <c r="R2497" i="1"/>
  <c r="R2498" i="1"/>
  <c r="R2499" i="1"/>
  <c r="R2500" i="1"/>
  <c r="R2501" i="1"/>
  <c r="R2502" i="1"/>
  <c r="R2503" i="1"/>
  <c r="R2504" i="1"/>
  <c r="R2505" i="1"/>
  <c r="R2506" i="1"/>
  <c r="R2507" i="1"/>
  <c r="R2508" i="1"/>
  <c r="R2509" i="1"/>
  <c r="R2510" i="1"/>
  <c r="R2511" i="1"/>
  <c r="R2512" i="1"/>
  <c r="R2513" i="1"/>
  <c r="R2514" i="1"/>
  <c r="R2515" i="1"/>
  <c r="R2516" i="1"/>
  <c r="R2517" i="1"/>
  <c r="R2518" i="1"/>
  <c r="R2519" i="1"/>
  <c r="R2520" i="1"/>
  <c r="R2521" i="1"/>
  <c r="R2522" i="1"/>
  <c r="R2523" i="1"/>
  <c r="R2524" i="1"/>
  <c r="R2525" i="1"/>
  <c r="R2526" i="1"/>
  <c r="R2527" i="1"/>
  <c r="R2528" i="1"/>
  <c r="R2529" i="1"/>
  <c r="R2530" i="1"/>
  <c r="R2531" i="1"/>
  <c r="R2532" i="1"/>
  <c r="R2533" i="1"/>
  <c r="R2534" i="1"/>
  <c r="R2535" i="1"/>
  <c r="R2536" i="1"/>
  <c r="R2537" i="1"/>
  <c r="R2538" i="1"/>
  <c r="R2539" i="1"/>
  <c r="R2540" i="1"/>
  <c r="R2541" i="1"/>
  <c r="R2542" i="1"/>
  <c r="R2543" i="1"/>
  <c r="R2544" i="1"/>
  <c r="R2545" i="1"/>
  <c r="R2546" i="1"/>
  <c r="R2547" i="1"/>
  <c r="R2548" i="1"/>
  <c r="R2549" i="1"/>
  <c r="R2550" i="1"/>
  <c r="R2551" i="1"/>
  <c r="R2552" i="1"/>
  <c r="R2553" i="1"/>
  <c r="R2554" i="1"/>
  <c r="R2555" i="1"/>
  <c r="R2556" i="1"/>
  <c r="R2557" i="1"/>
  <c r="R2558" i="1"/>
  <c r="R2559" i="1"/>
  <c r="R2560" i="1"/>
  <c r="R2561" i="1"/>
  <c r="R2562" i="1"/>
  <c r="R2563" i="1"/>
  <c r="R2564" i="1"/>
  <c r="R2565" i="1"/>
  <c r="R2566" i="1"/>
  <c r="R2567" i="1"/>
  <c r="R2568" i="1"/>
  <c r="R2569" i="1"/>
  <c r="R2570" i="1"/>
  <c r="R2571" i="1"/>
  <c r="R2572" i="1"/>
  <c r="R2573" i="1"/>
  <c r="R2574" i="1"/>
  <c r="R2575" i="1"/>
  <c r="R2576" i="1"/>
  <c r="R2577" i="1"/>
  <c r="R2578" i="1"/>
  <c r="R2579" i="1"/>
  <c r="R2580" i="1"/>
  <c r="R2581" i="1"/>
  <c r="R2582" i="1"/>
  <c r="R2583" i="1"/>
  <c r="R2584" i="1"/>
  <c r="R2585" i="1"/>
  <c r="R2586" i="1"/>
  <c r="R2587" i="1"/>
  <c r="R2588" i="1"/>
  <c r="R2589" i="1"/>
  <c r="R2590" i="1"/>
  <c r="R2591" i="1"/>
  <c r="R2592" i="1"/>
  <c r="R2593" i="1"/>
  <c r="R2594" i="1"/>
  <c r="R2595" i="1"/>
  <c r="R2596" i="1"/>
  <c r="R2597" i="1"/>
  <c r="R2598" i="1"/>
  <c r="R2599" i="1"/>
  <c r="R2600" i="1"/>
  <c r="R2601" i="1"/>
  <c r="R2602" i="1"/>
  <c r="R2603" i="1"/>
  <c r="R2604" i="1"/>
  <c r="R2605" i="1"/>
  <c r="R2606" i="1"/>
  <c r="R2607" i="1"/>
  <c r="R2608" i="1"/>
  <c r="R2609" i="1"/>
  <c r="R2610" i="1"/>
  <c r="R2611" i="1"/>
  <c r="R2612" i="1"/>
  <c r="R2613" i="1"/>
  <c r="R2614" i="1"/>
  <c r="R2615" i="1"/>
  <c r="R2616" i="1"/>
  <c r="R2617" i="1"/>
  <c r="R2618" i="1"/>
  <c r="R2619" i="1"/>
  <c r="R2620" i="1"/>
  <c r="R2621" i="1"/>
  <c r="R2622" i="1"/>
  <c r="R2623" i="1"/>
  <c r="R2624" i="1"/>
  <c r="R2625" i="1"/>
  <c r="R2626" i="1"/>
  <c r="R2627" i="1"/>
  <c r="R2628" i="1"/>
  <c r="R2629" i="1"/>
  <c r="R2630" i="1"/>
  <c r="R2631" i="1"/>
  <c r="R2632" i="1"/>
  <c r="R2633" i="1"/>
  <c r="R2634" i="1"/>
  <c r="R2635" i="1"/>
  <c r="R2636" i="1"/>
  <c r="R2637" i="1"/>
  <c r="R2638" i="1"/>
  <c r="R2639" i="1"/>
  <c r="R2640" i="1"/>
  <c r="R2641" i="1"/>
  <c r="R2642" i="1"/>
  <c r="R2643" i="1"/>
  <c r="R2644" i="1"/>
  <c r="R2645" i="1"/>
  <c r="R2646" i="1"/>
  <c r="R2647" i="1"/>
  <c r="R2648" i="1"/>
  <c r="R2649" i="1"/>
  <c r="R2650" i="1"/>
  <c r="R2651" i="1"/>
  <c r="R2652" i="1"/>
  <c r="R2653" i="1"/>
  <c r="R2654" i="1"/>
  <c r="R2655" i="1"/>
  <c r="R2656" i="1"/>
  <c r="R2657" i="1"/>
  <c r="R2658" i="1"/>
  <c r="R2659" i="1"/>
  <c r="R2660" i="1"/>
  <c r="R2661" i="1"/>
  <c r="R2662" i="1"/>
  <c r="R2663" i="1"/>
  <c r="R2664" i="1"/>
  <c r="R2665" i="1"/>
  <c r="R2666" i="1"/>
  <c r="R2667" i="1"/>
  <c r="R2668" i="1"/>
  <c r="R2669" i="1"/>
  <c r="R2670" i="1"/>
  <c r="R2671" i="1"/>
  <c r="R2672" i="1"/>
  <c r="R2673" i="1"/>
  <c r="R2674" i="1"/>
  <c r="R2675" i="1"/>
  <c r="R2676" i="1"/>
  <c r="R2677" i="1"/>
  <c r="R2678" i="1"/>
  <c r="R2679" i="1"/>
  <c r="R2680" i="1"/>
  <c r="R2681" i="1"/>
  <c r="R2682" i="1"/>
  <c r="R2683" i="1"/>
  <c r="R2684" i="1"/>
  <c r="R2685" i="1"/>
  <c r="R2686" i="1"/>
  <c r="R2687" i="1"/>
  <c r="R2688" i="1"/>
  <c r="R2689" i="1"/>
  <c r="R2690" i="1"/>
  <c r="R2691" i="1"/>
  <c r="R2692" i="1"/>
  <c r="R2693" i="1"/>
  <c r="R2694" i="1"/>
  <c r="R2695" i="1"/>
  <c r="R2696" i="1"/>
  <c r="R2697" i="1"/>
  <c r="R2698" i="1"/>
  <c r="R2699" i="1"/>
  <c r="R2700" i="1"/>
  <c r="R2701" i="1"/>
  <c r="R2702" i="1"/>
  <c r="R2703" i="1"/>
  <c r="R2704" i="1"/>
  <c r="R2705" i="1"/>
  <c r="R2706" i="1"/>
  <c r="R2707" i="1"/>
  <c r="R2708" i="1"/>
  <c r="R2709" i="1"/>
  <c r="R2710" i="1"/>
  <c r="R2711" i="1"/>
  <c r="R2712" i="1"/>
  <c r="R2713" i="1"/>
  <c r="R2714" i="1"/>
  <c r="R2715" i="1"/>
  <c r="R2716" i="1"/>
  <c r="R2717" i="1"/>
  <c r="R2718" i="1"/>
  <c r="R2719" i="1"/>
  <c r="R2720" i="1"/>
  <c r="R2721" i="1"/>
  <c r="R2722" i="1"/>
  <c r="R2723" i="1"/>
  <c r="R2724" i="1"/>
  <c r="R2725" i="1"/>
  <c r="R2726" i="1"/>
  <c r="R2727" i="1"/>
  <c r="R2728" i="1"/>
  <c r="R2729" i="1"/>
  <c r="R2730" i="1"/>
  <c r="R2731" i="1"/>
  <c r="R2732" i="1"/>
  <c r="R2733" i="1"/>
  <c r="R2734" i="1"/>
  <c r="R2735" i="1"/>
  <c r="R2736" i="1"/>
  <c r="R2737" i="1"/>
  <c r="R2738" i="1"/>
  <c r="R2739" i="1"/>
  <c r="R2740" i="1"/>
  <c r="R2741" i="1"/>
  <c r="R2742" i="1"/>
  <c r="R2743" i="1"/>
  <c r="R2744" i="1"/>
  <c r="R2745" i="1"/>
  <c r="R2746" i="1"/>
  <c r="R2747" i="1"/>
  <c r="R2748" i="1"/>
  <c r="R2749" i="1"/>
  <c r="R2750" i="1"/>
  <c r="R2751" i="1"/>
  <c r="R2752" i="1"/>
  <c r="R2753" i="1"/>
  <c r="R2754" i="1"/>
  <c r="R2755" i="1"/>
  <c r="R2756" i="1"/>
  <c r="R2757" i="1"/>
  <c r="R2758" i="1"/>
  <c r="R2759" i="1"/>
  <c r="R2760" i="1"/>
  <c r="R2761" i="1"/>
  <c r="R2762" i="1"/>
  <c r="R2763" i="1"/>
  <c r="R2764" i="1"/>
  <c r="R2765" i="1"/>
  <c r="R2766" i="1"/>
  <c r="R2767" i="1"/>
  <c r="R2768" i="1"/>
  <c r="R2769" i="1"/>
  <c r="R2770" i="1"/>
  <c r="R2771" i="1"/>
  <c r="R2772" i="1"/>
  <c r="R2773" i="1"/>
  <c r="R2774" i="1"/>
  <c r="R2775" i="1"/>
  <c r="R2776" i="1"/>
  <c r="R2777" i="1"/>
  <c r="R2778" i="1"/>
  <c r="R2779" i="1"/>
  <c r="R2780" i="1"/>
  <c r="R2781" i="1"/>
  <c r="R2782" i="1"/>
  <c r="R2783" i="1"/>
  <c r="R2784" i="1"/>
  <c r="R2785" i="1"/>
  <c r="R2786" i="1"/>
  <c r="R2787" i="1"/>
  <c r="R2788" i="1"/>
  <c r="R2789" i="1"/>
  <c r="R2790" i="1"/>
  <c r="R2791" i="1"/>
  <c r="R2792" i="1"/>
  <c r="R2793" i="1"/>
  <c r="R2794" i="1"/>
  <c r="R2795" i="1"/>
  <c r="R2796" i="1"/>
  <c r="R2797" i="1"/>
  <c r="R2798" i="1"/>
  <c r="R2799" i="1"/>
  <c r="R2800" i="1"/>
  <c r="R2801" i="1"/>
  <c r="R2802" i="1"/>
  <c r="R2803" i="1"/>
  <c r="R2804" i="1"/>
  <c r="R2805" i="1"/>
  <c r="R2806" i="1"/>
  <c r="R2807" i="1"/>
  <c r="R2808" i="1"/>
  <c r="R2809" i="1"/>
  <c r="R2810" i="1"/>
  <c r="R2811" i="1"/>
  <c r="R2812" i="1"/>
  <c r="R2813" i="1"/>
  <c r="R2814" i="1"/>
  <c r="R2815" i="1"/>
  <c r="R2816" i="1"/>
  <c r="R2817" i="1"/>
  <c r="R2818" i="1"/>
  <c r="R2819" i="1"/>
  <c r="R2820" i="1"/>
  <c r="R2821" i="1"/>
  <c r="R2822" i="1"/>
  <c r="R2823" i="1"/>
  <c r="R2824" i="1"/>
  <c r="R2825" i="1"/>
  <c r="R2826" i="1"/>
  <c r="R2827" i="1"/>
  <c r="R2828" i="1"/>
  <c r="R2829" i="1"/>
  <c r="R2830" i="1"/>
  <c r="R2831" i="1"/>
  <c r="R2832" i="1"/>
  <c r="R2833" i="1"/>
  <c r="R2834" i="1"/>
  <c r="R2835" i="1"/>
  <c r="R2836" i="1"/>
  <c r="R2837" i="1"/>
  <c r="R2838" i="1"/>
  <c r="R2839" i="1"/>
  <c r="R2840" i="1"/>
  <c r="R2841" i="1"/>
  <c r="R2842" i="1"/>
  <c r="R2843" i="1"/>
  <c r="R2844" i="1"/>
  <c r="R2845" i="1"/>
  <c r="R2846" i="1"/>
  <c r="R2847" i="1"/>
  <c r="R2848" i="1"/>
  <c r="R2849" i="1"/>
  <c r="R2850" i="1"/>
  <c r="R2851" i="1"/>
  <c r="R2852" i="1"/>
  <c r="R2853" i="1"/>
  <c r="R2854" i="1"/>
  <c r="R2855" i="1"/>
  <c r="R2856" i="1"/>
  <c r="R2857" i="1"/>
  <c r="R2858" i="1"/>
  <c r="R2859" i="1"/>
  <c r="R2860" i="1"/>
  <c r="R2861" i="1"/>
  <c r="R2862" i="1"/>
  <c r="R2863" i="1"/>
  <c r="R2953" i="1"/>
  <c r="R2954" i="1"/>
  <c r="R2955" i="1"/>
  <c r="R2956" i="1"/>
  <c r="R2957" i="1"/>
  <c r="R2958" i="1"/>
  <c r="R2959" i="1"/>
  <c r="R2960" i="1"/>
  <c r="R2961" i="1"/>
  <c r="R2962" i="1"/>
  <c r="R2963" i="1"/>
  <c r="R2964" i="1"/>
  <c r="R2965" i="1"/>
  <c r="R2966" i="1"/>
  <c r="R2967" i="1"/>
  <c r="R2968" i="1"/>
  <c r="R2969" i="1"/>
  <c r="R2970" i="1"/>
  <c r="R2971" i="1"/>
  <c r="R2972" i="1"/>
  <c r="R2973" i="1"/>
  <c r="R2974" i="1"/>
  <c r="R2975" i="1"/>
  <c r="R2976" i="1"/>
  <c r="R2977" i="1"/>
  <c r="R2978" i="1"/>
  <c r="R2979" i="1"/>
  <c r="R2980" i="1"/>
  <c r="R2981" i="1"/>
  <c r="R2982" i="1"/>
  <c r="R2983" i="1"/>
  <c r="R2984" i="1"/>
  <c r="R2985" i="1"/>
  <c r="R2986" i="1"/>
  <c r="R2987" i="1"/>
  <c r="R2988" i="1"/>
  <c r="R2989" i="1"/>
  <c r="R2990" i="1"/>
  <c r="R2991" i="1"/>
  <c r="R2992" i="1"/>
  <c r="R2993" i="1"/>
  <c r="R2994" i="1"/>
  <c r="R2995" i="1"/>
  <c r="R2996" i="1"/>
  <c r="R2997" i="1"/>
  <c r="R2998" i="1"/>
  <c r="R2999" i="1"/>
  <c r="R3000" i="1"/>
  <c r="R3001" i="1"/>
  <c r="R3002" i="1"/>
  <c r="R3003" i="1"/>
  <c r="R3004" i="1"/>
  <c r="R3005" i="1"/>
  <c r="R3006" i="1"/>
  <c r="R3007" i="1"/>
  <c r="R3008" i="1"/>
  <c r="R3009" i="1"/>
  <c r="R3010" i="1"/>
  <c r="R3011" i="1"/>
  <c r="R3012" i="1"/>
  <c r="R3013" i="1"/>
  <c r="R3014" i="1"/>
  <c r="R3015" i="1"/>
  <c r="R3016" i="1"/>
  <c r="R3017" i="1"/>
  <c r="R3018" i="1"/>
  <c r="R3019" i="1"/>
  <c r="R3020" i="1"/>
  <c r="R3021" i="1"/>
  <c r="R3022" i="1"/>
  <c r="R3023" i="1"/>
  <c r="R3024" i="1"/>
  <c r="R3025" i="1"/>
  <c r="R3026" i="1"/>
  <c r="R3027" i="1"/>
  <c r="R3028" i="1"/>
  <c r="R3029" i="1"/>
  <c r="R3030" i="1"/>
  <c r="R3031" i="1"/>
  <c r="R3032" i="1"/>
  <c r="R3033" i="1"/>
  <c r="R3034" i="1"/>
  <c r="R3035" i="1"/>
  <c r="R3036" i="1"/>
  <c r="R3037" i="1"/>
  <c r="R3038" i="1"/>
  <c r="R3039" i="1"/>
  <c r="R3040" i="1"/>
  <c r="R3041" i="1"/>
  <c r="R3042" i="1"/>
  <c r="R3043" i="1"/>
  <c r="R3044" i="1"/>
  <c r="R3045" i="1"/>
  <c r="R3046" i="1"/>
  <c r="R3047" i="1"/>
  <c r="R3048" i="1"/>
  <c r="R3049" i="1"/>
  <c r="R3050" i="1"/>
  <c r="R3051" i="1"/>
  <c r="R3052" i="1"/>
  <c r="R3053" i="1"/>
  <c r="R3054" i="1"/>
  <c r="R3055" i="1"/>
  <c r="R3056" i="1"/>
  <c r="R3057" i="1"/>
  <c r="R3058" i="1"/>
  <c r="R3059" i="1"/>
  <c r="R3060" i="1"/>
  <c r="R3061" i="1"/>
  <c r="R3062" i="1"/>
  <c r="R3063" i="1"/>
  <c r="R3064" i="1"/>
  <c r="R3065" i="1"/>
  <c r="R3066" i="1"/>
  <c r="R3067" i="1"/>
  <c r="R3068" i="1"/>
  <c r="R3069" i="1"/>
  <c r="R3070" i="1"/>
  <c r="R3071" i="1"/>
  <c r="R3072" i="1"/>
  <c r="R3073" i="1"/>
  <c r="R3074" i="1"/>
  <c r="R3075" i="1"/>
  <c r="R3076" i="1"/>
  <c r="R3077" i="1"/>
  <c r="R3078" i="1"/>
  <c r="R3079" i="1"/>
  <c r="R3080" i="1"/>
  <c r="R3081" i="1"/>
  <c r="R3082" i="1"/>
  <c r="R3083" i="1"/>
  <c r="R3084" i="1"/>
  <c r="R3085" i="1"/>
  <c r="R3086" i="1"/>
  <c r="R3087" i="1"/>
  <c r="R3088" i="1"/>
  <c r="R3089" i="1"/>
  <c r="R3090" i="1"/>
  <c r="R3091" i="1"/>
  <c r="R3092" i="1"/>
  <c r="R3093" i="1"/>
  <c r="R3094" i="1"/>
  <c r="R3095" i="1"/>
  <c r="R3096" i="1"/>
  <c r="R3097" i="1"/>
  <c r="R3098" i="1"/>
  <c r="R3099" i="1"/>
  <c r="R3100" i="1"/>
  <c r="R3101" i="1"/>
  <c r="R3102" i="1"/>
  <c r="R3103" i="1"/>
  <c r="R3104" i="1"/>
  <c r="R3105" i="1"/>
  <c r="R3106" i="1"/>
  <c r="R3107" i="1"/>
  <c r="R3108" i="1"/>
  <c r="R3109" i="1"/>
  <c r="R3110" i="1"/>
  <c r="R3111" i="1"/>
  <c r="R3112" i="1"/>
  <c r="R3113" i="1"/>
  <c r="R3114" i="1"/>
  <c r="R3115" i="1"/>
  <c r="R3116" i="1"/>
  <c r="R3117" i="1"/>
  <c r="R3118" i="1"/>
  <c r="R3119" i="1"/>
  <c r="R3120" i="1"/>
  <c r="R3121" i="1"/>
  <c r="R3122" i="1"/>
  <c r="R3123" i="1"/>
  <c r="R3124" i="1"/>
  <c r="R3125" i="1"/>
  <c r="R3126" i="1"/>
  <c r="R3127" i="1"/>
  <c r="R3128" i="1"/>
  <c r="R3129" i="1"/>
  <c r="R3130" i="1"/>
  <c r="R3131" i="1"/>
  <c r="R3132" i="1"/>
  <c r="R3133" i="1"/>
  <c r="R3134" i="1"/>
  <c r="R3135" i="1"/>
  <c r="R3136" i="1"/>
  <c r="R3137" i="1"/>
  <c r="R3138" i="1"/>
  <c r="R3139" i="1"/>
  <c r="R3140" i="1"/>
  <c r="R3141" i="1"/>
  <c r="R3142" i="1"/>
  <c r="R3143" i="1"/>
  <c r="R3144" i="1"/>
  <c r="R3145" i="1"/>
  <c r="R3146" i="1"/>
  <c r="R3147" i="1"/>
  <c r="R3148" i="1"/>
  <c r="R3149" i="1"/>
  <c r="R3150" i="1"/>
  <c r="R3151" i="1"/>
  <c r="R3152" i="1"/>
  <c r="R3153" i="1"/>
  <c r="R3154" i="1"/>
  <c r="R3155" i="1"/>
  <c r="R3156" i="1"/>
  <c r="R3157" i="1"/>
  <c r="R3158" i="1"/>
  <c r="R3159" i="1"/>
  <c r="R3160" i="1"/>
  <c r="R3161" i="1"/>
  <c r="R3162" i="1"/>
  <c r="R3163" i="1"/>
  <c r="R3164" i="1"/>
  <c r="R3165" i="1"/>
  <c r="R3166" i="1"/>
  <c r="R3167" i="1"/>
  <c r="R3168" i="1"/>
  <c r="R3169" i="1"/>
  <c r="R3170" i="1"/>
  <c r="R3171" i="1"/>
  <c r="R3172" i="1"/>
  <c r="R3173" i="1"/>
  <c r="R3174" i="1"/>
  <c r="R3175" i="1"/>
  <c r="R3176" i="1"/>
  <c r="R3177" i="1"/>
  <c r="R3178" i="1"/>
  <c r="R3179" i="1"/>
  <c r="R3180" i="1"/>
  <c r="R3181" i="1"/>
  <c r="R3182" i="1"/>
  <c r="R3183" i="1"/>
  <c r="R3184" i="1"/>
  <c r="R3185" i="1"/>
  <c r="R3186" i="1"/>
  <c r="R3187" i="1"/>
  <c r="R3188" i="1"/>
  <c r="R3189" i="1"/>
  <c r="R3190" i="1"/>
  <c r="R3191" i="1"/>
  <c r="R3192" i="1"/>
  <c r="R3193" i="1"/>
  <c r="R3194" i="1"/>
  <c r="R3195" i="1"/>
  <c r="R3196" i="1"/>
  <c r="R3197" i="1"/>
  <c r="R3198" i="1"/>
  <c r="R3199" i="1"/>
  <c r="R3200" i="1"/>
  <c r="R3201" i="1"/>
  <c r="R3202" i="1"/>
  <c r="R3203" i="1"/>
  <c r="R3204" i="1"/>
  <c r="R3205" i="1"/>
  <c r="R3206" i="1"/>
  <c r="R3207" i="1"/>
  <c r="R3208" i="1"/>
  <c r="R3209" i="1"/>
  <c r="R3210" i="1"/>
  <c r="R3211" i="1"/>
  <c r="R3212" i="1"/>
  <c r="R3213" i="1"/>
  <c r="R3214" i="1"/>
  <c r="R3215" i="1"/>
  <c r="R3216" i="1"/>
  <c r="R3217" i="1"/>
  <c r="R3218" i="1"/>
  <c r="R3219" i="1"/>
  <c r="R3220" i="1"/>
  <c r="R3221" i="1"/>
  <c r="R3222" i="1"/>
  <c r="R3223" i="1"/>
  <c r="R3224" i="1"/>
  <c r="R3225" i="1"/>
  <c r="R3226" i="1"/>
  <c r="R3227" i="1"/>
  <c r="R3228" i="1"/>
  <c r="R3229" i="1"/>
  <c r="R3230" i="1"/>
  <c r="R3231" i="1"/>
  <c r="R3232" i="1"/>
  <c r="R3233" i="1"/>
  <c r="R3234" i="1"/>
  <c r="R3235" i="1"/>
  <c r="R3236" i="1"/>
  <c r="R3237" i="1"/>
  <c r="R3238" i="1"/>
  <c r="R3239" i="1"/>
  <c r="R3240" i="1"/>
  <c r="R3241" i="1"/>
  <c r="R3242" i="1"/>
  <c r="R3243" i="1"/>
  <c r="R3244" i="1"/>
  <c r="R3245" i="1"/>
  <c r="R3246" i="1"/>
  <c r="R3247" i="1"/>
  <c r="R3248" i="1"/>
  <c r="R3249" i="1"/>
  <c r="R3250" i="1"/>
  <c r="R3251" i="1"/>
  <c r="R3252" i="1"/>
  <c r="R3253" i="1"/>
  <c r="R3254" i="1"/>
  <c r="R3255" i="1"/>
  <c r="R3256" i="1"/>
  <c r="R3257" i="1"/>
  <c r="R3258" i="1"/>
  <c r="R3259" i="1"/>
  <c r="R3260" i="1"/>
  <c r="R3261" i="1"/>
  <c r="R3262" i="1"/>
  <c r="R3263" i="1"/>
  <c r="R3264" i="1"/>
  <c r="R3265" i="1"/>
  <c r="R3266" i="1"/>
  <c r="R3267" i="1"/>
  <c r="R3268" i="1"/>
  <c r="R3269" i="1"/>
  <c r="R3270" i="1"/>
  <c r="R3271" i="1"/>
  <c r="R3272" i="1"/>
  <c r="R3273" i="1"/>
  <c r="R3274" i="1"/>
  <c r="R3275" i="1"/>
  <c r="R3276" i="1"/>
  <c r="R3277" i="1"/>
  <c r="R3278" i="1"/>
  <c r="R3279" i="1"/>
  <c r="R3280" i="1"/>
  <c r="R3281" i="1"/>
  <c r="R3282" i="1"/>
  <c r="R3283" i="1"/>
  <c r="R3284" i="1"/>
  <c r="R3285" i="1"/>
  <c r="R3286" i="1"/>
  <c r="R3287" i="1"/>
  <c r="R3288" i="1"/>
  <c r="R3289" i="1"/>
  <c r="R3290" i="1"/>
  <c r="R3291" i="1"/>
  <c r="R3292" i="1"/>
  <c r="R3293" i="1"/>
  <c r="R3294" i="1"/>
  <c r="R3295" i="1"/>
  <c r="R3296" i="1"/>
  <c r="R3297" i="1"/>
  <c r="R3298" i="1"/>
  <c r="R3299" i="1"/>
  <c r="R3300" i="1"/>
  <c r="R3301" i="1"/>
  <c r="R3302" i="1"/>
  <c r="R3303" i="1"/>
  <c r="R3304" i="1"/>
  <c r="R3305" i="1"/>
  <c r="R3306" i="1"/>
  <c r="R3307" i="1"/>
  <c r="R3308" i="1"/>
  <c r="R3309" i="1"/>
  <c r="R3310" i="1"/>
  <c r="R3311" i="1"/>
  <c r="R3312" i="1"/>
  <c r="R3313" i="1"/>
  <c r="R3314" i="1"/>
  <c r="R3315" i="1"/>
  <c r="R3316" i="1"/>
  <c r="R3317" i="1"/>
  <c r="R3318" i="1"/>
  <c r="R3319" i="1"/>
  <c r="R3320" i="1"/>
  <c r="R3321" i="1"/>
  <c r="R3322" i="1"/>
  <c r="R3323" i="1"/>
  <c r="R3324" i="1"/>
  <c r="R3325" i="1"/>
  <c r="R3326" i="1"/>
  <c r="R3327" i="1"/>
  <c r="R3328" i="1"/>
  <c r="R3329" i="1"/>
  <c r="R3330" i="1"/>
  <c r="R3331" i="1"/>
  <c r="R3332" i="1"/>
  <c r="R3333" i="1"/>
  <c r="R3334" i="1"/>
  <c r="R3335" i="1"/>
  <c r="R3336" i="1"/>
  <c r="R3337" i="1"/>
  <c r="R3338" i="1"/>
  <c r="R3339" i="1"/>
  <c r="R3340" i="1"/>
  <c r="R3341" i="1"/>
  <c r="R3342" i="1"/>
  <c r="R3343" i="1"/>
  <c r="R3344" i="1"/>
  <c r="R3345" i="1"/>
  <c r="R3346" i="1"/>
  <c r="R3347" i="1"/>
  <c r="R3348" i="1"/>
  <c r="R3349" i="1"/>
  <c r="R3350" i="1"/>
  <c r="R3351" i="1"/>
  <c r="R3352" i="1"/>
  <c r="R3353" i="1"/>
  <c r="R3354" i="1"/>
  <c r="R3355" i="1"/>
  <c r="R3356" i="1"/>
  <c r="R3357" i="1"/>
  <c r="R3358" i="1"/>
  <c r="R3359" i="1"/>
  <c r="R3360" i="1"/>
  <c r="R3361" i="1"/>
  <c r="R3362" i="1"/>
  <c r="R3363" i="1"/>
  <c r="R3364" i="1"/>
  <c r="R3365" i="1"/>
  <c r="R3366" i="1"/>
  <c r="R3367" i="1"/>
  <c r="R3368" i="1"/>
  <c r="R3369" i="1"/>
  <c r="R3370" i="1"/>
  <c r="R3371" i="1"/>
  <c r="R3372" i="1"/>
  <c r="R3373" i="1"/>
  <c r="R3374" i="1"/>
  <c r="R3375" i="1"/>
  <c r="R3376" i="1"/>
  <c r="R3377" i="1"/>
  <c r="R3378" i="1"/>
  <c r="R3379" i="1"/>
  <c r="R3380" i="1"/>
  <c r="R3381" i="1"/>
  <c r="R3382" i="1"/>
  <c r="R3383" i="1"/>
  <c r="R3384" i="1"/>
  <c r="R3385" i="1"/>
  <c r="R3386" i="1"/>
  <c r="R3387" i="1"/>
  <c r="R3388" i="1"/>
  <c r="R3389" i="1"/>
  <c r="R3390" i="1"/>
  <c r="R3391" i="1"/>
  <c r="R3392" i="1"/>
  <c r="R3393" i="1"/>
  <c r="R3394" i="1"/>
  <c r="R3395" i="1"/>
  <c r="R3396" i="1"/>
  <c r="R3397" i="1"/>
  <c r="R3398" i="1"/>
  <c r="R3399" i="1"/>
  <c r="R3400" i="1"/>
  <c r="R3401" i="1"/>
  <c r="R3402" i="1"/>
  <c r="R3403" i="1"/>
  <c r="R3404" i="1"/>
  <c r="R3405" i="1"/>
  <c r="R3406" i="1"/>
  <c r="R3407" i="1"/>
  <c r="R3408" i="1"/>
  <c r="R3409" i="1"/>
  <c r="R3410" i="1"/>
  <c r="R3411" i="1"/>
  <c r="R3412" i="1"/>
  <c r="R3413" i="1"/>
  <c r="R3414" i="1"/>
  <c r="R3415" i="1"/>
  <c r="R3416" i="1"/>
  <c r="R3417" i="1"/>
  <c r="R3418" i="1"/>
  <c r="R3419" i="1"/>
  <c r="R3420" i="1"/>
  <c r="R3421" i="1"/>
  <c r="R3422" i="1"/>
  <c r="R3423" i="1"/>
  <c r="R3424" i="1"/>
  <c r="R3425" i="1"/>
  <c r="R3426" i="1"/>
  <c r="R3427" i="1"/>
  <c r="R3428" i="1"/>
  <c r="R3429" i="1"/>
  <c r="R3430" i="1"/>
  <c r="R3431" i="1"/>
  <c r="R3432" i="1"/>
  <c r="R3433" i="1"/>
  <c r="R3434" i="1"/>
  <c r="R3435" i="1"/>
  <c r="R3436" i="1"/>
  <c r="R3437" i="1"/>
  <c r="R3438" i="1"/>
  <c r="R3439" i="1"/>
  <c r="R3440" i="1"/>
  <c r="R3441" i="1"/>
  <c r="R3442" i="1"/>
  <c r="R3443" i="1"/>
  <c r="R3444" i="1"/>
  <c r="R3445" i="1"/>
  <c r="R3446" i="1"/>
  <c r="R3447" i="1"/>
  <c r="R3448" i="1"/>
  <c r="R3449" i="1"/>
  <c r="R3450" i="1"/>
  <c r="R3451" i="1"/>
  <c r="R3452" i="1"/>
  <c r="R3453" i="1"/>
  <c r="R3454" i="1"/>
  <c r="R3455" i="1"/>
  <c r="R3456" i="1"/>
  <c r="R3457" i="1"/>
  <c r="R3458" i="1"/>
  <c r="R3459" i="1"/>
  <c r="R3460" i="1"/>
  <c r="R3461" i="1"/>
  <c r="R3462" i="1"/>
  <c r="R3463" i="1"/>
  <c r="R3464" i="1"/>
  <c r="R3465" i="1"/>
  <c r="R3466" i="1"/>
  <c r="R3467" i="1"/>
  <c r="R3468" i="1"/>
  <c r="R3469" i="1"/>
  <c r="R3470" i="1"/>
  <c r="R3471" i="1"/>
  <c r="R3472" i="1"/>
  <c r="R3473" i="1"/>
  <c r="R3474" i="1"/>
  <c r="R3475" i="1"/>
  <c r="R3476" i="1"/>
  <c r="R3477" i="1"/>
  <c r="R3478" i="1"/>
  <c r="R3479" i="1"/>
  <c r="R3480" i="1"/>
  <c r="R3481" i="1"/>
  <c r="R3482" i="1"/>
  <c r="R3483" i="1"/>
  <c r="R3484" i="1"/>
  <c r="R3485" i="1"/>
  <c r="R3486" i="1"/>
  <c r="R3487" i="1"/>
  <c r="R3488" i="1"/>
  <c r="R3489" i="1"/>
  <c r="R3490" i="1"/>
  <c r="R3491" i="1"/>
  <c r="R3492" i="1"/>
  <c r="R3493" i="1"/>
  <c r="R3494" i="1"/>
  <c r="R3495" i="1"/>
  <c r="R3496" i="1"/>
  <c r="R3497" i="1"/>
  <c r="R3498" i="1"/>
  <c r="R3499" i="1"/>
  <c r="R3500" i="1"/>
  <c r="R3501" i="1"/>
  <c r="R3502" i="1"/>
  <c r="R3503" i="1"/>
  <c r="R3504" i="1"/>
  <c r="R3505" i="1"/>
  <c r="R3506" i="1"/>
  <c r="R3507" i="1"/>
  <c r="R3508" i="1"/>
  <c r="R3509" i="1"/>
  <c r="R3510" i="1"/>
  <c r="R3511" i="1"/>
  <c r="R3512" i="1"/>
  <c r="R3513" i="1"/>
  <c r="R3514" i="1"/>
  <c r="R3515" i="1"/>
  <c r="R3516" i="1"/>
  <c r="R3517" i="1"/>
  <c r="R3518" i="1"/>
  <c r="R3519" i="1"/>
  <c r="R3520" i="1"/>
  <c r="R3521" i="1"/>
  <c r="R3522" i="1"/>
  <c r="R3523" i="1"/>
  <c r="R3524" i="1"/>
  <c r="R3525" i="1"/>
  <c r="R3526" i="1"/>
  <c r="R3527" i="1"/>
  <c r="R3528" i="1"/>
  <c r="R3529" i="1"/>
  <c r="R3530" i="1"/>
  <c r="R3531" i="1"/>
  <c r="R3532" i="1"/>
  <c r="R3533" i="1"/>
  <c r="R3534" i="1"/>
  <c r="R3535" i="1"/>
  <c r="R3536" i="1"/>
  <c r="R3537" i="1"/>
  <c r="R3538" i="1"/>
  <c r="R3539" i="1"/>
  <c r="R3540" i="1"/>
  <c r="R3541" i="1"/>
  <c r="R3542" i="1"/>
  <c r="R3543" i="1"/>
  <c r="R3544" i="1"/>
  <c r="R3545" i="1"/>
  <c r="R3546" i="1"/>
  <c r="R3547" i="1"/>
  <c r="R3548" i="1"/>
  <c r="R3549" i="1"/>
  <c r="R3550" i="1"/>
  <c r="R3551" i="1"/>
  <c r="R3552" i="1"/>
  <c r="R3553" i="1"/>
  <c r="R3554" i="1"/>
  <c r="R3555" i="1"/>
  <c r="R3556" i="1"/>
  <c r="R3557" i="1"/>
  <c r="R3558" i="1"/>
  <c r="R3559" i="1"/>
  <c r="R3560" i="1"/>
  <c r="R3561" i="1"/>
  <c r="R3562" i="1"/>
  <c r="R3563" i="1"/>
  <c r="R3564" i="1"/>
  <c r="R3565" i="1"/>
  <c r="R3566" i="1"/>
  <c r="R3567" i="1"/>
  <c r="R3568" i="1"/>
  <c r="R3569" i="1"/>
  <c r="R3570" i="1"/>
  <c r="R3571" i="1"/>
  <c r="R3572" i="1"/>
  <c r="R3573" i="1"/>
  <c r="R3574" i="1"/>
  <c r="R3575" i="1"/>
  <c r="R3576" i="1"/>
  <c r="R3577" i="1"/>
  <c r="R3578" i="1"/>
  <c r="R3579" i="1"/>
  <c r="R3580" i="1"/>
  <c r="R3581" i="1"/>
  <c r="R3582" i="1"/>
  <c r="R3583" i="1"/>
  <c r="R3584" i="1"/>
  <c r="R3585" i="1"/>
  <c r="R3586" i="1"/>
  <c r="R3587" i="1"/>
  <c r="R3588" i="1"/>
  <c r="R3589" i="1"/>
  <c r="R3590" i="1"/>
  <c r="R3591" i="1"/>
  <c r="R3592" i="1"/>
  <c r="R3593" i="1"/>
  <c r="R3594" i="1"/>
  <c r="R3595" i="1"/>
  <c r="R3596" i="1"/>
  <c r="R3597" i="1"/>
  <c r="R3598" i="1"/>
  <c r="R3599" i="1"/>
  <c r="R3600" i="1"/>
  <c r="R3601" i="1"/>
  <c r="R3602" i="1"/>
  <c r="R3603" i="1"/>
  <c r="R3604" i="1"/>
  <c r="R3605" i="1"/>
  <c r="R3606" i="1"/>
  <c r="R3607" i="1"/>
  <c r="R3608" i="1"/>
  <c r="R3609" i="1"/>
  <c r="R3610" i="1"/>
  <c r="R3611" i="1"/>
  <c r="R3612" i="1"/>
  <c r="R3613" i="1"/>
  <c r="R3614" i="1"/>
  <c r="R3615" i="1"/>
  <c r="R3616" i="1"/>
  <c r="R3617" i="1"/>
  <c r="R3618" i="1"/>
  <c r="R3619" i="1"/>
  <c r="R3620" i="1"/>
  <c r="R3621" i="1"/>
  <c r="R3622" i="1"/>
  <c r="R3623" i="1"/>
  <c r="R3624" i="1"/>
  <c r="R3625" i="1"/>
  <c r="R3626" i="1"/>
  <c r="R3627" i="1"/>
  <c r="R3628" i="1"/>
  <c r="R3629" i="1"/>
  <c r="R3630" i="1"/>
  <c r="R3631" i="1"/>
  <c r="R3632" i="1"/>
  <c r="R3633" i="1"/>
  <c r="R3634" i="1"/>
  <c r="R3635" i="1"/>
  <c r="R3636" i="1"/>
  <c r="R3637" i="1"/>
  <c r="R3638" i="1"/>
  <c r="R3639" i="1"/>
  <c r="R3640" i="1"/>
  <c r="R3641" i="1"/>
  <c r="R3642" i="1"/>
  <c r="R3643" i="1"/>
  <c r="R3644" i="1"/>
  <c r="R3645" i="1"/>
  <c r="R3646" i="1"/>
  <c r="R3647" i="1"/>
  <c r="R3648" i="1"/>
  <c r="R3649" i="1"/>
  <c r="R3650" i="1"/>
  <c r="R3651" i="1"/>
  <c r="R3652" i="1"/>
  <c r="R3653" i="1"/>
  <c r="R3654" i="1"/>
  <c r="R3655" i="1"/>
  <c r="R3656" i="1"/>
  <c r="R3657" i="1"/>
  <c r="R3658" i="1"/>
  <c r="R3659" i="1"/>
  <c r="R3660" i="1"/>
  <c r="R3661" i="1"/>
  <c r="R3662" i="1"/>
  <c r="R3663" i="1"/>
  <c r="R3664" i="1"/>
  <c r="R3665" i="1"/>
  <c r="R3666" i="1"/>
  <c r="R3667" i="1"/>
  <c r="R3668" i="1"/>
  <c r="R3669" i="1"/>
  <c r="R3670" i="1"/>
  <c r="R3671" i="1"/>
  <c r="R3672" i="1"/>
  <c r="R3673" i="1"/>
  <c r="R3674" i="1"/>
  <c r="R3675" i="1"/>
  <c r="R3676" i="1"/>
  <c r="R3677" i="1"/>
  <c r="R3678" i="1"/>
  <c r="R3679" i="1"/>
  <c r="R3680" i="1"/>
  <c r="R3681" i="1"/>
  <c r="R3682" i="1"/>
  <c r="R3683" i="1"/>
  <c r="R3684" i="1"/>
  <c r="R3685" i="1"/>
  <c r="R3686" i="1"/>
  <c r="R3687" i="1"/>
  <c r="R3688" i="1"/>
  <c r="R3689" i="1"/>
  <c r="R3690" i="1"/>
  <c r="R3691" i="1"/>
  <c r="R3692" i="1"/>
  <c r="R3693" i="1"/>
  <c r="R3694" i="1"/>
  <c r="R3695" i="1"/>
  <c r="R3696" i="1"/>
  <c r="R3697" i="1"/>
  <c r="R3698" i="1"/>
  <c r="R3699" i="1"/>
  <c r="R3700" i="1"/>
  <c r="R3701" i="1"/>
  <c r="R3702" i="1"/>
  <c r="R3703" i="1"/>
  <c r="R3704" i="1"/>
  <c r="R3705" i="1"/>
  <c r="R3706" i="1"/>
  <c r="R3707" i="1"/>
  <c r="R3708" i="1"/>
  <c r="R3709" i="1"/>
  <c r="R3710" i="1"/>
  <c r="R3711" i="1"/>
  <c r="R3712" i="1"/>
  <c r="R3713" i="1"/>
  <c r="R3714" i="1"/>
  <c r="R3715" i="1"/>
  <c r="R3716" i="1"/>
  <c r="R3717" i="1"/>
  <c r="R3718" i="1"/>
  <c r="R3719" i="1"/>
  <c r="R3720" i="1"/>
  <c r="R3721" i="1"/>
  <c r="R3722" i="1"/>
  <c r="R3723" i="1"/>
  <c r="R3724" i="1"/>
  <c r="R3725" i="1"/>
  <c r="R3726" i="1"/>
  <c r="R3727" i="1"/>
  <c r="R3728" i="1"/>
  <c r="R3729" i="1"/>
  <c r="R3730" i="1"/>
  <c r="R3731" i="1"/>
  <c r="R3732" i="1"/>
  <c r="R3733" i="1"/>
  <c r="R3734" i="1"/>
  <c r="R3735" i="1"/>
  <c r="R3736" i="1"/>
  <c r="R3737" i="1"/>
  <c r="R3738" i="1"/>
  <c r="R3739" i="1"/>
  <c r="R3740" i="1"/>
  <c r="R3741" i="1"/>
  <c r="R3742" i="1"/>
  <c r="R3743" i="1"/>
  <c r="R3744" i="1"/>
  <c r="R3745" i="1"/>
  <c r="R3746" i="1"/>
  <c r="R3747" i="1"/>
  <c r="R3748" i="1"/>
  <c r="R3749" i="1"/>
  <c r="R3750" i="1"/>
  <c r="R3751" i="1"/>
  <c r="R3752" i="1"/>
  <c r="R3753" i="1"/>
  <c r="R3754" i="1"/>
  <c r="R3755" i="1"/>
  <c r="R3756" i="1"/>
  <c r="R3757" i="1"/>
  <c r="R3758" i="1"/>
  <c r="R3759" i="1"/>
  <c r="R3760" i="1"/>
  <c r="R3761" i="1"/>
  <c r="R3762" i="1"/>
  <c r="R3763" i="1"/>
  <c r="R3764" i="1"/>
  <c r="R3765" i="1"/>
  <c r="R3766" i="1"/>
  <c r="R3767" i="1"/>
  <c r="R3768" i="1"/>
  <c r="R3769" i="1"/>
  <c r="R3770" i="1"/>
  <c r="R3771" i="1"/>
  <c r="R3772" i="1"/>
  <c r="R3773" i="1"/>
  <c r="R3774" i="1"/>
  <c r="R3775" i="1"/>
  <c r="R3776" i="1"/>
  <c r="R3777" i="1"/>
  <c r="R3778" i="1"/>
  <c r="R3779" i="1"/>
  <c r="R3780" i="1"/>
  <c r="R3781" i="1"/>
  <c r="R3782" i="1"/>
  <c r="R3783" i="1"/>
  <c r="R3784" i="1"/>
  <c r="R3785" i="1"/>
  <c r="R3786" i="1"/>
  <c r="R3787" i="1"/>
  <c r="R3788" i="1"/>
  <c r="R3789" i="1"/>
  <c r="R3790" i="1"/>
  <c r="R3791" i="1"/>
  <c r="R3792" i="1"/>
  <c r="R3793" i="1"/>
  <c r="R3794" i="1"/>
  <c r="R3795" i="1"/>
  <c r="R3796" i="1"/>
  <c r="R3797" i="1"/>
  <c r="R3798" i="1"/>
  <c r="R3799" i="1"/>
  <c r="R3800" i="1"/>
  <c r="R3801" i="1"/>
  <c r="R3802" i="1"/>
  <c r="R3803" i="1"/>
  <c r="R3804" i="1"/>
  <c r="R3805" i="1"/>
  <c r="R3806" i="1"/>
  <c r="R3807" i="1"/>
  <c r="R3808" i="1"/>
  <c r="R3809" i="1"/>
  <c r="R3810" i="1"/>
  <c r="R3811" i="1"/>
  <c r="R3812" i="1"/>
  <c r="R3813" i="1"/>
  <c r="R3814" i="1"/>
  <c r="R3815" i="1"/>
  <c r="R3816" i="1"/>
  <c r="R3817" i="1"/>
  <c r="R3818" i="1"/>
  <c r="R3819" i="1"/>
  <c r="R3820" i="1"/>
  <c r="R3821" i="1"/>
  <c r="R3822" i="1"/>
  <c r="R3823" i="1"/>
  <c r="R3824" i="1"/>
  <c r="R3825" i="1"/>
  <c r="R3826" i="1"/>
  <c r="R3827" i="1"/>
  <c r="R3828" i="1"/>
  <c r="R3829" i="1"/>
  <c r="R3830" i="1"/>
  <c r="R3831" i="1"/>
  <c r="R3832" i="1"/>
  <c r="R3833" i="1"/>
  <c r="R3834" i="1"/>
  <c r="R3835" i="1"/>
  <c r="R3836" i="1"/>
  <c r="R3837" i="1"/>
  <c r="R3838" i="1"/>
  <c r="R3839" i="1"/>
  <c r="R3840" i="1"/>
  <c r="R3841" i="1"/>
  <c r="R3842" i="1"/>
  <c r="R3843" i="1"/>
  <c r="R3844" i="1"/>
  <c r="R3845" i="1"/>
  <c r="R3846" i="1"/>
  <c r="R3847" i="1"/>
  <c r="R3848" i="1"/>
  <c r="R3849" i="1"/>
  <c r="R3850" i="1"/>
  <c r="R3851" i="1"/>
  <c r="R3852" i="1"/>
  <c r="R3853" i="1"/>
  <c r="R3854" i="1"/>
  <c r="R3855" i="1"/>
  <c r="R3856" i="1"/>
  <c r="R3857" i="1"/>
  <c r="R3858" i="1"/>
  <c r="R3859" i="1"/>
  <c r="R3860" i="1"/>
  <c r="R3861" i="1"/>
  <c r="R3862" i="1"/>
  <c r="R3863" i="1"/>
  <c r="R3864" i="1"/>
  <c r="R3865" i="1"/>
  <c r="R3866" i="1"/>
  <c r="R3867" i="1"/>
  <c r="R3868" i="1"/>
  <c r="R3869" i="1"/>
  <c r="R3870" i="1"/>
  <c r="R3871" i="1"/>
  <c r="R3872" i="1"/>
  <c r="R3873" i="1"/>
  <c r="R3874" i="1"/>
  <c r="R3875" i="1"/>
  <c r="R3876" i="1"/>
  <c r="R3877" i="1"/>
  <c r="R3878" i="1"/>
  <c r="R3879" i="1"/>
  <c r="R3880" i="1"/>
  <c r="R3881" i="1"/>
  <c r="R3882" i="1"/>
  <c r="R3883" i="1"/>
  <c r="R3884" i="1"/>
  <c r="R3885" i="1"/>
  <c r="R3886" i="1"/>
  <c r="R3887" i="1"/>
  <c r="R3888" i="1"/>
  <c r="R3889" i="1"/>
  <c r="R3890" i="1"/>
  <c r="R3891" i="1"/>
  <c r="R3892" i="1"/>
  <c r="R3893" i="1"/>
  <c r="R3894" i="1"/>
  <c r="R3895" i="1"/>
  <c r="R3896" i="1"/>
  <c r="R3897" i="1"/>
  <c r="R3898" i="1"/>
  <c r="R3899" i="1"/>
  <c r="R3900" i="1"/>
  <c r="R3901" i="1"/>
  <c r="R3902" i="1"/>
  <c r="R3903" i="1"/>
  <c r="R3904" i="1"/>
  <c r="R3905" i="1"/>
  <c r="R3906" i="1"/>
  <c r="R3907" i="1"/>
  <c r="R3908" i="1"/>
  <c r="R3909" i="1"/>
  <c r="R3910" i="1"/>
  <c r="R3911" i="1"/>
  <c r="R3912" i="1"/>
  <c r="R3913" i="1"/>
  <c r="R3914" i="1"/>
  <c r="R3915" i="1"/>
  <c r="R3916" i="1"/>
  <c r="R3917" i="1"/>
  <c r="R3918" i="1"/>
  <c r="R3919" i="1"/>
  <c r="R3920" i="1"/>
  <c r="R3921" i="1"/>
  <c r="R3922" i="1"/>
  <c r="R3923" i="1"/>
  <c r="R3924" i="1"/>
  <c r="R3925" i="1"/>
  <c r="R3926" i="1"/>
  <c r="R3927" i="1"/>
  <c r="R3928" i="1"/>
  <c r="R3929" i="1"/>
  <c r="R3930" i="1"/>
  <c r="R3931" i="1"/>
  <c r="R3932" i="1"/>
  <c r="R3933" i="1"/>
  <c r="R3934" i="1"/>
  <c r="R3935" i="1"/>
  <c r="R3936" i="1"/>
  <c r="R3937" i="1"/>
  <c r="R3938" i="1"/>
  <c r="R3939" i="1"/>
  <c r="R3940" i="1"/>
  <c r="R3941" i="1"/>
  <c r="R3942" i="1"/>
  <c r="R3943" i="1"/>
  <c r="R3944" i="1"/>
  <c r="R3945" i="1"/>
  <c r="R3946" i="1"/>
  <c r="R3947" i="1"/>
  <c r="R3948" i="1"/>
  <c r="R3949" i="1"/>
  <c r="R3950" i="1"/>
  <c r="R3951" i="1"/>
  <c r="R3952" i="1"/>
  <c r="R3953" i="1"/>
  <c r="R3954" i="1"/>
  <c r="R3955" i="1"/>
  <c r="R3956" i="1"/>
  <c r="R3957" i="1"/>
  <c r="R3958" i="1"/>
  <c r="R3959" i="1"/>
  <c r="R3960" i="1"/>
  <c r="R3961" i="1"/>
  <c r="R3962" i="1"/>
  <c r="R3963" i="1"/>
  <c r="R3964" i="1"/>
  <c r="R3965" i="1"/>
  <c r="R3966" i="1"/>
  <c r="R3967" i="1"/>
  <c r="R3968" i="1"/>
  <c r="R3969" i="1"/>
  <c r="R3970" i="1"/>
  <c r="R3971" i="1"/>
  <c r="R3972" i="1"/>
  <c r="R3973" i="1"/>
  <c r="R3974" i="1"/>
  <c r="R3975" i="1"/>
  <c r="R3976" i="1"/>
  <c r="R3977" i="1"/>
  <c r="R3978" i="1"/>
  <c r="R3979" i="1"/>
  <c r="R3980" i="1"/>
  <c r="R3981" i="1"/>
  <c r="R3982" i="1"/>
  <c r="R3983" i="1"/>
  <c r="R3984" i="1"/>
  <c r="R3985" i="1"/>
  <c r="R3986" i="1"/>
  <c r="R3987" i="1"/>
  <c r="R3988" i="1"/>
  <c r="R3989" i="1"/>
  <c r="R3990" i="1"/>
  <c r="R3991" i="1"/>
  <c r="R3992" i="1"/>
  <c r="R3993" i="1"/>
  <c r="R3994" i="1"/>
  <c r="R3995" i="1"/>
  <c r="R3996" i="1"/>
  <c r="R3997" i="1"/>
  <c r="R3998" i="1"/>
  <c r="R3999" i="1"/>
  <c r="R4000" i="1"/>
  <c r="R4001" i="1"/>
  <c r="R4002" i="1"/>
  <c r="R4003" i="1"/>
  <c r="R4004" i="1"/>
  <c r="R4005" i="1"/>
  <c r="R4006" i="1"/>
  <c r="R4007" i="1"/>
  <c r="R4008" i="1"/>
  <c r="R4009" i="1"/>
  <c r="R4010" i="1"/>
  <c r="R4011" i="1"/>
  <c r="R4012" i="1"/>
  <c r="R4013" i="1"/>
  <c r="R4014" i="1"/>
  <c r="R4015" i="1"/>
  <c r="R4016" i="1"/>
  <c r="R4017" i="1"/>
  <c r="R4018" i="1"/>
  <c r="R4019" i="1"/>
  <c r="R4020" i="1"/>
  <c r="R4021" i="1"/>
  <c r="R4022" i="1"/>
  <c r="R4023" i="1"/>
  <c r="R4024" i="1"/>
  <c r="R4025" i="1"/>
  <c r="R4026" i="1"/>
  <c r="R4027" i="1"/>
  <c r="R4028" i="1"/>
  <c r="R4029" i="1"/>
  <c r="R4030" i="1"/>
  <c r="R4031" i="1"/>
  <c r="R4032" i="1"/>
  <c r="R4033" i="1"/>
  <c r="R4034" i="1"/>
  <c r="R4035" i="1"/>
  <c r="R4036" i="1"/>
  <c r="R4037" i="1"/>
  <c r="R4038" i="1"/>
  <c r="R4039" i="1"/>
  <c r="R4040" i="1"/>
  <c r="R4041" i="1"/>
  <c r="R4042" i="1"/>
  <c r="R4043" i="1"/>
  <c r="R4044" i="1"/>
  <c r="R4045" i="1"/>
  <c r="R4046" i="1"/>
  <c r="R4047" i="1"/>
  <c r="R4048" i="1"/>
  <c r="R4049" i="1"/>
  <c r="R4050" i="1"/>
  <c r="R4051" i="1"/>
  <c r="R4052" i="1"/>
  <c r="R4053" i="1"/>
  <c r="R4054" i="1"/>
  <c r="R4055" i="1"/>
  <c r="R4056" i="1"/>
  <c r="R4057" i="1"/>
  <c r="R4058" i="1"/>
  <c r="R4059" i="1"/>
  <c r="R4060" i="1"/>
  <c r="R4061" i="1"/>
  <c r="R4062" i="1"/>
  <c r="R4063" i="1"/>
  <c r="R4064" i="1"/>
  <c r="R4065" i="1"/>
  <c r="R4066" i="1"/>
  <c r="R4067" i="1"/>
  <c r="R4068" i="1"/>
  <c r="R4069" i="1"/>
  <c r="R4070" i="1"/>
  <c r="R4071" i="1"/>
  <c r="R4072" i="1"/>
  <c r="R4073" i="1"/>
  <c r="R4074" i="1"/>
  <c r="R4075" i="1"/>
  <c r="R4076" i="1"/>
  <c r="R4077" i="1"/>
  <c r="R4078" i="1"/>
  <c r="R4079" i="1"/>
  <c r="R4080" i="1"/>
  <c r="R4081" i="1"/>
  <c r="R4082" i="1"/>
  <c r="R4083" i="1"/>
  <c r="R4084" i="1"/>
  <c r="R4085" i="1"/>
  <c r="R4086" i="1"/>
  <c r="R4087" i="1"/>
  <c r="R4088" i="1"/>
  <c r="R4089" i="1"/>
  <c r="R4090" i="1"/>
  <c r="R4091" i="1"/>
  <c r="R4092" i="1"/>
  <c r="R4093" i="1"/>
  <c r="R4094" i="1"/>
  <c r="R4095" i="1"/>
  <c r="R4096" i="1"/>
  <c r="R4097" i="1"/>
  <c r="R4098" i="1"/>
  <c r="R4099" i="1"/>
  <c r="R4100" i="1"/>
  <c r="R4101" i="1"/>
  <c r="R4102" i="1"/>
  <c r="R4103" i="1"/>
  <c r="R4104" i="1"/>
  <c r="R4105" i="1"/>
  <c r="R4106" i="1"/>
  <c r="R4107" i="1"/>
  <c r="R4108" i="1"/>
  <c r="R4109" i="1"/>
  <c r="R4110" i="1"/>
  <c r="R4111" i="1"/>
  <c r="R4112" i="1"/>
  <c r="R4113" i="1"/>
  <c r="R4114" i="1"/>
  <c r="R4115" i="1"/>
  <c r="R4116" i="1"/>
  <c r="R4117" i="1"/>
  <c r="R4118" i="1"/>
  <c r="R4119" i="1"/>
  <c r="R4120" i="1"/>
  <c r="R4121" i="1"/>
  <c r="R4122" i="1"/>
  <c r="R4123" i="1"/>
  <c r="R4124" i="1"/>
  <c r="R4125" i="1"/>
  <c r="R4126" i="1"/>
  <c r="R4127" i="1"/>
  <c r="R4128" i="1"/>
  <c r="R4129" i="1"/>
  <c r="R4130" i="1"/>
  <c r="R4131" i="1"/>
  <c r="R4132" i="1"/>
  <c r="R4133" i="1"/>
  <c r="R4134" i="1"/>
  <c r="R4135" i="1"/>
  <c r="R4136" i="1"/>
  <c r="R4137" i="1"/>
  <c r="R4138" i="1"/>
  <c r="R4139" i="1"/>
  <c r="R4140" i="1"/>
  <c r="R4141" i="1"/>
  <c r="R4142" i="1"/>
  <c r="R4143" i="1"/>
  <c r="R4144" i="1"/>
  <c r="R4145" i="1"/>
  <c r="R4146" i="1"/>
  <c r="R4147" i="1"/>
  <c r="R4148" i="1"/>
  <c r="R4149" i="1"/>
  <c r="R4150" i="1"/>
  <c r="R4151" i="1"/>
  <c r="R4152" i="1"/>
  <c r="R4153" i="1"/>
  <c r="R4154" i="1"/>
  <c r="R4155" i="1"/>
  <c r="R4156" i="1"/>
  <c r="R4157" i="1"/>
  <c r="R4158" i="1"/>
  <c r="R4159" i="1"/>
  <c r="R4160" i="1"/>
  <c r="R4161" i="1"/>
  <c r="R4162" i="1"/>
  <c r="R4163" i="1"/>
  <c r="R4164" i="1"/>
  <c r="R4165" i="1"/>
  <c r="R4166" i="1"/>
  <c r="R4167" i="1"/>
  <c r="R4168" i="1"/>
  <c r="R4169" i="1"/>
  <c r="R4170" i="1"/>
  <c r="R4171" i="1"/>
  <c r="R4172" i="1"/>
  <c r="R4173" i="1"/>
  <c r="R4174" i="1"/>
  <c r="R4175" i="1"/>
  <c r="R4176" i="1"/>
  <c r="R4177" i="1"/>
  <c r="R4178" i="1"/>
  <c r="R4179" i="1"/>
  <c r="R4180" i="1"/>
  <c r="R4181" i="1"/>
  <c r="R4182" i="1"/>
  <c r="R4183" i="1"/>
  <c r="R4184" i="1"/>
  <c r="R4185" i="1"/>
  <c r="R4186" i="1"/>
  <c r="R4187" i="1"/>
  <c r="R4188" i="1"/>
  <c r="R4189" i="1"/>
  <c r="R4190" i="1"/>
  <c r="R4191" i="1"/>
  <c r="R4192" i="1"/>
  <c r="R4193" i="1"/>
  <c r="R4194" i="1"/>
  <c r="R4195" i="1"/>
  <c r="R4196" i="1"/>
  <c r="R4197" i="1"/>
  <c r="R4198" i="1"/>
  <c r="R4199" i="1"/>
  <c r="R4200" i="1"/>
  <c r="R4201" i="1"/>
  <c r="R4202" i="1"/>
  <c r="R4203" i="1"/>
  <c r="R4204" i="1"/>
  <c r="R4205" i="1"/>
  <c r="R4206" i="1"/>
  <c r="R4207" i="1"/>
  <c r="R4208" i="1"/>
  <c r="R4209" i="1"/>
  <c r="R4210" i="1"/>
  <c r="R4211" i="1"/>
  <c r="R4212" i="1"/>
  <c r="R4213" i="1"/>
  <c r="R4214" i="1"/>
  <c r="R4215" i="1"/>
  <c r="R4216" i="1"/>
  <c r="R4217" i="1"/>
  <c r="R4218" i="1"/>
  <c r="R4219" i="1"/>
  <c r="R4220" i="1"/>
  <c r="R4221" i="1"/>
  <c r="R4222" i="1"/>
  <c r="R4223" i="1"/>
  <c r="R4224" i="1"/>
  <c r="R4225" i="1"/>
  <c r="R4226" i="1"/>
  <c r="R4227" i="1"/>
  <c r="R4228" i="1"/>
  <c r="R4229" i="1"/>
  <c r="R4230" i="1"/>
  <c r="R4231" i="1"/>
  <c r="R4232" i="1"/>
  <c r="R4233" i="1"/>
  <c r="R4234" i="1"/>
  <c r="R4235" i="1"/>
  <c r="R4236" i="1"/>
  <c r="R4237" i="1"/>
  <c r="R4238" i="1"/>
  <c r="R4239" i="1"/>
  <c r="R4240" i="1"/>
  <c r="R4241" i="1"/>
  <c r="R4242" i="1"/>
  <c r="R4243" i="1"/>
  <c r="R4244" i="1"/>
  <c r="R4245" i="1"/>
  <c r="R4246" i="1"/>
  <c r="R4247" i="1"/>
  <c r="R4248" i="1"/>
  <c r="R4249" i="1"/>
  <c r="R4250" i="1"/>
  <c r="R4251" i="1"/>
  <c r="R4252" i="1"/>
  <c r="R4253" i="1"/>
  <c r="R4254" i="1"/>
  <c r="R4255" i="1"/>
  <c r="R4256" i="1"/>
  <c r="R4257" i="1"/>
  <c r="R4258" i="1"/>
  <c r="R4259" i="1"/>
  <c r="R4260" i="1"/>
  <c r="R4261" i="1"/>
  <c r="R4262" i="1"/>
  <c r="R4263" i="1"/>
  <c r="R4264" i="1"/>
  <c r="R4265" i="1"/>
  <c r="R4266" i="1"/>
  <c r="R4267" i="1"/>
  <c r="R4268" i="1"/>
  <c r="R4269" i="1"/>
  <c r="R4270" i="1"/>
  <c r="R4271" i="1"/>
  <c r="R4272" i="1"/>
  <c r="R4273" i="1"/>
  <c r="R4274" i="1"/>
  <c r="R4275" i="1"/>
  <c r="R4276" i="1"/>
  <c r="R4277" i="1"/>
  <c r="R4278" i="1"/>
  <c r="R4279" i="1"/>
  <c r="R4280" i="1"/>
  <c r="R4281" i="1"/>
  <c r="R4282" i="1"/>
  <c r="R4283" i="1"/>
  <c r="R4284" i="1"/>
  <c r="R4285" i="1"/>
  <c r="R4286" i="1"/>
  <c r="R4287" i="1"/>
  <c r="R4288" i="1"/>
  <c r="R4289" i="1"/>
  <c r="R4290" i="1"/>
  <c r="R4291" i="1"/>
  <c r="R4292" i="1"/>
  <c r="R4293" i="1"/>
  <c r="R4294" i="1"/>
  <c r="R4295" i="1"/>
  <c r="R4296" i="1"/>
  <c r="R4297" i="1"/>
  <c r="R4298" i="1"/>
  <c r="R4299" i="1"/>
  <c r="R4300" i="1"/>
  <c r="R4301" i="1"/>
  <c r="R4302" i="1"/>
  <c r="R4303" i="1"/>
  <c r="R4304" i="1"/>
  <c r="R4305" i="1"/>
  <c r="R4306" i="1"/>
  <c r="R4307" i="1"/>
  <c r="R4308" i="1"/>
  <c r="R4309" i="1"/>
  <c r="R4310" i="1"/>
  <c r="R4311" i="1"/>
  <c r="R4312" i="1"/>
  <c r="R4313" i="1"/>
  <c r="R4314" i="1"/>
  <c r="R4315" i="1"/>
  <c r="R4316" i="1"/>
  <c r="R4317" i="1"/>
  <c r="R4318" i="1"/>
  <c r="R4319" i="1"/>
  <c r="R4320" i="1"/>
  <c r="R4321" i="1"/>
  <c r="R4322" i="1"/>
  <c r="R4323" i="1"/>
  <c r="R4324" i="1"/>
  <c r="R4325" i="1"/>
  <c r="R4326" i="1"/>
  <c r="R4327" i="1"/>
  <c r="R4328" i="1"/>
  <c r="R4329" i="1"/>
  <c r="R4330" i="1"/>
  <c r="R4331" i="1"/>
  <c r="R4332" i="1"/>
  <c r="R4333" i="1"/>
  <c r="R4334" i="1"/>
  <c r="R4335" i="1"/>
  <c r="R4336" i="1"/>
  <c r="R4337" i="1"/>
  <c r="R4338" i="1"/>
  <c r="R4339" i="1"/>
  <c r="R4340" i="1"/>
  <c r="R4341" i="1"/>
  <c r="R4342" i="1"/>
  <c r="R4343" i="1"/>
  <c r="R4344" i="1"/>
  <c r="R4345" i="1"/>
  <c r="R4346" i="1"/>
  <c r="R4347" i="1"/>
  <c r="R4348" i="1"/>
  <c r="R4349" i="1"/>
  <c r="R4350" i="1"/>
  <c r="R4351" i="1"/>
  <c r="R4352" i="1"/>
  <c r="R4353" i="1"/>
  <c r="R4354" i="1"/>
  <c r="R4355" i="1"/>
  <c r="R4356" i="1"/>
  <c r="R4357" i="1"/>
  <c r="R4358" i="1"/>
  <c r="R4359" i="1"/>
  <c r="R4360" i="1"/>
  <c r="R4361" i="1"/>
  <c r="R4362" i="1"/>
  <c r="R4363" i="1"/>
  <c r="R4364" i="1"/>
  <c r="R4365" i="1"/>
  <c r="R4366" i="1"/>
  <c r="R4367" i="1"/>
  <c r="R4368" i="1"/>
  <c r="R4369" i="1"/>
  <c r="R4370" i="1"/>
  <c r="R4371" i="1"/>
  <c r="R4372" i="1"/>
  <c r="R4373" i="1"/>
  <c r="R4374" i="1"/>
  <c r="R4375" i="1"/>
  <c r="R4376" i="1"/>
  <c r="R4377" i="1"/>
  <c r="R4378" i="1"/>
  <c r="R4379" i="1"/>
  <c r="R4380" i="1"/>
  <c r="R4381" i="1"/>
  <c r="R4382" i="1"/>
  <c r="R4383" i="1"/>
  <c r="R4384" i="1"/>
  <c r="R4385" i="1"/>
  <c r="R4386" i="1"/>
  <c r="R4387" i="1"/>
  <c r="R4388" i="1"/>
  <c r="R4389" i="1"/>
  <c r="R4390" i="1"/>
  <c r="R4391" i="1"/>
  <c r="R4392" i="1"/>
  <c r="R4393" i="1"/>
  <c r="R4394" i="1"/>
  <c r="R4395" i="1"/>
  <c r="R4396" i="1"/>
  <c r="R4397" i="1"/>
  <c r="R4398" i="1"/>
  <c r="R4399" i="1"/>
  <c r="R4400" i="1"/>
  <c r="R4401" i="1"/>
  <c r="R4402" i="1"/>
  <c r="R4403" i="1"/>
  <c r="R4404" i="1"/>
  <c r="R4405" i="1"/>
  <c r="R4406" i="1"/>
  <c r="R4407" i="1"/>
  <c r="R4408" i="1"/>
  <c r="R4409" i="1"/>
  <c r="R4410" i="1"/>
  <c r="R4411" i="1"/>
  <c r="R4412" i="1"/>
  <c r="R4413" i="1"/>
  <c r="R4414" i="1"/>
  <c r="R4415" i="1"/>
  <c r="R4416" i="1"/>
  <c r="R4417" i="1"/>
  <c r="R4418" i="1"/>
  <c r="R4419" i="1"/>
  <c r="R4420" i="1"/>
  <c r="R4421" i="1"/>
  <c r="R4422" i="1"/>
  <c r="R4423" i="1"/>
  <c r="R4424" i="1"/>
  <c r="R4425" i="1"/>
  <c r="R4426" i="1"/>
  <c r="R4427" i="1"/>
  <c r="R4428" i="1"/>
  <c r="R4429" i="1"/>
  <c r="R4430" i="1"/>
  <c r="R4431" i="1"/>
  <c r="R4432" i="1"/>
  <c r="R4433" i="1"/>
  <c r="R4434" i="1"/>
  <c r="R4435" i="1"/>
  <c r="R4436" i="1"/>
  <c r="R4437" i="1"/>
  <c r="R4438" i="1"/>
  <c r="R4439" i="1"/>
  <c r="R4440" i="1"/>
  <c r="R4441" i="1"/>
  <c r="R4442" i="1"/>
  <c r="R4443" i="1"/>
  <c r="R4444" i="1"/>
  <c r="R4445" i="1"/>
  <c r="R4446" i="1"/>
  <c r="R4447" i="1"/>
  <c r="R4448" i="1"/>
  <c r="R4449" i="1"/>
  <c r="R4450" i="1"/>
  <c r="R4451" i="1"/>
  <c r="R4452" i="1"/>
  <c r="R4453" i="1"/>
  <c r="R4454" i="1"/>
  <c r="R4455" i="1"/>
  <c r="R4456" i="1"/>
  <c r="R4457" i="1"/>
  <c r="R4458" i="1"/>
  <c r="R4459" i="1"/>
  <c r="R4460" i="1"/>
  <c r="R4461" i="1"/>
  <c r="R4462" i="1"/>
  <c r="R4463" i="1"/>
  <c r="R4464" i="1"/>
  <c r="R4465" i="1"/>
  <c r="R4466" i="1"/>
  <c r="R4467" i="1"/>
  <c r="R4468" i="1"/>
  <c r="R4469" i="1"/>
  <c r="R4470" i="1"/>
  <c r="R4471" i="1"/>
  <c r="R4472" i="1"/>
  <c r="R4473" i="1"/>
  <c r="R4474" i="1"/>
  <c r="R4475" i="1"/>
  <c r="R4476" i="1"/>
  <c r="R4477" i="1"/>
  <c r="R4478" i="1"/>
  <c r="R4479" i="1"/>
  <c r="R4480" i="1"/>
  <c r="R4481" i="1"/>
  <c r="R4482" i="1"/>
  <c r="R4483" i="1"/>
  <c r="R4484" i="1"/>
  <c r="R4485" i="1"/>
  <c r="R4486" i="1"/>
  <c r="R4487" i="1"/>
  <c r="R4488" i="1"/>
  <c r="R4489" i="1"/>
  <c r="R4490" i="1"/>
  <c r="R4491" i="1"/>
  <c r="R4492" i="1"/>
  <c r="R4493" i="1"/>
  <c r="R4494" i="1"/>
  <c r="R4495" i="1"/>
  <c r="R4496" i="1"/>
  <c r="R4497" i="1"/>
  <c r="R4498" i="1"/>
  <c r="R4499" i="1"/>
  <c r="R4500" i="1"/>
  <c r="R4501" i="1"/>
  <c r="R4502" i="1"/>
  <c r="R4503" i="1"/>
  <c r="R4504" i="1"/>
  <c r="R4505" i="1"/>
  <c r="R4506" i="1"/>
  <c r="R4507" i="1"/>
  <c r="R4508" i="1"/>
  <c r="R4509" i="1"/>
  <c r="R4510" i="1"/>
  <c r="R4511" i="1"/>
  <c r="R4512" i="1"/>
  <c r="R4513" i="1"/>
  <c r="R4514" i="1"/>
  <c r="R4515" i="1"/>
  <c r="R4516" i="1"/>
  <c r="R4517" i="1"/>
  <c r="R4518" i="1"/>
  <c r="R4519" i="1"/>
  <c r="R4520" i="1"/>
  <c r="R4521" i="1"/>
  <c r="R4522" i="1"/>
  <c r="R4523" i="1"/>
  <c r="R4524" i="1"/>
  <c r="R4525" i="1"/>
  <c r="R4526" i="1"/>
  <c r="R4527" i="1"/>
  <c r="R4528" i="1"/>
  <c r="R4529" i="1"/>
  <c r="R4530" i="1"/>
  <c r="R4531" i="1"/>
  <c r="R4532" i="1"/>
  <c r="R4533" i="1"/>
  <c r="R4534" i="1"/>
  <c r="R4535" i="1"/>
  <c r="R4536" i="1"/>
  <c r="R4537" i="1"/>
  <c r="R4538" i="1"/>
  <c r="R4539" i="1"/>
  <c r="R4540" i="1"/>
  <c r="R4541" i="1"/>
  <c r="R4542" i="1"/>
  <c r="R4543" i="1"/>
  <c r="R4544" i="1"/>
  <c r="R4545" i="1"/>
  <c r="R4546" i="1"/>
  <c r="R4547" i="1"/>
  <c r="R4548" i="1"/>
  <c r="R4549" i="1"/>
  <c r="R4550" i="1"/>
  <c r="R4551" i="1"/>
  <c r="R4552" i="1"/>
  <c r="R4553" i="1"/>
  <c r="R4554" i="1"/>
  <c r="R4555" i="1"/>
  <c r="R4556" i="1"/>
  <c r="R4557" i="1"/>
  <c r="R4558" i="1"/>
  <c r="R4559" i="1"/>
  <c r="R4560" i="1"/>
  <c r="R4561" i="1"/>
  <c r="R4562" i="1"/>
  <c r="R4563" i="1"/>
  <c r="R4564" i="1"/>
  <c r="R4565" i="1"/>
  <c r="R4566" i="1"/>
  <c r="R4567" i="1"/>
  <c r="R4568" i="1"/>
  <c r="R4569" i="1"/>
  <c r="R4570" i="1"/>
  <c r="R4571" i="1"/>
  <c r="R4572" i="1"/>
  <c r="R4573" i="1"/>
  <c r="R4574" i="1"/>
  <c r="R4575" i="1"/>
  <c r="R4576" i="1"/>
  <c r="R4577" i="1"/>
  <c r="R4578" i="1"/>
  <c r="R4579" i="1"/>
  <c r="R4580" i="1"/>
  <c r="R4581" i="1"/>
  <c r="R4582" i="1"/>
  <c r="R4583" i="1"/>
  <c r="R4584" i="1"/>
  <c r="R4585" i="1"/>
  <c r="R4586" i="1"/>
  <c r="R4587" i="1"/>
  <c r="R4588" i="1"/>
  <c r="R4589" i="1"/>
  <c r="R4590" i="1"/>
  <c r="R4591" i="1"/>
  <c r="R4592" i="1"/>
  <c r="R4593" i="1"/>
  <c r="R4594" i="1"/>
  <c r="R4595" i="1"/>
  <c r="R4596" i="1"/>
  <c r="R4597" i="1"/>
  <c r="R4598" i="1"/>
  <c r="R4599" i="1"/>
  <c r="R4600" i="1"/>
  <c r="R4601" i="1"/>
  <c r="R4602" i="1"/>
  <c r="R4603" i="1"/>
  <c r="R4604" i="1"/>
  <c r="R4605" i="1"/>
  <c r="R4606" i="1"/>
  <c r="R4607" i="1"/>
  <c r="R4608" i="1"/>
  <c r="R4609" i="1"/>
  <c r="R4610" i="1"/>
  <c r="R4611" i="1"/>
  <c r="R4612" i="1"/>
  <c r="R4613" i="1"/>
  <c r="R4614" i="1"/>
  <c r="R4615" i="1"/>
  <c r="R4616" i="1"/>
  <c r="R4617" i="1"/>
  <c r="R4618" i="1"/>
  <c r="R4619" i="1"/>
  <c r="R4620" i="1"/>
  <c r="R4621" i="1"/>
  <c r="R4622" i="1"/>
  <c r="R4623" i="1"/>
  <c r="R4624" i="1"/>
  <c r="R4625" i="1"/>
  <c r="R4626" i="1"/>
  <c r="R4627" i="1"/>
  <c r="R4628" i="1"/>
  <c r="R4629" i="1"/>
  <c r="R4630" i="1"/>
  <c r="R4631" i="1"/>
  <c r="R4632" i="1"/>
  <c r="R4633" i="1"/>
  <c r="R4634" i="1"/>
  <c r="R4635" i="1"/>
  <c r="R4636" i="1"/>
  <c r="R4637" i="1"/>
  <c r="R4638" i="1"/>
  <c r="R4639" i="1"/>
  <c r="R4640" i="1"/>
  <c r="R4641" i="1"/>
  <c r="R4642" i="1"/>
  <c r="R4643" i="1"/>
  <c r="R4644" i="1"/>
  <c r="R4645" i="1"/>
  <c r="R4646" i="1"/>
  <c r="R4647" i="1"/>
  <c r="R4648" i="1"/>
  <c r="R4649" i="1"/>
  <c r="R4650" i="1"/>
  <c r="R4651" i="1"/>
  <c r="R4652" i="1"/>
  <c r="R4653" i="1"/>
  <c r="R4654" i="1"/>
  <c r="R4655" i="1"/>
  <c r="R4656" i="1"/>
  <c r="R4657" i="1"/>
  <c r="R4658" i="1"/>
  <c r="R4659" i="1"/>
  <c r="R4660" i="1"/>
  <c r="R4661" i="1"/>
  <c r="R4662" i="1"/>
  <c r="R4663" i="1"/>
  <c r="R4664" i="1"/>
  <c r="R4665" i="1"/>
  <c r="R4666" i="1"/>
  <c r="R4667" i="1"/>
  <c r="R4668" i="1"/>
  <c r="R4669" i="1"/>
  <c r="R4670" i="1"/>
  <c r="R4671" i="1"/>
  <c r="R4672" i="1"/>
  <c r="R4673" i="1"/>
  <c r="R4674" i="1"/>
  <c r="R4675" i="1"/>
  <c r="R4676" i="1"/>
  <c r="R4677" i="1"/>
  <c r="R4678" i="1"/>
  <c r="R4679" i="1"/>
  <c r="R4680" i="1"/>
  <c r="R4681" i="1"/>
  <c r="R4682" i="1"/>
  <c r="R4683" i="1"/>
  <c r="R4684" i="1"/>
  <c r="R4685" i="1"/>
  <c r="R4686" i="1"/>
  <c r="R4687" i="1"/>
  <c r="R4688" i="1"/>
  <c r="R4689" i="1"/>
  <c r="R4690" i="1"/>
  <c r="R4691" i="1"/>
  <c r="R4692" i="1"/>
  <c r="R4693" i="1"/>
  <c r="R4694" i="1"/>
  <c r="R4695" i="1"/>
  <c r="R4696" i="1"/>
  <c r="R4697" i="1"/>
  <c r="R4698" i="1"/>
  <c r="R4699" i="1"/>
  <c r="R4700" i="1"/>
  <c r="R4701" i="1"/>
  <c r="R4702" i="1"/>
  <c r="R4703" i="1"/>
  <c r="R4704" i="1"/>
  <c r="R4705" i="1"/>
  <c r="R4706" i="1"/>
  <c r="R4707" i="1"/>
  <c r="R4708" i="1"/>
  <c r="R4709" i="1"/>
  <c r="R4710" i="1"/>
  <c r="R4711" i="1"/>
  <c r="R4712" i="1"/>
  <c r="R4713" i="1"/>
  <c r="R4714" i="1"/>
  <c r="R4715" i="1"/>
  <c r="R4716" i="1"/>
  <c r="R4717" i="1"/>
  <c r="R4718" i="1"/>
  <c r="R4719" i="1"/>
  <c r="R4720" i="1"/>
  <c r="R4721" i="1"/>
  <c r="R4722" i="1"/>
  <c r="R4723" i="1"/>
  <c r="R4724" i="1"/>
  <c r="R4725" i="1"/>
  <c r="R4726" i="1"/>
  <c r="R4727" i="1"/>
  <c r="R4728" i="1"/>
  <c r="R4729" i="1"/>
  <c r="R4730" i="1"/>
  <c r="R4731" i="1"/>
  <c r="R4732" i="1"/>
  <c r="R4733" i="1"/>
  <c r="R4734" i="1"/>
  <c r="R4735" i="1"/>
  <c r="R4736" i="1"/>
  <c r="R4737" i="1"/>
  <c r="R4738" i="1"/>
  <c r="R4739" i="1"/>
  <c r="R4740" i="1"/>
  <c r="R4741" i="1"/>
  <c r="R4742" i="1"/>
  <c r="R4743" i="1"/>
  <c r="R4744" i="1"/>
  <c r="R4745" i="1"/>
  <c r="R4746" i="1"/>
  <c r="R4747" i="1"/>
  <c r="R4748" i="1"/>
  <c r="R4749" i="1"/>
  <c r="R4750" i="1"/>
  <c r="R4751" i="1"/>
  <c r="R4752" i="1"/>
  <c r="R4753" i="1"/>
  <c r="R4754" i="1"/>
  <c r="R4755" i="1"/>
  <c r="R4756" i="1"/>
  <c r="R4757" i="1"/>
  <c r="R4758" i="1"/>
  <c r="R4759" i="1"/>
  <c r="R4760" i="1"/>
  <c r="R4761" i="1"/>
  <c r="R4762" i="1"/>
  <c r="R4763" i="1"/>
  <c r="R4764" i="1"/>
  <c r="R4765" i="1"/>
  <c r="R4766" i="1"/>
  <c r="R4767" i="1"/>
  <c r="R4768" i="1"/>
  <c r="R4769" i="1"/>
  <c r="R4770" i="1"/>
  <c r="R4771" i="1"/>
  <c r="R4772" i="1"/>
  <c r="R4773" i="1"/>
  <c r="R4774" i="1"/>
  <c r="R4775" i="1"/>
  <c r="R4776" i="1"/>
  <c r="R4777" i="1"/>
  <c r="R4778" i="1"/>
  <c r="R4779" i="1"/>
  <c r="R4780" i="1"/>
  <c r="R4781" i="1"/>
  <c r="R4782" i="1"/>
  <c r="R4783" i="1"/>
  <c r="R4784" i="1"/>
  <c r="R4785" i="1"/>
  <c r="R4786" i="1"/>
  <c r="R4787" i="1"/>
  <c r="R4788" i="1"/>
  <c r="R4789" i="1"/>
  <c r="R4790" i="1"/>
  <c r="R4791" i="1"/>
  <c r="R4792" i="1"/>
  <c r="R4793" i="1"/>
  <c r="R4794" i="1"/>
  <c r="R4795" i="1"/>
  <c r="R4796" i="1"/>
  <c r="R4797" i="1"/>
  <c r="R4798" i="1"/>
  <c r="R4799" i="1"/>
  <c r="R4800" i="1"/>
  <c r="R4801" i="1"/>
  <c r="R4802" i="1"/>
  <c r="R4803" i="1"/>
  <c r="R4804" i="1"/>
  <c r="R4805" i="1"/>
  <c r="R4806" i="1"/>
  <c r="R4807" i="1"/>
  <c r="R4808" i="1"/>
  <c r="R4809" i="1"/>
  <c r="R4810" i="1"/>
  <c r="R4811" i="1"/>
  <c r="R4812" i="1"/>
  <c r="R4813" i="1"/>
  <c r="R4814" i="1"/>
  <c r="R4815" i="1"/>
  <c r="R4816" i="1"/>
  <c r="R4817" i="1"/>
  <c r="R4818" i="1"/>
  <c r="R4819" i="1"/>
  <c r="R4820" i="1"/>
  <c r="R4821" i="1"/>
  <c r="R4822" i="1"/>
  <c r="R4823" i="1"/>
  <c r="R4824" i="1"/>
  <c r="R4825" i="1"/>
  <c r="R4826" i="1"/>
  <c r="R4827" i="1"/>
  <c r="R4828" i="1"/>
  <c r="R4829" i="1"/>
  <c r="R4830" i="1"/>
  <c r="R4831" i="1"/>
  <c r="R4832" i="1"/>
  <c r="R4833" i="1"/>
  <c r="R4834" i="1"/>
  <c r="R4835" i="1"/>
  <c r="R4836" i="1"/>
  <c r="R4837" i="1"/>
  <c r="R4838" i="1"/>
  <c r="R4839" i="1"/>
  <c r="R4840" i="1"/>
  <c r="R4841" i="1"/>
  <c r="R4842" i="1"/>
  <c r="R4843" i="1"/>
  <c r="R4844" i="1"/>
  <c r="R4845" i="1"/>
  <c r="R4846" i="1"/>
  <c r="R4847" i="1"/>
  <c r="R4848" i="1"/>
  <c r="R4849" i="1"/>
  <c r="R4850" i="1"/>
  <c r="R4851" i="1"/>
  <c r="R4852" i="1"/>
  <c r="R4853" i="1"/>
  <c r="R4854" i="1"/>
  <c r="R4855" i="1"/>
  <c r="R4856" i="1"/>
  <c r="R4857" i="1"/>
  <c r="R4858" i="1"/>
  <c r="R4859" i="1"/>
  <c r="R4860" i="1"/>
  <c r="R4861" i="1"/>
  <c r="R4862" i="1"/>
  <c r="R4863" i="1"/>
  <c r="R4864" i="1"/>
  <c r="R4865" i="1"/>
  <c r="R4866" i="1"/>
  <c r="R4867" i="1"/>
  <c r="R4868" i="1"/>
  <c r="R4869" i="1"/>
  <c r="R4870" i="1"/>
  <c r="R4871" i="1"/>
  <c r="R4872" i="1"/>
  <c r="R4873" i="1"/>
  <c r="R4874" i="1"/>
  <c r="R4875" i="1"/>
  <c r="R4876" i="1"/>
  <c r="R4877" i="1"/>
  <c r="R4878" i="1"/>
  <c r="R4879" i="1"/>
  <c r="R4880" i="1"/>
  <c r="R4881" i="1"/>
  <c r="R4882" i="1"/>
  <c r="R4883" i="1"/>
  <c r="R4884" i="1"/>
  <c r="R4885" i="1"/>
  <c r="R4886" i="1"/>
  <c r="R4887" i="1"/>
  <c r="R4888" i="1"/>
  <c r="R4889" i="1"/>
  <c r="R4890" i="1"/>
  <c r="R4891" i="1"/>
  <c r="R4892" i="1"/>
  <c r="R4893" i="1"/>
  <c r="R4894" i="1"/>
  <c r="R4895" i="1"/>
  <c r="R4896" i="1"/>
  <c r="R4897" i="1"/>
  <c r="R4898" i="1"/>
  <c r="R4899" i="1"/>
  <c r="R4900" i="1"/>
  <c r="R4901" i="1"/>
  <c r="R4902" i="1"/>
  <c r="R4903" i="1"/>
  <c r="R4904" i="1"/>
  <c r="R4905" i="1"/>
  <c r="R4906" i="1"/>
  <c r="R4907" i="1"/>
  <c r="R4908" i="1"/>
  <c r="R4909" i="1"/>
  <c r="R4910" i="1"/>
  <c r="R4911" i="1"/>
  <c r="R4912" i="1"/>
  <c r="R4913" i="1"/>
  <c r="R4914" i="1"/>
  <c r="R4915" i="1"/>
  <c r="R4916" i="1"/>
  <c r="R4917" i="1"/>
  <c r="R4918" i="1"/>
  <c r="R4919" i="1"/>
  <c r="R4920" i="1"/>
  <c r="R4921" i="1"/>
  <c r="R4922" i="1"/>
  <c r="R4923" i="1"/>
  <c r="R4924" i="1"/>
  <c r="R4925" i="1"/>
  <c r="R4926" i="1"/>
  <c r="R4927" i="1"/>
  <c r="R4928" i="1"/>
  <c r="R4929" i="1"/>
  <c r="R4930" i="1"/>
  <c r="R4931" i="1"/>
  <c r="R4932" i="1"/>
  <c r="R4933" i="1"/>
  <c r="R4934" i="1"/>
  <c r="R4935" i="1"/>
  <c r="R4936" i="1"/>
  <c r="R4937" i="1"/>
  <c r="R4938" i="1"/>
  <c r="R4939" i="1"/>
  <c r="R4940" i="1"/>
  <c r="R4941" i="1"/>
  <c r="R4942" i="1"/>
  <c r="R4943" i="1"/>
  <c r="R4944" i="1"/>
  <c r="R4945" i="1"/>
  <c r="R4946" i="1"/>
  <c r="R4947" i="1"/>
  <c r="R4948" i="1"/>
  <c r="R4949" i="1"/>
  <c r="R4950" i="1"/>
  <c r="R4951" i="1"/>
  <c r="R4952" i="1"/>
  <c r="R4953" i="1"/>
  <c r="R4954" i="1"/>
  <c r="R4955" i="1"/>
  <c r="R4956" i="1"/>
  <c r="R4957" i="1"/>
  <c r="R4958" i="1"/>
  <c r="R4959" i="1"/>
  <c r="R4960" i="1"/>
  <c r="R4961" i="1"/>
  <c r="R4962" i="1"/>
  <c r="R4963" i="1"/>
  <c r="R4964" i="1"/>
  <c r="R4965" i="1"/>
  <c r="R4966" i="1"/>
  <c r="R4967" i="1"/>
  <c r="R4968" i="1"/>
  <c r="R4969" i="1"/>
  <c r="R4970" i="1"/>
  <c r="R4971" i="1"/>
  <c r="R4972" i="1"/>
  <c r="R4973" i="1"/>
  <c r="R4974" i="1"/>
  <c r="R4975" i="1"/>
  <c r="R4976" i="1"/>
  <c r="R4977" i="1"/>
  <c r="R4978" i="1"/>
  <c r="R4979" i="1"/>
  <c r="R4980" i="1"/>
  <c r="R4981" i="1"/>
  <c r="R4982" i="1"/>
  <c r="R4983" i="1"/>
  <c r="R4984" i="1"/>
  <c r="R4985" i="1"/>
  <c r="R4986" i="1"/>
  <c r="R4987" i="1"/>
  <c r="R4988" i="1"/>
  <c r="R4989" i="1"/>
  <c r="R4990" i="1"/>
  <c r="R4991" i="1"/>
  <c r="R4992" i="1"/>
  <c r="R4993" i="1"/>
  <c r="R4994" i="1"/>
  <c r="R4995" i="1"/>
  <c r="R4996" i="1"/>
  <c r="R4997" i="1"/>
  <c r="R4998" i="1"/>
  <c r="R4999" i="1"/>
  <c r="R5000" i="1"/>
  <c r="R5001" i="1"/>
  <c r="R5002" i="1"/>
  <c r="R5003" i="1"/>
  <c r="R5004" i="1"/>
  <c r="R5005" i="1"/>
  <c r="R5006" i="1"/>
  <c r="R5007" i="1"/>
  <c r="R5008" i="1"/>
  <c r="R5009" i="1"/>
  <c r="R5010" i="1"/>
  <c r="R5011" i="1"/>
  <c r="R5012" i="1"/>
  <c r="R5013" i="1"/>
  <c r="R5014" i="1"/>
  <c r="R5015" i="1"/>
  <c r="R5016" i="1"/>
  <c r="R5017" i="1"/>
  <c r="R5018" i="1"/>
  <c r="R5019" i="1"/>
  <c r="R5020" i="1"/>
  <c r="R5021" i="1"/>
  <c r="R5022" i="1"/>
  <c r="R5023" i="1"/>
  <c r="R5024" i="1"/>
  <c r="R5025" i="1"/>
  <c r="R5026" i="1"/>
  <c r="R5027" i="1"/>
  <c r="R5028" i="1"/>
  <c r="R5029" i="1"/>
  <c r="R5030" i="1"/>
  <c r="R5031" i="1"/>
  <c r="R5032" i="1"/>
  <c r="R5033" i="1"/>
  <c r="R5034" i="1"/>
  <c r="R5035" i="1"/>
  <c r="R5036" i="1"/>
  <c r="R5037" i="1"/>
  <c r="R5038" i="1"/>
  <c r="R5039" i="1"/>
  <c r="R5040" i="1"/>
  <c r="R5041" i="1"/>
  <c r="R5042" i="1"/>
  <c r="R5043" i="1"/>
  <c r="R5044" i="1"/>
  <c r="R5045" i="1"/>
  <c r="R5046" i="1"/>
  <c r="R5047" i="1"/>
  <c r="R5048" i="1"/>
  <c r="R5049" i="1"/>
  <c r="R5050" i="1"/>
  <c r="R5051" i="1"/>
  <c r="R5052" i="1"/>
  <c r="R5053" i="1"/>
  <c r="R5054" i="1"/>
  <c r="R5055" i="1"/>
  <c r="R5056" i="1"/>
  <c r="R5057" i="1"/>
  <c r="R5058" i="1"/>
  <c r="R5059" i="1"/>
  <c r="R5060" i="1"/>
  <c r="R5061" i="1"/>
  <c r="R5062" i="1"/>
  <c r="R5063" i="1"/>
  <c r="R5064" i="1"/>
  <c r="R5065" i="1"/>
  <c r="R5066" i="1"/>
  <c r="R5067" i="1"/>
  <c r="R5068" i="1"/>
  <c r="R5069" i="1"/>
  <c r="R5070" i="1"/>
  <c r="R5071" i="1"/>
  <c r="R5072" i="1"/>
  <c r="R5073" i="1"/>
  <c r="R5074" i="1"/>
  <c r="R5075" i="1"/>
  <c r="R5076" i="1"/>
  <c r="R5077" i="1"/>
  <c r="R5078" i="1"/>
  <c r="R5079" i="1"/>
  <c r="R5080" i="1"/>
  <c r="R5081" i="1"/>
  <c r="R5082" i="1"/>
  <c r="R5083" i="1"/>
  <c r="R5084" i="1"/>
  <c r="R5085" i="1"/>
  <c r="R5086" i="1"/>
  <c r="R5087" i="1"/>
  <c r="R5088" i="1"/>
  <c r="R5089" i="1"/>
  <c r="R5090" i="1"/>
  <c r="R5091" i="1"/>
  <c r="R5092" i="1"/>
  <c r="R5093" i="1"/>
  <c r="R5094" i="1"/>
  <c r="R5095" i="1"/>
  <c r="R5096" i="1"/>
  <c r="R5097" i="1"/>
  <c r="R5098" i="1"/>
  <c r="R5099" i="1"/>
  <c r="R5100" i="1"/>
  <c r="R5101" i="1"/>
  <c r="R5102" i="1"/>
  <c r="R5103" i="1"/>
  <c r="R5104" i="1"/>
  <c r="R5105" i="1"/>
  <c r="R5106" i="1"/>
  <c r="R5107" i="1"/>
  <c r="R5108" i="1"/>
  <c r="R5109" i="1"/>
  <c r="R5110" i="1"/>
  <c r="R5111" i="1"/>
  <c r="R5112" i="1"/>
  <c r="R5113" i="1"/>
  <c r="R5114" i="1"/>
  <c r="R5115" i="1"/>
  <c r="R5116" i="1"/>
  <c r="R5117" i="1"/>
  <c r="R5118" i="1"/>
  <c r="R5119" i="1"/>
  <c r="R5120" i="1"/>
  <c r="R5121" i="1"/>
  <c r="R5122" i="1"/>
  <c r="R5123" i="1"/>
  <c r="R5124" i="1"/>
  <c r="R5125" i="1"/>
  <c r="R5126" i="1"/>
  <c r="R5127" i="1"/>
  <c r="R5128" i="1"/>
  <c r="R5129" i="1"/>
  <c r="R5130" i="1"/>
  <c r="R5131" i="1"/>
  <c r="R5132" i="1"/>
  <c r="R5133" i="1"/>
  <c r="R5134" i="1"/>
  <c r="R5135" i="1"/>
  <c r="R5136" i="1"/>
  <c r="R5137" i="1"/>
  <c r="R5138" i="1"/>
  <c r="R5139" i="1"/>
  <c r="R5140" i="1"/>
  <c r="R5141" i="1"/>
  <c r="R5142" i="1"/>
  <c r="R5143" i="1"/>
  <c r="R5144" i="1"/>
  <c r="R5145" i="1"/>
  <c r="R5146" i="1"/>
  <c r="R5147" i="1"/>
  <c r="R5148" i="1"/>
  <c r="R5149" i="1"/>
  <c r="R5150" i="1"/>
  <c r="R5151" i="1"/>
  <c r="R5152" i="1"/>
  <c r="R5153" i="1"/>
  <c r="R5154" i="1"/>
  <c r="R5155" i="1"/>
  <c r="R5156" i="1"/>
  <c r="R5157" i="1"/>
  <c r="R5158" i="1"/>
  <c r="R5159" i="1"/>
  <c r="R5160" i="1"/>
  <c r="R5161" i="1"/>
  <c r="R5162" i="1"/>
  <c r="R5163" i="1"/>
  <c r="R5164" i="1"/>
  <c r="R5165" i="1"/>
  <c r="R5166" i="1"/>
  <c r="R5167" i="1"/>
  <c r="R5168" i="1"/>
  <c r="R5169" i="1"/>
  <c r="R5170" i="1"/>
  <c r="R5171" i="1"/>
  <c r="R5172" i="1"/>
  <c r="R5173" i="1"/>
  <c r="R5174" i="1"/>
  <c r="R5175" i="1"/>
  <c r="R5176" i="1"/>
  <c r="R5177" i="1"/>
  <c r="R5178" i="1"/>
  <c r="R5179" i="1"/>
  <c r="R5180" i="1"/>
  <c r="R5181" i="1"/>
  <c r="R5182" i="1"/>
  <c r="R5183" i="1"/>
  <c r="R5184" i="1"/>
  <c r="R5185" i="1"/>
  <c r="R5186" i="1"/>
  <c r="R5187" i="1"/>
  <c r="R5188" i="1"/>
  <c r="R5189" i="1"/>
  <c r="R5190" i="1"/>
  <c r="R5191" i="1"/>
  <c r="R5192" i="1"/>
  <c r="R5193" i="1"/>
  <c r="R5194" i="1"/>
  <c r="R5195" i="1"/>
  <c r="R5196" i="1"/>
  <c r="R5197" i="1"/>
  <c r="R5198" i="1"/>
  <c r="R5199" i="1"/>
  <c r="R5200" i="1"/>
  <c r="R5201" i="1"/>
  <c r="R5202" i="1"/>
  <c r="R5203" i="1"/>
  <c r="R5204" i="1"/>
  <c r="R5205" i="1"/>
  <c r="R5206" i="1"/>
  <c r="R5207" i="1"/>
  <c r="R5208" i="1"/>
  <c r="R5209" i="1"/>
  <c r="R5210" i="1"/>
  <c r="R5211" i="1"/>
  <c r="R5212" i="1"/>
  <c r="R5213" i="1"/>
  <c r="R5214" i="1"/>
  <c r="R5215" i="1"/>
  <c r="R5216" i="1"/>
  <c r="R5217" i="1"/>
  <c r="R5218" i="1"/>
  <c r="R5219" i="1"/>
  <c r="R5220" i="1"/>
  <c r="R5221" i="1"/>
  <c r="R5222" i="1"/>
  <c r="R5223" i="1"/>
  <c r="R5224" i="1"/>
  <c r="R5225" i="1"/>
  <c r="R5226" i="1"/>
  <c r="R5227" i="1"/>
  <c r="R5228" i="1"/>
  <c r="R5229" i="1"/>
  <c r="R5230" i="1"/>
  <c r="R5231" i="1"/>
  <c r="R5232" i="1"/>
  <c r="R5233" i="1"/>
  <c r="R5234" i="1"/>
  <c r="R5235" i="1"/>
  <c r="R5236" i="1"/>
  <c r="R5237" i="1"/>
  <c r="R5238" i="1"/>
  <c r="R5239" i="1"/>
  <c r="R5240" i="1"/>
  <c r="R5241" i="1"/>
  <c r="R5242" i="1"/>
  <c r="R5243" i="1"/>
  <c r="R5244" i="1"/>
  <c r="R5245" i="1"/>
  <c r="R5246" i="1"/>
  <c r="R5247" i="1"/>
  <c r="R5248" i="1"/>
  <c r="R5249" i="1"/>
  <c r="R5250" i="1"/>
  <c r="R5251" i="1"/>
  <c r="R5252" i="1"/>
  <c r="R5253" i="1"/>
  <c r="R5254" i="1"/>
  <c r="R5255" i="1"/>
  <c r="R5256" i="1"/>
  <c r="R5257" i="1"/>
  <c r="R5258" i="1"/>
  <c r="R5259" i="1"/>
  <c r="R5260" i="1"/>
  <c r="R5261" i="1"/>
  <c r="R5262" i="1"/>
  <c r="R5263" i="1"/>
  <c r="R5264" i="1"/>
  <c r="R5265" i="1"/>
  <c r="R5266" i="1"/>
  <c r="R5267" i="1"/>
  <c r="R5268" i="1"/>
  <c r="R5269" i="1"/>
  <c r="R5270" i="1"/>
  <c r="R5271" i="1"/>
  <c r="R5272" i="1"/>
  <c r="R5273" i="1"/>
  <c r="R5274" i="1"/>
  <c r="R5275" i="1"/>
  <c r="R5276" i="1"/>
  <c r="R5277" i="1"/>
  <c r="R5278" i="1"/>
  <c r="R5279" i="1"/>
  <c r="R5280" i="1"/>
  <c r="R5281" i="1"/>
  <c r="R5282" i="1"/>
  <c r="R5283" i="1"/>
  <c r="R5284" i="1"/>
  <c r="R5285" i="1"/>
  <c r="R5286" i="1"/>
  <c r="R5287" i="1"/>
  <c r="R5288" i="1"/>
  <c r="R5289" i="1"/>
  <c r="R5290" i="1"/>
  <c r="R5291" i="1"/>
  <c r="R5292" i="1"/>
  <c r="R5293" i="1"/>
  <c r="R5294" i="1"/>
  <c r="R5295" i="1"/>
  <c r="R5296" i="1"/>
  <c r="R5297" i="1"/>
  <c r="R5298" i="1"/>
  <c r="R5299" i="1"/>
  <c r="R5300" i="1"/>
  <c r="R5301" i="1"/>
  <c r="R5302" i="1"/>
  <c r="R5303" i="1"/>
  <c r="R5304" i="1"/>
  <c r="R5305" i="1"/>
  <c r="R5306" i="1"/>
  <c r="R5307" i="1"/>
  <c r="R5308" i="1"/>
  <c r="R5309" i="1"/>
  <c r="R5310" i="1"/>
  <c r="R5311" i="1"/>
  <c r="R5312" i="1"/>
  <c r="R5313" i="1"/>
  <c r="R5314" i="1"/>
  <c r="R5315" i="1"/>
  <c r="R5316" i="1"/>
  <c r="R5317" i="1"/>
  <c r="R5318" i="1"/>
  <c r="R5319" i="1"/>
  <c r="R5320" i="1"/>
  <c r="R5321" i="1"/>
  <c r="R5322" i="1"/>
  <c r="R5323" i="1"/>
  <c r="R5324" i="1"/>
  <c r="R5325" i="1"/>
  <c r="R5326" i="1"/>
  <c r="R5327" i="1"/>
  <c r="R5328" i="1"/>
  <c r="R5329" i="1"/>
  <c r="R5330" i="1"/>
  <c r="R5331" i="1"/>
  <c r="R5332" i="1"/>
  <c r="R5333" i="1"/>
  <c r="R5334" i="1"/>
  <c r="R5335" i="1"/>
  <c r="R5336" i="1"/>
  <c r="R5337" i="1"/>
  <c r="R5338" i="1"/>
  <c r="R5339" i="1"/>
  <c r="R5340" i="1"/>
  <c r="R5341" i="1"/>
  <c r="R5342" i="1"/>
  <c r="R5343" i="1"/>
  <c r="R5344" i="1"/>
  <c r="R5345" i="1"/>
  <c r="R5346" i="1"/>
  <c r="R5347" i="1"/>
  <c r="R5348" i="1"/>
  <c r="R5349" i="1"/>
  <c r="R5350" i="1"/>
  <c r="R5351" i="1"/>
  <c r="R5352" i="1"/>
  <c r="R5353" i="1"/>
  <c r="R5354" i="1"/>
  <c r="R5355" i="1"/>
  <c r="R5356" i="1"/>
  <c r="R5357" i="1"/>
  <c r="R5358" i="1"/>
  <c r="R5359" i="1"/>
  <c r="R5360" i="1"/>
  <c r="R5361" i="1"/>
  <c r="R5362" i="1"/>
  <c r="R5363" i="1"/>
  <c r="R5364" i="1"/>
  <c r="R5365" i="1"/>
  <c r="R5366" i="1"/>
  <c r="R5367" i="1"/>
  <c r="R5368" i="1"/>
  <c r="R5369" i="1"/>
  <c r="R5370" i="1"/>
  <c r="R5371" i="1"/>
  <c r="R5372" i="1"/>
  <c r="R5373" i="1"/>
  <c r="R5374" i="1"/>
  <c r="R5375" i="1"/>
  <c r="R5376" i="1"/>
  <c r="R5377" i="1"/>
  <c r="R5378" i="1"/>
  <c r="R5379" i="1"/>
  <c r="R5380" i="1"/>
  <c r="R5381" i="1"/>
  <c r="R5382" i="1"/>
  <c r="R5383" i="1"/>
  <c r="R5384" i="1"/>
  <c r="R5385" i="1"/>
  <c r="R5386" i="1"/>
  <c r="R5387" i="1"/>
  <c r="R5388" i="1"/>
  <c r="R5389" i="1"/>
  <c r="R5390" i="1"/>
  <c r="R5391" i="1"/>
  <c r="R5392" i="1"/>
  <c r="R5393" i="1"/>
  <c r="R5394" i="1"/>
  <c r="R5395" i="1"/>
  <c r="R5396" i="1"/>
  <c r="R5397" i="1"/>
  <c r="R5398" i="1"/>
  <c r="R5399" i="1"/>
  <c r="R5400" i="1"/>
  <c r="R5401" i="1"/>
  <c r="R5402" i="1"/>
  <c r="R5403" i="1"/>
  <c r="R5404" i="1"/>
  <c r="R5405" i="1"/>
  <c r="R5406" i="1"/>
  <c r="R5407" i="1"/>
  <c r="R5408" i="1"/>
  <c r="R5409" i="1"/>
  <c r="R5410" i="1"/>
  <c r="R5411" i="1"/>
  <c r="R5412" i="1"/>
  <c r="R5413" i="1"/>
  <c r="R5414" i="1"/>
  <c r="R5415" i="1"/>
  <c r="R5416" i="1"/>
  <c r="R5417" i="1"/>
  <c r="R5418" i="1"/>
  <c r="R5419" i="1"/>
  <c r="R5420" i="1"/>
  <c r="R5421" i="1"/>
  <c r="R5422" i="1"/>
  <c r="R5423" i="1"/>
  <c r="R5424" i="1"/>
  <c r="R5425" i="1"/>
  <c r="R5426" i="1"/>
  <c r="R5427" i="1"/>
  <c r="R5428" i="1"/>
  <c r="R5429" i="1"/>
  <c r="R5430" i="1"/>
  <c r="R5431" i="1"/>
  <c r="R5432" i="1"/>
  <c r="R5433" i="1"/>
  <c r="R5434" i="1"/>
  <c r="R5435" i="1"/>
  <c r="R5436" i="1"/>
  <c r="R5437" i="1"/>
  <c r="R5438" i="1"/>
  <c r="R5439" i="1"/>
  <c r="R5440" i="1"/>
  <c r="R5441" i="1"/>
  <c r="R5442" i="1"/>
  <c r="R5443" i="1"/>
  <c r="R5444" i="1"/>
  <c r="R5445" i="1"/>
  <c r="R5446" i="1"/>
  <c r="R5447" i="1"/>
  <c r="R5448" i="1"/>
  <c r="R5449" i="1"/>
  <c r="R5450" i="1"/>
  <c r="R5451" i="1"/>
  <c r="R5452" i="1"/>
  <c r="R5453" i="1"/>
  <c r="R5454" i="1"/>
  <c r="R5455" i="1"/>
  <c r="R5456" i="1"/>
  <c r="R5457" i="1"/>
  <c r="R5458" i="1"/>
  <c r="R5459" i="1"/>
  <c r="R5460" i="1"/>
  <c r="R5461" i="1"/>
  <c r="R5462" i="1"/>
  <c r="R5463" i="1"/>
  <c r="R5464" i="1"/>
  <c r="R5465" i="1"/>
  <c r="R5466" i="1"/>
  <c r="R5467" i="1"/>
  <c r="R5468" i="1"/>
  <c r="R5469" i="1"/>
  <c r="R5470" i="1"/>
  <c r="R5471" i="1"/>
  <c r="R5472" i="1"/>
  <c r="R5473" i="1"/>
  <c r="R5474" i="1"/>
  <c r="R5475" i="1"/>
  <c r="R5476" i="1"/>
  <c r="R5477" i="1"/>
  <c r="R5478" i="1"/>
  <c r="R5479" i="1"/>
  <c r="R5480" i="1"/>
  <c r="R5481" i="1"/>
  <c r="R5482" i="1"/>
  <c r="R5483" i="1"/>
  <c r="R5484" i="1"/>
  <c r="R5485" i="1"/>
  <c r="R5486" i="1"/>
  <c r="R5487" i="1"/>
  <c r="R5488" i="1"/>
  <c r="R5489" i="1"/>
  <c r="R5490" i="1"/>
  <c r="R5491" i="1"/>
  <c r="R5492" i="1"/>
  <c r="R5493" i="1"/>
  <c r="R5494" i="1"/>
  <c r="R5495" i="1"/>
  <c r="R5496" i="1"/>
  <c r="R5497" i="1"/>
  <c r="R5498" i="1"/>
  <c r="R5499" i="1"/>
  <c r="R5500" i="1"/>
  <c r="R5501" i="1"/>
  <c r="R5502" i="1"/>
  <c r="R5503" i="1"/>
  <c r="R5504" i="1"/>
  <c r="R5505" i="1"/>
  <c r="R5506" i="1"/>
  <c r="R5507" i="1"/>
  <c r="R5508" i="1"/>
  <c r="R5509" i="1"/>
  <c r="R5510" i="1"/>
  <c r="R5511" i="1"/>
  <c r="R5512" i="1"/>
  <c r="R5513" i="1"/>
  <c r="R5514" i="1"/>
  <c r="R5515" i="1"/>
  <c r="R5516" i="1"/>
  <c r="R5517" i="1"/>
  <c r="R5518" i="1"/>
  <c r="R5519" i="1"/>
  <c r="R5520" i="1"/>
  <c r="R5521" i="1"/>
  <c r="R5522" i="1"/>
  <c r="R5523" i="1"/>
  <c r="R5524" i="1"/>
  <c r="R5525" i="1"/>
  <c r="R5526" i="1"/>
  <c r="R5527" i="1"/>
  <c r="R5528" i="1"/>
  <c r="R5529" i="1"/>
  <c r="R5530" i="1"/>
  <c r="R5531" i="1"/>
  <c r="R5532" i="1"/>
  <c r="R5533" i="1"/>
  <c r="R5534" i="1"/>
  <c r="R5535" i="1"/>
  <c r="R5536" i="1"/>
  <c r="R5537" i="1"/>
  <c r="R5538" i="1"/>
  <c r="R5539" i="1"/>
  <c r="R5540" i="1"/>
  <c r="R5541" i="1"/>
  <c r="R5542" i="1"/>
  <c r="R5543" i="1"/>
  <c r="R5544" i="1"/>
  <c r="R5545" i="1"/>
  <c r="R5546" i="1"/>
  <c r="R5547" i="1"/>
  <c r="R5548" i="1"/>
  <c r="R5549" i="1"/>
  <c r="R5550" i="1"/>
  <c r="R5551" i="1"/>
  <c r="R5552" i="1"/>
  <c r="R5553" i="1"/>
  <c r="R5554" i="1"/>
  <c r="R5555" i="1"/>
  <c r="R5556" i="1"/>
  <c r="R5557" i="1"/>
  <c r="R5558" i="1"/>
  <c r="R5559" i="1"/>
  <c r="R5560" i="1"/>
  <c r="R5561" i="1"/>
  <c r="R5562" i="1"/>
  <c r="R5563" i="1"/>
  <c r="R5564" i="1"/>
  <c r="R5565" i="1"/>
  <c r="R5566" i="1"/>
  <c r="R5567" i="1"/>
  <c r="R5568" i="1"/>
  <c r="R5569" i="1"/>
  <c r="R5570" i="1"/>
  <c r="R5571" i="1"/>
  <c r="R5572" i="1"/>
  <c r="R5573" i="1"/>
  <c r="R5574" i="1"/>
  <c r="R5575" i="1"/>
  <c r="R5576" i="1"/>
  <c r="R5577" i="1"/>
  <c r="R5578" i="1"/>
  <c r="R5579" i="1"/>
  <c r="R5580" i="1"/>
  <c r="R5581" i="1"/>
  <c r="R5582" i="1"/>
  <c r="R5583" i="1"/>
  <c r="R5584" i="1"/>
  <c r="R5585" i="1"/>
  <c r="R5586" i="1"/>
  <c r="R5587" i="1"/>
  <c r="R5588" i="1"/>
  <c r="R5589" i="1"/>
  <c r="R5590" i="1"/>
  <c r="R5591" i="1"/>
  <c r="R5592" i="1"/>
  <c r="R5593" i="1"/>
  <c r="R5594" i="1"/>
  <c r="R5595" i="1"/>
  <c r="R5596" i="1"/>
  <c r="R5597" i="1"/>
  <c r="R5598" i="1"/>
  <c r="R5599" i="1"/>
  <c r="R5600" i="1"/>
  <c r="R5601" i="1"/>
  <c r="R5602" i="1"/>
  <c r="R5603" i="1"/>
  <c r="R5604" i="1"/>
  <c r="R5605" i="1"/>
  <c r="R5606" i="1"/>
  <c r="R5607" i="1"/>
  <c r="R5608" i="1"/>
  <c r="R5609" i="1"/>
  <c r="R5610" i="1"/>
  <c r="R5611" i="1"/>
  <c r="R5612" i="1"/>
  <c r="R5613" i="1"/>
  <c r="R5614" i="1"/>
  <c r="R5615" i="1"/>
  <c r="R5616" i="1"/>
  <c r="R5617" i="1"/>
  <c r="R5618" i="1"/>
  <c r="R5619" i="1"/>
  <c r="R5620" i="1"/>
  <c r="R5621" i="1"/>
  <c r="R5622" i="1"/>
  <c r="R5623" i="1"/>
  <c r="R5624" i="1"/>
  <c r="R5625" i="1"/>
  <c r="R5626" i="1"/>
  <c r="R5627" i="1"/>
  <c r="R5628" i="1"/>
  <c r="R5629" i="1"/>
  <c r="R5630" i="1"/>
  <c r="R5631" i="1"/>
  <c r="R5632" i="1"/>
  <c r="R5633" i="1"/>
  <c r="R5634" i="1"/>
  <c r="R5635" i="1"/>
  <c r="R5636" i="1"/>
  <c r="R5637" i="1"/>
  <c r="R5638" i="1"/>
  <c r="R5639" i="1"/>
  <c r="R5640" i="1"/>
  <c r="R5641" i="1"/>
  <c r="R5642" i="1"/>
  <c r="R5643" i="1"/>
  <c r="R5644" i="1"/>
  <c r="R5645" i="1"/>
  <c r="R5646" i="1"/>
  <c r="R5647" i="1"/>
  <c r="R5648" i="1"/>
  <c r="R5649" i="1"/>
  <c r="R5650" i="1"/>
  <c r="R5651" i="1"/>
  <c r="R5652" i="1"/>
  <c r="R5653" i="1"/>
  <c r="R5654" i="1"/>
  <c r="R5655" i="1"/>
  <c r="R5656" i="1"/>
  <c r="R5657" i="1"/>
  <c r="R5658" i="1"/>
  <c r="R5659" i="1"/>
  <c r="R5660" i="1"/>
  <c r="R5661" i="1"/>
  <c r="R5662" i="1"/>
  <c r="R5663" i="1"/>
  <c r="R5664" i="1"/>
  <c r="R5665" i="1"/>
  <c r="R5666" i="1"/>
  <c r="R5667" i="1"/>
  <c r="R5668" i="1"/>
  <c r="R5669" i="1"/>
  <c r="R5670" i="1"/>
  <c r="R5671" i="1"/>
  <c r="R5672" i="1"/>
  <c r="R5673" i="1"/>
  <c r="R5674" i="1"/>
  <c r="R5675" i="1"/>
  <c r="R5676" i="1"/>
  <c r="R5677" i="1"/>
  <c r="R5678" i="1"/>
  <c r="R5679" i="1"/>
  <c r="R5680" i="1"/>
  <c r="R5681" i="1"/>
  <c r="R5682" i="1"/>
  <c r="R5683" i="1"/>
  <c r="R5684" i="1"/>
  <c r="R5685" i="1"/>
  <c r="R5686" i="1"/>
  <c r="R5687" i="1"/>
  <c r="R5688" i="1"/>
  <c r="R5689" i="1"/>
  <c r="R5690" i="1"/>
  <c r="R5691" i="1"/>
  <c r="R5692" i="1"/>
  <c r="R5693" i="1"/>
  <c r="R5694" i="1"/>
  <c r="R5695" i="1"/>
  <c r="R5696" i="1"/>
  <c r="R5697" i="1"/>
  <c r="R5698" i="1"/>
  <c r="R5699" i="1"/>
  <c r="R5700" i="1"/>
  <c r="R5701" i="1"/>
  <c r="R5702" i="1"/>
  <c r="R5703" i="1"/>
  <c r="R5704" i="1"/>
  <c r="R5705" i="1"/>
  <c r="R5706" i="1"/>
  <c r="R5707" i="1"/>
  <c r="R5708" i="1"/>
  <c r="R5709" i="1"/>
  <c r="R5710" i="1"/>
  <c r="R5711" i="1"/>
  <c r="R5712" i="1"/>
  <c r="R5713" i="1"/>
  <c r="R5714" i="1"/>
  <c r="R5715" i="1"/>
  <c r="R5716" i="1"/>
  <c r="R5717" i="1"/>
  <c r="R5718" i="1"/>
  <c r="R5719" i="1"/>
  <c r="R5720" i="1"/>
  <c r="R5721" i="1"/>
  <c r="R5722" i="1"/>
  <c r="R5723" i="1"/>
  <c r="R5724" i="1"/>
  <c r="R5725" i="1"/>
  <c r="R5726" i="1"/>
  <c r="R5727" i="1"/>
  <c r="R5728" i="1"/>
  <c r="R5729" i="1"/>
  <c r="R5730" i="1"/>
  <c r="R5731" i="1"/>
  <c r="R5732" i="1"/>
  <c r="R5733" i="1"/>
  <c r="R5734" i="1"/>
  <c r="R5735" i="1"/>
  <c r="R5736" i="1"/>
  <c r="R5737" i="1"/>
  <c r="R5738" i="1"/>
  <c r="R5739" i="1"/>
  <c r="R5740" i="1"/>
  <c r="R5741" i="1"/>
  <c r="R5742" i="1"/>
  <c r="R5743" i="1"/>
  <c r="R5744" i="1"/>
  <c r="R5745" i="1"/>
  <c r="R5746" i="1"/>
  <c r="R5747" i="1"/>
  <c r="R5748" i="1"/>
  <c r="R5749" i="1"/>
  <c r="R5750" i="1"/>
  <c r="R5751" i="1"/>
  <c r="R5752" i="1"/>
  <c r="R5753" i="1"/>
  <c r="R5754" i="1"/>
  <c r="R5755" i="1"/>
  <c r="R5756" i="1"/>
  <c r="R5757" i="1"/>
  <c r="R5758" i="1"/>
  <c r="R5759" i="1"/>
  <c r="R5760" i="1"/>
  <c r="R5761" i="1"/>
  <c r="R5762" i="1"/>
  <c r="R5763" i="1"/>
  <c r="R5764" i="1"/>
  <c r="R5765" i="1"/>
  <c r="R5766" i="1"/>
  <c r="R5767" i="1"/>
  <c r="R5768" i="1"/>
  <c r="R5769" i="1"/>
  <c r="R5770" i="1"/>
  <c r="R5771" i="1"/>
  <c r="R5772" i="1"/>
  <c r="R5773" i="1"/>
  <c r="R5774" i="1"/>
  <c r="R5775" i="1"/>
  <c r="R5776" i="1"/>
  <c r="R5777" i="1"/>
  <c r="R5778" i="1"/>
  <c r="R5779" i="1"/>
  <c r="R5780" i="1"/>
  <c r="R5781" i="1"/>
  <c r="R5782" i="1"/>
  <c r="R5783" i="1"/>
  <c r="R5784" i="1"/>
  <c r="R5785" i="1"/>
  <c r="R5786" i="1"/>
  <c r="R5787" i="1"/>
  <c r="R5788" i="1"/>
  <c r="R5789" i="1"/>
  <c r="R5790" i="1"/>
  <c r="R5791" i="1"/>
  <c r="R5792" i="1"/>
  <c r="R5793" i="1"/>
  <c r="R5794" i="1"/>
  <c r="R5795" i="1"/>
  <c r="R5796" i="1"/>
  <c r="R5797" i="1"/>
  <c r="R5798" i="1"/>
  <c r="R5799" i="1"/>
  <c r="R5800" i="1"/>
  <c r="R5801" i="1"/>
  <c r="R5802" i="1"/>
  <c r="R5803" i="1"/>
  <c r="R5804" i="1"/>
  <c r="R5805" i="1"/>
  <c r="R5806" i="1"/>
  <c r="R5807" i="1"/>
  <c r="R5808" i="1"/>
  <c r="R5809" i="1"/>
  <c r="R5810" i="1"/>
  <c r="R5811" i="1"/>
  <c r="R5812" i="1"/>
  <c r="R5813" i="1"/>
  <c r="R5814" i="1"/>
  <c r="R5815" i="1"/>
  <c r="R5816" i="1"/>
  <c r="R5817" i="1"/>
  <c r="R5818" i="1"/>
  <c r="R5819" i="1"/>
  <c r="R5820" i="1"/>
  <c r="R5821" i="1"/>
  <c r="R5822" i="1"/>
  <c r="R5823" i="1"/>
  <c r="R5824" i="1"/>
  <c r="R5825" i="1"/>
  <c r="R5826" i="1"/>
  <c r="R5827" i="1"/>
  <c r="R5828" i="1"/>
  <c r="R5829" i="1"/>
  <c r="R5830" i="1"/>
  <c r="R5831" i="1"/>
  <c r="R5832" i="1"/>
  <c r="R5833" i="1"/>
  <c r="R5834" i="1"/>
  <c r="R5835" i="1"/>
  <c r="R5836" i="1"/>
  <c r="R5837" i="1"/>
  <c r="R5838" i="1"/>
  <c r="R5839" i="1"/>
  <c r="R5840" i="1"/>
  <c r="R5841" i="1"/>
  <c r="R5842" i="1"/>
  <c r="R5843" i="1"/>
  <c r="R5844" i="1"/>
  <c r="R5845" i="1"/>
  <c r="R5846" i="1"/>
  <c r="R5847" i="1"/>
  <c r="R5848" i="1"/>
  <c r="R5849" i="1"/>
  <c r="R5850" i="1"/>
  <c r="R5851" i="1"/>
  <c r="R5852" i="1"/>
  <c r="R5853" i="1"/>
  <c r="R5854" i="1"/>
  <c r="R5855" i="1"/>
  <c r="R5856" i="1"/>
  <c r="R5857" i="1"/>
  <c r="R5858" i="1"/>
  <c r="R5859" i="1"/>
  <c r="R5860" i="1"/>
  <c r="R5861" i="1"/>
  <c r="R5862" i="1"/>
  <c r="R5863" i="1"/>
  <c r="R5864" i="1"/>
  <c r="R5865" i="1"/>
  <c r="R5866" i="1"/>
  <c r="R5867" i="1"/>
  <c r="R5868" i="1"/>
  <c r="R5869" i="1"/>
  <c r="R5870" i="1"/>
  <c r="R5871" i="1"/>
  <c r="R5872" i="1"/>
  <c r="R5873" i="1"/>
  <c r="R5874" i="1"/>
  <c r="R5875" i="1"/>
  <c r="R5876" i="1"/>
  <c r="R5877" i="1"/>
  <c r="R5878" i="1"/>
  <c r="R5879" i="1"/>
  <c r="R5880" i="1"/>
  <c r="R5881" i="1"/>
  <c r="R5882" i="1"/>
  <c r="R5883" i="1"/>
  <c r="R5884" i="1"/>
  <c r="R5885" i="1"/>
  <c r="R5886" i="1"/>
  <c r="R5887" i="1"/>
  <c r="R5888" i="1"/>
  <c r="R5889" i="1"/>
  <c r="R5890" i="1"/>
  <c r="R5891" i="1"/>
  <c r="R5892" i="1"/>
  <c r="R5893" i="1"/>
  <c r="R5894" i="1"/>
  <c r="R5895" i="1"/>
  <c r="R5896" i="1"/>
  <c r="R5897" i="1"/>
  <c r="R5898" i="1"/>
  <c r="R5899" i="1"/>
  <c r="R5900" i="1"/>
  <c r="R5901" i="1"/>
  <c r="R5902" i="1"/>
  <c r="R5903" i="1"/>
  <c r="R5904" i="1"/>
  <c r="R5905" i="1"/>
  <c r="R5906" i="1"/>
  <c r="R5907" i="1"/>
  <c r="R5908" i="1"/>
  <c r="R5909" i="1"/>
  <c r="R5910" i="1"/>
  <c r="R5911" i="1"/>
  <c r="R5912" i="1"/>
  <c r="R5913" i="1"/>
  <c r="R5914" i="1"/>
  <c r="R5915" i="1"/>
  <c r="R5916" i="1"/>
  <c r="R5917" i="1"/>
  <c r="R5918" i="1"/>
  <c r="R5919" i="1"/>
  <c r="R5920" i="1"/>
  <c r="R5921" i="1"/>
  <c r="R5922" i="1"/>
  <c r="R5923" i="1"/>
  <c r="R5924" i="1"/>
  <c r="R5925" i="1"/>
  <c r="R5926" i="1"/>
  <c r="R5927" i="1"/>
  <c r="R5928" i="1"/>
  <c r="R5929" i="1"/>
  <c r="R5930" i="1"/>
  <c r="R5931" i="1"/>
  <c r="R5932" i="1"/>
  <c r="R5933" i="1"/>
  <c r="R5934" i="1"/>
  <c r="R5935" i="1"/>
  <c r="R5936" i="1"/>
  <c r="R5937" i="1"/>
  <c r="R5938" i="1"/>
  <c r="R5939" i="1"/>
  <c r="R5940" i="1"/>
  <c r="R5941" i="1"/>
  <c r="R5942" i="1"/>
  <c r="R5943" i="1"/>
  <c r="R5944" i="1"/>
  <c r="R5945" i="1"/>
  <c r="R5946" i="1"/>
  <c r="R5947" i="1"/>
  <c r="R5948" i="1"/>
  <c r="R5949" i="1"/>
  <c r="R5950" i="1"/>
  <c r="R5951" i="1"/>
  <c r="R5952" i="1"/>
  <c r="R5953" i="1"/>
  <c r="R5954" i="1"/>
  <c r="R5955" i="1"/>
  <c r="R5956" i="1"/>
  <c r="R5957" i="1"/>
  <c r="R5958" i="1"/>
  <c r="R5959" i="1"/>
  <c r="R5960" i="1"/>
  <c r="R5961" i="1"/>
  <c r="R5962" i="1"/>
  <c r="R5963" i="1"/>
  <c r="R5964" i="1"/>
  <c r="R5965" i="1"/>
  <c r="R5966" i="1"/>
  <c r="R5967" i="1"/>
  <c r="R5968" i="1"/>
  <c r="R5969" i="1"/>
  <c r="R5970" i="1"/>
  <c r="R5971" i="1"/>
  <c r="R5972" i="1"/>
  <c r="R5973" i="1"/>
  <c r="R5974" i="1"/>
  <c r="R5975" i="1"/>
  <c r="R5976" i="1"/>
  <c r="R5977" i="1"/>
  <c r="R5978" i="1"/>
  <c r="R5979" i="1"/>
  <c r="R5980" i="1"/>
  <c r="R5981" i="1"/>
  <c r="R5982" i="1"/>
  <c r="R5983" i="1"/>
  <c r="R5984" i="1"/>
  <c r="R5985" i="1"/>
  <c r="R5986" i="1"/>
  <c r="R5987" i="1"/>
  <c r="R5988" i="1"/>
  <c r="R5989" i="1"/>
  <c r="R5990" i="1"/>
  <c r="R5991" i="1"/>
  <c r="R5992" i="1"/>
  <c r="R5993" i="1"/>
  <c r="R5994" i="1"/>
  <c r="R5995" i="1"/>
  <c r="R5996" i="1"/>
  <c r="R5997" i="1"/>
  <c r="R5998" i="1"/>
  <c r="R5999" i="1"/>
  <c r="R6000" i="1"/>
  <c r="R6001" i="1"/>
  <c r="R6002" i="1"/>
  <c r="R6003" i="1"/>
  <c r="R6004" i="1"/>
  <c r="R6005" i="1"/>
  <c r="R6006" i="1"/>
  <c r="R6007" i="1"/>
  <c r="R6008" i="1"/>
  <c r="R6009" i="1"/>
  <c r="R6010" i="1"/>
  <c r="R6011" i="1"/>
  <c r="R6012" i="1"/>
  <c r="R6013" i="1"/>
  <c r="R6014" i="1"/>
  <c r="R6015" i="1"/>
  <c r="R6016" i="1"/>
  <c r="R6017" i="1"/>
  <c r="R6018" i="1"/>
  <c r="R6019" i="1"/>
  <c r="R6020" i="1"/>
  <c r="R6021" i="1"/>
  <c r="R6022" i="1"/>
  <c r="R6023" i="1"/>
  <c r="R6024" i="1"/>
  <c r="R6025" i="1"/>
  <c r="R6026" i="1"/>
  <c r="R6027" i="1"/>
  <c r="R6028" i="1"/>
  <c r="R6029" i="1"/>
  <c r="R6030" i="1"/>
  <c r="R6031" i="1"/>
  <c r="R6032" i="1"/>
  <c r="R6033" i="1"/>
  <c r="R6034" i="1"/>
  <c r="R6035" i="1"/>
  <c r="R6036" i="1"/>
  <c r="R6037" i="1"/>
  <c r="R6038" i="1"/>
  <c r="R6039" i="1"/>
  <c r="R6040" i="1"/>
  <c r="R6041" i="1"/>
  <c r="R6042" i="1"/>
  <c r="R6043" i="1"/>
  <c r="R6044" i="1"/>
  <c r="R6045" i="1"/>
  <c r="R6046" i="1"/>
  <c r="R6047" i="1"/>
  <c r="R6048" i="1"/>
  <c r="R6049" i="1"/>
  <c r="R6050" i="1"/>
  <c r="R6051" i="1"/>
  <c r="R6052" i="1"/>
  <c r="R6053" i="1"/>
  <c r="R6054" i="1"/>
  <c r="R6055" i="1"/>
  <c r="R6056" i="1"/>
  <c r="R6057" i="1"/>
  <c r="R6058" i="1"/>
  <c r="R6059" i="1"/>
  <c r="R6060" i="1"/>
  <c r="R6061" i="1"/>
  <c r="R6062" i="1"/>
  <c r="R6063" i="1"/>
  <c r="R6064" i="1"/>
  <c r="R6065" i="1"/>
  <c r="R6066" i="1"/>
  <c r="R6067" i="1"/>
  <c r="R6068" i="1"/>
  <c r="R6069" i="1"/>
  <c r="R6070" i="1"/>
  <c r="R6071" i="1"/>
  <c r="R6072" i="1"/>
  <c r="R6073" i="1"/>
  <c r="R6074" i="1"/>
  <c r="R6075" i="1"/>
  <c r="R6076" i="1"/>
  <c r="R6077" i="1"/>
  <c r="R6078" i="1"/>
  <c r="R6079" i="1"/>
  <c r="R6080" i="1"/>
  <c r="R6081" i="1"/>
  <c r="R6082" i="1"/>
  <c r="R6083" i="1"/>
  <c r="R6084" i="1"/>
  <c r="R6085" i="1"/>
  <c r="R6086" i="1"/>
  <c r="R6087" i="1"/>
  <c r="R6088" i="1"/>
  <c r="R6089" i="1"/>
  <c r="R6090" i="1"/>
  <c r="R6091" i="1"/>
  <c r="R6092" i="1"/>
  <c r="R6093" i="1"/>
  <c r="R6094" i="1"/>
  <c r="R6095" i="1"/>
  <c r="R6096" i="1"/>
  <c r="R6097" i="1"/>
  <c r="R6098" i="1"/>
  <c r="R6099" i="1"/>
  <c r="R6100" i="1"/>
  <c r="R6101" i="1"/>
  <c r="R6102" i="1"/>
  <c r="R6103" i="1"/>
  <c r="R6104" i="1"/>
  <c r="R6105" i="1"/>
  <c r="R6106" i="1"/>
  <c r="R6107" i="1"/>
  <c r="R6108" i="1"/>
  <c r="R6109" i="1"/>
  <c r="R6110" i="1"/>
  <c r="R6111" i="1"/>
  <c r="R6112" i="1"/>
  <c r="R6113" i="1"/>
  <c r="R6114" i="1"/>
  <c r="R6115" i="1"/>
  <c r="R6116" i="1"/>
  <c r="R6117" i="1"/>
  <c r="R6118" i="1"/>
  <c r="R6119" i="1"/>
  <c r="R6120" i="1"/>
  <c r="R6121" i="1"/>
  <c r="R6122" i="1"/>
  <c r="R6123" i="1"/>
  <c r="R6124" i="1"/>
  <c r="R6125" i="1"/>
  <c r="R6126" i="1"/>
  <c r="R6127" i="1"/>
  <c r="R6128" i="1"/>
  <c r="R6129" i="1"/>
  <c r="R6130" i="1"/>
  <c r="R6131" i="1"/>
  <c r="R6132" i="1"/>
  <c r="R6133" i="1"/>
  <c r="R6134" i="1"/>
  <c r="R6135" i="1"/>
  <c r="R6136" i="1"/>
  <c r="R6137" i="1"/>
  <c r="R6138" i="1"/>
  <c r="R6139" i="1"/>
  <c r="R6140" i="1"/>
  <c r="R6141" i="1"/>
  <c r="R6142" i="1"/>
  <c r="R6143" i="1"/>
  <c r="R6144" i="1"/>
  <c r="R6145" i="1"/>
  <c r="R6146" i="1"/>
  <c r="R6147" i="1"/>
  <c r="R6148" i="1"/>
  <c r="R6149" i="1"/>
  <c r="R6150" i="1"/>
  <c r="R6151" i="1"/>
  <c r="R6152" i="1"/>
  <c r="R6153" i="1"/>
  <c r="R6154" i="1"/>
  <c r="R6155" i="1"/>
  <c r="R6156" i="1"/>
  <c r="R6157" i="1"/>
  <c r="R6158" i="1"/>
  <c r="R6159" i="1"/>
  <c r="R6160" i="1"/>
  <c r="R6161" i="1"/>
  <c r="R6162" i="1"/>
  <c r="R6163" i="1"/>
  <c r="R6164" i="1"/>
  <c r="R6165" i="1"/>
  <c r="R6166" i="1"/>
  <c r="R6167" i="1"/>
  <c r="R6168" i="1"/>
  <c r="R6169" i="1"/>
  <c r="R6170" i="1"/>
  <c r="R6171" i="1"/>
  <c r="R6172" i="1"/>
  <c r="R6173" i="1"/>
  <c r="R6174" i="1"/>
  <c r="R6175" i="1"/>
  <c r="R6176" i="1"/>
  <c r="R6177" i="1"/>
  <c r="R6178" i="1"/>
  <c r="R6179" i="1"/>
  <c r="R6180" i="1"/>
  <c r="R6181" i="1"/>
  <c r="R6182" i="1"/>
  <c r="R6183" i="1"/>
  <c r="R6184" i="1"/>
  <c r="R6185" i="1"/>
  <c r="R6186" i="1"/>
  <c r="R6187" i="1"/>
  <c r="R6188" i="1"/>
  <c r="R6189" i="1"/>
  <c r="R6190" i="1"/>
  <c r="R6191" i="1"/>
  <c r="R6192" i="1"/>
  <c r="R6193" i="1"/>
  <c r="R6194" i="1"/>
  <c r="R6195" i="1"/>
  <c r="R6196" i="1"/>
  <c r="R6197" i="1"/>
  <c r="R6198" i="1"/>
  <c r="R6199" i="1"/>
  <c r="R6200" i="1"/>
  <c r="R6201" i="1"/>
  <c r="R6202" i="1"/>
  <c r="R6203" i="1"/>
  <c r="R6204" i="1"/>
  <c r="R6205" i="1"/>
  <c r="R6206" i="1"/>
  <c r="R6207" i="1"/>
  <c r="R6208" i="1"/>
  <c r="R6209" i="1"/>
  <c r="R6210" i="1"/>
  <c r="R6211" i="1"/>
  <c r="R6212" i="1"/>
  <c r="R6213" i="1"/>
  <c r="R6214" i="1"/>
  <c r="R6215" i="1"/>
  <c r="R6216" i="1"/>
  <c r="R6217" i="1"/>
  <c r="R6218" i="1"/>
  <c r="R6219" i="1"/>
  <c r="R6220" i="1"/>
  <c r="R6221" i="1"/>
  <c r="R6222" i="1"/>
  <c r="R6223" i="1"/>
  <c r="R6224" i="1"/>
  <c r="R6225" i="1"/>
  <c r="R6226" i="1"/>
  <c r="R6227" i="1"/>
  <c r="R6228" i="1"/>
  <c r="R6229" i="1"/>
  <c r="R6230" i="1"/>
  <c r="R6231" i="1"/>
  <c r="R6232" i="1"/>
  <c r="R6233" i="1"/>
  <c r="R6234" i="1"/>
  <c r="R6235" i="1"/>
  <c r="R6236" i="1"/>
  <c r="R6237" i="1"/>
  <c r="R6238" i="1"/>
  <c r="R6239" i="1"/>
  <c r="R6240" i="1"/>
  <c r="R6241" i="1"/>
  <c r="R6242" i="1"/>
  <c r="R6243" i="1"/>
  <c r="R6244" i="1"/>
  <c r="R6245" i="1"/>
  <c r="R6246" i="1"/>
  <c r="R6247" i="1"/>
  <c r="R6248" i="1"/>
  <c r="R6249" i="1"/>
  <c r="R6250" i="1"/>
  <c r="R6251" i="1"/>
  <c r="R6252" i="1"/>
  <c r="R6253" i="1"/>
  <c r="R6254" i="1"/>
  <c r="R6255" i="1"/>
  <c r="R6256" i="1"/>
  <c r="R6257" i="1"/>
  <c r="R6258" i="1"/>
  <c r="R6259" i="1"/>
  <c r="R6260" i="1"/>
  <c r="R6261" i="1"/>
  <c r="R6262" i="1"/>
  <c r="R6263" i="1"/>
  <c r="R6264" i="1"/>
  <c r="R6265" i="1"/>
  <c r="R6266" i="1"/>
  <c r="R6267" i="1"/>
  <c r="R6268" i="1"/>
  <c r="R6269" i="1"/>
  <c r="R6270" i="1"/>
  <c r="R6271" i="1"/>
  <c r="R6272" i="1"/>
  <c r="R6273" i="1"/>
  <c r="R6274" i="1"/>
  <c r="R6275" i="1"/>
  <c r="R6276" i="1"/>
  <c r="R6277" i="1"/>
  <c r="R6278" i="1"/>
  <c r="R6279" i="1"/>
  <c r="R6280" i="1"/>
  <c r="R6281" i="1"/>
  <c r="R6282" i="1"/>
  <c r="R6283" i="1"/>
  <c r="R6284" i="1"/>
  <c r="R6285" i="1"/>
  <c r="R6286" i="1"/>
  <c r="R6287" i="1"/>
  <c r="R6288" i="1"/>
  <c r="R6289" i="1"/>
  <c r="R6290" i="1"/>
  <c r="R6291" i="1"/>
  <c r="R6292" i="1"/>
  <c r="R6293" i="1"/>
  <c r="R6294" i="1"/>
  <c r="R6295" i="1"/>
  <c r="R6296" i="1"/>
  <c r="R6297" i="1"/>
  <c r="R6298" i="1"/>
  <c r="R6299" i="1"/>
  <c r="R6300" i="1"/>
  <c r="R6301" i="1"/>
  <c r="R6302" i="1"/>
  <c r="R6303" i="1"/>
  <c r="R6304" i="1"/>
  <c r="R6305" i="1"/>
  <c r="R6306" i="1"/>
  <c r="R6307" i="1"/>
  <c r="R6308" i="1"/>
  <c r="R6309" i="1"/>
  <c r="R6310" i="1"/>
  <c r="R6311" i="1"/>
  <c r="R6312" i="1"/>
  <c r="R6313" i="1"/>
  <c r="R6314" i="1"/>
  <c r="R6315" i="1"/>
  <c r="R6316" i="1"/>
  <c r="R6317" i="1"/>
  <c r="R6318" i="1"/>
  <c r="R6319" i="1"/>
  <c r="R6320" i="1"/>
  <c r="R6321" i="1"/>
  <c r="R6322" i="1"/>
  <c r="R6323" i="1"/>
  <c r="R6324" i="1"/>
  <c r="R6325" i="1"/>
  <c r="R6326" i="1"/>
  <c r="R6327" i="1"/>
  <c r="R6328" i="1"/>
  <c r="R6329" i="1"/>
  <c r="R6330" i="1"/>
  <c r="R6331" i="1"/>
  <c r="R6332" i="1"/>
  <c r="R6333" i="1"/>
  <c r="R6334" i="1"/>
  <c r="R6335" i="1"/>
  <c r="R6336" i="1"/>
  <c r="R6337" i="1"/>
  <c r="R6338" i="1"/>
  <c r="R6339" i="1"/>
  <c r="R6340" i="1"/>
  <c r="R6341" i="1"/>
  <c r="R6342" i="1"/>
  <c r="R6343" i="1"/>
  <c r="R6344" i="1"/>
  <c r="R6345" i="1"/>
  <c r="R6346" i="1"/>
  <c r="R6347" i="1"/>
  <c r="R6348" i="1"/>
  <c r="R6349" i="1"/>
  <c r="R6350" i="1"/>
  <c r="R6351" i="1"/>
  <c r="R6352" i="1"/>
  <c r="R6353" i="1"/>
  <c r="R6354" i="1"/>
  <c r="R6355" i="1"/>
  <c r="R6356" i="1"/>
  <c r="R6357" i="1"/>
  <c r="R6358" i="1"/>
  <c r="R6359" i="1"/>
  <c r="R6360" i="1"/>
  <c r="R6361" i="1"/>
  <c r="R6362" i="1"/>
  <c r="R6363" i="1"/>
  <c r="R6364" i="1"/>
  <c r="R6365" i="1"/>
  <c r="R6366" i="1"/>
  <c r="R6367" i="1"/>
  <c r="R6368" i="1"/>
  <c r="R6369" i="1"/>
  <c r="R6370" i="1"/>
  <c r="R6371" i="1"/>
  <c r="R6372" i="1"/>
  <c r="R6373" i="1"/>
  <c r="R6374" i="1"/>
  <c r="R6375" i="1"/>
  <c r="R6376" i="1"/>
  <c r="R6377" i="1"/>
  <c r="R6378" i="1"/>
  <c r="R6379" i="1"/>
  <c r="R6380" i="1"/>
  <c r="R6381" i="1"/>
  <c r="R6382" i="1"/>
  <c r="R6383" i="1"/>
  <c r="R6384" i="1"/>
  <c r="R6385" i="1"/>
  <c r="R6386" i="1"/>
  <c r="R6387" i="1"/>
  <c r="R6388" i="1"/>
  <c r="R6389" i="1"/>
  <c r="R6390" i="1"/>
  <c r="R6391" i="1"/>
  <c r="R6392" i="1"/>
  <c r="R6393" i="1"/>
  <c r="R6394" i="1"/>
  <c r="R6395" i="1"/>
  <c r="R6396" i="1"/>
  <c r="R6397" i="1"/>
  <c r="R6398" i="1"/>
  <c r="R6399" i="1"/>
  <c r="R6400" i="1"/>
  <c r="R6401" i="1"/>
  <c r="R6402" i="1"/>
  <c r="R6403" i="1"/>
  <c r="R6404" i="1"/>
  <c r="R6405" i="1"/>
  <c r="R6406" i="1"/>
  <c r="R6407" i="1"/>
  <c r="R6408" i="1"/>
  <c r="R6409" i="1"/>
  <c r="R6410" i="1"/>
  <c r="R6411" i="1"/>
  <c r="R6412" i="1"/>
  <c r="R6413" i="1"/>
  <c r="R6414" i="1"/>
  <c r="R6415" i="1"/>
  <c r="R6416" i="1"/>
  <c r="R6417" i="1"/>
  <c r="R6418" i="1"/>
  <c r="R6419" i="1"/>
  <c r="R6420" i="1"/>
  <c r="R6421" i="1"/>
  <c r="R6422" i="1"/>
  <c r="R6423" i="1"/>
  <c r="R6424" i="1"/>
  <c r="R6425" i="1"/>
  <c r="R6426" i="1"/>
  <c r="R6427" i="1"/>
  <c r="R6428" i="1"/>
  <c r="R6429" i="1"/>
  <c r="R6430" i="1"/>
  <c r="R6431" i="1"/>
  <c r="R6432" i="1"/>
  <c r="R6433" i="1"/>
  <c r="R6434" i="1"/>
  <c r="R6435" i="1"/>
  <c r="R6436" i="1"/>
  <c r="R6437" i="1"/>
  <c r="R6438" i="1"/>
  <c r="R6439" i="1"/>
  <c r="R6440" i="1"/>
  <c r="R6441" i="1"/>
  <c r="R6442" i="1"/>
  <c r="R6443" i="1"/>
  <c r="R6444" i="1"/>
  <c r="R6445" i="1"/>
  <c r="R6446" i="1"/>
  <c r="R6447" i="1"/>
  <c r="R6448" i="1"/>
  <c r="R6449" i="1"/>
  <c r="R6450" i="1"/>
  <c r="R6451" i="1"/>
  <c r="R6452" i="1"/>
  <c r="R6453" i="1"/>
  <c r="R6454" i="1"/>
  <c r="R6455" i="1"/>
  <c r="R6456" i="1"/>
  <c r="R6457" i="1"/>
  <c r="R6458" i="1"/>
  <c r="R6459" i="1"/>
  <c r="R6460" i="1"/>
  <c r="R6461" i="1"/>
  <c r="R6462" i="1"/>
  <c r="R6463" i="1"/>
  <c r="R6464" i="1"/>
  <c r="R6465" i="1"/>
  <c r="R6466" i="1"/>
  <c r="R6467" i="1"/>
  <c r="R6468" i="1"/>
  <c r="R6469" i="1"/>
  <c r="R6470" i="1"/>
  <c r="R6471" i="1"/>
  <c r="R6472" i="1"/>
  <c r="R6473" i="1"/>
  <c r="R6474" i="1"/>
  <c r="R6475" i="1"/>
  <c r="R6476" i="1"/>
  <c r="R6477" i="1"/>
  <c r="R6478" i="1"/>
  <c r="R6479" i="1"/>
  <c r="R6480" i="1"/>
  <c r="R6481" i="1"/>
  <c r="R6482" i="1"/>
  <c r="R6483" i="1"/>
  <c r="R6484" i="1"/>
  <c r="R6485" i="1"/>
  <c r="R6486" i="1"/>
  <c r="R6487" i="1"/>
  <c r="R6488" i="1"/>
  <c r="R6489" i="1"/>
  <c r="R6490" i="1"/>
  <c r="R6491" i="1"/>
  <c r="R6492" i="1"/>
  <c r="R6493" i="1"/>
  <c r="R6494" i="1"/>
  <c r="R6495" i="1"/>
  <c r="R6496" i="1"/>
  <c r="R6497" i="1"/>
  <c r="R6498" i="1"/>
  <c r="R6499" i="1"/>
  <c r="R6500" i="1"/>
  <c r="R6501" i="1"/>
  <c r="R6502" i="1"/>
  <c r="R6503" i="1"/>
  <c r="R6504" i="1"/>
  <c r="R6505" i="1"/>
  <c r="R6506" i="1"/>
  <c r="R6507" i="1"/>
  <c r="R6508" i="1"/>
  <c r="R6509" i="1"/>
  <c r="R6510" i="1"/>
  <c r="R6511" i="1"/>
  <c r="R6512" i="1"/>
  <c r="R6513" i="1"/>
  <c r="R6514" i="1"/>
  <c r="R6515" i="1"/>
  <c r="R6516" i="1"/>
  <c r="R6517" i="1"/>
  <c r="R6518" i="1"/>
  <c r="R6519" i="1"/>
  <c r="R6520" i="1"/>
  <c r="R6521" i="1"/>
  <c r="R6522" i="1"/>
  <c r="R6523" i="1"/>
  <c r="R6524" i="1"/>
  <c r="R6525" i="1"/>
  <c r="R6526" i="1"/>
  <c r="R6527" i="1"/>
  <c r="R6528" i="1"/>
  <c r="R6529" i="1"/>
  <c r="R6530" i="1"/>
  <c r="R6531" i="1"/>
  <c r="R6532" i="1"/>
  <c r="R6533" i="1"/>
  <c r="R6534" i="1"/>
  <c r="R6535" i="1"/>
  <c r="R6536" i="1"/>
  <c r="R6537" i="1"/>
  <c r="R6538" i="1"/>
  <c r="R6539" i="1"/>
  <c r="R6540" i="1"/>
  <c r="R6541" i="1"/>
  <c r="R6542" i="1"/>
  <c r="R6543" i="1"/>
  <c r="R6544" i="1"/>
  <c r="R6545" i="1"/>
  <c r="R6546" i="1"/>
  <c r="R6547" i="1"/>
  <c r="R6548" i="1"/>
  <c r="R6549" i="1"/>
  <c r="R6550" i="1"/>
  <c r="R6551" i="1"/>
  <c r="R6552" i="1"/>
  <c r="R6553" i="1"/>
  <c r="R6554" i="1"/>
  <c r="R6555" i="1"/>
  <c r="R6556" i="1"/>
  <c r="R6557" i="1"/>
  <c r="R6558" i="1"/>
  <c r="R6559" i="1"/>
  <c r="R6560" i="1"/>
  <c r="R6561" i="1"/>
  <c r="R6562" i="1"/>
  <c r="R6563" i="1"/>
  <c r="R6564" i="1"/>
  <c r="R6565" i="1"/>
  <c r="R6566" i="1"/>
  <c r="R6567" i="1"/>
  <c r="R6568" i="1"/>
  <c r="R6569" i="1"/>
  <c r="R6570" i="1"/>
  <c r="R6571" i="1"/>
  <c r="R6572" i="1"/>
  <c r="R6573" i="1"/>
  <c r="R6574" i="1"/>
  <c r="R6575" i="1"/>
  <c r="R6576" i="1"/>
  <c r="R6577" i="1"/>
  <c r="R6578" i="1"/>
  <c r="R6579" i="1"/>
  <c r="R6580" i="1"/>
  <c r="R6581" i="1"/>
  <c r="R6582" i="1"/>
  <c r="R6583" i="1"/>
  <c r="R6584" i="1"/>
  <c r="R6585" i="1"/>
  <c r="R6586" i="1"/>
  <c r="R6587" i="1"/>
  <c r="R6588" i="1"/>
  <c r="R6589" i="1"/>
  <c r="R6590" i="1"/>
  <c r="R6591" i="1"/>
  <c r="R6592" i="1"/>
  <c r="R6593" i="1"/>
  <c r="R6594" i="1"/>
  <c r="R6595" i="1"/>
  <c r="R6596" i="1"/>
  <c r="R6597" i="1"/>
  <c r="R6598" i="1"/>
  <c r="R6599" i="1"/>
  <c r="R6600" i="1"/>
  <c r="R6601" i="1"/>
  <c r="R6602" i="1"/>
  <c r="R6603" i="1"/>
  <c r="R6604" i="1"/>
  <c r="R6605" i="1"/>
  <c r="R6606" i="1"/>
  <c r="R6607" i="1"/>
  <c r="R6608" i="1"/>
  <c r="R6609" i="1"/>
  <c r="R6610" i="1"/>
  <c r="R6611" i="1"/>
  <c r="R6612" i="1"/>
  <c r="R6613" i="1"/>
  <c r="R6614" i="1"/>
  <c r="R6615" i="1"/>
  <c r="R6616" i="1"/>
  <c r="R6617" i="1"/>
  <c r="R6618" i="1"/>
  <c r="R6619" i="1"/>
  <c r="R6620" i="1"/>
  <c r="R6621" i="1"/>
  <c r="R6622" i="1"/>
  <c r="R6623" i="1"/>
  <c r="R6624" i="1"/>
  <c r="R6625" i="1"/>
  <c r="R6626" i="1"/>
  <c r="R6627" i="1"/>
  <c r="R6628" i="1"/>
  <c r="R6629" i="1"/>
  <c r="R6630" i="1"/>
  <c r="R6631" i="1"/>
  <c r="R6632" i="1"/>
  <c r="R6633" i="1"/>
  <c r="R6634" i="1"/>
  <c r="R6635" i="1"/>
  <c r="R6636" i="1"/>
  <c r="R6637" i="1"/>
  <c r="R6638" i="1"/>
  <c r="R6639" i="1"/>
  <c r="R6640" i="1"/>
  <c r="R6641" i="1"/>
  <c r="R6642" i="1"/>
  <c r="R6643" i="1"/>
  <c r="R6644" i="1"/>
  <c r="R6645" i="1"/>
  <c r="R6646" i="1"/>
  <c r="R6647" i="1"/>
  <c r="R6648" i="1"/>
  <c r="R6649" i="1"/>
  <c r="R6650" i="1"/>
  <c r="R6651" i="1"/>
  <c r="R6652" i="1"/>
  <c r="R6653" i="1"/>
  <c r="R6654" i="1"/>
  <c r="R6655" i="1"/>
  <c r="R6656" i="1"/>
  <c r="R6657" i="1"/>
  <c r="R6658" i="1"/>
  <c r="R6659" i="1"/>
  <c r="R6660" i="1"/>
  <c r="R6661" i="1"/>
  <c r="R6662" i="1"/>
  <c r="R6663" i="1"/>
  <c r="R6664" i="1"/>
  <c r="R6665" i="1"/>
  <c r="R6666" i="1"/>
  <c r="R6667" i="1"/>
  <c r="R6668" i="1"/>
  <c r="R6669" i="1"/>
  <c r="R6670" i="1"/>
  <c r="R6671" i="1"/>
  <c r="R6672" i="1"/>
  <c r="R6673" i="1"/>
  <c r="R6674" i="1"/>
  <c r="R6675" i="1"/>
  <c r="R6676" i="1"/>
  <c r="R6677" i="1"/>
  <c r="R6678" i="1"/>
  <c r="R6679" i="1"/>
  <c r="R6680" i="1"/>
  <c r="R6681" i="1"/>
  <c r="R6682" i="1"/>
  <c r="R6683" i="1"/>
  <c r="R6684" i="1"/>
  <c r="R6685" i="1"/>
  <c r="R6686" i="1"/>
  <c r="R6687" i="1"/>
  <c r="R6688" i="1"/>
  <c r="R6689" i="1"/>
  <c r="R6690" i="1"/>
  <c r="R6691" i="1"/>
  <c r="R6692" i="1"/>
  <c r="R6693" i="1"/>
  <c r="R6694" i="1"/>
  <c r="R6695" i="1"/>
  <c r="R6696" i="1"/>
  <c r="R6697" i="1"/>
  <c r="R6698" i="1"/>
  <c r="R6699" i="1"/>
  <c r="R6700" i="1"/>
  <c r="R6701" i="1"/>
  <c r="R6702" i="1"/>
  <c r="R6703" i="1"/>
  <c r="R6704" i="1"/>
  <c r="R6705" i="1"/>
  <c r="R6706" i="1"/>
  <c r="R6707" i="1"/>
  <c r="R6708" i="1"/>
  <c r="R6709" i="1"/>
  <c r="R6710" i="1"/>
  <c r="R6711" i="1"/>
  <c r="R6712" i="1"/>
  <c r="R6713" i="1"/>
  <c r="R6714" i="1"/>
  <c r="R6715" i="1"/>
  <c r="R6716" i="1"/>
  <c r="R6717" i="1"/>
  <c r="R6718" i="1"/>
  <c r="R6719" i="1"/>
  <c r="R6720" i="1"/>
  <c r="R6721" i="1"/>
  <c r="R6722" i="1"/>
  <c r="R6723" i="1"/>
  <c r="R6724" i="1"/>
  <c r="R6725" i="1"/>
  <c r="R6726" i="1"/>
  <c r="R6727" i="1"/>
  <c r="R6728" i="1"/>
  <c r="R6729" i="1"/>
  <c r="R6730" i="1"/>
  <c r="R6731" i="1"/>
  <c r="R6732" i="1"/>
  <c r="R6733" i="1"/>
  <c r="R6734" i="1"/>
  <c r="R6735" i="1"/>
  <c r="R6736" i="1"/>
  <c r="R6737" i="1"/>
  <c r="R6738" i="1"/>
  <c r="R6739" i="1"/>
  <c r="R6740" i="1"/>
  <c r="R6741" i="1"/>
  <c r="R6742" i="1"/>
  <c r="R6743" i="1"/>
  <c r="R6744" i="1"/>
  <c r="R6745" i="1"/>
  <c r="R6746" i="1"/>
  <c r="R6747" i="1"/>
  <c r="R6748" i="1"/>
  <c r="R6749" i="1"/>
  <c r="R6750" i="1"/>
  <c r="R6751" i="1"/>
  <c r="R6752" i="1"/>
  <c r="R6753" i="1"/>
  <c r="R6754" i="1"/>
  <c r="R6755" i="1"/>
  <c r="R6756" i="1"/>
  <c r="R6757" i="1"/>
  <c r="R6758" i="1"/>
  <c r="R6759" i="1"/>
  <c r="R6760" i="1"/>
  <c r="R6761" i="1"/>
  <c r="R6762" i="1"/>
  <c r="R6763" i="1"/>
  <c r="R6764" i="1"/>
  <c r="R6765" i="1"/>
  <c r="R6766" i="1"/>
  <c r="R6767" i="1"/>
  <c r="R6768" i="1"/>
  <c r="R6769" i="1"/>
  <c r="R6770" i="1"/>
  <c r="R6771" i="1"/>
  <c r="R6772" i="1"/>
  <c r="R6773" i="1"/>
  <c r="R6774" i="1"/>
  <c r="R6775" i="1"/>
  <c r="R6776" i="1"/>
  <c r="R6777" i="1"/>
  <c r="R6778" i="1"/>
  <c r="R6779" i="1"/>
  <c r="R6780" i="1"/>
  <c r="R6781" i="1"/>
  <c r="R6782" i="1"/>
  <c r="R6783" i="1"/>
  <c r="R6784" i="1"/>
  <c r="R6785" i="1"/>
  <c r="R6786" i="1"/>
  <c r="R6787" i="1"/>
  <c r="R6788" i="1"/>
  <c r="R6789" i="1"/>
  <c r="R6790" i="1"/>
  <c r="R6791" i="1"/>
  <c r="R6792" i="1"/>
  <c r="R6793" i="1"/>
  <c r="R6794" i="1"/>
  <c r="R6795" i="1"/>
  <c r="R6796" i="1"/>
  <c r="R6797" i="1"/>
  <c r="R6798" i="1"/>
  <c r="R6799" i="1"/>
  <c r="R6800" i="1"/>
  <c r="R6801" i="1"/>
  <c r="R6802" i="1"/>
  <c r="R6803" i="1"/>
  <c r="R6804" i="1"/>
  <c r="R6805" i="1"/>
  <c r="R6806" i="1"/>
  <c r="R6807" i="1"/>
  <c r="R6808" i="1"/>
  <c r="R6809" i="1"/>
  <c r="R6810" i="1"/>
  <c r="R6811" i="1"/>
  <c r="R6812" i="1"/>
  <c r="R6813" i="1"/>
  <c r="R6814" i="1"/>
  <c r="R6815" i="1"/>
  <c r="R6816" i="1"/>
  <c r="R6817" i="1"/>
  <c r="R6818" i="1"/>
  <c r="R6819" i="1"/>
  <c r="R6820" i="1"/>
  <c r="R6821" i="1"/>
  <c r="R6822" i="1"/>
  <c r="R6823" i="1"/>
  <c r="R6824" i="1"/>
  <c r="R6825" i="1"/>
  <c r="R6826" i="1"/>
  <c r="R6827" i="1"/>
  <c r="R6828" i="1"/>
  <c r="R6829" i="1"/>
  <c r="R6830" i="1"/>
  <c r="R6831" i="1"/>
  <c r="R6832" i="1"/>
  <c r="R6833" i="1"/>
  <c r="R6834" i="1"/>
  <c r="R6835" i="1"/>
  <c r="R6836" i="1"/>
  <c r="R6837" i="1"/>
  <c r="R6838" i="1"/>
  <c r="R6839" i="1"/>
  <c r="R6840" i="1"/>
  <c r="R6841" i="1"/>
  <c r="R6842" i="1"/>
  <c r="R6843" i="1"/>
  <c r="R6844" i="1"/>
  <c r="R6845" i="1"/>
  <c r="R6846" i="1"/>
  <c r="R6847" i="1"/>
  <c r="R6848" i="1"/>
  <c r="R6849" i="1"/>
  <c r="R6850" i="1"/>
  <c r="R6851" i="1"/>
  <c r="R6852" i="1"/>
  <c r="R6853" i="1"/>
  <c r="R6854" i="1"/>
  <c r="R6855" i="1"/>
  <c r="R6856" i="1"/>
  <c r="R6857" i="1"/>
  <c r="R6858" i="1"/>
  <c r="R6859" i="1"/>
  <c r="R6860" i="1"/>
  <c r="R6861" i="1"/>
  <c r="R6862" i="1"/>
  <c r="R6863" i="1"/>
  <c r="R6864" i="1"/>
  <c r="R6865" i="1"/>
  <c r="R6866" i="1"/>
  <c r="R6867" i="1"/>
  <c r="R6868" i="1"/>
  <c r="R6869" i="1"/>
  <c r="R6870" i="1"/>
  <c r="R6871" i="1"/>
  <c r="R6872" i="1"/>
  <c r="R6873" i="1"/>
  <c r="R6874" i="1"/>
  <c r="R6875" i="1"/>
  <c r="R6876" i="1"/>
  <c r="R6877" i="1"/>
  <c r="R6878" i="1"/>
  <c r="R6879" i="1"/>
  <c r="R6880" i="1"/>
  <c r="R6881" i="1"/>
  <c r="R6882" i="1"/>
  <c r="R6883" i="1"/>
  <c r="R6884" i="1"/>
  <c r="R6885" i="1"/>
  <c r="R6886" i="1"/>
  <c r="R6887" i="1"/>
  <c r="R6888" i="1"/>
  <c r="R6889" i="1"/>
  <c r="R6890" i="1"/>
  <c r="R6891" i="1"/>
  <c r="R6892" i="1"/>
  <c r="R6893" i="1"/>
  <c r="R6894" i="1"/>
  <c r="R6895" i="1"/>
  <c r="R6896" i="1"/>
  <c r="R6897" i="1"/>
  <c r="R6898" i="1"/>
  <c r="R6899" i="1"/>
  <c r="R6900" i="1"/>
  <c r="R6901" i="1"/>
  <c r="R6902" i="1"/>
  <c r="R6903" i="1"/>
  <c r="R6904" i="1"/>
  <c r="R6905" i="1"/>
  <c r="R6906" i="1"/>
  <c r="R6907" i="1"/>
  <c r="R6908" i="1"/>
  <c r="R6909" i="1"/>
  <c r="R6910" i="1"/>
  <c r="R6911" i="1"/>
  <c r="R6912" i="1"/>
  <c r="R6913" i="1"/>
  <c r="R6914" i="1"/>
  <c r="R6915" i="1"/>
  <c r="R6916" i="1"/>
  <c r="R6917" i="1"/>
  <c r="R6918" i="1"/>
  <c r="R6919" i="1"/>
  <c r="R6920" i="1"/>
  <c r="R6921" i="1"/>
  <c r="R6922" i="1"/>
  <c r="R6923" i="1"/>
  <c r="R6924" i="1"/>
  <c r="R6925" i="1"/>
  <c r="R6926" i="1"/>
  <c r="R6927" i="1"/>
  <c r="R6928" i="1"/>
  <c r="R6929" i="1"/>
  <c r="R6930" i="1"/>
  <c r="R6931" i="1"/>
  <c r="R6932" i="1"/>
  <c r="R6933" i="1"/>
  <c r="R6934" i="1"/>
  <c r="R6935" i="1"/>
  <c r="R6936" i="1"/>
  <c r="R6937" i="1"/>
  <c r="R6938" i="1"/>
  <c r="R6939" i="1"/>
  <c r="R6940" i="1"/>
  <c r="R6941" i="1"/>
  <c r="R6942" i="1"/>
  <c r="R6943" i="1"/>
  <c r="R6944" i="1"/>
  <c r="R6945" i="1"/>
  <c r="R6946" i="1"/>
  <c r="R6947" i="1"/>
  <c r="R6948" i="1"/>
  <c r="R6949" i="1"/>
  <c r="R6950" i="1"/>
  <c r="R6951" i="1"/>
  <c r="R6952" i="1"/>
  <c r="R6953" i="1"/>
  <c r="R6954" i="1"/>
  <c r="R6955" i="1"/>
  <c r="R6956" i="1"/>
  <c r="R6957" i="1"/>
  <c r="R6958" i="1"/>
  <c r="R6959" i="1"/>
  <c r="R6960" i="1"/>
  <c r="R6961" i="1"/>
  <c r="R6962" i="1"/>
  <c r="R6963" i="1"/>
  <c r="R6964" i="1"/>
  <c r="R6965" i="1"/>
  <c r="R6966" i="1"/>
  <c r="R6967" i="1"/>
  <c r="R6968" i="1"/>
  <c r="R6969" i="1"/>
  <c r="R6970" i="1"/>
  <c r="R6971" i="1"/>
  <c r="R6972" i="1"/>
  <c r="R6973" i="1"/>
  <c r="R6974" i="1"/>
  <c r="R6975" i="1"/>
  <c r="R6976" i="1"/>
  <c r="R6977" i="1"/>
  <c r="R6978" i="1"/>
  <c r="R6979" i="1"/>
  <c r="R6980" i="1"/>
  <c r="R6981" i="1"/>
  <c r="R6982" i="1"/>
  <c r="R6983" i="1"/>
  <c r="R6984" i="1"/>
  <c r="R6985" i="1"/>
  <c r="R6986" i="1"/>
  <c r="R6987" i="1"/>
  <c r="R6988" i="1"/>
  <c r="R6989" i="1"/>
  <c r="R6990" i="1"/>
  <c r="R6991" i="1"/>
  <c r="R6992" i="1"/>
  <c r="R6993" i="1"/>
  <c r="R6994" i="1"/>
  <c r="R6995" i="1"/>
  <c r="R6996" i="1"/>
  <c r="R6997" i="1"/>
  <c r="R6998" i="1"/>
  <c r="R6999" i="1"/>
  <c r="R7000" i="1"/>
  <c r="R7001" i="1"/>
  <c r="R7002" i="1"/>
  <c r="R7003" i="1"/>
  <c r="R7004" i="1"/>
  <c r="R7005" i="1"/>
  <c r="R7006" i="1"/>
  <c r="R7007" i="1"/>
  <c r="R7008" i="1"/>
  <c r="R7009" i="1"/>
  <c r="R7010" i="1"/>
  <c r="R7011" i="1"/>
  <c r="R7012" i="1"/>
  <c r="R7013" i="1"/>
  <c r="R7014" i="1"/>
  <c r="R7015" i="1"/>
  <c r="R7016" i="1"/>
  <c r="R7017" i="1"/>
  <c r="R7018" i="1"/>
  <c r="R7019" i="1"/>
  <c r="R7020" i="1"/>
  <c r="R7021" i="1"/>
  <c r="R7022" i="1"/>
  <c r="R7023" i="1"/>
  <c r="R7024" i="1"/>
  <c r="R7025" i="1"/>
  <c r="R7026" i="1"/>
  <c r="R7027" i="1"/>
  <c r="R7028" i="1"/>
  <c r="R7029" i="1"/>
  <c r="R7030" i="1"/>
  <c r="R7031" i="1"/>
  <c r="R7032" i="1"/>
  <c r="R7033" i="1"/>
  <c r="R7034" i="1"/>
  <c r="R7035" i="1"/>
  <c r="R7036" i="1"/>
  <c r="R7037" i="1"/>
  <c r="R7038" i="1"/>
  <c r="R7039" i="1"/>
  <c r="R7040" i="1"/>
  <c r="R7041" i="1"/>
  <c r="R7042" i="1"/>
  <c r="R7043" i="1"/>
  <c r="R7044" i="1"/>
  <c r="R7045" i="1"/>
  <c r="R7046" i="1"/>
  <c r="R7047" i="1"/>
  <c r="R7048" i="1"/>
  <c r="R7049" i="1"/>
  <c r="R7050" i="1"/>
  <c r="R7051" i="1"/>
  <c r="R7052" i="1"/>
  <c r="R7053" i="1"/>
  <c r="R7054" i="1"/>
  <c r="R7055" i="1"/>
  <c r="R7056" i="1"/>
  <c r="R7057" i="1"/>
  <c r="R7058" i="1"/>
  <c r="R7059" i="1"/>
  <c r="R7060" i="1"/>
  <c r="R7061" i="1"/>
  <c r="R7062" i="1"/>
  <c r="R7063" i="1"/>
  <c r="R7064" i="1"/>
  <c r="R7065" i="1"/>
  <c r="R7066" i="1"/>
  <c r="R7067" i="1"/>
  <c r="R7068" i="1"/>
  <c r="R7069" i="1"/>
  <c r="R7070" i="1"/>
  <c r="R7071" i="1"/>
  <c r="R7072" i="1"/>
  <c r="R7073" i="1"/>
  <c r="R7074" i="1"/>
  <c r="R7075" i="1"/>
  <c r="R7076" i="1"/>
  <c r="R7077" i="1"/>
  <c r="R7078" i="1"/>
  <c r="R7079" i="1"/>
  <c r="R7080" i="1"/>
  <c r="R7081" i="1"/>
  <c r="R7082" i="1"/>
  <c r="R7083" i="1"/>
  <c r="R7084" i="1"/>
  <c r="R7085" i="1"/>
  <c r="R7086" i="1"/>
  <c r="R7087" i="1"/>
  <c r="R7088" i="1"/>
  <c r="R7089" i="1"/>
  <c r="R7090" i="1"/>
  <c r="R7091" i="1"/>
  <c r="R7092" i="1"/>
  <c r="R7093" i="1"/>
  <c r="R7094" i="1"/>
  <c r="R7095" i="1"/>
  <c r="R7096" i="1"/>
  <c r="R7097" i="1"/>
  <c r="R7098" i="1"/>
  <c r="R7099" i="1"/>
  <c r="R7100" i="1"/>
  <c r="R7101" i="1"/>
  <c r="R7102" i="1"/>
  <c r="R7103" i="1"/>
  <c r="R7104" i="1"/>
  <c r="R7105" i="1"/>
  <c r="R7106" i="1"/>
  <c r="R7107" i="1"/>
  <c r="R7108" i="1"/>
  <c r="R7109" i="1"/>
  <c r="R7110" i="1"/>
  <c r="R7111" i="1"/>
  <c r="R7112" i="1"/>
  <c r="R7113" i="1"/>
  <c r="R7114" i="1"/>
  <c r="R7115" i="1"/>
  <c r="R7116" i="1"/>
  <c r="R7117" i="1"/>
  <c r="R7118" i="1"/>
  <c r="R7119" i="1"/>
  <c r="R7120" i="1"/>
  <c r="R7121" i="1"/>
  <c r="R7122" i="1"/>
  <c r="R7123" i="1"/>
  <c r="R7124" i="1"/>
  <c r="R7125" i="1"/>
  <c r="R7126" i="1"/>
  <c r="R7127" i="1"/>
  <c r="R7128" i="1"/>
  <c r="R7129" i="1"/>
  <c r="R7130" i="1"/>
  <c r="R7131" i="1"/>
  <c r="R7132" i="1"/>
  <c r="R7133" i="1"/>
  <c r="R7134" i="1"/>
  <c r="R7135" i="1"/>
  <c r="R7136" i="1"/>
  <c r="R7137" i="1"/>
  <c r="R7138" i="1"/>
  <c r="R7139" i="1"/>
  <c r="R7140" i="1"/>
  <c r="R7141" i="1"/>
  <c r="R7142" i="1"/>
  <c r="R7143" i="1"/>
  <c r="R7144" i="1"/>
  <c r="R7145" i="1"/>
  <c r="R7146" i="1"/>
  <c r="R7147" i="1"/>
  <c r="R7148" i="1"/>
  <c r="R7149" i="1"/>
  <c r="R7150" i="1"/>
  <c r="R7151" i="1"/>
  <c r="R7152" i="1"/>
  <c r="R7153" i="1"/>
  <c r="R7154" i="1"/>
  <c r="R7155" i="1"/>
  <c r="R7156" i="1"/>
  <c r="R7157" i="1"/>
  <c r="R7158" i="1"/>
  <c r="R7159" i="1"/>
  <c r="R7160" i="1"/>
  <c r="R7161" i="1"/>
  <c r="R7162" i="1"/>
  <c r="R7163" i="1"/>
  <c r="R7164" i="1"/>
  <c r="R7165" i="1"/>
  <c r="R7166" i="1"/>
  <c r="R7167" i="1"/>
  <c r="R7168" i="1"/>
  <c r="R7169" i="1"/>
  <c r="R7170" i="1"/>
  <c r="R7171" i="1"/>
  <c r="R7172" i="1"/>
  <c r="R7173" i="1"/>
  <c r="R7174" i="1"/>
  <c r="R7175" i="1"/>
  <c r="R7176" i="1"/>
  <c r="R7177" i="1"/>
  <c r="R7178" i="1"/>
  <c r="R7179" i="1"/>
  <c r="R7180" i="1"/>
  <c r="R7181" i="1"/>
  <c r="R7182" i="1"/>
  <c r="R7183" i="1"/>
  <c r="R7184" i="1"/>
  <c r="R7185" i="1"/>
  <c r="R7186" i="1"/>
  <c r="R7187" i="1"/>
  <c r="R7188" i="1"/>
  <c r="R7189" i="1"/>
  <c r="R7190" i="1"/>
  <c r="R7191" i="1"/>
  <c r="R7192" i="1"/>
  <c r="R7193" i="1"/>
  <c r="R7194" i="1"/>
  <c r="R7195" i="1"/>
  <c r="R7196" i="1"/>
  <c r="R7197" i="1"/>
  <c r="R7198" i="1"/>
  <c r="R7199" i="1"/>
  <c r="R7200" i="1"/>
  <c r="R7201" i="1"/>
  <c r="R7202" i="1"/>
  <c r="R7203" i="1"/>
  <c r="R7204" i="1"/>
  <c r="R7205" i="1"/>
  <c r="R7206" i="1"/>
  <c r="R7207" i="1"/>
  <c r="R7208" i="1"/>
  <c r="R7209" i="1"/>
  <c r="R7210" i="1"/>
  <c r="R7211" i="1"/>
  <c r="R7212" i="1"/>
  <c r="R7213" i="1"/>
  <c r="R7214" i="1"/>
  <c r="R7215" i="1"/>
  <c r="R7216" i="1"/>
  <c r="R7217" i="1"/>
  <c r="R7218" i="1"/>
  <c r="R7219" i="1"/>
  <c r="R7220" i="1"/>
  <c r="R7221" i="1"/>
  <c r="R7222" i="1"/>
  <c r="R7223" i="1"/>
  <c r="R7224" i="1"/>
  <c r="R7225" i="1"/>
  <c r="R7226" i="1"/>
  <c r="R7227" i="1"/>
  <c r="R7228" i="1"/>
  <c r="R7229" i="1"/>
  <c r="R7230" i="1"/>
  <c r="R7231" i="1"/>
  <c r="R7232" i="1"/>
  <c r="R7233" i="1"/>
  <c r="R7234" i="1"/>
  <c r="R7235" i="1"/>
  <c r="R7236" i="1"/>
  <c r="R7237" i="1"/>
  <c r="R7238" i="1"/>
  <c r="R7239" i="1"/>
  <c r="R7240" i="1"/>
  <c r="R7241" i="1"/>
  <c r="R7242" i="1"/>
  <c r="R7243" i="1"/>
  <c r="R7244" i="1"/>
  <c r="R7245" i="1"/>
  <c r="R7246" i="1"/>
  <c r="R7247" i="1"/>
  <c r="R7248" i="1"/>
  <c r="R7249" i="1"/>
  <c r="R7250" i="1"/>
  <c r="R7251" i="1"/>
  <c r="R7252" i="1"/>
  <c r="R7253" i="1"/>
  <c r="R7254" i="1"/>
  <c r="R7255" i="1"/>
  <c r="R7256" i="1"/>
  <c r="R7257" i="1"/>
  <c r="R7258" i="1"/>
  <c r="R7259" i="1"/>
  <c r="R7260" i="1"/>
  <c r="R7261" i="1"/>
  <c r="R7262" i="1"/>
  <c r="R7263" i="1"/>
  <c r="R7264" i="1"/>
  <c r="R7265" i="1"/>
  <c r="R7266" i="1"/>
  <c r="R7267" i="1"/>
  <c r="R7268" i="1"/>
  <c r="R7269" i="1"/>
  <c r="R7270" i="1"/>
  <c r="R7271" i="1"/>
  <c r="R7272" i="1"/>
  <c r="R7273" i="1"/>
  <c r="R7274" i="1"/>
  <c r="R7275" i="1"/>
  <c r="R7276" i="1"/>
  <c r="R7277" i="1"/>
  <c r="R7278" i="1"/>
  <c r="R7279" i="1"/>
  <c r="R7280" i="1"/>
  <c r="R7281" i="1"/>
  <c r="R7282" i="1"/>
  <c r="R7283" i="1"/>
  <c r="R7284" i="1"/>
  <c r="R7285" i="1"/>
  <c r="R7286" i="1"/>
  <c r="R7287" i="1"/>
  <c r="R7288" i="1"/>
  <c r="R7289" i="1"/>
  <c r="R7290" i="1"/>
  <c r="R7291" i="1"/>
  <c r="R7292" i="1"/>
  <c r="R7293" i="1"/>
  <c r="R7294" i="1"/>
  <c r="R7295" i="1"/>
  <c r="R7296" i="1"/>
  <c r="R7297" i="1"/>
  <c r="R7298" i="1"/>
  <c r="R7299" i="1"/>
  <c r="R7300" i="1"/>
  <c r="R7301" i="1"/>
  <c r="R7302" i="1"/>
  <c r="R7303" i="1"/>
  <c r="R7304" i="1"/>
  <c r="R7305" i="1"/>
  <c r="R7306" i="1"/>
  <c r="R7307" i="1"/>
  <c r="R7308" i="1"/>
  <c r="R7309" i="1"/>
  <c r="R7310" i="1"/>
  <c r="R7311" i="1"/>
  <c r="R7312" i="1"/>
  <c r="R7313" i="1"/>
  <c r="R7314" i="1"/>
  <c r="R7315" i="1"/>
  <c r="R7316" i="1"/>
  <c r="R7317" i="1"/>
  <c r="R7318" i="1"/>
  <c r="R7319" i="1"/>
  <c r="R7320" i="1"/>
  <c r="R7321" i="1"/>
  <c r="R7322" i="1"/>
  <c r="R7323" i="1"/>
  <c r="R7324" i="1"/>
  <c r="R7325" i="1"/>
  <c r="R7326" i="1"/>
  <c r="R7327" i="1"/>
  <c r="R7328" i="1"/>
  <c r="R7329" i="1"/>
  <c r="R7330" i="1"/>
  <c r="R7331" i="1"/>
  <c r="R7332" i="1"/>
  <c r="R7333" i="1"/>
  <c r="R7334" i="1"/>
  <c r="R7335" i="1"/>
  <c r="R7336" i="1"/>
  <c r="R7337" i="1"/>
  <c r="R7338" i="1"/>
  <c r="R7339" i="1"/>
  <c r="R7340" i="1"/>
  <c r="R7341" i="1"/>
  <c r="R7342" i="1"/>
  <c r="R7343" i="1"/>
  <c r="R7344" i="1"/>
  <c r="R7345" i="1"/>
  <c r="R7346" i="1"/>
  <c r="R7347" i="1"/>
  <c r="R7348" i="1"/>
  <c r="R7349" i="1"/>
  <c r="R7350" i="1"/>
  <c r="R7351" i="1"/>
  <c r="R7352" i="1"/>
  <c r="R7353" i="1"/>
  <c r="R7354" i="1"/>
  <c r="R7355" i="1"/>
  <c r="R7356" i="1"/>
  <c r="R7357" i="1"/>
  <c r="R7358" i="1"/>
  <c r="R7359" i="1"/>
  <c r="R7360" i="1"/>
  <c r="R7361" i="1"/>
  <c r="R7362" i="1"/>
  <c r="R7363" i="1"/>
  <c r="R7364" i="1"/>
  <c r="R7365" i="1"/>
  <c r="R7366" i="1"/>
  <c r="R7367" i="1"/>
  <c r="R7368" i="1"/>
  <c r="R7369" i="1"/>
  <c r="R7370" i="1"/>
  <c r="R7371" i="1"/>
  <c r="R7372" i="1"/>
  <c r="R7373" i="1"/>
  <c r="R7374" i="1"/>
  <c r="R7375" i="1"/>
  <c r="R7376" i="1"/>
  <c r="R7377" i="1"/>
  <c r="R7378" i="1"/>
  <c r="R7379" i="1"/>
  <c r="R7380" i="1"/>
  <c r="R7381" i="1"/>
  <c r="R7382" i="1"/>
  <c r="R7383" i="1"/>
  <c r="R7384" i="1"/>
  <c r="R7385" i="1"/>
  <c r="R7386" i="1"/>
  <c r="R7387" i="1"/>
  <c r="R7388" i="1"/>
  <c r="R7389" i="1"/>
  <c r="R7390" i="1"/>
  <c r="R7391" i="1"/>
  <c r="R7392" i="1"/>
  <c r="R7393" i="1"/>
  <c r="R7394" i="1"/>
  <c r="R7395" i="1"/>
  <c r="R7396" i="1"/>
  <c r="R7397" i="1"/>
  <c r="R7398" i="1"/>
  <c r="R7399" i="1"/>
  <c r="R7400" i="1"/>
  <c r="R7401" i="1"/>
  <c r="R7402" i="1"/>
  <c r="R7403" i="1"/>
  <c r="R7404" i="1"/>
  <c r="R7405" i="1"/>
  <c r="R7406" i="1"/>
  <c r="R7407" i="1"/>
  <c r="R7408" i="1"/>
  <c r="R7409" i="1"/>
  <c r="R7410" i="1"/>
  <c r="R7411" i="1"/>
  <c r="R7412" i="1"/>
  <c r="R7413" i="1"/>
  <c r="R7414" i="1"/>
  <c r="R7415" i="1"/>
  <c r="R7416" i="1"/>
  <c r="R7417" i="1"/>
  <c r="R7418" i="1"/>
  <c r="R7419" i="1"/>
  <c r="R7420" i="1"/>
  <c r="R7421" i="1"/>
  <c r="R7422" i="1"/>
  <c r="R7423" i="1"/>
  <c r="R7424" i="1"/>
  <c r="R7425" i="1"/>
  <c r="R7426" i="1"/>
  <c r="R7427" i="1"/>
  <c r="R7428" i="1"/>
  <c r="R7429" i="1"/>
  <c r="R7430" i="1"/>
  <c r="R7431" i="1"/>
  <c r="R7432" i="1"/>
  <c r="R7433" i="1"/>
  <c r="R7434" i="1"/>
  <c r="R7435" i="1"/>
  <c r="R7436" i="1"/>
  <c r="R7437" i="1"/>
  <c r="R7438" i="1"/>
  <c r="R7439" i="1"/>
  <c r="R7440" i="1"/>
  <c r="R7441" i="1"/>
  <c r="R7442" i="1"/>
  <c r="R7443" i="1"/>
  <c r="R7444" i="1"/>
  <c r="R7445" i="1"/>
  <c r="R7446" i="1"/>
  <c r="R7447" i="1"/>
  <c r="R7448" i="1"/>
  <c r="R7449" i="1"/>
  <c r="R7450" i="1"/>
  <c r="R7451" i="1"/>
  <c r="R7452" i="1"/>
  <c r="R7453" i="1"/>
  <c r="R7454" i="1"/>
  <c r="R7455" i="1"/>
  <c r="R7456" i="1"/>
  <c r="R7457" i="1"/>
  <c r="R7458" i="1"/>
  <c r="R7459" i="1"/>
  <c r="R7460" i="1"/>
  <c r="R7461" i="1"/>
  <c r="R7462" i="1"/>
  <c r="R7463" i="1"/>
  <c r="R7464" i="1"/>
  <c r="R7465" i="1"/>
  <c r="R7466" i="1"/>
  <c r="R7467" i="1"/>
  <c r="R7468" i="1"/>
  <c r="R7469" i="1"/>
  <c r="R7470" i="1"/>
  <c r="R7471" i="1"/>
  <c r="R7472" i="1"/>
  <c r="R7473" i="1"/>
  <c r="R7474" i="1"/>
  <c r="R7475" i="1"/>
  <c r="R7476" i="1"/>
  <c r="R7477" i="1"/>
  <c r="R7478" i="1"/>
  <c r="R7479" i="1"/>
  <c r="R7480" i="1"/>
  <c r="R7481" i="1"/>
  <c r="R7482" i="1"/>
  <c r="R7483" i="1"/>
  <c r="R7484" i="1"/>
  <c r="R7485" i="1"/>
  <c r="R7486" i="1"/>
  <c r="R7487" i="1"/>
  <c r="R7488" i="1"/>
  <c r="R7489" i="1"/>
  <c r="R7490" i="1"/>
  <c r="R7491" i="1"/>
  <c r="R7492" i="1"/>
  <c r="R7493" i="1"/>
  <c r="R7494" i="1"/>
  <c r="R7495" i="1"/>
  <c r="R7496" i="1"/>
  <c r="R7497" i="1"/>
  <c r="R7498" i="1"/>
  <c r="R7499" i="1"/>
  <c r="R7500" i="1"/>
  <c r="R7501" i="1"/>
  <c r="R7502" i="1"/>
  <c r="R7503" i="1"/>
  <c r="R7504" i="1"/>
  <c r="R7505" i="1"/>
  <c r="R7506" i="1"/>
  <c r="R7507" i="1"/>
  <c r="R7508" i="1"/>
  <c r="R7509" i="1"/>
  <c r="R7510" i="1"/>
  <c r="R7511" i="1"/>
  <c r="R7512" i="1"/>
  <c r="R7513" i="1"/>
  <c r="R7514" i="1"/>
  <c r="R7515" i="1"/>
  <c r="R7567" i="1"/>
  <c r="R7568" i="1"/>
  <c r="R7569" i="1"/>
  <c r="R7570" i="1"/>
  <c r="R7571" i="1"/>
  <c r="R7572" i="1"/>
  <c r="R7573" i="1"/>
  <c r="R7574" i="1"/>
  <c r="R7575" i="1"/>
  <c r="R7576" i="1"/>
  <c r="R7577" i="1"/>
  <c r="R7578" i="1"/>
  <c r="R7579" i="1"/>
  <c r="R7580" i="1"/>
  <c r="R7581" i="1"/>
  <c r="R7582" i="1"/>
  <c r="R7583" i="1"/>
  <c r="R7584" i="1"/>
  <c r="R7585" i="1"/>
  <c r="R7586" i="1"/>
  <c r="R7587" i="1"/>
  <c r="R7588" i="1"/>
  <c r="R7589" i="1"/>
  <c r="R7590" i="1"/>
  <c r="R7591" i="1"/>
  <c r="R7592" i="1"/>
  <c r="R7593" i="1"/>
  <c r="R7594" i="1"/>
  <c r="R7595" i="1"/>
  <c r="R7596" i="1"/>
  <c r="R7597" i="1"/>
  <c r="R7598" i="1"/>
  <c r="R7599" i="1"/>
  <c r="R7600" i="1"/>
  <c r="R7601" i="1"/>
  <c r="R7602" i="1"/>
  <c r="R7603" i="1"/>
  <c r="R7604" i="1"/>
  <c r="R7605" i="1"/>
  <c r="R7606" i="1"/>
  <c r="R7607" i="1"/>
  <c r="R7608" i="1"/>
  <c r="R7609" i="1"/>
  <c r="R7610" i="1"/>
  <c r="R7611" i="1"/>
  <c r="R7612" i="1"/>
  <c r="R7613" i="1"/>
  <c r="R7614" i="1"/>
  <c r="R7615" i="1"/>
  <c r="R7616" i="1"/>
  <c r="R7617" i="1"/>
  <c r="R7618" i="1"/>
  <c r="R7619" i="1"/>
  <c r="R7620" i="1"/>
  <c r="R7621" i="1"/>
  <c r="R7622" i="1"/>
  <c r="R7623" i="1"/>
  <c r="R7624" i="1"/>
  <c r="R7625" i="1"/>
  <c r="R7626" i="1"/>
  <c r="R7627" i="1"/>
  <c r="R7628" i="1"/>
  <c r="R7629" i="1"/>
  <c r="R7630" i="1"/>
  <c r="R7631" i="1"/>
  <c r="R7632" i="1"/>
  <c r="R7633" i="1"/>
  <c r="R7634" i="1"/>
  <c r="R7635" i="1"/>
  <c r="R7636" i="1"/>
  <c r="R7637" i="1"/>
  <c r="R7638" i="1"/>
  <c r="R7639" i="1"/>
  <c r="R7640" i="1"/>
  <c r="R7641" i="1"/>
  <c r="R7642" i="1"/>
  <c r="R7643" i="1"/>
  <c r="R7644" i="1"/>
  <c r="R7645" i="1"/>
  <c r="R7646" i="1"/>
  <c r="R7647" i="1"/>
  <c r="R7648" i="1"/>
  <c r="R7649" i="1"/>
  <c r="R7650" i="1"/>
  <c r="R7651" i="1"/>
  <c r="R7652" i="1"/>
  <c r="R7653" i="1"/>
  <c r="R7654" i="1"/>
  <c r="R7655" i="1"/>
  <c r="R7656" i="1"/>
  <c r="R7657" i="1"/>
  <c r="R7658" i="1"/>
  <c r="R7659" i="1"/>
  <c r="R7660" i="1"/>
  <c r="R7661" i="1"/>
  <c r="R7662" i="1"/>
  <c r="R7663" i="1"/>
  <c r="R7664" i="1"/>
  <c r="R7665" i="1"/>
  <c r="R7666" i="1"/>
  <c r="R7667" i="1"/>
  <c r="R7668" i="1"/>
  <c r="R7669" i="1"/>
  <c r="R7670" i="1"/>
  <c r="R7671" i="1"/>
  <c r="R7672" i="1"/>
  <c r="R7673" i="1"/>
  <c r="R7674" i="1"/>
  <c r="R7675" i="1"/>
  <c r="R7676" i="1"/>
  <c r="R7677" i="1"/>
  <c r="R7678" i="1"/>
  <c r="R7679" i="1"/>
  <c r="R7680" i="1"/>
  <c r="R7681" i="1"/>
  <c r="R7682" i="1"/>
  <c r="R7683" i="1"/>
  <c r="R7684" i="1"/>
  <c r="R7685" i="1"/>
  <c r="R7686" i="1"/>
  <c r="R7687" i="1"/>
  <c r="R7688" i="1"/>
  <c r="R7689" i="1"/>
  <c r="R7690" i="1"/>
  <c r="R7691" i="1"/>
  <c r="R7692" i="1"/>
  <c r="R7693" i="1"/>
  <c r="R7694" i="1"/>
  <c r="R7695" i="1"/>
  <c r="R7696" i="1"/>
  <c r="R7697" i="1"/>
  <c r="R7698" i="1"/>
  <c r="R7699" i="1"/>
  <c r="R7700" i="1"/>
  <c r="R7701" i="1"/>
  <c r="R7702" i="1"/>
  <c r="R7703" i="1"/>
  <c r="R7704" i="1"/>
  <c r="R7705" i="1"/>
  <c r="R7706" i="1"/>
  <c r="R7707" i="1"/>
  <c r="R7708" i="1"/>
  <c r="R7709" i="1"/>
  <c r="R7710" i="1"/>
  <c r="R7711" i="1"/>
  <c r="R7712" i="1"/>
  <c r="R7713" i="1"/>
  <c r="R7714" i="1"/>
  <c r="R7715" i="1"/>
  <c r="R7716" i="1"/>
  <c r="R7717" i="1"/>
  <c r="R7718" i="1"/>
  <c r="R7719" i="1"/>
  <c r="R7720" i="1"/>
  <c r="R7721" i="1"/>
  <c r="R7722" i="1"/>
  <c r="R7723" i="1"/>
  <c r="R7724" i="1"/>
  <c r="R7725" i="1"/>
  <c r="R7726" i="1"/>
  <c r="R7727" i="1"/>
  <c r="R7728" i="1"/>
  <c r="R7729" i="1"/>
  <c r="R7730" i="1"/>
  <c r="R7731" i="1"/>
  <c r="R7732" i="1"/>
  <c r="R7733" i="1"/>
  <c r="R7734" i="1"/>
  <c r="R7735" i="1"/>
  <c r="R7736" i="1"/>
  <c r="R7737" i="1"/>
  <c r="R7738" i="1"/>
  <c r="R7739" i="1"/>
  <c r="R7740" i="1"/>
  <c r="R7741" i="1"/>
  <c r="R7742" i="1"/>
  <c r="R7743" i="1"/>
  <c r="R7744" i="1"/>
  <c r="R7745" i="1"/>
  <c r="R7746" i="1"/>
  <c r="R7747" i="1"/>
  <c r="R7748" i="1"/>
  <c r="R7749" i="1"/>
  <c r="R7750" i="1"/>
  <c r="R7751" i="1"/>
  <c r="R7752" i="1"/>
  <c r="R7753" i="1"/>
  <c r="R7754" i="1"/>
  <c r="R7755" i="1"/>
  <c r="R7756" i="1"/>
  <c r="R7757" i="1"/>
  <c r="R7758" i="1"/>
  <c r="R7759" i="1"/>
  <c r="R7760" i="1"/>
  <c r="R7761" i="1"/>
  <c r="R7762" i="1"/>
  <c r="R7763" i="1"/>
  <c r="R7764" i="1"/>
  <c r="R7765" i="1"/>
  <c r="R7766" i="1"/>
  <c r="R7767" i="1"/>
  <c r="R7768" i="1"/>
  <c r="R7769" i="1"/>
  <c r="R7770" i="1"/>
  <c r="R7771" i="1"/>
  <c r="R7772" i="1"/>
  <c r="R7773" i="1"/>
  <c r="R7774" i="1"/>
  <c r="R7775" i="1"/>
  <c r="R7776" i="1"/>
  <c r="R7777" i="1"/>
  <c r="R7778" i="1"/>
  <c r="B7665" i="1"/>
  <c r="B7664" i="1"/>
  <c r="B7663" i="1"/>
  <c r="B7662" i="1"/>
  <c r="B7661" i="1"/>
  <c r="B7660" i="1"/>
  <c r="B7659" i="1"/>
  <c r="B7658" i="1"/>
  <c r="B7657" i="1"/>
  <c r="B7656" i="1"/>
  <c r="B7575" i="1"/>
  <c r="B7655" i="1"/>
  <c r="B7654" i="1"/>
  <c r="B7653" i="1"/>
  <c r="B7652" i="1"/>
  <c r="B7651" i="1"/>
  <c r="B7650" i="1"/>
  <c r="B7649" i="1"/>
  <c r="B7648" i="1"/>
  <c r="B7647" i="1"/>
  <c r="B7646" i="1"/>
  <c r="B7574" i="1"/>
  <c r="B7645" i="1"/>
  <c r="B7644" i="1"/>
  <c r="B7643" i="1"/>
  <c r="B7642" i="1"/>
  <c r="B7641" i="1"/>
  <c r="B7640" i="1"/>
  <c r="B7639" i="1"/>
  <c r="B7638" i="1"/>
  <c r="B7637" i="1"/>
  <c r="B7636" i="1"/>
  <c r="B7573" i="1"/>
  <c r="B7635" i="1"/>
  <c r="B7634" i="1"/>
  <c r="B7633" i="1"/>
  <c r="B7632" i="1"/>
  <c r="B7631" i="1"/>
  <c r="B7630" i="1"/>
  <c r="B7629" i="1"/>
  <c r="B7628" i="1"/>
  <c r="B7627" i="1"/>
  <c r="B7626" i="1"/>
  <c r="B7572" i="1"/>
  <c r="B7625" i="1"/>
  <c r="B7624" i="1"/>
  <c r="B7623" i="1"/>
  <c r="B7622" i="1"/>
  <c r="B7621" i="1"/>
  <c r="B7620" i="1"/>
  <c r="B7619" i="1"/>
  <c r="B7618" i="1"/>
  <c r="B7617" i="1"/>
  <c r="B7616" i="1"/>
  <c r="B7571" i="1"/>
  <c r="B7615" i="1"/>
  <c r="B7614" i="1"/>
  <c r="B7613" i="1"/>
  <c r="B7612" i="1"/>
  <c r="B7611" i="1"/>
  <c r="B7610" i="1"/>
  <c r="B7609" i="1"/>
  <c r="B7608" i="1"/>
  <c r="B7607" i="1"/>
  <c r="B7606" i="1"/>
  <c r="B7570" i="1"/>
  <c r="B7605" i="1"/>
  <c r="B7604" i="1"/>
  <c r="B7603" i="1"/>
  <c r="B7602" i="1"/>
  <c r="B7601" i="1"/>
  <c r="B7600" i="1"/>
  <c r="B7599" i="1"/>
  <c r="B7598" i="1"/>
  <c r="B7597" i="1"/>
  <c r="B7596" i="1"/>
  <c r="B7569" i="1"/>
  <c r="B7595" i="1"/>
  <c r="B7594" i="1"/>
  <c r="B7593" i="1"/>
  <c r="B7592" i="1"/>
  <c r="B7591" i="1"/>
  <c r="B7590" i="1"/>
  <c r="B7589" i="1"/>
  <c r="B7588" i="1"/>
  <c r="B7778" i="1"/>
  <c r="B7777" i="1"/>
  <c r="B7776" i="1"/>
  <c r="B7587" i="1"/>
  <c r="B7775" i="1"/>
  <c r="B7774" i="1"/>
  <c r="B7773" i="1"/>
  <c r="B7772" i="1"/>
  <c r="B7771" i="1"/>
  <c r="B7770" i="1"/>
  <c r="B7769" i="1"/>
  <c r="B7768" i="1"/>
  <c r="B7767" i="1"/>
  <c r="B7766" i="1"/>
  <c r="B7586" i="1"/>
  <c r="B7568" i="1"/>
  <c r="B7765" i="1"/>
  <c r="B7764" i="1"/>
  <c r="B7763" i="1"/>
  <c r="B7762" i="1"/>
  <c r="B7761" i="1"/>
  <c r="B7760" i="1"/>
  <c r="B7759" i="1"/>
  <c r="B7758" i="1"/>
  <c r="B7757" i="1"/>
  <c r="B7756" i="1"/>
  <c r="B7585" i="1"/>
  <c r="B7755" i="1"/>
  <c r="B7754" i="1"/>
  <c r="B7753" i="1"/>
  <c r="B7752" i="1"/>
  <c r="B7751" i="1"/>
  <c r="B7750" i="1"/>
  <c r="B7749" i="1"/>
  <c r="B7748" i="1"/>
  <c r="B7747" i="1"/>
  <c r="B7746" i="1"/>
  <c r="B7584" i="1"/>
  <c r="B7745" i="1"/>
  <c r="B7744" i="1"/>
  <c r="B7743" i="1"/>
  <c r="B7742" i="1"/>
  <c r="B7741" i="1"/>
  <c r="B7740" i="1"/>
  <c r="B7739" i="1"/>
  <c r="B7738" i="1"/>
  <c r="B7737" i="1"/>
  <c r="B7736" i="1"/>
  <c r="B7583" i="1"/>
  <c r="B7735" i="1"/>
  <c r="B7734" i="1"/>
  <c r="B7733" i="1"/>
  <c r="B7732" i="1"/>
  <c r="B7731" i="1"/>
  <c r="B7730" i="1"/>
  <c r="B7729" i="1"/>
  <c r="B7728" i="1"/>
  <c r="B7727" i="1"/>
  <c r="B7726" i="1"/>
  <c r="B7582" i="1"/>
  <c r="B7725" i="1"/>
  <c r="B7724" i="1"/>
  <c r="B7723" i="1"/>
  <c r="B7722" i="1"/>
  <c r="B7721" i="1"/>
  <c r="B7720" i="1"/>
  <c r="B7719" i="1"/>
  <c r="B7718" i="1"/>
  <c r="B7717" i="1"/>
  <c r="B7716" i="1"/>
  <c r="B7581" i="1"/>
  <c r="B7715" i="1"/>
  <c r="B7714" i="1"/>
  <c r="B7713" i="1"/>
  <c r="B7712" i="1"/>
  <c r="B7711" i="1"/>
  <c r="B7710" i="1"/>
  <c r="B7709" i="1"/>
  <c r="B7708" i="1"/>
  <c r="B7707" i="1"/>
  <c r="B7706" i="1"/>
  <c r="B7580" i="1"/>
  <c r="B7705" i="1"/>
  <c r="B7704" i="1"/>
  <c r="B7703" i="1"/>
  <c r="B7702" i="1"/>
  <c r="B7701" i="1"/>
  <c r="B7700" i="1"/>
  <c r="B7699" i="1"/>
  <c r="B7698" i="1"/>
  <c r="B7697" i="1"/>
  <c r="B7696" i="1"/>
  <c r="B7579" i="1"/>
  <c r="B7695" i="1"/>
  <c r="B7694" i="1"/>
  <c r="B7693" i="1"/>
  <c r="B7692" i="1"/>
  <c r="B7691" i="1"/>
  <c r="B7690" i="1"/>
  <c r="B7689" i="1"/>
  <c r="B7688" i="1"/>
  <c r="B7687" i="1"/>
  <c r="B7686" i="1"/>
  <c r="B7578" i="1"/>
  <c r="B7685" i="1"/>
  <c r="B7684" i="1"/>
  <c r="B7683" i="1"/>
  <c r="B7682" i="1"/>
  <c r="B7681" i="1"/>
  <c r="B7680" i="1"/>
  <c r="B7679" i="1"/>
  <c r="B7678" i="1"/>
  <c r="B7677" i="1"/>
  <c r="B7676" i="1"/>
  <c r="B7577" i="1"/>
  <c r="B7675" i="1"/>
  <c r="B7674" i="1"/>
  <c r="B7673" i="1"/>
  <c r="B7672" i="1"/>
  <c r="B7671" i="1"/>
  <c r="B7670" i="1"/>
  <c r="B7669" i="1"/>
  <c r="B7668" i="1"/>
  <c r="B7667" i="1"/>
  <c r="B7666" i="1"/>
  <c r="B7576" i="1"/>
  <c r="B7567" i="1"/>
  <c r="R7553" i="1"/>
  <c r="R7554" i="1"/>
  <c r="R7555" i="1"/>
  <c r="R7556" i="1"/>
  <c r="R7557" i="1"/>
  <c r="R7558" i="1"/>
  <c r="R7559" i="1"/>
  <c r="R7560" i="1"/>
  <c r="R7561" i="1"/>
  <c r="R7562" i="1"/>
  <c r="R7563" i="1"/>
  <c r="R7564" i="1"/>
  <c r="R7565" i="1"/>
  <c r="R7566" i="1"/>
  <c r="R7517" i="1"/>
  <c r="R7518" i="1"/>
  <c r="R7519" i="1"/>
  <c r="R7520" i="1"/>
  <c r="R7521" i="1"/>
  <c r="R7522" i="1"/>
  <c r="R7523" i="1"/>
  <c r="R7524" i="1"/>
  <c r="R7525" i="1"/>
  <c r="R7526" i="1"/>
  <c r="R7527" i="1"/>
  <c r="R7528" i="1"/>
  <c r="R7529" i="1"/>
  <c r="R7530" i="1"/>
  <c r="R7531" i="1"/>
  <c r="R7532" i="1"/>
  <c r="R7533" i="1"/>
  <c r="R7534" i="1"/>
  <c r="R7535" i="1"/>
  <c r="R7536" i="1"/>
  <c r="R7537" i="1"/>
  <c r="R7538" i="1"/>
  <c r="R7539" i="1"/>
  <c r="R7540" i="1"/>
  <c r="R7541" i="1"/>
  <c r="R7542" i="1"/>
  <c r="R7543" i="1"/>
  <c r="R7544" i="1"/>
  <c r="R7545" i="1"/>
  <c r="R7546" i="1"/>
  <c r="R7547" i="1"/>
  <c r="R7548" i="1"/>
  <c r="R7549" i="1"/>
  <c r="R7550" i="1"/>
  <c r="R7551" i="1"/>
  <c r="R7552" i="1"/>
  <c r="R7516" i="1"/>
  <c r="B7512" i="1"/>
  <c r="B7513" i="1"/>
  <c r="B7514" i="1"/>
  <c r="B7515" i="1"/>
  <c r="A7515" i="1"/>
  <c r="A7514" i="1"/>
  <c r="A7513" i="1"/>
  <c r="A751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002" i="1"/>
  <c r="Q2003" i="1"/>
  <c r="Q2004" i="1"/>
  <c r="Q2005" i="1"/>
  <c r="Q2006" i="1"/>
  <c r="Q2007" i="1"/>
  <c r="Q2008" i="1"/>
  <c r="Q2009" i="1"/>
  <c r="Q2010" i="1"/>
  <c r="Q2011" i="1"/>
  <c r="Q2012" i="1"/>
  <c r="Q2013" i="1"/>
  <c r="Q2014" i="1"/>
  <c r="Q2015" i="1"/>
  <c r="Q2016" i="1"/>
  <c r="Q2017" i="1"/>
  <c r="Q2018" i="1"/>
  <c r="Q2019" i="1"/>
  <c r="Q2020" i="1"/>
  <c r="Q2021" i="1"/>
  <c r="Q2022" i="1"/>
  <c r="Q2023" i="1"/>
  <c r="Q2024" i="1"/>
  <c r="Q2025" i="1"/>
  <c r="Q2026" i="1"/>
  <c r="Q2027" i="1"/>
  <c r="Q2028" i="1"/>
  <c r="Q2029" i="1"/>
  <c r="Q2030" i="1"/>
  <c r="Q2031" i="1"/>
  <c r="Q2032" i="1"/>
  <c r="Q2033" i="1"/>
  <c r="Q2034" i="1"/>
  <c r="Q2035" i="1"/>
  <c r="Q2036" i="1"/>
  <c r="Q2037" i="1"/>
  <c r="Q2038" i="1"/>
  <c r="Q2039" i="1"/>
  <c r="Q2040" i="1"/>
  <c r="Q2041" i="1"/>
  <c r="Q2042" i="1"/>
  <c r="Q2043" i="1"/>
  <c r="Q2044" i="1"/>
  <c r="Q2045" i="1"/>
  <c r="Q2046" i="1"/>
  <c r="Q2047" i="1"/>
  <c r="Q2048" i="1"/>
  <c r="Q2049" i="1"/>
  <c r="Q2050" i="1"/>
  <c r="Q2051" i="1"/>
  <c r="Q2052" i="1"/>
  <c r="Q2053" i="1"/>
  <c r="Q2054" i="1"/>
  <c r="Q2055" i="1"/>
  <c r="Q2056" i="1"/>
  <c r="Q2057" i="1"/>
  <c r="Q2058" i="1"/>
  <c r="Q2059" i="1"/>
  <c r="Q2060" i="1"/>
  <c r="Q2061" i="1"/>
  <c r="Q2062" i="1"/>
  <c r="Q2063" i="1"/>
  <c r="Q2064" i="1"/>
  <c r="Q2065" i="1"/>
  <c r="Q2066" i="1"/>
  <c r="Q2067" i="1"/>
  <c r="Q2068" i="1"/>
  <c r="Q2069" i="1"/>
  <c r="Q2070" i="1"/>
  <c r="Q2071" i="1"/>
  <c r="Q2072" i="1"/>
  <c r="Q2073" i="1"/>
  <c r="Q2074" i="1"/>
  <c r="Q2075" i="1"/>
  <c r="Q2076" i="1"/>
  <c r="Q2077" i="1"/>
  <c r="Q2078" i="1"/>
  <c r="Q2079" i="1"/>
  <c r="Q2080" i="1"/>
  <c r="Q2081" i="1"/>
  <c r="Q2082" i="1"/>
  <c r="Q2083" i="1"/>
  <c r="Q2084" i="1"/>
  <c r="Q2085" i="1"/>
  <c r="Q2086" i="1"/>
  <c r="Q2087" i="1"/>
  <c r="Q2088" i="1"/>
  <c r="Q2089" i="1"/>
  <c r="Q2090" i="1"/>
  <c r="Q2091" i="1"/>
  <c r="Q2092" i="1"/>
  <c r="Q2093" i="1"/>
  <c r="Q2094" i="1"/>
  <c r="Q2095" i="1"/>
  <c r="Q2096" i="1"/>
  <c r="Q2097" i="1"/>
  <c r="Q2098" i="1"/>
  <c r="Q2099" i="1"/>
  <c r="Q2100" i="1"/>
  <c r="Q2101" i="1"/>
  <c r="Q2102" i="1"/>
  <c r="Q2103" i="1"/>
  <c r="Q2104" i="1"/>
  <c r="Q2105" i="1"/>
  <c r="Q2106" i="1"/>
  <c r="Q2107" i="1"/>
  <c r="Q2108" i="1"/>
  <c r="Q2109" i="1"/>
  <c r="Q2110" i="1"/>
  <c r="Q2111" i="1"/>
  <c r="Q2112" i="1"/>
  <c r="Q2113" i="1"/>
  <c r="Q2114" i="1"/>
  <c r="Q2115" i="1"/>
  <c r="Q2116" i="1"/>
  <c r="Q2117" i="1"/>
  <c r="Q2118" i="1"/>
  <c r="Q2119" i="1"/>
  <c r="Q2120" i="1"/>
  <c r="Q2121" i="1"/>
  <c r="Q2122" i="1"/>
  <c r="Q2123" i="1"/>
  <c r="Q2124" i="1"/>
  <c r="Q2125" i="1"/>
  <c r="Q2126" i="1"/>
  <c r="Q2127" i="1"/>
  <c r="Q2128" i="1"/>
  <c r="Q2129" i="1"/>
  <c r="Q2130" i="1"/>
  <c r="Q2131" i="1"/>
  <c r="Q2132" i="1"/>
  <c r="Q2133" i="1"/>
  <c r="Q2134" i="1"/>
  <c r="Q2135" i="1"/>
  <c r="Q2136" i="1"/>
  <c r="Q2137" i="1"/>
  <c r="Q2138" i="1"/>
  <c r="Q2139" i="1"/>
  <c r="Q2140" i="1"/>
  <c r="Q2141" i="1"/>
  <c r="Q2142" i="1"/>
  <c r="Q2143" i="1"/>
  <c r="Q2144" i="1"/>
  <c r="Q2145" i="1"/>
  <c r="Q2146" i="1"/>
  <c r="Q2147" i="1"/>
  <c r="Q2148" i="1"/>
  <c r="Q2149" i="1"/>
  <c r="Q2150" i="1"/>
  <c r="Q2151" i="1"/>
  <c r="Q2152" i="1"/>
  <c r="Q2153" i="1"/>
  <c r="Q2154" i="1"/>
  <c r="Q2155" i="1"/>
  <c r="Q2156" i="1"/>
  <c r="Q2157" i="1"/>
  <c r="Q2158" i="1"/>
  <c r="Q2159" i="1"/>
  <c r="Q2160" i="1"/>
  <c r="Q2161" i="1"/>
  <c r="Q2162" i="1"/>
  <c r="Q2163" i="1"/>
  <c r="Q2164" i="1"/>
  <c r="Q2165" i="1"/>
  <c r="Q2166" i="1"/>
  <c r="Q2167" i="1"/>
  <c r="Q2168" i="1"/>
  <c r="Q2169" i="1"/>
  <c r="Q2170" i="1"/>
  <c r="Q2171" i="1"/>
  <c r="Q2172" i="1"/>
  <c r="Q2173" i="1"/>
  <c r="Q2174" i="1"/>
  <c r="Q2175" i="1"/>
  <c r="Q2176" i="1"/>
  <c r="Q2177" i="1"/>
  <c r="Q2178" i="1"/>
  <c r="Q2179" i="1"/>
  <c r="Q2180" i="1"/>
  <c r="Q2181" i="1"/>
  <c r="Q2182" i="1"/>
  <c r="Q2183" i="1"/>
  <c r="Q2184" i="1"/>
  <c r="Q2185" i="1"/>
  <c r="Q2186" i="1"/>
  <c r="Q2187" i="1"/>
  <c r="Q2188" i="1"/>
  <c r="Q2189" i="1"/>
  <c r="Q2190" i="1"/>
  <c r="Q2191" i="1"/>
  <c r="Q2192" i="1"/>
  <c r="Q2193" i="1"/>
  <c r="Q2194" i="1"/>
  <c r="Q2195" i="1"/>
  <c r="Q2196" i="1"/>
  <c r="Q2197" i="1"/>
  <c r="Q2198" i="1"/>
  <c r="Q2199" i="1"/>
  <c r="Q2200" i="1"/>
  <c r="Q2201" i="1"/>
  <c r="Q2202" i="1"/>
  <c r="Q2203" i="1"/>
  <c r="Q2204" i="1"/>
  <c r="Q2205" i="1"/>
  <c r="Q2206" i="1"/>
  <c r="Q2207" i="1"/>
  <c r="Q2208" i="1"/>
  <c r="Q2209" i="1"/>
  <c r="Q2210" i="1"/>
  <c r="Q2211" i="1"/>
  <c r="Q2212" i="1"/>
  <c r="Q2213" i="1"/>
  <c r="Q2214" i="1"/>
  <c r="Q2215" i="1"/>
  <c r="Q2216" i="1"/>
  <c r="Q2217" i="1"/>
  <c r="Q2218" i="1"/>
  <c r="Q2219" i="1"/>
  <c r="Q2220" i="1"/>
  <c r="Q2221" i="1"/>
  <c r="Q2222" i="1"/>
  <c r="Q2223" i="1"/>
  <c r="Q2224" i="1"/>
  <c r="Q2225" i="1"/>
  <c r="Q2226" i="1"/>
  <c r="Q2227" i="1"/>
  <c r="Q2228" i="1"/>
  <c r="Q2229" i="1"/>
  <c r="Q2230" i="1"/>
  <c r="Q2231" i="1"/>
  <c r="Q2232" i="1"/>
  <c r="Q2233" i="1"/>
  <c r="Q2234" i="1"/>
  <c r="Q2235" i="1"/>
  <c r="Q2236" i="1"/>
  <c r="Q2237" i="1"/>
  <c r="Q2238" i="1"/>
  <c r="Q2239" i="1"/>
  <c r="Q2240" i="1"/>
  <c r="Q2241" i="1"/>
  <c r="Q2242" i="1"/>
  <c r="Q2243" i="1"/>
  <c r="Q2244" i="1"/>
  <c r="Q2245" i="1"/>
  <c r="Q2246" i="1"/>
  <c r="Q2247" i="1"/>
  <c r="Q2248" i="1"/>
  <c r="Q2249" i="1"/>
  <c r="Q2250" i="1"/>
  <c r="Q2251" i="1"/>
  <c r="Q2252" i="1"/>
  <c r="Q2253" i="1"/>
  <c r="Q2254" i="1"/>
  <c r="Q2255" i="1"/>
  <c r="Q2256" i="1"/>
  <c r="Q2257" i="1"/>
  <c r="Q2258" i="1"/>
  <c r="Q2259" i="1"/>
  <c r="Q2260" i="1"/>
  <c r="Q2261" i="1"/>
  <c r="Q2262" i="1"/>
  <c r="Q2263" i="1"/>
  <c r="Q2264" i="1"/>
  <c r="Q2265" i="1"/>
  <c r="Q2266" i="1"/>
  <c r="Q2267" i="1"/>
  <c r="Q2268" i="1"/>
  <c r="Q2269" i="1"/>
  <c r="Q2270" i="1"/>
  <c r="Q2271" i="1"/>
  <c r="Q2272" i="1"/>
  <c r="Q2273" i="1"/>
  <c r="Q2274" i="1"/>
  <c r="Q2275" i="1"/>
  <c r="Q2276" i="1"/>
  <c r="Q2277" i="1"/>
  <c r="Q2278" i="1"/>
  <c r="Q2279" i="1"/>
  <c r="Q2280" i="1"/>
  <c r="Q2281" i="1"/>
  <c r="Q2282" i="1"/>
  <c r="Q2283" i="1"/>
  <c r="Q2284" i="1"/>
  <c r="Q2285" i="1"/>
  <c r="Q2286" i="1"/>
  <c r="Q2287" i="1"/>
  <c r="Q2288" i="1"/>
  <c r="Q2289" i="1"/>
  <c r="Q2290" i="1"/>
  <c r="Q2291" i="1"/>
  <c r="Q2292" i="1"/>
  <c r="Q2293" i="1"/>
  <c r="Q2294" i="1"/>
  <c r="Q2295" i="1"/>
  <c r="Q2296" i="1"/>
  <c r="Q2297" i="1"/>
  <c r="Q2298" i="1"/>
  <c r="Q2299" i="1"/>
  <c r="Q2300" i="1"/>
  <c r="Q2301" i="1"/>
  <c r="Q2302" i="1"/>
  <c r="Q2303" i="1"/>
  <c r="Q2304" i="1"/>
  <c r="Q2305" i="1"/>
  <c r="Q2306" i="1"/>
  <c r="Q2307" i="1"/>
  <c r="Q2308" i="1"/>
  <c r="Q2309" i="1"/>
  <c r="Q2310" i="1"/>
  <c r="Q2311" i="1"/>
  <c r="Q2312" i="1"/>
  <c r="Q2313" i="1"/>
  <c r="Q2314" i="1"/>
  <c r="Q2315" i="1"/>
  <c r="Q2316" i="1"/>
  <c r="Q2317" i="1"/>
  <c r="Q2318" i="1"/>
  <c r="Q2319" i="1"/>
  <c r="Q2320" i="1"/>
  <c r="Q2321" i="1"/>
  <c r="Q2322" i="1"/>
  <c r="Q2323" i="1"/>
  <c r="Q2324" i="1"/>
  <c r="Q2325" i="1"/>
  <c r="Q2326" i="1"/>
  <c r="Q2327" i="1"/>
  <c r="Q2328" i="1"/>
  <c r="Q2329" i="1"/>
  <c r="Q2330" i="1"/>
  <c r="Q2331" i="1"/>
  <c r="Q2332" i="1"/>
  <c r="Q2333" i="1"/>
  <c r="Q2334" i="1"/>
  <c r="Q2335" i="1"/>
  <c r="Q2336" i="1"/>
  <c r="Q2337" i="1"/>
  <c r="Q2338" i="1"/>
  <c r="Q2339" i="1"/>
  <c r="Q2340" i="1"/>
  <c r="Q2341" i="1"/>
  <c r="Q2342" i="1"/>
  <c r="Q2343" i="1"/>
  <c r="Q2344" i="1"/>
  <c r="Q2345" i="1"/>
  <c r="Q2346" i="1"/>
  <c r="Q2347" i="1"/>
  <c r="Q2348" i="1"/>
  <c r="Q2349" i="1"/>
  <c r="Q2350" i="1"/>
  <c r="Q2351" i="1"/>
  <c r="Q2352" i="1"/>
  <c r="Q2353" i="1"/>
  <c r="Q2354" i="1"/>
  <c r="Q2355" i="1"/>
  <c r="Q2356" i="1"/>
  <c r="Q2357" i="1"/>
  <c r="Q2358" i="1"/>
  <c r="Q2359" i="1"/>
  <c r="Q2360" i="1"/>
  <c r="Q2361" i="1"/>
  <c r="Q2362" i="1"/>
  <c r="Q2363" i="1"/>
  <c r="Q2364" i="1"/>
  <c r="Q2365" i="1"/>
  <c r="Q2366" i="1"/>
  <c r="Q2367" i="1"/>
  <c r="Q2368" i="1"/>
  <c r="Q2369" i="1"/>
  <c r="Q2370" i="1"/>
  <c r="Q2371" i="1"/>
  <c r="Q2372" i="1"/>
  <c r="Q2373" i="1"/>
  <c r="Q2374" i="1"/>
  <c r="Q2375" i="1"/>
  <c r="Q2376" i="1"/>
  <c r="Q2377" i="1"/>
  <c r="Q2378" i="1"/>
  <c r="Q2379" i="1"/>
  <c r="Q2380" i="1"/>
  <c r="Q2381" i="1"/>
  <c r="Q2382" i="1"/>
  <c r="Q2383" i="1"/>
  <c r="Q2384" i="1"/>
  <c r="Q2385" i="1"/>
  <c r="Q2386" i="1"/>
  <c r="Q2387" i="1"/>
  <c r="Q2388" i="1"/>
  <c r="Q2389" i="1"/>
  <c r="Q2390" i="1"/>
  <c r="Q2391" i="1"/>
  <c r="Q2392" i="1"/>
  <c r="Q2393" i="1"/>
  <c r="Q2394" i="1"/>
  <c r="Q2395" i="1"/>
  <c r="Q2396" i="1"/>
  <c r="Q2397" i="1"/>
  <c r="Q2398" i="1"/>
  <c r="Q2399" i="1"/>
  <c r="Q2400" i="1"/>
  <c r="Q2401" i="1"/>
  <c r="Q2402" i="1"/>
  <c r="Q2403" i="1"/>
  <c r="Q2404" i="1"/>
  <c r="Q2405" i="1"/>
  <c r="Q2406" i="1"/>
  <c r="Q2407" i="1"/>
  <c r="Q2408" i="1"/>
  <c r="Q2409" i="1"/>
  <c r="Q2410" i="1"/>
  <c r="Q2411" i="1"/>
  <c r="Q2412" i="1"/>
  <c r="Q2413" i="1"/>
  <c r="Q2414" i="1"/>
  <c r="Q2415" i="1"/>
  <c r="Q2416" i="1"/>
  <c r="Q2417" i="1"/>
  <c r="Q2418" i="1"/>
  <c r="Q2419" i="1"/>
  <c r="Q2420" i="1"/>
  <c r="Q2421" i="1"/>
  <c r="Q2422" i="1"/>
  <c r="Q2423" i="1"/>
  <c r="Q2424" i="1"/>
  <c r="Q2425" i="1"/>
  <c r="Q2426" i="1"/>
  <c r="Q2427" i="1"/>
  <c r="Q2428" i="1"/>
  <c r="Q2429" i="1"/>
  <c r="Q2430" i="1"/>
  <c r="Q2431" i="1"/>
  <c r="Q2432" i="1"/>
  <c r="Q2433" i="1"/>
  <c r="Q2434" i="1"/>
  <c r="Q2435" i="1"/>
  <c r="Q2436" i="1"/>
  <c r="Q2437" i="1"/>
  <c r="Q2438" i="1"/>
  <c r="Q2439" i="1"/>
  <c r="Q2440" i="1"/>
  <c r="Q2441" i="1"/>
  <c r="Q2442" i="1"/>
  <c r="Q2443" i="1"/>
  <c r="Q2444" i="1"/>
  <c r="Q2445" i="1"/>
  <c r="Q2446" i="1"/>
  <c r="Q2447" i="1"/>
  <c r="Q2448" i="1"/>
  <c r="Q2449" i="1"/>
  <c r="Q2450" i="1"/>
  <c r="Q2451" i="1"/>
  <c r="Q2452" i="1"/>
  <c r="Q2453" i="1"/>
  <c r="Q2454" i="1"/>
  <c r="Q2455" i="1"/>
  <c r="Q2456" i="1"/>
  <c r="Q2457" i="1"/>
  <c r="Q2458" i="1"/>
  <c r="Q2459" i="1"/>
  <c r="Q2460" i="1"/>
  <c r="Q2461" i="1"/>
  <c r="Q2462" i="1"/>
  <c r="Q2463" i="1"/>
  <c r="Q2464" i="1"/>
  <c r="Q2465" i="1"/>
  <c r="Q2466" i="1"/>
  <c r="Q2467" i="1"/>
  <c r="Q2468" i="1"/>
  <c r="Q2469" i="1"/>
  <c r="Q2470" i="1"/>
  <c r="Q2471" i="1"/>
  <c r="Q2472" i="1"/>
  <c r="Q2473" i="1"/>
  <c r="Q2474" i="1"/>
  <c r="Q2475" i="1"/>
  <c r="Q2476" i="1"/>
  <c r="Q2477" i="1"/>
  <c r="Q2478" i="1"/>
  <c r="Q2479" i="1"/>
  <c r="Q2480" i="1"/>
  <c r="Q2481" i="1"/>
  <c r="Q2482" i="1"/>
  <c r="Q2483" i="1"/>
  <c r="Q2484" i="1"/>
  <c r="Q2485" i="1"/>
  <c r="Q2486" i="1"/>
  <c r="Q2487" i="1"/>
  <c r="Q2488" i="1"/>
  <c r="Q2489" i="1"/>
  <c r="Q2490" i="1"/>
  <c r="Q2491" i="1"/>
  <c r="Q2492" i="1"/>
  <c r="Q2493" i="1"/>
  <c r="Q2494" i="1"/>
  <c r="Q2495" i="1"/>
  <c r="Q2496" i="1"/>
  <c r="Q2497" i="1"/>
  <c r="Q2498" i="1"/>
  <c r="Q2499" i="1"/>
  <c r="Q2500" i="1"/>
  <c r="Q2501" i="1"/>
  <c r="Q2502" i="1"/>
  <c r="Q2503" i="1"/>
  <c r="Q2504" i="1"/>
  <c r="Q2505" i="1"/>
  <c r="Q2506" i="1"/>
  <c r="Q2507" i="1"/>
  <c r="Q2508" i="1"/>
  <c r="Q2509" i="1"/>
  <c r="Q2510" i="1"/>
  <c r="Q2511" i="1"/>
  <c r="Q2512" i="1"/>
  <c r="Q2513" i="1"/>
  <c r="Q2514" i="1"/>
  <c r="Q2515" i="1"/>
  <c r="Q2516" i="1"/>
  <c r="Q2517" i="1"/>
  <c r="Q2518" i="1"/>
  <c r="Q2519" i="1"/>
  <c r="Q2520" i="1"/>
  <c r="Q2521" i="1"/>
  <c r="Q2522" i="1"/>
  <c r="Q2523" i="1"/>
  <c r="Q2524" i="1"/>
  <c r="Q2525" i="1"/>
  <c r="Q2526" i="1"/>
  <c r="Q2527" i="1"/>
  <c r="Q2528" i="1"/>
  <c r="Q2529" i="1"/>
  <c r="Q2530" i="1"/>
  <c r="Q2531" i="1"/>
  <c r="Q2532" i="1"/>
  <c r="Q2533" i="1"/>
  <c r="Q2534" i="1"/>
  <c r="Q2535" i="1"/>
  <c r="Q2536" i="1"/>
  <c r="Q2537" i="1"/>
  <c r="Q2538" i="1"/>
  <c r="Q2539" i="1"/>
  <c r="Q2540" i="1"/>
  <c r="Q2541" i="1"/>
  <c r="Q2542" i="1"/>
  <c r="Q2543" i="1"/>
  <c r="Q2544" i="1"/>
  <c r="Q2545" i="1"/>
  <c r="Q2546" i="1"/>
  <c r="Q2547" i="1"/>
  <c r="Q2548" i="1"/>
  <c r="Q2549" i="1"/>
  <c r="Q2550" i="1"/>
  <c r="Q2551" i="1"/>
  <c r="Q2552" i="1"/>
  <c r="Q2553" i="1"/>
  <c r="Q2554" i="1"/>
  <c r="Q2555" i="1"/>
  <c r="Q2556" i="1"/>
  <c r="Q2557" i="1"/>
  <c r="Q2558" i="1"/>
  <c r="Q2559" i="1"/>
  <c r="Q2560" i="1"/>
  <c r="Q2561" i="1"/>
  <c r="Q2562" i="1"/>
  <c r="Q2563" i="1"/>
  <c r="Q2564" i="1"/>
  <c r="Q2565" i="1"/>
  <c r="Q2566" i="1"/>
  <c r="Q2567" i="1"/>
  <c r="Q2568" i="1"/>
  <c r="Q2569" i="1"/>
  <c r="Q2570" i="1"/>
  <c r="Q2571" i="1"/>
  <c r="Q2572" i="1"/>
  <c r="Q2573" i="1"/>
  <c r="Q2574" i="1"/>
  <c r="Q2575" i="1"/>
  <c r="Q2576" i="1"/>
  <c r="Q2577" i="1"/>
  <c r="Q2578" i="1"/>
  <c r="Q2579" i="1"/>
  <c r="Q2580" i="1"/>
  <c r="Q2581" i="1"/>
  <c r="Q2582" i="1"/>
  <c r="Q2583" i="1"/>
  <c r="Q2584" i="1"/>
  <c r="Q2585" i="1"/>
  <c r="Q2586" i="1"/>
  <c r="Q2587" i="1"/>
  <c r="Q2588" i="1"/>
  <c r="Q2589" i="1"/>
  <c r="Q2590" i="1"/>
  <c r="Q2591" i="1"/>
  <c r="Q2592" i="1"/>
  <c r="Q2593" i="1"/>
  <c r="Q2594" i="1"/>
  <c r="Q2595" i="1"/>
  <c r="Q2596" i="1"/>
  <c r="Q2597" i="1"/>
  <c r="Q2598" i="1"/>
  <c r="Q2599" i="1"/>
  <c r="Q2600" i="1"/>
  <c r="Q2601" i="1"/>
  <c r="Q2602" i="1"/>
  <c r="Q2603" i="1"/>
  <c r="Q2604" i="1"/>
  <c r="Q2605" i="1"/>
  <c r="Q2606" i="1"/>
  <c r="Q2607" i="1"/>
  <c r="Q2608" i="1"/>
  <c r="Q2609" i="1"/>
  <c r="Q2610" i="1"/>
  <c r="Q2611" i="1"/>
  <c r="Q2612" i="1"/>
  <c r="Q2613" i="1"/>
  <c r="Q2614" i="1"/>
  <c r="Q2615" i="1"/>
  <c r="Q2616" i="1"/>
  <c r="Q2617" i="1"/>
  <c r="Q2618" i="1"/>
  <c r="Q2619" i="1"/>
  <c r="Q2620" i="1"/>
  <c r="Q2621" i="1"/>
  <c r="Q2622" i="1"/>
  <c r="Q2623" i="1"/>
  <c r="Q2624" i="1"/>
  <c r="Q2625" i="1"/>
  <c r="Q2626" i="1"/>
  <c r="Q2627" i="1"/>
  <c r="Q2628" i="1"/>
  <c r="Q2629" i="1"/>
  <c r="Q2630" i="1"/>
  <c r="Q2631" i="1"/>
  <c r="Q2632" i="1"/>
  <c r="Q2633" i="1"/>
  <c r="Q2634" i="1"/>
  <c r="Q2635" i="1"/>
  <c r="Q2636" i="1"/>
  <c r="Q2637" i="1"/>
  <c r="Q2638" i="1"/>
  <c r="Q2639" i="1"/>
  <c r="Q2640" i="1"/>
  <c r="Q2641" i="1"/>
  <c r="Q2642" i="1"/>
  <c r="Q2643" i="1"/>
  <c r="Q2644" i="1"/>
  <c r="Q2645" i="1"/>
  <c r="Q2646" i="1"/>
  <c r="Q2647" i="1"/>
  <c r="Q2648" i="1"/>
  <c r="Q2649" i="1"/>
  <c r="Q2650" i="1"/>
  <c r="Q2651" i="1"/>
  <c r="Q2652" i="1"/>
  <c r="Q2653" i="1"/>
  <c r="Q2654" i="1"/>
  <c r="Q2655" i="1"/>
  <c r="Q2656" i="1"/>
  <c r="Q2657" i="1"/>
  <c r="Q2658" i="1"/>
  <c r="Q2659" i="1"/>
  <c r="Q2660" i="1"/>
  <c r="Q2661" i="1"/>
  <c r="Q2662" i="1"/>
  <c r="Q2663" i="1"/>
  <c r="Q2664" i="1"/>
  <c r="Q2665" i="1"/>
  <c r="Q2666" i="1"/>
  <c r="Q2667" i="1"/>
  <c r="Q2668" i="1"/>
  <c r="Q2669" i="1"/>
  <c r="Q2670" i="1"/>
  <c r="Q2671" i="1"/>
  <c r="Q2672" i="1"/>
  <c r="Q2673" i="1"/>
  <c r="Q2674" i="1"/>
  <c r="Q2675" i="1"/>
  <c r="Q2676" i="1"/>
  <c r="Q2677" i="1"/>
  <c r="Q2678" i="1"/>
  <c r="Q2679" i="1"/>
  <c r="Q2680" i="1"/>
  <c r="Q2681" i="1"/>
  <c r="Q2682" i="1"/>
  <c r="Q2683" i="1"/>
  <c r="Q2684" i="1"/>
  <c r="Q2685" i="1"/>
  <c r="Q2686" i="1"/>
  <c r="Q2687" i="1"/>
  <c r="Q2688" i="1"/>
  <c r="Q2689" i="1"/>
  <c r="Q2690" i="1"/>
  <c r="Q2691" i="1"/>
  <c r="Q2692" i="1"/>
  <c r="Q2693" i="1"/>
  <c r="Q2694" i="1"/>
  <c r="Q2695" i="1"/>
  <c r="Q2696" i="1"/>
  <c r="Q2697" i="1"/>
  <c r="Q2698" i="1"/>
  <c r="Q2699" i="1"/>
  <c r="Q2700" i="1"/>
  <c r="Q2701" i="1"/>
  <c r="Q2702" i="1"/>
  <c r="Q2703" i="1"/>
  <c r="Q2704" i="1"/>
  <c r="Q2705" i="1"/>
  <c r="Q2706" i="1"/>
  <c r="Q2707" i="1"/>
  <c r="Q2708" i="1"/>
  <c r="Q2709" i="1"/>
  <c r="Q2710" i="1"/>
  <c r="Q2711" i="1"/>
  <c r="Q2712" i="1"/>
  <c r="Q2713" i="1"/>
  <c r="Q2714" i="1"/>
  <c r="Q2715" i="1"/>
  <c r="Q2716" i="1"/>
  <c r="Q2717" i="1"/>
  <c r="Q2718" i="1"/>
  <c r="Q2719" i="1"/>
  <c r="Q2720" i="1"/>
  <c r="Q2721" i="1"/>
  <c r="Q2722" i="1"/>
  <c r="Q2723" i="1"/>
  <c r="Q2724" i="1"/>
  <c r="Q2725" i="1"/>
  <c r="Q2726" i="1"/>
  <c r="Q2727" i="1"/>
  <c r="Q2728" i="1"/>
  <c r="Q2729" i="1"/>
  <c r="Q2730" i="1"/>
  <c r="Q2731" i="1"/>
  <c r="Q2732" i="1"/>
  <c r="Q2733" i="1"/>
  <c r="Q2734" i="1"/>
  <c r="Q2735" i="1"/>
  <c r="Q2736" i="1"/>
  <c r="Q2737" i="1"/>
  <c r="Q2738" i="1"/>
  <c r="Q2739" i="1"/>
  <c r="Q2740" i="1"/>
  <c r="Q2741" i="1"/>
  <c r="Q2742" i="1"/>
  <c r="Q2743" i="1"/>
  <c r="Q2744" i="1"/>
  <c r="Q2745" i="1"/>
  <c r="Q2746" i="1"/>
  <c r="Q2747" i="1"/>
  <c r="Q2748" i="1"/>
  <c r="Q2749" i="1"/>
  <c r="Q2750" i="1"/>
  <c r="Q2751" i="1"/>
  <c r="Q2752" i="1"/>
  <c r="Q2753" i="1"/>
  <c r="Q2754" i="1"/>
  <c r="Q2755" i="1"/>
  <c r="Q2756" i="1"/>
  <c r="Q2757" i="1"/>
  <c r="Q2758" i="1"/>
  <c r="Q2759" i="1"/>
  <c r="Q2760" i="1"/>
  <c r="Q2761" i="1"/>
  <c r="Q2762" i="1"/>
  <c r="Q2763" i="1"/>
  <c r="Q2764" i="1"/>
  <c r="Q2765" i="1"/>
  <c r="Q2766" i="1"/>
  <c r="Q2767" i="1"/>
  <c r="Q2768" i="1"/>
  <c r="Q2769" i="1"/>
  <c r="Q2770" i="1"/>
  <c r="Q2771" i="1"/>
  <c r="Q2772" i="1"/>
  <c r="Q2773" i="1"/>
  <c r="Q2774" i="1"/>
  <c r="Q2775" i="1"/>
  <c r="Q2776" i="1"/>
  <c r="Q2777" i="1"/>
  <c r="Q2778" i="1"/>
  <c r="Q2779" i="1"/>
  <c r="Q2780" i="1"/>
  <c r="Q2781" i="1"/>
  <c r="Q2782" i="1"/>
  <c r="Q2783" i="1"/>
  <c r="Q2784" i="1"/>
  <c r="Q2785" i="1"/>
  <c r="Q2786" i="1"/>
  <c r="Q2787" i="1"/>
  <c r="Q2788" i="1"/>
  <c r="Q2789" i="1"/>
  <c r="Q2790" i="1"/>
  <c r="Q2791" i="1"/>
  <c r="Q2792" i="1"/>
  <c r="Q2793" i="1"/>
  <c r="Q2794" i="1"/>
  <c r="Q2795" i="1"/>
  <c r="Q2796" i="1"/>
  <c r="Q2797" i="1"/>
  <c r="Q2798" i="1"/>
  <c r="Q2799" i="1"/>
  <c r="Q2800" i="1"/>
  <c r="Q2801" i="1"/>
  <c r="Q2802" i="1"/>
  <c r="Q2803" i="1"/>
  <c r="Q2804" i="1"/>
  <c r="Q2805" i="1"/>
  <c r="Q2806" i="1"/>
  <c r="Q2807" i="1"/>
  <c r="Q2808" i="1"/>
  <c r="Q2809" i="1"/>
  <c r="Q2810" i="1"/>
  <c r="Q2811" i="1"/>
  <c r="Q2812" i="1"/>
  <c r="Q2813" i="1"/>
  <c r="Q2814" i="1"/>
  <c r="Q2815" i="1"/>
  <c r="Q2816" i="1"/>
  <c r="Q2817" i="1"/>
  <c r="Q2818" i="1"/>
  <c r="Q2819" i="1"/>
  <c r="Q2820" i="1"/>
  <c r="Q2821" i="1"/>
  <c r="Q2822" i="1"/>
  <c r="Q2823" i="1"/>
  <c r="Q2824" i="1"/>
  <c r="Q2825" i="1"/>
  <c r="Q2826" i="1"/>
  <c r="Q2827" i="1"/>
  <c r="Q2828" i="1"/>
  <c r="Q2829" i="1"/>
  <c r="Q2830" i="1"/>
  <c r="Q2831" i="1"/>
  <c r="Q2832" i="1"/>
  <c r="Q2833" i="1"/>
  <c r="Q2834" i="1"/>
  <c r="Q2835" i="1"/>
  <c r="Q2836" i="1"/>
  <c r="Q2837" i="1"/>
  <c r="Q2838" i="1"/>
  <c r="Q2839" i="1"/>
  <c r="Q2840" i="1"/>
  <c r="Q2841" i="1"/>
  <c r="Q2842" i="1"/>
  <c r="Q2843" i="1"/>
  <c r="Q2844" i="1"/>
  <c r="Q2845" i="1"/>
  <c r="Q2846" i="1"/>
  <c r="Q2847" i="1"/>
  <c r="Q2848" i="1"/>
  <c r="Q2849" i="1"/>
  <c r="Q2850" i="1"/>
  <c r="Q2851" i="1"/>
  <c r="Q2852" i="1"/>
  <c r="Q2853" i="1"/>
  <c r="Q2854" i="1"/>
  <c r="Q2855" i="1"/>
  <c r="Q2856" i="1"/>
  <c r="Q2857" i="1"/>
  <c r="Q2858" i="1"/>
  <c r="Q2859" i="1"/>
  <c r="Q2860" i="1"/>
  <c r="Q2861" i="1"/>
  <c r="Q2862" i="1"/>
  <c r="Q2863" i="1"/>
  <c r="Q2864" i="1"/>
  <c r="Q2865" i="1"/>
  <c r="Q2866" i="1"/>
  <c r="Q2867" i="1"/>
  <c r="Q2868" i="1"/>
  <c r="Q2869" i="1"/>
  <c r="Q2870" i="1"/>
  <c r="Q2871" i="1"/>
  <c r="Q2872" i="1"/>
  <c r="Q2873" i="1"/>
  <c r="Q2874" i="1"/>
  <c r="Q2875" i="1"/>
  <c r="Q2876" i="1"/>
  <c r="Q2877" i="1"/>
  <c r="Q2878" i="1"/>
  <c r="Q2879" i="1"/>
  <c r="Q2880" i="1"/>
  <c r="Q2881" i="1"/>
  <c r="Q2882" i="1"/>
  <c r="Q2883" i="1"/>
  <c r="Q2884" i="1"/>
  <c r="Q2885" i="1"/>
  <c r="Q2886" i="1"/>
  <c r="Q2887" i="1"/>
  <c r="Q2888" i="1"/>
  <c r="Q2889" i="1"/>
  <c r="Q2890" i="1"/>
  <c r="Q2891" i="1"/>
  <c r="Q2892" i="1"/>
  <c r="Q2893" i="1"/>
  <c r="Q2894" i="1"/>
  <c r="Q2895" i="1"/>
  <c r="Q2896" i="1"/>
  <c r="Q2897" i="1"/>
  <c r="Q2898" i="1"/>
  <c r="Q2899" i="1"/>
  <c r="Q2900" i="1"/>
  <c r="Q2901" i="1"/>
  <c r="Q2902" i="1"/>
  <c r="Q2903" i="1"/>
  <c r="Q2904" i="1"/>
  <c r="Q2905" i="1"/>
  <c r="Q2906" i="1"/>
  <c r="Q2907" i="1"/>
  <c r="Q2908" i="1"/>
  <c r="Q2909" i="1"/>
  <c r="Q2910" i="1"/>
  <c r="Q2911" i="1"/>
  <c r="Q2912" i="1"/>
  <c r="Q2913" i="1"/>
  <c r="Q2914" i="1"/>
  <c r="Q2915" i="1"/>
  <c r="Q2916" i="1"/>
  <c r="Q2917" i="1"/>
  <c r="Q2918" i="1"/>
  <c r="Q2919" i="1"/>
  <c r="Q2920" i="1"/>
  <c r="Q2921" i="1"/>
  <c r="Q2922" i="1"/>
  <c r="Q2923" i="1"/>
  <c r="Q2924" i="1"/>
  <c r="Q2925" i="1"/>
  <c r="Q2926" i="1"/>
  <c r="Q2927" i="1"/>
  <c r="Q2928" i="1"/>
  <c r="Q2929" i="1"/>
  <c r="Q2930" i="1"/>
  <c r="Q2931" i="1"/>
  <c r="Q2932" i="1"/>
  <c r="Q2933" i="1"/>
  <c r="Q2934" i="1"/>
  <c r="Q2935" i="1"/>
  <c r="Q2936" i="1"/>
  <c r="Q2937" i="1"/>
  <c r="Q2938" i="1"/>
  <c r="Q2939" i="1"/>
  <c r="Q2940" i="1"/>
  <c r="Q2941" i="1"/>
  <c r="Q2942" i="1"/>
  <c r="Q2943" i="1"/>
  <c r="Q2944" i="1"/>
  <c r="Q2945" i="1"/>
  <c r="Q2946" i="1"/>
  <c r="Q2947" i="1"/>
  <c r="Q2948" i="1"/>
  <c r="Q2949" i="1"/>
  <c r="Q2950" i="1"/>
  <c r="Q2951" i="1"/>
  <c r="Q2952" i="1"/>
  <c r="Q2953" i="1"/>
  <c r="Q2954" i="1"/>
  <c r="Q2955" i="1"/>
  <c r="Q2956" i="1"/>
  <c r="Q2957" i="1"/>
  <c r="Q2958" i="1"/>
  <c r="Q2959" i="1"/>
  <c r="Q2960" i="1"/>
  <c r="Q2961" i="1"/>
  <c r="Q2962" i="1"/>
  <c r="Q2963" i="1"/>
  <c r="Q2964" i="1"/>
  <c r="Q2965" i="1"/>
  <c r="Q2966" i="1"/>
  <c r="Q2967" i="1"/>
  <c r="Q2968" i="1"/>
  <c r="Q2969" i="1"/>
  <c r="Q2970" i="1"/>
  <c r="Q2971" i="1"/>
  <c r="Q2972" i="1"/>
  <c r="Q2973" i="1"/>
  <c r="Q2974" i="1"/>
  <c r="Q2975" i="1"/>
  <c r="Q2976" i="1"/>
  <c r="Q2977" i="1"/>
  <c r="Q2978" i="1"/>
  <c r="Q2979" i="1"/>
  <c r="Q2980" i="1"/>
  <c r="Q2981" i="1"/>
  <c r="Q2982" i="1"/>
  <c r="Q2983" i="1"/>
  <c r="Q2984" i="1"/>
  <c r="Q2985" i="1"/>
  <c r="Q2986" i="1"/>
  <c r="Q2987" i="1"/>
  <c r="Q2988" i="1"/>
  <c r="Q2989" i="1"/>
  <c r="Q2990" i="1"/>
  <c r="Q2991" i="1"/>
  <c r="Q2992" i="1"/>
  <c r="Q2993" i="1"/>
  <c r="Q2994" i="1"/>
  <c r="Q2995" i="1"/>
  <c r="Q2996" i="1"/>
  <c r="Q2997" i="1"/>
  <c r="Q2998" i="1"/>
  <c r="Q2999" i="1"/>
  <c r="Q3000" i="1"/>
  <c r="Q3001" i="1"/>
  <c r="Q3002" i="1"/>
  <c r="Q3003" i="1"/>
  <c r="Q3004" i="1"/>
  <c r="Q3005" i="1"/>
  <c r="Q3006" i="1"/>
  <c r="Q3007" i="1"/>
  <c r="Q3008" i="1"/>
  <c r="Q3009" i="1"/>
  <c r="Q3010" i="1"/>
  <c r="Q3011" i="1"/>
  <c r="Q3012" i="1"/>
  <c r="Q3013" i="1"/>
  <c r="Q3014" i="1"/>
  <c r="Q1882" i="1"/>
  <c r="A1252" i="1"/>
  <c r="B1252" i="1"/>
  <c r="A1253" i="1"/>
  <c r="B1253" i="1"/>
  <c r="A1254" i="1"/>
  <c r="B1254" i="1"/>
  <c r="A1255" i="1"/>
  <c r="B1255" i="1"/>
  <c r="A1256" i="1"/>
  <c r="B1256" i="1"/>
  <c r="A1257" i="1"/>
  <c r="B1257" i="1"/>
  <c r="A1258" i="1"/>
  <c r="B1258" i="1"/>
  <c r="A1259" i="1"/>
  <c r="B1259" i="1"/>
  <c r="A1260" i="1"/>
  <c r="B1260" i="1"/>
  <c r="A1261" i="1"/>
  <c r="B1261" i="1"/>
  <c r="A1262" i="1"/>
  <c r="B1262" i="1"/>
  <c r="A1263" i="1"/>
  <c r="B1263" i="1"/>
  <c r="A1264" i="1"/>
  <c r="B1264" i="1"/>
  <c r="A1265" i="1"/>
  <c r="B1265" i="1"/>
  <c r="A1266" i="1"/>
  <c r="B1266" i="1"/>
  <c r="A1267" i="1"/>
  <c r="B1267" i="1"/>
  <c r="A1268" i="1"/>
  <c r="B1268" i="1"/>
  <c r="A1269" i="1"/>
  <c r="B1269" i="1"/>
  <c r="A1270" i="1"/>
  <c r="B1270" i="1"/>
  <c r="A1271" i="1"/>
  <c r="B1271" i="1"/>
  <c r="A1272" i="1"/>
  <c r="B1272" i="1"/>
  <c r="A1273" i="1"/>
  <c r="B1273" i="1"/>
  <c r="A1274" i="1"/>
  <c r="B1274" i="1"/>
  <c r="A1275" i="1"/>
  <c r="B1275" i="1"/>
  <c r="A1276" i="1"/>
  <c r="B1276" i="1"/>
  <c r="A1277" i="1"/>
  <c r="B1277" i="1"/>
  <c r="A1278" i="1"/>
  <c r="B1278" i="1"/>
  <c r="A1279" i="1"/>
  <c r="B1279" i="1"/>
  <c r="A1280" i="1"/>
  <c r="B1280" i="1"/>
  <c r="A1281" i="1"/>
  <c r="B1281" i="1"/>
  <c r="A1282" i="1"/>
  <c r="B1282" i="1"/>
  <c r="A1283" i="1"/>
  <c r="B1283" i="1"/>
  <c r="A1284" i="1"/>
  <c r="B1284" i="1"/>
  <c r="A1285" i="1"/>
  <c r="B1285" i="1"/>
  <c r="A1286" i="1"/>
  <c r="B1286" i="1"/>
  <c r="A1287" i="1"/>
  <c r="B1287" i="1"/>
  <c r="A1288" i="1"/>
  <c r="B1288" i="1"/>
  <c r="A1289" i="1"/>
  <c r="B1289" i="1"/>
  <c r="A1290" i="1"/>
  <c r="B1290" i="1"/>
  <c r="A1291" i="1"/>
  <c r="B1291" i="1"/>
  <c r="A1292" i="1"/>
  <c r="B1292" i="1"/>
  <c r="A1293" i="1"/>
  <c r="B1293" i="1"/>
  <c r="A1294" i="1"/>
  <c r="B1294" i="1"/>
  <c r="A1295" i="1"/>
  <c r="B1295" i="1"/>
  <c r="A1296" i="1"/>
  <c r="B1296" i="1"/>
  <c r="A1297" i="1"/>
  <c r="B1297" i="1"/>
  <c r="A1298" i="1"/>
  <c r="B1298" i="1"/>
  <c r="A1299" i="1"/>
  <c r="B1299" i="1"/>
  <c r="A1300" i="1"/>
  <c r="B1300" i="1"/>
  <c r="A1301" i="1"/>
  <c r="B1301" i="1"/>
  <c r="A1302" i="1"/>
  <c r="B1302" i="1"/>
  <c r="A1303" i="1"/>
  <c r="B1303" i="1"/>
  <c r="A1304" i="1"/>
  <c r="B1304" i="1"/>
  <c r="A1305" i="1"/>
  <c r="B1305" i="1"/>
  <c r="A1306" i="1"/>
  <c r="B1306" i="1"/>
  <c r="A1307" i="1"/>
  <c r="B1307" i="1"/>
  <c r="A1308" i="1"/>
  <c r="B1308" i="1"/>
  <c r="A1309" i="1"/>
  <c r="B1309" i="1"/>
  <c r="A1310" i="1"/>
  <c r="B1310" i="1"/>
  <c r="A1311" i="1"/>
  <c r="B1311" i="1"/>
  <c r="A1312" i="1"/>
  <c r="B1312" i="1"/>
  <c r="A1313" i="1"/>
  <c r="B1313" i="1"/>
  <c r="A1314" i="1"/>
  <c r="B1314" i="1"/>
  <c r="A1315" i="1"/>
  <c r="B1315" i="1"/>
  <c r="A1316" i="1"/>
  <c r="B1316" i="1"/>
  <c r="A1317" i="1"/>
  <c r="B1317" i="1"/>
  <c r="A1318" i="1"/>
  <c r="B1318" i="1"/>
  <c r="A1319" i="1"/>
  <c r="B1319" i="1"/>
  <c r="A1320" i="1"/>
  <c r="B1320" i="1"/>
  <c r="A1321" i="1"/>
  <c r="B1321" i="1"/>
  <c r="A1322" i="1"/>
  <c r="B1322" i="1"/>
  <c r="A1323" i="1"/>
  <c r="B1323" i="1"/>
  <c r="A1324" i="1"/>
  <c r="B1324" i="1"/>
  <c r="A1325" i="1"/>
  <c r="B1325" i="1"/>
  <c r="A1326" i="1"/>
  <c r="B1326" i="1"/>
  <c r="A1327" i="1"/>
  <c r="B1327" i="1"/>
  <c r="A1328" i="1"/>
  <c r="B1328" i="1"/>
  <c r="A1329" i="1"/>
  <c r="B1329" i="1"/>
  <c r="A1330" i="1"/>
  <c r="B1330" i="1"/>
  <c r="A1331" i="1"/>
  <c r="B1331" i="1"/>
  <c r="A1332" i="1"/>
  <c r="B1332" i="1"/>
  <c r="A1333" i="1"/>
  <c r="B1333" i="1"/>
  <c r="A1334" i="1"/>
  <c r="B1334" i="1"/>
  <c r="A1335" i="1"/>
  <c r="B1335" i="1"/>
  <c r="A1336" i="1"/>
  <c r="B1336" i="1"/>
  <c r="A1337" i="1"/>
  <c r="B1337" i="1"/>
  <c r="A1338" i="1"/>
  <c r="B1338" i="1"/>
  <c r="A1339" i="1"/>
  <c r="B1339" i="1"/>
  <c r="A1340" i="1"/>
  <c r="B1340" i="1"/>
  <c r="A1341" i="1"/>
  <c r="B1341" i="1"/>
  <c r="A1342" i="1"/>
  <c r="B1342" i="1"/>
  <c r="A1343" i="1"/>
  <c r="B1343" i="1"/>
  <c r="A1344" i="1"/>
  <c r="B1344" i="1"/>
  <c r="A1345" i="1"/>
  <c r="B1345" i="1"/>
  <c r="A1346" i="1"/>
  <c r="B1346" i="1"/>
  <c r="A1347" i="1"/>
  <c r="B1347" i="1"/>
  <c r="A1348" i="1"/>
  <c r="B1348" i="1"/>
  <c r="A1349" i="1"/>
  <c r="B1349" i="1"/>
  <c r="A1350" i="1"/>
  <c r="B1350" i="1"/>
  <c r="A1351" i="1"/>
  <c r="B1351" i="1"/>
  <c r="A1352" i="1"/>
  <c r="B1352" i="1"/>
  <c r="A1353" i="1"/>
  <c r="B1353" i="1"/>
  <c r="A1354" i="1"/>
  <c r="B1354" i="1"/>
  <c r="A1355" i="1"/>
  <c r="B1355" i="1"/>
  <c r="A1356" i="1"/>
  <c r="B1356" i="1"/>
  <c r="A1357" i="1"/>
  <c r="B1357" i="1"/>
  <c r="A1358" i="1"/>
  <c r="B1358" i="1"/>
  <c r="A1359" i="1"/>
  <c r="B1359" i="1"/>
  <c r="A1360" i="1"/>
  <c r="B1360" i="1"/>
  <c r="A1361" i="1"/>
  <c r="B1361" i="1"/>
  <c r="A1362" i="1"/>
  <c r="B1362" i="1"/>
  <c r="A1363" i="1"/>
  <c r="B1363" i="1"/>
  <c r="A1364" i="1"/>
  <c r="B1364" i="1"/>
  <c r="A1365" i="1"/>
  <c r="B1365" i="1"/>
  <c r="A1366" i="1"/>
  <c r="B1366" i="1"/>
  <c r="A1367" i="1"/>
  <c r="B1367" i="1"/>
  <c r="A1368" i="1"/>
  <c r="B1368" i="1"/>
  <c r="A1369" i="1"/>
  <c r="B1369" i="1"/>
  <c r="A1370" i="1"/>
  <c r="B1370" i="1"/>
  <c r="A1371" i="1"/>
  <c r="B1371" i="1"/>
  <c r="A1372" i="1"/>
  <c r="B1372" i="1"/>
  <c r="A1373" i="1"/>
  <c r="B1373" i="1"/>
  <c r="A1374" i="1"/>
  <c r="B1374" i="1"/>
  <c r="A1375" i="1"/>
  <c r="B1375" i="1"/>
  <c r="A1376" i="1"/>
  <c r="B1376" i="1"/>
  <c r="A1377" i="1"/>
  <c r="B1377" i="1"/>
  <c r="A1378" i="1"/>
  <c r="B1378" i="1"/>
  <c r="A1379" i="1"/>
  <c r="B1379" i="1"/>
  <c r="A1380" i="1"/>
  <c r="B1380" i="1"/>
  <c r="A1381" i="1"/>
  <c r="B1381" i="1"/>
  <c r="A1382" i="1"/>
  <c r="B1382" i="1"/>
  <c r="A1383" i="1"/>
  <c r="B1383" i="1"/>
  <c r="A1384" i="1"/>
  <c r="B1384" i="1"/>
  <c r="A1385" i="1"/>
  <c r="B1385" i="1"/>
  <c r="A1386" i="1"/>
  <c r="B1386" i="1"/>
  <c r="A1387" i="1"/>
  <c r="B1387" i="1"/>
  <c r="A1388" i="1"/>
  <c r="B1388" i="1"/>
  <c r="A1389" i="1"/>
  <c r="B1389" i="1"/>
  <c r="A1390" i="1"/>
  <c r="B1390" i="1"/>
  <c r="A1391" i="1"/>
  <c r="B1391" i="1"/>
  <c r="A1392" i="1"/>
  <c r="B1392" i="1"/>
  <c r="A1393" i="1"/>
  <c r="B1393" i="1"/>
  <c r="A1394" i="1"/>
  <c r="B1394" i="1"/>
  <c r="A1395" i="1"/>
  <c r="B1395" i="1"/>
  <c r="A1396" i="1"/>
  <c r="B1396" i="1"/>
  <c r="A1397" i="1"/>
  <c r="B1397" i="1"/>
  <c r="A1398" i="1"/>
  <c r="B1398" i="1"/>
  <c r="A1399" i="1"/>
  <c r="B1399" i="1"/>
  <c r="A1400" i="1"/>
  <c r="B1400" i="1"/>
  <c r="A1401" i="1"/>
  <c r="B1401" i="1"/>
  <c r="A1402" i="1"/>
  <c r="B1402" i="1"/>
  <c r="A1403" i="1"/>
  <c r="B1403" i="1"/>
  <c r="A1404" i="1"/>
  <c r="B1404" i="1"/>
  <c r="A1405" i="1"/>
  <c r="B1405" i="1"/>
  <c r="A1406" i="1"/>
  <c r="B1406" i="1"/>
  <c r="A1407" i="1"/>
  <c r="B1407" i="1"/>
  <c r="A1408" i="1"/>
  <c r="B1408" i="1"/>
  <c r="A1409" i="1"/>
  <c r="B1409" i="1"/>
  <c r="A1410" i="1"/>
  <c r="B1410" i="1"/>
  <c r="A1411" i="1"/>
  <c r="B1411" i="1"/>
  <c r="A1412" i="1"/>
  <c r="B1412" i="1"/>
  <c r="A1413" i="1"/>
  <c r="B1413" i="1"/>
  <c r="A1414" i="1"/>
  <c r="B1414" i="1"/>
  <c r="A1415" i="1"/>
  <c r="B1415" i="1"/>
  <c r="A1416" i="1"/>
  <c r="B1416" i="1"/>
  <c r="A1417" i="1"/>
  <c r="B1417" i="1"/>
  <c r="A1418" i="1"/>
  <c r="B1418" i="1"/>
  <c r="A1419" i="1"/>
  <c r="B1419" i="1"/>
  <c r="A1420" i="1"/>
  <c r="B1420" i="1"/>
  <c r="A1421" i="1"/>
  <c r="B1421" i="1"/>
  <c r="A1422" i="1"/>
  <c r="B1422" i="1"/>
  <c r="A1423" i="1"/>
  <c r="B1423" i="1"/>
  <c r="A1424" i="1"/>
  <c r="B1424" i="1"/>
  <c r="A1425" i="1"/>
  <c r="B1425" i="1"/>
  <c r="A1426" i="1"/>
  <c r="B1426" i="1"/>
  <c r="A1427" i="1"/>
  <c r="B1427" i="1"/>
  <c r="A1428" i="1"/>
  <c r="B1428" i="1"/>
  <c r="A1429" i="1"/>
  <c r="B1429" i="1"/>
  <c r="A1430" i="1"/>
  <c r="B1430" i="1"/>
  <c r="A1431" i="1"/>
  <c r="B1431" i="1"/>
  <c r="A1432" i="1"/>
  <c r="B1432" i="1"/>
  <c r="A1433" i="1"/>
  <c r="B1433" i="1"/>
  <c r="A1434" i="1"/>
  <c r="B1434" i="1"/>
  <c r="A1435" i="1"/>
  <c r="B1435" i="1"/>
  <c r="A1436" i="1"/>
  <c r="B1436" i="1"/>
  <c r="A1437" i="1"/>
  <c r="B1437" i="1"/>
  <c r="A1438" i="1"/>
  <c r="B1438" i="1"/>
  <c r="A1439" i="1"/>
  <c r="B1439" i="1"/>
  <c r="A1440" i="1"/>
  <c r="B1440" i="1"/>
  <c r="A1441" i="1"/>
  <c r="B1441" i="1"/>
  <c r="A1442" i="1"/>
  <c r="B1442" i="1"/>
  <c r="A1443" i="1"/>
  <c r="B1443" i="1"/>
  <c r="A1444" i="1"/>
  <c r="B1444" i="1"/>
  <c r="A1445" i="1"/>
  <c r="B1445" i="1"/>
  <c r="A1446" i="1"/>
  <c r="B1446" i="1"/>
  <c r="A1447" i="1"/>
  <c r="B1447" i="1"/>
  <c r="A1448" i="1"/>
  <c r="B1448" i="1"/>
  <c r="A1449" i="1"/>
  <c r="B1449" i="1"/>
  <c r="A1450" i="1"/>
  <c r="B1450" i="1"/>
  <c r="A1451" i="1"/>
  <c r="B1451" i="1"/>
  <c r="A1452" i="1"/>
  <c r="B1452" i="1"/>
  <c r="A1453" i="1"/>
  <c r="B1453" i="1"/>
  <c r="A1454" i="1"/>
  <c r="B1454" i="1"/>
  <c r="A1455" i="1"/>
  <c r="B1455" i="1"/>
  <c r="A1456" i="1"/>
  <c r="B1456" i="1"/>
  <c r="A1457" i="1"/>
  <c r="B1457" i="1"/>
  <c r="A1458" i="1"/>
  <c r="B1458" i="1"/>
  <c r="A1459" i="1"/>
  <c r="B1459" i="1"/>
  <c r="A1460" i="1"/>
  <c r="B1460" i="1"/>
  <c r="A1461" i="1"/>
  <c r="B1461" i="1"/>
  <c r="A1462" i="1"/>
  <c r="B1462" i="1"/>
  <c r="A1463" i="1"/>
  <c r="B1463" i="1"/>
  <c r="A1464" i="1"/>
  <c r="B1464" i="1"/>
  <c r="A1465" i="1"/>
  <c r="B1465" i="1"/>
  <c r="A1466" i="1"/>
  <c r="B1466" i="1"/>
  <c r="A1467" i="1"/>
  <c r="B1467" i="1"/>
  <c r="A1468" i="1"/>
  <c r="B1468" i="1"/>
  <c r="A1469" i="1"/>
  <c r="B1469" i="1"/>
  <c r="A1470" i="1"/>
  <c r="B1470" i="1"/>
  <c r="A1471" i="1"/>
  <c r="B1471" i="1"/>
  <c r="A1472" i="1"/>
  <c r="B1472" i="1"/>
  <c r="A1473" i="1"/>
  <c r="B1473" i="1"/>
  <c r="A1474" i="1"/>
  <c r="B1474" i="1"/>
  <c r="A1475" i="1"/>
  <c r="B1475" i="1"/>
  <c r="A1476" i="1"/>
  <c r="B1476" i="1"/>
  <c r="A1477" i="1"/>
  <c r="B1477" i="1"/>
  <c r="A1478" i="1"/>
  <c r="B1478" i="1"/>
  <c r="A1479" i="1"/>
  <c r="B1479" i="1"/>
  <c r="A1480" i="1"/>
  <c r="B1480" i="1"/>
  <c r="A1481" i="1"/>
  <c r="B1481" i="1"/>
  <c r="A1482" i="1"/>
  <c r="B1482" i="1"/>
  <c r="A1483" i="1"/>
  <c r="B1483" i="1"/>
  <c r="A1484" i="1"/>
  <c r="B1484" i="1"/>
  <c r="A1485" i="1"/>
  <c r="B1485" i="1"/>
  <c r="A1486" i="1"/>
  <c r="B1486" i="1"/>
  <c r="A1487" i="1"/>
  <c r="B1487" i="1"/>
  <c r="A1488" i="1"/>
  <c r="B1488" i="1"/>
  <c r="A1489" i="1"/>
  <c r="B1489" i="1"/>
  <c r="A1490" i="1"/>
  <c r="B1490" i="1"/>
  <c r="A1491" i="1"/>
  <c r="B1491" i="1"/>
  <c r="A1492" i="1"/>
  <c r="B1492" i="1"/>
  <c r="A1493" i="1"/>
  <c r="B1493" i="1"/>
  <c r="A1494" i="1"/>
  <c r="B1494" i="1"/>
  <c r="A1495" i="1"/>
  <c r="B1495" i="1"/>
  <c r="A1496" i="1"/>
  <c r="B1496" i="1"/>
  <c r="A1497" i="1"/>
  <c r="B1497" i="1"/>
  <c r="A1498" i="1"/>
  <c r="B1498" i="1"/>
  <c r="A1499" i="1"/>
  <c r="B1499" i="1"/>
  <c r="A1500" i="1"/>
  <c r="B1500" i="1"/>
  <c r="A1501" i="1"/>
  <c r="B1501" i="1"/>
  <c r="A1502" i="1"/>
  <c r="B1502" i="1"/>
  <c r="A1503" i="1"/>
  <c r="B1503" i="1"/>
  <c r="A1504" i="1"/>
  <c r="B1504" i="1"/>
  <c r="A1505" i="1"/>
  <c r="B1505" i="1"/>
  <c r="A1506" i="1"/>
  <c r="B1506" i="1"/>
  <c r="A1507" i="1"/>
  <c r="B1507" i="1"/>
  <c r="A1508" i="1"/>
  <c r="B1508" i="1"/>
  <c r="A1509" i="1"/>
  <c r="B1509" i="1"/>
  <c r="A1510" i="1"/>
  <c r="B1510" i="1"/>
  <c r="A1511" i="1"/>
  <c r="B1511" i="1"/>
  <c r="A1512" i="1"/>
  <c r="B1512" i="1"/>
  <c r="A1513" i="1"/>
  <c r="B1513" i="1"/>
  <c r="A1514" i="1"/>
  <c r="B1514" i="1"/>
  <c r="A1515" i="1"/>
  <c r="B1515" i="1"/>
  <c r="A1516" i="1"/>
  <c r="B1516" i="1"/>
  <c r="A1517" i="1"/>
  <c r="B1517" i="1"/>
  <c r="A1518" i="1"/>
  <c r="B1518" i="1"/>
  <c r="A1519" i="1"/>
  <c r="B1519" i="1"/>
  <c r="A1520" i="1"/>
  <c r="B1520" i="1"/>
  <c r="A1521" i="1"/>
  <c r="B1521" i="1"/>
  <c r="A1522" i="1"/>
  <c r="B1522" i="1"/>
  <c r="A1523" i="1"/>
  <c r="B1523" i="1"/>
  <c r="A1524" i="1"/>
  <c r="B1524" i="1"/>
  <c r="A1525" i="1"/>
  <c r="B1525" i="1"/>
  <c r="A1526" i="1"/>
  <c r="B1526" i="1"/>
  <c r="A1527" i="1"/>
  <c r="B1527" i="1"/>
  <c r="A1528" i="1"/>
  <c r="B1528" i="1"/>
  <c r="A1529" i="1"/>
  <c r="B1529" i="1"/>
  <c r="A1530" i="1"/>
  <c r="B1530" i="1"/>
  <c r="A1531" i="1"/>
  <c r="B1531" i="1"/>
  <c r="A1532" i="1"/>
  <c r="B1532" i="1"/>
  <c r="A1533" i="1"/>
  <c r="B1533" i="1"/>
  <c r="A1534" i="1"/>
  <c r="B1534" i="1"/>
  <c r="A1535" i="1"/>
  <c r="B1535" i="1"/>
  <c r="A1536" i="1"/>
  <c r="B1536" i="1"/>
  <c r="A1537" i="1"/>
  <c r="B1537" i="1"/>
  <c r="A1538" i="1"/>
  <c r="B1538" i="1"/>
  <c r="A1539" i="1"/>
  <c r="B1539" i="1"/>
  <c r="A1540" i="1"/>
  <c r="B1540" i="1"/>
  <c r="A1541" i="1"/>
  <c r="B1541" i="1"/>
  <c r="A1542" i="1"/>
  <c r="B1542" i="1"/>
  <c r="A1543" i="1"/>
  <c r="B1543" i="1"/>
  <c r="A1544" i="1"/>
  <c r="B1544" i="1"/>
  <c r="A1545" i="1"/>
  <c r="B1545" i="1"/>
  <c r="A1546" i="1"/>
  <c r="B1546" i="1"/>
  <c r="A1547" i="1"/>
  <c r="B1547" i="1"/>
  <c r="A1548" i="1"/>
  <c r="B1548" i="1"/>
  <c r="A1549" i="1"/>
  <c r="B1549" i="1"/>
  <c r="A1550" i="1"/>
  <c r="B1550" i="1"/>
  <c r="A1551" i="1"/>
  <c r="B1551" i="1"/>
  <c r="A1552" i="1"/>
  <c r="B1552" i="1"/>
  <c r="A1553" i="1"/>
  <c r="B1553" i="1"/>
  <c r="A1554" i="1"/>
  <c r="B1554" i="1"/>
  <c r="A1555" i="1"/>
  <c r="B1555" i="1"/>
  <c r="A1556" i="1"/>
  <c r="B1556" i="1"/>
  <c r="A1557" i="1"/>
  <c r="B1557" i="1"/>
  <c r="A1558" i="1"/>
  <c r="B1558" i="1"/>
  <c r="A1559" i="1"/>
  <c r="B1559" i="1"/>
  <c r="A1560" i="1"/>
  <c r="B1560" i="1"/>
  <c r="A1561" i="1"/>
  <c r="B1561" i="1"/>
  <c r="A1562" i="1"/>
  <c r="B1562" i="1"/>
  <c r="A1563" i="1"/>
  <c r="B1563" i="1"/>
  <c r="A1564" i="1"/>
  <c r="B1564" i="1"/>
  <c r="A1565" i="1"/>
  <c r="B1565" i="1"/>
  <c r="A1566" i="1"/>
  <c r="B1566" i="1"/>
  <c r="A1567" i="1"/>
  <c r="B1567" i="1"/>
  <c r="A1568" i="1"/>
  <c r="B1568" i="1"/>
  <c r="A1569" i="1"/>
  <c r="B1569" i="1"/>
  <c r="A1570" i="1"/>
  <c r="B1570" i="1"/>
  <c r="A1571" i="1"/>
  <c r="B1571" i="1"/>
  <c r="A1572" i="1"/>
  <c r="B1572" i="1"/>
  <c r="A1573" i="1"/>
  <c r="B1573" i="1"/>
  <c r="A1574" i="1"/>
  <c r="B1574" i="1"/>
  <c r="A1575" i="1"/>
  <c r="B1575" i="1"/>
  <c r="A1576" i="1"/>
  <c r="B1576" i="1"/>
  <c r="A1577" i="1"/>
  <c r="B1577" i="1"/>
  <c r="A1578" i="1"/>
  <c r="B1578" i="1"/>
  <c r="A1579" i="1"/>
  <c r="B1579" i="1"/>
  <c r="A1580" i="1"/>
  <c r="B1580" i="1"/>
  <c r="A1581" i="1"/>
  <c r="B1581" i="1"/>
  <c r="A1582" i="1"/>
  <c r="B1582" i="1"/>
  <c r="A1583" i="1"/>
  <c r="B1583" i="1"/>
  <c r="A1584" i="1"/>
  <c r="B1584" i="1"/>
  <c r="A1585" i="1"/>
  <c r="B1585" i="1"/>
  <c r="A1586" i="1"/>
  <c r="B1586" i="1"/>
  <c r="A1587" i="1"/>
  <c r="B1587" i="1"/>
  <c r="A1588" i="1"/>
  <c r="B1588" i="1"/>
  <c r="A1589" i="1"/>
  <c r="B1589" i="1"/>
  <c r="A1590" i="1"/>
  <c r="B1590" i="1"/>
  <c r="A1591" i="1"/>
  <c r="B1591" i="1"/>
  <c r="A1592" i="1"/>
  <c r="B1592" i="1"/>
  <c r="A1593" i="1"/>
  <c r="B1593" i="1"/>
  <c r="A1594" i="1"/>
  <c r="B1594" i="1"/>
  <c r="A1595" i="1"/>
  <c r="B1595" i="1"/>
  <c r="A1596" i="1"/>
  <c r="B1596" i="1"/>
  <c r="A1597" i="1"/>
  <c r="B1597" i="1"/>
  <c r="A1598" i="1"/>
  <c r="B1598" i="1"/>
  <c r="A1599" i="1"/>
  <c r="B1599" i="1"/>
  <c r="A1600" i="1"/>
  <c r="B1600" i="1"/>
  <c r="A1601" i="1"/>
  <c r="B1601" i="1"/>
  <c r="A1602" i="1"/>
  <c r="B1602" i="1"/>
  <c r="A1603" i="1"/>
  <c r="B1603" i="1"/>
  <c r="A1604" i="1"/>
  <c r="B1604" i="1"/>
  <c r="A1605" i="1"/>
  <c r="B1605" i="1"/>
  <c r="A1606" i="1"/>
  <c r="B1606" i="1"/>
  <c r="A1607" i="1"/>
  <c r="B1607" i="1"/>
  <c r="A1608" i="1"/>
  <c r="B1608" i="1"/>
  <c r="A1609" i="1"/>
  <c r="B1609" i="1"/>
  <c r="A1610" i="1"/>
  <c r="B1610" i="1"/>
  <c r="A1611" i="1"/>
  <c r="B1611" i="1"/>
  <c r="A1612" i="1"/>
  <c r="B1612" i="1"/>
  <c r="A1613" i="1"/>
  <c r="B1613" i="1"/>
  <c r="A1614" i="1"/>
  <c r="B1614" i="1"/>
  <c r="A1615" i="1"/>
  <c r="B1615" i="1"/>
  <c r="A1616" i="1"/>
  <c r="B1616" i="1"/>
  <c r="A1617" i="1"/>
  <c r="B1617" i="1"/>
  <c r="A1618" i="1"/>
  <c r="B1618" i="1"/>
  <c r="A1619" i="1"/>
  <c r="B1619" i="1"/>
  <c r="A1620" i="1"/>
  <c r="B1620" i="1"/>
  <c r="A1621" i="1"/>
  <c r="B1621" i="1"/>
  <c r="A1622" i="1"/>
  <c r="B1622" i="1"/>
  <c r="A1623" i="1"/>
  <c r="B1623" i="1"/>
  <c r="A1624" i="1"/>
  <c r="B1624" i="1"/>
  <c r="A1625" i="1"/>
  <c r="B1625" i="1"/>
  <c r="A1626" i="1"/>
  <c r="B1626" i="1"/>
  <c r="A1627" i="1"/>
  <c r="B1627" i="1"/>
  <c r="A1628" i="1"/>
  <c r="B1628" i="1"/>
  <c r="A1629" i="1"/>
  <c r="B1629" i="1"/>
  <c r="A1630" i="1"/>
  <c r="B1630" i="1"/>
  <c r="A1631" i="1"/>
  <c r="B1631" i="1"/>
  <c r="A1632" i="1"/>
  <c r="B1632" i="1"/>
  <c r="A1633" i="1"/>
  <c r="B1633" i="1"/>
  <c r="A1634" i="1"/>
  <c r="B1634" i="1"/>
  <c r="A1635" i="1"/>
  <c r="B1635" i="1"/>
  <c r="A1636" i="1"/>
  <c r="B1636" i="1"/>
  <c r="A1637" i="1"/>
  <c r="B1637" i="1"/>
  <c r="A1638" i="1"/>
  <c r="B1638" i="1"/>
  <c r="A1639" i="1"/>
  <c r="B1639" i="1"/>
  <c r="A1640" i="1"/>
  <c r="B1640" i="1"/>
  <c r="A1641" i="1"/>
  <c r="B1641" i="1"/>
  <c r="A1642" i="1"/>
  <c r="B1642" i="1"/>
  <c r="A1643" i="1"/>
  <c r="B1643" i="1"/>
  <c r="A1644" i="1"/>
  <c r="B1644" i="1"/>
  <c r="A1645" i="1"/>
  <c r="B1645" i="1"/>
  <c r="A1646" i="1"/>
  <c r="B1646" i="1"/>
  <c r="A1647" i="1"/>
  <c r="B1647" i="1"/>
  <c r="A1648" i="1"/>
  <c r="B1648" i="1"/>
  <c r="A1649" i="1"/>
  <c r="B1649" i="1"/>
  <c r="A1650" i="1"/>
  <c r="B1650" i="1"/>
  <c r="A1651" i="1"/>
  <c r="B1651" i="1"/>
  <c r="A1652" i="1"/>
  <c r="B1652" i="1"/>
  <c r="A1653" i="1"/>
  <c r="B1653" i="1"/>
  <c r="A1654" i="1"/>
  <c r="B1654" i="1"/>
  <c r="A1655" i="1"/>
  <c r="B1655" i="1"/>
  <c r="A1656" i="1"/>
  <c r="B1656" i="1"/>
  <c r="A1657" i="1"/>
  <c r="B1657" i="1"/>
  <c r="A1658" i="1"/>
  <c r="B1658" i="1"/>
  <c r="A1659" i="1"/>
  <c r="B1659" i="1"/>
  <c r="A1660" i="1"/>
  <c r="B1660" i="1"/>
  <c r="A1661" i="1"/>
  <c r="B1661" i="1"/>
  <c r="A1662" i="1"/>
  <c r="B1662" i="1"/>
  <c r="A1663" i="1"/>
  <c r="B1663" i="1"/>
  <c r="A1664" i="1"/>
  <c r="B1664" i="1"/>
  <c r="A1665" i="1"/>
  <c r="B1665" i="1"/>
  <c r="A1666" i="1"/>
  <c r="B1666" i="1"/>
  <c r="A1667" i="1"/>
  <c r="B1667" i="1"/>
  <c r="A1668" i="1"/>
  <c r="B1668" i="1"/>
  <c r="A1669" i="1"/>
  <c r="B1669" i="1"/>
  <c r="A1670" i="1"/>
  <c r="B1670" i="1"/>
  <c r="A1671" i="1"/>
  <c r="B1671" i="1"/>
  <c r="A1672" i="1"/>
  <c r="B1672" i="1"/>
  <c r="A1673" i="1"/>
  <c r="B1673" i="1"/>
  <c r="A1674" i="1"/>
  <c r="B1674" i="1"/>
  <c r="A1675" i="1"/>
  <c r="B1675" i="1"/>
  <c r="A1676" i="1"/>
  <c r="B1676" i="1"/>
  <c r="A1677" i="1"/>
  <c r="B1677" i="1"/>
  <c r="A1678" i="1"/>
  <c r="B1678" i="1"/>
  <c r="A1679" i="1"/>
  <c r="B1679" i="1"/>
  <c r="A1680" i="1"/>
  <c r="B1680" i="1"/>
  <c r="A1681" i="1"/>
  <c r="B1681" i="1"/>
  <c r="A1682" i="1"/>
  <c r="B1682" i="1"/>
  <c r="A1683" i="1"/>
  <c r="B1683" i="1"/>
  <c r="A1684" i="1"/>
  <c r="B1684" i="1"/>
  <c r="A1685" i="1"/>
  <c r="B1685" i="1"/>
  <c r="A1686" i="1"/>
  <c r="B1686" i="1"/>
  <c r="A1687" i="1"/>
  <c r="B1687" i="1"/>
  <c r="A1688" i="1"/>
  <c r="B1688" i="1"/>
  <c r="A1689" i="1"/>
  <c r="B1689" i="1"/>
  <c r="A1690" i="1"/>
  <c r="B1690" i="1"/>
  <c r="A1691" i="1"/>
  <c r="B1691" i="1"/>
  <c r="A1692" i="1"/>
  <c r="B1692" i="1"/>
  <c r="A1693" i="1"/>
  <c r="B1693" i="1"/>
  <c r="A1694" i="1"/>
  <c r="B1694" i="1"/>
  <c r="A1695" i="1"/>
  <c r="B1695" i="1"/>
  <c r="A1696" i="1"/>
  <c r="B1696" i="1"/>
  <c r="A1697" i="1"/>
  <c r="B1697" i="1"/>
  <c r="A1698" i="1"/>
  <c r="B1698" i="1"/>
  <c r="A1699" i="1"/>
  <c r="B1699" i="1"/>
  <c r="A1700" i="1"/>
  <c r="B1700" i="1"/>
  <c r="A1701" i="1"/>
  <c r="B1701" i="1"/>
  <c r="A1702" i="1"/>
  <c r="B1702" i="1"/>
  <c r="A1703" i="1"/>
  <c r="B1703" i="1"/>
  <c r="A1704" i="1"/>
  <c r="B1704" i="1"/>
  <c r="A1705" i="1"/>
  <c r="B1705" i="1"/>
  <c r="A1706" i="1"/>
  <c r="B1706" i="1"/>
  <c r="A1707" i="1"/>
  <c r="B1707" i="1"/>
  <c r="A1708" i="1"/>
  <c r="B1708" i="1"/>
  <c r="A1709" i="1"/>
  <c r="B1709" i="1"/>
  <c r="A1710" i="1"/>
  <c r="B1710" i="1"/>
  <c r="A1711" i="1"/>
  <c r="B1711" i="1"/>
  <c r="A1712" i="1"/>
  <c r="B1712" i="1"/>
  <c r="A1713" i="1"/>
  <c r="B1713" i="1"/>
  <c r="A1714" i="1"/>
  <c r="B1714" i="1"/>
  <c r="A1715" i="1"/>
  <c r="B1715" i="1"/>
  <c r="A1716" i="1"/>
  <c r="B1716" i="1"/>
  <c r="A1717" i="1"/>
  <c r="B1717" i="1"/>
  <c r="A1718" i="1"/>
  <c r="B1718" i="1"/>
  <c r="A1719" i="1"/>
  <c r="B1719" i="1"/>
  <c r="A1720" i="1"/>
  <c r="B1720" i="1"/>
  <c r="A1721" i="1"/>
  <c r="B1721" i="1"/>
  <c r="A1722" i="1"/>
  <c r="B1722" i="1"/>
  <c r="A1723" i="1"/>
  <c r="B1723" i="1"/>
  <c r="A1724" i="1"/>
  <c r="B1724" i="1"/>
  <c r="A1725" i="1"/>
  <c r="B1725" i="1"/>
  <c r="A1726" i="1"/>
  <c r="B1726" i="1"/>
  <c r="A1727" i="1"/>
  <c r="B1727" i="1"/>
  <c r="A1728" i="1"/>
  <c r="B1728" i="1"/>
  <c r="A1729" i="1"/>
  <c r="B1729" i="1"/>
  <c r="A1730" i="1"/>
  <c r="B1730" i="1"/>
  <c r="A1731" i="1"/>
  <c r="B1731" i="1"/>
  <c r="A1732" i="1"/>
  <c r="B1732" i="1"/>
  <c r="A1733" i="1"/>
  <c r="B1733" i="1"/>
  <c r="A1734" i="1"/>
  <c r="B1734" i="1"/>
  <c r="A1735" i="1"/>
  <c r="B1735" i="1"/>
  <c r="A1736" i="1"/>
  <c r="B1736" i="1"/>
  <c r="A1737" i="1"/>
  <c r="B1737" i="1"/>
  <c r="A1738" i="1"/>
  <c r="B1738" i="1"/>
  <c r="A1739" i="1"/>
  <c r="B1739" i="1"/>
  <c r="A1740" i="1"/>
  <c r="B1740" i="1"/>
  <c r="A1741" i="1"/>
  <c r="B1741" i="1"/>
  <c r="A1742" i="1"/>
  <c r="B1742" i="1"/>
  <c r="A1743" i="1"/>
  <c r="B1743" i="1"/>
  <c r="A1744" i="1"/>
  <c r="B1744" i="1"/>
  <c r="A1745" i="1"/>
  <c r="B1745" i="1"/>
  <c r="A1746" i="1"/>
  <c r="B1746" i="1"/>
  <c r="A1747" i="1"/>
  <c r="B1747" i="1"/>
  <c r="A1748" i="1"/>
  <c r="B1748" i="1"/>
  <c r="A1749" i="1"/>
  <c r="B1749" i="1"/>
  <c r="A1750" i="1"/>
  <c r="B1750" i="1"/>
  <c r="A1751" i="1"/>
  <c r="B1751" i="1"/>
  <c r="A1752" i="1"/>
  <c r="B1752" i="1"/>
  <c r="A1753" i="1"/>
  <c r="B1753" i="1"/>
  <c r="A1754" i="1"/>
  <c r="B1754" i="1"/>
  <c r="A1755" i="1"/>
  <c r="B1755" i="1"/>
  <c r="A1756" i="1"/>
  <c r="B1756" i="1"/>
  <c r="A1757" i="1"/>
  <c r="B1757" i="1"/>
  <c r="A1758" i="1"/>
  <c r="B1758" i="1"/>
  <c r="A1759" i="1"/>
  <c r="B1759" i="1"/>
  <c r="A1760" i="1"/>
  <c r="B1760" i="1"/>
  <c r="A1761" i="1"/>
  <c r="B1761" i="1"/>
  <c r="A1762" i="1"/>
  <c r="B1762" i="1"/>
  <c r="A1763" i="1"/>
  <c r="B1763" i="1"/>
  <c r="A1764" i="1"/>
  <c r="B1764" i="1"/>
  <c r="A1765" i="1"/>
  <c r="B1765" i="1"/>
  <c r="A1766" i="1"/>
  <c r="B1766" i="1"/>
  <c r="A1767" i="1"/>
  <c r="B1767" i="1"/>
  <c r="A1768" i="1"/>
  <c r="B1768" i="1"/>
  <c r="A1769" i="1"/>
  <c r="B1769" i="1"/>
  <c r="A1770" i="1"/>
  <c r="B1770" i="1"/>
  <c r="A1771" i="1"/>
  <c r="B1771" i="1"/>
  <c r="A1772" i="1"/>
  <c r="B1772" i="1"/>
  <c r="A1773" i="1"/>
  <c r="B1773" i="1"/>
  <c r="A1774" i="1"/>
  <c r="B1774" i="1"/>
  <c r="A1775" i="1"/>
  <c r="B1775" i="1"/>
  <c r="A1776" i="1"/>
  <c r="B1776" i="1"/>
  <c r="A1777" i="1"/>
  <c r="B1777" i="1"/>
  <c r="A1778" i="1"/>
  <c r="B1778" i="1"/>
  <c r="A1779" i="1"/>
  <c r="B1779" i="1"/>
  <c r="A1780" i="1"/>
  <c r="B1780" i="1"/>
  <c r="A1781" i="1"/>
  <c r="B1781" i="1"/>
  <c r="A1782" i="1"/>
  <c r="B1782" i="1"/>
  <c r="A1783" i="1"/>
  <c r="B1783" i="1"/>
  <c r="A1784" i="1"/>
  <c r="B1784" i="1"/>
  <c r="A1785" i="1"/>
  <c r="B1785" i="1"/>
  <c r="A1786" i="1"/>
  <c r="B1786" i="1"/>
  <c r="A1787" i="1"/>
  <c r="B1787" i="1"/>
  <c r="A1788" i="1"/>
  <c r="B1788" i="1"/>
  <c r="A1789" i="1"/>
  <c r="B1789" i="1"/>
  <c r="A1790" i="1"/>
  <c r="B1790" i="1"/>
  <c r="A1791" i="1"/>
  <c r="B1791" i="1"/>
  <c r="A1792" i="1"/>
  <c r="B1792" i="1"/>
  <c r="A1793" i="1"/>
  <c r="B1793" i="1"/>
  <c r="A1794" i="1"/>
  <c r="B1794" i="1"/>
  <c r="A1795" i="1"/>
  <c r="B1795" i="1"/>
  <c r="A1796" i="1"/>
  <c r="B1796" i="1"/>
  <c r="A1797" i="1"/>
  <c r="B1797" i="1"/>
  <c r="A1798" i="1"/>
  <c r="B1798" i="1"/>
  <c r="A1799" i="1"/>
  <c r="B1799" i="1"/>
  <c r="A1800" i="1"/>
  <c r="B1800" i="1"/>
  <c r="A1801" i="1"/>
  <c r="B1801" i="1"/>
  <c r="A1802" i="1"/>
  <c r="B1802" i="1"/>
  <c r="A1803" i="1"/>
  <c r="B1803" i="1"/>
  <c r="A1804" i="1"/>
  <c r="B1804" i="1"/>
  <c r="A1805" i="1"/>
  <c r="B1805" i="1"/>
  <c r="A1806" i="1"/>
  <c r="B1806" i="1"/>
  <c r="A1807" i="1"/>
  <c r="B1807" i="1"/>
  <c r="A1808" i="1"/>
  <c r="B1808" i="1"/>
  <c r="A1809" i="1"/>
  <c r="B1809" i="1"/>
  <c r="A1810" i="1"/>
  <c r="B1810" i="1"/>
  <c r="A1811" i="1"/>
  <c r="B1811" i="1"/>
  <c r="A1812" i="1"/>
  <c r="B1812" i="1"/>
  <c r="A1813" i="1"/>
  <c r="B1813" i="1"/>
  <c r="A1814" i="1"/>
  <c r="B1814" i="1"/>
  <c r="A1815" i="1"/>
  <c r="B1815" i="1"/>
  <c r="A1816" i="1"/>
  <c r="B1816" i="1"/>
  <c r="A1817" i="1"/>
  <c r="B1817" i="1"/>
  <c r="A1818" i="1"/>
  <c r="B1818" i="1"/>
  <c r="A1819" i="1"/>
  <c r="B1819" i="1"/>
  <c r="A1820" i="1"/>
  <c r="B1820" i="1"/>
  <c r="A1821" i="1"/>
  <c r="B1821" i="1"/>
  <c r="A1822" i="1"/>
  <c r="B1822" i="1"/>
  <c r="A1823" i="1"/>
  <c r="B1823" i="1"/>
  <c r="A1824" i="1"/>
  <c r="B1824" i="1"/>
  <c r="A1825" i="1"/>
  <c r="B1825" i="1"/>
  <c r="A1826" i="1"/>
  <c r="B1826" i="1"/>
  <c r="A1827" i="1"/>
  <c r="B1827" i="1"/>
  <c r="A1828" i="1"/>
  <c r="B1828" i="1"/>
  <c r="A1829" i="1"/>
  <c r="B1829" i="1"/>
  <c r="A1830" i="1"/>
  <c r="B1830" i="1"/>
  <c r="A1831" i="1"/>
  <c r="B1831" i="1"/>
  <c r="A1832" i="1"/>
  <c r="B1832" i="1"/>
  <c r="A1833" i="1"/>
  <c r="B1833" i="1"/>
  <c r="A1834" i="1"/>
  <c r="B1834" i="1"/>
  <c r="A1835" i="1"/>
  <c r="B1835" i="1"/>
  <c r="A1836" i="1"/>
  <c r="B1836" i="1"/>
  <c r="A1837" i="1"/>
  <c r="B1837" i="1"/>
  <c r="A1838" i="1"/>
  <c r="B1838" i="1"/>
  <c r="A1839" i="1"/>
  <c r="B1839" i="1"/>
  <c r="A1840" i="1"/>
  <c r="B1840" i="1"/>
  <c r="A1841" i="1"/>
  <c r="B1841" i="1"/>
  <c r="A1842" i="1"/>
  <c r="B1842" i="1"/>
  <c r="A1843" i="1"/>
  <c r="B1843" i="1"/>
  <c r="A1844" i="1"/>
  <c r="B1844" i="1"/>
  <c r="A1845" i="1"/>
  <c r="B1845" i="1"/>
  <c r="A1846" i="1"/>
  <c r="B1846" i="1"/>
  <c r="A1847" i="1"/>
  <c r="B1847" i="1"/>
  <c r="A1848" i="1"/>
  <c r="B1848" i="1"/>
  <c r="A1849" i="1"/>
  <c r="B1849" i="1"/>
  <c r="A1850" i="1"/>
  <c r="B1850" i="1"/>
  <c r="A1851" i="1"/>
  <c r="B1851" i="1"/>
  <c r="A1852" i="1"/>
  <c r="B1852" i="1"/>
  <c r="A1853" i="1"/>
  <c r="B1853" i="1"/>
  <c r="A1854" i="1"/>
  <c r="B1854" i="1"/>
  <c r="A1855" i="1"/>
  <c r="B1855" i="1"/>
  <c r="A1856" i="1"/>
  <c r="B1856" i="1"/>
  <c r="A1857" i="1"/>
  <c r="B1857" i="1"/>
  <c r="A1858" i="1"/>
  <c r="B1858" i="1"/>
  <c r="A1859" i="1"/>
  <c r="B1859" i="1"/>
  <c r="A1860" i="1"/>
  <c r="B1860" i="1"/>
  <c r="A1861" i="1"/>
  <c r="B1861" i="1"/>
  <c r="A1862" i="1"/>
  <c r="B1862" i="1"/>
  <c r="A1863" i="1"/>
  <c r="B1863" i="1"/>
  <c r="A1864" i="1"/>
  <c r="B1864" i="1"/>
  <c r="A1865" i="1"/>
  <c r="B1865" i="1"/>
  <c r="A1866" i="1"/>
  <c r="B1866" i="1"/>
  <c r="A1867" i="1"/>
  <c r="B1867" i="1"/>
  <c r="A1868" i="1"/>
  <c r="B1868" i="1"/>
  <c r="A1869" i="1"/>
  <c r="B1869" i="1"/>
  <c r="A1870" i="1"/>
  <c r="B1870" i="1"/>
  <c r="A1871" i="1"/>
  <c r="B1871" i="1"/>
  <c r="A1872" i="1"/>
  <c r="B1872" i="1"/>
  <c r="A1873" i="1"/>
  <c r="B1873" i="1"/>
  <c r="A1874" i="1"/>
  <c r="B1874" i="1"/>
  <c r="A1875" i="1"/>
  <c r="B1875" i="1"/>
  <c r="A1876" i="1"/>
  <c r="B1876" i="1"/>
  <c r="A1877" i="1"/>
  <c r="B1877" i="1"/>
  <c r="A1878" i="1"/>
  <c r="B1878" i="1"/>
  <c r="A1879" i="1"/>
  <c r="B1879" i="1"/>
  <c r="A1880" i="1"/>
  <c r="B1880" i="1"/>
  <c r="A1881" i="1"/>
  <c r="B1881" i="1"/>
  <c r="A2552" i="1"/>
  <c r="B2552" i="1"/>
  <c r="A2553" i="1"/>
  <c r="B2553" i="1"/>
  <c r="A2554" i="1"/>
  <c r="B2554" i="1"/>
  <c r="A2555" i="1"/>
  <c r="B2555" i="1"/>
  <c r="A2556" i="1"/>
  <c r="B2556" i="1"/>
  <c r="A2557" i="1"/>
  <c r="B2557" i="1"/>
  <c r="A2558" i="1"/>
  <c r="B2558" i="1"/>
  <c r="A2559" i="1"/>
  <c r="B2559" i="1"/>
  <c r="A2560" i="1"/>
  <c r="B2560" i="1"/>
  <c r="A2561" i="1"/>
  <c r="B2561" i="1"/>
  <c r="A2562" i="1"/>
  <c r="B2562" i="1"/>
  <c r="A2563" i="1"/>
  <c r="B2563" i="1"/>
  <c r="A2564" i="1"/>
  <c r="B2564" i="1"/>
  <c r="A2565" i="1"/>
  <c r="B2565" i="1"/>
  <c r="A2566" i="1"/>
  <c r="B2566" i="1"/>
  <c r="A2567" i="1"/>
  <c r="B2567" i="1"/>
  <c r="A2568" i="1"/>
  <c r="B2568" i="1"/>
  <c r="A2978" i="1"/>
  <c r="B2978" i="1"/>
  <c r="A2569" i="1"/>
  <c r="B2569" i="1"/>
  <c r="A2570" i="1"/>
  <c r="B2570" i="1"/>
  <c r="A2979" i="1"/>
  <c r="B2979" i="1"/>
  <c r="A2980" i="1"/>
  <c r="B2980" i="1"/>
  <c r="A2981" i="1"/>
  <c r="B2981" i="1"/>
  <c r="A2571" i="1"/>
  <c r="B2571" i="1"/>
  <c r="A2572" i="1"/>
  <c r="B2572" i="1"/>
  <c r="A2573" i="1"/>
  <c r="B2573" i="1"/>
  <c r="A2574" i="1"/>
  <c r="B2574" i="1"/>
  <c r="A2575" i="1"/>
  <c r="B2575" i="1"/>
  <c r="A2576" i="1"/>
  <c r="B2576" i="1"/>
  <c r="A2577" i="1"/>
  <c r="B2577" i="1"/>
  <c r="A2578" i="1"/>
  <c r="B2578" i="1"/>
  <c r="A2579" i="1"/>
  <c r="B2579" i="1"/>
  <c r="A2580" i="1"/>
  <c r="B2580" i="1"/>
  <c r="A2581" i="1"/>
  <c r="B2581" i="1"/>
  <c r="A2582" i="1"/>
  <c r="B2582" i="1"/>
  <c r="A2583" i="1"/>
  <c r="B2583" i="1"/>
  <c r="A2584" i="1"/>
  <c r="B2584" i="1"/>
  <c r="A2982" i="1"/>
  <c r="B2982" i="1"/>
  <c r="A2983" i="1"/>
  <c r="B2983" i="1"/>
  <c r="A2984" i="1"/>
  <c r="B2984" i="1"/>
  <c r="A2585" i="1"/>
  <c r="B2585" i="1"/>
  <c r="A2985" i="1"/>
  <c r="B2985" i="1"/>
  <c r="A2586" i="1"/>
  <c r="B2586" i="1"/>
  <c r="A2587" i="1"/>
  <c r="B2587" i="1"/>
  <c r="A2588" i="1"/>
  <c r="B2588" i="1"/>
  <c r="A2589" i="1"/>
  <c r="B2589" i="1"/>
  <c r="A2590" i="1"/>
  <c r="B2590" i="1"/>
  <c r="A2591" i="1"/>
  <c r="B2591" i="1"/>
  <c r="A2592" i="1"/>
  <c r="B2592" i="1"/>
  <c r="A2986" i="1"/>
  <c r="B2986" i="1"/>
  <c r="A2987" i="1"/>
  <c r="B2987" i="1"/>
  <c r="A2593" i="1"/>
  <c r="B2593" i="1"/>
  <c r="A2594" i="1"/>
  <c r="B2594" i="1"/>
  <c r="A2595" i="1"/>
  <c r="B2595" i="1"/>
  <c r="A2596" i="1"/>
  <c r="B2596" i="1"/>
  <c r="A2597" i="1"/>
  <c r="B2597" i="1"/>
  <c r="A2598" i="1"/>
  <c r="B2598" i="1"/>
  <c r="A2599" i="1"/>
  <c r="B2599" i="1"/>
  <c r="A2988" i="1"/>
  <c r="B2988" i="1"/>
  <c r="A2600" i="1"/>
  <c r="B2600" i="1"/>
  <c r="A2601" i="1"/>
  <c r="B2601" i="1"/>
  <c r="A2602" i="1"/>
  <c r="B2602" i="1"/>
  <c r="A2603" i="1"/>
  <c r="B2603" i="1"/>
  <c r="A2604" i="1"/>
  <c r="B2604" i="1"/>
  <c r="A2605" i="1"/>
  <c r="B2605" i="1"/>
  <c r="A2606" i="1"/>
  <c r="B2606" i="1"/>
  <c r="A2989" i="1"/>
  <c r="B2989" i="1"/>
  <c r="A2990" i="1"/>
  <c r="B2990" i="1"/>
  <c r="A2607" i="1"/>
  <c r="B2607" i="1"/>
  <c r="A2608" i="1"/>
  <c r="B2608" i="1"/>
  <c r="A2609" i="1"/>
  <c r="B2609" i="1"/>
  <c r="A2610" i="1"/>
  <c r="B2610" i="1"/>
  <c r="A2991" i="1"/>
  <c r="B2991" i="1"/>
  <c r="A2992" i="1"/>
  <c r="B2992" i="1"/>
  <c r="A2993" i="1"/>
  <c r="B2993" i="1"/>
  <c r="A2611" i="1"/>
  <c r="B2611" i="1"/>
  <c r="A2612" i="1"/>
  <c r="B2612" i="1"/>
  <c r="A2613" i="1"/>
  <c r="B2613" i="1"/>
  <c r="A2614" i="1"/>
  <c r="B2614" i="1"/>
  <c r="A2615" i="1"/>
  <c r="B2615" i="1"/>
  <c r="A2616" i="1"/>
  <c r="B2616" i="1"/>
  <c r="A2617" i="1"/>
  <c r="B2617" i="1"/>
  <c r="A2618" i="1"/>
  <c r="B2618" i="1"/>
  <c r="A2619" i="1"/>
  <c r="B2619" i="1"/>
  <c r="A2620" i="1"/>
  <c r="B2620" i="1"/>
  <c r="A2621" i="1"/>
  <c r="B2621" i="1"/>
  <c r="A2622" i="1"/>
  <c r="B2622" i="1"/>
  <c r="A2623" i="1"/>
  <c r="B2623" i="1"/>
  <c r="A2624" i="1"/>
  <c r="B2624" i="1"/>
  <c r="A2625" i="1"/>
  <c r="B2625" i="1"/>
  <c r="A2626" i="1"/>
  <c r="B2626" i="1"/>
  <c r="A2627" i="1"/>
  <c r="B2627" i="1"/>
  <c r="A2628" i="1"/>
  <c r="B2628" i="1"/>
  <c r="A2629" i="1"/>
  <c r="B2629" i="1"/>
  <c r="A2630" i="1"/>
  <c r="B2630" i="1"/>
  <c r="A2631" i="1"/>
  <c r="B2631" i="1"/>
  <c r="A2632" i="1"/>
  <c r="B2632" i="1"/>
  <c r="A2633" i="1"/>
  <c r="B2633" i="1"/>
  <c r="A2634" i="1"/>
  <c r="B2634" i="1"/>
  <c r="A2635" i="1"/>
  <c r="B2635" i="1"/>
  <c r="A2636" i="1"/>
  <c r="B2636" i="1"/>
  <c r="A2637" i="1"/>
  <c r="B2637" i="1"/>
  <c r="A2994" i="1"/>
  <c r="B2994" i="1"/>
  <c r="A2995" i="1"/>
  <c r="B2995" i="1"/>
  <c r="A2638" i="1"/>
  <c r="B2638" i="1"/>
  <c r="A2639" i="1"/>
  <c r="B2639" i="1"/>
  <c r="A2996" i="1"/>
  <c r="B2996" i="1"/>
  <c r="A2997" i="1"/>
  <c r="B2997" i="1"/>
  <c r="A2640" i="1"/>
  <c r="B2640" i="1"/>
  <c r="A2641" i="1"/>
  <c r="B2641" i="1"/>
  <c r="A2642" i="1"/>
  <c r="B2642" i="1"/>
  <c r="A2643" i="1"/>
  <c r="B2643" i="1"/>
  <c r="A2644" i="1"/>
  <c r="B2644" i="1"/>
  <c r="A2645" i="1"/>
  <c r="B2645" i="1"/>
  <c r="A2646" i="1"/>
  <c r="B2646" i="1"/>
  <c r="A2647" i="1"/>
  <c r="B2647" i="1"/>
  <c r="A2648" i="1"/>
  <c r="B2648" i="1"/>
  <c r="A2649" i="1"/>
  <c r="B2649" i="1"/>
  <c r="A2650" i="1"/>
  <c r="B2650" i="1"/>
  <c r="A2651" i="1"/>
  <c r="B2651" i="1"/>
  <c r="A2652" i="1"/>
  <c r="B2652" i="1"/>
  <c r="A2998" i="1"/>
  <c r="B2998" i="1"/>
  <c r="A2653" i="1"/>
  <c r="B2653" i="1"/>
  <c r="A2654" i="1"/>
  <c r="B2654" i="1"/>
  <c r="A2655" i="1"/>
  <c r="B2655" i="1"/>
  <c r="A2656" i="1"/>
  <c r="B2656" i="1"/>
  <c r="A2657" i="1"/>
  <c r="B2657" i="1"/>
  <c r="A2658" i="1"/>
  <c r="B2658" i="1"/>
  <c r="A2659" i="1"/>
  <c r="B2659" i="1"/>
  <c r="A2660" i="1"/>
  <c r="B2660" i="1"/>
  <c r="A2661" i="1"/>
  <c r="B2661" i="1"/>
  <c r="A2662" i="1"/>
  <c r="B2662" i="1"/>
  <c r="A2999" i="1"/>
  <c r="B2999" i="1"/>
  <c r="A3000" i="1"/>
  <c r="B3000" i="1"/>
  <c r="A3001" i="1"/>
  <c r="B3001" i="1"/>
  <c r="A2663" i="1"/>
  <c r="B2663" i="1"/>
  <c r="A2664" i="1"/>
  <c r="B2664" i="1"/>
  <c r="A2665" i="1"/>
  <c r="B2665" i="1"/>
  <c r="A2666" i="1"/>
  <c r="B2666" i="1"/>
  <c r="A2667" i="1"/>
  <c r="B2667" i="1"/>
  <c r="A2668" i="1"/>
  <c r="B2668" i="1"/>
  <c r="A2669" i="1"/>
  <c r="B2669" i="1"/>
  <c r="A3002" i="1"/>
  <c r="B3002" i="1"/>
  <c r="A3003" i="1"/>
  <c r="B3003" i="1"/>
  <c r="A2670" i="1"/>
  <c r="B2670" i="1"/>
  <c r="A2671" i="1"/>
  <c r="B2671" i="1"/>
  <c r="A2672" i="1"/>
  <c r="B2672" i="1"/>
  <c r="A2673" i="1"/>
  <c r="B2673" i="1"/>
  <c r="A2674" i="1"/>
  <c r="B2674" i="1"/>
  <c r="A2675" i="1"/>
  <c r="B2675" i="1"/>
  <c r="A2676" i="1"/>
  <c r="B2676" i="1"/>
  <c r="A2677" i="1"/>
  <c r="B2677" i="1"/>
  <c r="A2678" i="1"/>
  <c r="B2678" i="1"/>
  <c r="A2679" i="1"/>
  <c r="B2679" i="1"/>
  <c r="A2680" i="1"/>
  <c r="B2680" i="1"/>
  <c r="A2681" i="1"/>
  <c r="B2681" i="1"/>
  <c r="A2682" i="1"/>
  <c r="B2682" i="1"/>
  <c r="A2683" i="1"/>
  <c r="B2683" i="1"/>
  <c r="A2684" i="1"/>
  <c r="B2684" i="1"/>
  <c r="A2685" i="1"/>
  <c r="B2685" i="1"/>
  <c r="A2686" i="1"/>
  <c r="B2686" i="1"/>
  <c r="A2687" i="1"/>
  <c r="B2687" i="1"/>
  <c r="A2688" i="1"/>
  <c r="B2688" i="1"/>
  <c r="A2689" i="1"/>
  <c r="B2689" i="1"/>
  <c r="A2690" i="1"/>
  <c r="B2690" i="1"/>
  <c r="A2691" i="1"/>
  <c r="B2691" i="1"/>
  <c r="A2692" i="1"/>
  <c r="B2692" i="1"/>
  <c r="A2693" i="1"/>
  <c r="B2693" i="1"/>
  <c r="A2694" i="1"/>
  <c r="B2694" i="1"/>
  <c r="A2695" i="1"/>
  <c r="B2695" i="1"/>
  <c r="A2696" i="1"/>
  <c r="B2696" i="1"/>
  <c r="A2697" i="1"/>
  <c r="B2697" i="1"/>
  <c r="A2698" i="1"/>
  <c r="B2698" i="1"/>
  <c r="A2699" i="1"/>
  <c r="B2699" i="1"/>
  <c r="A2700" i="1"/>
  <c r="B2700" i="1"/>
  <c r="A2701" i="1"/>
  <c r="B2701" i="1"/>
  <c r="A2702" i="1"/>
  <c r="B2702" i="1"/>
  <c r="A2703" i="1"/>
  <c r="B2703" i="1"/>
  <c r="A2704" i="1"/>
  <c r="B2704" i="1"/>
  <c r="A2705" i="1"/>
  <c r="B2705" i="1"/>
  <c r="A3004" i="1"/>
  <c r="B3004" i="1"/>
  <c r="A3005" i="1"/>
  <c r="B3005" i="1"/>
  <c r="A2706" i="1"/>
  <c r="B2706" i="1"/>
  <c r="A2707" i="1"/>
  <c r="B2707" i="1"/>
  <c r="A2708" i="1"/>
  <c r="B2708" i="1"/>
  <c r="A2709" i="1"/>
  <c r="B2709" i="1"/>
  <c r="A2710" i="1"/>
  <c r="B2710" i="1"/>
  <c r="A2711" i="1"/>
  <c r="B2711" i="1"/>
  <c r="A2712" i="1"/>
  <c r="B2712" i="1"/>
  <c r="A3006" i="1"/>
  <c r="B3006" i="1"/>
  <c r="A2713" i="1"/>
  <c r="B2713" i="1"/>
  <c r="A2714" i="1"/>
  <c r="B2714" i="1"/>
  <c r="A2715" i="1"/>
  <c r="B2715" i="1"/>
  <c r="A2716" i="1"/>
  <c r="B2716" i="1"/>
  <c r="A2717" i="1"/>
  <c r="B2717" i="1"/>
  <c r="A2718" i="1"/>
  <c r="B2718" i="1"/>
  <c r="A3007" i="1"/>
  <c r="B3007" i="1"/>
  <c r="A3008" i="1"/>
  <c r="B3008" i="1"/>
  <c r="A3009" i="1"/>
  <c r="B3009" i="1"/>
  <c r="A3010" i="1"/>
  <c r="B3010" i="1"/>
  <c r="A3011" i="1"/>
  <c r="B3011" i="1"/>
  <c r="A2719" i="1"/>
  <c r="B2719" i="1"/>
  <c r="A2720" i="1"/>
  <c r="B2720" i="1"/>
  <c r="A2721" i="1"/>
  <c r="B2721" i="1"/>
  <c r="A2722" i="1"/>
  <c r="B2722" i="1"/>
  <c r="A2723" i="1"/>
  <c r="B2723" i="1"/>
  <c r="A2724" i="1"/>
  <c r="B2724" i="1"/>
  <c r="A2725" i="1"/>
  <c r="B2725" i="1"/>
  <c r="A2726" i="1"/>
  <c r="B2726" i="1"/>
  <c r="A2727" i="1"/>
  <c r="B2727" i="1"/>
  <c r="A2728" i="1"/>
  <c r="B2728" i="1"/>
  <c r="A3012" i="1"/>
  <c r="B3012" i="1"/>
  <c r="A3013" i="1"/>
  <c r="B3013" i="1"/>
  <c r="A3014" i="1"/>
  <c r="B3014" i="1"/>
  <c r="A2729" i="1"/>
  <c r="B2729" i="1"/>
  <c r="A2730" i="1"/>
  <c r="B2730" i="1"/>
  <c r="A2731" i="1"/>
  <c r="B2731" i="1"/>
  <c r="A2732" i="1"/>
  <c r="B2732" i="1"/>
  <c r="A2733" i="1"/>
  <c r="B2733" i="1"/>
  <c r="A2734" i="1"/>
  <c r="B2734" i="1"/>
  <c r="A2735" i="1"/>
  <c r="B2735" i="1"/>
  <c r="A2736" i="1"/>
  <c r="B2736" i="1"/>
  <c r="A2737" i="1"/>
  <c r="B2737" i="1"/>
  <c r="A2738" i="1"/>
  <c r="B2738" i="1"/>
  <c r="A2739" i="1"/>
  <c r="B2739" i="1"/>
  <c r="A2740" i="1"/>
  <c r="B2740" i="1"/>
  <c r="A2741" i="1"/>
  <c r="B2741" i="1"/>
  <c r="A2742" i="1"/>
  <c r="B2742" i="1"/>
  <c r="A2743" i="1"/>
  <c r="B2743" i="1"/>
  <c r="A2744" i="1"/>
  <c r="B2744" i="1"/>
  <c r="A2745" i="1"/>
  <c r="B2745" i="1"/>
  <c r="A2746" i="1"/>
  <c r="B2746" i="1"/>
  <c r="A2747" i="1"/>
  <c r="B2747" i="1"/>
  <c r="A2748" i="1"/>
  <c r="B2748" i="1"/>
  <c r="A2749" i="1"/>
  <c r="B2749" i="1"/>
  <c r="A2750" i="1"/>
  <c r="B2750" i="1"/>
  <c r="A2751" i="1"/>
  <c r="B2751" i="1"/>
  <c r="A2752" i="1"/>
  <c r="B2752" i="1"/>
  <c r="A2753" i="1"/>
  <c r="B2753" i="1"/>
  <c r="A2754" i="1"/>
  <c r="B2754" i="1"/>
  <c r="A2755" i="1"/>
  <c r="B2755" i="1"/>
  <c r="A2756" i="1"/>
  <c r="B2756" i="1"/>
  <c r="A2757" i="1"/>
  <c r="B2757" i="1"/>
  <c r="A2758" i="1"/>
  <c r="B2758" i="1"/>
  <c r="A2759" i="1"/>
  <c r="B2759" i="1"/>
  <c r="A2760" i="1"/>
  <c r="B2760" i="1"/>
  <c r="A2761" i="1"/>
  <c r="B2761" i="1"/>
  <c r="A2762" i="1"/>
  <c r="B2762" i="1"/>
  <c r="A2763" i="1"/>
  <c r="B2763" i="1"/>
  <c r="A2764" i="1"/>
  <c r="B2764" i="1"/>
  <c r="A2765" i="1"/>
  <c r="B2765" i="1"/>
  <c r="A2766" i="1"/>
  <c r="B2766" i="1"/>
  <c r="A2767" i="1"/>
  <c r="B2767" i="1"/>
  <c r="A2768" i="1"/>
  <c r="B2768" i="1"/>
  <c r="A2769" i="1"/>
  <c r="B2769" i="1"/>
  <c r="A2770" i="1"/>
  <c r="B2770" i="1"/>
  <c r="A2771" i="1"/>
  <c r="B2771" i="1"/>
  <c r="A2772" i="1"/>
  <c r="B2772" i="1"/>
  <c r="A2773" i="1"/>
  <c r="B2773" i="1"/>
  <c r="A2774" i="1"/>
  <c r="B2774" i="1"/>
  <c r="A2775" i="1"/>
  <c r="B2775" i="1"/>
  <c r="A2776" i="1"/>
  <c r="B2776" i="1"/>
  <c r="A2777" i="1"/>
  <c r="B2777" i="1"/>
  <c r="A2778" i="1"/>
  <c r="B2778" i="1"/>
  <c r="A2779" i="1"/>
  <c r="B2779" i="1"/>
  <c r="A2780" i="1"/>
  <c r="B2780" i="1"/>
  <c r="A2781" i="1"/>
  <c r="B2781" i="1"/>
  <c r="A2782" i="1"/>
  <c r="B2782" i="1"/>
  <c r="A2783" i="1"/>
  <c r="B2783" i="1"/>
  <c r="A2784" i="1"/>
  <c r="B2784" i="1"/>
  <c r="A2785" i="1"/>
  <c r="B2785" i="1"/>
  <c r="A2786" i="1"/>
  <c r="B2786" i="1"/>
  <c r="A2787" i="1"/>
  <c r="B2787" i="1"/>
  <c r="A2788" i="1"/>
  <c r="B2788" i="1"/>
  <c r="A2789" i="1"/>
  <c r="B2789" i="1"/>
  <c r="A2790" i="1"/>
  <c r="B2790" i="1"/>
  <c r="A2791" i="1"/>
  <c r="B2791" i="1"/>
  <c r="A2792" i="1"/>
  <c r="B2792" i="1"/>
  <c r="A2793" i="1"/>
  <c r="B2793" i="1"/>
  <c r="A2794" i="1"/>
  <c r="B2794" i="1"/>
  <c r="A2795" i="1"/>
  <c r="B2795" i="1"/>
  <c r="A2796" i="1"/>
  <c r="B2796" i="1"/>
  <c r="A2797" i="1"/>
  <c r="B2797" i="1"/>
  <c r="A2798" i="1"/>
  <c r="B2798" i="1"/>
  <c r="A2799" i="1"/>
  <c r="B2799" i="1"/>
  <c r="A2800" i="1"/>
  <c r="B2800" i="1"/>
  <c r="A2801" i="1"/>
  <c r="B2801" i="1"/>
  <c r="A2802" i="1"/>
  <c r="B2802" i="1"/>
  <c r="A2803" i="1"/>
  <c r="B2803" i="1"/>
  <c r="A2804" i="1"/>
  <c r="B2804" i="1"/>
  <c r="A2805" i="1"/>
  <c r="B2805" i="1"/>
  <c r="A2806" i="1"/>
  <c r="B2806" i="1"/>
  <c r="A2807" i="1"/>
  <c r="B2807" i="1"/>
  <c r="A2808" i="1"/>
  <c r="B2808" i="1"/>
  <c r="A2809" i="1"/>
  <c r="B2809" i="1"/>
  <c r="A2810" i="1"/>
  <c r="B2810" i="1"/>
  <c r="A2811" i="1"/>
  <c r="B2811" i="1"/>
  <c r="A2812" i="1"/>
  <c r="B2812" i="1"/>
  <c r="A2813" i="1"/>
  <c r="B2813" i="1"/>
  <c r="A2814" i="1"/>
  <c r="B2814" i="1"/>
  <c r="A2815" i="1"/>
  <c r="B2815" i="1"/>
  <c r="A2816" i="1"/>
  <c r="B2816" i="1"/>
  <c r="A2817" i="1"/>
  <c r="B2817" i="1"/>
  <c r="A2818" i="1"/>
  <c r="B2818" i="1"/>
  <c r="A2819" i="1"/>
  <c r="B2819" i="1"/>
  <c r="A2820" i="1"/>
  <c r="B2820" i="1"/>
  <c r="A2821" i="1"/>
  <c r="B2821" i="1"/>
  <c r="A2822" i="1"/>
  <c r="B2822" i="1"/>
  <c r="A2823" i="1"/>
  <c r="B2823" i="1"/>
  <c r="A2824" i="1"/>
  <c r="B2824" i="1"/>
  <c r="A2825" i="1"/>
  <c r="B2825" i="1"/>
  <c r="A2826" i="1"/>
  <c r="B2826" i="1"/>
  <c r="A2827" i="1"/>
  <c r="B2827" i="1"/>
  <c r="A2828" i="1"/>
  <c r="B2828" i="1"/>
  <c r="A2829" i="1"/>
  <c r="B2829" i="1"/>
  <c r="A2830" i="1"/>
  <c r="B2830" i="1"/>
  <c r="A2831" i="1"/>
  <c r="B2831" i="1"/>
  <c r="A2832" i="1"/>
  <c r="B2832" i="1"/>
  <c r="A2833" i="1"/>
  <c r="B2833" i="1"/>
  <c r="A2834" i="1"/>
  <c r="B2834" i="1"/>
  <c r="A2835" i="1"/>
  <c r="B2835" i="1"/>
  <c r="A2836" i="1"/>
  <c r="B2836" i="1"/>
  <c r="A2837" i="1"/>
  <c r="B2837" i="1"/>
  <c r="A2838" i="1"/>
  <c r="B2838" i="1"/>
  <c r="A2839" i="1"/>
  <c r="B2839" i="1"/>
  <c r="A2840" i="1"/>
  <c r="B2840" i="1"/>
  <c r="A2841" i="1"/>
  <c r="B2841" i="1"/>
  <c r="A2842" i="1"/>
  <c r="B2842" i="1"/>
  <c r="A2843" i="1"/>
  <c r="B2843" i="1"/>
  <c r="A2844" i="1"/>
  <c r="B2844" i="1"/>
  <c r="A2845" i="1"/>
  <c r="B2845" i="1"/>
  <c r="A2846" i="1"/>
  <c r="B2846" i="1"/>
  <c r="A2847" i="1"/>
  <c r="B2847" i="1"/>
  <c r="A2848" i="1"/>
  <c r="B2848" i="1"/>
  <c r="A2849" i="1"/>
  <c r="B2849" i="1"/>
  <c r="A2850" i="1"/>
  <c r="B2850" i="1"/>
  <c r="A2851" i="1"/>
  <c r="B2851" i="1"/>
  <c r="A2852" i="1"/>
  <c r="B2852" i="1"/>
  <c r="A2853" i="1"/>
  <c r="B2853" i="1"/>
  <c r="A2854" i="1"/>
  <c r="B2854" i="1"/>
  <c r="A2855" i="1"/>
  <c r="B2855" i="1"/>
  <c r="A2856" i="1"/>
  <c r="B2856" i="1"/>
  <c r="A2857" i="1"/>
  <c r="B2857" i="1"/>
  <c r="A2858" i="1"/>
  <c r="B2858" i="1"/>
  <c r="A2859" i="1"/>
  <c r="B2859" i="1"/>
  <c r="A2860" i="1"/>
  <c r="B2860" i="1"/>
  <c r="A2861" i="1"/>
  <c r="B2861" i="1"/>
  <c r="A2862" i="1"/>
  <c r="B2862" i="1"/>
  <c r="A2863" i="1"/>
  <c r="B2863" i="1"/>
  <c r="A2864" i="1"/>
  <c r="B2864" i="1"/>
  <c r="A2865" i="1"/>
  <c r="B2865" i="1"/>
  <c r="A2866" i="1"/>
  <c r="B2866" i="1"/>
  <c r="A2867" i="1"/>
  <c r="B2867" i="1"/>
  <c r="A2868" i="1"/>
  <c r="B2868" i="1"/>
  <c r="A2869" i="1"/>
  <c r="B2869" i="1"/>
  <c r="A2870" i="1"/>
  <c r="B2870" i="1"/>
  <c r="A2871" i="1"/>
  <c r="B2871" i="1"/>
  <c r="A2872" i="1"/>
  <c r="B2872" i="1"/>
  <c r="A2873" i="1"/>
  <c r="B2873" i="1"/>
  <c r="A2874" i="1"/>
  <c r="B2874" i="1"/>
  <c r="A2875" i="1"/>
  <c r="B2875" i="1"/>
  <c r="A2876" i="1"/>
  <c r="B2876" i="1"/>
  <c r="A2877" i="1"/>
  <c r="B2877" i="1"/>
  <c r="A2878" i="1"/>
  <c r="B2878" i="1"/>
  <c r="A2879" i="1"/>
  <c r="B2879" i="1"/>
  <c r="A2880" i="1"/>
  <c r="B2880" i="1"/>
  <c r="A2881" i="1"/>
  <c r="B2881" i="1"/>
  <c r="A2882" i="1"/>
  <c r="B2882" i="1"/>
  <c r="A2883" i="1"/>
  <c r="B2883" i="1"/>
  <c r="A2884" i="1"/>
  <c r="B2884" i="1"/>
  <c r="A2885" i="1"/>
  <c r="B2885" i="1"/>
  <c r="A2886" i="1"/>
  <c r="B2886" i="1"/>
  <c r="A2887" i="1"/>
  <c r="B2887" i="1"/>
  <c r="A2888" i="1"/>
  <c r="B2888" i="1"/>
  <c r="A2889" i="1"/>
  <c r="B2889" i="1"/>
  <c r="A2890" i="1"/>
  <c r="B2890" i="1"/>
  <c r="A2891" i="1"/>
  <c r="B2891" i="1"/>
  <c r="A2892" i="1"/>
  <c r="B2892" i="1"/>
  <c r="A2893" i="1"/>
  <c r="B2893" i="1"/>
  <c r="A2894" i="1"/>
  <c r="B2894" i="1"/>
  <c r="A2895" i="1"/>
  <c r="B2895" i="1"/>
  <c r="A2896" i="1"/>
  <c r="B2896" i="1"/>
  <c r="A2897" i="1"/>
  <c r="B2897" i="1"/>
  <c r="A2898" i="1"/>
  <c r="B2898" i="1"/>
  <c r="A2899" i="1"/>
  <c r="B2899" i="1"/>
  <c r="A2900" i="1"/>
  <c r="B2900" i="1"/>
  <c r="A2901" i="1"/>
  <c r="B2901" i="1"/>
  <c r="A2902" i="1"/>
  <c r="B2902" i="1"/>
  <c r="A2903" i="1"/>
  <c r="B2903" i="1"/>
  <c r="A2904" i="1"/>
  <c r="B2904" i="1"/>
  <c r="A2905" i="1"/>
  <c r="B2905" i="1"/>
  <c r="A2906" i="1"/>
  <c r="B2906" i="1"/>
  <c r="A2907" i="1"/>
  <c r="B2907" i="1"/>
  <c r="A2908" i="1"/>
  <c r="B2908" i="1"/>
  <c r="A2909" i="1"/>
  <c r="B2909" i="1"/>
  <c r="A2910" i="1"/>
  <c r="B2910" i="1"/>
  <c r="A2911" i="1"/>
  <c r="B2911" i="1"/>
  <c r="A2912" i="1"/>
  <c r="B2912" i="1"/>
  <c r="A2913" i="1"/>
  <c r="B2913" i="1"/>
  <c r="A2914" i="1"/>
  <c r="B2914" i="1"/>
  <c r="A2915" i="1"/>
  <c r="B2915" i="1"/>
  <c r="A2916" i="1"/>
  <c r="B2916" i="1"/>
  <c r="A2917" i="1"/>
  <c r="B2917" i="1"/>
  <c r="A2918" i="1"/>
  <c r="B2918" i="1"/>
  <c r="A2919" i="1"/>
  <c r="B2919" i="1"/>
  <c r="A2920" i="1"/>
  <c r="B2920" i="1"/>
  <c r="A2921" i="1"/>
  <c r="B2921" i="1"/>
  <c r="A2922" i="1"/>
  <c r="B2922" i="1"/>
  <c r="A2923" i="1"/>
  <c r="B2923" i="1"/>
  <c r="A2924" i="1"/>
  <c r="B2924" i="1"/>
  <c r="A2925" i="1"/>
  <c r="B2925" i="1"/>
  <c r="A2926" i="1"/>
  <c r="B2926" i="1"/>
  <c r="A2927" i="1"/>
  <c r="B2927" i="1"/>
  <c r="A2928" i="1"/>
  <c r="B2928" i="1"/>
  <c r="A2929" i="1"/>
  <c r="B2929" i="1"/>
  <c r="A2930" i="1"/>
  <c r="B2930" i="1"/>
  <c r="A2931" i="1"/>
  <c r="B2931" i="1"/>
  <c r="A2932" i="1"/>
  <c r="B2932" i="1"/>
  <c r="A2933" i="1"/>
  <c r="B2933" i="1"/>
  <c r="A2934" i="1"/>
  <c r="B2934" i="1"/>
  <c r="A2935" i="1"/>
  <c r="B2935" i="1"/>
  <c r="A2936" i="1"/>
  <c r="B2936" i="1"/>
  <c r="A2937" i="1"/>
  <c r="B2937" i="1"/>
  <c r="A2938" i="1"/>
  <c r="B2938" i="1"/>
  <c r="A2939" i="1"/>
  <c r="B2939" i="1"/>
  <c r="A2940" i="1"/>
  <c r="B2940" i="1"/>
  <c r="A2941" i="1"/>
  <c r="B2941" i="1"/>
  <c r="A2942" i="1"/>
  <c r="B2942" i="1"/>
  <c r="A2943" i="1"/>
  <c r="B2943" i="1"/>
  <c r="A2944" i="1"/>
  <c r="B2944" i="1"/>
  <c r="A2945" i="1"/>
  <c r="B2945" i="1"/>
  <c r="A2946" i="1"/>
  <c r="B2946" i="1"/>
  <c r="A2947" i="1"/>
  <c r="B2947" i="1"/>
  <c r="A2948" i="1"/>
  <c r="B2948" i="1"/>
  <c r="A2949" i="1"/>
  <c r="B2949" i="1"/>
  <c r="A2950" i="1"/>
  <c r="B2950" i="1"/>
  <c r="A2951" i="1"/>
  <c r="B2951" i="1"/>
  <c r="A2952" i="1"/>
  <c r="B2952" i="1"/>
  <c r="A2953" i="1"/>
  <c r="B2953" i="1"/>
  <c r="A2954" i="1"/>
  <c r="B2954" i="1"/>
  <c r="A2955" i="1"/>
  <c r="B2955" i="1"/>
  <c r="A2956" i="1"/>
  <c r="B2956" i="1"/>
  <c r="A2959" i="1"/>
  <c r="B2959" i="1"/>
  <c r="A2960" i="1"/>
  <c r="B2960" i="1"/>
  <c r="A2961" i="1"/>
  <c r="B2961" i="1"/>
  <c r="A2962" i="1"/>
  <c r="B2962" i="1"/>
  <c r="A2963" i="1"/>
  <c r="B2963" i="1"/>
  <c r="A2964" i="1"/>
  <c r="B2964" i="1"/>
  <c r="A2965" i="1"/>
  <c r="B2965" i="1"/>
  <c r="A2966" i="1"/>
  <c r="B2966" i="1"/>
  <c r="A2967" i="1"/>
  <c r="B2967" i="1"/>
  <c r="A2968" i="1"/>
  <c r="B2968" i="1"/>
  <c r="A2969" i="1"/>
  <c r="B2969" i="1"/>
  <c r="A2970" i="1"/>
  <c r="B2970" i="1"/>
  <c r="A2971" i="1"/>
  <c r="B2971" i="1"/>
  <c r="A2972" i="1"/>
  <c r="B2972" i="1"/>
  <c r="A2973" i="1"/>
  <c r="B2973" i="1"/>
  <c r="A2974" i="1"/>
  <c r="B2974" i="1"/>
  <c r="A2975" i="1"/>
  <c r="B2975" i="1"/>
  <c r="A2976" i="1"/>
  <c r="B2976" i="1"/>
  <c r="A2977" i="1"/>
  <c r="B2977" i="1"/>
  <c r="A2957" i="1"/>
  <c r="B2957" i="1"/>
  <c r="A2958" i="1"/>
  <c r="B2958" i="1"/>
  <c r="A1882" i="1"/>
  <c r="B1882" i="1"/>
  <c r="A1883" i="1"/>
  <c r="B1883" i="1"/>
  <c r="A1884" i="1"/>
  <c r="B1884" i="1"/>
  <c r="A1885" i="1"/>
  <c r="B1885" i="1"/>
  <c r="A1886" i="1"/>
  <c r="B1886" i="1"/>
  <c r="A1887" i="1"/>
  <c r="B1887" i="1"/>
  <c r="A1888" i="1"/>
  <c r="B1888" i="1"/>
  <c r="A1889" i="1"/>
  <c r="B1889" i="1"/>
  <c r="A1890" i="1"/>
  <c r="B1890" i="1"/>
  <c r="A1891" i="1"/>
  <c r="B1891" i="1"/>
  <c r="A1892" i="1"/>
  <c r="B1892" i="1"/>
  <c r="A1893" i="1"/>
  <c r="B1893" i="1"/>
  <c r="A1894" i="1"/>
  <c r="B1894" i="1"/>
  <c r="A1895" i="1"/>
  <c r="B1895" i="1"/>
  <c r="A1896" i="1"/>
  <c r="B1896" i="1"/>
  <c r="A1897" i="1"/>
  <c r="B1897" i="1"/>
  <c r="A1898" i="1"/>
  <c r="B1898" i="1"/>
  <c r="A1899" i="1"/>
  <c r="B1899" i="1"/>
  <c r="A1900" i="1"/>
  <c r="B1900" i="1"/>
  <c r="A1901" i="1"/>
  <c r="B1901" i="1"/>
  <c r="A1902" i="1"/>
  <c r="B1902" i="1"/>
  <c r="A1903" i="1"/>
  <c r="B1903" i="1"/>
  <c r="A1904" i="1"/>
  <c r="B1904" i="1"/>
  <c r="A1905" i="1"/>
  <c r="B1905" i="1"/>
  <c r="A1906" i="1"/>
  <c r="B1906" i="1"/>
  <c r="A1907" i="1"/>
  <c r="B1907" i="1"/>
  <c r="A1908" i="1"/>
  <c r="B1908" i="1"/>
  <c r="A1909" i="1"/>
  <c r="B1909" i="1"/>
  <c r="A1910" i="1"/>
  <c r="B1910" i="1"/>
  <c r="A1911" i="1"/>
  <c r="B1911" i="1"/>
  <c r="A1912" i="1"/>
  <c r="B1912" i="1"/>
  <c r="A1913" i="1"/>
  <c r="B1913" i="1"/>
  <c r="A1914" i="1"/>
  <c r="B1914" i="1"/>
  <c r="A1915" i="1"/>
  <c r="B1915" i="1"/>
  <c r="A1916" i="1"/>
  <c r="B1916" i="1"/>
  <c r="A1917" i="1"/>
  <c r="B1917" i="1"/>
  <c r="A1918" i="1"/>
  <c r="B1918" i="1"/>
  <c r="A1919" i="1"/>
  <c r="B1919" i="1"/>
  <c r="A1920" i="1"/>
  <c r="B1920" i="1"/>
  <c r="A1921" i="1"/>
  <c r="B1921" i="1"/>
  <c r="A1922" i="1"/>
  <c r="B1922" i="1"/>
  <c r="A1923" i="1"/>
  <c r="B1923" i="1"/>
  <c r="A1924" i="1"/>
  <c r="B1924" i="1"/>
  <c r="A1925" i="1"/>
  <c r="B1925" i="1"/>
  <c r="A1926" i="1"/>
  <c r="B1926" i="1"/>
  <c r="A1927" i="1"/>
  <c r="B1927" i="1"/>
  <c r="A1928" i="1"/>
  <c r="B1928" i="1"/>
  <c r="A1929" i="1"/>
  <c r="B1929" i="1"/>
  <c r="A1930" i="1"/>
  <c r="B1930" i="1"/>
  <c r="A1931" i="1"/>
  <c r="B1931" i="1"/>
  <c r="A1932" i="1"/>
  <c r="B1932" i="1"/>
  <c r="A1933" i="1"/>
  <c r="B1933" i="1"/>
  <c r="A1934" i="1"/>
  <c r="B1934" i="1"/>
  <c r="A1935" i="1"/>
  <c r="B1935" i="1"/>
  <c r="A1936" i="1"/>
  <c r="B1936" i="1"/>
  <c r="A1937" i="1"/>
  <c r="B1937" i="1"/>
  <c r="A1938" i="1"/>
  <c r="B1938" i="1"/>
  <c r="A1939" i="1"/>
  <c r="B1939" i="1"/>
  <c r="A1940" i="1"/>
  <c r="B1940" i="1"/>
  <c r="A1941" i="1"/>
  <c r="B1941" i="1"/>
  <c r="A1942" i="1"/>
  <c r="B1942" i="1"/>
  <c r="A1943" i="1"/>
  <c r="B1943" i="1"/>
  <c r="A1944" i="1"/>
  <c r="B1944" i="1"/>
  <c r="A1945" i="1"/>
  <c r="B1945" i="1"/>
  <c r="A1946" i="1"/>
  <c r="B1946" i="1"/>
  <c r="A1947" i="1"/>
  <c r="B1947" i="1"/>
  <c r="A1948" i="1"/>
  <c r="B1948" i="1"/>
  <c r="A1949" i="1"/>
  <c r="B1949" i="1"/>
  <c r="A1950" i="1"/>
  <c r="B1950" i="1"/>
  <c r="A1951" i="1"/>
  <c r="B1951" i="1"/>
  <c r="A2307" i="1"/>
  <c r="B2307" i="1"/>
  <c r="A2308" i="1"/>
  <c r="B2308" i="1"/>
  <c r="A2309" i="1"/>
  <c r="B2309" i="1"/>
  <c r="A2310" i="1"/>
  <c r="B2310" i="1"/>
  <c r="A2311" i="1"/>
  <c r="B2311" i="1"/>
  <c r="A2312" i="1"/>
  <c r="B2312" i="1"/>
  <c r="A2313" i="1"/>
  <c r="B2313" i="1"/>
  <c r="A2314" i="1"/>
  <c r="B2314" i="1"/>
  <c r="A2315" i="1"/>
  <c r="B2315" i="1"/>
  <c r="A2316" i="1"/>
  <c r="B2316" i="1"/>
  <c r="A2317" i="1"/>
  <c r="B2317" i="1"/>
  <c r="A2318" i="1"/>
  <c r="B2318" i="1"/>
  <c r="A2319" i="1"/>
  <c r="B2319" i="1"/>
  <c r="A2320" i="1"/>
  <c r="B2320" i="1"/>
  <c r="A2321" i="1"/>
  <c r="B2321" i="1"/>
  <c r="A2322" i="1"/>
  <c r="B2322" i="1"/>
  <c r="A2323" i="1"/>
  <c r="B2323" i="1"/>
  <c r="A2324" i="1"/>
  <c r="B2324" i="1"/>
  <c r="A2325" i="1"/>
  <c r="B2325" i="1"/>
  <c r="A2326" i="1"/>
  <c r="B2326" i="1"/>
  <c r="A2327" i="1"/>
  <c r="B2327" i="1"/>
  <c r="A2328" i="1"/>
  <c r="B2328" i="1"/>
  <c r="A2329" i="1"/>
  <c r="B2329" i="1"/>
  <c r="A2330" i="1"/>
  <c r="B2330" i="1"/>
  <c r="A2331" i="1"/>
  <c r="B2331" i="1"/>
  <c r="A2332" i="1"/>
  <c r="B2332" i="1"/>
  <c r="A2333" i="1"/>
  <c r="B2333" i="1"/>
  <c r="A2334" i="1"/>
  <c r="B2334" i="1"/>
  <c r="A2335" i="1"/>
  <c r="B2335" i="1"/>
  <c r="A2336" i="1"/>
  <c r="B2336" i="1"/>
  <c r="A2337" i="1"/>
  <c r="B2337" i="1"/>
  <c r="A2338" i="1"/>
  <c r="B2338" i="1"/>
  <c r="A2339" i="1"/>
  <c r="B2339" i="1"/>
  <c r="A2340" i="1"/>
  <c r="B2340" i="1"/>
  <c r="A2341" i="1"/>
  <c r="B2341" i="1"/>
  <c r="A2342" i="1"/>
  <c r="B2342" i="1"/>
  <c r="A2343" i="1"/>
  <c r="B2343" i="1"/>
  <c r="A2344" i="1"/>
  <c r="B2344" i="1"/>
  <c r="A2345" i="1"/>
  <c r="B2345" i="1"/>
  <c r="A2346" i="1"/>
  <c r="B2346" i="1"/>
  <c r="A2347" i="1"/>
  <c r="B2347" i="1"/>
  <c r="A2348" i="1"/>
  <c r="B2348" i="1"/>
  <c r="A2349" i="1"/>
  <c r="B2349" i="1"/>
  <c r="A2350" i="1"/>
  <c r="B2350" i="1"/>
  <c r="A2351" i="1"/>
  <c r="B2351" i="1"/>
  <c r="A2352" i="1"/>
  <c r="B2352" i="1"/>
  <c r="A2353" i="1"/>
  <c r="B2353" i="1"/>
  <c r="A2354" i="1"/>
  <c r="B2354" i="1"/>
  <c r="A2355" i="1"/>
  <c r="B2355" i="1"/>
  <c r="A2356" i="1"/>
  <c r="B2356" i="1"/>
  <c r="A2357" i="1"/>
  <c r="B2357" i="1"/>
  <c r="A2358" i="1"/>
  <c r="B2358" i="1"/>
  <c r="A2359" i="1"/>
  <c r="B2359" i="1"/>
  <c r="A2360" i="1"/>
  <c r="B2360" i="1"/>
  <c r="A2361" i="1"/>
  <c r="B2361" i="1"/>
  <c r="A2362" i="1"/>
  <c r="B2362" i="1"/>
  <c r="A2363" i="1"/>
  <c r="B2363" i="1"/>
  <c r="A2364" i="1"/>
  <c r="B2364" i="1"/>
  <c r="A2365" i="1"/>
  <c r="B2365" i="1"/>
  <c r="A2366" i="1"/>
  <c r="B2366" i="1"/>
  <c r="A2367" i="1"/>
  <c r="B2367" i="1"/>
  <c r="A2368" i="1"/>
  <c r="B2368" i="1"/>
  <c r="A2369" i="1"/>
  <c r="B2369" i="1"/>
  <c r="A2370" i="1"/>
  <c r="B2370" i="1"/>
  <c r="A2371" i="1"/>
  <c r="B2371" i="1"/>
  <c r="A2372" i="1"/>
  <c r="B2372" i="1"/>
  <c r="A2373" i="1"/>
  <c r="B2373" i="1"/>
  <c r="A2374" i="1"/>
  <c r="B2374" i="1"/>
  <c r="A2375" i="1"/>
  <c r="B2375" i="1"/>
  <c r="A2376" i="1"/>
  <c r="B2376" i="1"/>
  <c r="A2377" i="1"/>
  <c r="B2377" i="1"/>
  <c r="A2378" i="1"/>
  <c r="B2378" i="1"/>
  <c r="A2379" i="1"/>
  <c r="B2379" i="1"/>
  <c r="A2380" i="1"/>
  <c r="B2380" i="1"/>
  <c r="A2381" i="1"/>
  <c r="B2381" i="1"/>
  <c r="A2382" i="1"/>
  <c r="B2382" i="1"/>
  <c r="A2383" i="1"/>
  <c r="B2383" i="1"/>
  <c r="A2384" i="1"/>
  <c r="B2384" i="1"/>
  <c r="A2385" i="1"/>
  <c r="B2385" i="1"/>
  <c r="A2386" i="1"/>
  <c r="B2386" i="1"/>
  <c r="A2387" i="1"/>
  <c r="B2387" i="1"/>
  <c r="A2388" i="1"/>
  <c r="B2388" i="1"/>
  <c r="A2389" i="1"/>
  <c r="B2389" i="1"/>
  <c r="A2390" i="1"/>
  <c r="B2390" i="1"/>
  <c r="A2391" i="1"/>
  <c r="B2391" i="1"/>
  <c r="A2392" i="1"/>
  <c r="B2392" i="1"/>
  <c r="A2393" i="1"/>
  <c r="B2393" i="1"/>
  <c r="A2394" i="1"/>
  <c r="B2394" i="1"/>
  <c r="A2395" i="1"/>
  <c r="B2395" i="1"/>
  <c r="A2396" i="1"/>
  <c r="B2396" i="1"/>
  <c r="A2397" i="1"/>
  <c r="B2397" i="1"/>
  <c r="A2398" i="1"/>
  <c r="B2398" i="1"/>
  <c r="A2399" i="1"/>
  <c r="B2399" i="1"/>
  <c r="A2400" i="1"/>
  <c r="B2400" i="1"/>
  <c r="A2401" i="1"/>
  <c r="B2401" i="1"/>
  <c r="A2402" i="1"/>
  <c r="B2402" i="1"/>
  <c r="A2403" i="1"/>
  <c r="B2403" i="1"/>
  <c r="A2404" i="1"/>
  <c r="B2404" i="1"/>
  <c r="A2405" i="1"/>
  <c r="B2405" i="1"/>
  <c r="A2406" i="1"/>
  <c r="B2406" i="1"/>
  <c r="A2407" i="1"/>
  <c r="B2407" i="1"/>
  <c r="A2408" i="1"/>
  <c r="B2408" i="1"/>
  <c r="A2409" i="1"/>
  <c r="B2409" i="1"/>
  <c r="A2410" i="1"/>
  <c r="B2410" i="1"/>
  <c r="A2411" i="1"/>
  <c r="B2411" i="1"/>
  <c r="A2412" i="1"/>
  <c r="B2412" i="1"/>
  <c r="A2413" i="1"/>
  <c r="B2413" i="1"/>
  <c r="A2414" i="1"/>
  <c r="B2414" i="1"/>
  <c r="A2415" i="1"/>
  <c r="B2415" i="1"/>
  <c r="A2416" i="1"/>
  <c r="B2416" i="1"/>
  <c r="A2417" i="1"/>
  <c r="B2417" i="1"/>
  <c r="A2418" i="1"/>
  <c r="B2418" i="1"/>
  <c r="A2419" i="1"/>
  <c r="B2419" i="1"/>
  <c r="A2420" i="1"/>
  <c r="B2420" i="1"/>
  <c r="A2421" i="1"/>
  <c r="B2421" i="1"/>
  <c r="A2422" i="1"/>
  <c r="B2422" i="1"/>
  <c r="A2423" i="1"/>
  <c r="B2423" i="1"/>
  <c r="A2424" i="1"/>
  <c r="B2424" i="1"/>
  <c r="A2425" i="1"/>
  <c r="B2425" i="1"/>
  <c r="A2426" i="1"/>
  <c r="B2426" i="1"/>
  <c r="A2427" i="1"/>
  <c r="B2427" i="1"/>
  <c r="A2428" i="1"/>
  <c r="B2428" i="1"/>
  <c r="A2429" i="1"/>
  <c r="B2429" i="1"/>
  <c r="A2430" i="1"/>
  <c r="B2430" i="1"/>
  <c r="A2431" i="1"/>
  <c r="B2431" i="1"/>
  <c r="A2432" i="1"/>
  <c r="B2432" i="1"/>
  <c r="A2433" i="1"/>
  <c r="B2433" i="1"/>
  <c r="A2434" i="1"/>
  <c r="B2434" i="1"/>
  <c r="A2435" i="1"/>
  <c r="B2435" i="1"/>
  <c r="A2436" i="1"/>
  <c r="B2436" i="1"/>
  <c r="A2437" i="1"/>
  <c r="B2437" i="1"/>
  <c r="A2438" i="1"/>
  <c r="B2438" i="1"/>
  <c r="A2439" i="1"/>
  <c r="B2439" i="1"/>
  <c r="A2440" i="1"/>
  <c r="B2440" i="1"/>
  <c r="A2441" i="1"/>
  <c r="B2441" i="1"/>
  <c r="A2442" i="1"/>
  <c r="B2442" i="1"/>
  <c r="A2443" i="1"/>
  <c r="B2443" i="1"/>
  <c r="A2444" i="1"/>
  <c r="B2444" i="1"/>
  <c r="A2445" i="1"/>
  <c r="B2445" i="1"/>
  <c r="A2446" i="1"/>
  <c r="B2446" i="1"/>
  <c r="A2447" i="1"/>
  <c r="B2447" i="1"/>
  <c r="A2448" i="1"/>
  <c r="B2448" i="1"/>
  <c r="A2449" i="1"/>
  <c r="B2449" i="1"/>
  <c r="A2450" i="1"/>
  <c r="B2450" i="1"/>
  <c r="A2451" i="1"/>
  <c r="B2451" i="1"/>
  <c r="A2452" i="1"/>
  <c r="B2452" i="1"/>
  <c r="A2453" i="1"/>
  <c r="B2453" i="1"/>
  <c r="A2454" i="1"/>
  <c r="B2454" i="1"/>
  <c r="A2455" i="1"/>
  <c r="B2455" i="1"/>
  <c r="A2456" i="1"/>
  <c r="B2456" i="1"/>
  <c r="A2457" i="1"/>
  <c r="B2457" i="1"/>
  <c r="A2458" i="1"/>
  <c r="B2458" i="1"/>
  <c r="A2459" i="1"/>
  <c r="B2459" i="1"/>
  <c r="A2460" i="1"/>
  <c r="B2460" i="1"/>
  <c r="A2461" i="1"/>
  <c r="B2461" i="1"/>
  <c r="A2462" i="1"/>
  <c r="B2462" i="1"/>
  <c r="A2463" i="1"/>
  <c r="B2463" i="1"/>
  <c r="A2464" i="1"/>
  <c r="B2464" i="1"/>
  <c r="A2465" i="1"/>
  <c r="B2465" i="1"/>
  <c r="A2466" i="1"/>
  <c r="B2466" i="1"/>
  <c r="A2467" i="1"/>
  <c r="B2467" i="1"/>
  <c r="A2468" i="1"/>
  <c r="B2468" i="1"/>
  <c r="A2469" i="1"/>
  <c r="B2469" i="1"/>
  <c r="A2470" i="1"/>
  <c r="B2470" i="1"/>
  <c r="A2471" i="1"/>
  <c r="B2471" i="1"/>
  <c r="A2472" i="1"/>
  <c r="B2472" i="1"/>
  <c r="A2473" i="1"/>
  <c r="B2473" i="1"/>
  <c r="A2474" i="1"/>
  <c r="B2474" i="1"/>
  <c r="A2475" i="1"/>
  <c r="B2475" i="1"/>
  <c r="A2476" i="1"/>
  <c r="B2476" i="1"/>
  <c r="A2477" i="1"/>
  <c r="B2477" i="1"/>
  <c r="A2478" i="1"/>
  <c r="B2478" i="1"/>
  <c r="A2479" i="1"/>
  <c r="B2479" i="1"/>
  <c r="A2480" i="1"/>
  <c r="B2480" i="1"/>
  <c r="A2481" i="1"/>
  <c r="B2481" i="1"/>
  <c r="A2482" i="1"/>
  <c r="B2482" i="1"/>
  <c r="A2483" i="1"/>
  <c r="B2483" i="1"/>
  <c r="A2484" i="1"/>
  <c r="B2484" i="1"/>
  <c r="A2485" i="1"/>
  <c r="B2485" i="1"/>
  <c r="A2486" i="1"/>
  <c r="B2486" i="1"/>
  <c r="A2487" i="1"/>
  <c r="B2487" i="1"/>
  <c r="A2488" i="1"/>
  <c r="B2488" i="1"/>
  <c r="A2489" i="1"/>
  <c r="B2489" i="1"/>
  <c r="A2490" i="1"/>
  <c r="B2490" i="1"/>
  <c r="A2491" i="1"/>
  <c r="B2491" i="1"/>
  <c r="A2492" i="1"/>
  <c r="B2492" i="1"/>
  <c r="A2493" i="1"/>
  <c r="B2493" i="1"/>
  <c r="A2494" i="1"/>
  <c r="B2494" i="1"/>
  <c r="A2495" i="1"/>
  <c r="B2495" i="1"/>
  <c r="A2496" i="1"/>
  <c r="B2496" i="1"/>
  <c r="A2497" i="1"/>
  <c r="B2497" i="1"/>
  <c r="A2498" i="1"/>
  <c r="B2498" i="1"/>
  <c r="A2499" i="1"/>
  <c r="B2499" i="1"/>
  <c r="A2500" i="1"/>
  <c r="B2500" i="1"/>
  <c r="A2501" i="1"/>
  <c r="B2501" i="1"/>
  <c r="A2502" i="1"/>
  <c r="B2502" i="1"/>
  <c r="A2503" i="1"/>
  <c r="B2503" i="1"/>
  <c r="A2504" i="1"/>
  <c r="B2504" i="1"/>
  <c r="A2505" i="1"/>
  <c r="B2505" i="1"/>
  <c r="A2506" i="1"/>
  <c r="B2506" i="1"/>
  <c r="A2282" i="1"/>
  <c r="B2282" i="1"/>
  <c r="A2283" i="1"/>
  <c r="B2283" i="1"/>
  <c r="A2284" i="1"/>
  <c r="B2284" i="1"/>
  <c r="A2285" i="1"/>
  <c r="B2285" i="1"/>
  <c r="A2286" i="1"/>
  <c r="B2286" i="1"/>
  <c r="A2287" i="1"/>
  <c r="B2287" i="1"/>
  <c r="A2288" i="1"/>
  <c r="B2288" i="1"/>
  <c r="A2289" i="1"/>
  <c r="B2289" i="1"/>
  <c r="A2290" i="1"/>
  <c r="B2290" i="1"/>
  <c r="A2291" i="1"/>
  <c r="B2291" i="1"/>
  <c r="A2292" i="1"/>
  <c r="B2292" i="1"/>
  <c r="A2293" i="1"/>
  <c r="B2293" i="1"/>
  <c r="A2294" i="1"/>
  <c r="B2294" i="1"/>
  <c r="A2295" i="1"/>
  <c r="B2295" i="1"/>
  <c r="A2296" i="1"/>
  <c r="B2296" i="1"/>
  <c r="A2297" i="1"/>
  <c r="B2297" i="1"/>
  <c r="A2298" i="1"/>
  <c r="B2298" i="1"/>
  <c r="A2299" i="1"/>
  <c r="B2299" i="1"/>
  <c r="A2300" i="1"/>
  <c r="B2300" i="1"/>
  <c r="A2301" i="1"/>
  <c r="B2301" i="1"/>
  <c r="A2302" i="1"/>
  <c r="B2302" i="1"/>
  <c r="A2303" i="1"/>
  <c r="B2303" i="1"/>
  <c r="A2304" i="1"/>
  <c r="B2304" i="1"/>
  <c r="A2305" i="1"/>
  <c r="B2305" i="1"/>
  <c r="A2306" i="1"/>
  <c r="B2306" i="1"/>
  <c r="A2507" i="1"/>
  <c r="B2507" i="1"/>
  <c r="A2508" i="1"/>
  <c r="B2508" i="1"/>
  <c r="A2509" i="1"/>
  <c r="B2509" i="1"/>
  <c r="A2510" i="1"/>
  <c r="B2510" i="1"/>
  <c r="A2511" i="1"/>
  <c r="B2511" i="1"/>
  <c r="A2512" i="1"/>
  <c r="B2512" i="1"/>
  <c r="A2513" i="1"/>
  <c r="B2513" i="1"/>
  <c r="A2514" i="1"/>
  <c r="B2514" i="1"/>
  <c r="A2515" i="1"/>
  <c r="B2515" i="1"/>
  <c r="A2516" i="1"/>
  <c r="B2516" i="1"/>
  <c r="A2517" i="1"/>
  <c r="B2517" i="1"/>
  <c r="A2518" i="1"/>
  <c r="B2518" i="1"/>
  <c r="A2519" i="1"/>
  <c r="B2519" i="1"/>
  <c r="A2520" i="1"/>
  <c r="B2520" i="1"/>
  <c r="A2521" i="1"/>
  <c r="B2521" i="1"/>
  <c r="A2522" i="1"/>
  <c r="B2522" i="1"/>
  <c r="A2523" i="1"/>
  <c r="B2523" i="1"/>
  <c r="A2524" i="1"/>
  <c r="B2524" i="1"/>
  <c r="A2525" i="1"/>
  <c r="B2525" i="1"/>
  <c r="A2526" i="1"/>
  <c r="B2526" i="1"/>
  <c r="A2527" i="1"/>
  <c r="B2527" i="1"/>
  <c r="A2528" i="1"/>
  <c r="B2528" i="1"/>
  <c r="A2529" i="1"/>
  <c r="B2529" i="1"/>
  <c r="A2530" i="1"/>
  <c r="B2530" i="1"/>
  <c r="A2531" i="1"/>
  <c r="B2531" i="1"/>
  <c r="A2532" i="1"/>
  <c r="B2532" i="1"/>
  <c r="A2533" i="1"/>
  <c r="B2533" i="1"/>
  <c r="A2534" i="1"/>
  <c r="B2534" i="1"/>
  <c r="A2535" i="1"/>
  <c r="B2535" i="1"/>
  <c r="A2536" i="1"/>
  <c r="B2536" i="1"/>
  <c r="A2537" i="1"/>
  <c r="B2537" i="1"/>
  <c r="A2538" i="1"/>
  <c r="B2538" i="1"/>
  <c r="A2539" i="1"/>
  <c r="B2539" i="1"/>
  <c r="A2540" i="1"/>
  <c r="B2540" i="1"/>
  <c r="A2541" i="1"/>
  <c r="B2541" i="1"/>
  <c r="A2542" i="1"/>
  <c r="B2542" i="1"/>
  <c r="A2543" i="1"/>
  <c r="B2543" i="1"/>
  <c r="A2544" i="1"/>
  <c r="B2544" i="1"/>
  <c r="A2545" i="1"/>
  <c r="B2545" i="1"/>
  <c r="A2546" i="1"/>
  <c r="B2546" i="1"/>
  <c r="A2547" i="1"/>
  <c r="B2547" i="1"/>
  <c r="A2548" i="1"/>
  <c r="B2548" i="1"/>
  <c r="A2549" i="1"/>
  <c r="B2549" i="1"/>
  <c r="A2550" i="1"/>
  <c r="B2550" i="1"/>
  <c r="A2551" i="1"/>
  <c r="B2551" i="1"/>
  <c r="A1952" i="1"/>
  <c r="B1952" i="1"/>
  <c r="A1953" i="1"/>
  <c r="B1953" i="1"/>
  <c r="A1954" i="1"/>
  <c r="B1954" i="1"/>
  <c r="A1955" i="1"/>
  <c r="B1955" i="1"/>
  <c r="A1956" i="1"/>
  <c r="B1956" i="1"/>
  <c r="A1957" i="1"/>
  <c r="B1957" i="1"/>
  <c r="A1958" i="1"/>
  <c r="B1958" i="1"/>
  <c r="A1959" i="1"/>
  <c r="B1959" i="1"/>
  <c r="A1960" i="1"/>
  <c r="B1960" i="1"/>
  <c r="A1961" i="1"/>
  <c r="B1961" i="1"/>
  <c r="A1962" i="1"/>
  <c r="B1962" i="1"/>
  <c r="A1963" i="1"/>
  <c r="B1963" i="1"/>
  <c r="A1964" i="1"/>
  <c r="B1964" i="1"/>
  <c r="A1965" i="1"/>
  <c r="B1965" i="1"/>
  <c r="A1966" i="1"/>
  <c r="B1966" i="1"/>
  <c r="A1967" i="1"/>
  <c r="B1967" i="1"/>
  <c r="A1968" i="1"/>
  <c r="B1968" i="1"/>
  <c r="A1969" i="1"/>
  <c r="B1969" i="1"/>
  <c r="A1970" i="1"/>
  <c r="B1970" i="1"/>
  <c r="A1971" i="1"/>
  <c r="B1971" i="1"/>
  <c r="A1972" i="1"/>
  <c r="B1972" i="1"/>
  <c r="A1973" i="1"/>
  <c r="B1973" i="1"/>
  <c r="A1974" i="1"/>
  <c r="B1974" i="1"/>
  <c r="A1975" i="1"/>
  <c r="B1975" i="1"/>
  <c r="A1976" i="1"/>
  <c r="B1976" i="1"/>
  <c r="A1977" i="1"/>
  <c r="B1977" i="1"/>
  <c r="A1978" i="1"/>
  <c r="B1978" i="1"/>
  <c r="A1979" i="1"/>
  <c r="B1979" i="1"/>
  <c r="A1980" i="1"/>
  <c r="B1980" i="1"/>
  <c r="A1981" i="1"/>
  <c r="B1981" i="1"/>
  <c r="A1982" i="1"/>
  <c r="B1982" i="1"/>
  <c r="A1983" i="1"/>
  <c r="B1983" i="1"/>
  <c r="A1984" i="1"/>
  <c r="B1984" i="1"/>
  <c r="A1985" i="1"/>
  <c r="B1985" i="1"/>
  <c r="A1986" i="1"/>
  <c r="B1986" i="1"/>
  <c r="A1987" i="1"/>
  <c r="B1987" i="1"/>
  <c r="A1988" i="1"/>
  <c r="B1988" i="1"/>
  <c r="A1989" i="1"/>
  <c r="B1989" i="1"/>
  <c r="A1990" i="1"/>
  <c r="B1990" i="1"/>
  <c r="A1991" i="1"/>
  <c r="B1991" i="1"/>
  <c r="A1992" i="1"/>
  <c r="B1992" i="1"/>
  <c r="A1993" i="1"/>
  <c r="B1993" i="1"/>
  <c r="A1994" i="1"/>
  <c r="B1994" i="1"/>
  <c r="A1995" i="1"/>
  <c r="B1995" i="1"/>
  <c r="A1996" i="1"/>
  <c r="B1996" i="1"/>
  <c r="A1997" i="1"/>
  <c r="B1997" i="1"/>
  <c r="A1998" i="1"/>
  <c r="B1998" i="1"/>
  <c r="A1999" i="1"/>
  <c r="B1999" i="1"/>
  <c r="A2000" i="1"/>
  <c r="B2000" i="1"/>
  <c r="A2001" i="1"/>
  <c r="B2001" i="1"/>
  <c r="A2002" i="1"/>
  <c r="B2002" i="1"/>
  <c r="A2003" i="1"/>
  <c r="B2003" i="1"/>
  <c r="A2004" i="1"/>
  <c r="B2004" i="1"/>
  <c r="A2005" i="1"/>
  <c r="B2005" i="1"/>
  <c r="A2006" i="1"/>
  <c r="B2006" i="1"/>
  <c r="A2007" i="1"/>
  <c r="B2007" i="1"/>
  <c r="A2008" i="1"/>
  <c r="B2008" i="1"/>
  <c r="A2009" i="1"/>
  <c r="B2009" i="1"/>
  <c r="A2010" i="1"/>
  <c r="B2010" i="1"/>
  <c r="A2011" i="1"/>
  <c r="B2011" i="1"/>
  <c r="A2012" i="1"/>
  <c r="B2012" i="1"/>
  <c r="A2013" i="1"/>
  <c r="B2013" i="1"/>
  <c r="A2014" i="1"/>
  <c r="B2014" i="1"/>
  <c r="A2015" i="1"/>
  <c r="B2015" i="1"/>
  <c r="A2016" i="1"/>
  <c r="B2016" i="1"/>
  <c r="A2017" i="1"/>
  <c r="B2017" i="1"/>
  <c r="A2018" i="1"/>
  <c r="B2018" i="1"/>
  <c r="A2019" i="1"/>
  <c r="B2019" i="1"/>
  <c r="A2020" i="1"/>
  <c r="B2020" i="1"/>
  <c r="A2021" i="1"/>
  <c r="B2021" i="1"/>
  <c r="A2022" i="1"/>
  <c r="B2022" i="1"/>
  <c r="A2023" i="1"/>
  <c r="B2023" i="1"/>
  <c r="A2024" i="1"/>
  <c r="B2024" i="1"/>
  <c r="A2025" i="1"/>
  <c r="B2025" i="1"/>
  <c r="A2026" i="1"/>
  <c r="B2026" i="1"/>
  <c r="A2027" i="1"/>
  <c r="B2027" i="1"/>
  <c r="A2028" i="1"/>
  <c r="B2028" i="1"/>
  <c r="A2029" i="1"/>
  <c r="B2029" i="1"/>
  <c r="A2030" i="1"/>
  <c r="B2030" i="1"/>
  <c r="A2031" i="1"/>
  <c r="B2031" i="1"/>
  <c r="A2032" i="1"/>
  <c r="B2032" i="1"/>
  <c r="A2033" i="1"/>
  <c r="B2033" i="1"/>
  <c r="A2034" i="1"/>
  <c r="B2034" i="1"/>
  <c r="A2035" i="1"/>
  <c r="B2035" i="1"/>
  <c r="A2036" i="1"/>
  <c r="B2036" i="1"/>
  <c r="A2037" i="1"/>
  <c r="B2037" i="1"/>
  <c r="A2038" i="1"/>
  <c r="B2038" i="1"/>
  <c r="A2039" i="1"/>
  <c r="B2039" i="1"/>
  <c r="A2040" i="1"/>
  <c r="B2040" i="1"/>
  <c r="A2041" i="1"/>
  <c r="B2041" i="1"/>
  <c r="A2042" i="1"/>
  <c r="B2042" i="1"/>
  <c r="A2043" i="1"/>
  <c r="B2043" i="1"/>
  <c r="A2044" i="1"/>
  <c r="B2044" i="1"/>
  <c r="A2045" i="1"/>
  <c r="B2045" i="1"/>
  <c r="A2046" i="1"/>
  <c r="B2046" i="1"/>
  <c r="A2047" i="1"/>
  <c r="B2047" i="1"/>
  <c r="A2048" i="1"/>
  <c r="B2048" i="1"/>
  <c r="A2049" i="1"/>
  <c r="B2049" i="1"/>
  <c r="A2050" i="1"/>
  <c r="B2050" i="1"/>
  <c r="A2051" i="1"/>
  <c r="B2051" i="1"/>
  <c r="A2052" i="1"/>
  <c r="B2052" i="1"/>
  <c r="A2053" i="1"/>
  <c r="B2053" i="1"/>
  <c r="A2054" i="1"/>
  <c r="B2054" i="1"/>
  <c r="A2055" i="1"/>
  <c r="B2055" i="1"/>
  <c r="A2056" i="1"/>
  <c r="B2056" i="1"/>
  <c r="A2057" i="1"/>
  <c r="B2057" i="1"/>
  <c r="A2058" i="1"/>
  <c r="B2058" i="1"/>
  <c r="A2059" i="1"/>
  <c r="B2059" i="1"/>
  <c r="A2060" i="1"/>
  <c r="B2060" i="1"/>
  <c r="A2061" i="1"/>
  <c r="B2061" i="1"/>
  <c r="A2062" i="1"/>
  <c r="B2062" i="1"/>
  <c r="A2063" i="1"/>
  <c r="B2063" i="1"/>
  <c r="A2064" i="1"/>
  <c r="B2064" i="1"/>
  <c r="A2065" i="1"/>
  <c r="B2065" i="1"/>
  <c r="A2066" i="1"/>
  <c r="B2066" i="1"/>
  <c r="A2067" i="1"/>
  <c r="B2067" i="1"/>
  <c r="A2068" i="1"/>
  <c r="B2068" i="1"/>
  <c r="A2069" i="1"/>
  <c r="B2069" i="1"/>
  <c r="A2070" i="1"/>
  <c r="B2070" i="1"/>
  <c r="A2071" i="1"/>
  <c r="B2071" i="1"/>
  <c r="A2072" i="1"/>
  <c r="B2072" i="1"/>
  <c r="A2073" i="1"/>
  <c r="B2073" i="1"/>
  <c r="A2074" i="1"/>
  <c r="B2074" i="1"/>
  <c r="A2075" i="1"/>
  <c r="B2075" i="1"/>
  <c r="A2076" i="1"/>
  <c r="B2076" i="1"/>
  <c r="A2077" i="1"/>
  <c r="B2077" i="1"/>
  <c r="A2078" i="1"/>
  <c r="B2078" i="1"/>
  <c r="A2079" i="1"/>
  <c r="B2079" i="1"/>
  <c r="A2080" i="1"/>
  <c r="B2080" i="1"/>
  <c r="A2081" i="1"/>
  <c r="B2081" i="1"/>
  <c r="A2082" i="1"/>
  <c r="B2082" i="1"/>
  <c r="A2083" i="1"/>
  <c r="B2083" i="1"/>
  <c r="A2084" i="1"/>
  <c r="B2084" i="1"/>
  <c r="A2085" i="1"/>
  <c r="B2085" i="1"/>
  <c r="A2086" i="1"/>
  <c r="B2086" i="1"/>
  <c r="A2087" i="1"/>
  <c r="B2087" i="1"/>
  <c r="A2088" i="1"/>
  <c r="B2088" i="1"/>
  <c r="A2089" i="1"/>
  <c r="B2089" i="1"/>
  <c r="A2090" i="1"/>
  <c r="B2090" i="1"/>
  <c r="A2091" i="1"/>
  <c r="B2091" i="1"/>
  <c r="A2092" i="1"/>
  <c r="B2092" i="1"/>
  <c r="A2093" i="1"/>
  <c r="B2093" i="1"/>
  <c r="A2094" i="1"/>
  <c r="B2094" i="1"/>
  <c r="A2095" i="1"/>
  <c r="B2095" i="1"/>
  <c r="A2096" i="1"/>
  <c r="B2096" i="1"/>
  <c r="A2097" i="1"/>
  <c r="B2097" i="1"/>
  <c r="A2098" i="1"/>
  <c r="B2098" i="1"/>
  <c r="A2099" i="1"/>
  <c r="B2099" i="1"/>
  <c r="A2100" i="1"/>
  <c r="B2100" i="1"/>
  <c r="A2101" i="1"/>
  <c r="B2101" i="1"/>
  <c r="A2102" i="1"/>
  <c r="B2102" i="1"/>
  <c r="A2103" i="1"/>
  <c r="B2103" i="1"/>
  <c r="A2104" i="1"/>
  <c r="B2104" i="1"/>
  <c r="A2105" i="1"/>
  <c r="B2105" i="1"/>
  <c r="A2106" i="1"/>
  <c r="B2106" i="1"/>
  <c r="A2107" i="1"/>
  <c r="B2107" i="1"/>
  <c r="A2108" i="1"/>
  <c r="B2108" i="1"/>
  <c r="A2109" i="1"/>
  <c r="B2109" i="1"/>
  <c r="A2110" i="1"/>
  <c r="B2110" i="1"/>
  <c r="A2111" i="1"/>
  <c r="B2111" i="1"/>
  <c r="A2112" i="1"/>
  <c r="B2112" i="1"/>
  <c r="A2113" i="1"/>
  <c r="B2113" i="1"/>
  <c r="A2114" i="1"/>
  <c r="B2114" i="1"/>
  <c r="A2115" i="1"/>
  <c r="B2115" i="1"/>
  <c r="A2116" i="1"/>
  <c r="B2116" i="1"/>
  <c r="A2117" i="1"/>
  <c r="B2117" i="1"/>
  <c r="A2118" i="1"/>
  <c r="B2118" i="1"/>
  <c r="A2119" i="1"/>
  <c r="B2119" i="1"/>
  <c r="A2120" i="1"/>
  <c r="B2120" i="1"/>
  <c r="A2121" i="1"/>
  <c r="B2121" i="1"/>
  <c r="A2122" i="1"/>
  <c r="B2122" i="1"/>
  <c r="A2123" i="1"/>
  <c r="B2123" i="1"/>
  <c r="A2124" i="1"/>
  <c r="B2124" i="1"/>
  <c r="A2125" i="1"/>
  <c r="B2125" i="1"/>
  <c r="A2126" i="1"/>
  <c r="B2126" i="1"/>
  <c r="A2127" i="1"/>
  <c r="B2127" i="1"/>
  <c r="A2128" i="1"/>
  <c r="B2128" i="1"/>
  <c r="A2129" i="1"/>
  <c r="B2129" i="1"/>
  <c r="A2130" i="1"/>
  <c r="B2130" i="1"/>
  <c r="A2131" i="1"/>
  <c r="B2131" i="1"/>
  <c r="A2132" i="1"/>
  <c r="B2132" i="1"/>
  <c r="A2133" i="1"/>
  <c r="B2133" i="1"/>
  <c r="A2134" i="1"/>
  <c r="B2134" i="1"/>
  <c r="A2135" i="1"/>
  <c r="B2135" i="1"/>
  <c r="A2136" i="1"/>
  <c r="B2136" i="1"/>
  <c r="A2137" i="1"/>
  <c r="B2137" i="1"/>
  <c r="A2138" i="1"/>
  <c r="B2138" i="1"/>
  <c r="A2139" i="1"/>
  <c r="B2139" i="1"/>
  <c r="A2140" i="1"/>
  <c r="B2140" i="1"/>
  <c r="A2141" i="1"/>
  <c r="B2141" i="1"/>
  <c r="A2142" i="1"/>
  <c r="B2142" i="1"/>
  <c r="A2143" i="1"/>
  <c r="B2143" i="1"/>
  <c r="A2144" i="1"/>
  <c r="B2144" i="1"/>
  <c r="A2145" i="1"/>
  <c r="B2145" i="1"/>
  <c r="A2146" i="1"/>
  <c r="B2146" i="1"/>
  <c r="A2147" i="1"/>
  <c r="B2147" i="1"/>
  <c r="A2148" i="1"/>
  <c r="B2148" i="1"/>
  <c r="A2149" i="1"/>
  <c r="B2149" i="1"/>
  <c r="A2150" i="1"/>
  <c r="B2150" i="1"/>
  <c r="A2151" i="1"/>
  <c r="B2151" i="1"/>
  <c r="A2152" i="1"/>
  <c r="B2152" i="1"/>
  <c r="A2153" i="1"/>
  <c r="B2153" i="1"/>
  <c r="A2154" i="1"/>
  <c r="B2154" i="1"/>
  <c r="A2155" i="1"/>
  <c r="B2155" i="1"/>
  <c r="A2156" i="1"/>
  <c r="B2156" i="1"/>
  <c r="A2157" i="1"/>
  <c r="B2157" i="1"/>
  <c r="A2158" i="1"/>
  <c r="B2158" i="1"/>
  <c r="A2159" i="1"/>
  <c r="B2159" i="1"/>
  <c r="A2160" i="1"/>
  <c r="B2160" i="1"/>
  <c r="A2161" i="1"/>
  <c r="B2161" i="1"/>
  <c r="A2162" i="1"/>
  <c r="B2162" i="1"/>
  <c r="A2163" i="1"/>
  <c r="B2163" i="1"/>
  <c r="A2164" i="1"/>
  <c r="B2164" i="1"/>
  <c r="A2165" i="1"/>
  <c r="B2165" i="1"/>
  <c r="A2166" i="1"/>
  <c r="B2166" i="1"/>
  <c r="A2167" i="1"/>
  <c r="B2167" i="1"/>
  <c r="A2168" i="1"/>
  <c r="B2168" i="1"/>
  <c r="A2169" i="1"/>
  <c r="B2169" i="1"/>
  <c r="A2170" i="1"/>
  <c r="B2170" i="1"/>
  <c r="A2171" i="1"/>
  <c r="B2171" i="1"/>
  <c r="A2172" i="1"/>
  <c r="B2172" i="1"/>
  <c r="A2173" i="1"/>
  <c r="B2173" i="1"/>
  <c r="A2174" i="1"/>
  <c r="B2174" i="1"/>
  <c r="A2175" i="1"/>
  <c r="B2175" i="1"/>
  <c r="A2176" i="1"/>
  <c r="B2176" i="1"/>
  <c r="A2177" i="1"/>
  <c r="B2177" i="1"/>
  <c r="A2178" i="1"/>
  <c r="B2178" i="1"/>
  <c r="A2179" i="1"/>
  <c r="B2179" i="1"/>
  <c r="A2180" i="1"/>
  <c r="B2180" i="1"/>
  <c r="A2181" i="1"/>
  <c r="B2181" i="1"/>
  <c r="A2182" i="1"/>
  <c r="B2182" i="1"/>
  <c r="A2183" i="1"/>
  <c r="B2183" i="1"/>
  <c r="A2184" i="1"/>
  <c r="B2184" i="1"/>
  <c r="A2185" i="1"/>
  <c r="B2185" i="1"/>
  <c r="A2186" i="1"/>
  <c r="B2186" i="1"/>
  <c r="A2187" i="1"/>
  <c r="B2187" i="1"/>
  <c r="A2188" i="1"/>
  <c r="B2188" i="1"/>
  <c r="A2189" i="1"/>
  <c r="B2189" i="1"/>
  <c r="A2190" i="1"/>
  <c r="B2190" i="1"/>
  <c r="A2191" i="1"/>
  <c r="B2191" i="1"/>
  <c r="A2192" i="1"/>
  <c r="B2192" i="1"/>
  <c r="A2193" i="1"/>
  <c r="B2193" i="1"/>
  <c r="A2194" i="1"/>
  <c r="B2194" i="1"/>
  <c r="A2195" i="1"/>
  <c r="B2195" i="1"/>
  <c r="A2196" i="1"/>
  <c r="B2196" i="1"/>
  <c r="A2197" i="1"/>
  <c r="B2197" i="1"/>
  <c r="A2198" i="1"/>
  <c r="B2198" i="1"/>
  <c r="A2199" i="1"/>
  <c r="B2199" i="1"/>
  <c r="A2200" i="1"/>
  <c r="B2200" i="1"/>
  <c r="A2201" i="1"/>
  <c r="B2201" i="1"/>
  <c r="A2202" i="1"/>
  <c r="B2202" i="1"/>
  <c r="A2203" i="1"/>
  <c r="B2203" i="1"/>
  <c r="A2204" i="1"/>
  <c r="B2204" i="1"/>
  <c r="A2205" i="1"/>
  <c r="B2205" i="1"/>
  <c r="A2206" i="1"/>
  <c r="B2206" i="1"/>
  <c r="A2207" i="1"/>
  <c r="B2207" i="1"/>
  <c r="A2208" i="1"/>
  <c r="B2208" i="1"/>
  <c r="A2209" i="1"/>
  <c r="B2209" i="1"/>
  <c r="A2210" i="1"/>
  <c r="B2210" i="1"/>
  <c r="A2211" i="1"/>
  <c r="B2211" i="1"/>
  <c r="A2212" i="1"/>
  <c r="B2212" i="1"/>
  <c r="A2213" i="1"/>
  <c r="B2213" i="1"/>
  <c r="A2214" i="1"/>
  <c r="B2214" i="1"/>
  <c r="A2215" i="1"/>
  <c r="B2215" i="1"/>
  <c r="A2216" i="1"/>
  <c r="B2216" i="1"/>
  <c r="A2217" i="1"/>
  <c r="B2217" i="1"/>
  <c r="A2218" i="1"/>
  <c r="B2218" i="1"/>
  <c r="A2219" i="1"/>
  <c r="B2219" i="1"/>
  <c r="A2220" i="1"/>
  <c r="B2220" i="1"/>
  <c r="A2221" i="1"/>
  <c r="B2221" i="1"/>
  <c r="A2222" i="1"/>
  <c r="B2222" i="1"/>
  <c r="A2223" i="1"/>
  <c r="B2223" i="1"/>
  <c r="A2224" i="1"/>
  <c r="B2224" i="1"/>
  <c r="A2225" i="1"/>
  <c r="B2225" i="1"/>
  <c r="A2226" i="1"/>
  <c r="B2226" i="1"/>
  <c r="A2227" i="1"/>
  <c r="B2227" i="1"/>
  <c r="A2228" i="1"/>
  <c r="B2228" i="1"/>
  <c r="A2229" i="1"/>
  <c r="B2229" i="1"/>
  <c r="A2230" i="1"/>
  <c r="B2230" i="1"/>
  <c r="A2231" i="1"/>
  <c r="B2231" i="1"/>
  <c r="A2232" i="1"/>
  <c r="B2232" i="1"/>
  <c r="A2233" i="1"/>
  <c r="B2233" i="1"/>
  <c r="A2234" i="1"/>
  <c r="B2234" i="1"/>
  <c r="A2235" i="1"/>
  <c r="B2235" i="1"/>
  <c r="A2236" i="1"/>
  <c r="B2236" i="1"/>
  <c r="A2237" i="1"/>
  <c r="B2237" i="1"/>
  <c r="A2238" i="1"/>
  <c r="B2238" i="1"/>
  <c r="A2239" i="1"/>
  <c r="B2239" i="1"/>
  <c r="A2240" i="1"/>
  <c r="B2240" i="1"/>
  <c r="A2241" i="1"/>
  <c r="B2241" i="1"/>
  <c r="A2242" i="1"/>
  <c r="B2242" i="1"/>
  <c r="A2243" i="1"/>
  <c r="B2243" i="1"/>
  <c r="A2244" i="1"/>
  <c r="B2244" i="1"/>
  <c r="A2245" i="1"/>
  <c r="B2245" i="1"/>
  <c r="A2246" i="1"/>
  <c r="B2246" i="1"/>
  <c r="A2247" i="1"/>
  <c r="B2247" i="1"/>
  <c r="A2248" i="1"/>
  <c r="B2248" i="1"/>
  <c r="A2249" i="1"/>
  <c r="B2249" i="1"/>
  <c r="A2250" i="1"/>
  <c r="B2250" i="1"/>
  <c r="A2251" i="1"/>
  <c r="B2251" i="1"/>
  <c r="A2252" i="1"/>
  <c r="B2252" i="1"/>
  <c r="A2253" i="1"/>
  <c r="B2253" i="1"/>
  <c r="A2254" i="1"/>
  <c r="B2254" i="1"/>
  <c r="A2255" i="1"/>
  <c r="B2255" i="1"/>
  <c r="A2256" i="1"/>
  <c r="B2256" i="1"/>
  <c r="A2257" i="1"/>
  <c r="B2257" i="1"/>
  <c r="A2258" i="1"/>
  <c r="B2258" i="1"/>
  <c r="A2259" i="1"/>
  <c r="B2259" i="1"/>
  <c r="A2260" i="1"/>
  <c r="B2260" i="1"/>
  <c r="A2261" i="1"/>
  <c r="B2261" i="1"/>
  <c r="A2262" i="1"/>
  <c r="B2262" i="1"/>
  <c r="A2263" i="1"/>
  <c r="B2263" i="1"/>
  <c r="A2264" i="1"/>
  <c r="B2264" i="1"/>
  <c r="A2265" i="1"/>
  <c r="B2265" i="1"/>
  <c r="A2266" i="1"/>
  <c r="B2266" i="1"/>
  <c r="A2267" i="1"/>
  <c r="B2267" i="1"/>
  <c r="A2268" i="1"/>
  <c r="B2268" i="1"/>
  <c r="A2269" i="1"/>
  <c r="B2269" i="1"/>
  <c r="A2270" i="1"/>
  <c r="B2270" i="1"/>
  <c r="A2271" i="1"/>
  <c r="B2271" i="1"/>
  <c r="A2272" i="1"/>
  <c r="B2272" i="1"/>
  <c r="A2273" i="1"/>
  <c r="B2273" i="1"/>
  <c r="A2274" i="1"/>
  <c r="B2274" i="1"/>
  <c r="A2275" i="1"/>
  <c r="B2275" i="1"/>
  <c r="A2276" i="1"/>
  <c r="B2276" i="1"/>
  <c r="A2277" i="1"/>
  <c r="B2277" i="1"/>
  <c r="A2278" i="1"/>
  <c r="B2278" i="1"/>
  <c r="A2279" i="1"/>
  <c r="B2279" i="1"/>
  <c r="A2280" i="1"/>
  <c r="B2280" i="1"/>
  <c r="A2281" i="1"/>
  <c r="B2281" i="1"/>
  <c r="A3015" i="1"/>
  <c r="B3015" i="1"/>
  <c r="A3016" i="1"/>
  <c r="B3016" i="1"/>
  <c r="A3017" i="1"/>
  <c r="B3017" i="1"/>
  <c r="A3018" i="1"/>
  <c r="B3018" i="1"/>
  <c r="A3019" i="1"/>
  <c r="B3019" i="1"/>
  <c r="A3020" i="1"/>
  <c r="B3020" i="1"/>
  <c r="A3021" i="1"/>
  <c r="B3021" i="1"/>
  <c r="A3022" i="1"/>
  <c r="B3022" i="1"/>
  <c r="A3023" i="1"/>
  <c r="B3023" i="1"/>
  <c r="A3024" i="1"/>
  <c r="B3024" i="1"/>
  <c r="A3025" i="1"/>
  <c r="B3025" i="1"/>
  <c r="A3026" i="1"/>
  <c r="B3026" i="1"/>
  <c r="A3027" i="1"/>
  <c r="B3027" i="1"/>
  <c r="A3028" i="1"/>
  <c r="B3028" i="1"/>
  <c r="A3029" i="1"/>
  <c r="B3029" i="1"/>
  <c r="A3030" i="1"/>
  <c r="B3030" i="1"/>
  <c r="A3031" i="1"/>
  <c r="B3031" i="1"/>
  <c r="A3032" i="1"/>
  <c r="B3032" i="1"/>
  <c r="A3033" i="1"/>
  <c r="B3033" i="1"/>
  <c r="A3034" i="1"/>
  <c r="B3034" i="1"/>
  <c r="A3035" i="1"/>
  <c r="B3035" i="1"/>
  <c r="A3036" i="1"/>
  <c r="B3036" i="1"/>
  <c r="A3037" i="1"/>
  <c r="B3037" i="1"/>
  <c r="A3038" i="1"/>
  <c r="B3038" i="1"/>
  <c r="A3039" i="1"/>
  <c r="B3039" i="1"/>
  <c r="A3040" i="1"/>
  <c r="B3040" i="1"/>
  <c r="A3041" i="1"/>
  <c r="B3041" i="1"/>
  <c r="A3042" i="1"/>
  <c r="B3042" i="1"/>
  <c r="A3043" i="1"/>
  <c r="B3043" i="1"/>
  <c r="A3044" i="1"/>
  <c r="B3044" i="1"/>
  <c r="A3045" i="1"/>
  <c r="B3045" i="1"/>
  <c r="A3046" i="1"/>
  <c r="B3046" i="1"/>
  <c r="A3047" i="1"/>
  <c r="B3047" i="1"/>
  <c r="A3048" i="1"/>
  <c r="B3048" i="1"/>
  <c r="A3049" i="1"/>
  <c r="B3049" i="1"/>
  <c r="A3050" i="1"/>
  <c r="B3050" i="1"/>
  <c r="A3051" i="1"/>
  <c r="B3051" i="1"/>
  <c r="A3052" i="1"/>
  <c r="B3052" i="1"/>
  <c r="A3053" i="1"/>
  <c r="B3053" i="1"/>
  <c r="A3054" i="1"/>
  <c r="B3054" i="1"/>
  <c r="A3055" i="1"/>
  <c r="B3055" i="1"/>
  <c r="A3056" i="1"/>
  <c r="B3056" i="1"/>
  <c r="A3057" i="1"/>
  <c r="B3057" i="1"/>
  <c r="A3058" i="1"/>
  <c r="B3058" i="1"/>
  <c r="A3059" i="1"/>
  <c r="B3059" i="1"/>
  <c r="A3060" i="1"/>
  <c r="B3060" i="1"/>
  <c r="A3061" i="1"/>
  <c r="B3061" i="1"/>
  <c r="A3062" i="1"/>
  <c r="B3062" i="1"/>
  <c r="A3063" i="1"/>
  <c r="B3063" i="1"/>
  <c r="A3064" i="1"/>
  <c r="B3064" i="1"/>
  <c r="A3065" i="1"/>
  <c r="B3065" i="1"/>
  <c r="A3066" i="1"/>
  <c r="B3066" i="1"/>
  <c r="A3067" i="1"/>
  <c r="B3067" i="1"/>
  <c r="A3068" i="1"/>
  <c r="B3068" i="1"/>
  <c r="A3069" i="1"/>
  <c r="B3069" i="1"/>
  <c r="A3070" i="1"/>
  <c r="B3070" i="1"/>
  <c r="A3071" i="1"/>
  <c r="B3071" i="1"/>
  <c r="A3072" i="1"/>
  <c r="B3072" i="1"/>
  <c r="A3073" i="1"/>
  <c r="B3073" i="1"/>
  <c r="A3074" i="1"/>
  <c r="B3074" i="1"/>
  <c r="A3075" i="1"/>
  <c r="B3075" i="1"/>
  <c r="A3076" i="1"/>
  <c r="B3076" i="1"/>
  <c r="A3077" i="1"/>
  <c r="B3077" i="1"/>
  <c r="A3078" i="1"/>
  <c r="B3078" i="1"/>
  <c r="A3079" i="1"/>
  <c r="B3079" i="1"/>
  <c r="A3080" i="1"/>
  <c r="B3080" i="1"/>
  <c r="A3081" i="1"/>
  <c r="B3081" i="1"/>
  <c r="A3082" i="1"/>
  <c r="B3082" i="1"/>
  <c r="A3083" i="1"/>
  <c r="B3083" i="1"/>
  <c r="A3084" i="1"/>
  <c r="B3084" i="1"/>
  <c r="A3085" i="1"/>
  <c r="B3085" i="1"/>
  <c r="A3086" i="1"/>
  <c r="B3086" i="1"/>
  <c r="A3087" i="1"/>
  <c r="B3087" i="1"/>
  <c r="A3088" i="1"/>
  <c r="B3088" i="1"/>
  <c r="A3089" i="1"/>
  <c r="B3089" i="1"/>
  <c r="A3090" i="1"/>
  <c r="B3090" i="1"/>
  <c r="A3091" i="1"/>
  <c r="B3091" i="1"/>
  <c r="A3092" i="1"/>
  <c r="B3092" i="1"/>
  <c r="A3093" i="1"/>
  <c r="B3093" i="1"/>
  <c r="A3094" i="1"/>
  <c r="B3094" i="1"/>
  <c r="A3095" i="1"/>
  <c r="B3095" i="1"/>
  <c r="A3096" i="1"/>
  <c r="B3096" i="1"/>
  <c r="A3097" i="1"/>
  <c r="B3097" i="1"/>
  <c r="A3098" i="1"/>
  <c r="B3098" i="1"/>
  <c r="A3099" i="1"/>
  <c r="B3099" i="1"/>
  <c r="A3100" i="1"/>
  <c r="B3100" i="1"/>
  <c r="A3101" i="1"/>
  <c r="B3101" i="1"/>
  <c r="A3102" i="1"/>
  <c r="B3102" i="1"/>
  <c r="A3103" i="1"/>
  <c r="B3103" i="1"/>
  <c r="A3104" i="1"/>
  <c r="B3104" i="1"/>
  <c r="A3105" i="1"/>
  <c r="B3105" i="1"/>
  <c r="A3106" i="1"/>
  <c r="B3106" i="1"/>
  <c r="A3107" i="1"/>
  <c r="B3107" i="1"/>
  <c r="A3108" i="1"/>
  <c r="B3108" i="1"/>
  <c r="A3109" i="1"/>
  <c r="B3109" i="1"/>
  <c r="A3110" i="1"/>
  <c r="B3110" i="1"/>
  <c r="A3111" i="1"/>
  <c r="B3111" i="1"/>
  <c r="A3112" i="1"/>
  <c r="B3112" i="1"/>
  <c r="A3113" i="1"/>
  <c r="B3113" i="1"/>
  <c r="A3114" i="1"/>
  <c r="B3114" i="1"/>
  <c r="A3115" i="1"/>
  <c r="B3115" i="1"/>
  <c r="A3116" i="1"/>
  <c r="B3116" i="1"/>
  <c r="A3117" i="1"/>
  <c r="B3117" i="1"/>
  <c r="A3118" i="1"/>
  <c r="B3118" i="1"/>
  <c r="A3119" i="1"/>
  <c r="B3119" i="1"/>
  <c r="A3120" i="1"/>
  <c r="B3120" i="1"/>
  <c r="A3121" i="1"/>
  <c r="B3121" i="1"/>
  <c r="A3122" i="1"/>
  <c r="B3122" i="1"/>
  <c r="A3123" i="1"/>
  <c r="B3123" i="1"/>
  <c r="A3124" i="1"/>
  <c r="B3124" i="1"/>
  <c r="A3125" i="1"/>
  <c r="B3125" i="1"/>
  <c r="A3126" i="1"/>
  <c r="B3126" i="1"/>
  <c r="A3127" i="1"/>
  <c r="B3127" i="1"/>
  <c r="A3128" i="1"/>
  <c r="B3128" i="1"/>
  <c r="A3129" i="1"/>
  <c r="B3129" i="1"/>
  <c r="A3130" i="1"/>
  <c r="B3130" i="1"/>
  <c r="A3131" i="1"/>
  <c r="B3131" i="1"/>
  <c r="A3132" i="1"/>
  <c r="B3132" i="1"/>
  <c r="A3133" i="1"/>
  <c r="B3133" i="1"/>
  <c r="A3134" i="1"/>
  <c r="B3134" i="1"/>
  <c r="A3135" i="1"/>
  <c r="B3135" i="1"/>
  <c r="A3136" i="1"/>
  <c r="B3136" i="1"/>
  <c r="A3137" i="1"/>
  <c r="B3137" i="1"/>
  <c r="A3138" i="1"/>
  <c r="B3138" i="1"/>
  <c r="A3139" i="1"/>
  <c r="B3139" i="1"/>
  <c r="A3140" i="1"/>
  <c r="B3140" i="1"/>
  <c r="A3141" i="1"/>
  <c r="B3141" i="1"/>
  <c r="A3142" i="1"/>
  <c r="B3142" i="1"/>
  <c r="A3143" i="1"/>
  <c r="B3143" i="1"/>
  <c r="A3144" i="1"/>
  <c r="B3144" i="1"/>
  <c r="A3145" i="1"/>
  <c r="B3145" i="1"/>
  <c r="A3146" i="1"/>
  <c r="B3146" i="1"/>
  <c r="A3147" i="1"/>
  <c r="B3147" i="1"/>
  <c r="A3148" i="1"/>
  <c r="B3148" i="1"/>
  <c r="A3149" i="1"/>
  <c r="B3149" i="1"/>
  <c r="A3150" i="1"/>
  <c r="B3150" i="1"/>
  <c r="A3151" i="1"/>
  <c r="B3151" i="1"/>
  <c r="A3152" i="1"/>
  <c r="B3152" i="1"/>
  <c r="A3153" i="1"/>
  <c r="B3153" i="1"/>
  <c r="A3154" i="1"/>
  <c r="B3154" i="1"/>
  <c r="A3155" i="1"/>
  <c r="B3155" i="1"/>
  <c r="A3156" i="1"/>
  <c r="B3156" i="1"/>
  <c r="A3157" i="1"/>
  <c r="B3157" i="1"/>
  <c r="A3158" i="1"/>
  <c r="B3158" i="1"/>
  <c r="A3159" i="1"/>
  <c r="B3159" i="1"/>
  <c r="A3160" i="1"/>
  <c r="B3160" i="1"/>
  <c r="A3161" i="1"/>
  <c r="B3161" i="1"/>
  <c r="A3162" i="1"/>
  <c r="B3162" i="1"/>
  <c r="A3163" i="1"/>
  <c r="B3163" i="1"/>
  <c r="A3164" i="1"/>
  <c r="B3164" i="1"/>
  <c r="A3165" i="1"/>
  <c r="B3165" i="1"/>
  <c r="A3166" i="1"/>
  <c r="B3166" i="1"/>
  <c r="A3167" i="1"/>
  <c r="B3167" i="1"/>
  <c r="A3168" i="1"/>
  <c r="B3168" i="1"/>
  <c r="A3169" i="1"/>
  <c r="B3169" i="1"/>
  <c r="A3170" i="1"/>
  <c r="B3170" i="1"/>
  <c r="A3171" i="1"/>
  <c r="B3171" i="1"/>
  <c r="A3172" i="1"/>
  <c r="B3172" i="1"/>
  <c r="A3173" i="1"/>
  <c r="B3173" i="1"/>
  <c r="A3174" i="1"/>
  <c r="B3174" i="1"/>
  <c r="A3175" i="1"/>
  <c r="B3175" i="1"/>
  <c r="A3176" i="1"/>
  <c r="B3176" i="1"/>
  <c r="A3177" i="1"/>
  <c r="B3177" i="1"/>
  <c r="A3178" i="1"/>
  <c r="B3178" i="1"/>
  <c r="A3179" i="1"/>
  <c r="B3179" i="1"/>
  <c r="A3180" i="1"/>
  <c r="B3180" i="1"/>
  <c r="A3181" i="1"/>
  <c r="B3181" i="1"/>
  <c r="A3182" i="1"/>
  <c r="B3182" i="1"/>
  <c r="A3183" i="1"/>
  <c r="B3183" i="1"/>
  <c r="A3184" i="1"/>
  <c r="B3184" i="1"/>
  <c r="A3185" i="1"/>
  <c r="B3185" i="1"/>
  <c r="A3186" i="1"/>
  <c r="B3186" i="1"/>
  <c r="A3187" i="1"/>
  <c r="B3187" i="1"/>
  <c r="A3188" i="1"/>
  <c r="B3188" i="1"/>
  <c r="A3189" i="1"/>
  <c r="B3189" i="1"/>
  <c r="A3190" i="1"/>
  <c r="B3190" i="1"/>
  <c r="A3191" i="1"/>
  <c r="B3191" i="1"/>
  <c r="A3192" i="1"/>
  <c r="B3192" i="1"/>
  <c r="A3193" i="1"/>
  <c r="B3193" i="1"/>
  <c r="A3194" i="1"/>
  <c r="B3194" i="1"/>
  <c r="A3195" i="1"/>
  <c r="B3195" i="1"/>
  <c r="A3196" i="1"/>
  <c r="B3196" i="1"/>
  <c r="A3197" i="1"/>
  <c r="B3197" i="1"/>
  <c r="A3198" i="1"/>
  <c r="B3198" i="1"/>
  <c r="A3199" i="1"/>
  <c r="B3199" i="1"/>
  <c r="A3200" i="1"/>
  <c r="B3200" i="1"/>
  <c r="A3201" i="1"/>
  <c r="B3201" i="1"/>
  <c r="A3202" i="1"/>
  <c r="B3202" i="1"/>
  <c r="A3203" i="1"/>
  <c r="B3203" i="1"/>
  <c r="A3204" i="1"/>
  <c r="B3204" i="1"/>
  <c r="A3205" i="1"/>
  <c r="B3205" i="1"/>
  <c r="A3206" i="1"/>
  <c r="B3206" i="1"/>
  <c r="A3207" i="1"/>
  <c r="B3207" i="1"/>
  <c r="A3208" i="1"/>
  <c r="B3208" i="1"/>
  <c r="A3209" i="1"/>
  <c r="B3209" i="1"/>
  <c r="A3210" i="1"/>
  <c r="B3210" i="1"/>
  <c r="A3211" i="1"/>
  <c r="B3211" i="1"/>
  <c r="A3212" i="1"/>
  <c r="B3212" i="1"/>
  <c r="A3213" i="1"/>
  <c r="B3213" i="1"/>
  <c r="A3214" i="1"/>
  <c r="B3214" i="1"/>
  <c r="A3215" i="1"/>
  <c r="B3215" i="1"/>
  <c r="A3216" i="1"/>
  <c r="B3216" i="1"/>
  <c r="A3217" i="1"/>
  <c r="B3217" i="1"/>
  <c r="A3218" i="1"/>
  <c r="B3218" i="1"/>
  <c r="A3219" i="1"/>
  <c r="B3219" i="1"/>
  <c r="A3220" i="1"/>
  <c r="B3220" i="1"/>
  <c r="A3221" i="1"/>
  <c r="B3221" i="1"/>
  <c r="A3222" i="1"/>
  <c r="B3222" i="1"/>
  <c r="A3223" i="1"/>
  <c r="B3223" i="1"/>
  <c r="A3224" i="1"/>
  <c r="B3224" i="1"/>
  <c r="A3225" i="1"/>
  <c r="B3225" i="1"/>
  <c r="A3226" i="1"/>
  <c r="B3226" i="1"/>
  <c r="A3227" i="1"/>
  <c r="B3227" i="1"/>
  <c r="A3228" i="1"/>
  <c r="B3228" i="1"/>
  <c r="A3229" i="1"/>
  <c r="B3229" i="1"/>
  <c r="A3230" i="1"/>
  <c r="B3230" i="1"/>
  <c r="A3231" i="1"/>
  <c r="B3231" i="1"/>
  <c r="A3232" i="1"/>
  <c r="B3232" i="1"/>
  <c r="A3233" i="1"/>
  <c r="B3233" i="1"/>
  <c r="A3234" i="1"/>
  <c r="B3234" i="1"/>
  <c r="A3235" i="1"/>
  <c r="B3235" i="1"/>
  <c r="A3236" i="1"/>
  <c r="B3236" i="1"/>
  <c r="A3237" i="1"/>
  <c r="B3237" i="1"/>
  <c r="A3238" i="1"/>
  <c r="B3238" i="1"/>
  <c r="A3239" i="1"/>
  <c r="B3239" i="1"/>
  <c r="A3240" i="1"/>
  <c r="B3240" i="1"/>
  <c r="A3241" i="1"/>
  <c r="B3241" i="1"/>
  <c r="A3242" i="1"/>
  <c r="B3242" i="1"/>
  <c r="A3243" i="1"/>
  <c r="B3243" i="1"/>
  <c r="A3244" i="1"/>
  <c r="B3244" i="1"/>
  <c r="A3245" i="1"/>
  <c r="B3245" i="1"/>
  <c r="A3246" i="1"/>
  <c r="B3246" i="1"/>
  <c r="A3247" i="1"/>
  <c r="B3247" i="1"/>
  <c r="A3248" i="1"/>
  <c r="B3248" i="1"/>
  <c r="A3249" i="1"/>
  <c r="B3249" i="1"/>
  <c r="A3250" i="1"/>
  <c r="B3250" i="1"/>
  <c r="A3251" i="1"/>
  <c r="B3251" i="1"/>
  <c r="A3252" i="1"/>
  <c r="B3252" i="1"/>
  <c r="A3253" i="1"/>
  <c r="B3253" i="1"/>
  <c r="A3254" i="1"/>
  <c r="B3254" i="1"/>
  <c r="A3255" i="1"/>
  <c r="B3255" i="1"/>
  <c r="A3256" i="1"/>
  <c r="B3256" i="1"/>
  <c r="A3257" i="1"/>
  <c r="B3257" i="1"/>
  <c r="A3258" i="1"/>
  <c r="B3258" i="1"/>
  <c r="A3259" i="1"/>
  <c r="B3259" i="1"/>
  <c r="A3260" i="1"/>
  <c r="B3260" i="1"/>
  <c r="A3261" i="1"/>
  <c r="B3261" i="1"/>
  <c r="A3262" i="1"/>
  <c r="B3262" i="1"/>
  <c r="A3263" i="1"/>
  <c r="B3263" i="1"/>
  <c r="A3264" i="1"/>
  <c r="B3264" i="1"/>
  <c r="A3265" i="1"/>
  <c r="B3265" i="1"/>
  <c r="A3266" i="1"/>
  <c r="B3266" i="1"/>
  <c r="A3267" i="1"/>
  <c r="B3267" i="1"/>
  <c r="A3268" i="1"/>
  <c r="B3268" i="1"/>
  <c r="A3269" i="1"/>
  <c r="B3269" i="1"/>
  <c r="A3270" i="1"/>
  <c r="B3270" i="1"/>
  <c r="A3271" i="1"/>
  <c r="B3271" i="1"/>
  <c r="A3272" i="1"/>
  <c r="B3272" i="1"/>
  <c r="A3273" i="1"/>
  <c r="B3273" i="1"/>
  <c r="A3274" i="1"/>
  <c r="B3274" i="1"/>
  <c r="A3275" i="1"/>
  <c r="B3275" i="1"/>
  <c r="A3276" i="1"/>
  <c r="B3276" i="1"/>
  <c r="A3277" i="1"/>
  <c r="B3277" i="1"/>
  <c r="A3278" i="1"/>
  <c r="B3278" i="1"/>
  <c r="A3279" i="1"/>
  <c r="B3279" i="1"/>
  <c r="A3280" i="1"/>
  <c r="B3280" i="1"/>
  <c r="A3281" i="1"/>
  <c r="B3281" i="1"/>
  <c r="A3282" i="1"/>
  <c r="B3282" i="1"/>
  <c r="A3283" i="1"/>
  <c r="B3283" i="1"/>
  <c r="A3284" i="1"/>
  <c r="B3284" i="1"/>
  <c r="A3285" i="1"/>
  <c r="B3285" i="1"/>
  <c r="A3286" i="1"/>
  <c r="B3286" i="1"/>
  <c r="A3287" i="1"/>
  <c r="B3287" i="1"/>
  <c r="A3288" i="1"/>
  <c r="B3288" i="1"/>
  <c r="A3289" i="1"/>
  <c r="B3289" i="1"/>
  <c r="A3290" i="1"/>
  <c r="B3290" i="1"/>
  <c r="A3291" i="1"/>
  <c r="B3291" i="1"/>
  <c r="A3292" i="1"/>
  <c r="B3292" i="1"/>
  <c r="A3293" i="1"/>
  <c r="B3293" i="1"/>
  <c r="A3294" i="1"/>
  <c r="B3294" i="1"/>
  <c r="A3295" i="1"/>
  <c r="B3295" i="1"/>
  <c r="A3296" i="1"/>
  <c r="B3296" i="1"/>
  <c r="A3297" i="1"/>
  <c r="B3297" i="1"/>
  <c r="A3298" i="1"/>
  <c r="B3298" i="1"/>
  <c r="A3299" i="1"/>
  <c r="B3299" i="1"/>
  <c r="A3300" i="1"/>
  <c r="B3300" i="1"/>
  <c r="A3301" i="1"/>
  <c r="B3301" i="1"/>
  <c r="A3302" i="1"/>
  <c r="B3302" i="1"/>
  <c r="A3303" i="1"/>
  <c r="B3303" i="1"/>
  <c r="A3304" i="1"/>
  <c r="B3304" i="1"/>
  <c r="A3305" i="1"/>
  <c r="B3305" i="1"/>
  <c r="A3306" i="1"/>
  <c r="B3306" i="1"/>
  <c r="A3307" i="1"/>
  <c r="B3307" i="1"/>
  <c r="A3308" i="1"/>
  <c r="B3308" i="1"/>
  <c r="A3309" i="1"/>
  <c r="B3309" i="1"/>
  <c r="A3310" i="1"/>
  <c r="B3310" i="1"/>
  <c r="A3311" i="1"/>
  <c r="B3311" i="1"/>
  <c r="A3312" i="1"/>
  <c r="B3312" i="1"/>
  <c r="A3313" i="1"/>
  <c r="B3313" i="1"/>
  <c r="A3314" i="1"/>
  <c r="B3314" i="1"/>
  <c r="A3315" i="1"/>
  <c r="B3315" i="1"/>
  <c r="A3316" i="1"/>
  <c r="B3316" i="1"/>
  <c r="A3317" i="1"/>
  <c r="B3317" i="1"/>
  <c r="A3318" i="1"/>
  <c r="B3318" i="1"/>
  <c r="A3319" i="1"/>
  <c r="B3319" i="1"/>
  <c r="A3320" i="1"/>
  <c r="B3320" i="1"/>
  <c r="A3321" i="1"/>
  <c r="B3321" i="1"/>
  <c r="A3322" i="1"/>
  <c r="B3322" i="1"/>
  <c r="A3323" i="1"/>
  <c r="B3323" i="1"/>
  <c r="A3324" i="1"/>
  <c r="B3324" i="1"/>
  <c r="A3325" i="1"/>
  <c r="B3325" i="1"/>
  <c r="A3326" i="1"/>
  <c r="B3326" i="1"/>
  <c r="A3327" i="1"/>
  <c r="B3327" i="1"/>
  <c r="A3328" i="1"/>
  <c r="B3328" i="1"/>
  <c r="A3329" i="1"/>
  <c r="B3329" i="1"/>
  <c r="A3330" i="1"/>
  <c r="B3330" i="1"/>
  <c r="A3331" i="1"/>
  <c r="B3331" i="1"/>
  <c r="A3332" i="1"/>
  <c r="B3332" i="1"/>
  <c r="A3333" i="1"/>
  <c r="B3333" i="1"/>
  <c r="A3334" i="1"/>
  <c r="B3334" i="1"/>
  <c r="A3335" i="1"/>
  <c r="B3335" i="1"/>
  <c r="A3336" i="1"/>
  <c r="B3336" i="1"/>
  <c r="A3337" i="1"/>
  <c r="B3337" i="1"/>
  <c r="A3338" i="1"/>
  <c r="B3338" i="1"/>
  <c r="A3339" i="1"/>
  <c r="B3339" i="1"/>
  <c r="A3340" i="1"/>
  <c r="B3340" i="1"/>
  <c r="A3341" i="1"/>
  <c r="B3341" i="1"/>
  <c r="A3342" i="1"/>
  <c r="B3342" i="1"/>
  <c r="A3343" i="1"/>
  <c r="B3343" i="1"/>
  <c r="A3344" i="1"/>
  <c r="B3344" i="1"/>
  <c r="A3345" i="1"/>
  <c r="B3345" i="1"/>
  <c r="A3346" i="1"/>
  <c r="B3346" i="1"/>
  <c r="A3347" i="1"/>
  <c r="B3347" i="1"/>
  <c r="A3348" i="1"/>
  <c r="B3348" i="1"/>
  <c r="A3349" i="1"/>
  <c r="B3349" i="1"/>
  <c r="A3350" i="1"/>
  <c r="B3350" i="1"/>
  <c r="A3351" i="1"/>
  <c r="B3351" i="1"/>
  <c r="A3352" i="1"/>
  <c r="B3352" i="1"/>
  <c r="A3353" i="1"/>
  <c r="B3353" i="1"/>
  <c r="A3354" i="1"/>
  <c r="B3354" i="1"/>
  <c r="A3355" i="1"/>
  <c r="B3355" i="1"/>
  <c r="A3356" i="1"/>
  <c r="B3356" i="1"/>
  <c r="A3357" i="1"/>
  <c r="B3357" i="1"/>
  <c r="A3358" i="1"/>
  <c r="B3358" i="1"/>
  <c r="A3359" i="1"/>
  <c r="B3359" i="1"/>
  <c r="A3360" i="1"/>
  <c r="B3360" i="1"/>
  <c r="A3361" i="1"/>
  <c r="B3361" i="1"/>
  <c r="A3362" i="1"/>
  <c r="B3362" i="1"/>
  <c r="A3363" i="1"/>
  <c r="B3363" i="1"/>
  <c r="A3364" i="1"/>
  <c r="B3364" i="1"/>
  <c r="A3365" i="1"/>
  <c r="B3365" i="1"/>
  <c r="A3366" i="1"/>
  <c r="B3366" i="1"/>
  <c r="A3367" i="1"/>
  <c r="B3367" i="1"/>
  <c r="A3368" i="1"/>
  <c r="B3368" i="1"/>
  <c r="A3369" i="1"/>
  <c r="B3369" i="1"/>
  <c r="A3370" i="1"/>
  <c r="B3370" i="1"/>
  <c r="A3371" i="1"/>
  <c r="B3371" i="1"/>
  <c r="A3372" i="1"/>
  <c r="B3372" i="1"/>
  <c r="A3373" i="1"/>
  <c r="B3373" i="1"/>
  <c r="A3374" i="1"/>
  <c r="B3374" i="1"/>
  <c r="A3375" i="1"/>
  <c r="B3375" i="1"/>
  <c r="A3376" i="1"/>
  <c r="B3376" i="1"/>
  <c r="A3377" i="1"/>
  <c r="B3377" i="1"/>
  <c r="A3378" i="1"/>
  <c r="B3378" i="1"/>
  <c r="A3379" i="1"/>
  <c r="B3379" i="1"/>
  <c r="A3380" i="1"/>
  <c r="B3380" i="1"/>
  <c r="A3381" i="1"/>
  <c r="B3381" i="1"/>
  <c r="A3382" i="1"/>
  <c r="B3382" i="1"/>
  <c r="A3383" i="1"/>
  <c r="B3383" i="1"/>
  <c r="A3384" i="1"/>
  <c r="B3384" i="1"/>
  <c r="A3385" i="1"/>
  <c r="B3385" i="1"/>
  <c r="A3386" i="1"/>
  <c r="B3386" i="1"/>
  <c r="A3387" i="1"/>
  <c r="B3387" i="1"/>
  <c r="A3388" i="1"/>
  <c r="B3388" i="1"/>
  <c r="A3389" i="1"/>
  <c r="B3389" i="1"/>
  <c r="A3390" i="1"/>
  <c r="B3390" i="1"/>
  <c r="A3391" i="1"/>
  <c r="B3391" i="1"/>
  <c r="A3392" i="1"/>
  <c r="B3392" i="1"/>
  <c r="A3393" i="1"/>
  <c r="B3393" i="1"/>
  <c r="A3394" i="1"/>
  <c r="B3394" i="1"/>
  <c r="A3395" i="1"/>
  <c r="B3395" i="1"/>
  <c r="A3396" i="1"/>
  <c r="B3396" i="1"/>
  <c r="A3397" i="1"/>
  <c r="B3397" i="1"/>
  <c r="A3398" i="1"/>
  <c r="B3398" i="1"/>
  <c r="A3399" i="1"/>
  <c r="B3399" i="1"/>
  <c r="A3400" i="1"/>
  <c r="B3400" i="1"/>
  <c r="A3401" i="1"/>
  <c r="B3401" i="1"/>
  <c r="A3402" i="1"/>
  <c r="B3402" i="1"/>
  <c r="A3403" i="1"/>
  <c r="B3403" i="1"/>
  <c r="A3404" i="1"/>
  <c r="B3404" i="1"/>
  <c r="A3405" i="1"/>
  <c r="B3405" i="1"/>
  <c r="A3406" i="1"/>
  <c r="B3406" i="1"/>
  <c r="A3407" i="1"/>
  <c r="B3407" i="1"/>
  <c r="A3408" i="1"/>
  <c r="B3408" i="1"/>
  <c r="A3409" i="1"/>
  <c r="B3409" i="1"/>
  <c r="A3410" i="1"/>
  <c r="B3410" i="1"/>
  <c r="A3411" i="1"/>
  <c r="B3411" i="1"/>
  <c r="A3412" i="1"/>
  <c r="B3412" i="1"/>
  <c r="A3413" i="1"/>
  <c r="B3413" i="1"/>
  <c r="A3414" i="1"/>
  <c r="B3414" i="1"/>
  <c r="A3415" i="1"/>
  <c r="B3415" i="1"/>
  <c r="A3416" i="1"/>
  <c r="B3416" i="1"/>
  <c r="A3417" i="1"/>
  <c r="B3417" i="1"/>
  <c r="A3418" i="1"/>
  <c r="B3418" i="1"/>
  <c r="A3419" i="1"/>
  <c r="B3419" i="1"/>
  <c r="A3420" i="1"/>
  <c r="B3420" i="1"/>
  <c r="A3421" i="1"/>
  <c r="B3421" i="1"/>
  <c r="A3422" i="1"/>
  <c r="B3422" i="1"/>
  <c r="A3423" i="1"/>
  <c r="B3423" i="1"/>
  <c r="A3424" i="1"/>
  <c r="B3424" i="1"/>
  <c r="A3425" i="1"/>
  <c r="B3425" i="1"/>
  <c r="A3426" i="1"/>
  <c r="B3426" i="1"/>
  <c r="A3427" i="1"/>
  <c r="B3427" i="1"/>
  <c r="A3428" i="1"/>
  <c r="B3428" i="1"/>
  <c r="A3429" i="1"/>
  <c r="B3429" i="1"/>
  <c r="A3430" i="1"/>
  <c r="B3430" i="1"/>
  <c r="A3431" i="1"/>
  <c r="B3431" i="1"/>
  <c r="A3432" i="1"/>
  <c r="B3432" i="1"/>
  <c r="A3433" i="1"/>
  <c r="B3433" i="1"/>
  <c r="A3434" i="1"/>
  <c r="B3434" i="1"/>
  <c r="A3435" i="1"/>
  <c r="B3435" i="1"/>
  <c r="A3436" i="1"/>
  <c r="B3436" i="1"/>
  <c r="A3437" i="1"/>
  <c r="B3437" i="1"/>
  <c r="A3438" i="1"/>
  <c r="B3438" i="1"/>
  <c r="A3439" i="1"/>
  <c r="B3439" i="1"/>
  <c r="A3440" i="1"/>
  <c r="B3440" i="1"/>
  <c r="A3441" i="1"/>
  <c r="B3441" i="1"/>
  <c r="A3442" i="1"/>
  <c r="B3442" i="1"/>
  <c r="A3443" i="1"/>
  <c r="B3443" i="1"/>
  <c r="A3444" i="1"/>
  <c r="B3444" i="1"/>
  <c r="A3445" i="1"/>
  <c r="B3445" i="1"/>
  <c r="A3446" i="1"/>
  <c r="B3446" i="1"/>
  <c r="A3447" i="1"/>
  <c r="B3447" i="1"/>
  <c r="A3448" i="1"/>
  <c r="B3448" i="1"/>
  <c r="A3449" i="1"/>
  <c r="B3449" i="1"/>
  <c r="A3450" i="1"/>
  <c r="B3450" i="1"/>
  <c r="A3451" i="1"/>
  <c r="B3451" i="1"/>
  <c r="A3452" i="1"/>
  <c r="B3452" i="1"/>
  <c r="A3453" i="1"/>
  <c r="B3453" i="1"/>
  <c r="A3454" i="1"/>
  <c r="B3454" i="1"/>
  <c r="A3455" i="1"/>
  <c r="B3455" i="1"/>
  <c r="A3456" i="1"/>
  <c r="B3456" i="1"/>
  <c r="A3457" i="1"/>
  <c r="B3457" i="1"/>
  <c r="A3458" i="1"/>
  <c r="B3458" i="1"/>
  <c r="A3459" i="1"/>
  <c r="B3459" i="1"/>
  <c r="A3460" i="1"/>
  <c r="B3460" i="1"/>
  <c r="A3461" i="1"/>
  <c r="B3461" i="1"/>
  <c r="A3462" i="1"/>
  <c r="B3462" i="1"/>
  <c r="A3463" i="1"/>
  <c r="B3463" i="1"/>
  <c r="A3464" i="1"/>
  <c r="B3464" i="1"/>
  <c r="A3465" i="1"/>
  <c r="B3465" i="1"/>
  <c r="A3466" i="1"/>
  <c r="B3466" i="1"/>
  <c r="A3467" i="1"/>
  <c r="B3467" i="1"/>
  <c r="A3468" i="1"/>
  <c r="B3468" i="1"/>
  <c r="A3469" i="1"/>
  <c r="B3469" i="1"/>
  <c r="A3470" i="1"/>
  <c r="B3470" i="1"/>
  <c r="A3471" i="1"/>
  <c r="B3471" i="1"/>
  <c r="A3472" i="1"/>
  <c r="B3472" i="1"/>
  <c r="A3473" i="1"/>
  <c r="B3473" i="1"/>
  <c r="A3474" i="1"/>
  <c r="B3474" i="1"/>
  <c r="A3475" i="1"/>
  <c r="B3475" i="1"/>
  <c r="A3476" i="1"/>
  <c r="B3476" i="1"/>
  <c r="A3477" i="1"/>
  <c r="B3477" i="1"/>
  <c r="A3478" i="1"/>
  <c r="B3478" i="1"/>
  <c r="A3479" i="1"/>
  <c r="B3479" i="1"/>
  <c r="A3480" i="1"/>
  <c r="B3480" i="1"/>
  <c r="A3481" i="1"/>
  <c r="B3481" i="1"/>
  <c r="A3482" i="1"/>
  <c r="B3482" i="1"/>
  <c r="A3483" i="1"/>
  <c r="B3483" i="1"/>
  <c r="A3484" i="1"/>
  <c r="B3484" i="1"/>
  <c r="A3485" i="1"/>
  <c r="B3485" i="1"/>
  <c r="A3486" i="1"/>
  <c r="B3486" i="1"/>
  <c r="A3487" i="1"/>
  <c r="B3487" i="1"/>
  <c r="A3488" i="1"/>
  <c r="B3488" i="1"/>
  <c r="A3489" i="1"/>
  <c r="B3489" i="1"/>
  <c r="A3490" i="1"/>
  <c r="B3490" i="1"/>
  <c r="A3491" i="1"/>
  <c r="B3491" i="1"/>
  <c r="A3492" i="1"/>
  <c r="B3492" i="1"/>
  <c r="A3493" i="1"/>
  <c r="B3493" i="1"/>
  <c r="A3494" i="1"/>
  <c r="B3494" i="1"/>
  <c r="A3495" i="1"/>
  <c r="B3495" i="1"/>
  <c r="A3496" i="1"/>
  <c r="B3496" i="1"/>
  <c r="A3497" i="1"/>
  <c r="B3497" i="1"/>
  <c r="A3498" i="1"/>
  <c r="B3498" i="1"/>
  <c r="A3499" i="1"/>
  <c r="B3499" i="1"/>
  <c r="A3500" i="1"/>
  <c r="B3500" i="1"/>
  <c r="A3501" i="1"/>
  <c r="B3501" i="1"/>
  <c r="A3502" i="1"/>
  <c r="B3502" i="1"/>
  <c r="A3503" i="1"/>
  <c r="B3503" i="1"/>
  <c r="A3504" i="1"/>
  <c r="B3504" i="1"/>
  <c r="A3505" i="1"/>
  <c r="B3505" i="1"/>
  <c r="A3506" i="1"/>
  <c r="B3506" i="1"/>
  <c r="A3507" i="1"/>
  <c r="B3507" i="1"/>
  <c r="A3508" i="1"/>
  <c r="B3508" i="1"/>
  <c r="A3509" i="1"/>
  <c r="B3509" i="1"/>
  <c r="A3510" i="1"/>
  <c r="B3510" i="1"/>
  <c r="A3511" i="1"/>
  <c r="B3511" i="1"/>
  <c r="A3512" i="1"/>
  <c r="B3512" i="1"/>
  <c r="A3513" i="1"/>
  <c r="B3513" i="1"/>
  <c r="A3514" i="1"/>
  <c r="B3514" i="1"/>
  <c r="A3515" i="1"/>
  <c r="B3515" i="1"/>
  <c r="A3516" i="1"/>
  <c r="B3516" i="1"/>
  <c r="A3517" i="1"/>
  <c r="B3517" i="1"/>
  <c r="A3518" i="1"/>
  <c r="B3518" i="1"/>
  <c r="A3519" i="1"/>
  <c r="B3519" i="1"/>
  <c r="A3520" i="1"/>
  <c r="B3520" i="1"/>
  <c r="A3521" i="1"/>
  <c r="B3521" i="1"/>
  <c r="A3522" i="1"/>
  <c r="B3522" i="1"/>
  <c r="A3523" i="1"/>
  <c r="B3523" i="1"/>
  <c r="A3524" i="1"/>
  <c r="B3524" i="1"/>
  <c r="A3525" i="1"/>
  <c r="B3525" i="1"/>
  <c r="A3526" i="1"/>
  <c r="B3526" i="1"/>
  <c r="A3527" i="1"/>
  <c r="B3527" i="1"/>
  <c r="A3528" i="1"/>
  <c r="B3528" i="1"/>
  <c r="A3529" i="1"/>
  <c r="B3529" i="1"/>
  <c r="A3530" i="1"/>
  <c r="B3530" i="1"/>
  <c r="A3531" i="1"/>
  <c r="B3531" i="1"/>
  <c r="A3532" i="1"/>
  <c r="B3532" i="1"/>
  <c r="A3533" i="1"/>
  <c r="B3533" i="1"/>
  <c r="A3534" i="1"/>
  <c r="B3534" i="1"/>
  <c r="A3535" i="1"/>
  <c r="B3535" i="1"/>
  <c r="A3536" i="1"/>
  <c r="B3536" i="1"/>
  <c r="A3537" i="1"/>
  <c r="B3537" i="1"/>
  <c r="A3538" i="1"/>
  <c r="B3538" i="1"/>
  <c r="A3539" i="1"/>
  <c r="B3539" i="1"/>
  <c r="A3540" i="1"/>
  <c r="B3540" i="1"/>
  <c r="A3541" i="1"/>
  <c r="B3541" i="1"/>
  <c r="A3542" i="1"/>
  <c r="B3542" i="1"/>
  <c r="A3543" i="1"/>
  <c r="B3543" i="1"/>
  <c r="A3544" i="1"/>
  <c r="B3544" i="1"/>
  <c r="A3545" i="1"/>
  <c r="B3545" i="1"/>
  <c r="A3546" i="1"/>
  <c r="B3546" i="1"/>
  <c r="A3547" i="1"/>
  <c r="B3547" i="1"/>
  <c r="A3548" i="1"/>
  <c r="B3548" i="1"/>
  <c r="A3549" i="1"/>
  <c r="B3549" i="1"/>
  <c r="A3550" i="1"/>
  <c r="B3550" i="1"/>
  <c r="A3551" i="1"/>
  <c r="B3551" i="1"/>
  <c r="A3552" i="1"/>
  <c r="B3552" i="1"/>
  <c r="A3553" i="1"/>
  <c r="B3553" i="1"/>
  <c r="A3554" i="1"/>
  <c r="B3554" i="1"/>
  <c r="A3555" i="1"/>
  <c r="B3555" i="1"/>
  <c r="A3556" i="1"/>
  <c r="B3556" i="1"/>
  <c r="A3557" i="1"/>
  <c r="B3557" i="1"/>
  <c r="A3558" i="1"/>
  <c r="B3558" i="1"/>
  <c r="A3559" i="1"/>
  <c r="B3559" i="1"/>
  <c r="A3560" i="1"/>
  <c r="B3560" i="1"/>
  <c r="A3561" i="1"/>
  <c r="B3561" i="1"/>
  <c r="A3562" i="1"/>
  <c r="B3562" i="1"/>
  <c r="A3563" i="1"/>
  <c r="B3563" i="1"/>
  <c r="A3564" i="1"/>
  <c r="B3564" i="1"/>
  <c r="A3565" i="1"/>
  <c r="B3565" i="1"/>
  <c r="A3566" i="1"/>
  <c r="B3566" i="1"/>
  <c r="A3567" i="1"/>
  <c r="B3567" i="1"/>
  <c r="A3568" i="1"/>
  <c r="B3568" i="1"/>
  <c r="A3569" i="1"/>
  <c r="B3569" i="1"/>
  <c r="A3570" i="1"/>
  <c r="B3570" i="1"/>
  <c r="A3571" i="1"/>
  <c r="B3571" i="1"/>
  <c r="A3572" i="1"/>
  <c r="B3572" i="1"/>
  <c r="A3573" i="1"/>
  <c r="B3573" i="1"/>
  <c r="A3574" i="1"/>
  <c r="B3574" i="1"/>
  <c r="A3575" i="1"/>
  <c r="B3575" i="1"/>
  <c r="A3576" i="1"/>
  <c r="B3576" i="1"/>
  <c r="A3577" i="1"/>
  <c r="B3577" i="1"/>
  <c r="A3578" i="1"/>
  <c r="B3578" i="1"/>
  <c r="A3579" i="1"/>
  <c r="B3579" i="1"/>
  <c r="A3580" i="1"/>
  <c r="B3580" i="1"/>
  <c r="A3581" i="1"/>
  <c r="B3581" i="1"/>
  <c r="A3582" i="1"/>
  <c r="B3582" i="1"/>
  <c r="A3583" i="1"/>
  <c r="B3583" i="1"/>
  <c r="A3584" i="1"/>
  <c r="B3584" i="1"/>
  <c r="A3585" i="1"/>
  <c r="B3585" i="1"/>
  <c r="A3586" i="1"/>
  <c r="B3586" i="1"/>
  <c r="A3587" i="1"/>
  <c r="B3587" i="1"/>
  <c r="A3588" i="1"/>
  <c r="B3588" i="1"/>
  <c r="A3589" i="1"/>
  <c r="B3589" i="1"/>
  <c r="A3590" i="1"/>
  <c r="B3590" i="1"/>
  <c r="A3591" i="1"/>
  <c r="B3591" i="1"/>
  <c r="A3592" i="1"/>
  <c r="B3592" i="1"/>
  <c r="A3593" i="1"/>
  <c r="B3593" i="1"/>
  <c r="A3594" i="1"/>
  <c r="B3594" i="1"/>
  <c r="A3595" i="1"/>
  <c r="B3595" i="1"/>
  <c r="A3596" i="1"/>
  <c r="B3596" i="1"/>
  <c r="A3597" i="1"/>
  <c r="B3597" i="1"/>
  <c r="A3598" i="1"/>
  <c r="B3598" i="1"/>
  <c r="A3599" i="1"/>
  <c r="B3599" i="1"/>
  <c r="A3600" i="1"/>
  <c r="B3600" i="1"/>
  <c r="A3601" i="1"/>
  <c r="B3601" i="1"/>
  <c r="A3602" i="1"/>
  <c r="B3602" i="1"/>
  <c r="A3603" i="1"/>
  <c r="B3603" i="1"/>
  <c r="A3604" i="1"/>
  <c r="B3604" i="1"/>
  <c r="A3605" i="1"/>
  <c r="B3605" i="1"/>
  <c r="A3606" i="1"/>
  <c r="B3606" i="1"/>
  <c r="A3607" i="1"/>
  <c r="B3607" i="1"/>
  <c r="A3608" i="1"/>
  <c r="B3608" i="1"/>
  <c r="A3609" i="1"/>
  <c r="B3609" i="1"/>
  <c r="A3610" i="1"/>
  <c r="B3610" i="1"/>
  <c r="A3611" i="1"/>
  <c r="B3611" i="1"/>
  <c r="A3612" i="1"/>
  <c r="B3612" i="1"/>
  <c r="A3613" i="1"/>
  <c r="B3613" i="1"/>
  <c r="A3614" i="1"/>
  <c r="B3614" i="1"/>
  <c r="A3615" i="1"/>
  <c r="B3615" i="1"/>
  <c r="A3616" i="1"/>
  <c r="B3616" i="1"/>
  <c r="A3617" i="1"/>
  <c r="B3617" i="1"/>
  <c r="A3618" i="1"/>
  <c r="B3618" i="1"/>
  <c r="A3619" i="1"/>
  <c r="B3619" i="1"/>
  <c r="A3620" i="1"/>
  <c r="B3620" i="1"/>
  <c r="A3621" i="1"/>
  <c r="B3621" i="1"/>
  <c r="A3622" i="1"/>
  <c r="B3622" i="1"/>
  <c r="A3623" i="1"/>
  <c r="B3623" i="1"/>
  <c r="A3624" i="1"/>
  <c r="B3624" i="1"/>
  <c r="A3625" i="1"/>
  <c r="B3625" i="1"/>
  <c r="A3626" i="1"/>
  <c r="B3626" i="1"/>
  <c r="A3627" i="1"/>
  <c r="B3627" i="1"/>
  <c r="A3628" i="1"/>
  <c r="B3628" i="1"/>
  <c r="A3629" i="1"/>
  <c r="B3629" i="1"/>
  <c r="A3630" i="1"/>
  <c r="B3630" i="1"/>
  <c r="A3631" i="1"/>
  <c r="B3631" i="1"/>
  <c r="A3632" i="1"/>
  <c r="B3632" i="1"/>
  <c r="A3633" i="1"/>
  <c r="B3633" i="1"/>
  <c r="A3634" i="1"/>
  <c r="B3634" i="1"/>
  <c r="A3635" i="1"/>
  <c r="B3635" i="1"/>
  <c r="A3636" i="1"/>
  <c r="B3636" i="1"/>
  <c r="A3637" i="1"/>
  <c r="B3637" i="1"/>
  <c r="A3638" i="1"/>
  <c r="B3638" i="1"/>
  <c r="A3639" i="1"/>
  <c r="B3639" i="1"/>
  <c r="A3640" i="1"/>
  <c r="B3640" i="1"/>
  <c r="A3641" i="1"/>
  <c r="B3641" i="1"/>
  <c r="A3642" i="1"/>
  <c r="B3642" i="1"/>
  <c r="A3643" i="1"/>
  <c r="B3643" i="1"/>
  <c r="A3644" i="1"/>
  <c r="B3644" i="1"/>
  <c r="A3645" i="1"/>
  <c r="B3645" i="1"/>
  <c r="A3646" i="1"/>
  <c r="B3646" i="1"/>
  <c r="A3647" i="1"/>
  <c r="B3647" i="1"/>
  <c r="A3648" i="1"/>
  <c r="B3648" i="1"/>
  <c r="A3649" i="1"/>
  <c r="B3649" i="1"/>
  <c r="A3650" i="1"/>
  <c r="B3650" i="1"/>
  <c r="A3651" i="1"/>
  <c r="B3651" i="1"/>
  <c r="A3652" i="1"/>
  <c r="B3652" i="1"/>
  <c r="A3653" i="1"/>
  <c r="B3653" i="1"/>
  <c r="A3654" i="1"/>
  <c r="B3654" i="1"/>
  <c r="A3655" i="1"/>
  <c r="B3655" i="1"/>
  <c r="A3656" i="1"/>
  <c r="B3656" i="1"/>
  <c r="A3657" i="1"/>
  <c r="B3657" i="1"/>
  <c r="A3658" i="1"/>
  <c r="B3658" i="1"/>
  <c r="A3659" i="1"/>
  <c r="B3659" i="1"/>
  <c r="A3660" i="1"/>
  <c r="B3660" i="1"/>
  <c r="A3661" i="1"/>
  <c r="B3661" i="1"/>
  <c r="A3662" i="1"/>
  <c r="B3662" i="1"/>
  <c r="A3663" i="1"/>
  <c r="B3663" i="1"/>
  <c r="A3664" i="1"/>
  <c r="B3664" i="1"/>
  <c r="A3665" i="1"/>
  <c r="B3665" i="1"/>
  <c r="A3666" i="1"/>
  <c r="B3666" i="1"/>
  <c r="A3667" i="1"/>
  <c r="B3667" i="1"/>
  <c r="A3668" i="1"/>
  <c r="B3668" i="1"/>
  <c r="A3669" i="1"/>
  <c r="B3669" i="1"/>
  <c r="A3670" i="1"/>
  <c r="B3670" i="1"/>
  <c r="A3671" i="1"/>
  <c r="B3671" i="1"/>
  <c r="A3672" i="1"/>
  <c r="B3672" i="1"/>
  <c r="A3673" i="1"/>
  <c r="B3673" i="1"/>
  <c r="A3674" i="1"/>
  <c r="B3674" i="1"/>
  <c r="A3675" i="1"/>
  <c r="B3675" i="1"/>
  <c r="A3676" i="1"/>
  <c r="B3676" i="1"/>
  <c r="A3677" i="1"/>
  <c r="B3677" i="1"/>
  <c r="A3678" i="1"/>
  <c r="B3678" i="1"/>
  <c r="A3679" i="1"/>
  <c r="B3679" i="1"/>
  <c r="A3680" i="1"/>
  <c r="B3680" i="1"/>
  <c r="A3681" i="1"/>
  <c r="B3681" i="1"/>
  <c r="A3682" i="1"/>
  <c r="B3682" i="1"/>
  <c r="A3683" i="1"/>
  <c r="B3683" i="1"/>
  <c r="A3684" i="1"/>
  <c r="B3684" i="1"/>
  <c r="A3685" i="1"/>
  <c r="B3685" i="1"/>
  <c r="A3686" i="1"/>
  <c r="B3686" i="1"/>
  <c r="A3687" i="1"/>
  <c r="B3687" i="1"/>
  <c r="A3688" i="1"/>
  <c r="B3688" i="1"/>
  <c r="A3689" i="1"/>
  <c r="B3689" i="1"/>
  <c r="A3690" i="1"/>
  <c r="B3690" i="1"/>
  <c r="A3691" i="1"/>
  <c r="B3691" i="1"/>
  <c r="A3692" i="1"/>
  <c r="B3692" i="1"/>
  <c r="A3693" i="1"/>
  <c r="B3693" i="1"/>
  <c r="A3694" i="1"/>
  <c r="B3694" i="1"/>
  <c r="A3695" i="1"/>
  <c r="B3695" i="1"/>
  <c r="A3696" i="1"/>
  <c r="B3696" i="1"/>
  <c r="A3697" i="1"/>
  <c r="B3697" i="1"/>
  <c r="A3698" i="1"/>
  <c r="B3698" i="1"/>
  <c r="A3699" i="1"/>
  <c r="B3699" i="1"/>
  <c r="A3700" i="1"/>
  <c r="B3700" i="1"/>
  <c r="A3701" i="1"/>
  <c r="B3701" i="1"/>
  <c r="A3702" i="1"/>
  <c r="B3702" i="1"/>
  <c r="A3703" i="1"/>
  <c r="B3703" i="1"/>
  <c r="A3704" i="1"/>
  <c r="B3704" i="1"/>
  <c r="A3705" i="1"/>
  <c r="B3705" i="1"/>
  <c r="A3706" i="1"/>
  <c r="B3706" i="1"/>
  <c r="A3707" i="1"/>
  <c r="B3707" i="1"/>
  <c r="A3708" i="1"/>
  <c r="B3708" i="1"/>
  <c r="A3709" i="1"/>
  <c r="B3709" i="1"/>
  <c r="A3710" i="1"/>
  <c r="B3710" i="1"/>
  <c r="A3711" i="1"/>
  <c r="B3711" i="1"/>
  <c r="A3712" i="1"/>
  <c r="B3712" i="1"/>
  <c r="A3713" i="1"/>
  <c r="B3713" i="1"/>
  <c r="A3714" i="1"/>
  <c r="B3714" i="1"/>
  <c r="A3715" i="1"/>
  <c r="B3715" i="1"/>
  <c r="A3716" i="1"/>
  <c r="B3716" i="1"/>
  <c r="A3717" i="1"/>
  <c r="B3717" i="1"/>
  <c r="A3718" i="1"/>
  <c r="B3718" i="1"/>
  <c r="A3719" i="1"/>
  <c r="B3719" i="1"/>
  <c r="A3720" i="1"/>
  <c r="B3720" i="1"/>
  <c r="A3721" i="1"/>
  <c r="B3721" i="1"/>
  <c r="A3722" i="1"/>
  <c r="B3722" i="1"/>
  <c r="A3723" i="1"/>
  <c r="B3723" i="1"/>
  <c r="A3724" i="1"/>
  <c r="B3724" i="1"/>
  <c r="A3725" i="1"/>
  <c r="B3725" i="1"/>
  <c r="A3726" i="1"/>
  <c r="B3726" i="1"/>
  <c r="A3727" i="1"/>
  <c r="B3727" i="1"/>
  <c r="A3728" i="1"/>
  <c r="B3728" i="1"/>
  <c r="A3729" i="1"/>
  <c r="B3729" i="1"/>
  <c r="A3730" i="1"/>
  <c r="B3730" i="1"/>
  <c r="A3731" i="1"/>
  <c r="B3731" i="1"/>
  <c r="A3732" i="1"/>
  <c r="B3732" i="1"/>
  <c r="A3733" i="1"/>
  <c r="B3733" i="1"/>
  <c r="A3734" i="1"/>
  <c r="B3734" i="1"/>
  <c r="A3735" i="1"/>
  <c r="B3735" i="1"/>
  <c r="A3736" i="1"/>
  <c r="B3736" i="1"/>
  <c r="A3737" i="1"/>
  <c r="B3737" i="1"/>
  <c r="A3738" i="1"/>
  <c r="B3738" i="1"/>
  <c r="A3739" i="1"/>
  <c r="B3739" i="1"/>
  <c r="A3740" i="1"/>
  <c r="B3740" i="1"/>
  <c r="A3741" i="1"/>
  <c r="B3741" i="1"/>
  <c r="A3742" i="1"/>
  <c r="B3742" i="1"/>
  <c r="A3743" i="1"/>
  <c r="B3743" i="1"/>
  <c r="A3744" i="1"/>
  <c r="B3744" i="1"/>
  <c r="A3745" i="1"/>
  <c r="B3745" i="1"/>
  <c r="A3746" i="1"/>
  <c r="B3746" i="1"/>
  <c r="A3747" i="1"/>
  <c r="B3747" i="1"/>
  <c r="A3748" i="1"/>
  <c r="B3748" i="1"/>
  <c r="A3749" i="1"/>
  <c r="B3749" i="1"/>
  <c r="A3750" i="1"/>
  <c r="B3750" i="1"/>
  <c r="A3751" i="1"/>
  <c r="B3751" i="1"/>
  <c r="A3752" i="1"/>
  <c r="B3752" i="1"/>
  <c r="A3753" i="1"/>
  <c r="B3753" i="1"/>
  <c r="A3754" i="1"/>
  <c r="B3754" i="1"/>
  <c r="A3755" i="1"/>
  <c r="B3755" i="1"/>
  <c r="A3756" i="1"/>
  <c r="B3756" i="1"/>
  <c r="A3757" i="1"/>
  <c r="B3757" i="1"/>
  <c r="A3758" i="1"/>
  <c r="B3758" i="1"/>
  <c r="A3759" i="1"/>
  <c r="B3759" i="1"/>
  <c r="A3760" i="1"/>
  <c r="B3760" i="1"/>
  <c r="A3761" i="1"/>
  <c r="B3761" i="1"/>
  <c r="A3762" i="1"/>
  <c r="B3762" i="1"/>
  <c r="A3763" i="1"/>
  <c r="B3763" i="1"/>
  <c r="A3764" i="1"/>
  <c r="B3764" i="1"/>
  <c r="A3765" i="1"/>
  <c r="B3765" i="1"/>
  <c r="A3766" i="1"/>
  <c r="B3766" i="1"/>
  <c r="A3767" i="1"/>
  <c r="B3767" i="1"/>
  <c r="A3768" i="1"/>
  <c r="B3768" i="1"/>
  <c r="A3769" i="1"/>
  <c r="B3769" i="1"/>
  <c r="A3770" i="1"/>
  <c r="B3770" i="1"/>
  <c r="A3771" i="1"/>
  <c r="B3771" i="1"/>
  <c r="A3772" i="1"/>
  <c r="B3772" i="1"/>
  <c r="A3773" i="1"/>
  <c r="B3773" i="1"/>
  <c r="A3774" i="1"/>
  <c r="B3774" i="1"/>
  <c r="A3775" i="1"/>
  <c r="B3775" i="1"/>
  <c r="A3776" i="1"/>
  <c r="B3776" i="1"/>
  <c r="A3777" i="1"/>
  <c r="B3777" i="1"/>
  <c r="A3778" i="1"/>
  <c r="B3778" i="1"/>
  <c r="A3779" i="1"/>
  <c r="B3779" i="1"/>
  <c r="A3780" i="1"/>
  <c r="B3780" i="1"/>
  <c r="A3781" i="1"/>
  <c r="B3781" i="1"/>
  <c r="A3782" i="1"/>
  <c r="B3782" i="1"/>
  <c r="A3783" i="1"/>
  <c r="B3783" i="1"/>
  <c r="A3784" i="1"/>
  <c r="B3784" i="1"/>
  <c r="A3785" i="1"/>
  <c r="B3785" i="1"/>
  <c r="A3786" i="1"/>
  <c r="B3786" i="1"/>
  <c r="A3787" i="1"/>
  <c r="B3787" i="1"/>
  <c r="A3788" i="1"/>
  <c r="B3788" i="1"/>
  <c r="A3789" i="1"/>
  <c r="B3789" i="1"/>
  <c r="A3790" i="1"/>
  <c r="B3790" i="1"/>
  <c r="A3791" i="1"/>
  <c r="B3791" i="1"/>
  <c r="A3792" i="1"/>
  <c r="B3792" i="1"/>
  <c r="A3793" i="1"/>
  <c r="B3793" i="1"/>
  <c r="A3794" i="1"/>
  <c r="B3794" i="1"/>
  <c r="A3795" i="1"/>
  <c r="B3795" i="1"/>
  <c r="A3796" i="1"/>
  <c r="B3796" i="1"/>
  <c r="A3797" i="1"/>
  <c r="B3797" i="1"/>
  <c r="A3798" i="1"/>
  <c r="B3798" i="1"/>
  <c r="A3799" i="1"/>
  <c r="B3799" i="1"/>
  <c r="A3800" i="1"/>
  <c r="B3800" i="1"/>
  <c r="A3801" i="1"/>
  <c r="B3801" i="1"/>
  <c r="A3802" i="1"/>
  <c r="B3802" i="1"/>
  <c r="A3803" i="1"/>
  <c r="B3803" i="1"/>
  <c r="A3804" i="1"/>
  <c r="B3804" i="1"/>
  <c r="A3805" i="1"/>
  <c r="B3805" i="1"/>
  <c r="A3806" i="1"/>
  <c r="B3806" i="1"/>
  <c r="A3807" i="1"/>
  <c r="B3807" i="1"/>
  <c r="A3808" i="1"/>
  <c r="B3808" i="1"/>
  <c r="A3809" i="1"/>
  <c r="B3809" i="1"/>
  <c r="A3810" i="1"/>
  <c r="B3810" i="1"/>
  <c r="A3811" i="1"/>
  <c r="B3811" i="1"/>
  <c r="A3812" i="1"/>
  <c r="B3812" i="1"/>
  <c r="A3813" i="1"/>
  <c r="B3813" i="1"/>
  <c r="A3814" i="1"/>
  <c r="B3814" i="1"/>
  <c r="A3815" i="1"/>
  <c r="B3815" i="1"/>
  <c r="A3816" i="1"/>
  <c r="B3816" i="1"/>
  <c r="A3817" i="1"/>
  <c r="B3817" i="1"/>
  <c r="A3818" i="1"/>
  <c r="B3818" i="1"/>
  <c r="A3819" i="1"/>
  <c r="B3819" i="1"/>
  <c r="A3820" i="1"/>
  <c r="B3820" i="1"/>
  <c r="A3821" i="1"/>
  <c r="B3821" i="1"/>
  <c r="A3822" i="1"/>
  <c r="B3822" i="1"/>
  <c r="A3823" i="1"/>
  <c r="B3823" i="1"/>
  <c r="A3824" i="1"/>
  <c r="B3824" i="1"/>
  <c r="A3825" i="1"/>
  <c r="B3825" i="1"/>
  <c r="A3826" i="1"/>
  <c r="B3826" i="1"/>
  <c r="A3827" i="1"/>
  <c r="B3827" i="1"/>
  <c r="A3828" i="1"/>
  <c r="B3828" i="1"/>
  <c r="A3829" i="1"/>
  <c r="B3829" i="1"/>
  <c r="A3830" i="1"/>
  <c r="B3830" i="1"/>
  <c r="A3831" i="1"/>
  <c r="B3831" i="1"/>
  <c r="A3832" i="1"/>
  <c r="B3832" i="1"/>
  <c r="A3833" i="1"/>
  <c r="B3833" i="1"/>
  <c r="A3834" i="1"/>
  <c r="B3834" i="1"/>
  <c r="A3835" i="1"/>
  <c r="B3835" i="1"/>
  <c r="A3836" i="1"/>
  <c r="B3836" i="1"/>
  <c r="A3837" i="1"/>
  <c r="B3837" i="1"/>
  <c r="A3838" i="1"/>
  <c r="B3838" i="1"/>
  <c r="A3839" i="1"/>
  <c r="B3839" i="1"/>
  <c r="A3840" i="1"/>
  <c r="B3840" i="1"/>
  <c r="A3841" i="1"/>
  <c r="B3841" i="1"/>
  <c r="A3842" i="1"/>
  <c r="B3842" i="1"/>
  <c r="A3843" i="1"/>
  <c r="B3843" i="1"/>
  <c r="A3844" i="1"/>
  <c r="B3844" i="1"/>
  <c r="A3845" i="1"/>
  <c r="B3845" i="1"/>
  <c r="A3846" i="1"/>
  <c r="B3846" i="1"/>
  <c r="A3847" i="1"/>
  <c r="B3847" i="1"/>
  <c r="A3848" i="1"/>
  <c r="B3848" i="1"/>
  <c r="A3849" i="1"/>
  <c r="B3849" i="1"/>
  <c r="A3850" i="1"/>
  <c r="B3850" i="1"/>
  <c r="A3851" i="1"/>
  <c r="B3851" i="1"/>
  <c r="A3852" i="1"/>
  <c r="B3852" i="1"/>
  <c r="A3853" i="1"/>
  <c r="B3853" i="1"/>
  <c r="A3854" i="1"/>
  <c r="B3854" i="1"/>
  <c r="A3855" i="1"/>
  <c r="B3855" i="1"/>
  <c r="A3856" i="1"/>
  <c r="B3856" i="1"/>
  <c r="A3857" i="1"/>
  <c r="B3857" i="1"/>
  <c r="A3858" i="1"/>
  <c r="B3858" i="1"/>
  <c r="A3859" i="1"/>
  <c r="B3859" i="1"/>
  <c r="A3860" i="1"/>
  <c r="B3860" i="1"/>
  <c r="A3861" i="1"/>
  <c r="B3861" i="1"/>
  <c r="A3862" i="1"/>
  <c r="B3862" i="1"/>
  <c r="A3863" i="1"/>
  <c r="B3863" i="1"/>
  <c r="A3864" i="1"/>
  <c r="B3864" i="1"/>
  <c r="A3865" i="1"/>
  <c r="B3865" i="1"/>
  <c r="A3866" i="1"/>
  <c r="B3866" i="1"/>
  <c r="A3867" i="1"/>
  <c r="B3867" i="1"/>
  <c r="A3868" i="1"/>
  <c r="B3868" i="1"/>
  <c r="A3869" i="1"/>
  <c r="B3869" i="1"/>
  <c r="A3870" i="1"/>
  <c r="B3870" i="1"/>
  <c r="A3871" i="1"/>
  <c r="B3871" i="1"/>
  <c r="A3872" i="1"/>
  <c r="B3872" i="1"/>
  <c r="A3873" i="1"/>
  <c r="B3873" i="1"/>
  <c r="A3874" i="1"/>
  <c r="B3874" i="1"/>
  <c r="A3875" i="1"/>
  <c r="B3875" i="1"/>
  <c r="A3876" i="1"/>
  <c r="B3876" i="1"/>
  <c r="A3877" i="1"/>
  <c r="B3877" i="1"/>
  <c r="A3878" i="1"/>
  <c r="B3878" i="1"/>
  <c r="A3879" i="1"/>
  <c r="B3879" i="1"/>
  <c r="A3880" i="1"/>
  <c r="B3880" i="1"/>
  <c r="A3881" i="1"/>
  <c r="B3881" i="1"/>
  <c r="A3882" i="1"/>
  <c r="B3882" i="1"/>
  <c r="A3883" i="1"/>
  <c r="B3883" i="1"/>
  <c r="A3884" i="1"/>
  <c r="B3884" i="1"/>
  <c r="A3885" i="1"/>
  <c r="B3885" i="1"/>
  <c r="A3886" i="1"/>
  <c r="B3886" i="1"/>
  <c r="A3887" i="1"/>
  <c r="B3887" i="1"/>
  <c r="A3888" i="1"/>
  <c r="B3888" i="1"/>
  <c r="A3889" i="1"/>
  <c r="B3889" i="1"/>
  <c r="A3890" i="1"/>
  <c r="B3890" i="1"/>
  <c r="A3891" i="1"/>
  <c r="B3891" i="1"/>
  <c r="A3892" i="1"/>
  <c r="B3892" i="1"/>
  <c r="A3893" i="1"/>
  <c r="B3893" i="1"/>
  <c r="A3894" i="1"/>
  <c r="B3894" i="1"/>
  <c r="A3895" i="1"/>
  <c r="B3895" i="1"/>
  <c r="A3896" i="1"/>
  <c r="B3896" i="1"/>
  <c r="A3897" i="1"/>
  <c r="B3897" i="1"/>
  <c r="A3898" i="1"/>
  <c r="B3898" i="1"/>
  <c r="A3899" i="1"/>
  <c r="B3899" i="1"/>
  <c r="A3900" i="1"/>
  <c r="B3900" i="1"/>
  <c r="A3901" i="1"/>
  <c r="B3901" i="1"/>
  <c r="A3902" i="1"/>
  <c r="B3902" i="1"/>
  <c r="A3903" i="1"/>
  <c r="B3903" i="1"/>
  <c r="A3904" i="1"/>
  <c r="B3904" i="1"/>
  <c r="A3905" i="1"/>
  <c r="B3905" i="1"/>
  <c r="A3906" i="1"/>
  <c r="B3906" i="1"/>
  <c r="A3907" i="1"/>
  <c r="B3907" i="1"/>
  <c r="A3908" i="1"/>
  <c r="B3908" i="1"/>
  <c r="A3909" i="1"/>
  <c r="B3909" i="1"/>
  <c r="A3910" i="1"/>
  <c r="B3910" i="1"/>
  <c r="A3911" i="1"/>
  <c r="B3911" i="1"/>
  <c r="A3912" i="1"/>
  <c r="B3912" i="1"/>
  <c r="A3913" i="1"/>
  <c r="B3913" i="1"/>
  <c r="A3914" i="1"/>
  <c r="B3914" i="1"/>
  <c r="A3915" i="1"/>
  <c r="B3915" i="1"/>
  <c r="A3916" i="1"/>
  <c r="B3916" i="1"/>
  <c r="A3917" i="1"/>
  <c r="B3917" i="1"/>
  <c r="A3918" i="1"/>
  <c r="B3918" i="1"/>
  <c r="A3919" i="1"/>
  <c r="B3919" i="1"/>
  <c r="A3920" i="1"/>
  <c r="B3920" i="1"/>
  <c r="A3921" i="1"/>
  <c r="B3921" i="1"/>
  <c r="A3922" i="1"/>
  <c r="B3922" i="1"/>
  <c r="A3923" i="1"/>
  <c r="B3923" i="1"/>
  <c r="A3924" i="1"/>
  <c r="B3924" i="1"/>
  <c r="A3925" i="1"/>
  <c r="B3925" i="1"/>
  <c r="A3926" i="1"/>
  <c r="B3926" i="1"/>
  <c r="A3927" i="1"/>
  <c r="B3927" i="1"/>
  <c r="A3928" i="1"/>
  <c r="B3928" i="1"/>
  <c r="A3929" i="1"/>
  <c r="B3929" i="1"/>
  <c r="A3930" i="1"/>
  <c r="B3930" i="1"/>
  <c r="A3931" i="1"/>
  <c r="B3931" i="1"/>
  <c r="A3932" i="1"/>
  <c r="B3932" i="1"/>
  <c r="A3933" i="1"/>
  <c r="B3933" i="1"/>
  <c r="A3934" i="1"/>
  <c r="B3934" i="1"/>
  <c r="A3935" i="1"/>
  <c r="B3935" i="1"/>
  <c r="A3936" i="1"/>
  <c r="B3936" i="1"/>
  <c r="A3937" i="1"/>
  <c r="B3937" i="1"/>
  <c r="A3938" i="1"/>
  <c r="B3938" i="1"/>
  <c r="A3939" i="1"/>
  <c r="B3939" i="1"/>
  <c r="A3940" i="1"/>
  <c r="B3940" i="1"/>
  <c r="A3941" i="1"/>
  <c r="B3941" i="1"/>
  <c r="A3942" i="1"/>
  <c r="B3942" i="1"/>
  <c r="A3943" i="1"/>
  <c r="B3943" i="1"/>
  <c r="A3944" i="1"/>
  <c r="B3944" i="1"/>
  <c r="A3945" i="1"/>
  <c r="B3945" i="1"/>
  <c r="A3946" i="1"/>
  <c r="B3946" i="1"/>
  <c r="A3947" i="1"/>
  <c r="B3947" i="1"/>
  <c r="A3948" i="1"/>
  <c r="B3948" i="1"/>
  <c r="A3949" i="1"/>
  <c r="B3949" i="1"/>
  <c r="A3950" i="1"/>
  <c r="B3950" i="1"/>
  <c r="A3951" i="1"/>
  <c r="B3951" i="1"/>
  <c r="A3952" i="1"/>
  <c r="B3952" i="1"/>
  <c r="A3953" i="1"/>
  <c r="B3953" i="1"/>
  <c r="A3954" i="1"/>
  <c r="B3954" i="1"/>
  <c r="A3955" i="1"/>
  <c r="B3955" i="1"/>
  <c r="A3956" i="1"/>
  <c r="B3956" i="1"/>
  <c r="A3957" i="1"/>
  <c r="B3957" i="1"/>
  <c r="A3958" i="1"/>
  <c r="B3958" i="1"/>
  <c r="A3959" i="1"/>
  <c r="B3959" i="1"/>
  <c r="A3960" i="1"/>
  <c r="B3960" i="1"/>
  <c r="A3961" i="1"/>
  <c r="B3961" i="1"/>
  <c r="A3962" i="1"/>
  <c r="B3962" i="1"/>
  <c r="A3963" i="1"/>
  <c r="B3963" i="1"/>
  <c r="A3964" i="1"/>
  <c r="B3964" i="1"/>
  <c r="A3965" i="1"/>
  <c r="B3965" i="1"/>
  <c r="A3966" i="1"/>
  <c r="B3966" i="1"/>
  <c r="A3967" i="1"/>
  <c r="B3967" i="1"/>
  <c r="A3968" i="1"/>
  <c r="B3968" i="1"/>
  <c r="A3969" i="1"/>
  <c r="B3969" i="1"/>
  <c r="A3970" i="1"/>
  <c r="B3970" i="1"/>
  <c r="A3971" i="1"/>
  <c r="B3971" i="1"/>
  <c r="A3972" i="1"/>
  <c r="B3972" i="1"/>
  <c r="A3973" i="1"/>
  <c r="B3973" i="1"/>
  <c r="A3974" i="1"/>
  <c r="B3974" i="1"/>
  <c r="A3975" i="1"/>
  <c r="B3975" i="1"/>
  <c r="A3976" i="1"/>
  <c r="B3976" i="1"/>
  <c r="A3977" i="1"/>
  <c r="B3977" i="1"/>
  <c r="A3978" i="1"/>
  <c r="B3978" i="1"/>
  <c r="A3979" i="1"/>
  <c r="B3979" i="1"/>
  <c r="A3980" i="1"/>
  <c r="B3980" i="1"/>
  <c r="A3981" i="1"/>
  <c r="B3981" i="1"/>
  <c r="A3982" i="1"/>
  <c r="B3982" i="1"/>
  <c r="A3983" i="1"/>
  <c r="B3983" i="1"/>
  <c r="A3984" i="1"/>
  <c r="B3984" i="1"/>
  <c r="A3985" i="1"/>
  <c r="B3985" i="1"/>
  <c r="A3986" i="1"/>
  <c r="B3986" i="1"/>
  <c r="A3987" i="1"/>
  <c r="B3987" i="1"/>
  <c r="A3988" i="1"/>
  <c r="B3988" i="1"/>
  <c r="A3989" i="1"/>
  <c r="B3989" i="1"/>
  <c r="A3990" i="1"/>
  <c r="B3990" i="1"/>
  <c r="A3991" i="1"/>
  <c r="B3991" i="1"/>
  <c r="A3992" i="1"/>
  <c r="B3992" i="1"/>
  <c r="A3993" i="1"/>
  <c r="B3993" i="1"/>
  <c r="A3994" i="1"/>
  <c r="B3994" i="1"/>
  <c r="A3995" i="1"/>
  <c r="B3995" i="1"/>
  <c r="A3996" i="1"/>
  <c r="B3996" i="1"/>
  <c r="A3997" i="1"/>
  <c r="B3997" i="1"/>
  <c r="A3998" i="1"/>
  <c r="B3998" i="1"/>
  <c r="A3999" i="1"/>
  <c r="B3999" i="1"/>
  <c r="A4000" i="1"/>
  <c r="B4000" i="1"/>
  <c r="A4001" i="1"/>
  <c r="B4001" i="1"/>
  <c r="A4002" i="1"/>
  <c r="B4002" i="1"/>
  <c r="A4003" i="1"/>
  <c r="B4003" i="1"/>
  <c r="A4004" i="1"/>
  <c r="B4004" i="1"/>
  <c r="A4005" i="1"/>
  <c r="B4005" i="1"/>
  <c r="A4006" i="1"/>
  <c r="B4006" i="1"/>
  <c r="A4007" i="1"/>
  <c r="B4007" i="1"/>
  <c r="A4008" i="1"/>
  <c r="B4008" i="1"/>
  <c r="A4009" i="1"/>
  <c r="B4009" i="1"/>
  <c r="A4010" i="1"/>
  <c r="B4010" i="1"/>
  <c r="A4011" i="1"/>
  <c r="B4011" i="1"/>
  <c r="A4012" i="1"/>
  <c r="B4012" i="1"/>
  <c r="A4013" i="1"/>
  <c r="B4013" i="1"/>
  <c r="A4014" i="1"/>
  <c r="B4014" i="1"/>
  <c r="A4015" i="1"/>
  <c r="B4015" i="1"/>
  <c r="A4016" i="1"/>
  <c r="B4016" i="1"/>
  <c r="A4017" i="1"/>
  <c r="B4017" i="1"/>
  <c r="A4018" i="1"/>
  <c r="B4018" i="1"/>
  <c r="A4019" i="1"/>
  <c r="B4019" i="1"/>
  <c r="A4020" i="1"/>
  <c r="B4020" i="1"/>
  <c r="A4021" i="1"/>
  <c r="B4021" i="1"/>
  <c r="A4022" i="1"/>
  <c r="B4022" i="1"/>
  <c r="A4023" i="1"/>
  <c r="B4023" i="1"/>
  <c r="A4024" i="1"/>
  <c r="B4024" i="1"/>
  <c r="A4025" i="1"/>
  <c r="B4025" i="1"/>
  <c r="A4026" i="1"/>
  <c r="B4026" i="1"/>
  <c r="A4027" i="1"/>
  <c r="B4027" i="1"/>
  <c r="A4028" i="1"/>
  <c r="B4028" i="1"/>
  <c r="A4029" i="1"/>
  <c r="B4029" i="1"/>
  <c r="A4030" i="1"/>
  <c r="B4030" i="1"/>
  <c r="A4031" i="1"/>
  <c r="B4031" i="1"/>
  <c r="A4032" i="1"/>
  <c r="B4032" i="1"/>
  <c r="A4033" i="1"/>
  <c r="B4033" i="1"/>
  <c r="A4034" i="1"/>
  <c r="B4034" i="1"/>
  <c r="A4035" i="1"/>
  <c r="B4035" i="1"/>
  <c r="A4036" i="1"/>
  <c r="B4036" i="1"/>
  <c r="A4037" i="1"/>
  <c r="B4037" i="1"/>
  <c r="A4038" i="1"/>
  <c r="B4038" i="1"/>
  <c r="A4039" i="1"/>
  <c r="B4039" i="1"/>
  <c r="A4040" i="1"/>
  <c r="B4040" i="1"/>
  <c r="A4041" i="1"/>
  <c r="B4041" i="1"/>
  <c r="A4042" i="1"/>
  <c r="B4042" i="1"/>
  <c r="A4043" i="1"/>
  <c r="B4043" i="1"/>
  <c r="A4044" i="1"/>
  <c r="B4044" i="1"/>
  <c r="A4045" i="1"/>
  <c r="B4045" i="1"/>
  <c r="A4046" i="1"/>
  <c r="B4046" i="1"/>
  <c r="A4047" i="1"/>
  <c r="B4047" i="1"/>
  <c r="A4048" i="1"/>
  <c r="B4048" i="1"/>
  <c r="A4049" i="1"/>
  <c r="B4049" i="1"/>
  <c r="A4050" i="1"/>
  <c r="B4050" i="1"/>
  <c r="A4051" i="1"/>
  <c r="B4051" i="1"/>
  <c r="A4052" i="1"/>
  <c r="B4052" i="1"/>
  <c r="A4053" i="1"/>
  <c r="B4053" i="1"/>
  <c r="A4054" i="1"/>
  <c r="B4054" i="1"/>
  <c r="A4055" i="1"/>
  <c r="B4055" i="1"/>
  <c r="A4056" i="1"/>
  <c r="B4056" i="1"/>
  <c r="A4057" i="1"/>
  <c r="B4057" i="1"/>
  <c r="A4058" i="1"/>
  <c r="B4058" i="1"/>
  <c r="A4059" i="1"/>
  <c r="B4059" i="1"/>
  <c r="A4060" i="1"/>
  <c r="B4060" i="1"/>
  <c r="A4061" i="1"/>
  <c r="B4061" i="1"/>
  <c r="A4062" i="1"/>
  <c r="B4062" i="1"/>
  <c r="A4063" i="1"/>
  <c r="B4063" i="1"/>
  <c r="A4064" i="1"/>
  <c r="B4064" i="1"/>
  <c r="A4065" i="1"/>
  <c r="B4065" i="1"/>
  <c r="A4066" i="1"/>
  <c r="B4066" i="1"/>
  <c r="A4067" i="1"/>
  <c r="B4067" i="1"/>
  <c r="A4068" i="1"/>
  <c r="B4068" i="1"/>
  <c r="A4069" i="1"/>
  <c r="B4069" i="1"/>
  <c r="A4070" i="1"/>
  <c r="B4070" i="1"/>
  <c r="A4071" i="1"/>
  <c r="B4071" i="1"/>
  <c r="A4072" i="1"/>
  <c r="B4072" i="1"/>
  <c r="A4073" i="1"/>
  <c r="B4073" i="1"/>
  <c r="A4074" i="1"/>
  <c r="B4074" i="1"/>
  <c r="A4075" i="1"/>
  <c r="B4075" i="1"/>
  <c r="A4076" i="1"/>
  <c r="B4076" i="1"/>
  <c r="A4077" i="1"/>
  <c r="B4077" i="1"/>
  <c r="A4078" i="1"/>
  <c r="B4078" i="1"/>
  <c r="A4079" i="1"/>
  <c r="B4079" i="1"/>
  <c r="A4080" i="1"/>
  <c r="B4080" i="1"/>
  <c r="A4081" i="1"/>
  <c r="B4081" i="1"/>
  <c r="A4082" i="1"/>
  <c r="B4082" i="1"/>
  <c r="A4083" i="1"/>
  <c r="B4083" i="1"/>
  <c r="A4084" i="1"/>
  <c r="B4084" i="1"/>
  <c r="A4085" i="1"/>
  <c r="B4085" i="1"/>
  <c r="A4086" i="1"/>
  <c r="B4086" i="1"/>
  <c r="A4087" i="1"/>
  <c r="B4087" i="1"/>
  <c r="A4088" i="1"/>
  <c r="B4088" i="1"/>
  <c r="A4089" i="1"/>
  <c r="B4089" i="1"/>
  <c r="A4090" i="1"/>
  <c r="B4090" i="1"/>
  <c r="A4091" i="1"/>
  <c r="B4091" i="1"/>
  <c r="A4092" i="1"/>
  <c r="B4092" i="1"/>
  <c r="A4093" i="1"/>
  <c r="B4093" i="1"/>
  <c r="A4094" i="1"/>
  <c r="B4094" i="1"/>
  <c r="A4095" i="1"/>
  <c r="B4095" i="1"/>
  <c r="A4096" i="1"/>
  <c r="B4096" i="1"/>
  <c r="A4097" i="1"/>
  <c r="B4097" i="1"/>
  <c r="A4098" i="1"/>
  <c r="B4098" i="1"/>
  <c r="A4099" i="1"/>
  <c r="B4099" i="1"/>
  <c r="A4100" i="1"/>
  <c r="B4100" i="1"/>
  <c r="A4101" i="1"/>
  <c r="B4101" i="1"/>
  <c r="A4102" i="1"/>
  <c r="B4102" i="1"/>
  <c r="A4103" i="1"/>
  <c r="B4103" i="1"/>
  <c r="A4104" i="1"/>
  <c r="B4104" i="1"/>
  <c r="A4105" i="1"/>
  <c r="B4105" i="1"/>
  <c r="A4106" i="1"/>
  <c r="B4106" i="1"/>
  <c r="A4107" i="1"/>
  <c r="B4107" i="1"/>
  <c r="A4108" i="1"/>
  <c r="B4108" i="1"/>
  <c r="A4109" i="1"/>
  <c r="B4109" i="1"/>
  <c r="A4110" i="1"/>
  <c r="B4110" i="1"/>
  <c r="A4111" i="1"/>
  <c r="B4111" i="1"/>
  <c r="A4112" i="1"/>
  <c r="B4112" i="1"/>
  <c r="A4113" i="1"/>
  <c r="B4113" i="1"/>
  <c r="A4114" i="1"/>
  <c r="B4114" i="1"/>
  <c r="A4115" i="1"/>
  <c r="B4115" i="1"/>
  <c r="A4116" i="1"/>
  <c r="B4116" i="1"/>
  <c r="A4117" i="1"/>
  <c r="B4117" i="1"/>
  <c r="A4118" i="1"/>
  <c r="B4118" i="1"/>
  <c r="A4119" i="1"/>
  <c r="B4119" i="1"/>
  <c r="A4120" i="1"/>
  <c r="B4120" i="1"/>
  <c r="A4121" i="1"/>
  <c r="B4121" i="1"/>
  <c r="A4122" i="1"/>
  <c r="B4122" i="1"/>
  <c r="A4123" i="1"/>
  <c r="B4123" i="1"/>
  <c r="A4124" i="1"/>
  <c r="B4124" i="1"/>
  <c r="A4125" i="1"/>
  <c r="B4125" i="1"/>
  <c r="A4126" i="1"/>
  <c r="B4126" i="1"/>
  <c r="A4127" i="1"/>
  <c r="B4127" i="1"/>
  <c r="A4128" i="1"/>
  <c r="B4128" i="1"/>
  <c r="A4129" i="1"/>
  <c r="B4129" i="1"/>
  <c r="A4130" i="1"/>
  <c r="B4130" i="1"/>
  <c r="A4131" i="1"/>
  <c r="B4131" i="1"/>
  <c r="A4132" i="1"/>
  <c r="B4132" i="1"/>
  <c r="A4133" i="1"/>
  <c r="B4133" i="1"/>
  <c r="A4134" i="1"/>
  <c r="B4134" i="1"/>
  <c r="A4135" i="1"/>
  <c r="B4135" i="1"/>
  <c r="A4136" i="1"/>
  <c r="B4136" i="1"/>
  <c r="A4137" i="1"/>
  <c r="B4137" i="1"/>
  <c r="A4138" i="1"/>
  <c r="B4138" i="1"/>
  <c r="A4139" i="1"/>
  <c r="B4139" i="1"/>
  <c r="A4140" i="1"/>
  <c r="B4140" i="1"/>
  <c r="A4141" i="1"/>
  <c r="B4141" i="1"/>
  <c r="A4142" i="1"/>
  <c r="B4142" i="1"/>
  <c r="A4143" i="1"/>
  <c r="B4143" i="1"/>
  <c r="A4144" i="1"/>
  <c r="B4144" i="1"/>
  <c r="A4145" i="1"/>
  <c r="B4145" i="1"/>
  <c r="A4146" i="1"/>
  <c r="B4146" i="1"/>
  <c r="A4147" i="1"/>
  <c r="B4147" i="1"/>
  <c r="A4148" i="1"/>
  <c r="B4148" i="1"/>
  <c r="A4149" i="1"/>
  <c r="B4149" i="1"/>
  <c r="A4150" i="1"/>
  <c r="B4150" i="1"/>
  <c r="A4151" i="1"/>
  <c r="B4151" i="1"/>
  <c r="A4152" i="1"/>
  <c r="B4152" i="1"/>
  <c r="A4153" i="1"/>
  <c r="B4153" i="1"/>
  <c r="A4154" i="1"/>
  <c r="B4154" i="1"/>
  <c r="A4155" i="1"/>
  <c r="B4155" i="1"/>
  <c r="A4156" i="1"/>
  <c r="B4156" i="1"/>
  <c r="A4157" i="1"/>
  <c r="B4157" i="1"/>
  <c r="A4158" i="1"/>
  <c r="B4158" i="1"/>
  <c r="A4159" i="1"/>
  <c r="B4159" i="1"/>
  <c r="A4160" i="1"/>
  <c r="B4160" i="1"/>
  <c r="A4161" i="1"/>
  <c r="B4161" i="1"/>
  <c r="A4162" i="1"/>
  <c r="B4162" i="1"/>
  <c r="A4163" i="1"/>
  <c r="B4163" i="1"/>
  <c r="A4164" i="1"/>
  <c r="B4164" i="1"/>
  <c r="A4165" i="1"/>
  <c r="B4165" i="1"/>
  <c r="A4166" i="1"/>
  <c r="B4166" i="1"/>
  <c r="A4167" i="1"/>
  <c r="B4167" i="1"/>
  <c r="A4168" i="1"/>
  <c r="B4168" i="1"/>
  <c r="A4169" i="1"/>
  <c r="B4169" i="1"/>
  <c r="A4170" i="1"/>
  <c r="B4170" i="1"/>
  <c r="A4171" i="1"/>
  <c r="B4171" i="1"/>
  <c r="A4172" i="1"/>
  <c r="B4172" i="1"/>
  <c r="A4173" i="1"/>
  <c r="B4173" i="1"/>
  <c r="A4174" i="1"/>
  <c r="B4174" i="1"/>
  <c r="A4175" i="1"/>
  <c r="B4175" i="1"/>
  <c r="A4176" i="1"/>
  <c r="B4176" i="1"/>
  <c r="A4177" i="1"/>
  <c r="B4177" i="1"/>
  <c r="A4178" i="1"/>
  <c r="B4178" i="1"/>
  <c r="A4179" i="1"/>
  <c r="B4179" i="1"/>
  <c r="A4180" i="1"/>
  <c r="B4180" i="1"/>
  <c r="A4181" i="1"/>
  <c r="B4181" i="1"/>
  <c r="A4182" i="1"/>
  <c r="B4182" i="1"/>
  <c r="A4183" i="1"/>
  <c r="B4183" i="1"/>
  <c r="A4184" i="1"/>
  <c r="B4184" i="1"/>
  <c r="A4185" i="1"/>
  <c r="B4185" i="1"/>
  <c r="A4186" i="1"/>
  <c r="B4186" i="1"/>
  <c r="A4187" i="1"/>
  <c r="B4187" i="1"/>
  <c r="A4188" i="1"/>
  <c r="B4188" i="1"/>
  <c r="A4189" i="1"/>
  <c r="B4189" i="1"/>
  <c r="A4190" i="1"/>
  <c r="B4190" i="1"/>
  <c r="A4191" i="1"/>
  <c r="B4191" i="1"/>
  <c r="A4192" i="1"/>
  <c r="B4192" i="1"/>
  <c r="A4193" i="1"/>
  <c r="B4193" i="1"/>
  <c r="A4194" i="1"/>
  <c r="B4194" i="1"/>
  <c r="A4195" i="1"/>
  <c r="B4195" i="1"/>
  <c r="A4196" i="1"/>
  <c r="B4196" i="1"/>
  <c r="A4197" i="1"/>
  <c r="B4197" i="1"/>
  <c r="A4198" i="1"/>
  <c r="B4198" i="1"/>
  <c r="A4199" i="1"/>
  <c r="B4199" i="1"/>
  <c r="A4200" i="1"/>
  <c r="B4200" i="1"/>
  <c r="A4201" i="1"/>
  <c r="B4201" i="1"/>
  <c r="A4202" i="1"/>
  <c r="B4202" i="1"/>
  <c r="A4203" i="1"/>
  <c r="B4203" i="1"/>
  <c r="A4204" i="1"/>
  <c r="B4204" i="1"/>
  <c r="A4205" i="1"/>
  <c r="B4205" i="1"/>
  <c r="A4206" i="1"/>
  <c r="B4206" i="1"/>
  <c r="A4207" i="1"/>
  <c r="B4207" i="1"/>
  <c r="A4208" i="1"/>
  <c r="B4208" i="1"/>
  <c r="A4209" i="1"/>
  <c r="B4209" i="1"/>
  <c r="A4210" i="1"/>
  <c r="B4210" i="1"/>
  <c r="A4211" i="1"/>
  <c r="B4211" i="1"/>
  <c r="A4212" i="1"/>
  <c r="B4212" i="1"/>
  <c r="A4213" i="1"/>
  <c r="B4213" i="1"/>
  <c r="A4214" i="1"/>
  <c r="B4214" i="1"/>
  <c r="A4215" i="1"/>
  <c r="B4215" i="1"/>
  <c r="A4216" i="1"/>
  <c r="B4216" i="1"/>
  <c r="A4217" i="1"/>
  <c r="B4217" i="1"/>
  <c r="A4218" i="1"/>
  <c r="B4218" i="1"/>
  <c r="A4219" i="1"/>
  <c r="B4219" i="1"/>
  <c r="A4220" i="1"/>
  <c r="B4220" i="1"/>
  <c r="A4221" i="1"/>
  <c r="B4221" i="1"/>
  <c r="A4222" i="1"/>
  <c r="B4222" i="1"/>
  <c r="A4223" i="1"/>
  <c r="B4223" i="1"/>
  <c r="A4224" i="1"/>
  <c r="B4224" i="1"/>
  <c r="A4225" i="1"/>
  <c r="B4225" i="1"/>
  <c r="A4226" i="1"/>
  <c r="B4226" i="1"/>
  <c r="A4227" i="1"/>
  <c r="B4227" i="1"/>
  <c r="A4228" i="1"/>
  <c r="B4228" i="1"/>
  <c r="A4229" i="1"/>
  <c r="B4229" i="1"/>
  <c r="A4230" i="1"/>
  <c r="B4230" i="1"/>
  <c r="A4231" i="1"/>
  <c r="B4231" i="1"/>
  <c r="A4232" i="1"/>
  <c r="B4232" i="1"/>
  <c r="A4233" i="1"/>
  <c r="B4233" i="1"/>
  <c r="A4234" i="1"/>
  <c r="B4234" i="1"/>
  <c r="A4235" i="1"/>
  <c r="B4235" i="1"/>
  <c r="A4236" i="1"/>
  <c r="B4236" i="1"/>
  <c r="A4237" i="1"/>
  <c r="B4237" i="1"/>
  <c r="A4238" i="1"/>
  <c r="B4238" i="1"/>
  <c r="A4239" i="1"/>
  <c r="B4239" i="1"/>
  <c r="A4240" i="1"/>
  <c r="B4240" i="1"/>
  <c r="A4241" i="1"/>
  <c r="B4241" i="1"/>
  <c r="A4242" i="1"/>
  <c r="B4242" i="1"/>
  <c r="A4243" i="1"/>
  <c r="B4243" i="1"/>
  <c r="A4244" i="1"/>
  <c r="B4244" i="1"/>
  <c r="A4245" i="1"/>
  <c r="B4245" i="1"/>
  <c r="A4246" i="1"/>
  <c r="B4246" i="1"/>
  <c r="A4247" i="1"/>
  <c r="B4247" i="1"/>
  <c r="A4248" i="1"/>
  <c r="B4248" i="1"/>
  <c r="A4249" i="1"/>
  <c r="B4249" i="1"/>
  <c r="A4250" i="1"/>
  <c r="B4250" i="1"/>
  <c r="A4251" i="1"/>
  <c r="B4251" i="1"/>
  <c r="A4252" i="1"/>
  <c r="B4252" i="1"/>
  <c r="A4253" i="1"/>
  <c r="B4253" i="1"/>
  <c r="A4254" i="1"/>
  <c r="B4254" i="1"/>
  <c r="A4255" i="1"/>
  <c r="B4255" i="1"/>
  <c r="A4256" i="1"/>
  <c r="B4256" i="1"/>
  <c r="A4257" i="1"/>
  <c r="B4257" i="1"/>
  <c r="A4258" i="1"/>
  <c r="B4258" i="1"/>
  <c r="A4259" i="1"/>
  <c r="B4259" i="1"/>
  <c r="A4260" i="1"/>
  <c r="B4260" i="1"/>
  <c r="A4261" i="1"/>
  <c r="B4261" i="1"/>
  <c r="A4262" i="1"/>
  <c r="B4262" i="1"/>
  <c r="A4263" i="1"/>
  <c r="B4263" i="1"/>
  <c r="A4264" i="1"/>
  <c r="B4264" i="1"/>
  <c r="A4265" i="1"/>
  <c r="B4265" i="1"/>
  <c r="A4266" i="1"/>
  <c r="B4266" i="1"/>
  <c r="A4267" i="1"/>
  <c r="B4267" i="1"/>
  <c r="A4268" i="1"/>
  <c r="B4268" i="1"/>
  <c r="A4269" i="1"/>
  <c r="B4269" i="1"/>
  <c r="A4270" i="1"/>
  <c r="B4270" i="1"/>
  <c r="A4271" i="1"/>
  <c r="B4271" i="1"/>
  <c r="A4272" i="1"/>
  <c r="B4272" i="1"/>
  <c r="A4273" i="1"/>
  <c r="B4273" i="1"/>
  <c r="A4274" i="1"/>
  <c r="B4274" i="1"/>
  <c r="A4275" i="1"/>
  <c r="B4275" i="1"/>
  <c r="A4276" i="1"/>
  <c r="B4276" i="1"/>
  <c r="A4277" i="1"/>
  <c r="B4277" i="1"/>
  <c r="A4278" i="1"/>
  <c r="B4278" i="1"/>
  <c r="A4279" i="1"/>
  <c r="B4279" i="1"/>
  <c r="A4280" i="1"/>
  <c r="B4280" i="1"/>
  <c r="A4281" i="1"/>
  <c r="B4281" i="1"/>
  <c r="A4282" i="1"/>
  <c r="B4282" i="1"/>
  <c r="A4283" i="1"/>
  <c r="B4283" i="1"/>
  <c r="A4284" i="1"/>
  <c r="B4284" i="1"/>
  <c r="A4285" i="1"/>
  <c r="B4285" i="1"/>
  <c r="A4286" i="1"/>
  <c r="B4286" i="1"/>
  <c r="A4287" i="1"/>
  <c r="B4287" i="1"/>
  <c r="A4288" i="1"/>
  <c r="B4288" i="1"/>
  <c r="A4289" i="1"/>
  <c r="B4289" i="1"/>
  <c r="A4290" i="1"/>
  <c r="B4290" i="1"/>
  <c r="A4291" i="1"/>
  <c r="B4291" i="1"/>
  <c r="A4292" i="1"/>
  <c r="B4292" i="1"/>
  <c r="A4293" i="1"/>
  <c r="B4293" i="1"/>
  <c r="A4294" i="1"/>
  <c r="B4294" i="1"/>
  <c r="A4295" i="1"/>
  <c r="B4295" i="1"/>
  <c r="A4296" i="1"/>
  <c r="B4296" i="1"/>
  <c r="A4297" i="1"/>
  <c r="B4297" i="1"/>
  <c r="A4298" i="1"/>
  <c r="B4298" i="1"/>
  <c r="A4299" i="1"/>
  <c r="B4299" i="1"/>
  <c r="A4300" i="1"/>
  <c r="B4300" i="1"/>
  <c r="A4301" i="1"/>
  <c r="B4301" i="1"/>
  <c r="A4302" i="1"/>
  <c r="B4302" i="1"/>
  <c r="A4303" i="1"/>
  <c r="B4303" i="1"/>
  <c r="A4304" i="1"/>
  <c r="B4304" i="1"/>
  <c r="A4305" i="1"/>
  <c r="B4305" i="1"/>
  <c r="A4306" i="1"/>
  <c r="B4306" i="1"/>
  <c r="A4307" i="1"/>
  <c r="B4307" i="1"/>
  <c r="A4308" i="1"/>
  <c r="B4308" i="1"/>
  <c r="A4309" i="1"/>
  <c r="B4309" i="1"/>
  <c r="A4310" i="1"/>
  <c r="B4310" i="1"/>
  <c r="A4311" i="1"/>
  <c r="B4311" i="1"/>
  <c r="A4312" i="1"/>
  <c r="B4312" i="1"/>
  <c r="A4313" i="1"/>
  <c r="B4313" i="1"/>
  <c r="A4314" i="1"/>
  <c r="B4314" i="1"/>
  <c r="A4315" i="1"/>
  <c r="B4315" i="1"/>
  <c r="A4316" i="1"/>
  <c r="B4316" i="1"/>
  <c r="A4317" i="1"/>
  <c r="B4317" i="1"/>
  <c r="A4318" i="1"/>
  <c r="B4318" i="1"/>
  <c r="A4319" i="1"/>
  <c r="B4319" i="1"/>
  <c r="A4320" i="1"/>
  <c r="B4320" i="1"/>
  <c r="A4321" i="1"/>
  <c r="B4321" i="1"/>
  <c r="A4322" i="1"/>
  <c r="B4322" i="1"/>
  <c r="A4323" i="1"/>
  <c r="B4323" i="1"/>
  <c r="A4324" i="1"/>
  <c r="B4324" i="1"/>
  <c r="A4325" i="1"/>
  <c r="B4325" i="1"/>
  <c r="A4326" i="1"/>
  <c r="B4326" i="1"/>
  <c r="A4327" i="1"/>
  <c r="B4327" i="1"/>
  <c r="A4328" i="1"/>
  <c r="B4328" i="1"/>
  <c r="A4329" i="1"/>
  <c r="B4329" i="1"/>
  <c r="A4330" i="1"/>
  <c r="B4330" i="1"/>
  <c r="A4331" i="1"/>
  <c r="B4331" i="1"/>
  <c r="A4332" i="1"/>
  <c r="B4332" i="1"/>
  <c r="A4333" i="1"/>
  <c r="B4333" i="1"/>
  <c r="A4334" i="1"/>
  <c r="B4334" i="1"/>
  <c r="A4335" i="1"/>
  <c r="B4335" i="1"/>
  <c r="A4336" i="1"/>
  <c r="B4336" i="1"/>
  <c r="A4337" i="1"/>
  <c r="B4337" i="1"/>
  <c r="A4338" i="1"/>
  <c r="B4338" i="1"/>
  <c r="A4339" i="1"/>
  <c r="B4339" i="1"/>
  <c r="A4340" i="1"/>
  <c r="B4340" i="1"/>
  <c r="A4341" i="1"/>
  <c r="B4341" i="1"/>
  <c r="A4342" i="1"/>
  <c r="B4342" i="1"/>
  <c r="A4343" i="1"/>
  <c r="B4343" i="1"/>
  <c r="A4344" i="1"/>
  <c r="B4344" i="1"/>
  <c r="A4345" i="1"/>
  <c r="B4345" i="1"/>
  <c r="A4346" i="1"/>
  <c r="B4346" i="1"/>
  <c r="A4347" i="1"/>
  <c r="B4347" i="1"/>
  <c r="A4348" i="1"/>
  <c r="B4348" i="1"/>
  <c r="A4349" i="1"/>
  <c r="B4349" i="1"/>
  <c r="A4350" i="1"/>
  <c r="B4350" i="1"/>
  <c r="A4351" i="1"/>
  <c r="B4351" i="1"/>
  <c r="A4352" i="1"/>
  <c r="B4352" i="1"/>
  <c r="A4353" i="1"/>
  <c r="B4353" i="1"/>
  <c r="A4354" i="1"/>
  <c r="B4354" i="1"/>
  <c r="A4355" i="1"/>
  <c r="B4355" i="1"/>
  <c r="A4356" i="1"/>
  <c r="B4356" i="1"/>
  <c r="A4357" i="1"/>
  <c r="B4357" i="1"/>
  <c r="A4358" i="1"/>
  <c r="B4358" i="1"/>
  <c r="A4359" i="1"/>
  <c r="B4359" i="1"/>
  <c r="A4360" i="1"/>
  <c r="B4360" i="1"/>
  <c r="A4361" i="1"/>
  <c r="B4361" i="1"/>
  <c r="A4362" i="1"/>
  <c r="B4362" i="1"/>
  <c r="A4363" i="1"/>
  <c r="B4363" i="1"/>
  <c r="A4364" i="1"/>
  <c r="B4364" i="1"/>
  <c r="A4365" i="1"/>
  <c r="B4365" i="1"/>
  <c r="A4366" i="1"/>
  <c r="B4366" i="1"/>
  <c r="A4367" i="1"/>
  <c r="B4367" i="1"/>
  <c r="A4368" i="1"/>
  <c r="B4368" i="1"/>
  <c r="A4369" i="1"/>
  <c r="B4369" i="1"/>
  <c r="A4370" i="1"/>
  <c r="B4370" i="1"/>
  <c r="A4371" i="1"/>
  <c r="B4371" i="1"/>
  <c r="A4372" i="1"/>
  <c r="B4372" i="1"/>
  <c r="A4373" i="1"/>
  <c r="B4373" i="1"/>
  <c r="A4374" i="1"/>
  <c r="B4374" i="1"/>
  <c r="A4375" i="1"/>
  <c r="B4375" i="1"/>
  <c r="A4376" i="1"/>
  <c r="B4376" i="1"/>
  <c r="A4377" i="1"/>
  <c r="B4377" i="1"/>
  <c r="A4378" i="1"/>
  <c r="B4378" i="1"/>
  <c r="A4379" i="1"/>
  <c r="B4379" i="1"/>
  <c r="A4380" i="1"/>
  <c r="B4380" i="1"/>
  <c r="A4381" i="1"/>
  <c r="B4381" i="1"/>
  <c r="A4382" i="1"/>
  <c r="B4382" i="1"/>
  <c r="A4383" i="1"/>
  <c r="B4383" i="1"/>
  <c r="A4384" i="1"/>
  <c r="B4384" i="1"/>
  <c r="A4385" i="1"/>
  <c r="B4385" i="1"/>
  <c r="A4386" i="1"/>
  <c r="B4386" i="1"/>
  <c r="A4387" i="1"/>
  <c r="B4387" i="1"/>
  <c r="A4388" i="1"/>
  <c r="B4388" i="1"/>
  <c r="A4389" i="1"/>
  <c r="B4389" i="1"/>
  <c r="A4390" i="1"/>
  <c r="B4390" i="1"/>
  <c r="A4391" i="1"/>
  <c r="B4391" i="1"/>
  <c r="A4392" i="1"/>
  <c r="B4392" i="1"/>
  <c r="A4393" i="1"/>
  <c r="B4393" i="1"/>
  <c r="A4394" i="1"/>
  <c r="B4394" i="1"/>
  <c r="A4395" i="1"/>
  <c r="B4395" i="1"/>
  <c r="A4396" i="1"/>
  <c r="B4396" i="1"/>
  <c r="A4397" i="1"/>
  <c r="B4397" i="1"/>
  <c r="A4398" i="1"/>
  <c r="B4398" i="1"/>
  <c r="A4399" i="1"/>
  <c r="B4399" i="1"/>
  <c r="A4400" i="1"/>
  <c r="B4400" i="1"/>
  <c r="A4401" i="1"/>
  <c r="B4401" i="1"/>
  <c r="A4402" i="1"/>
  <c r="B4402" i="1"/>
  <c r="A4403" i="1"/>
  <c r="B4403" i="1"/>
  <c r="A4404" i="1"/>
  <c r="B4404" i="1"/>
  <c r="A4405" i="1"/>
  <c r="B4405" i="1"/>
  <c r="A4406" i="1"/>
  <c r="B4406" i="1"/>
  <c r="A4407" i="1"/>
  <c r="B4407" i="1"/>
  <c r="A4408" i="1"/>
  <c r="B4408" i="1"/>
  <c r="A4409" i="1"/>
  <c r="B4409" i="1"/>
  <c r="A4410" i="1"/>
  <c r="B4410" i="1"/>
  <c r="A4411" i="1"/>
  <c r="B4411" i="1"/>
  <c r="A4412" i="1"/>
  <c r="B4412" i="1"/>
  <c r="A4413" i="1"/>
  <c r="B4413" i="1"/>
  <c r="A4414" i="1"/>
  <c r="B4414" i="1"/>
  <c r="A4415" i="1"/>
  <c r="B4415" i="1"/>
  <c r="A4416" i="1"/>
  <c r="B4416" i="1"/>
  <c r="A4417" i="1"/>
  <c r="B4417" i="1"/>
  <c r="A4418" i="1"/>
  <c r="B4418" i="1"/>
  <c r="A4419" i="1"/>
  <c r="B4419" i="1"/>
  <c r="A4420" i="1"/>
  <c r="B4420" i="1"/>
  <c r="A4421" i="1"/>
  <c r="B4421" i="1"/>
  <c r="A4422" i="1"/>
  <c r="B4422" i="1"/>
  <c r="A4423" i="1"/>
  <c r="B4423" i="1"/>
  <c r="A4424" i="1"/>
  <c r="B4424" i="1"/>
  <c r="A4425" i="1"/>
  <c r="B4425" i="1"/>
  <c r="A4426" i="1"/>
  <c r="B4426" i="1"/>
  <c r="A4427" i="1"/>
  <c r="B4427" i="1"/>
  <c r="A4428" i="1"/>
  <c r="B4428" i="1"/>
  <c r="A4429" i="1"/>
  <c r="B4429" i="1"/>
  <c r="A4430" i="1"/>
  <c r="B4430" i="1"/>
  <c r="A4431" i="1"/>
  <c r="B4431" i="1"/>
  <c r="A4432" i="1"/>
  <c r="B4432" i="1"/>
  <c r="A4433" i="1"/>
  <c r="B4433" i="1"/>
  <c r="A4434" i="1"/>
  <c r="B4434" i="1"/>
  <c r="A4435" i="1"/>
  <c r="B4435" i="1"/>
  <c r="A4436" i="1"/>
  <c r="B4436" i="1"/>
  <c r="A4437" i="1"/>
  <c r="B4437" i="1"/>
  <c r="A4438" i="1"/>
  <c r="B4438" i="1"/>
  <c r="A4439" i="1"/>
  <c r="B4439" i="1"/>
  <c r="A4440" i="1"/>
  <c r="B4440" i="1"/>
  <c r="A4441" i="1"/>
  <c r="B4441" i="1"/>
  <c r="A4442" i="1"/>
  <c r="B4442" i="1"/>
  <c r="A4443" i="1"/>
  <c r="B4443" i="1"/>
  <c r="A4444" i="1"/>
  <c r="B4444" i="1"/>
  <c r="A4445" i="1"/>
  <c r="B4445" i="1"/>
  <c r="A4446" i="1"/>
  <c r="B4446" i="1"/>
  <c r="A4447" i="1"/>
  <c r="B4447" i="1"/>
  <c r="A4448" i="1"/>
  <c r="B4448" i="1"/>
  <c r="A4449" i="1"/>
  <c r="B4449" i="1"/>
  <c r="A4450" i="1"/>
  <c r="B4450" i="1"/>
  <c r="A4451" i="1"/>
  <c r="B4451" i="1"/>
  <c r="A4452" i="1"/>
  <c r="B4452" i="1"/>
  <c r="A4453" i="1"/>
  <c r="B4453" i="1"/>
  <c r="A4454" i="1"/>
  <c r="B4454" i="1"/>
  <c r="A4455" i="1"/>
  <c r="B4455" i="1"/>
  <c r="A4456" i="1"/>
  <c r="B4456" i="1"/>
  <c r="A4457" i="1"/>
  <c r="B4457" i="1"/>
  <c r="A4458" i="1"/>
  <c r="B4458" i="1"/>
  <c r="A4459" i="1"/>
  <c r="B4459" i="1"/>
  <c r="A4460" i="1"/>
  <c r="B4460" i="1"/>
  <c r="A4461" i="1"/>
  <c r="B4461" i="1"/>
  <c r="A4462" i="1"/>
  <c r="B4462" i="1"/>
  <c r="A4463" i="1"/>
  <c r="B4463" i="1"/>
  <c r="A4464" i="1"/>
  <c r="B4464" i="1"/>
  <c r="A4465" i="1"/>
  <c r="B4465" i="1"/>
  <c r="A4466" i="1"/>
  <c r="B4466" i="1"/>
  <c r="A4467" i="1"/>
  <c r="B4467" i="1"/>
  <c r="A4468" i="1"/>
  <c r="B4468" i="1"/>
  <c r="A4469" i="1"/>
  <c r="B4469" i="1"/>
  <c r="A4470" i="1"/>
  <c r="B4470" i="1"/>
  <c r="A4471" i="1"/>
  <c r="B4471" i="1"/>
  <c r="A4472" i="1"/>
  <c r="B4472" i="1"/>
  <c r="A4473" i="1"/>
  <c r="B4473" i="1"/>
  <c r="A4474" i="1"/>
  <c r="B4474" i="1"/>
  <c r="A4475" i="1"/>
  <c r="B4475" i="1"/>
  <c r="A4476" i="1"/>
  <c r="B4476" i="1"/>
  <c r="A4477" i="1"/>
  <c r="B4477" i="1"/>
  <c r="A4478" i="1"/>
  <c r="B4478" i="1"/>
  <c r="A4479" i="1"/>
  <c r="B4479" i="1"/>
  <c r="A4480" i="1"/>
  <c r="B4480" i="1"/>
  <c r="A4481" i="1"/>
  <c r="B4481" i="1"/>
  <c r="A4482" i="1"/>
  <c r="B4482" i="1"/>
  <c r="A4483" i="1"/>
  <c r="B4483" i="1"/>
  <c r="A4484" i="1"/>
  <c r="B4484" i="1"/>
  <c r="A4485" i="1"/>
  <c r="B4485" i="1"/>
  <c r="A4486" i="1"/>
  <c r="B4486" i="1"/>
  <c r="A4487" i="1"/>
  <c r="B4487" i="1"/>
  <c r="A4488" i="1"/>
  <c r="B4488" i="1"/>
  <c r="A4489" i="1"/>
  <c r="B4489" i="1"/>
  <c r="A4490" i="1"/>
  <c r="B4490" i="1"/>
  <c r="A4491" i="1"/>
  <c r="B4491" i="1"/>
  <c r="A4492" i="1"/>
  <c r="B4492" i="1"/>
  <c r="A4493" i="1"/>
  <c r="B4493" i="1"/>
  <c r="A4494" i="1"/>
  <c r="B4494" i="1"/>
  <c r="A4495" i="1"/>
  <c r="B4495" i="1"/>
  <c r="A4496" i="1"/>
  <c r="B4496" i="1"/>
  <c r="A4497" i="1"/>
  <c r="B4497" i="1"/>
  <c r="A4498" i="1"/>
  <c r="B4498" i="1"/>
  <c r="A4499" i="1"/>
  <c r="B4499" i="1"/>
  <c r="A4500" i="1"/>
  <c r="B4500" i="1"/>
  <c r="A4501" i="1"/>
  <c r="B4501" i="1"/>
  <c r="A4502" i="1"/>
  <c r="B4502" i="1"/>
  <c r="A4503" i="1"/>
  <c r="B4503" i="1"/>
  <c r="A4504" i="1"/>
  <c r="B4504" i="1"/>
  <c r="A4505" i="1"/>
  <c r="B4505" i="1"/>
  <c r="A4506" i="1"/>
  <c r="B4506" i="1"/>
  <c r="A4507" i="1"/>
  <c r="B4507" i="1"/>
  <c r="A4508" i="1"/>
  <c r="B4508" i="1"/>
  <c r="A4509" i="1"/>
  <c r="B4509" i="1"/>
  <c r="A4510" i="1"/>
  <c r="B4510" i="1"/>
  <c r="A4511" i="1"/>
  <c r="B4511" i="1"/>
  <c r="A4512" i="1"/>
  <c r="B4512" i="1"/>
  <c r="A4513" i="1"/>
  <c r="B4513" i="1"/>
  <c r="A4514" i="1"/>
  <c r="B4514" i="1"/>
  <c r="A4515" i="1"/>
  <c r="B4515" i="1"/>
  <c r="A4516" i="1"/>
  <c r="B4516" i="1"/>
  <c r="A4517" i="1"/>
  <c r="B4517" i="1"/>
  <c r="A4518" i="1"/>
  <c r="B4518" i="1"/>
  <c r="A4519" i="1"/>
  <c r="B4519" i="1"/>
  <c r="A4520" i="1"/>
  <c r="B4520" i="1"/>
  <c r="A4521" i="1"/>
  <c r="B4521" i="1"/>
  <c r="A4522" i="1"/>
  <c r="B4522" i="1"/>
  <c r="A4523" i="1"/>
  <c r="B4523" i="1"/>
  <c r="A4524" i="1"/>
  <c r="B4524" i="1"/>
  <c r="A4525" i="1"/>
  <c r="B4525" i="1"/>
  <c r="A4526" i="1"/>
  <c r="B4526" i="1"/>
  <c r="A4527" i="1"/>
  <c r="B4527" i="1"/>
  <c r="A4528" i="1"/>
  <c r="B4528" i="1"/>
  <c r="A4529" i="1"/>
  <c r="B4529" i="1"/>
  <c r="A4530" i="1"/>
  <c r="B4530" i="1"/>
  <c r="A4531" i="1"/>
  <c r="B4531" i="1"/>
  <c r="A4532" i="1"/>
  <c r="B4532" i="1"/>
  <c r="A4533" i="1"/>
  <c r="B4533" i="1"/>
  <c r="A4534" i="1"/>
  <c r="B4534" i="1"/>
  <c r="A4535" i="1"/>
  <c r="B4535" i="1"/>
  <c r="A4536" i="1"/>
  <c r="B4536" i="1"/>
  <c r="A4537" i="1"/>
  <c r="B4537" i="1"/>
  <c r="A4538" i="1"/>
  <c r="B4538" i="1"/>
  <c r="A4539" i="1"/>
  <c r="B4539" i="1"/>
  <c r="A4540" i="1"/>
  <c r="B4540" i="1"/>
  <c r="A4541" i="1"/>
  <c r="B4541" i="1"/>
  <c r="A4542" i="1"/>
  <c r="B4542" i="1"/>
  <c r="A4543" i="1"/>
  <c r="B4543" i="1"/>
  <c r="A4544" i="1"/>
  <c r="B4544" i="1"/>
  <c r="A4545" i="1"/>
  <c r="B4545" i="1"/>
  <c r="A4546" i="1"/>
  <c r="B4546" i="1"/>
  <c r="A4547" i="1"/>
  <c r="B4547" i="1"/>
  <c r="A4548" i="1"/>
  <c r="B4548" i="1"/>
  <c r="A4549" i="1"/>
  <c r="B4549" i="1"/>
  <c r="A4550" i="1"/>
  <c r="B4550" i="1"/>
  <c r="A4551" i="1"/>
  <c r="B4551" i="1"/>
  <c r="A4552" i="1"/>
  <c r="B4552" i="1"/>
  <c r="A4553" i="1"/>
  <c r="B4553" i="1"/>
  <c r="A4554" i="1"/>
  <c r="B4554" i="1"/>
  <c r="A4555" i="1"/>
  <c r="B4555" i="1"/>
  <c r="A4556" i="1"/>
  <c r="B4556" i="1"/>
  <c r="A4557" i="1"/>
  <c r="B4557" i="1"/>
  <c r="A4558" i="1"/>
  <c r="B4558" i="1"/>
  <c r="A4559" i="1"/>
  <c r="B4559" i="1"/>
  <c r="A4560" i="1"/>
  <c r="B4560" i="1"/>
  <c r="A4561" i="1"/>
  <c r="B4561" i="1"/>
  <c r="A4562" i="1"/>
  <c r="B4562" i="1"/>
  <c r="A4563" i="1"/>
  <c r="B4563" i="1"/>
  <c r="A4564" i="1"/>
  <c r="B4564" i="1"/>
  <c r="A4565" i="1"/>
  <c r="B4565" i="1"/>
  <c r="A4566" i="1"/>
  <c r="B4566" i="1"/>
  <c r="A4567" i="1"/>
  <c r="B4567" i="1"/>
  <c r="A4568" i="1"/>
  <c r="B4568" i="1"/>
  <c r="A4569" i="1"/>
  <c r="B4569" i="1"/>
  <c r="A4570" i="1"/>
  <c r="B4570" i="1"/>
  <c r="A4571" i="1"/>
  <c r="B4571" i="1"/>
  <c r="A4572" i="1"/>
  <c r="B4572" i="1"/>
  <c r="A4573" i="1"/>
  <c r="B4573" i="1"/>
  <c r="A4574" i="1"/>
  <c r="B4574" i="1"/>
  <c r="A4575" i="1"/>
  <c r="B4575" i="1"/>
  <c r="A4576" i="1"/>
  <c r="B4576" i="1"/>
  <c r="A4577" i="1"/>
  <c r="B4577" i="1"/>
  <c r="A4578" i="1"/>
  <c r="B4578" i="1"/>
  <c r="A4579" i="1"/>
  <c r="B4579" i="1"/>
  <c r="A4580" i="1"/>
  <c r="B4580" i="1"/>
  <c r="A4581" i="1"/>
  <c r="B4581" i="1"/>
  <c r="A4582" i="1"/>
  <c r="B4582" i="1"/>
  <c r="A4583" i="1"/>
  <c r="B4583" i="1"/>
  <c r="A4584" i="1"/>
  <c r="B4584" i="1"/>
  <c r="A4585" i="1"/>
  <c r="B4585" i="1"/>
  <c r="A4586" i="1"/>
  <c r="B4586" i="1"/>
  <c r="A4587" i="1"/>
  <c r="B4587" i="1"/>
  <c r="A4588" i="1"/>
  <c r="B4588" i="1"/>
  <c r="A4589" i="1"/>
  <c r="B4589" i="1"/>
  <c r="A4590" i="1"/>
  <c r="B4590" i="1"/>
  <c r="A4591" i="1"/>
  <c r="B4591" i="1"/>
  <c r="A4592" i="1"/>
  <c r="B4592" i="1"/>
  <c r="A4593" i="1"/>
  <c r="B4593" i="1"/>
  <c r="A4594" i="1"/>
  <c r="B4594" i="1"/>
  <c r="A4595" i="1"/>
  <c r="B4595" i="1"/>
  <c r="A4596" i="1"/>
  <c r="B4596" i="1"/>
  <c r="A4597" i="1"/>
  <c r="B4597" i="1"/>
  <c r="A4598" i="1"/>
  <c r="B4598" i="1"/>
  <c r="A4599" i="1"/>
  <c r="B4599" i="1"/>
  <c r="A4600" i="1"/>
  <c r="B4600" i="1"/>
  <c r="A4601" i="1"/>
  <c r="B4601" i="1"/>
  <c r="A4602" i="1"/>
  <c r="B4602" i="1"/>
  <c r="A4603" i="1"/>
  <c r="B4603" i="1"/>
  <c r="A4604" i="1"/>
  <c r="B4604" i="1"/>
  <c r="A4605" i="1"/>
  <c r="B4605" i="1"/>
  <c r="A4606" i="1"/>
  <c r="B4606" i="1"/>
  <c r="A4607" i="1"/>
  <c r="B4607" i="1"/>
  <c r="A4608" i="1"/>
  <c r="B4608" i="1"/>
  <c r="A4609" i="1"/>
  <c r="B4609" i="1"/>
  <c r="A4610" i="1"/>
  <c r="B4610" i="1"/>
  <c r="A4611" i="1"/>
  <c r="B4611" i="1"/>
  <c r="A4612" i="1"/>
  <c r="B4612" i="1"/>
  <c r="A4613" i="1"/>
  <c r="B4613" i="1"/>
  <c r="A4614" i="1"/>
  <c r="B4614" i="1"/>
  <c r="A4615" i="1"/>
  <c r="B4615" i="1"/>
  <c r="A4616" i="1"/>
  <c r="B4616" i="1"/>
  <c r="A4617" i="1"/>
  <c r="B4617" i="1"/>
  <c r="A4618" i="1"/>
  <c r="B4618" i="1"/>
  <c r="A4619" i="1"/>
  <c r="B4619" i="1"/>
  <c r="A4620" i="1"/>
  <c r="B4620" i="1"/>
  <c r="A4621" i="1"/>
  <c r="B4621" i="1"/>
  <c r="A4622" i="1"/>
  <c r="B4622" i="1"/>
  <c r="A4623" i="1"/>
  <c r="B4623" i="1"/>
  <c r="A4624" i="1"/>
  <c r="B4624" i="1"/>
  <c r="A4625" i="1"/>
  <c r="B4625" i="1"/>
  <c r="A4626" i="1"/>
  <c r="B4626" i="1"/>
  <c r="A4627" i="1"/>
  <c r="B4627" i="1"/>
  <c r="A4628" i="1"/>
  <c r="B4628" i="1"/>
  <c r="A4629" i="1"/>
  <c r="B4629" i="1"/>
  <c r="A4630" i="1"/>
  <c r="B4630" i="1"/>
  <c r="A4631" i="1"/>
  <c r="B4631" i="1"/>
  <c r="A4632" i="1"/>
  <c r="B4632" i="1"/>
  <c r="A4633" i="1"/>
  <c r="B4633" i="1"/>
  <c r="A4634" i="1"/>
  <c r="B4634" i="1"/>
  <c r="A4635" i="1"/>
  <c r="B4635" i="1"/>
  <c r="A4636" i="1"/>
  <c r="B4636" i="1"/>
  <c r="A4637" i="1"/>
  <c r="B4637" i="1"/>
  <c r="A4638" i="1"/>
  <c r="B4638" i="1"/>
  <c r="A4639" i="1"/>
  <c r="B4639" i="1"/>
  <c r="A4640" i="1"/>
  <c r="B4640" i="1"/>
  <c r="A4641" i="1"/>
  <c r="B4641" i="1"/>
  <c r="A4642" i="1"/>
  <c r="B4642" i="1"/>
  <c r="A4643" i="1"/>
  <c r="B4643" i="1"/>
  <c r="A4644" i="1"/>
  <c r="B4644" i="1"/>
  <c r="A4645" i="1"/>
  <c r="B4645" i="1"/>
  <c r="A4646" i="1"/>
  <c r="B4646" i="1"/>
  <c r="A4647" i="1"/>
  <c r="B4647" i="1"/>
  <c r="A4648" i="1"/>
  <c r="B4648" i="1"/>
  <c r="A4649" i="1"/>
  <c r="B4649" i="1"/>
  <c r="A4650" i="1"/>
  <c r="B4650" i="1"/>
  <c r="A4651" i="1"/>
  <c r="B4651" i="1"/>
  <c r="A4652" i="1"/>
  <c r="B4652" i="1"/>
  <c r="A4653" i="1"/>
  <c r="B4653" i="1"/>
  <c r="A4654" i="1"/>
  <c r="B4654" i="1"/>
  <c r="A4655" i="1"/>
  <c r="B4655" i="1"/>
  <c r="A4656" i="1"/>
  <c r="B4656" i="1"/>
  <c r="A4657" i="1"/>
  <c r="B4657" i="1"/>
  <c r="A4658" i="1"/>
  <c r="B4658" i="1"/>
  <c r="A4659" i="1"/>
  <c r="B4659" i="1"/>
  <c r="A4660" i="1"/>
  <c r="B4660" i="1"/>
  <c r="A4661" i="1"/>
  <c r="B4661" i="1"/>
  <c r="A4662" i="1"/>
  <c r="B4662" i="1"/>
  <c r="A4663" i="1"/>
  <c r="B4663" i="1"/>
  <c r="A4664" i="1"/>
  <c r="B4664" i="1"/>
  <c r="A4665" i="1"/>
  <c r="B4665" i="1"/>
  <c r="A4666" i="1"/>
  <c r="B4666" i="1"/>
  <c r="A4667" i="1"/>
  <c r="B4667" i="1"/>
  <c r="A4668" i="1"/>
  <c r="B4668" i="1"/>
  <c r="A4669" i="1"/>
  <c r="B4669" i="1"/>
  <c r="A4670" i="1"/>
  <c r="B4670" i="1"/>
  <c r="A4671" i="1"/>
  <c r="B4671" i="1"/>
  <c r="A4672" i="1"/>
  <c r="B4672" i="1"/>
  <c r="A4673" i="1"/>
  <c r="B4673" i="1"/>
  <c r="A4674" i="1"/>
  <c r="B4674" i="1"/>
  <c r="A4675" i="1"/>
  <c r="B4675" i="1"/>
  <c r="A4676" i="1"/>
  <c r="B4676" i="1"/>
  <c r="A4677" i="1"/>
  <c r="B4677" i="1"/>
  <c r="A4678" i="1"/>
  <c r="B4678" i="1"/>
  <c r="A4679" i="1"/>
  <c r="B4679" i="1"/>
  <c r="A4680" i="1"/>
  <c r="B4680" i="1"/>
  <c r="A4681" i="1"/>
  <c r="B4681" i="1"/>
  <c r="A4682" i="1"/>
  <c r="B4682" i="1"/>
  <c r="A4683" i="1"/>
  <c r="B4683" i="1"/>
  <c r="A4684" i="1"/>
  <c r="B4684" i="1"/>
  <c r="A4685" i="1"/>
  <c r="B4685" i="1"/>
  <c r="A4686" i="1"/>
  <c r="B4686" i="1"/>
  <c r="A4687" i="1"/>
  <c r="B4687" i="1"/>
  <c r="A4688" i="1"/>
  <c r="B4688" i="1"/>
  <c r="A4689" i="1"/>
  <c r="B4689" i="1"/>
  <c r="A4690" i="1"/>
  <c r="B4690" i="1"/>
  <c r="A4691" i="1"/>
  <c r="B4691" i="1"/>
  <c r="A4692" i="1"/>
  <c r="B4692" i="1"/>
  <c r="A4693" i="1"/>
  <c r="B4693" i="1"/>
  <c r="A4694" i="1"/>
  <c r="B4694" i="1"/>
  <c r="A4695" i="1"/>
  <c r="B4695" i="1"/>
  <c r="A4696" i="1"/>
  <c r="B4696" i="1"/>
  <c r="A4697" i="1"/>
  <c r="B4697" i="1"/>
  <c r="A4698" i="1"/>
  <c r="B4698" i="1"/>
  <c r="A4699" i="1"/>
  <c r="B4699" i="1"/>
  <c r="A4700" i="1"/>
  <c r="B4700" i="1"/>
  <c r="A4701" i="1"/>
  <c r="B4701" i="1"/>
  <c r="A4702" i="1"/>
  <c r="B4702" i="1"/>
  <c r="A4703" i="1"/>
  <c r="B4703" i="1"/>
  <c r="A4704" i="1"/>
  <c r="B4704" i="1"/>
  <c r="A4705" i="1"/>
  <c r="B4705" i="1"/>
  <c r="A4706" i="1"/>
  <c r="B4706" i="1"/>
  <c r="A4707" i="1"/>
  <c r="B4707" i="1"/>
  <c r="A4708" i="1"/>
  <c r="B4708" i="1"/>
  <c r="A4709" i="1"/>
  <c r="B4709" i="1"/>
  <c r="A4710" i="1"/>
  <c r="B4710" i="1"/>
  <c r="A4711" i="1"/>
  <c r="B4711" i="1"/>
  <c r="A4712" i="1"/>
  <c r="B4712" i="1"/>
  <c r="A4713" i="1"/>
  <c r="B4713" i="1"/>
  <c r="A4714" i="1"/>
  <c r="B4714" i="1"/>
  <c r="A4715" i="1"/>
  <c r="B4715" i="1"/>
  <c r="A4716" i="1"/>
  <c r="B4716" i="1"/>
  <c r="A4717" i="1"/>
  <c r="B4717" i="1"/>
  <c r="A4718" i="1"/>
  <c r="B4718" i="1"/>
  <c r="A4719" i="1"/>
  <c r="B4719" i="1"/>
  <c r="A4720" i="1"/>
  <c r="B4720" i="1"/>
  <c r="A4721" i="1"/>
  <c r="B4721" i="1"/>
  <c r="A4722" i="1"/>
  <c r="B4722" i="1"/>
  <c r="A4723" i="1"/>
  <c r="B4723" i="1"/>
  <c r="A4724" i="1"/>
  <c r="B4724" i="1"/>
  <c r="A4725" i="1"/>
  <c r="B4725" i="1"/>
  <c r="A4726" i="1"/>
  <c r="B4726" i="1"/>
  <c r="A4727" i="1"/>
  <c r="B4727" i="1"/>
  <c r="A4728" i="1"/>
  <c r="B4728" i="1"/>
  <c r="A4729" i="1"/>
  <c r="B4729" i="1"/>
  <c r="A4730" i="1"/>
  <c r="B4730" i="1"/>
  <c r="A4731" i="1"/>
  <c r="B4731" i="1"/>
  <c r="A4732" i="1"/>
  <c r="B4732" i="1"/>
  <c r="A4733" i="1"/>
  <c r="B4733" i="1"/>
  <c r="A4734" i="1"/>
  <c r="B4734" i="1"/>
  <c r="A4735" i="1"/>
  <c r="B4735" i="1"/>
  <c r="A4736" i="1"/>
  <c r="B4736" i="1"/>
  <c r="A4737" i="1"/>
  <c r="B4737" i="1"/>
  <c r="A4738" i="1"/>
  <c r="B4738" i="1"/>
  <c r="A4739" i="1"/>
  <c r="B4739" i="1"/>
  <c r="A4740" i="1"/>
  <c r="B4740" i="1"/>
  <c r="A4741" i="1"/>
  <c r="B4741" i="1"/>
  <c r="A4742" i="1"/>
  <c r="B4742" i="1"/>
  <c r="A4743" i="1"/>
  <c r="B4743" i="1"/>
  <c r="A4744" i="1"/>
  <c r="B4744" i="1"/>
  <c r="A4745" i="1"/>
  <c r="B4745" i="1"/>
  <c r="A4746" i="1"/>
  <c r="B4746" i="1"/>
  <c r="A4747" i="1"/>
  <c r="B4747" i="1"/>
  <c r="A4748" i="1"/>
  <c r="B4748" i="1"/>
  <c r="A4749" i="1"/>
  <c r="B4749" i="1"/>
  <c r="A4750" i="1"/>
  <c r="B4750" i="1"/>
  <c r="A4751" i="1"/>
  <c r="B4751" i="1"/>
  <c r="A4752" i="1"/>
  <c r="B4752" i="1"/>
  <c r="A4753" i="1"/>
  <c r="B4753" i="1"/>
  <c r="A4754" i="1"/>
  <c r="B4754" i="1"/>
  <c r="A4755" i="1"/>
  <c r="B4755" i="1"/>
  <c r="A4756" i="1"/>
  <c r="B4756" i="1"/>
  <c r="A4757" i="1"/>
  <c r="B4757" i="1"/>
  <c r="A4758" i="1"/>
  <c r="B4758" i="1"/>
  <c r="A4759" i="1"/>
  <c r="B4759" i="1"/>
  <c r="A4760" i="1"/>
  <c r="B4760" i="1"/>
  <c r="A4761" i="1"/>
  <c r="B4761" i="1"/>
  <c r="A4762" i="1"/>
  <c r="B4762" i="1"/>
  <c r="A4763" i="1"/>
  <c r="B4763" i="1"/>
  <c r="A4764" i="1"/>
  <c r="B4764" i="1"/>
  <c r="A4765" i="1"/>
  <c r="B4765" i="1"/>
  <c r="A4766" i="1"/>
  <c r="B4766" i="1"/>
  <c r="A4767" i="1"/>
  <c r="B4767" i="1"/>
  <c r="A4768" i="1"/>
  <c r="B4768" i="1"/>
  <c r="A4769" i="1"/>
  <c r="B4769" i="1"/>
  <c r="A4770" i="1"/>
  <c r="B4770" i="1"/>
  <c r="A4771" i="1"/>
  <c r="B4771" i="1"/>
  <c r="A4772" i="1"/>
  <c r="B4772" i="1"/>
  <c r="A4773" i="1"/>
  <c r="B4773" i="1"/>
  <c r="A4774" i="1"/>
  <c r="B4774" i="1"/>
  <c r="A4775" i="1"/>
  <c r="B4775" i="1"/>
  <c r="A4776" i="1"/>
  <c r="B4776" i="1"/>
  <c r="A4777" i="1"/>
  <c r="B4777" i="1"/>
  <c r="A4778" i="1"/>
  <c r="B4778" i="1"/>
  <c r="A4779" i="1"/>
  <c r="B4779" i="1"/>
  <c r="A4780" i="1"/>
  <c r="B4780" i="1"/>
  <c r="A4781" i="1"/>
  <c r="B4781" i="1"/>
  <c r="A4782" i="1"/>
  <c r="B4782" i="1"/>
  <c r="A4783" i="1"/>
  <c r="B4783" i="1"/>
  <c r="A4784" i="1"/>
  <c r="B4784" i="1"/>
  <c r="A4785" i="1"/>
  <c r="B4785" i="1"/>
  <c r="A4786" i="1"/>
  <c r="B4786" i="1"/>
  <c r="A4787" i="1"/>
  <c r="B4787" i="1"/>
  <c r="A4788" i="1"/>
  <c r="B4788" i="1"/>
  <c r="A4789" i="1"/>
  <c r="B4789" i="1"/>
  <c r="A4790" i="1"/>
  <c r="B4790" i="1"/>
  <c r="A4791" i="1"/>
  <c r="B4791" i="1"/>
  <c r="A4792" i="1"/>
  <c r="B4792" i="1"/>
  <c r="A4793" i="1"/>
  <c r="B4793" i="1"/>
  <c r="A4794" i="1"/>
  <c r="B4794" i="1"/>
  <c r="A4795" i="1"/>
  <c r="B4795" i="1"/>
  <c r="A4796" i="1"/>
  <c r="B4796" i="1"/>
  <c r="A4797" i="1"/>
  <c r="B4797" i="1"/>
  <c r="A4798" i="1"/>
  <c r="B4798" i="1"/>
  <c r="A4799" i="1"/>
  <c r="B4799" i="1"/>
  <c r="A4800" i="1"/>
  <c r="B4800" i="1"/>
  <c r="A4801" i="1"/>
  <c r="B4801" i="1"/>
  <c r="A4802" i="1"/>
  <c r="B4802" i="1"/>
  <c r="A4803" i="1"/>
  <c r="B4803" i="1"/>
  <c r="A4804" i="1"/>
  <c r="B4804" i="1"/>
  <c r="A4805" i="1"/>
  <c r="B4805" i="1"/>
  <c r="A4806" i="1"/>
  <c r="B4806" i="1"/>
  <c r="A4807" i="1"/>
  <c r="B4807" i="1"/>
  <c r="A4808" i="1"/>
  <c r="B4808" i="1"/>
  <c r="A4809" i="1"/>
  <c r="B4809" i="1"/>
  <c r="A4810" i="1"/>
  <c r="B4810" i="1"/>
  <c r="A4811" i="1"/>
  <c r="B4811" i="1"/>
  <c r="A4812" i="1"/>
  <c r="B4812" i="1"/>
  <c r="A4813" i="1"/>
  <c r="B4813" i="1"/>
  <c r="A4814" i="1"/>
  <c r="B4814" i="1"/>
  <c r="A4815" i="1"/>
  <c r="B4815" i="1"/>
  <c r="A4816" i="1"/>
  <c r="B4816" i="1"/>
  <c r="A4817" i="1"/>
  <c r="B4817" i="1"/>
  <c r="A4818" i="1"/>
  <c r="B4818" i="1"/>
  <c r="A4819" i="1"/>
  <c r="B4819" i="1"/>
  <c r="A4820" i="1"/>
  <c r="B4820" i="1"/>
  <c r="A4821" i="1"/>
  <c r="B4821" i="1"/>
  <c r="A4822" i="1"/>
  <c r="B4822" i="1"/>
  <c r="A4823" i="1"/>
  <c r="B4823" i="1"/>
  <c r="A4824" i="1"/>
  <c r="B4824" i="1"/>
  <c r="A4825" i="1"/>
  <c r="B4825" i="1"/>
  <c r="A4826" i="1"/>
  <c r="B4826" i="1"/>
  <c r="A4827" i="1"/>
  <c r="B4827" i="1"/>
  <c r="A4828" i="1"/>
  <c r="B4828" i="1"/>
  <c r="A4829" i="1"/>
  <c r="B4829" i="1"/>
  <c r="A4830" i="1"/>
  <c r="B4830" i="1"/>
  <c r="A4831" i="1"/>
  <c r="B4831" i="1"/>
  <c r="A4832" i="1"/>
  <c r="B4832" i="1"/>
  <c r="A4833" i="1"/>
  <c r="B4833" i="1"/>
  <c r="A4834" i="1"/>
  <c r="B4834" i="1"/>
  <c r="A4835" i="1"/>
  <c r="B4835" i="1"/>
  <c r="A4836" i="1"/>
  <c r="B4836" i="1"/>
  <c r="A4837" i="1"/>
  <c r="B4837" i="1"/>
  <c r="A4838" i="1"/>
  <c r="B4838" i="1"/>
  <c r="A4839" i="1"/>
  <c r="B4839" i="1"/>
  <c r="A4840" i="1"/>
  <c r="B4840" i="1"/>
  <c r="A4841" i="1"/>
  <c r="B4841" i="1"/>
  <c r="A4842" i="1"/>
  <c r="B4842" i="1"/>
  <c r="A4843" i="1"/>
  <c r="B4843" i="1"/>
  <c r="A4844" i="1"/>
  <c r="B4844" i="1"/>
  <c r="A4845" i="1"/>
  <c r="B4845" i="1"/>
  <c r="A4846" i="1"/>
  <c r="B4846" i="1"/>
  <c r="A4847" i="1"/>
  <c r="B4847" i="1"/>
  <c r="A4848" i="1"/>
  <c r="B4848" i="1"/>
  <c r="A4849" i="1"/>
  <c r="B4849" i="1"/>
  <c r="A4850" i="1"/>
  <c r="B4850" i="1"/>
  <c r="A4851" i="1"/>
  <c r="B4851" i="1"/>
  <c r="A4852" i="1"/>
  <c r="B4852" i="1"/>
  <c r="A4853" i="1"/>
  <c r="B4853" i="1"/>
  <c r="A4854" i="1"/>
  <c r="B4854" i="1"/>
  <c r="A4855" i="1"/>
  <c r="B4855" i="1"/>
  <c r="A4856" i="1"/>
  <c r="B4856" i="1"/>
  <c r="A4857" i="1"/>
  <c r="B4857" i="1"/>
  <c r="A4858" i="1"/>
  <c r="B4858" i="1"/>
  <c r="A4859" i="1"/>
  <c r="B4859" i="1"/>
  <c r="A4860" i="1"/>
  <c r="B4860" i="1"/>
  <c r="A4861" i="1"/>
  <c r="B4861" i="1"/>
  <c r="A4862" i="1"/>
  <c r="B4862" i="1"/>
  <c r="A4863" i="1"/>
  <c r="B4863" i="1"/>
  <c r="A4864" i="1"/>
  <c r="B4864" i="1"/>
  <c r="A4865" i="1"/>
  <c r="B4865" i="1"/>
  <c r="A4866" i="1"/>
  <c r="B4866" i="1"/>
  <c r="A4867" i="1"/>
  <c r="B4867" i="1"/>
  <c r="A4868" i="1"/>
  <c r="B4868" i="1"/>
  <c r="A4869" i="1"/>
  <c r="B4869" i="1"/>
  <c r="A4870" i="1"/>
  <c r="B4870" i="1"/>
  <c r="A4871" i="1"/>
  <c r="B4871" i="1"/>
  <c r="A4872" i="1"/>
  <c r="B4872" i="1"/>
  <c r="A4873" i="1"/>
  <c r="B4873" i="1"/>
  <c r="A4874" i="1"/>
  <c r="B4874" i="1"/>
  <c r="A4875" i="1"/>
  <c r="B4875" i="1"/>
  <c r="A4876" i="1"/>
  <c r="B4876" i="1"/>
  <c r="A4877" i="1"/>
  <c r="B4877" i="1"/>
  <c r="A4878" i="1"/>
  <c r="B4878" i="1"/>
  <c r="A4879" i="1"/>
  <c r="B4879" i="1"/>
  <c r="A4880" i="1"/>
  <c r="B4880" i="1"/>
  <c r="A4881" i="1"/>
  <c r="B4881" i="1"/>
  <c r="A4882" i="1"/>
  <c r="B4882" i="1"/>
  <c r="A4883" i="1"/>
  <c r="B4883" i="1"/>
  <c r="A4884" i="1"/>
  <c r="B4884" i="1"/>
  <c r="A4885" i="1"/>
  <c r="B4885" i="1"/>
  <c r="A4886" i="1"/>
  <c r="B4886" i="1"/>
  <c r="A4887" i="1"/>
  <c r="B4887" i="1"/>
  <c r="A4888" i="1"/>
  <c r="B4888" i="1"/>
  <c r="A4889" i="1"/>
  <c r="B4889" i="1"/>
  <c r="A4890" i="1"/>
  <c r="B4890" i="1"/>
  <c r="A4891" i="1"/>
  <c r="B4891" i="1"/>
  <c r="A4892" i="1"/>
  <c r="B4892" i="1"/>
  <c r="A4893" i="1"/>
  <c r="B4893" i="1"/>
  <c r="A4894" i="1"/>
  <c r="B4894" i="1"/>
  <c r="A4895" i="1"/>
  <c r="B4895" i="1"/>
  <c r="A4896" i="1"/>
  <c r="B4896" i="1"/>
  <c r="A4897" i="1"/>
  <c r="B4897" i="1"/>
  <c r="A4898" i="1"/>
  <c r="B4898" i="1"/>
  <c r="A4899" i="1"/>
  <c r="B4899" i="1"/>
  <c r="A4900" i="1"/>
  <c r="B4900" i="1"/>
  <c r="A4901" i="1"/>
  <c r="B4901" i="1"/>
  <c r="A4902" i="1"/>
  <c r="B4902" i="1"/>
  <c r="A4903" i="1"/>
  <c r="B4903" i="1"/>
  <c r="A4904" i="1"/>
  <c r="B4904" i="1"/>
  <c r="A4905" i="1"/>
  <c r="B4905" i="1"/>
  <c r="A4906" i="1"/>
  <c r="B4906" i="1"/>
  <c r="A4907" i="1"/>
  <c r="B4907" i="1"/>
  <c r="A4908" i="1"/>
  <c r="B4908" i="1"/>
  <c r="A4909" i="1"/>
  <c r="B4909" i="1"/>
  <c r="A4910" i="1"/>
  <c r="B4910" i="1"/>
  <c r="A4911" i="1"/>
  <c r="B4911" i="1"/>
  <c r="A4912" i="1"/>
  <c r="B4912" i="1"/>
  <c r="A4913" i="1"/>
  <c r="B4913" i="1"/>
  <c r="A4914" i="1"/>
  <c r="B4914" i="1"/>
  <c r="A4915" i="1"/>
  <c r="B4915" i="1"/>
  <c r="A4916" i="1"/>
  <c r="B4916" i="1"/>
  <c r="A4917" i="1"/>
  <c r="B4917" i="1"/>
  <c r="A4918" i="1"/>
  <c r="B4918" i="1"/>
  <c r="A4919" i="1"/>
  <c r="B4919" i="1"/>
  <c r="A4920" i="1"/>
  <c r="B4920" i="1"/>
  <c r="A4921" i="1"/>
  <c r="B4921" i="1"/>
  <c r="A4922" i="1"/>
  <c r="B4922" i="1"/>
  <c r="A4923" i="1"/>
  <c r="B4923" i="1"/>
  <c r="A4924" i="1"/>
  <c r="B4924" i="1"/>
  <c r="A4925" i="1"/>
  <c r="B4925" i="1"/>
  <c r="A4926" i="1"/>
  <c r="B4926" i="1"/>
  <c r="A4927" i="1"/>
  <c r="B4927" i="1"/>
  <c r="A4928" i="1"/>
  <c r="B4928" i="1"/>
  <c r="A4929" i="1"/>
  <c r="B4929" i="1"/>
  <c r="A4930" i="1"/>
  <c r="B4930" i="1"/>
  <c r="A4931" i="1"/>
  <c r="B4931" i="1"/>
  <c r="A4932" i="1"/>
  <c r="B4932" i="1"/>
  <c r="A4933" i="1"/>
  <c r="B4933" i="1"/>
  <c r="A4934" i="1"/>
  <c r="B4934" i="1"/>
  <c r="A4935" i="1"/>
  <c r="B4935" i="1"/>
  <c r="A4936" i="1"/>
  <c r="B4936" i="1"/>
  <c r="A4937" i="1"/>
  <c r="B4937" i="1"/>
  <c r="A4938" i="1"/>
  <c r="B4938" i="1"/>
  <c r="A4939" i="1"/>
  <c r="B4939" i="1"/>
  <c r="A4940" i="1"/>
  <c r="B4940" i="1"/>
  <c r="A4941" i="1"/>
  <c r="B4941" i="1"/>
  <c r="A4942" i="1"/>
  <c r="B4942" i="1"/>
  <c r="A4943" i="1"/>
  <c r="B4943" i="1"/>
  <c r="A4944" i="1"/>
  <c r="B4944" i="1"/>
  <c r="A4945" i="1"/>
  <c r="B4945" i="1"/>
  <c r="A4946" i="1"/>
  <c r="B4946" i="1"/>
  <c r="A4947" i="1"/>
  <c r="B4947" i="1"/>
  <c r="A4948" i="1"/>
  <c r="B4948" i="1"/>
  <c r="A4949" i="1"/>
  <c r="B4949" i="1"/>
  <c r="A4950" i="1"/>
  <c r="B4950" i="1"/>
  <c r="A4951" i="1"/>
  <c r="B4951" i="1"/>
  <c r="A4952" i="1"/>
  <c r="B4952" i="1"/>
  <c r="A4953" i="1"/>
  <c r="B4953" i="1"/>
  <c r="A4954" i="1"/>
  <c r="B4954" i="1"/>
  <c r="A4955" i="1"/>
  <c r="B4955" i="1"/>
  <c r="A4956" i="1"/>
  <c r="B4956" i="1"/>
  <c r="A4957" i="1"/>
  <c r="B4957" i="1"/>
  <c r="A4958" i="1"/>
  <c r="B4958" i="1"/>
  <c r="A4959" i="1"/>
  <c r="B4959" i="1"/>
  <c r="A4960" i="1"/>
  <c r="B4960" i="1"/>
  <c r="A4961" i="1"/>
  <c r="B4961" i="1"/>
  <c r="A4962" i="1"/>
  <c r="B4962" i="1"/>
  <c r="A4963" i="1"/>
  <c r="B4963" i="1"/>
  <c r="A4964" i="1"/>
  <c r="B4964" i="1"/>
  <c r="A4965" i="1"/>
  <c r="B4965" i="1"/>
  <c r="A4966" i="1"/>
  <c r="B4966" i="1"/>
  <c r="A4967" i="1"/>
  <c r="B4967" i="1"/>
  <c r="A4968" i="1"/>
  <c r="B4968" i="1"/>
  <c r="A4969" i="1"/>
  <c r="B4969" i="1"/>
  <c r="A4970" i="1"/>
  <c r="B4970" i="1"/>
  <c r="A4971" i="1"/>
  <c r="B4971" i="1"/>
  <c r="A4972" i="1"/>
  <c r="B4972" i="1"/>
  <c r="A4973" i="1"/>
  <c r="B4973" i="1"/>
  <c r="A4974" i="1"/>
  <c r="B4974" i="1"/>
  <c r="A4975" i="1"/>
  <c r="B4975" i="1"/>
  <c r="A4976" i="1"/>
  <c r="B4976" i="1"/>
  <c r="A4977" i="1"/>
  <c r="B4977" i="1"/>
  <c r="A4978" i="1"/>
  <c r="B4978" i="1"/>
  <c r="A4979" i="1"/>
  <c r="B4979" i="1"/>
  <c r="A4980" i="1"/>
  <c r="B4980" i="1"/>
  <c r="A4981" i="1"/>
  <c r="B4981" i="1"/>
  <c r="A4982" i="1"/>
  <c r="B4982" i="1"/>
  <c r="A4983" i="1"/>
  <c r="B4983" i="1"/>
  <c r="A4984" i="1"/>
  <c r="B4984" i="1"/>
  <c r="A4985" i="1"/>
  <c r="B4985" i="1"/>
  <c r="A4986" i="1"/>
  <c r="B4986" i="1"/>
  <c r="A4987" i="1"/>
  <c r="B4987" i="1"/>
  <c r="A4988" i="1"/>
  <c r="B4988" i="1"/>
  <c r="A4989" i="1"/>
  <c r="B4989" i="1"/>
  <c r="A4990" i="1"/>
  <c r="B4990" i="1"/>
  <c r="A4991" i="1"/>
  <c r="B4991" i="1"/>
  <c r="A4992" i="1"/>
  <c r="B4992" i="1"/>
  <c r="A4993" i="1"/>
  <c r="B4993" i="1"/>
  <c r="A4994" i="1"/>
  <c r="B4994" i="1"/>
  <c r="A4995" i="1"/>
  <c r="B4995" i="1"/>
  <c r="A4996" i="1"/>
  <c r="B4996" i="1"/>
  <c r="A4997" i="1"/>
  <c r="B4997" i="1"/>
  <c r="A4998" i="1"/>
  <c r="B4998" i="1"/>
  <c r="A4999" i="1"/>
  <c r="B4999" i="1"/>
  <c r="A5000" i="1"/>
  <c r="B5000" i="1"/>
  <c r="A5001" i="1"/>
  <c r="B5001" i="1"/>
  <c r="A5002" i="1"/>
  <c r="B5002" i="1"/>
  <c r="A5003" i="1"/>
  <c r="B5003" i="1"/>
  <c r="A5004" i="1"/>
  <c r="B5004" i="1"/>
  <c r="A5005" i="1"/>
  <c r="B5005" i="1"/>
  <c r="A5006" i="1"/>
  <c r="B5006" i="1"/>
  <c r="A5007" i="1"/>
  <c r="B5007" i="1"/>
  <c r="A5008" i="1"/>
  <c r="B5008" i="1"/>
  <c r="A5009" i="1"/>
  <c r="B5009" i="1"/>
  <c r="A5010" i="1"/>
  <c r="B5010" i="1"/>
  <c r="A5011" i="1"/>
  <c r="B5011" i="1"/>
  <c r="A5012" i="1"/>
  <c r="B5012" i="1"/>
  <c r="A5013" i="1"/>
  <c r="B5013" i="1"/>
  <c r="A5014" i="1"/>
  <c r="B5014" i="1"/>
  <c r="A5015" i="1"/>
  <c r="B5015" i="1"/>
  <c r="A5016" i="1"/>
  <c r="B5016" i="1"/>
  <c r="A5017" i="1"/>
  <c r="B5017" i="1"/>
  <c r="A5018" i="1"/>
  <c r="B5018" i="1"/>
  <c r="A5019" i="1"/>
  <c r="B5019" i="1"/>
  <c r="A5020" i="1"/>
  <c r="B5020" i="1"/>
  <c r="A5021" i="1"/>
  <c r="B5021" i="1"/>
  <c r="A5022" i="1"/>
  <c r="B5022" i="1"/>
  <c r="A5023" i="1"/>
  <c r="B5023" i="1"/>
  <c r="A5024" i="1"/>
  <c r="B5024" i="1"/>
  <c r="A5025" i="1"/>
  <c r="B5025" i="1"/>
  <c r="A5026" i="1"/>
  <c r="B5026" i="1"/>
  <c r="A5027" i="1"/>
  <c r="B5027" i="1"/>
  <c r="A5028" i="1"/>
  <c r="B5028" i="1"/>
  <c r="A5029" i="1"/>
  <c r="B5029" i="1"/>
  <c r="A5030" i="1"/>
  <c r="B5030" i="1"/>
  <c r="A5031" i="1"/>
  <c r="B5031" i="1"/>
  <c r="A5032" i="1"/>
  <c r="B5032" i="1"/>
  <c r="A5033" i="1"/>
  <c r="B5033" i="1"/>
  <c r="A5034" i="1"/>
  <c r="B5034" i="1"/>
  <c r="A5035" i="1"/>
  <c r="B5035" i="1"/>
  <c r="A5036" i="1"/>
  <c r="B5036" i="1"/>
  <c r="A5037" i="1"/>
  <c r="B5037" i="1"/>
  <c r="A5038" i="1"/>
  <c r="B5038" i="1"/>
  <c r="A5039" i="1"/>
  <c r="B5039" i="1"/>
  <c r="A5040" i="1"/>
  <c r="B5040" i="1"/>
  <c r="A5041" i="1"/>
  <c r="B5041" i="1"/>
  <c r="A5042" i="1"/>
  <c r="B5042" i="1"/>
  <c r="A5043" i="1"/>
  <c r="B5043" i="1"/>
  <c r="A5044" i="1"/>
  <c r="B5044" i="1"/>
  <c r="A5045" i="1"/>
  <c r="B5045" i="1"/>
  <c r="A5046" i="1"/>
  <c r="B5046" i="1"/>
  <c r="A5047" i="1"/>
  <c r="B5047" i="1"/>
  <c r="A5048" i="1"/>
  <c r="B5048" i="1"/>
  <c r="A5049" i="1"/>
  <c r="B5049" i="1"/>
  <c r="A5050" i="1"/>
  <c r="B5050" i="1"/>
  <c r="A5051" i="1"/>
  <c r="B5051" i="1"/>
  <c r="A5052" i="1"/>
  <c r="B5052" i="1"/>
  <c r="A5053" i="1"/>
  <c r="B5053" i="1"/>
  <c r="A5054" i="1"/>
  <c r="B5054" i="1"/>
  <c r="A5055" i="1"/>
  <c r="B5055" i="1"/>
  <c r="A5056" i="1"/>
  <c r="B5056" i="1"/>
  <c r="A5057" i="1"/>
  <c r="B5057" i="1"/>
  <c r="A5058" i="1"/>
  <c r="B5058" i="1"/>
  <c r="A5059" i="1"/>
  <c r="B5059" i="1"/>
  <c r="A5060" i="1"/>
  <c r="B5060" i="1"/>
  <c r="A5061" i="1"/>
  <c r="B5061" i="1"/>
  <c r="A5062" i="1"/>
  <c r="B5062" i="1"/>
  <c r="A5063" i="1"/>
  <c r="B5063" i="1"/>
  <c r="A5064" i="1"/>
  <c r="B5064" i="1"/>
  <c r="A5065" i="1"/>
  <c r="B5065" i="1"/>
  <c r="A5066" i="1"/>
  <c r="B5066" i="1"/>
  <c r="A5067" i="1"/>
  <c r="B5067" i="1"/>
  <c r="A5068" i="1"/>
  <c r="B5068" i="1"/>
  <c r="A5069" i="1"/>
  <c r="B5069" i="1"/>
  <c r="A5070" i="1"/>
  <c r="B5070" i="1"/>
  <c r="A5071" i="1"/>
  <c r="B5071" i="1"/>
  <c r="A5072" i="1"/>
  <c r="B5072" i="1"/>
  <c r="A5073" i="1"/>
  <c r="B5073" i="1"/>
  <c r="A5074" i="1"/>
  <c r="B5074" i="1"/>
  <c r="A5075" i="1"/>
  <c r="B5075" i="1"/>
  <c r="A5076" i="1"/>
  <c r="B5076" i="1"/>
  <c r="A5077" i="1"/>
  <c r="B5077" i="1"/>
  <c r="A5078" i="1"/>
  <c r="B5078" i="1"/>
  <c r="A5079" i="1"/>
  <c r="B5079" i="1"/>
  <c r="A5080" i="1"/>
  <c r="B5080" i="1"/>
  <c r="A5081" i="1"/>
  <c r="B5081" i="1"/>
  <c r="A5082" i="1"/>
  <c r="B5082" i="1"/>
  <c r="A5083" i="1"/>
  <c r="B5083" i="1"/>
  <c r="A5084" i="1"/>
  <c r="B5084" i="1"/>
  <c r="A5085" i="1"/>
  <c r="B5085" i="1"/>
  <c r="A5086" i="1"/>
  <c r="B5086" i="1"/>
  <c r="A5087" i="1"/>
  <c r="B5087" i="1"/>
  <c r="A5088" i="1"/>
  <c r="B5088" i="1"/>
  <c r="A5089" i="1"/>
  <c r="B5089" i="1"/>
  <c r="A5090" i="1"/>
  <c r="B5090" i="1"/>
  <c r="A5091" i="1"/>
  <c r="B5091" i="1"/>
  <c r="A5092" i="1"/>
  <c r="B5092" i="1"/>
  <c r="A5093" i="1"/>
  <c r="B5093" i="1"/>
  <c r="A5094" i="1"/>
  <c r="B5094" i="1"/>
  <c r="A5095" i="1"/>
  <c r="B5095" i="1"/>
  <c r="A5096" i="1"/>
  <c r="B5096" i="1"/>
  <c r="A5097" i="1"/>
  <c r="B5097" i="1"/>
  <c r="A5098" i="1"/>
  <c r="B5098" i="1"/>
  <c r="A5099" i="1"/>
  <c r="B5099" i="1"/>
  <c r="A5100" i="1"/>
  <c r="B5100" i="1"/>
  <c r="A5101" i="1"/>
  <c r="B5101" i="1"/>
  <c r="A5102" i="1"/>
  <c r="B5102" i="1"/>
  <c r="A5103" i="1"/>
  <c r="B5103" i="1"/>
  <c r="A5104" i="1"/>
  <c r="B5104" i="1"/>
  <c r="A5105" i="1"/>
  <c r="B5105" i="1"/>
  <c r="A5106" i="1"/>
  <c r="B5106" i="1"/>
  <c r="A5107" i="1"/>
  <c r="B5107" i="1"/>
  <c r="A5108" i="1"/>
  <c r="B5108" i="1"/>
  <c r="A5109" i="1"/>
  <c r="B5109" i="1"/>
  <c r="A5110" i="1"/>
  <c r="B5110" i="1"/>
  <c r="A5111" i="1"/>
  <c r="B5111" i="1"/>
  <c r="A5112" i="1"/>
  <c r="B5112" i="1"/>
  <c r="A5113" i="1"/>
  <c r="B5113" i="1"/>
  <c r="A5114" i="1"/>
  <c r="B5114" i="1"/>
  <c r="A5115" i="1"/>
  <c r="B5115" i="1"/>
  <c r="A5116" i="1"/>
  <c r="B5116" i="1"/>
  <c r="A5117" i="1"/>
  <c r="B5117" i="1"/>
  <c r="A5118" i="1"/>
  <c r="B5118" i="1"/>
  <c r="A5119" i="1"/>
  <c r="B5119" i="1"/>
  <c r="A5120" i="1"/>
  <c r="B5120" i="1"/>
  <c r="A5121" i="1"/>
  <c r="B5121" i="1"/>
  <c r="A5122" i="1"/>
  <c r="B5122" i="1"/>
  <c r="A5123" i="1"/>
  <c r="B5123" i="1"/>
  <c r="A5124" i="1"/>
  <c r="B5124" i="1"/>
  <c r="A5125" i="1"/>
  <c r="B5125" i="1"/>
  <c r="A5126" i="1"/>
  <c r="B5126" i="1"/>
  <c r="A5127" i="1"/>
  <c r="B5127" i="1"/>
  <c r="A5128" i="1"/>
  <c r="B5128" i="1"/>
  <c r="A5129" i="1"/>
  <c r="B5129" i="1"/>
  <c r="A5130" i="1"/>
  <c r="B5130" i="1"/>
  <c r="A5131" i="1"/>
  <c r="B5131" i="1"/>
  <c r="A5132" i="1"/>
  <c r="B5132" i="1"/>
  <c r="A5133" i="1"/>
  <c r="B5133" i="1"/>
  <c r="A5134" i="1"/>
  <c r="B5134" i="1"/>
  <c r="A5135" i="1"/>
  <c r="B5135" i="1"/>
  <c r="A5136" i="1"/>
  <c r="B5136" i="1"/>
  <c r="A5137" i="1"/>
  <c r="B5137" i="1"/>
  <c r="A5138" i="1"/>
  <c r="B5138" i="1"/>
  <c r="A5139" i="1"/>
  <c r="B5139" i="1"/>
  <c r="A5140" i="1"/>
  <c r="B5140" i="1"/>
  <c r="A5141" i="1"/>
  <c r="B5141" i="1"/>
  <c r="A5142" i="1"/>
  <c r="B5142" i="1"/>
  <c r="A5143" i="1"/>
  <c r="B5143" i="1"/>
  <c r="A5144" i="1"/>
  <c r="B5144" i="1"/>
  <c r="A5145" i="1"/>
  <c r="B5145" i="1"/>
  <c r="A5146" i="1"/>
  <c r="B5146" i="1"/>
  <c r="A5147" i="1"/>
  <c r="B5147" i="1"/>
  <c r="A5148" i="1"/>
  <c r="B5148" i="1"/>
  <c r="A5149" i="1"/>
  <c r="B5149" i="1"/>
  <c r="A5150" i="1"/>
  <c r="B5150" i="1"/>
  <c r="A5151" i="1"/>
  <c r="B5151" i="1"/>
  <c r="A5152" i="1"/>
  <c r="B5152" i="1"/>
  <c r="A5153" i="1"/>
  <c r="B5153" i="1"/>
  <c r="A5154" i="1"/>
  <c r="B5154" i="1"/>
  <c r="A5155" i="1"/>
  <c r="B5155" i="1"/>
  <c r="A5156" i="1"/>
  <c r="B5156" i="1"/>
  <c r="A5157" i="1"/>
  <c r="B5157" i="1"/>
  <c r="A5158" i="1"/>
  <c r="B5158" i="1"/>
  <c r="A5159" i="1"/>
  <c r="B5159" i="1"/>
  <c r="A5160" i="1"/>
  <c r="B5160" i="1"/>
  <c r="A5161" i="1"/>
  <c r="B5161" i="1"/>
  <c r="A5162" i="1"/>
  <c r="B5162" i="1"/>
  <c r="A5163" i="1"/>
  <c r="B5163" i="1"/>
  <c r="A5164" i="1"/>
  <c r="B5164" i="1"/>
  <c r="A5165" i="1"/>
  <c r="B5165" i="1"/>
  <c r="A5166" i="1"/>
  <c r="B5166" i="1"/>
  <c r="A5167" i="1"/>
  <c r="B5167" i="1"/>
  <c r="A5168" i="1"/>
  <c r="B5168" i="1"/>
  <c r="A5169" i="1"/>
  <c r="B5169" i="1"/>
  <c r="A5170" i="1"/>
  <c r="B5170" i="1"/>
  <c r="A5171" i="1"/>
  <c r="B5171" i="1"/>
  <c r="A5172" i="1"/>
  <c r="B5172" i="1"/>
  <c r="A5173" i="1"/>
  <c r="B5173" i="1"/>
  <c r="A5174" i="1"/>
  <c r="B5174" i="1"/>
  <c r="A5175" i="1"/>
  <c r="B5175" i="1"/>
  <c r="A5176" i="1"/>
  <c r="B5176" i="1"/>
  <c r="A5177" i="1"/>
  <c r="B5177" i="1"/>
  <c r="A5178" i="1"/>
  <c r="B5178" i="1"/>
  <c r="A5179" i="1"/>
  <c r="B5179" i="1"/>
  <c r="A5180" i="1"/>
  <c r="B5180" i="1"/>
  <c r="A5181" i="1"/>
  <c r="B5181" i="1"/>
  <c r="A5182" i="1"/>
  <c r="B5182" i="1"/>
  <c r="A5183" i="1"/>
  <c r="B5183" i="1"/>
  <c r="A5184" i="1"/>
  <c r="B5184" i="1"/>
  <c r="A5185" i="1"/>
  <c r="B5185" i="1"/>
  <c r="A5186" i="1"/>
  <c r="B5186" i="1"/>
  <c r="A5187" i="1"/>
  <c r="B5187" i="1"/>
  <c r="A5188" i="1"/>
  <c r="B5188" i="1"/>
  <c r="A5189" i="1"/>
  <c r="B5189" i="1"/>
  <c r="A5190" i="1"/>
  <c r="B5190" i="1"/>
  <c r="A5191" i="1"/>
  <c r="B5191" i="1"/>
  <c r="A5192" i="1"/>
  <c r="B5192" i="1"/>
  <c r="A5193" i="1"/>
  <c r="B5193" i="1"/>
  <c r="A5194" i="1"/>
  <c r="B5194" i="1"/>
  <c r="A5195" i="1"/>
  <c r="B5195" i="1"/>
  <c r="A5196" i="1"/>
  <c r="B5196" i="1"/>
  <c r="A5197" i="1"/>
  <c r="B5197" i="1"/>
  <c r="A5198" i="1"/>
  <c r="B5198" i="1"/>
  <c r="A5199" i="1"/>
  <c r="B5199" i="1"/>
  <c r="A5200" i="1"/>
  <c r="B5200" i="1"/>
  <c r="A5201" i="1"/>
  <c r="B5201" i="1"/>
  <c r="A5202" i="1"/>
  <c r="B5202" i="1"/>
  <c r="A5203" i="1"/>
  <c r="B5203" i="1"/>
  <c r="A5204" i="1"/>
  <c r="B5204" i="1"/>
  <c r="A5205" i="1"/>
  <c r="B5205" i="1"/>
  <c r="A5206" i="1"/>
  <c r="B5206" i="1"/>
  <c r="A5207" i="1"/>
  <c r="B5207" i="1"/>
  <c r="A5208" i="1"/>
  <c r="B5208" i="1"/>
  <c r="A5209" i="1"/>
  <c r="B5209" i="1"/>
  <c r="A5210" i="1"/>
  <c r="B5210" i="1"/>
  <c r="A5211" i="1"/>
  <c r="B5211" i="1"/>
  <c r="A5212" i="1"/>
  <c r="B5212" i="1"/>
  <c r="A5213" i="1"/>
  <c r="B5213" i="1"/>
  <c r="A5214" i="1"/>
  <c r="B5214" i="1"/>
  <c r="A5215" i="1"/>
  <c r="B5215" i="1"/>
  <c r="A5216" i="1"/>
  <c r="B5216" i="1"/>
  <c r="A5217" i="1"/>
  <c r="B5217" i="1"/>
  <c r="A5218" i="1"/>
  <c r="B5218" i="1"/>
  <c r="A5219" i="1"/>
  <c r="B5219" i="1"/>
  <c r="A5220" i="1"/>
  <c r="B5220" i="1"/>
  <c r="A5221" i="1"/>
  <c r="B5221" i="1"/>
  <c r="A5222" i="1"/>
  <c r="B5222" i="1"/>
  <c r="A5223" i="1"/>
  <c r="B5223" i="1"/>
  <c r="A5224" i="1"/>
  <c r="B5224" i="1"/>
  <c r="A5225" i="1"/>
  <c r="B5225" i="1"/>
  <c r="A5226" i="1"/>
  <c r="B5226" i="1"/>
  <c r="A5227" i="1"/>
  <c r="B5227" i="1"/>
  <c r="A5228" i="1"/>
  <c r="B5228" i="1"/>
  <c r="A5229" i="1"/>
  <c r="B5229" i="1"/>
  <c r="A5230" i="1"/>
  <c r="B5230" i="1"/>
  <c r="A5231" i="1"/>
  <c r="B5231" i="1"/>
  <c r="A5232" i="1"/>
  <c r="B5232" i="1"/>
  <c r="A5233" i="1"/>
  <c r="B5233" i="1"/>
  <c r="A5234" i="1"/>
  <c r="B5234" i="1"/>
  <c r="A5235" i="1"/>
  <c r="B5235" i="1"/>
  <c r="A5236" i="1"/>
  <c r="B5236" i="1"/>
  <c r="A5237" i="1"/>
  <c r="B5237" i="1"/>
  <c r="A5238" i="1"/>
  <c r="B5238" i="1"/>
  <c r="A5239" i="1"/>
  <c r="B5239" i="1"/>
  <c r="A5240" i="1"/>
  <c r="B5240" i="1"/>
  <c r="A5241" i="1"/>
  <c r="B5241" i="1"/>
  <c r="A5242" i="1"/>
  <c r="B5242" i="1"/>
  <c r="A5243" i="1"/>
  <c r="B5243" i="1"/>
  <c r="A5244" i="1"/>
  <c r="B5244" i="1"/>
  <c r="A5245" i="1"/>
  <c r="B5245" i="1"/>
  <c r="A5246" i="1"/>
  <c r="B5246" i="1"/>
  <c r="A5247" i="1"/>
  <c r="B5247" i="1"/>
  <c r="A5248" i="1"/>
  <c r="B5248" i="1"/>
  <c r="A5249" i="1"/>
  <c r="B5249" i="1"/>
  <c r="A5250" i="1"/>
  <c r="B5250" i="1"/>
  <c r="A5251" i="1"/>
  <c r="B5251" i="1"/>
  <c r="A5252" i="1"/>
  <c r="B5252" i="1"/>
  <c r="A5253" i="1"/>
  <c r="B5253" i="1"/>
  <c r="A5254" i="1"/>
  <c r="B5254" i="1"/>
  <c r="A5255" i="1"/>
  <c r="B5255" i="1"/>
  <c r="A5256" i="1"/>
  <c r="B5256" i="1"/>
  <c r="A5257" i="1"/>
  <c r="B5257" i="1"/>
  <c r="A5258" i="1"/>
  <c r="B5258" i="1"/>
  <c r="A5259" i="1"/>
  <c r="B5259" i="1"/>
  <c r="A5260" i="1"/>
  <c r="B5260" i="1"/>
  <c r="A5261" i="1"/>
  <c r="B5261" i="1"/>
  <c r="A5262" i="1"/>
  <c r="B5262" i="1"/>
  <c r="A5263" i="1"/>
  <c r="B5263" i="1"/>
  <c r="A5264" i="1"/>
  <c r="B5264" i="1"/>
  <c r="A5265" i="1"/>
  <c r="B5265" i="1"/>
  <c r="A5266" i="1"/>
  <c r="B5266" i="1"/>
  <c r="A5267" i="1"/>
  <c r="B5267" i="1"/>
  <c r="A5268" i="1"/>
  <c r="B5268" i="1"/>
  <c r="A5269" i="1"/>
  <c r="B5269" i="1"/>
  <c r="A5270" i="1"/>
  <c r="B5270" i="1"/>
  <c r="A5271" i="1"/>
  <c r="B5271" i="1"/>
  <c r="A5272" i="1"/>
  <c r="B5272" i="1"/>
  <c r="A5273" i="1"/>
  <c r="B5273" i="1"/>
  <c r="A5274" i="1"/>
  <c r="B5274" i="1"/>
  <c r="A5275" i="1"/>
  <c r="B5275" i="1"/>
  <c r="A5276" i="1"/>
  <c r="B5276" i="1"/>
  <c r="A5277" i="1"/>
  <c r="B5277" i="1"/>
  <c r="A5278" i="1"/>
  <c r="B5278" i="1"/>
  <c r="A5279" i="1"/>
  <c r="B5279" i="1"/>
  <c r="A5280" i="1"/>
  <c r="B5280" i="1"/>
  <c r="A5281" i="1"/>
  <c r="B5281" i="1"/>
  <c r="A5282" i="1"/>
  <c r="B5282" i="1"/>
  <c r="A5283" i="1"/>
  <c r="B5283" i="1"/>
  <c r="A5284" i="1"/>
  <c r="B5284" i="1"/>
  <c r="A5285" i="1"/>
  <c r="B5285" i="1"/>
  <c r="A5286" i="1"/>
  <c r="B5286" i="1"/>
  <c r="A5287" i="1"/>
  <c r="B5287" i="1"/>
  <c r="A5288" i="1"/>
  <c r="B5288" i="1"/>
  <c r="A5289" i="1"/>
  <c r="B5289" i="1"/>
  <c r="A5290" i="1"/>
  <c r="B5290" i="1"/>
  <c r="A5291" i="1"/>
  <c r="B5291" i="1"/>
  <c r="A5292" i="1"/>
  <c r="B5292" i="1"/>
  <c r="A5293" i="1"/>
  <c r="B5293" i="1"/>
  <c r="A5294" i="1"/>
  <c r="B5294" i="1"/>
  <c r="A5295" i="1"/>
  <c r="B5295" i="1"/>
  <c r="A5296" i="1"/>
  <c r="B5296" i="1"/>
  <c r="A5297" i="1"/>
  <c r="B5297" i="1"/>
  <c r="A5298" i="1"/>
  <c r="B5298" i="1"/>
  <c r="A5299" i="1"/>
  <c r="B5299" i="1"/>
  <c r="A5300" i="1"/>
  <c r="B5300" i="1"/>
  <c r="A5301" i="1"/>
  <c r="B5301" i="1"/>
  <c r="A5302" i="1"/>
  <c r="B5302" i="1"/>
  <c r="A5303" i="1"/>
  <c r="B5303" i="1"/>
  <c r="A5304" i="1"/>
  <c r="B5304" i="1"/>
  <c r="A5305" i="1"/>
  <c r="B5305" i="1"/>
  <c r="A5306" i="1"/>
  <c r="B5306" i="1"/>
  <c r="A5307" i="1"/>
  <c r="B5307" i="1"/>
  <c r="A5308" i="1"/>
  <c r="B5308" i="1"/>
  <c r="A5309" i="1"/>
  <c r="B5309" i="1"/>
  <c r="A5310" i="1"/>
  <c r="B5310" i="1"/>
  <c r="A5311" i="1"/>
  <c r="B5311" i="1"/>
  <c r="A5312" i="1"/>
  <c r="B5312" i="1"/>
  <c r="A5313" i="1"/>
  <c r="B5313" i="1"/>
  <c r="A5314" i="1"/>
  <c r="B5314" i="1"/>
  <c r="A5315" i="1"/>
  <c r="B5315" i="1"/>
  <c r="A5316" i="1"/>
  <c r="B5316" i="1"/>
  <c r="A5317" i="1"/>
  <c r="B5317" i="1"/>
  <c r="A5318" i="1"/>
  <c r="B5318" i="1"/>
  <c r="A5319" i="1"/>
  <c r="B5319" i="1"/>
  <c r="A5320" i="1"/>
  <c r="B5320" i="1"/>
  <c r="A5321" i="1"/>
  <c r="B5321" i="1"/>
  <c r="A5322" i="1"/>
  <c r="B5322" i="1"/>
  <c r="A5323" i="1"/>
  <c r="B5323" i="1"/>
  <c r="A5324" i="1"/>
  <c r="B5324" i="1"/>
  <c r="A5325" i="1"/>
  <c r="B5325" i="1"/>
  <c r="A5326" i="1"/>
  <c r="B5326" i="1"/>
  <c r="A5327" i="1"/>
  <c r="B5327" i="1"/>
  <c r="A5328" i="1"/>
  <c r="B5328" i="1"/>
  <c r="A5329" i="1"/>
  <c r="B5329" i="1"/>
  <c r="A5330" i="1"/>
  <c r="B5330" i="1"/>
  <c r="A5331" i="1"/>
  <c r="B5331" i="1"/>
  <c r="A5332" i="1"/>
  <c r="B5332" i="1"/>
  <c r="A5333" i="1"/>
  <c r="B5333" i="1"/>
  <c r="A5334" i="1"/>
  <c r="B5334" i="1"/>
  <c r="A5335" i="1"/>
  <c r="B5335" i="1"/>
  <c r="A5336" i="1"/>
  <c r="B5336" i="1"/>
  <c r="A5337" i="1"/>
  <c r="B5337" i="1"/>
  <c r="A5338" i="1"/>
  <c r="B5338" i="1"/>
  <c r="A5339" i="1"/>
  <c r="B5339" i="1"/>
  <c r="A5340" i="1"/>
  <c r="B5340" i="1"/>
  <c r="A5341" i="1"/>
  <c r="B5341" i="1"/>
  <c r="A5342" i="1"/>
  <c r="B5342" i="1"/>
  <c r="A5343" i="1"/>
  <c r="B5343" i="1"/>
  <c r="A5344" i="1"/>
  <c r="B5344" i="1"/>
  <c r="A5345" i="1"/>
  <c r="B5345" i="1"/>
  <c r="A5346" i="1"/>
  <c r="B5346" i="1"/>
  <c r="A5347" i="1"/>
  <c r="B5347" i="1"/>
  <c r="A5348" i="1"/>
  <c r="B5348" i="1"/>
  <c r="A5349" i="1"/>
  <c r="B5349" i="1"/>
  <c r="A5350" i="1"/>
  <c r="B5350" i="1"/>
  <c r="A5351" i="1"/>
  <c r="B5351" i="1"/>
  <c r="A5352" i="1"/>
  <c r="B5352" i="1"/>
  <c r="A5353" i="1"/>
  <c r="B5353" i="1"/>
  <c r="A5354" i="1"/>
  <c r="B5354" i="1"/>
  <c r="A5355" i="1"/>
  <c r="B5355" i="1"/>
  <c r="A5356" i="1"/>
  <c r="B5356" i="1"/>
  <c r="A5357" i="1"/>
  <c r="B5357" i="1"/>
  <c r="A5358" i="1"/>
  <c r="B5358" i="1"/>
  <c r="A5359" i="1"/>
  <c r="B5359" i="1"/>
  <c r="A5360" i="1"/>
  <c r="B5360" i="1"/>
  <c r="A5361" i="1"/>
  <c r="B5361" i="1"/>
  <c r="A5362" i="1"/>
  <c r="B5362" i="1"/>
  <c r="A5363" i="1"/>
  <c r="B5363" i="1"/>
  <c r="A5364" i="1"/>
  <c r="B5364" i="1"/>
  <c r="A5365" i="1"/>
  <c r="B5365" i="1"/>
  <c r="A5366" i="1"/>
  <c r="B5366" i="1"/>
  <c r="A5367" i="1"/>
  <c r="B5367" i="1"/>
  <c r="A5368" i="1"/>
  <c r="B5368" i="1"/>
  <c r="A5369" i="1"/>
  <c r="B5369" i="1"/>
  <c r="A5370" i="1"/>
  <c r="B5370" i="1"/>
  <c r="A5371" i="1"/>
  <c r="B5371" i="1"/>
  <c r="A5372" i="1"/>
  <c r="B5372" i="1"/>
  <c r="A5373" i="1"/>
  <c r="B5373" i="1"/>
  <c r="A5374" i="1"/>
  <c r="B5374" i="1"/>
  <c r="A5375" i="1"/>
  <c r="B5375" i="1"/>
  <c r="A5376" i="1"/>
  <c r="B5376" i="1"/>
  <c r="A5377" i="1"/>
  <c r="B5377" i="1"/>
  <c r="A5378" i="1"/>
  <c r="B5378" i="1"/>
  <c r="A5379" i="1"/>
  <c r="B5379" i="1"/>
  <c r="A5380" i="1"/>
  <c r="B5380" i="1"/>
  <c r="A5381" i="1"/>
  <c r="B5381" i="1"/>
  <c r="A5382" i="1"/>
  <c r="B5382" i="1"/>
  <c r="A5383" i="1"/>
  <c r="B5383" i="1"/>
  <c r="A5384" i="1"/>
  <c r="B5384" i="1"/>
  <c r="A5385" i="1"/>
  <c r="B5385" i="1"/>
  <c r="A5386" i="1"/>
  <c r="B5386" i="1"/>
  <c r="A5387" i="1"/>
  <c r="B5387" i="1"/>
  <c r="A5388" i="1"/>
  <c r="B5388" i="1"/>
  <c r="A5389" i="1"/>
  <c r="B5389" i="1"/>
  <c r="A5390" i="1"/>
  <c r="B5390" i="1"/>
  <c r="A5391" i="1"/>
  <c r="B5391" i="1"/>
  <c r="A5392" i="1"/>
  <c r="B5392" i="1"/>
  <c r="A5393" i="1"/>
  <c r="B5393" i="1"/>
  <c r="A5394" i="1"/>
  <c r="B5394" i="1"/>
  <c r="A5395" i="1"/>
  <c r="B5395" i="1"/>
  <c r="A5396" i="1"/>
  <c r="B5396" i="1"/>
  <c r="A5397" i="1"/>
  <c r="B5397" i="1"/>
  <c r="A5398" i="1"/>
  <c r="B5398" i="1"/>
  <c r="A5399" i="1"/>
  <c r="B5399" i="1"/>
  <c r="A5400" i="1"/>
  <c r="B5400" i="1"/>
  <c r="A5401" i="1"/>
  <c r="B5401" i="1"/>
  <c r="A5402" i="1"/>
  <c r="B5402" i="1"/>
  <c r="A5403" i="1"/>
  <c r="B5403" i="1"/>
  <c r="A5404" i="1"/>
  <c r="B5404" i="1"/>
  <c r="A5405" i="1"/>
  <c r="B5405" i="1"/>
  <c r="A5406" i="1"/>
  <c r="B5406" i="1"/>
  <c r="A5407" i="1"/>
  <c r="B5407" i="1"/>
  <c r="A5408" i="1"/>
  <c r="B5408" i="1"/>
  <c r="A5409" i="1"/>
  <c r="B5409" i="1"/>
  <c r="A5410" i="1"/>
  <c r="B5410" i="1"/>
  <c r="A5411" i="1"/>
  <c r="B5411" i="1"/>
  <c r="A5412" i="1"/>
  <c r="B5412" i="1"/>
  <c r="A5413" i="1"/>
  <c r="B5413" i="1"/>
  <c r="A5414" i="1"/>
  <c r="B5414" i="1"/>
  <c r="A5415" i="1"/>
  <c r="B5415" i="1"/>
  <c r="A5416" i="1"/>
  <c r="B5416" i="1"/>
  <c r="A5417" i="1"/>
  <c r="B5417" i="1"/>
  <c r="A5418" i="1"/>
  <c r="B5418" i="1"/>
  <c r="A5419" i="1"/>
  <c r="B5419" i="1"/>
  <c r="A5420" i="1"/>
  <c r="B5420" i="1"/>
  <c r="A5421" i="1"/>
  <c r="B5421" i="1"/>
  <c r="A5422" i="1"/>
  <c r="B5422" i="1"/>
  <c r="A5423" i="1"/>
  <c r="B5423" i="1"/>
  <c r="A5424" i="1"/>
  <c r="B5424" i="1"/>
  <c r="A5425" i="1"/>
  <c r="B5425" i="1"/>
  <c r="A5426" i="1"/>
  <c r="B5426" i="1"/>
  <c r="A5427" i="1"/>
  <c r="B5427" i="1"/>
  <c r="A5428" i="1"/>
  <c r="B5428" i="1"/>
  <c r="A5429" i="1"/>
  <c r="B5429" i="1"/>
  <c r="A5430" i="1"/>
  <c r="B5430" i="1"/>
  <c r="A5431" i="1"/>
  <c r="B5431" i="1"/>
  <c r="A5432" i="1"/>
  <c r="B5432" i="1"/>
  <c r="A5433" i="1"/>
  <c r="B5433" i="1"/>
  <c r="A5434" i="1"/>
  <c r="B5434" i="1"/>
  <c r="A5435" i="1"/>
  <c r="B5435" i="1"/>
  <c r="A5436" i="1"/>
  <c r="B5436" i="1"/>
  <c r="A5437" i="1"/>
  <c r="B5437" i="1"/>
  <c r="A5438" i="1"/>
  <c r="B5438" i="1"/>
  <c r="A5439" i="1"/>
  <c r="B5439" i="1"/>
  <c r="A5440" i="1"/>
  <c r="B5440" i="1"/>
  <c r="A5441" i="1"/>
  <c r="B5441" i="1"/>
  <c r="A5442" i="1"/>
  <c r="B5442" i="1"/>
  <c r="A5443" i="1"/>
  <c r="B5443" i="1"/>
  <c r="A5444" i="1"/>
  <c r="B5444" i="1"/>
  <c r="A5445" i="1"/>
  <c r="B5445" i="1"/>
  <c r="A5446" i="1"/>
  <c r="B5446" i="1"/>
  <c r="A5447" i="1"/>
  <c r="B5447" i="1"/>
  <c r="A5448" i="1"/>
  <c r="B5448" i="1"/>
  <c r="A5449" i="1"/>
  <c r="B5449" i="1"/>
  <c r="A5450" i="1"/>
  <c r="B5450" i="1"/>
  <c r="A5451" i="1"/>
  <c r="B5451" i="1"/>
  <c r="A5452" i="1"/>
  <c r="B5452" i="1"/>
  <c r="A5453" i="1"/>
  <c r="B5453" i="1"/>
  <c r="A5454" i="1"/>
  <c r="B5454" i="1"/>
  <c r="A5455" i="1"/>
  <c r="B5455" i="1"/>
  <c r="A5456" i="1"/>
  <c r="B5456" i="1"/>
  <c r="A5457" i="1"/>
  <c r="B5457" i="1"/>
  <c r="A5458" i="1"/>
  <c r="B5458" i="1"/>
  <c r="A5459" i="1"/>
  <c r="B5459" i="1"/>
  <c r="A5460" i="1"/>
  <c r="B5460" i="1"/>
  <c r="A5461" i="1"/>
  <c r="B5461" i="1"/>
  <c r="A5462" i="1"/>
  <c r="B5462" i="1"/>
  <c r="A5463" i="1"/>
  <c r="B5463" i="1"/>
  <c r="A5464" i="1"/>
  <c r="B5464" i="1"/>
  <c r="A5465" i="1"/>
  <c r="B5465" i="1"/>
  <c r="A5466" i="1"/>
  <c r="B5466" i="1"/>
  <c r="A5467" i="1"/>
  <c r="B5467" i="1"/>
  <c r="A5468" i="1"/>
  <c r="B5468" i="1"/>
  <c r="A5469" i="1"/>
  <c r="B5469" i="1"/>
  <c r="A5470" i="1"/>
  <c r="B5470" i="1"/>
  <c r="A5471" i="1"/>
  <c r="B5471" i="1"/>
  <c r="A5472" i="1"/>
  <c r="B5472" i="1"/>
  <c r="A5473" i="1"/>
  <c r="B5473" i="1"/>
  <c r="A5474" i="1"/>
  <c r="B5474" i="1"/>
  <c r="A5475" i="1"/>
  <c r="B5475" i="1"/>
  <c r="A5476" i="1"/>
  <c r="B5476" i="1"/>
  <c r="A5477" i="1"/>
  <c r="B5477" i="1"/>
  <c r="A5478" i="1"/>
  <c r="B5478" i="1"/>
  <c r="A5479" i="1"/>
  <c r="B5479" i="1"/>
  <c r="A5480" i="1"/>
  <c r="B5480" i="1"/>
  <c r="A5481" i="1"/>
  <c r="B5481" i="1"/>
  <c r="A5482" i="1"/>
  <c r="B5482" i="1"/>
  <c r="A5483" i="1"/>
  <c r="B5483" i="1"/>
  <c r="A5484" i="1"/>
  <c r="B5484" i="1"/>
  <c r="A5485" i="1"/>
  <c r="B5485" i="1"/>
  <c r="A5486" i="1"/>
  <c r="B5486" i="1"/>
  <c r="A5487" i="1"/>
  <c r="B5487" i="1"/>
  <c r="A5488" i="1"/>
  <c r="B5488" i="1"/>
  <c r="A5489" i="1"/>
  <c r="B5489" i="1"/>
  <c r="A5490" i="1"/>
  <c r="B5490" i="1"/>
  <c r="A5491" i="1"/>
  <c r="B5491" i="1"/>
  <c r="A5492" i="1"/>
  <c r="B5492" i="1"/>
  <c r="A5493" i="1"/>
  <c r="B5493" i="1"/>
  <c r="A5494" i="1"/>
  <c r="B5494" i="1"/>
  <c r="A5495" i="1"/>
  <c r="B5495" i="1"/>
  <c r="A5496" i="1"/>
  <c r="B5496" i="1"/>
  <c r="A5497" i="1"/>
  <c r="B5497" i="1"/>
  <c r="A5498" i="1"/>
  <c r="B5498" i="1"/>
  <c r="A5499" i="1"/>
  <c r="B5499" i="1"/>
  <c r="A5500" i="1"/>
  <c r="B5500" i="1"/>
  <c r="A5501" i="1"/>
  <c r="B5501" i="1"/>
  <c r="A5502" i="1"/>
  <c r="B5502" i="1"/>
  <c r="A5503" i="1"/>
  <c r="B5503" i="1"/>
  <c r="A5504" i="1"/>
  <c r="B5504" i="1"/>
  <c r="A5505" i="1"/>
  <c r="B5505" i="1"/>
  <c r="A5506" i="1"/>
  <c r="B5506" i="1"/>
  <c r="A5507" i="1"/>
  <c r="B5507" i="1"/>
  <c r="A5508" i="1"/>
  <c r="B5508" i="1"/>
  <c r="A5509" i="1"/>
  <c r="B5509" i="1"/>
  <c r="A5510" i="1"/>
  <c r="B5510" i="1"/>
  <c r="A5511" i="1"/>
  <c r="B5511" i="1"/>
  <c r="A5512" i="1"/>
  <c r="B5512" i="1"/>
  <c r="A5513" i="1"/>
  <c r="B5513" i="1"/>
  <c r="A5514" i="1"/>
  <c r="B5514" i="1"/>
  <c r="A5515" i="1"/>
  <c r="B5515" i="1"/>
  <c r="A5516" i="1"/>
  <c r="B5516" i="1"/>
  <c r="A5517" i="1"/>
  <c r="B5517" i="1"/>
  <c r="A5518" i="1"/>
  <c r="B5518" i="1"/>
  <c r="A5519" i="1"/>
  <c r="B5519" i="1"/>
  <c r="A5520" i="1"/>
  <c r="B5520" i="1"/>
  <c r="A5521" i="1"/>
  <c r="B5521" i="1"/>
  <c r="A5522" i="1"/>
  <c r="B5522" i="1"/>
  <c r="A5523" i="1"/>
  <c r="B5523" i="1"/>
  <c r="A5524" i="1"/>
  <c r="B5524" i="1"/>
  <c r="A5525" i="1"/>
  <c r="B5525" i="1"/>
  <c r="A5526" i="1"/>
  <c r="B5526" i="1"/>
  <c r="A5527" i="1"/>
  <c r="B5527" i="1"/>
  <c r="A5528" i="1"/>
  <c r="B5528" i="1"/>
  <c r="A5529" i="1"/>
  <c r="B5529" i="1"/>
  <c r="A5530" i="1"/>
  <c r="B5530" i="1"/>
  <c r="A5531" i="1"/>
  <c r="B5531" i="1"/>
  <c r="A5532" i="1"/>
  <c r="B5532" i="1"/>
  <c r="A5533" i="1"/>
  <c r="B5533" i="1"/>
  <c r="A5534" i="1"/>
  <c r="B5534" i="1"/>
  <c r="A5535" i="1"/>
  <c r="B5535" i="1"/>
  <c r="A5536" i="1"/>
  <c r="B5536" i="1"/>
  <c r="A5537" i="1"/>
  <c r="B5537" i="1"/>
  <c r="A5538" i="1"/>
  <c r="B5538" i="1"/>
  <c r="A5539" i="1"/>
  <c r="B5539" i="1"/>
  <c r="A5540" i="1"/>
  <c r="B5540" i="1"/>
  <c r="A5541" i="1"/>
  <c r="B5541" i="1"/>
  <c r="A5542" i="1"/>
  <c r="B5542" i="1"/>
  <c r="A5543" i="1"/>
  <c r="B5543" i="1"/>
  <c r="A5544" i="1"/>
  <c r="B5544" i="1"/>
  <c r="A5545" i="1"/>
  <c r="B5545" i="1"/>
  <c r="A5546" i="1"/>
  <c r="B5546" i="1"/>
  <c r="A5547" i="1"/>
  <c r="B5547" i="1"/>
  <c r="A5548" i="1"/>
  <c r="B5548" i="1"/>
  <c r="A5549" i="1"/>
  <c r="B5549" i="1"/>
  <c r="A5550" i="1"/>
  <c r="B5550" i="1"/>
  <c r="A5551" i="1"/>
  <c r="B5551" i="1"/>
  <c r="A5552" i="1"/>
  <c r="B5552" i="1"/>
  <c r="A5553" i="1"/>
  <c r="B5553" i="1"/>
  <c r="A5554" i="1"/>
  <c r="B5554" i="1"/>
  <c r="A5555" i="1"/>
  <c r="B5555" i="1"/>
  <c r="A5556" i="1"/>
  <c r="B5556" i="1"/>
  <c r="A5557" i="1"/>
  <c r="B5557" i="1"/>
  <c r="A5558" i="1"/>
  <c r="B5558" i="1"/>
  <c r="A5559" i="1"/>
  <c r="B5559" i="1"/>
  <c r="A5560" i="1"/>
  <c r="B5560" i="1"/>
  <c r="A5561" i="1"/>
  <c r="B5561" i="1"/>
  <c r="A5562" i="1"/>
  <c r="B5562" i="1"/>
  <c r="A5563" i="1"/>
  <c r="B5563" i="1"/>
  <c r="A5564" i="1"/>
  <c r="B5564" i="1"/>
  <c r="A5565" i="1"/>
  <c r="B5565" i="1"/>
  <c r="A5566" i="1"/>
  <c r="B5566" i="1"/>
  <c r="A5567" i="1"/>
  <c r="B5567" i="1"/>
  <c r="A5568" i="1"/>
  <c r="B5568" i="1"/>
  <c r="A5569" i="1"/>
  <c r="B5569" i="1"/>
  <c r="A5570" i="1"/>
  <c r="B5570" i="1"/>
  <c r="A5571" i="1"/>
  <c r="B5571" i="1"/>
  <c r="A5572" i="1"/>
  <c r="B5572" i="1"/>
  <c r="A5573" i="1"/>
  <c r="B5573" i="1"/>
  <c r="A5574" i="1"/>
  <c r="B5574" i="1"/>
  <c r="A5575" i="1"/>
  <c r="B5575" i="1"/>
  <c r="A5576" i="1"/>
  <c r="B5576" i="1"/>
  <c r="A5577" i="1"/>
  <c r="B5577" i="1"/>
  <c r="A5578" i="1"/>
  <c r="B5578" i="1"/>
  <c r="A5579" i="1"/>
  <c r="B5579" i="1"/>
  <c r="A5580" i="1"/>
  <c r="B5580" i="1"/>
  <c r="A5581" i="1"/>
  <c r="B5581" i="1"/>
  <c r="A5582" i="1"/>
  <c r="B5582" i="1"/>
  <c r="A5583" i="1"/>
  <c r="B5583" i="1"/>
  <c r="A5584" i="1"/>
  <c r="B5584" i="1"/>
  <c r="A5585" i="1"/>
  <c r="B5585" i="1"/>
  <c r="A5586" i="1"/>
  <c r="B5586" i="1"/>
  <c r="A5587" i="1"/>
  <c r="B5587" i="1"/>
  <c r="A5588" i="1"/>
  <c r="B5588" i="1"/>
  <c r="A5589" i="1"/>
  <c r="B5589" i="1"/>
  <c r="A5590" i="1"/>
  <c r="B5590" i="1"/>
  <c r="A5591" i="1"/>
  <c r="B5591" i="1"/>
  <c r="A5592" i="1"/>
  <c r="B5592" i="1"/>
  <c r="A5593" i="1"/>
  <c r="B5593" i="1"/>
  <c r="A5594" i="1"/>
  <c r="B5594" i="1"/>
  <c r="A5595" i="1"/>
  <c r="B5595" i="1"/>
  <c r="A5596" i="1"/>
  <c r="B5596" i="1"/>
  <c r="A5597" i="1"/>
  <c r="B5597" i="1"/>
  <c r="A5598" i="1"/>
  <c r="B5598" i="1"/>
  <c r="A5599" i="1"/>
  <c r="B5599" i="1"/>
  <c r="A5600" i="1"/>
  <c r="B5600" i="1"/>
  <c r="A5601" i="1"/>
  <c r="B5601" i="1"/>
  <c r="A5602" i="1"/>
  <c r="B5602" i="1"/>
  <c r="A5603" i="1"/>
  <c r="B5603" i="1"/>
  <c r="A5604" i="1"/>
  <c r="B5604" i="1"/>
  <c r="A5605" i="1"/>
  <c r="B5605" i="1"/>
  <c r="A5606" i="1"/>
  <c r="B5606" i="1"/>
  <c r="A5607" i="1"/>
  <c r="B5607" i="1"/>
  <c r="A5608" i="1"/>
  <c r="B5608" i="1"/>
  <c r="A5609" i="1"/>
  <c r="B5609" i="1"/>
  <c r="A5610" i="1"/>
  <c r="B5610" i="1"/>
  <c r="A5611" i="1"/>
  <c r="B5611" i="1"/>
  <c r="A5612" i="1"/>
  <c r="B5612" i="1"/>
  <c r="A5613" i="1"/>
  <c r="B5613" i="1"/>
  <c r="A5614" i="1"/>
  <c r="B5614" i="1"/>
  <c r="A5615" i="1"/>
  <c r="B5615" i="1"/>
  <c r="A5616" i="1"/>
  <c r="B5616" i="1"/>
  <c r="A5617" i="1"/>
  <c r="B5617" i="1"/>
  <c r="A5618" i="1"/>
  <c r="B5618" i="1"/>
  <c r="A5619" i="1"/>
  <c r="B5619" i="1"/>
  <c r="A5620" i="1"/>
  <c r="B5620" i="1"/>
  <c r="A5621" i="1"/>
  <c r="B5621" i="1"/>
  <c r="A5622" i="1"/>
  <c r="B5622" i="1"/>
  <c r="A5623" i="1"/>
  <c r="B5623" i="1"/>
  <c r="A5624" i="1"/>
  <c r="B5624" i="1"/>
  <c r="A5625" i="1"/>
  <c r="B5625" i="1"/>
  <c r="A5626" i="1"/>
  <c r="B5626" i="1"/>
  <c r="A5627" i="1"/>
  <c r="B5627" i="1"/>
  <c r="A5628" i="1"/>
  <c r="B5628" i="1"/>
  <c r="A5629" i="1"/>
  <c r="B5629" i="1"/>
  <c r="A5630" i="1"/>
  <c r="B5630" i="1"/>
  <c r="A5631" i="1"/>
  <c r="B5631" i="1"/>
  <c r="A5632" i="1"/>
  <c r="B5632" i="1"/>
  <c r="A5633" i="1"/>
  <c r="B5633" i="1"/>
  <c r="A5634" i="1"/>
  <c r="B5634" i="1"/>
  <c r="A5635" i="1"/>
  <c r="B5635" i="1"/>
  <c r="A5636" i="1"/>
  <c r="B5636" i="1"/>
  <c r="A5637" i="1"/>
  <c r="B5637" i="1"/>
  <c r="A5638" i="1"/>
  <c r="B5638" i="1"/>
  <c r="A5639" i="1"/>
  <c r="B5639" i="1"/>
  <c r="A5640" i="1"/>
  <c r="B5640" i="1"/>
  <c r="A5641" i="1"/>
  <c r="B5641" i="1"/>
  <c r="A5642" i="1"/>
  <c r="B5642" i="1"/>
  <c r="A5643" i="1"/>
  <c r="B5643" i="1"/>
  <c r="A5644" i="1"/>
  <c r="B5644" i="1"/>
  <c r="A5645" i="1"/>
  <c r="B5645" i="1"/>
  <c r="A5646" i="1"/>
  <c r="B5646" i="1"/>
  <c r="A5647" i="1"/>
  <c r="B5647" i="1"/>
  <c r="A5648" i="1"/>
  <c r="B5648" i="1"/>
  <c r="A5649" i="1"/>
  <c r="B5649" i="1"/>
  <c r="A5650" i="1"/>
  <c r="B5650" i="1"/>
  <c r="A5651" i="1"/>
  <c r="B5651" i="1"/>
  <c r="A5652" i="1"/>
  <c r="B5652" i="1"/>
  <c r="A5653" i="1"/>
  <c r="B5653" i="1"/>
  <c r="A5654" i="1"/>
  <c r="B5654" i="1"/>
  <c r="A5655" i="1"/>
  <c r="B5655" i="1"/>
  <c r="A5656" i="1"/>
  <c r="B5656" i="1"/>
  <c r="A5657" i="1"/>
  <c r="B5657" i="1"/>
  <c r="A5658" i="1"/>
  <c r="B5658" i="1"/>
  <c r="A5659" i="1"/>
  <c r="B5659" i="1"/>
  <c r="A5660" i="1"/>
  <c r="B5660" i="1"/>
  <c r="A5661" i="1"/>
  <c r="B5661" i="1"/>
  <c r="A5662" i="1"/>
  <c r="B5662" i="1"/>
  <c r="A5663" i="1"/>
  <c r="B5663" i="1"/>
  <c r="A5664" i="1"/>
  <c r="B5664" i="1"/>
  <c r="A5665" i="1"/>
  <c r="B5665" i="1"/>
  <c r="A5666" i="1"/>
  <c r="B5666" i="1"/>
  <c r="A5667" i="1"/>
  <c r="B5667" i="1"/>
  <c r="A5668" i="1"/>
  <c r="B5668" i="1"/>
  <c r="A5669" i="1"/>
  <c r="B5669" i="1"/>
  <c r="A5670" i="1"/>
  <c r="B5670" i="1"/>
  <c r="A5671" i="1"/>
  <c r="B5671" i="1"/>
  <c r="A5672" i="1"/>
  <c r="B5672" i="1"/>
  <c r="A5673" i="1"/>
  <c r="B5673" i="1"/>
  <c r="A5674" i="1"/>
  <c r="B5674" i="1"/>
  <c r="A5675" i="1"/>
  <c r="B5675" i="1"/>
  <c r="A5676" i="1"/>
  <c r="B5676" i="1"/>
  <c r="A5677" i="1"/>
  <c r="B5677" i="1"/>
  <c r="A5678" i="1"/>
  <c r="B5678" i="1"/>
  <c r="A5679" i="1"/>
  <c r="B5679" i="1"/>
  <c r="A5680" i="1"/>
  <c r="B5680" i="1"/>
  <c r="A5681" i="1"/>
  <c r="B5681" i="1"/>
  <c r="A5682" i="1"/>
  <c r="B5682" i="1"/>
  <c r="A5683" i="1"/>
  <c r="B5683" i="1"/>
  <c r="A5684" i="1"/>
  <c r="B5684" i="1"/>
  <c r="A5685" i="1"/>
  <c r="B5685" i="1"/>
  <c r="A5686" i="1"/>
  <c r="B5686" i="1"/>
  <c r="A5687" i="1"/>
  <c r="B5687" i="1"/>
  <c r="A5688" i="1"/>
  <c r="B5688" i="1"/>
  <c r="A5689" i="1"/>
  <c r="B5689" i="1"/>
  <c r="A5690" i="1"/>
  <c r="B5690" i="1"/>
  <c r="A5691" i="1"/>
  <c r="B5691" i="1"/>
  <c r="A5692" i="1"/>
  <c r="B5692" i="1"/>
  <c r="A5693" i="1"/>
  <c r="B5693" i="1"/>
  <c r="A5694" i="1"/>
  <c r="B5694" i="1"/>
  <c r="A5695" i="1"/>
  <c r="B5695" i="1"/>
  <c r="A5696" i="1"/>
  <c r="B5696" i="1"/>
  <c r="A5697" i="1"/>
  <c r="B5697" i="1"/>
  <c r="A5698" i="1"/>
  <c r="B5698" i="1"/>
  <c r="A5699" i="1"/>
  <c r="B5699" i="1"/>
  <c r="A5700" i="1"/>
  <c r="B5700" i="1"/>
  <c r="A5701" i="1"/>
  <c r="B5701" i="1"/>
  <c r="A5702" i="1"/>
  <c r="B5702" i="1"/>
  <c r="A5703" i="1"/>
  <c r="B5703" i="1"/>
  <c r="A5704" i="1"/>
  <c r="B5704" i="1"/>
  <c r="A5705" i="1"/>
  <c r="B5705" i="1"/>
  <c r="A5706" i="1"/>
  <c r="B5706" i="1"/>
  <c r="A5707" i="1"/>
  <c r="B5707" i="1"/>
  <c r="A5708" i="1"/>
  <c r="B5708" i="1"/>
  <c r="A5709" i="1"/>
  <c r="B5709" i="1"/>
  <c r="A5710" i="1"/>
  <c r="B5710" i="1"/>
  <c r="A5711" i="1"/>
  <c r="B5711" i="1"/>
  <c r="A5712" i="1"/>
  <c r="B5712" i="1"/>
  <c r="A5713" i="1"/>
  <c r="B5713" i="1"/>
  <c r="A5714" i="1"/>
  <c r="B5714" i="1"/>
  <c r="A5715" i="1"/>
  <c r="B5715" i="1"/>
  <c r="A5716" i="1"/>
  <c r="B5716" i="1"/>
  <c r="A5717" i="1"/>
  <c r="B5717" i="1"/>
  <c r="A5718" i="1"/>
  <c r="B5718" i="1"/>
  <c r="A5719" i="1"/>
  <c r="B5719" i="1"/>
  <c r="A5720" i="1"/>
  <c r="B5720" i="1"/>
  <c r="A5721" i="1"/>
  <c r="B5721" i="1"/>
  <c r="A5722" i="1"/>
  <c r="B5722" i="1"/>
  <c r="A5723" i="1"/>
  <c r="B5723" i="1"/>
  <c r="A5724" i="1"/>
  <c r="B5724" i="1"/>
  <c r="A5725" i="1"/>
  <c r="B5725" i="1"/>
  <c r="A5726" i="1"/>
  <c r="B5726" i="1"/>
  <c r="A5727" i="1"/>
  <c r="B5727" i="1"/>
  <c r="A5728" i="1"/>
  <c r="B5728" i="1"/>
  <c r="A5729" i="1"/>
  <c r="B5729" i="1"/>
  <c r="A5730" i="1"/>
  <c r="B5730" i="1"/>
  <c r="A5731" i="1"/>
  <c r="B5731" i="1"/>
  <c r="A5732" i="1"/>
  <c r="B5732" i="1"/>
  <c r="A5733" i="1"/>
  <c r="B5733" i="1"/>
  <c r="A5734" i="1"/>
  <c r="B5734" i="1"/>
  <c r="A5735" i="1"/>
  <c r="B5735" i="1"/>
  <c r="A5736" i="1"/>
  <c r="B5736" i="1"/>
  <c r="A5737" i="1"/>
  <c r="B5737" i="1"/>
  <c r="A5738" i="1"/>
  <c r="B5738" i="1"/>
  <c r="A5739" i="1"/>
  <c r="B5739" i="1"/>
  <c r="A5740" i="1"/>
  <c r="B5740" i="1"/>
  <c r="A5741" i="1"/>
  <c r="B5741" i="1"/>
  <c r="A5742" i="1"/>
  <c r="B5742" i="1"/>
  <c r="A5743" i="1"/>
  <c r="B5743" i="1"/>
  <c r="A5744" i="1"/>
  <c r="B5744" i="1"/>
  <c r="A5745" i="1"/>
  <c r="B5745" i="1"/>
  <c r="A5746" i="1"/>
  <c r="B5746" i="1"/>
  <c r="A5747" i="1"/>
  <c r="B5747" i="1"/>
  <c r="A5748" i="1"/>
  <c r="B5748" i="1"/>
  <c r="A5749" i="1"/>
  <c r="B5749" i="1"/>
  <c r="A5750" i="1"/>
  <c r="B5750" i="1"/>
  <c r="A5751" i="1"/>
  <c r="B5751" i="1"/>
  <c r="A5752" i="1"/>
  <c r="B5752" i="1"/>
  <c r="A5753" i="1"/>
  <c r="B5753" i="1"/>
  <c r="A5754" i="1"/>
  <c r="B5754" i="1"/>
  <c r="A5755" i="1"/>
  <c r="B5755" i="1"/>
  <c r="A5756" i="1"/>
  <c r="B5756" i="1"/>
  <c r="A5757" i="1"/>
  <c r="B5757" i="1"/>
  <c r="A5758" i="1"/>
  <c r="B5758" i="1"/>
  <c r="A5759" i="1"/>
  <c r="B5759" i="1"/>
  <c r="A5760" i="1"/>
  <c r="B5760" i="1"/>
  <c r="A5761" i="1"/>
  <c r="B5761" i="1"/>
  <c r="A5762" i="1"/>
  <c r="B5762" i="1"/>
  <c r="A5763" i="1"/>
  <c r="B5763" i="1"/>
  <c r="A5764" i="1"/>
  <c r="B5764" i="1"/>
  <c r="A5765" i="1"/>
  <c r="B5765" i="1"/>
  <c r="A5766" i="1"/>
  <c r="B5766" i="1"/>
  <c r="A5767" i="1"/>
  <c r="B5767" i="1"/>
  <c r="A5768" i="1"/>
  <c r="B5768" i="1"/>
  <c r="A5769" i="1"/>
  <c r="B5769" i="1"/>
  <c r="A5770" i="1"/>
  <c r="B5770" i="1"/>
  <c r="A5771" i="1"/>
  <c r="B5771" i="1"/>
  <c r="A5772" i="1"/>
  <c r="B5772" i="1"/>
  <c r="A5773" i="1"/>
  <c r="B5773" i="1"/>
  <c r="A5774" i="1"/>
  <c r="B5774" i="1"/>
  <c r="A5775" i="1"/>
  <c r="B5775" i="1"/>
  <c r="A5776" i="1"/>
  <c r="B5776" i="1"/>
  <c r="A5777" i="1"/>
  <c r="B5777" i="1"/>
  <c r="A5778" i="1"/>
  <c r="B5778" i="1"/>
  <c r="A5779" i="1"/>
  <c r="B5779" i="1"/>
  <c r="A5780" i="1"/>
  <c r="B5780" i="1"/>
  <c r="A5781" i="1"/>
  <c r="B5781" i="1"/>
  <c r="A5782" i="1"/>
  <c r="B5782" i="1"/>
  <c r="A5783" i="1"/>
  <c r="B5783" i="1"/>
  <c r="A5784" i="1"/>
  <c r="B5784" i="1"/>
  <c r="A5785" i="1"/>
  <c r="B5785" i="1"/>
  <c r="A5786" i="1"/>
  <c r="B5786" i="1"/>
  <c r="A5787" i="1"/>
  <c r="B5787" i="1"/>
  <c r="A5788" i="1"/>
  <c r="B5788" i="1"/>
  <c r="A5789" i="1"/>
  <c r="B5789" i="1"/>
  <c r="A5790" i="1"/>
  <c r="B5790" i="1"/>
  <c r="A5791" i="1"/>
  <c r="B5791" i="1"/>
  <c r="A5792" i="1"/>
  <c r="B5792" i="1"/>
  <c r="A5793" i="1"/>
  <c r="B5793" i="1"/>
  <c r="A5794" i="1"/>
  <c r="B5794" i="1"/>
  <c r="A5795" i="1"/>
  <c r="B5795" i="1"/>
  <c r="A5796" i="1"/>
  <c r="B5796" i="1"/>
  <c r="A5797" i="1"/>
  <c r="B5797" i="1"/>
  <c r="A5798" i="1"/>
  <c r="B5798" i="1"/>
  <c r="A5799" i="1"/>
  <c r="B5799" i="1"/>
  <c r="A5800" i="1"/>
  <c r="B5800" i="1"/>
  <c r="A5801" i="1"/>
  <c r="B5801" i="1"/>
  <c r="A5802" i="1"/>
  <c r="B5802" i="1"/>
  <c r="A5803" i="1"/>
  <c r="B5803" i="1"/>
  <c r="A5804" i="1"/>
  <c r="B5804" i="1"/>
  <c r="A5805" i="1"/>
  <c r="B5805" i="1"/>
  <c r="A5806" i="1"/>
  <c r="B5806" i="1"/>
  <c r="A5807" i="1"/>
  <c r="B5807" i="1"/>
  <c r="A5808" i="1"/>
  <c r="B5808" i="1"/>
  <c r="A5809" i="1"/>
  <c r="B5809" i="1"/>
  <c r="A5810" i="1"/>
  <c r="B5810" i="1"/>
  <c r="A5811" i="1"/>
  <c r="B5811" i="1"/>
  <c r="A5812" i="1"/>
  <c r="B5812" i="1"/>
  <c r="A5813" i="1"/>
  <c r="B5813" i="1"/>
  <c r="A5814" i="1"/>
  <c r="B5814" i="1"/>
  <c r="A5815" i="1"/>
  <c r="B5815" i="1"/>
  <c r="A5816" i="1"/>
  <c r="B5816" i="1"/>
  <c r="A5817" i="1"/>
  <c r="B5817" i="1"/>
  <c r="A5818" i="1"/>
  <c r="B5818" i="1"/>
  <c r="A5819" i="1"/>
  <c r="B5819" i="1"/>
  <c r="A5820" i="1"/>
  <c r="B5820" i="1"/>
  <c r="A5821" i="1"/>
  <c r="B5821" i="1"/>
  <c r="A5822" i="1"/>
  <c r="B5822" i="1"/>
  <c r="A5823" i="1"/>
  <c r="B5823" i="1"/>
  <c r="A5824" i="1"/>
  <c r="B5824" i="1"/>
  <c r="A5825" i="1"/>
  <c r="B5825" i="1"/>
  <c r="A5826" i="1"/>
  <c r="B5826" i="1"/>
  <c r="A5827" i="1"/>
  <c r="B5827" i="1"/>
  <c r="A5828" i="1"/>
  <c r="B5828" i="1"/>
  <c r="A5829" i="1"/>
  <c r="B5829" i="1"/>
  <c r="A5830" i="1"/>
  <c r="B5830" i="1"/>
  <c r="A5831" i="1"/>
  <c r="B5831" i="1"/>
  <c r="A5832" i="1"/>
  <c r="B5832" i="1"/>
  <c r="A5833" i="1"/>
  <c r="B5833" i="1"/>
  <c r="A5834" i="1"/>
  <c r="B5834" i="1"/>
  <c r="A5835" i="1"/>
  <c r="B5835" i="1"/>
  <c r="A5836" i="1"/>
  <c r="B5836" i="1"/>
  <c r="A5837" i="1"/>
  <c r="B5837" i="1"/>
  <c r="A5838" i="1"/>
  <c r="B5838" i="1"/>
  <c r="A5839" i="1"/>
  <c r="B5839" i="1"/>
  <c r="A5840" i="1"/>
  <c r="B5840" i="1"/>
  <c r="A5841" i="1"/>
  <c r="B5841" i="1"/>
  <c r="A5842" i="1"/>
  <c r="B5842" i="1"/>
  <c r="A5843" i="1"/>
  <c r="B5843" i="1"/>
  <c r="A5844" i="1"/>
  <c r="B5844" i="1"/>
  <c r="A5845" i="1"/>
  <c r="B5845" i="1"/>
  <c r="A5846" i="1"/>
  <c r="B5846" i="1"/>
  <c r="A5847" i="1"/>
  <c r="B5847" i="1"/>
  <c r="A5848" i="1"/>
  <c r="B5848" i="1"/>
  <c r="A5849" i="1"/>
  <c r="B5849" i="1"/>
  <c r="A5850" i="1"/>
  <c r="B5850" i="1"/>
  <c r="A5851" i="1"/>
  <c r="B5851" i="1"/>
  <c r="A5852" i="1"/>
  <c r="B5852" i="1"/>
  <c r="A5853" i="1"/>
  <c r="B5853" i="1"/>
  <c r="A5854" i="1"/>
  <c r="B5854" i="1"/>
  <c r="A5855" i="1"/>
  <c r="B5855" i="1"/>
  <c r="A5856" i="1"/>
  <c r="B5856" i="1"/>
  <c r="A5857" i="1"/>
  <c r="B5857" i="1"/>
  <c r="A5858" i="1"/>
  <c r="B5858" i="1"/>
  <c r="A5859" i="1"/>
  <c r="B5859" i="1"/>
  <c r="A5860" i="1"/>
  <c r="B5860" i="1"/>
  <c r="A5861" i="1"/>
  <c r="B5861" i="1"/>
  <c r="A5862" i="1"/>
  <c r="B5862" i="1"/>
  <c r="A5863" i="1"/>
  <c r="B5863" i="1"/>
  <c r="A5864" i="1"/>
  <c r="B5864" i="1"/>
  <c r="A5865" i="1"/>
  <c r="B5865" i="1"/>
  <c r="A5866" i="1"/>
  <c r="B5866" i="1"/>
  <c r="A5867" i="1"/>
  <c r="B5867" i="1"/>
  <c r="A5868" i="1"/>
  <c r="B5868" i="1"/>
  <c r="A5869" i="1"/>
  <c r="B5869" i="1"/>
  <c r="A5870" i="1"/>
  <c r="B5870" i="1"/>
  <c r="A5871" i="1"/>
  <c r="B5871" i="1"/>
  <c r="A5872" i="1"/>
  <c r="B5872" i="1"/>
  <c r="A5873" i="1"/>
  <c r="B5873" i="1"/>
  <c r="A5874" i="1"/>
  <c r="B5874" i="1"/>
  <c r="A5875" i="1"/>
  <c r="B5875" i="1"/>
  <c r="A5876" i="1"/>
  <c r="B5876" i="1"/>
  <c r="A5877" i="1"/>
  <c r="B5877" i="1"/>
  <c r="A5878" i="1"/>
  <c r="B5878" i="1"/>
  <c r="A5879" i="1"/>
  <c r="B5879" i="1"/>
  <c r="A5880" i="1"/>
  <c r="B5880" i="1"/>
  <c r="A5881" i="1"/>
  <c r="B5881" i="1"/>
  <c r="A5882" i="1"/>
  <c r="B5882" i="1"/>
  <c r="A5883" i="1"/>
  <c r="B5883" i="1"/>
  <c r="A5884" i="1"/>
  <c r="B5884" i="1"/>
  <c r="A5885" i="1"/>
  <c r="B5885" i="1"/>
  <c r="A5886" i="1"/>
  <c r="B5886" i="1"/>
  <c r="A5887" i="1"/>
  <c r="B5887" i="1"/>
  <c r="A5888" i="1"/>
  <c r="B5888" i="1"/>
  <c r="A5889" i="1"/>
  <c r="B5889" i="1"/>
  <c r="A5890" i="1"/>
  <c r="B5890" i="1"/>
  <c r="A5891" i="1"/>
  <c r="B5891" i="1"/>
  <c r="A5892" i="1"/>
  <c r="B5892" i="1"/>
  <c r="A5893" i="1"/>
  <c r="B5893" i="1"/>
  <c r="A5894" i="1"/>
  <c r="B5894" i="1"/>
  <c r="A5895" i="1"/>
  <c r="B5895" i="1"/>
  <c r="A5896" i="1"/>
  <c r="B5896" i="1"/>
  <c r="A5897" i="1"/>
  <c r="B5897" i="1"/>
  <c r="A5898" i="1"/>
  <c r="B5898" i="1"/>
  <c r="A5899" i="1"/>
  <c r="B5899" i="1"/>
  <c r="A5900" i="1"/>
  <c r="B5900" i="1"/>
  <c r="A5901" i="1"/>
  <c r="B5901" i="1"/>
  <c r="A5902" i="1"/>
  <c r="B5902" i="1"/>
  <c r="A5903" i="1"/>
  <c r="B5903" i="1"/>
  <c r="A5904" i="1"/>
  <c r="B5904" i="1"/>
  <c r="A5905" i="1"/>
  <c r="B5905" i="1"/>
  <c r="A5906" i="1"/>
  <c r="B5906" i="1"/>
  <c r="A5907" i="1"/>
  <c r="B5907" i="1"/>
  <c r="A5908" i="1"/>
  <c r="B5908" i="1"/>
  <c r="A5909" i="1"/>
  <c r="B5909" i="1"/>
  <c r="A5910" i="1"/>
  <c r="B5910" i="1"/>
  <c r="A5911" i="1"/>
  <c r="B5911" i="1"/>
  <c r="A5912" i="1"/>
  <c r="B5912" i="1"/>
  <c r="A5913" i="1"/>
  <c r="B5913" i="1"/>
  <c r="A5914" i="1"/>
  <c r="B5914" i="1"/>
  <c r="A5915" i="1"/>
  <c r="B5915" i="1"/>
  <c r="A5916" i="1"/>
  <c r="B5916" i="1"/>
  <c r="A5917" i="1"/>
  <c r="B5917" i="1"/>
  <c r="A5918" i="1"/>
  <c r="B5918" i="1"/>
  <c r="A5919" i="1"/>
  <c r="B5919" i="1"/>
  <c r="A5920" i="1"/>
  <c r="B5920" i="1"/>
  <c r="A5921" i="1"/>
  <c r="B5921" i="1"/>
  <c r="A5922" i="1"/>
  <c r="B5922" i="1"/>
  <c r="A5923" i="1"/>
  <c r="B5923" i="1"/>
  <c r="A5924" i="1"/>
  <c r="B5924" i="1"/>
  <c r="A5925" i="1"/>
  <c r="B5925" i="1"/>
  <c r="A5926" i="1"/>
  <c r="B5926" i="1"/>
  <c r="A5927" i="1"/>
  <c r="B5927" i="1"/>
  <c r="A5928" i="1"/>
  <c r="B5928" i="1"/>
  <c r="A5929" i="1"/>
  <c r="B5929" i="1"/>
  <c r="A5930" i="1"/>
  <c r="B5930" i="1"/>
  <c r="A5931" i="1"/>
  <c r="B5931" i="1"/>
  <c r="A5932" i="1"/>
  <c r="B5932" i="1"/>
  <c r="A5933" i="1"/>
  <c r="B5933" i="1"/>
  <c r="A5934" i="1"/>
  <c r="B5934" i="1"/>
  <c r="A5935" i="1"/>
  <c r="B5935" i="1"/>
  <c r="A5936" i="1"/>
  <c r="B5936" i="1"/>
  <c r="A5937" i="1"/>
  <c r="B5937" i="1"/>
  <c r="A5938" i="1"/>
  <c r="B5938" i="1"/>
  <c r="A5939" i="1"/>
  <c r="B5939" i="1"/>
  <c r="A5940" i="1"/>
  <c r="B5940" i="1"/>
  <c r="A5941" i="1"/>
  <c r="B5941" i="1"/>
  <c r="A5942" i="1"/>
  <c r="B5942" i="1"/>
  <c r="A5943" i="1"/>
  <c r="B5943" i="1"/>
  <c r="A5944" i="1"/>
  <c r="B5944" i="1"/>
  <c r="A5945" i="1"/>
  <c r="B5945" i="1"/>
  <c r="A5946" i="1"/>
  <c r="B5946" i="1"/>
  <c r="A5947" i="1"/>
  <c r="B5947" i="1"/>
  <c r="A5948" i="1"/>
  <c r="B5948" i="1"/>
  <c r="A5949" i="1"/>
  <c r="B5949" i="1"/>
  <c r="A5950" i="1"/>
  <c r="B5950" i="1"/>
  <c r="A5951" i="1"/>
  <c r="B5951" i="1"/>
  <c r="A5952" i="1"/>
  <c r="B5952" i="1"/>
  <c r="A5953" i="1"/>
  <c r="B5953" i="1"/>
  <c r="A5954" i="1"/>
  <c r="B5954" i="1"/>
  <c r="A5955" i="1"/>
  <c r="B5955" i="1"/>
  <c r="A5956" i="1"/>
  <c r="B5956" i="1"/>
  <c r="A5957" i="1"/>
  <c r="B5957" i="1"/>
  <c r="A5958" i="1"/>
  <c r="B5958" i="1"/>
  <c r="A5959" i="1"/>
  <c r="B5959" i="1"/>
  <c r="A5960" i="1"/>
  <c r="B5960" i="1"/>
  <c r="A5961" i="1"/>
  <c r="B5961" i="1"/>
  <c r="A5962" i="1"/>
  <c r="B5962" i="1"/>
  <c r="A5963" i="1"/>
  <c r="B5963" i="1"/>
  <c r="A5964" i="1"/>
  <c r="B5964" i="1"/>
  <c r="A5965" i="1"/>
  <c r="B5965" i="1"/>
  <c r="A5966" i="1"/>
  <c r="B5966" i="1"/>
  <c r="A5967" i="1"/>
  <c r="B5967" i="1"/>
  <c r="A5968" i="1"/>
  <c r="B5968" i="1"/>
  <c r="A5969" i="1"/>
  <c r="B5969" i="1"/>
  <c r="A5970" i="1"/>
  <c r="B5970" i="1"/>
  <c r="A5971" i="1"/>
  <c r="B5971" i="1"/>
  <c r="A5972" i="1"/>
  <c r="B5972" i="1"/>
  <c r="A5973" i="1"/>
  <c r="B5973" i="1"/>
  <c r="A5974" i="1"/>
  <c r="B5974" i="1"/>
  <c r="A5975" i="1"/>
  <c r="B5975" i="1"/>
  <c r="A5976" i="1"/>
  <c r="B5976" i="1"/>
  <c r="A5977" i="1"/>
  <c r="B5977" i="1"/>
  <c r="A5978" i="1"/>
  <c r="B5978" i="1"/>
  <c r="A5979" i="1"/>
  <c r="B5979" i="1"/>
  <c r="A5980" i="1"/>
  <c r="B5980" i="1"/>
  <c r="A5981" i="1"/>
  <c r="B5981" i="1"/>
  <c r="A5982" i="1"/>
  <c r="B5982" i="1"/>
  <c r="A5983" i="1"/>
  <c r="B5983" i="1"/>
  <c r="A5984" i="1"/>
  <c r="B5984" i="1"/>
  <c r="A5985" i="1"/>
  <c r="B5985" i="1"/>
  <c r="A5986" i="1"/>
  <c r="B5986" i="1"/>
  <c r="A5987" i="1"/>
  <c r="B5987" i="1"/>
  <c r="A5988" i="1"/>
  <c r="B5988" i="1"/>
  <c r="A5989" i="1"/>
  <c r="B5989" i="1"/>
  <c r="A5990" i="1"/>
  <c r="B5990" i="1"/>
  <c r="A5991" i="1"/>
  <c r="B5991" i="1"/>
  <c r="A5992" i="1"/>
  <c r="B5992" i="1"/>
  <c r="A5993" i="1"/>
  <c r="B5993" i="1"/>
  <c r="A5994" i="1"/>
  <c r="B5994" i="1"/>
  <c r="A5995" i="1"/>
  <c r="B5995" i="1"/>
  <c r="A5996" i="1"/>
  <c r="B5996" i="1"/>
  <c r="A5997" i="1"/>
  <c r="B5997" i="1"/>
  <c r="A5998" i="1"/>
  <c r="B5998" i="1"/>
  <c r="A5999" i="1"/>
  <c r="B5999" i="1"/>
  <c r="A6000" i="1"/>
  <c r="B6000" i="1"/>
  <c r="A6001" i="1"/>
  <c r="B6001" i="1"/>
  <c r="A6002" i="1"/>
  <c r="B6002" i="1"/>
  <c r="A6003" i="1"/>
  <c r="B6003" i="1"/>
  <c r="A6004" i="1"/>
  <c r="B6004" i="1"/>
  <c r="A6005" i="1"/>
  <c r="B6005" i="1"/>
  <c r="A6006" i="1"/>
  <c r="B6006" i="1"/>
  <c r="A6007" i="1"/>
  <c r="B6007" i="1"/>
  <c r="A6008" i="1"/>
  <c r="B6008" i="1"/>
  <c r="A6009" i="1"/>
  <c r="B6009" i="1"/>
  <c r="A6010" i="1"/>
  <c r="B6010" i="1"/>
  <c r="A6011" i="1"/>
  <c r="B6011" i="1"/>
  <c r="A6012" i="1"/>
  <c r="B6012" i="1"/>
  <c r="A6013" i="1"/>
  <c r="B6013" i="1"/>
  <c r="A6014" i="1"/>
  <c r="B6014" i="1"/>
  <c r="A6015" i="1"/>
  <c r="B6015" i="1"/>
  <c r="A6016" i="1"/>
  <c r="B6016" i="1"/>
  <c r="A6017" i="1"/>
  <c r="B6017" i="1"/>
  <c r="A6018" i="1"/>
  <c r="B6018" i="1"/>
  <c r="A6019" i="1"/>
  <c r="B6019" i="1"/>
  <c r="A6020" i="1"/>
  <c r="B6020" i="1"/>
  <c r="A6021" i="1"/>
  <c r="B6021" i="1"/>
  <c r="A6022" i="1"/>
  <c r="B6022" i="1"/>
  <c r="A6023" i="1"/>
  <c r="B6023" i="1"/>
  <c r="A6024" i="1"/>
  <c r="B6024" i="1"/>
  <c r="A6025" i="1"/>
  <c r="B6025" i="1"/>
  <c r="A6026" i="1"/>
  <c r="B6026" i="1"/>
  <c r="A6027" i="1"/>
  <c r="B6027" i="1"/>
  <c r="A6028" i="1"/>
  <c r="B6028" i="1"/>
  <c r="A6029" i="1"/>
  <c r="B6029" i="1"/>
  <c r="A6030" i="1"/>
  <c r="B6030" i="1"/>
  <c r="A6031" i="1"/>
  <c r="B6031" i="1"/>
  <c r="A6032" i="1"/>
  <c r="B6032" i="1"/>
  <c r="A6033" i="1"/>
  <c r="B6033" i="1"/>
  <c r="A6034" i="1"/>
  <c r="B6034" i="1"/>
  <c r="A6035" i="1"/>
  <c r="B6035" i="1"/>
  <c r="A6036" i="1"/>
  <c r="B6036" i="1"/>
  <c r="A6037" i="1"/>
  <c r="B6037" i="1"/>
  <c r="A6038" i="1"/>
  <c r="B6038" i="1"/>
  <c r="A6039" i="1"/>
  <c r="B6039" i="1"/>
  <c r="A6040" i="1"/>
  <c r="B6040" i="1"/>
  <c r="A6041" i="1"/>
  <c r="B6041" i="1"/>
  <c r="A6042" i="1"/>
  <c r="B6042" i="1"/>
  <c r="A6043" i="1"/>
  <c r="B6043" i="1"/>
  <c r="A6044" i="1"/>
  <c r="B6044" i="1"/>
  <c r="A6045" i="1"/>
  <c r="B6045" i="1"/>
  <c r="A6046" i="1"/>
  <c r="B6046" i="1"/>
  <c r="A6047" i="1"/>
  <c r="B6047" i="1"/>
  <c r="A6048" i="1"/>
  <c r="B6048" i="1"/>
  <c r="A6049" i="1"/>
  <c r="B6049" i="1"/>
  <c r="A6050" i="1"/>
  <c r="B6050" i="1"/>
  <c r="A6051" i="1"/>
  <c r="B6051" i="1"/>
  <c r="A6052" i="1"/>
  <c r="B6052" i="1"/>
  <c r="A6053" i="1"/>
  <c r="B6053" i="1"/>
  <c r="A6054" i="1"/>
  <c r="B6054" i="1"/>
  <c r="A6055" i="1"/>
  <c r="B6055" i="1"/>
  <c r="A6056" i="1"/>
  <c r="B6056" i="1"/>
  <c r="A6057" i="1"/>
  <c r="B6057" i="1"/>
  <c r="A6058" i="1"/>
  <c r="B6058" i="1"/>
  <c r="A6059" i="1"/>
  <c r="B6059" i="1"/>
  <c r="A6060" i="1"/>
  <c r="B6060" i="1"/>
  <c r="A6061" i="1"/>
  <c r="B6061" i="1"/>
  <c r="A6062" i="1"/>
  <c r="B6062" i="1"/>
  <c r="A6063" i="1"/>
  <c r="B6063" i="1"/>
  <c r="A6064" i="1"/>
  <c r="B6064" i="1"/>
  <c r="A6065" i="1"/>
  <c r="B6065" i="1"/>
  <c r="A6066" i="1"/>
  <c r="B6066" i="1"/>
  <c r="A6067" i="1"/>
  <c r="B6067" i="1"/>
  <c r="A6068" i="1"/>
  <c r="B6068" i="1"/>
  <c r="A6069" i="1"/>
  <c r="B6069" i="1"/>
  <c r="A6070" i="1"/>
  <c r="B6070" i="1"/>
  <c r="A6071" i="1"/>
  <c r="B6071" i="1"/>
  <c r="A6072" i="1"/>
  <c r="B6072" i="1"/>
  <c r="A6073" i="1"/>
  <c r="B6073" i="1"/>
  <c r="A6074" i="1"/>
  <c r="B6074" i="1"/>
  <c r="A6075" i="1"/>
  <c r="B6075" i="1"/>
  <c r="A6076" i="1"/>
  <c r="B6076" i="1"/>
  <c r="A6077" i="1"/>
  <c r="B6077" i="1"/>
  <c r="A6078" i="1"/>
  <c r="B6078" i="1"/>
  <c r="A6079" i="1"/>
  <c r="B6079" i="1"/>
  <c r="A6080" i="1"/>
  <c r="B6080" i="1"/>
  <c r="A6081" i="1"/>
  <c r="B6081" i="1"/>
  <c r="A6082" i="1"/>
  <c r="B6082" i="1"/>
  <c r="A6083" i="1"/>
  <c r="B6083" i="1"/>
  <c r="A6084" i="1"/>
  <c r="B6084" i="1"/>
  <c r="A6085" i="1"/>
  <c r="B6085" i="1"/>
  <c r="A6086" i="1"/>
  <c r="B6086" i="1"/>
  <c r="A6087" i="1"/>
  <c r="B6087" i="1"/>
  <c r="A6088" i="1"/>
  <c r="B6088" i="1"/>
  <c r="A6089" i="1"/>
  <c r="B6089" i="1"/>
  <c r="A6090" i="1"/>
  <c r="B6090" i="1"/>
  <c r="A6091" i="1"/>
  <c r="B6091" i="1"/>
  <c r="A6092" i="1"/>
  <c r="B6092" i="1"/>
  <c r="A6093" i="1"/>
  <c r="B6093" i="1"/>
  <c r="A6094" i="1"/>
  <c r="B6094" i="1"/>
  <c r="A6095" i="1"/>
  <c r="B6095" i="1"/>
  <c r="A6096" i="1"/>
  <c r="B6096" i="1"/>
  <c r="A6097" i="1"/>
  <c r="B6097" i="1"/>
  <c r="A6098" i="1"/>
  <c r="B6098" i="1"/>
  <c r="A6099" i="1"/>
  <c r="B6099" i="1"/>
  <c r="A6100" i="1"/>
  <c r="B6100" i="1"/>
  <c r="A6101" i="1"/>
  <c r="B6101" i="1"/>
  <c r="A6102" i="1"/>
  <c r="B6102" i="1"/>
  <c r="A6103" i="1"/>
  <c r="B6103" i="1"/>
  <c r="A6104" i="1"/>
  <c r="B6104" i="1"/>
  <c r="A6105" i="1"/>
  <c r="B6105" i="1"/>
  <c r="A6106" i="1"/>
  <c r="B6106" i="1"/>
  <c r="A6107" i="1"/>
  <c r="B6107" i="1"/>
  <c r="A6108" i="1"/>
  <c r="B6108" i="1"/>
  <c r="A6109" i="1"/>
  <c r="B6109" i="1"/>
  <c r="A6110" i="1"/>
  <c r="B6110" i="1"/>
  <c r="A6111" i="1"/>
  <c r="B6111" i="1"/>
  <c r="A6112" i="1"/>
  <c r="B6112" i="1"/>
  <c r="A6113" i="1"/>
  <c r="B6113" i="1"/>
  <c r="A6114" i="1"/>
  <c r="B6114" i="1"/>
  <c r="A6115" i="1"/>
  <c r="B6115" i="1"/>
  <c r="A6116" i="1"/>
  <c r="B6116" i="1"/>
  <c r="A6117" i="1"/>
  <c r="B6117" i="1"/>
  <c r="A6118" i="1"/>
  <c r="B6118" i="1"/>
  <c r="A6119" i="1"/>
  <c r="B6119" i="1"/>
  <c r="A6120" i="1"/>
  <c r="B6120" i="1"/>
  <c r="A6121" i="1"/>
  <c r="B6121" i="1"/>
  <c r="A6122" i="1"/>
  <c r="B6122" i="1"/>
  <c r="A6123" i="1"/>
  <c r="B6123" i="1"/>
  <c r="A6124" i="1"/>
  <c r="B6124" i="1"/>
  <c r="A6125" i="1"/>
  <c r="B6125" i="1"/>
  <c r="A6126" i="1"/>
  <c r="B6126" i="1"/>
  <c r="A6127" i="1"/>
  <c r="B6127" i="1"/>
  <c r="A6128" i="1"/>
  <c r="B6128" i="1"/>
  <c r="A6129" i="1"/>
  <c r="B6129" i="1"/>
  <c r="A6130" i="1"/>
  <c r="B6130" i="1"/>
  <c r="A6131" i="1"/>
  <c r="B6131" i="1"/>
  <c r="A6132" i="1"/>
  <c r="B6132" i="1"/>
  <c r="A6133" i="1"/>
  <c r="B6133" i="1"/>
  <c r="A6134" i="1"/>
  <c r="B6134" i="1"/>
  <c r="A6135" i="1"/>
  <c r="B6135" i="1"/>
  <c r="A6136" i="1"/>
  <c r="B6136" i="1"/>
  <c r="A6137" i="1"/>
  <c r="B6137" i="1"/>
  <c r="A6138" i="1"/>
  <c r="B6138" i="1"/>
  <c r="A6139" i="1"/>
  <c r="B6139" i="1"/>
  <c r="A6140" i="1"/>
  <c r="B6140" i="1"/>
  <c r="A6141" i="1"/>
  <c r="B6141" i="1"/>
  <c r="A6142" i="1"/>
  <c r="B6142" i="1"/>
  <c r="A6143" i="1"/>
  <c r="B6143" i="1"/>
  <c r="A6144" i="1"/>
  <c r="B6144" i="1"/>
  <c r="A6145" i="1"/>
  <c r="B6145" i="1"/>
  <c r="A6146" i="1"/>
  <c r="B6146" i="1"/>
  <c r="A6147" i="1"/>
  <c r="B6147" i="1"/>
  <c r="A6148" i="1"/>
  <c r="B6148" i="1"/>
  <c r="A6149" i="1"/>
  <c r="B6149" i="1"/>
  <c r="A6150" i="1"/>
  <c r="B6150" i="1"/>
  <c r="A6151" i="1"/>
  <c r="B6151" i="1"/>
  <c r="A6152" i="1"/>
  <c r="B6152" i="1"/>
  <c r="A6153" i="1"/>
  <c r="B6153" i="1"/>
  <c r="A6154" i="1"/>
  <c r="B6154" i="1"/>
  <c r="A6155" i="1"/>
  <c r="B6155" i="1"/>
  <c r="A6156" i="1"/>
  <c r="B6156" i="1"/>
  <c r="A6157" i="1"/>
  <c r="B6157" i="1"/>
  <c r="A6158" i="1"/>
  <c r="B6158" i="1"/>
  <c r="A6159" i="1"/>
  <c r="B6159" i="1"/>
  <c r="A6160" i="1"/>
  <c r="B6160" i="1"/>
  <c r="A6161" i="1"/>
  <c r="B6161" i="1"/>
  <c r="A6162" i="1"/>
  <c r="B6162" i="1"/>
  <c r="A6163" i="1"/>
  <c r="B6163" i="1"/>
  <c r="A6164" i="1"/>
  <c r="B6164" i="1"/>
  <c r="A6165" i="1"/>
  <c r="B6165" i="1"/>
  <c r="A6166" i="1"/>
  <c r="B6166" i="1"/>
  <c r="A6167" i="1"/>
  <c r="B6167" i="1"/>
  <c r="A6168" i="1"/>
  <c r="B6168" i="1"/>
  <c r="A6169" i="1"/>
  <c r="B6169" i="1"/>
  <c r="A6170" i="1"/>
  <c r="B6170" i="1"/>
  <c r="A6171" i="1"/>
  <c r="B6171" i="1"/>
  <c r="A6172" i="1"/>
  <c r="B6172" i="1"/>
  <c r="A6173" i="1"/>
  <c r="B6173" i="1"/>
  <c r="A6174" i="1"/>
  <c r="B6174" i="1"/>
  <c r="A6175" i="1"/>
  <c r="B6175" i="1"/>
  <c r="A6176" i="1"/>
  <c r="B6176" i="1"/>
  <c r="A6177" i="1"/>
  <c r="B6177" i="1"/>
  <c r="A6178" i="1"/>
  <c r="B6178" i="1"/>
  <c r="A6179" i="1"/>
  <c r="B6179" i="1"/>
  <c r="A6180" i="1"/>
  <c r="B6180" i="1"/>
  <c r="A6181" i="1"/>
  <c r="B6181" i="1"/>
  <c r="A6182" i="1"/>
  <c r="B6182" i="1"/>
  <c r="A6183" i="1"/>
  <c r="B6183" i="1"/>
  <c r="A6184" i="1"/>
  <c r="B6184" i="1"/>
  <c r="A6185" i="1"/>
  <c r="B6185" i="1"/>
  <c r="A6186" i="1"/>
  <c r="B6186" i="1"/>
  <c r="A6187" i="1"/>
  <c r="B6187" i="1"/>
  <c r="A6188" i="1"/>
  <c r="B6188" i="1"/>
  <c r="A6189" i="1"/>
  <c r="B6189" i="1"/>
  <c r="A6190" i="1"/>
  <c r="B6190" i="1"/>
  <c r="A6191" i="1"/>
  <c r="B6191" i="1"/>
  <c r="A6192" i="1"/>
  <c r="B6192" i="1"/>
  <c r="A6193" i="1"/>
  <c r="B6193" i="1"/>
  <c r="A6194" i="1"/>
  <c r="B6194" i="1"/>
  <c r="A6195" i="1"/>
  <c r="B6195" i="1"/>
  <c r="A6196" i="1"/>
  <c r="B6196" i="1"/>
  <c r="A6197" i="1"/>
  <c r="B6197" i="1"/>
  <c r="A6198" i="1"/>
  <c r="B6198" i="1"/>
  <c r="A6199" i="1"/>
  <c r="B6199" i="1"/>
  <c r="A6200" i="1"/>
  <c r="B6200" i="1"/>
  <c r="A6201" i="1"/>
  <c r="B6201" i="1"/>
  <c r="A6202" i="1"/>
  <c r="B6202" i="1"/>
  <c r="A6203" i="1"/>
  <c r="B6203" i="1"/>
  <c r="A6204" i="1"/>
  <c r="B6204" i="1"/>
  <c r="A6205" i="1"/>
  <c r="B6205" i="1"/>
  <c r="A6206" i="1"/>
  <c r="B6206" i="1"/>
  <c r="A6207" i="1"/>
  <c r="B6207" i="1"/>
  <c r="A6208" i="1"/>
  <c r="B6208" i="1"/>
  <c r="A6209" i="1"/>
  <c r="B6209" i="1"/>
  <c r="A6210" i="1"/>
  <c r="B6210" i="1"/>
  <c r="A6211" i="1"/>
  <c r="B6211" i="1"/>
  <c r="A6212" i="1"/>
  <c r="B6212" i="1"/>
  <c r="A6213" i="1"/>
  <c r="B6213" i="1"/>
  <c r="A6214" i="1"/>
  <c r="B6214" i="1"/>
  <c r="A6215" i="1"/>
  <c r="B6215" i="1"/>
  <c r="A6216" i="1"/>
  <c r="B6216" i="1"/>
  <c r="A6217" i="1"/>
  <c r="B6217" i="1"/>
  <c r="A6218" i="1"/>
  <c r="B6218" i="1"/>
  <c r="A6219" i="1"/>
  <c r="B6219" i="1"/>
  <c r="A6220" i="1"/>
  <c r="B6220" i="1"/>
  <c r="A6221" i="1"/>
  <c r="B6221" i="1"/>
  <c r="A6222" i="1"/>
  <c r="B6222" i="1"/>
  <c r="A6223" i="1"/>
  <c r="B6223" i="1"/>
  <c r="A6224" i="1"/>
  <c r="B6224" i="1"/>
  <c r="A6225" i="1"/>
  <c r="B6225" i="1"/>
  <c r="A6226" i="1"/>
  <c r="B6226" i="1"/>
  <c r="A6227" i="1"/>
  <c r="B6227" i="1"/>
  <c r="A6228" i="1"/>
  <c r="B6228" i="1"/>
  <c r="A6229" i="1"/>
  <c r="B6229" i="1"/>
  <c r="A6230" i="1"/>
  <c r="B6230" i="1"/>
  <c r="A6231" i="1"/>
  <c r="B6231" i="1"/>
  <c r="A6232" i="1"/>
  <c r="B6232" i="1"/>
  <c r="A6233" i="1"/>
  <c r="B6233" i="1"/>
  <c r="A6234" i="1"/>
  <c r="B6234" i="1"/>
  <c r="A6235" i="1"/>
  <c r="B6235" i="1"/>
  <c r="A6236" i="1"/>
  <c r="B6236" i="1"/>
  <c r="A6237" i="1"/>
  <c r="B6237" i="1"/>
  <c r="A6238" i="1"/>
  <c r="B6238" i="1"/>
  <c r="A6239" i="1"/>
  <c r="B6239" i="1"/>
  <c r="A6240" i="1"/>
  <c r="B6240" i="1"/>
  <c r="A6241" i="1"/>
  <c r="B6241" i="1"/>
  <c r="A6242" i="1"/>
  <c r="B6242" i="1"/>
  <c r="A6243" i="1"/>
  <c r="B6243" i="1"/>
  <c r="A6244" i="1"/>
  <c r="B6244" i="1"/>
  <c r="A6245" i="1"/>
  <c r="B6245" i="1"/>
  <c r="A6246" i="1"/>
  <c r="B6246" i="1"/>
  <c r="A6247" i="1"/>
  <c r="B6247" i="1"/>
  <c r="A6248" i="1"/>
  <c r="B6248" i="1"/>
  <c r="A6249" i="1"/>
  <c r="B6249" i="1"/>
  <c r="A6250" i="1"/>
  <c r="B6250" i="1"/>
  <c r="A6251" i="1"/>
  <c r="B6251" i="1"/>
  <c r="A6252" i="1"/>
  <c r="B6252" i="1"/>
  <c r="A6253" i="1"/>
  <c r="B6253" i="1"/>
  <c r="A6254" i="1"/>
  <c r="B6254" i="1"/>
  <c r="A6255" i="1"/>
  <c r="B6255" i="1"/>
  <c r="A6256" i="1"/>
  <c r="B6256" i="1"/>
  <c r="A6257" i="1"/>
  <c r="B6257" i="1"/>
  <c r="A6258" i="1"/>
  <c r="B6258" i="1"/>
  <c r="A6259" i="1"/>
  <c r="B6259" i="1"/>
  <c r="A6260" i="1"/>
  <c r="B6260" i="1"/>
  <c r="A6261" i="1"/>
  <c r="B6261" i="1"/>
  <c r="A6262" i="1"/>
  <c r="B6262" i="1"/>
  <c r="A6263" i="1"/>
  <c r="B6263" i="1"/>
  <c r="A6264" i="1"/>
  <c r="B6264" i="1"/>
  <c r="A6265" i="1"/>
  <c r="B6265" i="1"/>
  <c r="A6266" i="1"/>
  <c r="B6266" i="1"/>
  <c r="A6267" i="1"/>
  <c r="B6267" i="1"/>
  <c r="A6268" i="1"/>
  <c r="B6268" i="1"/>
  <c r="A6269" i="1"/>
  <c r="B6269" i="1"/>
  <c r="A6270" i="1"/>
  <c r="B6270" i="1"/>
  <c r="A6271" i="1"/>
  <c r="B6271" i="1"/>
  <c r="A6272" i="1"/>
  <c r="B6272" i="1"/>
  <c r="A6273" i="1"/>
  <c r="B6273" i="1"/>
  <c r="A6274" i="1"/>
  <c r="B6274" i="1"/>
  <c r="A6275" i="1"/>
  <c r="B6275" i="1"/>
  <c r="A6276" i="1"/>
  <c r="B6276" i="1"/>
  <c r="A6277" i="1"/>
  <c r="B6277" i="1"/>
  <c r="A6278" i="1"/>
  <c r="B6278" i="1"/>
  <c r="A6279" i="1"/>
  <c r="B6279" i="1"/>
  <c r="A6280" i="1"/>
  <c r="B6280" i="1"/>
  <c r="A6281" i="1"/>
  <c r="B6281" i="1"/>
  <c r="A6282" i="1"/>
  <c r="B6282" i="1"/>
  <c r="A6283" i="1"/>
  <c r="B6283" i="1"/>
  <c r="A6284" i="1"/>
  <c r="B6284" i="1"/>
  <c r="A6285" i="1"/>
  <c r="B6285" i="1"/>
  <c r="A6286" i="1"/>
  <c r="B6286" i="1"/>
  <c r="A6287" i="1"/>
  <c r="B6287" i="1"/>
  <c r="A6288" i="1"/>
  <c r="B6288" i="1"/>
  <c r="A6289" i="1"/>
  <c r="B6289" i="1"/>
  <c r="A6290" i="1"/>
  <c r="B6290" i="1"/>
  <c r="A6291" i="1"/>
  <c r="B6291" i="1"/>
  <c r="A6292" i="1"/>
  <c r="B6292" i="1"/>
  <c r="A6293" i="1"/>
  <c r="B6293" i="1"/>
  <c r="A6294" i="1"/>
  <c r="B6294" i="1"/>
  <c r="A6295" i="1"/>
  <c r="B6295" i="1"/>
  <c r="A6296" i="1"/>
  <c r="B6296" i="1"/>
  <c r="A6297" i="1"/>
  <c r="B6297" i="1"/>
  <c r="A6298" i="1"/>
  <c r="B6298" i="1"/>
  <c r="A6299" i="1"/>
  <c r="B6299" i="1"/>
  <c r="A6300" i="1"/>
  <c r="B6300" i="1"/>
  <c r="A6301" i="1"/>
  <c r="B6301" i="1"/>
  <c r="A6302" i="1"/>
  <c r="B6302" i="1"/>
  <c r="A6303" i="1"/>
  <c r="B6303" i="1"/>
  <c r="A6304" i="1"/>
  <c r="B6304" i="1"/>
  <c r="A6305" i="1"/>
  <c r="B6305" i="1"/>
  <c r="A6306" i="1"/>
  <c r="B6306" i="1"/>
  <c r="A6307" i="1"/>
  <c r="B6307" i="1"/>
  <c r="A6308" i="1"/>
  <c r="B6308" i="1"/>
  <c r="A6309" i="1"/>
  <c r="B6309" i="1"/>
  <c r="A6310" i="1"/>
  <c r="B6310" i="1"/>
  <c r="A6311" i="1"/>
  <c r="B6311" i="1"/>
  <c r="A6312" i="1"/>
  <c r="B6312" i="1"/>
  <c r="A6313" i="1"/>
  <c r="B6313" i="1"/>
  <c r="A6314" i="1"/>
  <c r="B6314" i="1"/>
  <c r="A6315" i="1"/>
  <c r="B6315" i="1"/>
  <c r="A6316" i="1"/>
  <c r="B6316" i="1"/>
  <c r="A6317" i="1"/>
  <c r="B6317" i="1"/>
  <c r="A6318" i="1"/>
  <c r="B6318" i="1"/>
  <c r="A6319" i="1"/>
  <c r="B6319" i="1"/>
  <c r="A6320" i="1"/>
  <c r="B6320" i="1"/>
  <c r="A6321" i="1"/>
  <c r="B6321" i="1"/>
  <c r="A6322" i="1"/>
  <c r="B6322" i="1"/>
  <c r="A6323" i="1"/>
  <c r="B6323" i="1"/>
  <c r="A6324" i="1"/>
  <c r="B6324" i="1"/>
  <c r="A6325" i="1"/>
  <c r="B6325" i="1"/>
  <c r="A6326" i="1"/>
  <c r="B6326" i="1"/>
  <c r="A6327" i="1"/>
  <c r="B6327" i="1"/>
  <c r="A6328" i="1"/>
  <c r="B6328" i="1"/>
  <c r="A6329" i="1"/>
  <c r="B6329" i="1"/>
  <c r="A6330" i="1"/>
  <c r="B6330" i="1"/>
  <c r="A6331" i="1"/>
  <c r="B6331" i="1"/>
  <c r="A6332" i="1"/>
  <c r="B6332" i="1"/>
  <c r="A6333" i="1"/>
  <c r="B6333" i="1"/>
  <c r="A6334" i="1"/>
  <c r="B6334" i="1"/>
  <c r="A6335" i="1"/>
  <c r="B6335" i="1"/>
  <c r="A6336" i="1"/>
  <c r="B6336" i="1"/>
  <c r="A6337" i="1"/>
  <c r="B6337" i="1"/>
  <c r="A6338" i="1"/>
  <c r="B6338" i="1"/>
  <c r="A6339" i="1"/>
  <c r="B6339" i="1"/>
  <c r="A6340" i="1"/>
  <c r="B6340" i="1"/>
  <c r="A6341" i="1"/>
  <c r="B6341" i="1"/>
  <c r="A6342" i="1"/>
  <c r="B6342" i="1"/>
  <c r="A6343" i="1"/>
  <c r="B6343" i="1"/>
  <c r="A6344" i="1"/>
  <c r="B6344" i="1"/>
  <c r="A6345" i="1"/>
  <c r="B6345" i="1"/>
  <c r="A6346" i="1"/>
  <c r="B6346" i="1"/>
  <c r="A6347" i="1"/>
  <c r="B6347" i="1"/>
  <c r="A6348" i="1"/>
  <c r="B6348" i="1"/>
  <c r="A6349" i="1"/>
  <c r="B6349" i="1"/>
  <c r="A6350" i="1"/>
  <c r="B6350" i="1"/>
  <c r="A6351" i="1"/>
  <c r="B6351" i="1"/>
  <c r="A6352" i="1"/>
  <c r="B6352" i="1"/>
  <c r="A6353" i="1"/>
  <c r="B6353" i="1"/>
  <c r="A6354" i="1"/>
  <c r="B6354" i="1"/>
  <c r="A6355" i="1"/>
  <c r="B6355" i="1"/>
  <c r="A6356" i="1"/>
  <c r="B6356" i="1"/>
  <c r="A6357" i="1"/>
  <c r="B6357" i="1"/>
  <c r="A6358" i="1"/>
  <c r="B6358" i="1"/>
  <c r="A6359" i="1"/>
  <c r="B6359" i="1"/>
  <c r="A6360" i="1"/>
  <c r="B6360" i="1"/>
  <c r="A6361" i="1"/>
  <c r="B6361" i="1"/>
  <c r="A6362" i="1"/>
  <c r="B6362" i="1"/>
  <c r="A6363" i="1"/>
  <c r="B6363" i="1"/>
  <c r="A6364" i="1"/>
  <c r="B6364" i="1"/>
  <c r="A6365" i="1"/>
  <c r="B6365" i="1"/>
  <c r="A6366" i="1"/>
  <c r="B6366" i="1"/>
  <c r="A6367" i="1"/>
  <c r="B6367" i="1"/>
  <c r="A6368" i="1"/>
  <c r="B6368" i="1"/>
  <c r="A6369" i="1"/>
  <c r="B6369" i="1"/>
  <c r="A6370" i="1"/>
  <c r="B6370" i="1"/>
  <c r="A6371" i="1"/>
  <c r="B6371" i="1"/>
  <c r="A6372" i="1"/>
  <c r="B6372" i="1"/>
  <c r="A6373" i="1"/>
  <c r="B6373" i="1"/>
  <c r="A6374" i="1"/>
  <c r="B6374" i="1"/>
  <c r="A6375" i="1"/>
  <c r="B6375" i="1"/>
  <c r="A6376" i="1"/>
  <c r="B6376" i="1"/>
  <c r="A6377" i="1"/>
  <c r="B6377" i="1"/>
  <c r="A6378" i="1"/>
  <c r="B6378" i="1"/>
  <c r="A6379" i="1"/>
  <c r="B6379" i="1"/>
  <c r="A6380" i="1"/>
  <c r="B6380" i="1"/>
  <c r="A6381" i="1"/>
  <c r="B6381" i="1"/>
  <c r="A6382" i="1"/>
  <c r="B6382" i="1"/>
  <c r="A6383" i="1"/>
  <c r="B6383" i="1"/>
  <c r="A6384" i="1"/>
  <c r="B6384" i="1"/>
  <c r="A6385" i="1"/>
  <c r="B6385" i="1"/>
  <c r="A6386" i="1"/>
  <c r="B6386" i="1"/>
  <c r="A6387" i="1"/>
  <c r="B6387" i="1"/>
  <c r="A6388" i="1"/>
  <c r="B6388" i="1"/>
  <c r="A6389" i="1"/>
  <c r="B6389" i="1"/>
  <c r="A6390" i="1"/>
  <c r="B6390" i="1"/>
  <c r="A6391" i="1"/>
  <c r="B6391" i="1"/>
  <c r="A6392" i="1"/>
  <c r="B6392" i="1"/>
  <c r="A6393" i="1"/>
  <c r="B6393" i="1"/>
  <c r="A6394" i="1"/>
  <c r="B6394" i="1"/>
  <c r="A6395" i="1"/>
  <c r="B6395" i="1"/>
  <c r="A6396" i="1"/>
  <c r="B6396" i="1"/>
  <c r="A6397" i="1"/>
  <c r="B6397" i="1"/>
  <c r="A6398" i="1"/>
  <c r="B6398" i="1"/>
  <c r="A6399" i="1"/>
  <c r="B6399" i="1"/>
  <c r="A6400" i="1"/>
  <c r="B6400" i="1"/>
  <c r="A6401" i="1"/>
  <c r="B6401" i="1"/>
  <c r="A6402" i="1"/>
  <c r="B6402" i="1"/>
  <c r="A6403" i="1"/>
  <c r="B6403" i="1"/>
  <c r="A6404" i="1"/>
  <c r="B6404" i="1"/>
  <c r="A6405" i="1"/>
  <c r="B6405" i="1"/>
  <c r="A6406" i="1"/>
  <c r="B6406" i="1"/>
  <c r="A6407" i="1"/>
  <c r="B6407" i="1"/>
  <c r="A6408" i="1"/>
  <c r="B6408" i="1"/>
  <c r="A6409" i="1"/>
  <c r="B6409" i="1"/>
  <c r="A6410" i="1"/>
  <c r="B6410" i="1"/>
  <c r="A6411" i="1"/>
  <c r="B6411" i="1"/>
  <c r="A6412" i="1"/>
  <c r="B6412" i="1"/>
  <c r="A6413" i="1"/>
  <c r="B6413" i="1"/>
  <c r="A6414" i="1"/>
  <c r="B6414" i="1"/>
  <c r="A6415" i="1"/>
  <c r="B6415" i="1"/>
  <c r="A6416" i="1"/>
  <c r="B6416" i="1"/>
  <c r="A6417" i="1"/>
  <c r="B6417" i="1"/>
  <c r="A6418" i="1"/>
  <c r="B6418" i="1"/>
  <c r="A6419" i="1"/>
  <c r="B6419" i="1"/>
  <c r="A6420" i="1"/>
  <c r="B6420" i="1"/>
  <c r="A6421" i="1"/>
  <c r="B6421" i="1"/>
  <c r="A6422" i="1"/>
  <c r="B6422" i="1"/>
  <c r="A6423" i="1"/>
  <c r="B6423" i="1"/>
  <c r="A6424" i="1"/>
  <c r="B6424" i="1"/>
  <c r="A6425" i="1"/>
  <c r="B6425" i="1"/>
  <c r="A6426" i="1"/>
  <c r="B6426" i="1"/>
  <c r="A6427" i="1"/>
  <c r="B6427" i="1"/>
  <c r="A6428" i="1"/>
  <c r="B6428" i="1"/>
  <c r="A6429" i="1"/>
  <c r="B6429" i="1"/>
  <c r="A6430" i="1"/>
  <c r="B6430" i="1"/>
  <c r="A6431" i="1"/>
  <c r="B6431" i="1"/>
  <c r="A6432" i="1"/>
  <c r="B6432" i="1"/>
  <c r="A6433" i="1"/>
  <c r="B6433" i="1"/>
  <c r="A6434" i="1"/>
  <c r="B6434" i="1"/>
  <c r="A6435" i="1"/>
  <c r="B6435" i="1"/>
  <c r="A6436" i="1"/>
  <c r="B6436" i="1"/>
  <c r="A6437" i="1"/>
  <c r="B6437" i="1"/>
  <c r="A6438" i="1"/>
  <c r="B6438" i="1"/>
  <c r="A6439" i="1"/>
  <c r="B6439" i="1"/>
  <c r="A6440" i="1"/>
  <c r="B6440" i="1"/>
  <c r="A6441" i="1"/>
  <c r="B6441" i="1"/>
  <c r="A6442" i="1"/>
  <c r="B6442" i="1"/>
  <c r="A6443" i="1"/>
  <c r="B6443" i="1"/>
  <c r="A6444" i="1"/>
  <c r="B6444" i="1"/>
  <c r="A6445" i="1"/>
  <c r="B6445" i="1"/>
  <c r="A6446" i="1"/>
  <c r="B6446" i="1"/>
  <c r="A6447" i="1"/>
  <c r="B6447" i="1"/>
  <c r="A6448" i="1"/>
  <c r="B6448" i="1"/>
  <c r="A6449" i="1"/>
  <c r="B6449" i="1"/>
  <c r="A6450" i="1"/>
  <c r="B6450" i="1"/>
  <c r="A6451" i="1"/>
  <c r="B6451" i="1"/>
  <c r="A6452" i="1"/>
  <c r="B6452" i="1"/>
  <c r="A6453" i="1"/>
  <c r="B6453" i="1"/>
  <c r="A6454" i="1"/>
  <c r="B6454" i="1"/>
  <c r="A6455" i="1"/>
  <c r="B6455" i="1"/>
  <c r="A6456" i="1"/>
  <c r="B6456" i="1"/>
  <c r="A6457" i="1"/>
  <c r="B6457" i="1"/>
  <c r="A6458" i="1"/>
  <c r="B6458" i="1"/>
  <c r="A6459" i="1"/>
  <c r="B6459" i="1"/>
  <c r="A6460" i="1"/>
  <c r="B6460" i="1"/>
  <c r="A6461" i="1"/>
  <c r="B6461" i="1"/>
  <c r="A6462" i="1"/>
  <c r="B6462" i="1"/>
  <c r="A6463" i="1"/>
  <c r="B6463" i="1"/>
  <c r="A6464" i="1"/>
  <c r="B6464" i="1"/>
  <c r="A6465" i="1"/>
  <c r="B6465" i="1"/>
  <c r="A6466" i="1"/>
  <c r="B6466" i="1"/>
  <c r="A6467" i="1"/>
  <c r="B6467" i="1"/>
  <c r="A6468" i="1"/>
  <c r="B6468" i="1"/>
  <c r="A6469" i="1"/>
  <c r="B6469" i="1"/>
  <c r="A6470" i="1"/>
  <c r="B6470" i="1"/>
  <c r="A6471" i="1"/>
  <c r="B6471" i="1"/>
  <c r="A6472" i="1"/>
  <c r="B6472" i="1"/>
  <c r="A6473" i="1"/>
  <c r="B6473" i="1"/>
  <c r="A6474" i="1"/>
  <c r="B6474" i="1"/>
  <c r="A6475" i="1"/>
  <c r="B6475" i="1"/>
  <c r="A6476" i="1"/>
  <c r="B6476" i="1"/>
  <c r="A6477" i="1"/>
  <c r="B6477" i="1"/>
  <c r="A6478" i="1"/>
  <c r="B6478" i="1"/>
  <c r="A6479" i="1"/>
  <c r="B6479" i="1"/>
  <c r="A6480" i="1"/>
  <c r="B6480" i="1"/>
  <c r="A6481" i="1"/>
  <c r="B6481" i="1"/>
  <c r="A6482" i="1"/>
  <c r="B6482" i="1"/>
  <c r="A6483" i="1"/>
  <c r="B6483" i="1"/>
  <c r="A6484" i="1"/>
  <c r="B6484" i="1"/>
  <c r="A6485" i="1"/>
  <c r="B6485" i="1"/>
  <c r="A6486" i="1"/>
  <c r="B6486" i="1"/>
  <c r="A6487" i="1"/>
  <c r="B6487" i="1"/>
  <c r="A6488" i="1"/>
  <c r="B6488" i="1"/>
  <c r="A6489" i="1"/>
  <c r="B6489" i="1"/>
  <c r="A6490" i="1"/>
  <c r="B6490" i="1"/>
  <c r="A6491" i="1"/>
  <c r="B6491" i="1"/>
  <c r="A6492" i="1"/>
  <c r="B6492" i="1"/>
  <c r="A6493" i="1"/>
  <c r="B6493" i="1"/>
  <c r="A6494" i="1"/>
  <c r="B6494" i="1"/>
  <c r="A6495" i="1"/>
  <c r="B6495" i="1"/>
  <c r="A6496" i="1"/>
  <c r="B6496" i="1"/>
  <c r="A6497" i="1"/>
  <c r="B6497" i="1"/>
  <c r="A6498" i="1"/>
  <c r="B6498" i="1"/>
  <c r="A6499" i="1"/>
  <c r="B6499" i="1"/>
  <c r="A6500" i="1"/>
  <c r="B6500" i="1"/>
  <c r="A6501" i="1"/>
  <c r="B6501" i="1"/>
  <c r="A6502" i="1"/>
  <c r="B6502" i="1"/>
  <c r="A6503" i="1"/>
  <c r="B6503" i="1"/>
  <c r="A6504" i="1"/>
  <c r="B6504" i="1"/>
  <c r="A6505" i="1"/>
  <c r="B6505" i="1"/>
  <c r="A6506" i="1"/>
  <c r="B6506" i="1"/>
  <c r="A6507" i="1"/>
  <c r="B6507" i="1"/>
  <c r="A6508" i="1"/>
  <c r="B6508" i="1"/>
  <c r="A6509" i="1"/>
  <c r="B6509" i="1"/>
  <c r="A6510" i="1"/>
  <c r="B6510" i="1"/>
  <c r="A6511" i="1"/>
  <c r="B6511" i="1"/>
  <c r="A6512" i="1"/>
  <c r="B6512" i="1"/>
  <c r="A6513" i="1"/>
  <c r="B6513" i="1"/>
  <c r="A6514" i="1"/>
  <c r="B6514" i="1"/>
  <c r="A6515" i="1"/>
  <c r="B6515" i="1"/>
  <c r="A6516" i="1"/>
  <c r="B6516" i="1"/>
  <c r="A6517" i="1"/>
  <c r="B6517" i="1"/>
  <c r="A6518" i="1"/>
  <c r="B6518" i="1"/>
  <c r="A6519" i="1"/>
  <c r="B6519" i="1"/>
  <c r="A6520" i="1"/>
  <c r="B6520" i="1"/>
  <c r="A6521" i="1"/>
  <c r="B6521" i="1"/>
  <c r="A6522" i="1"/>
  <c r="B6522" i="1"/>
  <c r="A6523" i="1"/>
  <c r="B6523" i="1"/>
  <c r="A6524" i="1"/>
  <c r="B6524" i="1"/>
  <c r="A6525" i="1"/>
  <c r="B6525" i="1"/>
  <c r="A6526" i="1"/>
  <c r="B6526" i="1"/>
  <c r="A6527" i="1"/>
  <c r="B6527" i="1"/>
  <c r="A6528" i="1"/>
  <c r="B6528" i="1"/>
  <c r="A6529" i="1"/>
  <c r="B6529" i="1"/>
  <c r="A6530" i="1"/>
  <c r="B6530" i="1"/>
  <c r="A6531" i="1"/>
  <c r="B6531" i="1"/>
  <c r="A6532" i="1"/>
  <c r="B6532" i="1"/>
  <c r="A6533" i="1"/>
  <c r="B6533" i="1"/>
  <c r="A6534" i="1"/>
  <c r="B6534" i="1"/>
  <c r="A6535" i="1"/>
  <c r="B6535" i="1"/>
  <c r="A6536" i="1"/>
  <c r="B6536" i="1"/>
  <c r="A6537" i="1"/>
  <c r="B6537" i="1"/>
  <c r="A6538" i="1"/>
  <c r="B6538" i="1"/>
  <c r="A6539" i="1"/>
  <c r="B6539" i="1"/>
  <c r="A6540" i="1"/>
  <c r="B6540" i="1"/>
  <c r="A6541" i="1"/>
  <c r="B6541" i="1"/>
  <c r="A6542" i="1"/>
  <c r="B6542" i="1"/>
  <c r="A6543" i="1"/>
  <c r="B6543" i="1"/>
  <c r="A6544" i="1"/>
  <c r="B6544" i="1"/>
  <c r="A6545" i="1"/>
  <c r="B6545" i="1"/>
  <c r="A6546" i="1"/>
  <c r="B6546" i="1"/>
  <c r="A6547" i="1"/>
  <c r="B6547" i="1"/>
  <c r="A6548" i="1"/>
  <c r="B6548" i="1"/>
  <c r="A6549" i="1"/>
  <c r="B6549" i="1"/>
  <c r="A6550" i="1"/>
  <c r="B6550" i="1"/>
  <c r="A6551" i="1"/>
  <c r="B6551" i="1"/>
  <c r="A6552" i="1"/>
  <c r="B6552" i="1"/>
  <c r="A6553" i="1"/>
  <c r="B6553" i="1"/>
  <c r="A6554" i="1"/>
  <c r="B6554" i="1"/>
  <c r="A6555" i="1"/>
  <c r="B6555" i="1"/>
  <c r="A6556" i="1"/>
  <c r="B6556" i="1"/>
  <c r="A6557" i="1"/>
  <c r="B6557" i="1"/>
  <c r="A6558" i="1"/>
  <c r="B6558" i="1"/>
  <c r="A6559" i="1"/>
  <c r="B6559" i="1"/>
  <c r="A6560" i="1"/>
  <c r="B6560" i="1"/>
  <c r="A6561" i="1"/>
  <c r="B6561" i="1"/>
  <c r="A6562" i="1"/>
  <c r="B6562" i="1"/>
  <c r="A6563" i="1"/>
  <c r="B6563" i="1"/>
  <c r="A6564" i="1"/>
  <c r="B6564" i="1"/>
  <c r="A6565" i="1"/>
  <c r="B6565" i="1"/>
  <c r="A6566" i="1"/>
  <c r="B6566" i="1"/>
  <c r="A6567" i="1"/>
  <c r="B6567" i="1"/>
  <c r="A6568" i="1"/>
  <c r="B6568" i="1"/>
  <c r="A6569" i="1"/>
  <c r="B6569" i="1"/>
  <c r="A6570" i="1"/>
  <c r="B6570" i="1"/>
  <c r="A6571" i="1"/>
  <c r="B6571" i="1"/>
  <c r="A6572" i="1"/>
  <c r="B6572" i="1"/>
  <c r="A6573" i="1"/>
  <c r="B6573" i="1"/>
  <c r="A6574" i="1"/>
  <c r="B6574" i="1"/>
  <c r="A6575" i="1"/>
  <c r="B6575" i="1"/>
  <c r="A6576" i="1"/>
  <c r="B6576" i="1"/>
  <c r="A6577" i="1"/>
  <c r="B6577" i="1"/>
  <c r="A6578" i="1"/>
  <c r="B6578" i="1"/>
  <c r="A6579" i="1"/>
  <c r="B6579" i="1"/>
  <c r="A6580" i="1"/>
  <c r="B6580" i="1"/>
  <c r="A6581" i="1"/>
  <c r="B6581" i="1"/>
  <c r="A6582" i="1"/>
  <c r="B6582" i="1"/>
  <c r="A6583" i="1"/>
  <c r="B6583" i="1"/>
  <c r="A6584" i="1"/>
  <c r="B6584" i="1"/>
  <c r="A6585" i="1"/>
  <c r="B6585" i="1"/>
  <c r="A6586" i="1"/>
  <c r="B6586" i="1"/>
  <c r="A6587" i="1"/>
  <c r="B6587" i="1"/>
  <c r="A6588" i="1"/>
  <c r="B6588" i="1"/>
  <c r="A6589" i="1"/>
  <c r="B6589" i="1"/>
  <c r="A6590" i="1"/>
  <c r="B6590" i="1"/>
  <c r="A6591" i="1"/>
  <c r="B6591" i="1"/>
  <c r="A6592" i="1"/>
  <c r="B6592" i="1"/>
  <c r="A6593" i="1"/>
  <c r="B6593" i="1"/>
  <c r="A6594" i="1"/>
  <c r="B6594" i="1"/>
  <c r="A6595" i="1"/>
  <c r="B6595" i="1"/>
  <c r="A6596" i="1"/>
  <c r="B6596" i="1"/>
  <c r="A6597" i="1"/>
  <c r="B6597" i="1"/>
  <c r="A6598" i="1"/>
  <c r="B6598" i="1"/>
  <c r="A6599" i="1"/>
  <c r="B6599" i="1"/>
  <c r="A6600" i="1"/>
  <c r="B6600" i="1"/>
  <c r="A6601" i="1"/>
  <c r="B6601" i="1"/>
  <c r="A6602" i="1"/>
  <c r="B6602" i="1"/>
  <c r="A6603" i="1"/>
  <c r="B6603" i="1"/>
  <c r="A6604" i="1"/>
  <c r="B6604" i="1"/>
  <c r="A6605" i="1"/>
  <c r="B6605" i="1"/>
  <c r="A6606" i="1"/>
  <c r="B6606" i="1"/>
  <c r="A6607" i="1"/>
  <c r="B6607" i="1"/>
  <c r="A6608" i="1"/>
  <c r="B6608" i="1"/>
  <c r="A6609" i="1"/>
  <c r="B6609" i="1"/>
  <c r="A6610" i="1"/>
  <c r="B6610" i="1"/>
  <c r="A6611" i="1"/>
  <c r="B6611" i="1"/>
  <c r="A6612" i="1"/>
  <c r="B6612" i="1"/>
  <c r="A6613" i="1"/>
  <c r="B6613" i="1"/>
  <c r="A6614" i="1"/>
  <c r="B6614" i="1"/>
  <c r="A6615" i="1"/>
  <c r="B6615" i="1"/>
  <c r="A6616" i="1"/>
  <c r="B6616" i="1"/>
  <c r="A6617" i="1"/>
  <c r="B6617" i="1"/>
  <c r="A6618" i="1"/>
  <c r="B6618" i="1"/>
  <c r="A6619" i="1"/>
  <c r="B6619" i="1"/>
  <c r="A6620" i="1"/>
  <c r="B6620" i="1"/>
  <c r="A6621" i="1"/>
  <c r="B6621" i="1"/>
  <c r="A6622" i="1"/>
  <c r="B6622" i="1"/>
  <c r="A6623" i="1"/>
  <c r="B6623" i="1"/>
  <c r="A6624" i="1"/>
  <c r="B6624" i="1"/>
  <c r="A6625" i="1"/>
  <c r="B6625" i="1"/>
  <c r="A6626" i="1"/>
  <c r="B6626" i="1"/>
  <c r="A6627" i="1"/>
  <c r="B6627" i="1"/>
  <c r="A6628" i="1"/>
  <c r="B6628" i="1"/>
  <c r="A6629" i="1"/>
  <c r="B6629" i="1"/>
  <c r="A6630" i="1"/>
  <c r="B6630" i="1"/>
  <c r="A6631" i="1"/>
  <c r="B6631" i="1"/>
  <c r="A6632" i="1"/>
  <c r="B6632" i="1"/>
  <c r="A6633" i="1"/>
  <c r="B6633" i="1"/>
  <c r="A6634" i="1"/>
  <c r="B6634" i="1"/>
  <c r="A6635" i="1"/>
  <c r="B6635" i="1"/>
  <c r="A6636" i="1"/>
  <c r="B6636" i="1"/>
  <c r="A6637" i="1"/>
  <c r="B6637" i="1"/>
  <c r="A6638" i="1"/>
  <c r="B6638" i="1"/>
  <c r="A6639" i="1"/>
  <c r="B6639" i="1"/>
  <c r="A6640" i="1"/>
  <c r="B6640" i="1"/>
  <c r="A6641" i="1"/>
  <c r="B6641" i="1"/>
  <c r="A6642" i="1"/>
  <c r="B6642" i="1"/>
  <c r="A6643" i="1"/>
  <c r="B6643" i="1"/>
  <c r="A6644" i="1"/>
  <c r="B6644" i="1"/>
  <c r="A6645" i="1"/>
  <c r="B6645" i="1"/>
  <c r="A6646" i="1"/>
  <c r="B6646" i="1"/>
  <c r="A6647" i="1"/>
  <c r="B6647" i="1"/>
  <c r="A6648" i="1"/>
  <c r="B6648" i="1"/>
  <c r="A6649" i="1"/>
  <c r="B6649" i="1"/>
  <c r="A6650" i="1"/>
  <c r="B6650" i="1"/>
  <c r="A6651" i="1"/>
  <c r="B6651" i="1"/>
  <c r="A6652" i="1"/>
  <c r="B6652" i="1"/>
  <c r="A6653" i="1"/>
  <c r="B6653" i="1"/>
  <c r="A6654" i="1"/>
  <c r="B6654" i="1"/>
  <c r="A6655" i="1"/>
  <c r="B6655" i="1"/>
  <c r="A6656" i="1"/>
  <c r="B6656" i="1"/>
  <c r="A6657" i="1"/>
  <c r="B6657" i="1"/>
  <c r="A6658" i="1"/>
  <c r="B6658" i="1"/>
  <c r="A6659" i="1"/>
  <c r="B6659" i="1"/>
  <c r="A6660" i="1"/>
  <c r="B6660" i="1"/>
  <c r="A6661" i="1"/>
  <c r="B6661" i="1"/>
  <c r="A6662" i="1"/>
  <c r="B6662" i="1"/>
  <c r="A6663" i="1"/>
  <c r="B6663" i="1"/>
  <c r="A6664" i="1"/>
  <c r="B6664" i="1"/>
  <c r="A6665" i="1"/>
  <c r="B6665" i="1"/>
  <c r="A6666" i="1"/>
  <c r="B6666" i="1"/>
  <c r="A6667" i="1"/>
  <c r="B6667" i="1"/>
  <c r="A6668" i="1"/>
  <c r="B6668" i="1"/>
  <c r="A6669" i="1"/>
  <c r="B6669" i="1"/>
  <c r="A6670" i="1"/>
  <c r="B6670" i="1"/>
  <c r="A6671" i="1"/>
  <c r="B6671" i="1"/>
  <c r="A6672" i="1"/>
  <c r="B6672" i="1"/>
  <c r="A6673" i="1"/>
  <c r="B6673" i="1"/>
  <c r="A6674" i="1"/>
  <c r="B6674" i="1"/>
  <c r="A6675" i="1"/>
  <c r="B6675" i="1"/>
  <c r="A6676" i="1"/>
  <c r="B6676" i="1"/>
  <c r="A6677" i="1"/>
  <c r="B6677" i="1"/>
  <c r="A6678" i="1"/>
  <c r="B6678" i="1"/>
  <c r="A6679" i="1"/>
  <c r="B6679" i="1"/>
  <c r="A6680" i="1"/>
  <c r="B6680" i="1"/>
  <c r="A6681" i="1"/>
  <c r="B6681" i="1"/>
  <c r="A6682" i="1"/>
  <c r="B6682" i="1"/>
  <c r="A6683" i="1"/>
  <c r="B6683" i="1"/>
  <c r="A6684" i="1"/>
  <c r="B6684" i="1"/>
  <c r="A6685" i="1"/>
  <c r="B6685" i="1"/>
  <c r="A6686" i="1"/>
  <c r="B6686" i="1"/>
  <c r="A6687" i="1"/>
  <c r="B6687" i="1"/>
  <c r="A6688" i="1"/>
  <c r="B6688" i="1"/>
  <c r="A6689" i="1"/>
  <c r="B6689" i="1"/>
  <c r="A6690" i="1"/>
  <c r="B6690" i="1"/>
  <c r="A6691" i="1"/>
  <c r="B6691" i="1"/>
  <c r="A6692" i="1"/>
  <c r="B6692" i="1"/>
  <c r="A6693" i="1"/>
  <c r="B6693" i="1"/>
  <c r="A6694" i="1"/>
  <c r="B6694" i="1"/>
  <c r="A6695" i="1"/>
  <c r="B6695" i="1"/>
  <c r="A6696" i="1"/>
  <c r="B6696" i="1"/>
  <c r="A6697" i="1"/>
  <c r="B6697" i="1"/>
  <c r="A6698" i="1"/>
  <c r="B6698" i="1"/>
  <c r="A6699" i="1"/>
  <c r="B6699" i="1"/>
  <c r="A6700" i="1"/>
  <c r="B6700" i="1"/>
  <c r="A6701" i="1"/>
  <c r="B6701" i="1"/>
  <c r="A6702" i="1"/>
  <c r="B6702" i="1"/>
  <c r="A6703" i="1"/>
  <c r="B6703" i="1"/>
  <c r="A6704" i="1"/>
  <c r="B6704" i="1"/>
  <c r="A6705" i="1"/>
  <c r="B6705" i="1"/>
  <c r="A6706" i="1"/>
  <c r="B6706" i="1"/>
  <c r="A6707" i="1"/>
  <c r="B6707" i="1"/>
  <c r="A6708" i="1"/>
  <c r="B6708" i="1"/>
  <c r="A6709" i="1"/>
  <c r="B6709" i="1"/>
  <c r="A6710" i="1"/>
  <c r="B6710" i="1"/>
  <c r="A6711" i="1"/>
  <c r="B6711" i="1"/>
  <c r="A6712" i="1"/>
  <c r="B6712" i="1"/>
  <c r="A6713" i="1"/>
  <c r="B6713" i="1"/>
  <c r="A6714" i="1"/>
  <c r="B6714" i="1"/>
  <c r="A6715" i="1"/>
  <c r="B6715" i="1"/>
  <c r="A6716" i="1"/>
  <c r="B6716" i="1"/>
  <c r="A6717" i="1"/>
  <c r="B6717" i="1"/>
  <c r="A6718" i="1"/>
  <c r="B6718" i="1"/>
  <c r="A6719" i="1"/>
  <c r="B6719" i="1"/>
  <c r="A6720" i="1"/>
  <c r="B6720" i="1"/>
  <c r="A6721" i="1"/>
  <c r="B6721" i="1"/>
  <c r="A6722" i="1"/>
  <c r="B6722" i="1"/>
  <c r="A6723" i="1"/>
  <c r="B6723" i="1"/>
  <c r="A6724" i="1"/>
  <c r="B6724" i="1"/>
  <c r="A6725" i="1"/>
  <c r="B6725" i="1"/>
  <c r="A6726" i="1"/>
  <c r="B6726" i="1"/>
  <c r="A6727" i="1"/>
  <c r="B6727" i="1"/>
  <c r="A6728" i="1"/>
  <c r="B6728" i="1"/>
  <c r="A6729" i="1"/>
  <c r="B6729" i="1"/>
  <c r="A6730" i="1"/>
  <c r="B6730" i="1"/>
  <c r="A6731" i="1"/>
  <c r="B6731" i="1"/>
  <c r="A6732" i="1"/>
  <c r="B6732" i="1"/>
  <c r="A6733" i="1"/>
  <c r="B6733" i="1"/>
  <c r="A6734" i="1"/>
  <c r="B6734" i="1"/>
  <c r="A6735" i="1"/>
  <c r="B6735" i="1"/>
  <c r="A6736" i="1"/>
  <c r="B6736" i="1"/>
  <c r="A6737" i="1"/>
  <c r="B6737" i="1"/>
  <c r="A6738" i="1"/>
  <c r="B6738" i="1"/>
  <c r="A6739" i="1"/>
  <c r="B6739" i="1"/>
  <c r="A6740" i="1"/>
  <c r="B6740" i="1"/>
  <c r="A6741" i="1"/>
  <c r="B6741" i="1"/>
  <c r="A6742" i="1"/>
  <c r="B6742" i="1"/>
  <c r="A6743" i="1"/>
  <c r="B6743" i="1"/>
  <c r="A6744" i="1"/>
  <c r="B6744" i="1"/>
  <c r="A6745" i="1"/>
  <c r="B6745" i="1"/>
  <c r="A6746" i="1"/>
  <c r="B6746" i="1"/>
  <c r="A6747" i="1"/>
  <c r="B6747" i="1"/>
  <c r="A6748" i="1"/>
  <c r="B6748" i="1"/>
  <c r="A6749" i="1"/>
  <c r="B6749" i="1"/>
  <c r="A6750" i="1"/>
  <c r="B6750" i="1"/>
  <c r="A6751" i="1"/>
  <c r="B6751" i="1"/>
  <c r="A6752" i="1"/>
  <c r="B6752" i="1"/>
  <c r="A6753" i="1"/>
  <c r="B6753" i="1"/>
  <c r="A6754" i="1"/>
  <c r="B6754" i="1"/>
  <c r="A6755" i="1"/>
  <c r="B6755" i="1"/>
  <c r="A6756" i="1"/>
  <c r="B6756" i="1"/>
  <c r="A6757" i="1"/>
  <c r="B6757" i="1"/>
  <c r="A6758" i="1"/>
  <c r="B6758" i="1"/>
  <c r="A6759" i="1"/>
  <c r="B6759" i="1"/>
  <c r="A6760" i="1"/>
  <c r="B6760" i="1"/>
  <c r="A6761" i="1"/>
  <c r="B6761" i="1"/>
  <c r="A6762" i="1"/>
  <c r="B6762" i="1"/>
  <c r="A6763" i="1"/>
  <c r="B6763" i="1"/>
  <c r="A6764" i="1"/>
  <c r="B6764" i="1"/>
  <c r="A6765" i="1"/>
  <c r="B6765" i="1"/>
  <c r="A6766" i="1"/>
  <c r="B6766" i="1"/>
  <c r="A6767" i="1"/>
  <c r="B6767" i="1"/>
  <c r="A6768" i="1"/>
  <c r="B6768" i="1"/>
  <c r="A6769" i="1"/>
  <c r="B6769" i="1"/>
  <c r="A6770" i="1"/>
  <c r="B6770" i="1"/>
  <c r="A6771" i="1"/>
  <c r="B6771" i="1"/>
  <c r="A6772" i="1"/>
  <c r="B6772" i="1"/>
  <c r="A6773" i="1"/>
  <c r="B6773" i="1"/>
  <c r="A6774" i="1"/>
  <c r="B6774" i="1"/>
  <c r="A6775" i="1"/>
  <c r="B6775" i="1"/>
  <c r="A6776" i="1"/>
  <c r="B6776" i="1"/>
  <c r="A6777" i="1"/>
  <c r="B6777" i="1"/>
  <c r="A6778" i="1"/>
  <c r="B6778" i="1"/>
  <c r="A6779" i="1"/>
  <c r="B6779" i="1"/>
  <c r="A6780" i="1"/>
  <c r="B6780" i="1"/>
  <c r="A6781" i="1"/>
  <c r="B6781" i="1"/>
  <c r="A6782" i="1"/>
  <c r="B6782" i="1"/>
  <c r="A6783" i="1"/>
  <c r="B6783" i="1"/>
  <c r="A6784" i="1"/>
  <c r="B6784" i="1"/>
  <c r="A6785" i="1"/>
  <c r="B6785" i="1"/>
  <c r="A6786" i="1"/>
  <c r="B6786" i="1"/>
  <c r="A6787" i="1"/>
  <c r="B6787" i="1"/>
  <c r="A6788" i="1"/>
  <c r="B6788" i="1"/>
  <c r="A6789" i="1"/>
  <c r="B6789" i="1"/>
  <c r="A6790" i="1"/>
  <c r="B6790" i="1"/>
  <c r="A6791" i="1"/>
  <c r="B6791" i="1"/>
  <c r="A6792" i="1"/>
  <c r="B6792" i="1"/>
  <c r="A6793" i="1"/>
  <c r="B6793" i="1"/>
  <c r="A6794" i="1"/>
  <c r="B6794" i="1"/>
  <c r="A6795" i="1"/>
  <c r="B6795" i="1"/>
  <c r="A6796" i="1"/>
  <c r="B6796" i="1"/>
  <c r="A6797" i="1"/>
  <c r="B6797" i="1"/>
  <c r="A6798" i="1"/>
  <c r="B6798" i="1"/>
  <c r="A6799" i="1"/>
  <c r="B6799" i="1"/>
  <c r="A6800" i="1"/>
  <c r="B6800" i="1"/>
  <c r="A6801" i="1"/>
  <c r="B6801" i="1"/>
  <c r="A6802" i="1"/>
  <c r="B6802" i="1"/>
  <c r="A6803" i="1"/>
  <c r="B6803" i="1"/>
  <c r="A6804" i="1"/>
  <c r="B6804" i="1"/>
  <c r="A6805" i="1"/>
  <c r="B6805" i="1"/>
  <c r="A6806" i="1"/>
  <c r="B6806" i="1"/>
  <c r="A6807" i="1"/>
  <c r="B6807" i="1"/>
  <c r="A6808" i="1"/>
  <c r="B6808" i="1"/>
  <c r="A6809" i="1"/>
  <c r="B6809" i="1"/>
  <c r="A6810" i="1"/>
  <c r="B6810" i="1"/>
  <c r="A6811" i="1"/>
  <c r="B6811" i="1"/>
  <c r="A6812" i="1"/>
  <c r="B6812" i="1"/>
  <c r="A6813" i="1"/>
  <c r="B6813" i="1"/>
  <c r="A6814" i="1"/>
  <c r="B6814" i="1"/>
  <c r="A6815" i="1"/>
  <c r="B6815" i="1"/>
  <c r="A6816" i="1"/>
  <c r="B6816" i="1"/>
  <c r="A6817" i="1"/>
  <c r="B6817" i="1"/>
  <c r="A6818" i="1"/>
  <c r="B6818" i="1"/>
  <c r="A6819" i="1"/>
  <c r="B6819" i="1"/>
  <c r="A6820" i="1"/>
  <c r="B6820" i="1"/>
  <c r="A6821" i="1"/>
  <c r="B6821" i="1"/>
  <c r="A6822" i="1"/>
  <c r="B6822" i="1"/>
  <c r="A6823" i="1"/>
  <c r="B6823" i="1"/>
  <c r="A6824" i="1"/>
  <c r="B6824" i="1"/>
  <c r="A6825" i="1"/>
  <c r="B6825" i="1"/>
  <c r="A6826" i="1"/>
  <c r="B6826" i="1"/>
  <c r="A6827" i="1"/>
  <c r="B6827" i="1"/>
  <c r="A6828" i="1"/>
  <c r="B6828" i="1"/>
  <c r="A6829" i="1"/>
  <c r="B6829" i="1"/>
  <c r="A6830" i="1"/>
  <c r="B6830" i="1"/>
  <c r="A6831" i="1"/>
  <c r="B6831" i="1"/>
  <c r="A6832" i="1"/>
  <c r="B6832" i="1"/>
  <c r="A6833" i="1"/>
  <c r="B6833" i="1"/>
  <c r="A6834" i="1"/>
  <c r="B6834" i="1"/>
  <c r="A6835" i="1"/>
  <c r="B6835" i="1"/>
  <c r="A6836" i="1"/>
  <c r="B6836" i="1"/>
  <c r="A6837" i="1"/>
  <c r="B6837" i="1"/>
  <c r="A6838" i="1"/>
  <c r="B6838" i="1"/>
  <c r="A6839" i="1"/>
  <c r="B6839" i="1"/>
  <c r="A6840" i="1"/>
  <c r="B6840" i="1"/>
  <c r="A6841" i="1"/>
  <c r="B6841" i="1"/>
  <c r="A6842" i="1"/>
  <c r="B6842" i="1"/>
  <c r="A6843" i="1"/>
  <c r="B6843" i="1"/>
  <c r="A6844" i="1"/>
  <c r="B6844" i="1"/>
  <c r="A6845" i="1"/>
  <c r="B6845" i="1"/>
  <c r="A6846" i="1"/>
  <c r="B6846" i="1"/>
  <c r="A6847" i="1"/>
  <c r="B6847" i="1"/>
  <c r="A6848" i="1"/>
  <c r="B6848" i="1"/>
  <c r="A6849" i="1"/>
  <c r="B6849" i="1"/>
  <c r="A6850" i="1"/>
  <c r="B6850" i="1"/>
  <c r="A6851" i="1"/>
  <c r="B6851" i="1"/>
  <c r="A6852" i="1"/>
  <c r="B6852" i="1"/>
  <c r="A6853" i="1"/>
  <c r="B6853" i="1"/>
  <c r="A6854" i="1"/>
  <c r="B6854" i="1"/>
  <c r="A6855" i="1"/>
  <c r="B6855" i="1"/>
  <c r="A6856" i="1"/>
  <c r="B6856" i="1"/>
  <c r="A6857" i="1"/>
  <c r="B6857" i="1"/>
  <c r="A6858" i="1"/>
  <c r="B6858" i="1"/>
  <c r="A6859" i="1"/>
  <c r="B6859" i="1"/>
  <c r="A6860" i="1"/>
  <c r="B6860" i="1"/>
  <c r="A6861" i="1"/>
  <c r="B6861" i="1"/>
  <c r="A6862" i="1"/>
  <c r="B6862" i="1"/>
  <c r="A6863" i="1"/>
  <c r="B6863" i="1"/>
  <c r="A6864" i="1"/>
  <c r="B6864" i="1"/>
  <c r="A6865" i="1"/>
  <c r="B6865" i="1"/>
  <c r="A6866" i="1"/>
  <c r="B6866" i="1"/>
  <c r="A6867" i="1"/>
  <c r="B6867" i="1"/>
  <c r="A6868" i="1"/>
  <c r="B6868" i="1"/>
  <c r="A6869" i="1"/>
  <c r="B6869" i="1"/>
  <c r="A6870" i="1"/>
  <c r="B6870" i="1"/>
  <c r="A6871" i="1"/>
  <c r="B6871" i="1"/>
  <c r="A6872" i="1"/>
  <c r="B6872" i="1"/>
  <c r="A6873" i="1"/>
  <c r="B6873" i="1"/>
  <c r="A6874" i="1"/>
  <c r="B6874" i="1"/>
  <c r="A6875" i="1"/>
  <c r="B6875" i="1"/>
  <c r="A6876" i="1"/>
  <c r="B6876" i="1"/>
  <c r="A6877" i="1"/>
  <c r="B6877" i="1"/>
  <c r="A6878" i="1"/>
  <c r="B6878" i="1"/>
  <c r="A6879" i="1"/>
  <c r="B6879" i="1"/>
  <c r="A6880" i="1"/>
  <c r="B6880" i="1"/>
  <c r="A6881" i="1"/>
  <c r="B6881" i="1"/>
  <c r="A6882" i="1"/>
  <c r="B6882" i="1"/>
  <c r="A6883" i="1"/>
  <c r="B6883" i="1"/>
  <c r="A6884" i="1"/>
  <c r="B6884" i="1"/>
  <c r="A6885" i="1"/>
  <c r="B6885" i="1"/>
  <c r="A6886" i="1"/>
  <c r="B6886" i="1"/>
  <c r="A6887" i="1"/>
  <c r="B6887" i="1"/>
  <c r="A6888" i="1"/>
  <c r="B6888" i="1"/>
  <c r="A6889" i="1"/>
  <c r="B6889" i="1"/>
  <c r="A6890" i="1"/>
  <c r="B6890" i="1"/>
  <c r="A6891" i="1"/>
  <c r="B6891" i="1"/>
  <c r="A6892" i="1"/>
  <c r="B6892" i="1"/>
  <c r="A6893" i="1"/>
  <c r="B6893" i="1"/>
  <c r="A6894" i="1"/>
  <c r="B6894" i="1"/>
  <c r="A6895" i="1"/>
  <c r="B6895" i="1"/>
  <c r="A6896" i="1"/>
  <c r="B6896" i="1"/>
  <c r="A6897" i="1"/>
  <c r="B6897" i="1"/>
  <c r="A6898" i="1"/>
  <c r="B6898" i="1"/>
  <c r="A6899" i="1"/>
  <c r="B6899" i="1"/>
  <c r="A6900" i="1"/>
  <c r="B6900" i="1"/>
  <c r="A6901" i="1"/>
  <c r="B6901" i="1"/>
  <c r="A6902" i="1"/>
  <c r="B6902" i="1"/>
  <c r="A6903" i="1"/>
  <c r="B6903" i="1"/>
  <c r="A6904" i="1"/>
  <c r="B6904" i="1"/>
  <c r="A6905" i="1"/>
  <c r="B6905" i="1"/>
  <c r="A6906" i="1"/>
  <c r="B6906" i="1"/>
  <c r="A6907" i="1"/>
  <c r="B6907" i="1"/>
  <c r="A6908" i="1"/>
  <c r="B6908" i="1"/>
  <c r="A6909" i="1"/>
  <c r="B6909" i="1"/>
  <c r="A6910" i="1"/>
  <c r="B6910" i="1"/>
  <c r="A6911" i="1"/>
  <c r="B6911" i="1"/>
  <c r="A6912" i="1"/>
  <c r="B6912" i="1"/>
  <c r="A6913" i="1"/>
  <c r="B6913" i="1"/>
  <c r="A6914" i="1"/>
  <c r="B6914" i="1"/>
  <c r="A6915" i="1"/>
  <c r="B6915" i="1"/>
  <c r="A6916" i="1"/>
  <c r="B6916" i="1"/>
  <c r="A6917" i="1"/>
  <c r="B6917" i="1"/>
  <c r="A6918" i="1"/>
  <c r="B6918" i="1"/>
  <c r="A6919" i="1"/>
  <c r="B6919" i="1"/>
  <c r="A6920" i="1"/>
  <c r="B6920" i="1"/>
  <c r="A6921" i="1"/>
  <c r="B6921" i="1"/>
  <c r="A6922" i="1"/>
  <c r="B6922" i="1"/>
  <c r="A6923" i="1"/>
  <c r="B6923" i="1"/>
  <c r="A6924" i="1"/>
  <c r="B6924" i="1"/>
  <c r="A6925" i="1"/>
  <c r="B6925" i="1"/>
  <c r="A6926" i="1"/>
  <c r="B6926" i="1"/>
  <c r="A6927" i="1"/>
  <c r="B6927" i="1"/>
  <c r="A6928" i="1"/>
  <c r="B6928" i="1"/>
  <c r="A6929" i="1"/>
  <c r="B6929" i="1"/>
  <c r="A6930" i="1"/>
  <c r="B6930" i="1"/>
  <c r="A6931" i="1"/>
  <c r="B6931" i="1"/>
  <c r="A6932" i="1"/>
  <c r="B6932" i="1"/>
  <c r="A6933" i="1"/>
  <c r="B6933" i="1"/>
  <c r="A6934" i="1"/>
  <c r="B6934" i="1"/>
  <c r="A6935" i="1"/>
  <c r="B6935" i="1"/>
  <c r="A6936" i="1"/>
  <c r="B6936" i="1"/>
  <c r="A6937" i="1"/>
  <c r="B6937" i="1"/>
  <c r="A6938" i="1"/>
  <c r="B6938" i="1"/>
  <c r="A6939" i="1"/>
  <c r="B6939" i="1"/>
  <c r="A6940" i="1"/>
  <c r="B6940" i="1"/>
  <c r="A6941" i="1"/>
  <c r="B6941" i="1"/>
  <c r="A6942" i="1"/>
  <c r="B6942" i="1"/>
  <c r="A6943" i="1"/>
  <c r="B6943" i="1"/>
  <c r="A6944" i="1"/>
  <c r="B6944" i="1"/>
  <c r="A6945" i="1"/>
  <c r="B6945" i="1"/>
  <c r="A6946" i="1"/>
  <c r="B6946" i="1"/>
  <c r="A6947" i="1"/>
  <c r="B6947" i="1"/>
  <c r="A6948" i="1"/>
  <c r="B6948" i="1"/>
  <c r="A6949" i="1"/>
  <c r="B6949" i="1"/>
  <c r="A6950" i="1"/>
  <c r="B6950" i="1"/>
  <c r="A6951" i="1"/>
  <c r="B6951" i="1"/>
  <c r="A6952" i="1"/>
  <c r="B6952" i="1"/>
  <c r="A6953" i="1"/>
  <c r="B6953" i="1"/>
  <c r="A6954" i="1"/>
  <c r="B6954" i="1"/>
  <c r="A6955" i="1"/>
  <c r="B6955" i="1"/>
  <c r="A6956" i="1"/>
  <c r="B6956" i="1"/>
  <c r="A6957" i="1"/>
  <c r="B6957" i="1"/>
  <c r="A6958" i="1"/>
  <c r="B6958" i="1"/>
  <c r="A6959" i="1"/>
  <c r="B6959" i="1"/>
  <c r="A6960" i="1"/>
  <c r="B6960" i="1"/>
  <c r="A6961" i="1"/>
  <c r="B6961" i="1"/>
  <c r="A6962" i="1"/>
  <c r="B6962" i="1"/>
  <c r="A6963" i="1"/>
  <c r="B6963" i="1"/>
  <c r="A6964" i="1"/>
  <c r="B6964" i="1"/>
  <c r="A6965" i="1"/>
  <c r="B6965" i="1"/>
  <c r="A6966" i="1"/>
  <c r="B6966" i="1"/>
  <c r="A6967" i="1"/>
  <c r="B6967" i="1"/>
  <c r="A6968" i="1"/>
  <c r="B6968" i="1"/>
  <c r="A6969" i="1"/>
  <c r="B6969" i="1"/>
  <c r="A6970" i="1"/>
  <c r="B6970" i="1"/>
  <c r="A6971" i="1"/>
  <c r="B6971" i="1"/>
  <c r="A6972" i="1"/>
  <c r="B6972" i="1"/>
  <c r="A6973" i="1"/>
  <c r="B6973" i="1"/>
  <c r="A6974" i="1"/>
  <c r="B6974" i="1"/>
  <c r="A6975" i="1"/>
  <c r="B6975" i="1"/>
  <c r="A6976" i="1"/>
  <c r="B6976" i="1"/>
  <c r="A6977" i="1"/>
  <c r="B6977" i="1"/>
  <c r="A6978" i="1"/>
  <c r="B6978" i="1"/>
  <c r="A6979" i="1"/>
  <c r="B6979" i="1"/>
  <c r="A6980" i="1"/>
  <c r="B6980" i="1"/>
  <c r="A6981" i="1"/>
  <c r="B6981" i="1"/>
  <c r="A6982" i="1"/>
  <c r="B6982" i="1"/>
  <c r="A6983" i="1"/>
  <c r="B6983" i="1"/>
  <c r="A6984" i="1"/>
  <c r="B6984" i="1"/>
  <c r="A6985" i="1"/>
  <c r="B6985" i="1"/>
  <c r="A6986" i="1"/>
  <c r="B6986" i="1"/>
  <c r="A6987" i="1"/>
  <c r="B6987" i="1"/>
  <c r="A6988" i="1"/>
  <c r="B6988" i="1"/>
  <c r="A6989" i="1"/>
  <c r="B6989" i="1"/>
  <c r="A6990" i="1"/>
  <c r="B6990" i="1"/>
  <c r="A6991" i="1"/>
  <c r="B6991" i="1"/>
  <c r="A6992" i="1"/>
  <c r="B6992" i="1"/>
  <c r="A6993" i="1"/>
  <c r="B6993" i="1"/>
  <c r="A6994" i="1"/>
  <c r="B6994" i="1"/>
  <c r="A6995" i="1"/>
  <c r="B6995" i="1"/>
  <c r="A6996" i="1"/>
  <c r="B6996" i="1"/>
  <c r="A6997" i="1"/>
  <c r="B6997" i="1"/>
  <c r="A6998" i="1"/>
  <c r="B6998" i="1"/>
  <c r="A6999" i="1"/>
  <c r="B6999" i="1"/>
  <c r="A7000" i="1"/>
  <c r="B7000" i="1"/>
  <c r="A7001" i="1"/>
  <c r="B7001" i="1"/>
  <c r="A7002" i="1"/>
  <c r="B7002" i="1"/>
  <c r="A7003" i="1"/>
  <c r="B7003" i="1"/>
  <c r="A7004" i="1"/>
  <c r="B7004" i="1"/>
  <c r="A7005" i="1"/>
  <c r="B7005" i="1"/>
  <c r="A7006" i="1"/>
  <c r="B7006" i="1"/>
  <c r="A7007" i="1"/>
  <c r="B7007" i="1"/>
  <c r="A7008" i="1"/>
  <c r="B7008" i="1"/>
  <c r="A7009" i="1"/>
  <c r="B7009" i="1"/>
  <c r="A7010" i="1"/>
  <c r="B7010" i="1"/>
  <c r="A7011" i="1"/>
  <c r="B7011" i="1"/>
  <c r="A7012" i="1"/>
  <c r="B7012" i="1"/>
  <c r="A7013" i="1"/>
  <c r="B7013" i="1"/>
  <c r="A7014" i="1"/>
  <c r="B7014" i="1"/>
  <c r="A7015" i="1"/>
  <c r="B7015" i="1"/>
  <c r="A7016" i="1"/>
  <c r="B7016" i="1"/>
  <c r="A7017" i="1"/>
  <c r="B7017" i="1"/>
  <c r="A7018" i="1"/>
  <c r="B7018" i="1"/>
  <c r="A7019" i="1"/>
  <c r="B7019" i="1"/>
  <c r="A7020" i="1"/>
  <c r="B7020" i="1"/>
  <c r="A7021" i="1"/>
  <c r="B7021" i="1"/>
  <c r="A7022" i="1"/>
  <c r="B7022" i="1"/>
  <c r="A7023" i="1"/>
  <c r="B7023" i="1"/>
  <c r="A7024" i="1"/>
  <c r="B7024" i="1"/>
  <c r="A7025" i="1"/>
  <c r="B7025" i="1"/>
  <c r="A7026" i="1"/>
  <c r="B7026" i="1"/>
  <c r="A7027" i="1"/>
  <c r="B7027" i="1"/>
  <c r="A7028" i="1"/>
  <c r="B7028" i="1"/>
  <c r="A7029" i="1"/>
  <c r="B7029" i="1"/>
  <c r="A7030" i="1"/>
  <c r="B7030" i="1"/>
  <c r="A7031" i="1"/>
  <c r="B7031" i="1"/>
  <c r="A7032" i="1"/>
  <c r="B7032" i="1"/>
  <c r="A7033" i="1"/>
  <c r="B7033" i="1"/>
  <c r="A7034" i="1"/>
  <c r="B7034" i="1"/>
  <c r="A7035" i="1"/>
  <c r="B7035" i="1"/>
  <c r="A7036" i="1"/>
  <c r="B7036" i="1"/>
  <c r="A7037" i="1"/>
  <c r="B7037" i="1"/>
  <c r="A7038" i="1"/>
  <c r="B7038" i="1"/>
  <c r="A7039" i="1"/>
  <c r="B7039" i="1"/>
  <c r="A7040" i="1"/>
  <c r="B7040" i="1"/>
  <c r="A7041" i="1"/>
  <c r="B7041" i="1"/>
  <c r="A7042" i="1"/>
  <c r="B7042" i="1"/>
  <c r="A7043" i="1"/>
  <c r="B7043" i="1"/>
  <c r="A7044" i="1"/>
  <c r="B7044" i="1"/>
  <c r="A7045" i="1"/>
  <c r="B7045" i="1"/>
  <c r="A7046" i="1"/>
  <c r="B7046" i="1"/>
  <c r="A7047" i="1"/>
  <c r="B7047" i="1"/>
  <c r="A7048" i="1"/>
  <c r="B7048" i="1"/>
  <c r="A7049" i="1"/>
  <c r="B7049" i="1"/>
  <c r="A7050" i="1"/>
  <c r="B7050" i="1"/>
  <c r="A7051" i="1"/>
  <c r="B7051" i="1"/>
  <c r="A7052" i="1"/>
  <c r="B7052" i="1"/>
  <c r="A7053" i="1"/>
  <c r="B7053" i="1"/>
  <c r="A7054" i="1"/>
  <c r="B7054" i="1"/>
  <c r="A7055" i="1"/>
  <c r="B7055" i="1"/>
  <c r="A7056" i="1"/>
  <c r="B7056" i="1"/>
  <c r="A7057" i="1"/>
  <c r="B7057" i="1"/>
  <c r="A7058" i="1"/>
  <c r="B7058" i="1"/>
  <c r="A7059" i="1"/>
  <c r="B7059" i="1"/>
  <c r="A7060" i="1"/>
  <c r="B7060" i="1"/>
  <c r="A7061" i="1"/>
  <c r="B7061" i="1"/>
  <c r="A7062" i="1"/>
  <c r="B7062" i="1"/>
  <c r="A7063" i="1"/>
  <c r="B7063" i="1"/>
  <c r="A7064" i="1"/>
  <c r="B7064" i="1"/>
  <c r="A7065" i="1"/>
  <c r="B7065" i="1"/>
  <c r="A7066" i="1"/>
  <c r="B7066" i="1"/>
  <c r="A7067" i="1"/>
  <c r="B7067" i="1"/>
  <c r="A7068" i="1"/>
  <c r="B7068" i="1"/>
  <c r="A7069" i="1"/>
  <c r="B7069" i="1"/>
  <c r="A7070" i="1"/>
  <c r="B7070" i="1"/>
  <c r="A7071" i="1"/>
  <c r="B7071" i="1"/>
  <c r="A7072" i="1"/>
  <c r="B7072" i="1"/>
  <c r="A7073" i="1"/>
  <c r="B7073" i="1"/>
  <c r="A7074" i="1"/>
  <c r="B7074" i="1"/>
  <c r="A7075" i="1"/>
  <c r="B7075" i="1"/>
  <c r="A7076" i="1"/>
  <c r="B7076" i="1"/>
  <c r="A7077" i="1"/>
  <c r="B7077" i="1"/>
  <c r="A7078" i="1"/>
  <c r="B7078" i="1"/>
  <c r="A7079" i="1"/>
  <c r="B7079" i="1"/>
  <c r="A7080" i="1"/>
  <c r="B7080" i="1"/>
  <c r="A7081" i="1"/>
  <c r="B7081" i="1"/>
  <c r="A7082" i="1"/>
  <c r="B7082" i="1"/>
  <c r="A7083" i="1"/>
  <c r="B7083" i="1"/>
  <c r="A7084" i="1"/>
  <c r="B7084" i="1"/>
  <c r="A7085" i="1"/>
  <c r="B7085" i="1"/>
  <c r="A7086" i="1"/>
  <c r="B7086" i="1"/>
  <c r="A7087" i="1"/>
  <c r="B7087" i="1"/>
  <c r="A7088" i="1"/>
  <c r="B7088" i="1"/>
  <c r="A7089" i="1"/>
  <c r="B7089" i="1"/>
  <c r="A7090" i="1"/>
  <c r="B7090" i="1"/>
  <c r="A7091" i="1"/>
  <c r="B7091" i="1"/>
  <c r="A7092" i="1"/>
  <c r="B7092" i="1"/>
  <c r="A7093" i="1"/>
  <c r="B7093" i="1"/>
  <c r="A7094" i="1"/>
  <c r="B7094" i="1"/>
  <c r="A7095" i="1"/>
  <c r="B7095" i="1"/>
  <c r="A7096" i="1"/>
  <c r="B7096" i="1"/>
  <c r="A7097" i="1"/>
  <c r="B7097" i="1"/>
  <c r="A7098" i="1"/>
  <c r="B7098" i="1"/>
  <c r="A7099" i="1"/>
  <c r="B7099" i="1"/>
  <c r="A7100" i="1"/>
  <c r="B7100" i="1"/>
  <c r="A7101" i="1"/>
  <c r="B7101" i="1"/>
  <c r="A7102" i="1"/>
  <c r="B7102" i="1"/>
  <c r="A7103" i="1"/>
  <c r="B7103" i="1"/>
  <c r="A7104" i="1"/>
  <c r="B7104" i="1"/>
  <c r="A7105" i="1"/>
  <c r="B7105" i="1"/>
  <c r="A7106" i="1"/>
  <c r="B7106" i="1"/>
  <c r="A7107" i="1"/>
  <c r="B7107" i="1"/>
  <c r="A7108" i="1"/>
  <c r="B7108" i="1"/>
  <c r="A7109" i="1"/>
  <c r="B7109" i="1"/>
  <c r="A7110" i="1"/>
  <c r="B7110" i="1"/>
  <c r="A7111" i="1"/>
  <c r="B7111" i="1"/>
  <c r="A7112" i="1"/>
  <c r="B7112" i="1"/>
  <c r="A7113" i="1"/>
  <c r="B7113" i="1"/>
  <c r="A7114" i="1"/>
  <c r="B7114" i="1"/>
  <c r="A7115" i="1"/>
  <c r="B7115" i="1"/>
  <c r="A7116" i="1"/>
  <c r="B7116" i="1"/>
  <c r="A7117" i="1"/>
  <c r="B7117" i="1"/>
  <c r="A7118" i="1"/>
  <c r="B7118" i="1"/>
  <c r="A7119" i="1"/>
  <c r="B7119" i="1"/>
  <c r="A7120" i="1"/>
  <c r="B7120" i="1"/>
  <c r="A7121" i="1"/>
  <c r="B7121" i="1"/>
  <c r="A7122" i="1"/>
  <c r="B7122" i="1"/>
  <c r="A7123" i="1"/>
  <c r="B7123" i="1"/>
  <c r="A7124" i="1"/>
  <c r="B7124" i="1"/>
  <c r="A7125" i="1"/>
  <c r="B7125" i="1"/>
  <c r="A7126" i="1"/>
  <c r="B7126" i="1"/>
  <c r="A7127" i="1"/>
  <c r="B7127" i="1"/>
  <c r="A7128" i="1"/>
  <c r="B7128" i="1"/>
  <c r="A7129" i="1"/>
  <c r="B7129" i="1"/>
  <c r="A7130" i="1"/>
  <c r="B7130" i="1"/>
  <c r="A7131" i="1"/>
  <c r="B7131" i="1"/>
  <c r="A7132" i="1"/>
  <c r="B7132" i="1"/>
  <c r="A7133" i="1"/>
  <c r="B7133" i="1"/>
  <c r="A7134" i="1"/>
  <c r="B7134" i="1"/>
  <c r="A7135" i="1"/>
  <c r="B7135" i="1"/>
  <c r="A7136" i="1"/>
  <c r="B7136" i="1"/>
  <c r="A7137" i="1"/>
  <c r="B7137" i="1"/>
  <c r="A7138" i="1"/>
  <c r="B7138" i="1"/>
  <c r="A7139" i="1"/>
  <c r="B7139" i="1"/>
  <c r="A7140" i="1"/>
  <c r="B7140" i="1"/>
  <c r="A7141" i="1"/>
  <c r="B7141" i="1"/>
  <c r="A7142" i="1"/>
  <c r="B7142" i="1"/>
  <c r="A7143" i="1"/>
  <c r="B7143" i="1"/>
  <c r="A7144" i="1"/>
  <c r="B7144" i="1"/>
  <c r="A7145" i="1"/>
  <c r="B7145" i="1"/>
  <c r="A7146" i="1"/>
  <c r="B7146" i="1"/>
  <c r="A7147" i="1"/>
  <c r="B7147" i="1"/>
  <c r="A7148" i="1"/>
  <c r="B7148" i="1"/>
  <c r="A7149" i="1"/>
  <c r="B7149" i="1"/>
  <c r="A7150" i="1"/>
  <c r="B7150" i="1"/>
  <c r="A7151" i="1"/>
  <c r="B7151" i="1"/>
  <c r="A7152" i="1"/>
  <c r="B7152" i="1"/>
  <c r="A7153" i="1"/>
  <c r="B7153" i="1"/>
  <c r="A7154" i="1"/>
  <c r="B7154" i="1"/>
  <c r="A7155" i="1"/>
  <c r="B7155" i="1"/>
  <c r="A7156" i="1"/>
  <c r="B7156" i="1"/>
  <c r="A7157" i="1"/>
  <c r="B7157" i="1"/>
  <c r="A7158" i="1"/>
  <c r="B7158" i="1"/>
  <c r="A7159" i="1"/>
  <c r="B7159" i="1"/>
  <c r="A7160" i="1"/>
  <c r="B7160" i="1"/>
  <c r="A7161" i="1"/>
  <c r="B7161" i="1"/>
  <c r="A7162" i="1"/>
  <c r="B7162" i="1"/>
  <c r="A7163" i="1"/>
  <c r="B7163" i="1"/>
  <c r="A7164" i="1"/>
  <c r="B7164" i="1"/>
  <c r="A7165" i="1"/>
  <c r="B7165" i="1"/>
  <c r="A7166" i="1"/>
  <c r="B7166" i="1"/>
  <c r="A7167" i="1"/>
  <c r="B7167" i="1"/>
  <c r="A7168" i="1"/>
  <c r="B7168" i="1"/>
  <c r="A7169" i="1"/>
  <c r="B7169" i="1"/>
  <c r="A7170" i="1"/>
  <c r="B7170" i="1"/>
  <c r="A7171" i="1"/>
  <c r="B7171" i="1"/>
  <c r="A7172" i="1"/>
  <c r="B7172" i="1"/>
  <c r="A7173" i="1"/>
  <c r="B7173" i="1"/>
  <c r="A7174" i="1"/>
  <c r="B7174" i="1"/>
  <c r="A7175" i="1"/>
  <c r="B7175" i="1"/>
  <c r="A7176" i="1"/>
  <c r="B7176" i="1"/>
  <c r="A7177" i="1"/>
  <c r="B7177" i="1"/>
  <c r="A7178" i="1"/>
  <c r="B7178" i="1"/>
  <c r="A7179" i="1"/>
  <c r="B7179" i="1"/>
  <c r="A7180" i="1"/>
  <c r="B7180" i="1"/>
  <c r="A7181" i="1"/>
  <c r="B7181" i="1"/>
  <c r="A7182" i="1"/>
  <c r="B7182" i="1"/>
  <c r="A7183" i="1"/>
  <c r="B7183" i="1"/>
  <c r="A7184" i="1"/>
  <c r="B7184" i="1"/>
  <c r="A7185" i="1"/>
  <c r="B7185" i="1"/>
  <c r="A7186" i="1"/>
  <c r="B7186" i="1"/>
  <c r="A7187" i="1"/>
  <c r="B7187" i="1"/>
  <c r="A7188" i="1"/>
  <c r="B7188" i="1"/>
  <c r="A7189" i="1"/>
  <c r="B7189" i="1"/>
  <c r="A7190" i="1"/>
  <c r="B7190" i="1"/>
  <c r="A7191" i="1"/>
  <c r="B7191" i="1"/>
  <c r="A7192" i="1"/>
  <c r="B7192" i="1"/>
  <c r="A7193" i="1"/>
  <c r="B7193" i="1"/>
  <c r="A7194" i="1"/>
  <c r="B7194" i="1"/>
  <c r="A7195" i="1"/>
  <c r="B7195" i="1"/>
  <c r="A7196" i="1"/>
  <c r="B7196" i="1"/>
  <c r="A7197" i="1"/>
  <c r="B7197" i="1"/>
  <c r="A7198" i="1"/>
  <c r="B7198" i="1"/>
  <c r="A7199" i="1"/>
  <c r="B7199" i="1"/>
  <c r="A7200" i="1"/>
  <c r="B7200" i="1"/>
  <c r="A7201" i="1"/>
  <c r="B7201" i="1"/>
  <c r="A7202" i="1"/>
  <c r="B7202" i="1"/>
  <c r="A7203" i="1"/>
  <c r="B7203" i="1"/>
  <c r="A7204" i="1"/>
  <c r="B7204" i="1"/>
  <c r="A7205" i="1"/>
  <c r="B7205" i="1"/>
  <c r="A7206" i="1"/>
  <c r="B7206" i="1"/>
  <c r="A7207" i="1"/>
  <c r="B7207" i="1"/>
  <c r="A7208" i="1"/>
  <c r="B7208" i="1"/>
  <c r="A7209" i="1"/>
  <c r="B7209" i="1"/>
  <c r="A7210" i="1"/>
  <c r="B7210" i="1"/>
  <c r="A7211" i="1"/>
  <c r="B7211" i="1"/>
  <c r="A7212" i="1"/>
  <c r="B7212" i="1"/>
  <c r="A7213" i="1"/>
  <c r="B7213" i="1"/>
  <c r="A7214" i="1"/>
  <c r="B7214" i="1"/>
  <c r="A7215" i="1"/>
  <c r="B7215" i="1"/>
  <c r="A7216" i="1"/>
  <c r="B7216" i="1"/>
  <c r="A7217" i="1"/>
  <c r="B7217" i="1"/>
  <c r="A7218" i="1"/>
  <c r="B7218" i="1"/>
  <c r="A7219" i="1"/>
  <c r="B7219" i="1"/>
  <c r="A7220" i="1"/>
  <c r="B7220" i="1"/>
  <c r="A7221" i="1"/>
  <c r="B7221" i="1"/>
  <c r="A7222" i="1"/>
  <c r="B7222" i="1"/>
  <c r="A7223" i="1"/>
  <c r="B7223" i="1"/>
  <c r="A7224" i="1"/>
  <c r="B7224" i="1"/>
  <c r="A7225" i="1"/>
  <c r="B7225" i="1"/>
  <c r="A7226" i="1"/>
  <c r="B7226" i="1"/>
  <c r="A7227" i="1"/>
  <c r="B7227" i="1"/>
  <c r="A7228" i="1"/>
  <c r="B7228" i="1"/>
  <c r="A7229" i="1"/>
  <c r="B7229" i="1"/>
  <c r="A7230" i="1"/>
  <c r="B7230" i="1"/>
  <c r="A7231" i="1"/>
  <c r="B7231" i="1"/>
  <c r="A7232" i="1"/>
  <c r="B7232" i="1"/>
  <c r="A7233" i="1"/>
  <c r="B7233" i="1"/>
  <c r="A7234" i="1"/>
  <c r="B7234" i="1"/>
  <c r="A7235" i="1"/>
  <c r="B7235" i="1"/>
  <c r="A7236" i="1"/>
  <c r="B7236" i="1"/>
  <c r="A7237" i="1"/>
  <c r="B7237" i="1"/>
  <c r="A7238" i="1"/>
  <c r="B7238" i="1"/>
  <c r="A7239" i="1"/>
  <c r="B7239" i="1"/>
  <c r="A7240" i="1"/>
  <c r="B7240" i="1"/>
  <c r="A7241" i="1"/>
  <c r="B7241" i="1"/>
  <c r="A7242" i="1"/>
  <c r="B7242" i="1"/>
  <c r="A7243" i="1"/>
  <c r="B7243" i="1"/>
  <c r="A7244" i="1"/>
  <c r="B7244" i="1"/>
  <c r="A7245" i="1"/>
  <c r="B7245" i="1"/>
  <c r="A7246" i="1"/>
  <c r="B7246" i="1"/>
  <c r="A7247" i="1"/>
  <c r="B7247" i="1"/>
  <c r="A7248" i="1"/>
  <c r="B7248" i="1"/>
  <c r="A7249" i="1"/>
  <c r="B7249" i="1"/>
  <c r="A7250" i="1"/>
  <c r="B7250" i="1"/>
  <c r="A7251" i="1"/>
  <c r="B7251" i="1"/>
  <c r="A7252" i="1"/>
  <c r="B7252" i="1"/>
  <c r="A7253" i="1"/>
  <c r="B7253" i="1"/>
  <c r="A7254" i="1"/>
  <c r="B7254" i="1"/>
  <c r="A7255" i="1"/>
  <c r="B7255" i="1"/>
  <c r="A7256" i="1"/>
  <c r="B7256" i="1"/>
  <c r="A7257" i="1"/>
  <c r="B7257" i="1"/>
  <c r="A7258" i="1"/>
  <c r="B7258" i="1"/>
  <c r="A7259" i="1"/>
  <c r="B7259" i="1"/>
  <c r="A7260" i="1"/>
  <c r="B7260" i="1"/>
  <c r="A7261" i="1"/>
  <c r="B7261" i="1"/>
  <c r="A7262" i="1"/>
  <c r="B7262" i="1"/>
  <c r="A7263" i="1"/>
  <c r="B7263" i="1"/>
  <c r="A7264" i="1"/>
  <c r="B7264" i="1"/>
  <c r="A7265" i="1"/>
  <c r="B7265" i="1"/>
  <c r="A7266" i="1"/>
  <c r="B7266" i="1"/>
  <c r="A7267" i="1"/>
  <c r="B7267" i="1"/>
  <c r="A7268" i="1"/>
  <c r="B7268" i="1"/>
  <c r="A7269" i="1"/>
  <c r="B7269" i="1"/>
  <c r="A7270" i="1"/>
  <c r="B7270" i="1"/>
  <c r="A7271" i="1"/>
  <c r="B7271" i="1"/>
  <c r="A7272" i="1"/>
  <c r="B7272" i="1"/>
  <c r="A7273" i="1"/>
  <c r="B7273" i="1"/>
  <c r="A7274" i="1"/>
  <c r="B7274" i="1"/>
  <c r="A7275" i="1"/>
  <c r="B7275" i="1"/>
  <c r="A7276" i="1"/>
  <c r="B7276" i="1"/>
  <c r="A7277" i="1"/>
  <c r="B7277" i="1"/>
  <c r="A7278" i="1"/>
  <c r="B7278" i="1"/>
  <c r="A7279" i="1"/>
  <c r="B7279" i="1"/>
  <c r="A7280" i="1"/>
  <c r="B7280" i="1"/>
  <c r="A7281" i="1"/>
  <c r="B7281" i="1"/>
  <c r="A7282" i="1"/>
  <c r="B7282" i="1"/>
  <c r="A7283" i="1"/>
  <c r="B7283" i="1"/>
  <c r="A7284" i="1"/>
  <c r="B7284" i="1"/>
  <c r="A7285" i="1"/>
  <c r="B7285" i="1"/>
  <c r="A7286" i="1"/>
  <c r="B7286" i="1"/>
  <c r="A7287" i="1"/>
  <c r="B7287" i="1"/>
  <c r="A7288" i="1"/>
  <c r="B7288" i="1"/>
  <c r="A7289" i="1"/>
  <c r="B7289" i="1"/>
  <c r="A7290" i="1"/>
  <c r="B7290" i="1"/>
  <c r="A7291" i="1"/>
  <c r="B7291" i="1"/>
  <c r="A7292" i="1"/>
  <c r="B7292" i="1"/>
  <c r="A7293" i="1"/>
  <c r="B7293" i="1"/>
  <c r="A7294" i="1"/>
  <c r="B7294" i="1"/>
  <c r="A7295" i="1"/>
  <c r="B7295" i="1"/>
  <c r="A7296" i="1"/>
  <c r="B7296" i="1"/>
  <c r="A7297" i="1"/>
  <c r="B7297" i="1"/>
  <c r="A7298" i="1"/>
  <c r="B7298" i="1"/>
  <c r="A7299" i="1"/>
  <c r="B7299" i="1"/>
  <c r="A7300" i="1"/>
  <c r="B7300" i="1"/>
  <c r="A7301" i="1"/>
  <c r="B7301" i="1"/>
  <c r="A7302" i="1"/>
  <c r="B7302" i="1"/>
  <c r="A7303" i="1"/>
  <c r="B7303" i="1"/>
  <c r="A7304" i="1"/>
  <c r="B7304" i="1"/>
  <c r="A7305" i="1"/>
  <c r="B7305" i="1"/>
  <c r="A7306" i="1"/>
  <c r="B7306" i="1"/>
  <c r="A7307" i="1"/>
  <c r="B7307" i="1"/>
  <c r="A7308" i="1"/>
  <c r="B7308" i="1"/>
  <c r="A7309" i="1"/>
  <c r="B7309" i="1"/>
  <c r="A7310" i="1"/>
  <c r="B7310" i="1"/>
  <c r="A7311" i="1"/>
  <c r="B7311" i="1"/>
  <c r="A7312" i="1"/>
  <c r="B7312" i="1"/>
  <c r="A7313" i="1"/>
  <c r="B7313" i="1"/>
  <c r="A7314" i="1"/>
  <c r="B7314" i="1"/>
  <c r="A7315" i="1"/>
  <c r="B7315" i="1"/>
  <c r="A7316" i="1"/>
  <c r="B7316" i="1"/>
  <c r="A7317" i="1"/>
  <c r="B7317" i="1"/>
  <c r="A7318" i="1"/>
  <c r="B7318" i="1"/>
  <c r="A7319" i="1"/>
  <c r="B7319" i="1"/>
  <c r="A7320" i="1"/>
  <c r="B7320" i="1"/>
  <c r="A7321" i="1"/>
  <c r="B7321" i="1"/>
  <c r="A7322" i="1"/>
  <c r="B7322" i="1"/>
  <c r="A7323" i="1"/>
  <c r="B7323" i="1"/>
  <c r="A7324" i="1"/>
  <c r="B7324" i="1"/>
  <c r="A7325" i="1"/>
  <c r="B7325" i="1"/>
  <c r="A7326" i="1"/>
  <c r="B7326" i="1"/>
  <c r="A7327" i="1"/>
  <c r="B7327" i="1"/>
  <c r="A7328" i="1"/>
  <c r="B7328" i="1"/>
  <c r="A7329" i="1"/>
  <c r="B7329" i="1"/>
  <c r="A7330" i="1"/>
  <c r="B7330" i="1"/>
  <c r="A7331" i="1"/>
  <c r="B7331" i="1"/>
  <c r="A7332" i="1"/>
  <c r="B7332" i="1"/>
  <c r="A7333" i="1"/>
  <c r="B7333" i="1"/>
  <c r="A7334" i="1"/>
  <c r="B7334" i="1"/>
  <c r="A7335" i="1"/>
  <c r="B7335" i="1"/>
  <c r="A7336" i="1"/>
  <c r="B7336" i="1"/>
  <c r="A7337" i="1"/>
  <c r="B7337" i="1"/>
  <c r="A7338" i="1"/>
  <c r="B7338" i="1"/>
  <c r="A7339" i="1"/>
  <c r="B7339" i="1"/>
  <c r="A7340" i="1"/>
  <c r="B7340" i="1"/>
  <c r="A7341" i="1"/>
  <c r="B7341" i="1"/>
  <c r="A7342" i="1"/>
  <c r="B7342" i="1"/>
  <c r="A7343" i="1"/>
  <c r="B7343" i="1"/>
  <c r="A7344" i="1"/>
  <c r="B7344" i="1"/>
  <c r="A7345" i="1"/>
  <c r="B7345" i="1"/>
  <c r="A7346" i="1"/>
  <c r="B7346" i="1"/>
  <c r="A7347" i="1"/>
  <c r="B7347" i="1"/>
  <c r="A7348" i="1"/>
  <c r="B7348" i="1"/>
  <c r="A7349" i="1"/>
  <c r="B7349" i="1"/>
  <c r="A7350" i="1"/>
  <c r="B7350" i="1"/>
  <c r="A7351" i="1"/>
  <c r="B7351" i="1"/>
  <c r="A7352" i="1"/>
  <c r="B7352" i="1"/>
  <c r="A7353" i="1"/>
  <c r="B7353" i="1"/>
  <c r="A7354" i="1"/>
  <c r="B7354" i="1"/>
  <c r="A7355" i="1"/>
  <c r="B7355" i="1"/>
  <c r="A7356" i="1"/>
  <c r="B7356" i="1"/>
  <c r="A7357" i="1"/>
  <c r="B7357" i="1"/>
  <c r="A7358" i="1"/>
  <c r="B7358" i="1"/>
  <c r="A7359" i="1"/>
  <c r="B7359" i="1"/>
  <c r="A7360" i="1"/>
  <c r="B7360" i="1"/>
  <c r="A7361" i="1"/>
  <c r="B7361" i="1"/>
  <c r="A7362" i="1"/>
  <c r="B7362" i="1"/>
  <c r="A7363" i="1"/>
  <c r="B7363" i="1"/>
  <c r="A7364" i="1"/>
  <c r="B7364" i="1"/>
  <c r="A7365" i="1"/>
  <c r="B7365" i="1"/>
  <c r="A7366" i="1"/>
  <c r="B7366" i="1"/>
  <c r="A7367" i="1"/>
  <c r="B7367" i="1"/>
  <c r="A7368" i="1"/>
  <c r="B7368" i="1"/>
  <c r="A7369" i="1"/>
  <c r="B7369" i="1"/>
  <c r="A7370" i="1"/>
  <c r="B7370" i="1"/>
  <c r="A7371" i="1"/>
  <c r="B7371" i="1"/>
  <c r="A7372" i="1"/>
  <c r="B7372" i="1"/>
  <c r="A7373" i="1"/>
  <c r="B7373" i="1"/>
  <c r="A7374" i="1"/>
  <c r="B7374" i="1"/>
  <c r="A7375" i="1"/>
  <c r="B7375" i="1"/>
  <c r="A7376" i="1"/>
  <c r="B7376" i="1"/>
  <c r="A7377" i="1"/>
  <c r="B7377" i="1"/>
  <c r="A7378" i="1"/>
  <c r="B7378" i="1"/>
  <c r="A7379" i="1"/>
  <c r="B7379" i="1"/>
  <c r="A7380" i="1"/>
  <c r="B7380" i="1"/>
  <c r="A7381" i="1"/>
  <c r="B7381" i="1"/>
  <c r="A7382" i="1"/>
  <c r="B7382" i="1"/>
  <c r="A7383" i="1"/>
  <c r="B7383" i="1"/>
  <c r="A7384" i="1"/>
  <c r="B7384" i="1"/>
  <c r="A7385" i="1"/>
  <c r="B7385" i="1"/>
  <c r="A7386" i="1"/>
  <c r="B7386" i="1"/>
  <c r="A7387" i="1"/>
  <c r="B7387" i="1"/>
  <c r="A7388" i="1"/>
  <c r="B7388" i="1"/>
  <c r="A7389" i="1"/>
  <c r="B7389" i="1"/>
  <c r="A7390" i="1"/>
  <c r="B7390" i="1"/>
  <c r="A7391" i="1"/>
  <c r="B7391" i="1"/>
  <c r="A7392" i="1"/>
  <c r="B7392" i="1"/>
  <c r="A7393" i="1"/>
  <c r="B7393" i="1"/>
  <c r="A7394" i="1"/>
  <c r="B7394" i="1"/>
  <c r="A7395" i="1"/>
  <c r="B7395" i="1"/>
  <c r="A7396" i="1"/>
  <c r="B7396" i="1"/>
  <c r="A7397" i="1"/>
  <c r="B7397" i="1"/>
  <c r="A7398" i="1"/>
  <c r="B7398" i="1"/>
  <c r="A7399" i="1"/>
  <c r="B7399" i="1"/>
  <c r="A7400" i="1"/>
  <c r="B7400" i="1"/>
  <c r="A7401" i="1"/>
  <c r="B7401" i="1"/>
  <c r="A7402" i="1"/>
  <c r="B7402" i="1"/>
  <c r="A7403" i="1"/>
  <c r="B7403" i="1"/>
  <c r="A7404" i="1"/>
  <c r="B7404" i="1"/>
  <c r="A7405" i="1"/>
  <c r="B7405" i="1"/>
  <c r="A7406" i="1"/>
  <c r="B7406" i="1"/>
  <c r="A7407" i="1"/>
  <c r="B7407" i="1"/>
  <c r="A7408" i="1"/>
  <c r="B7408" i="1"/>
  <c r="A7409" i="1"/>
  <c r="B7409" i="1"/>
  <c r="A7410" i="1"/>
  <c r="B7410" i="1"/>
  <c r="A7411" i="1"/>
  <c r="B7411" i="1"/>
  <c r="A7412" i="1"/>
  <c r="B7412" i="1"/>
  <c r="A7413" i="1"/>
  <c r="B7413" i="1"/>
  <c r="A7414" i="1"/>
  <c r="B7414" i="1"/>
  <c r="A7415" i="1"/>
  <c r="B7415" i="1"/>
  <c r="A7416" i="1"/>
  <c r="B7416" i="1"/>
  <c r="A7417" i="1"/>
  <c r="B7417" i="1"/>
  <c r="A7418" i="1"/>
  <c r="B7418" i="1"/>
  <c r="A7419" i="1"/>
  <c r="B7419" i="1"/>
  <c r="A7420" i="1"/>
  <c r="B7420" i="1"/>
  <c r="A7421" i="1"/>
  <c r="B7421" i="1"/>
  <c r="A7422" i="1"/>
  <c r="B7422" i="1"/>
  <c r="A7423" i="1"/>
  <c r="B7423" i="1"/>
  <c r="A7424" i="1"/>
  <c r="B7424" i="1"/>
  <c r="A7425" i="1"/>
  <c r="B7425" i="1"/>
  <c r="A7426" i="1"/>
  <c r="B7426" i="1"/>
  <c r="A7427" i="1"/>
  <c r="B7427" i="1"/>
  <c r="A7428" i="1"/>
  <c r="B7428" i="1"/>
  <c r="A7429" i="1"/>
  <c r="B7429" i="1"/>
  <c r="A7430" i="1"/>
  <c r="B7430" i="1"/>
  <c r="A7431" i="1"/>
  <c r="B7431" i="1"/>
  <c r="A7432" i="1"/>
  <c r="B7432" i="1"/>
  <c r="A7433" i="1"/>
  <c r="B7433" i="1"/>
  <c r="A7434" i="1"/>
  <c r="B7434" i="1"/>
  <c r="A7435" i="1"/>
  <c r="B7435" i="1"/>
  <c r="A7436" i="1"/>
  <c r="B7436" i="1"/>
  <c r="A7437" i="1"/>
  <c r="B7437" i="1"/>
  <c r="A7438" i="1"/>
  <c r="B7438" i="1"/>
  <c r="A7439" i="1"/>
  <c r="B7439" i="1"/>
  <c r="A7440" i="1"/>
  <c r="B7440" i="1"/>
  <c r="A7441" i="1"/>
  <c r="B7441" i="1"/>
  <c r="A7442" i="1"/>
  <c r="B7442" i="1"/>
  <c r="A7443" i="1"/>
  <c r="B7443" i="1"/>
  <c r="A7444" i="1"/>
  <c r="B7444" i="1"/>
  <c r="A7445" i="1"/>
  <c r="B7445" i="1"/>
  <c r="A7446" i="1"/>
  <c r="B7446" i="1"/>
  <c r="A7447" i="1"/>
  <c r="B7447" i="1"/>
  <c r="A7448" i="1"/>
  <c r="B7448" i="1"/>
  <c r="A7449" i="1"/>
  <c r="B7449" i="1"/>
  <c r="A7450" i="1"/>
  <c r="B7450" i="1"/>
  <c r="A7451" i="1"/>
  <c r="B7451" i="1"/>
  <c r="A7452" i="1"/>
  <c r="B7452" i="1"/>
  <c r="A7453" i="1"/>
  <c r="B7453" i="1"/>
  <c r="A7454" i="1"/>
  <c r="B7454" i="1"/>
  <c r="A7455" i="1"/>
  <c r="B7455" i="1"/>
  <c r="A7456" i="1"/>
  <c r="B7456" i="1"/>
  <c r="A7457" i="1"/>
  <c r="B7457" i="1"/>
  <c r="A7458" i="1"/>
  <c r="B7458" i="1"/>
  <c r="A7459" i="1"/>
  <c r="B7459" i="1"/>
  <c r="A7460" i="1"/>
  <c r="B7460" i="1"/>
  <c r="A7461" i="1"/>
  <c r="B7461" i="1"/>
  <c r="A7462" i="1"/>
  <c r="B7462" i="1"/>
  <c r="A7463" i="1"/>
  <c r="B7463" i="1"/>
  <c r="A7464" i="1"/>
  <c r="B7464" i="1"/>
  <c r="A7465" i="1"/>
  <c r="B7465" i="1"/>
  <c r="A7466" i="1"/>
  <c r="B7466" i="1"/>
  <c r="A7467" i="1"/>
  <c r="B7467" i="1"/>
  <c r="A7468" i="1"/>
  <c r="B7468" i="1"/>
  <c r="A7469" i="1"/>
  <c r="B7469" i="1"/>
  <c r="A7470" i="1"/>
  <c r="B7470" i="1"/>
  <c r="A7471" i="1"/>
  <c r="B7471" i="1"/>
  <c r="A7472" i="1"/>
  <c r="B7472" i="1"/>
  <c r="A7473" i="1"/>
  <c r="B7473" i="1"/>
  <c r="A7474" i="1"/>
  <c r="B7474" i="1"/>
  <c r="A7475" i="1"/>
  <c r="B7475" i="1"/>
  <c r="A7476" i="1"/>
  <c r="B7476" i="1"/>
  <c r="A7477" i="1"/>
  <c r="B7477" i="1"/>
  <c r="A7478" i="1"/>
  <c r="B7478" i="1"/>
  <c r="A7479" i="1"/>
  <c r="B7479" i="1"/>
  <c r="A7480" i="1"/>
  <c r="B7480" i="1"/>
  <c r="A7481" i="1"/>
  <c r="B7481" i="1"/>
  <c r="A7482" i="1"/>
  <c r="B7482" i="1"/>
  <c r="A7483" i="1"/>
  <c r="B7483" i="1"/>
  <c r="A7484" i="1"/>
  <c r="B7484" i="1"/>
  <c r="A7485" i="1"/>
  <c r="B7485" i="1"/>
  <c r="A7486" i="1"/>
  <c r="B7486" i="1"/>
  <c r="A7487" i="1"/>
  <c r="B7487" i="1"/>
  <c r="A7488" i="1"/>
  <c r="B7488" i="1"/>
  <c r="A7489" i="1"/>
  <c r="B7489" i="1"/>
  <c r="A7490" i="1"/>
  <c r="B7490" i="1"/>
  <c r="A7491" i="1"/>
  <c r="B7491" i="1"/>
  <c r="A7492" i="1"/>
  <c r="B7492" i="1"/>
  <c r="A7493" i="1"/>
  <c r="B7493" i="1"/>
  <c r="A7494" i="1"/>
  <c r="B7494" i="1"/>
  <c r="A7495" i="1"/>
  <c r="B7495" i="1"/>
  <c r="A7496" i="1"/>
  <c r="B7496" i="1"/>
  <c r="A7497" i="1"/>
  <c r="B7497" i="1"/>
  <c r="A7498" i="1"/>
  <c r="B7498" i="1"/>
  <c r="A7499" i="1"/>
  <c r="B7499" i="1"/>
  <c r="A7500" i="1"/>
  <c r="B7500" i="1"/>
  <c r="A7501" i="1"/>
  <c r="B7501" i="1"/>
  <c r="A7502" i="1"/>
  <c r="B7502" i="1"/>
  <c r="A7503" i="1"/>
  <c r="B7503" i="1"/>
  <c r="A7504" i="1"/>
  <c r="B7504" i="1"/>
  <c r="A7505" i="1"/>
  <c r="B7505" i="1"/>
  <c r="A7506" i="1"/>
  <c r="B7506" i="1"/>
  <c r="A7507" i="1"/>
  <c r="B7507" i="1"/>
  <c r="A7508" i="1"/>
  <c r="B7508" i="1"/>
  <c r="A7509" i="1"/>
  <c r="B7509" i="1"/>
  <c r="A7510" i="1"/>
  <c r="B7510" i="1"/>
  <c r="A7511" i="1"/>
  <c r="B7511" i="1"/>
  <c r="R1185" i="1"/>
  <c r="R1186" i="1"/>
  <c r="R1187" i="1"/>
  <c r="R1188" i="1"/>
  <c r="R1189" i="1"/>
  <c r="R1190" i="1"/>
  <c r="R1191" i="1"/>
  <c r="R1192" i="1"/>
  <c r="R1193" i="1"/>
  <c r="R1194" i="1"/>
  <c r="R1195" i="1"/>
  <c r="R1196" i="1"/>
  <c r="R1197" i="1"/>
  <c r="R1198" i="1"/>
  <c r="R1199" i="1"/>
  <c r="R1200" i="1"/>
  <c r="R1201" i="1"/>
  <c r="R1202" i="1"/>
  <c r="R1203" i="1"/>
  <c r="R1204" i="1"/>
  <c r="R1205" i="1"/>
  <c r="R1206" i="1"/>
  <c r="R1207" i="1"/>
  <c r="R1208" i="1"/>
  <c r="R1209" i="1"/>
  <c r="R1210" i="1"/>
  <c r="R1211" i="1"/>
  <c r="R1212" i="1"/>
  <c r="R1213" i="1"/>
  <c r="R1214" i="1"/>
  <c r="R1215" i="1"/>
  <c r="R1216" i="1"/>
  <c r="R1217" i="1"/>
  <c r="R1218" i="1"/>
  <c r="R1219" i="1"/>
  <c r="R1220" i="1"/>
  <c r="R1221" i="1"/>
  <c r="R1222" i="1"/>
  <c r="R1223" i="1"/>
  <c r="R1224" i="1"/>
  <c r="R1225" i="1"/>
  <c r="R1226" i="1"/>
  <c r="R1227" i="1"/>
  <c r="R1228" i="1"/>
  <c r="R1229" i="1"/>
  <c r="R1230" i="1"/>
  <c r="R1231" i="1"/>
  <c r="R1232" i="1"/>
  <c r="R1233" i="1"/>
  <c r="R1234" i="1"/>
  <c r="R1235" i="1"/>
  <c r="R1236" i="1"/>
  <c r="R1237" i="1"/>
  <c r="R1238" i="1"/>
  <c r="R1239" i="1"/>
  <c r="R1240" i="1"/>
  <c r="R1241" i="1"/>
  <c r="R1242" i="1"/>
  <c r="R1243" i="1"/>
  <c r="R1244" i="1"/>
  <c r="R1245" i="1"/>
  <c r="R1246" i="1"/>
  <c r="R1247" i="1"/>
  <c r="R1248" i="1"/>
  <c r="R1249" i="1"/>
  <c r="R1250" i="1"/>
  <c r="R1251" i="1"/>
  <c r="R1145" i="1"/>
  <c r="R1146" i="1"/>
  <c r="R1147" i="1"/>
  <c r="R1148" i="1"/>
  <c r="R1149" i="1"/>
  <c r="R1150" i="1"/>
  <c r="R1151" i="1"/>
  <c r="R1152" i="1"/>
  <c r="R1153" i="1"/>
  <c r="R1154" i="1"/>
  <c r="R1155" i="1"/>
  <c r="R1156" i="1"/>
  <c r="R1157" i="1"/>
  <c r="R1158" i="1"/>
  <c r="R1159" i="1"/>
  <c r="R1160" i="1"/>
  <c r="R1161" i="1"/>
  <c r="R1162" i="1"/>
  <c r="R1163" i="1"/>
  <c r="R1164" i="1"/>
  <c r="R1165" i="1"/>
  <c r="R1166" i="1"/>
  <c r="R1167" i="1"/>
  <c r="R1168" i="1"/>
  <c r="R1169" i="1"/>
  <c r="R1170" i="1"/>
  <c r="R1171" i="1"/>
  <c r="R1172" i="1"/>
  <c r="R1173" i="1"/>
  <c r="R1174" i="1"/>
  <c r="R1175" i="1"/>
  <c r="R1176" i="1"/>
  <c r="R1177" i="1"/>
  <c r="R1178" i="1"/>
  <c r="R1179" i="1"/>
  <c r="R1180" i="1"/>
  <c r="R1181" i="1"/>
  <c r="R1182" i="1"/>
  <c r="R1183" i="1"/>
  <c r="R1184" i="1"/>
  <c r="R689" i="1"/>
  <c r="R1125" i="1"/>
  <c r="R1126" i="1"/>
  <c r="R1127" i="1"/>
  <c r="R1128" i="1"/>
  <c r="R1129" i="1"/>
  <c r="R1130" i="1"/>
  <c r="R1131" i="1"/>
  <c r="R1132" i="1"/>
  <c r="R1133" i="1"/>
  <c r="R1134" i="1"/>
  <c r="R1135" i="1"/>
  <c r="R1136" i="1"/>
  <c r="R1137" i="1"/>
  <c r="R1138" i="1"/>
  <c r="R1139" i="1"/>
  <c r="R1140" i="1"/>
  <c r="R1141" i="1"/>
  <c r="R1142" i="1"/>
  <c r="R1143" i="1"/>
  <c r="R1144" i="1"/>
  <c r="R1124" i="1"/>
  <c r="R1123" i="1"/>
  <c r="G1025" i="1"/>
  <c r="J1025" i="1" s="1"/>
  <c r="G1026" i="1"/>
  <c r="J1026" i="1" s="1"/>
  <c r="G1027" i="1"/>
  <c r="J1027" i="1" s="1"/>
  <c r="G1028" i="1"/>
  <c r="J1028" i="1" s="1"/>
  <c r="G1029" i="1"/>
  <c r="J1029" i="1" s="1"/>
  <c r="G1030" i="1"/>
  <c r="J1030" i="1" s="1"/>
  <c r="G1031" i="1"/>
  <c r="J1031" i="1" s="1"/>
  <c r="G1032" i="1"/>
  <c r="J1032" i="1" s="1"/>
  <c r="G1033" i="1"/>
  <c r="J1033" i="1" s="1"/>
  <c r="G1034" i="1"/>
  <c r="J1034" i="1" s="1"/>
  <c r="G1035" i="1"/>
  <c r="J1035" i="1" s="1"/>
  <c r="G1036" i="1"/>
  <c r="J1036" i="1" s="1"/>
  <c r="G1037" i="1"/>
  <c r="J1037" i="1" s="1"/>
  <c r="G1038" i="1"/>
  <c r="J1038" i="1" s="1"/>
  <c r="G1039" i="1"/>
  <c r="J1039" i="1" s="1"/>
  <c r="G1040" i="1"/>
  <c r="J1040" i="1" s="1"/>
  <c r="G1041" i="1"/>
  <c r="J1041" i="1" s="1"/>
  <c r="G1042" i="1"/>
  <c r="J1042" i="1" s="1"/>
  <c r="G1043" i="1"/>
  <c r="J1043" i="1" s="1"/>
  <c r="G1044" i="1"/>
  <c r="J1044" i="1" s="1"/>
  <c r="G1045" i="1"/>
  <c r="J1045" i="1" s="1"/>
  <c r="G1046" i="1"/>
  <c r="J1046" i="1" s="1"/>
  <c r="G1047" i="1"/>
  <c r="J1047" i="1" s="1"/>
  <c r="G1048" i="1"/>
  <c r="J1048" i="1" s="1"/>
  <c r="G1049" i="1"/>
  <c r="J1049" i="1" s="1"/>
  <c r="G1050" i="1"/>
  <c r="J1050" i="1" s="1"/>
  <c r="G1051" i="1"/>
  <c r="J1051" i="1" s="1"/>
  <c r="G1052" i="1"/>
  <c r="J1052" i="1" s="1"/>
  <c r="G1053" i="1"/>
  <c r="J1053" i="1" s="1"/>
  <c r="G1054" i="1"/>
  <c r="J1054" i="1" s="1"/>
  <c r="G1055" i="1"/>
  <c r="J1055" i="1" s="1"/>
  <c r="G1056" i="1"/>
  <c r="J1056" i="1" s="1"/>
  <c r="G1057" i="1"/>
  <c r="J1057" i="1" s="1"/>
  <c r="G1058" i="1"/>
  <c r="J1058" i="1" s="1"/>
  <c r="G1059" i="1"/>
  <c r="J1059" i="1" s="1"/>
  <c r="G1060" i="1"/>
  <c r="J1060" i="1" s="1"/>
  <c r="G1061" i="1"/>
  <c r="J1061" i="1" s="1"/>
  <c r="G1062" i="1"/>
  <c r="J1062" i="1" s="1"/>
  <c r="G1063" i="1"/>
  <c r="J1063" i="1" s="1"/>
  <c r="G1064" i="1"/>
  <c r="J1064" i="1" s="1"/>
  <c r="G1065" i="1"/>
  <c r="J1065" i="1" s="1"/>
  <c r="G1066" i="1"/>
  <c r="J1066" i="1" s="1"/>
  <c r="G1067" i="1"/>
  <c r="J1067" i="1" s="1"/>
  <c r="G1068" i="1"/>
  <c r="J1068" i="1" s="1"/>
  <c r="G1069" i="1"/>
  <c r="J1069" i="1" s="1"/>
  <c r="G1070" i="1"/>
  <c r="J1070" i="1" s="1"/>
  <c r="G1071" i="1"/>
  <c r="J1071" i="1" s="1"/>
  <c r="G1072" i="1"/>
  <c r="J1072" i="1" s="1"/>
  <c r="G1073" i="1"/>
  <c r="J1073" i="1" s="1"/>
  <c r="G1074" i="1"/>
  <c r="J1074" i="1" s="1"/>
  <c r="G1075" i="1"/>
  <c r="J1075" i="1" s="1"/>
  <c r="G1076" i="1"/>
  <c r="J1076" i="1" s="1"/>
  <c r="G1077" i="1"/>
  <c r="J1077" i="1" s="1"/>
  <c r="G1078" i="1"/>
  <c r="J1078" i="1" s="1"/>
  <c r="G1079" i="1"/>
  <c r="J1079" i="1" s="1"/>
  <c r="G1080" i="1"/>
  <c r="J1080" i="1" s="1"/>
  <c r="G1081" i="1"/>
  <c r="J1081" i="1" s="1"/>
  <c r="G1082" i="1"/>
  <c r="J1082" i="1" s="1"/>
  <c r="G1083" i="1"/>
  <c r="J1083" i="1" s="1"/>
  <c r="G1084" i="1"/>
  <c r="J1084" i="1" s="1"/>
  <c r="G1085" i="1"/>
  <c r="J1085" i="1" s="1"/>
  <c r="G1086" i="1"/>
  <c r="J1086" i="1" s="1"/>
  <c r="G1087" i="1"/>
  <c r="J1087" i="1" s="1"/>
  <c r="G1088" i="1"/>
  <c r="J1088" i="1" s="1"/>
  <c r="G1089" i="1"/>
  <c r="J1089" i="1" s="1"/>
  <c r="G1090" i="1"/>
  <c r="J1090" i="1" s="1"/>
  <c r="G1091" i="1"/>
  <c r="J1091" i="1" s="1"/>
  <c r="G1092" i="1"/>
  <c r="J1092" i="1" s="1"/>
  <c r="G1093" i="1"/>
  <c r="J1093" i="1" s="1"/>
  <c r="G1094" i="1"/>
  <c r="J1094" i="1" s="1"/>
  <c r="G1095" i="1"/>
  <c r="J1095" i="1" s="1"/>
  <c r="G1096" i="1"/>
  <c r="J1096" i="1" s="1"/>
  <c r="G1097" i="1"/>
  <c r="J1097" i="1" s="1"/>
  <c r="G1098" i="1"/>
  <c r="J1098" i="1" s="1"/>
  <c r="G1099" i="1"/>
  <c r="J1099" i="1" s="1"/>
  <c r="G1100" i="1"/>
  <c r="J1100" i="1" s="1"/>
  <c r="G1101" i="1"/>
  <c r="J1101" i="1" s="1"/>
  <c r="G1102" i="1"/>
  <c r="J1102" i="1" s="1"/>
  <c r="G1103" i="1"/>
  <c r="J1103" i="1" s="1"/>
  <c r="G1104" i="1"/>
  <c r="J1104" i="1" s="1"/>
  <c r="G1105" i="1"/>
  <c r="J1105" i="1" s="1"/>
  <c r="G1106" i="1"/>
  <c r="J1106" i="1" s="1"/>
  <c r="G1107" i="1"/>
  <c r="J1107" i="1" s="1"/>
  <c r="G1108" i="1"/>
  <c r="J1108" i="1" s="1"/>
  <c r="G1109" i="1"/>
  <c r="J1109" i="1" s="1"/>
  <c r="G1110" i="1"/>
  <c r="J1110" i="1" s="1"/>
  <c r="G1111" i="1"/>
  <c r="J1111" i="1" s="1"/>
  <c r="G1112" i="1"/>
  <c r="J1112" i="1" s="1"/>
  <c r="G1113" i="1"/>
  <c r="J1113" i="1" s="1"/>
  <c r="G1114" i="1"/>
  <c r="J1114" i="1" s="1"/>
  <c r="G1115" i="1"/>
  <c r="J1115" i="1" s="1"/>
  <c r="G1116" i="1"/>
  <c r="J1116" i="1" s="1"/>
  <c r="G1117" i="1"/>
  <c r="J1117" i="1" s="1"/>
  <c r="G1118" i="1"/>
  <c r="J1118" i="1" s="1"/>
  <c r="G1119" i="1"/>
  <c r="J1119" i="1" s="1"/>
  <c r="G1120" i="1"/>
  <c r="J1120" i="1" s="1"/>
  <c r="G1121" i="1"/>
  <c r="J1121" i="1" s="1"/>
  <c r="G1122" i="1"/>
  <c r="J1122" i="1" s="1"/>
  <c r="G1024" i="1"/>
  <c r="J1024" i="1" s="1"/>
  <c r="R1025" i="1"/>
  <c r="R1026" i="1"/>
  <c r="R1027" i="1"/>
  <c r="R1028" i="1"/>
  <c r="R1029" i="1"/>
  <c r="R1030" i="1"/>
  <c r="R1031" i="1"/>
  <c r="R1032" i="1"/>
  <c r="R1033" i="1"/>
  <c r="R1034" i="1"/>
  <c r="R1035" i="1"/>
  <c r="R1036" i="1"/>
  <c r="R1037" i="1"/>
  <c r="R1038" i="1"/>
  <c r="R1039" i="1"/>
  <c r="R1040" i="1"/>
  <c r="R1041" i="1"/>
  <c r="R1042" i="1"/>
  <c r="R1043" i="1"/>
  <c r="R1044" i="1"/>
  <c r="R1045" i="1"/>
  <c r="R1046" i="1"/>
  <c r="R1047" i="1"/>
  <c r="R1048" i="1"/>
  <c r="R1049" i="1"/>
  <c r="R1050" i="1"/>
  <c r="R1051" i="1"/>
  <c r="R1052" i="1"/>
  <c r="R1053" i="1"/>
  <c r="R1054" i="1"/>
  <c r="R1055" i="1"/>
  <c r="R1056" i="1"/>
  <c r="R1057" i="1"/>
  <c r="R1058" i="1"/>
  <c r="R1059" i="1"/>
  <c r="R1060" i="1"/>
  <c r="R1061" i="1"/>
  <c r="R1062" i="1"/>
  <c r="R1063" i="1"/>
  <c r="R1064" i="1"/>
  <c r="R1065" i="1"/>
  <c r="R1066" i="1"/>
  <c r="R1067" i="1"/>
  <c r="R1068" i="1"/>
  <c r="R1069" i="1"/>
  <c r="R1070" i="1"/>
  <c r="R1071" i="1"/>
  <c r="R1072" i="1"/>
  <c r="R1073" i="1"/>
  <c r="R1074" i="1"/>
  <c r="R1075" i="1"/>
  <c r="R1076" i="1"/>
  <c r="R1077" i="1"/>
  <c r="R1078" i="1"/>
  <c r="R1079" i="1"/>
  <c r="R1080" i="1"/>
  <c r="R1081" i="1"/>
  <c r="R1082" i="1"/>
  <c r="R1083" i="1"/>
  <c r="R1084" i="1"/>
  <c r="R1085" i="1"/>
  <c r="R1086" i="1"/>
  <c r="R1087" i="1"/>
  <c r="R1088" i="1"/>
  <c r="R1089" i="1"/>
  <c r="R1090" i="1"/>
  <c r="R1091" i="1"/>
  <c r="R1092" i="1"/>
  <c r="R1093" i="1"/>
  <c r="R1094" i="1"/>
  <c r="R1095" i="1"/>
  <c r="R1096" i="1"/>
  <c r="R1097" i="1"/>
  <c r="R1098" i="1"/>
  <c r="R1099" i="1"/>
  <c r="R1100" i="1"/>
  <c r="R1101" i="1"/>
  <c r="R1102" i="1"/>
  <c r="R1103" i="1"/>
  <c r="R1104" i="1"/>
  <c r="R1105" i="1"/>
  <c r="R1106" i="1"/>
  <c r="R1107" i="1"/>
  <c r="R1108" i="1"/>
  <c r="R1109" i="1"/>
  <c r="R1110" i="1"/>
  <c r="R1111" i="1"/>
  <c r="R1112" i="1"/>
  <c r="R1113" i="1"/>
  <c r="R1114" i="1"/>
  <c r="R1115" i="1"/>
  <c r="R1116" i="1"/>
  <c r="R1117" i="1"/>
  <c r="R1118" i="1"/>
  <c r="R1119" i="1"/>
  <c r="R1120" i="1"/>
  <c r="R1121" i="1"/>
  <c r="R1122" i="1"/>
  <c r="R1024" i="1"/>
  <c r="G928" i="1"/>
  <c r="J928" i="1" s="1"/>
  <c r="G929" i="1"/>
  <c r="J929" i="1" s="1"/>
  <c r="G930" i="1"/>
  <c r="J930" i="1" s="1"/>
  <c r="G931" i="1"/>
  <c r="J931" i="1" s="1"/>
  <c r="G932" i="1"/>
  <c r="J932" i="1" s="1"/>
  <c r="G933" i="1"/>
  <c r="J933" i="1" s="1"/>
  <c r="G934" i="1"/>
  <c r="J934" i="1" s="1"/>
  <c r="G935" i="1"/>
  <c r="J935" i="1" s="1"/>
  <c r="G936" i="1"/>
  <c r="J936" i="1" s="1"/>
  <c r="G937" i="1"/>
  <c r="J937" i="1" s="1"/>
  <c r="G938" i="1"/>
  <c r="J938" i="1" s="1"/>
  <c r="G939" i="1"/>
  <c r="J939" i="1" s="1"/>
  <c r="G940" i="1"/>
  <c r="J940" i="1" s="1"/>
  <c r="G941" i="1"/>
  <c r="J941" i="1" s="1"/>
  <c r="G942" i="1"/>
  <c r="J942" i="1" s="1"/>
  <c r="G943" i="1"/>
  <c r="J943" i="1" s="1"/>
  <c r="G944" i="1"/>
  <c r="J944" i="1" s="1"/>
  <c r="G945" i="1"/>
  <c r="J945" i="1" s="1"/>
  <c r="G946" i="1"/>
  <c r="J946" i="1" s="1"/>
  <c r="G947" i="1"/>
  <c r="J947" i="1" s="1"/>
  <c r="G948" i="1"/>
  <c r="J948" i="1" s="1"/>
  <c r="G949" i="1"/>
  <c r="J949" i="1" s="1"/>
  <c r="G950" i="1"/>
  <c r="J950" i="1" s="1"/>
  <c r="G951" i="1"/>
  <c r="J951" i="1" s="1"/>
  <c r="G952" i="1"/>
  <c r="J952" i="1" s="1"/>
  <c r="G953" i="1"/>
  <c r="J953" i="1" s="1"/>
  <c r="G954" i="1"/>
  <c r="J954" i="1" s="1"/>
  <c r="G955" i="1"/>
  <c r="J955" i="1" s="1"/>
  <c r="G956" i="1"/>
  <c r="J956" i="1" s="1"/>
  <c r="G957" i="1"/>
  <c r="J957" i="1" s="1"/>
  <c r="G958" i="1"/>
  <c r="J958" i="1" s="1"/>
  <c r="G959" i="1"/>
  <c r="J959" i="1" s="1"/>
  <c r="G960" i="1"/>
  <c r="J960" i="1" s="1"/>
  <c r="G961" i="1"/>
  <c r="J961" i="1" s="1"/>
  <c r="G962" i="1"/>
  <c r="J962" i="1" s="1"/>
  <c r="G963" i="1"/>
  <c r="J963" i="1" s="1"/>
  <c r="G964" i="1"/>
  <c r="J964" i="1" s="1"/>
  <c r="G965" i="1"/>
  <c r="J965" i="1" s="1"/>
  <c r="G966" i="1"/>
  <c r="J966" i="1" s="1"/>
  <c r="G967" i="1"/>
  <c r="J967" i="1" s="1"/>
  <c r="G968" i="1"/>
  <c r="J968" i="1" s="1"/>
  <c r="G969" i="1"/>
  <c r="J969" i="1" s="1"/>
  <c r="G970" i="1"/>
  <c r="J970" i="1" s="1"/>
  <c r="G971" i="1"/>
  <c r="J971" i="1" s="1"/>
  <c r="G972" i="1"/>
  <c r="J972" i="1" s="1"/>
  <c r="G973" i="1"/>
  <c r="J973" i="1" s="1"/>
  <c r="G974" i="1"/>
  <c r="J974" i="1" s="1"/>
  <c r="G975" i="1"/>
  <c r="J975" i="1" s="1"/>
  <c r="G976" i="1"/>
  <c r="J976" i="1" s="1"/>
  <c r="G977" i="1"/>
  <c r="J977" i="1" s="1"/>
  <c r="G978" i="1"/>
  <c r="J978" i="1" s="1"/>
  <c r="G979" i="1"/>
  <c r="J979" i="1" s="1"/>
  <c r="G980" i="1"/>
  <c r="J980" i="1" s="1"/>
  <c r="G981" i="1"/>
  <c r="J981" i="1" s="1"/>
  <c r="G982" i="1"/>
  <c r="J982" i="1" s="1"/>
  <c r="G983" i="1"/>
  <c r="J983" i="1" s="1"/>
  <c r="G984" i="1"/>
  <c r="J984" i="1" s="1"/>
  <c r="G985" i="1"/>
  <c r="J985" i="1" s="1"/>
  <c r="G986" i="1"/>
  <c r="J986" i="1" s="1"/>
  <c r="G987" i="1"/>
  <c r="J987" i="1" s="1"/>
  <c r="G988" i="1"/>
  <c r="J988" i="1" s="1"/>
  <c r="G989" i="1"/>
  <c r="J989" i="1" s="1"/>
  <c r="G990" i="1"/>
  <c r="J990" i="1" s="1"/>
  <c r="G991" i="1"/>
  <c r="J991" i="1" s="1"/>
  <c r="G992" i="1"/>
  <c r="J992" i="1" s="1"/>
  <c r="G993" i="1"/>
  <c r="J993" i="1" s="1"/>
  <c r="G994" i="1"/>
  <c r="J994" i="1" s="1"/>
  <c r="G995" i="1"/>
  <c r="J995" i="1" s="1"/>
  <c r="G996" i="1"/>
  <c r="J996" i="1" s="1"/>
  <c r="G997" i="1"/>
  <c r="J997" i="1" s="1"/>
  <c r="G998" i="1"/>
  <c r="J998" i="1" s="1"/>
  <c r="G999" i="1"/>
  <c r="J999" i="1" s="1"/>
  <c r="G1000" i="1"/>
  <c r="J1000" i="1" s="1"/>
  <c r="G1001" i="1"/>
  <c r="J1001" i="1" s="1"/>
  <c r="G1002" i="1"/>
  <c r="J1002" i="1" s="1"/>
  <c r="G1003" i="1"/>
  <c r="J1003" i="1" s="1"/>
  <c r="G1004" i="1"/>
  <c r="J1004" i="1" s="1"/>
  <c r="G1005" i="1"/>
  <c r="J1005" i="1" s="1"/>
  <c r="G1006" i="1"/>
  <c r="J1006" i="1" s="1"/>
  <c r="G1007" i="1"/>
  <c r="J1007" i="1" s="1"/>
  <c r="G1008" i="1"/>
  <c r="J1008" i="1" s="1"/>
  <c r="G1009" i="1"/>
  <c r="J1009" i="1" s="1"/>
  <c r="G1010" i="1"/>
  <c r="J1010" i="1" s="1"/>
  <c r="G1011" i="1"/>
  <c r="J1011" i="1" s="1"/>
  <c r="G1012" i="1"/>
  <c r="J1012" i="1" s="1"/>
  <c r="G1013" i="1"/>
  <c r="J1013" i="1" s="1"/>
  <c r="G1014" i="1"/>
  <c r="J1014" i="1" s="1"/>
  <c r="G1015" i="1"/>
  <c r="J1015" i="1" s="1"/>
  <c r="G1016" i="1"/>
  <c r="J1016" i="1" s="1"/>
  <c r="G1017" i="1"/>
  <c r="J1017" i="1" s="1"/>
  <c r="G1018" i="1"/>
  <c r="J1018" i="1" s="1"/>
  <c r="G1019" i="1"/>
  <c r="J1019" i="1" s="1"/>
  <c r="G1020" i="1"/>
  <c r="J1020" i="1" s="1"/>
  <c r="G1021" i="1"/>
  <c r="J1021" i="1" s="1"/>
  <c r="G1022" i="1"/>
  <c r="J1022" i="1" s="1"/>
  <c r="G1023" i="1"/>
  <c r="J1023" i="1" s="1"/>
  <c r="G927" i="1"/>
  <c r="J927" i="1" s="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2" i="1"/>
  <c r="R993" i="1"/>
  <c r="R994" i="1"/>
  <c r="R995" i="1"/>
  <c r="R996" i="1"/>
  <c r="R997" i="1"/>
  <c r="R998" i="1"/>
  <c r="R999" i="1"/>
  <c r="R1000" i="1"/>
  <c r="R1001" i="1"/>
  <c r="R1002" i="1"/>
  <c r="R1003" i="1"/>
  <c r="R1004" i="1"/>
  <c r="R1005" i="1"/>
  <c r="R1006" i="1"/>
  <c r="R1007" i="1"/>
  <c r="R1008" i="1"/>
  <c r="R1009" i="1"/>
  <c r="R1010" i="1"/>
  <c r="R1011" i="1"/>
  <c r="R1012" i="1"/>
  <c r="R1013" i="1"/>
  <c r="R1014" i="1"/>
  <c r="R1015" i="1"/>
  <c r="R1016" i="1"/>
  <c r="R1017" i="1"/>
  <c r="R1018" i="1"/>
  <c r="R1019" i="1"/>
  <c r="R1020" i="1"/>
  <c r="R1021" i="1"/>
  <c r="R1022" i="1"/>
  <c r="R1023" i="1"/>
  <c r="R929" i="1"/>
  <c r="R928" i="1"/>
  <c r="R927" i="1"/>
  <c r="G894" i="1"/>
  <c r="J894" i="1" s="1"/>
  <c r="G895" i="1"/>
  <c r="J895" i="1" s="1"/>
  <c r="G896" i="1"/>
  <c r="J896" i="1" s="1"/>
  <c r="G897" i="1"/>
  <c r="J897" i="1" s="1"/>
  <c r="G898" i="1"/>
  <c r="J898" i="1" s="1"/>
  <c r="G899" i="1"/>
  <c r="J899" i="1" s="1"/>
  <c r="G900" i="1"/>
  <c r="J900" i="1" s="1"/>
  <c r="G901" i="1"/>
  <c r="J901" i="1" s="1"/>
  <c r="G902" i="1"/>
  <c r="J902" i="1" s="1"/>
  <c r="G903" i="1"/>
  <c r="J903" i="1" s="1"/>
  <c r="G904" i="1"/>
  <c r="J904" i="1" s="1"/>
  <c r="G905" i="1"/>
  <c r="J905" i="1" s="1"/>
  <c r="G906" i="1"/>
  <c r="J906" i="1" s="1"/>
  <c r="G907" i="1"/>
  <c r="J907" i="1" s="1"/>
  <c r="G908" i="1"/>
  <c r="J908" i="1" s="1"/>
  <c r="G909" i="1"/>
  <c r="J909" i="1" s="1"/>
  <c r="G910" i="1"/>
  <c r="J910" i="1" s="1"/>
  <c r="G911" i="1"/>
  <c r="J911" i="1" s="1"/>
  <c r="G912" i="1"/>
  <c r="J912" i="1" s="1"/>
  <c r="G913" i="1"/>
  <c r="J913" i="1" s="1"/>
  <c r="G914" i="1"/>
  <c r="J914" i="1" s="1"/>
  <c r="G915" i="1"/>
  <c r="J915" i="1" s="1"/>
  <c r="G916" i="1"/>
  <c r="J916" i="1" s="1"/>
  <c r="G917" i="1"/>
  <c r="J917" i="1" s="1"/>
  <c r="G918" i="1"/>
  <c r="J918" i="1" s="1"/>
  <c r="G919" i="1"/>
  <c r="J919" i="1" s="1"/>
  <c r="G920" i="1"/>
  <c r="J920" i="1" s="1"/>
  <c r="G921" i="1"/>
  <c r="J921" i="1" s="1"/>
  <c r="G922" i="1"/>
  <c r="J922" i="1" s="1"/>
  <c r="G923" i="1"/>
  <c r="J923" i="1" s="1"/>
  <c r="G924" i="1"/>
  <c r="J924" i="1" s="1"/>
  <c r="G925" i="1"/>
  <c r="J925" i="1" s="1"/>
  <c r="G926" i="1"/>
  <c r="J926" i="1" s="1"/>
  <c r="G893" i="1"/>
  <c r="J893" i="1" s="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G803" i="1"/>
  <c r="J803" i="1" s="1"/>
  <c r="G804" i="1"/>
  <c r="J804" i="1" s="1"/>
  <c r="G805" i="1"/>
  <c r="J805" i="1" s="1"/>
  <c r="G806" i="1"/>
  <c r="J806" i="1" s="1"/>
  <c r="G807" i="1"/>
  <c r="J807" i="1" s="1"/>
  <c r="G808" i="1"/>
  <c r="J808" i="1" s="1"/>
  <c r="G809" i="1"/>
  <c r="J809" i="1" s="1"/>
  <c r="G810" i="1"/>
  <c r="J810" i="1" s="1"/>
  <c r="G811" i="1"/>
  <c r="J811" i="1" s="1"/>
  <c r="G812" i="1"/>
  <c r="J812" i="1" s="1"/>
  <c r="G813" i="1"/>
  <c r="J813" i="1" s="1"/>
  <c r="G814" i="1"/>
  <c r="J814" i="1" s="1"/>
  <c r="G815" i="1"/>
  <c r="J815" i="1" s="1"/>
  <c r="G816" i="1"/>
  <c r="J816" i="1" s="1"/>
  <c r="G817" i="1"/>
  <c r="J817" i="1" s="1"/>
  <c r="G818" i="1"/>
  <c r="J818" i="1" s="1"/>
  <c r="G819" i="1"/>
  <c r="J819" i="1" s="1"/>
  <c r="G820" i="1"/>
  <c r="J820" i="1" s="1"/>
  <c r="G821" i="1"/>
  <c r="J821" i="1" s="1"/>
  <c r="G822" i="1"/>
  <c r="J822" i="1" s="1"/>
  <c r="G823" i="1"/>
  <c r="J823" i="1" s="1"/>
  <c r="G824" i="1"/>
  <c r="J824" i="1" s="1"/>
  <c r="G825" i="1"/>
  <c r="J825" i="1" s="1"/>
  <c r="G826" i="1"/>
  <c r="J826" i="1" s="1"/>
  <c r="G827" i="1"/>
  <c r="J827" i="1" s="1"/>
  <c r="G828" i="1"/>
  <c r="J828" i="1" s="1"/>
  <c r="G829" i="1"/>
  <c r="J829" i="1" s="1"/>
  <c r="G830" i="1"/>
  <c r="J830" i="1" s="1"/>
  <c r="G831" i="1"/>
  <c r="J831" i="1" s="1"/>
  <c r="G832" i="1"/>
  <c r="J832" i="1" s="1"/>
  <c r="G833" i="1"/>
  <c r="J833" i="1" s="1"/>
  <c r="G834" i="1"/>
  <c r="J834" i="1" s="1"/>
  <c r="G835" i="1"/>
  <c r="J835" i="1" s="1"/>
  <c r="G836" i="1"/>
  <c r="J836" i="1" s="1"/>
  <c r="G837" i="1"/>
  <c r="J837" i="1" s="1"/>
  <c r="G838" i="1"/>
  <c r="J838" i="1" s="1"/>
  <c r="G839" i="1"/>
  <c r="J839" i="1" s="1"/>
  <c r="G840" i="1"/>
  <c r="J840" i="1" s="1"/>
  <c r="G841" i="1"/>
  <c r="J841" i="1" s="1"/>
  <c r="G842" i="1"/>
  <c r="J842" i="1" s="1"/>
  <c r="G843" i="1"/>
  <c r="J843" i="1" s="1"/>
  <c r="G844" i="1"/>
  <c r="J844" i="1" s="1"/>
  <c r="G845" i="1"/>
  <c r="J845" i="1" s="1"/>
  <c r="G846" i="1"/>
  <c r="J846" i="1" s="1"/>
  <c r="G847" i="1"/>
  <c r="J847" i="1" s="1"/>
  <c r="G848" i="1"/>
  <c r="J848" i="1" s="1"/>
  <c r="G849" i="1"/>
  <c r="J849" i="1" s="1"/>
  <c r="G850" i="1"/>
  <c r="J850" i="1" s="1"/>
  <c r="G851" i="1"/>
  <c r="J851" i="1" s="1"/>
  <c r="G852" i="1"/>
  <c r="J852" i="1" s="1"/>
  <c r="G853" i="1"/>
  <c r="J853" i="1" s="1"/>
  <c r="G854" i="1"/>
  <c r="J854" i="1" s="1"/>
  <c r="G855" i="1"/>
  <c r="J855" i="1" s="1"/>
  <c r="G856" i="1"/>
  <c r="J856" i="1" s="1"/>
  <c r="G857" i="1"/>
  <c r="J857" i="1" s="1"/>
  <c r="G858" i="1"/>
  <c r="J858" i="1" s="1"/>
  <c r="G859" i="1"/>
  <c r="J859" i="1" s="1"/>
  <c r="G860" i="1"/>
  <c r="J860" i="1" s="1"/>
  <c r="G861" i="1"/>
  <c r="J861" i="1" s="1"/>
  <c r="G862" i="1"/>
  <c r="J862" i="1" s="1"/>
  <c r="G863" i="1"/>
  <c r="J863" i="1" s="1"/>
  <c r="G864" i="1"/>
  <c r="J864" i="1" s="1"/>
  <c r="G865" i="1"/>
  <c r="J865" i="1" s="1"/>
  <c r="G866" i="1"/>
  <c r="J866" i="1" s="1"/>
  <c r="G867" i="1"/>
  <c r="J867" i="1" s="1"/>
  <c r="G868" i="1"/>
  <c r="J868" i="1" s="1"/>
  <c r="G869" i="1"/>
  <c r="J869" i="1" s="1"/>
  <c r="G870" i="1"/>
  <c r="J870" i="1" s="1"/>
  <c r="G871" i="1"/>
  <c r="J871" i="1" s="1"/>
  <c r="G872" i="1"/>
  <c r="J872" i="1" s="1"/>
  <c r="G873" i="1"/>
  <c r="J873" i="1" s="1"/>
  <c r="G874" i="1"/>
  <c r="J874" i="1" s="1"/>
  <c r="G875" i="1"/>
  <c r="J875" i="1" s="1"/>
  <c r="G876" i="1"/>
  <c r="J876" i="1" s="1"/>
  <c r="G877" i="1"/>
  <c r="J877" i="1" s="1"/>
  <c r="G878" i="1"/>
  <c r="J878" i="1" s="1"/>
  <c r="G879" i="1"/>
  <c r="J879" i="1" s="1"/>
  <c r="G880" i="1"/>
  <c r="J880" i="1" s="1"/>
  <c r="G881" i="1"/>
  <c r="J881" i="1" s="1"/>
  <c r="G882" i="1"/>
  <c r="J882" i="1" s="1"/>
  <c r="G883" i="1"/>
  <c r="J883" i="1" s="1"/>
  <c r="G884" i="1"/>
  <c r="J884" i="1" s="1"/>
  <c r="G885" i="1"/>
  <c r="J885" i="1" s="1"/>
  <c r="G886" i="1"/>
  <c r="J886" i="1" s="1"/>
  <c r="G887" i="1"/>
  <c r="J887" i="1" s="1"/>
  <c r="G888" i="1"/>
  <c r="J888" i="1" s="1"/>
  <c r="G889" i="1"/>
  <c r="J889" i="1" s="1"/>
  <c r="G890" i="1"/>
  <c r="J890" i="1" s="1"/>
  <c r="G891" i="1"/>
  <c r="J891" i="1" s="1"/>
  <c r="G892" i="1"/>
  <c r="J892" i="1" s="1"/>
  <c r="G802" i="1"/>
  <c r="J802" i="1" s="1"/>
  <c r="R802" i="1"/>
  <c r="R803" i="1"/>
  <c r="R804" i="1"/>
  <c r="R805" i="1"/>
  <c r="R806" i="1"/>
  <c r="R807" i="1"/>
  <c r="R808" i="1"/>
  <c r="R809" i="1"/>
  <c r="R810" i="1"/>
  <c r="R811" i="1"/>
  <c r="R812" i="1"/>
  <c r="R813" i="1"/>
  <c r="R814" i="1"/>
  <c r="R815" i="1"/>
  <c r="R816" i="1"/>
  <c r="R817" i="1"/>
  <c r="R818" i="1"/>
  <c r="R819" i="1"/>
  <c r="R820" i="1"/>
  <c r="R821" i="1"/>
  <c r="R822" i="1"/>
  <c r="R823" i="1"/>
  <c r="R824" i="1"/>
  <c r="R825" i="1"/>
  <c r="R826" i="1"/>
  <c r="R827" i="1"/>
  <c r="R828" i="1"/>
  <c r="R829" i="1"/>
  <c r="R830" i="1"/>
  <c r="R831" i="1"/>
  <c r="R832" i="1"/>
  <c r="R833" i="1"/>
  <c r="R834" i="1"/>
  <c r="R835" i="1"/>
  <c r="R836" i="1"/>
  <c r="R837" i="1"/>
  <c r="R838" i="1"/>
  <c r="R839" i="1"/>
  <c r="R840" i="1"/>
  <c r="R841" i="1"/>
  <c r="R842" i="1"/>
  <c r="R843" i="1"/>
  <c r="R844" i="1"/>
  <c r="R845" i="1"/>
  <c r="R846" i="1"/>
  <c r="R847" i="1"/>
  <c r="R848" i="1"/>
  <c r="R849" i="1"/>
  <c r="R850" i="1"/>
  <c r="R851"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G690" i="1"/>
  <c r="J690" i="1" s="1"/>
  <c r="G691" i="1"/>
  <c r="J691" i="1" s="1"/>
  <c r="G692" i="1"/>
  <c r="J692" i="1" s="1"/>
  <c r="G693" i="1"/>
  <c r="J693" i="1" s="1"/>
  <c r="G694" i="1"/>
  <c r="J694" i="1" s="1"/>
  <c r="G695" i="1"/>
  <c r="J695" i="1" s="1"/>
  <c r="G696" i="1"/>
  <c r="J696" i="1" s="1"/>
  <c r="G697" i="1"/>
  <c r="J697" i="1" s="1"/>
  <c r="G698" i="1"/>
  <c r="J698" i="1" s="1"/>
  <c r="G699" i="1"/>
  <c r="J699" i="1" s="1"/>
  <c r="G700" i="1"/>
  <c r="J700" i="1" s="1"/>
  <c r="G701" i="1"/>
  <c r="J701" i="1" s="1"/>
  <c r="G702" i="1"/>
  <c r="J702" i="1" s="1"/>
  <c r="G703" i="1"/>
  <c r="J703" i="1" s="1"/>
  <c r="G704" i="1"/>
  <c r="J704" i="1" s="1"/>
  <c r="G705" i="1"/>
  <c r="J705" i="1" s="1"/>
  <c r="G706" i="1"/>
  <c r="J706" i="1" s="1"/>
  <c r="G707" i="1"/>
  <c r="J707" i="1" s="1"/>
  <c r="G708" i="1"/>
  <c r="J708" i="1" s="1"/>
  <c r="G709" i="1"/>
  <c r="J709" i="1" s="1"/>
  <c r="G710" i="1"/>
  <c r="J710" i="1" s="1"/>
  <c r="G711" i="1"/>
  <c r="J711" i="1" s="1"/>
  <c r="G712" i="1"/>
  <c r="J712" i="1" s="1"/>
  <c r="G713" i="1"/>
  <c r="J713" i="1" s="1"/>
  <c r="G714" i="1"/>
  <c r="J714" i="1" s="1"/>
  <c r="G715" i="1"/>
  <c r="J715" i="1" s="1"/>
  <c r="G716" i="1"/>
  <c r="J716" i="1" s="1"/>
  <c r="G717" i="1"/>
  <c r="J717" i="1" s="1"/>
  <c r="G718" i="1"/>
  <c r="J718" i="1" s="1"/>
  <c r="G719" i="1"/>
  <c r="J719" i="1" s="1"/>
  <c r="G720" i="1"/>
  <c r="J720" i="1" s="1"/>
  <c r="G721" i="1"/>
  <c r="J721" i="1" s="1"/>
  <c r="G722" i="1"/>
  <c r="J722" i="1" s="1"/>
  <c r="G723" i="1"/>
  <c r="J723" i="1" s="1"/>
  <c r="G724" i="1"/>
  <c r="J724" i="1" s="1"/>
  <c r="G725" i="1"/>
  <c r="J725" i="1" s="1"/>
  <c r="G726" i="1"/>
  <c r="J726" i="1" s="1"/>
  <c r="G727" i="1"/>
  <c r="J727" i="1" s="1"/>
  <c r="G728" i="1"/>
  <c r="J728" i="1" s="1"/>
  <c r="G729" i="1"/>
  <c r="J729" i="1" s="1"/>
  <c r="G730" i="1"/>
  <c r="J730" i="1" s="1"/>
  <c r="G731" i="1"/>
  <c r="J731" i="1" s="1"/>
  <c r="G732" i="1"/>
  <c r="J732" i="1" s="1"/>
  <c r="G733" i="1"/>
  <c r="J733" i="1" s="1"/>
  <c r="G734" i="1"/>
  <c r="J734" i="1" s="1"/>
  <c r="G735" i="1"/>
  <c r="J735" i="1" s="1"/>
  <c r="G736" i="1"/>
  <c r="J736" i="1" s="1"/>
  <c r="G737" i="1"/>
  <c r="J737" i="1" s="1"/>
  <c r="G738" i="1"/>
  <c r="J738" i="1" s="1"/>
  <c r="G739" i="1"/>
  <c r="J739" i="1" s="1"/>
  <c r="G740" i="1"/>
  <c r="J740" i="1" s="1"/>
  <c r="G741" i="1"/>
  <c r="J741" i="1" s="1"/>
  <c r="G742" i="1"/>
  <c r="J742" i="1" s="1"/>
  <c r="G743" i="1"/>
  <c r="J743" i="1" s="1"/>
  <c r="G744" i="1"/>
  <c r="J744" i="1" s="1"/>
  <c r="G745" i="1"/>
  <c r="J745" i="1" s="1"/>
  <c r="G746" i="1"/>
  <c r="J746" i="1" s="1"/>
  <c r="G747" i="1"/>
  <c r="J747" i="1" s="1"/>
  <c r="G748" i="1"/>
  <c r="J748" i="1" s="1"/>
  <c r="G749" i="1"/>
  <c r="J749" i="1" s="1"/>
  <c r="G750" i="1"/>
  <c r="J750" i="1" s="1"/>
  <c r="G751" i="1"/>
  <c r="J751" i="1" s="1"/>
  <c r="G752" i="1"/>
  <c r="J752" i="1" s="1"/>
  <c r="G753" i="1"/>
  <c r="J753" i="1" s="1"/>
  <c r="G754" i="1"/>
  <c r="J754" i="1" s="1"/>
  <c r="G755" i="1"/>
  <c r="J755" i="1" s="1"/>
  <c r="G756" i="1"/>
  <c r="J756" i="1" s="1"/>
  <c r="G757" i="1"/>
  <c r="J757" i="1" s="1"/>
  <c r="G758" i="1"/>
  <c r="J758" i="1" s="1"/>
  <c r="G759" i="1"/>
  <c r="J759" i="1" s="1"/>
  <c r="G760" i="1"/>
  <c r="J760" i="1" s="1"/>
  <c r="G761" i="1"/>
  <c r="J761" i="1" s="1"/>
  <c r="G762" i="1"/>
  <c r="J762" i="1" s="1"/>
  <c r="G763" i="1"/>
  <c r="J763" i="1" s="1"/>
  <c r="G764" i="1"/>
  <c r="J764" i="1" s="1"/>
  <c r="G765" i="1"/>
  <c r="J765" i="1" s="1"/>
  <c r="G766" i="1"/>
  <c r="J766" i="1" s="1"/>
  <c r="G767" i="1"/>
  <c r="J767" i="1" s="1"/>
  <c r="G768" i="1"/>
  <c r="J768" i="1" s="1"/>
  <c r="G769" i="1"/>
  <c r="J769" i="1" s="1"/>
  <c r="G770" i="1"/>
  <c r="J770" i="1" s="1"/>
  <c r="G771" i="1"/>
  <c r="J771" i="1" s="1"/>
  <c r="G772" i="1"/>
  <c r="J772" i="1" s="1"/>
  <c r="G773" i="1"/>
  <c r="J773" i="1" s="1"/>
  <c r="G774" i="1"/>
  <c r="J774" i="1" s="1"/>
  <c r="G775" i="1"/>
  <c r="J775" i="1" s="1"/>
  <c r="G776" i="1"/>
  <c r="J776" i="1" s="1"/>
  <c r="G777" i="1"/>
  <c r="J777" i="1" s="1"/>
  <c r="G778" i="1"/>
  <c r="J778" i="1" s="1"/>
  <c r="G779" i="1"/>
  <c r="J779" i="1" s="1"/>
  <c r="G780" i="1"/>
  <c r="J780" i="1" s="1"/>
  <c r="G781" i="1"/>
  <c r="J781" i="1" s="1"/>
  <c r="G782" i="1"/>
  <c r="J782" i="1" s="1"/>
  <c r="G783" i="1"/>
  <c r="J783" i="1" s="1"/>
  <c r="G784" i="1"/>
  <c r="J784" i="1" s="1"/>
  <c r="G785" i="1"/>
  <c r="J785" i="1" s="1"/>
  <c r="G786" i="1"/>
  <c r="J786" i="1" s="1"/>
  <c r="G787" i="1"/>
  <c r="J787" i="1" s="1"/>
  <c r="G788" i="1"/>
  <c r="J788" i="1" s="1"/>
  <c r="G789" i="1"/>
  <c r="J789" i="1" s="1"/>
  <c r="G790" i="1"/>
  <c r="J790" i="1" s="1"/>
  <c r="G791" i="1"/>
  <c r="J791" i="1" s="1"/>
  <c r="G792" i="1"/>
  <c r="J792" i="1" s="1"/>
  <c r="G793" i="1"/>
  <c r="J793" i="1" s="1"/>
  <c r="G794" i="1"/>
  <c r="J794" i="1" s="1"/>
  <c r="G795" i="1"/>
  <c r="J795" i="1" s="1"/>
  <c r="G796" i="1"/>
  <c r="J796" i="1" s="1"/>
  <c r="G797" i="1"/>
  <c r="J797" i="1" s="1"/>
  <c r="G798" i="1"/>
  <c r="J798" i="1" s="1"/>
  <c r="G799" i="1"/>
  <c r="J799" i="1" s="1"/>
  <c r="G800" i="1"/>
  <c r="J800" i="1" s="1"/>
  <c r="G801" i="1"/>
  <c r="J801" i="1" s="1"/>
  <c r="G689" i="1"/>
  <c r="J689" i="1" s="1"/>
  <c r="R738" i="1"/>
  <c r="R739" i="1"/>
  <c r="R74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798" i="1"/>
  <c r="R799" i="1"/>
  <c r="R800" i="1"/>
  <c r="R801"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690" i="1"/>
  <c r="R691" i="1"/>
  <c r="R692" i="1"/>
  <c r="R693" i="1"/>
  <c r="R694" i="1"/>
  <c r="R695" i="1"/>
  <c r="R696" i="1"/>
  <c r="R697" i="1"/>
  <c r="R698" i="1"/>
  <c r="R699" i="1"/>
  <c r="R700" i="1"/>
  <c r="R701" i="1"/>
  <c r="R702" i="1"/>
  <c r="R703" i="1"/>
  <c r="R704" i="1"/>
  <c r="R705" i="1"/>
  <c r="R706" i="1"/>
  <c r="R707" i="1"/>
  <c r="R708" i="1"/>
  <c r="R709" i="1"/>
  <c r="G653" i="1"/>
  <c r="J653" i="1" s="1"/>
  <c r="G654" i="1"/>
  <c r="J654" i="1" s="1"/>
  <c r="G655" i="1"/>
  <c r="J655" i="1" s="1"/>
  <c r="G656" i="1"/>
  <c r="J656" i="1" s="1"/>
  <c r="G657" i="1"/>
  <c r="J657" i="1" s="1"/>
  <c r="G658" i="1"/>
  <c r="J658" i="1" s="1"/>
  <c r="G659" i="1"/>
  <c r="J659" i="1" s="1"/>
  <c r="G660" i="1"/>
  <c r="J660" i="1" s="1"/>
  <c r="G661" i="1"/>
  <c r="J661" i="1" s="1"/>
  <c r="G662" i="1"/>
  <c r="J662" i="1" s="1"/>
  <c r="G663" i="1"/>
  <c r="J663" i="1" s="1"/>
  <c r="G664" i="1"/>
  <c r="J664" i="1" s="1"/>
  <c r="G665" i="1"/>
  <c r="J665" i="1" s="1"/>
  <c r="G666" i="1"/>
  <c r="J666" i="1" s="1"/>
  <c r="G667" i="1"/>
  <c r="J667" i="1" s="1"/>
  <c r="G668" i="1"/>
  <c r="J668" i="1" s="1"/>
  <c r="G669" i="1"/>
  <c r="J669" i="1" s="1"/>
  <c r="G670" i="1"/>
  <c r="J670" i="1" s="1"/>
  <c r="G671" i="1"/>
  <c r="J671" i="1" s="1"/>
  <c r="G672" i="1"/>
  <c r="J672" i="1" s="1"/>
  <c r="G673" i="1"/>
  <c r="J673" i="1" s="1"/>
  <c r="G674" i="1"/>
  <c r="J674" i="1" s="1"/>
  <c r="G675" i="1"/>
  <c r="J675" i="1" s="1"/>
  <c r="G676" i="1"/>
  <c r="J676" i="1" s="1"/>
  <c r="G677" i="1"/>
  <c r="J677" i="1" s="1"/>
  <c r="G678" i="1"/>
  <c r="J678" i="1" s="1"/>
  <c r="G679" i="1"/>
  <c r="J679" i="1" s="1"/>
  <c r="G680" i="1"/>
  <c r="J680" i="1" s="1"/>
  <c r="G681" i="1"/>
  <c r="J681" i="1" s="1"/>
  <c r="G682" i="1"/>
  <c r="J682" i="1" s="1"/>
  <c r="G683" i="1"/>
  <c r="J683" i="1" s="1"/>
  <c r="G684" i="1"/>
  <c r="J684" i="1" s="1"/>
  <c r="G685" i="1"/>
  <c r="J685" i="1" s="1"/>
  <c r="G686" i="1"/>
  <c r="J686" i="1" s="1"/>
  <c r="G687" i="1"/>
  <c r="J687" i="1" s="1"/>
  <c r="G688" i="1"/>
  <c r="J688" i="1" s="1"/>
  <c r="G652" i="1"/>
  <c r="J652" i="1" s="1"/>
  <c r="R672" i="1"/>
  <c r="R673" i="1"/>
  <c r="R674" i="1"/>
  <c r="R675" i="1"/>
  <c r="R676" i="1"/>
  <c r="R677" i="1"/>
  <c r="R678" i="1"/>
  <c r="R679" i="1"/>
  <c r="R680" i="1"/>
  <c r="R681" i="1"/>
  <c r="R682" i="1"/>
  <c r="R683" i="1"/>
  <c r="R684" i="1"/>
  <c r="R685" i="1"/>
  <c r="R686" i="1"/>
  <c r="R687" i="1"/>
  <c r="R688" i="1"/>
  <c r="R654" i="1"/>
  <c r="R655" i="1"/>
  <c r="R656" i="1"/>
  <c r="R657" i="1"/>
  <c r="R658" i="1"/>
  <c r="R659" i="1"/>
  <c r="R660" i="1"/>
  <c r="R661" i="1"/>
  <c r="R662" i="1"/>
  <c r="R663" i="1"/>
  <c r="R664" i="1"/>
  <c r="R665" i="1"/>
  <c r="R666" i="1"/>
  <c r="R667" i="1"/>
  <c r="R668" i="1"/>
  <c r="R669" i="1"/>
  <c r="R670" i="1"/>
  <c r="R671" i="1"/>
  <c r="R653" i="1"/>
  <c r="R652" i="1"/>
  <c r="G651" i="1"/>
  <c r="J651" i="1" s="1"/>
  <c r="G650" i="1"/>
  <c r="J650" i="1" s="1"/>
  <c r="G649" i="1"/>
  <c r="J649" i="1" s="1"/>
  <c r="G648" i="1"/>
  <c r="J648" i="1" s="1"/>
  <c r="G647" i="1"/>
  <c r="J647" i="1" s="1"/>
  <c r="G646" i="1"/>
  <c r="J646" i="1" s="1"/>
  <c r="G645" i="1"/>
  <c r="J645" i="1" s="1"/>
  <c r="G644" i="1"/>
  <c r="J644" i="1" s="1"/>
  <c r="G643" i="1"/>
  <c r="J643" i="1" s="1"/>
  <c r="G642" i="1"/>
  <c r="J642" i="1" s="1"/>
  <c r="G641" i="1"/>
  <c r="J641" i="1" s="1"/>
  <c r="G640" i="1"/>
  <c r="J640" i="1" s="1"/>
  <c r="G639" i="1"/>
  <c r="J639" i="1" s="1"/>
  <c r="G638" i="1"/>
  <c r="J638" i="1" s="1"/>
  <c r="G637" i="1"/>
  <c r="J637" i="1" s="1"/>
  <c r="G636" i="1"/>
  <c r="J636" i="1" s="1"/>
  <c r="G635" i="1"/>
  <c r="J635" i="1" s="1"/>
  <c r="G634" i="1"/>
  <c r="J634" i="1" s="1"/>
  <c r="G633" i="1"/>
  <c r="J633" i="1" s="1"/>
  <c r="G632" i="1"/>
  <c r="J632" i="1" s="1"/>
  <c r="G631" i="1"/>
  <c r="J631" i="1" s="1"/>
  <c r="G630" i="1"/>
  <c r="J630" i="1" s="1"/>
  <c r="G629" i="1"/>
  <c r="J629" i="1" s="1"/>
  <c r="G628" i="1"/>
  <c r="J628" i="1" s="1"/>
  <c r="G627" i="1"/>
  <c r="J627" i="1" s="1"/>
  <c r="G626" i="1"/>
  <c r="J626" i="1" s="1"/>
  <c r="G625" i="1"/>
  <c r="J625" i="1" s="1"/>
  <c r="G624" i="1"/>
  <c r="J624" i="1" s="1"/>
  <c r="G623" i="1"/>
  <c r="J623" i="1" s="1"/>
  <c r="G622" i="1"/>
  <c r="J622" i="1" s="1"/>
  <c r="G621" i="1"/>
  <c r="J621" i="1" s="1"/>
  <c r="G620" i="1"/>
  <c r="J620" i="1" s="1"/>
  <c r="G619" i="1"/>
  <c r="J619" i="1" s="1"/>
  <c r="G618" i="1"/>
  <c r="J618" i="1" s="1"/>
  <c r="G617" i="1"/>
  <c r="J617" i="1" s="1"/>
  <c r="G616" i="1"/>
  <c r="J616" i="1" s="1"/>
  <c r="G615" i="1"/>
  <c r="J615" i="1" s="1"/>
  <c r="G614" i="1"/>
  <c r="J614" i="1" s="1"/>
  <c r="G613" i="1"/>
  <c r="J613" i="1" s="1"/>
  <c r="G612" i="1"/>
  <c r="J612" i="1" s="1"/>
  <c r="G611" i="1"/>
  <c r="J611" i="1" s="1"/>
  <c r="G610" i="1"/>
  <c r="J610" i="1" s="1"/>
  <c r="G609" i="1"/>
  <c r="J609" i="1" s="1"/>
  <c r="G608" i="1"/>
  <c r="J608" i="1" s="1"/>
  <c r="G607" i="1"/>
  <c r="J607" i="1" s="1"/>
  <c r="G606" i="1"/>
  <c r="J606" i="1" s="1"/>
  <c r="G605" i="1"/>
  <c r="J605" i="1" s="1"/>
  <c r="G604" i="1"/>
  <c r="J604" i="1" s="1"/>
  <c r="G603" i="1"/>
  <c r="J603" i="1" s="1"/>
  <c r="G602" i="1"/>
  <c r="J602" i="1" s="1"/>
  <c r="G601" i="1"/>
  <c r="J601" i="1" s="1"/>
  <c r="G600" i="1"/>
  <c r="J600" i="1" s="1"/>
  <c r="G599" i="1"/>
  <c r="J599" i="1" s="1"/>
  <c r="G598" i="1"/>
  <c r="J598" i="1" s="1"/>
  <c r="G597" i="1"/>
  <c r="J597" i="1" s="1"/>
  <c r="G596" i="1"/>
  <c r="J596" i="1" s="1"/>
  <c r="G595" i="1"/>
  <c r="J595" i="1" s="1"/>
  <c r="G594" i="1"/>
  <c r="J594" i="1" s="1"/>
  <c r="G593" i="1"/>
  <c r="J593" i="1" s="1"/>
  <c r="G592" i="1"/>
  <c r="J592" i="1" s="1"/>
  <c r="G591" i="1"/>
  <c r="J591" i="1" s="1"/>
  <c r="G590" i="1"/>
  <c r="J590" i="1" s="1"/>
  <c r="G589" i="1"/>
  <c r="J589" i="1" s="1"/>
  <c r="G588" i="1"/>
  <c r="J588" i="1" s="1"/>
  <c r="G587" i="1"/>
  <c r="J587" i="1" s="1"/>
  <c r="G586" i="1"/>
  <c r="J586" i="1" s="1"/>
  <c r="G585" i="1"/>
  <c r="J585" i="1" s="1"/>
  <c r="G584" i="1"/>
  <c r="J584" i="1" s="1"/>
  <c r="G583" i="1"/>
  <c r="J583" i="1" s="1"/>
  <c r="G582" i="1"/>
  <c r="J582" i="1" s="1"/>
  <c r="G581" i="1"/>
  <c r="J581" i="1" s="1"/>
  <c r="G580" i="1"/>
  <c r="J580" i="1" s="1"/>
  <c r="G579" i="1"/>
  <c r="J579" i="1" s="1"/>
  <c r="G578" i="1"/>
  <c r="J578" i="1" s="1"/>
  <c r="G577" i="1"/>
  <c r="J577" i="1" s="1"/>
  <c r="G576" i="1"/>
  <c r="J576" i="1" s="1"/>
  <c r="G575" i="1"/>
  <c r="J575" i="1" s="1"/>
  <c r="G574" i="1"/>
  <c r="J574" i="1" s="1"/>
  <c r="G573" i="1"/>
  <c r="J573" i="1" s="1"/>
  <c r="G401" i="1"/>
  <c r="J401" i="1" s="1"/>
  <c r="G394" i="1"/>
  <c r="J394" i="1" s="1"/>
  <c r="G388" i="1"/>
  <c r="J388" i="1" s="1"/>
  <c r="G387" i="1"/>
  <c r="J387" i="1" s="1"/>
  <c r="G386" i="1"/>
  <c r="J386" i="1" s="1"/>
  <c r="G385" i="1"/>
  <c r="J385" i="1" s="1"/>
  <c r="G384" i="1"/>
  <c r="J384" i="1" s="1"/>
  <c r="G383" i="1"/>
  <c r="J383" i="1" s="1"/>
  <c r="G382" i="1"/>
  <c r="J382" i="1" s="1"/>
  <c r="G381" i="1"/>
  <c r="J381" i="1" s="1"/>
  <c r="G380" i="1"/>
  <c r="J380" i="1" s="1"/>
  <c r="G379" i="1"/>
  <c r="J379" i="1" s="1"/>
  <c r="G378" i="1"/>
  <c r="J378" i="1" s="1"/>
  <c r="G377" i="1"/>
  <c r="J377" i="1" s="1"/>
  <c r="G376" i="1"/>
  <c r="J376" i="1" s="1"/>
  <c r="G375" i="1"/>
  <c r="J375" i="1" s="1"/>
  <c r="G374" i="1"/>
  <c r="J374" i="1" s="1"/>
  <c r="G373" i="1"/>
  <c r="J373" i="1" s="1"/>
  <c r="G372" i="1"/>
  <c r="J372" i="1" s="1"/>
  <c r="G371" i="1"/>
  <c r="J371" i="1" s="1"/>
  <c r="G370" i="1"/>
  <c r="J370" i="1" s="1"/>
  <c r="G369" i="1"/>
  <c r="J369" i="1" s="1"/>
  <c r="G368" i="1"/>
  <c r="J368" i="1" s="1"/>
  <c r="G367" i="1"/>
  <c r="J367" i="1" s="1"/>
  <c r="G366" i="1"/>
  <c r="J366" i="1" s="1"/>
  <c r="G365" i="1"/>
  <c r="J365" i="1" s="1"/>
  <c r="G364" i="1"/>
  <c r="J364" i="1" s="1"/>
  <c r="G363" i="1"/>
  <c r="J363" i="1" s="1"/>
  <c r="G362" i="1"/>
  <c r="J362" i="1" s="1"/>
  <c r="G361" i="1"/>
  <c r="J361" i="1" s="1"/>
  <c r="G360" i="1"/>
  <c r="J360" i="1" s="1"/>
  <c r="G359" i="1"/>
  <c r="J359" i="1" s="1"/>
  <c r="G358" i="1"/>
  <c r="J358" i="1" s="1"/>
  <c r="G357" i="1"/>
  <c r="J357" i="1" s="1"/>
  <c r="G356" i="1"/>
  <c r="J356" i="1" s="1"/>
  <c r="G355" i="1"/>
  <c r="J355" i="1" s="1"/>
  <c r="G354" i="1"/>
  <c r="J354" i="1" s="1"/>
  <c r="G353" i="1"/>
  <c r="J353" i="1" s="1"/>
  <c r="G352" i="1"/>
  <c r="J352" i="1" s="1"/>
  <c r="G351" i="1"/>
  <c r="J351" i="1" s="1"/>
  <c r="G350" i="1"/>
  <c r="J350" i="1" s="1"/>
  <c r="G349" i="1"/>
  <c r="J349" i="1" s="1"/>
  <c r="G348" i="1"/>
  <c r="J348" i="1" s="1"/>
  <c r="G347" i="1"/>
  <c r="J347" i="1" s="1"/>
  <c r="G346" i="1"/>
  <c r="J346" i="1" s="1"/>
  <c r="G345" i="1"/>
  <c r="J345" i="1" s="1"/>
  <c r="G344" i="1"/>
  <c r="J344" i="1" s="1"/>
  <c r="G343" i="1"/>
  <c r="J343" i="1" s="1"/>
  <c r="G342" i="1"/>
  <c r="J342" i="1" s="1"/>
  <c r="G341" i="1"/>
  <c r="J341" i="1" s="1"/>
  <c r="G340" i="1"/>
  <c r="J340" i="1" s="1"/>
  <c r="G339" i="1"/>
  <c r="J339" i="1" s="1"/>
  <c r="G338" i="1"/>
  <c r="J338" i="1" s="1"/>
  <c r="G337" i="1"/>
  <c r="J337" i="1" s="1"/>
  <c r="G336" i="1"/>
  <c r="J336" i="1" s="1"/>
  <c r="G335" i="1"/>
  <c r="J335" i="1" s="1"/>
  <c r="G334" i="1"/>
  <c r="J334" i="1" s="1"/>
  <c r="G333" i="1"/>
  <c r="J333" i="1" s="1"/>
  <c r="G332" i="1"/>
  <c r="J332" i="1" s="1"/>
  <c r="G331" i="1"/>
  <c r="J331" i="1" s="1"/>
  <c r="G330" i="1"/>
  <c r="J330" i="1" s="1"/>
  <c r="G329" i="1"/>
  <c r="J329" i="1" s="1"/>
  <c r="G328" i="1"/>
  <c r="J328" i="1" s="1"/>
  <c r="G327" i="1"/>
  <c r="J327" i="1" s="1"/>
  <c r="G326" i="1"/>
  <c r="J326" i="1" s="1"/>
  <c r="G325" i="1"/>
  <c r="J325" i="1" s="1"/>
  <c r="G324" i="1"/>
  <c r="J324" i="1" s="1"/>
  <c r="G323" i="1"/>
  <c r="J323" i="1" s="1"/>
  <c r="G322" i="1"/>
  <c r="J322" i="1" s="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22" i="1"/>
  <c r="R323" i="1"/>
  <c r="R324" i="1"/>
  <c r="R325" i="1"/>
  <c r="R326" i="1"/>
  <c r="R327" i="1"/>
  <c r="R328" i="1"/>
  <c r="R329" i="1"/>
  <c r="R330" i="1"/>
  <c r="R331" i="1"/>
  <c r="G251" i="1"/>
  <c r="J251" i="1" s="1"/>
  <c r="G250" i="1"/>
  <c r="J250" i="1" s="1"/>
  <c r="G249" i="1"/>
  <c r="J249" i="1" s="1"/>
  <c r="G248" i="1"/>
  <c r="J248" i="1" s="1"/>
  <c r="G247" i="1"/>
  <c r="J247" i="1" s="1"/>
  <c r="G246" i="1"/>
  <c r="J246" i="1" s="1"/>
  <c r="G245" i="1"/>
  <c r="J245" i="1" s="1"/>
  <c r="G244" i="1"/>
  <c r="J244" i="1" s="1"/>
  <c r="G243" i="1"/>
  <c r="J243" i="1" s="1"/>
  <c r="G242" i="1"/>
  <c r="J242" i="1" s="1"/>
  <c r="G241" i="1"/>
  <c r="J241" i="1" s="1"/>
  <c r="G240" i="1"/>
  <c r="J240" i="1" s="1"/>
  <c r="G239" i="1"/>
  <c r="J239" i="1" s="1"/>
  <c r="G238" i="1"/>
  <c r="J238" i="1" s="1"/>
  <c r="G237" i="1"/>
  <c r="J237" i="1" s="1"/>
  <c r="G236" i="1"/>
  <c r="J236" i="1" s="1"/>
  <c r="G235" i="1"/>
  <c r="J235" i="1" s="1"/>
  <c r="G234" i="1"/>
  <c r="J234" i="1" s="1"/>
  <c r="G233" i="1"/>
  <c r="J233" i="1" s="1"/>
  <c r="G232" i="1"/>
  <c r="J232" i="1" s="1"/>
  <c r="G231" i="1"/>
  <c r="J231" i="1" s="1"/>
  <c r="G230" i="1"/>
  <c r="J230" i="1" s="1"/>
  <c r="G229" i="1"/>
  <c r="J229" i="1" s="1"/>
  <c r="G228" i="1"/>
  <c r="J228" i="1" s="1"/>
  <c r="G227" i="1"/>
  <c r="J227" i="1" s="1"/>
  <c r="G226" i="1"/>
  <c r="J226" i="1" s="1"/>
  <c r="G225" i="1"/>
  <c r="J225" i="1" s="1"/>
  <c r="G224" i="1"/>
  <c r="J224" i="1" s="1"/>
  <c r="G223" i="1"/>
  <c r="J223" i="1" s="1"/>
  <c r="G222" i="1"/>
  <c r="J222" i="1" s="1"/>
  <c r="G221" i="1"/>
  <c r="J221" i="1" s="1"/>
  <c r="G220" i="1"/>
  <c r="J220" i="1" s="1"/>
  <c r="G219" i="1"/>
  <c r="J219" i="1" s="1"/>
  <c r="G218" i="1"/>
  <c r="J218" i="1" s="1"/>
  <c r="G217" i="1"/>
  <c r="J217" i="1" s="1"/>
  <c r="G216" i="1"/>
  <c r="J216" i="1" s="1"/>
  <c r="G215" i="1"/>
  <c r="J215" i="1" s="1"/>
  <c r="G214" i="1"/>
  <c r="J214" i="1" s="1"/>
  <c r="G213" i="1"/>
  <c r="J213" i="1" s="1"/>
  <c r="G212" i="1"/>
  <c r="J212" i="1" s="1"/>
  <c r="G211" i="1"/>
  <c r="J211" i="1" s="1"/>
  <c r="G210" i="1"/>
  <c r="J210" i="1" s="1"/>
  <c r="G209" i="1"/>
  <c r="J209" i="1" s="1"/>
  <c r="G208" i="1"/>
  <c r="J208" i="1" s="1"/>
  <c r="G207" i="1"/>
  <c r="J207" i="1" s="1"/>
  <c r="G206" i="1"/>
  <c r="J206" i="1" s="1"/>
  <c r="G205" i="1"/>
  <c r="J205" i="1" s="1"/>
  <c r="G204" i="1"/>
  <c r="J204" i="1" s="1"/>
  <c r="G203" i="1"/>
  <c r="J203" i="1" s="1"/>
  <c r="G202" i="1"/>
  <c r="J202" i="1" s="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03" i="1"/>
  <c r="R204" i="1"/>
  <c r="R205" i="1"/>
  <c r="R206" i="1"/>
  <c r="R207" i="1"/>
  <c r="R208" i="1"/>
  <c r="R209" i="1"/>
  <c r="R210" i="1"/>
  <c r="R211" i="1"/>
  <c r="R212" i="1"/>
  <c r="R213" i="1"/>
  <c r="R214" i="1"/>
  <c r="R215" i="1"/>
  <c r="R216" i="1"/>
  <c r="R217" i="1"/>
  <c r="R218" i="1"/>
  <c r="R219" i="1"/>
  <c r="R220" i="1"/>
  <c r="R221" i="1"/>
  <c r="R202" i="1"/>
  <c r="G253" i="1"/>
  <c r="J253" i="1" s="1"/>
  <c r="G254" i="1"/>
  <c r="J254" i="1" s="1"/>
  <c r="G255" i="1"/>
  <c r="J255" i="1" s="1"/>
  <c r="G256" i="1"/>
  <c r="J256" i="1" s="1"/>
  <c r="G257" i="1"/>
  <c r="J257" i="1" s="1"/>
  <c r="G258" i="1"/>
  <c r="J258" i="1" s="1"/>
  <c r="G259" i="1"/>
  <c r="J259" i="1" s="1"/>
  <c r="G260" i="1"/>
  <c r="J260" i="1" s="1"/>
  <c r="G261" i="1"/>
  <c r="J261" i="1" s="1"/>
  <c r="G262" i="1"/>
  <c r="J262" i="1" s="1"/>
  <c r="G263" i="1"/>
  <c r="J263" i="1" s="1"/>
  <c r="G264" i="1"/>
  <c r="J264" i="1" s="1"/>
  <c r="G265" i="1"/>
  <c r="J265" i="1" s="1"/>
  <c r="G266" i="1"/>
  <c r="J266" i="1" s="1"/>
  <c r="G267" i="1"/>
  <c r="J267" i="1" s="1"/>
  <c r="G268" i="1"/>
  <c r="J268" i="1" s="1"/>
  <c r="G269" i="1"/>
  <c r="J269" i="1" s="1"/>
  <c r="G270" i="1"/>
  <c r="J270" i="1" s="1"/>
  <c r="G271" i="1"/>
  <c r="J271" i="1" s="1"/>
  <c r="G272" i="1"/>
  <c r="J272" i="1" s="1"/>
  <c r="G273" i="1"/>
  <c r="J273" i="1" s="1"/>
  <c r="G274" i="1"/>
  <c r="J274" i="1" s="1"/>
  <c r="G275" i="1"/>
  <c r="J275" i="1" s="1"/>
  <c r="G276" i="1"/>
  <c r="J276" i="1" s="1"/>
  <c r="G277" i="1"/>
  <c r="J277" i="1" s="1"/>
  <c r="G278" i="1"/>
  <c r="J278" i="1" s="1"/>
  <c r="G279" i="1"/>
  <c r="J279" i="1" s="1"/>
  <c r="G280" i="1"/>
  <c r="J280" i="1" s="1"/>
  <c r="G281" i="1"/>
  <c r="J281" i="1" s="1"/>
  <c r="G282" i="1"/>
  <c r="J282" i="1" s="1"/>
  <c r="G283" i="1"/>
  <c r="J283" i="1" s="1"/>
  <c r="G284" i="1"/>
  <c r="J284" i="1" s="1"/>
  <c r="G285" i="1"/>
  <c r="J285" i="1" s="1"/>
  <c r="G286" i="1"/>
  <c r="J286" i="1" s="1"/>
  <c r="G287" i="1"/>
  <c r="J287" i="1" s="1"/>
  <c r="G288" i="1"/>
  <c r="J288" i="1" s="1"/>
  <c r="G289" i="1"/>
  <c r="J289" i="1" s="1"/>
  <c r="G290" i="1"/>
  <c r="J290" i="1" s="1"/>
  <c r="G291" i="1"/>
  <c r="J291" i="1" s="1"/>
  <c r="G292" i="1"/>
  <c r="J292" i="1" s="1"/>
  <c r="G293" i="1"/>
  <c r="J293" i="1" s="1"/>
  <c r="G294" i="1"/>
  <c r="J294" i="1" s="1"/>
  <c r="G295" i="1"/>
  <c r="J295" i="1" s="1"/>
  <c r="G296" i="1"/>
  <c r="J296" i="1" s="1"/>
  <c r="G297" i="1"/>
  <c r="J297" i="1" s="1"/>
  <c r="G298" i="1"/>
  <c r="J298" i="1" s="1"/>
  <c r="G299" i="1"/>
  <c r="J299" i="1" s="1"/>
  <c r="G300" i="1"/>
  <c r="J300" i="1" s="1"/>
  <c r="G301" i="1"/>
  <c r="J301" i="1" s="1"/>
  <c r="G302" i="1"/>
  <c r="J302" i="1" s="1"/>
  <c r="G303" i="1"/>
  <c r="J303" i="1" s="1"/>
  <c r="G304" i="1"/>
  <c r="J304" i="1" s="1"/>
  <c r="G305" i="1"/>
  <c r="J305" i="1" s="1"/>
  <c r="G306" i="1"/>
  <c r="J306" i="1" s="1"/>
  <c r="G307" i="1"/>
  <c r="J307" i="1" s="1"/>
  <c r="G308" i="1"/>
  <c r="J308" i="1" s="1"/>
  <c r="G309" i="1"/>
  <c r="J309" i="1" s="1"/>
  <c r="G310" i="1"/>
  <c r="J310" i="1" s="1"/>
  <c r="G311" i="1"/>
  <c r="J311" i="1" s="1"/>
  <c r="G312" i="1"/>
  <c r="J312" i="1" s="1"/>
  <c r="G313" i="1"/>
  <c r="J313" i="1" s="1"/>
  <c r="G314" i="1"/>
  <c r="J314" i="1" s="1"/>
  <c r="G315" i="1"/>
  <c r="J315" i="1" s="1"/>
  <c r="G316" i="1"/>
  <c r="J316" i="1" s="1"/>
  <c r="G317" i="1"/>
  <c r="J317" i="1" s="1"/>
  <c r="G318" i="1"/>
  <c r="J318" i="1" s="1"/>
  <c r="G319" i="1"/>
  <c r="J319" i="1" s="1"/>
  <c r="G320" i="1"/>
  <c r="J320" i="1" s="1"/>
  <c r="G321" i="1"/>
  <c r="J321" i="1" s="1"/>
  <c r="G572" i="1"/>
  <c r="J572" i="1" s="1"/>
  <c r="G252" i="1"/>
  <c r="J252" i="1" s="1"/>
  <c r="G201" i="1"/>
  <c r="J201" i="1" s="1"/>
  <c r="G200" i="1"/>
  <c r="J200" i="1" s="1"/>
  <c r="G199" i="1"/>
  <c r="J199" i="1" s="1"/>
  <c r="G198" i="1"/>
  <c r="J198" i="1" s="1"/>
  <c r="G197" i="1"/>
  <c r="J197" i="1" s="1"/>
  <c r="G196" i="1"/>
  <c r="J196" i="1" s="1"/>
  <c r="G195" i="1"/>
  <c r="J195" i="1" s="1"/>
  <c r="G194" i="1"/>
  <c r="J194" i="1" s="1"/>
  <c r="G193" i="1"/>
  <c r="J193" i="1" s="1"/>
  <c r="G192" i="1"/>
  <c r="J192" i="1" s="1"/>
  <c r="G191" i="1"/>
  <c r="J191" i="1" s="1"/>
  <c r="G190" i="1"/>
  <c r="J190" i="1" s="1"/>
  <c r="G189" i="1"/>
  <c r="J189" i="1" s="1"/>
  <c r="G188" i="1"/>
  <c r="J188" i="1" s="1"/>
  <c r="G187" i="1"/>
  <c r="J187" i="1" s="1"/>
  <c r="G186" i="1"/>
  <c r="J186" i="1" s="1"/>
  <c r="G185" i="1"/>
  <c r="J185" i="1" s="1"/>
  <c r="G184" i="1"/>
  <c r="J184" i="1" s="1"/>
  <c r="G183" i="1"/>
  <c r="J183" i="1" s="1"/>
  <c r="G182" i="1"/>
  <c r="J182" i="1" s="1"/>
  <c r="G181" i="1"/>
  <c r="J181" i="1" s="1"/>
  <c r="G180" i="1"/>
  <c r="J180" i="1" s="1"/>
  <c r="G179" i="1"/>
  <c r="J179" i="1" s="1"/>
  <c r="G178" i="1"/>
  <c r="J178" i="1" s="1"/>
  <c r="G177" i="1"/>
  <c r="J177" i="1" s="1"/>
  <c r="G176" i="1"/>
  <c r="J176" i="1" s="1"/>
  <c r="G175" i="1"/>
  <c r="J175" i="1" s="1"/>
  <c r="G174" i="1"/>
  <c r="J174" i="1" s="1"/>
  <c r="G173" i="1"/>
  <c r="J173" i="1" s="1"/>
  <c r="G172" i="1"/>
  <c r="J172" i="1" s="1"/>
  <c r="G171" i="1"/>
  <c r="J171" i="1" s="1"/>
  <c r="G170" i="1"/>
  <c r="J170" i="1" s="1"/>
  <c r="G169" i="1"/>
  <c r="J169" i="1" s="1"/>
  <c r="G168" i="1"/>
  <c r="J168" i="1" s="1"/>
  <c r="G167" i="1"/>
  <c r="J167" i="1" s="1"/>
  <c r="G166" i="1"/>
  <c r="J166" i="1" s="1"/>
  <c r="G165" i="1"/>
  <c r="J165" i="1" s="1"/>
  <c r="G164" i="1"/>
  <c r="J164" i="1" s="1"/>
  <c r="G163" i="1"/>
  <c r="J163" i="1" s="1"/>
  <c r="G162" i="1"/>
  <c r="J162" i="1" s="1"/>
  <c r="G161" i="1"/>
  <c r="J161" i="1" s="1"/>
  <c r="G160" i="1"/>
  <c r="J160" i="1" s="1"/>
  <c r="G159" i="1"/>
  <c r="J159" i="1" s="1"/>
  <c r="G158" i="1"/>
  <c r="J158" i="1" s="1"/>
  <c r="G157" i="1"/>
  <c r="J157" i="1" s="1"/>
  <c r="G156" i="1"/>
  <c r="J156" i="1" s="1"/>
  <c r="G155" i="1"/>
  <c r="J155" i="1" s="1"/>
  <c r="G154" i="1"/>
  <c r="J154" i="1" s="1"/>
  <c r="G153" i="1"/>
  <c r="J153" i="1" s="1"/>
  <c r="G152" i="1"/>
  <c r="J152" i="1" s="1"/>
  <c r="G151" i="1"/>
  <c r="J151" i="1" s="1"/>
  <c r="G150" i="1"/>
  <c r="J150" i="1" s="1"/>
  <c r="G149" i="1"/>
  <c r="J149" i="1" s="1"/>
  <c r="G148" i="1"/>
  <c r="J148" i="1" s="1"/>
  <c r="G147" i="1"/>
  <c r="J147" i="1" s="1"/>
  <c r="G146" i="1"/>
  <c r="J146" i="1" s="1"/>
  <c r="G145" i="1"/>
  <c r="J145" i="1" s="1"/>
  <c r="G144" i="1"/>
  <c r="J144" i="1" s="1"/>
  <c r="G143" i="1"/>
  <c r="J143" i="1" s="1"/>
  <c r="G142" i="1"/>
  <c r="J142" i="1" s="1"/>
  <c r="G141" i="1"/>
  <c r="J141" i="1" s="1"/>
  <c r="G140" i="1"/>
  <c r="J140" i="1" s="1"/>
  <c r="G139" i="1"/>
  <c r="J139" i="1" s="1"/>
  <c r="G138" i="1"/>
  <c r="J138" i="1" s="1"/>
  <c r="G137" i="1"/>
  <c r="J137" i="1" s="1"/>
  <c r="G136" i="1"/>
  <c r="J136" i="1" s="1"/>
  <c r="G135" i="1"/>
  <c r="J135" i="1" s="1"/>
  <c r="G134" i="1"/>
  <c r="J134" i="1" s="1"/>
  <c r="G133" i="1"/>
  <c r="J133" i="1" s="1"/>
  <c r="G132" i="1"/>
  <c r="J132" i="1" s="1"/>
  <c r="G131" i="1"/>
  <c r="J131" i="1" s="1"/>
  <c r="G130" i="1"/>
  <c r="J130" i="1" s="1"/>
  <c r="G129" i="1"/>
  <c r="J129" i="1" s="1"/>
  <c r="G128" i="1"/>
  <c r="J128" i="1" s="1"/>
  <c r="G127" i="1"/>
  <c r="J127" i="1" s="1"/>
  <c r="G126" i="1"/>
  <c r="J126" i="1" s="1"/>
  <c r="G125" i="1"/>
  <c r="J125" i="1" s="1"/>
  <c r="G124" i="1"/>
  <c r="J124" i="1" s="1"/>
  <c r="G123" i="1"/>
  <c r="J123" i="1" s="1"/>
  <c r="G122" i="1"/>
  <c r="J122" i="1" s="1"/>
  <c r="G121" i="1"/>
  <c r="J121" i="1" s="1"/>
  <c r="G120" i="1"/>
  <c r="J120" i="1" s="1"/>
  <c r="G119" i="1"/>
  <c r="J119" i="1" s="1"/>
  <c r="G118" i="1"/>
  <c r="J118" i="1" s="1"/>
  <c r="G117" i="1"/>
  <c r="J117" i="1" s="1"/>
  <c r="G116" i="1"/>
  <c r="J116" i="1" s="1"/>
  <c r="G115" i="1"/>
  <c r="J115" i="1" s="1"/>
  <c r="G114" i="1"/>
  <c r="J114" i="1" s="1"/>
  <c r="G113" i="1"/>
  <c r="J113" i="1" s="1"/>
  <c r="G112" i="1"/>
  <c r="J112" i="1" s="1"/>
  <c r="G111" i="1"/>
  <c r="J111" i="1" s="1"/>
  <c r="G110" i="1"/>
  <c r="J110" i="1" s="1"/>
  <c r="G109" i="1"/>
  <c r="J109" i="1" s="1"/>
  <c r="G108" i="1"/>
  <c r="J108" i="1" s="1"/>
  <c r="G107" i="1"/>
  <c r="J107" i="1" s="1"/>
  <c r="G106" i="1"/>
  <c r="J106" i="1" s="1"/>
  <c r="G105" i="1"/>
  <c r="J105" i="1" s="1"/>
  <c r="G104" i="1"/>
  <c r="J104" i="1" s="1"/>
  <c r="G103" i="1"/>
  <c r="J103" i="1" s="1"/>
  <c r="G102" i="1"/>
  <c r="J102" i="1" s="1"/>
  <c r="G101" i="1"/>
  <c r="J101" i="1" s="1"/>
  <c r="G100" i="1"/>
  <c r="J100" i="1" s="1"/>
  <c r="G99" i="1"/>
  <c r="J99" i="1" s="1"/>
  <c r="G98" i="1"/>
  <c r="J98" i="1" s="1"/>
  <c r="G97" i="1"/>
  <c r="J97" i="1" s="1"/>
  <c r="G96" i="1"/>
  <c r="J96" i="1" s="1"/>
  <c r="G95" i="1"/>
  <c r="J95" i="1" s="1"/>
  <c r="G94" i="1"/>
  <c r="J94" i="1" s="1"/>
  <c r="G93" i="1"/>
  <c r="J93" i="1" s="1"/>
  <c r="G92" i="1"/>
  <c r="J92" i="1" s="1"/>
  <c r="G91" i="1"/>
  <c r="J91" i="1"/>
  <c r="G90" i="1"/>
  <c r="J90" i="1" s="1"/>
  <c r="G89" i="1"/>
  <c r="J89" i="1" s="1"/>
  <c r="G88" i="1"/>
  <c r="J88" i="1" s="1"/>
  <c r="G87" i="1"/>
  <c r="J87" i="1" s="1"/>
  <c r="G86" i="1"/>
  <c r="J86" i="1" s="1"/>
  <c r="G85" i="1"/>
  <c r="J85" i="1" s="1"/>
  <c r="G84" i="1"/>
  <c r="J84" i="1" s="1"/>
  <c r="G83" i="1"/>
  <c r="J83" i="1" s="1"/>
  <c r="G82" i="1"/>
  <c r="J82" i="1" s="1"/>
  <c r="G81" i="1"/>
  <c r="J81" i="1" s="1"/>
  <c r="G80" i="1"/>
  <c r="J80" i="1" s="1"/>
  <c r="G79" i="1"/>
  <c r="J79" i="1" s="1"/>
  <c r="G78" i="1"/>
  <c r="J78" i="1" s="1"/>
  <c r="G77" i="1"/>
  <c r="J77" i="1" s="1"/>
  <c r="G76" i="1"/>
  <c r="J76" i="1" s="1"/>
  <c r="G75" i="1"/>
  <c r="J75" i="1" s="1"/>
  <c r="G74" i="1"/>
  <c r="J74" i="1" s="1"/>
  <c r="G73" i="1"/>
  <c r="J73" i="1" s="1"/>
  <c r="G72" i="1"/>
  <c r="J72" i="1" s="1"/>
  <c r="G71" i="1"/>
  <c r="J71" i="1" s="1"/>
  <c r="G70" i="1"/>
  <c r="J70" i="1" s="1"/>
  <c r="G69" i="1"/>
  <c r="J69" i="1" s="1"/>
  <c r="G68" i="1"/>
  <c r="J68" i="1" s="1"/>
  <c r="G67" i="1"/>
  <c r="J67" i="1" s="1"/>
  <c r="G66" i="1"/>
  <c r="J66" i="1" s="1"/>
  <c r="G65" i="1"/>
  <c r="J65" i="1" s="1"/>
  <c r="G64" i="1"/>
  <c r="J64" i="1" s="1"/>
  <c r="G63" i="1"/>
  <c r="J63" i="1" s="1"/>
  <c r="G62" i="1"/>
  <c r="J62" i="1" s="1"/>
  <c r="G61" i="1"/>
  <c r="J61" i="1" s="1"/>
  <c r="G60" i="1"/>
  <c r="J60" i="1" s="1"/>
  <c r="G59" i="1"/>
  <c r="J59" i="1" s="1"/>
  <c r="G58" i="1"/>
  <c r="J58" i="1" s="1"/>
  <c r="G57" i="1"/>
  <c r="J57" i="1" s="1"/>
  <c r="G56" i="1"/>
  <c r="J56" i="1" s="1"/>
  <c r="G55" i="1"/>
  <c r="J55" i="1" s="1"/>
  <c r="G54" i="1"/>
  <c r="J54" i="1" s="1"/>
  <c r="G53" i="1"/>
  <c r="J53" i="1" s="1"/>
  <c r="G52" i="1"/>
  <c r="J52" i="1" s="1"/>
  <c r="G51" i="1"/>
  <c r="J51" i="1" s="1"/>
  <c r="G50" i="1"/>
  <c r="J50" i="1" s="1"/>
  <c r="G49" i="1"/>
  <c r="J49" i="1" s="1"/>
  <c r="G48" i="1"/>
  <c r="J48" i="1" s="1"/>
  <c r="G47" i="1"/>
  <c r="J47" i="1" s="1"/>
  <c r="G46" i="1"/>
  <c r="J46" i="1" s="1"/>
  <c r="G45" i="1"/>
  <c r="J45" i="1" s="1"/>
  <c r="G44" i="1"/>
  <c r="J44" i="1" s="1"/>
  <c r="G43" i="1"/>
  <c r="J43" i="1" s="1"/>
  <c r="G42" i="1"/>
  <c r="J42" i="1" s="1"/>
  <c r="G41" i="1"/>
  <c r="J41" i="1" s="1"/>
  <c r="G40" i="1"/>
  <c r="J40" i="1" s="1"/>
  <c r="G39" i="1"/>
  <c r="J39" i="1" s="1"/>
  <c r="G38" i="1"/>
  <c r="J38" i="1" s="1"/>
  <c r="G37" i="1"/>
  <c r="J37" i="1" s="1"/>
  <c r="G36" i="1"/>
  <c r="J36" i="1" s="1"/>
  <c r="G35" i="1"/>
  <c r="J35" i="1" s="1"/>
  <c r="G34" i="1"/>
  <c r="J34" i="1" s="1"/>
  <c r="G33" i="1"/>
  <c r="G32" i="1"/>
  <c r="J32" i="1" s="1"/>
  <c r="G31" i="1"/>
  <c r="G30" i="1"/>
  <c r="J30" i="1" s="1"/>
  <c r="G29" i="1"/>
  <c r="G28" i="1"/>
  <c r="J28" i="1" s="1"/>
  <c r="G27" i="1"/>
  <c r="G26" i="1"/>
  <c r="J26" i="1" s="1"/>
  <c r="R51" i="1"/>
  <c r="R50" i="1"/>
  <c r="R49" i="1"/>
  <c r="R48" i="1"/>
  <c r="R47" i="1"/>
  <c r="R46" i="1"/>
  <c r="R45" i="1"/>
  <c r="R44" i="1"/>
  <c r="R43" i="1"/>
  <c r="R42" i="1"/>
  <c r="R41" i="1"/>
  <c r="R40" i="1"/>
  <c r="R39" i="1"/>
  <c r="R38" i="1"/>
  <c r="R37" i="1"/>
  <c r="R36" i="1"/>
  <c r="R35" i="1"/>
  <c r="R34" i="1"/>
  <c r="R33" i="1"/>
  <c r="R32" i="1"/>
  <c r="R31" i="1"/>
  <c r="R30" i="1"/>
  <c r="R29" i="1"/>
  <c r="R28" i="1"/>
  <c r="R8" i="1"/>
  <c r="R7" i="1"/>
  <c r="R6" i="1"/>
  <c r="R5" i="1"/>
  <c r="R4" i="1"/>
  <c r="R3" i="1"/>
  <c r="R2" i="1"/>
  <c r="R27" i="1"/>
  <c r="R26" i="1"/>
  <c r="R25" i="1"/>
  <c r="R24" i="1"/>
  <c r="R23" i="1"/>
  <c r="R22" i="1"/>
  <c r="R21" i="1"/>
  <c r="R20" i="1"/>
  <c r="R19" i="1"/>
  <c r="R18" i="1"/>
  <c r="R17" i="1"/>
  <c r="R16" i="1"/>
  <c r="R15" i="1"/>
  <c r="R14" i="1"/>
  <c r="R13" i="1"/>
  <c r="R12" i="1"/>
  <c r="R11" i="1"/>
  <c r="R10" i="1"/>
  <c r="R9"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52" i="1"/>
</calcChain>
</file>

<file path=xl/comments1.xml><?xml version="1.0" encoding="utf-8"?>
<comments xmlns="http://schemas.openxmlformats.org/spreadsheetml/2006/main">
  <authors>
    <author>MarkAdmin</author>
  </authors>
  <commentList>
    <comment ref="L32" authorId="0" shapeId="0">
      <text>
        <r>
          <rPr>
            <b/>
            <sz val="9"/>
            <color indexed="81"/>
            <rFont val="Tahoma"/>
            <family val="2"/>
          </rPr>
          <t>MarkAdmin:Incl NF.XIIs</t>
        </r>
        <r>
          <rPr>
            <sz val="9"/>
            <color indexed="81"/>
            <rFont val="Tahoma"/>
            <family val="2"/>
          </rPr>
          <t xml:space="preserve">
</t>
        </r>
      </text>
    </comment>
    <comment ref="L39" authorId="0" shapeId="0">
      <text>
        <r>
          <rPr>
            <b/>
            <sz val="9"/>
            <color indexed="81"/>
            <rFont val="Tahoma"/>
            <family val="2"/>
          </rPr>
          <t>MarkAdmin: NF.XVIIs</t>
        </r>
      </text>
    </comment>
  </commentList>
</comments>
</file>

<file path=xl/sharedStrings.xml><?xml version="1.0" encoding="utf-8"?>
<sst xmlns="http://schemas.openxmlformats.org/spreadsheetml/2006/main" count="96227" uniqueCount="10622">
  <si>
    <t>KA880</t>
  </si>
  <si>
    <t>KA881</t>
  </si>
  <si>
    <t>KA882</t>
  </si>
  <si>
    <t>KA883</t>
  </si>
  <si>
    <t>KA884</t>
  </si>
  <si>
    <t>KA885</t>
  </si>
  <si>
    <t>KA886</t>
  </si>
  <si>
    <t>KA887</t>
  </si>
  <si>
    <t>KA888</t>
  </si>
  <si>
    <t>KA889</t>
  </si>
  <si>
    <t>KA890</t>
  </si>
  <si>
    <t>KA891</t>
  </si>
  <si>
    <t>KA892</t>
  </si>
  <si>
    <t>KA893</t>
  </si>
  <si>
    <t>KA894</t>
  </si>
  <si>
    <t>KA895</t>
  </si>
  <si>
    <t>KA896</t>
  </si>
  <si>
    <t>KA897</t>
  </si>
  <si>
    <t>KA930</t>
  </si>
  <si>
    <t>B.25</t>
  </si>
  <si>
    <t>KA931</t>
  </si>
  <si>
    <t>KA932</t>
  </si>
  <si>
    <t>KA933</t>
  </si>
  <si>
    <t>KA934</t>
  </si>
  <si>
    <t>KA935</t>
  </si>
  <si>
    <t>KA936</t>
  </si>
  <si>
    <t>KA937</t>
  </si>
  <si>
    <t>KA938</t>
  </si>
  <si>
    <t>KA939</t>
  </si>
  <si>
    <t>KA940</t>
  </si>
  <si>
    <t>KA941</t>
  </si>
  <si>
    <t>KA942</t>
  </si>
  <si>
    <t>KA943</t>
  </si>
  <si>
    <t>KA944</t>
  </si>
  <si>
    <t>KA945</t>
  </si>
  <si>
    <t>KA946</t>
  </si>
  <si>
    <t>KA947</t>
  </si>
  <si>
    <t>KA948</t>
  </si>
  <si>
    <t>KA949</t>
  </si>
  <si>
    <t>KA950</t>
  </si>
  <si>
    <t>KA951</t>
  </si>
  <si>
    <t>KA952</t>
  </si>
  <si>
    <t>KA953</t>
  </si>
  <si>
    <t>KA954</t>
  </si>
  <si>
    <t>KA955</t>
  </si>
  <si>
    <t>KA956</t>
  </si>
  <si>
    <t>KA957</t>
  </si>
  <si>
    <t>KA958</t>
  </si>
  <si>
    <t>KA959</t>
  </si>
  <si>
    <t>KA960</t>
  </si>
  <si>
    <t>KA961</t>
  </si>
  <si>
    <t>KA962</t>
  </si>
  <si>
    <t>KA963</t>
  </si>
  <si>
    <t>KA964</t>
  </si>
  <si>
    <t>KA965</t>
  </si>
  <si>
    <t>KA966</t>
  </si>
  <si>
    <t>KA967</t>
  </si>
  <si>
    <t>KA968</t>
  </si>
  <si>
    <t>KA969</t>
  </si>
  <si>
    <t>KA970</t>
  </si>
  <si>
    <t>KA971</t>
  </si>
  <si>
    <t>KA972</t>
  </si>
  <si>
    <t>KA973</t>
  </si>
  <si>
    <t>KA974</t>
  </si>
  <si>
    <t>KA975</t>
  </si>
  <si>
    <t>KA976</t>
  </si>
  <si>
    <t>KA977</t>
  </si>
  <si>
    <t>KA978</t>
  </si>
  <si>
    <t>KA979</t>
  </si>
  <si>
    <t>KA980</t>
  </si>
  <si>
    <t>KA981</t>
  </si>
  <si>
    <t>KA982</t>
  </si>
  <si>
    <t>KA983</t>
  </si>
  <si>
    <t>KA984</t>
  </si>
  <si>
    <t>KA985</t>
  </si>
  <si>
    <t>KA986</t>
  </si>
  <si>
    <t>KA987</t>
  </si>
  <si>
    <t>KA988</t>
  </si>
  <si>
    <t>KA989</t>
  </si>
  <si>
    <t>KA990</t>
  </si>
  <si>
    <t>KA991</t>
  </si>
  <si>
    <t>KA992</t>
  </si>
  <si>
    <t>KA993</t>
  </si>
  <si>
    <t>KA994</t>
  </si>
  <si>
    <t>KA995</t>
  </si>
  <si>
    <t>KA996</t>
  </si>
  <si>
    <t>KA997</t>
  </si>
  <si>
    <t>KA998</t>
  </si>
  <si>
    <t>KA999</t>
  </si>
  <si>
    <t>KB100</t>
  </si>
  <si>
    <t>B.XX</t>
  </si>
  <si>
    <t xml:space="preserve">Merlin 31 </t>
  </si>
  <si>
    <t>KB101</t>
  </si>
  <si>
    <t>KB102</t>
  </si>
  <si>
    <t>KB103</t>
  </si>
  <si>
    <t>KB104</t>
  </si>
  <si>
    <t>KB105</t>
  </si>
  <si>
    <t>KB106</t>
  </si>
  <si>
    <t>KB107</t>
  </si>
  <si>
    <t>KB108</t>
  </si>
  <si>
    <t>KB109</t>
  </si>
  <si>
    <t>KB110</t>
  </si>
  <si>
    <t>KB111</t>
  </si>
  <si>
    <t>KB112</t>
  </si>
  <si>
    <t>KB113</t>
  </si>
  <si>
    <t>KB114</t>
  </si>
  <si>
    <t>KB115</t>
  </si>
  <si>
    <t>KB116</t>
  </si>
  <si>
    <t>KB117</t>
  </si>
  <si>
    <t>KB118</t>
  </si>
  <si>
    <t>KB119</t>
  </si>
  <si>
    <t>KB120</t>
  </si>
  <si>
    <t>KB121</t>
  </si>
  <si>
    <t>KB122</t>
  </si>
  <si>
    <t>KB123</t>
  </si>
  <si>
    <t>KB124</t>
  </si>
  <si>
    <t>KB125</t>
  </si>
  <si>
    <t>KB126</t>
  </si>
  <si>
    <t>KB127</t>
  </si>
  <si>
    <t>KB128</t>
  </si>
  <si>
    <t>KB129</t>
  </si>
  <si>
    <t>KB130</t>
  </si>
  <si>
    <t>KB131</t>
  </si>
  <si>
    <t>KB132</t>
  </si>
  <si>
    <t>KB133</t>
  </si>
  <si>
    <t>KB134</t>
  </si>
  <si>
    <t>KB135</t>
  </si>
  <si>
    <t>KB136</t>
  </si>
  <si>
    <t>KB137</t>
  </si>
  <si>
    <t>KB138</t>
  </si>
  <si>
    <t>KB139</t>
  </si>
  <si>
    <t>KB140</t>
  </si>
  <si>
    <t>KB141</t>
  </si>
  <si>
    <t>KB142</t>
  </si>
  <si>
    <t>KB143</t>
  </si>
  <si>
    <t>KB144</t>
  </si>
  <si>
    <t>KB145</t>
  </si>
  <si>
    <t>KB146</t>
  </si>
  <si>
    <t>KB147</t>
  </si>
  <si>
    <t>KB148</t>
  </si>
  <si>
    <t>KB149</t>
  </si>
  <si>
    <t>KB150</t>
  </si>
  <si>
    <t>KB151</t>
  </si>
  <si>
    <t>KB152</t>
  </si>
  <si>
    <t>KB153</t>
  </si>
  <si>
    <t>KB154</t>
  </si>
  <si>
    <t>KB155</t>
  </si>
  <si>
    <t>KB156</t>
  </si>
  <si>
    <t>KB157</t>
  </si>
  <si>
    <t>KB158</t>
  </si>
  <si>
    <t>KB159</t>
  </si>
  <si>
    <t>KB160</t>
  </si>
  <si>
    <t>KB161</t>
  </si>
  <si>
    <t>KB162</t>
  </si>
  <si>
    <t>KB163</t>
  </si>
  <si>
    <t>KB164</t>
  </si>
  <si>
    <t>KB165</t>
  </si>
  <si>
    <t>KB166</t>
  </si>
  <si>
    <t>KB167</t>
  </si>
  <si>
    <t>KB168</t>
  </si>
  <si>
    <t>KB169</t>
  </si>
  <si>
    <t>KB170</t>
  </si>
  <si>
    <t>KB171</t>
  </si>
  <si>
    <t>KB172</t>
  </si>
  <si>
    <t>KB173</t>
  </si>
  <si>
    <t>KB174</t>
  </si>
  <si>
    <t>KB175</t>
  </si>
  <si>
    <t>KB176</t>
  </si>
  <si>
    <t>KB177</t>
  </si>
  <si>
    <t>KB178</t>
  </si>
  <si>
    <t>KB179</t>
  </si>
  <si>
    <t>KB180</t>
  </si>
  <si>
    <t xml:space="preserve">Merlin 33 </t>
  </si>
  <si>
    <t>KB181</t>
  </si>
  <si>
    <t>KB182</t>
  </si>
  <si>
    <t>KB183</t>
  </si>
  <si>
    <t>KB184</t>
  </si>
  <si>
    <t>KB185</t>
  </si>
  <si>
    <t>KB186</t>
  </si>
  <si>
    <t>KB187</t>
  </si>
  <si>
    <t>KB188</t>
  </si>
  <si>
    <t>KB189</t>
  </si>
  <si>
    <t>KB190</t>
  </si>
  <si>
    <t>KB191</t>
  </si>
  <si>
    <t>KB192</t>
  </si>
  <si>
    <t>KB193</t>
  </si>
  <si>
    <t>KB194</t>
  </si>
  <si>
    <t>KB195</t>
  </si>
  <si>
    <t>KB196</t>
  </si>
  <si>
    <t>KB197</t>
  </si>
  <si>
    <t>KB198</t>
  </si>
  <si>
    <t>KB199</t>
  </si>
  <si>
    <t>KB200</t>
  </si>
  <si>
    <t>KB201</t>
  </si>
  <si>
    <t>KB202</t>
  </si>
  <si>
    <t>KB203</t>
  </si>
  <si>
    <t>KB204</t>
  </si>
  <si>
    <t>KB205</t>
  </si>
  <si>
    <t>KB206</t>
  </si>
  <si>
    <t>KB207</t>
  </si>
  <si>
    <t>KB208</t>
  </si>
  <si>
    <t>KB209</t>
  </si>
  <si>
    <t>KB210</t>
  </si>
  <si>
    <t>KB211</t>
  </si>
  <si>
    <t>KB212</t>
  </si>
  <si>
    <t>KB213</t>
  </si>
  <si>
    <t>KB214</t>
  </si>
  <si>
    <t>KB215</t>
  </si>
  <si>
    <t>KB216</t>
  </si>
  <si>
    <t>KB217</t>
  </si>
  <si>
    <t>KB218</t>
  </si>
  <si>
    <t>KB219</t>
  </si>
  <si>
    <t>KB220</t>
  </si>
  <si>
    <t>KB221</t>
  </si>
  <si>
    <t>KB222</t>
  </si>
  <si>
    <t>KB223</t>
  </si>
  <si>
    <t>KB224</t>
  </si>
  <si>
    <t>KB225</t>
  </si>
  <si>
    <t>KB226</t>
  </si>
  <si>
    <t>KB227</t>
  </si>
  <si>
    <t>KB228</t>
  </si>
  <si>
    <t>KB229</t>
  </si>
  <si>
    <t>KB230</t>
  </si>
  <si>
    <t>KB231</t>
  </si>
  <si>
    <t>KB232</t>
  </si>
  <si>
    <t>KB233</t>
  </si>
  <si>
    <t>KB234</t>
  </si>
  <si>
    <t>KB235</t>
  </si>
  <si>
    <t>KB236</t>
  </si>
  <si>
    <t>KB237</t>
  </si>
  <si>
    <t>KB238</t>
  </si>
  <si>
    <t>KB239</t>
  </si>
  <si>
    <t>KB240</t>
  </si>
  <si>
    <t>KB241</t>
  </si>
  <si>
    <t>KB242</t>
  </si>
  <si>
    <t>KB243</t>
  </si>
  <si>
    <t>KB244</t>
  </si>
  <si>
    <t>KB245</t>
  </si>
  <si>
    <t>KB246</t>
  </si>
  <si>
    <t>KB247</t>
  </si>
  <si>
    <t>KB248</t>
  </si>
  <si>
    <t>KB249</t>
  </si>
  <si>
    <t>KB250</t>
  </si>
  <si>
    <t>KB251</t>
  </si>
  <si>
    <t>KB252</t>
  </si>
  <si>
    <t>KB253</t>
  </si>
  <si>
    <t>KB254</t>
  </si>
  <si>
    <t>KB255</t>
  </si>
  <si>
    <t>KB256</t>
  </si>
  <si>
    <t>KB257</t>
  </si>
  <si>
    <t>KB258</t>
  </si>
  <si>
    <t>KB259</t>
  </si>
  <si>
    <t>KB260</t>
  </si>
  <si>
    <t>KB261</t>
  </si>
  <si>
    <t>KB262</t>
  </si>
  <si>
    <t>KB263</t>
  </si>
  <si>
    <t>KB264</t>
  </si>
  <si>
    <t>KB265</t>
  </si>
  <si>
    <t>KB266</t>
  </si>
  <si>
    <t>KB267</t>
  </si>
  <si>
    <t>KB268</t>
  </si>
  <si>
    <t>KB269</t>
  </si>
  <si>
    <t>KB270</t>
  </si>
  <si>
    <t>KB271</t>
  </si>
  <si>
    <t>KB272</t>
  </si>
  <si>
    <t>KB273</t>
  </si>
  <si>
    <t>KB274</t>
  </si>
  <si>
    <t>KB275</t>
  </si>
  <si>
    <t>KB276</t>
  </si>
  <si>
    <t>KB277</t>
  </si>
  <si>
    <t>KB278</t>
  </si>
  <si>
    <t>KB279</t>
  </si>
  <si>
    <t>KB280</t>
  </si>
  <si>
    <t>KB281</t>
  </si>
  <si>
    <t>KB282</t>
  </si>
  <si>
    <t>KB283</t>
  </si>
  <si>
    <t>KB284</t>
  </si>
  <si>
    <t>KB285</t>
  </si>
  <si>
    <t>KB286</t>
  </si>
  <si>
    <t>KB287</t>
  </si>
  <si>
    <t>KB288</t>
  </si>
  <si>
    <t>KB289</t>
  </si>
  <si>
    <t>KB290</t>
  </si>
  <si>
    <t>KB291</t>
  </si>
  <si>
    <t>KB292</t>
  </si>
  <si>
    <t>KB293</t>
  </si>
  <si>
    <t>KB294</t>
  </si>
  <si>
    <t>KB295</t>
  </si>
  <si>
    <t>KB296</t>
  </si>
  <si>
    <t>KB297</t>
  </si>
  <si>
    <t>KB298</t>
  </si>
  <si>
    <t>KB299</t>
  </si>
  <si>
    <t>KB300</t>
  </si>
  <si>
    <t>B.VII</t>
  </si>
  <si>
    <t>KB301</t>
  </si>
  <si>
    <t>KB302</t>
  </si>
  <si>
    <t>KB303</t>
  </si>
  <si>
    <t>KB304</t>
  </si>
  <si>
    <t>KB305</t>
  </si>
  <si>
    <t>KB306</t>
  </si>
  <si>
    <t>KB307</t>
  </si>
  <si>
    <t>KB308</t>
  </si>
  <si>
    <t>KB309</t>
  </si>
  <si>
    <t>KB310</t>
  </si>
  <si>
    <t>KB311</t>
  </si>
  <si>
    <t>KB312</t>
  </si>
  <si>
    <t>KB313</t>
  </si>
  <si>
    <t>KB314</t>
  </si>
  <si>
    <t>KB315</t>
  </si>
  <si>
    <t>KB316</t>
  </si>
  <si>
    <t>KB317</t>
  </si>
  <si>
    <t>KB318</t>
  </si>
  <si>
    <t>KB319</t>
  </si>
  <si>
    <t>KB320</t>
  </si>
  <si>
    <t>KB321</t>
  </si>
  <si>
    <t>KB322</t>
  </si>
  <si>
    <t>KB323</t>
  </si>
  <si>
    <t>KB324</t>
  </si>
  <si>
    <t>KB325</t>
  </si>
  <si>
    <t>KB326</t>
  </si>
  <si>
    <t>KB327</t>
  </si>
  <si>
    <t>KB328</t>
  </si>
  <si>
    <t>KB329</t>
  </si>
  <si>
    <t>KB330</t>
  </si>
  <si>
    <t>KB331</t>
  </si>
  <si>
    <t>KB332</t>
  </si>
  <si>
    <t>KB333</t>
  </si>
  <si>
    <t>KB334</t>
  </si>
  <si>
    <t>KB335</t>
  </si>
  <si>
    <t>KB336</t>
  </si>
  <si>
    <t>KB337</t>
  </si>
  <si>
    <t>KB338</t>
  </si>
  <si>
    <t>KB339</t>
  </si>
  <si>
    <t>KB340</t>
  </si>
  <si>
    <t>KB341</t>
  </si>
  <si>
    <t>KB342</t>
  </si>
  <si>
    <t>KB343</t>
  </si>
  <si>
    <t>KB344</t>
  </si>
  <si>
    <t>KB345</t>
  </si>
  <si>
    <t>KB346</t>
  </si>
  <si>
    <t>KB347</t>
  </si>
  <si>
    <t>KB348</t>
  </si>
  <si>
    <t>KB349</t>
  </si>
  <si>
    <t>KB350</t>
  </si>
  <si>
    <t>KB351</t>
  </si>
  <si>
    <t>KB352</t>
  </si>
  <si>
    <t>KB353</t>
  </si>
  <si>
    <t>KB354</t>
  </si>
  <si>
    <t>KB355</t>
  </si>
  <si>
    <t>KB356</t>
  </si>
  <si>
    <t>KB357</t>
  </si>
  <si>
    <t>KB358</t>
  </si>
  <si>
    <t>KB359</t>
  </si>
  <si>
    <t>KB360</t>
  </si>
  <si>
    <t>KB361</t>
  </si>
  <si>
    <t>KB362</t>
  </si>
  <si>
    <t>KB363</t>
  </si>
  <si>
    <t>KB364</t>
  </si>
  <si>
    <t>KB365</t>
  </si>
  <si>
    <t>KB366</t>
  </si>
  <si>
    <t>KB367</t>
  </si>
  <si>
    <t>KB368</t>
  </si>
  <si>
    <t>KB369</t>
  </si>
  <si>
    <t>KB370</t>
  </si>
  <si>
    <t>KB371</t>
  </si>
  <si>
    <t>KB372</t>
  </si>
  <si>
    <t>KB373</t>
  </si>
  <si>
    <t>KB374</t>
  </si>
  <si>
    <t>KB375</t>
  </si>
  <si>
    <t>KB376</t>
  </si>
  <si>
    <t>KB377</t>
  </si>
  <si>
    <t>KB378</t>
  </si>
  <si>
    <t>KB379</t>
  </si>
  <si>
    <t>KB380</t>
  </si>
  <si>
    <t>KB381</t>
  </si>
  <si>
    <t>KB382</t>
  </si>
  <si>
    <t>KB383</t>
  </si>
  <si>
    <t>KB384</t>
  </si>
  <si>
    <t>KB385</t>
  </si>
  <si>
    <t>KB386</t>
  </si>
  <si>
    <t>KB387</t>
  </si>
  <si>
    <t>KB388</t>
  </si>
  <si>
    <t>KB389</t>
  </si>
  <si>
    <t>KB390</t>
  </si>
  <si>
    <t>KB391</t>
  </si>
  <si>
    <t>KB392</t>
  </si>
  <si>
    <t>KB393</t>
  </si>
  <si>
    <t>KB394</t>
  </si>
  <si>
    <t>KB395</t>
  </si>
  <si>
    <t>KB396</t>
  </si>
  <si>
    <t>KB397</t>
  </si>
  <si>
    <t>KB398</t>
  </si>
  <si>
    <t>KB399</t>
  </si>
  <si>
    <t>KB400</t>
  </si>
  <si>
    <t>KB401</t>
  </si>
  <si>
    <t>KB402</t>
  </si>
  <si>
    <t>KB403</t>
  </si>
  <si>
    <t>KB404</t>
  </si>
  <si>
    <t>KB405</t>
  </si>
  <si>
    <t>KB406</t>
  </si>
  <si>
    <t>KB407</t>
  </si>
  <si>
    <t>KB408</t>
  </si>
  <si>
    <t>KB409</t>
  </si>
  <si>
    <t>KB410</t>
  </si>
  <si>
    <t>KB411</t>
  </si>
  <si>
    <t>KB412</t>
  </si>
  <si>
    <t>KB413</t>
  </si>
  <si>
    <t>KB414</t>
  </si>
  <si>
    <t>KB415</t>
  </si>
  <si>
    <t>KB416</t>
  </si>
  <si>
    <t>KB417</t>
  </si>
  <si>
    <t>KB418</t>
  </si>
  <si>
    <t>KB419</t>
  </si>
  <si>
    <t>KB420</t>
  </si>
  <si>
    <t>KB421</t>
  </si>
  <si>
    <t>KB422</t>
  </si>
  <si>
    <t>KB423</t>
  </si>
  <si>
    <t>KB424</t>
  </si>
  <si>
    <t>KB425</t>
  </si>
  <si>
    <t>KB426</t>
  </si>
  <si>
    <t>KB427</t>
  </si>
  <si>
    <t>KB428</t>
  </si>
  <si>
    <t>KB429</t>
  </si>
  <si>
    <t>KB430</t>
  </si>
  <si>
    <t>KB431</t>
  </si>
  <si>
    <t>KB432</t>
  </si>
  <si>
    <t>KB433</t>
  </si>
  <si>
    <t>KB434</t>
  </si>
  <si>
    <t>KB435</t>
  </si>
  <si>
    <t>KB436</t>
  </si>
  <si>
    <t>KB437</t>
  </si>
  <si>
    <t>KB438</t>
  </si>
  <si>
    <t>KB439</t>
  </si>
  <si>
    <t>KB440</t>
  </si>
  <si>
    <t>KB441</t>
  </si>
  <si>
    <t>KB442</t>
  </si>
  <si>
    <t>KB443</t>
  </si>
  <si>
    <t>KB444</t>
  </si>
  <si>
    <t>KB445</t>
  </si>
  <si>
    <t>KB446</t>
  </si>
  <si>
    <t>KB447</t>
  </si>
  <si>
    <t>KB448</t>
  </si>
  <si>
    <t>KB449</t>
  </si>
  <si>
    <t>KB450</t>
  </si>
  <si>
    <t>KB451</t>
  </si>
  <si>
    <t>KB452</t>
  </si>
  <si>
    <t>KB453</t>
  </si>
  <si>
    <t>KB454</t>
  </si>
  <si>
    <t>KB455</t>
  </si>
  <si>
    <t>KB456</t>
  </si>
  <si>
    <t>KB457</t>
  </si>
  <si>
    <t>KB458</t>
  </si>
  <si>
    <t>KB459</t>
  </si>
  <si>
    <t>KB460</t>
  </si>
  <si>
    <t>KB461</t>
  </si>
  <si>
    <t>KB462</t>
  </si>
  <si>
    <t>KB463</t>
  </si>
  <si>
    <t>KB464</t>
  </si>
  <si>
    <t>KB465</t>
  </si>
  <si>
    <t>KB466</t>
  </si>
  <si>
    <t>KB467</t>
  </si>
  <si>
    <t>KB468</t>
  </si>
  <si>
    <t>KB469</t>
  </si>
  <si>
    <t>KB470</t>
  </si>
  <si>
    <t>KB471</t>
  </si>
  <si>
    <t>KB472</t>
  </si>
  <si>
    <t>KB473</t>
  </si>
  <si>
    <t>KB474</t>
  </si>
  <si>
    <t>KB475</t>
  </si>
  <si>
    <t>KB476</t>
  </si>
  <si>
    <t>KB477</t>
  </si>
  <si>
    <t>KB478</t>
  </si>
  <si>
    <t>KB479</t>
  </si>
  <si>
    <t>KB480</t>
  </si>
  <si>
    <t>KB481</t>
  </si>
  <si>
    <t>KB482</t>
  </si>
  <si>
    <t>KB483</t>
  </si>
  <si>
    <t>KB484</t>
  </si>
  <si>
    <t>KB485</t>
  </si>
  <si>
    <t>KB486</t>
  </si>
  <si>
    <t>KB487</t>
  </si>
  <si>
    <t>KB488</t>
  </si>
  <si>
    <t>KB489</t>
  </si>
  <si>
    <t>KB490</t>
  </si>
  <si>
    <t>KB491</t>
  </si>
  <si>
    <t>KB492</t>
  </si>
  <si>
    <t>KB493</t>
  </si>
  <si>
    <t>KB494</t>
  </si>
  <si>
    <t>KB495</t>
  </si>
  <si>
    <t>KB496</t>
  </si>
  <si>
    <t>KB497</t>
  </si>
  <si>
    <t>KB498</t>
  </si>
  <si>
    <t>KB499</t>
  </si>
  <si>
    <t>KB500</t>
  </si>
  <si>
    <t>KB501</t>
  </si>
  <si>
    <t>KB502</t>
  </si>
  <si>
    <t>KB503</t>
  </si>
  <si>
    <t>KB504</t>
  </si>
  <si>
    <t>KB505</t>
  </si>
  <si>
    <t>KB506</t>
  </si>
  <si>
    <t>KB507</t>
  </si>
  <si>
    <t>KB508</t>
  </si>
  <si>
    <t>KB509</t>
  </si>
  <si>
    <t>KB510</t>
  </si>
  <si>
    <t>KB511</t>
  </si>
  <si>
    <t>KB512</t>
  </si>
  <si>
    <t>KB513</t>
  </si>
  <si>
    <t>KB514</t>
  </si>
  <si>
    <t>KB515</t>
  </si>
  <si>
    <t>KB516</t>
  </si>
  <si>
    <t>KB517</t>
  </si>
  <si>
    <t>KB518</t>
  </si>
  <si>
    <t>KB519</t>
  </si>
  <si>
    <t>KB520</t>
  </si>
  <si>
    <t>KB521</t>
  </si>
  <si>
    <t>KB522</t>
  </si>
  <si>
    <t>KB523</t>
  </si>
  <si>
    <t>KB524</t>
  </si>
  <si>
    <t>KB525</t>
  </si>
  <si>
    <t>KB526</t>
  </si>
  <si>
    <t>KB527</t>
  </si>
  <si>
    <t>KB528</t>
  </si>
  <si>
    <t>KB529</t>
  </si>
  <si>
    <t>KB530</t>
  </si>
  <si>
    <t>KB531</t>
  </si>
  <si>
    <t>KB532</t>
  </si>
  <si>
    <t>KB533</t>
  </si>
  <si>
    <t>KB534</t>
  </si>
  <si>
    <t>KB535</t>
  </si>
  <si>
    <t>KB536</t>
  </si>
  <si>
    <t>KB537</t>
  </si>
  <si>
    <t>KB538</t>
  </si>
  <si>
    <t>KB539</t>
  </si>
  <si>
    <t>KB540</t>
  </si>
  <si>
    <t>KB541</t>
  </si>
  <si>
    <t>KB542</t>
  </si>
  <si>
    <t>KB543</t>
  </si>
  <si>
    <t>KB544</t>
  </si>
  <si>
    <t>KB545</t>
  </si>
  <si>
    <t>KB546</t>
  </si>
  <si>
    <t>KB547</t>
  </si>
  <si>
    <t>KB548</t>
  </si>
  <si>
    <t>KB549</t>
  </si>
  <si>
    <t>KB550</t>
  </si>
  <si>
    <t>KB551</t>
  </si>
  <si>
    <t>KB552</t>
  </si>
  <si>
    <t>KB553</t>
  </si>
  <si>
    <t>KB554</t>
  </si>
  <si>
    <t>KB555</t>
  </si>
  <si>
    <t>KB556</t>
  </si>
  <si>
    <t>KB557</t>
  </si>
  <si>
    <t>KB558</t>
  </si>
  <si>
    <t>KB559</t>
  </si>
  <si>
    <t>KB560</t>
  </si>
  <si>
    <t>KB561</t>
  </si>
  <si>
    <t>KB562</t>
  </si>
  <si>
    <t>KB563</t>
  </si>
  <si>
    <t>KB564</t>
  </si>
  <si>
    <t>KB565</t>
  </si>
  <si>
    <t>KB566</t>
  </si>
  <si>
    <t>KB567</t>
  </si>
  <si>
    <t>KB568</t>
  </si>
  <si>
    <t>KB569</t>
  </si>
  <si>
    <t>KB570</t>
  </si>
  <si>
    <t>KB571</t>
  </si>
  <si>
    <t>KB572</t>
  </si>
  <si>
    <t>KB573</t>
  </si>
  <si>
    <t>KB574</t>
  </si>
  <si>
    <t>KB575</t>
  </si>
  <si>
    <t>KB576</t>
  </si>
  <si>
    <t>KB577</t>
  </si>
  <si>
    <t>KB578</t>
  </si>
  <si>
    <t>KB579</t>
  </si>
  <si>
    <t>KB580</t>
  </si>
  <si>
    <t>KB581</t>
  </si>
  <si>
    <t>KB582</t>
  </si>
  <si>
    <t>KB583</t>
  </si>
  <si>
    <t>KB584</t>
  </si>
  <si>
    <t>KB585</t>
  </si>
  <si>
    <t>KB586</t>
  </si>
  <si>
    <t>KB587</t>
  </si>
  <si>
    <t>KB588</t>
  </si>
  <si>
    <t>KB589</t>
  </si>
  <si>
    <t>KB590</t>
  </si>
  <si>
    <t>KB591</t>
  </si>
  <si>
    <t>KB592</t>
  </si>
  <si>
    <t>KB593</t>
  </si>
  <si>
    <t>KB594</t>
  </si>
  <si>
    <t>KB595</t>
  </si>
  <si>
    <t>KB596</t>
  </si>
  <si>
    <t>KB597</t>
  </si>
  <si>
    <t>KB598</t>
  </si>
  <si>
    <t>KB599</t>
  </si>
  <si>
    <t>KB600</t>
  </si>
  <si>
    <t>KB601</t>
  </si>
  <si>
    <t>KB602</t>
  </si>
  <si>
    <t>KB603</t>
  </si>
  <si>
    <t>KB604</t>
  </si>
  <si>
    <t>KB605</t>
  </si>
  <si>
    <t>KB606</t>
  </si>
  <si>
    <t>KB607</t>
  </si>
  <si>
    <t>KB608</t>
  </si>
  <si>
    <t>KB609</t>
  </si>
  <si>
    <t>KB610</t>
  </si>
  <si>
    <t>KB611</t>
  </si>
  <si>
    <t>KB612</t>
  </si>
  <si>
    <t>KB613</t>
  </si>
  <si>
    <t>KB614</t>
  </si>
  <si>
    <t>KB615</t>
  </si>
  <si>
    <t>KB616</t>
  </si>
  <si>
    <t>KB617</t>
  </si>
  <si>
    <t>KB618</t>
  </si>
  <si>
    <t>KB619</t>
  </si>
  <si>
    <t>KB620</t>
  </si>
  <si>
    <t>KB621</t>
  </si>
  <si>
    <t>KB622</t>
  </si>
  <si>
    <t>KB623</t>
  </si>
  <si>
    <t>KB624</t>
  </si>
  <si>
    <t>KB625</t>
  </si>
  <si>
    <t>KB626</t>
  </si>
  <si>
    <t>KB627</t>
  </si>
  <si>
    <t>KB628</t>
  </si>
  <si>
    <t>KB629</t>
  </si>
  <si>
    <t>KB630</t>
  </si>
  <si>
    <t>KB631</t>
  </si>
  <si>
    <t>KB632</t>
  </si>
  <si>
    <t>KB633</t>
  </si>
  <si>
    <t>KB634</t>
  </si>
  <si>
    <t>KB635</t>
  </si>
  <si>
    <t>KB636</t>
  </si>
  <si>
    <t>KB637</t>
  </si>
  <si>
    <t>KB638</t>
  </si>
  <si>
    <t>KB639</t>
  </si>
  <si>
    <t>KB640</t>
  </si>
  <si>
    <t>KB641</t>
  </si>
  <si>
    <t>KB642</t>
  </si>
  <si>
    <t>KB643</t>
  </si>
  <si>
    <t>KB644</t>
  </si>
  <si>
    <t>KB645</t>
  </si>
  <si>
    <t>KB646</t>
  </si>
  <si>
    <t>KB647</t>
  </si>
  <si>
    <t>KB648</t>
  </si>
  <si>
    <t>KB649</t>
  </si>
  <si>
    <t>KB650</t>
  </si>
  <si>
    <t>KB651</t>
  </si>
  <si>
    <t>KB652</t>
  </si>
  <si>
    <t>KB653</t>
  </si>
  <si>
    <t>KB654</t>
  </si>
  <si>
    <t>KB655</t>
  </si>
  <si>
    <t>KB656</t>
  </si>
  <si>
    <t>KB657</t>
  </si>
  <si>
    <t>KB658</t>
  </si>
  <si>
    <t>KB659</t>
  </si>
  <si>
    <t>KB660</t>
  </si>
  <si>
    <t>KB661</t>
  </si>
  <si>
    <t>KB662</t>
  </si>
  <si>
    <t>KB663</t>
  </si>
  <si>
    <t>KB664</t>
  </si>
  <si>
    <t>KB665</t>
  </si>
  <si>
    <t>KB666</t>
  </si>
  <si>
    <t>KB667</t>
  </si>
  <si>
    <t>KB668</t>
  </si>
  <si>
    <t>KB669</t>
  </si>
  <si>
    <t>KB670</t>
  </si>
  <si>
    <t>KB671</t>
  </si>
  <si>
    <t>KB672</t>
  </si>
  <si>
    <t>KB673</t>
  </si>
  <si>
    <t>KB674</t>
  </si>
  <si>
    <t>KB675</t>
  </si>
  <si>
    <t>KB676</t>
  </si>
  <si>
    <t>KB677</t>
  </si>
  <si>
    <t>KB678</t>
  </si>
  <si>
    <t>KB679</t>
  </si>
  <si>
    <t>KB680</t>
  </si>
  <si>
    <t>KB681</t>
  </si>
  <si>
    <t>KB682</t>
  </si>
  <si>
    <t>KB683</t>
  </si>
  <si>
    <t>KB684</t>
  </si>
  <si>
    <t>KB685</t>
  </si>
  <si>
    <t>KB686</t>
  </si>
  <si>
    <t>KB687</t>
  </si>
  <si>
    <t>KB688</t>
  </si>
  <si>
    <t>KB689</t>
  </si>
  <si>
    <t>KB690</t>
  </si>
  <si>
    <t>KB691</t>
  </si>
  <si>
    <t>KB692</t>
  </si>
  <si>
    <t>KB693</t>
  </si>
  <si>
    <t>KB694</t>
  </si>
  <si>
    <t>KB695</t>
  </si>
  <si>
    <t>KB696</t>
  </si>
  <si>
    <t>KB697</t>
  </si>
  <si>
    <t>KB698</t>
  </si>
  <si>
    <t>KB699</t>
  </si>
  <si>
    <t>LR248</t>
  </si>
  <si>
    <t>Between 17-10-1943 and 8-1-1944</t>
  </si>
  <si>
    <t>LR249</t>
  </si>
  <si>
    <t>LR250</t>
  </si>
  <si>
    <t>LR251</t>
  </si>
  <si>
    <t>LR252</t>
  </si>
  <si>
    <t>LR253</t>
  </si>
  <si>
    <t>LR254</t>
  </si>
  <si>
    <t>LR255</t>
  </si>
  <si>
    <t>LR256</t>
  </si>
  <si>
    <t>LR257</t>
  </si>
  <si>
    <t>LR258</t>
  </si>
  <si>
    <t>LR259</t>
  </si>
  <si>
    <t>LR260</t>
  </si>
  <si>
    <t>LR261</t>
  </si>
  <si>
    <t>LR262</t>
  </si>
  <si>
    <t>LR263</t>
  </si>
  <si>
    <t>LR264</t>
  </si>
  <si>
    <t>LR265</t>
  </si>
  <si>
    <t>LR266</t>
  </si>
  <si>
    <t>LR267</t>
  </si>
  <si>
    <t>LR268</t>
  </si>
  <si>
    <t>LR269</t>
  </si>
  <si>
    <t>LR270</t>
  </si>
  <si>
    <t>LR271</t>
  </si>
  <si>
    <t>LR272</t>
  </si>
  <si>
    <t>LR273</t>
  </si>
  <si>
    <t>LR274</t>
  </si>
  <si>
    <t>LR275</t>
  </si>
  <si>
    <t>LR276</t>
  </si>
  <si>
    <t>LR289</t>
  </si>
  <si>
    <t>LR290</t>
  </si>
  <si>
    <t>LR291</t>
  </si>
  <si>
    <t>LR292</t>
  </si>
  <si>
    <t>LR293</t>
  </si>
  <si>
    <t>LR294</t>
  </si>
  <si>
    <t>LR295</t>
  </si>
  <si>
    <t>LR296</t>
  </si>
  <si>
    <t>LR297</t>
  </si>
  <si>
    <t>LR298</t>
  </si>
  <si>
    <t>LR299</t>
  </si>
  <si>
    <t>LR300</t>
  </si>
  <si>
    <t>LR301</t>
  </si>
  <si>
    <t>LR302</t>
  </si>
  <si>
    <t>LR303</t>
  </si>
  <si>
    <t>LR304</t>
  </si>
  <si>
    <t>LR305</t>
  </si>
  <si>
    <t>LR306</t>
  </si>
  <si>
    <t>LR307</t>
  </si>
  <si>
    <t>LR308</t>
  </si>
  <si>
    <t>LR309</t>
  </si>
  <si>
    <t>LR310</t>
  </si>
  <si>
    <t>LR311</t>
  </si>
  <si>
    <t>LR312</t>
  </si>
  <si>
    <t>LR313</t>
  </si>
  <si>
    <t>LR327</t>
  </si>
  <si>
    <t>LR328</t>
  </si>
  <si>
    <t>LR329</t>
  </si>
  <si>
    <t>LR330</t>
  </si>
  <si>
    <t>LR331</t>
  </si>
  <si>
    <t>LR332</t>
  </si>
  <si>
    <t>LR333</t>
  </si>
  <si>
    <t>LR334</t>
  </si>
  <si>
    <t>LR335</t>
  </si>
  <si>
    <t>LR336</t>
  </si>
  <si>
    <t>LR337</t>
  </si>
  <si>
    <t>LR338</t>
  </si>
  <si>
    <t>LR339</t>
  </si>
  <si>
    <t>LR340</t>
  </si>
  <si>
    <t>LR343</t>
  </si>
  <si>
    <t>LR344</t>
  </si>
  <si>
    <t>LR345</t>
  </si>
  <si>
    <t>LR346</t>
  </si>
  <si>
    <t>LR347</t>
  </si>
  <si>
    <t>LR348</t>
  </si>
  <si>
    <t>LR349</t>
  </si>
  <si>
    <t>LR350</t>
  </si>
  <si>
    <t>LR351</t>
  </si>
  <si>
    <t>LR352</t>
  </si>
  <si>
    <t>LR353</t>
  </si>
  <si>
    <t>LR354</t>
  </si>
  <si>
    <t>LR355</t>
  </si>
  <si>
    <t>LR356</t>
  </si>
  <si>
    <t>LR357</t>
  </si>
  <si>
    <t>LR358</t>
  </si>
  <si>
    <t>LR359</t>
  </si>
  <si>
    <t>LR360</t>
  </si>
  <si>
    <t>LR361</t>
  </si>
  <si>
    <t>LR362</t>
  </si>
  <si>
    <t>LR363</t>
  </si>
  <si>
    <t>LR364</t>
  </si>
  <si>
    <t>LR365</t>
  </si>
  <si>
    <t>LR366</t>
  </si>
  <si>
    <t>LR367</t>
  </si>
  <si>
    <t>LR368</t>
  </si>
  <si>
    <t>LR369</t>
  </si>
  <si>
    <t>LR370</t>
  </si>
  <si>
    <t>LR371</t>
  </si>
  <si>
    <t>LR372</t>
  </si>
  <si>
    <t>LR373</t>
  </si>
  <si>
    <t>LR374</t>
  </si>
  <si>
    <t>LR375</t>
  </si>
  <si>
    <t>LR376</t>
  </si>
  <si>
    <t>LR377</t>
  </si>
  <si>
    <t>LR378</t>
  </si>
  <si>
    <t>LR379</t>
  </si>
  <si>
    <t>LR380</t>
  </si>
  <si>
    <t>LR381</t>
  </si>
  <si>
    <t>LR382</t>
  </si>
  <si>
    <t>LR383</t>
  </si>
  <si>
    <t>LR384</t>
  </si>
  <si>
    <t>LR385</t>
  </si>
  <si>
    <t>LR386</t>
  </si>
  <si>
    <t>LR387</t>
  </si>
  <si>
    <t>LR388</t>
  </si>
  <si>
    <t>LR389</t>
  </si>
  <si>
    <t>LR402</t>
  </si>
  <si>
    <t>LR403</t>
  </si>
  <si>
    <t>LR404</t>
  </si>
  <si>
    <t>LR405</t>
  </si>
  <si>
    <t>PR.IX</t>
  </si>
  <si>
    <t xml:space="preserve">Merlin 72 </t>
  </si>
  <si>
    <t>Between 20-5-1943 and 21-10-1943</t>
  </si>
  <si>
    <t>LR406</t>
  </si>
  <si>
    <t>LR407</t>
  </si>
  <si>
    <t>LR408</t>
  </si>
  <si>
    <t>LR409</t>
  </si>
  <si>
    <t>LR410</t>
  </si>
  <si>
    <t>LR411</t>
  </si>
  <si>
    <t>LR412</t>
  </si>
  <si>
    <t>LR413</t>
  </si>
  <si>
    <t>LR414</t>
  </si>
  <si>
    <t>LR415</t>
  </si>
  <si>
    <t>LR416</t>
  </si>
  <si>
    <t>LR417</t>
  </si>
  <si>
    <t>LR418</t>
  </si>
  <si>
    <t>LR419</t>
  </si>
  <si>
    <t>LR420</t>
  </si>
  <si>
    <t>LR421</t>
  </si>
  <si>
    <t>LR422</t>
  </si>
  <si>
    <t>LR423</t>
  </si>
  <si>
    <t>LR424</t>
  </si>
  <si>
    <t>LR425</t>
  </si>
  <si>
    <t>LR426</t>
  </si>
  <si>
    <t>LR427</t>
  </si>
  <si>
    <t>LR428</t>
  </si>
  <si>
    <t>LR429</t>
  </si>
  <si>
    <t>LR430</t>
  </si>
  <si>
    <t>LR431</t>
  </si>
  <si>
    <t>LR432</t>
  </si>
  <si>
    <t>LR433</t>
  </si>
  <si>
    <t>LR434</t>
  </si>
  <si>
    <t>LR435</t>
  </si>
  <si>
    <t>LR436</t>
  </si>
  <si>
    <t>LR437</t>
  </si>
  <si>
    <t>LR438</t>
  </si>
  <si>
    <t>LR439</t>
  </si>
  <si>
    <t>LR440</t>
  </si>
  <si>
    <t>LR441</t>
  </si>
  <si>
    <t>LR442</t>
  </si>
  <si>
    <t>LR443</t>
  </si>
  <si>
    <t>LR444</t>
  </si>
  <si>
    <t>LR445</t>
  </si>
  <si>
    <t>LR446</t>
  </si>
  <si>
    <t>LR459</t>
  </si>
  <si>
    <t>LR460</t>
  </si>
  <si>
    <t>LR461</t>
  </si>
  <si>
    <t>LR462</t>
  </si>
  <si>
    <t>LR463</t>
  </si>
  <si>
    <t>LR464</t>
  </si>
  <si>
    <t>LR465</t>
  </si>
  <si>
    <t>LR466</t>
  </si>
  <si>
    <t>LR467</t>
  </si>
  <si>
    <t>LR468</t>
  </si>
  <si>
    <t>LR469</t>
  </si>
  <si>
    <t>LR470</t>
  </si>
  <si>
    <t>LR471</t>
  </si>
  <si>
    <t>LR472</t>
  </si>
  <si>
    <t>LR473</t>
  </si>
  <si>
    <t>LR474</t>
  </si>
  <si>
    <t>LR475</t>
  </si>
  <si>
    <t>B.IX</t>
  </si>
  <si>
    <t>Between 17-4-1943 and 10-11-1943</t>
  </si>
  <si>
    <t>LR476</t>
  </si>
  <si>
    <t>LR477</t>
  </si>
  <si>
    <t>LR478</t>
  </si>
  <si>
    <t>LR479</t>
  </si>
  <si>
    <t>LR480</t>
  </si>
  <si>
    <t>LR481</t>
  </si>
  <si>
    <t>LR495</t>
  </si>
  <si>
    <t>LR496</t>
  </si>
  <si>
    <t>LR497</t>
  </si>
  <si>
    <t>LR498</t>
  </si>
  <si>
    <t>LR499</t>
  </si>
  <si>
    <t>LR500</t>
  </si>
  <si>
    <t>LR501</t>
  </si>
  <si>
    <t>LR502</t>
  </si>
  <si>
    <t>LR503</t>
  </si>
  <si>
    <t>LR504</t>
  </si>
  <si>
    <t>LR505</t>
  </si>
  <si>
    <t>LR506</t>
  </si>
  <si>
    <t>LR507</t>
  </si>
  <si>
    <t>LR508</t>
  </si>
  <si>
    <t>LR509</t>
  </si>
  <si>
    <t>LR510</t>
  </si>
  <si>
    <t>LR511</t>
  </si>
  <si>
    <t>LR512</t>
  </si>
  <si>
    <t>LR513</t>
  </si>
  <si>
    <t>LR516</t>
  </si>
  <si>
    <t xml:space="preserve">Merlin 21 </t>
  </si>
  <si>
    <t>1576/SAS/C.23(a)</t>
  </si>
  <si>
    <t>Between 30-12-1943 and 9-10-1944</t>
  </si>
  <si>
    <t>LR517</t>
  </si>
  <si>
    <t>LR518</t>
  </si>
  <si>
    <t>LR519</t>
  </si>
  <si>
    <t>LR520</t>
  </si>
  <si>
    <t>LR521</t>
  </si>
  <si>
    <t>LR522</t>
  </si>
  <si>
    <t>LR523</t>
  </si>
  <si>
    <t>LR524</t>
  </si>
  <si>
    <t>LR525</t>
  </si>
  <si>
    <t>LR526</t>
  </si>
  <si>
    <t>LR527</t>
  </si>
  <si>
    <t>LR528</t>
  </si>
  <si>
    <t>LR529</t>
  </si>
  <si>
    <t>LR530</t>
  </si>
  <si>
    <t>LR531</t>
  </si>
  <si>
    <t>LR532</t>
  </si>
  <si>
    <t>LR533</t>
  </si>
  <si>
    <t>LR534</t>
  </si>
  <si>
    <t>LR535</t>
  </si>
  <si>
    <t>LR536</t>
  </si>
  <si>
    <t>LR537</t>
  </si>
  <si>
    <t>LR538</t>
  </si>
  <si>
    <t>LR539</t>
  </si>
  <si>
    <t>LR540</t>
  </si>
  <si>
    <t>LR541</t>
  </si>
  <si>
    <t>LR553</t>
  </si>
  <si>
    <t>LR554</t>
  </si>
  <si>
    <t>LR555</t>
  </si>
  <si>
    <t>LR556</t>
  </si>
  <si>
    <t>LR557</t>
  </si>
  <si>
    <t>LR558</t>
  </si>
  <si>
    <t>LR559</t>
  </si>
  <si>
    <t>LR560</t>
  </si>
  <si>
    <t>LR561</t>
  </si>
  <si>
    <t>LR562</t>
  </si>
  <si>
    <t>LR563</t>
  </si>
  <si>
    <t>LR564</t>
  </si>
  <si>
    <t>LR565</t>
  </si>
  <si>
    <t>LR566</t>
  </si>
  <si>
    <t>LR567</t>
  </si>
  <si>
    <t>LR568</t>
  </si>
  <si>
    <t>LR569</t>
  </si>
  <si>
    <t>LR570</t>
  </si>
  <si>
    <t>LR571</t>
  </si>
  <si>
    <t>LR572</t>
  </si>
  <si>
    <t>LR573</t>
  </si>
  <si>
    <t>LR574</t>
  </si>
  <si>
    <t>LR575</t>
  </si>
  <si>
    <t>LR576</t>
  </si>
  <si>
    <t>LR577</t>
  </si>
  <si>
    <t>LR578</t>
  </si>
  <si>
    <t>LR579</t>
  </si>
  <si>
    <t>LR580</t>
  </si>
  <si>
    <t>LR581</t>
  </si>
  <si>
    <t>LR582</t>
  </si>
  <si>
    <t>LR583</t>
  </si>
  <si>
    <t>LR584</t>
  </si>
  <si>
    <t>LR585</t>
  </si>
  <si>
    <t>ML896</t>
  </si>
  <si>
    <t>Between 10-7-1943 and 20-10-1943</t>
  </si>
  <si>
    <t>ML897</t>
  </si>
  <si>
    <t>ML898</t>
  </si>
  <si>
    <t>ML899</t>
  </si>
  <si>
    <t>ML900</t>
  </si>
  <si>
    <t>ML901</t>
  </si>
  <si>
    <t>ML902</t>
  </si>
  <si>
    <t>ML903</t>
  </si>
  <si>
    <t>ML904</t>
  </si>
  <si>
    <t>ML905</t>
  </si>
  <si>
    <t>ML906</t>
  </si>
  <si>
    <t>ML907</t>
  </si>
  <si>
    <t>ML908</t>
  </si>
  <si>
    <t>ML909</t>
  </si>
  <si>
    <t>ML910</t>
  </si>
  <si>
    <t>ML911</t>
  </si>
  <si>
    <t>ML912</t>
  </si>
  <si>
    <t>ML913</t>
  </si>
  <si>
    <t>ML914</t>
  </si>
  <si>
    <t>ML915</t>
  </si>
  <si>
    <t>ML916</t>
  </si>
  <si>
    <t>ML917</t>
  </si>
  <si>
    <t>ML918</t>
  </si>
  <si>
    <t>ML919</t>
  </si>
  <si>
    <t>ML920</t>
  </si>
  <si>
    <t>ML921</t>
  </si>
  <si>
    <t>ML922</t>
  </si>
  <si>
    <t>ML923</t>
  </si>
  <si>
    <t>ML924</t>
  </si>
  <si>
    <t>ML925</t>
  </si>
  <si>
    <t>B.XVI</t>
  </si>
  <si>
    <t xml:space="preserve">Merlin 72/73 </t>
  </si>
  <si>
    <t>Between 24-11-1943 and 4-12-1944</t>
  </si>
  <si>
    <t>ML926</t>
  </si>
  <si>
    <t>ML927</t>
  </si>
  <si>
    <t>ML928</t>
  </si>
  <si>
    <t>ML929</t>
  </si>
  <si>
    <t>ML930</t>
  </si>
  <si>
    <t>ML931</t>
  </si>
  <si>
    <t>ML932</t>
  </si>
  <si>
    <t>ML933</t>
  </si>
  <si>
    <t>ML934</t>
  </si>
  <si>
    <t>ML935</t>
  </si>
  <si>
    <t>ML936</t>
  </si>
  <si>
    <t>ML937</t>
  </si>
  <si>
    <t>ML938</t>
  </si>
  <si>
    <t>ML939</t>
  </si>
  <si>
    <t>ML940</t>
  </si>
  <si>
    <t>ML941</t>
  </si>
  <si>
    <t>ML942</t>
  </si>
  <si>
    <t>ML956</t>
  </si>
  <si>
    <t>ML957</t>
  </si>
  <si>
    <t>ML958</t>
  </si>
  <si>
    <t>ML959</t>
  </si>
  <si>
    <t>ML960</t>
  </si>
  <si>
    <t>ML961</t>
  </si>
  <si>
    <t>ML962</t>
  </si>
  <si>
    <t>ML963</t>
  </si>
  <si>
    <t>ML964</t>
  </si>
  <si>
    <t>ML965</t>
  </si>
  <si>
    <t>ML966</t>
  </si>
  <si>
    <t>ML967</t>
  </si>
  <si>
    <t>ML968</t>
  </si>
  <si>
    <t>ML969</t>
  </si>
  <si>
    <t>ML970</t>
  </si>
  <si>
    <t>ML971</t>
  </si>
  <si>
    <t>ML972</t>
  </si>
  <si>
    <t>ML973</t>
  </si>
  <si>
    <t>ML974</t>
  </si>
  <si>
    <t>ML975</t>
  </si>
  <si>
    <t>ML976</t>
  </si>
  <si>
    <t>ML977</t>
  </si>
  <si>
    <t>ML978</t>
  </si>
  <si>
    <t>ML979</t>
  </si>
  <si>
    <t>ML980</t>
  </si>
  <si>
    <t>ML981</t>
  </si>
  <si>
    <t>ML982</t>
  </si>
  <si>
    <t>ML983</t>
  </si>
  <si>
    <t>ML984</t>
  </si>
  <si>
    <t>ML985</t>
  </si>
  <si>
    <t>ML986</t>
  </si>
  <si>
    <t>ML987</t>
  </si>
  <si>
    <t>ML988</t>
  </si>
  <si>
    <t>ML989</t>
  </si>
  <si>
    <t>ML990</t>
  </si>
  <si>
    <t>ML991</t>
  </si>
  <si>
    <t>ML992</t>
  </si>
  <si>
    <t>ML993</t>
  </si>
  <si>
    <t>ML994</t>
  </si>
  <si>
    <t>ML995</t>
  </si>
  <si>
    <t>ML996</t>
  </si>
  <si>
    <t>ML997</t>
  </si>
  <si>
    <t>ML998</t>
  </si>
  <si>
    <t>ML999</t>
  </si>
  <si>
    <t>MM112</t>
  </si>
  <si>
    <t>MM113</t>
  </si>
  <si>
    <t>MM114</t>
  </si>
  <si>
    <t>MM115</t>
  </si>
  <si>
    <t>MM116</t>
  </si>
  <si>
    <t>MM117</t>
  </si>
  <si>
    <t>MM118</t>
  </si>
  <si>
    <t>MM119</t>
  </si>
  <si>
    <t>MM120</t>
  </si>
  <si>
    <t>MM121</t>
  </si>
  <si>
    <t>MM122</t>
  </si>
  <si>
    <t>MM123</t>
  </si>
  <si>
    <t>MM124</t>
  </si>
  <si>
    <t>MM125</t>
  </si>
  <si>
    <t>MM126</t>
  </si>
  <si>
    <t>MM127</t>
  </si>
  <si>
    <t>MM128</t>
  </si>
  <si>
    <t>MM129</t>
  </si>
  <si>
    <t>MM130</t>
  </si>
  <si>
    <t>MM131</t>
  </si>
  <si>
    <t>MM132</t>
  </si>
  <si>
    <t>MM133</t>
  </si>
  <si>
    <t>MM134</t>
  </si>
  <si>
    <t>MM135</t>
  </si>
  <si>
    <t>MM136</t>
  </si>
  <si>
    <t>MM137</t>
  </si>
  <si>
    <t>MM138</t>
  </si>
  <si>
    <t>MM139</t>
  </si>
  <si>
    <t>MM140</t>
  </si>
  <si>
    <t>MM141</t>
  </si>
  <si>
    <t>MM142</t>
  </si>
  <si>
    <t>MM143</t>
  </si>
  <si>
    <t>MM144</t>
  </si>
  <si>
    <t>MM145</t>
  </si>
  <si>
    <t>MM146</t>
  </si>
  <si>
    <t>MM147</t>
  </si>
  <si>
    <t>MM148</t>
  </si>
  <si>
    <t>MM149</t>
  </si>
  <si>
    <t>MM150</t>
  </si>
  <si>
    <t>MM151</t>
  </si>
  <si>
    <t>MM152</t>
  </si>
  <si>
    <t>MM153</t>
  </si>
  <si>
    <t>MM154</t>
  </si>
  <si>
    <t>MM155</t>
  </si>
  <si>
    <t>MM156</t>
  </si>
  <si>
    <t>MM169</t>
  </si>
  <si>
    <t>MM170</t>
  </si>
  <si>
    <t>MM171</t>
  </si>
  <si>
    <t>MM172</t>
  </si>
  <si>
    <t>MM173</t>
  </si>
  <si>
    <t>MM174</t>
  </si>
  <si>
    <t>MM175</t>
  </si>
  <si>
    <t>MM176</t>
  </si>
  <si>
    <t>MM177</t>
  </si>
  <si>
    <t>MM178</t>
  </si>
  <si>
    <t>MM179</t>
  </si>
  <si>
    <t>MM180</t>
  </si>
  <si>
    <t>MM181</t>
  </si>
  <si>
    <t>MM182</t>
  </si>
  <si>
    <t>MM183</t>
  </si>
  <si>
    <t>MM184</t>
  </si>
  <si>
    <t>MM185</t>
  </si>
  <si>
    <t>MM186</t>
  </si>
  <si>
    <t>MM187</t>
  </si>
  <si>
    <t>MM188</t>
  </si>
  <si>
    <t>MM189</t>
  </si>
  <si>
    <t>MM190</t>
  </si>
  <si>
    <t>MM191</t>
  </si>
  <si>
    <t>MM192</t>
  </si>
  <si>
    <t>MM193</t>
  </si>
  <si>
    <t>MM194</t>
  </si>
  <si>
    <t>MM195</t>
  </si>
  <si>
    <t>MM196</t>
  </si>
  <si>
    <t>MM197</t>
  </si>
  <si>
    <t>MM198</t>
  </si>
  <si>
    <t>MM199</t>
  </si>
  <si>
    <t>MM200</t>
  </si>
  <si>
    <t>MM201</t>
  </si>
  <si>
    <t>MM202</t>
  </si>
  <si>
    <t>MM203</t>
  </si>
  <si>
    <t>MM204</t>
  </si>
  <si>
    <t>MM205</t>
  </si>
  <si>
    <t>MM219</t>
  </si>
  <si>
    <t>MM220</t>
  </si>
  <si>
    <t>MM221</t>
  </si>
  <si>
    <t>MM222</t>
  </si>
  <si>
    <t>MM223</t>
  </si>
  <si>
    <t>MM224</t>
  </si>
  <si>
    <t>MM225</t>
  </si>
  <si>
    <t>MM226</t>
  </si>
  <si>
    <t>MM227</t>
  </si>
  <si>
    <t>Between 29-8-1943 and 19-11-1943</t>
  </si>
  <si>
    <t>MM228</t>
  </si>
  <si>
    <t>MM229</t>
  </si>
  <si>
    <t>MM230</t>
  </si>
  <si>
    <t>MM231</t>
  </si>
  <si>
    <t>MM232</t>
  </si>
  <si>
    <t>MM233</t>
  </si>
  <si>
    <t>MM234</t>
  </si>
  <si>
    <t>MM235</t>
  </si>
  <si>
    <t>MM236</t>
  </si>
  <si>
    <t>MM237</t>
  </si>
  <si>
    <t>MM238</t>
  </si>
  <si>
    <t>MM239</t>
  </si>
  <si>
    <t>(blank)</t>
  </si>
  <si>
    <t>Merlin 113A/114A</t>
  </si>
  <si>
    <t>VT734</t>
  </si>
  <si>
    <t>VT735</t>
  </si>
  <si>
    <t>VT736</t>
  </si>
  <si>
    <t>VT737</t>
  </si>
  <si>
    <t>VX</t>
  </si>
  <si>
    <t>Bankstown</t>
  </si>
  <si>
    <t>A52</t>
  </si>
  <si>
    <t>VP</t>
  </si>
  <si>
    <t>VR</t>
  </si>
  <si>
    <t>VT</t>
  </si>
  <si>
    <t>VL</t>
  </si>
  <si>
    <t>TH</t>
  </si>
  <si>
    <t>TJ</t>
  </si>
  <si>
    <t>TK</t>
  </si>
  <si>
    <t>RF755</t>
  </si>
  <si>
    <t>RF756</t>
  </si>
  <si>
    <t>RF757</t>
  </si>
  <si>
    <t>RF758</t>
  </si>
  <si>
    <t>RF759</t>
  </si>
  <si>
    <t>RF760</t>
  </si>
  <si>
    <t>RF761</t>
  </si>
  <si>
    <t>RF762</t>
  </si>
  <si>
    <t>RF763</t>
  </si>
  <si>
    <t>RF764</t>
  </si>
  <si>
    <t>RF765</t>
  </si>
  <si>
    <t>RF766</t>
  </si>
  <si>
    <t>RF767</t>
  </si>
  <si>
    <t>RF768</t>
  </si>
  <si>
    <t>RF769</t>
  </si>
  <si>
    <t>RF770</t>
  </si>
  <si>
    <t>RF771</t>
  </si>
  <si>
    <t>RF772</t>
  </si>
  <si>
    <t>RF773</t>
  </si>
  <si>
    <t>RF774</t>
  </si>
  <si>
    <t>RF775</t>
  </si>
  <si>
    <t>RF776</t>
  </si>
  <si>
    <t>RF777</t>
  </si>
  <si>
    <t>RF778</t>
  </si>
  <si>
    <t>RF779</t>
  </si>
  <si>
    <t>RF780</t>
  </si>
  <si>
    <t>RF781</t>
  </si>
  <si>
    <t>RF782</t>
  </si>
  <si>
    <t>RF783</t>
  </si>
  <si>
    <t>RF784</t>
  </si>
  <si>
    <t>RF785</t>
  </si>
  <si>
    <t>RF786</t>
  </si>
  <si>
    <t>RF787</t>
  </si>
  <si>
    <t>RF788</t>
  </si>
  <si>
    <t>RF789</t>
  </si>
  <si>
    <t>RF790</t>
  </si>
  <si>
    <t>RF791</t>
  </si>
  <si>
    <t>RF792</t>
  </si>
  <si>
    <t>RF793</t>
  </si>
  <si>
    <t>RF818</t>
  </si>
  <si>
    <t>RF819</t>
  </si>
  <si>
    <t>RF820</t>
  </si>
  <si>
    <t>RF821</t>
  </si>
  <si>
    <t>RF822</t>
  </si>
  <si>
    <t>RF823</t>
  </si>
  <si>
    <t>RF824</t>
  </si>
  <si>
    <t>RF825</t>
  </si>
  <si>
    <t>RF826</t>
  </si>
  <si>
    <t>RF827</t>
  </si>
  <si>
    <t>RF828</t>
  </si>
  <si>
    <t>RF829</t>
  </si>
  <si>
    <t>RF830</t>
  </si>
  <si>
    <t>RF831</t>
  </si>
  <si>
    <t>RF832</t>
  </si>
  <si>
    <t>RF833</t>
  </si>
  <si>
    <t>RF834</t>
  </si>
  <si>
    <t>RF835</t>
  </si>
  <si>
    <t>RF836</t>
  </si>
  <si>
    <t>RF837</t>
  </si>
  <si>
    <t>RF838</t>
  </si>
  <si>
    <t>RF839</t>
  </si>
  <si>
    <t>RF840</t>
  </si>
  <si>
    <t>RF841</t>
  </si>
  <si>
    <t>RF842</t>
  </si>
  <si>
    <t>RF843</t>
  </si>
  <si>
    <t>RF844</t>
  </si>
  <si>
    <t>RF845</t>
  </si>
  <si>
    <t>RF846</t>
  </si>
  <si>
    <t>RF847</t>
  </si>
  <si>
    <t>RF848</t>
  </si>
  <si>
    <t>RF849</t>
  </si>
  <si>
    <t>RF850</t>
  </si>
  <si>
    <t>RF851</t>
  </si>
  <si>
    <t>RF852</t>
  </si>
  <si>
    <t>RF853</t>
  </si>
  <si>
    <t>RF854</t>
  </si>
  <si>
    <t>RF855</t>
  </si>
  <si>
    <t>RF856</t>
  </si>
  <si>
    <t>RF857</t>
  </si>
  <si>
    <t>RF858</t>
  </si>
  <si>
    <t>RF859</t>
  </si>
  <si>
    <t>RF873</t>
  </si>
  <si>
    <t>RF874</t>
  </si>
  <si>
    <t>RF875</t>
  </si>
  <si>
    <t>RF876</t>
  </si>
  <si>
    <t>RF877</t>
  </si>
  <si>
    <t>RF878</t>
  </si>
  <si>
    <t>RF879</t>
  </si>
  <si>
    <t>RF880</t>
  </si>
  <si>
    <t>RF881</t>
  </si>
  <si>
    <t>RF882</t>
  </si>
  <si>
    <t>RF883</t>
  </si>
  <si>
    <t>RF884</t>
  </si>
  <si>
    <t>RF885</t>
  </si>
  <si>
    <t>RF886</t>
  </si>
  <si>
    <t>RF887</t>
  </si>
  <si>
    <t>RF888</t>
  </si>
  <si>
    <t>RF889</t>
  </si>
  <si>
    <t>RF890</t>
  </si>
  <si>
    <t>RF891</t>
  </si>
  <si>
    <t>RF892</t>
  </si>
  <si>
    <t>RF893</t>
  </si>
  <si>
    <t>RF894</t>
  </si>
  <si>
    <t>RF895</t>
  </si>
  <si>
    <t>RF896</t>
  </si>
  <si>
    <t>RF897</t>
  </si>
  <si>
    <t>RF898</t>
  </si>
  <si>
    <t>RF899</t>
  </si>
  <si>
    <t>RF900</t>
  </si>
  <si>
    <t>RF901</t>
  </si>
  <si>
    <t>RF902</t>
  </si>
  <si>
    <t>RF903</t>
  </si>
  <si>
    <t>RF904</t>
  </si>
  <si>
    <t>RF905</t>
  </si>
  <si>
    <t>RF906</t>
  </si>
  <si>
    <t>RF907</t>
  </si>
  <si>
    <t>RF908</t>
  </si>
  <si>
    <t>RF909</t>
  </si>
  <si>
    <t>RF910</t>
  </si>
  <si>
    <t>RF911</t>
  </si>
  <si>
    <t>RF912</t>
  </si>
  <si>
    <t>RF913</t>
  </si>
  <si>
    <t>RF914</t>
  </si>
  <si>
    <t>RF915</t>
  </si>
  <si>
    <t>RF928</t>
  </si>
  <si>
    <t>RF929</t>
  </si>
  <si>
    <t>RF930</t>
  </si>
  <si>
    <t>RF931</t>
  </si>
  <si>
    <t>RF932</t>
  </si>
  <si>
    <t>RF933</t>
  </si>
  <si>
    <t>RF934</t>
  </si>
  <si>
    <t>RF935</t>
  </si>
  <si>
    <t>RF936</t>
  </si>
  <si>
    <t>RF937</t>
  </si>
  <si>
    <t>RF938</t>
  </si>
  <si>
    <t>RF939</t>
  </si>
  <si>
    <t>RF940</t>
  </si>
  <si>
    <t>RF941</t>
  </si>
  <si>
    <t>RF942</t>
  </si>
  <si>
    <t>RF943</t>
  </si>
  <si>
    <t>RF944</t>
  </si>
  <si>
    <t>RF945</t>
  </si>
  <si>
    <t>RF946</t>
  </si>
  <si>
    <t>RF947</t>
  </si>
  <si>
    <t>RF948</t>
  </si>
  <si>
    <t>RF949</t>
  </si>
  <si>
    <t>RF950</t>
  </si>
  <si>
    <t>RF951</t>
  </si>
  <si>
    <t>RF952</t>
  </si>
  <si>
    <t>RF953</t>
  </si>
  <si>
    <t>RF954</t>
  </si>
  <si>
    <t>RF955</t>
  </si>
  <si>
    <t>RF956</t>
  </si>
  <si>
    <t>RF957</t>
  </si>
  <si>
    <t>RF958</t>
  </si>
  <si>
    <t>RF959</t>
  </si>
  <si>
    <t>RF960</t>
  </si>
  <si>
    <t>RF961</t>
  </si>
  <si>
    <t>RF962</t>
  </si>
  <si>
    <t>RF963</t>
  </si>
  <si>
    <t>RF964</t>
  </si>
  <si>
    <t>RF965</t>
  </si>
  <si>
    <t>RF966</t>
  </si>
  <si>
    <t>RF969</t>
  </si>
  <si>
    <t>Between 12-12-1944 and 3-5-1945</t>
  </si>
  <si>
    <t>RF970</t>
  </si>
  <si>
    <t>RF971</t>
  </si>
  <si>
    <t>RF972</t>
  </si>
  <si>
    <t>RF973</t>
  </si>
  <si>
    <t>RF974</t>
  </si>
  <si>
    <t>RF975</t>
  </si>
  <si>
    <t>RF976</t>
  </si>
  <si>
    <t>RF977</t>
  </si>
  <si>
    <t>RF978</t>
  </si>
  <si>
    <t>RF979</t>
  </si>
  <si>
    <t>RF980</t>
  </si>
  <si>
    <t>RF981</t>
  </si>
  <si>
    <t>RF982</t>
  </si>
  <si>
    <t>RF983</t>
  </si>
  <si>
    <t>RF984</t>
  </si>
  <si>
    <t>RF985</t>
  </si>
  <si>
    <t>RF986</t>
  </si>
  <si>
    <t>RF987</t>
  </si>
  <si>
    <t>RF988</t>
  </si>
  <si>
    <t>RF989</t>
  </si>
  <si>
    <t>RF990</t>
  </si>
  <si>
    <t>RF991</t>
  </si>
  <si>
    <t>RF992</t>
  </si>
  <si>
    <t>RF993</t>
  </si>
  <si>
    <t>RF994</t>
  </si>
  <si>
    <t>RF995</t>
  </si>
  <si>
    <t>RF996</t>
  </si>
  <si>
    <t>RF997</t>
  </si>
  <si>
    <t>RF998</t>
  </si>
  <si>
    <t>RF999</t>
  </si>
  <si>
    <t>RG113</t>
  </si>
  <si>
    <t>RG114</t>
  </si>
  <si>
    <t>RG115</t>
  </si>
  <si>
    <t>RG116</t>
  </si>
  <si>
    <t>RG117</t>
  </si>
  <si>
    <t>RG118</t>
  </si>
  <si>
    <t>RG119</t>
  </si>
  <si>
    <t>RG120</t>
  </si>
  <si>
    <t>RG121</t>
  </si>
  <si>
    <t>RG122</t>
  </si>
  <si>
    <t>RG123</t>
  </si>
  <si>
    <t>RG124</t>
  </si>
  <si>
    <t>RG125</t>
  </si>
  <si>
    <t>RG126</t>
  </si>
  <si>
    <t>RG127</t>
  </si>
  <si>
    <t>RG128</t>
  </si>
  <si>
    <t>RG129</t>
  </si>
  <si>
    <t>RG130</t>
  </si>
  <si>
    <t>RG131</t>
  </si>
  <si>
    <t>RG132</t>
  </si>
  <si>
    <t>RG133</t>
  </si>
  <si>
    <t>RG134</t>
  </si>
  <si>
    <t>RG135</t>
  </si>
  <si>
    <t>RG136</t>
  </si>
  <si>
    <t>RG137</t>
  </si>
  <si>
    <t>RG138</t>
  </si>
  <si>
    <t>RG139</t>
  </si>
  <si>
    <t>RG140</t>
  </si>
  <si>
    <t>RG141</t>
  </si>
  <si>
    <t>RG142</t>
  </si>
  <si>
    <t>RG143</t>
  </si>
  <si>
    <t>RG144</t>
  </si>
  <si>
    <t>RG145</t>
  </si>
  <si>
    <t>RG146</t>
  </si>
  <si>
    <t>RG147</t>
  </si>
  <si>
    <t>RG148</t>
  </si>
  <si>
    <t>RG149</t>
  </si>
  <si>
    <t>RG150</t>
  </si>
  <si>
    <t>RG151</t>
  </si>
  <si>
    <t>RG152</t>
  </si>
  <si>
    <t>RG153</t>
  </si>
  <si>
    <t>RG154</t>
  </si>
  <si>
    <t>RG155</t>
  </si>
  <si>
    <t>RG156</t>
  </si>
  <si>
    <t>RG157</t>
  </si>
  <si>
    <t>RG158</t>
  </si>
  <si>
    <t>RG171</t>
  </si>
  <si>
    <t>RG172</t>
  </si>
  <si>
    <t>RG173</t>
  </si>
  <si>
    <t>RG174</t>
  </si>
  <si>
    <t>RG175</t>
  </si>
  <si>
    <t>RG176</t>
  </si>
  <si>
    <t xml:space="preserve">Merlin 113/114 </t>
  </si>
  <si>
    <t>Between 6-1-1945 and 10-1-1946</t>
  </si>
  <si>
    <t>RG177</t>
  </si>
  <si>
    <t>RG178</t>
  </si>
  <si>
    <t>RG179</t>
  </si>
  <si>
    <t>RG180</t>
  </si>
  <si>
    <t>RG181</t>
  </si>
  <si>
    <t>RG182</t>
  </si>
  <si>
    <t>RG183</t>
  </si>
  <si>
    <t>RG184</t>
  </si>
  <si>
    <t>RG185</t>
  </si>
  <si>
    <t>RG186</t>
  </si>
  <si>
    <t>RG187</t>
  </si>
  <si>
    <t>RG188</t>
  </si>
  <si>
    <t>RG189</t>
  </si>
  <si>
    <t>RG190</t>
  </si>
  <si>
    <t>RG191</t>
  </si>
  <si>
    <t>RG192</t>
  </si>
  <si>
    <t>RG193</t>
  </si>
  <si>
    <t>RG194</t>
  </si>
  <si>
    <t>RG195</t>
  </si>
  <si>
    <t>RG196</t>
  </si>
  <si>
    <t>RG197</t>
  </si>
  <si>
    <t>RG198</t>
  </si>
  <si>
    <t>RG199</t>
  </si>
  <si>
    <t>RG200</t>
  </si>
  <si>
    <t>RG201</t>
  </si>
  <si>
    <t>RG202</t>
  </si>
  <si>
    <t>RG203</t>
  </si>
  <si>
    <t>RG204</t>
  </si>
  <si>
    <t>RG205</t>
  </si>
  <si>
    <t>RG206</t>
  </si>
  <si>
    <t>RG207</t>
  </si>
  <si>
    <t>RG208</t>
  </si>
  <si>
    <t>RG209</t>
  </si>
  <si>
    <t>RG210</t>
  </si>
  <si>
    <t>RG211</t>
  </si>
  <si>
    <t>RG212</t>
  </si>
  <si>
    <t>RG213</t>
  </si>
  <si>
    <t>RG214</t>
  </si>
  <si>
    <t>RG215</t>
  </si>
  <si>
    <t>RG228</t>
  </si>
  <si>
    <t>RG229</t>
  </si>
  <si>
    <t>RG230</t>
  </si>
  <si>
    <t>RG231</t>
  </si>
  <si>
    <t>RG232</t>
  </si>
  <si>
    <t>RG233</t>
  </si>
  <si>
    <t>RG234</t>
  </si>
  <si>
    <t>RG235</t>
  </si>
  <si>
    <t>RG236</t>
  </si>
  <si>
    <t>RG237</t>
  </si>
  <si>
    <t>RG238</t>
  </si>
  <si>
    <t>RG239</t>
  </si>
  <si>
    <t>RG240</t>
  </si>
  <si>
    <t>RG241</t>
  </si>
  <si>
    <t>RG242</t>
  </si>
  <si>
    <t>RG243</t>
  </si>
  <si>
    <t>RG244</t>
  </si>
  <si>
    <t>RG245</t>
  </si>
  <si>
    <t>RG246</t>
  </si>
  <si>
    <t>RG247</t>
  </si>
  <si>
    <t>RG248</t>
  </si>
  <si>
    <t>RG249</t>
  </si>
  <si>
    <t>RG250</t>
  </si>
  <si>
    <t>RG251</t>
  </si>
  <si>
    <t>RG252</t>
  </si>
  <si>
    <t>RG253</t>
  </si>
  <si>
    <t>RG254</t>
  </si>
  <si>
    <t>RG255</t>
  </si>
  <si>
    <t>RG256</t>
  </si>
  <si>
    <t>RG257</t>
  </si>
  <si>
    <t>RG258</t>
  </si>
  <si>
    <t>RG259</t>
  </si>
  <si>
    <t>RG260</t>
  </si>
  <si>
    <t>RG261</t>
  </si>
  <si>
    <t>RG262</t>
  </si>
  <si>
    <t>RG263</t>
  </si>
  <si>
    <t>RG264</t>
  </si>
  <si>
    <t>RG265</t>
  </si>
  <si>
    <t>RG266</t>
  </si>
  <si>
    <t>RG267</t>
  </si>
  <si>
    <t>RG268</t>
  </si>
  <si>
    <t>RG269</t>
  </si>
  <si>
    <t>RG283</t>
  </si>
  <si>
    <t>RG284</t>
  </si>
  <si>
    <t>RG285</t>
  </si>
  <si>
    <t>RG286</t>
  </si>
  <si>
    <t>RG287</t>
  </si>
  <si>
    <t>RG288</t>
  </si>
  <si>
    <t>RG289</t>
  </si>
  <si>
    <t>RG290</t>
  </si>
  <si>
    <t>RG291</t>
  </si>
  <si>
    <t>RG292</t>
  </si>
  <si>
    <t>RG293</t>
  </si>
  <si>
    <t>RG294</t>
  </si>
  <si>
    <t>RG295</t>
  </si>
  <si>
    <t>RG296</t>
  </si>
  <si>
    <t>RG297</t>
  </si>
  <si>
    <t>RG298</t>
  </si>
  <si>
    <t>RG299</t>
  </si>
  <si>
    <t>RG300</t>
  </si>
  <si>
    <t>RG301</t>
  </si>
  <si>
    <t>RG302</t>
  </si>
  <si>
    <t>RG303</t>
  </si>
  <si>
    <t>RG304</t>
  </si>
  <si>
    <t>RG305</t>
  </si>
  <si>
    <t>RG306</t>
  </si>
  <si>
    <t>RG307</t>
  </si>
  <si>
    <t>RG308</t>
  </si>
  <si>
    <t>RG309</t>
  </si>
  <si>
    <t>RG310</t>
  </si>
  <si>
    <t>RG311</t>
  </si>
  <si>
    <t>RG312</t>
  </si>
  <si>
    <t>RG313</t>
  </si>
  <si>
    <t>RG314</t>
  </si>
  <si>
    <t>RG315</t>
  </si>
  <si>
    <t>RG316</t>
  </si>
  <si>
    <t>RG317</t>
  </si>
  <si>
    <t>RG318</t>
  </si>
  <si>
    <t>RK929</t>
  </si>
  <si>
    <t>Between 27-4-1945 and 12-6-1945</t>
  </si>
  <si>
    <t>RK930</t>
  </si>
  <si>
    <t>RK931</t>
  </si>
  <si>
    <t>RK932</t>
  </si>
  <si>
    <t>RK933</t>
  </si>
  <si>
    <t>RK934</t>
  </si>
  <si>
    <t>RK935</t>
  </si>
  <si>
    <t>RK936</t>
  </si>
  <si>
    <t>RK937</t>
  </si>
  <si>
    <t>RK938</t>
  </si>
  <si>
    <t>RK939</t>
  </si>
  <si>
    <t>RK940</t>
  </si>
  <si>
    <t>RK941</t>
  </si>
  <si>
    <t>RK942</t>
  </si>
  <si>
    <t>RK943</t>
  </si>
  <si>
    <t>RK944</t>
  </si>
  <si>
    <t>RK945</t>
  </si>
  <si>
    <t>RK946</t>
  </si>
  <si>
    <t>RK947</t>
  </si>
  <si>
    <t>RK948</t>
  </si>
  <si>
    <t>RK949</t>
  </si>
  <si>
    <t>RK950</t>
  </si>
  <si>
    <t>RK951</t>
  </si>
  <si>
    <t>RK952</t>
  </si>
  <si>
    <t>RK953</t>
  </si>
  <si>
    <t>RK954</t>
  </si>
  <si>
    <t>RK955</t>
  </si>
  <si>
    <t>NF.36</t>
  </si>
  <si>
    <t xml:space="preserve">Merlin 113 </t>
  </si>
  <si>
    <t>Between 16-5-1945 and 23-3-1947</t>
  </si>
  <si>
    <t>RK956</t>
  </si>
  <si>
    <t>RK957</t>
  </si>
  <si>
    <t>RK958</t>
  </si>
  <si>
    <t>RK959</t>
  </si>
  <si>
    <t>RK960</t>
  </si>
  <si>
    <t>RK972</t>
  </si>
  <si>
    <t>RK973</t>
  </si>
  <si>
    <t>RK974</t>
  </si>
  <si>
    <t>RK975</t>
  </si>
  <si>
    <t>RK976</t>
  </si>
  <si>
    <t>RK977</t>
  </si>
  <si>
    <t>RK978</t>
  </si>
  <si>
    <t>RK979</t>
  </si>
  <si>
    <t>RK980</t>
  </si>
  <si>
    <t>RK981</t>
  </si>
  <si>
    <t>RK982</t>
  </si>
  <si>
    <t>RK983</t>
  </si>
  <si>
    <t>RK984</t>
  </si>
  <si>
    <t>RK985</t>
  </si>
  <si>
    <t>RK986</t>
  </si>
  <si>
    <t>RK987</t>
  </si>
  <si>
    <t>RK988</t>
  </si>
  <si>
    <t>RK989</t>
  </si>
  <si>
    <t>RK990</t>
  </si>
  <si>
    <t>RK991</t>
  </si>
  <si>
    <t>RK992</t>
  </si>
  <si>
    <t>RK993</t>
  </si>
  <si>
    <t>RK994</t>
  </si>
  <si>
    <t>RK995</t>
  </si>
  <si>
    <t>RK996</t>
  </si>
  <si>
    <t>RK997</t>
  </si>
  <si>
    <t>RK998</t>
  </si>
  <si>
    <t>RK999</t>
  </si>
  <si>
    <t>RL113</t>
  </si>
  <si>
    <t>RL114</t>
  </si>
  <si>
    <t>RL115</t>
  </si>
  <si>
    <t>RL116</t>
  </si>
  <si>
    <t>RL117</t>
  </si>
  <si>
    <t>RL118</t>
  </si>
  <si>
    <t>RL119</t>
  </si>
  <si>
    <t>RL120</t>
  </si>
  <si>
    <t>RL121</t>
  </si>
  <si>
    <t>RL122</t>
  </si>
  <si>
    <t>RL123</t>
  </si>
  <si>
    <t>RL124</t>
  </si>
  <si>
    <t>RL125</t>
  </si>
  <si>
    <t>RL126</t>
  </si>
  <si>
    <t>RL127</t>
  </si>
  <si>
    <t>RL128</t>
  </si>
  <si>
    <t>RL129</t>
  </si>
  <si>
    <t>RL130</t>
  </si>
  <si>
    <t>RL131</t>
  </si>
  <si>
    <t>RL132</t>
  </si>
  <si>
    <t>RL133</t>
  </si>
  <si>
    <t>RL134</t>
  </si>
  <si>
    <t>RL135</t>
  </si>
  <si>
    <t>RL136</t>
  </si>
  <si>
    <t>RL137</t>
  </si>
  <si>
    <t>RL138</t>
  </si>
  <si>
    <t>RL139</t>
  </si>
  <si>
    <t>RL140</t>
  </si>
  <si>
    <t>RL141</t>
  </si>
  <si>
    <t>RL142</t>
  </si>
  <si>
    <t>RL143</t>
  </si>
  <si>
    <t>RL144</t>
  </si>
  <si>
    <t>RL145</t>
  </si>
  <si>
    <t>RL146</t>
  </si>
  <si>
    <t>RL147</t>
  </si>
  <si>
    <t>RL148</t>
  </si>
  <si>
    <t>RL149</t>
  </si>
  <si>
    <t>RL150</t>
  </si>
  <si>
    <t>RL151</t>
  </si>
  <si>
    <t>RL152</t>
  </si>
  <si>
    <t>RL153</t>
  </si>
  <si>
    <t>RL154</t>
  </si>
  <si>
    <t>RL155</t>
  </si>
  <si>
    <t>RL156</t>
  </si>
  <si>
    <t>RL157</t>
  </si>
  <si>
    <t>RL158</t>
  </si>
  <si>
    <t>RL173</t>
  </si>
  <si>
    <t>RL174</t>
  </si>
  <si>
    <t>RL175</t>
  </si>
  <si>
    <t>RL176</t>
  </si>
  <si>
    <t>RL177</t>
  </si>
  <si>
    <t>RL178</t>
  </si>
  <si>
    <t>RL179</t>
  </si>
  <si>
    <t>RL180</t>
  </si>
  <si>
    <t>RL181</t>
  </si>
  <si>
    <t>RL182</t>
  </si>
  <si>
    <t>RL183</t>
  </si>
  <si>
    <t>RL184</t>
  </si>
  <si>
    <t>RL185</t>
  </si>
  <si>
    <t>RL186</t>
  </si>
  <si>
    <t>RL187</t>
  </si>
  <si>
    <t>RL188</t>
  </si>
  <si>
    <t>RL189</t>
  </si>
  <si>
    <t>RL190</t>
  </si>
  <si>
    <t>RL191</t>
  </si>
  <si>
    <t>RL192</t>
  </si>
  <si>
    <t>RL193</t>
  </si>
  <si>
    <t>RL194</t>
  </si>
  <si>
    <t>RL195</t>
  </si>
  <si>
    <t>RL196</t>
  </si>
  <si>
    <t>RL197</t>
  </si>
  <si>
    <t>RL198</t>
  </si>
  <si>
    <t>RL199</t>
  </si>
  <si>
    <t>RL200</t>
  </si>
  <si>
    <t>RL201</t>
  </si>
  <si>
    <t>RL202</t>
  </si>
  <si>
    <t>RL203</t>
  </si>
  <si>
    <t>RL204</t>
  </si>
  <si>
    <t>RL205</t>
  </si>
  <si>
    <t>RL206</t>
  </si>
  <si>
    <t>RL207</t>
  </si>
  <si>
    <t>RL208</t>
  </si>
  <si>
    <t>RL209</t>
  </si>
  <si>
    <t>RL210</t>
  </si>
  <si>
    <t>RL211</t>
  </si>
  <si>
    <t>RL212</t>
  </si>
  <si>
    <t>RL213</t>
  </si>
  <si>
    <t>RL214</t>
  </si>
  <si>
    <t>RL215</t>
  </si>
  <si>
    <t>RL229</t>
  </si>
  <si>
    <t>RL230</t>
  </si>
  <si>
    <t>RL231</t>
  </si>
  <si>
    <t>RL232</t>
  </si>
  <si>
    <t>RL233</t>
  </si>
  <si>
    <t>RL234</t>
  </si>
  <si>
    <t>RL235</t>
  </si>
  <si>
    <t>RL236</t>
  </si>
  <si>
    <t>RL237</t>
  </si>
  <si>
    <t>RL238</t>
  </si>
  <si>
    <t>RL239</t>
  </si>
  <si>
    <t>RL240</t>
  </si>
  <si>
    <t>RL241</t>
  </si>
  <si>
    <t>RL242</t>
  </si>
  <si>
    <t>RL243</t>
  </si>
  <si>
    <t>RL244</t>
  </si>
  <si>
    <t>RL245</t>
  </si>
  <si>
    <t>RL246</t>
  </si>
  <si>
    <t>RL247</t>
  </si>
  <si>
    <t>RL248</t>
  </si>
  <si>
    <t>NF.38 prototype</t>
  </si>
  <si>
    <t>RL249</t>
  </si>
  <si>
    <t>RL250</t>
  </si>
  <si>
    <t>RL251</t>
  </si>
  <si>
    <t>RL252</t>
  </si>
  <si>
    <t>RL253</t>
  </si>
  <si>
    <t>RL254</t>
  </si>
  <si>
    <t>RL255</t>
  </si>
  <si>
    <t>RL256</t>
  </si>
  <si>
    <t>RL257</t>
  </si>
  <si>
    <t>RL258</t>
  </si>
  <si>
    <t>RL259</t>
  </si>
  <si>
    <t>RL260</t>
  </si>
  <si>
    <t>RL261</t>
  </si>
  <si>
    <t>RL262</t>
  </si>
  <si>
    <t>RL263</t>
  </si>
  <si>
    <t>RL264</t>
  </si>
  <si>
    <t>RL265</t>
  </si>
  <si>
    <t>RL266</t>
  </si>
  <si>
    <t>RL267</t>
  </si>
  <si>
    <t>RL268</t>
  </si>
  <si>
    <t>RR270</t>
  </si>
  <si>
    <t>RR271</t>
  </si>
  <si>
    <t>RR272</t>
  </si>
  <si>
    <t>RR273</t>
  </si>
  <si>
    <t>RR274</t>
  </si>
  <si>
    <t>RR275</t>
  </si>
  <si>
    <t>RR276</t>
  </si>
  <si>
    <t>RR277</t>
  </si>
  <si>
    <t>RR278</t>
  </si>
  <si>
    <t>RR279</t>
  </si>
  <si>
    <t>RR280</t>
  </si>
  <si>
    <t>RR281</t>
  </si>
  <si>
    <t>RR282</t>
  </si>
  <si>
    <t>RR283</t>
  </si>
  <si>
    <t>RR284</t>
  </si>
  <si>
    <t>RR285</t>
  </si>
  <si>
    <t>RR286</t>
  </si>
  <si>
    <t>RR287</t>
  </si>
  <si>
    <t>RR288</t>
  </si>
  <si>
    <t>RR289</t>
  </si>
  <si>
    <t>RR290</t>
  </si>
  <si>
    <t>RR291</t>
  </si>
  <si>
    <t>RR292</t>
  </si>
  <si>
    <t>RR293</t>
  </si>
  <si>
    <t>RR294</t>
  </si>
  <si>
    <t>RR295</t>
  </si>
  <si>
    <t>RR296</t>
  </si>
  <si>
    <t>RR297</t>
  </si>
  <si>
    <t>RR298</t>
  </si>
  <si>
    <t>RR299</t>
  </si>
  <si>
    <t>RR300</t>
  </si>
  <si>
    <t>RR301</t>
  </si>
  <si>
    <t>RR302</t>
  </si>
  <si>
    <t>RR303</t>
  </si>
  <si>
    <t>RR304</t>
  </si>
  <si>
    <t>RR305</t>
  </si>
  <si>
    <t>RR306</t>
  </si>
  <si>
    <t>RR307</t>
  </si>
  <si>
    <t>RR308</t>
  </si>
  <si>
    <t>RR309</t>
  </si>
  <si>
    <t>RR310</t>
  </si>
  <si>
    <t>RR311</t>
  </si>
  <si>
    <t>RR312</t>
  </si>
  <si>
    <t>RR313</t>
  </si>
  <si>
    <t>RR314</t>
  </si>
  <si>
    <t>RR315</t>
  </si>
  <si>
    <t>RR316</t>
  </si>
  <si>
    <t>RR317</t>
  </si>
  <si>
    <t>RR318</t>
  </si>
  <si>
    <t>RR319</t>
  </si>
  <si>
    <t>RS501</t>
  </si>
  <si>
    <t>Between 13-10-1944 and 22-1-1945</t>
  </si>
  <si>
    <t>RS502</t>
  </si>
  <si>
    <t>RS503</t>
  </si>
  <si>
    <t>RS504</t>
  </si>
  <si>
    <t>RS505</t>
  </si>
  <si>
    <t>RS506</t>
  </si>
  <si>
    <t>RS507</t>
  </si>
  <si>
    <t>RS508</t>
  </si>
  <si>
    <t>RS509</t>
  </si>
  <si>
    <t>RS510</t>
  </si>
  <si>
    <t>RS511</t>
  </si>
  <si>
    <t>RS512</t>
  </si>
  <si>
    <t>RS513</t>
  </si>
  <si>
    <t>RS514</t>
  </si>
  <si>
    <t>RS515</t>
  </si>
  <si>
    <t>RS516</t>
  </si>
  <si>
    <t>RS517</t>
  </si>
  <si>
    <t>RS518</t>
  </si>
  <si>
    <t>RS519</t>
  </si>
  <si>
    <t>RS520</t>
  </si>
  <si>
    <t>RS521</t>
  </si>
  <si>
    <t>RS522</t>
  </si>
  <si>
    <t>RS523</t>
  </si>
  <si>
    <t>RS524</t>
  </si>
  <si>
    <t>RS525</t>
  </si>
  <si>
    <t>RS526</t>
  </si>
  <si>
    <t>RS527</t>
  </si>
  <si>
    <t>RS528</t>
  </si>
  <si>
    <t>RS529</t>
  </si>
  <si>
    <t>RS530</t>
  </si>
  <si>
    <t>RS531</t>
  </si>
  <si>
    <t>RS532</t>
  </si>
  <si>
    <t>RS533</t>
  </si>
  <si>
    <t>RS534</t>
  </si>
  <si>
    <t>RS535</t>
  </si>
  <si>
    <t>RS548</t>
  </si>
  <si>
    <t>RS549</t>
  </si>
  <si>
    <t>RS550</t>
  </si>
  <si>
    <t>RS551</t>
  </si>
  <si>
    <t>RS552</t>
  </si>
  <si>
    <t>RS553</t>
  </si>
  <si>
    <t>RS554</t>
  </si>
  <si>
    <t>RS555</t>
  </si>
  <si>
    <t>RS556</t>
  </si>
  <si>
    <t>RS557</t>
  </si>
  <si>
    <t>RS558</t>
  </si>
  <si>
    <t>RS559</t>
  </si>
  <si>
    <t>RS560</t>
  </si>
  <si>
    <t>RS561</t>
  </si>
  <si>
    <t>RS562</t>
  </si>
  <si>
    <t>RS563</t>
  </si>
  <si>
    <t>RS564</t>
  </si>
  <si>
    <t>RS565</t>
  </si>
  <si>
    <t>RS566</t>
  </si>
  <si>
    <t>RS567</t>
  </si>
  <si>
    <t>RS568</t>
  </si>
  <si>
    <t>RS569</t>
  </si>
  <si>
    <t>RS570</t>
  </si>
  <si>
    <t>RS571</t>
  </si>
  <si>
    <t>RS572</t>
  </si>
  <si>
    <t>RS573</t>
  </si>
  <si>
    <t>RS574</t>
  </si>
  <si>
    <t>RS575</t>
  </si>
  <si>
    <t>RS576</t>
  </si>
  <si>
    <t>RS577</t>
  </si>
  <si>
    <t>RS578</t>
  </si>
  <si>
    <t>RS579</t>
  </si>
  <si>
    <t>RS580</t>
  </si>
  <si>
    <t>RS593</t>
  </si>
  <si>
    <t>RS594</t>
  </si>
  <si>
    <t>RS595</t>
  </si>
  <si>
    <t>RS596</t>
  </si>
  <si>
    <t>RS597</t>
  </si>
  <si>
    <t>RS598</t>
  </si>
  <si>
    <t>RS599</t>
  </si>
  <si>
    <t>RS600</t>
  </si>
  <si>
    <t>RS601</t>
  </si>
  <si>
    <t>RS602</t>
  </si>
  <si>
    <t>RS603</t>
  </si>
  <si>
    <t>RS604</t>
  </si>
  <si>
    <t>RS605</t>
  </si>
  <si>
    <t>RS606</t>
  </si>
  <si>
    <t>RS607</t>
  </si>
  <si>
    <t>RS608</t>
  </si>
  <si>
    <t>RS609</t>
  </si>
  <si>
    <t>RS610</t>
  </si>
  <si>
    <t>RS611</t>
  </si>
  <si>
    <t>RS612</t>
  </si>
  <si>
    <t>RS613</t>
  </si>
  <si>
    <t>RS614</t>
  </si>
  <si>
    <t>RS615</t>
  </si>
  <si>
    <t>RS616</t>
  </si>
  <si>
    <t>RS617</t>
  </si>
  <si>
    <t>RS618</t>
  </si>
  <si>
    <t>RS619</t>
  </si>
  <si>
    <t>RS620</t>
  </si>
  <si>
    <t>RS621</t>
  </si>
  <si>
    <t>RS622</t>
  </si>
  <si>
    <t>RS623</t>
  </si>
  <si>
    <t>RS624</t>
  </si>
  <si>
    <t>RS625</t>
  </si>
  <si>
    <t>RS626</t>
  </si>
  <si>
    <t>RS627</t>
  </si>
  <si>
    <t>RS628</t>
  </si>
  <si>
    <t>RS629</t>
  </si>
  <si>
    <t>RS630</t>
  </si>
  <si>
    <t>RS631</t>
  </si>
  <si>
    <t>RS632</t>
  </si>
  <si>
    <t>RS633</t>
  </si>
  <si>
    <t>RS637</t>
  </si>
  <si>
    <t>Airspeed</t>
  </si>
  <si>
    <t>Between 8-4-1945 and 7-6-1946</t>
  </si>
  <si>
    <t>RS638</t>
  </si>
  <si>
    <t>RS639</t>
  </si>
  <si>
    <t>RS640</t>
  </si>
  <si>
    <t>RS641</t>
  </si>
  <si>
    <t>RS642</t>
  </si>
  <si>
    <t>RS643</t>
  </si>
  <si>
    <t>RS644</t>
  </si>
  <si>
    <t>RS645</t>
  </si>
  <si>
    <t>RS646</t>
  </si>
  <si>
    <t>RS647</t>
  </si>
  <si>
    <t>RS648</t>
  </si>
  <si>
    <t>RS649</t>
  </si>
  <si>
    <t>RS650</t>
  </si>
  <si>
    <t>RS651</t>
  </si>
  <si>
    <t>RS652</t>
  </si>
  <si>
    <t>RS653</t>
  </si>
  <si>
    <t>RS654</t>
  </si>
  <si>
    <t>RS655</t>
  </si>
  <si>
    <t>RS656</t>
  </si>
  <si>
    <t>RS657</t>
  </si>
  <si>
    <t>RS658</t>
  </si>
  <si>
    <t>RS659</t>
  </si>
  <si>
    <t>RS660</t>
  </si>
  <si>
    <t>RS661</t>
  </si>
  <si>
    <t>RS662</t>
  </si>
  <si>
    <t>RS663</t>
  </si>
  <si>
    <t>RS664</t>
  </si>
  <si>
    <t>RS665</t>
  </si>
  <si>
    <t>RS666</t>
  </si>
  <si>
    <t>RS667</t>
  </si>
  <si>
    <t>RS668</t>
  </si>
  <si>
    <t>RS669</t>
  </si>
  <si>
    <t>RS670</t>
  </si>
  <si>
    <t>RS671</t>
  </si>
  <si>
    <t>RS672</t>
  </si>
  <si>
    <t>RS673</t>
  </si>
  <si>
    <t>RS674</t>
  </si>
  <si>
    <t>RS675</t>
  </si>
  <si>
    <t>RS676</t>
  </si>
  <si>
    <t>RS677</t>
  </si>
  <si>
    <t>RS678</t>
  </si>
  <si>
    <t>RS679</t>
  </si>
  <si>
    <t>RS680</t>
  </si>
  <si>
    <t>RS693</t>
  </si>
  <si>
    <t>RS694</t>
  </si>
  <si>
    <t>RS695</t>
  </si>
  <si>
    <t>RS696</t>
  </si>
  <si>
    <t>RS697</t>
  </si>
  <si>
    <t>RS698</t>
  </si>
  <si>
    <t>RS699</t>
  </si>
  <si>
    <t>B.35</t>
  </si>
  <si>
    <t>Between 28-2-1946 and 11-4-1947</t>
  </si>
  <si>
    <t>RS700</t>
  </si>
  <si>
    <t>RS701</t>
  </si>
  <si>
    <t>RS702</t>
  </si>
  <si>
    <t>RS703</t>
  </si>
  <si>
    <t>RS704</t>
  </si>
  <si>
    <t>RS705</t>
  </si>
  <si>
    <t>RS706</t>
  </si>
  <si>
    <t>RS707</t>
  </si>
  <si>
    <t>RS708</t>
  </si>
  <si>
    <t>RS709</t>
  </si>
  <si>
    <t>RS710</t>
  </si>
  <si>
    <t>RS711</t>
  </si>
  <si>
    <t>RS712</t>
  </si>
  <si>
    <t>RS713</t>
  </si>
  <si>
    <t>RS714</t>
  </si>
  <si>
    <t>RS715</t>
  </si>
  <si>
    <t>RS716</t>
  </si>
  <si>
    <t>RS717</t>
  </si>
  <si>
    <t>RS718</t>
  </si>
  <si>
    <t>RS719</t>
  </si>
  <si>
    <t>RS720</t>
  </si>
  <si>
    <t>RS721</t>
  </si>
  <si>
    <t>RS722</t>
  </si>
  <si>
    <t>RS723</t>
  </si>
  <si>
    <t>RV295</t>
  </si>
  <si>
    <t>Between 11-12-1944 and 21-3-1945</t>
  </si>
  <si>
    <t>RV296</t>
  </si>
  <si>
    <t>RV297</t>
  </si>
  <si>
    <t>RV298</t>
  </si>
  <si>
    <t>RV299</t>
  </si>
  <si>
    <t>RV300</t>
  </si>
  <si>
    <t>RV301</t>
  </si>
  <si>
    <t>RV302</t>
  </si>
  <si>
    <t>RV303</t>
  </si>
  <si>
    <t>RV304</t>
  </si>
  <si>
    <t>RV305</t>
  </si>
  <si>
    <t>RV306</t>
  </si>
  <si>
    <t>RV307</t>
  </si>
  <si>
    <t>RV308</t>
  </si>
  <si>
    <t>RV309</t>
  </si>
  <si>
    <t>RV310</t>
  </si>
  <si>
    <t>RV311</t>
  </si>
  <si>
    <t>RV312</t>
  </si>
  <si>
    <t>RV313</t>
  </si>
  <si>
    <t>RV314</t>
  </si>
  <si>
    <t>RV315</t>
  </si>
  <si>
    <t>RV316</t>
  </si>
  <si>
    <t>RV317</t>
  </si>
  <si>
    <t>RV318</t>
  </si>
  <si>
    <t>RV319</t>
  </si>
  <si>
    <t>RV320</t>
  </si>
  <si>
    <t>RV321</t>
  </si>
  <si>
    <t>RV322</t>
  </si>
  <si>
    <t>RV323</t>
  </si>
  <si>
    <t>RV324</t>
  </si>
  <si>
    <t>RV325</t>
  </si>
  <si>
    <t>RV326</t>
  </si>
  <si>
    <t>RV340</t>
  </si>
  <si>
    <t>RV341</t>
  </si>
  <si>
    <t>RV342</t>
  </si>
  <si>
    <t>RV343</t>
  </si>
  <si>
    <t>RV344</t>
  </si>
  <si>
    <t>RV345</t>
  </si>
  <si>
    <t>RV346</t>
  </si>
  <si>
    <t>RV347</t>
  </si>
  <si>
    <t>RV348</t>
  </si>
  <si>
    <t xml:space="preserve">Merlin 113A </t>
  </si>
  <si>
    <t>Between 29-3-1945 and 3-4-1945</t>
  </si>
  <si>
    <t>RV349</t>
  </si>
  <si>
    <t>RV350</t>
  </si>
  <si>
    <t>RV351</t>
  </si>
  <si>
    <t>RV352</t>
  </si>
  <si>
    <t>RV353</t>
  </si>
  <si>
    <t>RV354</t>
  </si>
  <si>
    <t>RV355</t>
  </si>
  <si>
    <t>RV356</t>
  </si>
  <si>
    <t>RV357</t>
  </si>
  <si>
    <t>RV358</t>
  </si>
  <si>
    <t>RV359</t>
  </si>
  <si>
    <t>RV360</t>
  </si>
  <si>
    <t>RV361</t>
  </si>
  <si>
    <t>RV362</t>
  </si>
  <si>
    <t>RV363</t>
  </si>
  <si>
    <t>RV364</t>
  </si>
  <si>
    <t xml:space="preserve">Merlin 113A/114 </t>
  </si>
  <si>
    <t>Between 29-3-1945 and 9-4-1945</t>
  </si>
  <si>
    <t>RV365</t>
  </si>
  <si>
    <t>RV366</t>
  </si>
  <si>
    <t>RV367</t>
  </si>
  <si>
    <t xml:space="preserve">Merlin 23 </t>
  </si>
  <si>
    <t>SZ958</t>
  </si>
  <si>
    <t>Between 4-1-1945 and 23-3-1945</t>
  </si>
  <si>
    <t>SZ959</t>
  </si>
  <si>
    <t>SZ960</t>
  </si>
  <si>
    <t>SZ961</t>
  </si>
  <si>
    <t>SZ962</t>
  </si>
  <si>
    <t>SZ963</t>
  </si>
  <si>
    <t>SZ964</t>
  </si>
  <si>
    <t>SZ965</t>
  </si>
  <si>
    <t>SZ966</t>
  </si>
  <si>
    <t>SZ967</t>
  </si>
  <si>
    <t>SZ968</t>
  </si>
  <si>
    <t>SZ969</t>
  </si>
  <si>
    <t>SZ970</t>
  </si>
  <si>
    <t>SZ971</t>
  </si>
  <si>
    <t>SZ972</t>
  </si>
  <si>
    <t>SZ973</t>
  </si>
  <si>
    <t>SZ974</t>
  </si>
  <si>
    <t>SZ975</t>
  </si>
  <si>
    <t>SZ976</t>
  </si>
  <si>
    <t>SZ977</t>
  </si>
  <si>
    <t>SZ978</t>
  </si>
  <si>
    <t>SZ979</t>
  </si>
  <si>
    <t>SZ980</t>
  </si>
  <si>
    <t>SZ981</t>
  </si>
  <si>
    <t>SZ982</t>
  </si>
  <si>
    <t>SZ983</t>
  </si>
  <si>
    <t>SZ984</t>
  </si>
  <si>
    <t>SZ985</t>
  </si>
  <si>
    <t>SZ986</t>
  </si>
  <si>
    <t>SZ987</t>
  </si>
  <si>
    <t>SZ988</t>
  </si>
  <si>
    <t>SZ989</t>
  </si>
  <si>
    <t>SZ990</t>
  </si>
  <si>
    <t>SZ991</t>
  </si>
  <si>
    <t>SZ992</t>
  </si>
  <si>
    <t>SZ993</t>
  </si>
  <si>
    <t>SZ994</t>
  </si>
  <si>
    <t>SZ995</t>
  </si>
  <si>
    <t>SZ996</t>
  </si>
  <si>
    <t>SZ997</t>
  </si>
  <si>
    <t>SZ998</t>
  </si>
  <si>
    <t>SZ999</t>
  </si>
  <si>
    <t>TA113</t>
  </si>
  <si>
    <t>TA114</t>
  </si>
  <si>
    <t>TA115</t>
  </si>
  <si>
    <t>TA116</t>
  </si>
  <si>
    <t>TA117</t>
  </si>
  <si>
    <t>TA118</t>
  </si>
  <si>
    <t>TA119</t>
  </si>
  <si>
    <t>TA120</t>
  </si>
  <si>
    <t>TA121</t>
  </si>
  <si>
    <t>TA122</t>
  </si>
  <si>
    <t>TA123</t>
  </si>
  <si>
    <t>Between 27-9-1944 and 19-9-1945</t>
  </si>
  <si>
    <t>TA124</t>
  </si>
  <si>
    <t>TA125</t>
  </si>
  <si>
    <t>TA126</t>
  </si>
  <si>
    <t>TA127</t>
  </si>
  <si>
    <t>TA128</t>
  </si>
  <si>
    <t>TA129</t>
  </si>
  <si>
    <t>TA130</t>
  </si>
  <si>
    <t>TA131</t>
  </si>
  <si>
    <t>TA132</t>
  </si>
  <si>
    <t>TA133</t>
  </si>
  <si>
    <t>TA134</t>
  </si>
  <si>
    <t>TA135</t>
  </si>
  <si>
    <t>TA136</t>
  </si>
  <si>
    <t>TA137</t>
  </si>
  <si>
    <t>TA138</t>
  </si>
  <si>
    <t>TA139</t>
  </si>
  <si>
    <t>TA140</t>
  </si>
  <si>
    <t>TA141</t>
  </si>
  <si>
    <t>TA142</t>
  </si>
  <si>
    <t>TA143</t>
  </si>
  <si>
    <t>TA144</t>
  </si>
  <si>
    <t>TA145</t>
  </si>
  <si>
    <t>TA146</t>
  </si>
  <si>
    <t>TA147</t>
  </si>
  <si>
    <t>TA148</t>
  </si>
  <si>
    <t>TA149</t>
  </si>
  <si>
    <t>TA150</t>
  </si>
  <si>
    <t>TA151</t>
  </si>
  <si>
    <t>TA152</t>
  </si>
  <si>
    <t>TA153</t>
  </si>
  <si>
    <t>TA154</t>
  </si>
  <si>
    <t>TA155</t>
  </si>
  <si>
    <t>TA156</t>
  </si>
  <si>
    <t>TA169</t>
  </si>
  <si>
    <t>TA170</t>
  </si>
  <si>
    <t>TA171</t>
  </si>
  <si>
    <t>TA172</t>
  </si>
  <si>
    <t>TA173</t>
  </si>
  <si>
    <t>TA174</t>
  </si>
  <si>
    <t>TA175</t>
  </si>
  <si>
    <t>TA176</t>
  </si>
  <si>
    <t>TA177</t>
  </si>
  <si>
    <t>TA178</t>
  </si>
  <si>
    <t>TA179</t>
  </si>
  <si>
    <t>TA180</t>
  </si>
  <si>
    <t>TA181</t>
  </si>
  <si>
    <t>TA182</t>
  </si>
  <si>
    <t>TA183</t>
  </si>
  <si>
    <t>TA184</t>
  </si>
  <si>
    <t>TA185</t>
  </si>
  <si>
    <t>TA186</t>
  </si>
  <si>
    <t>TA187</t>
  </si>
  <si>
    <t>TA188</t>
  </si>
  <si>
    <t>TA189</t>
  </si>
  <si>
    <t>TA190</t>
  </si>
  <si>
    <t>TA191</t>
  </si>
  <si>
    <t>TA192</t>
  </si>
  <si>
    <t>TA193</t>
  </si>
  <si>
    <t>TA194</t>
  </si>
  <si>
    <t>TA195</t>
  </si>
  <si>
    <t>TA196</t>
  </si>
  <si>
    <t>TA197</t>
  </si>
  <si>
    <t>TA198</t>
  </si>
  <si>
    <t>TA215</t>
  </si>
  <si>
    <t>TA216</t>
  </si>
  <si>
    <t>TA217</t>
  </si>
  <si>
    <t>TA218</t>
  </si>
  <si>
    <t>TA219</t>
  </si>
  <si>
    <t>TA220</t>
  </si>
  <si>
    <t>TA221</t>
  </si>
  <si>
    <t>TA222</t>
  </si>
  <si>
    <t>TA223</t>
  </si>
  <si>
    <t>TA224</t>
  </si>
  <si>
    <t>TA225</t>
  </si>
  <si>
    <t>TA226</t>
  </si>
  <si>
    <t>TA227</t>
  </si>
  <si>
    <t>TA228</t>
  </si>
  <si>
    <t>TA229</t>
  </si>
  <si>
    <t>TA230</t>
  </si>
  <si>
    <t>TA231</t>
  </si>
  <si>
    <t>TA232</t>
  </si>
  <si>
    <t>TA233</t>
  </si>
  <si>
    <t>TA234</t>
  </si>
  <si>
    <t>TA235</t>
  </si>
  <si>
    <t>TA236</t>
  </si>
  <si>
    <t>TA237</t>
  </si>
  <si>
    <t>TA238</t>
  </si>
  <si>
    <t>TA239</t>
  </si>
  <si>
    <t>TA240</t>
  </si>
  <si>
    <t>TA241</t>
  </si>
  <si>
    <t>TA242</t>
  </si>
  <si>
    <t>TA243</t>
  </si>
  <si>
    <t>TA244</t>
  </si>
  <si>
    <t>TA245</t>
  </si>
  <si>
    <t>TA246</t>
  </si>
  <si>
    <t>TA247</t>
  </si>
  <si>
    <t>TA248</t>
  </si>
  <si>
    <t>TA249</t>
  </si>
  <si>
    <t>TA263</t>
  </si>
  <si>
    <t>TA264</t>
  </si>
  <si>
    <t>TA265</t>
  </si>
  <si>
    <t>TA266</t>
  </si>
  <si>
    <t>TA267</t>
  </si>
  <si>
    <t>TA268</t>
  </si>
  <si>
    <t>TA269</t>
  </si>
  <si>
    <t>TA270</t>
  </si>
  <si>
    <t>TA271</t>
  </si>
  <si>
    <t>TA272</t>
  </si>
  <si>
    <t>TA273</t>
  </si>
  <si>
    <t>TA274</t>
  </si>
  <si>
    <t>TA275</t>
  </si>
  <si>
    <t>TA276</t>
  </si>
  <si>
    <t>TA277</t>
  </si>
  <si>
    <t>TA278</t>
  </si>
  <si>
    <t>TA279</t>
  </si>
  <si>
    <t>TA280</t>
  </si>
  <si>
    <t>TA281</t>
  </si>
  <si>
    <t>TA282</t>
  </si>
  <si>
    <t>TA283</t>
  </si>
  <si>
    <t>TA284</t>
  </si>
  <si>
    <t>TA285</t>
  </si>
  <si>
    <t>TA286</t>
  </si>
  <si>
    <t>TA287</t>
  </si>
  <si>
    <t>TA288</t>
  </si>
  <si>
    <t>TA289</t>
  </si>
  <si>
    <t>TA290</t>
  </si>
  <si>
    <t>TA291</t>
  </si>
  <si>
    <t>TA292</t>
  </si>
  <si>
    <t>TA293</t>
  </si>
  <si>
    <t>TA294</t>
  </si>
  <si>
    <t>TA295</t>
  </si>
  <si>
    <t>TA296</t>
  </si>
  <si>
    <t>TA297</t>
  </si>
  <si>
    <t>TA298</t>
  </si>
  <si>
    <t>TA299</t>
  </si>
  <si>
    <t>TA300</t>
  </si>
  <si>
    <t>TA301</t>
  </si>
  <si>
    <t>TA302</t>
  </si>
  <si>
    <t>TA303</t>
  </si>
  <si>
    <t>TA304</t>
  </si>
  <si>
    <t>TA305</t>
  </si>
  <si>
    <t>TA306</t>
  </si>
  <si>
    <t>TA307</t>
  </si>
  <si>
    <t>TA308</t>
  </si>
  <si>
    <t>TA323</t>
  </si>
  <si>
    <t>TA324</t>
  </si>
  <si>
    <t>TA325</t>
  </si>
  <si>
    <t>TA326</t>
  </si>
  <si>
    <t>TA327</t>
  </si>
  <si>
    <t>TA328</t>
  </si>
  <si>
    <t>TA329</t>
  </si>
  <si>
    <t>TA330</t>
  </si>
  <si>
    <t>TA331</t>
  </si>
  <si>
    <t>TA332</t>
  </si>
  <si>
    <t>TA333</t>
  </si>
  <si>
    <t>TA334</t>
  </si>
  <si>
    <t>TA335</t>
  </si>
  <si>
    <t>TA336</t>
  </si>
  <si>
    <t>TA337</t>
  </si>
  <si>
    <t>TA338</t>
  </si>
  <si>
    <t>TA339</t>
  </si>
  <si>
    <t>TA340</t>
  </si>
  <si>
    <t>TA341</t>
  </si>
  <si>
    <t>TA342</t>
  </si>
  <si>
    <t>TA343</t>
  </si>
  <si>
    <t>TA344</t>
  </si>
  <si>
    <t>TA345</t>
  </si>
  <si>
    <t>TA346</t>
  </si>
  <si>
    <t>TA347</t>
  </si>
  <si>
    <t>TA348</t>
  </si>
  <si>
    <t>TA349</t>
  </si>
  <si>
    <t>TA350</t>
  </si>
  <si>
    <t>TA351</t>
  </si>
  <si>
    <t>TA352</t>
  </si>
  <si>
    <t>TA353</t>
  </si>
  <si>
    <t>TA354</t>
  </si>
  <si>
    <t>TA355</t>
  </si>
  <si>
    <t>TA356</t>
  </si>
  <si>
    <t>TA357</t>
  </si>
  <si>
    <t>TA369</t>
  </si>
  <si>
    <t>Between 9-3-1945 and 10-4-1945</t>
  </si>
  <si>
    <t>TA370</t>
  </si>
  <si>
    <t>TA371</t>
  </si>
  <si>
    <t>TA372</t>
  </si>
  <si>
    <t>TA373</t>
  </si>
  <si>
    <t>TA374</t>
  </si>
  <si>
    <t>TA375</t>
  </si>
  <si>
    <t>TA376</t>
  </si>
  <si>
    <t>TA377</t>
  </si>
  <si>
    <t>TA378</t>
  </si>
  <si>
    <t>TA379</t>
  </si>
  <si>
    <t>TA380</t>
  </si>
  <si>
    <t>TA381</t>
  </si>
  <si>
    <t>TA382</t>
  </si>
  <si>
    <t>TA383</t>
  </si>
  <si>
    <t>TA384</t>
  </si>
  <si>
    <t>TA385</t>
  </si>
  <si>
    <t>TA386</t>
  </si>
  <si>
    <t>TA387</t>
  </si>
  <si>
    <t>TA388</t>
  </si>
  <si>
    <t>TA389</t>
  </si>
  <si>
    <t>Between 20-6-1944 and 25-11-1944</t>
  </si>
  <si>
    <t>TA390</t>
  </si>
  <si>
    <t>TA391</t>
  </si>
  <si>
    <t>TA392</t>
  </si>
  <si>
    <t>TA393</t>
  </si>
  <si>
    <t>TA394</t>
  </si>
  <si>
    <t>TA395</t>
  </si>
  <si>
    <t>TA396</t>
  </si>
  <si>
    <t>TA397</t>
  </si>
  <si>
    <t>TA398</t>
  </si>
  <si>
    <t>TA399</t>
  </si>
  <si>
    <t>TA400</t>
  </si>
  <si>
    <t>TA401</t>
  </si>
  <si>
    <t>TA402</t>
  </si>
  <si>
    <t>TA403</t>
  </si>
  <si>
    <t>TA404</t>
  </si>
  <si>
    <t>TA405</t>
  </si>
  <si>
    <t>TA406</t>
  </si>
  <si>
    <t>TA407</t>
  </si>
  <si>
    <t>TA408</t>
  </si>
  <si>
    <t>TA409</t>
  </si>
  <si>
    <t>TA410</t>
  </si>
  <si>
    <t>TA411</t>
  </si>
  <si>
    <t>TA412</t>
  </si>
  <si>
    <t>TA413</t>
  </si>
  <si>
    <t>TA425</t>
  </si>
  <si>
    <t>TA426</t>
  </si>
  <si>
    <t>TA427</t>
  </si>
  <si>
    <t>TA428</t>
  </si>
  <si>
    <t>TA429</t>
  </si>
  <si>
    <t>TA430</t>
  </si>
  <si>
    <t>TA431</t>
  </si>
  <si>
    <t>TA432</t>
  </si>
  <si>
    <t>TA433</t>
  </si>
  <si>
    <t>TA434</t>
  </si>
  <si>
    <t>TA435</t>
  </si>
  <si>
    <t>TA436</t>
  </si>
  <si>
    <t>TA437</t>
  </si>
  <si>
    <t>TA438</t>
  </si>
  <si>
    <t>TA439</t>
  </si>
  <si>
    <t>TA440</t>
  </si>
  <si>
    <t>MV550</t>
  </si>
  <si>
    <t>MV551</t>
  </si>
  <si>
    <t>MV552</t>
  </si>
  <si>
    <t>MV553</t>
  </si>
  <si>
    <t>MV554</t>
  </si>
  <si>
    <t>MV555</t>
  </si>
  <si>
    <t>MV556</t>
  </si>
  <si>
    <t>MV557</t>
  </si>
  <si>
    <t>MV558</t>
  </si>
  <si>
    <t>MV559</t>
  </si>
  <si>
    <t>MV560</t>
  </si>
  <si>
    <t>MV561</t>
  </si>
  <si>
    <t>MV562</t>
  </si>
  <si>
    <t>MV563</t>
  </si>
  <si>
    <t>MV564</t>
  </si>
  <si>
    <t>MV565</t>
  </si>
  <si>
    <t>MV566</t>
  </si>
  <si>
    <t>MV567</t>
  </si>
  <si>
    <t>MV568</t>
  </si>
  <si>
    <t>MV569</t>
  </si>
  <si>
    <t>MV570</t>
  </si>
  <si>
    <t>NS496</t>
  </si>
  <si>
    <t xml:space="preserve">Merlin 72/73 or 76/77 </t>
  </si>
  <si>
    <t>Between 24-3-1944 and 31-12-1944</t>
  </si>
  <si>
    <t>NS497</t>
  </si>
  <si>
    <t>NS498</t>
  </si>
  <si>
    <t>NS499</t>
  </si>
  <si>
    <t>NS500</t>
  </si>
  <si>
    <t>NS501</t>
  </si>
  <si>
    <t>NS502</t>
  </si>
  <si>
    <t>NS503</t>
  </si>
  <si>
    <t>NS504</t>
  </si>
  <si>
    <t>NS505</t>
  </si>
  <si>
    <t>NS506</t>
  </si>
  <si>
    <t>NS507</t>
  </si>
  <si>
    <t>NS508</t>
  </si>
  <si>
    <t>NS509</t>
  </si>
  <si>
    <t>NS510</t>
  </si>
  <si>
    <t>NS511</t>
  </si>
  <si>
    <t>NS512</t>
  </si>
  <si>
    <t>NS513</t>
  </si>
  <si>
    <t>NS514</t>
  </si>
  <si>
    <t>NS515</t>
  </si>
  <si>
    <t>NS516</t>
  </si>
  <si>
    <t>NS517</t>
  </si>
  <si>
    <t>NS518</t>
  </si>
  <si>
    <t>NS519</t>
  </si>
  <si>
    <t>NS520</t>
  </si>
  <si>
    <t>NS521</t>
  </si>
  <si>
    <t>NS522</t>
  </si>
  <si>
    <t>NS523</t>
  </si>
  <si>
    <t>NS524</t>
  </si>
  <si>
    <t>NS525</t>
  </si>
  <si>
    <t>NS526</t>
  </si>
  <si>
    <t>NS527</t>
  </si>
  <si>
    <t>NS528</t>
  </si>
  <si>
    <t>NS529</t>
  </si>
  <si>
    <t>NS530</t>
  </si>
  <si>
    <t>NS531</t>
  </si>
  <si>
    <t>NS532</t>
  </si>
  <si>
    <t>NS533</t>
  </si>
  <si>
    <t>NS534</t>
  </si>
  <si>
    <t>NS535</t>
  </si>
  <si>
    <t>NS536</t>
  </si>
  <si>
    <t>NS537</t>
  </si>
  <si>
    <t>NS538</t>
  </si>
  <si>
    <t>NS551</t>
  </si>
  <si>
    <t>NS552</t>
  </si>
  <si>
    <t>NS553</t>
  </si>
  <si>
    <t>NS554</t>
  </si>
  <si>
    <t>NS555</t>
  </si>
  <si>
    <t>NS556</t>
  </si>
  <si>
    <t>NS557</t>
  </si>
  <si>
    <t>NS558</t>
  </si>
  <si>
    <t>NS559</t>
  </si>
  <si>
    <t>NS560</t>
  </si>
  <si>
    <t>NS561</t>
  </si>
  <si>
    <t>NS562</t>
  </si>
  <si>
    <t>NS563</t>
  </si>
  <si>
    <t>NS564</t>
  </si>
  <si>
    <t>NS565</t>
  </si>
  <si>
    <t>NS566</t>
  </si>
  <si>
    <t>NS567</t>
  </si>
  <si>
    <t>NS568</t>
  </si>
  <si>
    <t>NS569</t>
  </si>
  <si>
    <t>NS570</t>
  </si>
  <si>
    <t>NS571</t>
  </si>
  <si>
    <t>NS572</t>
  </si>
  <si>
    <t>NS573</t>
  </si>
  <si>
    <t>NS574</t>
  </si>
  <si>
    <t>NS575</t>
  </si>
  <si>
    <t>NS576</t>
  </si>
  <si>
    <t>NS577</t>
  </si>
  <si>
    <t>NS578</t>
  </si>
  <si>
    <t>NS579</t>
  </si>
  <si>
    <t>NS580</t>
  </si>
  <si>
    <t>NS581</t>
  </si>
  <si>
    <t>NS582</t>
  </si>
  <si>
    <t>NS583</t>
  </si>
  <si>
    <t>NS584</t>
  </si>
  <si>
    <t>NS585</t>
  </si>
  <si>
    <t>NS586</t>
  </si>
  <si>
    <t>PR.32</t>
  </si>
  <si>
    <t xml:space="preserve">Merlin 76/77 </t>
  </si>
  <si>
    <t>Between 13-9-1944 and 18-10-1944</t>
  </si>
  <si>
    <t>NS587</t>
  </si>
  <si>
    <t>NS588</t>
  </si>
  <si>
    <t>NS589</t>
  </si>
  <si>
    <t>NS590</t>
  </si>
  <si>
    <t>NS591</t>
  </si>
  <si>
    <t>NS592</t>
  </si>
  <si>
    <t>NS593</t>
  </si>
  <si>
    <t>NS594</t>
  </si>
  <si>
    <t>NS595</t>
  </si>
  <si>
    <t>NS596</t>
  </si>
  <si>
    <t>NS619</t>
  </si>
  <si>
    <t>NS620</t>
  </si>
  <si>
    <t>NS621</t>
  </si>
  <si>
    <t>NS622</t>
  </si>
  <si>
    <t>NS623</t>
  </si>
  <si>
    <t>NS624</t>
  </si>
  <si>
    <t>NS625</t>
  </si>
  <si>
    <t>NS626</t>
  </si>
  <si>
    <t>NS627</t>
  </si>
  <si>
    <t>NS628</t>
  </si>
  <si>
    <t>NS629</t>
  </si>
  <si>
    <t>NS630</t>
  </si>
  <si>
    <t>NS631</t>
  </si>
  <si>
    <t>NS632</t>
  </si>
  <si>
    <t>NS633</t>
  </si>
  <si>
    <t>NS634</t>
  </si>
  <si>
    <t>NS635</t>
  </si>
  <si>
    <t>NS636</t>
  </si>
  <si>
    <t>NS637</t>
  </si>
  <si>
    <t>NS638</t>
  </si>
  <si>
    <t>NS639</t>
  </si>
  <si>
    <t>NS640</t>
  </si>
  <si>
    <t>NS641</t>
  </si>
  <si>
    <t>NS642</t>
  </si>
  <si>
    <t>NS643</t>
  </si>
  <si>
    <t>NS644</t>
  </si>
  <si>
    <t>NS645</t>
  </si>
  <si>
    <t>NS646</t>
  </si>
  <si>
    <t>NS647</t>
  </si>
  <si>
    <t>NS648</t>
  </si>
  <si>
    <t>NS649</t>
  </si>
  <si>
    <t>NS650</t>
  </si>
  <si>
    <t>NS651</t>
  </si>
  <si>
    <t>NS652</t>
  </si>
  <si>
    <t>NS653</t>
  </si>
  <si>
    <t>NS654</t>
  </si>
  <si>
    <t>NS655</t>
  </si>
  <si>
    <t>NS656</t>
  </si>
  <si>
    <t>NS657</t>
  </si>
  <si>
    <t>NS658</t>
  </si>
  <si>
    <t>NS659</t>
  </si>
  <si>
    <t>NS660</t>
  </si>
  <si>
    <t>NS673</t>
  </si>
  <si>
    <t>NS674</t>
  </si>
  <si>
    <t>NS675</t>
  </si>
  <si>
    <t>NS676</t>
  </si>
  <si>
    <t>NS677</t>
  </si>
  <si>
    <t>NS678</t>
  </si>
  <si>
    <t>NS679</t>
  </si>
  <si>
    <t>NS680</t>
  </si>
  <si>
    <t>NS681</t>
  </si>
  <si>
    <t>NS682</t>
  </si>
  <si>
    <t>NS683</t>
  </si>
  <si>
    <t>NS684</t>
  </si>
  <si>
    <t>NS685</t>
  </si>
  <si>
    <t>NS686</t>
  </si>
  <si>
    <t>NS687</t>
  </si>
  <si>
    <t>NS688</t>
  </si>
  <si>
    <t>NS689</t>
  </si>
  <si>
    <t>NS690</t>
  </si>
  <si>
    <t>NS691</t>
  </si>
  <si>
    <t>NS692</t>
  </si>
  <si>
    <t>NS693</t>
  </si>
  <si>
    <t>NS694</t>
  </si>
  <si>
    <t>NS695</t>
  </si>
  <si>
    <t>NS696</t>
  </si>
  <si>
    <t>NS697</t>
  </si>
  <si>
    <t>NS698</t>
  </si>
  <si>
    <t>NS699</t>
  </si>
  <si>
    <t>NS700</t>
  </si>
  <si>
    <t>NS701</t>
  </si>
  <si>
    <t>NS702</t>
  </si>
  <si>
    <t>NS703</t>
  </si>
  <si>
    <t>NS704</t>
  </si>
  <si>
    <t>NS705</t>
  </si>
  <si>
    <t>NS706</t>
  </si>
  <si>
    <t>NS707</t>
  </si>
  <si>
    <t>NS708</t>
  </si>
  <si>
    <t>NS709</t>
  </si>
  <si>
    <t>NS710</t>
  </si>
  <si>
    <t>NS711</t>
  </si>
  <si>
    <t>NS712</t>
  </si>
  <si>
    <t>NS725</t>
  </si>
  <si>
    <t>NS726</t>
  </si>
  <si>
    <t>NS727</t>
  </si>
  <si>
    <t>NS728</t>
  </si>
  <si>
    <t>NS729</t>
  </si>
  <si>
    <t>NS730</t>
  </si>
  <si>
    <t>NS731</t>
  </si>
  <si>
    <t>NS732</t>
  </si>
  <si>
    <t>NS733</t>
  </si>
  <si>
    <t>NS734</t>
  </si>
  <si>
    <t>NS735</t>
  </si>
  <si>
    <t>NS736</t>
  </si>
  <si>
    <t>NS737</t>
  </si>
  <si>
    <t>NS738</t>
  </si>
  <si>
    <t>NS739</t>
  </si>
  <si>
    <t>NS740</t>
  </si>
  <si>
    <t>NS741</t>
  </si>
  <si>
    <t>NS742</t>
  </si>
  <si>
    <t>NS743</t>
  </si>
  <si>
    <t>NS744</t>
  </si>
  <si>
    <t>NS745</t>
  </si>
  <si>
    <t>NS746</t>
  </si>
  <si>
    <t>NS747</t>
  </si>
  <si>
    <t>NS748</t>
  </si>
  <si>
    <t>NS749</t>
  </si>
  <si>
    <t>NS750</t>
  </si>
  <si>
    <t>NS751</t>
  </si>
  <si>
    <t>NS752</t>
  </si>
  <si>
    <t>NS753</t>
  </si>
  <si>
    <t>NS754</t>
  </si>
  <si>
    <t>NS755</t>
  </si>
  <si>
    <t>NS756</t>
  </si>
  <si>
    <t>NS757</t>
  </si>
  <si>
    <t>NS758</t>
  </si>
  <si>
    <t>NS772</t>
  </si>
  <si>
    <t>NS773</t>
  </si>
  <si>
    <t>NS774</t>
  </si>
  <si>
    <t>NS775</t>
  </si>
  <si>
    <t>NS776</t>
  </si>
  <si>
    <t>NS777</t>
  </si>
  <si>
    <t>NS778</t>
  </si>
  <si>
    <t>NS779</t>
  </si>
  <si>
    <t>NS780</t>
  </si>
  <si>
    <t>NS781</t>
  </si>
  <si>
    <t>NS782</t>
  </si>
  <si>
    <t>NS783</t>
  </si>
  <si>
    <t>NS784</t>
  </si>
  <si>
    <t>NS785</t>
  </si>
  <si>
    <t>NS786</t>
  </si>
  <si>
    <t>NS787</t>
  </si>
  <si>
    <t>NS788</t>
  </si>
  <si>
    <t>NS789</t>
  </si>
  <si>
    <t>NS790</t>
  </si>
  <si>
    <t>NS791</t>
  </si>
  <si>
    <t>NS792</t>
  </si>
  <si>
    <t>NS793</t>
  </si>
  <si>
    <t>NS794</t>
  </si>
  <si>
    <t>NS795</t>
  </si>
  <si>
    <t>NS796</t>
  </si>
  <si>
    <t>NS797</t>
  </si>
  <si>
    <t>NS798</t>
  </si>
  <si>
    <t>NS799</t>
  </si>
  <si>
    <t>NS800</t>
  </si>
  <si>
    <t>NS801</t>
  </si>
  <si>
    <t>NS802</t>
  </si>
  <si>
    <t>NS803</t>
  </si>
  <si>
    <t>NS804</t>
  </si>
  <si>
    <t>NS805</t>
  </si>
  <si>
    <t>NS806</t>
  </si>
  <si>
    <t>NS807</t>
  </si>
  <si>
    <t>NS808</t>
  </si>
  <si>
    <t>NS809</t>
  </si>
  <si>
    <t>NS810</t>
  </si>
  <si>
    <t>NS811</t>
  </si>
  <si>
    <t>NS812</t>
  </si>
  <si>
    <t>NS813</t>
  </si>
  <si>
    <t>NS814</t>
  </si>
  <si>
    <t>NS815</t>
  </si>
  <si>
    <t>NS816</t>
  </si>
  <si>
    <t>NS819</t>
  </si>
  <si>
    <t>Between 25-1-1944 and 19-5-1944</t>
  </si>
  <si>
    <t>NS820</t>
  </si>
  <si>
    <t>NS821</t>
  </si>
  <si>
    <t>NS822</t>
  </si>
  <si>
    <t>NS823</t>
  </si>
  <si>
    <t>NS824</t>
  </si>
  <si>
    <t>NS825</t>
  </si>
  <si>
    <t>NS826</t>
  </si>
  <si>
    <t>NS827</t>
  </si>
  <si>
    <t>NS828</t>
  </si>
  <si>
    <t>NS829</t>
  </si>
  <si>
    <t>NS830</t>
  </si>
  <si>
    <t>NS831</t>
  </si>
  <si>
    <t>NS832</t>
  </si>
  <si>
    <t>NS833</t>
  </si>
  <si>
    <t>NS834</t>
  </si>
  <si>
    <t>NS835</t>
  </si>
  <si>
    <t>NS836</t>
  </si>
  <si>
    <t>NS837</t>
  </si>
  <si>
    <t>NS838</t>
  </si>
  <si>
    <t>NS839</t>
  </si>
  <si>
    <t>NS840</t>
  </si>
  <si>
    <t>NS841</t>
  </si>
  <si>
    <t>NS842</t>
  </si>
  <si>
    <t>NS843</t>
  </si>
  <si>
    <t>NS844</t>
  </si>
  <si>
    <t>NS845</t>
  </si>
  <si>
    <t>NS846</t>
  </si>
  <si>
    <t>NS847</t>
  </si>
  <si>
    <t>NS848</t>
  </si>
  <si>
    <t>NS849</t>
  </si>
  <si>
    <t>NS850</t>
  </si>
  <si>
    <t>NS851</t>
  </si>
  <si>
    <t>NS852</t>
  </si>
  <si>
    <t>NS853</t>
  </si>
  <si>
    <t>NS854</t>
  </si>
  <si>
    <t>NS855</t>
  </si>
  <si>
    <t>NS856</t>
  </si>
  <si>
    <t>NS857</t>
  </si>
  <si>
    <t>NS858</t>
  </si>
  <si>
    <t>NS859</t>
  </si>
  <si>
    <t>NS873</t>
  </si>
  <si>
    <t>NS874</t>
  </si>
  <si>
    <t>NS875</t>
  </si>
  <si>
    <t>NS876</t>
  </si>
  <si>
    <t>NS877</t>
  </si>
  <si>
    <t>NS878</t>
  </si>
  <si>
    <t>NS879</t>
  </si>
  <si>
    <t>NS880</t>
  </si>
  <si>
    <t>NS881</t>
  </si>
  <si>
    <t>NS882</t>
  </si>
  <si>
    <t>NS883</t>
  </si>
  <si>
    <t>NS884</t>
  </si>
  <si>
    <t>NS885</t>
  </si>
  <si>
    <t>NS886</t>
  </si>
  <si>
    <t>NS887</t>
  </si>
  <si>
    <t>NS888</t>
  </si>
  <si>
    <t>NS889</t>
  </si>
  <si>
    <t>NS890</t>
  </si>
  <si>
    <t>NS891</t>
  </si>
  <si>
    <t>NS892</t>
  </si>
  <si>
    <t>NS893</t>
  </si>
  <si>
    <t>NS894</t>
  </si>
  <si>
    <t>NS895</t>
  </si>
  <si>
    <t>NS896</t>
  </si>
  <si>
    <t>NS897</t>
  </si>
  <si>
    <t>NS898</t>
  </si>
  <si>
    <t>NS899</t>
  </si>
  <si>
    <t>NS900</t>
  </si>
  <si>
    <t>NS901</t>
  </si>
  <si>
    <t>NS902</t>
  </si>
  <si>
    <t>NS903</t>
  </si>
  <si>
    <t>NS904</t>
  </si>
  <si>
    <t>NS905</t>
  </si>
  <si>
    <t>NS906</t>
  </si>
  <si>
    <t>NS907</t>
  </si>
  <si>
    <t>NS908</t>
  </si>
  <si>
    <t>NS909</t>
  </si>
  <si>
    <t>NS910</t>
  </si>
  <si>
    <t>NS911</t>
  </si>
  <si>
    <t>NS912</t>
  </si>
  <si>
    <t>NS913</t>
  </si>
  <si>
    <t>NS914</t>
  </si>
  <si>
    <t>NS926</t>
  </si>
  <si>
    <t>NS927</t>
  </si>
  <si>
    <t>NS928</t>
  </si>
  <si>
    <t>NS929</t>
  </si>
  <si>
    <t>NS930</t>
  </si>
  <si>
    <t>NS931</t>
  </si>
  <si>
    <t>NS932</t>
  </si>
  <si>
    <t>NS933</t>
  </si>
  <si>
    <t>NS934</t>
  </si>
  <si>
    <t>NS935</t>
  </si>
  <si>
    <t>NS936</t>
  </si>
  <si>
    <t>NS937</t>
  </si>
  <si>
    <t>NS938</t>
  </si>
  <si>
    <t>NS939</t>
  </si>
  <si>
    <t>NS940</t>
  </si>
  <si>
    <t>NS941</t>
  </si>
  <si>
    <t>NS942</t>
  </si>
  <si>
    <t>NS943</t>
  </si>
  <si>
    <t>NS944</t>
  </si>
  <si>
    <t>NS945</t>
  </si>
  <si>
    <t>NS946</t>
  </si>
  <si>
    <t>NS947</t>
  </si>
  <si>
    <t>NS948</t>
  </si>
  <si>
    <t>NS949</t>
  </si>
  <si>
    <t>NS950</t>
  </si>
  <si>
    <t>NS951</t>
  </si>
  <si>
    <t>NS952</t>
  </si>
  <si>
    <t>NS953</t>
  </si>
  <si>
    <t>NS954</t>
  </si>
  <si>
    <t>NS955</t>
  </si>
  <si>
    <t>NS956</t>
  </si>
  <si>
    <t>NS957</t>
  </si>
  <si>
    <t>NS958</t>
  </si>
  <si>
    <t>NS959</t>
  </si>
  <si>
    <t>NS960</t>
  </si>
  <si>
    <t>NS961</t>
  </si>
  <si>
    <t>NS962</t>
  </si>
  <si>
    <t>NS963</t>
  </si>
  <si>
    <t>NS964</t>
  </si>
  <si>
    <t>NS965</t>
  </si>
  <si>
    <t>NS977</t>
  </si>
  <si>
    <t>NS978</t>
  </si>
  <si>
    <t>NS979</t>
  </si>
  <si>
    <t>NS980</t>
  </si>
  <si>
    <t>NS981</t>
  </si>
  <si>
    <t>NS982</t>
  </si>
  <si>
    <t>NS983</t>
  </si>
  <si>
    <t>NS984</t>
  </si>
  <si>
    <t>NS985</t>
  </si>
  <si>
    <t>NS986</t>
  </si>
  <si>
    <t>NS987</t>
  </si>
  <si>
    <t>NS988</t>
  </si>
  <si>
    <t>NS989</t>
  </si>
  <si>
    <t>NS990</t>
  </si>
  <si>
    <t>NS991</t>
  </si>
  <si>
    <t>NS992</t>
  </si>
  <si>
    <t>NS993</t>
  </si>
  <si>
    <t>NS994</t>
  </si>
  <si>
    <t>Merlin 113</t>
  </si>
  <si>
    <t>Between 12-10-1944 and 25-7-45</t>
  </si>
  <si>
    <t>Merlin 113 A</t>
  </si>
  <si>
    <t>Merlin 113A/114)</t>
  </si>
  <si>
    <t>NS</t>
  </si>
  <si>
    <t>HX</t>
  </si>
  <si>
    <t>LR</t>
  </si>
  <si>
    <t>ML</t>
  </si>
  <si>
    <t>MM</t>
  </si>
  <si>
    <t>MP</t>
  </si>
  <si>
    <t>NT</t>
  </si>
  <si>
    <t>PZ</t>
  </si>
  <si>
    <t>RF</t>
  </si>
  <si>
    <t>RG</t>
  </si>
  <si>
    <t>RS</t>
  </si>
  <si>
    <t>RV</t>
  </si>
  <si>
    <t>SZ</t>
  </si>
  <si>
    <t>TA</t>
  </si>
  <si>
    <t>Dates from Appendix - graph says 4 in TA series, all delivered April 45</t>
  </si>
  <si>
    <t>11.3.45</t>
  </si>
  <si>
    <t>14.3.45</t>
  </si>
  <si>
    <t>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t>
  </si>
  <si>
    <t>The first USAAF F-8 Mosquito was delivered to Wright Field, Ohio, on June 1. This was serial number 334928, formerly KB 317, a B. Mark VII model.</t>
  </si>
  <si>
    <t>Mosquito BXX   (The Canadian version of the British B.V. variant) was built by de Havilland(Canada) at the Downsview,Toronto plant under Contract No. BsB 21115. The aircraft was fitted with two Packard Merlin 231 engines.</t>
  </si>
  <si>
    <t>TJ156</t>
  </si>
  <si>
    <t>TJ157</t>
  </si>
  <si>
    <t>TJ158</t>
  </si>
  <si>
    <t>TK591</t>
  </si>
  <si>
    <t>Between 11-10-1945 and 12-5-1946</t>
  </si>
  <si>
    <t>TK592</t>
  </si>
  <si>
    <t>TK593</t>
  </si>
  <si>
    <t>TK594</t>
  </si>
  <si>
    <t>TK595</t>
  </si>
  <si>
    <t>TK596</t>
  </si>
  <si>
    <t>TK597</t>
  </si>
  <si>
    <t>TK598</t>
  </si>
  <si>
    <t>TK599</t>
  </si>
  <si>
    <t>TK600</t>
  </si>
  <si>
    <t>TK601</t>
  </si>
  <si>
    <t>TK602</t>
  </si>
  <si>
    <t>TK603</t>
  </si>
  <si>
    <t>TK604</t>
  </si>
  <si>
    <t>TK605</t>
  </si>
  <si>
    <t>TK606</t>
  </si>
  <si>
    <t>TK607</t>
  </si>
  <si>
    <t>TK608</t>
  </si>
  <si>
    <t>TK609</t>
  </si>
  <si>
    <t>TK610</t>
  </si>
  <si>
    <t>TK611</t>
  </si>
  <si>
    <t>TK612</t>
  </si>
  <si>
    <t>TK613</t>
  </si>
  <si>
    <t>TK614</t>
  </si>
  <si>
    <t>TK615</t>
  </si>
  <si>
    <t>TK616</t>
  </si>
  <si>
    <t>TK617</t>
  </si>
  <si>
    <t>TK618</t>
  </si>
  <si>
    <t>TK619</t>
  </si>
  <si>
    <t>TK620</t>
  </si>
  <si>
    <t>TK621</t>
  </si>
  <si>
    <t>TK622</t>
  </si>
  <si>
    <t>TK623</t>
  </si>
  <si>
    <t>TK624</t>
  </si>
  <si>
    <t>TK625</t>
  </si>
  <si>
    <t>TK626</t>
  </si>
  <si>
    <t>TK627</t>
  </si>
  <si>
    <t>TK628</t>
  </si>
  <si>
    <t>TK629</t>
  </si>
  <si>
    <t>TK630</t>
  </si>
  <si>
    <t>TK631</t>
  </si>
  <si>
    <t>TK632</t>
  </si>
  <si>
    <t>TK633</t>
  </si>
  <si>
    <t>TK634</t>
  </si>
  <si>
    <t>TK635</t>
  </si>
  <si>
    <t>TK648</t>
  </si>
  <si>
    <t>TK649</t>
  </si>
  <si>
    <t>TK650</t>
  </si>
  <si>
    <t>TK651</t>
  </si>
  <si>
    <t>TK652</t>
  </si>
  <si>
    <t>TK653</t>
  </si>
  <si>
    <t>TK654</t>
  </si>
  <si>
    <t>TK655</t>
  </si>
  <si>
    <t>TK656</t>
  </si>
  <si>
    <t>TS444</t>
  </si>
  <si>
    <t>TR.33</t>
  </si>
  <si>
    <t>TS449</t>
  </si>
  <si>
    <t>TV954</t>
  </si>
  <si>
    <t>Between 20-7-1945 and 31-5-1946</t>
  </si>
  <si>
    <t>TV955</t>
  </si>
  <si>
    <t>TV956</t>
  </si>
  <si>
    <t>TV957</t>
  </si>
  <si>
    <t>TV958</t>
  </si>
  <si>
    <t>TV959</t>
  </si>
  <si>
    <t>TV960</t>
  </si>
  <si>
    <t>TV961</t>
  </si>
  <si>
    <t>TV962</t>
  </si>
  <si>
    <t>TV963</t>
  </si>
  <si>
    <t>TV964</t>
  </si>
  <si>
    <t>TV965</t>
  </si>
  <si>
    <t>TV966</t>
  </si>
  <si>
    <t>TV967</t>
  </si>
  <si>
    <t>TV968</t>
  </si>
  <si>
    <t>TV969</t>
  </si>
  <si>
    <t>TV970</t>
  </si>
  <si>
    <t>TV971</t>
  </si>
  <si>
    <t>TV972</t>
  </si>
  <si>
    <t>TV973</t>
  </si>
  <si>
    <t>TV974</t>
  </si>
  <si>
    <t>TV975</t>
  </si>
  <si>
    <t>TV976</t>
  </si>
  <si>
    <t>TV977</t>
  </si>
  <si>
    <t>TV978</t>
  </si>
  <si>
    <t>TV979</t>
  </si>
  <si>
    <t>TV980</t>
  </si>
  <si>
    <t>TV981</t>
  </si>
  <si>
    <t>TV982</t>
  </si>
  <si>
    <t>TV983</t>
  </si>
  <si>
    <t>TV984</t>
  </si>
  <si>
    <t>TW101</t>
  </si>
  <si>
    <t>TW102</t>
  </si>
  <si>
    <t>TW103</t>
  </si>
  <si>
    <t>TW104</t>
  </si>
  <si>
    <t>TW105</t>
  </si>
  <si>
    <t>TW106</t>
  </si>
  <si>
    <t>TW107</t>
  </si>
  <si>
    <t>TW108</t>
  </si>
  <si>
    <t>TW109</t>
  </si>
  <si>
    <t>TW110</t>
  </si>
  <si>
    <t>TW111</t>
  </si>
  <si>
    <t>TW112</t>
  </si>
  <si>
    <t>TW113</t>
  </si>
  <si>
    <t>TW114</t>
  </si>
  <si>
    <t>TW115</t>
  </si>
  <si>
    <t>TW116</t>
  </si>
  <si>
    <t>TW117</t>
  </si>
  <si>
    <t>TW118</t>
  </si>
  <si>
    <t>TW119</t>
  </si>
  <si>
    <t>TW227</t>
  </si>
  <si>
    <t>Between 1946 and 1947</t>
  </si>
  <si>
    <t>TW228</t>
  </si>
  <si>
    <t>TW229</t>
  </si>
  <si>
    <t>TW230</t>
  </si>
  <si>
    <t>TW231</t>
  </si>
  <si>
    <t>TW232</t>
  </si>
  <si>
    <t>TW233</t>
  </si>
  <si>
    <t>TW234</t>
  </si>
  <si>
    <t>TW235</t>
  </si>
  <si>
    <t>TW236</t>
  </si>
  <si>
    <t>TW237</t>
  </si>
  <si>
    <t>TW238</t>
  </si>
  <si>
    <t>TW239</t>
  </si>
  <si>
    <t>TW240</t>
  </si>
  <si>
    <t>TW241</t>
  </si>
  <si>
    <t>TW242</t>
  </si>
  <si>
    <t>TW243</t>
  </si>
  <si>
    <t>TW244</t>
  </si>
  <si>
    <t>TW245</t>
  </si>
  <si>
    <t>TW246</t>
  </si>
  <si>
    <t>TW247</t>
  </si>
  <si>
    <t>TW248</t>
  </si>
  <si>
    <t>TW249</t>
  </si>
  <si>
    <t>TW250</t>
  </si>
  <si>
    <t>TW251</t>
  </si>
  <si>
    <t>TW252</t>
  </si>
  <si>
    <t>TW253</t>
  </si>
  <si>
    <t>TW254</t>
  </si>
  <si>
    <t>TW255</t>
  </si>
  <si>
    <t>TW256</t>
  </si>
  <si>
    <t>TW257</t>
  </si>
  <si>
    <t>TW277</t>
  </si>
  <si>
    <t>TW278</t>
  </si>
  <si>
    <t>TW279</t>
  </si>
  <si>
    <t>TW280</t>
  </si>
  <si>
    <t>TW281</t>
  </si>
  <si>
    <t>TW282</t>
  </si>
  <si>
    <t>TW283</t>
  </si>
  <si>
    <t>TW284</t>
  </si>
  <si>
    <t>TW285</t>
  </si>
  <si>
    <t>TW286</t>
  </si>
  <si>
    <t>TW287</t>
  </si>
  <si>
    <t>TW288</t>
  </si>
  <si>
    <t>TW289</t>
  </si>
  <si>
    <t>TW290</t>
  </si>
  <si>
    <t>TW291</t>
  </si>
  <si>
    <t>TW292</t>
  </si>
  <si>
    <t>TW293</t>
  </si>
  <si>
    <t>TW294</t>
  </si>
  <si>
    <t>TW295</t>
  </si>
  <si>
    <t>VA871</t>
  </si>
  <si>
    <t>Between 6-6-1946 and 1-1947</t>
  </si>
  <si>
    <t>VA872</t>
  </si>
  <si>
    <t>VA873</t>
  </si>
  <si>
    <t>VA874</t>
  </si>
  <si>
    <t>VA875</t>
  </si>
  <si>
    <t>VA876</t>
  </si>
  <si>
    <t>VA877</t>
  </si>
  <si>
    <t>VA878</t>
  </si>
  <si>
    <t>VA879</t>
  </si>
  <si>
    <t>VA880</t>
  </si>
  <si>
    <t>VA881</t>
  </si>
  <si>
    <t>VA882</t>
  </si>
  <si>
    <t>VA883</t>
  </si>
  <si>
    <t>VA884</t>
  </si>
  <si>
    <t>VA885</t>
  </si>
  <si>
    <t>VA886</t>
  </si>
  <si>
    <t>VA887</t>
  </si>
  <si>
    <t>VA888</t>
  </si>
  <si>
    <t>VA889</t>
  </si>
  <si>
    <t>VA890</t>
  </si>
  <si>
    <t>VA891</t>
  </si>
  <si>
    <t>VA892</t>
  </si>
  <si>
    <t>VA893</t>
  </si>
  <si>
    <t>VA894</t>
  </si>
  <si>
    <t>VA923</t>
  </si>
  <si>
    <t>VA924</t>
  </si>
  <si>
    <t>VA925</t>
  </si>
  <si>
    <t>VA926</t>
  </si>
  <si>
    <t>VA927</t>
  </si>
  <si>
    <t>VA928</t>
  </si>
  <si>
    <t>VL613</t>
  </si>
  <si>
    <t>VL614</t>
  </si>
  <si>
    <t>VL615</t>
  </si>
  <si>
    <t>VL616</t>
  </si>
  <si>
    <t>VL617</t>
  </si>
  <si>
    <t>VL618</t>
  </si>
  <si>
    <t>VL619</t>
  </si>
  <si>
    <t>VL620</t>
  </si>
  <si>
    <t>VL621</t>
  </si>
  <si>
    <t>VL622</t>
  </si>
  <si>
    <t>VL623</t>
  </si>
  <si>
    <t>VL624</t>
  </si>
  <si>
    <t>VL625</t>
  </si>
  <si>
    <t>VL726</t>
  </si>
  <si>
    <t>VL727</t>
  </si>
  <si>
    <t>VL728</t>
  </si>
  <si>
    <t>VL729</t>
  </si>
  <si>
    <t>VL730</t>
  </si>
  <si>
    <t>VL731</t>
  </si>
  <si>
    <t>VL732</t>
  </si>
  <si>
    <t>VP178</t>
  </si>
  <si>
    <t xml:space="preserve">Merlin 113A/114A </t>
  </si>
  <si>
    <t>Between 14-3-1947 and 3-10-1947</t>
  </si>
  <si>
    <t>VP179</t>
  </si>
  <si>
    <t>VP180</t>
  </si>
  <si>
    <t>VP181</t>
  </si>
  <si>
    <t>VP182</t>
  </si>
  <si>
    <t>VP183</t>
  </si>
  <si>
    <t>VP184</t>
  </si>
  <si>
    <t>VP185</t>
  </si>
  <si>
    <t>VP186</t>
  </si>
  <si>
    <t>VP187</t>
  </si>
  <si>
    <t>VP188</t>
  </si>
  <si>
    <t>VP189</t>
  </si>
  <si>
    <t>VP190</t>
  </si>
  <si>
    <t>VP191</t>
  </si>
  <si>
    <t>VP192</t>
  </si>
  <si>
    <t>VP193</t>
  </si>
  <si>
    <t>VP194</t>
  </si>
  <si>
    <t>VP195</t>
  </si>
  <si>
    <t>VP196</t>
  </si>
  <si>
    <t>VP197</t>
  </si>
  <si>
    <t>VP198</t>
  </si>
  <si>
    <t>VP199</t>
  </si>
  <si>
    <t>VP200</t>
  </si>
  <si>
    <t>VP201</t>
  </si>
  <si>
    <t>VP202</t>
  </si>
  <si>
    <t>VP342</t>
  </si>
  <si>
    <t>Between 1944 and 6-6-1947</t>
  </si>
  <si>
    <t>VP343</t>
  </si>
  <si>
    <t>VP344</t>
  </si>
  <si>
    <t>VP345</t>
  </si>
  <si>
    <t>VP346</t>
  </si>
  <si>
    <t>VP347</t>
  </si>
  <si>
    <t>VP348</t>
  </si>
  <si>
    <t>VP349</t>
  </si>
  <si>
    <t>VP350</t>
  </si>
  <si>
    <t>VP351</t>
  </si>
  <si>
    <t>VP352</t>
  </si>
  <si>
    <t>VP353</t>
  </si>
  <si>
    <t>VP354</t>
  </si>
  <si>
    <t>VP355</t>
  </si>
  <si>
    <t>VR330</t>
  </si>
  <si>
    <t>Between 11-1946 and 4-1948</t>
  </si>
  <si>
    <t>VR331</t>
  </si>
  <si>
    <t>VR332</t>
  </si>
  <si>
    <t>VR333</t>
  </si>
  <si>
    <t>VR334</t>
  </si>
  <si>
    <t>VR335</t>
  </si>
  <si>
    <t>VR336</t>
  </si>
  <si>
    <t>VR337</t>
  </si>
  <si>
    <t>VR338</t>
  </si>
  <si>
    <t>VR339</t>
  </si>
  <si>
    <t>VR340</t>
  </si>
  <si>
    <t>VR341</t>
  </si>
  <si>
    <t>VR342</t>
  </si>
  <si>
    <t>VR343</t>
  </si>
  <si>
    <t>VR344</t>
  </si>
  <si>
    <t>VR345</t>
  </si>
  <si>
    <t>VR346</t>
  </si>
  <si>
    <t>VR347</t>
  </si>
  <si>
    <t>VR348</t>
  </si>
  <si>
    <t>VR349</t>
  </si>
  <si>
    <t>VR792</t>
  </si>
  <si>
    <t>Between 10-7-1947 and 13-2-1948</t>
  </si>
  <si>
    <t>VR793</t>
  </si>
  <si>
    <t>VR794</t>
  </si>
  <si>
    <t>VR795</t>
  </si>
  <si>
    <t>VR796</t>
  </si>
  <si>
    <t>VR797</t>
  </si>
  <si>
    <t>VR798</t>
  </si>
  <si>
    <t>VR799</t>
  </si>
  <si>
    <t>VR800</t>
  </si>
  <si>
    <t>VR801</t>
  </si>
  <si>
    <t>VR802</t>
  </si>
  <si>
    <t>VR803</t>
  </si>
  <si>
    <t>VR804</t>
  </si>
  <si>
    <t>VR805</t>
  </si>
  <si>
    <t>VR806</t>
  </si>
  <si>
    <t>VT581</t>
  </si>
  <si>
    <t>Between 6-6-1947 and 10-1948</t>
  </si>
  <si>
    <t>VT582</t>
  </si>
  <si>
    <t>VT583</t>
  </si>
  <si>
    <t>VT584</t>
  </si>
  <si>
    <t>VT585</t>
  </si>
  <si>
    <t>VT586</t>
  </si>
  <si>
    <t>VT587</t>
  </si>
  <si>
    <t>VT588</t>
  </si>
  <si>
    <t>VT589</t>
  </si>
  <si>
    <t>VT590</t>
  </si>
  <si>
    <t>VT591</t>
  </si>
  <si>
    <t>VT592</t>
  </si>
  <si>
    <t>VT593</t>
  </si>
  <si>
    <t>VT594</t>
  </si>
  <si>
    <t>VT595</t>
  </si>
  <si>
    <t>VT596</t>
  </si>
  <si>
    <t>VT604</t>
  </si>
  <si>
    <t>VT605</t>
  </si>
  <si>
    <t>VT606</t>
  </si>
  <si>
    <t>VT607</t>
  </si>
  <si>
    <t>VT608</t>
  </si>
  <si>
    <t>VT609</t>
  </si>
  <si>
    <t>VT610</t>
  </si>
  <si>
    <t>VT611</t>
  </si>
  <si>
    <t>VT612</t>
  </si>
  <si>
    <t>VT613</t>
  </si>
  <si>
    <t>VT614</t>
  </si>
  <si>
    <t>VT615</t>
  </si>
  <si>
    <t>VT616</t>
  </si>
  <si>
    <t>VT617</t>
  </si>
  <si>
    <t>VT618</t>
  </si>
  <si>
    <t>VT619</t>
  </si>
  <si>
    <t>VT620</t>
  </si>
  <si>
    <t>VT621</t>
  </si>
  <si>
    <t>VT622</t>
  </si>
  <si>
    <t>VT623</t>
  </si>
  <si>
    <t>VT624</t>
  </si>
  <si>
    <t>VT625</t>
  </si>
  <si>
    <t>VT626</t>
  </si>
  <si>
    <t>VT627</t>
  </si>
  <si>
    <t>VT628</t>
  </si>
  <si>
    <t>VT629</t>
  </si>
  <si>
    <t>VT630</t>
  </si>
  <si>
    <t>VT631</t>
  </si>
  <si>
    <t>VT651</t>
  </si>
  <si>
    <t>NF.38</t>
  </si>
  <si>
    <t>Hatfield: Chester</t>
  </si>
  <si>
    <t>Between 2-1948 and 1-1950</t>
  </si>
  <si>
    <t>VT652</t>
  </si>
  <si>
    <t>VT653</t>
  </si>
  <si>
    <t>VT654</t>
  </si>
  <si>
    <t>VT655</t>
  </si>
  <si>
    <t>VT656</t>
  </si>
  <si>
    <t>VT657</t>
  </si>
  <si>
    <t>VT658</t>
  </si>
  <si>
    <t>VT659</t>
  </si>
  <si>
    <t>VT660</t>
  </si>
  <si>
    <t>VT661</t>
  </si>
  <si>
    <t>VT662</t>
  </si>
  <si>
    <t>VT663</t>
  </si>
  <si>
    <t>VT664</t>
  </si>
  <si>
    <t>VT665</t>
  </si>
  <si>
    <t>VT666</t>
  </si>
  <si>
    <t>VT667</t>
  </si>
  <si>
    <t>VT668</t>
  </si>
  <si>
    <t>VT669</t>
  </si>
  <si>
    <t>VT670</t>
  </si>
  <si>
    <t>VT671</t>
  </si>
  <si>
    <t>VT672</t>
  </si>
  <si>
    <t>VT673</t>
  </si>
  <si>
    <t>VT674</t>
  </si>
  <si>
    <t>VT675</t>
  </si>
  <si>
    <t>VT676</t>
  </si>
  <si>
    <t>VT677</t>
  </si>
  <si>
    <t>VT678</t>
  </si>
  <si>
    <t>VT679</t>
  </si>
  <si>
    <t>VT680</t>
  </si>
  <si>
    <t>VT681</t>
  </si>
  <si>
    <t>VT682</t>
  </si>
  <si>
    <t>VT683</t>
  </si>
  <si>
    <t>VT691</t>
  </si>
  <si>
    <t>VT692</t>
  </si>
  <si>
    <t>VT693</t>
  </si>
  <si>
    <t>VT694</t>
  </si>
  <si>
    <t>VT695</t>
  </si>
  <si>
    <t>VT696</t>
  </si>
  <si>
    <t>VT697</t>
  </si>
  <si>
    <t>VT698</t>
  </si>
  <si>
    <t>VT699</t>
  </si>
  <si>
    <t>VT700</t>
  </si>
  <si>
    <t>VT701</t>
  </si>
  <si>
    <t>VT702</t>
  </si>
  <si>
    <t>VT703</t>
  </si>
  <si>
    <t>VT704</t>
  </si>
  <si>
    <t>VT705</t>
  </si>
  <si>
    <t>VT706</t>
  </si>
  <si>
    <t>VT707</t>
  </si>
  <si>
    <t>VT724</t>
  </si>
  <si>
    <t>TR.37</t>
  </si>
  <si>
    <t>Chester</t>
  </si>
  <si>
    <t>VT725</t>
  </si>
  <si>
    <t>VT726</t>
  </si>
  <si>
    <t>VT727</t>
  </si>
  <si>
    <t>VT728</t>
  </si>
  <si>
    <t>VT729</t>
  </si>
  <si>
    <t>VT730</t>
  </si>
  <si>
    <t>VT731</t>
  </si>
  <si>
    <t>VT732</t>
  </si>
  <si>
    <t>VT733</t>
  </si>
  <si>
    <t>Between 2-1950 and 12-1950</t>
  </si>
  <si>
    <t>Standard</t>
  </si>
  <si>
    <t>5.9.43</t>
  </si>
  <si>
    <t>6.10.43</t>
  </si>
  <si>
    <t>DD</t>
  </si>
  <si>
    <t>DZ</t>
  </si>
  <si>
    <t>Ser</t>
  </si>
  <si>
    <t>Num</t>
  </si>
  <si>
    <t>Serial</t>
  </si>
  <si>
    <t>SerStart</t>
  </si>
  <si>
    <t>SerFin</t>
  </si>
  <si>
    <t>W40</t>
  </si>
  <si>
    <t>Type</t>
  </si>
  <si>
    <t>Proto</t>
  </si>
  <si>
    <t>PR.I proto</t>
  </si>
  <si>
    <t>F.II proto</t>
  </si>
  <si>
    <t>Turret Fighter T.III proto</t>
  </si>
  <si>
    <t>PR.I</t>
  </si>
  <si>
    <t>Bomber Proto B.V</t>
  </si>
  <si>
    <t>PR.I (LR)</t>
  </si>
  <si>
    <t>PR.I (LR Trop)</t>
  </si>
  <si>
    <t>PR/B conv</t>
  </si>
  <si>
    <t>Turret Fighter T.III proto #2</t>
  </si>
  <si>
    <t>F.II</t>
  </si>
  <si>
    <t>T.III</t>
  </si>
  <si>
    <t>#Days</t>
  </si>
  <si>
    <t>F.II (Special)</t>
  </si>
  <si>
    <t>DK</t>
  </si>
  <si>
    <t>B.IV (srs II)</t>
  </si>
  <si>
    <t>PR.VIII</t>
  </si>
  <si>
    <t>NF.XV</t>
  </si>
  <si>
    <t>PR.IV</t>
  </si>
  <si>
    <t>HJ</t>
  </si>
  <si>
    <t>Factory</t>
  </si>
  <si>
    <t>Hatfield</t>
  </si>
  <si>
    <t>FB.VI (ser I)</t>
  </si>
  <si>
    <t>Mo</t>
  </si>
  <si>
    <t>Leavesden</t>
  </si>
  <si>
    <t>HK</t>
  </si>
  <si>
    <t>Ser#</t>
  </si>
  <si>
    <t>Seq</t>
  </si>
  <si>
    <t>LikelyDeliv</t>
  </si>
  <si>
    <t>Row Labels</t>
  </si>
  <si>
    <t>Grand Total</t>
  </si>
  <si>
    <t>Column Labels</t>
  </si>
  <si>
    <t>Count of Serial</t>
  </si>
  <si>
    <t>NF.XIII</t>
  </si>
  <si>
    <t>Notes</t>
  </si>
  <si>
    <t>Converted to NF.XII, delivered as such July 1942.</t>
  </si>
  <si>
    <t>NF.XIX Prototype</t>
  </si>
  <si>
    <t>Converted to NF.XVII at Marshalls from 19.5.43.</t>
  </si>
  <si>
    <t>HP848</t>
  </si>
  <si>
    <t>FB.VI</t>
  </si>
  <si>
    <t xml:space="preserve">Merlin 23, 25 </t>
  </si>
  <si>
    <t>Standard Motors</t>
  </si>
  <si>
    <t>HP849</t>
  </si>
  <si>
    <t>HP850</t>
  </si>
  <si>
    <t>HP851</t>
  </si>
  <si>
    <t>HP852</t>
  </si>
  <si>
    <t>HP853</t>
  </si>
  <si>
    <t>HP854</t>
  </si>
  <si>
    <t>HP855</t>
  </si>
  <si>
    <t>HP856</t>
  </si>
  <si>
    <t>HP857</t>
  </si>
  <si>
    <t>HP858</t>
  </si>
  <si>
    <t>HP859</t>
  </si>
  <si>
    <t>HP860</t>
  </si>
  <si>
    <t>HP861</t>
  </si>
  <si>
    <t>HP862</t>
  </si>
  <si>
    <t>HP863</t>
  </si>
  <si>
    <t>HP864</t>
  </si>
  <si>
    <t>HP865</t>
  </si>
  <si>
    <t>HP866</t>
  </si>
  <si>
    <t>HP867</t>
  </si>
  <si>
    <t>HP868</t>
  </si>
  <si>
    <t>HP869</t>
  </si>
  <si>
    <t>HP870</t>
  </si>
  <si>
    <t>HP871</t>
  </si>
  <si>
    <t>HP872</t>
  </si>
  <si>
    <t>HP873</t>
  </si>
  <si>
    <t>HP874</t>
  </si>
  <si>
    <t>HP875</t>
  </si>
  <si>
    <t>HP876</t>
  </si>
  <si>
    <t>HP877</t>
  </si>
  <si>
    <t>HP878</t>
  </si>
  <si>
    <t>HP879</t>
  </si>
  <si>
    <t>HP880</t>
  </si>
  <si>
    <t>HP881</t>
  </si>
  <si>
    <t>HP882</t>
  </si>
  <si>
    <t>HP883</t>
  </si>
  <si>
    <t>HP884</t>
  </si>
  <si>
    <t>HP885</t>
  </si>
  <si>
    <t>HP886</t>
  </si>
  <si>
    <t>HP887</t>
  </si>
  <si>
    <t>HP888</t>
  </si>
  <si>
    <t>HP904</t>
  </si>
  <si>
    <t>HP905</t>
  </si>
  <si>
    <t>HP906</t>
  </si>
  <si>
    <t>HP907</t>
  </si>
  <si>
    <t>HP908</t>
  </si>
  <si>
    <t>HP909</t>
  </si>
  <si>
    <t>HP910</t>
  </si>
  <si>
    <t>HP911</t>
  </si>
  <si>
    <t>HP912</t>
  </si>
  <si>
    <t>HP913</t>
  </si>
  <si>
    <t>HP914</t>
  </si>
  <si>
    <t>HP915</t>
  </si>
  <si>
    <t>HP916</t>
  </si>
  <si>
    <t>HP917</t>
  </si>
  <si>
    <t>HP918</t>
  </si>
  <si>
    <t>HP919</t>
  </si>
  <si>
    <t>HP920</t>
  </si>
  <si>
    <t>HP921</t>
  </si>
  <si>
    <t>HP922</t>
  </si>
  <si>
    <t>HP923</t>
  </si>
  <si>
    <t>HP924</t>
  </si>
  <si>
    <t>HP925</t>
  </si>
  <si>
    <t>HP926</t>
  </si>
  <si>
    <t>HP927</t>
  </si>
  <si>
    <t>HP928</t>
  </si>
  <si>
    <t>HP929</t>
  </si>
  <si>
    <t>HP930</t>
  </si>
  <si>
    <t>HP931</t>
  </si>
  <si>
    <t>HP932</t>
  </si>
  <si>
    <t>HP933</t>
  </si>
  <si>
    <t>HP934</t>
  </si>
  <si>
    <t>HP935</t>
  </si>
  <si>
    <t>HP936</t>
  </si>
  <si>
    <t>HP937</t>
  </si>
  <si>
    <t>HP938</t>
  </si>
  <si>
    <t>HP939</t>
  </si>
  <si>
    <t>HP940</t>
  </si>
  <si>
    <t>HP941</t>
  </si>
  <si>
    <t>HP942</t>
  </si>
  <si>
    <t>HP967</t>
  </si>
  <si>
    <t>HP968</t>
  </si>
  <si>
    <t>HP969</t>
  </si>
  <si>
    <t>HP970</t>
  </si>
  <si>
    <t>HP971</t>
  </si>
  <si>
    <t>HP972</t>
  </si>
  <si>
    <t>HP973</t>
  </si>
  <si>
    <t>HP974</t>
  </si>
  <si>
    <t>HP975</t>
  </si>
  <si>
    <t>HP976</t>
  </si>
  <si>
    <t>HP977</t>
  </si>
  <si>
    <t>HP978</t>
  </si>
  <si>
    <t>HP979</t>
  </si>
  <si>
    <t>HP980</t>
  </si>
  <si>
    <t>HP981</t>
  </si>
  <si>
    <t>HP982</t>
  </si>
  <si>
    <t>HP983</t>
  </si>
  <si>
    <t>HP984</t>
  </si>
  <si>
    <t>HP985</t>
  </si>
  <si>
    <t>HP986</t>
  </si>
  <si>
    <t>HP987</t>
  </si>
  <si>
    <t>HP988</t>
  </si>
  <si>
    <t>HP989</t>
  </si>
  <si>
    <t>HR113</t>
  </si>
  <si>
    <t>HR114</t>
  </si>
  <si>
    <t>HR115</t>
  </si>
  <si>
    <t>HR116</t>
  </si>
  <si>
    <t>HR117</t>
  </si>
  <si>
    <t>HR118</t>
  </si>
  <si>
    <t>HR119</t>
  </si>
  <si>
    <t>HR120</t>
  </si>
  <si>
    <t>HR121</t>
  </si>
  <si>
    <t>HR122</t>
  </si>
  <si>
    <t>HR123</t>
  </si>
  <si>
    <t>HR124</t>
  </si>
  <si>
    <t>HR125</t>
  </si>
  <si>
    <t>HR126</t>
  </si>
  <si>
    <t>HR127</t>
  </si>
  <si>
    <t>HR128</t>
  </si>
  <si>
    <t>HR129</t>
  </si>
  <si>
    <t>HR130</t>
  </si>
  <si>
    <t>HR131</t>
  </si>
  <si>
    <t>HR132</t>
  </si>
  <si>
    <t>HR133</t>
  </si>
  <si>
    <t>HR134</t>
  </si>
  <si>
    <t>HR135</t>
  </si>
  <si>
    <t>HR136</t>
  </si>
  <si>
    <t>HR137</t>
  </si>
  <si>
    <t>HR138</t>
  </si>
  <si>
    <t>HR139</t>
  </si>
  <si>
    <t>HR140</t>
  </si>
  <si>
    <t>HR141</t>
  </si>
  <si>
    <t>HR142</t>
  </si>
  <si>
    <t>HR143</t>
  </si>
  <si>
    <t>HR144</t>
  </si>
  <si>
    <t>HR145</t>
  </si>
  <si>
    <t>HR146</t>
  </si>
  <si>
    <t>HR147</t>
  </si>
  <si>
    <t>HR148</t>
  </si>
  <si>
    <t>HR149</t>
  </si>
  <si>
    <t>HR150</t>
  </si>
  <si>
    <t>HR151</t>
  </si>
  <si>
    <t>HR152</t>
  </si>
  <si>
    <t>HR153</t>
  </si>
  <si>
    <t>HR154</t>
  </si>
  <si>
    <t>HR155</t>
  </si>
  <si>
    <t>HR156</t>
  </si>
  <si>
    <t>HR157</t>
  </si>
  <si>
    <t>HR158</t>
  </si>
  <si>
    <t>HR159</t>
  </si>
  <si>
    <t>HR160</t>
  </si>
  <si>
    <t>HR161</t>
  </si>
  <si>
    <t>HR162</t>
  </si>
  <si>
    <t>HR175</t>
  </si>
  <si>
    <t>HR176</t>
  </si>
  <si>
    <t>HR177</t>
  </si>
  <si>
    <t>HR178</t>
  </si>
  <si>
    <t>HR179</t>
  </si>
  <si>
    <t>HR180</t>
  </si>
  <si>
    <t>HR181</t>
  </si>
  <si>
    <t>HR182</t>
  </si>
  <si>
    <t>HR183</t>
  </si>
  <si>
    <t>HR184</t>
  </si>
  <si>
    <t>HR185</t>
  </si>
  <si>
    <t>HR186</t>
  </si>
  <si>
    <t>HR187</t>
  </si>
  <si>
    <t>HR188</t>
  </si>
  <si>
    <t>HR189</t>
  </si>
  <si>
    <t>HR190</t>
  </si>
  <si>
    <t>HR191</t>
  </si>
  <si>
    <t>HR192</t>
  </si>
  <si>
    <t>HR193</t>
  </si>
  <si>
    <t>HR194</t>
  </si>
  <si>
    <t>HR195</t>
  </si>
  <si>
    <t>HR196</t>
  </si>
  <si>
    <t>HR197</t>
  </si>
  <si>
    <t>HR198</t>
  </si>
  <si>
    <t>HR199</t>
  </si>
  <si>
    <t>HR200</t>
  </si>
  <si>
    <t>HR201</t>
  </si>
  <si>
    <t>HR202</t>
  </si>
  <si>
    <t>HR203</t>
  </si>
  <si>
    <t>HR204</t>
  </si>
  <si>
    <t>HR205</t>
  </si>
  <si>
    <t>HR206</t>
  </si>
  <si>
    <t>HR207</t>
  </si>
  <si>
    <t>HR208</t>
  </si>
  <si>
    <t>HR209</t>
  </si>
  <si>
    <t>HR210</t>
  </si>
  <si>
    <t>HR211</t>
  </si>
  <si>
    <t>HR212</t>
  </si>
  <si>
    <t>HR213</t>
  </si>
  <si>
    <t>HR214</t>
  </si>
  <si>
    <t>HR215</t>
  </si>
  <si>
    <t>HR216</t>
  </si>
  <si>
    <t>HR217</t>
  </si>
  <si>
    <t>HR218</t>
  </si>
  <si>
    <t>HR219</t>
  </si>
  <si>
    <t>HR220</t>
  </si>
  <si>
    <t>HR236</t>
  </si>
  <si>
    <t>HR237</t>
  </si>
  <si>
    <t>HR238</t>
  </si>
  <si>
    <t>HR239</t>
  </si>
  <si>
    <t>HR240</t>
  </si>
  <si>
    <t>HR241</t>
  </si>
  <si>
    <t>HR242</t>
  </si>
  <si>
    <t>HR243</t>
  </si>
  <si>
    <t>HR244</t>
  </si>
  <si>
    <t>HR245</t>
  </si>
  <si>
    <t>HR246</t>
  </si>
  <si>
    <t>HR247</t>
  </si>
  <si>
    <t>HR248</t>
  </si>
  <si>
    <t>HR249</t>
  </si>
  <si>
    <t>HR250</t>
  </si>
  <si>
    <t>HR251</t>
  </si>
  <si>
    <t>HR252</t>
  </si>
  <si>
    <t>HR253</t>
  </si>
  <si>
    <t>HR254</t>
  </si>
  <si>
    <t>HR255</t>
  </si>
  <si>
    <t>HR256</t>
  </si>
  <si>
    <t>HR257</t>
  </si>
  <si>
    <t>HR258</t>
  </si>
  <si>
    <t>HR259</t>
  </si>
  <si>
    <t>HR260</t>
  </si>
  <si>
    <t>HR261</t>
  </si>
  <si>
    <t>HR262</t>
  </si>
  <si>
    <t>HR279</t>
  </si>
  <si>
    <t>HR280</t>
  </si>
  <si>
    <t>HR281</t>
  </si>
  <si>
    <t>HR282</t>
  </si>
  <si>
    <t>HR283</t>
  </si>
  <si>
    <t>HR284</t>
  </si>
  <si>
    <t>HR285</t>
  </si>
  <si>
    <t>HR286</t>
  </si>
  <si>
    <t>HR287</t>
  </si>
  <si>
    <t>HR288</t>
  </si>
  <si>
    <t>HR289</t>
  </si>
  <si>
    <t>HR290</t>
  </si>
  <si>
    <t>HR291</t>
  </si>
  <si>
    <t>HR292</t>
  </si>
  <si>
    <t>HR293</t>
  </si>
  <si>
    <t>HR294</t>
  </si>
  <si>
    <t>HR295</t>
  </si>
  <si>
    <t>HR296</t>
  </si>
  <si>
    <t>HR297</t>
  </si>
  <si>
    <t>HR298</t>
  </si>
  <si>
    <t>HR299</t>
  </si>
  <si>
    <t>HR300</t>
  </si>
  <si>
    <t>HR301</t>
  </si>
  <si>
    <t>HR302</t>
  </si>
  <si>
    <t>HR303</t>
  </si>
  <si>
    <t>HR304</t>
  </si>
  <si>
    <t>HR305</t>
  </si>
  <si>
    <t>HR306</t>
  </si>
  <si>
    <t>HR307</t>
  </si>
  <si>
    <t>HR308</t>
  </si>
  <si>
    <t>HR309</t>
  </si>
  <si>
    <t>HR310</t>
  </si>
  <si>
    <t>HR311</t>
  </si>
  <si>
    <t>HR312</t>
  </si>
  <si>
    <t>HR331</t>
  </si>
  <si>
    <t>HR332</t>
  </si>
  <si>
    <t>HR333</t>
  </si>
  <si>
    <t>HR334</t>
  </si>
  <si>
    <t>HR335</t>
  </si>
  <si>
    <t>HR336</t>
  </si>
  <si>
    <t>HR337</t>
  </si>
  <si>
    <t>HR338</t>
  </si>
  <si>
    <t>HR339</t>
  </si>
  <si>
    <t>HR340</t>
  </si>
  <si>
    <t>HR341</t>
  </si>
  <si>
    <t>HR342</t>
  </si>
  <si>
    <t>HR343</t>
  </si>
  <si>
    <t>HR344</t>
  </si>
  <si>
    <t>HR345</t>
  </si>
  <si>
    <t>HR346</t>
  </si>
  <si>
    <t>HR347</t>
  </si>
  <si>
    <t>HR348</t>
  </si>
  <si>
    <t>HR349</t>
  </si>
  <si>
    <t>HR350</t>
  </si>
  <si>
    <t>HR351</t>
  </si>
  <si>
    <t>HR352</t>
  </si>
  <si>
    <t>HR353</t>
  </si>
  <si>
    <t>HR354</t>
  </si>
  <si>
    <t>HR355</t>
  </si>
  <si>
    <t>HR356</t>
  </si>
  <si>
    <t>HR357</t>
  </si>
  <si>
    <t>HR358</t>
  </si>
  <si>
    <t>HR359</t>
  </si>
  <si>
    <t>HR360</t>
  </si>
  <si>
    <t>HR361</t>
  </si>
  <si>
    <t>HR362</t>
  </si>
  <si>
    <t>HR363</t>
  </si>
  <si>
    <t>HR364</t>
  </si>
  <si>
    <t>HR365</t>
  </si>
  <si>
    <t>HR366</t>
  </si>
  <si>
    <t>HR367</t>
  </si>
  <si>
    <t>HR368</t>
  </si>
  <si>
    <t>HR369</t>
  </si>
  <si>
    <t>HR370</t>
  </si>
  <si>
    <t>HR371</t>
  </si>
  <si>
    <t>HR372</t>
  </si>
  <si>
    <t>HR373</t>
  </si>
  <si>
    <t>HR374</t>
  </si>
  <si>
    <t>HR375</t>
  </si>
  <si>
    <t>HR387</t>
  </si>
  <si>
    <t>HR388</t>
  </si>
  <si>
    <t>HR389</t>
  </si>
  <si>
    <t>HR390</t>
  </si>
  <si>
    <t>HR391</t>
  </si>
  <si>
    <t>HR392</t>
  </si>
  <si>
    <t>HR393</t>
  </si>
  <si>
    <t>HR394</t>
  </si>
  <si>
    <t>HR395</t>
  </si>
  <si>
    <t>HR396</t>
  </si>
  <si>
    <t>HR397</t>
  </si>
  <si>
    <t>HR398</t>
  </si>
  <si>
    <t>HR399</t>
  </si>
  <si>
    <t>HR400</t>
  </si>
  <si>
    <t>HR401</t>
  </si>
  <si>
    <t>HR402</t>
  </si>
  <si>
    <t>HR403</t>
  </si>
  <si>
    <t>HR404</t>
  </si>
  <si>
    <t>HR405</t>
  </si>
  <si>
    <t>HR406</t>
  </si>
  <si>
    <t>HR407</t>
  </si>
  <si>
    <t>HR408</t>
  </si>
  <si>
    <t>HR409</t>
  </si>
  <si>
    <t>HR410</t>
  </si>
  <si>
    <t>HR411</t>
  </si>
  <si>
    <t>HR412</t>
  </si>
  <si>
    <t>HR413</t>
  </si>
  <si>
    <t>HR414</t>
  </si>
  <si>
    <t>HR415</t>
  </si>
  <si>
    <t>HR432</t>
  </si>
  <si>
    <t>HR433</t>
  </si>
  <si>
    <t>HR434</t>
  </si>
  <si>
    <t>HR435</t>
  </si>
  <si>
    <t>HR436</t>
  </si>
  <si>
    <t>HR437</t>
  </si>
  <si>
    <t>HR438</t>
  </si>
  <si>
    <t>HR439</t>
  </si>
  <si>
    <t>HR440</t>
  </si>
  <si>
    <t>HR441</t>
  </si>
  <si>
    <t>HR442</t>
  </si>
  <si>
    <t>HR443</t>
  </si>
  <si>
    <t>HR444</t>
  </si>
  <si>
    <t>HR445</t>
  </si>
  <si>
    <t>HR446</t>
  </si>
  <si>
    <t>HR447</t>
  </si>
  <si>
    <t>HR448</t>
  </si>
  <si>
    <t>HR449</t>
  </si>
  <si>
    <t>HR450</t>
  </si>
  <si>
    <t>HR451</t>
  </si>
  <si>
    <t>HR452</t>
  </si>
  <si>
    <t>HR453</t>
  </si>
  <si>
    <t>HR454</t>
  </si>
  <si>
    <t>HR455</t>
  </si>
  <si>
    <t>HR456</t>
  </si>
  <si>
    <t>HR457</t>
  </si>
  <si>
    <t>HR458</t>
  </si>
  <si>
    <t>HR459</t>
  </si>
  <si>
    <t>HR460</t>
  </si>
  <si>
    <t>HR461</t>
  </si>
  <si>
    <t>HR462</t>
  </si>
  <si>
    <t>HR463</t>
  </si>
  <si>
    <t>HR464</t>
  </si>
  <si>
    <t>HR465</t>
  </si>
  <si>
    <t>HR485</t>
  </si>
  <si>
    <t>HR486</t>
  </si>
  <si>
    <t>HR487</t>
  </si>
  <si>
    <t>HR488</t>
  </si>
  <si>
    <t>HR489</t>
  </si>
  <si>
    <t>HR490</t>
  </si>
  <si>
    <t>HR491</t>
  </si>
  <si>
    <t>HR492</t>
  </si>
  <si>
    <t>HR493</t>
  </si>
  <si>
    <t>HR494</t>
  </si>
  <si>
    <t>HR495</t>
  </si>
  <si>
    <t>HR496</t>
  </si>
  <si>
    <t>HR497</t>
  </si>
  <si>
    <t>HR498</t>
  </si>
  <si>
    <t>HR499</t>
  </si>
  <si>
    <t>HR500</t>
  </si>
  <si>
    <t>HR501</t>
  </si>
  <si>
    <t>HR502</t>
  </si>
  <si>
    <t>HR503</t>
  </si>
  <si>
    <t>HR504</t>
  </si>
  <si>
    <t>HR505</t>
  </si>
  <si>
    <t>HR506</t>
  </si>
  <si>
    <t>HR507</t>
  </si>
  <si>
    <t>HR508</t>
  </si>
  <si>
    <t>HR509</t>
  </si>
  <si>
    <t>HR510</t>
  </si>
  <si>
    <t>HR511</t>
  </si>
  <si>
    <t>HR512</t>
  </si>
  <si>
    <t>HR513</t>
  </si>
  <si>
    <t>HR514</t>
  </si>
  <si>
    <t>HR515</t>
  </si>
  <si>
    <t>HR516</t>
  </si>
  <si>
    <t>HR517</t>
  </si>
  <si>
    <t>HR518</t>
  </si>
  <si>
    <t>HR519</t>
  </si>
  <si>
    <t>HR520</t>
  </si>
  <si>
    <t>HR521</t>
  </si>
  <si>
    <t>HR522</t>
  </si>
  <si>
    <t>HR523</t>
  </si>
  <si>
    <t>HR524</t>
  </si>
  <si>
    <t>HR525</t>
  </si>
  <si>
    <t>HR526</t>
  </si>
  <si>
    <t>HR527</t>
  </si>
  <si>
    <t>HR539</t>
  </si>
  <si>
    <t>HR540</t>
  </si>
  <si>
    <t>HR541</t>
  </si>
  <si>
    <t>HR542</t>
  </si>
  <si>
    <t>HR543</t>
  </si>
  <si>
    <t>HR544</t>
  </si>
  <si>
    <t>HR545</t>
  </si>
  <si>
    <t>HR546</t>
  </si>
  <si>
    <t>HR547</t>
  </si>
  <si>
    <t>HR548</t>
  </si>
  <si>
    <t>HR549</t>
  </si>
  <si>
    <t>HR550</t>
  </si>
  <si>
    <t>HR551</t>
  </si>
  <si>
    <t>HR552</t>
  </si>
  <si>
    <t>HR553</t>
  </si>
  <si>
    <t>HR554</t>
  </si>
  <si>
    <t>HR555</t>
  </si>
  <si>
    <t>HR556</t>
  </si>
  <si>
    <t>HR557</t>
  </si>
  <si>
    <t>HR558</t>
  </si>
  <si>
    <t>HR559</t>
  </si>
  <si>
    <t>HR560</t>
  </si>
  <si>
    <t>HR561</t>
  </si>
  <si>
    <t>HR562</t>
  </si>
  <si>
    <t>HR563</t>
  </si>
  <si>
    <t>HR564</t>
  </si>
  <si>
    <t>HR565</t>
  </si>
  <si>
    <t>HR566</t>
  </si>
  <si>
    <t>HR567</t>
  </si>
  <si>
    <t>HR568</t>
  </si>
  <si>
    <t>HR569</t>
  </si>
  <si>
    <t>HR570</t>
  </si>
  <si>
    <t>HR571</t>
  </si>
  <si>
    <t>HR572</t>
  </si>
  <si>
    <t>HR573</t>
  </si>
  <si>
    <t>HR574</t>
  </si>
  <si>
    <t>HR575</t>
  </si>
  <si>
    <t>HR576</t>
  </si>
  <si>
    <t>HR577</t>
  </si>
  <si>
    <t>HR578</t>
  </si>
  <si>
    <t>HR579</t>
  </si>
  <si>
    <t>HR580</t>
  </si>
  <si>
    <t>HR603</t>
  </si>
  <si>
    <t>HR604</t>
  </si>
  <si>
    <t>HR605</t>
  </si>
  <si>
    <t>HR606</t>
  </si>
  <si>
    <t>HR607</t>
  </si>
  <si>
    <t>HR608</t>
  </si>
  <si>
    <t>HR609</t>
  </si>
  <si>
    <t>HR610</t>
  </si>
  <si>
    <t>HR611</t>
  </si>
  <si>
    <t>HR612</t>
  </si>
  <si>
    <t>HR613</t>
  </si>
  <si>
    <t>HR614</t>
  </si>
  <si>
    <t>HR615</t>
  </si>
  <si>
    <t>HR616</t>
  </si>
  <si>
    <t>HR617</t>
  </si>
  <si>
    <t>HR618</t>
  </si>
  <si>
    <t>HR619</t>
  </si>
  <si>
    <t>HR620</t>
  </si>
  <si>
    <t>HR621</t>
  </si>
  <si>
    <t>HR622</t>
  </si>
  <si>
    <t>HR623</t>
  </si>
  <si>
    <t>HR624</t>
  </si>
  <si>
    <t>HR625</t>
  </si>
  <si>
    <t>HR626</t>
  </si>
  <si>
    <t>HR627</t>
  </si>
  <si>
    <t>HR628</t>
  </si>
  <si>
    <t>HR629</t>
  </si>
  <si>
    <t>HR630</t>
  </si>
  <si>
    <t>HR631</t>
  </si>
  <si>
    <t>HR632</t>
  </si>
  <si>
    <t>HR633</t>
  </si>
  <si>
    <t>HR634</t>
  </si>
  <si>
    <t>HR635</t>
  </si>
  <si>
    <t>HR636</t>
  </si>
  <si>
    <t>HR637</t>
  </si>
  <si>
    <t>HR638</t>
  </si>
  <si>
    <t>HR639</t>
  </si>
  <si>
    <t>HR640</t>
  </si>
  <si>
    <t>HR641</t>
  </si>
  <si>
    <t>HR642</t>
  </si>
  <si>
    <t>HR643</t>
  </si>
  <si>
    <t>HR644</t>
  </si>
  <si>
    <t>HR645</t>
  </si>
  <si>
    <t>HR646</t>
  </si>
  <si>
    <t>HR647</t>
  </si>
  <si>
    <t>HR648</t>
  </si>
  <si>
    <t>HR649</t>
  </si>
  <si>
    <t>HX802</t>
  </si>
  <si>
    <t xml:space="preserve">Merlin 21, 23, 25 </t>
  </si>
  <si>
    <t>555/C.23(a)</t>
  </si>
  <si>
    <t>HX803</t>
  </si>
  <si>
    <t>HX804</t>
  </si>
  <si>
    <t>HX805</t>
  </si>
  <si>
    <t>HX806</t>
  </si>
  <si>
    <t>HX807</t>
  </si>
  <si>
    <t>HX808</t>
  </si>
  <si>
    <t>HX809</t>
  </si>
  <si>
    <t>HX810</t>
  </si>
  <si>
    <t>HX811</t>
  </si>
  <si>
    <t>HX812</t>
  </si>
  <si>
    <t>HX813</t>
  </si>
  <si>
    <t>HX814</t>
  </si>
  <si>
    <t>HX815</t>
  </si>
  <si>
    <t>HX816</t>
  </si>
  <si>
    <t>HX817</t>
  </si>
  <si>
    <t>HX818</t>
  </si>
  <si>
    <t>HX819</t>
  </si>
  <si>
    <t>HX820</t>
  </si>
  <si>
    <t>HX821</t>
  </si>
  <si>
    <t>HX822</t>
  </si>
  <si>
    <t>HX823</t>
  </si>
  <si>
    <t>HX824</t>
  </si>
  <si>
    <t>HX825</t>
  </si>
  <si>
    <t>HX826</t>
  </si>
  <si>
    <t>HX827</t>
  </si>
  <si>
    <t>HX828</t>
  </si>
  <si>
    <t>HX829</t>
  </si>
  <si>
    <t>HX830</t>
  </si>
  <si>
    <t>HX831</t>
  </si>
  <si>
    <t>HX832</t>
  </si>
  <si>
    <t>HX833</t>
  </si>
  <si>
    <t>HX834</t>
  </si>
  <si>
    <t>HX835</t>
  </si>
  <si>
    <t>HX849</t>
  </si>
  <si>
    <t>HX850</t>
  </si>
  <si>
    <t>HX851</t>
  </si>
  <si>
    <t>HX852</t>
  </si>
  <si>
    <t>HX853</t>
  </si>
  <si>
    <t>HX854</t>
  </si>
  <si>
    <t>HX855</t>
  </si>
  <si>
    <t>HX856</t>
  </si>
  <si>
    <t>HX857</t>
  </si>
  <si>
    <t>HX858</t>
  </si>
  <si>
    <t>HX859</t>
  </si>
  <si>
    <t>HX860</t>
  </si>
  <si>
    <t>HX861</t>
  </si>
  <si>
    <t>HX862</t>
  </si>
  <si>
    <t>HX863</t>
  </si>
  <si>
    <t>HX864</t>
  </si>
  <si>
    <t>HX865</t>
  </si>
  <si>
    <t>HX866</t>
  </si>
  <si>
    <t>HX867</t>
  </si>
  <si>
    <t>HX868</t>
  </si>
  <si>
    <t>HX869</t>
  </si>
  <si>
    <t>HX896</t>
  </si>
  <si>
    <t>HX897</t>
  </si>
  <si>
    <t>HX898</t>
  </si>
  <si>
    <t>HX899</t>
  </si>
  <si>
    <t>HX900</t>
  </si>
  <si>
    <t>HX901</t>
  </si>
  <si>
    <t>HX902</t>
  </si>
  <si>
    <t>FB.XVIII</t>
  </si>
  <si>
    <t xml:space="preserve">Merlin 25 </t>
  </si>
  <si>
    <t>HX903</t>
  </si>
  <si>
    <t>HX904</t>
  </si>
  <si>
    <t>HX905</t>
  </si>
  <si>
    <t>HX906</t>
  </si>
  <si>
    <t>HX907</t>
  </si>
  <si>
    <t>HX908</t>
  </si>
  <si>
    <t>HX909</t>
  </si>
  <si>
    <t>HX910</t>
  </si>
  <si>
    <t>HX911</t>
  </si>
  <si>
    <t>HX912</t>
  </si>
  <si>
    <t>HX913</t>
  </si>
  <si>
    <t>HX914</t>
  </si>
  <si>
    <t>HX915</t>
  </si>
  <si>
    <t>HX916</t>
  </si>
  <si>
    <t>HX917</t>
  </si>
  <si>
    <t>HX918</t>
  </si>
  <si>
    <t>HX919</t>
  </si>
  <si>
    <t>HX920</t>
  </si>
  <si>
    <t>HX921</t>
  </si>
  <si>
    <t>HX922</t>
  </si>
  <si>
    <t>HX937</t>
  </si>
  <si>
    <t>HX938</t>
  </si>
  <si>
    <t>HX939</t>
  </si>
  <si>
    <t>HX940</t>
  </si>
  <si>
    <t>HX941</t>
  </si>
  <si>
    <t>HX942</t>
  </si>
  <si>
    <t>HX943</t>
  </si>
  <si>
    <t>HX944</t>
  </si>
  <si>
    <t>HX945</t>
  </si>
  <si>
    <t>HX946</t>
  </si>
  <si>
    <t>HX947</t>
  </si>
  <si>
    <t>HX948</t>
  </si>
  <si>
    <t>HX949</t>
  </si>
  <si>
    <t>HX950</t>
  </si>
  <si>
    <t>HX951</t>
  </si>
  <si>
    <t>HX952</t>
  </si>
  <si>
    <t>HX953</t>
  </si>
  <si>
    <t>HX954</t>
  </si>
  <si>
    <t>HX955</t>
  </si>
  <si>
    <t>HX956</t>
  </si>
  <si>
    <t>HX957</t>
  </si>
  <si>
    <t>HX958</t>
  </si>
  <si>
    <t>HX959</t>
  </si>
  <si>
    <t>HX960</t>
  </si>
  <si>
    <t>HX961</t>
  </si>
  <si>
    <t>HX962</t>
  </si>
  <si>
    <t>HX963</t>
  </si>
  <si>
    <t>HX964</t>
  </si>
  <si>
    <t>HX965</t>
  </si>
  <si>
    <t>HX966</t>
  </si>
  <si>
    <t>HX967</t>
  </si>
  <si>
    <t>HX968</t>
  </si>
  <si>
    <t>HX969</t>
  </si>
  <si>
    <t>HX970</t>
  </si>
  <si>
    <t>HX971</t>
  </si>
  <si>
    <t>HX972</t>
  </si>
  <si>
    <t>HX973</t>
  </si>
  <si>
    <t>HX974</t>
  </si>
  <si>
    <t>HX975</t>
  </si>
  <si>
    <t>HX976</t>
  </si>
  <si>
    <t>HX977</t>
  </si>
  <si>
    <t>HX978</t>
  </si>
  <si>
    <t>HX979</t>
  </si>
  <si>
    <t>HX980</t>
  </si>
  <si>
    <t>HX981</t>
  </si>
  <si>
    <t>HX982</t>
  </si>
  <si>
    <t>HX983</t>
  </si>
  <si>
    <t>HX984</t>
  </si>
  <si>
    <t>KA100</t>
  </si>
  <si>
    <t>Toronto, Canada (de Havilland Canada)</t>
  </si>
  <si>
    <t>?</t>
  </si>
  <si>
    <t>KA101</t>
  </si>
  <si>
    <t>KA102</t>
  </si>
  <si>
    <t>KA103</t>
  </si>
  <si>
    <t>KA104</t>
  </si>
  <si>
    <t>KA105</t>
  </si>
  <si>
    <t>KA106</t>
  </si>
  <si>
    <t>KA107</t>
  </si>
  <si>
    <t>KA108</t>
  </si>
  <si>
    <t>KA109</t>
  </si>
  <si>
    <t>KA110</t>
  </si>
  <si>
    <t>KA111</t>
  </si>
  <si>
    <t>KA112</t>
  </si>
  <si>
    <t>KA113</t>
  </si>
  <si>
    <t>KA114</t>
  </si>
  <si>
    <t>KA115</t>
  </si>
  <si>
    <t>KA116</t>
  </si>
  <si>
    <t>KA117</t>
  </si>
  <si>
    <t>KA118</t>
  </si>
  <si>
    <t>KA119</t>
  </si>
  <si>
    <t>KA120</t>
  </si>
  <si>
    <t>KA121</t>
  </si>
  <si>
    <t>KA122</t>
  </si>
  <si>
    <t>KA123</t>
  </si>
  <si>
    <t>KA124</t>
  </si>
  <si>
    <t>KA125</t>
  </si>
  <si>
    <t>KA126</t>
  </si>
  <si>
    <t>KA127</t>
  </si>
  <si>
    <t>KA128</t>
  </si>
  <si>
    <t>KA129</t>
  </si>
  <si>
    <t>KA130</t>
  </si>
  <si>
    <t>KA131</t>
  </si>
  <si>
    <t>KA132</t>
  </si>
  <si>
    <t>KA133</t>
  </si>
  <si>
    <t>KA134</t>
  </si>
  <si>
    <t>KA135</t>
  </si>
  <si>
    <t>KA136</t>
  </si>
  <si>
    <t>KA137</t>
  </si>
  <si>
    <t>KA138</t>
  </si>
  <si>
    <t>KA139</t>
  </si>
  <si>
    <t>KA140</t>
  </si>
  <si>
    <t>KA141</t>
  </si>
  <si>
    <t>KA142</t>
  </si>
  <si>
    <t>KA143</t>
  </si>
  <si>
    <t>KA144</t>
  </si>
  <si>
    <t>KA145</t>
  </si>
  <si>
    <t>KA146</t>
  </si>
  <si>
    <t>KA147</t>
  </si>
  <si>
    <t>KA148</t>
  </si>
  <si>
    <t>KA149</t>
  </si>
  <si>
    <t>KA150</t>
  </si>
  <si>
    <t>KA151</t>
  </si>
  <si>
    <t>KA152</t>
  </si>
  <si>
    <t>KA153</t>
  </si>
  <si>
    <t>KA154</t>
  </si>
  <si>
    <t>KA155</t>
  </si>
  <si>
    <t>KA156</t>
  </si>
  <si>
    <t>KA157</t>
  </si>
  <si>
    <t>KA158</t>
  </si>
  <si>
    <t>KA159</t>
  </si>
  <si>
    <t>KA160</t>
  </si>
  <si>
    <t>KA161</t>
  </si>
  <si>
    <t>KA162</t>
  </si>
  <si>
    <t>KA163</t>
  </si>
  <si>
    <t>KA164</t>
  </si>
  <si>
    <t>KA165</t>
  </si>
  <si>
    <t>KA166</t>
  </si>
  <si>
    <t>KA167</t>
  </si>
  <si>
    <t>KA168</t>
  </si>
  <si>
    <t>KA169</t>
  </si>
  <si>
    <t>KA170</t>
  </si>
  <si>
    <t>KA171</t>
  </si>
  <si>
    <t>KA172</t>
  </si>
  <si>
    <t>KA173</t>
  </si>
  <si>
    <t>KA174</t>
  </si>
  <si>
    <t>KA175</t>
  </si>
  <si>
    <t>KA176</t>
  </si>
  <si>
    <t>KA177</t>
  </si>
  <si>
    <t>KA178</t>
  </si>
  <si>
    <t>KA179</t>
  </si>
  <si>
    <t>KA180</t>
  </si>
  <si>
    <t>KA181</t>
  </si>
  <si>
    <t>KA182</t>
  </si>
  <si>
    <t>KA183</t>
  </si>
  <si>
    <t>KA184</t>
  </si>
  <si>
    <t>KA185</t>
  </si>
  <si>
    <t>KA186</t>
  </si>
  <si>
    <t>KA187</t>
  </si>
  <si>
    <t>KA188</t>
  </si>
  <si>
    <t>KA189</t>
  </si>
  <si>
    <t>KA190</t>
  </si>
  <si>
    <t>KA191</t>
  </si>
  <si>
    <t>KA192</t>
  </si>
  <si>
    <t>KA193</t>
  </si>
  <si>
    <t>KA194</t>
  </si>
  <si>
    <t>KA195</t>
  </si>
  <si>
    <t>KA196</t>
  </si>
  <si>
    <t>KA197</t>
  </si>
  <si>
    <t>KA198</t>
  </si>
  <si>
    <t>KA199</t>
  </si>
  <si>
    <t>KA200</t>
  </si>
  <si>
    <t>KA201</t>
  </si>
  <si>
    <t>KA202</t>
  </si>
  <si>
    <t>KA203</t>
  </si>
  <si>
    <t>KA204</t>
  </si>
  <si>
    <t>KA205</t>
  </si>
  <si>
    <t>KA206</t>
  </si>
  <si>
    <t>KA207</t>
  </si>
  <si>
    <t>KA208</t>
  </si>
  <si>
    <t>KA209</t>
  </si>
  <si>
    <t>KA210</t>
  </si>
  <si>
    <t>KA211</t>
  </si>
  <si>
    <t>KA212</t>
  </si>
  <si>
    <t>KA213</t>
  </si>
  <si>
    <t>KA214</t>
  </si>
  <si>
    <t>KA215</t>
  </si>
  <si>
    <t>KA216</t>
  </si>
  <si>
    <t>KA217</t>
  </si>
  <si>
    <t>KA218</t>
  </si>
  <si>
    <t>KA219</t>
  </si>
  <si>
    <t>KA220</t>
  </si>
  <si>
    <t>KA221</t>
  </si>
  <si>
    <t>KA222</t>
  </si>
  <si>
    <t>KA223</t>
  </si>
  <si>
    <t>KA224</t>
  </si>
  <si>
    <t>KA225</t>
  </si>
  <si>
    <t>KA226</t>
  </si>
  <si>
    <t>KA227</t>
  </si>
  <si>
    <t>KA228</t>
  </si>
  <si>
    <t>KA229</t>
  </si>
  <si>
    <t>KA230</t>
  </si>
  <si>
    <t>KA231</t>
  </si>
  <si>
    <t>KA232</t>
  </si>
  <si>
    <t>KA233</t>
  </si>
  <si>
    <t>KA234</t>
  </si>
  <si>
    <t>KA235</t>
  </si>
  <si>
    <t>KA236</t>
  </si>
  <si>
    <t>KA237</t>
  </si>
  <si>
    <t>KA238</t>
  </si>
  <si>
    <t>KA239</t>
  </si>
  <si>
    <t>KA240</t>
  </si>
  <si>
    <t>KA241</t>
  </si>
  <si>
    <t>KA242</t>
  </si>
  <si>
    <t>KA243</t>
  </si>
  <si>
    <t>KA244</t>
  </si>
  <si>
    <t>KA245</t>
  </si>
  <si>
    <t>KA246</t>
  </si>
  <si>
    <t>KA247</t>
  </si>
  <si>
    <t>KA248</t>
  </si>
  <si>
    <t>KA249</t>
  </si>
  <si>
    <t>KA250</t>
  </si>
  <si>
    <t>KA251</t>
  </si>
  <si>
    <t>KA252</t>
  </si>
  <si>
    <t>KA253</t>
  </si>
  <si>
    <t>KA254</t>
  </si>
  <si>
    <t>KA255</t>
  </si>
  <si>
    <t>KA256</t>
  </si>
  <si>
    <t>KA257</t>
  </si>
  <si>
    <t>KA258</t>
  </si>
  <si>
    <t>KA259</t>
  </si>
  <si>
    <t>KA260</t>
  </si>
  <si>
    <t>KA261</t>
  </si>
  <si>
    <t>KA262</t>
  </si>
  <si>
    <t>KA263</t>
  </si>
  <si>
    <t>KA264</t>
  </si>
  <si>
    <t>KA265</t>
  </si>
  <si>
    <t>KA266</t>
  </si>
  <si>
    <t>KA267</t>
  </si>
  <si>
    <t>KA268</t>
  </si>
  <si>
    <t>KA269</t>
  </si>
  <si>
    <t>KA270</t>
  </si>
  <si>
    <t>KA271</t>
  </si>
  <si>
    <t>KA272</t>
  </si>
  <si>
    <t>KA273</t>
  </si>
  <si>
    <t>KA274</t>
  </si>
  <si>
    <t>KA275</t>
  </si>
  <si>
    <t>KA276</t>
  </si>
  <si>
    <t>KA277</t>
  </si>
  <si>
    <t>KA278</t>
  </si>
  <si>
    <t>KA279</t>
  </si>
  <si>
    <t>KA280</t>
  </si>
  <si>
    <t>KA281</t>
  </si>
  <si>
    <t>KA282</t>
  </si>
  <si>
    <t>KA283</t>
  </si>
  <si>
    <t>KA284</t>
  </si>
  <si>
    <t>KA285</t>
  </si>
  <si>
    <t>KA286</t>
  </si>
  <si>
    <t>KA288</t>
  </si>
  <si>
    <t>KA289</t>
  </si>
  <si>
    <t>KA290</t>
  </si>
  <si>
    <t>KA291</t>
  </si>
  <si>
    <t>KA292</t>
  </si>
  <si>
    <t>KA293</t>
  </si>
  <si>
    <t>KA294</t>
  </si>
  <si>
    <t>KA295</t>
  </si>
  <si>
    <t>KA296</t>
  </si>
  <si>
    <t>KA297</t>
  </si>
  <si>
    <t>KA298</t>
  </si>
  <si>
    <t>KA299</t>
  </si>
  <si>
    <t>KA300</t>
  </si>
  <si>
    <t>KA301</t>
  </si>
  <si>
    <t>KA302</t>
  </si>
  <si>
    <t>KA303</t>
  </si>
  <si>
    <t>KA304</t>
  </si>
  <si>
    <t>KA305</t>
  </si>
  <si>
    <t>KA306</t>
  </si>
  <si>
    <t>KA307</t>
  </si>
  <si>
    <t>KA308</t>
  </si>
  <si>
    <t>KA309</t>
  </si>
  <si>
    <t>KA310</t>
  </si>
  <si>
    <t>KA311</t>
  </si>
  <si>
    <t>KA312</t>
  </si>
  <si>
    <t>KA313</t>
  </si>
  <si>
    <t>KA314</t>
  </si>
  <si>
    <t>KA315</t>
  </si>
  <si>
    <t>KA316</t>
  </si>
  <si>
    <t>KA317</t>
  </si>
  <si>
    <t>KA318</t>
  </si>
  <si>
    <t>KA319</t>
  </si>
  <si>
    <t>KA320</t>
  </si>
  <si>
    <t>KA321</t>
  </si>
  <si>
    <t>KA322</t>
  </si>
  <si>
    <t>KA323</t>
  </si>
  <si>
    <t>KA324</t>
  </si>
  <si>
    <t>KA325</t>
  </si>
  <si>
    <t>KA326</t>
  </si>
  <si>
    <t>KA327</t>
  </si>
  <si>
    <t>KA328</t>
  </si>
  <si>
    <t>KA329</t>
  </si>
  <si>
    <t>KA330</t>
  </si>
  <si>
    <t>KA331</t>
  </si>
  <si>
    <t>KA332</t>
  </si>
  <si>
    <t>KA333</t>
  </si>
  <si>
    <t>KA334</t>
  </si>
  <si>
    <t>KA335</t>
  </si>
  <si>
    <t>KA336</t>
  </si>
  <si>
    <t>KA337</t>
  </si>
  <si>
    <t>KA338</t>
  </si>
  <si>
    <t>KA339</t>
  </si>
  <si>
    <t>KA340</t>
  </si>
  <si>
    <t>KA341</t>
  </si>
  <si>
    <t>KA342</t>
  </si>
  <si>
    <t>KA343</t>
  </si>
  <si>
    <t>KA344</t>
  </si>
  <si>
    <t>KA345</t>
  </si>
  <si>
    <t>KA346</t>
  </si>
  <si>
    <t>KA347</t>
  </si>
  <si>
    <t>KA348</t>
  </si>
  <si>
    <t>KA349</t>
  </si>
  <si>
    <t>KA350</t>
  </si>
  <si>
    <t>KA351</t>
  </si>
  <si>
    <t>KA352</t>
  </si>
  <si>
    <t>KA353</t>
  </si>
  <si>
    <t>KA354</t>
  </si>
  <si>
    <t>KA355</t>
  </si>
  <si>
    <t>KA356</t>
  </si>
  <si>
    <t>KA357</t>
  </si>
  <si>
    <t>KA358</t>
  </si>
  <si>
    <t>KA359</t>
  </si>
  <si>
    <t>KA360</t>
  </si>
  <si>
    <t>KA361</t>
  </si>
  <si>
    <t>KA362</t>
  </si>
  <si>
    <t>KA363</t>
  </si>
  <si>
    <t>KA364</t>
  </si>
  <si>
    <t>KA365</t>
  </si>
  <si>
    <t>KA366</t>
  </si>
  <si>
    <t>KA367</t>
  </si>
  <si>
    <t>KA368</t>
  </si>
  <si>
    <t>KA369</t>
  </si>
  <si>
    <t>KA370</t>
  </si>
  <si>
    <t>KA371</t>
  </si>
  <si>
    <t>KA372</t>
  </si>
  <si>
    <t>KA373</t>
  </si>
  <si>
    <t>KA374</t>
  </si>
  <si>
    <t>KA375</t>
  </si>
  <si>
    <t>KA376</t>
  </si>
  <si>
    <t>KA378</t>
  </si>
  <si>
    <t>KA379</t>
  </si>
  <si>
    <t>KA380</t>
  </si>
  <si>
    <t>KA381</t>
  </si>
  <si>
    <t>KA382</t>
  </si>
  <si>
    <t>KA383</t>
  </si>
  <si>
    <t>KA384</t>
  </si>
  <si>
    <t>KA385</t>
  </si>
  <si>
    <t>KA386</t>
  </si>
  <si>
    <t>KA387</t>
  </si>
  <si>
    <t>KA388</t>
  </si>
  <si>
    <t>KA389</t>
  </si>
  <si>
    <t>KA390</t>
  </si>
  <si>
    <t>KA391</t>
  </si>
  <si>
    <t>KA392</t>
  </si>
  <si>
    <t>KA393</t>
  </si>
  <si>
    <t>KA394</t>
  </si>
  <si>
    <t>KA395</t>
  </si>
  <si>
    <t>KA396</t>
  </si>
  <si>
    <t>KA397</t>
  </si>
  <si>
    <t>KA398</t>
  </si>
  <si>
    <t>KA399</t>
  </si>
  <si>
    <t>KA400</t>
  </si>
  <si>
    <t>KA401</t>
  </si>
  <si>
    <t>KA402</t>
  </si>
  <si>
    <t>KA403</t>
  </si>
  <si>
    <t>KA404</t>
  </si>
  <si>
    <t>KA405</t>
  </si>
  <si>
    <t>KA406</t>
  </si>
  <si>
    <t>KA407</t>
  </si>
  <si>
    <t>KA408</t>
  </si>
  <si>
    <t>KA409</t>
  </si>
  <si>
    <t>KA410</t>
  </si>
  <si>
    <t>KA411</t>
  </si>
  <si>
    <t>KA412</t>
  </si>
  <si>
    <t>KA413</t>
  </si>
  <si>
    <t>KA414</t>
  </si>
  <si>
    <t>KA415</t>
  </si>
  <si>
    <t>KA416</t>
  </si>
  <si>
    <t>KA417</t>
  </si>
  <si>
    <t>KA418</t>
  </si>
  <si>
    <t>KA419</t>
  </si>
  <si>
    <t>KA420</t>
  </si>
  <si>
    <t>KA421</t>
  </si>
  <si>
    <t>KA422</t>
  </si>
  <si>
    <t>KA423</t>
  </si>
  <si>
    <t>KA424</t>
  </si>
  <si>
    <t>KA425</t>
  </si>
  <si>
    <t>KA426</t>
  </si>
  <si>
    <t>KA427</t>
  </si>
  <si>
    <t>KA428</t>
  </si>
  <si>
    <t>KA429</t>
  </si>
  <si>
    <t>KA430</t>
  </si>
  <si>
    <t>KA431</t>
  </si>
  <si>
    <t>KA432</t>
  </si>
  <si>
    <t>KA433</t>
  </si>
  <si>
    <t>KA434</t>
  </si>
  <si>
    <t>KA435</t>
  </si>
  <si>
    <t>KA436</t>
  </si>
  <si>
    <t>KA437</t>
  </si>
  <si>
    <t>KA438</t>
  </si>
  <si>
    <t>KA439</t>
  </si>
  <si>
    <t>KA440</t>
  </si>
  <si>
    <t>KA441</t>
  </si>
  <si>
    <t>KA442</t>
  </si>
  <si>
    <t>KA443</t>
  </si>
  <si>
    <t>KA444</t>
  </si>
  <si>
    <t>KA445</t>
  </si>
  <si>
    <t>KA446</t>
  </si>
  <si>
    <t>KA447</t>
  </si>
  <si>
    <t>KA448</t>
  </si>
  <si>
    <t>KA449</t>
  </si>
  <si>
    <t>KA450</t>
  </si>
  <si>
    <t>KA873</t>
  </si>
  <si>
    <t>KA874</t>
  </si>
  <si>
    <t>KA875</t>
  </si>
  <si>
    <t>KA876</t>
  </si>
  <si>
    <t>KA877</t>
  </si>
  <si>
    <t>KA878</t>
  </si>
  <si>
    <t>KA879</t>
  </si>
  <si>
    <t>RCAF (Air Britain Serials)  First date: 26 February 1945 - Taken on strength by Eastern Air Command Delivered to stored reserve.  To storage with Western Air Command on 24 April 1945, issued from storage on 21 June 1945.  Used by No. 133 (F) Squadron at RCAF Station Patricia Bay, BC, in 1945 to chase Japanese fire balloons.  Coded "O". To storage on 25 September 1945, noted as serviceable at the time.  By 25 April 1946 on the books of No. 10 Repair Depot, stored at RCAF Station Patricia Bay, BC.  Pending disposal from 26 July 1947. last date: 18 December 1947 - Struck off, to War Assets Corporation for disposal. (http://www.ody.ca/~bwalker/RCAF_JX579_KA232.html)</t>
  </si>
  <si>
    <t>O</t>
  </si>
  <si>
    <t>Was O on 133 (RCAF) Squadron. (Bill Walker)</t>
  </si>
  <si>
    <t>RCAF (Air Britain Serials)  First date: 8 March 1945 - Taken on strength by Western Air Command Delivered to stored reserve, issued from storage on 9 June 1945.  Used by No. 133 (F) Squadron at RCAF Station Patricia Bay, BC, in 1945 to chase Japanese fire balloons.  Coded "C".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</si>
  <si>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C</t>
  </si>
  <si>
    <t>Was C on 133 (RCAF) Squadron. (Bill Walker)</t>
  </si>
  <si>
    <t>RCAF (Air Britain Serials)  First date: 8 March 1945 - Taken on strength by Eastern Air Command Delivered to stored reserve.  To storage with Western Air Command on 24 April 1945, issued from storage on 7 July 1945.  Used by No. 133 (F) Squadron at RCAF Station Patricia Bay, BC, in 1945 to chase Japanese fire balloons.  Coded "T".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</si>
  <si>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T</t>
  </si>
  <si>
    <t>Was T on 133 (RCAF) Squadron. (Bill Walker)</t>
  </si>
  <si>
    <t>RCAF (Air Britain Serials)  First date: 8 March 1945 - Taken on strength by Western Air Command Delivered to stored reserve, issued from storage on 30 August 1945.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</si>
  <si>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RCAF (Air Britain Serials)  First date: 8 March 1945 - Taken on strength by Eastern Air Command Delivered to stored reserve.  To storage with Western Air Command on 24 April 1945, issued from storage on 21 June 1945.  Used by No. 133 (F) Squadron at RCAF Station Patricia Bay, BC, in 1945 to chase Japanese fire balloons.  Coded "G".  To storage on 25 September 1945, noted as serviceable at the time.  By 25 April 1946 on the books of No. 10 Repair Depot, stored at RCAF Station Patricia Bay, BC.  Pending disposal from July 1947. last date: 18 December 1947 - Struck off, to War Assets Corporation for disposal.(http://www.ody.ca/~bwalker/RCAF_JX579_KA232.html)</t>
  </si>
  <si>
    <t>G</t>
  </si>
  <si>
    <t>Was G on 133 (RCAF) Squadron. (Bill Walker)</t>
  </si>
  <si>
    <t>RCAF (Air Britain Serials)  First date: 8 March 1945 - Taken on strength by Eastern Air Command Delivered to stored reserve.  To storage with Western Air Command on 24 April 1945, issued from storage on 7 July 1945.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</si>
  <si>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RCAF (Air Britain Serials)  First date: 2 April 1945 - Taken on strength by Western Air Command Delivered to stored reserve, issued from storage on 9 June 1945.  Used by No. 133 (F) Squadron at RCAF Station Patricia Bay, BC, in 1945 to chase Japanese fire balloons.  Coded "D".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</si>
  <si>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D</t>
  </si>
  <si>
    <t>Was D on 133 (RCAF) Squadron. (Bill Walker)</t>
  </si>
  <si>
    <t>RCAF (Air Britain Serials)  First date: 2 April 1945 - Taken on strength by Western Air Command Delivered to stored reserve, issued from storage on 9 June 1945.  Used by No. 133 (F) Squadron at RCAF Station Patricia Bay, BC, in 1945 to chase Japanese fire balloons.  Coded "E".  Flew this unit's last operation on 9 August 1945, unsuccessful attempt to catch balloon.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</si>
  <si>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E</t>
  </si>
  <si>
    <t>Was E on 133 (RCAF) Squadron. (Bill Walker)</t>
  </si>
  <si>
    <t>RCAF (Air Britain Serials)  First date: 2 April 1945 - Taken on strength by Western Air Command Delivered to stored reserve, issued from storage on 7 July 1945.  Used by No. 133 (F) Squadron at RCAF Station Patricia Bay, BC, in 1945 to chase Japanese fire balloons.  Coded "A".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</si>
  <si>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A</t>
  </si>
  <si>
    <t>Was A on 133 (RCAF) Squadron. (Bill Walker)</t>
  </si>
  <si>
    <t>1FU/249</t>
  </si>
  <si>
    <t>September</t>
  </si>
  <si>
    <t>26 September 1946</t>
  </si>
  <si>
    <t>SOC 26.9.46 (Air Britain Serials)</t>
  </si>
  <si>
    <t>Accident Mont Joli Quebec .45 SOC 26.9.46 (Air Britain Serials)</t>
  </si>
  <si>
    <t>SS 23.7.47 (Air Britain Serials)</t>
  </si>
  <si>
    <t>16 May 1946</t>
  </si>
  <si>
    <t>151 Sqn 18/04/46 - 16/05/46 (Brian Fillery) U/c retracted on take-off Exeter 16.5.46 SOC (Air Britain Serials)</t>
  </si>
  <si>
    <t>Undercarriage failed</t>
  </si>
  <si>
    <t>65/Linton</t>
  </si>
  <si>
    <t>29 June 1948</t>
  </si>
  <si>
    <t>65 Sqn 16/07/46 until 24/04/47 SS 29.6.48 (Air Britain Serials)</t>
  </si>
  <si>
    <t>3FP</t>
  </si>
  <si>
    <t>1 January 1946</t>
  </si>
  <si>
    <t>Swung on take-off and u/c leg broke off Shawbury 1.1.46 (Air Britain Serials) 01.01.46 3 FP. KA141 Swung violently on take-off from Shawbury aerodrome and suffered undercarriage collapse. Crew unhurt. (Mosquito Crash Log)</t>
  </si>
  <si>
    <t>August</t>
  </si>
  <si>
    <t>15 August 1947</t>
  </si>
  <si>
    <t>SS 15.8.47 (Air Britain Serials)</t>
  </si>
  <si>
    <t>RCAF (Air Britain Serials)  First date: 20 March 1945 - Taken on strength by Western Air Command Delivered to stored reserve, issued from storage on 7 July 1945.  Used by No. 133 (F) Squadron at RCAF Station Patricia Bay, BC, in 1945 to chase Japanese fire balloons.  Coded "R".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</si>
  <si>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R</t>
  </si>
  <si>
    <t>Was R on 133 (RCAF) Squadron. (Bill Walker)</t>
  </si>
  <si>
    <t>Polebrook/Little Snoring</t>
  </si>
  <si>
    <t>SS 23.7.47 (Air Britain Serials)  Aircraft Record Card created dated 20 April 1945, but cancelled on 3 April 1945, with no record of RCAF use or ownership.  Struck off by RAF on 23 July 1947.  Reported by some sources as a T. Mk. 29. de Havilland DH.98 ((http://www.ody.ca/~bwalker/RCAF_JX579_KA232.html))</t>
  </si>
  <si>
    <t>Little Snoring</t>
  </si>
  <si>
    <t>20 August 1947</t>
  </si>
  <si>
    <t>SS 20.8.47 (Air Britain Serials)</t>
  </si>
  <si>
    <t>45 Gp</t>
  </si>
  <si>
    <t>Atlantic</t>
  </si>
  <si>
    <t>Ferry</t>
  </si>
  <si>
    <t>April</t>
  </si>
  <si>
    <t>KA153 crashed 26 April 1945. I have details only of the Wireless Operator, an RCAF officer, Killburn Howard GRIST (buried in Iceland); born in Toronto, 18 March 1921; enlisted in Toronto 10 March 1941; on leave without pay for several weeks; posted to No.1 WS, 8 November 1941; promoted LAC 9 December 1941; to No.1 BGS, 23 April 1942; commissioned 25 May 1942; to No.31 OTU, 13 June 1942; to Ferry Command, 30 June 1942. Engaged on ferry duties from October 1942 onwards (when he was in crew of a PBY delivery); numerous ferry flights thereafter including Mosquito KB361 (July 1944) and Mosquito KB512 (Novemver 1944); Ferry Command aircrew cards not maintained after December 1944. Thew crew were: Pilot - 157411 Flying Officer Fernley William Clarke R.A.F.V.R. from Oulton Broad, Suffolk, England, RO/Nav - J11839 Flight Lieutenant Kilburn Howard Grist, R.C.A.F, from Montreal, Quebec. Both are buried in the Fossvogur Cemetery, Reykjavik, Iceland (RAF Commands Forum) The Canadian-built de Havilland Mosquito F.B. Mk. 26 s/n KA153 suffered an engine failure, stalled and then crashed while trying to land at Reykjavik, Iceland on the 26th of April, 1945. (http://www.crashplace.de/output.php) Crashed on approach Reykjavik 26.4.45 (Air Britain Serials)</t>
  </si>
  <si>
    <t>Engine failure</t>
  </si>
  <si>
    <t>1945-04</t>
  </si>
  <si>
    <t>China</t>
  </si>
  <si>
    <t>November</t>
  </si>
  <si>
    <t>RCAF To China as 085   First date: 19 August 1946 - Taken on strength by No. 1 Equipment Depot Received from Mutual Aid Board, from storage at Central Aircraft at Crumlin, Ontario.  To storage with No. 6 Repair Depot at Crumlin in 1947.  Sold to Nationalist Chinese AF, their serial 085. last date: 27 November 1947 - Struck off, to War Assets Corporation for sale. (http://www.ody.ca/~bwalker/RCAF_JX579_KA232.html)</t>
  </si>
  <si>
    <t>085</t>
  </si>
  <si>
    <t>Chinese Nationalist Air Force</t>
  </si>
  <si>
    <t>Was 085 on Chinese Nationalist Air Force. (Air Britain Serials)</t>
  </si>
  <si>
    <t>22 November 1947</t>
  </si>
  <si>
    <t>Between 7-10-1943 and 3-11-1943</t>
  </si>
  <si>
    <t>MM240</t>
  </si>
  <si>
    <t>MM241</t>
  </si>
  <si>
    <t>MM242</t>
  </si>
  <si>
    <t>MM243</t>
  </si>
  <si>
    <t>MM244</t>
  </si>
  <si>
    <t>MM245</t>
  </si>
  <si>
    <t>MM246</t>
  </si>
  <si>
    <t>MM247</t>
  </si>
  <si>
    <t>MM248</t>
  </si>
  <si>
    <t>MM249</t>
  </si>
  <si>
    <t>MM250</t>
  </si>
  <si>
    <t>MM251</t>
  </si>
  <si>
    <t>MM252</t>
  </si>
  <si>
    <t>MM253</t>
  </si>
  <si>
    <t>MM254</t>
  </si>
  <si>
    <t>MM255</t>
  </si>
  <si>
    <t>MM256</t>
  </si>
  <si>
    <t>MM257</t>
  </si>
  <si>
    <t>MM258</t>
  </si>
  <si>
    <t>PR.XVI</t>
  </si>
  <si>
    <t>Between 24-11-1943 and 4-5-1944</t>
  </si>
  <si>
    <t>MM271</t>
  </si>
  <si>
    <t>MM272</t>
  </si>
  <si>
    <t>MM273</t>
  </si>
  <si>
    <t>MM274</t>
  </si>
  <si>
    <t>MM275</t>
  </si>
  <si>
    <t>MM276</t>
  </si>
  <si>
    <t>MM277</t>
  </si>
  <si>
    <t>MM278</t>
  </si>
  <si>
    <t>MM279</t>
  </si>
  <si>
    <t>MM280</t>
  </si>
  <si>
    <t>MM281</t>
  </si>
  <si>
    <t>MM282</t>
  </si>
  <si>
    <t>MM283</t>
  </si>
  <si>
    <t>MM284</t>
  </si>
  <si>
    <t>MM285</t>
  </si>
  <si>
    <t>MM286</t>
  </si>
  <si>
    <t>MM287</t>
  </si>
  <si>
    <t>MM288</t>
  </si>
  <si>
    <t>MM289</t>
  </si>
  <si>
    <t>MM290</t>
  </si>
  <si>
    <t>MM291</t>
  </si>
  <si>
    <t>MM292</t>
  </si>
  <si>
    <t>MM293</t>
  </si>
  <si>
    <t>MM294</t>
  </si>
  <si>
    <t>MM295</t>
  </si>
  <si>
    <t>MM296</t>
  </si>
  <si>
    <t>MM297</t>
  </si>
  <si>
    <t>MM298</t>
  </si>
  <si>
    <t>MM299</t>
  </si>
  <si>
    <t>MM300</t>
  </si>
  <si>
    <t>MM301</t>
  </si>
  <si>
    <t>MM302</t>
  </si>
  <si>
    <t>MM303</t>
  </si>
  <si>
    <t>MM304</t>
  </si>
  <si>
    <t>MM305</t>
  </si>
  <si>
    <t>MM306</t>
  </si>
  <si>
    <t>MM307</t>
  </si>
  <si>
    <t>MM308</t>
  </si>
  <si>
    <t>MM309</t>
  </si>
  <si>
    <t>MM310</t>
  </si>
  <si>
    <t>MM311</t>
  </si>
  <si>
    <t>MM312</t>
  </si>
  <si>
    <t>MM313</t>
  </si>
  <si>
    <t>MM314</t>
  </si>
  <si>
    <t>MM327</t>
  </si>
  <si>
    <t>MM328</t>
  </si>
  <si>
    <t>MM329</t>
  </si>
  <si>
    <t>MM330</t>
  </si>
  <si>
    <t>MM331</t>
  </si>
  <si>
    <t>MM332</t>
  </si>
  <si>
    <t>MM333</t>
  </si>
  <si>
    <t>MM334</t>
  </si>
  <si>
    <t>MM335</t>
  </si>
  <si>
    <t>MM336</t>
  </si>
  <si>
    <t>MM337</t>
  </si>
  <si>
    <t>MM338</t>
  </si>
  <si>
    <t>MM339</t>
  </si>
  <si>
    <t>MM340</t>
  </si>
  <si>
    <t>MM341</t>
  </si>
  <si>
    <t>MM342</t>
  </si>
  <si>
    <t>MM343</t>
  </si>
  <si>
    <t>MM344</t>
  </si>
  <si>
    <t>MM345</t>
  </si>
  <si>
    <t>MM346</t>
  </si>
  <si>
    <t>MM347</t>
  </si>
  <si>
    <t>MM348</t>
  </si>
  <si>
    <t>MM349</t>
  </si>
  <si>
    <t>MM350</t>
  </si>
  <si>
    <t>MM351</t>
  </si>
  <si>
    <t>MM352</t>
  </si>
  <si>
    <t>MM353</t>
  </si>
  <si>
    <t>MM354</t>
  </si>
  <si>
    <t>MM355</t>
  </si>
  <si>
    <t>MM356</t>
  </si>
  <si>
    <t>MM357</t>
  </si>
  <si>
    <t>MM358</t>
  </si>
  <si>
    <t>MM359</t>
  </si>
  <si>
    <t>MM360</t>
  </si>
  <si>
    <t>MM361</t>
  </si>
  <si>
    <t>MM362</t>
  </si>
  <si>
    <t>MM363</t>
  </si>
  <si>
    <t>MM364</t>
  </si>
  <si>
    <t>MM365</t>
  </si>
  <si>
    <t>MM366</t>
  </si>
  <si>
    <t>MM367</t>
  </si>
  <si>
    <t>MM368</t>
  </si>
  <si>
    <t>MM369</t>
  </si>
  <si>
    <t>MM370</t>
  </si>
  <si>
    <t>MM371</t>
  </si>
  <si>
    <t>MM384</t>
  </si>
  <si>
    <t>MM385</t>
  </si>
  <si>
    <t>MM386</t>
  </si>
  <si>
    <t>MM387</t>
  </si>
  <si>
    <t>MM388</t>
  </si>
  <si>
    <t>MM389</t>
  </si>
  <si>
    <t>MM390</t>
  </si>
  <si>
    <t>MM391</t>
  </si>
  <si>
    <t>MM392</t>
  </si>
  <si>
    <t>MM393</t>
  </si>
  <si>
    <t>MM394</t>
  </si>
  <si>
    <t>MM395</t>
  </si>
  <si>
    <t>MM396</t>
  </si>
  <si>
    <t>MM397</t>
  </si>
  <si>
    <t>MM398</t>
  </si>
  <si>
    <t>Between 6-1-1944 and 9-3-1944</t>
  </si>
  <si>
    <t>MM399</t>
  </si>
  <si>
    <t>MM400</t>
  </si>
  <si>
    <t>MM401</t>
  </si>
  <si>
    <t>MM402</t>
  </si>
  <si>
    <t>MM403</t>
  </si>
  <si>
    <t>MM404</t>
  </si>
  <si>
    <t>MM405</t>
  </si>
  <si>
    <t>MM406</t>
  </si>
  <si>
    <t>MM407</t>
  </si>
  <si>
    <t>MM408</t>
  </si>
  <si>
    <t>MM409</t>
  </si>
  <si>
    <t>MM410</t>
  </si>
  <si>
    <t>MM411</t>
  </si>
  <si>
    <t>MM412</t>
  </si>
  <si>
    <t>MM413</t>
  </si>
  <si>
    <t>MM414</t>
  </si>
  <si>
    <t>MM415</t>
  </si>
  <si>
    <t>MM416</t>
  </si>
  <si>
    <t>MM417</t>
  </si>
  <si>
    <t>MM418</t>
  </si>
  <si>
    <t>MM419</t>
  </si>
  <si>
    <t>MM420</t>
  </si>
  <si>
    <t>MM421</t>
  </si>
  <si>
    <t>MM422</t>
  </si>
  <si>
    <t>MM423</t>
  </si>
  <si>
    <t>MM424</t>
  </si>
  <si>
    <t>MM425</t>
  </si>
  <si>
    <t>MM426</t>
  </si>
  <si>
    <t>MM427</t>
  </si>
  <si>
    <t>MM428</t>
  </si>
  <si>
    <t>MM429</t>
  </si>
  <si>
    <t>MM430</t>
  </si>
  <si>
    <t>MM431</t>
  </si>
  <si>
    <t>MM436</t>
  </si>
  <si>
    <t>Between 23-1-1944 and 12-5-1944</t>
  </si>
  <si>
    <t>MM437</t>
  </si>
  <si>
    <t>MM438</t>
  </si>
  <si>
    <t>MM439</t>
  </si>
  <si>
    <t>MM440</t>
  </si>
  <si>
    <t>MM441</t>
  </si>
  <si>
    <t>MM442</t>
  </si>
  <si>
    <t>MM443</t>
  </si>
  <si>
    <t>MM444</t>
  </si>
  <si>
    <t>MM445</t>
  </si>
  <si>
    <t>MM446</t>
  </si>
  <si>
    <t>MM447</t>
  </si>
  <si>
    <t>MM448</t>
  </si>
  <si>
    <t>MM449</t>
  </si>
  <si>
    <t>MM450</t>
  </si>
  <si>
    <t>MM451</t>
  </si>
  <si>
    <t>MM452</t>
  </si>
  <si>
    <t>MM453</t>
  </si>
  <si>
    <t>MM454</t>
  </si>
  <si>
    <t>MM455</t>
  </si>
  <si>
    <t>MM456</t>
  </si>
  <si>
    <t>MM457</t>
  </si>
  <si>
    <t>MM458</t>
  </si>
  <si>
    <t>MM459</t>
  </si>
  <si>
    <t>MM460</t>
  </si>
  <si>
    <t>MM461</t>
  </si>
  <si>
    <t>MM462</t>
  </si>
  <si>
    <t>MM463</t>
  </si>
  <si>
    <t>MM464</t>
  </si>
  <si>
    <t>MM465</t>
  </si>
  <si>
    <t>MM466</t>
  </si>
  <si>
    <t>MM467</t>
  </si>
  <si>
    <t>MM468</t>
  </si>
  <si>
    <t>MM469</t>
  </si>
  <si>
    <t>MM470</t>
  </si>
  <si>
    <t>MM471</t>
  </si>
  <si>
    <t>MM472</t>
  </si>
  <si>
    <t>MM473</t>
  </si>
  <si>
    <t>MM474</t>
  </si>
  <si>
    <t>MM475</t>
  </si>
  <si>
    <t>MM476</t>
  </si>
  <si>
    <t>MM477</t>
  </si>
  <si>
    <t>MM478</t>
  </si>
  <si>
    <t>MM479</t>
  </si>
  <si>
    <t>MM491</t>
  </si>
  <si>
    <t>MM492</t>
  </si>
  <si>
    <t>MM493</t>
  </si>
  <si>
    <t>MM494</t>
  </si>
  <si>
    <t>MM495</t>
  </si>
  <si>
    <t>MM496</t>
  </si>
  <si>
    <t>MM497</t>
  </si>
  <si>
    <t>MM498</t>
  </si>
  <si>
    <t>MM499</t>
  </si>
  <si>
    <t>MM500</t>
  </si>
  <si>
    <t>MM501</t>
  </si>
  <si>
    <t>MM502</t>
  </si>
  <si>
    <t>MM503</t>
  </si>
  <si>
    <t>MM504</t>
  </si>
  <si>
    <t>MM505</t>
  </si>
  <si>
    <t>MM506</t>
  </si>
  <si>
    <t>MM507</t>
  </si>
  <si>
    <t>MM508</t>
  </si>
  <si>
    <t>MM509</t>
  </si>
  <si>
    <t>MM510</t>
  </si>
  <si>
    <t>MM511</t>
  </si>
  <si>
    <t>MM512</t>
  </si>
  <si>
    <t>MM513</t>
  </si>
  <si>
    <t>MM514</t>
  </si>
  <si>
    <t>MM515</t>
  </si>
  <si>
    <t>MM516</t>
  </si>
  <si>
    <t>MM517</t>
  </si>
  <si>
    <t>MM518</t>
  </si>
  <si>
    <t>MM520</t>
  </si>
  <si>
    <t>MM521</t>
  </si>
  <si>
    <t>MM522</t>
  </si>
  <si>
    <t>MM523</t>
  </si>
  <si>
    <t>MM524</t>
  </si>
  <si>
    <t>MM525</t>
  </si>
  <si>
    <t>MM526</t>
  </si>
  <si>
    <t>MM527</t>
  </si>
  <si>
    <t>MM528</t>
  </si>
  <si>
    <t>MM529</t>
  </si>
  <si>
    <t>MM530</t>
  </si>
  <si>
    <t>MM531</t>
  </si>
  <si>
    <t>MM532</t>
  </si>
  <si>
    <t>MM533</t>
  </si>
  <si>
    <t>MM534</t>
  </si>
  <si>
    <t>MM547</t>
  </si>
  <si>
    <t>MM548</t>
  </si>
  <si>
    <t>MM549</t>
  </si>
  <si>
    <t>MM550</t>
  </si>
  <si>
    <t>MM551</t>
  </si>
  <si>
    <t>MM552</t>
  </si>
  <si>
    <t>MM553</t>
  </si>
  <si>
    <t>MM554</t>
  </si>
  <si>
    <t>MM555</t>
  </si>
  <si>
    <t>MM556</t>
  </si>
  <si>
    <t>MM557</t>
  </si>
  <si>
    <t>MM558</t>
  </si>
  <si>
    <t>MM559</t>
  </si>
  <si>
    <t>MM560</t>
  </si>
  <si>
    <t>MM561</t>
  </si>
  <si>
    <t>MM562</t>
  </si>
  <si>
    <t>MM563</t>
  </si>
  <si>
    <t>MM564</t>
  </si>
  <si>
    <t>MM565</t>
  </si>
  <si>
    <t>MM566</t>
  </si>
  <si>
    <t>MM567</t>
  </si>
  <si>
    <t>MM568</t>
  </si>
  <si>
    <t>MM569</t>
  </si>
  <si>
    <t>MM570</t>
  </si>
  <si>
    <t>MM571</t>
  </si>
  <si>
    <t>MM572</t>
  </si>
  <si>
    <t>MM573</t>
  </si>
  <si>
    <t>MM574</t>
  </si>
  <si>
    <t>MM575</t>
  </si>
  <si>
    <t>MM576</t>
  </si>
  <si>
    <t>MM577</t>
  </si>
  <si>
    <t>MM578</t>
  </si>
  <si>
    <t>MM579</t>
  </si>
  <si>
    <t>MM580</t>
  </si>
  <si>
    <t>MM581</t>
  </si>
  <si>
    <t>MM582</t>
  </si>
  <si>
    <t>MM583</t>
  </si>
  <si>
    <t>MM584</t>
  </si>
  <si>
    <t>MM585</t>
  </si>
  <si>
    <t>MM586</t>
  </si>
  <si>
    <t>MM587</t>
  </si>
  <si>
    <t>MM588</t>
  </si>
  <si>
    <t>MM589</t>
  </si>
  <si>
    <t>MM590</t>
  </si>
  <si>
    <t>MM615</t>
  </si>
  <si>
    <t>MM616</t>
  </si>
  <si>
    <t>MM617</t>
  </si>
  <si>
    <t>MM618</t>
  </si>
  <si>
    <t>MM619</t>
  </si>
  <si>
    <t>MM620</t>
  </si>
  <si>
    <t>MM621</t>
  </si>
  <si>
    <t>MM622</t>
  </si>
  <si>
    <t>MM623</t>
  </si>
  <si>
    <t>MM624</t>
  </si>
  <si>
    <t>NF.XIX</t>
  </si>
  <si>
    <t>Between 17-4-1944 and 27-5-1944</t>
  </si>
  <si>
    <t>MM625</t>
  </si>
  <si>
    <t>MM626</t>
  </si>
  <si>
    <t>MM627</t>
  </si>
  <si>
    <t>MM628</t>
  </si>
  <si>
    <t>MM629</t>
  </si>
  <si>
    <t>MM630</t>
  </si>
  <si>
    <t>MM631</t>
  </si>
  <si>
    <t>MM632</t>
  </si>
  <si>
    <t>MM633</t>
  </si>
  <si>
    <t>MM634</t>
  </si>
  <si>
    <t>MM635</t>
  </si>
  <si>
    <t>MM636</t>
  </si>
  <si>
    <t>MM637</t>
  </si>
  <si>
    <t>MM638</t>
  </si>
  <si>
    <t>MM639</t>
  </si>
  <si>
    <t>MM640</t>
  </si>
  <si>
    <t>MM641</t>
  </si>
  <si>
    <t>MM642</t>
  </si>
  <si>
    <t>MM643</t>
  </si>
  <si>
    <t>MM644</t>
  </si>
  <si>
    <t>MM645</t>
  </si>
  <si>
    <t>MM646</t>
  </si>
  <si>
    <t>MM647</t>
  </si>
  <si>
    <t>MM648</t>
  </si>
  <si>
    <t>MM649</t>
  </si>
  <si>
    <t>MM650</t>
  </si>
  <si>
    <t>MM651</t>
  </si>
  <si>
    <t>MM652</t>
  </si>
  <si>
    <t>MM653</t>
  </si>
  <si>
    <t>MM654</t>
  </si>
  <si>
    <t>MM655</t>
  </si>
  <si>
    <t>MM656</t>
  </si>
  <si>
    <t>MM669</t>
  </si>
  <si>
    <t>MM670</t>
  </si>
  <si>
    <t>MM671</t>
  </si>
  <si>
    <t>MM672</t>
  </si>
  <si>
    <t>MM673</t>
  </si>
  <si>
    <t>MM674</t>
  </si>
  <si>
    <t>MM675</t>
  </si>
  <si>
    <t>MM676</t>
  </si>
  <si>
    <t>MM677</t>
  </si>
  <si>
    <t>MM678</t>
  </si>
  <si>
    <t>MM679</t>
  </si>
  <si>
    <t>MM680</t>
  </si>
  <si>
    <t>MM681</t>
  </si>
  <si>
    <t>MM682</t>
  </si>
  <si>
    <t>MM683</t>
  </si>
  <si>
    <t>MM684</t>
  </si>
  <si>
    <t>MM685</t>
  </si>
  <si>
    <t>MM686</t>
  </si>
  <si>
    <t>NF.30</t>
  </si>
  <si>
    <t>Between 28-4-1944 and 1-9-1944</t>
  </si>
  <si>
    <t>MM687</t>
  </si>
  <si>
    <t>MM688</t>
  </si>
  <si>
    <t>MM689</t>
  </si>
  <si>
    <t>MM690</t>
  </si>
  <si>
    <t>MM691</t>
  </si>
  <si>
    <t>MM692</t>
  </si>
  <si>
    <t>MM693</t>
  </si>
  <si>
    <t>MM694</t>
  </si>
  <si>
    <t>MM695</t>
  </si>
  <si>
    <t>MM696</t>
  </si>
  <si>
    <t>MM697</t>
  </si>
  <si>
    <t>MM698</t>
  </si>
  <si>
    <t>MM699</t>
  </si>
  <si>
    <t>MM700</t>
  </si>
  <si>
    <t>MM701</t>
  </si>
  <si>
    <t>MM702</t>
  </si>
  <si>
    <t>MM703</t>
  </si>
  <si>
    <t>MM704</t>
  </si>
  <si>
    <t>MM705</t>
  </si>
  <si>
    <t>MM706</t>
  </si>
  <si>
    <t>MM707</t>
  </si>
  <si>
    <t>MM708</t>
  </si>
  <si>
    <t>MM709</t>
  </si>
  <si>
    <t>MM710</t>
  </si>
  <si>
    <t>MM726</t>
  </si>
  <si>
    <t>MM727</t>
  </si>
  <si>
    <t>MM728</t>
  </si>
  <si>
    <t>MM729</t>
  </si>
  <si>
    <t>MM730</t>
  </si>
  <si>
    <t>MM731</t>
  </si>
  <si>
    <t>MM732</t>
  </si>
  <si>
    <t>MM733</t>
  </si>
  <si>
    <t>MM734</t>
  </si>
  <si>
    <t>MM735</t>
  </si>
  <si>
    <t>MM736</t>
  </si>
  <si>
    <t>MM737</t>
  </si>
  <si>
    <t>MM738</t>
  </si>
  <si>
    <t>MM739</t>
  </si>
  <si>
    <t>MM740</t>
  </si>
  <si>
    <t>MM741</t>
  </si>
  <si>
    <t>MM742</t>
  </si>
  <si>
    <t>MM743</t>
  </si>
  <si>
    <t>MM744</t>
  </si>
  <si>
    <t>MM745</t>
  </si>
  <si>
    <t>MM746</t>
  </si>
  <si>
    <t>MM747</t>
  </si>
  <si>
    <t>MM748</t>
  </si>
  <si>
    <t>MM749</t>
  </si>
  <si>
    <t>MM750</t>
  </si>
  <si>
    <t>MM751</t>
  </si>
  <si>
    <t>MM752</t>
  </si>
  <si>
    <t>MM753</t>
  </si>
  <si>
    <t>MM754</t>
  </si>
  <si>
    <t>MM755</t>
  </si>
  <si>
    <t>MM756</t>
  </si>
  <si>
    <t>MM757</t>
  </si>
  <si>
    <t>MM758</t>
  </si>
  <si>
    <t>MM759</t>
  </si>
  <si>
    <t>MM760</t>
  </si>
  <si>
    <t>MM761</t>
  </si>
  <si>
    <t>MM762</t>
  </si>
  <si>
    <t>MM763</t>
  </si>
  <si>
    <t>MM764</t>
  </si>
  <si>
    <t>MM765</t>
  </si>
  <si>
    <t>MM766</t>
  </si>
  <si>
    <t>MM767</t>
  </si>
  <si>
    <t>MM768</t>
  </si>
  <si>
    <t>MM769</t>
  </si>
  <si>
    <t>MM783</t>
  </si>
  <si>
    <t>MM784</t>
  </si>
  <si>
    <t>MM785</t>
  </si>
  <si>
    <t>MM786</t>
  </si>
  <si>
    <t>MM787</t>
  </si>
  <si>
    <t>MM788</t>
  </si>
  <si>
    <t>MM789</t>
  </si>
  <si>
    <t>MM790</t>
  </si>
  <si>
    <t>MM791</t>
  </si>
  <si>
    <t>MM792</t>
  </si>
  <si>
    <t>MM793</t>
  </si>
  <si>
    <t>MM794</t>
  </si>
  <si>
    <t>MM795</t>
  </si>
  <si>
    <t>MM796</t>
  </si>
  <si>
    <t>MM797</t>
  </si>
  <si>
    <t>MM798</t>
  </si>
  <si>
    <t>MM799</t>
  </si>
  <si>
    <t>MM800</t>
  </si>
  <si>
    <t>MM801</t>
  </si>
  <si>
    <t>MM802</t>
  </si>
  <si>
    <t>MM803</t>
  </si>
  <si>
    <t>MM804</t>
  </si>
  <si>
    <t>MM805</t>
  </si>
  <si>
    <t>MM806</t>
  </si>
  <si>
    <t>MM807</t>
  </si>
  <si>
    <t>MM808</t>
  </si>
  <si>
    <t>MM809</t>
  </si>
  <si>
    <t>MM810</t>
  </si>
  <si>
    <t>MM811</t>
  </si>
  <si>
    <t>MM812</t>
  </si>
  <si>
    <t>MM813</t>
  </si>
  <si>
    <t>MM814</t>
  </si>
  <si>
    <t>MM815</t>
  </si>
  <si>
    <t>MM816</t>
  </si>
  <si>
    <t>MM817</t>
  </si>
  <si>
    <t>MM818</t>
  </si>
  <si>
    <t>MM819</t>
  </si>
  <si>
    <t>MM820</t>
  </si>
  <si>
    <t>MM821</t>
  </si>
  <si>
    <t>MM822</t>
  </si>
  <si>
    <t>MP469</t>
  </si>
  <si>
    <t>Mk. XV pressure cabin prototype bomber</t>
  </si>
  <si>
    <t>MT456</t>
  </si>
  <si>
    <t xml:space="preserve">Merlin 76 </t>
  </si>
  <si>
    <t>MT457</t>
  </si>
  <si>
    <t>MT458</t>
  </si>
  <si>
    <t>MT459</t>
  </si>
  <si>
    <t>MT460</t>
  </si>
  <si>
    <t>MT461</t>
  </si>
  <si>
    <t>MT462</t>
  </si>
  <si>
    <t>MT463</t>
  </si>
  <si>
    <t>MT464</t>
  </si>
  <si>
    <t>MT465</t>
  </si>
  <si>
    <t>MT466</t>
  </si>
  <si>
    <t>MT467</t>
  </si>
  <si>
    <t>MT468</t>
  </si>
  <si>
    <t>MT469</t>
  </si>
  <si>
    <t>MT470</t>
  </si>
  <si>
    <t>MT471</t>
  </si>
  <si>
    <t>MT472</t>
  </si>
  <si>
    <t>MT473</t>
  </si>
  <si>
    <t>MT474</t>
  </si>
  <si>
    <t>MT475</t>
  </si>
  <si>
    <t>MT476</t>
  </si>
  <si>
    <t>MT477</t>
  </si>
  <si>
    <t>MT478</t>
  </si>
  <si>
    <t>MT479</t>
  </si>
  <si>
    <t>MT480</t>
  </si>
  <si>
    <t>MT481</t>
  </si>
  <si>
    <t>MT482</t>
  </si>
  <si>
    <t>MT483</t>
  </si>
  <si>
    <t>MT484</t>
  </si>
  <si>
    <t>MT485</t>
  </si>
  <si>
    <t>MT486</t>
  </si>
  <si>
    <t>MT487</t>
  </si>
  <si>
    <t>MT488</t>
  </si>
  <si>
    <t>MT489</t>
  </si>
  <si>
    <t>MT490</t>
  </si>
  <si>
    <t>MT491</t>
  </si>
  <si>
    <t>MT492</t>
  </si>
  <si>
    <t>MT493</t>
  </si>
  <si>
    <t>MT494</t>
  </si>
  <si>
    <t>MT495</t>
  </si>
  <si>
    <t>MT496</t>
  </si>
  <si>
    <t>MT497</t>
  </si>
  <si>
    <t>MT498</t>
  </si>
  <si>
    <t>MT499</t>
  </si>
  <si>
    <t>MT500</t>
  </si>
  <si>
    <t>MV521</t>
  </si>
  <si>
    <t>MV522</t>
  </si>
  <si>
    <t>MV523</t>
  </si>
  <si>
    <t>MV524</t>
  </si>
  <si>
    <t>MV525</t>
  </si>
  <si>
    <t>MV526</t>
  </si>
  <si>
    <t>MV527</t>
  </si>
  <si>
    <t>MV528</t>
  </si>
  <si>
    <t>MV529</t>
  </si>
  <si>
    <t>MV530</t>
  </si>
  <si>
    <t>MV531</t>
  </si>
  <si>
    <t>MV532</t>
  </si>
  <si>
    <t>MV533</t>
  </si>
  <si>
    <t>MV534</t>
  </si>
  <si>
    <t>MV535</t>
  </si>
  <si>
    <t>MV536</t>
  </si>
  <si>
    <t>MV537</t>
  </si>
  <si>
    <t>MV538</t>
  </si>
  <si>
    <t>MV539</t>
  </si>
  <si>
    <t>MV540</t>
  </si>
  <si>
    <t>MV541</t>
  </si>
  <si>
    <t>MV542</t>
  </si>
  <si>
    <t>MV543</t>
  </si>
  <si>
    <t>MV544</t>
  </si>
  <si>
    <t>MV545</t>
  </si>
  <si>
    <t>MV546</t>
  </si>
  <si>
    <t>MV547</t>
  </si>
  <si>
    <t>MV548</t>
  </si>
  <si>
    <t>MV549</t>
  </si>
  <si>
    <t>Collided mid-air St. Albans, not delivered.</t>
  </si>
  <si>
    <t>Downsview</t>
  </si>
  <si>
    <t>FB21</t>
  </si>
  <si>
    <t>FB26</t>
  </si>
  <si>
    <t>T29</t>
  </si>
  <si>
    <t>KA451</t>
  </si>
  <si>
    <t>KA452</t>
  </si>
  <si>
    <t>KA453</t>
  </si>
  <si>
    <t>KA454</t>
  </si>
  <si>
    <t>KA455</t>
  </si>
  <si>
    <t>KA456</t>
  </si>
  <si>
    <t>KA457</t>
  </si>
  <si>
    <t>KA458</t>
  </si>
  <si>
    <t>KA459</t>
  </si>
  <si>
    <t>KA460</t>
  </si>
  <si>
    <t>KA461</t>
  </si>
  <si>
    <t>KA462</t>
  </si>
  <si>
    <t>KA463</t>
  </si>
  <si>
    <t>KA464</t>
  </si>
  <si>
    <t>KA465</t>
  </si>
  <si>
    <t>KA466</t>
  </si>
  <si>
    <t>KA467</t>
  </si>
  <si>
    <t>KA468</t>
  </si>
  <si>
    <t>KA469</t>
  </si>
  <si>
    <t>KA470</t>
  </si>
  <si>
    <t>KA471</t>
  </si>
  <si>
    <t>KA472</t>
  </si>
  <si>
    <t>KA473</t>
  </si>
  <si>
    <t>KA474</t>
  </si>
  <si>
    <t>KA475</t>
  </si>
  <si>
    <t>KA476</t>
  </si>
  <si>
    <t>KA477</t>
  </si>
  <si>
    <t>KA478</t>
  </si>
  <si>
    <t>KA479</t>
  </si>
  <si>
    <t>KA480</t>
  </si>
  <si>
    <t>KA481</t>
  </si>
  <si>
    <t>KA482</t>
  </si>
  <si>
    <t>KA483</t>
  </si>
  <si>
    <t>KA484</t>
  </si>
  <si>
    <t>KA485</t>
  </si>
  <si>
    <t>KA486</t>
  </si>
  <si>
    <t>KA488</t>
  </si>
  <si>
    <t>KA489</t>
  </si>
  <si>
    <t>KA490</t>
  </si>
  <si>
    <t>KA491</t>
  </si>
  <si>
    <t>KA492</t>
  </si>
  <si>
    <t>KA493</t>
  </si>
  <si>
    <t>KA494</t>
  </si>
  <si>
    <t>KA495</t>
  </si>
  <si>
    <t>KA496</t>
  </si>
  <si>
    <t>KA497</t>
  </si>
  <si>
    <t>KA498</t>
  </si>
  <si>
    <t>KA499</t>
  </si>
  <si>
    <t>KA500</t>
  </si>
  <si>
    <t>KA501</t>
  </si>
  <si>
    <t>KA502</t>
  </si>
  <si>
    <t>KA503</t>
  </si>
  <si>
    <t>KA504</t>
  </si>
  <si>
    <t>KA505</t>
  </si>
  <si>
    <t>KA506</t>
  </si>
  <si>
    <t>KA507</t>
  </si>
  <si>
    <t>KA508</t>
  </si>
  <si>
    <t>KA509</t>
  </si>
  <si>
    <t>KA510</t>
  </si>
  <si>
    <t>KA511</t>
  </si>
  <si>
    <t>KA512</t>
  </si>
  <si>
    <t>KA513</t>
  </si>
  <si>
    <t>KA514</t>
  </si>
  <si>
    <t>KA515</t>
  </si>
  <si>
    <t>KA516</t>
  </si>
  <si>
    <t>KA517</t>
  </si>
  <si>
    <t>KA518</t>
  </si>
  <si>
    <t>KA519</t>
  </si>
  <si>
    <t>KA520</t>
  </si>
  <si>
    <t>KA521</t>
  </si>
  <si>
    <t>KA522</t>
  </si>
  <si>
    <t>KA523</t>
  </si>
  <si>
    <t>KA524</t>
  </si>
  <si>
    <t>KA525</t>
  </si>
  <si>
    <t>KA526</t>
  </si>
  <si>
    <t>KA527</t>
  </si>
  <si>
    <t>KA528</t>
  </si>
  <si>
    <t>KA529</t>
  </si>
  <si>
    <t>KA530</t>
  </si>
  <si>
    <t>KA531</t>
  </si>
  <si>
    <t>KA532</t>
  </si>
  <si>
    <t>KA533</t>
  </si>
  <si>
    <t>KA534</t>
  </si>
  <si>
    <t>KA535</t>
  </si>
  <si>
    <t>KA536</t>
  </si>
  <si>
    <t>KA537</t>
  </si>
  <si>
    <t>KA538</t>
  </si>
  <si>
    <t>KA539</t>
  </si>
  <si>
    <t>KA540</t>
  </si>
  <si>
    <t>T22</t>
  </si>
  <si>
    <t>T27</t>
  </si>
  <si>
    <t>A52-1</t>
  </si>
  <si>
    <t>FB.40</t>
  </si>
  <si>
    <t>A52-10</t>
  </si>
  <si>
    <t>A52-100</t>
  </si>
  <si>
    <t>A52-101</t>
  </si>
  <si>
    <t>A52-102</t>
  </si>
  <si>
    <t>A52-103</t>
  </si>
  <si>
    <t>A52-104</t>
  </si>
  <si>
    <t>A52-105</t>
  </si>
  <si>
    <t>A52-106</t>
  </si>
  <si>
    <t>A52-107</t>
  </si>
  <si>
    <t>A52-108</t>
  </si>
  <si>
    <t>A52-109</t>
  </si>
  <si>
    <t>A52-11</t>
  </si>
  <si>
    <t>A52-110</t>
  </si>
  <si>
    <t>A52-111</t>
  </si>
  <si>
    <t>A52-112</t>
  </si>
  <si>
    <t>A52-113</t>
  </si>
  <si>
    <t>A52-114</t>
  </si>
  <si>
    <t>A52-115</t>
  </si>
  <si>
    <t>A52-116</t>
  </si>
  <si>
    <t>A52-117</t>
  </si>
  <si>
    <t>A52-118</t>
  </si>
  <si>
    <t>A52-119</t>
  </si>
  <si>
    <t>A52-12</t>
  </si>
  <si>
    <t>A52-120</t>
  </si>
  <si>
    <t>A52-121</t>
  </si>
  <si>
    <t>A52-122</t>
  </si>
  <si>
    <t>A52-123</t>
  </si>
  <si>
    <t>A52-124</t>
  </si>
  <si>
    <t>A52-125</t>
  </si>
  <si>
    <t>A52-126</t>
  </si>
  <si>
    <t>A52-127</t>
  </si>
  <si>
    <t>A52-128</t>
  </si>
  <si>
    <t>A52-129</t>
  </si>
  <si>
    <t>A52-13</t>
  </si>
  <si>
    <t>A52-130</t>
  </si>
  <si>
    <t>A52-131</t>
  </si>
  <si>
    <t>A52-132</t>
  </si>
  <si>
    <t>A52-133</t>
  </si>
  <si>
    <t>A52-134</t>
  </si>
  <si>
    <t>A52-135</t>
  </si>
  <si>
    <t>A52-136</t>
  </si>
  <si>
    <t>A52-137</t>
  </si>
  <si>
    <t>A52-138</t>
  </si>
  <si>
    <t>A52-139</t>
  </si>
  <si>
    <t>A52-14</t>
  </si>
  <si>
    <t>A52-140</t>
  </si>
  <si>
    <t>A52-141</t>
  </si>
  <si>
    <t>A52-142</t>
  </si>
  <si>
    <t>A52-143</t>
  </si>
  <si>
    <t>A52-144</t>
  </si>
  <si>
    <t>A52-145</t>
  </si>
  <si>
    <t>A52-146</t>
  </si>
  <si>
    <t>A52-147</t>
  </si>
  <si>
    <t>A52-148</t>
  </si>
  <si>
    <t>A52-149</t>
  </si>
  <si>
    <t>A52-15</t>
  </si>
  <si>
    <t>A52-150</t>
  </si>
  <si>
    <t>A52-151</t>
  </si>
  <si>
    <t>A52-152</t>
  </si>
  <si>
    <t>A52-153</t>
  </si>
  <si>
    <t>A52-154</t>
  </si>
  <si>
    <t>A52-155</t>
  </si>
  <si>
    <t>A52-156</t>
  </si>
  <si>
    <t>A52-157</t>
  </si>
  <si>
    <t>A52-158</t>
  </si>
  <si>
    <t>A52-159</t>
  </si>
  <si>
    <t>A52-16</t>
  </si>
  <si>
    <t>A52-160</t>
  </si>
  <si>
    <t>A52-161</t>
  </si>
  <si>
    <t>A52-162</t>
  </si>
  <si>
    <t>A52-163</t>
  </si>
  <si>
    <t>A52-164</t>
  </si>
  <si>
    <t>A52-165</t>
  </si>
  <si>
    <t>A52-166</t>
  </si>
  <si>
    <t>A52-167</t>
  </si>
  <si>
    <t>A52-168</t>
  </si>
  <si>
    <t>A52-169</t>
  </si>
  <si>
    <t>A52-17</t>
  </si>
  <si>
    <t>A52-170</t>
  </si>
  <si>
    <t>A52-171</t>
  </si>
  <si>
    <t>A52-172</t>
  </si>
  <si>
    <t>A52-173</t>
  </si>
  <si>
    <t>A52-174</t>
  </si>
  <si>
    <t>A52-175</t>
  </si>
  <si>
    <t>A52-176</t>
  </si>
  <si>
    <t>A52-177</t>
  </si>
  <si>
    <t>A52-178</t>
  </si>
  <si>
    <t>A52-179</t>
  </si>
  <si>
    <t>A52-18</t>
  </si>
  <si>
    <t>A52-180</t>
  </si>
  <si>
    <t>A52-181</t>
  </si>
  <si>
    <t>A52-182</t>
  </si>
  <si>
    <t>A52-183</t>
  </si>
  <si>
    <t>A52-184</t>
  </si>
  <si>
    <t>A52-185</t>
  </si>
  <si>
    <t>A52-186</t>
  </si>
  <si>
    <t>A52-187</t>
  </si>
  <si>
    <t>A52-188</t>
  </si>
  <si>
    <t>A52-189</t>
  </si>
  <si>
    <t>A52-19</t>
  </si>
  <si>
    <t>A52-190</t>
  </si>
  <si>
    <t>A52-191</t>
  </si>
  <si>
    <t>A52-192</t>
  </si>
  <si>
    <t>A52-193</t>
  </si>
  <si>
    <t>A52-194</t>
  </si>
  <si>
    <t>A52-195</t>
  </si>
  <si>
    <t>A52-196</t>
  </si>
  <si>
    <t>A52-197</t>
  </si>
  <si>
    <t>A52-198</t>
  </si>
  <si>
    <t>A52-199</t>
  </si>
  <si>
    <t>A52-2</t>
  </si>
  <si>
    <t>PR.4</t>
  </si>
  <si>
    <t>A52-20</t>
  </si>
  <si>
    <t>A52-200</t>
  </si>
  <si>
    <t>A52-201</t>
  </si>
  <si>
    <t>A52-202</t>
  </si>
  <si>
    <t>A52-203</t>
  </si>
  <si>
    <t>A52-204</t>
  </si>
  <si>
    <t>A52-205</t>
  </si>
  <si>
    <t>A52-206</t>
  </si>
  <si>
    <t>A52-207</t>
  </si>
  <si>
    <t>A52-208</t>
  </si>
  <si>
    <t>A52-209</t>
  </si>
  <si>
    <t>A52-21</t>
  </si>
  <si>
    <t>A52-210</t>
  </si>
  <si>
    <t>A52-211</t>
  </si>
  <si>
    <t>A52-212</t>
  </si>
  <si>
    <t>A52-22</t>
  </si>
  <si>
    <t>A52-23</t>
  </si>
  <si>
    <t>A52-24</t>
  </si>
  <si>
    <t>A52-25</t>
  </si>
  <si>
    <t>A52-26</t>
  </si>
  <si>
    <t>A52-27</t>
  </si>
  <si>
    <t>A52-28</t>
  </si>
  <si>
    <t>A52-29</t>
  </si>
  <si>
    <t>A52-3</t>
  </si>
  <si>
    <t>A52-30</t>
  </si>
  <si>
    <t>A52-31</t>
  </si>
  <si>
    <t>A52-32</t>
  </si>
  <si>
    <t>A52-33</t>
  </si>
  <si>
    <t>A52-34</t>
  </si>
  <si>
    <t>A52-35</t>
  </si>
  <si>
    <t>A52-36</t>
  </si>
  <si>
    <t>A52-37</t>
  </si>
  <si>
    <t>A52-38</t>
  </si>
  <si>
    <t>A52-39</t>
  </si>
  <si>
    <t>A52-4</t>
  </si>
  <si>
    <t>A52-40</t>
  </si>
  <si>
    <t>A52-41</t>
  </si>
  <si>
    <t>A52-42</t>
  </si>
  <si>
    <t>A52-43</t>
  </si>
  <si>
    <t>A52-44</t>
  </si>
  <si>
    <t>A52-45</t>
  </si>
  <si>
    <t>A52-46</t>
  </si>
  <si>
    <t>A52-47</t>
  </si>
  <si>
    <t>A52-48</t>
  </si>
  <si>
    <t>A52-49</t>
  </si>
  <si>
    <t>A52-5</t>
  </si>
  <si>
    <t>A52-50</t>
  </si>
  <si>
    <t>A52-51</t>
  </si>
  <si>
    <t>A52-52</t>
  </si>
  <si>
    <t>A52-53</t>
  </si>
  <si>
    <t>A52-54</t>
  </si>
  <si>
    <t>A52-55</t>
  </si>
  <si>
    <t>A52-56</t>
  </si>
  <si>
    <t>A52-57</t>
  </si>
  <si>
    <t>A52-58</t>
  </si>
  <si>
    <t>A52-59</t>
  </si>
  <si>
    <t>A52-6</t>
  </si>
  <si>
    <t>A52-60</t>
  </si>
  <si>
    <t>A52-61</t>
  </si>
  <si>
    <t>A52-62</t>
  </si>
  <si>
    <t>A52-63</t>
  </si>
  <si>
    <t>A52-64</t>
  </si>
  <si>
    <t>A52-65</t>
  </si>
  <si>
    <t>A52-66</t>
  </si>
  <si>
    <t>A52-67</t>
  </si>
  <si>
    <t>A52-68</t>
  </si>
  <si>
    <t>A52-69</t>
  </si>
  <si>
    <t>A52-7</t>
  </si>
  <si>
    <t>A52-70</t>
  </si>
  <si>
    <t>A52-71</t>
  </si>
  <si>
    <t>A52-72</t>
  </si>
  <si>
    <t>A52-73</t>
  </si>
  <si>
    <t>A52-74</t>
  </si>
  <si>
    <t>A52-75</t>
  </si>
  <si>
    <t>A52-76</t>
  </si>
  <si>
    <t>A52-77</t>
  </si>
  <si>
    <t>A52-78</t>
  </si>
  <si>
    <t>A52-79</t>
  </si>
  <si>
    <t>A52-8</t>
  </si>
  <si>
    <t>A52-80</t>
  </si>
  <si>
    <t>A52-81</t>
  </si>
  <si>
    <t>A52-82</t>
  </si>
  <si>
    <t>A52-83</t>
  </si>
  <si>
    <t>A52-84</t>
  </si>
  <si>
    <t>A52-85</t>
  </si>
  <si>
    <t>A52-86</t>
  </si>
  <si>
    <t>A52-87</t>
  </si>
  <si>
    <t>A52-88</t>
  </si>
  <si>
    <t>A52-89</t>
  </si>
  <si>
    <t>A52-9</t>
  </si>
  <si>
    <t>A52-90</t>
  </si>
  <si>
    <t>A52-91</t>
  </si>
  <si>
    <t>A52-92</t>
  </si>
  <si>
    <t>A52-93</t>
  </si>
  <si>
    <t>A52-94</t>
  </si>
  <si>
    <t>A52-95</t>
  </si>
  <si>
    <t>A52-96</t>
  </si>
  <si>
    <t>A52-97</t>
  </si>
  <si>
    <t>A52-98</t>
  </si>
  <si>
    <t>A52-99</t>
  </si>
  <si>
    <t>Date of Acceptance by RAF or RCAF, not of production at factory.</t>
  </si>
  <si>
    <t>Date of Acceptance by RAF or RCAF, not of production at factory. First flew Sep-42.</t>
  </si>
  <si>
    <t>Date of Acceptance by RAF or RCAF, not of production at factory. First flew Dec-42.</t>
  </si>
  <si>
    <t>Date of Acceptance by RAF or RCAF, not of production at factory. First flew sometime between 24-Sep-43 and 31-Dec-43.</t>
  </si>
  <si>
    <t>Engine</t>
  </si>
  <si>
    <t>Merlin 31</t>
  </si>
  <si>
    <t>Merlin 33</t>
  </si>
  <si>
    <t>Merlin 225</t>
  </si>
  <si>
    <t>Merlin 31 or 33</t>
  </si>
  <si>
    <t>Merlin 21</t>
  </si>
  <si>
    <t>Merlin 23</t>
  </si>
  <si>
    <t>Merlin 25</t>
  </si>
  <si>
    <t>Merlin 21/22</t>
  </si>
  <si>
    <t>Merlin 21/23</t>
  </si>
  <si>
    <t>Merlin 61</t>
  </si>
  <si>
    <t>Merlin 23/25</t>
  </si>
  <si>
    <t>Merlin 25 mainly, 21/23</t>
  </si>
  <si>
    <t>Merlin 72</t>
  </si>
  <si>
    <t>Merlin 72/73</t>
  </si>
  <si>
    <t>2.2.44</t>
  </si>
  <si>
    <t>12.4.44</t>
  </si>
  <si>
    <t>Pressue Cabin prototype bomber, modified to NF.XV</t>
  </si>
  <si>
    <t>Merlin 76</t>
  </si>
  <si>
    <t>30-8-1944 to 29-9-1944</t>
  </si>
  <si>
    <t>Merlin 72/73 or 76/77</t>
  </si>
  <si>
    <t>13-9-44 to 18-10-44</t>
  </si>
  <si>
    <t>Between 6-9-45 and 26-7-46</t>
  </si>
  <si>
    <t>Merlin 76/77</t>
  </si>
  <si>
    <t>Merlin 113/114</t>
  </si>
  <si>
    <t>NS995</t>
  </si>
  <si>
    <t>NS996</t>
  </si>
  <si>
    <t>NS997</t>
  </si>
  <si>
    <t>NS998</t>
  </si>
  <si>
    <t>NS999</t>
  </si>
  <si>
    <t>NT112</t>
  </si>
  <si>
    <t>NT113</t>
  </si>
  <si>
    <t>NT114</t>
  </si>
  <si>
    <t>NT115</t>
  </si>
  <si>
    <t>NT116</t>
  </si>
  <si>
    <t>NT117</t>
  </si>
  <si>
    <t>NT118</t>
  </si>
  <si>
    <t>NT119</t>
  </si>
  <si>
    <t>NT120</t>
  </si>
  <si>
    <t>NT121</t>
  </si>
  <si>
    <t>NT122</t>
  </si>
  <si>
    <t>NT123</t>
  </si>
  <si>
    <t>NT124</t>
  </si>
  <si>
    <t>NT125</t>
  </si>
  <si>
    <t>NT126</t>
  </si>
  <si>
    <t>NT127</t>
  </si>
  <si>
    <t>NT128</t>
  </si>
  <si>
    <t>NT129</t>
  </si>
  <si>
    <t>NT130</t>
  </si>
  <si>
    <t>NT131</t>
  </si>
  <si>
    <t>NT132</t>
  </si>
  <si>
    <t>NT133</t>
  </si>
  <si>
    <t>NT134</t>
  </si>
  <si>
    <t>NT135</t>
  </si>
  <si>
    <t>NT136</t>
  </si>
  <si>
    <t>NT137</t>
  </si>
  <si>
    <t>NT138</t>
  </si>
  <si>
    <t>NT139</t>
  </si>
  <si>
    <t>NT140</t>
  </si>
  <si>
    <t>NT141</t>
  </si>
  <si>
    <t>NT142</t>
  </si>
  <si>
    <t>NT143</t>
  </si>
  <si>
    <t>NT144</t>
  </si>
  <si>
    <t>NT145</t>
  </si>
  <si>
    <t>NT146</t>
  </si>
  <si>
    <t>NT147</t>
  </si>
  <si>
    <t>NT148</t>
  </si>
  <si>
    <t>NT149</t>
  </si>
  <si>
    <t>NT150</t>
  </si>
  <si>
    <t>NT151</t>
  </si>
  <si>
    <t>NT152</t>
  </si>
  <si>
    <t>NT153</t>
  </si>
  <si>
    <t>NT154</t>
  </si>
  <si>
    <t>NT155</t>
  </si>
  <si>
    <t>NT156</t>
  </si>
  <si>
    <t>NT169</t>
  </si>
  <si>
    <t>NT170</t>
  </si>
  <si>
    <t>NT171</t>
  </si>
  <si>
    <t>NT172</t>
  </si>
  <si>
    <t>NT173</t>
  </si>
  <si>
    <t>NT174</t>
  </si>
  <si>
    <t>NT175</t>
  </si>
  <si>
    <t>NT176</t>
  </si>
  <si>
    <t>NT177</t>
  </si>
  <si>
    <t>NT178</t>
  </si>
  <si>
    <t>NT179</t>
  </si>
  <si>
    <t>NT180</t>
  </si>
  <si>
    <t>NT181</t>
  </si>
  <si>
    <t>NT182</t>
  </si>
  <si>
    <t>NT183</t>
  </si>
  <si>
    <t>NT184</t>
  </si>
  <si>
    <t>NT185</t>
  </si>
  <si>
    <t>NT186</t>
  </si>
  <si>
    <t>NT187</t>
  </si>
  <si>
    <t>NT188</t>
  </si>
  <si>
    <t>NT189</t>
  </si>
  <si>
    <t>NT190</t>
  </si>
  <si>
    <t>NT191</t>
  </si>
  <si>
    <t>NT192</t>
  </si>
  <si>
    <t>NT193</t>
  </si>
  <si>
    <t>NT194</t>
  </si>
  <si>
    <t>NT195</t>
  </si>
  <si>
    <t>NT196</t>
  </si>
  <si>
    <t>NT197</t>
  </si>
  <si>
    <t>NT198</t>
  </si>
  <si>
    <t>NT199</t>
  </si>
  <si>
    <t>NT200</t>
  </si>
  <si>
    <t>NT201</t>
  </si>
  <si>
    <t>NT202</t>
  </si>
  <si>
    <t>NT203</t>
  </si>
  <si>
    <t>NT204</t>
  </si>
  <si>
    <t>NT205</t>
  </si>
  <si>
    <t>NT206</t>
  </si>
  <si>
    <t>NT207</t>
  </si>
  <si>
    <t>NT219</t>
  </si>
  <si>
    <t>NT220</t>
  </si>
  <si>
    <t>NT221</t>
  </si>
  <si>
    <t>NT222</t>
  </si>
  <si>
    <t>NT223</t>
  </si>
  <si>
    <t>NT224</t>
  </si>
  <si>
    <t>NT225</t>
  </si>
  <si>
    <t>NT226</t>
  </si>
  <si>
    <t>NT227</t>
  </si>
  <si>
    <t>NT228</t>
  </si>
  <si>
    <t>NT229</t>
  </si>
  <si>
    <t>NT230</t>
  </si>
  <si>
    <t>NT231</t>
  </si>
  <si>
    <t>NT232</t>
  </si>
  <si>
    <t>NT233</t>
  </si>
  <si>
    <t>NT234</t>
  </si>
  <si>
    <t>NT235</t>
  </si>
  <si>
    <t>NT236</t>
  </si>
  <si>
    <t>NT237</t>
  </si>
  <si>
    <t>NT238</t>
  </si>
  <si>
    <t>NT241</t>
  </si>
  <si>
    <t>Between 4-11-1944 and 2-5-1945</t>
  </si>
  <si>
    <t>NT242</t>
  </si>
  <si>
    <t>NT243</t>
  </si>
  <si>
    <t>NT244</t>
  </si>
  <si>
    <t>NT245</t>
  </si>
  <si>
    <t>NT246</t>
  </si>
  <si>
    <t>NT247</t>
  </si>
  <si>
    <t>NT248</t>
  </si>
  <si>
    <t>NT249</t>
  </si>
  <si>
    <t>NT250</t>
  </si>
  <si>
    <t>NT251</t>
  </si>
  <si>
    <t>NT252</t>
  </si>
  <si>
    <t>NT253</t>
  </si>
  <si>
    <t>NT254</t>
  </si>
  <si>
    <t>NT255</t>
  </si>
  <si>
    <t>NT256</t>
  </si>
  <si>
    <t>NT257</t>
  </si>
  <si>
    <t>NT258</t>
  </si>
  <si>
    <t>NT259</t>
  </si>
  <si>
    <t>NT260</t>
  </si>
  <si>
    <t>NT261</t>
  </si>
  <si>
    <t>NT262</t>
  </si>
  <si>
    <t>NT263</t>
  </si>
  <si>
    <t>NT264</t>
  </si>
  <si>
    <t>NT265</t>
  </si>
  <si>
    <t>NT266</t>
  </si>
  <si>
    <t>NT267</t>
  </si>
  <si>
    <t>NT268</t>
  </si>
  <si>
    <t>NT269</t>
  </si>
  <si>
    <t>NT270</t>
  </si>
  <si>
    <t>NT271</t>
  </si>
  <si>
    <t>NT272</t>
  </si>
  <si>
    <t>NT273</t>
  </si>
  <si>
    <t>NT274</t>
  </si>
  <si>
    <t>NT275</t>
  </si>
  <si>
    <t>NT276</t>
  </si>
  <si>
    <t>NT277</t>
  </si>
  <si>
    <t>NT278</t>
  </si>
  <si>
    <t>NT279</t>
  </si>
  <si>
    <t>NT280</t>
  </si>
  <si>
    <t>NT281</t>
  </si>
  <si>
    <t>NT282</t>
  </si>
  <si>
    <t>NT283</t>
  </si>
  <si>
    <t>NT295</t>
  </si>
  <si>
    <t>NT296</t>
  </si>
  <si>
    <t>NT297</t>
  </si>
  <si>
    <t>NT298</t>
  </si>
  <si>
    <t>NT299</t>
  </si>
  <si>
    <t>NT300</t>
  </si>
  <si>
    <t>NT301</t>
  </si>
  <si>
    <t>NT302</t>
  </si>
  <si>
    <t>NT303</t>
  </si>
  <si>
    <t>NT304</t>
  </si>
  <si>
    <t>NT305</t>
  </si>
  <si>
    <t>NT306</t>
  </si>
  <si>
    <t>NT307</t>
  </si>
  <si>
    <t>NT308</t>
  </si>
  <si>
    <t>NT309</t>
  </si>
  <si>
    <t>NT310</t>
  </si>
  <si>
    <t>NT311</t>
  </si>
  <si>
    <t>NT312</t>
  </si>
  <si>
    <t>NT313</t>
  </si>
  <si>
    <t>NT314</t>
  </si>
  <si>
    <t>NT315</t>
  </si>
  <si>
    <t>NT316</t>
  </si>
  <si>
    <t>NT317</t>
  </si>
  <si>
    <t>NT318</t>
  </si>
  <si>
    <t>NT319</t>
  </si>
  <si>
    <t>NT320</t>
  </si>
  <si>
    <t>NT321</t>
  </si>
  <si>
    <t>NT322</t>
  </si>
  <si>
    <t>NT323</t>
  </si>
  <si>
    <t>NT324</t>
  </si>
  <si>
    <t>NT325</t>
  </si>
  <si>
    <t>NT326</t>
  </si>
  <si>
    <t>NT327</t>
  </si>
  <si>
    <t>NT328</t>
  </si>
  <si>
    <t>NT329</t>
  </si>
  <si>
    <t>NT330</t>
  </si>
  <si>
    <t>NT331</t>
  </si>
  <si>
    <t>NT332</t>
  </si>
  <si>
    <t>NT333</t>
  </si>
  <si>
    <t>NT334</t>
  </si>
  <si>
    <t>NT335</t>
  </si>
  <si>
    <t>NT336</t>
  </si>
  <si>
    <t>NT349</t>
  </si>
  <si>
    <t>NT350</t>
  </si>
  <si>
    <t>NT351</t>
  </si>
  <si>
    <t>NT352</t>
  </si>
  <si>
    <t>NT353</t>
  </si>
  <si>
    <t>NT354</t>
  </si>
  <si>
    <t>NT355</t>
  </si>
  <si>
    <t>NT356</t>
  </si>
  <si>
    <t>NT357</t>
  </si>
  <si>
    <t>NT358</t>
  </si>
  <si>
    <t>NT359</t>
  </si>
  <si>
    <t>NT360</t>
  </si>
  <si>
    <t>NT361</t>
  </si>
  <si>
    <t>NT362</t>
  </si>
  <si>
    <t>NT363</t>
  </si>
  <si>
    <t>NT364</t>
  </si>
  <si>
    <t>NT365</t>
  </si>
  <si>
    <t>NT366</t>
  </si>
  <si>
    <t>NT367</t>
  </si>
  <si>
    <t>NT368</t>
  </si>
  <si>
    <t>NT369</t>
  </si>
  <si>
    <t>NT370</t>
  </si>
  <si>
    <t>NT371</t>
  </si>
  <si>
    <t>NT372</t>
  </si>
  <si>
    <t>NT373</t>
  </si>
  <si>
    <t>NT374</t>
  </si>
  <si>
    <t>NT375</t>
  </si>
  <si>
    <t>NT376</t>
  </si>
  <si>
    <t>NT377</t>
  </si>
  <si>
    <t>NT378</t>
  </si>
  <si>
    <t>NT379</t>
  </si>
  <si>
    <t>NT380</t>
  </si>
  <si>
    <t>NT381</t>
  </si>
  <si>
    <t>NT382</t>
  </si>
  <si>
    <t>NT383</t>
  </si>
  <si>
    <t>NT384</t>
  </si>
  <si>
    <t>NT385</t>
  </si>
  <si>
    <t>NT386</t>
  </si>
  <si>
    <t>NT387</t>
  </si>
  <si>
    <t>NT388</t>
  </si>
  <si>
    <t>NT389</t>
  </si>
  <si>
    <t>NT390</t>
  </si>
  <si>
    <t>NT391</t>
  </si>
  <si>
    <t>NT392</t>
  </si>
  <si>
    <t>NT393</t>
  </si>
  <si>
    <t>NT415</t>
  </si>
  <si>
    <t>NT416</t>
  </si>
  <si>
    <t>NT417</t>
  </si>
  <si>
    <t>NT418</t>
  </si>
  <si>
    <t>NT419</t>
  </si>
  <si>
    <t>NT420</t>
  </si>
  <si>
    <t>NT421</t>
  </si>
  <si>
    <t>NT422</t>
  </si>
  <si>
    <t>NT423</t>
  </si>
  <si>
    <t>NT424</t>
  </si>
  <si>
    <t>NT425</t>
  </si>
  <si>
    <t>NT426</t>
  </si>
  <si>
    <t>NT427</t>
  </si>
  <si>
    <t>NT428</t>
  </si>
  <si>
    <t>NT429</t>
  </si>
  <si>
    <t>NT430</t>
  </si>
  <si>
    <t>NT431</t>
  </si>
  <si>
    <t>NT432</t>
  </si>
  <si>
    <t>NT433</t>
  </si>
  <si>
    <t>NT434</t>
  </si>
  <si>
    <t>NT435</t>
  </si>
  <si>
    <t>NT436</t>
  </si>
  <si>
    <t>NT437</t>
  </si>
  <si>
    <t>NT438</t>
  </si>
  <si>
    <t>NT439</t>
  </si>
  <si>
    <t>NT440</t>
  </si>
  <si>
    <t>NT441</t>
  </si>
  <si>
    <t>NT442</t>
  </si>
  <si>
    <t>NT443</t>
  </si>
  <si>
    <t>NT444</t>
  </si>
  <si>
    <t>NT445</t>
  </si>
  <si>
    <t>NT446</t>
  </si>
  <si>
    <t>NT447</t>
  </si>
  <si>
    <t>NT448</t>
  </si>
  <si>
    <t>NT449</t>
  </si>
  <si>
    <t>NT450</t>
  </si>
  <si>
    <t>NT451</t>
  </si>
  <si>
    <t>NT452</t>
  </si>
  <si>
    <t>NT453</t>
  </si>
  <si>
    <t>NT454</t>
  </si>
  <si>
    <t>NT455</t>
  </si>
  <si>
    <t>NT456</t>
  </si>
  <si>
    <t>NT457</t>
  </si>
  <si>
    <t>NT458</t>
  </si>
  <si>
    <t>NT471</t>
  </si>
  <si>
    <t>NT472</t>
  </si>
  <si>
    <t>NT473</t>
  </si>
  <si>
    <t>NT474</t>
  </si>
  <si>
    <t>NT475</t>
  </si>
  <si>
    <t>NT476</t>
  </si>
  <si>
    <t>NT477</t>
  </si>
  <si>
    <t>NT478</t>
  </si>
  <si>
    <t>NT479</t>
  </si>
  <si>
    <t>NT480</t>
  </si>
  <si>
    <t>NT481</t>
  </si>
  <si>
    <t>NT482</t>
  </si>
  <si>
    <t>NT483</t>
  </si>
  <si>
    <t>NT484</t>
  </si>
  <si>
    <t>NT485</t>
  </si>
  <si>
    <t>NT486</t>
  </si>
  <si>
    <t>NT487</t>
  </si>
  <si>
    <t>NT488</t>
  </si>
  <si>
    <t>NT489</t>
  </si>
  <si>
    <t>NT490</t>
  </si>
  <si>
    <t>NT491</t>
  </si>
  <si>
    <t>NT492</t>
  </si>
  <si>
    <t>NT493</t>
  </si>
  <si>
    <t>NT494</t>
  </si>
  <si>
    <t>NT495</t>
  </si>
  <si>
    <t>NT496</t>
  </si>
  <si>
    <t>NT497</t>
  </si>
  <si>
    <t>NT498</t>
  </si>
  <si>
    <t>NT499</t>
  </si>
  <si>
    <t>NT500</t>
  </si>
  <si>
    <t>NT501</t>
  </si>
  <si>
    <t>NT502</t>
  </si>
  <si>
    <t>NT503</t>
  </si>
  <si>
    <t>NT504</t>
  </si>
  <si>
    <t>NT505</t>
  </si>
  <si>
    <t>NT506</t>
  </si>
  <si>
    <t>NT507</t>
  </si>
  <si>
    <t>NT508</t>
  </si>
  <si>
    <t>NT509</t>
  </si>
  <si>
    <t>NT510</t>
  </si>
  <si>
    <t>NT511</t>
  </si>
  <si>
    <t>NT512</t>
  </si>
  <si>
    <t>NT513</t>
  </si>
  <si>
    <t>NT526</t>
  </si>
  <si>
    <t>NT527</t>
  </si>
  <si>
    <t>NT528</t>
  </si>
  <si>
    <t>NT529</t>
  </si>
  <si>
    <t>NT530</t>
  </si>
  <si>
    <t>NT531</t>
  </si>
  <si>
    <t>NT532</t>
  </si>
  <si>
    <t>NT533</t>
  </si>
  <si>
    <t>NT534</t>
  </si>
  <si>
    <t>NT535</t>
  </si>
  <si>
    <t>NT536</t>
  </si>
  <si>
    <t>NT537</t>
  </si>
  <si>
    <t>NT538</t>
  </si>
  <si>
    <t>NT539</t>
  </si>
  <si>
    <t>NT540</t>
  </si>
  <si>
    <t>NT541</t>
  </si>
  <si>
    <t>NT542</t>
  </si>
  <si>
    <t>NT543</t>
  </si>
  <si>
    <t>NT544</t>
  </si>
  <si>
    <t>NT545</t>
  </si>
  <si>
    <t>NT546</t>
  </si>
  <si>
    <t>NT547</t>
  </si>
  <si>
    <t>NT548</t>
  </si>
  <si>
    <t>NT549</t>
  </si>
  <si>
    <t>NT550</t>
  </si>
  <si>
    <t>NT551</t>
  </si>
  <si>
    <t>NT552</t>
  </si>
  <si>
    <t>NT553</t>
  </si>
  <si>
    <t>NT554</t>
  </si>
  <si>
    <t>NT555</t>
  </si>
  <si>
    <t>NT556</t>
  </si>
  <si>
    <t>NT557</t>
  </si>
  <si>
    <t>NT558</t>
  </si>
  <si>
    <t>NT559</t>
  </si>
  <si>
    <t>NT560</t>
  </si>
  <si>
    <t>NT561</t>
  </si>
  <si>
    <t>NT562</t>
  </si>
  <si>
    <t>NT563</t>
  </si>
  <si>
    <t>NT564</t>
  </si>
  <si>
    <t>NT565</t>
  </si>
  <si>
    <t>NT566</t>
  </si>
  <si>
    <t>NT567</t>
  </si>
  <si>
    <t>NT568</t>
  </si>
  <si>
    <t>NT582</t>
  </si>
  <si>
    <t>NT583</t>
  </si>
  <si>
    <t>NT584</t>
  </si>
  <si>
    <t>NT585</t>
  </si>
  <si>
    <t>NT586</t>
  </si>
  <si>
    <t>NT587</t>
  </si>
  <si>
    <t>NT588</t>
  </si>
  <si>
    <t>NT589</t>
  </si>
  <si>
    <t>NT590</t>
  </si>
  <si>
    <t>NT591</t>
  </si>
  <si>
    <t>NT592</t>
  </si>
  <si>
    <t>NT593</t>
  </si>
  <si>
    <t>NT594</t>
  </si>
  <si>
    <t>NT595</t>
  </si>
  <si>
    <t>NT596</t>
  </si>
  <si>
    <t>NT597</t>
  </si>
  <si>
    <t>NT598</t>
  </si>
  <si>
    <t>NT599</t>
  </si>
  <si>
    <t>NT600</t>
  </si>
  <si>
    <t>NT601</t>
  </si>
  <si>
    <t>NT602</t>
  </si>
  <si>
    <t>NT603</t>
  </si>
  <si>
    <t>NT604</t>
  </si>
  <si>
    <t>NT605</t>
  </si>
  <si>
    <t>NT606</t>
  </si>
  <si>
    <t>NT607</t>
  </si>
  <si>
    <t>NT608</t>
  </si>
  <si>
    <t>NT609</t>
  </si>
  <si>
    <t>NT610</t>
  </si>
  <si>
    <t>NT611</t>
  </si>
  <si>
    <t>NT612</t>
  </si>
  <si>
    <t>NT613</t>
  </si>
  <si>
    <t>NT614</t>
  </si>
  <si>
    <t>NT615</t>
  </si>
  <si>
    <t>NT616</t>
  </si>
  <si>
    <t>NT617</t>
  </si>
  <si>
    <t>NT618</t>
  </si>
  <si>
    <t>NT619</t>
  </si>
  <si>
    <t>NT620</t>
  </si>
  <si>
    <t>NT621</t>
  </si>
  <si>
    <t>PF379</t>
  </si>
  <si>
    <t>Percival</t>
  </si>
  <si>
    <t>Between 15-5-1944 and 15-12-1945</t>
  </si>
  <si>
    <t>PF380</t>
  </si>
  <si>
    <t>PF381</t>
  </si>
  <si>
    <t>PF382</t>
  </si>
  <si>
    <t>PF383</t>
  </si>
  <si>
    <t>PF384</t>
  </si>
  <si>
    <t>PF385</t>
  </si>
  <si>
    <t>PF386</t>
  </si>
  <si>
    <t>PF387</t>
  </si>
  <si>
    <t>PF388</t>
  </si>
  <si>
    <t>PF389</t>
  </si>
  <si>
    <t>PF390</t>
  </si>
  <si>
    <t>PF391</t>
  </si>
  <si>
    <t>PF392</t>
  </si>
  <si>
    <t>PF393</t>
  </si>
  <si>
    <t>PF394</t>
  </si>
  <si>
    <t>PF395</t>
  </si>
  <si>
    <t>PF396</t>
  </si>
  <si>
    <t>PF397</t>
  </si>
  <si>
    <t>PF398</t>
  </si>
  <si>
    <t>PF399</t>
  </si>
  <si>
    <t>PF400</t>
  </si>
  <si>
    <t>PF401</t>
  </si>
  <si>
    <t>PF402</t>
  </si>
  <si>
    <t>PF403</t>
  </si>
  <si>
    <t>PF404</t>
  </si>
  <si>
    <t>PF405</t>
  </si>
  <si>
    <t>PF406</t>
  </si>
  <si>
    <t>PF407</t>
  </si>
  <si>
    <t>PF408</t>
  </si>
  <si>
    <t>PF409</t>
  </si>
  <si>
    <t>PF410</t>
  </si>
  <si>
    <t>PF411</t>
  </si>
  <si>
    <t>PF412</t>
  </si>
  <si>
    <t>PF413</t>
  </si>
  <si>
    <t>PF414</t>
  </si>
  <si>
    <t>PF415</t>
  </si>
  <si>
    <t>PF428</t>
  </si>
  <si>
    <t>PF429</t>
  </si>
  <si>
    <t>PF430</t>
  </si>
  <si>
    <t>PF431</t>
  </si>
  <si>
    <t>PF432</t>
  </si>
  <si>
    <t>PF433</t>
  </si>
  <si>
    <t>PF434</t>
  </si>
  <si>
    <t>PF435</t>
  </si>
  <si>
    <t>PF436</t>
  </si>
  <si>
    <t>PF437</t>
  </si>
  <si>
    <t>PF438</t>
  </si>
  <si>
    <t>PF439</t>
  </si>
  <si>
    <t>PF440</t>
  </si>
  <si>
    <t>PF441</t>
  </si>
  <si>
    <t>PF442</t>
  </si>
  <si>
    <t>PF443</t>
  </si>
  <si>
    <t>PF444</t>
  </si>
  <si>
    <t>PF445</t>
  </si>
  <si>
    <t>PF446</t>
  </si>
  <si>
    <t>PF447</t>
  </si>
  <si>
    <t>PF448</t>
  </si>
  <si>
    <t>PF449</t>
  </si>
  <si>
    <t>PF450</t>
  </si>
  <si>
    <t>PF451</t>
  </si>
  <si>
    <t>PF452</t>
  </si>
  <si>
    <t>PF453</t>
  </si>
  <si>
    <t>PF454</t>
  </si>
  <si>
    <t>PF455</t>
  </si>
  <si>
    <t>PF456</t>
  </si>
  <si>
    <t>PF457</t>
  </si>
  <si>
    <t>PF458</t>
  </si>
  <si>
    <t>PF459</t>
  </si>
  <si>
    <t>PF460</t>
  </si>
  <si>
    <t>PF461</t>
  </si>
  <si>
    <t>PF462</t>
  </si>
  <si>
    <t>PF463</t>
  </si>
  <si>
    <t>PF464</t>
  </si>
  <si>
    <t>PF465</t>
  </si>
  <si>
    <t>PF466</t>
  </si>
  <si>
    <t>PF467</t>
  </si>
  <si>
    <t>PF468</t>
  </si>
  <si>
    <t>PF469</t>
  </si>
  <si>
    <t>PF481</t>
  </si>
  <si>
    <t>PF482</t>
  </si>
  <si>
    <t>PF483</t>
  </si>
  <si>
    <t>PF484</t>
  </si>
  <si>
    <t>PF485</t>
  </si>
  <si>
    <t>PF486</t>
  </si>
  <si>
    <t>PF487</t>
  </si>
  <si>
    <t>PF488</t>
  </si>
  <si>
    <t>PF489</t>
  </si>
  <si>
    <t>PF490</t>
  </si>
  <si>
    <t>PF491</t>
  </si>
  <si>
    <t>PF492</t>
  </si>
  <si>
    <t>PF493</t>
  </si>
  <si>
    <t>PF494</t>
  </si>
  <si>
    <t>PF495</t>
  </si>
  <si>
    <t>PF496</t>
  </si>
  <si>
    <t>PF497</t>
  </si>
  <si>
    <t>PF498</t>
  </si>
  <si>
    <t>PF499</t>
  </si>
  <si>
    <t>PF500</t>
  </si>
  <si>
    <t>PF501</t>
  </si>
  <si>
    <t>PF502</t>
  </si>
  <si>
    <t>PF503</t>
  </si>
  <si>
    <t>PF504</t>
  </si>
  <si>
    <t>PF505</t>
  </si>
  <si>
    <t>PF506</t>
  </si>
  <si>
    <t>PF507</t>
  </si>
  <si>
    <t>PF508</t>
  </si>
  <si>
    <t>PF509</t>
  </si>
  <si>
    <t>PF510</t>
  </si>
  <si>
    <t>PF511</t>
  </si>
  <si>
    <t>PF512</t>
  </si>
  <si>
    <t>PF513</t>
  </si>
  <si>
    <t>PF514</t>
  </si>
  <si>
    <t>PF515</t>
  </si>
  <si>
    <t>PF516</t>
  </si>
  <si>
    <t>PF517</t>
  </si>
  <si>
    <t>PF518</t>
  </si>
  <si>
    <t>PF519</t>
  </si>
  <si>
    <t>PF520</t>
  </si>
  <si>
    <t>PF521</t>
  </si>
  <si>
    <t>PF522</t>
  </si>
  <si>
    <t>PF523</t>
  </si>
  <si>
    <t>PF524</t>
  </si>
  <si>
    <t>PF525</t>
  </si>
  <si>
    <t>PF526</t>
  </si>
  <si>
    <t>PF538</t>
  </si>
  <si>
    <t>PF539</t>
  </si>
  <si>
    <t>PF540</t>
  </si>
  <si>
    <t>PF541</t>
  </si>
  <si>
    <t>PF542</t>
  </si>
  <si>
    <t>PF543</t>
  </si>
  <si>
    <t>PF544</t>
  </si>
  <si>
    <t>PF545</t>
  </si>
  <si>
    <t>PF546</t>
  </si>
  <si>
    <t>PF547</t>
  </si>
  <si>
    <t>PF548</t>
  </si>
  <si>
    <t>PF549</t>
  </si>
  <si>
    <t>PF550</t>
  </si>
  <si>
    <t>PF551</t>
  </si>
  <si>
    <t>PF552</t>
  </si>
  <si>
    <t>PF553</t>
  </si>
  <si>
    <t>PF554</t>
  </si>
  <si>
    <t>PF555</t>
  </si>
  <si>
    <t>PF556</t>
  </si>
  <si>
    <t>PF557</t>
  </si>
  <si>
    <t>PF558</t>
  </si>
  <si>
    <t>PF559</t>
  </si>
  <si>
    <t>PF560</t>
  </si>
  <si>
    <t>PF561</t>
  </si>
  <si>
    <t>PF562</t>
  </si>
  <si>
    <t>PF563</t>
  </si>
  <si>
    <t>PF564</t>
  </si>
  <si>
    <t>PF565</t>
  </si>
  <si>
    <t>PF566</t>
  </si>
  <si>
    <t>PF567</t>
  </si>
  <si>
    <t>PF568</t>
  </si>
  <si>
    <t>PF569</t>
  </si>
  <si>
    <t>PF570</t>
  </si>
  <si>
    <t>PF571</t>
  </si>
  <si>
    <t>PF572</t>
  </si>
  <si>
    <t>PF573</t>
  </si>
  <si>
    <t>PF574</t>
  </si>
  <si>
    <t>PF575</t>
  </si>
  <si>
    <t>PF576</t>
  </si>
  <si>
    <t>PF577</t>
  </si>
  <si>
    <t>PF578</t>
  </si>
  <si>
    <t>PF579</t>
  </si>
  <si>
    <t>PF592</t>
  </si>
  <si>
    <t>PF593</t>
  </si>
  <si>
    <t>PF594</t>
  </si>
  <si>
    <t>PF595</t>
  </si>
  <si>
    <t>PF596</t>
  </si>
  <si>
    <t>PF597</t>
  </si>
  <si>
    <t>PF598</t>
  </si>
  <si>
    <t>PF599</t>
  </si>
  <si>
    <t>PF600</t>
  </si>
  <si>
    <t>PF601</t>
  </si>
  <si>
    <t>PF602</t>
  </si>
  <si>
    <t>PF603</t>
  </si>
  <si>
    <t>PF604</t>
  </si>
  <si>
    <t>PF605</t>
  </si>
  <si>
    <t>PF606</t>
  </si>
  <si>
    <t>PF607</t>
  </si>
  <si>
    <t>PF608</t>
  </si>
  <si>
    <t>PF609</t>
  </si>
  <si>
    <t>PF610</t>
  </si>
  <si>
    <t>PF611</t>
  </si>
  <si>
    <t>PF612</t>
  </si>
  <si>
    <t>PF613</t>
  </si>
  <si>
    <t>PF614</t>
  </si>
  <si>
    <t>PF615</t>
  </si>
  <si>
    <t>PF616</t>
  </si>
  <si>
    <t>PF617</t>
  </si>
  <si>
    <t>PF618</t>
  </si>
  <si>
    <t>PF619</t>
  </si>
  <si>
    <t>PF620</t>
  </si>
  <si>
    <t>PR.34</t>
  </si>
  <si>
    <t>PF621</t>
  </si>
  <si>
    <t>PF622</t>
  </si>
  <si>
    <t>PF623</t>
  </si>
  <si>
    <t>PF624</t>
  </si>
  <si>
    <t>PF625</t>
  </si>
  <si>
    <t>PF626</t>
  </si>
  <si>
    <t>PF627</t>
  </si>
  <si>
    <t>PF628</t>
  </si>
  <si>
    <t>PF629</t>
  </si>
  <si>
    <t>PF630</t>
  </si>
  <si>
    <t>PF631</t>
  </si>
  <si>
    <t>PF632</t>
  </si>
  <si>
    <t>PF633</t>
  </si>
  <si>
    <t>PF634</t>
  </si>
  <si>
    <t>PF635</t>
  </si>
  <si>
    <t>PF647</t>
  </si>
  <si>
    <t>PF648</t>
  </si>
  <si>
    <t>PF649</t>
  </si>
  <si>
    <t>PF650</t>
  </si>
  <si>
    <t>PF651</t>
  </si>
  <si>
    <t>PF652</t>
  </si>
  <si>
    <t>PF653</t>
  </si>
  <si>
    <t>PF654</t>
  </si>
  <si>
    <t>PF655</t>
  </si>
  <si>
    <t>PF656</t>
  </si>
  <si>
    <t>PF657</t>
  </si>
  <si>
    <t>PF658</t>
  </si>
  <si>
    <t>PF659</t>
  </si>
  <si>
    <t>PF660</t>
  </si>
  <si>
    <t>PF661</t>
  </si>
  <si>
    <t>PF662</t>
  </si>
  <si>
    <t>PF663</t>
  </si>
  <si>
    <t>PF664</t>
  </si>
  <si>
    <t>PF665</t>
  </si>
  <si>
    <t>PF666</t>
  </si>
  <si>
    <t>PF667</t>
  </si>
  <si>
    <t>PF668</t>
  </si>
  <si>
    <t>PF669</t>
  </si>
  <si>
    <t>PF670</t>
  </si>
  <si>
    <t>PF671</t>
  </si>
  <si>
    <t>PF672</t>
  </si>
  <si>
    <t>PF673</t>
  </si>
  <si>
    <t>PF674</t>
  </si>
  <si>
    <t>PF675</t>
  </si>
  <si>
    <t>PF676</t>
  </si>
  <si>
    <t>PF677</t>
  </si>
  <si>
    <t>PF678</t>
  </si>
  <si>
    <t>PF679</t>
  </si>
  <si>
    <t>PF680</t>
  </si>
  <si>
    <t>PZ161</t>
  </si>
  <si>
    <t>Between 16-5-1944 and 19-6-1945</t>
  </si>
  <si>
    <t>PZ162</t>
  </si>
  <si>
    <t>PZ163</t>
  </si>
  <si>
    <t>PZ164</t>
  </si>
  <si>
    <t>PZ165</t>
  </si>
  <si>
    <t>PZ166</t>
  </si>
  <si>
    <t>PZ167</t>
  </si>
  <si>
    <t>PZ168</t>
  </si>
  <si>
    <t>PZ169</t>
  </si>
  <si>
    <t>PZ170</t>
  </si>
  <si>
    <t>PZ171</t>
  </si>
  <si>
    <t>PZ172</t>
  </si>
  <si>
    <t>PZ173</t>
  </si>
  <si>
    <t>PZ174</t>
  </si>
  <si>
    <t>PZ175</t>
  </si>
  <si>
    <t>PZ176</t>
  </si>
  <si>
    <t>PZ177</t>
  </si>
  <si>
    <t>PZ178</t>
  </si>
  <si>
    <t>PZ179</t>
  </si>
  <si>
    <t>PZ180</t>
  </si>
  <si>
    <t>PZ181</t>
  </si>
  <si>
    <t>PZ182</t>
  </si>
  <si>
    <t>PZ183</t>
  </si>
  <si>
    <t>PZ184</t>
  </si>
  <si>
    <t>PZ185</t>
  </si>
  <si>
    <t>PZ186</t>
  </si>
  <si>
    <t>PZ187</t>
  </si>
  <si>
    <t>PZ188</t>
  </si>
  <si>
    <t>PZ189</t>
  </si>
  <si>
    <t>PZ190</t>
  </si>
  <si>
    <t>PZ191</t>
  </si>
  <si>
    <t>PZ192</t>
  </si>
  <si>
    <t>PZ193</t>
  </si>
  <si>
    <t>PZ194</t>
  </si>
  <si>
    <t>PZ195</t>
  </si>
  <si>
    <t>PZ196</t>
  </si>
  <si>
    <t>PZ197</t>
  </si>
  <si>
    <t>PZ198</t>
  </si>
  <si>
    <t>PZ199</t>
  </si>
  <si>
    <t>PZ200</t>
  </si>
  <si>
    <t>PZ201</t>
  </si>
  <si>
    <t>PZ202</t>
  </si>
  <si>
    <t>PZ203</t>
  </si>
  <si>
    <t>PZ217</t>
  </si>
  <si>
    <t>PZ218</t>
  </si>
  <si>
    <t>PZ219</t>
  </si>
  <si>
    <t>PZ220</t>
  </si>
  <si>
    <t>PZ221</t>
  </si>
  <si>
    <t>PZ222</t>
  </si>
  <si>
    <t>PZ223</t>
  </si>
  <si>
    <t>PZ224</t>
  </si>
  <si>
    <t>PZ225</t>
  </si>
  <si>
    <t>PZ226</t>
  </si>
  <si>
    <t>PZ227</t>
  </si>
  <si>
    <t>PZ228</t>
  </si>
  <si>
    <t>PZ229</t>
  </si>
  <si>
    <t>PZ230</t>
  </si>
  <si>
    <t>PZ231</t>
  </si>
  <si>
    <t>PZ232</t>
  </si>
  <si>
    <t>PZ233</t>
  </si>
  <si>
    <t>PZ234</t>
  </si>
  <si>
    <t>PZ235</t>
  </si>
  <si>
    <t>PZ236</t>
  </si>
  <si>
    <t>PZ237</t>
  </si>
  <si>
    <t>PZ238</t>
  </si>
  <si>
    <t>PZ239</t>
  </si>
  <si>
    <t>PZ240</t>
  </si>
  <si>
    <t>PZ241</t>
  </si>
  <si>
    <t>PZ242</t>
  </si>
  <si>
    <t>PZ243</t>
  </si>
  <si>
    <t>PZ244</t>
  </si>
  <si>
    <t>PZ245</t>
  </si>
  <si>
    <t>PZ246</t>
  </si>
  <si>
    <t>PZ247</t>
  </si>
  <si>
    <t>PZ248</t>
  </si>
  <si>
    <t>PZ249</t>
  </si>
  <si>
    <t>PZ250</t>
  </si>
  <si>
    <t>PZ251</t>
  </si>
  <si>
    <t>PZ252</t>
  </si>
  <si>
    <t>PZ253</t>
  </si>
  <si>
    <t>PZ254</t>
  </si>
  <si>
    <t>PZ255</t>
  </si>
  <si>
    <t>PZ256</t>
  </si>
  <si>
    <t>PZ257</t>
  </si>
  <si>
    <t>PZ258</t>
  </si>
  <si>
    <t>PZ259</t>
  </si>
  <si>
    <t>PZ273</t>
  </si>
  <si>
    <t>PZ274</t>
  </si>
  <si>
    <t>PZ275</t>
  </si>
  <si>
    <t>PZ276</t>
  </si>
  <si>
    <t>PZ277</t>
  </si>
  <si>
    <t>PZ278</t>
  </si>
  <si>
    <t>PZ279</t>
  </si>
  <si>
    <t>PZ280</t>
  </si>
  <si>
    <t>PZ281</t>
  </si>
  <si>
    <t>PZ282</t>
  </si>
  <si>
    <t>PZ283</t>
  </si>
  <si>
    <t>PZ284</t>
  </si>
  <si>
    <t>PZ285</t>
  </si>
  <si>
    <t>PZ286</t>
  </si>
  <si>
    <t>PZ287</t>
  </si>
  <si>
    <t>PZ288</t>
  </si>
  <si>
    <t>PZ289</t>
  </si>
  <si>
    <t>PZ290</t>
  </si>
  <si>
    <t>PZ291</t>
  </si>
  <si>
    <t>PZ292</t>
  </si>
  <si>
    <t>PZ293</t>
  </si>
  <si>
    <t>PZ294</t>
  </si>
  <si>
    <t>PZ295</t>
  </si>
  <si>
    <t>PZ296</t>
  </si>
  <si>
    <t>PZ297</t>
  </si>
  <si>
    <t>PZ298</t>
  </si>
  <si>
    <t>PZ299</t>
  </si>
  <si>
    <t>PZ300</t>
  </si>
  <si>
    <t>PZ301</t>
  </si>
  <si>
    <t>PZ302</t>
  </si>
  <si>
    <t>PZ303</t>
  </si>
  <si>
    <t>PZ304</t>
  </si>
  <si>
    <t>PZ305</t>
  </si>
  <si>
    <t>PZ306</t>
  </si>
  <si>
    <t>PZ307</t>
  </si>
  <si>
    <t>PZ308</t>
  </si>
  <si>
    <t>PZ309</t>
  </si>
  <si>
    <t>PZ310</t>
  </si>
  <si>
    <t>PZ311</t>
  </si>
  <si>
    <t>PZ312</t>
  </si>
  <si>
    <t>PZ313</t>
  </si>
  <si>
    <t>PZ314</t>
  </si>
  <si>
    <t>PZ315</t>
  </si>
  <si>
    <t>PZ316</t>
  </si>
  <si>
    <t>PZ330</t>
  </si>
  <si>
    <t>PZ331</t>
  </si>
  <si>
    <t>PZ332</t>
  </si>
  <si>
    <t>PZ333</t>
  </si>
  <si>
    <t>PZ334</t>
  </si>
  <si>
    <t>PZ335</t>
  </si>
  <si>
    <t>PZ336</t>
  </si>
  <si>
    <t>PZ337</t>
  </si>
  <si>
    <t>PZ338</t>
  </si>
  <si>
    <t>PZ339</t>
  </si>
  <si>
    <t>PZ340</t>
  </si>
  <si>
    <t>PZ341</t>
  </si>
  <si>
    <t>PZ342</t>
  </si>
  <si>
    <t>PZ343</t>
  </si>
  <si>
    <t>PZ344</t>
  </si>
  <si>
    <t>PZ345</t>
  </si>
  <si>
    <t>PZ346</t>
  </si>
  <si>
    <t>PZ347</t>
  </si>
  <si>
    <t>PZ348</t>
  </si>
  <si>
    <t>PZ349</t>
  </si>
  <si>
    <t>PZ350</t>
  </si>
  <si>
    <t>PZ351</t>
  </si>
  <si>
    <t>PZ352</t>
  </si>
  <si>
    <t>PZ353</t>
  </si>
  <si>
    <t>PZ354</t>
  </si>
  <si>
    <t>PZ355</t>
  </si>
  <si>
    <t>PZ356</t>
  </si>
  <si>
    <t>PZ357</t>
  </si>
  <si>
    <t>PZ358</t>
  </si>
  <si>
    <t>PZ371</t>
  </si>
  <si>
    <t>PZ372</t>
  </si>
  <si>
    <t>PZ373</t>
  </si>
  <si>
    <t>PZ374</t>
  </si>
  <si>
    <t>PZ375</t>
  </si>
  <si>
    <t>PZ376</t>
  </si>
  <si>
    <t>PZ377</t>
  </si>
  <si>
    <t>PZ378</t>
  </si>
  <si>
    <t>PZ379</t>
  </si>
  <si>
    <t>PZ380</t>
  </si>
  <si>
    <t>PZ381</t>
  </si>
  <si>
    <t>PZ382</t>
  </si>
  <si>
    <t>PZ383</t>
  </si>
  <si>
    <t>PZ384</t>
  </si>
  <si>
    <t>PZ385</t>
  </si>
  <si>
    <t>PZ386</t>
  </si>
  <si>
    <t>PZ387</t>
  </si>
  <si>
    <t>PZ388</t>
  </si>
  <si>
    <t>PZ389</t>
  </si>
  <si>
    <t>PZ390</t>
  </si>
  <si>
    <t>PZ391</t>
  </si>
  <si>
    <t>PZ392</t>
  </si>
  <si>
    <t>PZ393</t>
  </si>
  <si>
    <t>PZ394</t>
  </si>
  <si>
    <t>PZ395</t>
  </si>
  <si>
    <t>PZ396</t>
  </si>
  <si>
    <t>PZ397</t>
  </si>
  <si>
    <t>PZ398</t>
  </si>
  <si>
    <t>PZ399</t>
  </si>
  <si>
    <t>PZ400</t>
  </si>
  <si>
    <t>PZ401</t>
  </si>
  <si>
    <t>PZ402</t>
  </si>
  <si>
    <t>PZ403</t>
  </si>
  <si>
    <t>PZ404</t>
  </si>
  <si>
    <t>PZ405</t>
  </si>
  <si>
    <t>PZ406</t>
  </si>
  <si>
    <t>PZ407</t>
  </si>
  <si>
    <t>PZ408</t>
  </si>
  <si>
    <t>PZ409</t>
  </si>
  <si>
    <t>PZ410</t>
  </si>
  <si>
    <t>PZ411</t>
  </si>
  <si>
    <t>PZ412</t>
  </si>
  <si>
    <t>PZ413</t>
  </si>
  <si>
    <t>PZ414</t>
  </si>
  <si>
    <t>PZ415</t>
  </si>
  <si>
    <t>PZ416</t>
  </si>
  <si>
    <t>PZ417</t>
  </si>
  <si>
    <t>PZ418</t>
  </si>
  <si>
    <t>PZ419</t>
  </si>
  <si>
    <t>PZ435</t>
  </si>
  <si>
    <t>PZ436</t>
  </si>
  <si>
    <t>PZ437</t>
  </si>
  <si>
    <t>PZ438</t>
  </si>
  <si>
    <t>PZ439</t>
  </si>
  <si>
    <t>PZ440</t>
  </si>
  <si>
    <t>PZ441</t>
  </si>
  <si>
    <t>PZ442</t>
  </si>
  <si>
    <t>PZ443</t>
  </si>
  <si>
    <t>PZ444</t>
  </si>
  <si>
    <t>PZ445</t>
  </si>
  <si>
    <t>PZ446</t>
  </si>
  <si>
    <t>PZ447</t>
  </si>
  <si>
    <t>PZ448</t>
  </si>
  <si>
    <t>PZ449</t>
  </si>
  <si>
    <t>PZ450</t>
  </si>
  <si>
    <t>PZ451</t>
  </si>
  <si>
    <t>PZ452</t>
  </si>
  <si>
    <t>PZ453</t>
  </si>
  <si>
    <t>PZ454</t>
  </si>
  <si>
    <t>PZ455</t>
  </si>
  <si>
    <t>PZ456</t>
  </si>
  <si>
    <t>PZ457</t>
  </si>
  <si>
    <t>PZ458</t>
  </si>
  <si>
    <t>PZ459</t>
  </si>
  <si>
    <t>PZ460</t>
  </si>
  <si>
    <t>PZ461</t>
  </si>
  <si>
    <t>PZ462</t>
  </si>
  <si>
    <t>PZ463</t>
  </si>
  <si>
    <t>PZ464</t>
  </si>
  <si>
    <t>PZ465</t>
  </si>
  <si>
    <t>PZ466</t>
  </si>
  <si>
    <t>PZ467</t>
  </si>
  <si>
    <t>PZ468</t>
  </si>
  <si>
    <t>PZ469</t>
  </si>
  <si>
    <t>PZ470</t>
  </si>
  <si>
    <t>PZ471</t>
  </si>
  <si>
    <t>PZ472</t>
  </si>
  <si>
    <t>PZ473</t>
  </si>
  <si>
    <t>PZ474</t>
  </si>
  <si>
    <t>PZ475</t>
  </si>
  <si>
    <t>PZ476</t>
  </si>
  <si>
    <t>RF580</t>
  </si>
  <si>
    <t>Between 16-12-1944 and 5-6-1945</t>
  </si>
  <si>
    <t>RF581</t>
  </si>
  <si>
    <t>RF582</t>
  </si>
  <si>
    <t>RF583</t>
  </si>
  <si>
    <t>RF584</t>
  </si>
  <si>
    <t>RF585</t>
  </si>
  <si>
    <t>RF586</t>
  </si>
  <si>
    <t>RF587</t>
  </si>
  <si>
    <t>RF588</t>
  </si>
  <si>
    <t>RF589</t>
  </si>
  <si>
    <t>RF590</t>
  </si>
  <si>
    <t>RF591</t>
  </si>
  <si>
    <t>RF592</t>
  </si>
  <si>
    <t>RF593</t>
  </si>
  <si>
    <t>RF594</t>
  </si>
  <si>
    <t>RF595</t>
  </si>
  <si>
    <t>RF596</t>
  </si>
  <si>
    <t>RF597</t>
  </si>
  <si>
    <t>RF598</t>
  </si>
  <si>
    <t>RF599</t>
  </si>
  <si>
    <t>RF600</t>
  </si>
  <si>
    <t>RF601</t>
  </si>
  <si>
    <t>RF602</t>
  </si>
  <si>
    <t>RF603</t>
  </si>
  <si>
    <t>RF604</t>
  </si>
  <si>
    <t>RF605</t>
  </si>
  <si>
    <t>RF606</t>
  </si>
  <si>
    <t>RF607</t>
  </si>
  <si>
    <t>RF608</t>
  </si>
  <si>
    <t>RF609</t>
  </si>
  <si>
    <t>RF610</t>
  </si>
  <si>
    <t>RF611</t>
  </si>
  <si>
    <t>RF612</t>
  </si>
  <si>
    <t>RF613</t>
  </si>
  <si>
    <t>RF614</t>
  </si>
  <si>
    <t>RF615</t>
  </si>
  <si>
    <t>RF616</t>
  </si>
  <si>
    <t>RF617</t>
  </si>
  <si>
    <t>RF618</t>
  </si>
  <si>
    <t>RF619</t>
  </si>
  <si>
    <t>RF620</t>
  </si>
  <si>
    <t>RF621</t>
  </si>
  <si>
    <t>RF622</t>
  </si>
  <si>
    <t>RF623</t>
  </si>
  <si>
    <t>RF624</t>
  </si>
  <si>
    <t>RF625</t>
  </si>
  <si>
    <t>RF639</t>
  </si>
  <si>
    <t>RF640</t>
  </si>
  <si>
    <t>RF641</t>
  </si>
  <si>
    <t>RF642</t>
  </si>
  <si>
    <t>RF643</t>
  </si>
  <si>
    <t>RF644</t>
  </si>
  <si>
    <t>RF645</t>
  </si>
  <si>
    <t>RF646</t>
  </si>
  <si>
    <t>RF647</t>
  </si>
  <si>
    <t>RF648</t>
  </si>
  <si>
    <t>RF649</t>
  </si>
  <si>
    <t>RF650</t>
  </si>
  <si>
    <t>RF651</t>
  </si>
  <si>
    <t>RF652</t>
  </si>
  <si>
    <t>RF653</t>
  </si>
  <si>
    <t>RF654</t>
  </si>
  <si>
    <t>RF655</t>
  </si>
  <si>
    <t>RF656</t>
  </si>
  <si>
    <t>RF657</t>
  </si>
  <si>
    <t>RF658</t>
  </si>
  <si>
    <t>RF659</t>
  </si>
  <si>
    <t>RF660</t>
  </si>
  <si>
    <t>RF661</t>
  </si>
  <si>
    <t>RF662</t>
  </si>
  <si>
    <t>RF663</t>
  </si>
  <si>
    <t>RF664</t>
  </si>
  <si>
    <t>RF665</t>
  </si>
  <si>
    <t>RF666</t>
  </si>
  <si>
    <t>RF667</t>
  </si>
  <si>
    <t>RF668</t>
  </si>
  <si>
    <t>RF669</t>
  </si>
  <si>
    <t>RF670</t>
  </si>
  <si>
    <t>RF671</t>
  </si>
  <si>
    <t>RF672</t>
  </si>
  <si>
    <t>RF673</t>
  </si>
  <si>
    <t>RF674</t>
  </si>
  <si>
    <t>RF675</t>
  </si>
  <si>
    <t>RF676</t>
  </si>
  <si>
    <t>RF677</t>
  </si>
  <si>
    <t>RF678</t>
  </si>
  <si>
    <t>RF679</t>
  </si>
  <si>
    <t>RF680</t>
  </si>
  <si>
    <t>RF681</t>
  </si>
  <si>
    <t>RF695</t>
  </si>
  <si>
    <t>RF696</t>
  </si>
  <si>
    <t>RF697</t>
  </si>
  <si>
    <t>RF698</t>
  </si>
  <si>
    <t>RF699</t>
  </si>
  <si>
    <t>RF700</t>
  </si>
  <si>
    <t>RF701</t>
  </si>
  <si>
    <t>RF702</t>
  </si>
  <si>
    <t>RF703</t>
  </si>
  <si>
    <t>RF704</t>
  </si>
  <si>
    <t>RF705</t>
  </si>
  <si>
    <t>RF706</t>
  </si>
  <si>
    <t>RF707</t>
  </si>
  <si>
    <t>RF708</t>
  </si>
  <si>
    <t>RF709</t>
  </si>
  <si>
    <t>RF710</t>
  </si>
  <si>
    <t>RF711</t>
  </si>
  <si>
    <t>RF712</t>
  </si>
  <si>
    <t>RF713</t>
  </si>
  <si>
    <t>RF714</t>
  </si>
  <si>
    <t>RF715</t>
  </si>
  <si>
    <t>RF716</t>
  </si>
  <si>
    <t>RF717</t>
  </si>
  <si>
    <t>RF718</t>
  </si>
  <si>
    <t>RF719</t>
  </si>
  <si>
    <t>RF720</t>
  </si>
  <si>
    <t>RF721</t>
  </si>
  <si>
    <t>RF722</t>
  </si>
  <si>
    <t>RF723</t>
  </si>
  <si>
    <t>RF724</t>
  </si>
  <si>
    <t>RF725</t>
  </si>
  <si>
    <t>RF726</t>
  </si>
  <si>
    <t>RF727</t>
  </si>
  <si>
    <t>RF728</t>
  </si>
  <si>
    <t>RF729</t>
  </si>
  <si>
    <t>RF730</t>
  </si>
  <si>
    <t>RF731</t>
  </si>
  <si>
    <t>RF732</t>
  </si>
  <si>
    <t>RF733</t>
  </si>
  <si>
    <t>RF734</t>
  </si>
  <si>
    <t>RF735</t>
  </si>
  <si>
    <t>RF736</t>
  </si>
  <si>
    <t>RF749</t>
  </si>
  <si>
    <t>RF750</t>
  </si>
  <si>
    <t>RF751</t>
  </si>
  <si>
    <t>RF752</t>
  </si>
  <si>
    <t>RF753</t>
  </si>
  <si>
    <t>RF754</t>
  </si>
  <si>
    <t>SOC 26.9.46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</si>
  <si>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151 Sqn 13/06/46 - 11/04/47 (Brian Fillery) SOC 21.10.47 (Air Britain Serials)</t>
  </si>
  <si>
    <t>SOC 15.8.47 (Air Britain Serials)</t>
  </si>
  <si>
    <t>Med</t>
  </si>
  <si>
    <t>Mediterranean</t>
  </si>
  <si>
    <t>TAF</t>
  </si>
  <si>
    <t>21 December 1946</t>
  </si>
  <si>
    <t>SOC 21.12.46 (Air Britain Serials)</t>
  </si>
  <si>
    <t>28 November 1946</t>
  </si>
  <si>
    <t>SOC 28.11.46 (Air Britain Serials)</t>
  </si>
  <si>
    <t>30 January 1948</t>
  </si>
  <si>
    <t>SS 30.1.48 (Air Britain Serials)</t>
  </si>
  <si>
    <t>RCAF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</si>
  <si>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RCAF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</si>
  <si>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13MU</t>
  </si>
  <si>
    <t>Maintenance</t>
  </si>
  <si>
    <t>28 November 1945</t>
  </si>
  <si>
    <t>Overshot landing into hedge Halfpenny Green 28.11.45 (Air Britain Serials)</t>
  </si>
  <si>
    <t>Overshot</t>
  </si>
  <si>
    <t>31 December 1946</t>
  </si>
  <si>
    <t>SOC 31.12.46 (Air Britain Serials)</t>
  </si>
  <si>
    <t>Dominica</t>
  </si>
  <si>
    <t>RCAF (Air Britain Serials)
first date: 19 August 1946 - Taken on strength by No. 1 Equipment Depot
 Received from Mutual Aid Board, from storage at Central Aircraft at Crumlin, Ontario.  To storage with No. 6 Repair Depot at Crumlin on 14 April 1947.  Pending disposal with No. 6 Repair Depot from 16 November 1950.  Sold to Babb Company (Canada) Ltd.  Re-sold to World Wide Airways, for sale to Dominican Air Force.  Received overall silver paint scheme in Dominica.
 last date: 28 September 1951 - Struck off, to Crown Assets Disposal Corporation for sale
(http://www.ody.ca/~bwalker/RCAF_JX579_KA232.html)</t>
  </si>
  <si>
    <t>1FU/Med</t>
  </si>
  <si>
    <t>SOC 20.8.47 (Air Britain Serials)</t>
  </si>
  <si>
    <t>1FU</t>
  </si>
  <si>
    <t>March</t>
  </si>
  <si>
    <t>21 March 1946</t>
  </si>
  <si>
    <t>U/c collapsed on take-off Luqa 21.3.46 DBF (Air Britain Serials)</t>
  </si>
  <si>
    <t>31 July 1946</t>
  </si>
  <si>
    <t>SOC 31.7.46 (Air Britain Serials)</t>
  </si>
  <si>
    <t>26 July 1946</t>
  </si>
  <si>
    <t>SOC 26.7.46 (Air Britain Serials)</t>
  </si>
  <si>
    <t>SOC 30.1.48 (Air Britain Serials)</t>
  </si>
  <si>
    <t>1 June 1945</t>
  </si>
  <si>
    <t>Swung on take-off Reykjavik 1.6.45 DBF (Air Britain Serials)</t>
  </si>
  <si>
    <t>1FU/55</t>
  </si>
  <si>
    <t>RAE/1FU/55</t>
  </si>
  <si>
    <t>30 September 1947</t>
  </si>
  <si>
    <t>SOC 30.9.47 (Air Britain Serials)</t>
  </si>
  <si>
    <t>February</t>
  </si>
  <si>
    <t>RCAF CF-GKK (Air Britain Serials)
first date: 19 August 1946 - Taken on strength by No. 1 Equipment Depot
 Received from Mutual Aid Board, from storage at Central Aircraft at Crumlin, Ontario.  To storage with No. 6 Repair Depot at Crumlin on 14 April 1947.  Pending disposal with No. 6 Repair Depot from 16 November 1950.  Had 13:20 logged time when struck off.  Later to civil register as CF-GKK.  This registration was issued on 31 January 1951 to Kenting Aviation of Toronto.  Bill of sales dated 9 March 1951.  Ferry permit issued on 3 April 1951 for this aircraft and KA244/CF-GKL to be flown from Crumlin to Oshawa, Ontario.  Company number listed here is taken from Canadian civil register records, not confirmed by other sources.  Noted September 1951 as converted to Mk. 26.  Logged time of 148:30 reported on 19 June 1952.  Logged time of 240:40 reported on 6 April 1953.  To Spartan Air Services of Ottawa on 17 February 1955, converted to dual control trainer.  Reported as withdrawn from use and being used for spares, 26 February 1959.
 last date: 17 April 1951 - Struck off, to Crown Assets Disposal Corporation for sale
(http://www.ody.ca/~bwalker/RCAF_JX579_KA232.html)</t>
  </si>
  <si>
    <t>CF-GKK</t>
  </si>
  <si>
    <t>Canadian Civilian Service</t>
  </si>
  <si>
    <t>Was -CF-GKK on Canadian Civilian Service (Air Britain)</t>
  </si>
  <si>
    <t>RCAF To China as 038
first date: 19 August 1946 - Taken on strength by No. 1 Equipment Depot
 Received from Mutual Aid Board, from storage at Central Aircraft at Crumlin, Ontario.  To storage with No. 6 Repair Depot at Crumlin on 14 April 1947.  Sold to Nationalist Chinese AF, their serial 038.
 last date: 22 November 1947 - Struck off, to War Assets Corporation for sale
(http://www.ody.ca/~bwalker/RCAF_JX579_KA232.html)
MH - Photo at http://www.museevirtuel-virtualmuseum.ca/sgc-cms/histoires_de_chez_nous-community_memories/pm_v2.php?id=display_original&amp;lg=English&amp;fl=0&amp;rd=109341&amp;ex=00000430 shows markings as having been T (sun) 038, with a small KA203 on the fin.</t>
  </si>
  <si>
    <t>T 38</t>
  </si>
  <si>
    <t>Was T 38 on Chinese Nationalist Air Force (http://www.virtualmuseum.ca/pm.php?id=story_line&amp;fl=0&amp;lg=English&amp;ex=00000192&amp;sl=3213&amp;pos=15)</t>
  </si>
  <si>
    <t>CF.GKL</t>
  </si>
  <si>
    <t>Spartan Air Services</t>
  </si>
  <si>
    <t>Was CF.GKL on Spartan Air Services Squadron. (http://www.virtualmuseum.ca/pm.php?id=story_line&amp;lg=English&amp;fl=0&amp;ex=00000192&amp;sl=3213&amp;pos=1) MH - Is this mistaken for KA224?</t>
  </si>
  <si>
    <t>RCAF To China as 103
first date: 19 August 1946 - Taken on strength by No. 1 Equipment Depot
 Received from Mutual Aid Board, from storage at Central Aircraft at Crumlin, Ontario.  To storage with No. 6 Repair Depot at Crumlin on 14 April 1947.  Sold to Nationalist Chinese AF, their serial 103.
 last date: 22 November 1947 - Struck off, to War Assets Corporation for sale
(http://www.ody.ca/~bwalker/RCAF_JX579_KA232.html)</t>
  </si>
  <si>
    <t>103</t>
  </si>
  <si>
    <t>Was 103 on Chinese Nationalist Air Force. (Air Britain Serials)</t>
  </si>
  <si>
    <t>RCAF (Air Britain Serials)
 first date: 19 August 1946 - Taken on strength by No. 1 Equipment Depot
 Received from Mutual Aid Board, from storage at Central Aircraft at Crumlin, Ontario.  To storage with No. 6 Repair Depot at Crumlin on 14 April 1947.  Pending disposal from 16 November 1950.  Sold to Babb Company (Canada) Ltd.  Re-sold to World Wide Airways, for sale to Dominican AF.  Received overall silver paint scheme in Dominica.
 last date: 25 September 1951 - Struck off, to War Assets Corporation for sale
(http://www.ody.ca/~bwalker/RCAF_JX579_KA232.html)</t>
  </si>
  <si>
    <t>RCAF To China as 096 (Air Britain Serials)
first date: 19 April 1946 - Taken on strength by No. 1 Equipment Depot
 Received from Mutual Aid Board, from storage at Central Aircraft at Crumlin, Ontario.  To storage with No. 6 Repair Depot at Crumlin on 14 April 1947.  Sold to Nationalist Chinese AF, their serial 096.
 last date: 22 November 1947 - Struck off, to War Assets Corporation for sale
(http://www.ody.ca/~bwalker/RCAF_JX579_KA232.html)</t>
  </si>
  <si>
    <t>096</t>
  </si>
  <si>
    <t>Was 096 on Chinese Nationalist Air Force. (Air Britain Serials)</t>
  </si>
  <si>
    <t>20 October 1948</t>
  </si>
  <si>
    <t>Written off 20 October 1948 when starboard tyre blew on landing and the aircraft swerved, ripping off the undercarriage and breaking its back. Coded T97 RCAF To China as 097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097.  Written off 20 October 1948 when starboard tyre blew on landing and the aircraft swerved, ripping off the undercarriage and breaking its back.
 last date: 22 November 1947 - Struck off, to War Assets Corporation for sale
(http://www.ody.ca/~bwalker/RCAF_JX579_KA232.html)</t>
  </si>
  <si>
    <t>Tyre burst on landing</t>
  </si>
  <si>
    <t>T97</t>
  </si>
  <si>
    <t>Was T 97 on Chinese Nationalist Air Force Squadron. (Air Britain)</t>
  </si>
  <si>
    <t xml:space="preserve">RCAF To China as 087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087.
 last date: 22 November 1947 - Struck off, to War Assets Corporation for sale
(http://www.ody.ca/~bwalker/RCAF_JX579_KA232.html)
</t>
  </si>
  <si>
    <t>087</t>
  </si>
  <si>
    <t>Was 087 on Chinese Nationalist Air Force. (Air Britain Serials)</t>
  </si>
  <si>
    <t>RCAF To China as 044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044.
 last date: 22 November 1947 - Struck off, to War Assets Corporation for sale
(http://www.ody.ca/~bwalker/RCAF_JX579_KA232.html)</t>
  </si>
  <si>
    <t>044</t>
  </si>
  <si>
    <t>Was 044 on Chinese Nationalist Air Force. (Air Britain Serials)</t>
  </si>
  <si>
    <t>RCAF To China as 045</t>
  </si>
  <si>
    <t>045</t>
  </si>
  <si>
    <t>Was 045 on Chinese Nationalist Air Force. (Air Britain Serials)</t>
  </si>
  <si>
    <t>RCAF To China as 093</t>
  </si>
  <si>
    <t>093</t>
  </si>
  <si>
    <t>Was 093 on Chinese Nationalist Air Force. (Air Britain Serials)</t>
  </si>
  <si>
    <t>10 June 1945</t>
  </si>
  <si>
    <t>On the 10th of June, 1945, de Havilland Mosquito F.B. Mk. 26 s/n KA237, went missing somewhere between Goose Bay, Labrador and Bluie West I, Greenland (BW I) while being ferried to Europe. The Canadian-civilan crew consisted of the Pilot, Mr. Howrad Stanley Wright and his Radio Operator/Navigator, Mr. James Douglas Woodyard. (Chris Charland) Thirtyseven aircraft searched for a Mosquito aircraft missing from Eastern Air Command, possibly from Station Greenwood, on June 11, 1944 without success. (http://www.cahs.ca/chapters/pei/news/2007-03_PEI_March.pdf) Missing on ferry flight Goose Bay-Bluie West One 10.6.45 (Air Britain Serials)</t>
  </si>
  <si>
    <t>Vanished without trace</t>
  </si>
  <si>
    <t>RCAF To China as 136</t>
  </si>
  <si>
    <t>136</t>
  </si>
  <si>
    <t>Was 136 on Chinese Nationalist Air Force. (Air Britain Serials)</t>
  </si>
  <si>
    <t>RCAF CF-GKL</t>
  </si>
  <si>
    <t>CF-GKL</t>
  </si>
  <si>
    <t>Was -CF-GKL on Canadian Civilian Service (162 Air Britain Serials)</t>
  </si>
  <si>
    <t>27 March 1946</t>
  </si>
  <si>
    <t>Swung on take-off and u/c collapsed Eastleigh 23.3.46 SOC 27.6.46 (Air Britain Serials)</t>
  </si>
  <si>
    <t>RCAF To China as 066</t>
  </si>
  <si>
    <t>066</t>
  </si>
  <si>
    <t>Was 066 on Chinese Nationalist Air Force. (Air Britain Serials)</t>
  </si>
  <si>
    <t>26 February 1946</t>
  </si>
  <si>
    <t>U/c collapsed on take-off Cairo West 26.2.46 (Air Britain Serials)</t>
  </si>
  <si>
    <t>Lost on Transatlantic delivery flight (Brian Fillery) SOC 26.9.46 (Air Britain Serials)</t>
  </si>
  <si>
    <t>17 June 1945</t>
  </si>
  <si>
    <t>TA441</t>
  </si>
  <si>
    <t>TA442</t>
  </si>
  <si>
    <t>TA443</t>
  </si>
  <si>
    <t>TA444</t>
  </si>
  <si>
    <t>TA445</t>
  </si>
  <si>
    <t>TA446</t>
  </si>
  <si>
    <t>TA447</t>
  </si>
  <si>
    <t>TA448</t>
  </si>
  <si>
    <t>TA449</t>
  </si>
  <si>
    <t>TA469</t>
  </si>
  <si>
    <t>Between 12-4-1945 and 15-12-1945</t>
  </si>
  <si>
    <t>TA470</t>
  </si>
  <si>
    <t>TA471</t>
  </si>
  <si>
    <t>TA472</t>
  </si>
  <si>
    <t>TA473</t>
  </si>
  <si>
    <t>TA474</t>
  </si>
  <si>
    <t>TA475</t>
  </si>
  <si>
    <t>TA476</t>
  </si>
  <si>
    <t>TA477</t>
  </si>
  <si>
    <t>TA478</t>
  </si>
  <si>
    <t>TA479</t>
  </si>
  <si>
    <t>TA480</t>
  </si>
  <si>
    <t>TA481</t>
  </si>
  <si>
    <t>TA482</t>
  </si>
  <si>
    <t>TA483</t>
  </si>
  <si>
    <t>TA484</t>
  </si>
  <si>
    <t>TA485</t>
  </si>
  <si>
    <t>TA486</t>
  </si>
  <si>
    <t>TA487</t>
  </si>
  <si>
    <t>TA488</t>
  </si>
  <si>
    <t>TA489</t>
  </si>
  <si>
    <t>TA490</t>
  </si>
  <si>
    <t>TA491</t>
  </si>
  <si>
    <t>TA492</t>
  </si>
  <si>
    <t>TA493</t>
  </si>
  <si>
    <t>TA494</t>
  </si>
  <si>
    <t>TA495</t>
  </si>
  <si>
    <t>TA496</t>
  </si>
  <si>
    <t>TA497</t>
  </si>
  <si>
    <t>TA498</t>
  </si>
  <si>
    <t>TA499</t>
  </si>
  <si>
    <t>TA500</t>
  </si>
  <si>
    <t>TA501</t>
  </si>
  <si>
    <t>TA502</t>
  </si>
  <si>
    <t>TA503</t>
  </si>
  <si>
    <t>TA504</t>
  </si>
  <si>
    <t>TA505</t>
  </si>
  <si>
    <t>TA506</t>
  </si>
  <si>
    <t>TA507</t>
  </si>
  <si>
    <t>TA508</t>
  </si>
  <si>
    <t>TA523</t>
  </si>
  <si>
    <t>TA524</t>
  </si>
  <si>
    <t>TA525</t>
  </si>
  <si>
    <t>TA526</t>
  </si>
  <si>
    <t>TA527</t>
  </si>
  <si>
    <t>TA528</t>
  </si>
  <si>
    <t>TA529</t>
  </si>
  <si>
    <t>TA530</t>
  </si>
  <si>
    <t>TA531</t>
  </si>
  <si>
    <t>TA532</t>
  </si>
  <si>
    <t>TA533</t>
  </si>
  <si>
    <t>TA534</t>
  </si>
  <si>
    <t>TA535</t>
  </si>
  <si>
    <t>TA536</t>
  </si>
  <si>
    <t>TA537</t>
  </si>
  <si>
    <t>TA538</t>
  </si>
  <si>
    <t>TA539</t>
  </si>
  <si>
    <t>TA540</t>
  </si>
  <si>
    <t>TA541</t>
  </si>
  <si>
    <t>TA542</t>
  </si>
  <si>
    <t>TA543</t>
  </si>
  <si>
    <t>TA544</t>
  </si>
  <si>
    <t>TA545</t>
  </si>
  <si>
    <t>TA546</t>
  </si>
  <si>
    <t>TA547</t>
  </si>
  <si>
    <t>TA548</t>
  </si>
  <si>
    <t>TA549</t>
  </si>
  <si>
    <t>TA550</t>
  </si>
  <si>
    <t>TA551</t>
  </si>
  <si>
    <t>TA552</t>
  </si>
  <si>
    <t>TA553</t>
  </si>
  <si>
    <t>TA554</t>
  </si>
  <si>
    <t>TA555</t>
  </si>
  <si>
    <t>TA556</t>
  </si>
  <si>
    <t>TA557</t>
  </si>
  <si>
    <t>TA558</t>
  </si>
  <si>
    <t>TA559</t>
  </si>
  <si>
    <t>TA560</t>
  </si>
  <si>
    <t>TA575</t>
  </si>
  <si>
    <t>TA576</t>
  </si>
  <si>
    <t>TA577</t>
  </si>
  <si>
    <t>TA578</t>
  </si>
  <si>
    <t>TA579</t>
  </si>
  <si>
    <t>TA580</t>
  </si>
  <si>
    <t>TA581</t>
  </si>
  <si>
    <t>TA582</t>
  </si>
  <si>
    <t>TA583</t>
  </si>
  <si>
    <t>TA584</t>
  </si>
  <si>
    <t>TA585</t>
  </si>
  <si>
    <t>TA586</t>
  </si>
  <si>
    <t>TA587</t>
  </si>
  <si>
    <t>TA588</t>
  </si>
  <si>
    <t>TA589</t>
  </si>
  <si>
    <t>TA590</t>
  </si>
  <si>
    <t>TA591</t>
  </si>
  <si>
    <t>TA592</t>
  </si>
  <si>
    <t>TA593</t>
  </si>
  <si>
    <t>TA594</t>
  </si>
  <si>
    <t>TA595</t>
  </si>
  <si>
    <t>TA596</t>
  </si>
  <si>
    <t>TA597</t>
  </si>
  <si>
    <t>TA598</t>
  </si>
  <si>
    <t>TA599</t>
  </si>
  <si>
    <t>TA600</t>
  </si>
  <si>
    <t>TA601</t>
  </si>
  <si>
    <t>TA602</t>
  </si>
  <si>
    <t>TA603</t>
  </si>
  <si>
    <t>TA614</t>
  </si>
  <si>
    <t/>
  </si>
  <si>
    <t>TA615</t>
  </si>
  <si>
    <t>TA616</t>
  </si>
  <si>
    <t>TA617</t>
  </si>
  <si>
    <t>Between 29-3-1945 and 16-7-1945</t>
  </si>
  <si>
    <t>TA618</t>
  </si>
  <si>
    <t>TA633</t>
  </si>
  <si>
    <t>TA634</t>
  </si>
  <si>
    <t>TA635</t>
  </si>
  <si>
    <t>TA636</t>
  </si>
  <si>
    <t>TA637</t>
  </si>
  <si>
    <t>TA638</t>
  </si>
  <si>
    <t>TA639</t>
  </si>
  <si>
    <t>TA640</t>
  </si>
  <si>
    <t>TA641</t>
  </si>
  <si>
    <t>TA642</t>
  </si>
  <si>
    <t>TA643</t>
  </si>
  <si>
    <t>TA644</t>
  </si>
  <si>
    <t>TA645</t>
  </si>
  <si>
    <t>TA646</t>
  </si>
  <si>
    <t>TA647</t>
  </si>
  <si>
    <t>TA648</t>
  </si>
  <si>
    <t>TA649</t>
  </si>
  <si>
    <t>TA650</t>
  </si>
  <si>
    <t>TA651</t>
  </si>
  <si>
    <t>TA652</t>
  </si>
  <si>
    <t>TA653</t>
  </si>
  <si>
    <t>TA654</t>
  </si>
  <si>
    <t>TA655</t>
  </si>
  <si>
    <t>TA656</t>
  </si>
  <si>
    <t>TA657</t>
  </si>
  <si>
    <t>TA658</t>
  </si>
  <si>
    <t>TA659</t>
  </si>
  <si>
    <t>TA660</t>
  </si>
  <si>
    <t>TA661</t>
  </si>
  <si>
    <t>TA662</t>
  </si>
  <si>
    <t>TA663</t>
  </si>
  <si>
    <t>TA664</t>
  </si>
  <si>
    <t>TA665</t>
  </si>
  <si>
    <t>TA666</t>
  </si>
  <si>
    <t>TA667</t>
  </si>
  <si>
    <t>TA668</t>
  </si>
  <si>
    <t>TA669</t>
  </si>
  <si>
    <t>TA670</t>
  </si>
  <si>
    <t>TA685</t>
  </si>
  <si>
    <t>TA686</t>
  </si>
  <si>
    <t>TA687</t>
  </si>
  <si>
    <t>TA688</t>
  </si>
  <si>
    <t>TA689</t>
  </si>
  <si>
    <t>TA690</t>
  </si>
  <si>
    <t>TA691</t>
  </si>
  <si>
    <t>TA692</t>
  </si>
  <si>
    <t>TA693</t>
  </si>
  <si>
    <t>TA694</t>
  </si>
  <si>
    <t>TA695</t>
  </si>
  <si>
    <t>TA696</t>
  </si>
  <si>
    <t>TA697</t>
  </si>
  <si>
    <t>TA698</t>
  </si>
  <si>
    <t>TA699</t>
  </si>
  <si>
    <t>TA700</t>
  </si>
  <si>
    <t>TA701</t>
  </si>
  <si>
    <t>TA702</t>
  </si>
  <si>
    <t>TA703</t>
  </si>
  <si>
    <t>TA704</t>
  </si>
  <si>
    <t>TA705</t>
  </si>
  <si>
    <t>TA706</t>
  </si>
  <si>
    <t>TA707</t>
  </si>
  <si>
    <t>TA708</t>
  </si>
  <si>
    <t>TA709</t>
  </si>
  <si>
    <t>TA710</t>
  </si>
  <si>
    <t>TA711</t>
  </si>
  <si>
    <t>TA712</t>
  </si>
  <si>
    <t>TA713</t>
  </si>
  <si>
    <t>TA714</t>
  </si>
  <si>
    <t>TA715</t>
  </si>
  <si>
    <t>TA716</t>
  </si>
  <si>
    <t>TA717</t>
  </si>
  <si>
    <t>TA718</t>
  </si>
  <si>
    <t>TA719</t>
  </si>
  <si>
    <t>TA720</t>
  </si>
  <si>
    <t>TA721</t>
  </si>
  <si>
    <t>TA722</t>
  </si>
  <si>
    <t>TA723</t>
  </si>
  <si>
    <t>TA724</t>
  </si>
  <si>
    <t>TE587</t>
  </si>
  <si>
    <t>Between 27-5-1945 and 21-12-1945</t>
  </si>
  <si>
    <t>TE588</t>
  </si>
  <si>
    <t>TE589</t>
  </si>
  <si>
    <t>TE590</t>
  </si>
  <si>
    <t>TE591</t>
  </si>
  <si>
    <t>TE592</t>
  </si>
  <si>
    <t>TE593</t>
  </si>
  <si>
    <t>TE594</t>
  </si>
  <si>
    <t>TE595</t>
  </si>
  <si>
    <t>TE596</t>
  </si>
  <si>
    <t>TE597</t>
  </si>
  <si>
    <t>TE598</t>
  </si>
  <si>
    <t>TE599</t>
  </si>
  <si>
    <t>TE600</t>
  </si>
  <si>
    <t>TE601</t>
  </si>
  <si>
    <t>TE602</t>
  </si>
  <si>
    <t>TE603</t>
  </si>
  <si>
    <t>TE604</t>
  </si>
  <si>
    <t>TE605</t>
  </si>
  <si>
    <t>TE606</t>
  </si>
  <si>
    <t>TE607</t>
  </si>
  <si>
    <t>TE608</t>
  </si>
  <si>
    <t>TE609</t>
  </si>
  <si>
    <t>TE610</t>
  </si>
  <si>
    <t>TE611</t>
  </si>
  <si>
    <t>TE612</t>
  </si>
  <si>
    <t>TE613</t>
  </si>
  <si>
    <t>TE614</t>
  </si>
  <si>
    <t>TE615</t>
  </si>
  <si>
    <t>TE616</t>
  </si>
  <si>
    <t>TE617</t>
  </si>
  <si>
    <t>TE618</t>
  </si>
  <si>
    <t>TE619</t>
  </si>
  <si>
    <t>TE620</t>
  </si>
  <si>
    <t>TE621</t>
  </si>
  <si>
    <t>TE622</t>
  </si>
  <si>
    <t>TE623</t>
  </si>
  <si>
    <t>TE624</t>
  </si>
  <si>
    <t>TE625</t>
  </si>
  <si>
    <t>TE626</t>
  </si>
  <si>
    <t>TE627</t>
  </si>
  <si>
    <t>TE628</t>
  </si>
  <si>
    <t>TE640</t>
  </si>
  <si>
    <t>TE641</t>
  </si>
  <si>
    <t>TE642</t>
  </si>
  <si>
    <t>TE643</t>
  </si>
  <si>
    <t>TE644</t>
  </si>
  <si>
    <t>TE645</t>
  </si>
  <si>
    <t>TE646</t>
  </si>
  <si>
    <t>TE647</t>
  </si>
  <si>
    <t>TE648</t>
  </si>
  <si>
    <t>TE649</t>
  </si>
  <si>
    <t>TE650</t>
  </si>
  <si>
    <t>TE651</t>
  </si>
  <si>
    <t>TE652</t>
  </si>
  <si>
    <t>TE653</t>
  </si>
  <si>
    <t>TE654</t>
  </si>
  <si>
    <t>TE655</t>
  </si>
  <si>
    <t>TE656</t>
  </si>
  <si>
    <t>TE657</t>
  </si>
  <si>
    <t>TE658</t>
  </si>
  <si>
    <t>TE659</t>
  </si>
  <si>
    <t>TE660</t>
  </si>
  <si>
    <t>TE661</t>
  </si>
  <si>
    <t>TE662</t>
  </si>
  <si>
    <t>TE663</t>
  </si>
  <si>
    <t>TE664</t>
  </si>
  <si>
    <t>TE665</t>
  </si>
  <si>
    <t>TE666</t>
  </si>
  <si>
    <t>TE667</t>
  </si>
  <si>
    <t>TE668</t>
  </si>
  <si>
    <t>TE669</t>
  </si>
  <si>
    <t>TE683</t>
  </si>
  <si>
    <t>TE684</t>
  </si>
  <si>
    <t>TE685</t>
  </si>
  <si>
    <t>TE686</t>
  </si>
  <si>
    <t>TE687</t>
  </si>
  <si>
    <t>TE688</t>
  </si>
  <si>
    <t>TE689</t>
  </si>
  <si>
    <t>TE690</t>
  </si>
  <si>
    <t>TE691</t>
  </si>
  <si>
    <t>TE692</t>
  </si>
  <si>
    <t>TE693</t>
  </si>
  <si>
    <t>TE694</t>
  </si>
  <si>
    <t>TE695</t>
  </si>
  <si>
    <t>TE696</t>
  </si>
  <si>
    <t>TE697</t>
  </si>
  <si>
    <t>TE698</t>
  </si>
  <si>
    <t>TE699</t>
  </si>
  <si>
    <t>TE700</t>
  </si>
  <si>
    <t>TE701</t>
  </si>
  <si>
    <t>TE702</t>
  </si>
  <si>
    <t>TE703</t>
  </si>
  <si>
    <t>TE704</t>
  </si>
  <si>
    <t>TE705</t>
  </si>
  <si>
    <t>TE706</t>
  </si>
  <si>
    <t>TE707</t>
  </si>
  <si>
    <t>TE708</t>
  </si>
  <si>
    <t>TE709</t>
  </si>
  <si>
    <t>TE710</t>
  </si>
  <si>
    <t>TE711</t>
  </si>
  <si>
    <t>TE712</t>
  </si>
  <si>
    <t>TE713</t>
  </si>
  <si>
    <t>TE714</t>
  </si>
  <si>
    <t>TE715</t>
  </si>
  <si>
    <t>TE716</t>
  </si>
  <si>
    <t>TE717</t>
  </si>
  <si>
    <t>TE718</t>
  </si>
  <si>
    <t>TE719</t>
  </si>
  <si>
    <t>TE720</t>
  </si>
  <si>
    <t>TE721</t>
  </si>
  <si>
    <t>TE722</t>
  </si>
  <si>
    <t>TE723</t>
  </si>
  <si>
    <t>TE724</t>
  </si>
  <si>
    <t>TE725</t>
  </si>
  <si>
    <t>TE738</t>
  </si>
  <si>
    <t>TE739</t>
  </si>
  <si>
    <t>TE740</t>
  </si>
  <si>
    <t>TE741</t>
  </si>
  <si>
    <t>TE742</t>
  </si>
  <si>
    <t>TE743</t>
  </si>
  <si>
    <t>TE744</t>
  </si>
  <si>
    <t>TE745</t>
  </si>
  <si>
    <t>TE746</t>
  </si>
  <si>
    <t>TE747</t>
  </si>
  <si>
    <t>TE748</t>
  </si>
  <si>
    <t>TE749</t>
  </si>
  <si>
    <t>TE750</t>
  </si>
  <si>
    <t>TE751</t>
  </si>
  <si>
    <t>TE752</t>
  </si>
  <si>
    <t>TE753</t>
  </si>
  <si>
    <t>TE754</t>
  </si>
  <si>
    <t>TE755</t>
  </si>
  <si>
    <t>TE756</t>
  </si>
  <si>
    <t>TE757</t>
  </si>
  <si>
    <t>TE758</t>
  </si>
  <si>
    <t>TE759</t>
  </si>
  <si>
    <t>TE760</t>
  </si>
  <si>
    <t>TE761</t>
  </si>
  <si>
    <t>TE762</t>
  </si>
  <si>
    <t>TE763</t>
  </si>
  <si>
    <t>TE764</t>
  </si>
  <si>
    <t>TE765</t>
  </si>
  <si>
    <t>TE766</t>
  </si>
  <si>
    <t>TE767</t>
  </si>
  <si>
    <t>TE768</t>
  </si>
  <si>
    <t>TE769</t>
  </si>
  <si>
    <t>TE770</t>
  </si>
  <si>
    <t>TE771</t>
  </si>
  <si>
    <t>TE772</t>
  </si>
  <si>
    <t>TE773</t>
  </si>
  <si>
    <t>TE774</t>
  </si>
  <si>
    <t>TE775</t>
  </si>
  <si>
    <t>TE776</t>
  </si>
  <si>
    <t>TE777</t>
  </si>
  <si>
    <t>TE778</t>
  </si>
  <si>
    <t>TE779</t>
  </si>
  <si>
    <t>TE780</t>
  </si>
  <si>
    <t>TE793</t>
  </si>
  <si>
    <t>TE794</t>
  </si>
  <si>
    <t>TE795</t>
  </si>
  <si>
    <t>TE796</t>
  </si>
  <si>
    <t>TE797</t>
  </si>
  <si>
    <t>TE798</t>
  </si>
  <si>
    <t>TE799</t>
  </si>
  <si>
    <t>TE800</t>
  </si>
  <si>
    <t>TE801</t>
  </si>
  <si>
    <t>TE802</t>
  </si>
  <si>
    <t>TE803</t>
  </si>
  <si>
    <t>TE804</t>
  </si>
  <si>
    <t>TE805</t>
  </si>
  <si>
    <t>TE806</t>
  </si>
  <si>
    <t>TE807</t>
  </si>
  <si>
    <t>TE808</t>
  </si>
  <si>
    <t>TE809</t>
  </si>
  <si>
    <t>TE810</t>
  </si>
  <si>
    <t>TE811</t>
  </si>
  <si>
    <t>TE812</t>
  </si>
  <si>
    <t>TE813</t>
  </si>
  <si>
    <t>TE814</t>
  </si>
  <si>
    <t>TE815</t>
  </si>
  <si>
    <t>TE816</t>
  </si>
  <si>
    <t>TE817</t>
  </si>
  <si>
    <t>TE818</t>
  </si>
  <si>
    <t>TE819</t>
  </si>
  <si>
    <t>TE820</t>
  </si>
  <si>
    <t>TE821</t>
  </si>
  <si>
    <t>TE822</t>
  </si>
  <si>
    <t>TE823</t>
  </si>
  <si>
    <t>TE824</t>
  </si>
  <si>
    <t>TE825</t>
  </si>
  <si>
    <t>TE826</t>
  </si>
  <si>
    <t>TE827</t>
  </si>
  <si>
    <t>TE828</t>
  </si>
  <si>
    <t>TE829</t>
  </si>
  <si>
    <t>TE830</t>
  </si>
  <si>
    <t>TE848</t>
  </si>
  <si>
    <t>TE849</t>
  </si>
  <si>
    <t>TE850</t>
  </si>
  <si>
    <t>TE851</t>
  </si>
  <si>
    <t>TE852</t>
  </si>
  <si>
    <t>TE853</t>
  </si>
  <si>
    <t>TE854</t>
  </si>
  <si>
    <t>TE855</t>
  </si>
  <si>
    <t>TE856</t>
  </si>
  <si>
    <t>TE857</t>
  </si>
  <si>
    <t>TE858</t>
  </si>
  <si>
    <t>TE859</t>
  </si>
  <si>
    <t>TE860</t>
  </si>
  <si>
    <t>TE861</t>
  </si>
  <si>
    <t>TE862</t>
  </si>
  <si>
    <t>TE863</t>
  </si>
  <si>
    <t>TE864</t>
  </si>
  <si>
    <t>TE865</t>
  </si>
  <si>
    <t>TE866</t>
  </si>
  <si>
    <t>TE867</t>
  </si>
  <si>
    <t>TE868</t>
  </si>
  <si>
    <t>TE869</t>
  </si>
  <si>
    <t>TE870</t>
  </si>
  <si>
    <t>TE871</t>
  </si>
  <si>
    <t>TE872</t>
  </si>
  <si>
    <t>TE873</t>
  </si>
  <si>
    <t>TE874</t>
  </si>
  <si>
    <t>TE875</t>
  </si>
  <si>
    <t>TE876</t>
  </si>
  <si>
    <t>TE877</t>
  </si>
  <si>
    <t>TE878</t>
  </si>
  <si>
    <t>TE879</t>
  </si>
  <si>
    <t>TE880</t>
  </si>
  <si>
    <t>TE881</t>
  </si>
  <si>
    <t>TE882</t>
  </si>
  <si>
    <t>TE883</t>
  </si>
  <si>
    <t>TE884</t>
  </si>
  <si>
    <t>TE885</t>
  </si>
  <si>
    <t>TE886</t>
  </si>
  <si>
    <t>TE887</t>
  </si>
  <si>
    <t>TE888</t>
  </si>
  <si>
    <t>TE889</t>
  </si>
  <si>
    <t>TE905</t>
  </si>
  <si>
    <t>TE906</t>
  </si>
  <si>
    <t>TE907</t>
  </si>
  <si>
    <t>TE908</t>
  </si>
  <si>
    <t>TE909</t>
  </si>
  <si>
    <t>TE910</t>
  </si>
  <si>
    <t>TE911</t>
  </si>
  <si>
    <t>TE912</t>
  </si>
  <si>
    <t>TE913</t>
  </si>
  <si>
    <t>TE914</t>
  </si>
  <si>
    <t>TE915</t>
  </si>
  <si>
    <t>TE916</t>
  </si>
  <si>
    <t>TE917</t>
  </si>
  <si>
    <t>TE918</t>
  </si>
  <si>
    <t>TE919</t>
  </si>
  <si>
    <t>TE920</t>
  </si>
  <si>
    <t>TE921</t>
  </si>
  <si>
    <t>TE922</t>
  </si>
  <si>
    <t>TE923</t>
  </si>
  <si>
    <t>TE924</t>
  </si>
  <si>
    <t>TE925</t>
  </si>
  <si>
    <t>TE926</t>
  </si>
  <si>
    <t>TE927</t>
  </si>
  <si>
    <t>TE928</t>
  </si>
  <si>
    <t>TE929</t>
  </si>
  <si>
    <t>TE930</t>
  </si>
  <si>
    <t>TE931</t>
  </si>
  <si>
    <t>TE932</t>
  </si>
  <si>
    <t>TH976</t>
  </si>
  <si>
    <t>Between 11-7-1945 and 9-11-1945</t>
  </si>
  <si>
    <t>TH977</t>
  </si>
  <si>
    <t>TH978</t>
  </si>
  <si>
    <t>TH979</t>
  </si>
  <si>
    <t>TH980</t>
  </si>
  <si>
    <t>TH981</t>
  </si>
  <si>
    <t>TH982</t>
  </si>
  <si>
    <t>TH983</t>
  </si>
  <si>
    <t>TH984</t>
  </si>
  <si>
    <t>TH985</t>
  </si>
  <si>
    <t>TH986</t>
  </si>
  <si>
    <t>TH987</t>
  </si>
  <si>
    <t>TH988</t>
  </si>
  <si>
    <t>TH989</t>
  </si>
  <si>
    <t>TH990</t>
  </si>
  <si>
    <t>TH991</t>
  </si>
  <si>
    <t>TH992</t>
  </si>
  <si>
    <t>TH993</t>
  </si>
  <si>
    <t>TH994</t>
  </si>
  <si>
    <t>TH995</t>
  </si>
  <si>
    <t>TH996</t>
  </si>
  <si>
    <t>TH997</t>
  </si>
  <si>
    <t>TH998</t>
  </si>
  <si>
    <t>TH999</t>
  </si>
  <si>
    <t>TJ113</t>
  </si>
  <si>
    <t>TJ114</t>
  </si>
  <si>
    <t>TJ115</t>
  </si>
  <si>
    <t>TJ116</t>
  </si>
  <si>
    <t>TJ117</t>
  </si>
  <si>
    <t>TJ118</t>
  </si>
  <si>
    <t>TJ119</t>
  </si>
  <si>
    <t>TJ120</t>
  </si>
  <si>
    <t>TJ121</t>
  </si>
  <si>
    <t>TJ122</t>
  </si>
  <si>
    <t>TJ123</t>
  </si>
  <si>
    <t>TJ124</t>
  </si>
  <si>
    <t>TJ125</t>
  </si>
  <si>
    <t>TJ126</t>
  </si>
  <si>
    <t>TJ127</t>
  </si>
  <si>
    <t>TJ128</t>
  </si>
  <si>
    <t>TJ129</t>
  </si>
  <si>
    <t>TJ130</t>
  </si>
  <si>
    <t>TJ131</t>
  </si>
  <si>
    <t>TJ132</t>
  </si>
  <si>
    <t>TJ133</t>
  </si>
  <si>
    <t>TJ134</t>
  </si>
  <si>
    <t>TJ135</t>
  </si>
  <si>
    <t>TJ136</t>
  </si>
  <si>
    <t>TJ137</t>
  </si>
  <si>
    <t>TJ138</t>
  </si>
  <si>
    <t>TJ139</t>
  </si>
  <si>
    <t>TJ140</t>
  </si>
  <si>
    <t>TJ141</t>
  </si>
  <si>
    <t>TJ142</t>
  </si>
  <si>
    <t>TJ143</t>
  </si>
  <si>
    <t>TJ144</t>
  </si>
  <si>
    <t>TJ145</t>
  </si>
  <si>
    <t>TJ146</t>
  </si>
  <si>
    <t>TJ147</t>
  </si>
  <si>
    <t>TJ148</t>
  </si>
  <si>
    <t>TJ149</t>
  </si>
  <si>
    <t>TJ150</t>
  </si>
  <si>
    <t>TJ151</t>
  </si>
  <si>
    <t>TJ152</t>
  </si>
  <si>
    <t>TJ153</t>
  </si>
  <si>
    <t>TJ154</t>
  </si>
  <si>
    <t>TJ155</t>
  </si>
  <si>
    <t>Mosquito BXX   (The Canadian version of the British B.V. variant) was built by de Havilland(Canada) at the Downsview,Toronto plant under Contract No. BsB 21115. The aircraft was fitted with two Packard Merlin 231 engines.  To Rolls-Royce.</t>
  </si>
  <si>
    <t>Mosquito BXX   (The Canadian version of the British B.V. variant) was built by de Havilland(Canada) at the Downsview,Toronto plant under Contract No. BsB 21115. The aircraft was fitted with two Packard Merlin 231 engines.  "Moose Jaw"</t>
  </si>
  <si>
    <t>Mosquito BXX   (The Canadian version of the British B.V. variant) was built by de Havilland(Canada) at the Downsview,Toronto plant under Contract No. BsB 21115. The aircraft was fitted with two Packard Merlin 231 engines. Was this "Acton"? Some sources say this went to USAAF in 1943</t>
  </si>
  <si>
    <t>Mosquito BXX   (The Canadian version of the British B.V. variant) was built by de Havilland(Canada) at the Downsview,Toronto plant under Contract No. BsB 21115. The aircraft was fitted with two Packard Merlin 231 engines. "New Glasgow".</t>
  </si>
  <si>
    <t>Canada</t>
  </si>
  <si>
    <t>RCAF (Air Britain Serials)</t>
  </si>
  <si>
    <t>Sold</t>
  </si>
  <si>
    <t>June</t>
  </si>
  <si>
    <t>RCAF (Air Britain Serials)   
first date: 13 November 1944 - Taken on strength by Eastern Air Command
 Used by No. 7 Operational Training Unit at Debert, NS.  To Storage with No. 1 Air Command on 9 June 1945.  Issued from storage on 4 October 1945.  Pending disposal from 23 March 1946.  By 4 June 1946 owned by No. 9 (T) Group at RCAF Station Rockcliffe, Ontario.  Sold to Siple Aircraft of Dorval, PQ.  Had been modified with Merlin 225 engines by the time it was struck off.
 last date: 15 June 1946 - Struck off, to War Assets Corporation for sale
(http://www.ody.ca/~bwalker/RCAF_JX579_KA232.html)</t>
  </si>
  <si>
    <t>RCAF (Air Britain Serials) This one was likely converted to the single FB.24 completed, which was given the serial KA928. It does not appear to have flown, and the latter serial number does not appear as an official Mosquito serial number in most sources.</t>
  </si>
  <si>
    <t>December</t>
  </si>
  <si>
    <t>RCAF (Air Britain Serials)
first date: 7 February 1945 - Taken on strength by Western Air Command
 Used by No. 133 (F) Squadron at RCAF Station Patricia Bay, BC, in 1945 to chase Japanese fire balloons.  Coded "N".  To Coates Ltd. on 16 August 1945, for repairs to wings.  To storage on 4 September 1945.  By 25 April 1946 on the books of No. 10 Repair Depot, stored at Patricia Bay.  Pending disposal from July 1947.
 last date: 18 December 1947 - Struck off, to War Assets Corporation for sale
(http://www.ody.ca/~bwalker/RCAF_JX579_KA232.html)</t>
  </si>
  <si>
    <t>Disposed</t>
  </si>
  <si>
    <t>N</t>
  </si>
  <si>
    <t>133 (RCAF)</t>
  </si>
  <si>
    <t>Was N on 133 (RCAF) Squadron. (Bill Walker)</t>
  </si>
  <si>
    <t>AAEE</t>
  </si>
  <si>
    <t>January</t>
  </si>
  <si>
    <t>2 January 1947</t>
  </si>
  <si>
    <t>SOC 2.1.47 (Air Britain Serials)</t>
  </si>
  <si>
    <t>May</t>
  </si>
  <si>
    <t>31 May 1947</t>
  </si>
  <si>
    <t>SOC 31.5.47 (Air Britain Serials)</t>
  </si>
  <si>
    <t>DH/AAEE</t>
  </si>
  <si>
    <t>July</t>
  </si>
  <si>
    <t>RCAF Accident Patricia Bay BC .45 (Air Britain Serials)
first date: 22 February 1945 - Taken on strength by Eastern Air Command
 Delivered to storage with Eastern Air Command.  To storage with Western Air Command on 24 April 1945, issued from storage on 21 June 1945.  Category A crash at sea between Texada and Lasqueti Islands (off the east coast of central Vancouver Island) on 18 July 1945.  Ownership to No. 3 Repair Depot on 25 July 1945 for write off.
 last date: 14 August 1945 - Written off
(http://www.ody.ca/~bwalker/RCAF_JX579_KA232.html)</t>
  </si>
  <si>
    <t>Accident</t>
  </si>
  <si>
    <t>Non-Ops</t>
  </si>
  <si>
    <t>Not Stated</t>
  </si>
  <si>
    <t>1945-07</t>
  </si>
  <si>
    <t>RCAF (Air Britain Serials) First date: 22 February 1945 - Taken on strength by Eastern Air Command Delivered to storage with Eastern Air Command.  Issued from storage on 10 March 1945, for use by No. 7 Operational Training Unit at Debert, NS.  To storage again on 20 April 1945.  To storage with Western Air Command on 24 April 1945, issued from storage on 7 July 1945.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</si>
  <si>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OTU</t>
  </si>
  <si>
    <t>Day</t>
  </si>
  <si>
    <t>RCAF (Air Britain Serials) First date: 21 February 1945 - Taken on strength by Western Air Command Used by No. 133 (F) Squadron at RCAF Station Patricia Bay, BC, in 1945 to chase Japanese fire balloons.  Coded "P".  Category A damage at Patricia Bay on 1 June 1945.  To No. 3 Repair Depot same day for scrapping. last date: 17 July 1945 - Struck off, reduced to spares and produce. (Bill Walker)</t>
  </si>
  <si>
    <t>Swung on takeoff</t>
  </si>
  <si>
    <t>P</t>
  </si>
  <si>
    <t>Was P on 133 RCAF Squadron. (Bill Walker)</t>
  </si>
  <si>
    <t>1945-06</t>
  </si>
  <si>
    <t>RCAF (Air Britain Serials)  First date: 22 February 19445 - Taken on strength by Western Air Command Delivered to stored reserve, issued from storage on 21 June 1945.  Used by No. 133 (F) Squadron at RCAF Station Patricia Bay, BC, in 1945 to chase Japanese fire balloons.  Coded "L" and "P".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</si>
  <si>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L and P</t>
  </si>
  <si>
    <t>Was L and P on 133 (RCAF) Squadron. (Bill Walker)</t>
  </si>
  <si>
    <t>RCAF (Air Britain Serials)  First date: 22 February 1945 - Taken on strength by Eastern Air Command Delivered to stored reserve.  Issued from storage 6 March to 20 April 1945.  To storage with Western Air Command on 24 April 1945, issued from storage on 5 June 1945.  Used by No. 133 (F) Squadron at RCAF Station Patricia Bay, BC, in 1945 to chase Japanese fire balloons.  Coded "I".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</si>
  <si>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I</t>
  </si>
  <si>
    <t>Was I on 133 (RCAF) Squadron. (Bill Walker)</t>
  </si>
  <si>
    <t>RCAF Canadian Museum of Flight BC  First date: 22 February 1945 - Taken on strength by Eastern Air Command Delivered to storage with Eastern Air Command.  Issued from storage on 15 March 1945, for use by No. 7 Operational Training Unit at Debert, NS.  To storage again on 20 April 1945.  To storage with No. 2 Air Command on 23 May 1945.  By 27 November 1945 stored at No. 103 Reserve Equipment Maintenance Satellite at Vulcan, Alberta.  Pending disposal from 26 July 1947.  Sold to a farmer in nearby Milo, Alberta in 1948.  Many parts stripped over the years.  Hulk acquire by the Canadian Museum of Flight in Langley, BC in 1979.  Still stored, unrestored, in 2002. last date: 13 April 1948 - Struck off, to War Assets Corporation for disposal (http://www.ody.ca/~bwalker/RCAF_JX579_KA232.html) Under restoration to flying condition at AvSpecs in NZ for Jerry Yagen, many parts built by Glyn Powell.</t>
  </si>
  <si>
    <t>Museum</t>
  </si>
  <si>
    <t>RCAF (Air Britain Serials)  First date: 22 February 1954 - Taken on strength by Eastern Air Command Delivered to storage with Eastern Air Command.  Issued from storage on 10 March 1945, for use by No. 7 Operational Training Unit at Debert, NS.  To storage again on 20 April 1945.  To storage with No. 2 Air Command on 23 May 1945.  By 27 November 1945 stored at No. 103 Reserve Equipment Maintenance Satellite at Vulcan, Alberta.  Pending disposal from 26 July 1947.  Issued from storage to North West Air Command in May 1946. last date: 28 June 1948 - Struck off, to War Assets Corporation for disposal. (http://www.ody.ca/~bwalker/RCAF_JX579_KA232.html)</t>
  </si>
  <si>
    <t>RCAF (Air Britain Serials)  First date: 22 February 1945 - Taken on strength by No. 1 Air Command Category B damage on 1 April 1945, while being operated by No. 124 (Ferry) Squadron.  Temporary repairs, including engine change, performed at accident site to permit ferrying to Trenton.  To No. 6 Repair Depot on 23 April 1945 for repairs.  Pending disposal from 17 January 1947, in storage at No. 6 Repair Depot.  Allocated to workshop reserve at No. 6 Repair Depot on 1 March 1947 for test and experimental purposes.  Pending disposal again in April 1947. last date: 6 January 1948 - Struck off, to War Assets Corporation for disposal. (http://www.ody.ca/~bwalker/RCAF_JX579_KA232.html)</t>
  </si>
  <si>
    <t>85/Tangmere</t>
  </si>
  <si>
    <t>85 Sqn 27/02/46 - 24/10/46 (Brian Fillery) SS 23.7.47 (Air Britain Serials) Aircraft Record Card created on 22 February 1945, but cancelled on 19 March 1945, with no record of RCAF use or ownership.  This aircraft later served with 85 Squadron, RAF.  Struck off by RAF on 23 July 1947. de Havilland DH.98. (Bill Walker) Bill Walker says this was an FB.26, not a T.29. (http://www.ody.ca/~bwalker/RCAF_JX579_KA232.html)</t>
  </si>
  <si>
    <t>RCAF (Air Britain Serials)  First date: 2 February 1945 - Taken on strength by Eastern Air Command Delivered to stored reserve.  To storage with Western Air Command on 24 April 1945, issued from storage on 21 June 1945.  Used by No. 133 (F) Squadron at RCAF Station Patricia Bay, BC, in 1945 to chase Japanese fire balloons.  Coded "H".  Back to storage on 25 September 1945, noted as serviceable on that date.  By 25 April 1946 on the books of No. 10 Repair Depot, stored at RCAF Station Patricia Bay, BC.  Pending disposal from July 1947. last date: 18 December 1949 - Struck off, to War Assets Corporation for disposal. (http://www.ody.ca/~bwalker/RCAF_JX579_KA232.html)</t>
  </si>
  <si>
    <t>H</t>
  </si>
  <si>
    <t>Was H on 133 (RCAF) Squadron. (Bill Walker)</t>
  </si>
  <si>
    <t>West</t>
  </si>
  <si>
    <t>October</t>
  </si>
  <si>
    <t>21 October 1947</t>
  </si>
  <si>
    <t>29 Sqn 28/03/46 - 26/09/46 as RO-Z (Brian Fillery) SOC 21.10.47 (Air Britain Serials)        Aircraft Record Card created on 22 February 1945, but cancelled on 19 March 1945, with no record of RCAF use or ownership.  This aircraft later served with 29 Squadron, RAF.  Struck off by RAF on 21 October 1947. de Havilland DH.98. (http://www.ody.ca/~bwalker/RCAF_JX579_KA232.html)</t>
  </si>
  <si>
    <t>RO</t>
  </si>
  <si>
    <t>Z</t>
  </si>
  <si>
    <t>Was RO-Z on 29 Squadron. (Brian Fillery)</t>
  </si>
  <si>
    <t>219/64</t>
  </si>
  <si>
    <t>27 July 1947</t>
  </si>
  <si>
    <t>219 Sqn 16/05/46, to 64 Sqn 27/06/46 until 26/11/46 (Brian Fillery) SS 23.7.47 (Air Britain Serials)   Aircraft Record Card created on 22 February 1945, but cancelled on 19 March 1945, with no record of RCAF use or ownership.  This aircraft later served with 219 Squadron, RAF.  Struck off by RAF on 23 July 1947.  Reported by some sources as a T. Mk. 29. de Havilland DH.98., though Bill Walker has this as an FB.26. (http://www.ody.ca/~bwalker/RCAF_JX579_KA232.html)</t>
  </si>
  <si>
    <t>Marshalls</t>
  </si>
  <si>
    <t>23 July 1947</t>
  </si>
  <si>
    <t>SS 23.7.47 (Air Britain Serials)   Aircraft Record Card created on 26 February 1945, but cancelled on 19 March 1945, with no record of RCAF use or ownership.  Struck off by RAF on 23 July 1947.  Reported by some sources as a T. Mk. 29. de Havilland DH.98. ((http://www.ody.ca/~bwalker/RCAF_JX579_KA232.html)</t>
  </si>
  <si>
    <t>SS 23.7.47 (Air Britain Serials)  Aircraft Record Card created on 26 February 1945, but cancelled on 19 March 1945, with no record of RCAF use or ownership.  Struck off by RAF on 23 July 1947.  Reported by some sources as a T. Mk. 29. de Havilland DH.98. ((http://www.ody.ca/~bwalker/RCAF_JX579_KA232.html)</t>
  </si>
  <si>
    <t>RCAF (Air Britain Serials)  First date: 26 February 1945 - Taken on strength by Eastern Air Command Delivered to stored reserve.  To storage with Western Air Command on 24 April 1945, issued from storage on 21 June 1945.  Used by No. 133 (F) Squadron at RCAF Station Patricia Bay, BC, in 1945 to chase Japanese fire balloons.  Coded "M".  To storage on 25 September 1945, noted as serviceable at the time.  By 25 April 1946 on the books of No. 10 Repair Depot, stored at RCAF Station Patricia Bay, BC.  Issued to No. 1 Air Command on 2 July 1946.  Re-classified as Instructional Airframe A514 on the same date.  Also noted as 514B.  Pending disposal from 23 March 1947, stored at RCAF Station Mountain View, Ontario.  Final fate unknown. last date: ? - ? (http://www.ody.ca/~bwalker/RCAF_JX579_KA232.html)</t>
  </si>
  <si>
    <t>Unknown</t>
  </si>
  <si>
    <t>M</t>
  </si>
  <si>
    <t>Was M on 133 (RCAF) Squadron. (Bill Walker)</t>
  </si>
  <si>
    <t>RCAF (Air Britain Serials)  First date: 26 February 1945 - Taken on strength by Western Air Command Delivered to stored reserve, issued from storage on 9 June 1945.  Used by No. 133 (F) Squadron at RCAF Station Patricia Bay, BC, in 1945 to chase Japanese fire balloons.  Coded "B".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</si>
  <si>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B</t>
  </si>
  <si>
    <t>Was B on 133 (RCAF) Squadron. (Bill Walker)</t>
  </si>
  <si>
    <t>KA260 crashed 17 June 1945 in Gaspe (latitude 48 degree 25 minutes north, longtude 67 degrees 33 minutes west), 1200 hours during daylight ferry trip; aircraft crashed into a mountain. Eye witnessed said aircraft circled overhead very low before disappearing into nearby range of mountains. Pilot was a civilian, Brian James DUIGAN, son of Major-General Sir John Duigan (Defence HQ, New Zealand); born 6 May 1919 in New Zealand although he gave his address as Knightsbridge, London. Accepted for Ferry Command pilot training, 1 January 1943 and soon afterwards began delivering Dakotas, Baltimores, Marauders. Involved in following Mosquito deliveries: KB117 (February 1944), KB203 (April 1944), KB232 (April 1944), KB345 (July 1944), KN199 (August 1944), KB451 (September 1944), KB501 (November 1944). Wireless operator was James Stanley TEGART, born 11 April 1917 in Collingwood, Ontario; address given as Lachine, Quebec; accepted for Ferry Command training on 5 May 1941; first delivery (Hudson AK872) in July 1941; numerous deliveries thereafter including Mosquito KB361 (July 1944) and KB512 (November 1944). Duigan was flying as a civilian in Transport Command (previously Ferry Command). Note that his 'rank' is that of Captain (as recorded in the CWGC Register) and not Plt Off, Fg Off or other such as would be the case were he a member of the air force. Previously he had served with the Air Transport Auxiliary (ATA), and before that with the RAF and RNZAF. 
 From my 'For Your Tomorrow - A record of New Zealanders who have died while serving with the RNZAF and Allied Air Services since 1915 (Volume Two: Fates 1943-1998)':
Sun 17 Jun 1945
TRANSPORT COMMAND
Delivery flight from Canada to Prestwick, Scotland
45 Group, RAF (Dorval, Quebec)
Mosquito B.26 KA260 - took off from Crumlin Airport, London, Ontario, at 0833 (0933?), for Goose Bay, Labrador, but en route encountered low cloud, rain, icing, and very unusual atmospheric conditions which made wireless communication almost impossible. At about noon was sighted flying off course by Quebec farmer Wilfred Ross near St Irene, some 35 miles south (SE?) of Mont Joli. In heavy rain, with clouds covering the mountain tops down to 500 feet, the Mosquito circled the farm three times before flying off to the NE. Moments after disappearing from view into a valley it struck trees on the eastern slope of a heavily wooded, 1200-foot high hill, cartwheeled and disintegrated. Both crew died, the pilot being buried at Metis Beach, 8 miles NE of Mt Joli.
Pilot: Capt Brian James DUIGAN, RAF Transport Command - Age 24.
Duigan, one of a number of civilian aircrew employed by the Command, had been on ferrying duties since February 1943 and was undertaking his 26th trans-Atlantic delivery flight. He had previously served in the RNZAF and RAF as a short service commission officer.
(Errol Martyn at http://www.rafcommands.com/forum/showthread.php?p=27620&amp;highlight=Mosquito#post27620) Flew into mountain in bad visibility 5m W of St.Irene Mont Joli PQ 17.6.45 (Air Britain Serials)</t>
  </si>
  <si>
    <t>Terrain</t>
  </si>
  <si>
    <t>10MU</t>
  </si>
  <si>
    <t>5 June 1946</t>
  </si>
  <si>
    <t>Dived into ground on approach Hullavington 5.6.46 (Air Britain Serials) 05.06.46 10 MU. KA265 On final approach to Hullavington aerodrome port wing dropped, aircraft lost height and dived out of control, killing one. (Mosquito Crash Log)</t>
  </si>
  <si>
    <t>Crashed on landing</t>
  </si>
  <si>
    <t>0 November 1946</t>
  </si>
  <si>
    <t>Burnt November 1946 at disposal unit in Egypt (Picture in the Aeroplane magazine, September 2011) SOC 26.9.48 (Air Britain Serials)</t>
  </si>
  <si>
    <t>Night Fighter</t>
  </si>
  <si>
    <t>25 Sqn 21/03/46 - 26/09/46 as ZK:Z (Brian Fillery) SOC 21.10.47 (Air Britain Serials)</t>
  </si>
  <si>
    <t>ZK</t>
  </si>
  <si>
    <t>K</t>
  </si>
  <si>
    <t>Was ZK-K on 25 Squadron. (Brian Fillery)</t>
  </si>
  <si>
    <t>1FU/39</t>
  </si>
  <si>
    <t>20 December 1946</t>
  </si>
  <si>
    <t>Overshot emergency approach after engine cut on take-off St-Eval 20.12.46 (Air Britain Serials) 20.12.46 39 Sqn. KA282 Pilot requested emergency landing just after take-off, lost height and crashed on the edge of St. Eval aerodrome, killing crew; (Mosquito Crash Log)</t>
  </si>
  <si>
    <t>RCAF To China as 178</t>
  </si>
  <si>
    <t>178</t>
  </si>
  <si>
    <t>Was 178 on Chinese Nationalist Air Force. (Air Britain Serials)</t>
  </si>
  <si>
    <t>9 July 1946</t>
  </si>
  <si>
    <t>264 Sqn 11/04/46 - 09/07/46 (Brian Fillery) Overshot landing into ditch and u/c collapsed Church Fenton 9.7.46 (Air Britain Serials)</t>
  </si>
  <si>
    <t>RCAF To China as 104</t>
  </si>
  <si>
    <t>104</t>
  </si>
  <si>
    <t>Was 104 on Chinese Nationalist Air Force. (Air Britain Serials)</t>
  </si>
  <si>
    <t xml:space="preserve"> </t>
  </si>
  <si>
    <t>15 August 1946</t>
  </si>
  <si>
    <t>To 6078M 15.8.46 (Air Britain Serials)</t>
  </si>
  <si>
    <t>RCAF To China as 094</t>
  </si>
  <si>
    <t>094</t>
  </si>
  <si>
    <t>Was 094 on Chinese Nationalist Air Force. (Air Britain Serials)</t>
  </si>
  <si>
    <t>RCAF To China as 121</t>
  </si>
  <si>
    <t>121</t>
  </si>
  <si>
    <t>Was 121 on Chinese Nationalist Air Force. (Air Britain Serials)</t>
  </si>
  <si>
    <t>6FU</t>
  </si>
  <si>
    <t>1 July 1945</t>
  </si>
  <si>
    <t>F/Lt V. J. Sopuck (RACF - NAV/RO) was killed in accident of KA316 on 1/7/45. I have enough info about this crash including the pilot W/O Sidney George Witherspoon (RAF). Both were members of No. 45 Group and W/O Witherspon come to ferry Mossies approx. in January 1945 finished succesfully 3 deliveries before the fatal crash. (Pavel Vancata on mossie.org forum) Engine cut in circuit 5m SW of Mont Joli PQ 1.7.45 (Air Britain Serials)</t>
  </si>
  <si>
    <t>28 June 1945</t>
  </si>
  <si>
    <t>Night</t>
  </si>
  <si>
    <t>Crashed attempting forced landing in Ireland. Flight Lieutenant George Frederick Ayton (pilot) was killed. The Mossie hit a pile of stones and burned while F/L G. F. Ayton was making a precuationary landing at Galway, Eire. Mosquito FB26 KA317 45 Group lost on delivery flight. It crashed near Gort, Co Galway at 23.20. Despite the heroic efforts of two brothers they could not locate the pilot and were beaten back by the flames. They succeeded in rescuing the radio operator but he died shortly after at the scene. He was F/O H R Anderson. My source for the landing is Irish Air Corps report on the landing researched many years ago. (Tony Kearns) F/Lt Ayton was the son of Frederick and Gertrude Mary Ayton from Dereham, Norfolk.His brother 129886 Sgt.Wallace Henry Ayton also died on service (RAFVR) 9-5-43 14 Sqn. buried Malta. F/Lt. G.F. Ayton belonged to 45 Group, RAF Transport Command when he died in the force-landing of Mosquito KA317 on 28 June 1945. Two files in Irish Military Archives, Dublin cover this accident in some detail (G2/X/1423 and ACF-S-259). The crew were ferrying the aircraft from Canada to Prestwick, via BW-1 in Greenland. They became lost and with fuel running low were forced to attempt a night landing at c.23.20 hours Irish time on the 28th. The crash location was at Ballinduff, near Ardrahan in County Galway. Liffatulla is also given as the site for the crash. Ayton was the pilot while F/O H.R.(Raymond) Anderson J.38661 from Winnipeg in Canada was the navigator. Ayyton died in the crash when the Mosquito hit a stone wall and was destroyed. Anderson was seriously injured but was pulled from the burning wreckage by local civilians. He was hospitalized in Galway City for an unknown time. Ayton's body was handed over with full military honours to the RAF at the border with Northern Ireland on 30 June 1945. F/Lt Gordon Frederick Ayton 51167 +, F/O Hans Raymond Anderson J/38661 RCAF (http://www.skynet.ie/~dan/war/crashes.htm) Navigator was F/O H.W. "Hans" Anderson, RCAF. At the time of the crash his address was given as Winnipeg. According to David Ayton, Gordon's son, he is believed to have survived until 2002, which accounts for the lack of info from the CWGC. He was dragged clear of the blazing wreck by a local man who then attempted to save Gordon Ayton but was driven back by the flames. Ayton survived the initial impact and he was heard calling for help, but the rescuers were driven back by the flames.
I have copies of the eye witness statements and Irish Military Records obtained by David Ayton from the Military Archive in Dublin which tell the whole tragic story.
I am hopeful that publishing the story might result in a memorial to Gordon Ayton near the site, last August a memorial garden was opened to commemmorate the 7 airmen who died in the crash of Halifax EB136 near Tuam, Co Galway, in November 1943, For those intersted my article on the crash of Mosquito KA317 has just been published in the July edition of the Irish aviation magazine "Flying in Ireland". This publication is available in the North and South of Ireland - I'm not sure if it is distributed in the UK. The actual crash site has also been located.
(http://forum.keypublishing.co.uk/showthread.php?t=77035) RCAF lost in transit? (Air Britain Serials)</t>
  </si>
  <si>
    <t>Forced landing</t>
  </si>
  <si>
    <t>18 March 1947</t>
  </si>
  <si>
    <t>SOC 18.3.47 (Air Britain Serials)</t>
  </si>
  <si>
    <t>RCAF To China as 098</t>
  </si>
  <si>
    <t>098</t>
  </si>
  <si>
    <t>Was 098 on Chinese Nationalist Air Force. (Air Britain Serials)</t>
  </si>
  <si>
    <t>RCAF To China as 172</t>
  </si>
  <si>
    <t>172</t>
  </si>
  <si>
    <t>Was 172 on Chinese Nationalist Air Force. (Air Britain Serials)</t>
  </si>
  <si>
    <t>RCAF To China as 170</t>
  </si>
  <si>
    <t>170</t>
  </si>
  <si>
    <t>Was 170 on Chinese Nationalist Air Force. (Air Britain Serials)</t>
  </si>
  <si>
    <t>4 April 1946</t>
  </si>
  <si>
    <t>Engine cut on approach lost height on overshoot and bellylanded 4m NE of Eastleigh 4.4.46 DBR (Air Britain Serials)</t>
  </si>
  <si>
    <t>SOC 21.10.47 (Air Britain Serials)</t>
  </si>
  <si>
    <t>RCAF To China as 171</t>
  </si>
  <si>
    <t>171</t>
  </si>
  <si>
    <t>Was 171 on Chinese Nationalist Air Force. (Air Britain Serials)</t>
  </si>
  <si>
    <t>RCAF To China as 143</t>
  </si>
  <si>
    <t>143</t>
  </si>
  <si>
    <t>Was 143 on Chinese Nationalist Air Force. (Air Britain Serials)</t>
  </si>
  <si>
    <t>31 January 1948</t>
  </si>
  <si>
    <t>SS 31.1.48 (Air Britain Serials)</t>
  </si>
  <si>
    <t>2 August 1946</t>
  </si>
  <si>
    <t>U/c collapsed on landing Habbaniya 2.8.46 (Air Britain Serials)</t>
  </si>
  <si>
    <t>RCAF To China as 133</t>
  </si>
  <si>
    <t>133</t>
  </si>
  <si>
    <t>Was 133 on Chinese Nationalist Air Force. (Air Britain Serials)</t>
  </si>
  <si>
    <t>RCAF To China as 111</t>
  </si>
  <si>
    <t>111</t>
  </si>
  <si>
    <t>Was 111 on Chinese Nationalist Air Force. (Air Britain Serials)</t>
  </si>
  <si>
    <t>RCAF To China as 139</t>
  </si>
  <si>
    <t>139</t>
  </si>
  <si>
    <t>Was 139 on Chinese Nationalist Air Force. (Air Britain Serials)</t>
  </si>
  <si>
    <t>RCAF To China as 175</t>
  </si>
  <si>
    <t>175</t>
  </si>
  <si>
    <t>Was 175 on Chinese Nationalist Air Force. (Air Britain Serials)</t>
  </si>
  <si>
    <t>RCAF To China as 122</t>
  </si>
  <si>
    <t>122</t>
  </si>
  <si>
    <t>Was 122 on Chinese Nationalist Air Force. (Air Britain Serials)</t>
  </si>
  <si>
    <t>RCAF To China as 148</t>
  </si>
  <si>
    <t>148</t>
  </si>
  <si>
    <t>Was 148 on Chinese Nationalist Air Force. (Air Britain Serials)</t>
  </si>
  <si>
    <t>RCAF To China as 124</t>
  </si>
  <si>
    <t>124</t>
  </si>
  <si>
    <t>Was 124 on Chinese Nationalist Air Force. (Air Britain Serials)</t>
  </si>
  <si>
    <t>RCAF To China as 173</t>
  </si>
  <si>
    <t>173</t>
  </si>
  <si>
    <t>Was 173 on Chinese Nationalist Air Force. (Air Britain Serials)</t>
  </si>
  <si>
    <t>RCAF To China as 142</t>
  </si>
  <si>
    <t>142</t>
  </si>
  <si>
    <t>Was 142 on Chinese Nationalist Air Force. (Air Britain Serials)</t>
  </si>
  <si>
    <t>RCAF To China as 099</t>
  </si>
  <si>
    <t>099</t>
  </si>
  <si>
    <t>Was 099 on Chinese Nationalist Air Force. (Air Britain Serials)</t>
  </si>
  <si>
    <t>RCAF To China as 168</t>
  </si>
  <si>
    <t>168</t>
  </si>
  <si>
    <t>Was 168 on Chinese Nationalist Air Force. (Air Britain Serials)</t>
  </si>
  <si>
    <t>RCAF To China as 157</t>
  </si>
  <si>
    <t>157</t>
  </si>
  <si>
    <t>Was 157 on Chinese Nationalist Air Force. (Air Britain Serials)</t>
  </si>
  <si>
    <t>RCAF To China as 051</t>
  </si>
  <si>
    <t>051</t>
  </si>
  <si>
    <t>Was 051 on Chinese Nationalist Air Force. (Air Britain Serials)</t>
  </si>
  <si>
    <t>RCAF To China as 174</t>
  </si>
  <si>
    <t>174</t>
  </si>
  <si>
    <t>Was 174 on Chinese Nationalist Air Force. (Air Britain Serials)</t>
  </si>
  <si>
    <t>RCAF To China as 150</t>
  </si>
  <si>
    <t>150</t>
  </si>
  <si>
    <t>Was 150 on Chinese Nationalist Air Force. (Air Britain Serials)</t>
  </si>
  <si>
    <t>RCAF To China as 127</t>
  </si>
  <si>
    <t>127</t>
  </si>
  <si>
    <t>Was 127 on Chinese Nationalist Air Force. (Air Britain Serials)</t>
  </si>
  <si>
    <t>RCAF To China as 077</t>
  </si>
  <si>
    <t>077</t>
  </si>
  <si>
    <t>Was 077 on Chinese Nationalist Air Force. (Air Britain Serials)</t>
  </si>
  <si>
    <t>RCAF To China as 072</t>
  </si>
  <si>
    <t>072</t>
  </si>
  <si>
    <t>Was 072 on Chinese Nationalist Air Force. (Air Britain Serials)</t>
  </si>
  <si>
    <t>RCAF (Air Britain Serials) 1,000th Mosquito built in Canada. (http://www.hyperscale.com/2012/reviews/decals/iliad48023reviewbf_1.htm)</t>
  </si>
  <si>
    <t>30 April 1946</t>
  </si>
  <si>
    <t>Broke up in air and crashed El Geill Sudan 30.4.46 (Air Britain Serials)</t>
  </si>
  <si>
    <t>Broke up</t>
  </si>
  <si>
    <t>RCAF To China as 053</t>
  </si>
  <si>
    <t>053</t>
  </si>
  <si>
    <t>Was 053 on Chinese Nationalist Air Force. (Air Britain Serials)</t>
  </si>
  <si>
    <t>RCAF To China as 056</t>
  </si>
  <si>
    <t>056</t>
  </si>
  <si>
    <t>Was 056 on Chinese Nationalist Air Force. (Air Britain Serials)</t>
  </si>
  <si>
    <t>RCAF To China as 167</t>
  </si>
  <si>
    <t>167</t>
  </si>
  <si>
    <t>Was 167 on Chinese Nationalist Air Force. (Air Britain Serials)</t>
  </si>
  <si>
    <t>RCAF To China as 112</t>
  </si>
  <si>
    <t>112</t>
  </si>
  <si>
    <t>Was 112 on Chinese Nationalist Air Force. (Air Britain Serials)</t>
  </si>
  <si>
    <t>SOC 26.9.46 To China as 114 (Air Britain Serials)</t>
  </si>
  <si>
    <t>RCAF To China as 120</t>
  </si>
  <si>
    <t>120</t>
  </si>
  <si>
    <t>Was 120 on Chinese Nationalist Air Force. (Air Britain Serials)</t>
  </si>
  <si>
    <t>RCAF To China as 169</t>
  </si>
  <si>
    <t>169</t>
  </si>
  <si>
    <t>Was 169 on Chinese Nationalist Air Force. (Air Britain Serials)</t>
  </si>
  <si>
    <t>RCAF To China as 092</t>
  </si>
  <si>
    <t>092</t>
  </si>
  <si>
    <t>Was 092 on Chinese Nationalist Air Force. (Air Britain Serials)</t>
  </si>
  <si>
    <t>RCAF To China as 069</t>
  </si>
  <si>
    <t>069</t>
  </si>
  <si>
    <t>Was 069 on Chinese Nationalist Air Force. (Air Britain Serials)</t>
  </si>
  <si>
    <t>RCAF To China as 109</t>
  </si>
  <si>
    <t>109</t>
  </si>
  <si>
    <t>Was 109 on Chinese Nationalist Air Force. (Air Britain Serials)</t>
  </si>
  <si>
    <t>RCAF To China as 061</t>
  </si>
  <si>
    <t>061</t>
  </si>
  <si>
    <t>Was 061 on Chinese Nationalist Air Force. (Air Britain Serials)</t>
  </si>
  <si>
    <t>RCAF To China as 161</t>
  </si>
  <si>
    <t>161</t>
  </si>
  <si>
    <t>Was 161 on Chinese Nationalist Air Force. (Air Britain Serials)</t>
  </si>
  <si>
    <t>RCAF To China as 116</t>
  </si>
  <si>
    <t>116</t>
  </si>
  <si>
    <t>Was 116 on Chinese Nationalist Air Force. (Air Britain Serials)</t>
  </si>
  <si>
    <t>RCAF To China as 100</t>
  </si>
  <si>
    <t>100</t>
  </si>
  <si>
    <t>Was 100 on Chinese Nationalist Air Force. (Air Britain Serials)</t>
  </si>
  <si>
    <t>RCAF To China as 095</t>
  </si>
  <si>
    <t>095</t>
  </si>
  <si>
    <t>Was 095 on Chinese Nationalist Air Force. (Air Britain Serials)</t>
  </si>
  <si>
    <t>RCAF To China as 113</t>
  </si>
  <si>
    <t>113</t>
  </si>
  <si>
    <t>Was 113 on Chinese Nationalist Air Force. (Air Britain Serials)</t>
  </si>
  <si>
    <t>RCAF To China as 164</t>
  </si>
  <si>
    <t>164</t>
  </si>
  <si>
    <t>Was 164 on Chinese Nationalist Air Force. (Air Britain Serials)</t>
  </si>
  <si>
    <t>RCAF To China as 153</t>
  </si>
  <si>
    <t>153</t>
  </si>
  <si>
    <t>Was 153 on Chinese Nationalist Air Force. (Air Britain Serials)</t>
  </si>
  <si>
    <t>RCAF To China as 065</t>
  </si>
  <si>
    <t>065</t>
  </si>
  <si>
    <t>Was 065 on Chinese Nationalist Air Force. (Air Britain Serials)</t>
  </si>
  <si>
    <t>RCAF To China as 074</t>
  </si>
  <si>
    <t>074</t>
  </si>
  <si>
    <t>Was 074 on Chinese Nationalist Air Force. (Air Britain Serials)</t>
  </si>
  <si>
    <t>RCAF To China as 071</t>
  </si>
  <si>
    <t>071</t>
  </si>
  <si>
    <t>Was 071 on Chinese Nationalist Air Force. (Air Britain Serials)</t>
  </si>
  <si>
    <t>RCAF To China as 102</t>
  </si>
  <si>
    <t>102</t>
  </si>
  <si>
    <t>Was 102 on Chinese Nationalist Air Force. (Air Britain Serials)</t>
  </si>
  <si>
    <t>RCAF To China as 158</t>
  </si>
  <si>
    <t>158</t>
  </si>
  <si>
    <t>Was 158 on Chinese Nationalist Air Force. (Air Britain Serials)</t>
  </si>
  <si>
    <t>RCAF To China as 079</t>
  </si>
  <si>
    <t>079</t>
  </si>
  <si>
    <t>Was 079 on Chinese Nationalist Air Force. (Air Britain Serials)</t>
  </si>
  <si>
    <t>RCAF To China as 110</t>
  </si>
  <si>
    <t>110</t>
  </si>
  <si>
    <t>Was 110 on Chinese Nationalist Air Force. (Air Britain Serials)</t>
  </si>
  <si>
    <t>RCAF To China as 080</t>
  </si>
  <si>
    <t>080</t>
  </si>
  <si>
    <t>Was 080 on Chinese Nationalist Air Force. (Air Britain Serials)</t>
  </si>
  <si>
    <t>RCAF To China as 081</t>
  </si>
  <si>
    <t>081</t>
  </si>
  <si>
    <t>Was 081 on Chinese Nationalist Air Force. (Air Britain Serials)</t>
  </si>
  <si>
    <t>RCAF To China</t>
  </si>
  <si>
    <t>RCAF To China as 078</t>
  </si>
  <si>
    <t>078</t>
  </si>
  <si>
    <t>Was 078 on Chinese Nationalist Air Force. (Air Britain Serials)</t>
  </si>
  <si>
    <t>RCAF To China as 117</t>
  </si>
  <si>
    <t>117</t>
  </si>
  <si>
    <t>Was 117 on Chinese Nationalist Air Force. (Air Britain Serials)</t>
  </si>
  <si>
    <t>RCAF To China as 057</t>
  </si>
  <si>
    <t>057</t>
  </si>
  <si>
    <t>Was 057 on Chinese Nationalist Air Force. (Air Britain Serials)</t>
  </si>
  <si>
    <t>RCAF To China as 073</t>
  </si>
  <si>
    <t>073</t>
  </si>
  <si>
    <t>Was 073 on Chinese Nationalist Air Force. (Air Britain Serials)</t>
  </si>
  <si>
    <t>RCAF To China as 088</t>
  </si>
  <si>
    <t>088</t>
  </si>
  <si>
    <t>Was 088 on Chinese Nationalist Air Force. (Air Britain Serials)</t>
  </si>
  <si>
    <t>RCAF To China as 101</t>
  </si>
  <si>
    <t>RCAF To China as 147</t>
  </si>
  <si>
    <t>RCAF To China as 064</t>
  </si>
  <si>
    <t>RCAF To China as 068</t>
  </si>
  <si>
    <t>RCAF To China as 162</t>
  </si>
  <si>
    <t>RCAF To China as 067</t>
  </si>
  <si>
    <t>067</t>
  </si>
  <si>
    <t>Was 067 on Chinese Nationalist Air Force. (Air Britain Serials)</t>
  </si>
  <si>
    <t>RCAF To China as 070</t>
  </si>
  <si>
    <t>070</t>
  </si>
  <si>
    <t>Was 070 on Chinese Nationalist Air Force. (Air Britain Serials)</t>
  </si>
  <si>
    <t>RCAF To China as 082</t>
  </si>
  <si>
    <t>082</t>
  </si>
  <si>
    <t>Was 082 on Chinese Nationalist Air Force. (Air Britain Serials)</t>
  </si>
  <si>
    <t>RCAF To China as 046</t>
  </si>
  <si>
    <t>046</t>
  </si>
  <si>
    <t>Was 046 on Chinese Nationalist Air Force. (Air Britain Serials)</t>
  </si>
  <si>
    <t>RCAF To China as 048</t>
  </si>
  <si>
    <t>048</t>
  </si>
  <si>
    <t>Was 048 on Chinese Nationalist Air Force. (Air Britain Serials)</t>
  </si>
  <si>
    <t>RCAF To China as 049</t>
  </si>
  <si>
    <t>049</t>
  </si>
  <si>
    <t>Was 049 on Chinese Nationalist Air Force. (Air Britain Serials)</t>
  </si>
  <si>
    <t>RCAF To China as 140</t>
  </si>
  <si>
    <t>140</t>
  </si>
  <si>
    <t>Was 140 on Chinese Nationalist Air Force. (Air Britain Serials)</t>
  </si>
  <si>
    <t>RCAF To China as 059</t>
  </si>
  <si>
    <t>059</t>
  </si>
  <si>
    <t>Was 059 on Chinese Nationalist Air Force. (Air Britain Serials)</t>
  </si>
  <si>
    <t>RCAF To China as 084</t>
  </si>
  <si>
    <t>084</t>
  </si>
  <si>
    <t>Was 084 on Chinese Nationalist Air Force. (Air Britain Serials)</t>
  </si>
  <si>
    <t>RCAF To China as 160</t>
  </si>
  <si>
    <t>160</t>
  </si>
  <si>
    <t>Was 160 on Chinese Nationalist Air Force. (Air Britain Serials)</t>
  </si>
  <si>
    <t>RCAF To China as 076</t>
  </si>
  <si>
    <t>076</t>
  </si>
  <si>
    <t>Was 076 on Chinese Nationalist Air Force. (Air Britain Serials)</t>
  </si>
  <si>
    <t>RCAF To China as 130</t>
  </si>
  <si>
    <t>130</t>
  </si>
  <si>
    <t>Was 130 on Chinese Nationalist Air Force. (Air Britain Serials)</t>
  </si>
  <si>
    <t>RCAF To China as 144</t>
  </si>
  <si>
    <t>144</t>
  </si>
  <si>
    <t>Was 144 on Chinese Nationalist Air Force. (Air Britain Serials)</t>
  </si>
  <si>
    <t>RCAF To China as 132</t>
  </si>
  <si>
    <t>132</t>
  </si>
  <si>
    <t>Was 132 on Chinese Nationalist Air Force. (Air Britain Serials)</t>
  </si>
  <si>
    <t>RCAF To China as 054</t>
  </si>
  <si>
    <t>054</t>
  </si>
  <si>
    <t>Was 054 on Chinese Nationalist Air Force. (Air Britain Serials)</t>
  </si>
  <si>
    <t>RCAF To China as 155</t>
  </si>
  <si>
    <t>155</t>
  </si>
  <si>
    <t>Was 155 on Chinese Nationalist Air Force. (Air Britain Serials)</t>
  </si>
  <si>
    <t>RCAF To China as 146</t>
  </si>
  <si>
    <t>146</t>
  </si>
  <si>
    <t>Was 146 on Chinese Nationalist Air Force. (Air Britain Serials)</t>
  </si>
  <si>
    <t>RCAF To China as 058</t>
  </si>
  <si>
    <t>058</t>
  </si>
  <si>
    <t>Was 058 on Chinese Nationalist Air Force. (Air Britain Serials)</t>
  </si>
  <si>
    <t>RCAF To China as 060</t>
  </si>
  <si>
    <t>060</t>
  </si>
  <si>
    <t>Was 060 on Chinese Nationalist Air Force. (Air Britain Serials)</t>
  </si>
  <si>
    <t>RCAF To China as 138</t>
  </si>
  <si>
    <t>138</t>
  </si>
  <si>
    <t>Was 138 on Chinese Nationalist Air Force. (Air Britain Serials)</t>
  </si>
  <si>
    <t>RCAF To China as 086</t>
  </si>
  <si>
    <t>086</t>
  </si>
  <si>
    <t>Was 086 on Chinese Nationalist Air Force. (Air Britain Serials)</t>
  </si>
  <si>
    <t>RCAF To China as 141</t>
  </si>
  <si>
    <t>141</t>
  </si>
  <si>
    <t>Was 141 on Chinese Nationalist Air Force. (Air Britain Serials)</t>
  </si>
  <si>
    <t>RCAF To China as 165</t>
  </si>
  <si>
    <t>165</t>
  </si>
  <si>
    <t>Was 165 on Chinese Nationalist Air Force. (Air Britain Serials)</t>
  </si>
  <si>
    <t>RCAF To China as 152</t>
  </si>
  <si>
    <t>152</t>
  </si>
  <si>
    <t>Was 152 on Chinese Nationalist Air Force. (Air Britain Serials)</t>
  </si>
  <si>
    <t>RCAF To China as 083</t>
  </si>
  <si>
    <t>083</t>
  </si>
  <si>
    <t>Was 083 on Chinese Nationalist Air Force. (Air Britain Serials)</t>
  </si>
  <si>
    <t>RCAF To China as 052</t>
  </si>
  <si>
    <t>052</t>
  </si>
  <si>
    <t>Was 052 on Chinese Nationalist Air Force. (Air Britain Serials)</t>
  </si>
  <si>
    <t>RCAF To China as 050</t>
  </si>
  <si>
    <t>050</t>
  </si>
  <si>
    <t>Was 050 on Chinese Nationalist Air Force. (Air Britain Serials)</t>
  </si>
  <si>
    <t>RCAF To China as 118</t>
  </si>
  <si>
    <t>118</t>
  </si>
  <si>
    <t>Was 118 on Chinese Nationalist Air Force. (Air Britain Serials)</t>
  </si>
  <si>
    <t>RCAF To China as 115</t>
  </si>
  <si>
    <t>115</t>
  </si>
  <si>
    <t>Was 115 on Chinese Nationalist Air Force. (Air Britain Serials)</t>
  </si>
  <si>
    <t>RCAF To China as 137</t>
  </si>
  <si>
    <t>137</t>
  </si>
  <si>
    <t>Was 137 on Chinese Nationalist Air Force. (Air Britain Serials)</t>
  </si>
  <si>
    <t>RCAF To China as 091</t>
  </si>
  <si>
    <t>091</t>
  </si>
  <si>
    <t>Was 091 on Chinese Nationalist Air Force. (Air Britain Serials)</t>
  </si>
  <si>
    <t>RCAF To China as 135</t>
  </si>
  <si>
    <t>135</t>
  </si>
  <si>
    <t>Was 135 on Chinese Nationalist Air Force. (Air Britain Serials)</t>
  </si>
  <si>
    <t>RCAF To China as 062</t>
  </si>
  <si>
    <t>062</t>
  </si>
  <si>
    <t>Was 062 on Chinese Nationalist Air Force. (Air Britain Serials)</t>
  </si>
  <si>
    <t>RCAF To China as 129</t>
  </si>
  <si>
    <t>129</t>
  </si>
  <si>
    <t>Was 129 on Chinese Nationalist Air Force. (Air Britain Serials)</t>
  </si>
  <si>
    <t>RCAF To China as 156</t>
  </si>
  <si>
    <t>156</t>
  </si>
  <si>
    <t>Was 156 on Chinese Nationalist Air Force. (Air Britain Serials)</t>
  </si>
  <si>
    <t>RCAF To China as 105</t>
  </si>
  <si>
    <t>105</t>
  </si>
  <si>
    <t>Was 105 on Chinese Nationalist Air Force. (Air Britain Serials)</t>
  </si>
  <si>
    <t>RCAF To China as 055</t>
  </si>
  <si>
    <t>055</t>
  </si>
  <si>
    <t>Was 055 on Chinese Nationalist Air Force. (Air Britain Serials)</t>
  </si>
  <si>
    <t>RCAF To China as 119</t>
  </si>
  <si>
    <t>119</t>
  </si>
  <si>
    <t>Was 119 on Chinese Nationalist Air Force. (Air Britain Serials)</t>
  </si>
  <si>
    <t>RCAF To China as 090</t>
  </si>
  <si>
    <t>090</t>
  </si>
  <si>
    <t>Was 090 on Chinese Nationalist Air Force. (Air Britain Serials)</t>
  </si>
  <si>
    <t>RCAF To China as 126</t>
  </si>
  <si>
    <t>126</t>
  </si>
  <si>
    <t>Was 126 on Chinese Nationalist Air Force. (Air Britain Serials)</t>
  </si>
  <si>
    <t>RCAF To China as 047</t>
  </si>
  <si>
    <t>047</t>
  </si>
  <si>
    <t>Was 047 on Chinese Nationalist Air Force. (Air Britain Serials)</t>
  </si>
  <si>
    <t>313FTU</t>
  </si>
  <si>
    <t>26 June 1945</t>
  </si>
  <si>
    <t>RCAF Overshot landing at North Bay 26.6.45 (Air Britain Serials)</t>
  </si>
  <si>
    <t>27 June 1945</t>
  </si>
  <si>
    <t>RCAF Crashed on take-off North Bay 27.6.45 (Air Britain Serials)</t>
  </si>
  <si>
    <t>Crashed on takeoff</t>
  </si>
  <si>
    <t>B25</t>
  </si>
  <si>
    <t>RN/RAF</t>
  </si>
  <si>
    <t>1 November 1947</t>
  </si>
  <si>
    <t>SOC 1.11.47 (Air Britain Serials)</t>
  </si>
  <si>
    <t>RN</t>
  </si>
  <si>
    <t>Navy</t>
  </si>
  <si>
    <t>21 September 1945</t>
  </si>
  <si>
    <t>SOC 21.9.45 (Air Britain Serials)</t>
  </si>
  <si>
    <t>19 November 1947</t>
  </si>
  <si>
    <t>SOC 19.11.47 (Air Britain Serials)</t>
  </si>
  <si>
    <t>ADLS/162/TCDU/24</t>
  </si>
  <si>
    <t>CR</t>
  </si>
  <si>
    <t>Was CR-A on 162 Squadron. (162 Mosquito Bomber Squadron)</t>
  </si>
  <si>
    <t>2 June 1945</t>
  </si>
  <si>
    <t>To RN 2.6.45 (Air Britain Serials)</t>
  </si>
  <si>
    <t>ADLS/162</t>
  </si>
  <si>
    <t>RN 772/827</t>
  </si>
  <si>
    <t>30 November 1949</t>
  </si>
  <si>
    <t>SOC 30.11.49 (Air Britain Serials)</t>
  </si>
  <si>
    <t>RN 771</t>
  </si>
  <si>
    <t>2 April 1946</t>
  </si>
  <si>
    <t>Hit balloon cable whilst orbiting 2.4.46 (Air Britain Serials)</t>
  </si>
  <si>
    <t>Hit cable</t>
  </si>
  <si>
    <t>RN 772</t>
  </si>
  <si>
    <t>5 June 1945</t>
  </si>
  <si>
    <t>To RN 5.6.45 (Air Britain Serials)</t>
  </si>
  <si>
    <t>ATTDU/TCDU/24</t>
  </si>
  <si>
    <t>11 March 1948</t>
  </si>
  <si>
    <t>SOC 11.3.48 (Air Britain Serials)</t>
  </si>
  <si>
    <t>8 June 1945</t>
  </si>
  <si>
    <t>To RN 8.6.45 NFT (Air Britain Serials)</t>
  </si>
  <si>
    <t>1950</t>
  </si>
  <si>
    <t>Broken up Bramcote .50</t>
  </si>
  <si>
    <t>22 October 1947</t>
  </si>
  <si>
    <t>SOC 22.10.47 (Air Britain Serials)</t>
  </si>
  <si>
    <t>12 March 1948</t>
  </si>
  <si>
    <t>SOC 12.3.48 (Air Britain Serials)</t>
  </si>
  <si>
    <t>13 June 1945</t>
  </si>
  <si>
    <t>To RN 13.6.45 NFT (Air Britain Serials)</t>
  </si>
  <si>
    <t>RN 772/790</t>
  </si>
  <si>
    <t>20 June 1945</t>
  </si>
  <si>
    <t>To RN 20.6.45 (Air Britain Serials)</t>
  </si>
  <si>
    <t>18 March 1948</t>
  </si>
  <si>
    <t>SOC 18.3.48 (Air Britain Serials)</t>
  </si>
  <si>
    <t>18 June 1945</t>
  </si>
  <si>
    <t>To RN 18.6.45 NFT (Air Britain Serials)</t>
  </si>
  <si>
    <t>10 September 1947</t>
  </si>
  <si>
    <t>To 6430M 10.9.47 (Air Britain Serials)</t>
  </si>
  <si>
    <t>RN 728</t>
  </si>
  <si>
    <t>15 June 1945</t>
  </si>
  <si>
    <t>To RN 15.6.45 NFT (Air Britain Serials)</t>
  </si>
  <si>
    <t>RN 762</t>
  </si>
  <si>
    <t>To RN 15.6.45 (Air Britain Serials)</t>
  </si>
  <si>
    <t>21 June 1945</t>
  </si>
  <si>
    <t>To RN 21.6.45 NFT (Air Britain Serials)</t>
  </si>
  <si>
    <t>16 July 1945</t>
  </si>
  <si>
    <t>To RN 16.7.45 NFT (Air Britain Serials)</t>
  </si>
  <si>
    <t>14 November 1947</t>
  </si>
  <si>
    <t>Stored 14.11.47 NFT (Air Britain Serials)</t>
  </si>
  <si>
    <t>Missing on ferry flight Gander-Prestwick 16.4.45 (Air Britain Serials)</t>
  </si>
  <si>
    <t>11 July 1945</t>
  </si>
  <si>
    <t>To RN 11.7.45 NFT (Air Britain Serials)</t>
  </si>
  <si>
    <t>Does anyone have anything on the career of British pilot Arthur George Sims? He flew with RAF Ferry Command during WWII and is noted for crash-landing Mosquito KA970 at Prestwick after 7ft by 2ft of the stbd rear fuselage was blown out.
Regards:
Robert
robstitt 
View Public Profile 
Send a private message to robstitt 
Find all posts by robstitt 
 #2 10th March 2008, 07:54 
Amrit 
Senior Member Join Date: Nov 2007
Posts: 1,267 
--------------------------------------------------------------------------------
There is a very short biog of him here:
http://www.cahf.ca/Members%20and%20Belt%20of%20Orion/members/S_members.htm
Carl Christie's "Ocean Bridge" has an account this incident (KA970). On 17 April while 75 miles out of Prestwick a loud explosion was heard, the starboard engine ran rough and was feathered. Undercarriage could not be lowered, resulting in a belly-landing at Prestwick. A hole about seven by two feet had been blown in the rear starboard skin, yet the crew escaped unhurt.
Cause of the "explosion" was found to be the failure due to icing of a pressure-relief valve on an engine-driven compressor that supplied air to a bottle that fed the aircraft brakes. With the relief valve frozen, the compressor would go on charging until the bottle blew up, knocking out a chunk of the rear fuselage.
Christie adds that there is speculation that this same failure may account for the fate of many Mossies that went missing wthout trace on the Atlantic Ferry.
(http://www.rafcommands.com/forum/showthread.php?p=5761&amp;highlight=Mosquito#post5761) Bellylanded at Prestwick after internal explosion 17.4.45 (Air Britain Serials) 17.04.45 RAF. KA970 Starboard engine cut and propellor feathered in flight when there was Prestwick a violent explosion, probably due to a compressed air bottle exploding, and a 5 feet by 2 feet hole was torn into starboard side of fuselage. Pilot made a (Mosquito Crash Log)</t>
  </si>
  <si>
    <t>Air bottle exploded</t>
  </si>
  <si>
    <t>21 April 1948</t>
  </si>
  <si>
    <t>SOC 21.4.48 (Air Britain Serials)</t>
  </si>
  <si>
    <t>5 July 1945</t>
  </si>
  <si>
    <t>To RN 5.7.45 (Air Britain Serials)</t>
  </si>
  <si>
    <t>11 June 1948</t>
  </si>
  <si>
    <t>SOC 11.6.48 (Air Britain Serials)</t>
  </si>
  <si>
    <t>17 July 1945</t>
  </si>
  <si>
    <t>To RN 17.7.45 NFT (Air Britain Serials)</t>
  </si>
  <si>
    <t>RN/FE/RAF</t>
  </si>
  <si>
    <t>4 August 1946</t>
  </si>
  <si>
    <t>Rtnd RAF 4.8.46 NFT (Air Britain Serials)</t>
  </si>
  <si>
    <t>23 October 1947</t>
  </si>
  <si>
    <t>SOC 23.10.47 (Air Britain Serials)</t>
  </si>
  <si>
    <t>31 July 1945</t>
  </si>
  <si>
    <t>To RN 31.7.45 NFT (Air Britain Serials)</t>
  </si>
  <si>
    <t>Upwood/RN</t>
  </si>
  <si>
    <t>9 August 1945</t>
  </si>
  <si>
    <t>To RN 9.8.45 NFT (Air Britain Serials)</t>
  </si>
  <si>
    <t>1945-08</t>
  </si>
  <si>
    <t>RCAF NX66313 N66313 Bendix racer</t>
  </si>
  <si>
    <t>N66313</t>
  </si>
  <si>
    <t>Civilian Service</t>
  </si>
  <si>
    <t>Was N66313 on Civilian Service. (http://www.virtualmuseum.ca/pm.php?id=story_line&amp;lg=English&amp;fl=0&amp;ex=00000192&amp;sl=3213&amp;pos=1)</t>
  </si>
  <si>
    <t>Bomber</t>
  </si>
  <si>
    <t>RCAF Accident Truro NS .45
BALKWILL, Sergeant Stanley Herbert (R83899) - Distinguished Flying Medal - No.39 Squadron - Award effective 19 May 1943 as per London Gazette dated 25 May 1943 and AFRO 1247/43 dated 2 July 1943. Born in Burford, Ontario, 23 May 1921. Educated in Burford for eight years, then in Toronto. Home in Toronto (clerk); enlisted there 9 December 1940 and posted to No.1 Manning Depot. To No.1A Manning Depot, Picton, 29 December 1940 for general duties. To No.8 (BR) Squadron, North Sydney, 11 January 1941. To No.3 ITS, Victoriaville, 10 April 1941; graduated and promoted LAC, 14 May 1941. Taken on strength of No.17 EFTS, Stanley, Nova Scotia, 15 May 1941; graduated 2 July 1941 when posted to No.8 SFTS, Moncton. Graduated and promoted Sergeant, 13 September 1941. Taken on strength of No.31 GRS, Charlottetown, 27 September 1941. Taken on strength of No.32 OTU, Patricia Bay, 30 November 1941. To \"Y\" Depot, Halifax, 8 February 1942. Embarked for overseas, date uncertain; disembarked in Britain, 9 March 1942. Taken on strength of No.5 (Coastal) OTU, 25 April 1942. Promoted Flight Sergeant, 1 July 1942. To Middle East, 12 August 1942. To No.5 Middle East Training School, 16 August 1942 and took Torpedo Training course at Shallufa (2 September to 15 October 1942. . To No.39 Squadron, 17 October 1942. To Malta, 12 February 1943. Commissioned (J17111) with effect from 24 February 1943 (Appointments, Promotions, Retirements dated 21 June 1943). Promoted Flying Officer, 24 August 1943. Posted away from No.39 Squadron, 30 October 1943. With No.132 OTU, 26 November 1943 to 8 April 1944. Repatriated to Canada, 19 April 1944. To No.31 OTU, Debert, 30 May 1944; subsequently renumbered No.7 OTU. Award presented 28 March 1944. Killed 18 April 1945 at No.7 OTU, Truro, Nova Scotia (Mosquito KA968[MH - sic], low flying; Corporal Joseph R. Richard, passenger, also killed). At the time of his death he was reported as having flown 200 hours dual and 925 hours solo. Photograph PL-28305 taken after investiture with his uncle (Edwin Balkwill) and a Miss A. Balkwill (residents of Devon). 
As pilot, this airman has taken part in twenty sorties from Malta, three of which have been torpedo. In February 1943, he was detailed to make an attack on enemy shipping off Maritimo. While over the target the aircraft was subjected to intense anti-aircraft fire and repeatedly hit in the fuselage and tail. Serious damage was sustained which made the aircraft difficult to control, but despite this, Flight Sergeant Balkwill, with great skill and courage, succeeded in returning to base safely. He has at all times exhibited exceptional courage and resource during his operational duties and has proved himself to be a first-class torpedo bomber pilot.
(http://airforce.ca/awards.php?search=1&amp;keyword=&amp;page=30&amp;mem=&amp;type=rcaf)</t>
  </si>
  <si>
    <t>Low flying</t>
  </si>
  <si>
    <t>A518</t>
  </si>
  <si>
    <t>Was A518 on Civilian Service. (http://www.virtualmuseum.ca/pm.php?id=story_line&amp;lg=English&amp;fl=0&amp;ex=00000192&amp;sl=3213&amp;pos=1)</t>
  </si>
  <si>
    <t>17 May 1951</t>
  </si>
  <si>
    <t>The de Havilland Mosquito entries for the 1951 Mossie washed up on the shore must be N60648 former KA996 of the RCAF. It went missing over the Davis Straits after leaving Goose Bay, Labrador for BW1, en route to Israel. The story of this aircraft appeared in the American Aviation Historical Society journal Volume 44, No. 3, Fall 1999 on pages 230-231. 
"According to Born In Battle", #19, 1981. inclement weather delayed Kurtz and his navigator several days at Goose Bay. The navigator was forced to leave to attend his wedding. Seymour Lerner from New York arrived to take his place. Finally, at 17:35 hours on the evening of Thursday 17 May both men took off for Narsavaq (also know as BW3) in Greenland estimating arrival at this stations at 21:05Z No word was heard of the aircraft since departure and USAF 6th Air Rescue Squadron was alerted at 01:30Z hours on 18 May. The squadron was responsible for all Air-Sea Rescues in this area and the unit was divided into flights which were dispersed at various reginal air bases. 
Flight A at BW1 provided a SC-47 and one SB-17 Fortress for the Mission Commander at Goose Bay for use in the search. Harman AFB also supplied one SB-17. At 09:30Z hours Agentia NAS, Newfoundland notified Flight B by telephone that one B-17 and one PBY were to proceed to BW1 to participate in the Mosquito search. On Saturday 19 May, a request was received from Flight C for a Flight B aircraft to take part in the search. At 12:00Z hours the following day SB-17 No. 3701 piloted by Major R.B. Moore and Captain Richard T. Saxe departed Goose Bay. The aircraft remained at that station until 26 May 1951, searching daily with negative results. 
Lloyds List published by Lloyds of London records N60648 as being lost in the Davis Straits between Canada and Greeland. 
Norm Malayney RCAF (Air Britain Serials)</t>
  </si>
  <si>
    <t>RCAF N1203V</t>
  </si>
  <si>
    <t>RAE/Upwood/16OTU</t>
  </si>
  <si>
    <t>To 5014M</t>
  </si>
  <si>
    <t xml:space="preserve">  1944</t>
  </si>
  <si>
    <t>RCAF Accident Greenwood NS .44</t>
  </si>
  <si>
    <t>RCAF Accident Lawrencetown NS .44</t>
  </si>
  <si>
    <t>RCAF Accident Auburn NS .44</t>
  </si>
  <si>
    <t>RCAF Accident</t>
  </si>
  <si>
    <t>RCAF Accident Kingston NS .44</t>
  </si>
  <si>
    <t>RCAF</t>
  </si>
  <si>
    <t>Could this have been 431013 GARNER, P. J. MOSQUITO UNKNOWN WARTON, UK (Thomas Ensminger)? Long shot. RCAF Crashed before delivery (Air Britain Serials)  The crash landing of Mosquito B. XX KB 113 into a local farmer's field happened on Oct. 13. The feathered propeller seems to implicate an engine failure. (http://www.museevirtuel-virtualmuseum.ca/sgc-cms/histoires_de_chez_nous-community_memories/CM_V2_Apps/ui/remWindow.php?remID=58325&amp;remP=/sgc-cms/histoires_de_chez_nous-community_memories%2FCommunityMemories2%2FAECZ%2F0001%2Ftext%2F&amp;remEx=&amp;lg=English)</t>
  </si>
  <si>
    <t>1943-10</t>
  </si>
  <si>
    <t>RAE</t>
  </si>
  <si>
    <t>1 November 1946</t>
  </si>
  <si>
    <t>SOC 1.11.46 (Air Britain Serials)</t>
  </si>
  <si>
    <t>Scot.Avn/3FPP</t>
  </si>
  <si>
    <t>24 March 1944</t>
  </si>
  <si>
    <t>Swung on take-off and u/c collapsed Hawarden 24.3.44 (Air Britain Serials)</t>
  </si>
  <si>
    <t>1944-03</t>
  </si>
  <si>
    <t>7 August 1947</t>
  </si>
  <si>
    <t>SS 7.8.47 (Air Britain Serials)</t>
  </si>
  <si>
    <t>7/8 August 1944</t>
  </si>
  <si>
    <t>07.08.1944 2205 139 to Castrop-Rauxel from Upwood . Lost without trace (BCL). F/O BE Hooke pow, F/O J Stevenson +, Stevenson buried in Reichswald Forest War Cem 6/7 August 1944, F/O B. E. Hooke. Mosquito. Heavy Flak. 7500ft. A/C abandoned in air. Due to loss of control. Aircraft condition unknown. Radio apparatus on except when shot down. (http://yourarchives.nationalarchives.gov.uk/index.php?title=Information_from_Prisoner_of_War_in_Stalag_Luft_III) I've "near Dinslaken". STEVENSON first buried Nordfriedhof, Düsseldorf. (Henk Welting, http://www.rafcommands.com/forum/showthread.php?p=35588&amp;posted=1#post35588) Missing (Castrop-Rauxel) 7.8.44 (Air Britain Serials)</t>
  </si>
  <si>
    <t>Operations</t>
  </si>
  <si>
    <t>Flak</t>
  </si>
  <si>
    <t>Ground</t>
  </si>
  <si>
    <t>1944-08</t>
  </si>
  <si>
    <t>112 Wg</t>
  </si>
  <si>
    <t>Organisation</t>
  </si>
  <si>
    <t>9 March 1944</t>
  </si>
  <si>
    <t>Engine ran rough hit tree in forced landing 2m SSW of Dorval 9.3.44 (Air Britain Serials)</t>
  </si>
  <si>
    <t>Sabotage</t>
  </si>
  <si>
    <t>139/16OTU</t>
  </si>
  <si>
    <t>SOC 5.7.45 (Air Britain Serials)</t>
  </si>
  <si>
    <t>608/139/627/109</t>
  </si>
  <si>
    <t>31 January 1946</t>
  </si>
  <si>
    <t>To 5812M 31.1.46 (Air Britain Serials)</t>
  </si>
  <si>
    <t>AZ</t>
  </si>
  <si>
    <t>Was AZ-T on 627 Squadron. (Mosquito Squadrons of the RAF)</t>
  </si>
  <si>
    <t>608/1655MTU/16OTU</t>
  </si>
  <si>
    <t>11 May 1945</t>
  </si>
  <si>
    <t>11/05/1945 Mosquito KB123 of 16 OTU overshot landing at Barford St John after flying through a violent hailstorm. F/O G E Warriner RCAF was unhurt. (http://www.couplandbell.com/marg/crashes1945.htm) Overshot landing at Barford St.John 11.5.45 (Air Britain Serials)</t>
  </si>
  <si>
    <t>Weather</t>
  </si>
  <si>
    <t>1945-05</t>
  </si>
  <si>
    <t>Upwood/1655MTU/139</t>
  </si>
  <si>
    <t>10 January 1947</t>
  </si>
  <si>
    <t>SOC 10.1.47 (Air Britain Serials)</t>
  </si>
  <si>
    <t>20/03/1945 Mosquito KB125 of 16 OTU suffered a collapsed undercarriage at Barford St John. W/O D Little was unhurt. (http://www.couplandbell.com/marg/crashes1945.htm) Swung on landing and u/c collapsed Barford St.John 20.3.45 (Air Britain Serials)</t>
  </si>
  <si>
    <t>Swung on landing</t>
  </si>
  <si>
    <t>1945-03</t>
  </si>
  <si>
    <t>RCAF Accident Bridetown NS .44</t>
  </si>
  <si>
    <t>USAAF</t>
  </si>
  <si>
    <t>USA</t>
  </si>
  <si>
    <t>to USAAF as 43-34932 (Air Britain Serials)
Date: 16-JUN-1944 
Time:  
Type: 
de Havilland-Canada F-8-DH Mosquito 
Operator: 302th BU USAAF 
Registration: KB130 
C/n / msn: 43-34932 
Fatalities: Fatalities: / Occupants: 2 
Airplane damage: Written off (damaged beyond repair) 
Location: Hunter Field, GA -    United States of America  
Phase: Landing 
Nature: Military 
Departure airport: Hunter Field, Savannah, GA 
Destination airport: Hunter Field 
Narrative:
KB130 - BXX - to USAAF as 43-34932 
Forced landing. 
Crew: 
Joseph E. TAYLOR (pilot) USAAF
Sources: 
http://www.aviationarchaeology.com/src/AARmonthly/Jun1944S.htm 
http://www.dehavilland.ukf.net/_DH98%20prodn%20list.txt
(http://aviation-safety.net/wikibase/wiki.php?id=104776)</t>
  </si>
  <si>
    <t>Forced Landing</t>
  </si>
  <si>
    <t>1944-06</t>
  </si>
  <si>
    <t>to USAAF as 43-34933 (Air Britain Serials)
Date: 07-AUG-1944 
Time:  
Type: 
de Havilland-Canada F-8-DH Mosquito 
Operator: USAAF 
Registration: KB131 
C/n / msn: 43-34933 
Fatalities: Fatalities: / Occupants: 2 
Airplane damage: Written off (damaged beyond repair) 
Location: 2 mi SSE of Rome AAF, Rome, NY -    United States of America  
Phase: Take off 
Nature: Military 
Departure airport: Rome AAF 
Destination airport:  
Narrative:
KB131 - BXX - to USAAF as 43-34933 
Crashed on takeoff.
Sources: 
http://www.aviationarchaeology.com/src/db.asp 
http://www.dehavilland.ukf.net/_DH98%20prodn%20list.txt
(http://aviation-safety.net/wikibase/wiki.php?id=104778)
Also had a previous accident:
440216 THOMAS, LOVICK P F-8 43-34933 EGLIN FIELD, FL (http://www.accident-report.com/world/namerica/slist/eglin.html)</t>
  </si>
  <si>
    <t>USAAF/16OTU</t>
  </si>
  <si>
    <t>15 September 1945</t>
  </si>
  <si>
    <t>to USAAF as 43-34934 SOC 15.9.45   With 802nd Photo Reconnaissance Group (P) (http://wp.scn.ru/en/ww2/b/77/3/0)</t>
  </si>
  <si>
    <t>30 November 1945</t>
  </si>
  <si>
    <t>SOC 30.11.45 (Air Britain Serials)</t>
  </si>
  <si>
    <t>1945</t>
  </si>
  <si>
    <t>RCAF Accident Waterville NS .45</t>
  </si>
  <si>
    <t>15 November 1946</t>
  </si>
  <si>
    <t>to USAAF as 43-34936 SOC 15.11.46 (Air Britain Serials)  440815 CONGDON, CHARLES B F-8 43-34936 PRESTWICK (500), SCOTLAND, UK PRESTWICK (500), SCOTLAND, UK 325 Squadron,  27 Group  (http://www.accident-report.com/world/europe/uk/uk4408.html)</t>
  </si>
  <si>
    <t>to USAAF as 43-34937 (Air Britain Serials)  440815   F-8  43-34937 1377BU    Grenier Field, Manchester, NH  8  TACMF  3  Collins, Perry V  USA  NH  Grenier Field, Manchester, NH  (http://www.aviationarchaeology.com/src/dbahb.asp?HB=field&amp;offset=12725)</t>
  </si>
  <si>
    <t>Taxying Accident</t>
  </si>
  <si>
    <t>13 October 1945</t>
  </si>
  <si>
    <t>to USAAF as 43-34938 SOC 13.10.45 (Air Britain Serials)</t>
  </si>
  <si>
    <t>to USAAF as 43-34939 (Air Britain Serials)
Date: 15-JUL-1944 
Time:  
Type: 
de Havilland-Canada F-8-DH Mosquito 
Operator: USAAF 
Registration: KB141 
C/n / msn: 43-34939 
Fatalities: Fatalities: / Occupants: 2 
Airplane damage: Written off (damaged beyond repair) 
Location: Rome AAF, Rome, NY -    United States of America  
Phase: Take off 
Nature: Military 
Departure airport: Rome AAF 
Destination airport:  
Narrative:
KB141 - BXX - to USAAF as 43-34939 
Take off accident.
Sources: 
http://www.aviationarchaeology.com/src/db.asp 
http://www.dehavilland.ukf.net/_DH98%20prodn%20list.txt
(http://aviation-safety.net/wikibase/wiki.php?id=104777)</t>
  </si>
  <si>
    <t>1944-07</t>
  </si>
  <si>
    <t>USAAF/608/162</t>
  </si>
  <si>
    <t>29 October 1945</t>
  </si>
  <si>
    <t>to USAAF as 43-34940 Overshot landing at Pomigliano 29.10.45 DBR (Air Britain Serials)</t>
  </si>
  <si>
    <t>to USAAF as 43-34941 (Air Britain Serials)</t>
  </si>
  <si>
    <t>USAAF/139</t>
  </si>
  <si>
    <t>13.04.1945 1705 Training 139 from Upwood at landing sweered off runway and damaged beyond economical repair. at Upwood airfield 1720 (BCL). F/O TL Parsons RAAF ok, , 135 of this batch to UK, returned to UK 09.44-02.45 to USAAF as 43-34942 Damaged in accident 12.4.45 SOC (Air Britain Serials)</t>
  </si>
  <si>
    <t>XD</t>
  </si>
  <si>
    <t>L</t>
  </si>
  <si>
    <t>Was XD-L on 139 Squadron. (Mosquito Squadrons of the RAF)</t>
  </si>
  <si>
    <t>On Jan. 13, pilots Col. Newman and Capt. Gordon of the USAAF, picked up F.8 334943, formerly KB 161, for delivery to the base at Romulus, Michigan. (http://www.virtualmuseum.ca/pm.php?id=record_detail&amp;fl=0&amp;lg=English&amp;ex=00000192&amp;rd=93959&amp;hs=0) to USAAF as 43-34943 SOC 30.11.45 (Air Britain Serials)               440515 F-8 43-34943 ROMULUS AAF, MI (http://www.accident-report.com/world/namerica/US/MI.html) 440515   F-8  43-34943 306FrS  3FrG  Rumulus AAF, Rumulus, MI  AT  TOAMF  4  Peattie, Harry A, Jr  USA  MI  Rumulus AAF, MI  (Takeoff Accident due to Mechanical Failure) (http://www.aviationarchaeology.com/src/dbasn.asp?SN=43-34943&amp;Submit4=Go)</t>
  </si>
  <si>
    <t>to USAAF as 43-34944 SOC 30.11.45 (Air Britain Serials)</t>
  </si>
  <si>
    <t>to USAAF as 43-34945 SOC 30.11.45 (Air Britain Serials)</t>
  </si>
  <si>
    <t>to USAAF as 43-34946 (Air Britain Serials) 440421 F-8 43-34946 ROBINS FIELD, GA  (http://www.accident-report.com/world/namerica/US/GA2.html)   440421   F-8  43-34946   3FyGp  Hunter Field, Savannah, GA    LACG  4  Thoenig, Howard D  USA  GA  Robins Field, Elberta, GA  (http://www.aviationarchaeology.com/src/dbasn.asp?SN=43-34946) (Landing Accident Ground Collision)</t>
  </si>
  <si>
    <t>Ground accident</t>
  </si>
  <si>
    <t>1944-04</t>
  </si>
  <si>
    <t>28/01/1945 Mosquito KB153 of 16 OTU spun into the ground near Barford St John following a port engine failure. F/Lt J M Richardson, Australian and F/Lt L A Butcher DFC were both killed. (http://www.couplandbell.com/marg/crashes1945.htm) See also KB157 DBR in accident 28.11.44 NFD (Air Britain Serials) 28.01.45 16 OTU. KB153 Lost control after engine failure, spun, crashed and caught fire at Barford St. John. (Mosquito Crash Log)</t>
  </si>
  <si>
    <t>1944-11</t>
  </si>
  <si>
    <t>to USAAF as 43-34948 SOC 30.11.45 (Air Britain Serials)</t>
  </si>
  <si>
    <t>to USAAF as 43-34949 (Air Britain Serials) With 802nd Reconnaissance Group (P) http://wp.scn.ru/en/ww2/b/77/3/0</t>
  </si>
  <si>
    <t>USAAF/139/162/163</t>
  </si>
  <si>
    <t>8th Air Force. Pilot Stokes, Albert L . Landing Accident at Watton/Sta 376. Category 4 damage, 06 September 1944. (http://www.aviationarchaeology.com) to USAAF as 43-34950 SOC 10.1.47 (Air Britain Serials)   440906 STOKES, ALBERT L F-8 43-34950 WATTON (376), ENGLAND, UK WATTON (376), ENGLAND, UK - 25 Group (http://www.accident-report.com/world/europe/uk/uk4409.html)</t>
  </si>
  <si>
    <t>Was XD-N on 139 Squadron. (Mosquito)</t>
  </si>
  <si>
    <t>16OTU</t>
  </si>
  <si>
    <t>28 January 1945</t>
  </si>
  <si>
    <t>See also KB153: 28/01/1945 Mosquito KB153 of 16 OTU spun into the ground near Barford St John following a port engine failure. F/Lt J M Richardson, Australian and F/Lt L A Butcher DFC were both killed. (http://www.couplandbell.com/marg/crashes1945.htm) to USAAF as 43-34951 Spun into ground nr Barford St.John 28.1.45 (Air Britain Serials)</t>
  </si>
  <si>
    <t>1945-01</t>
  </si>
  <si>
    <t>Photo Recon</t>
  </si>
  <si>
    <t>to USAAF as 43-34952 Damaged 12.3.45 SOC (Air Britain Serials)</t>
  </si>
  <si>
    <t>to USAAF as 43-34953 (Air Britain Serials)
Date: 11-APR-1944 
Time:  
Type: 
de Havilland-Canada F-8-DH Mosquito 
Operator: USAAF 
Registration: KB159 
C/n / msn: 43-34953 
Fatalities: Fatalities: / Occupants: 2 
Airplane damage: Written off (damaged beyond repair) 
Location: Hunter Field, Savannah, GA -    United States of America  
Phase: Landing 
Nature: Military 
Departure airport:  
Destination airport: Hunter Field 
Narrative:
KB159 - BXX - to USAAF as 43-34953 
Landing accident. 
Crew:???
Sources: 
http://www.aviationarchaeology.com/src/db.asp 
http://www.dehavilland.ukf.net/_DH98%20prodn%20list.txt
(http://aviation-safety.net/wikibase/wiki.php?id=104775)</t>
  </si>
  <si>
    <t>R-R</t>
  </si>
  <si>
    <t>31 January 1947</t>
  </si>
  <si>
    <t>SOC 31.1.47 (Air Britain Serials)</t>
  </si>
  <si>
    <t>10/11 May 1944</t>
  </si>
  <si>
    <t>11.05.1944 2205 139 to Ludwigshafen from Upwood on return flare ignited plane. 8miles NNE Cambridge 0125 (BCL). F/O GW Lewis +, F/O AJA Woollard DFM ok, Lewis lies in Overseal St Mathews Churchyard First Canadian Mosquito to bomb Berlin, 2 December 1943 when flown by FL G.W. Salter (http://www.virtualmuseum.ca/pm.php?id=record_detail&amp;fl=0&amp;lg=English&amp;ex=00000192&amp;rd=94087&amp;hs=0) Coded XD-H (www.crashplace.de) Many thanks to Ian Hancock and the people
at the Norfolk and Suffolk Aviation Museum for this information .....
"Windsor,Ontario Canada Mossie group"
/o Upwood 2205, returned at 01.25 On return a flare that had failed to release ignited the Mosquito. F/O J A Woollard the Navigator had bailed out
Note This was the first Canadian built Mosquito XX written off in Bomber Command Service (www.rafupwood.co.uk)
Mosquito KB161
Mosquito BXX KB161 (The Canadian version of the British B.V. variant)
was built by de Havilland(Canada) at the Downsview,Toronto plant 
under Contract No. BsB 21115. The aircraft was fitted with two 
Packard Merlin 231 engines.
KB161 was ferried to Britain via Gander,and arrived in Prestwick
with Scottish Aviation before being passed to de Havilland on 
3 September 1943. The Mosquito was probably modified for RAF
operations by No.13 MU at Henlow.
KB161 joined No.139 Squadron at Wyton on 11 November 1943. 
This was the first Canadian built Mosquito aircraft to enter 
service with the RAF. 139 Squadron on 8 Group RAF Bomber Command
was undertaking night bombing raids,carrying markers,WINDOW 
or bombs,often in diversionary attacks.The Squadron moved from
Wyton to Upwood in February 1944.
On 2 December 1943,KB161 flow its first sortie when Flt.Lt.G. Salter 
an W/O A C Pearson DFM took the Mosquito to Berlin, one of 12 aircraft
from 139 Squadron engaged in a three wave raid.
Th Mosquito experienced engine trouble and frozen controls. but 
carried out a successful attack.
In service with 139 Squadron Mosquito KB161 
carried the code-letters 'XD-H', On the Left 
hand side of the nose was painted in white, the
inscription "VANCOUVER" British Columbia Canada.
There is a picture in existence of the Mosquito 
in flight with the port engine feathered.
F/O Alan J A Woolland DFM completed 27 operations on Lancasters with
106 Squadron before being posted to 29 OTU to teach navigation and 
the use of GEE Keen to fly the Mosquito, he successfully passed 
decompression tests late 1943 and was posted to 1655 CU Matham for
Mosquito training.Here he teamed up with F/O Geoffery W. Lewis and
the two joined the 139 Squadron early in 1944.Between 24 February 
and 14 March 1944, eight GEE raids were flown by the crew before 
Woolland was sent for H2S training. When he rejoined the squadron 
in April 1944, the crew flew a further 13 H2S operations,the last 4
in KB161.
On Thursday 11 May 1944, Mosquito KB161 took off from Upwood at 
2205 hours with a load of TI flares for an attack on the 
I.G.Farben Chemical works in Ludwigshafen, one of 12 139 Squadron
Mosquitoes raiding this and Mannheim. Poor visibility hampered the
attack, but Lewis and Woolland found their objective and released 
their pattern of flares.
As the Mosquito returned to base, unbeknownst to the crew a marker 
flare had hung-up on a bomb bay door, and when the aircraft 
descended thru 2000 feet the barometric fuse detonated it.
The cockpit immediately,filled with dense white smoke,which 
partly cleared when F/O Lewis opened his cockpit window. Realizing
there was a major fire in the bomb bay the crew decided to bale out.
F/O Woolland released the floor hatch,clipped on his parachute and
attempted to leave, but the slipstream from a 300 mph dive pinned
him against the back of the hatch,and it was only through F/O Lewis
pushing him out with a boot on his head that he was able to survive.
The Mosquito dived into the ground in flames at Field View Farm,
Chittering, Cambridgeshire at 0125 hours and was totally destroyed,
F/O Lewis did not get clear and was killed in the crash. Age 23,
he was buried at St. Matthews Churchyard,Overseal,Derbyshire.
The wreckage of Mosquito KB161 was excavated in February 1976 by 
a team led by Ian McLachlan. In addition to the shattered 
Packard Merlin 31 engines,electrical equipment,smashed plywood,
the pilot's armored seat,and dinghy equipment was unearthed.
(http://www.ch2a.ca/KB161_history.html)
"Serial Range KB100 - KB299. 200 Mosquito B.Mk.XX. Part of a batch of 250 (9 to USAAF as F8) delivered by De Havilland Canada, Toronto. This was the first Canadian-built Mosquito Mk.XX written off in Bomber Command service. Airborne 2205 10May44 from Upwood. On return a flare that had failed to release ignited and the Mosquito crashed 0125 at Chittering, 8 miles NNE from Cambridge. F/O Lewis is buried in Overseal (St.matthew) Churchyard. F/O Woollard gained his DFM, Gazetted 9Feb43, while serving with 105 Sqdn. F/O G.W.Lewis KIA F/O A.J.A.Woollard DFM F/O Woollard survived yet another bad crash in Sweden, where he was interned 12Jun44. See: LR505. " (Chorley via Lost Bombers) Flare hung up caught fire in air and crashed Chittering nr Waterbeach 11.5.44 on return (Air Britain Serials) 11.05.44 139 Sqn. KB161 Aircraft was returning from operations over Mannheim when it caught fire due to flare hung up on bomb door and crashed near Waterbeach, Cambs. Aircraft was coded 'H'. (Mosquito Crash Log)</t>
  </si>
  <si>
    <t>Ops</t>
  </si>
  <si>
    <t>Flare ignited in plane</t>
  </si>
  <si>
    <t>Was XD-H on 139 Squadron. (Mosquito Squadrons of the Pathfinder Force)</t>
  </si>
  <si>
    <t>1944-05</t>
  </si>
  <si>
    <t>14.10.1944 0247 139 to Köln from Warboys lost power on port engine and crashed from 150ft, bomb load exploded. at Warboys airfield 0249 (BCL). F/L N Taylor DFM MID +, F/O WW Jackson +, Taylor buried in Little Coates Churchyard, Jackson taken to Cambridge City Cem Engine cut on take-off Warboys 14.10.44 (Air Britain Serials) 14.10.44 139 Sqn. KB162 Aircraft crashed at Warboys aerodrome after climbing to 150 feet when the port engine failed after take off, killing two. (Mosquito Crash Log)  This was the "New Glasgow" presentation aircraft.</t>
  </si>
  <si>
    <t>J ("New Glasgow Nova Scotia Canada)</t>
  </si>
  <si>
    <t>Was XD-J ("New Glasgow Nova Scotia Canada) on 139 Squadron. (SAM Combat Colours)</t>
  </si>
  <si>
    <t>1944-10</t>
  </si>
  <si>
    <t xml:space="preserve">  1945</t>
  </si>
  <si>
    <t>RCAF Accident Greenwood NS .45</t>
  </si>
  <si>
    <t>August 5, 1943, ground-looped and burned in Downview (http://www.virtualmuseum.ca/pm.php?id=record_detail&amp;fl=0&amp;lg=English&amp;ex=00000192&amp;rd=94090&amp;hs=0) RCAF Accident deHavilland Field .43 (Air Britain Serials)</t>
  </si>
  <si>
    <t>1943-08</t>
  </si>
  <si>
    <t>SOC</t>
  </si>
  <si>
    <t>RCAF Accident Yarmouth NS .45</t>
  </si>
  <si>
    <t>to USAAF as 43-34947 (Air Britain Serials)</t>
  </si>
  <si>
    <t>RCAF Accident Kentville NS .44</t>
  </si>
  <si>
    <t xml:space="preserve">8 OTU Greenwood </t>
  </si>
  <si>
    <t>Was T on 8 OTU Greenwood  (Toronto Aerospace Museum photo)</t>
  </si>
  <si>
    <t xml:space="preserve">  1943</t>
  </si>
  <si>
    <t>RCAF Accident Hampdon NS .43</t>
  </si>
  <si>
    <t>Not stated</t>
  </si>
  <si>
    <t>31 July 1947</t>
  </si>
  <si>
    <t>to USAAF as 43-34954 SOC 31.7.47 (Air Britain Serials)</t>
  </si>
  <si>
    <t>to USAAF as 43-34955 (Air Britain Serials)</t>
  </si>
  <si>
    <t>USAAF/163</t>
  </si>
  <si>
    <t>17 May 1945</t>
  </si>
  <si>
    <t>to USAAF as 43-34956 SOC 17.5.45 (Air Britain Serials)</t>
  </si>
  <si>
    <t>ferry</t>
  </si>
  <si>
    <t>21 July 1944</t>
  </si>
  <si>
    <t>8th Air Force. Pilot Munn, William H . Take Off Accident with resulting Ground Loop at Goose Bay. Category 4 damage, 21 July 1944. (http://www.aviationarchaeology.com) to USAAF as 43-34957 (Air Britain Serials)   440721 MUNN, WILLIAM H F-8 43-34957 GOOSE BAY, LABRADOR (http://www.accident-report.com/world/namerica/canada/canada.html) 440721   F-8  43-34957       8  TOAGL  4  Munn, William H  LAB    Goose Bay  (http://www.aviationarchaeology.com/src/dbasn.asp?SN=43-34957&amp;Submit4=Go)</t>
  </si>
  <si>
    <t>162/139/162/163</t>
  </si>
  <si>
    <t>to USAAF as 43-34958 SOC 28.11.46 (Air Britain Serials)</t>
  </si>
  <si>
    <t>V</t>
  </si>
  <si>
    <t>Was XD-V on 139 Squadron. (Mosquito Squadrons of the RAF) Was CR-R on 162 Squadron (162 Mosquito Bomber Squadron)</t>
  </si>
  <si>
    <t>USAAF/163/139</t>
  </si>
  <si>
    <t>2/3 April 1945</t>
  </si>
  <si>
    <t>03.04.1945 2235 139 to Berlin from Upwood . Lost without trace (BCL). F/L GA Nicholls DFC +, F/L JE Dawes DFC +, to USAAF, 43-34959 Claim Ltn. Herbert Altner, on 3 April 10./NJG 11 according to Czech site to USAAF as 43-34959 Missing (Berlin) 3.4.45 (Air Britain Serials)</t>
  </si>
  <si>
    <t>Me 262</t>
  </si>
  <si>
    <t>10./NJG 11</t>
  </si>
  <si>
    <t>NJG 11</t>
  </si>
  <si>
    <t>Air</t>
  </si>
  <si>
    <t>Altner</t>
  </si>
  <si>
    <t>Was XD-R on 139 Squadron. (www.rafupwood.co.uk)</t>
  </si>
  <si>
    <t>to USAAF as 43-34960 SOC 30.11.45 (Air Britain Serials)         de Havilland-Canada F-8 Mosquito  * Retired * Used by the Langley Memorial Aeronautical Laboratory. Delivered 8.1944 wfu 1.1945 (http://www.aeroflight.co.uk/waf/usa/NASA/NASA-DHC-F8.htm)</t>
  </si>
  <si>
    <t xml:space="preserve">to USAAF as 43-34961 (Air Britain Serials)  440615 F-8 43-34961 36TH STREET AP, FL  (http://www.accident-report.com/world/namerica/US/FL3.html)   440615   F-8  43-34961     Hq ATC Test Unit, Det 37, Miami,FL  AT  GAC  4  Grogan , J.W.  USA  FL  South Hangar, 36 St. Airport, Miami, FL  </t>
  </si>
  <si>
    <t>to USAAF as 43-34962 SOC 31.12.46 (Air Britain Serials)   440830 STENGLEIN, JOSEPH A F-8 43-34962 WATTON (376), ENGLAND, UK WATTON (376), ENGLAND, UK 654 Squadron, 25 Group (http://www.accident-report.com/world/europe/uk/uk4408.html) 
440730   F-8  43-34962 325FRS  27ATG  376  8  LAC  3  Brannock, Joseph E  ENG    Watton/Sta 376  
440830   F-8  43-34962       8  LAC  3  Stenglin, Joseph A  ENG    Watton/Sta 376  
(http://www.aviationarchaeology.com/src/dbasn.asp?SN=43-34962&amp;Submit4=Go)</t>
  </si>
  <si>
    <t>USAAF/608/162/163</t>
  </si>
  <si>
    <t>to USAAF as 43-34963 SOC 31.12.46 (Air Britain Serials)</t>
  </si>
  <si>
    <t>Was CR-B on 162 Squadron. (Mosquito Squadrons of the RAF) "162 Mosquito Bomber Squadron" says CR-E.</t>
  </si>
  <si>
    <t>1655MTU/139/162</t>
  </si>
  <si>
    <t>18/19 March</t>
  </si>
  <si>
    <t>19.03.1945 1908 bomb airport 162 to Berlin from Bourn bombed at 2130. Later heard explosion and smell of burning, emergency landing, undercarriage collapsed. Woodbridge airfield 0023 (BCL). F/L DW Skillman ok, F/O FJ Tempest ok, 18/19 March 1945, CR-L (Chorley via Lost Bombers) Swung on landing and u/c collapsed Woodbridge on return from Berlin 18.3.45 (Air Britain Serials)</t>
  </si>
  <si>
    <t>Was CR-L on 162 Squadron. (Mosquito Squadrons of the RAF)</t>
  </si>
  <si>
    <t>9 December 1946</t>
  </si>
  <si>
    <t>SOC 9.12.46 (Air Britain Serials)</t>
  </si>
  <si>
    <t>S</t>
  </si>
  <si>
    <t>Was XD-S on 139 Squadron. (Mosquito)</t>
  </si>
  <si>
    <t>1655MTU/16OTU</t>
  </si>
  <si>
    <t>Overshot emergency landing Upper Heyford 5.4.45 (Air Britain Serials) 05.04.45 16 OTU. KB193 Starboard engine lost power at 6,000 feet, pilot landed aircraft on first airfield visible (Upper Heyford) and overshot runway. Crew unhurt. (Mosquito Crash Log)</t>
  </si>
  <si>
    <t>23 August 1945</t>
  </si>
  <si>
    <t>23/08/1945 Mosquito KB194 of 16 OTU broke up in cloud and crashed at Rollright. Pilot F/O George Mansell Proctor DFC and pupil navigator F/O Keith Leslie Kelly, both New Zealanders, were both killed. (http://www.couplandbell.com/marg/crashes1945.htm) Broke up in air on training flight 23.8.45 (Air Britain Serials) 23.08.45 16 OTU. KB194 Believed broke up die to loss of control while flying in cloud, killing crew and crashing at Roliright Heath Farm, Oxon. (Mosquito Crash Log)</t>
  </si>
  <si>
    <t>Lost control in cloud</t>
  </si>
  <si>
    <t>139/627</t>
  </si>
  <si>
    <t>07.10.1944 1625 PR in target area 627 to Walcheren from Woodhall Spa . Lost without trace (BCL). F/L GE Bray +, F/O PN Herbert DFC +, no known grave Shot down by flak. "Neergeschoten door Flak Vlissingen M.FLA.810". See details at http://www.wingstovictory.nl/database/database_detail.php?wtv_id=450 Missing from PR sortie to Vlissingen 7.10.44 (Air Britain Serials)</t>
  </si>
  <si>
    <t>Was AZ-B on 627 Squadron. (SAM Combat Colours)</t>
  </si>
  <si>
    <t>2 April 1944</t>
  </si>
  <si>
    <t>Swung on take-off into snowbank on ferry flight Moncton NB 2.4.44 (Air Britain Serials)</t>
  </si>
  <si>
    <t>627/608</t>
  </si>
  <si>
    <t>5/6 March 1945</t>
  </si>
  <si>
    <t>05.03.1945 1823 608 to Berlin from Downham Market crashed . near Braine-le Comte, between Halle and Soignies, 6km NE Soignies (BCL). F/L MHM MacLean DFC RAAF +, Sgt R Todd +, initial buried at field close to crash site, now Leopoldsburg War Cem 5/6 March 1945, 6T-A, "Serial Range KB100 - KB299. 200 Mosquito B.MkXX. Part of a batch of 245, including 9 to USAAF as F8, delivered by De Havilland (Toronto) Canada. Airborne 1823 5Mar45 from Downham Market. Cause of loss not established. Crashed near Braine-le-Comte (Hainaut), a small town on the Halle to Soignies road and about 6 km NE from the latter. Initially, both were buried in a field close to the crash-site, but their graves are now located in the Leopoldsburg War Cemetery. F/L M.H.M.Maclean DFC RAAF KIA Sgt R.Todd KIA " (Chorley via Lost Bombers) No 262 claims this night (Jan Horn) Missing (Berlin) 6.3.45 (Air Britain Serials)</t>
  </si>
  <si>
    <t>Missing</t>
  </si>
  <si>
    <t>No claim</t>
  </si>
  <si>
    <t>6T</t>
  </si>
  <si>
    <t>Was 6T-A on 608 Squadron. (Chorley via Lost Bombers)</t>
  </si>
  <si>
    <t>1655MTU/139</t>
  </si>
  <si>
    <t>12/13 August 1944</t>
  </si>
  <si>
    <t>13.08.1944 2235 139 to Frankfurt from Upwood . Lost without trace (BCL). F/L TR Flemming RNZAF pow, Sgt DG Gledhill pow, XD-P (Lost Bombers) Missing (Frankfurt) 13.8.44 (Air Britain Serials)</t>
  </si>
  <si>
    <t>Was XD-P on 139 Squadron. (Chorley via Lost Bombers)</t>
  </si>
  <si>
    <t>1655MTU/128</t>
  </si>
  <si>
    <t>30/31 October 1944</t>
  </si>
  <si>
    <t>30.10.1944 1949 128 to Berlin from Wyton . Lost without trace (BCL). F/O KH King DFC +, F/O CM Arrieta DFM +, King buried in Reichswald Forrest Cem http://www.rafwyton.co.uk/wytonlosses1944.html says Arrieta was PoW. Missing (Berlin) 31.10.44 (Air Britain Serials) A German report posted by Gebhard Aders at http://www.luftwaffe-bullet-board.com/viewtopic.php?t=15357&amp;highlight=mosquito indicates a Mosquito came down at 00.16 on 31 October 2 km SE of Beckum, Lippstadt, likely a victim of flak.</t>
  </si>
  <si>
    <t>M5</t>
  </si>
  <si>
    <t>Was M5-A on 128 Squadron. (Mosquito Squadrons of the RAF)</t>
  </si>
  <si>
    <t>12 June 1945</t>
  </si>
  <si>
    <t>Chorley Vol.7 page 343 has KB200 of "16 OTU" lost "12"-6-1945. Training Preston Capes bombing range, Oxfordshire. Got lost and crashlanded on the Dutch Frisian island Terschelling. F/Lt (Pilot) K.L. KLINKER and his navigator (name not known) were both seriously injured. (Henk Welting) Missing (Berlin) 12.6.44 (Air Britain Serials)</t>
  </si>
  <si>
    <t>Pilot error</t>
  </si>
  <si>
    <t>162/139/NTU</t>
  </si>
  <si>
    <t>7 January 1947</t>
  </si>
  <si>
    <t>SOC 7.1.47 (Air Britain Serials)</t>
  </si>
  <si>
    <t>6/7 August 1944</t>
  </si>
  <si>
    <t>07.08.1944 2215 139 to Castrop-Rauxel from Upwood overshot and aught fire while attempting to land at base in fog. Upwood airfield (BCL). F/L JH Kenny DFCbar +, F/O MHO Levin DFC +, both buried in UK On the 6/7 Aug 1944 Mosquito MkXX KB202 XD from 139 squadron Pathfinder Force crashed into a house at Raf Upwood while trying to land in fog. Four people died in the accident. Two were members of 156 squadron which had just returned to the house after coming back from a night mission over Germany. Flight Sergeant Allan Lawson Rookes, and Flight Sergeant (Nav.) David Winlow both died in the house. The two Mosquito crew members also died. F/L John Henry Kenny (Pilot) DFC &amp; Bar and F/O Martin Henry Ove Levin (Nav.) DFC. The Mosquito took off from Upwood at 22.15 on a mission to Castrop-Rauxel on its return the fog was very thick which made very poor visibility, the Mosquito crashed into the house. The RAF Bomber Command Losses book States "While trying to land in Fog, overshoot runway and caught fire" (http://www.rafupwood.co.uk/index2.html) 6/7 August "Serial Range KB100 - KB299. 200 Mosquito B.MkXX. Delivered by De Havilland, Toronto, Canada. Nine to the USAAF as F8. part of a batch of 245. KB202 was one of two 139 Sqdn Mosquitoes lost on this operation. See: KB118. Airborne 2215 6Aug44 from Upwood. Missed the approach due to fog, crashed and caught fire on return to base. The two airmen were taken to their homes towns for burial. F/L J.H.Kenny DFC &amp; Bar KIA F/O M.H.O.Levin DFC KIA " (Chorley via Lost Bombers) Hit ground during overshoot in fog Upwood 7.8.44 on return DBF (Air Britain Serials) 07.08.44 139 Sqn. KB202 Overshot in fog at Upwood aerodrome, lost height and crashed, killing 2. (Mosquito Crash Log)</t>
  </si>
  <si>
    <t>Bad Visibility</t>
  </si>
  <si>
    <t>139/1655MTU</t>
  </si>
  <si>
    <t>The Mosquito XX KB203 of 1655 MTU (Mosquito Training Unit) took off from Wyton for a cross-country training flight. It was lost when it dived into the waters of Caernarfon Bay, propably afer flying into cloud and losing control. Both crew (Flt Lt Robert James Beckley (pilot) and Flt Sgt William Thomas Borrowman (Canadian, navigator)) were killed but their bodies were later recovered. Source: “RAF Bomber Command Losses volume 8. Heavy Conversion Units and Miscellaneous Units 1939-1947’’, by W R Chorley, ISBN 1 85780 156 3 Crashed in Caernarvon Bay 12.10.44 presumed control lost in cloud (Air Britain Serials) 12.10.44 1655MTU. KB203 Aircraft came out of the cloud like a falling leaf and crashed into the sea near Carnarfon Bay. As the cloud extended up to 26,000 feet the pilot possibly lost control. (Mosquito Crash Log)</t>
  </si>
  <si>
    <t>Was XD-A on 139 Squadron. (Mosquito)</t>
  </si>
  <si>
    <t>9/10 December 1944</t>
  </si>
  <si>
    <t>10.12.1944 2000 139 to Berlin from Upwood on return, last contact midnight. at Little Plantation in Gooderstone Park, 6miles SSW Swaffham, Norfolk 0010 (BCL). F/L CM Harrison +, F/O GH Dodds RNZAF +, Harrison buried in Horton-in-Ribblesdale Burial Ground, Dodds rests in Cambridge City Cem 9/10 December "Serial Range KB100 - KB299. 200 Mosquito B.MkXX. Part of a batch of 245 (including nine to the USAAF as F8), delivered by De Havilland (Toronto) Canada. Airborne 2000 9Dec44 from Upwood to Berlin. Called base at midnight only to crash ten minutes later at Little Plantation in Gooderstone Part, 6 miles SW of Swaffham, Norfolk. F/L Harrison is buried in Horton-in- Ribblesdale Burial Ground, while F/O Dodds is buried in Cambridge City Cemetery. F/L C.M.Harrison KIA F/O G.H.Dodds RNZAF KIA " (Chorley via Lost Bombers) Flew into ground Gooderson Park Norfolk 10.12.44 (Air Britain Serials) 10.12.44 139 Sqn. KB205 Pilot mis-read altimeter and flew into ground at Little Plantation, Gooderstone Park, Norfolk, killing two. (Mosquito Crash Log)</t>
  </si>
  <si>
    <t>Was XD-N on 139 Squadron. (www.rafupwood.co.uk)</t>
  </si>
  <si>
    <t>1944-12</t>
  </si>
  <si>
    <t>1655MTU/NTU</t>
  </si>
  <si>
    <t>EATON, Robert James - (Flight Sergeant); Service Number - 430960; File type - Casualty - Repatriation; Aircraft - Mosquito KB 206; Place - Staffordshire, England; Date - 2 Marc h 1945 (National Archives of Australia) Pilot F/L Alberton. Took off 19:15 in good weather, nothing further heard until it crashed at 21:15 at Cheddleton, Staffordshire. The crew appeared to have made no attempt to bale out. (Same)
Mission: Training. 
Date: 2nd March 1945 
Unit: P.F.N.T.U. (Pathfinder Force Navigation Training Unit.)
Type: Mosquito XX. 
Serial: KB206. 
Coded: ? 
Location: Basford Cheddieton, Stafford. 
Pilot: F/Lt. Arthur Ian Albertson. A.F.C. 80126. R.A.F.V.R. Age 30. Killed.
Nav: F/S Robert James Eaton. 430960. R.A.A.F. Age 20. Killed.
REASON FOR LOSS:
Took-off from Warboys at 1900 hrs for a high-level night cross-country training flight, the crew being briefed to fly at 27,000 feet. At around 2100 hrs, the Mosquito broke up and crashed at Yew Tree Farm, Basford Cheddieton, south of Leek, Stafford. (http://www.aircrewremembrancesociety.com/raf1945/albertson.html) Broke up in air nr Leek Staffs. 2.3.45 (Air Britain Serials) 02.03.45 PFNTU. KB206 Aircraft on high level cross country lost control and broke up at Basford near Leek, Staffs, killing two. (Mosquito Crash Log) 
PFNTU2/03/1945 Training KB206 Mosquito XX T/o 1900 Warboys for a high level night cross country, the crew being briefed to fly at 27,000 feet. At around 2100, the Mosquito broke up and crashed at Yew Tree Farm, Basford Cheddleton, S of Leek, Stafford. F/Lt A IAlbertson AFC 30 80126 CAMBRIDGE CITY CEMETERY 2650878 2/03/1945, F/Sgt R JEaton  20 430960 CAMBRIDGE CITY CEMETERY 2651061 2/03/1945 (http://www.156squadron.com/display_newpff_roll.asp?ID=PFNTU
)</t>
  </si>
  <si>
    <t>30 August 1944</t>
  </si>
  <si>
    <t>1655 MTU 30/08/1944 Training KB207 Mosquito XX T/o 2211 Warboys for a night navigation sortie. Encountered severe turbulence and disintegrated at 2315 near Lindean, 4 miles SSE of Galashiels. F/Lt IAlcuin-Jones 22 122956 LLANGOLLEN (ST. JOHN) CHURCHYARD EXTENSION 2716471 F/Lt D A WClarke 30 129448 CROYDON (MITCHAM ROAD) CEMETERY 2434252 (http://www.156squadron.com/display_newpff_roll.asp?ID=1655%20MTU) Broke up after control lost in turbulence nr Linden Galashiels Selkirk 30.8.44 (Air Britain Serials) 30.08.44 1655MTU. KB207 Pilot lost control in turbulent cloud conditions and crashed at Lindean, Galashiels, Scotland, possibly after being struck by lightning. (Mosquito Crash Log)</t>
  </si>
  <si>
    <t>139/1655MTU/16OTU</t>
  </si>
  <si>
    <t>31 May 1945</t>
  </si>
  <si>
    <t>DBR in accident 31.5.45 (Air Britain Serials)</t>
  </si>
  <si>
    <t>Was XD-V on 139 Squadron. (Mosquito Squadrons of the RAF)</t>
  </si>
  <si>
    <t>9 August 1944</t>
  </si>
  <si>
    <t>Flew into ground inverted 3m W of Blandford Forum Dorset 9.8.44 during handling trials (Air Britain Serials) 09.08.44 A&amp;AEE..KB209 Pilot lost control and struck high ground at flat angle in inverted position three miles west of Blandford, Dorset, killing crew. (Mosquito Crash Log)</t>
  </si>
  <si>
    <t>Lost control</t>
  </si>
  <si>
    <t>16/17 September 1944</t>
  </si>
  <si>
    <t>17.09.1944 0029 128 to Braunschweig from Wyton . Lost without trace (BCL). F/O HJ Bartley RCAF ok, Sgt JL Hartley +, Hartley buried in War Cem at Leopoldsburg, Belgium 16/09/1944 Mosquito XX Braunschweig, KB-210 - 128Sqn - M5-P, F/O Bartley H.J. RCAF, Sgt Hartley John L 954358 navigator (KIA), Leopoldsburg war cemetery ( Belgium ) (http://www.rafcommands.com/dcforum/DCForumID6/15149.html) Bartley, Hugh John Hugh was born in Winnipeg on September 14, 1921 and completed his secondary school at United College in Winnipeg. He enlisted in the RCAF on March 8, 1941 and did his ITS at Edmonton, then on to #8 EFTS (Tiger Moths), Sea Island (Vancouver), #3 SFTS Calgary were he received his Pilot Wing in January 1942. He was posted to the UK in January 1942 and landed at Bournemouth. He was then posted to #6 (P) AFU, Little Rissington, Glos.; #5 FIS Perth, Scotland; Instructed at #4 EFTS and #28 EFTS, #11 (P) AFU, Calveley, Cheshire; # 1655 MTU, Warboys. He was posted to #8 PFF Groups Fast Night Strike Force RAF at Wyton, Hunts (Flying a Mosquito aircraft on the night of September 15/16 1944, en route to Brunswick (target) at about 25,000ft. ran into a very violent cu-nimbus cloud in the vicinity of Leige. The aircraft was uncontrollable - broke up. The navigator was killed and he came down by parachute near Leige. Picked up by the US Army medics on the morning of September 17 and returned by the US evacuation system to the US hospital at Hereford, England. Transferred from there to a Canadian convalescent unit at Garnons, Hereford, and thence back to Canada as a medical repat. Sorry no heroics, just lucky. (http://www.worldwariiaircrew.com/Bomber_Pilots/Bartley_1/bartley_1.html) "Serial Range KB100 to KB199. 200 Mosquito B.MkXX. Part of a batch of 245 (including nine to the USAAF as F8). Delivered by De Havilland (Toronto) Canada, KB210 was the first Mosquito lost from 128 Sqdn since re-forming as a bomber unit at Wyton 5Sep44. Airborne 0029 17Sep44 from Wyton. Cause of loss and crash-site not established. Sgt Hartley is buried in the Leopoldsburg War cemetery, Belgium. F/O H.J.Bartley RCAF F/S J.L.Hartley KIA " (Chorley via Lost Bombers) Missing on training flight 17.9.44 (Air Britain Serials)
Hugh Bartley, RCAF retired, and I retired as a Colonel.
There are two things that I remember quite well—one of course was my marriage!  I married a war bride, my Barbara, who has been married to me for 64 years. And this was a second attempt marriage. The first time I went missing. Barbara had to send back all the wedding gifts and so forth and announcement, and then I turned up.
We flew in the Mosquitoes, we flew above the heavy flak, that’s to say, the heavy ground defences. Um, pretty well above it. We could go up as high as 30,000 [ft] if necessary. And also, we were very fast, we didn’t have any guns. Nothing. Just relied on speed. And at that time, the only thing the Germans had that could catch us, would be the odd rocket fighter, which they had around about. But um, they couldn’t catch us at night anyway. So, our biggest worry was weather, in what we were doing.
We crashed in Belgium on the night of the 16th, anyway, went down because of weather. We went into a thunderstorm at the top, the weather inside there was violent. Our aircraft was a fine airplane but it was made of wood and it came apart. This was at night, at 25,000 feet.  Mainly you’re so busy you don’t have time to get scared. You’re trying to get out of whatever kind of a problem you got into, and in this case the airplane made it simple for us. My navigator, unfortunately, got killed.
So then we came back, and I was in this convalescent hospital and I had got in touch with my, got in touch with my Barbara before then, and we rescheduled the marriage for the 10th of December, in Hull in England. And uh, we went through our marriage. The thing I remember in particular about our marriage was coming up the aisle, and I had a cane, and not very much hair, and a few cuts and bruises, and a limp, and my best man had his head swathed in bandages, and a cane and he limped. So, it was what you might say a real wartime wedding.
Sometimes people feel, well, you know, going and bombing all those places in Germany and such, was it really worthwhile, you know? What were we bombing anyways? Why were we bombing cities, you know?  If you’re going to fight an all out war, you can’t be too…what’s the word…too discrete.  And besides which, if you’re going to a place like the German Ruhr, which was heavily industrialized, whether you kill the workers, or the plant, where do you cut it off, you know? Where do you say, well we won’t go and bomb that plant because there’s a bunch of workers in it, you know? And besides which, we took the view, in many cases, and certainly the British population did, that as you sow, so shall you reap. And we had all been to London and places like that where the East End was all smashed to smithereens. So we didn’t have too damn much sympathy. And the Germans bombed Rotterdam and all those places, and without any compunction.
(http://www.thememoryproject.com/stories/veteran-profile.aspx?itemid=1088)</t>
  </si>
  <si>
    <t>Crash</t>
  </si>
  <si>
    <t>Misadventure</t>
  </si>
  <si>
    <t>Was M5-P on 128 Squadron.(http://www.rafcommands.com/dcforum/DCForumID6/15149.html) Was XD-P on 139 Squadron (Mosquito Squadrons of the RAF)</t>
  </si>
  <si>
    <t>1944-09</t>
  </si>
  <si>
    <t>1655MTU</t>
  </si>
  <si>
    <t>16 September 1944</t>
  </si>
  <si>
    <t>1655 MTU 16/09/1944 Training KB211 Mosquito XX T/o 1725 Warboys for practice bombing but broke up, fifteen minutes later, and came down at Woodgate Farm, Moulton Chapel, 5 miles NE of Spalding in Lincolnshire. F/Lt A WRutledge 32 106375 MIDDLETON ST. GEORGE (ST. GEORGE) CHURCHYARD 4028215 16/09/1944, P/O J KEvans 25 175064 CAMBRIDGE CITY CEMETERY 2651079, 16/09/1944 (http://www.156squadron.com/display_newpff_roll.asp?ID=1655%20MTU) Broke up in air and crashed Moulton Chapel Lincs. 16.9.44 (Air Britain Serials) 16.09.44 1655MTU. KB211 After structural failure in flight, pieces fell off and aircraft dived and crashed at Woodgate Farm, Moulton Chapel. (Mosquito Crash Log)</t>
  </si>
  <si>
    <t>27/28 August 1944</t>
  </si>
  <si>
    <t>28.08.1944 2302 608 to Mannheim from Downham Market . Lost without trace (BCL). F/O MW Coles DFC RCAF pow, F/L CE Darby DFM RCAF +, Darby buried in Rheinberg War Cem DARBY, F/L C.E. - Navigator - No.608 Sqn - Mosquito KB212 - 27 August 1944 - buried in Germany (Hugh Halliday) May have been 6T-F, which apparently crashed near Worms (http://home.t-online.de/home/edwin.hess/Berichte.htm) Missing (Mannheim) 28.8.44 (Air Britain Serials) 
Circumstances of Death: Mosquito KB212 left base at 2302 for an attack on Mannheim and was shot down by flak near Worms, 27 August 1944. Crew were J16833 F/L Millard Wright Coles, DFC and J15601 F/L Charles Edmund Darby, DFM. Coles (who became a POW) reported on a questionnaire dated 15 May 1945 that he had been told by a Luftwaffe interrogator at Frankfurt that Darby was dead. The following appeared as Coles’ statement:
I gave the order to bale out as aircraft received second burst of flak. Rendered unconscious when I believe stick must have been forced back against temple. Regain consciousness at low altitude in spin. As far as I can ascertain bottom escape hatch was not open (normal escape hatch).
(http://airforce.ca/awards.php?keyword=&amp;page=173&amp;type=rcaf)</t>
  </si>
  <si>
    <t>F</t>
  </si>
  <si>
    <t>Was 6T-F on 608 Squadron. (http://home.t-online.de/home/edwin.hess/Berichte.htm)</t>
  </si>
  <si>
    <t>1655MTU/627/109</t>
  </si>
  <si>
    <t>To 5811M 31.1.46 (Air Britain Serials)</t>
  </si>
  <si>
    <t>Upwood/162</t>
  </si>
  <si>
    <t>12.03.1945 162 from Bourn burnt during maintenance. at Bourn airfield Caught fire during inspection Bourn 12.3.45 DBR (Air Britain Serials)</t>
  </si>
  <si>
    <t>Caught fire on ground</t>
  </si>
  <si>
    <t>Was XD-K on 139 Squadron. (Mosquito) Was CR-M on 162 Squadron (162 Mosquito Bomber Squadron)</t>
  </si>
  <si>
    <t>139/1655MTU/627</t>
  </si>
  <si>
    <t>19.10.1944 1145 Training 627 from Woodhall Spa practising marker bombing at Wainfleet range a bomb detonated. in Wainfleet bomb range area 1200 (BCL). F/L HV Bland ok, F/O RH Cornell +, Cornell became wedged in escape hatch, buried in Coningsby Cem The 617 Squadron ORB lists this as H. Broke up after explosion over Wainfleet ranges 19.10.44 (Air Britain Serials) 19.10.44 627 Sqn. KB215 Following bomb release there was an explosion in the bomb bay and aircraft spun, broke in half and crashed on Wainfleet Range, Lincs., pilot baled out but navigator was killed. (Mosquito Crash Log)</t>
  </si>
  <si>
    <t>Bomb exploded</t>
  </si>
  <si>
    <t>Was AZ-H on 627 Squadron. (ORB)</t>
  </si>
  <si>
    <t>22 April 1944</t>
  </si>
  <si>
    <t>Swung on take-off and u/c collapsed Goose Bay 22.4.44 (Air Britain Serials)</t>
  </si>
  <si>
    <t>1655MTU/139/1655MTU/139</t>
  </si>
  <si>
    <t>20 July 1945</t>
  </si>
  <si>
    <t>Air bottle exploded on ground Upwood 20.7.45 DBR (Air Britain Serials) 20.07.1945 139 to from Upwood damaged beyond repair when an air cylinder exploded and caused extensive damage to fuselage. at Upwood airfield 1000 (BCL). 20.07.45 139 Sqn. KB217 Was at dispersal at Upwood aerodrome when air bottle exploded causing extensive damage and wrecking aircraft. (Mosquito Crash Log)  At 10.00 an air cylinder exploded and damaged the mosquito beyond repair. The pressure gauge at the time was reading 160-lbs per square inch. No injuries.</t>
  </si>
  <si>
    <t>Was XD-H on 139 Squadron. (Mosquito)</t>
  </si>
  <si>
    <t>11/12 September 1944</t>
  </si>
  <si>
    <t>12.09.1944 2030 139 to Berlin from Upwood hit by FLAK, returned, crashlanded. at Woodbridge airfield, Suffolk 0110 (BCL). P/O HA Fawcett ok, F/O PLU Cross DFC ok, 11/12 September "Serial Range KB100 - KB199. 200 Mosquito B.MkXX. Part of a batch of 245, including nine to the USAAF as F8. Delivered by De Havilland (Toronto) Canada. KB218 was one of two 139 Sqdn Mosquitoes lost on this operation. See: KB227. Airborne 2030 11Sep44 from Upwood. Hit by Flak which damaged the Mosquito, disabling the bomb-door mechanism thus preventing the crew from releasing the bomb load. On return, crash-landed (gently?) at RAF Woodbridge, Suffolk, no crew injuries. P/O H.A.Fawcett F/O P.L.U.Cross DFC " (Lost Bombers) Hit by flak Berlin and crash-landed Woodbridge 12.9.44 (Air Britain Serials)</t>
  </si>
  <si>
    <t>Escaped</t>
  </si>
  <si>
    <t>13 September 1944</t>
  </si>
  <si>
    <t>1655 MTU 13/09/1944 Training KB219 Mosquito XX T/o 2115 Warboys for a navigation detail, at night. Partially abandoned, after loss of control in cloud, and crashed 2250 at Low Milton Farm near Maybole, Ayrshire. F/Lt D CWallington P/O T AArmstrong 24 177963 CARLISLE (DALSTON ROAD) CEMETERY 2695537 (http://www.156squadron.com/display_newpff_roll.asp?ID=1655%20MTU) Control lost in cloud abandoned nr Maybole Ayrshire 13.9.44 (Air Britain Serials) 13.09.44 1655MTU. KB219 Warboys aerodrome. NFD. (Mosquito Crash Log)</t>
  </si>
  <si>
    <t>7 May 1944</t>
  </si>
  <si>
    <t>Missing on ferry flight B.W.1 to Reykjavik 7.5.44 (Air Britain Serials)
412149 Flying Officer KLIPPEL, John Owen  
Source: 
NAA: A705, 166/22/239 
Aircraft Type:  Mosquito 
Serial number:  KB 220 
Radio call sign:   
Unit:  Hq Ferry Command RAF 
Summary: 
Mosquito KB 220 of Hq Ferry Command RAF (No 45 Atlantic Transport Group), 
departed at 1313Z hours on 7 May 1944 from BW1, Greenland on a ferry flight to UK 
via Iceland. The aircraft failed to reach its destination, the last contact being at 1555pm. 
Subsequent air sea rescue searches proved unsuccessful.  
Later sundry effects from KB 220 were washed ashore at Iceland comprising engine log 
books, life jacket, torch and a number of personal effects. All items were water logged. 
Four other Mosquitos and seven other aircraft completed the journey on the same date. 
All Captains reported heavy icing conditions while flying in any form of visible moisture, 
and that they were forced to detour to avoid snow, or sleet or rain squalls. 
Crew: 
RAF Flt Lt Wood, G H (Pilot) 
RAAF 412149 FO Klippel, J O (Radio Operator)
MISSING WITH NO KNOWN GRAVE 
    BY ALAN STORR</t>
  </si>
  <si>
    <t>128/1655MTU</t>
  </si>
  <si>
    <t>SOC 31.7.47 (Air Britain Serials)</t>
  </si>
  <si>
    <t>Was M5-B on 128 Squadron. (Mosquito Squadrons of the RAF)</t>
  </si>
  <si>
    <t>608/139</t>
  </si>
  <si>
    <t>2/3 January 1945</t>
  </si>
  <si>
    <t>02.01.1945 1640 139 to Berlin from Upwood crashed. at Natho, 10km ESE Zerbst (BCL). F/L James Paul Ogilive Howard DFC RCAF +, F/L DG Williams DFC +, initial buried in Natho, now Berlin 1939-45 War Cem Coded XD-R (www.crashplace.de) Claim by Kurt Welter according to Czech website, citing Me262 war diary Natho, 10km ESE Zerbst (Rod McKenzie) Missing (Hanau) 2.1.45 (Air Britain Serials)  MH - Hanau appears to be an error, newspaper clippiings from Canada indicate Howard's last sortie was over Berlin.</t>
  </si>
  <si>
    <t>Welter</t>
  </si>
  <si>
    <t>Was XD-R on 139 Squadron. (www.crashplace.de)</t>
  </si>
  <si>
    <t>627/16OTU</t>
  </si>
  <si>
    <t>2 July 1945</t>
  </si>
  <si>
    <t>02/07/1945 Mosquito KB223 of 16 OTU suffered a collapsed undercarriage at Barford St John. F/O J Howard was unhurt. (http://www.couplandbell.com/marg/crashes1945.htm) Swung on take-off u/c collapsed on landing Barford St.John 2.7.45 (Air Britain Serials)</t>
  </si>
  <si>
    <t>19 August 1944</t>
  </si>
  <si>
    <t>Mosquito KB224 from 1655 Mosquito Training Unit. This Mosquito was one of 200 Mk XX Mosquitoes delivered between March and July 1944 by DH Canada, Downsview. Serial KB224 from 1655 Mosquito Training Unit. 'Control lost in turbulence; bunted and wing detached, Lebbitts Wood, Salop, 19.8.44.' Actually Leebotwood. (post on Key Publishing Forum - http://forum.keypublishing.co.uk/showthread.php?t=73261 site had been excavated before 20 years ago so only the deep wreckage was untouched. A Merlin and leg had already been recovered previously. There are hundreds of small parts covered in clay (same) 1655 MTU 19/08/1944 Training KB224 Mosquito XX T/o 1005 Wyton for a cross country, during which the crew were instructed to climb to 28,000 feet, the order being given at around midday. Little else is known, except it is believed the Mosquito performed a bunt before shedding one of its wings and crashing 1225 at Downs Farm, Longor, 8 miles SSW of Shrewsbury, wreckage being spread over a wide area. Investigators thought that the oxygen supply may have failed. F/Lt J MPearce 23 125871 CHELTENHAM CREMATORIUM 2451058, P/O A AYoung 20 164218 NEWBURN (LEMINGTON) CEMETERY 2810029 (http://www.156squadron.com/display_newpff_roll.asp?ID=1655%20MTU) Control lost in turbulence hunted and wing detached Lebbitts Wood Salop. 19.8.44 (Air Britain Serials) 19.08.44 1655MTU. KB224 Crashed at Lebbitts Wood, Salop, after pilot lost control during violent bump which threw him to the roof, followed by a violent turn which caused mainplane to break off, killing two. (Mosquito Crash Log)</t>
  </si>
  <si>
    <t>U (also C)</t>
  </si>
  <si>
    <t>Was XD-U (also C) on 139 Squadron. (Mosquito) Was XD-U and C on 139 Squadron (Squadron Profiles #46)</t>
  </si>
  <si>
    <t>13 November 1945</t>
  </si>
  <si>
    <t>SOC 13.11.45 (Air Britain Serials)</t>
  </si>
  <si>
    <t>12.09.1944 2030 139 to Berlin from Upwood crashed. Berlin, at corner Horst Wessel and Beethovenstrasse at Schönwalde (BCL). F/L JAF Halcro RCAF +, F/L TJ Martin RCAF +, both rest in joint grave at Berlin 1939-45 War Cem 11.09.44 Oblt. Kurt Welter 10./JG 300 Mosquito  FG-4 at 8.000 m. 22.58 Film C. 2027/II Anerk: Nr. - Bruchunterlage 23.30 Schönwalde-Siedlung Krs. Osthavelland FC-4 Mosquito 95% Bruch: dch. Nachtjäger No Anerkennungsnummer for Welter, his claim is fully half an hour before the crash, however the Bruchunterlage states this aircraft was brought down by a night fighter. Serial Range KB100 - KB199. 200 Mosquito B.MkXX. Part of a batch of 245 including nine to the USAAF as F8. Delivered by De Havilland (Toronto) Canada. KB227 was one of two 139 Sqdn Mosquitoes lost on this operation. See: KB218. Airborne 2030 11Sep44 from Upwood. Cause of loss not established. Crashed at the corner of Horst Wessel and Beethovenstrasse at Sch_newalde. Both are buried in a joint grave in the berlin 1939-45 War Cemetery. F/L J.A.F.Halcro RCAF KIA F/L T.J.Martin RCAF KIA (Chorley via Lost Bombers) Missing (Berlin) 12.9.44 (Air Britain Serials)</t>
  </si>
  <si>
    <t>Bf 109</t>
  </si>
  <si>
    <t>10./JG 300</t>
  </si>
  <si>
    <t>JG 300</t>
  </si>
  <si>
    <t>Mosquito lost on this raid. Bruchunterlage says 23:30, Welter says 23:58. Bruchunterlage reads FC 4 - should this be FG 4? FC 4 is too far west for any of the Schoenewaelde locations.</t>
  </si>
  <si>
    <t>1655MTU/105</t>
  </si>
  <si>
    <t>SOC 9.2.45 (Air Britain Serials)</t>
  </si>
  <si>
    <t>1945-02</t>
  </si>
  <si>
    <t>Upwood/RAE</t>
  </si>
  <si>
    <t>20 May 1944</t>
  </si>
  <si>
    <t>A Mosquito was lost in Grand Lake Newfoundland on May 20th and the crew were R Adkison and P F Zyvitski, American and Canadian civilian contractors of the Command. (http://www.rafcommands.com/forum/showthread.php?t=3951) Crashed on ferry flight in snow storm Grand Lake Newfoundland 20.5.44 (Air Britain Serials)</t>
  </si>
  <si>
    <t>608/162/NTU</t>
  </si>
  <si>
    <t>1655 MTU 23/11/1944 Training KB232 Mosquito XX T/o Warboys for a high level navigation detail, climbing to 25,000 feet. And it was while cruising at this altitude that the starboard engine failed. Engine feathered but unable to maintain height and a force landing made in a field , 1t 1548, on Turnbury farm, Shirdley Hill near Birkdale. Lancashire. W/O N HPrior (http://www.156squadron.com/display_newpff_roll.asp?ID=1655%20MTU) Crashed in forced landing nr Birkdale Lancs. 23.11.44 (Air Britain Serials) 23.11.44 1655MTU. KB232 The starboard engine failed at 25,000 feet, prop feathered and aircraft began to lose height, pilot tried to make nearest airfield but was unable to do so and force landed in a field at Turnberry Farm, Shirdley Hill, near Birkdale,(Mosquito Crash Log)</t>
  </si>
  <si>
    <t>139/NTU</t>
  </si>
  <si>
    <t>6 May 1945</t>
  </si>
  <si>
    <t>S/L W. Corbet and Ltn. Per Breivik (Norwegian) both killed. Crashed between Lydney and Gloucester. Aircraft was on a cross-country night exercise to be conducted at high level. It dived however into the ground at a railway line and was completely smashed, possibly due to loss of oxygen. (http://www.luftwaffe.no/Table2.htm) Dived into ground nr Lydney Glos. 6.5.45 (Air Britain Serials) 06.05.45 PFNTU. KB233 Believed pilot lost control on high level cross-country due to anoxia, aircraft broke up in the air out of control and crashed on railway line between Lydney and Gloucester, killing crew. (Mosquito Crash Log)   PFNTU6/05/1945 Training KB233 Mosquito XX T/o Warboys fo a high level night cross country. Dived at 0010 and disintegrated, the bulk of the wreckage being recovered from the railway line between Lydney and Gloucester, S/L W HCorbet DFC 24 41152 HALTON (ST. MICHAEL) CHURCHYARD 2706427 7/05/1945,  1stLt P E RBrievik    NOT KNOWN ???????? 7/04/1945 (http://www.156squadron.com/display_newpff_roll.asp?ID=PFNTU)</t>
  </si>
  <si>
    <t>Anoxia</t>
  </si>
  <si>
    <t>1655MTU/139/1655MTU</t>
  </si>
  <si>
    <t>6/7 December 1944</t>
  </si>
  <si>
    <t>06.12.1944 1847 608 to Berlin from Downham Market crashed. at Wijhe,/Overijssel, 14km SSE Zwolle (BCL). F/O GRE Weir +, F/O JEC Hardy +, both rest in Wijhe General Cem Mosquito KB235 (coded 6T-A) crashed 100 meter E of farm "De Wezenberg" in Hengevelde, E of Diepenheim - 21.45 hrs. (Henk Welting http://www.rafcommands.com/forum/showthread.php?t=4384) 6/7 December "Serial Range KB100 - KB299. 200 Mosquito B.MkXX. Part of a batch of 245, including nine to the USAAF as F8, delivered by De Havilland (Toronto) Canada. Airborne 1847 5Dec44 from Downham Market. Cause of loss not established. Crashed at Wijhe (Overijssel), 14 km SSE of Zwolle. Both are buried in Wijhe General Cemetery next to F/O F.H.Broad RCAF, a Typhoon pilot of 257 Sqdn KIA 19Nov44. F/O G.R.E.Weir KIA F/O J.E.C.Hardy KIA " (Lost Bombers) Missing (Berlin) 7.12.44 (Air Britain Serials)    It's hamlet HENGEVELD - 3 km SE of WIJHE, Hengevelde and Diepenheim are NOT CORRECT (http://www.rafcommands.com/forum/showthread.php?4384-mosquito-crash-608-squadron-06.12.1944)</t>
  </si>
  <si>
    <t>Was 6T-A on 608 Squadron. (Henk Welting)</t>
  </si>
  <si>
    <t>608/162</t>
  </si>
  <si>
    <t>16 December 1946</t>
  </si>
  <si>
    <t>SOC 16.12.46 (Air Britain Serials)</t>
  </si>
  <si>
    <t>Was 6T-A on 608 Squadron. (Mosquito)</t>
  </si>
  <si>
    <t>1655MTU/Castle Kennedy</t>
  </si>
  <si>
    <t>13 August 1945</t>
  </si>
  <si>
    <t>SOC 13.8.45 (Air Britain Serials)</t>
  </si>
  <si>
    <t>692/608</t>
  </si>
  <si>
    <t>15/16 September 1944</t>
  </si>
  <si>
    <t>16.09.1944 2345 608 to Berlin from Downham Market crashed . into Bahnhof/railway station of Rangsdorf, E Rangsdorfer See 0230 (BCL). F/L BH Smith RCAF +, Sgt LF Pegg +, buried in Berlin 1939-45 War Cem Bruchunterlage: 02.30 Rangsdorf Krs. Teltow 25 km. S. Berlin GC-9 Mosquito 99 % Bruch: Erb. Nachtjäger b. Flak Claim 16.09.44 Ltn. Kurt Welter 10./JG 300 Mosquito  15 Ost S/GG-2 at 8.500 m. [Stadt Berlin] 02.03 Film C. 2027/II VNE: ASM "Serial Range KB100 - KB299. 200 Mosquito B.MkXX. Part of a batch of 245, including nine to the USAAF as F8, delivered by De havilland (Toronto) Canada. Airborne 2345 15Sep44. Cause of loss not established. Crashed 0230 in the Bahnhof at Rangsdorf, a village on the E bank of the Rangsdorfer See, 9 km NNW of Zossen. Both airmen are buried in a joint grave in the Berlin 1939-45 War Cemetery. F/L B.H.Smith RCAF KIA Sgt L.F.Pegg KIA " (Chorley via Lost Bombers) Missing (Berlin) 16.9.44 (Air Britain Serials)</t>
  </si>
  <si>
    <t>Three claims, two possible matches, ironically the two which were denied!  Is it possible that 2:03 was reversed in one source for 2:30?</t>
  </si>
  <si>
    <t>Was 6T-G on 608 Squadron. (Chorley via Lost Bombers)</t>
  </si>
  <si>
    <t>627/1655MTU</t>
  </si>
  <si>
    <t>1655 MTU 27/10/1944 Training KB240 Mosquito XX T/o 0949 Warboys for a navigation detail. On return to base an hydraulic failure prevented the wheels from locking down. Diverted to Woodbridge and written off in the subsequent emergency landing. P/O RMcLean, F/Lt ?Hunting (http://www.156squadron.com/display_newpff_roll.asp?ID=1655%20MTU) Bellylanded at Woodbridge 27.10.44 (Air Britain Serials) 27.10.44 1655MTU. KB240 Owing to a hydraulic fault the undercarriage would not come down so aircraft was belly landed on Woodbridge aerodrome. Crew unhurt. (Mosquito Crash Log)</t>
  </si>
  <si>
    <t>Hydraulics failed</t>
  </si>
  <si>
    <t>16 September 1946</t>
  </si>
  <si>
    <t>SOC 16.9.46 (Air Britain Serials)</t>
  </si>
  <si>
    <t>23/24 August 1944</t>
  </si>
  <si>
    <t>24.08.1944 2135 608 to Köln from Downham Market attacked 4x by fighter, crash landed. at Woodbridge airfield, Suffolk 0110 (BCL). F/L SO Webb RCAF ok, P(O Campbell ok,. Friedrich-Karl Mueller made a claim for a Mosquito at 2325 on the 23rd at Eindhoven (23.08.44 Hptm. Friedrich-Karl Müller 1./NJGr. 10 Mosquito  Eindhoven: 8.000-3.000 m. 23.25-30 Film C. 2025/I Anerk: Nr.-) - Eindhoven on the way to Cologne from Norwich, Cologne was raided by Mossies on the 23rd / 24th. "Serial Range KB100 - KB299. 200 Mosquito B.MkXX. Delivered by De Havilland, Toronto, Canada. Nine to the USAAF as F8. Part of a batch of 245. Airborne 2135 23Aug44 from Downham Market. attacked four times by a fighter and, subsequently, crash-landed at RAF Woodbridge, Suffolk. No crew injuries, but the Mosquito was wrecked. F/L S.O.Webb RCAF P/O Campbell 608 joined 8 Group at Downham Market wef 1Aug44. F/L Webb was destined to be KIA 10Nov44; F/O Campbell again survived but with injuries. See: KB360. " (Chorley via Lost Bombers) Hit by flak and night fighter and crashlanded Woodbridge 24.8.44 (Air Britain Serials) 23.08.44 608 Sqn. KB242 Crash landed at Woodbridge after damage by German fighters. (Mosquito Crash Log)  Attacked by Mueller in a Bf 109 according to http://falkeeins.blogspot.com.au/search/label/Moskito%20hunting</t>
  </si>
  <si>
    <t>1./NJGr. 10</t>
  </si>
  <si>
    <t>RCAF Accident Houlton Maine .45</t>
  </si>
  <si>
    <t xml:space="preserve">RCAF Accident </t>
  </si>
  <si>
    <t>R1</t>
  </si>
  <si>
    <t>RCAF OUT</t>
  </si>
  <si>
    <t>Was -R1 on RCAF OUT Squadron. (http://www.virtualmuseum.ca/pm.php?id=story_line&amp;fl=0&amp;lg=English&amp;ex=00000192&amp;sl=3211&amp;pos=15)</t>
  </si>
  <si>
    <t>4 June 1945</t>
  </si>
  <si>
    <t>Lost in Canada 4-6-1945, Mosquito from No. 7 O.T.U. went missing at 18:50 Zulu. P/O's P.M. Cook - 167967 and P/O F.E.W. Stevenson - 168399, but don't know their functions on board. (Henk Welting and Chris Charland) RCAF Accident Debert NS .45 (Air Britain Serials)</t>
  </si>
  <si>
    <t>139/608</t>
  </si>
  <si>
    <t>9/10 October 1944</t>
  </si>
  <si>
    <t>09.10.1944 1803 608 to Wilhelmshaven from Downham Market on return entered the funnels at 1000ft, dived into ground and exploded. close to Downham Market airfield 2130 (BCL). F/L RG Gardener +, F/O OC Sweetman DFM +, Gardener buried in Bearsted Churchyard, Sweetman rests in Newcastle upon Tyne Crashed on approach returning from Wilhelmshaven Downham Market 9.10.44 dbf (Air Britain Serials) 09.10.44 608 Sqn. KB261 Aircraft crashed at Wimbotsham, near Downham Market, Norfolk from 1 .000 feet, entering funnels on approach, exploded and caught fire, killing two. (Mosquito Crash Log)</t>
  </si>
  <si>
    <t>Dived into ground</t>
  </si>
  <si>
    <t>8 August 1944</t>
  </si>
  <si>
    <t>1655 MTU 8/08/1944 Training KB262 Mosquito XX T/o 1615 Wyton but swung as a consequence of advancing the throttles too quickly. As the Mosquito left the runway, so its undercarriage collapsed. F/O H Ckimpton (http://www.156squadron.com/display_newpff_roll.asp?ID=1655%20MTU) Swung on take-off and u/c collapsed Wyton 8.8.44 (Air Britain Serials)</t>
  </si>
  <si>
    <t>14/15 January 1945</t>
  </si>
  <si>
    <t>15.01.1945 2105 139 to Berlin from Upwood on return poor weather condition, plane clipped a hedge and crashed. at Thurleigh airfield Bedfordshire 0215 (BCL). F/L PJ Drane DFC +, F/O K Swale DFC +, both buried in their home towns ""Serial Range KB100 - KB299. 200 Mosquito B.MkXX. Part of a batch of 245 delivered by De Havilland (Toronto) Canada. KB263 was one of two 139 Sqdn Mosquitoes lost on this operation. See: MM132. Airborne 2105 14Jan45 from Upwood. On return, attempting a landing at RAF Thurleigh, Bedfordshire in weather conditions described as appalling, the Mosquito clipped a hedge and crashed 0215 in the airfield circuit. Both were taken to their home towns for burial. F/L P.J.Drane DFC KIA F/O K.Swale DFC KIA " (Chorley via Lost Bombers) Flew into ground in bad visibility nr Thurleigh 15.1.45 (Air Britain Serials) 15.01.45 139 Sqn. KB263 Aircraft was making circuit at Thurleigh aerodrome in bad weather, cloud was down to ground level, and it collided with a hedge. (Mosquito Crash Log)</t>
  </si>
  <si>
    <t>Was XD-P on 139 Squadron. (www.rafupwood.co.uk)</t>
  </si>
  <si>
    <t>1655MTU/139/608</t>
  </si>
  <si>
    <t>8 September 1944</t>
  </si>
  <si>
    <t>08.09.1944 2345 608 to Karlsruhe from Downham Market crash landed due to engine failure. at Bradwell Bay, Essex 0420 (BCL). F/L Jacobs ok, F/O Hobbs ok, Engine cut on return from Karlsruhe crashlanded at Bradwell Bay 8.9.44 (Air Britain Serials)</t>
  </si>
  <si>
    <t>139/608/627/109</t>
  </si>
  <si>
    <t>7 December 1945</t>
  </si>
  <si>
    <t>To 5813M 7.12.45 (Air Britain Serials)</t>
  </si>
  <si>
    <t>Was 6T-F on 608 Squadron. (Mosquito Squadrons of the RAF)</t>
  </si>
  <si>
    <t>26/27 July 1944</t>
  </si>
  <si>
    <t>27.07.1944 2235 139 to Hamburg from Upwood crashed. probably at Grossenhain, 24km ENE Bremerhaven (BCL). F/O BRJ Hay DFC RNZAF +, F/O J Dunn DFC +, both rest in Becklingen War Cem Airborne 2235 26Jul44 from Upwood. Cause of loss not established. Crashed 0020 at Grossehain some 24 km ENE of Bremerhaven. Both are buried in Becklingen War cemetery. F/O Dunn had flown his first tour on Lancasters with No.97 Sqdn, his DFM being Gazetted 13Aug43. F/O Hay had married Christina May Hay of Moordwon, Bournemouth. F/O B.R.J.Hay DFC RNZAF KIA F/O J.Dunn DFC DFM KIA " (Lost Bombers) Missing (Hamburg) 27.7.44 (Air Britain Serials)  Crashed near road from Großenhain to  Dornsode (http://www.dietrich-alsdorf.de/absturzstellen.html)</t>
  </si>
  <si>
    <t>No Claim</t>
  </si>
  <si>
    <t>Was XD-F on 139 Squadron. (Lost Bombers)</t>
  </si>
  <si>
    <t>19/20 September 1944</t>
  </si>
  <si>
    <t xml:space="preserve">19.09.1944 627 to Rheydt from Woodhall Spa crashed homebound. Lost without trace (BCL). W/C GP Gibson VC DSO DFC +, S/L JB Warwick DFC +, buried in Steenbergen-en-Kruisland Roman Catholic Cem Guy Gibson, AZ-E. Small parts recovered from Steenbergen in 1985. Yesterday I received the march 2003 copy of Aeroplane magazine, which includes an article on GG - his life after the Dams raid. The aircraft crashed in Holland after an attack (in support of the Arnhem offensive) on a rail centre at the twin towns of Rheydt and Moenchengladbach. The crash was some 45 minutes after the end of the attack, and on the direct route home rather than on the return route of the bomber stream. The Mosquito was seen to circle, making a whistling noise, with the engines popping and emitting flame. It is suggested that the navigator, with no experience of Mosquitoes, may have had trouble finding the fuel change-over cocks.(Graham Boak) 19/20 September 1944 (RAF Bomber Command History Website) An eyewitness, Herr S C Bastiaanse in Blauwstraat, which I understand runs north-south through Steenbergen, heard a plane at approx 10.30. Going outside with his wife, he estimated that the plane was at 3,500 ft, and an "intense light in the cockpit". There was an explosion and the plane fell to earth. Another eye witness, again saw light in the cockpit, the plane circling then the engines spluttering and falling to earth. There was surprise &amp; shock at 627 Squ, when told that the raid's controller was not an experianced 54 base controller, but Gibson. The raid was also complicated, in that there were 3 aiming points. 
Green - Western edge of Monchengladbach, factory
Yellow - East MG - Rail Yards
Red - offset marking point south west Rheydt, Rail Yards
Gibson was told that South East, 10 minutes flying time was the Allied Front Line, and t stay above 10,000 ft. He decided no, he would come home directly at low level. The route crossed the fighting of Operation Market-Garden, hence the need for height to avoid any gliders of Airborne forces. It is not inconceivable, that Gibson was hit by friendly fire, crossing the Allied Airborne Corridor.
Regarding fuel problems, some 627 Squ pilots feel his &amp; Warwick's inexperiance, could have resulted in failure to switch tanks. Starved of fuel, the merlins would have backfired and perhaps trailed smoke. However eye witnesses on the ground are convinced that the plane was on fire before it crashed. 
All of the above from "Guy Gibson" by Richard Morris (Paul Fox on RAF Commands Forum) 
Regarding the fateful raid on which both Gibson &amp; Warwick were killed I have details via an individual who was tasked with instructing Warwick how to use and change the fuel system on the Mossie hours before take-off. This individual sadly died last year, however not before I had a chance to meet the gentleman and talk at length. His story was recently published.I am concerned about publishing his name on the forum, I can be contacted at bestbitteryummy@yahoo.co.uk.
Warwick had NO experience of the DH Mosquito, or more importantly the intricacies of the fuel system. So why would he volunteer to operate. ? He was a screen navigator taken off operations after completing two full tours, all of which were flown from memory on 4-engined heavies. (Terry Dale on RAF Commands Forum)
Both W/C Gibson and his navigator S/L Warwick had very limited operational experience of the Mosquito.S/L Warwick was a late replacement for a sick but experienced Mosquito navigator. Moreover,Gibson had not completed even a basic conversion course on Mosquitos.More important was that the fatal operation that Gibson was to undertake was that of Master Bomber for the raid on Monchengladbach/Rheydt and unknown to Cochrane,Gibson had not attended the manatory conversion PPF Mosquito Unit Course at RAF Warboys as Cochrane had stipulated.
Flying low on the a straight return leg to clear the Dutch coast was Gibson's declared intention against official briefing that the minimum height of 10.000ft should be maintained on a zig zag course south into France and then a course set for England.Given that Dutch observers reported the the aircraft was on fire before crashing,there would be little time to clear the aircraft safely at low level.The Mosquito cockpit floor entry /exit hatch is quite tight and a rapid exit would be only accomplished by an experience crew on the type.Additionally,flying low on a straight return leg would attract enemy flak whose batteries would have been forwarned about the presence of returning hostile aircraft. (http://www.ww2talk.com/forum/war-air/8582-did-friendly-fire-kill-guy-gibson-2.html?highlight=Mosquito) Locals witnessed a glow in the cockpit. To this day no-one knows if this was fire caused by an AA hit, or if it was a torch being held by Warwick in an attempt to find the correct fuel valves in order to correct a mistake in switching tanks. (same)
AZ-E (www.lostbombers.co.uk) Missing (Bremerhaven) 19.9.44 (Air Britain Serials)
Nearly 70 years after the mysterious death of Dambusters legend Guy Gibson, it has been revealed that he was shot down by friendly fire.
The British airman who downed the Victoria Cross hero's plane in the tragic blunder is claimed to be Bernard McCormack.
McCormack was a gunner in a Lancaster bomber and mistook Gibson's twin-engined Mosquito for an enemy plane following a night-time sortie over Germany in 1944.
He instinctively opened fire and blasted what he thought was a German Junkers 88 aircraft with 600 rounds, sending it crashing to the ground.
  Killed by friendly fire: Guy Gibson (left) and his navigator were killed instantly when Bernard McCormack (right) mistook Gibson's aircraft for an enemy plane and opened fire in Germany in 1944
Gibson, who led the famous 617 Squadron on the Dambusters raids in World War II, and his navigator were killed instantly.
The sickening realisation that the plane was an Allied aircraft piloted by the hero only dawned on Sgt McCormack the following day when he and his crew were debriefed.
Racked with guilt, he told barely a soul about the dreadful accident for the rest of his life. 
 More...'A crime against our Armed Forces': Yobs smash First World War memorial to pieces 
The RAF is said to have covered the embarrassing episode up as there is no mention of any plane - German or British - being shot down in the area or at the time of the crash in the Bomber Command archives.
As a result, various theories for the cause of the crash have been put forward over the last seven decades, including pilot error and even sabotage.
Now a researcher says he has proved beyond doubt that highly decorated Gibson was killed by one of his own men.
James Cutler, 62, has uncovered a remarkable taped confession that Sgt McCormack gave to his wife before he died in which he revealed what happened that night.
 Mistake: Bernard McCormack was a gunner in a Lancaster bomber and mistook Gibson's twin-engined Mosquito, like this pictured, for an enemy plane 
 The aircraft: Bernard McCormack was a gunner in a Lancaster bomber (model pictured), when the mistake happened
Mr Cutler has also unearthed two previously classified reports buried in the back of Bomber Command records in the National Archives.
One of them is the combat report from the crew of Sgt McCormack's Lancaster, which describes the attack on what they thought was the Junkers 88.
The geographical coordinates recorded placed the aerial encounter three minutes away from where Gibson's Mosquito crashed at Steenbergen, Holland.
The second report was from the crew of another Lancaster returning from the same raid who noted 'plane shot down - as aircraft burst on ground a red light resembling Target Indicator seen'. 
The location given was over Steenbergen. Gibson's plane had been carrying red Target Indicator flares which he was unable to drop over Germany due to a fault.
Both reports contradict the official RAF record books that no planes were encountered that night.
Mr Cutler said: 'It could only have been Guy Gibson's plane because the co-ordinates in both these new documents were right over the spot where his plane came down.
'I am satisfied 100 per cent that Guy Gibson was killed by friendly fire and 99.9 per cent sure that he was shot down by Bernard McCormack's plane.
 In memory: A Lancaster bomber over Derwent dam in the Peak District, England, to mark an anniversary of the event in 1943
'Guy Gibson was one of the greatest British war heroes. He led the Dambusters raid and was the most experienced pilot in Bomber Command.
'Apart from one eye-witness on the ground, there has never been a shred of evidence as to the cause of the crash. His death has been shrouded in mystery.
'For years and years, people have speculated about the cause, from everything from sabotage to pilot error.
'But thanks to the discovery in the National Archives of documents that have been missed by previous researchers and the taped interview of Bernard McCormack, the truth has been revealed.
'For Guy Gibson VC, DSO and Bar, DFC and Bar to be killed by friendly fire was a huge blunder.'
Gibson was awarded the Victoria Cross in 1943 for successfully leading 617 Squadron on the daring raids on a series of damns in the industrial Ruhr valley in Germany.
 Engineers from Cambridge University staged a peaceful recreation of the bombing raid over a lake in British Columbia, Canada, this year, as part of a study into the science behind the attack
He was given a desk job after that but insisted on returning to the skies.
On the night of September 19, 1944 Gibson led 227 Lancaster bombers and 10 Mosquitos on an attack of Rheydt and Muchengladbach.
They faced little opposition from flak from the ground or enemy planes and were returning over Holland when Gibson's plane came down.
Mr Cutler unearthed the new documents and tape recording while researching 617 Squadron for Sir Peter Jackson's film remake of The Dam Busters.
A version of the story has also been previously told in the 1954 film The Dam Busters, starring actor Richard Todd as Wing Commander Guy Gibson.
He said: "Bernard McCormack's widow still had a copy of his logbook and that said they had encountered a German nightfighter and possibly shot down a Junkers 88, which was a twin engined plane that looked a lot like a Mosquito especially at night.
"The crew were debriefed the next day by the RAF intelligence officer who asked the men were they sure it was a Junkers 88 and not a Mosquito? "
 R.A.F. Bomber Command in World War II: Guy Gibson, centre, with the air crews who took part in the raid
The squadron record book said for that night no enemy night-fighters were encountered but we have it in black and white that they did, or thought they did.
"In the Bomber Command file in the National Archives there isn't a record but when we looked in the appendix which was all jumbled up we found a combat report from this crew reporting the details of shooting down a Junkers 88.
"The location of the encounter was about 10 or 15 miles or three minutes away from where Guy Gibson crashed.
"In another bundle of documents another crew from 97 Squadron stated they saw an aircraft shot down and hit the ground with a red flame like a Target Indicator.
"We know Guy Gibson didn't drop the red flares because they wouldn't drop properly.
"The co-ordinates for that sighting were over Steenberg.
"Bernard McCormack's widow told me her husband had told this story in the 1980s and she was so amazed by it that she put a tape recorder on and recorded him." 
 A scene from the 1954 film 'The Dam Busters' which starred Richard Todd (left) as Wing Commander Guy Gibson and Michael Redgrave (right) as Dr Barnes Wallis
 Film recreation: Actor Richard Todd as Wing Commander Guy Gibson in the 1954 film The Dam Busters
FACT FILE: DAMBUSTERS RAID
On May 16, 1943, 19 aircrafts set out to destroy three dams in the Ruhr valley - the Mohne, the Eder and the Sorpe - and so damage a vital source of power to the key industrial area of Germany. 
The Mohne and Eder Dams in the industrial heart of Germany were attacked and breached by mines dropped from specially modified Lancasters of No. 617 Sqn.  
The Sorpe dam was was also attacked by two aircrafts and damaged.  
A fourth dam, the Ennepe was reported as being attacked by a single aircraft (O-Orange), but with no damage. 
An estimated 1,294 people were killed by floodwaters and 8 of the 19 aircrafts dispatched failed to return with the loss of 53 aircrew and 3 taken prisoner of war.  
Wg Cdr Guy Gibson, Officer Commanding No. 617 Sqn, was awarded the VC for his part in leading the attack.
Sgt McCormack was recorded as saying: "We were on the way back over Holland and then all of a sudden this kite comes right behind us twin engines and a single rudder - and it comes bouncing in towards us so we opened fire and we blew him up.
"When we got back we claimed a Ju 88 show down. The following day we were called in to the office and we were quizzed again.
"(RAF Intelligence Office) 'What made you think it was a Ju 88?' "We said 'it had twin engines and a single rudder.' 
He said: "So has a Mosquito." "Well supposing - he put it very nicely - he said, 'supposing a Mosquito - his radio and his radar was knocked out and he was lost and he spotted a Lancaster - he would only want to follow it home wouldn't he? 
"And it turned out it was 'Gibbo' we shot down." 
Sgt McCormack, who went on to become the mayor of the north Wales town of Holyhead, died in 1992.
Mr Cutler said: "His widow Eunice was very shocked by it. I don't think he was happy for that story to be told publicaly." 
He added: "A lot of Mosquitos were shot down in the war because they looked like Junkers 88.
"But a lot of the friendly fire incidents were covered up because it was embarrassing.
"There is no German record of a Junkers 88 in combat or being lost in that area on that night."
Read more: http://www.dailymail.co.uk/news/article-2047476/Dambusters-legend-Guy-Gibson-shot-BRITISH-airman.html#ixzz1aQThBNlz
</t>
  </si>
  <si>
    <t>Was AZ-E on 627 Squadron. (Mosquito Squadrons of the RAF)</t>
  </si>
  <si>
    <t>162/139</t>
  </si>
  <si>
    <t>2/3 March 1945</t>
  </si>
  <si>
    <t>02.03.1945 1822 139 to Berlin from Upwood returned safely but FLAK damage beyond economical repair. at Upwood airfield 2305 (BCL). F/O G Coleman DFM ok, F/L R Cooper DFC ok, 2/3 March, XD-C, "Serial Range KB100 - KB299. 200 Mosquito Mosquito BMkXX. Part of a batch of 245, including 9 to the USAAF as F8, delivered by De Havilland (Toronto) Canada. Airborne 1822 2Mar45 from Upwood. Returned safely to base at 2305 but had sustained such severe battle damage that repairs were assessed as uneconomical. The DFM awarded to P/O Coleman DFM was Gazetted 23Mar43 following a tour with 148 Sqdn in the Middle East. F/O G.Coleman DFM F/L R.Cooper DFC " (Chorley via Lost Bombers) Damaged by flak Berlin 3.3.45 SOC on return (Air Britain Serials)</t>
  </si>
  <si>
    <t>Was XD-C on 139 Squadron. (Chorley via Lost Bombers)</t>
  </si>
  <si>
    <t>14 August 1944</t>
  </si>
  <si>
    <t>On the 14th of August 1944, whilst on a night cross country exercise, the Mosquito flipped onto its back at 25,000 ft and the control column backed causing the aircraft to go into a flat spin. The crew then baled out as control was lost and the aircraft crashed at about 01.00hrs. Upon landing they received minor injuries and were taken to Whitby Hospital. The aircraft came down in a field behind Egton school. The crew were : Pilot - F/Lt Kempston RNZAF. (Kimpton in Chorley's book), Navigator - F/O Wilkins RAF. http://www.allenby.info/aircraft/planes/44/egton.html 1655 MTU 13/08/1944 Training KB269 Mosquito XX T/o 2230 Warboysfor a high level night cross country. While flying at 25,000 feet, flicked over and within seconds the Mosquito had gone into a flat spin, with the control locked hard back. Abandoned circa 0100 and left to crash at Egton, 6miles SW of Whitby, Yorkshire. F/L Kimpton was posted on 27 September 1944, to 31 Base at Stradishall, without completing his course. (Ed - Two aircraft in 5 days was a bit much?) F/O H CKimpton F/O MWatkins (http://www.156squadron.com/display_newpff_roll.asp?ID=1655%20MTU) Controls locked abandoned in spin and crashed Egerton Yorks. 14.8.44 (Air Britain Serials) 14.08.44 1655MTU. KB269 Aircraft flipped onto its back at 25,000 feet and control column backed causing aircraft to go into flat spin so crew baled out and aircraft crashed at Egerton, Yorks. (Mosquito Crash Log)</t>
  </si>
  <si>
    <t>Spin</t>
  </si>
  <si>
    <t>14 September 1944</t>
  </si>
  <si>
    <t>1655 MTU 13/09/1944 Training KB270 Mosquito XX T/o 2115 Warboysfor a night cross country. On completition of the detail, F/O Morgan had the misfortune, on touch down, to damage the Mosquitos undercarriage and though he was able to climb away, discovered that the unit would no longer lock in the down position. Diverted to Woodbridge, he force landed here at 0150, without injury to himself or his navigator (not named) F/O J PMorgan 24 413881 CAMBRIDGE CITY CEMETERY 2651382 15/01/1945 (http://www.156squadron.com/display_newpff_roll.asp?ID=1655%20MTU) U/c jammed bellylanded at Woodbridge 14.9.44 (Air Britain Serials) 14.09.44 1655MTU. KB270 Undercarriage damaged, became unlocked and would not retract so belly landing made at Woodbridge airfield. Crew unhurt. (Mosquito Crash Log)</t>
  </si>
  <si>
    <t>05.03.1945 1808 139 to Berlin from Upwood overshot on return to base and crashed. at Upwood airfield 2015 (BCL). F/L A O´Grady RAAF ok, F/L LD Groome DFC ok, Overshot landing at Upwood on return from Berlin 5.3.45 (Air Britain Serials)</t>
  </si>
  <si>
    <t>Was XD-T on 139 Squadron. (Chorley via Lost Bombers)</t>
  </si>
  <si>
    <t>608/1655MTU</t>
  </si>
  <si>
    <t>17/06/1945 Mosquito KB272 of 16 OTU suffered a collapsed undercarriage at Barford St John. (http://www.couplandbell.com/marg/crashes1945.htm) Swung on take-off and u/c collapsed Barford St.John 17.6.45 (Air Britain Serials)</t>
  </si>
  <si>
    <t>28 February/1 March 1945</t>
  </si>
  <si>
    <t>28.02.1945 1828 608 to Mannheim (MH - Berlin?) from Downham Market . Lost without trace (BCL). F/O HW Tyrell evd, Sgt HJ Erben pow, Had been named "Joan" for Joan Fontaine ( http://www.virtualmuseum.ca/pm.php?id=record_detail&amp;fl=0&amp;lg=English&amp;ex=00000192&amp;rd=94097&amp;hs=0 ) I looking for any info about loss of 608 sq - DH98 Mosquito B Mk. XX (KB273) 6T-E from Berlin raid 28.2.1945 and his crew pilot F/O H.W.Tyrell (Hoyt) - evaded, navigator Sgt H.J.Erben - injured (in hospital till liberation) (Munro) AB Serials has 29-2-1945 what's incorrect because 1945 was not a leap year ! Have a note that they suffered fuel problems and baled out ± 20.35h near Bismark (Altmark) what's W of Stendal. F/O Henri W. GUYT - note spelling (!) (aka H.W. TYRRELL) - 175963 was from The Netherlands. He escaped twice from Germans (Footprints on the Sands of Time - Oliver Clutton-Brock). He survived an accident 10-5-1940 on Douglas DB-8A (serial 382) of 3-V-2 (Dutch Air Force). Baled out and wounded in parachute (Battle of France Then and Now - Peter Cornwell). The navigator was from Czechoslovakia. (Henk Welting) Concerning to navigator H.J.Erben, he was born in Vienna in family of slovak jews. ("Munro") Guyt or Guijt? Guijt, Henri Willem ("Harry") Born in 1914. Died 8 June 1983. nom-de-guerre : Henry William Tyrrell A little more (in Dutch): http://www.onderscheidingen.nl/decorandi/wo2/dec_g04.html ("Amrit") What I know is that he tried to escape to the UK, however was betrayed and arrested by the German Secret Police. Sentenced to 2 year imprisonment 13-3-1941. Was in a house of correction at Lüttringhausen, Germany. Severely injured left foot while unloading a railway waggon. Foot partly amputated. Back in Holland 27-10-1942 and involved in the Underground Resistance. Left Holland 25-1-1944 and arrived in UK 16-3-1944 via Belgium, France and Spain. Despite his handicap he evaded capture 28-2-1945, however was arrested near Remagen and transferred to Dulag Luft at Wetzlar where he was liberated by advancing US troops some weeks later. After the war employed with the KLM (Koninlijke Luchtvaart Maatschappij - Royal Dutch Airlines). He was awarded with the British DFC. GUIJT is correct - written by the Brits as GUYT. (Henk) (http://www.rafcommands.com/forum/showthread.php?t=1847) AIR14/1442 A German report says a Mosquito came down at 2050 on 28 February at Schenkenhorst, 11km N of Gardelegen, not at all far from Bismark (Altmark) http://www.footnote.com/image/38615566/Mosquito%7Cmosquitoes/#38615453 Named "Joan" on May 14 1944 at the de Havilland Canada plant, in honour of actress Joan Fontaine, a cousin of Geoffrey de Havilland. (http://www.virtualmuseum.ca/pm.php?id=story_line&amp;lg=English&amp;fl=0&amp;ex=00000192&amp;sl=3212&amp;pos=1) Missing (Berlin) 29.2.45 (Air Britain Serials)
MH - Another link, from an unknown book,(http://d-nb.info/1008940097/04) says this Mosquito came down at Klein Engersen. Authors Jörg Helbig and Jörg Andreé.</t>
  </si>
  <si>
    <t>Abandoned</t>
  </si>
  <si>
    <t>Ran out of fuel</t>
  </si>
  <si>
    <t>Was 6T-E on 608 Squadron. (Mosquito Squadrons of the RAF)</t>
  </si>
  <si>
    <t>RCAF Accident .45</t>
  </si>
  <si>
    <t>RCAF Accident Westchester NS .44</t>
  </si>
  <si>
    <t>RCAF Accident Debert NS .44</t>
  </si>
  <si>
    <t>7 OTU, Debert, NS</t>
  </si>
  <si>
    <t>Was -V on 7 OTU, Debert, NS Squadron. (Mosquito Squadrons of the RAF)</t>
  </si>
  <si>
    <t>RCAF Accident Annapolis Royal NS .44</t>
  </si>
  <si>
    <t>Was -L on 7 OTU, Debert, NS Squadron. (Mosquito Squadrons of the RAF)</t>
  </si>
  <si>
    <t>RCAF Accident Debert NS .45</t>
  </si>
  <si>
    <t>Air bottle exploded during filling Dorval 14.2.45 DBR (Air Britain Serials)</t>
  </si>
  <si>
    <t>I am currently researching the history of the former RCAF/RAF(BCATP) air station Pennfield Ridge and in my records I have a Category "A" crash of a De Havilland Mosquito (KB297) on August 16, 1944. (J. Gaudet on mossie.org forum) RCAF (Air Britain Serials)</t>
  </si>
  <si>
    <t>692/608/16OTU</t>
  </si>
  <si>
    <t>X</t>
  </si>
  <si>
    <t>Was 6T-X on 608 Squadron. (Mosquito)</t>
  </si>
  <si>
    <t>RCAF Accident Rockcliffe Ont .43</t>
  </si>
  <si>
    <t xml:space="preserve">MH - Clearly was on USAAF service, using original serial number.
CONTAINS REPORT OF ACCIDENT AT WRIGHT FIELD OH, INVOLVING MOSQUITO AIRCRAFT, SERIAL NUMBER KB-306, PILOTED BY CAPT GUSTAV E. LUNDQUIST, WHICH STRUCK  PARKED P-38G AIRCRAFT, SERIAL NUMBER 42-12630, AND PT-23 ARICRAFT, SERIAL NUMBER 41-15172., file 141699 http://airforcehistoryindex.org/search.php?q=MOSQUITO&amp;o=50        430914   Mosquito  KB-306 Flight   Test  Wright Field, OH    FGC  3  Lundquist, Gustav E  USA  OH  Wright Field, OH </t>
  </si>
  <si>
    <t>1943-09</t>
  </si>
  <si>
    <t>RCAF Accident Greenwood NS .43</t>
  </si>
  <si>
    <t>to USAAF as 43-34924 (Air Britain Serials)</t>
  </si>
  <si>
    <t>to USAAF as 43-34925 Lost wing recovering from dive after take-off Amherst NS 4.2.45 (Air Britain Serials)  430707 THORNGREN, PAUL M F-8 43-34925 PETERSON FIELD, CO (http://www.accident-report.com/world/namerica/slist/peterson.html   430707   F-8  43-34925 373 BH&amp;ABS    Peterson AAF, CO    TOA  4  Thorngren, Paul M  USA  CO  Peterson AAF, CO  (http://www.aviationarchaeology.com/src/dbasn.asp?SN=43-34925&amp;Submit4=Go)</t>
  </si>
  <si>
    <t>The most famous Downsview-built Mosquito was undoubtedly The "Spook", USAAF F-8 no. 334926. According to de Havilland Canada records, "Spook" was originally KB 315, an early B. Mark VII model, and the third delivered to the USAAF. Its crew, pilot Major James Setchell and navigator Captain Jerome C. Alexander, successfully ferried "Spook" over the North Atlantic route and down to North Africa. Along with another F-8, "Faintin' Floozie III", piloted by Lt. Col. Karl "Pops" Polifca, it was delivered to the 32nd Squadron, 5th Pursuit Group, 12th Air Force, Mediterranean Theater of Operations, at Oran, Algeria, joining Lockheed F-4 Lightnings and RAF Mosquitos in the photo reconnaissance role.
The "Spook" was employed in photographing potential targets, troop movements, supply lines, enemy bases, etc., in Tunisia, and then later in Sicily and Italy. Setchell was awarded the DFC for flying through intense flak to complete his mission on Jan. 16 and 17, 1944. Eventually, Setchell was shot down behind enemy lines in Italy while flying an F-4 Lightning and was captured. After several months, Setchell managed to escape and walk back to friendly territory. 
The F-8s normally carried extra fuel tanks in the bomb bay, and had Fairchild K-17 or K.-22 cameras mounted in the nose and rear fuselage.
(http://www.museevirtuel-virtualmuseum.ca/sgc-cms/histoires_de_chez_nous-community_memories/pm_v2.php?id=story_line&amp;lg=English&amp;fl=0&amp;ex=00000430&amp;sl=3198&amp;pos=1)
The officer you are inquiring about, Lt Col James Setchell, was my father. Among other aircraft, he flew a Canadian-built F-5 called "The Spook," a picture of which is shown in Fat Cat's response of 8/18/2007. That foto was taken in Aug 1943 at the DeHavilland plant near Toronto, and shows my father, then-Major Setchell with his navigator, then-Capt Jerome "Alex" Alexander.
James F (Bill) Setchell, Jr 
Centerville, Ohio USA (Near Dayton, OH)
My father flew both the F-8 and the F-5 during WW-II...and assorted other aircraft from time to time. The F-8 was called the Spook, and I have quite a few pictures of it; however, I do not have any photos of my father with any of the F-5s he flew. 
The F-8 aircraft was named after me, actually, as he considered me one of the scariest-looking babies he had ever seen...I was an infant at that time and I carry a picture of my father and me from back then in my wallet to this day...y'know, actually, to be perfectly honest about it, I was a pretty ugly baby - he could well have been right!).
Regarding your question about "...what became of him after he delivered the P-38 from the UK to Italy...", he actually flew the Spook from the US to England to Tunisia and eventually to Italy - not a P-38. Please see below.
As recorded in my father's flight notebook and in a number of photographs I have at home, my father and his navigator, Capt Alexander, flew his F-8 "Spook" Mosquito, Serial # 43-34926 from the US to La Marsa, Tunisia, arriving La Marsa on 18 Oct 1943 via Goose Bay, BW1, Meeks, Preswick, St Maugen (i.e., Cornwall!!!), and Casa Blanca. On 10 Nov 1943 he flew the Spook to Algiers with FDR, Jr (who was stationed with him at La Marsa). My father and the Spook transferred to San Severo, Italy on 7 Dec 1943. By 15 Jan 1944 he was at 5th Army HQ, living in a tent with Col Karl Polifka, his friend and commanding officer. (As a side note, I know Karl Polifka, Jr...we met years ago...it was a fascinating experience for both of us). My father's last recorded mission with the Spook was 13 Mar 1944, when he returned from a night mission north of Rome with a bad engine. Some time after that, he transferred to Bari, where he flew F-5s. On 10 Sep 1944 during a high-speed, low-level photo-recce mission over German positions in Greece, his F-5 was hit by ground fire, and he had to crash-land the F-5 into the water just off the coast of Greece. He survived the crash landing, and was picked up out of the water by Greek patriots who hid him out from the Germans until Athens was liberated and he could make it home. 
Quick correction. I just re-read the original copy of my father's post-mission report from when he was shot down just off the coast of Greece. It begins: "Sept. 10. Sun. Departed San Severo 0930 i F-5 #123. Landed Bari 1000 and had fuel topped off...." 
My earlier statement about my father transferring to Bari must have been incorrect, as it looks like he remained at San Severo.
I have seen references to the fact that the Spook was shot down before (as mentioned in Leendert's note above), but I expect such stories may be confused with the F-5 shoot-down, since I learned in 1998 that the Spook ended its career during a crash landing on 19 Aug 1944 while assigned to the 12th AF 29 Jul 1998 letter from the Air Force Historical Research Agency along with a copy of the flight log, not quite a month before my father's F-5 was shot down (10 Sep 1944).
After the war, both Alexander and my father remained in the USAF. My father became ill with a brain tumor in 1958 while attending the Industrial College of the Armed Forces at Ft McNair, and, as noted in shooshoobaby's note above, passed away in 1960. He and my mother are buried in Arlington National Cemetery. Alexander ("Alex" to us) eventually retired in Watsonville, CA (near where Col Polifka's wife Helen lived), and he passed away several years ago.
(http://forum.armyairforces.com/tm.aspx?m=118182&amp;high=Mosquito) to USAAF as 43-34926 (Air Britain Serials)</t>
  </si>
  <si>
    <t>334926 ("The Spook")</t>
  </si>
  <si>
    <t>Was 334926 ("The Spook") on USAAF . (Mosquito Squadrons of the RAF)</t>
  </si>
  <si>
    <t>to USAAF as 43-34927 (Air Britain Serials)   430701 MOYERS, BRIAN K F-8 43-34927 PETERSON FIELD, CO  (http://www.accident-report.com/world/namerica/slist/peterson.html)   430701   F-8  43-34927   350 Sub Depot  Peterson AAF, CO    TOA  4  Moyers, Brian K  USA  CO  Colorado Springs, CO  TOA Take Off Accident TOA generally means that the a/c did not leave the ground. (http://www.aviationarchaeology.com/src/dbasn.asp?SN=43-34927&amp;Submit4=Go)</t>
  </si>
  <si>
    <t>1943-07</t>
  </si>
  <si>
    <t>to USAAF as 43-34928 (Air Britain Serials)         de Havilland-Canada F-8 Mosquito  * Retired * Used by the Langley Memorial Aeronautical Laboratory. Delivered 8.1944 wfu 1.1945 (http://www.aeroflight.co.uk/waf/usa/NASA/NASA-DHC-F8.htm)</t>
  </si>
  <si>
    <t>334928</t>
  </si>
  <si>
    <t>Was 334928 on USAAF service (Downsview photograph)</t>
  </si>
  <si>
    <t>RCAF Accident Stewrack NS .44</t>
  </si>
  <si>
    <t>8th Air Force. Pilot Eidson, Harry T . Landing Accident at Wideawake Fld, Ascension. Category 5 damage, 18 June 1945. (http://www.aviationarchaeology.com) to USAAF as 43-34929 (Air Britain Serials)   http://aviation-safety.net/wikibase/wiki.php?id=104773 gives date as 27-Nov-1943, says written off on this date, damaged beyond repair in landing accident, agrees with location. http://www.aviationarchaeology.com/src/dbaat.asp?theAT=F-8+&amp;Submit3=Go also says 27 November 1943</t>
  </si>
  <si>
    <t xml:space="preserve"> 43-34929</t>
  </si>
  <si>
    <t>Was - 43-34929 on USAAF  (Air Britain)</t>
  </si>
  <si>
    <t>1943-11</t>
  </si>
  <si>
    <t>AAEE?</t>
  </si>
  <si>
    <t>11 March 1944</t>
  </si>
  <si>
    <t xml:space="preserve">to USAAF as 43-34930 [or Damaged 31.8.43 and SOC] (Air Britain Serials)  440311 BOROSDI, F A F-8 42-34930 (sic) FT DIX AAF, NJ (http://www.accident-report.com/world/namerica/slist/mcguire.html) Apparently another accident: 430924 F-8 43-34930 WRIGHT FIELD, OH  (http://www.accident-report.com/world/namerica/US/OH.html)
440311   F-8  43-34930   Test  Ft Dix AAB, Wrightstown, NJ    TOAEF  5  Borosdi, F A  USA  NJ  Ft Dix AAB, Wrightstown, NJ  
430924   F-8  43-34930     Dayton, OH    TACGC  3  Tompkins, George F  USA  OH  Wright Field, OH  
MH - Last and most serious one appears to be March 11, 1944, TOAEF means Takeoff Accident, Engine Failure, category 5 damage seems to be a total loss. </t>
  </si>
  <si>
    <t>627/139</t>
  </si>
  <si>
    <t>24/25-Jun-44</t>
  </si>
  <si>
    <t>25.06.1944 0345 139 to Berlin from Upwood intercepted by NF, crashed. 4km N Flatow, 6km SW Kremmen (BCL). F/L WW Boylson DFCbar RAAF +, S/L GH Wilson DSO DFC +, have no known graves 3./NJG 1 Ltn. Hittler. Es war ein Mk XX mit zwei der erfahrensten Besatzungen des 139. Squadron, dem Australier William W. Boylson, 25 Jahre, verheiratet, aus Guildford in Surry und George H. Wilson. Wahrscheinlich waren sie noch nicht über Berlin und sind demzufolge mit voller Bomberlast abgestürzt. Bei einem solchen Aufschlag wird in der Regel alles, auch die Besatzungen, in tausend Stücke zerrissen und weit verstreut. Aus diesem Grund wird man die beiden Besatzungsmitglieder nicht gefunden haben. (http://www.luftkrieg-oberhavel.de/webs/raf/r023.htm, which says Mosquito came down in the Kremmener Luch, just west of Kremmen, with a full bomb load. Google Maps shows what appears to be the remains of an impact crater 4.77km almost directly W of Kemmen, near Oranienburg) Aircraft was christened "Moose Jaw" ( Missing (Berlin) 24.6.44 (Air Britain Serials)    25.06.44 Ltn. Hittler 3./NJG 1 Mosquito  20 km. N.W. Berlin: 7.800 m. 01.37 Film C. 2027/II Anerk: Nr.79 (Tony Woods)
404623 Flight Lieutenant BOYLSON, William Wrixon DFC &amp; BAR 
Source: 
AWM 237 (65)    NAA: A705, 163/24/300   Micro Film No 463, OAFH 
Commonwealth War Graves records.     W R Chorley : RAF Bomber Command losses of 
the Second World War, Page 300, Volume 1944.  
Aircraft Type:  Mosquito 
Serial number:  KB 329 
Radio call sign:  XD - 
Unit:  ATTD 139 SQN RAF 
Summary: 
Mosquito KB 329 of No 139 (Jamaica) Sqn RAF, took off at 2324 hours on the night of 
24/25th
 June 1944 from RAF Station Upwood, Huntingdonshire, UK in company with 
nine other aircraft of the Squadron to carry out an attack on Berlin. The aircraft was not 
seen or heard from after take off and failed to return to base.  
Crew: 
RAAF 404623 Flt Lt Boylson, W W, DFC &amp; Bar, Captain (Pilot) 
RAF Sqn Ldr Wilson, G H DSO, DFC (Navigator) 
Both Flt Lt Boylson and Sqn Ldr Wilson have no known grave. Their names are 
commemorated on the Mkemorial to the Missing, Runnymede, Surrey, UK. 
Citation: The Citation for the award of DFC to Flt Lt Boylson is as follows : 
This officer has completed a large number of operational sorties in heavy bomber aircraft 
and throughout he has displayed a high standard of efficiency and courage. He is an 
excellent operational pilot who has repeatedly accomplished his missions successfully, 
pressing home his attacks on targets in Germany and Italy in the face of heavy 
opposition. His personal example has been responsible for the high efficiency maintained 
by his crew. (London Gazette 9/2/1943 P702). He was awarded a bar to his DFC in 1943 
and was killed in action on 25 June 1944. 
See Page 59 ‘The Distinguished Flying Cross to Australians’ by Michael Maton. 
Bar to DFC: The Citation of Bar to the DFC awarded to Flt Lt Boylson is as follows : 
This officer has successfully completed operations over a long period. He is a most 
determined captain of aircraft who has set a high standard of courage and devotion to 
duty that is outstanding. Since being awarded the Distinguished Flying Cross, Flight 
Lieutenant Boylson has participated in numerous sorties (London Gazette 11 June 1943 
page 2678). 
See Page 399 ‘The Distinguished Flying Cross to Australians’ by Michael Maton. 
MISSING WITH NO KNOWN GRAVE 
    BY ALAN STORR</t>
  </si>
  <si>
    <t>He 219</t>
  </si>
  <si>
    <t>3./NJG 1</t>
  </si>
  <si>
    <t>NJG 1</t>
  </si>
  <si>
    <t>Hittler</t>
  </si>
  <si>
    <t>Was XD-L on 139 Squadron. (www.rafupwood.co.uk) (Christened Moose Jaw at Downsview Factory)</t>
  </si>
  <si>
    <t>Aircraft struck ground at high rate of speed during searchlight exercise, may have caught fire or exploded in the air. May have been coded M. F/O Edward Charles John Collins AUS414906 and F/O William Thomas Slaughter AUS434658 both killed. (National Archives of Australia) RCAF Accident Harmony NS/Greenwood NS (Air Britain Serials)</t>
  </si>
  <si>
    <t>RCAF Canadian Natl Aero Collection Rockliffe ONT</t>
  </si>
  <si>
    <t>U</t>
  </si>
  <si>
    <t>Was U . (Photo)</t>
  </si>
  <si>
    <t>4 November 1946</t>
  </si>
  <si>
    <t>SOC 4.11.46 (Air Britain Serials)</t>
  </si>
  <si>
    <t>Bounced on landing and u/c collapsed Oakes Field Bahamas 13.2.45 (Air Britain Serials)</t>
  </si>
  <si>
    <t>Bounced on landing</t>
  </si>
  <si>
    <t>1655MTU/128/1655MTU/16OTU</t>
  </si>
  <si>
    <t>06/04/1945 Mosquito KB343 of 16 OTU suffered a collapsed undercarriage at Barford St John. F/O H M George was unhurt. (http://www.couplandbell.com/marg/crashes1945.htm) Swung on take-off and u/c collapsed Barford St.John 6.4.45 (Air Britain Serials)</t>
  </si>
  <si>
    <t>608/627/109</t>
  </si>
  <si>
    <t>20 February 1946</t>
  </si>
  <si>
    <t>To 5820M 20.2.46 (Air Britain Serials)</t>
  </si>
  <si>
    <t>J</t>
  </si>
  <si>
    <t>Was AZ-J on 627 Squadron. (Mosquito Squadrons of the RAF)</t>
  </si>
  <si>
    <t>608/16OTU</t>
  </si>
  <si>
    <t>SOC 15.9.45 (Air Britain Serials)</t>
  </si>
  <si>
    <t>Was 6T-R on 608 Squadron. (Mosquito)</t>
  </si>
  <si>
    <t>608/162/16OTU</t>
  </si>
  <si>
    <t>30 January 1947</t>
  </si>
  <si>
    <t>SOC 30.1.47 (Air Britain Serials)</t>
  </si>
  <si>
    <t>Was 6T-H on 608 Squadron. (Mosquito)</t>
  </si>
  <si>
    <t>11/12 October 1944</t>
  </si>
  <si>
    <t>12.10.1944 0136 608 to Berlin from Downham Market . Lost without trace (BCL). F/O SW Reeder +, F/S RJ Bolton RAAF +, both rest in Berlin 1939-45 War Cem Missing (Berlin) 11.10.44 (Air Britain Serials) Crashed 04.08 hours 1 km SW Nedlitz near Potsdam, apparently no evidence of enemy action, attributed to flak by the German authorities according to a post by Gebhard Aders on http://www.luftwaffe-bullet-board.com/viewtopic.php?t=15461&amp;highlight=</t>
  </si>
  <si>
    <t>3/4 April 1945</t>
  </si>
  <si>
    <t>04.04.1945 2128 139 to Berlin from Upwood . Lost without trace (BCL). S/L TRA Dow DFC +, F/L JS Endersby +, no further info. DOW, S/L Thomas Roy Asquith (41266) Crashed into the Wannsee on 3/4 April 1945, Pilot buried Elsgrund cemetery, navigator buried at the scene of the crash. (Rod McKenzie, http://www.luftwaffe-bullet-board.com/viewtopic.php?t=15559&amp;highlight=)
May have come down at Bad Schmiedeberg. Absturz bei den Scholiser Weinbergen direkt am Waldrand.Maschine ist völlig ausgebrannt und es dürfte da nicht mehr viel übrig sein.Zwei Mann im Wrack verbrannt.Muss im April 45 gewesen sein. Ganz in der Nähe der Absturzstelle muß auch eine JU88 runtergekommen sein.Beide Unfallstellen sollen geräumt worden sein und es dürften nur noch ein paar Blechteile dort liegen. Die Ju ist am 7.4.45 abgestürzt.(Lt.Augenzeuge R.Winkler)Dieser Absturz war wenige Tage NACH dem Absturz der Mosqito. Also kann es eigentlich nur die KB349 sein.Da die andere von Ulf genannte Mosquiti vom 3 April auch viel weiter Südlich runter kam.Der Augenzeuge Winkler sprach auch von zwei verbrannten Besatzungsmitgliedern (2KIA)was ja auch für die erste Maschine zutrift. (http://geschichtemitteld.siteboard.eu/f32t219-bomberabsturz-bei-leipzig-jemand-nen-tip.html?sid=a96f240e657199b6df589d914f02f83f&amp;start=15) Missing (Magdeburg) 4.4.45 (Air Britain Serials)</t>
  </si>
  <si>
    <t>unk</t>
  </si>
  <si>
    <t>Date is MH's interpretation, having worked through the two Mosquito losses to Magdeburg on 4/5 April.</t>
  </si>
  <si>
    <t>Was XD-F on 139 Squadron. (Mosquito)</t>
  </si>
  <si>
    <t>23/24 February 1945</t>
  </si>
  <si>
    <t>23.02.1945 1816 608 to Berlin from Downham Market . Lost without trace (BCL). F/O RAA Doherty DFC +, F/O L Moore +, no further info (MH - Both on Runnymede Memorial) "23 Feb 1945. Ofw. Heinz von Stade launched on a sortie against Mosquitos over Berlin.  Under radar guidance from the ground, von Stade was vectored toward KB350, a Bomber Command Mosquito approaching the city from the West.  Although what happened next is not known, both aircraft crashed in close proximity, near Neu-Strelitz. KB350 of 608 Squadron was listed as “lost without trace” with F/O Doherty DFC and F/O Moore aboard, after taking off from RAF Markham Down at 1816 hours. It is very possible that von Stade misjudged his closing speed and rammed the Mosquito unintentionally.  The Luftwaffe awarded von Stade the victory, at the cost of his own life.  Kdo Welter loss #8." Missing (Berlin) 24.2.45 (Air Britain Serials)
With regards to von Stade:
1. The German equivalent to the CWGC clearly gives his date of death as 2 April 1945 and the location as near Berlin.
2. via ULTRA and the surviving OKL Luftlagemeldung, 10./NJG11 lost an Me262 on an operational sortie on the night of 2-3 April 1945, with the pilot killed.
3. At this stage, in light of 1. and 2. above, I assume that von Stade was the pilot killed on th operational sortie.
4. One Mosquito was lost on this night. One Abschuss was claimed by 10./NJG11 in addition to the loss mentioned above. I have no evidence as to who made the claim or the circumstances surrounding the Me262 loss. Maybe it was a collision, maybe not. In NJWD the claim has been tentatively listed as by Welter, but I have not seen positive evidence to confirm the identity of the claimant.
(Email to MH from Rod McKenzie)
Boiten &amp; McKenzie attribute this one to Kurt Welter of 10./NJG 11.</t>
  </si>
  <si>
    <t>2 October 1945</t>
  </si>
  <si>
    <t>SOC 2.10.45 (Air Britain Serials)</t>
  </si>
  <si>
    <t>CRD</t>
  </si>
  <si>
    <t>608/139/128</t>
  </si>
  <si>
    <t>6/7 November 1944</t>
  </si>
  <si>
    <t>06.11.1944 1815 128 to Gelsenkirchen from Wyton . Lost without trace (BCL). F/L JL Ellis +, Sgt DW Brittan +, no further info Missing (Gelsenkirchen) 7.11.44 (Air Britain Serials)</t>
  </si>
  <si>
    <t>Was M5-Z on 128 Squadron. (http://www.rafwyton.co.uk/wytonlosses1944.html)</t>
  </si>
  <si>
    <t>27/28 March 1945</t>
  </si>
  <si>
    <t>27.03.1945 1914 139 to Bremen from Upwood VHF radio failed and returned, fast approach ended in bomb dump. at Upwood airfield 2254 (BCL). F/O DW Rhys inj, F/O FJ Kennelly inj, 27/28 March 1945, Bremen, XD-C, Serial Range KB370 - KB699. 330 Mosquito B.MkXXV. Part of a batch of 400 delivered by De havilland (Toronto) Canada. KB354 was one of two 139 Sqdn Mosquitoes lost on this night in two separate operations. See: MM131. Airborne 1914 27Mar45 from Upwood. The VHF radio failed during the operation and on regaining base at 2254. F/O Rhys touched down up runway off a fast approach and ended up in the bomb dump. He escaped with shock and bruising and his navigator sustained fractures to both legs. F/O D.W.Rhys Inj F/O F.J.Kennelly Inj (Chorley via Lost Bombers) Overshot landing Upwood 27.3.45 DBR (Air Britain Serials) 27.03.45 139 Sqn. KB354 Overshot and crashed on landing at Upwood aerodrome, injuring two. (Mosquito Crash Log)</t>
  </si>
  <si>
    <t>Was XD-C on 139 Squadron. (Mosquito Squadrons of the RAF)</t>
  </si>
  <si>
    <t>Was 6T-G on 608 Squadron. (Mosquito)</t>
  </si>
  <si>
    <t>162/608</t>
  </si>
  <si>
    <t>Was 6T-B on 608 Squadron. (Mosquito)</t>
  </si>
  <si>
    <t>5 November 1946</t>
  </si>
  <si>
    <t>SOC 5.11.46 (Air Britain Serials)</t>
  </si>
  <si>
    <t>SOC 4.4.45 (Air Britain Serials)</t>
  </si>
  <si>
    <t>Was 6T-J on 608 Squadron. (Mosquito) Mosquito Squadrons of the RAF says this was L on 08.</t>
  </si>
  <si>
    <t>13/14-Sep-44</t>
  </si>
  <si>
    <t>13.09.1944 2042 608 to Berlin from Downham Market crashed. No trace, probably in open countryside, 11km NW Nauen 2315 (BCL). S/L CR Barrett DFC +, F/O ES Fogden +, both rest in Berlin 1939-45 War Cem, see MM126 13.09.44 Fw. Jaacks [sic] NJGr. Mosquito  GH-6 at 7.500 m. [S.E. Berlin] 23.00 Film C. 2027/II Anerk: Nr. - 6T-T 13/14 Sep '44 Airborne 2046 13sep44 from Gransden Lodge. Reported to have crashed in open counrty at around 2250 some 7 km S of the remote village of Linum, 16 km N of Nauen. It is assumed that both airmen were buried at te crash-site. However, since they have no know graves they are both commemorated on the Runnymede Memorial. P/O G.R.Thomas KIA F/O J.H.Rosbottom KIA (Lost Bombers) Missing (Berlin) 14.9.44 (Air Britain Serials) The crash took place at 22.50, according to a German report kindkly posted on the Luftwaffe Bullet Board by Gebhard Aders (http://www.luftwaffe-bullet-board.com/files/13944_212.jpg). The corresponds well with Jaacks' claim at 23,00, better than with Mitterdorfer's at 23.15. The crash report specifies the aircraft crashed with its bombload. If this detonated, it may explain why the crew were not found. However, note that the crash location is different from Jaacks' claim location, however the German report says the Mosquito was brought down by a night fighter.</t>
  </si>
  <si>
    <t>NJGr</t>
  </si>
  <si>
    <t>NJGr. 10</t>
  </si>
  <si>
    <t>Jaacks</t>
  </si>
  <si>
    <t>Two Mosquitos lost on this raid, none the previous night, despite there being four claims for Mosquitos on the 12th/13th. Unclear which claim relates to 10./JG 300, which to NJGr.</t>
  </si>
  <si>
    <t>Was 6T-T on 608 Squadron. (Lost Bombers)</t>
  </si>
  <si>
    <t>10/11 November 1944</t>
  </si>
  <si>
    <t>10.11.1944 2155 608 to Hannover from Downham Market engine failure after take off, jettisoned bombs and crashed . near Wisbech, Cambridgeshire 2205 (BCL). F/L SD Webb RCAF +, F/O Campbell inj, Webb buried in Brookwood Military Cem Was 6T-H (www.lostbombers.co.uk) "Serial Range KB325 - KB369. 45 Mosquito B.MkXX. Part of a batch of 245, including nine to the USAAF as F8, delivered by De Havilland (Toronto) Canada. Airborne 2155 10Nov44 from Downham Market but soon after after leaving base the port engine failed and though the crew managed to jettison the bomb load, they were unable to prevent the Mosquito from crashing 2205 near Wisbech, Cambridgeshire. F/L Webb, who had already survived one serious crash during operations to Koblenz 24Aug44 (See: KB242), is buried in Brookwood Military Cemetery. F/L S.D.Webb RCAF KIA F/O Campbell Inj " (Chorley via Lost Bombers) Crashed in forced landing nr Wisbech Cambs. 10.11.44 (Air Britain Serials) 10.11.44- 608 Sqn. KB360 Aircraft crashed into field at Friday Bridge, Wisbech, Cambs, ten minutes after take-off due to engine failure. Bombs and tanks were jettisoned. One killed and one injured. (Mosquito Crash Log)</t>
  </si>
  <si>
    <t>Was 6T-H on 608 Squadron. (Chorley via Lost Bombers) Mosquito Squadrons of the RAF says this was B on 608.</t>
  </si>
  <si>
    <t>7 November 1946</t>
  </si>
  <si>
    <t>SOC 7.11.46 (Air Britain Serials)</t>
  </si>
  <si>
    <t>1655MTU/627/5 Gp Film Unit</t>
  </si>
  <si>
    <t>Was AZ-K on 627 Squadron. (Mosquito Squadrons of the RAF)</t>
  </si>
  <si>
    <t>06.11.1944 1743 608 to Gelsenkirchen from Downham Market crashed probably due to icing. at Bawdeswell, east mainroad Norwich to Fakenham, about 13miles NE Norwich 2045 (BCL). P/O J McLean +, Sgt ML Tansley +, McLean lies in Tranent New Cem, Tansley buried in Fulham Old Cem
It was one of twelve aircraft from 608 Squadron which set out from Bexwell, Norfolk, known then as RAF Downham Market, to attack Gelsenkirchen in Germany on 6th November 1944. The attack was a diversionary raid to draw German fighters away from two bigger raids elsewhere. ( 235 Lancaster bombers attacking the canal at Gravenhorst and 129 attacking Koblenz.) The attack commenced as planned, five minutes ahead of the two other raids at 19.25 hours. The Mosquitos dropped a mixture of red and green target indicators and high explosive bombs from 25,000ft. A few searchlights and very light flak were reported by crews over Gelsenkirchen. Eleven of the Mosquitoes from 608 Squadron carried out successful missions and returned safely to Norfolk. 
Cloud and icing conditions were encountered . KB364 is thought to have become severely iced-up during the return descent through cloud over Norfolk , and it was considered likely at the time that the pilot lost control and was unable to maintain height. The aircraft hit some electricity cables in the Reepham Road and struck All Saints Church, setting it on fire. Parts of the aircraft carried on and hit Barwick House and Chaucer House opposite, causing considerable damage to both. Debris was spread over a wide area. The crash took place at 20.45hrs. 
The Dereham Fire Brigade and firefighters from the American airbase at Attlebridge (Weston Longville) attended and it took four hours to control the blaze. 
Stephanie Leitch (nee Bugdale) was 8yrs old at the time, living at Kenway cottage in the Street - "I remember seeing one of the plane's wheels, on fire, rolling down the street towards us. Since this was a few moments after the impact - we had time to come out to see the source of the noise - the wheel must have landed on the roof of Barwick House and from there rolled down onto the road. There was, incidentally, a fire appliance behind Chaucer House, where Mr Lloyd Lewis had a steel workshop. Unluckily the flaming debris blocked access to it, and they had to wait for help from the USAF at Weston Longville. The Bawdeswell fire team consisted of Ambrose Frankland, Sam Muttock, Billy Hagen and Arthur Currie." 
Remarkably, no civilians were injured.
Both crew members died in the crash. Pilot Officer James McLean (195130) aged 26, who was the son of William and Alison Pringle McLean of Bents, West Lothian, Scotland, and Sergeant Mervyn Lambert Tansley (1604944) aged 21, the son of Frederick Freeman and Alice Maud Tansley of Fulham, London. Both crewmen were members of the RAF(VR), the volunteer reserve. McLean is buried in Tranent new Cemetery, East Lothian, section A, grave 409. Tansley is buried in Fulham old Cemetery, City of London, section 1, grave 14. 
This is believed to have been the only Norfolk church to be destroyed in this way. 
More details of the aircraft. KB364 was a Mosquito B Mk.XX (Canadian version of the British B Mk.V) and was built by DeHaviland (Canada) at their Downsview, Toronto plant, under contract No. BsB 2115. The aircraft was fitted with two Packard Merlin 33 engines. It was flown to Britain via Gander in Newfoundland, and arrived at Prestwick on 20th July 1944. It was delivered to No.13 Maintenance Unit at Henlow for modifications on 23rd July 1944. On 13th August 1944 she was delivered to 608 Squadron (North Riding Squadron), which reformed on 1st August 1944 at RAF Downham Market, as part of 8 Group's Light Night Striking Force. It is recorded as suffering damage and being repaired on site between 29th August and 23rd October. 
The above information taken from the notes of Bob Collis, Norfolk and Suffolk Aviation Museum, Flixton, Suffolk, and the eye-witness report sent in by Stephanie Leitch of St Albans. http://www.bawdeswell.net/rtwebsite/villages/Bawdeswell/Baw%20Ch/Mosquito.htm
"Serial Range KB325 - KB629. 45 Mosquito B.MkXX. Part of a batch of 245, including nine to the USAAF as F8, delivered by De Havilland (Toronto) Canada. Airborne 1743 6Nov44 from Downham market. Crashed 2045, possibly due to icing, at Bawdeswell, a village just to the east of the main road between Norwich and Fakenham and about 13 miles NE from the former. P/O McLean is buried in Tranent New Cemetery; Sgt Tansley in Fulham Old Cemetery. Sgt M.L.Tansley KIA P/O J.McLean KIA " (Chorley via Lost Bombers) Dived into ground Boardswell Norfolk 6.11.44 (Air Britain Serials) 06.11.44 608 Sqn. KB364 It is considered that the pilot lost control descending through cloud and severe icing conditions and was unable to regain control before ground level, crashing at Boardswell, Norfolk. (Mosquito Crash Log)</t>
  </si>
  <si>
    <t>Icing</t>
  </si>
  <si>
    <t>Was 6T-P on 608 Squadron. (Chorley via Lost Bombers)</t>
  </si>
  <si>
    <t>20/02/1945 Mosquito KB365 of 16 OTU suffered a collapsed undercarriage at Barford St John. (http://www.couplandbell.com/marg/crashes1945.htm) Swung on take-off and u/c collapsed Barford St.John 20.2.45 (Air Britain Serials)</t>
  </si>
  <si>
    <t>608/627</t>
  </si>
  <si>
    <t>27/28 September 1944</t>
  </si>
  <si>
    <t>28.09.1944 0250 627 to Kaiserslautern from Woodhall Spa crashed. at Kaiserslautern- Einsiedlerhof (BCL). F/L HE Brown RCAF +, F/L HW Cowan +, buried in Rheinberg War Cem. On the night of 27 and 28 September 1944 the Mosquito of pilot H. E Brown and H. W. Cowan took off at 02.05 hrs on the base of British 627 Squadron in Woodhall Spa for a mission to Kaiserslautern. Over the target area near Einsiedlerhof it was shot down and both crewmembers were killed. Today they lie buried in the British military cemetery at Rheinberg near Kleve. Brown, who was a member of the RCAF, had, been born in the USA in North Dakota. Cowan was a graduate of the University of Glasgow. (http://www.flugzeugabstuerze-saarland.de/html/body_landstuhl.html#Einsiedlerhof) "Serial Range KB325 - KB369. 45 Mosquito B.MkXX. Part of a batch of 245 (including 9 to the USAAF as F8) delivered by De Havilland (Toronto) Canada. Airborne 0250 28Sep44 from Woodhall Spa. Cause of loss and crash- site not established. Both airmen are buried in Rheinberg War Cemetery. F/L Brown was an American from Rolla, North Dakota serving in the RCAF; F/L Cowan was an Honours Graduate from Glasgow University where he had won a Blue for Association Football. F/L H.E.Brown RCAF KIA F/L H.W.Cowan KIA " (Chorley via Lost Bombers) Crashed during raid nr Kaiserslautern 28.9.44 (Air Britain Serials)</t>
  </si>
  <si>
    <t>Was AZ-O on 627 Squadron. (Chorley via Lost Bombers)</t>
  </si>
  <si>
    <t>23/24 March 1945</t>
  </si>
  <si>
    <t xml:space="preserve">23.03.1945 2120 139 to Berlin from Upwood crashed. near Heesch, on S outskirts of Oss, without trace (BCL). F/L RO Day DFC +, F/L T Treby MiD +, Day buried in Heesch Roman Cath Cem, no trace of Treby 23/24 March XD-D, Berlin, Serial Range KB325 - KB369. 45 Mosquito B.MkXX. Part of a batch of 245 delivered by De Havilland (Toronto) Canada. KB367 was one of two 139 Sqdn Mosquitoes lost on this operation. See: KB390. Airborne 2120 24Mar45 from Upwood. Cause of loss and crash-site not established. Crashed at Heesch (Noord-Brabant), on the southern outskirts of Oss. F/l day, whose parents lived in Johannesburg, is buried in Heesch Roman Catholic Cemetey. F/L Treby is commemorated on Panel 266 of the Runnymede Memorial. F/L R.O.Day DFC KIA F/L T.Treby MiD KIA F/L Day was killed on his 83rd operation. " (Chorley via Lost Bombers) MH - Would a Mosuito hit by a 262 over Berlin have made it this far on return? Becker claimed two Mosquitos on the night in question. Missing (Berlin) 24.3.45 (Air Britain Serials)  Crashed Papendijk bij de Kopsteeg near Heesch (http://www.backtonormandy.org/overview/air-force-operations/airplanes-allies-and-axis-lost/Mosquito13421.html)  </t>
  </si>
  <si>
    <t>Unk</t>
  </si>
  <si>
    <t>Was XD-D on 139 Squadron. (Chorley via Lost Bombers)</t>
  </si>
  <si>
    <t>31 December 1945</t>
  </si>
  <si>
    <t>SOC 31.12.45 (Air Britain Serials)</t>
  </si>
  <si>
    <t>Crashed on ferry flight between B.W.1. and Reykjavik 11.2.45 (Air Britain Serials)</t>
  </si>
  <si>
    <t>RCAF CF-FZG N37878 Las Vegas NV</t>
  </si>
  <si>
    <t>CF-FZG and N37878</t>
  </si>
  <si>
    <t>Was -CF-FZG and N37878 on Civilian Service Squadron. (http://www.virtualmuseum.ca/pm.php?id=story_line&amp;lg=English&amp;fl=0&amp;ex=00000192&amp;sl=3213&amp;pos=1)</t>
  </si>
  <si>
    <t>Was R1. (Toronto Aerospace Museum Photo)</t>
  </si>
  <si>
    <t>Swung on landing and u/c collapsed Oakes Field Bahamas 7.3.45 (Air Britain Serials)</t>
  </si>
  <si>
    <t>Swung on landing and u/c collapsed Dorval 14.3.45 (Air Britain Serials)</t>
  </si>
  <si>
    <t>139/128/1655MTU/16OTU</t>
  </si>
  <si>
    <t>16.10.1944 Air Test 608 from Downham Market landed in cross wind , swung off runway, losing undercarriage. at Downham Market airfield 1430 (BCL). F/L RH Hardy ok, , Swung on landing and u/c collapsed Downham Market 16.10.44 (Air Britain Serials) 16.10.44 608 Sqn. KB388 Aircraft landing at Downham Market swung due to cross wind and defective throttle suffered undercarriage collapse and caught fire. Crew unhurt. (Mosquito Crash Log)</t>
  </si>
  <si>
    <t>Defective throttle</t>
  </si>
  <si>
    <t>14 December 1945</t>
  </si>
  <si>
    <t>SOC 14.12.45 (Air Britain Serials)</t>
  </si>
  <si>
    <t>23.03.1945 2121 139 to Berlin from Upwood F/L Searles had flown 93 sorties. Note name is SO Searles, not RO Searles as given in BCL.. Lost without trace (BCL ). F/L SO Searles DFC +, F/L NC Berrisford DFCbar +, No trace of Searles, Berrisford lies in Berlin 1939-45 War Cem F/L Searles is commemorated on panel 266 of Runnymede Memorial F/Lt Stanly Oliver Searles DFC Died 24th March 1945, In 139 Squadron. 94th sortie in Mosquito KB390 to Berlin. Nav. F/Lt. Norman Chesworth Berrisford DFC*. DFC awarded 13/8/43 whilst serving with 467 (RAAF) Squadron bar 29/3/46 w.e.f 23/3/45. Took off 2121 Upwood. F/L Searles is commemorated on panel 266 of Runnymede Memorial,while Fl Berrisford is buried in Berlin at the City's 1939-1945 war cemetery. The aircraft markings were XD-B. Claim by Fw. Karl-Heinz Becker of 10./NJG 11 Missing (Berlin) 24.3.45- (Air Britain Serials) Becker's claim was at 21.32 German time (http://www.manetec-10.de/apps/luftwaffe/base.nsf)</t>
  </si>
  <si>
    <t>Becker</t>
  </si>
  <si>
    <t>Was XD-B on 139 Squadron. (Mosquito Squadrons of the RAF)</t>
  </si>
  <si>
    <t>139/162/608</t>
  </si>
  <si>
    <t>W</t>
  </si>
  <si>
    <t>Was XD-W on 139 Squadron. (Mosquito)</t>
  </si>
  <si>
    <t>20.11.1944 2109 139 to Hannover from Upwood starboard engine surged, swung off runway and crashed. at Upwood airfield (BCL). Capt J Rad RNZAF ok, F/O D McT Martin DFM ok, Lost power on take-off forcelanded and u/c collapsed Upwood 20.11.44 (Air Britain Serials) 20.11.44 139 Sqn. KB392 Aircraft had engine trouble after take-off from Upwood aerodrome, force landed in cross wind, swung and suffered undercarriage collapse. (Mosquito Crash Log)</t>
  </si>
  <si>
    <t>Was XD-J on 139 Squadron. (www.rafupwood.co.uk)</t>
  </si>
  <si>
    <t>23.12.1944 1558 608 to Limburg from Downham Market on return landing undercarriage collapsed. at Downham Market airfield 1948 (BCL). F/L RH Hardy ok, F/S Wearn ok, U/c collapsed on landing Downham Market 23.12.44 (Air Britain Serials)</t>
  </si>
  <si>
    <t>Was 6T-Z on 608 Squadron. (Lost Bombers)</t>
  </si>
  <si>
    <t>U/c collapsed on landing Bourn returning from Hannover 30.12.44 (Air Britain Serials)</t>
  </si>
  <si>
    <t>Was CR-G on 162 Squadron. (162 Mosquito Bomber Squadron)</t>
  </si>
  <si>
    <t>139/128/163</t>
  </si>
  <si>
    <t>Crashlanded at Horsham St. Faith returning from Berlin 15.10.44 (Air Britain Serials)</t>
  </si>
  <si>
    <t>139/142</t>
  </si>
  <si>
    <t>5/6 January 1945</t>
  </si>
  <si>
    <t>05.01.1945 1702 142 to Berlin from Gransden Lodge engine failure while in circuit, lost height and hit tree. at Hatley Park near Gamlingay, 14 iles WSW Cambridge (BCL). F/L B Eichler +, Sgt G Logie +, Eichler lies in Cambridge City Cem, Logie rests in Elgin New Cem 5/6 January raid on Berlin "Serial Range KB370 - KB699. 330 Mosquito N.MkXXV. Part of a batch of 400, delivered by De Havilland (Toronto) Canada. Airborne 1702 5Jan45 from Gransden Lodge. Suffered engine failure, lost height and hit a tree at hatley Park near Gamlingay, 14 miles WSW from Cambridge. F/L Eichler, of Czechoslavakia, is buried in Cambridge City Cemetery while Sgt Logie is in Elgin New Cemetery. F/L B.Eichler KIA Sgt G.Logie KIA Both of these airmen survived a serious crash 20/21Nov44. See: KB460 " (Chorley via Lost Bombers) Engine cut hit trees in forced landing Hatley Park Beds. 5.1.45 (Air Britain Serials) 05.01.45 142 Sqn. KB397 Aircraft suffered engine failure whilst in circuit at Hatley Park Beds., force landed and struck tree, killing crew. (Mosquito Crash Log)</t>
  </si>
  <si>
    <t>4H</t>
  </si>
  <si>
    <t>Was 4H-P on 142 Squadron. (Mosquito Squadrons of the RAF)</t>
  </si>
  <si>
    <t>Lost in transit</t>
  </si>
  <si>
    <t>139/128/139/162/571</t>
  </si>
  <si>
    <t>7 November 1947</t>
  </si>
  <si>
    <t>SOC 7.11.47 (Air Britain Serials)</t>
  </si>
  <si>
    <t>Was XD-M on 139 Squadron. (Mosquito)</t>
  </si>
  <si>
    <t>608/142</t>
  </si>
  <si>
    <t>13.08.1945 1440 Ferry 142 from Gransden Lodge strong cross wind veered plane off runway, struck lid of concrete and undercarriage collapsed. at Upwood airfield 1455 (BCL). W/O RG Browne ok, , date confirmed as per aircraft accident card, not 13.02.45 Swung on landing and u/c collapsed Upwood 13.2.45 (Air Britain Serials) 13.02.45 142 Sqn. KB400 Aircraft swung on landing at Upwood aerodrome, undercarriage collapse and hit concrete road. A cross wind at the time contributed. (Mosquito Crash Log)</t>
  </si>
  <si>
    <t>Was 6T-U on 608 Squadron. (Mosquito) Was 4H-V on 142 Squadron (Mosquito Squadrons of the RAF)</t>
  </si>
  <si>
    <t>19/20 February 1945</t>
  </si>
  <si>
    <t>19.02.1945 Master Bomber for Böhlen raid 627 to Böhlen from Coningsby hit by FLAK and crashed in target area. Lost without trace (BCL). W/C EA Benjamin DFCbar +, F/O JE Heath DFM +, no known grave site. This aircraft had been used by W/C Maurice Smith when he served as master bomber on the Dresden raid a week earlier. 19th/20th February, 1945.
Mosquito KB401 AZ-E of 627 Sqn.
"Airborne from Coningsby (positioned from Woodhall Spa) borrowed by 54 Base and flown by the Master Bomber assigned to the Berlin raid. Shot down by Flak, crashing in the target area. W/C Benjamin is buried in the Berlin 1939-45 War cemetery; F/O Heath, whose DFM was Gazetted 18Jan44, following a tour with 50 sqdn; is commemorated on Panel 267 of the Runnymede Memorial. His second Christian name was Ettock. W/C E.A.Benjamin DFC &amp; Bar KIA F/O J.E.Heath DFM KIA ". (Chorley via Lost Bombers)
From:http://www.lostbombers.co.uk/ Also was to be used to mark a raid on the Dortmund-Ems Canal on November 4/5 1944, however the starboard prop ran away and the crew landed back, and went in DZ418, B. (article by W/C Smith in the Aeroplane Monthly, May 1973) Missing (Berlin) 20.2.45 (Air Britain Serials)</t>
  </si>
  <si>
    <t>Was AZ-E on 627 Squadron. (Chorley via Lost Bombers)</t>
  </si>
  <si>
    <t>139/1655MTU/128/163/162</t>
  </si>
  <si>
    <t>14 April 1946</t>
  </si>
  <si>
    <t>SOC 14.4.46 (Air Britain Serials)</t>
  </si>
  <si>
    <t>Was Z on 163 Squadron. (Mosquito) Was B on 162 Squadron (SAM Combat Colours) 162 Mosquito Bomber Squadron says CR-E.</t>
  </si>
  <si>
    <t>10.10.1944 1812 608 to Köln from Downham Market port engine failed, force landed. in field just beyond airfield 1814 (BCL). F/O JA Smith RAAF ok, Sgt Burchell ok. Engine cut on take-off bellylanded nr Downham Market 10.10.44 (Air Britain Serials) 10.10.44 608 Sqn. KB404 Belly landed in a field near Downham Market aerodrome after port engine failed on take-off. Aircraft was heavily laden at time. Crew safe. (Mosquito Crash Log)</t>
  </si>
  <si>
    <t>608/162/608/16OTU</t>
  </si>
  <si>
    <t>Y</t>
  </si>
  <si>
    <t>Was 6T-Y on 608 Squadron. (Mosquito) Was CR-K on 162 Squadron (Mosquito Bomber Squadron)</t>
  </si>
  <si>
    <t>8/9 March 1945</t>
  </si>
  <si>
    <t xml:space="preserve">08.03.1945 1820 608 to Berlin from Downham Market . Lost without trace (BCL). F/L LN Hobbs ok, F/O R Dennis RAAF ok, no further info, according loss card Serial Range KB370 - KB699. 330 Mosquito B.MkXXV. Part of a batch of 400 delivered by De Havilland (Toronto) Canada. Airborne 1820 8Mar45 from Downham market. Cause of loss and crash- site not established. Both airmen are described as 'safe'. F/L L.N.Hobbs Inj F/O R.Dennis RAAF Inj F/O R.Dennis and F/L L.N.Hobbs were confined in Hospital due injuries until Liberation. No PoW Nos. 8/9 March 1945 (Lost Bombers) Missing (Berlin) 8.3.45 (Air Britain Serials) </t>
  </si>
  <si>
    <t>Was 6T-K on 608 Squadron. (Lost Bombers)</t>
  </si>
  <si>
    <t>142/162</t>
  </si>
  <si>
    <t>7/8 January 1945</t>
  </si>
  <si>
    <t>08.01.1945 2045 162 to Hannover from Bourn main tank feed failed during operation, crew baled out, crashed. near Venray, without trace (BCL). W/O WJH Henley ok, Sgt J Clarke ok, R/T message to bale out picked up by other Sqn Mosquito F/L AJ Marshall Hannover, "Serial Range KB370 - KB699. 330 Mosquito B.MkXXV. Part of a batch of 400. Delivered by De Havilland (Toronto) Canada. Airborne 2045 7Jab45 from Bourn. During the operation, the main tank feed pump to the engines failed and the pilot of another Sqdn Mosquito ,F/L A.J.Marshall, heard W/O Henley on R/T saying they were about to abandon. Both did so, successfully, and landed, unscathed in Allied held territory near Venray, Holland. W/O W.J.H.Henley Sgt J.Clark " (Chorley via Lost Bombers) Missing (Hannover) 8.1.45 (Air Britain Serials) 07.01.45 162 Sqn. KB407 Both engines cut in flight so crew abandoned aircraft. Crash site location unknown. (Mosquito Crash Log)</t>
  </si>
  <si>
    <t>Fuel feed failure</t>
  </si>
  <si>
    <t>Was CR-R on 162 Squadron. (Mosquito) (162 Mosquito Bomber Squadron says CR-E.)</t>
  </si>
  <si>
    <t>09.12.1944 1942 142 to Berlin from Gransden Lodge returned early with CSU problems after jettisoned bombs, force landed. at Gransden Lodge airfied 2107 (BCL). F/O JL Whitworth ok, F/O WA Tulloch RCAF ok, Overshot landing at Gransden Lodge 9.12.44 DBR (Air Britain Serials) 09.12.44 142 Sqn. KB408 After single engine approach to Gransden Lodge aerodrome, aircraft overshot runway and ran into hedge. Crew unhurt. (Mosquito Crash Log)</t>
  </si>
  <si>
    <t>4,000lb bomb bay conversion (Brian Fillery) SOC 18.3.48 (Air Britain Serials)</t>
  </si>
  <si>
    <t>To GI Bramcote to at least .50</t>
  </si>
  <si>
    <t>03.03.1945 1819 608 to Berlin from Downham Market force landed. at Manston airfield 2313 (BCL). S/L ES Few DFC AFC ok, P/O SS Campbell ok, Engine cut forcelanded at Manston 4.3.45 (Air Britain Serials)</t>
  </si>
  <si>
    <t>Was 6T-M on 608 Squadron. (Mosquito)</t>
  </si>
  <si>
    <t>Was 6T-V on 608 Squadron. (Mosquito Squadrons of the RAF)</t>
  </si>
  <si>
    <t>7 January 1946</t>
  </si>
  <si>
    <t>To RN 7.1.46 (Air Britain Serials)</t>
  </si>
  <si>
    <t>14 February 1946</t>
  </si>
  <si>
    <t>SOC 15.2.46 (Air Britain Serials)</t>
  </si>
  <si>
    <t>Was CR-C on 162 Squadron. (Mosquito)</t>
  </si>
  <si>
    <t>3 July 1945</t>
  </si>
  <si>
    <t>03.07.1945 1450 Training 627 from Woodhall Spa port engine failed, on return hit runway and bounced back in air before crash landing at Woodhall Spa airfield 1740 (BCL). F/L DN Johnson +, P/O JD Finlayson inj, 4,000lb bomb bay conversion (Brian Fillery) Stalled on asymmetric overshoot Woodhall Spa 3.7.45 (Air Britain Serials) 03.07.45 627 Sqn. KB416 Overshot, crashed and burned at Woodhall Spa aerodrome, killing one and injuring one. (Mosquito Crash Log)</t>
  </si>
  <si>
    <t>Was AZ-P on 627 Squadron. (Osprey Combat Aircraft #4 Profile)</t>
  </si>
  <si>
    <t>139/608/163</t>
  </si>
  <si>
    <t>31 October 1947</t>
  </si>
  <si>
    <t>SOC 31.10.47 (Air Britain Serials)</t>
  </si>
  <si>
    <t>627/109</t>
  </si>
  <si>
    <t>25 February 1946</t>
  </si>
  <si>
    <t>Swung on landing and u/c collapsed Hemswell 25.2.46 DBR (Air Britain Serials)</t>
  </si>
  <si>
    <t>23.12.1944 1510 142 to Sieburg from Gransden Lodge on return crashed and burst in flames on impact. at Gransden Lodge airfied 1900 (BCL). F/O AS Keogh RNZAF inj, F/O CA Lynde RCAF inj, Crashed on approach Gransden Lodge 23.12.44 (Air Britain Serials) 23.12.44 142 Sqn. KB421 In bad visibility aircraft crashed short of the inner marker beacon at Gransden Lodge aerodrome and caught fire. (Mosquito Crash Log)</t>
  </si>
  <si>
    <t>162/142</t>
  </si>
  <si>
    <t>Was 4H-V on 142 Squadron. (Mosquito)</t>
  </si>
  <si>
    <t>6 December 1945</t>
  </si>
  <si>
    <t>SOC 6.12.45 (Air Britain Serials)</t>
  </si>
  <si>
    <t>Was CR-D on 162 Squadron. (162 Mosquito Bomber Squadron)</t>
  </si>
  <si>
    <t>21/22 March 1945</t>
  </si>
  <si>
    <t>21.03.1945 1902 163 to Berlin from Wyton returned early and crashed short of runway. at Upwood airfield, Huntingdonshire 2016 (BCL). F/O JD Rees DFC inj, F/O ARS Drake +, Drake died after admitted to Ely Hosp., buried in Cornwall at Falmouth Cem 21/22 March , Berlin, Coded V, "Serial Range KB370 - KB699. 330 Mosquito B.MkXXV. Part of a batch of 400 delivered by De Havilland (Toronto) Canada. Airborne 1902 21Mar45 from Wyton. Returned early (reason not established) and crashed 2016 short of the runway threshold at RAF Upwood, Huntingdonshire. P/O Drake was rushed to RAF Hospital Ely but died soon after from his injuries. He was taken home and buried in the Falmouth Cemetery, Cornwall. F/O J.D.Rees DFC Inj F/O A.R.S.Drake Inj " (Chorley via Lost Bombers) Undershot landing at Upwood 21.3.45 (Air Britain Serials) 21.03.45 163 Sqn. KB425 Undershot on landing at Upwood and crashed short of runway, killing one and injuring one. (Mosquito Crash Log)</t>
  </si>
  <si>
    <t>Undershot</t>
  </si>
  <si>
    <t>Was V on 163 Squadron. (Mosquito)</t>
  </si>
  <si>
    <t>03.11.1944 2346 608 to Berlin from Downham Market swung to left and crashed in building. close to Downham Market airfield (BCL). F/O CH Lockyer ok, , Swung on take-off and hit building Downham Market 3.11.44 (Air Britain Serials)</t>
  </si>
  <si>
    <t>5 October 1945</t>
  </si>
  <si>
    <t>SOC 5.10.45 (Air Britain Serials)</t>
  </si>
  <si>
    <t>Was X on 163 Squadron. (Mosquito)</t>
  </si>
  <si>
    <t>142/1655MTU/16OTU</t>
  </si>
  <si>
    <t>14 March 1948</t>
  </si>
  <si>
    <t>SOC 14.3.48 (Air Britain Serials)</t>
  </si>
  <si>
    <t>20/21 November 1944</t>
  </si>
  <si>
    <t>20.11.1944 2056 142 to Hannover from Gransden Lodge returned while starboard engine failed, crash landed with intact bomb load. at Gransden Lodge airfied 2228 (BCL). F/L HD Nimmo ok, F/S JL Craddock ok, "Serial Range KB370 - KB699. 330 Mosquito B.MkXXV. Part of a batch of 400 delivered by De Havilland (Toronto) Canada. KB430 was one of two 142 Sqdn Mosquitoes lost on this operation. See: KB460. Airborne 2056 20Nov44 from Gransden Lodge. Turned back with its starboard engine failing, crash-landing (gently?) 2228 with its bomb load intact, without injury. F/L H.D.Nimmo F/S J.L.Craddock " (Chorley via Lost Bombers) Engine cut crashlanded at Gransden Lodge 20.11.44 (Air Britain Serials)</t>
  </si>
  <si>
    <t>Was 4H-A on 142 Squadron. (Lost Bombers) Was CR-B on 162 SquadroN (sic) (162 Mosquito Bomber Squadron)</t>
  </si>
  <si>
    <t>Was 4H-M on 142 Squadron. (Mosquito)</t>
  </si>
  <si>
    <t>142/627/5 Gp Film Unit</t>
  </si>
  <si>
    <t>To 5095M 30.3.45 (Air Britain Serials)</t>
  </si>
  <si>
    <t>Was 4H-C on 128 Squadron. (Mosquito)</t>
  </si>
  <si>
    <t>24 April 1947</t>
  </si>
  <si>
    <t>SOC 24.4.47 (Air Britain Serials)</t>
  </si>
  <si>
    <t>Was 4H-A on 142 Squadron. (Mosquito)</t>
  </si>
  <si>
    <t>5/6 December 1944</t>
  </si>
  <si>
    <t>05.12.1944 2014 142 to Nürnberg from Gransden Lodge both engines gave trouble, force landed after jettisoned bombs. at Melsbroek airfield 2148 (BCL). S/L BS Jones ok, W/O JC Pickford ok, 5/6 December, Nuremberg, "serial Range KB370 - KB699. 330 Mosquito B.MkXXV. Part of a batch of 400 delivered by De Havilland (Toronto) Canada. Airborne 2014 5Dec44 from Gransden Lodge but both engines gave persistent trouble and after jettisoning the bomb-load, the crew force-landed 2148 at melsbroek Airfield, belgium. Although little damaged, the Mosquito was left to it fate, which may well have come 1Jan45 when the Luftwaffe attacked a number of Allied Air Bases is support of the German Ardennes Offensive, S/L B.S.Jones W/O J.C.Pickford (Chorley via Lost Bombers) Engine cut forcelanded at Melsbroek on return from Nurnberg 5.12.44 not repaired (Air Britain Serials)</t>
  </si>
  <si>
    <t>Was 4H-F on 142 Squadron. (Chorley via Lost Bombers)</t>
  </si>
  <si>
    <t>139/608/162</t>
  </si>
  <si>
    <t>Was 6T-F on 608 Squadron. (Mosquito)</t>
  </si>
  <si>
    <t>Was 4H-G on 142 Squadron. (Mosquito)</t>
  </si>
  <si>
    <t>142/128/1655MTU</t>
  </si>
  <si>
    <t>1655 MTU 8/12/1944 Training KB440 Mosquito B.25 T/o 1126 Wyton but swing and lost its undercarriage.F/Lt D Fwhite (http://www.156squadron.com/display_newpff_roll.asp?ID=1655%20MTU) Swung on take-off and u/c collapsed Wyton 8.12.44 (Air Britain Serials)</t>
  </si>
  <si>
    <t>Q</t>
  </si>
  <si>
    <t>Was 6T-Q on 608 Squadron. (Mosquito Squadrons of the RAF)</t>
  </si>
  <si>
    <t>Was CR-W on 162 Squadron. (162 Mosquito Bomber Squadron)</t>
  </si>
  <si>
    <t>608/128/1655MTU/16OTU</t>
  </si>
  <si>
    <t>5 January 1945</t>
  </si>
  <si>
    <t>Missing on night navex 5.1.45 (Air Britain Serials)   Both crew members are listed on the Royal Air Force GRO index with 16 OTU, Flt Lt Moore has NKG (Runnymede Memorial) and FS Sinclair is now lies in Glasgow (Riddrie Park) Cemetery.</t>
  </si>
  <si>
    <t>Was M5-D on 128 Squadron. (Mosquito Squadrons of the RAF)</t>
  </si>
  <si>
    <t>04.12.1944 1738 142 to Hagen from Gransden Lodge good attack from 23000ft at 1913, on return landing swung violently to starboard and stopped with undercarriage smashed. at Gransden Lodge airfied 2145 (BCL). F/S D Courage ok, P/O AS Logan RCAF ok, "Serial Range KB370 - KB699. 330 Mosquito B.MkXXV. Part of a batch of 400 delivered by De Havilland (Toronto) Canada. Airborne 1738 4dec44 from Gransden Lodge. Carried out a good attack from 23,000 feet at 1913. On return to base, landed at 2145 but swung violently to starboard sheering its undercarriage. No crew injuries, but the Mosquito was a write-off. F/S D.Courage P/O A.S.Logan RCAF " (Chorley via Lost Bombers) Crashed on landing Gransden Lodge 4.12.44 (Air Britain Serials)</t>
  </si>
  <si>
    <t>Was 4H-B on 142 Squadron. (Mosquito Squadrons of the RAF)</t>
  </si>
  <si>
    <t>Was CR-E on 162 Squadron. (Mosquito)</t>
  </si>
  <si>
    <t>18/19 January 1945</t>
  </si>
  <si>
    <t>19.01.1945 2323 bomb oil refining facility 142 to Sterkrade from Gransden Lodge crash landed on home leg. Lost without trace in Belgium 0209 (BCL). F/L FC Young ok, S/L TM Jones RCAF ok, 18/19 January Serial Range KB370 - KB699. 330 Mosquito B.MkXXV. Part of a batch of 400 delivered by De Havilland (Toronto) Canada. KB446 was one of two 142 Squadron Mpsquitoes lost on this operation. See: KB447. Airborne 2323 18Jan45 from Gransden Lodge to bomb the oil refining plant. Cause of loss not established. Crash-landed 0209 in Belgium when homebound. No crew injuries. F/L F.C.Young S/L T.M.Jones RCAF (Chorley via Lost Bombers) Crashed in forced landing in Belgium on return from Sterkrade 19.1.45 (Air Britain Serials)</t>
  </si>
  <si>
    <t>Was 4H-X on 142 Squadron. (Chorley via Lost Bombers)</t>
  </si>
  <si>
    <t>19.01.1945 2327 bomb oil refining facility 142 to Sterkrade from Gransden Lodge on return to base touched down and swung off runway, losing undercarriage. at Gransden Lodge airfied 0221 (BCL). F/O T Disson ok, F/S RD Johnston ok, 18/19 January, "Serial Range KB370 - KB699. 330 Mosquito B.MkXXV. Part of a batch of 400 delivered by De Havilland (Hatfield) Canada. KB447 was one of two 142 Sqdn Mosquitoes lost on this operation. See: KB446. Airborne 2327 18Jan45 from Gransden Lodge to bomb the oil refinery. Onreturn to base at 0221, the Mosquito touched down and swung off the runway losing its undercarriage in the process. No injuries. F/O T.Disson F/S R.D.Johnston " (Chorley via Lost Bombers) Swung on landing and u/c collapsed Granaden Lodge 18.1.45 (Air Britain Serials)</t>
  </si>
  <si>
    <t>Was 4H-S on 142 Squadron. (Mosquito Squadrons of the RAF)</t>
  </si>
  <si>
    <t>SOC 19.11.47 (Air Britain Serials) 05.01.45 16 OTU. KB448 Aircraft failed to return from a night cross country exercise, presumed crashed at unknown site, crew missing. (Mosquito Crash Log)</t>
  </si>
  <si>
    <t>139/128/142</t>
  </si>
  <si>
    <t>17/18 April 1945</t>
  </si>
  <si>
    <t>"Serial Range KB370 - KB699. 330 Mosquito B.MkXXV. Part of a batch of 400 delivered by De Havilland (Toronto) Canada. Started the take-off from Gransden Lodge but swung off the runway, losing its undercarriage in the process and crashed at 2254 17Apr45. A fire broke out, but both crew members vacated the wreck, relatively unscathed. Later, the bomb load exploded, scattering debris across the airfield. A dozen aircraft assigned for operations on this night had to be cancelled due to this accident. F/L S.A.Nolan P/O W.J.C.Green " (lLost Bombers) Crashed on take-off Gransden Lodge 17.4.45 (Air Britain Serials) 17.04.45 142 Sqn. KB449 Aircraft swung on take-off, suffered undercarriage collapse and caught fire at Gransden Lodge aerodrome. Crew unhurt. (Mosquito Crash Log)</t>
  </si>
  <si>
    <t>Was 4H-S and V) on 142 Squadron. (Mosquito and Mosquito Squadrons of the RAF) Was M5-V on 128 Squadron (Mosquito Squadrons of the RAF)</t>
  </si>
  <si>
    <t>25.04.1945 Air Test142 from Gransden Lodge overshot in order to avoid running into SBA installation, plane swung to port and undercarriage gave way at Gransden Lodge airfied 1157 (BCL). F/O DR Maguire ok, , Overshot landing and u/c collapsed Granaden Lodge 25.4.45 (Air Britain Serials)</t>
  </si>
  <si>
    <t>Was 4H-E on 142 Squadron. (Mosquito)</t>
  </si>
  <si>
    <t>139/608/162/608/16OTU</t>
  </si>
  <si>
    <t>12 October 1945</t>
  </si>
  <si>
    <t>SOC 12.10.45 (Air Britain Serials)</t>
  </si>
  <si>
    <t>Was 6T-D on 608 Squadron. (Mosquito)</t>
  </si>
  <si>
    <t>22 October 1945</t>
  </si>
  <si>
    <t>SOC 22.10.45 (Air Britain Serials)</t>
  </si>
  <si>
    <t>Was CR-Q on 162 Squadron. (Mosquito Squadrons of the RAF)</t>
  </si>
  <si>
    <t>142/162/163</t>
  </si>
  <si>
    <t>Was CR-G on 162 Squadron. (Mosquito)</t>
  </si>
  <si>
    <t>11 June 1945</t>
  </si>
  <si>
    <t>Engine cut on take-off crashed at Coxmoor Hants. 11.6.45 (Air Britain Serials) 11.06.45 162 Sqn. KB454 Following engine failure, pilot lost control and aircraft broke up in the air, crashing at Coxmoor, near Fleet, Hampshire, killing crew. (Mosquito Crash Log)</t>
  </si>
  <si>
    <t>Was CR-T on 162 Squadron. (Mosquito)</t>
  </si>
  <si>
    <t>17/18 March 1945</t>
  </si>
  <si>
    <t>17.03.1945 1911 142 to Berlin from Gransden Lodge on take off starboard engine cut, aircraft running into overshot area with raised undercarriage, damage beyond economical repair. at Gransden Lodge airfied 1911 (BCL). F/L RM Williams ok, F/S IC McLeod RAAF ok, 17/18 March 1945, 4H-H, Berlin, "Serial Range KB370 - KB699. 330 Mosquito B.MkXXV. Part of a batch of 400. Delivered by De Havilland (Toronto) Canada. Started the take-off from Grasden Lodge but before getting airborne the starboard engine head a dead cut. Braking was applied but it was too late tp prevent the Mosquito from running off the end of the runway. Still travelloing at speed, the pilot had no alternative but to raise the undercarriage. No crew injuries, but the Mosquito was damaged beyond repair. F/L R.M.Williams F/S I.C.McLeod RAAF " (Chorley via Lost Bombers) Crashed on take-off Gransden Lodge en route to Berlin 17.3.45 (Air Britain Serials) 
then on the 17th of March on a, don't know where we were going that night, we took 
06:35:30:23 
off with a bomb load on and three quarters down the runway at 150 knots, an engine cut out on us, so the only thing was to crash the aircraft. So he revved it up and pulled the, tried to get the wheels off the ground. He knew he couldn't get it airborne. He just belly landed on the ground.
06:36:00:20 
I don't know how far we travelled but I know a hedge, you know one of those huge English hedges just disappeared as we, just a flash of flame as hit it and we ended, went through the boundary fence like nothing on earth. That fence fell flat and we ended up in a ditch probably 200, 300 yards from the end of the runway.
06:36:30:04 
Q: What?
A: We had wiped off and next thing I released the hatch on the top of the aircraft, there was a escape hatch there and we both scrambled out of that and one of the fellows reckoned that I passed him as he was taking off on the runway, I was that fast away from it not knowing if the bombs would blow up or what. You knew they were safe but you didn't know if 
06:37:00:21 
they were split or anything like that the fuses. The bomb itself, it wouldn't matter but the fuse might have cracked or the wire holding the safety pin had broken in the (UNCLEAR).
Q: Did the plane blow up?
A: No, didn't blow up. It was complete wreck.
Q: So what were you like after that event?
A: Well the ambulance arrived with a doctor on it,
06:37:30:17 
he carted us back to the hospital, had a look at us. He said, "I've got the cure for you." and produced a bottle of brandy and that was his cure. We were shaken. Next day I was going up for my commission or one of the interviews for the commanding officer of the squadron, Basil Nathan and Basil said, "Why didn't you put your brakes on?" and I said, "And land on our bloody 
06:38:00:11 
back?" "Oh yeah, you could have too you." I said, "You know put your brakes on and you flip over." I said. "No, oh yeah I didn't think of that." he said, "Good thought." so anyway.
Q: So what was it like when you got into the plane again after that?
A: No problem, no problem, actually the plane engine was tested by Rolls Royce and there was nothing wrong in it 
06:38:30:16 
but it cut out and it was flooded and cut. I heard it, the pilot heard it. He wouldn't have stopped flying, he wouldn't have stopped it and it would have been good. It was wrong alright but evidence didn't prove it, so anyway he got out, there was no court of enquiry or anything about it so, these things happen on 
06:39:00:19 
operational units but that was our nastiest thing, that was frightening. It was you can see the speed coming and the fences coming the hedges wasn't good at all. That was the worst thing. Raids didn't mean much after that. I thought if I've survived that, I'll survive this war and we did. We 
06:39:30:17 
as I said we did 41 trips and I think he, up, he in total had about 70 odd and no it was.
Q: And here we are today.
A: Here we are today.
Ian Macleod 
0105
Tape 7
(http://www.australiansatwarfilmarchive.gov.au/aawfa/interviews/126.aspx?keywords=Mosquito)</t>
  </si>
  <si>
    <t>Was 4H-H on 142 Squadron. (Chorley via Lost Bombers)</t>
  </si>
  <si>
    <t>139/1655MTU/NTU</t>
  </si>
  <si>
    <t>Was 4H-R on 128 Squadron. (Mosquito)</t>
  </si>
  <si>
    <t>Swung on take-off and u/c collapsed Melsbroek 16.7.45 (Air Britain Serials)</t>
  </si>
  <si>
    <t>Was CR-U on 162 Squadron. (Mosquito)</t>
  </si>
  <si>
    <t>23.12.1944 1618 162 to Limburg from Bourn on return to base overshot and turned over. at Bourn airfield 2011 (BCL). F/L WE Lucas ok, F/O JH Barnicoat DFC ok, Overshot forced landing and overturned Thorne Lincs. 23.12.44 (Air Britain Serials) 23.12.44 162 Sqn. KB459 Overshot on landing at Bourn aerodrome, faulty flaps, aircraft over turned in ploughed field. Crew unhurt. (Mosquito Crash Log)</t>
  </si>
  <si>
    <t>Was CR-C on 162 Squadron. (162 Mosquito Bomber Squadron)</t>
  </si>
  <si>
    <t>20.11.1944 2111 142 to Hannover from Gransden Lodge severe problems with port engine, returned early and crash landed after jettisoned bombs. at Woodbridge airfield, Suffolk 2352 (BCL). F/L B Eichler ok, Sgt G Logie ok, 20/21 November, Hannover, "Serial Range KB360 - KB669. 330 Mosquito B.MkXXV. Part of a batch of 400 delivered by De Havilland (Toronto) Canada. KB460 was one of two 142 Sqdn Mosquitoes lost on this operation. See: KB430. Airborne 2111 20Nov44 from Gransden Lodge. Experienced severe problems with the port engine and the bomb load was jettisoned. Returned arly and crash-landed at RAF Woodbridge, Suffolk. No crew injuries. F/L B.Eichler Sgt G.Logie Both of these airmen were to be killed together 5/6Jan44. See: KB397 " (Chorley via Lost Bombers) Swung on landing and u/c collapsed Woodbridge 21.11.44 (Air Britain Serials) 20.11.44- 142 Sqn. KB460 Aircraft landed in a cross wind at Woodbridge aerodrome, swung and suffered undercarriage collapse. Crew unhurt. (Mosquito Crash Log)</t>
  </si>
  <si>
    <t>139/162/163</t>
  </si>
  <si>
    <t>Was CR-V on 162 Squadron. (Mosquito)</t>
  </si>
  <si>
    <t>142/162/142/627/109</t>
  </si>
  <si>
    <t>Was CR-B on 162 Squadron. (Mosquito)</t>
  </si>
  <si>
    <t>21 January 1945</t>
  </si>
  <si>
    <t>21.01.1945 1845 142 to Kassel from Gransden Lodge . Lost without trace (BCL). S/L RS Don DFC +, F/O GI Allan DF RCAF +, no further info. Since 142 Sqn at Gransdon Lodge 10 Mosquitos written off Missing (Kassel) 21.1.45 (Air Britain Serials) Don remembered on Runnymede Memorial (CWGC)</t>
  </si>
  <si>
    <t>Was 4H-W on 142 Squadron (http://aviation-safety.net/wikibase/wiki.php?id=152951)</t>
  </si>
  <si>
    <t>14 November 1945</t>
  </si>
  <si>
    <t>To 5747M 14.11.45 (Air Britain Serials)</t>
  </si>
  <si>
    <t>Was T on 163 Squadron. (Mosquito) Was CR-H on 162 Squadron (162 Mosquito Bomber Squadron)</t>
  </si>
  <si>
    <t>16 June 1945</t>
  </si>
  <si>
    <t>U/c jammed bellylanded at Gardermoen 16.6.45 (Air Britain Serials)</t>
  </si>
  <si>
    <t>Was CR-F on 162 Squadron. (Mosquito)</t>
  </si>
  <si>
    <t>Was 4H-U on 142 Squadron. (Mosquito)</t>
  </si>
  <si>
    <t>08.12.1944 1244 608 to Duisburg from Downham Market hit by FLAK over Ruhr, damaged port engine, force landed. near Brussels, no further info 1511 (BCL). F/L Henderson ok, W/O Foley ok, Hit by flak Duisburg and forcelanded nr Brussels 8.12.44 DBR (Air Britain Serials)</t>
  </si>
  <si>
    <t>608/142/162</t>
  </si>
  <si>
    <t>19 November 1945</t>
  </si>
  <si>
    <t>Swung on take-off and u/c collapsed Luqa 19.11.45 (Air Britain Serials)</t>
  </si>
  <si>
    <t>Was 4H-B on 142 Squadron. (Mosquito) Was CR-K on 162 Squadron (162 Mosquito Bomber Squadron)</t>
  </si>
  <si>
    <t>05/02/1945 Mosquito KB469 of 16 OTU suffered a collapsed undercarriage at Barford St John. Pilot F/Lt J F Marshall DFC AFC was OK (http://www.couplandbell.com/marg/crashes1945.htm) Swung on take-off and u/c collapsed Barford St.John 5.2.45 (Air Britain Serials)</t>
  </si>
  <si>
    <t>139/142/162</t>
  </si>
  <si>
    <t>Was 4H-O on 142 Squadron. (Mosquito Squadrons of the RAF)</t>
  </si>
  <si>
    <t>608/Upwood/AAEE</t>
  </si>
  <si>
    <t>28.11.1944 1730 142 to Nürnberg from Gransden Lodge swung to port, skidded on runway and lost undercarriage. at Gransden Lodge airfied 1730 (BCL). F/L SA Nolan ok, Sgt WJC Green ok. Recent TV series featuring Nolan's grandson indicates this was 17 April (1945?), quoting from Nolan's log book. Was this crew on KB499? Target quoted in logbook was Ingolstadt, same apparently as target for KB499 on 17 April 1945. Swung on take-off Gransden Lodge 28.11.44 DBR (Air Britain Serials)</t>
  </si>
  <si>
    <t>26 August 1945</t>
  </si>
  <si>
    <t>SOC 26.8.45 (Air Britain Serials)</t>
  </si>
  <si>
    <t>Was 4H-D on 128 Squadron. (Mosquito) Was CR-Z on 162 Squadron (162 Mosquito Bomber Squadron)</t>
  </si>
  <si>
    <t>139/163</t>
  </si>
  <si>
    <t>Crashed on take-off Lagens 20.2.45 (Air Britain Serials)</t>
  </si>
  <si>
    <t>162/163</t>
  </si>
  <si>
    <t>13.03.1945 1838 163 to Berlin from Wyton crash landed at Hulten, close to Gilze-Rijen airfield 2336 (BCL). F/O Harris ok, F/O Wynes ok, KB 476 was flown by F/O Harris &amp; F/O Wynes on the 14th. They attacked Berlin &amp; were hit by flak in the port engine. It took them 41/2 hours to reach Gilze-Rijen airfield, where they made a bad single engine landing (too slow &amp; to high). However, the crew were alright &amp; returned to Squadron Duties on the 17th March &amp; KB 476 on the 23rd March (163 Sqd. ORB). (Neil Hutchinson from Barry Blunt's history of 163 Squadron) Crashlanded in Netherlands 13.3.45 DBR (Air Britain Serials)     Took off 1838 Wyton. Reported to have crash-landed 2336 at Hulten (Noord-Brabant) and quite close to the airfield at Gilze-Rijen. No injuries. AUS409697 F/O (Pilot) William Edward HARRIS RAAF - Injured (despite what Bill Chorley says) J/44954 F/O (Nav.) James E. WYNES RCAF Lost port engine over Berlin, believed from flak. Returned on one engine to Brussels area, and crash landed at Gilze Rijen. There is a humorous note with the report that states....The pilot's comment is that "everything went haywire" and it is felt that "everything" possibly does not exclude the pilot. There is an obituary for Wynes here: http://www.sneathstrilchuk.com/wynes-james/  Scan of AIR14/3472. K File No.5, would be handy, but not essential. (http://www.rafcommands.com/forum/showthread.php?10886-No.163-Sqn-Mosquito-B.XXV-KB476-13-14-3-1945)</t>
  </si>
  <si>
    <t>Was W on 163 Squadron. (http://www.rafwyton.co.uk/wytonlosses1945.html)</t>
  </si>
  <si>
    <t>U/c collapsed on landing Blackbushe 16.6.45 (Air Britain Serials)</t>
  </si>
  <si>
    <t>Was CR-A on 162 Squadron. (Mosquito)</t>
  </si>
  <si>
    <t>Swung on take-off and u/c collapsed Oakes Field Bahamas 2.2.45 (Air Britain Serials)</t>
  </si>
  <si>
    <t>4/5 April 1945</t>
  </si>
  <si>
    <t>05.04.1945 2020 142 to Magdeburg from Gransden Lodge . Lost without trace (BCL). F/L K Pudsey DFMtwice MiD +, F/O JRD Morgan DFC +, no further info Claim no name 10./NJG 11 according to Czech site. 4H-P, "Serial Range KB370 - KB699. 330 Mosquito B.MkXXV. Part of a batch of 400 delivered by De Havilland (Toronto) Canada. Airborne 2020 4Apr45 from Gransden Lodge. Lost without trace. Both are commemorated on the Runnymede Memorial. F/L Pudsey had gained his DFM while serving with 115 sqdn, details beingGazetted 15Jun43. He was killed on his 75th operation. F/L K.Pudsey DFM Twice MiD KIA P/O J.R.D.Morgan DFC KIA " (Lost Bombers) Missing (Magdeburg) 5.4.45 (Air Britain Serials) One Me 262 apparently went missing with its pilot on 3/4 April 1944 (Jan Horn) unfortunately another crew got lost in action shortly afterwards 
07:02:30:12 
too and that, then they were the two, the navigator was a Welsh boy, we used to call him the gentleman farmer and he was a, Johnny Morgan was one of the nicest people you would ever meet and his Welsh brogue was just so beautiful it was and we missed him, we missed him and more than his pilot (http://www.australiansatwarfilmarchive.gov.au/aawfa/interviews/126.aspx?keywords=Mosquito)</t>
  </si>
  <si>
    <t>Was 4H-P on 142 Squadron. (Chorley via Lost Bombers)</t>
  </si>
  <si>
    <t>142/139/162/608/MSS Upwood</t>
  </si>
  <si>
    <t>14 September 1945</t>
  </si>
  <si>
    <t>KB482 Crashed on landing in the rain RAF Cosford on wheel fell in to foot deep dyke. KB482 was initally assessed as CAT B (beyond repiar on site, but reparable at a maintenance unit) But then in the following months changed to a CAT E ( Write off and suitable only for scrap) then struck off charge. (http://www.mossie.org/forum/read.php?1,3833) Overshot landing and hit ditch Cosford 14.9.45 (Air Britain Serials)</t>
  </si>
  <si>
    <t>Was CR-B on 162 Squadron when flown by Sqn/Ldr L H Wakeford DFC . (http://www.mossie.org/forum/read.php?1,3833) Was XD-G on 139 Squadron (same thread).</t>
  </si>
  <si>
    <t>Was CR-D on 162 Squadron. (Mosquito)</t>
  </si>
  <si>
    <t>11 October 1948</t>
  </si>
  <si>
    <t>SOC 11.10.48 (Air Britain Serials)</t>
  </si>
  <si>
    <t>142/627/109/Little Snoring</t>
  </si>
  <si>
    <t>12 November 1947</t>
  </si>
  <si>
    <t>SOC 12.11.47 (Air Britain Serials)</t>
  </si>
  <si>
    <t>Was 4H-J on 142 Squadron. (Mosquito)</t>
  </si>
  <si>
    <t>608/163</t>
  </si>
  <si>
    <t>Was D on 163 Squadron. (Mosquito)</t>
  </si>
  <si>
    <t>Ran off runway on landing Bluie West One 21.11.44 DBR (Air Britain Serials)</t>
  </si>
  <si>
    <t>4,000lb bomb bay conversion (Brian Fillery) SOC 7.11.47 (Air Britain Serials)</t>
  </si>
  <si>
    <t>Was AZ-Q on 627 Squadron. (Classic Aircraft #7)</t>
  </si>
  <si>
    <t>608/142/5FP</t>
  </si>
  <si>
    <t>2 April 1947</t>
  </si>
  <si>
    <t>Swung on landing and u/c collapsed Silloth 2.4.47 to 6327M 10.5.47 (Air Britain Serials)</t>
  </si>
  <si>
    <t>Was 6T-P on 608 Squadron. (Mosquito)</t>
  </si>
  <si>
    <t>21 July 1945</t>
  </si>
  <si>
    <t>Engine cut bellylanded at Dunino 21.7.45 (Air Britain Serials)</t>
  </si>
  <si>
    <t>Was CR-S on 162 Squadron. (Mosquito)</t>
  </si>
  <si>
    <t>608/162/608/163</t>
  </si>
  <si>
    <t>1 May 1947</t>
  </si>
  <si>
    <t>SS 1.5.47 (Air Britain Serials)</t>
  </si>
  <si>
    <t>Was 6T-C on 608 Squadron. (Mosquito) Was CR-X on 162 Squadron (162 Mosquito Bomber Squadron)</t>
  </si>
  <si>
    <t>11 August 1948</t>
  </si>
  <si>
    <t>SS 11.8.48 (Air Britain Serials)</t>
  </si>
  <si>
    <t>20/04/1945 Mosquito KB495 of 16 OTU overshot landing at Barford St John and its undercarriage was raised to stop. W/O C G Johnson was unhurt. (http://www.couplandbell.com/marg/crashes1945.htm) Overshot landing and u/c raised to stop Barford St.John 20.4.45 (Air Britain Serials)</t>
  </si>
  <si>
    <t>Was - on  Squadron. (162 Mosquito Bomber Squadron)</t>
  </si>
  <si>
    <t>05/07/1945 Mosquito KB496 of 16 OTU suffered a collapsed undercarriage at Barford St John. W/O S Dennis was unhurt.) http://www.couplandbell.com/marg/crashes1945.htm) Swung on landing and u/c collapsed Barford St.John 5.7.45 (Air Britain Serials)</t>
  </si>
  <si>
    <t>27 October 1945</t>
  </si>
  <si>
    <t>SOC 27.10.45 (Air Britain Serials)</t>
  </si>
  <si>
    <t>Was CR-J on 162 Squadron. (Mosquito)</t>
  </si>
  <si>
    <t>1/2 February 1945</t>
  </si>
  <si>
    <t>02.02.1943 0157 139 to Berlin from Upwood on return overshot ruway and crashed through barbed wire fence. at Upwood airfield 0624 (BCL). F/L MH Wallis ok, F/O FW Crawley DFC ok, Overshot landing and hit fence Upwood 2.2.45 (Air Britain Serials)</t>
  </si>
  <si>
    <t>139/162</t>
  </si>
  <si>
    <t>17.04.1945 2254 142 to Ingolstadt from Gransden Lodge swung off the runway and lost undercarriage, caught fire and bomb load exploded. at Gransden Lodge airfied 2254 (BCL). F/L SA Nolan ok, P/O WJC Green ok, SOC 6.12.45 (Air Britain Serials)</t>
  </si>
  <si>
    <t>Was CR-Y on 162 Squadron. (162 Mosquito Bomber Squadron)</t>
  </si>
  <si>
    <t>SOC 6.4.45 (Air Britain Serials)</t>
  </si>
  <si>
    <t>11/12 April 1945</t>
  </si>
  <si>
    <t>12.04.1945 2104 163 to Berlin from Wyton . Lost without trace (BCL). F/O W Houghton +, F/S LA Stegman RAAF +, both buried in Berlin 1939-45 War Cem There were three Mossies lost that night (11th of April 1945) on the Berlin op. Only one loss resulted in its crew being killed in action. The other two aircraft were lost to take off accidents and their respective crews suffered no injuries. A Canadian-built Mosquito B.Mk.XXV (KB502) of No.163 (B) Squadron. was lost over Berlin. The crew were: Flying Officer William Houghton R.A.F.V.R., Flight Sergeant Lance Anthony Stegman R.A.A.F. "Bertie" Boulter in "Mosquito to Berlin" says that an aircraft was seen going down in flames over Berlin - likely this Mosquito. Coded "U" Airborne 2104 11apr45 from Wyton. Cause of loss and crash-site not established. Both are buried in Berlin in the city's 1939-45 War Cemetery. F/O W.Houghton KIA F/S L.A.Stegman RAAF KIA " (Lost Bombers) Missing (Berlin) 11.4.45 (Air Britain Serials) Claim by Welter on 11.4.45 according to Czech list  Came down at Stulpe, about 30km SSW of Berlin according to Stegman's casualty file at the Australian National Archivces.</t>
  </si>
  <si>
    <t>Was U on 163 Squadron. (Mosquito)</t>
  </si>
  <si>
    <t>Swung on landing and overturned Dorval 14.3.45 (Air Britain Serials)</t>
  </si>
  <si>
    <t>Missing in icing conditions on ferry flight Goose Bay B.W.1 12.11.44 (Air Britain Serials)</t>
  </si>
  <si>
    <t>4FP</t>
  </si>
  <si>
    <t>Overshot landing at Renlow 23.11.44 DBR (Air Britain Serials) 23.11.44 4 FPP. KB506 Landed too fast at Henlow aerodrome, over-ran and hit perimeter fence. Crew unhurt. (Mosquito Crash Log)</t>
  </si>
  <si>
    <t>SOC 13.10.45 (Air Britain Serials)</t>
  </si>
  <si>
    <t>Crashed on landing Dorval 20.11.44 (Air Britain Serials)</t>
  </si>
  <si>
    <t>02.02.1945 0203 airport bombing 162 to Berlin from Bourn bombed AP 0402 from 16000ft. On return touched down and swung off runway, undercarriage lost. at Bourn airfield 0632 (BCL). P/O BAJ Way ok, Sgt KAP Fossitt ok, Swung on landing and u/c collapsed Bourn on return from Berlin 2.2.45 (Air Britain Serials)</t>
  </si>
  <si>
    <t>Was CR-Z on 162 Squadron. (Mosquito)</t>
  </si>
  <si>
    <t>Was B on 163 Squadron. (Mosquito)</t>
  </si>
  <si>
    <t>Was E on 163 Squadron. (Mosquito)</t>
  </si>
  <si>
    <t>142/163</t>
  </si>
  <si>
    <t>Damaged 6.3.45 and SOC (Air Britain Serials)</t>
  </si>
  <si>
    <t>Overshot landing at Stornoway 18.11.44 DBR (Air Britain Serials)</t>
  </si>
  <si>
    <t>18 October 1947</t>
  </si>
  <si>
    <t>SOC 18.10.47 (Air Britain Serials)</t>
  </si>
  <si>
    <t>5 May 1945</t>
  </si>
  <si>
    <t>To RN 5.5.45 (Air Britain Serials)</t>
  </si>
  <si>
    <t>Was -J on 163 Squadron. (Mosquito Squadrons of the RAF)</t>
  </si>
  <si>
    <t>Was 4H-K on 142 Squadron. (Mosquito)</t>
  </si>
  <si>
    <t>162/571</t>
  </si>
  <si>
    <t>10 October 1945</t>
  </si>
  <si>
    <t>SOC 10.10.45 (Air Britain Serials)</t>
  </si>
  <si>
    <t>24/03/1945 Mosquito KB523 of 16 OTU belly landed at Milcombe. F/O P B Jackson RAAF was quite badly injured. (http://www.couplandbell.com/marg/crashes1945.htm) Engines cut bellylanded in field Milcombe Oxon. 24.3.45 (Air Britain Serials) 24.03.45 16 OTU. KB523 Engine cut at 9,000 feet and aircraft belly landed in a field in Milcombe village, Oxon, injuring one, one unhurt. (Mosquito Crash Log)</t>
  </si>
  <si>
    <t>12 October 1947</t>
  </si>
  <si>
    <t>SOC 12.10.47 (Air Britain Serials)</t>
  </si>
  <si>
    <t>Was F on 163 Squadron. (Mosquito)</t>
  </si>
  <si>
    <t>21/22 April 1945</t>
  </si>
  <si>
    <t>Mk.XXV serial KB529 coded "W" presumed both crew killed. 22.04.1945 2137 163 to Kiel from Wyton presumed crashed. in target area Kiel, no trace (BCL). F/L WG Baker ok, F/O AA Hawthorne RCAF +, Hawthorne buried in War Cem adjoining German Naval Garrison Cem, no further info about Baker so believed as safe 
During this period of heavy bombing we hardly ever took our clothes off, we were always on call, all leave was cancelled and the toll on the crews and the kites was pretty heavy. One particular incident came to mind when the kite flown by Flt.Lieutenant Baker did not return and we surmised that he and his navigator had bought it.(he.e. shot down) About ten weeks later though, he walked sprightly into the flight office as large as life and told of his experiences.
They were flying over France towards the Ruhr when heavy Flak hit their Aircraft. The next thing that he remembered was falling through the air still sitting in his bucket seat. He pulled the rip cord on his chute and floated down to earth. He never found his Navigator, and he set about burying his chute and any other gear that might be of use to the enemy. He decided to rest until it was light enough to get his bearings. He heard a commotion and three men appeared and challenged him. ”Anglais?” “Oui Oui R.A.F.” He were taken to a farmhouse and looked after and later he was transported to the coast and with two other R.A.F. crews they were ferried across the channel. 
After being interrogated and having a medical he made his way back to our squadron. He later heard that his Navigator had been killed. (http://www.bbc.co.uk/dna/ww2/A1285805)
F/O Austin Archer Hawthorne, RCAF, killed in action 21/22 April 1945 (Mosquito KB529, No.163 Squadron). His pilot (F/L W.G. Baker) reported they were hit by flak over the target. Part of his report read:
"When aircraft was hit, the nose and starboard wing were blown off and I was knocked out. When I regained consciousness, F/O Hawthorne was not in the aircraft, and so I baled out. I was captured four days later, and the German interrogator (in an endeavour to obtain information) informed me that the body of F/O Hawthorne, RCAF had been found near Kiel. F/O Hawthorne was lying in the nose compartment of the aircraft when we were hit. The German Major at Dulag Luft 33 is the only source of information I have ever had concerning F/O Hawthorne. My own conclusions are, that F/O Hawthorne was killed when aircraft was hit. He was not wearing his chute at the time."
(Hugh Halliday on RAF Commands Forum: http://www.rafcommands.com/dcforum/DCForumID6/Data/8222.txt)
21/22 April 1945, Coded W, Kiel, "Serial Range Kb370 - KB699. 330 Mosquito B.MkXXV. Part of a batch of 400 delivered by De havilland (Toroanto) Canada. Airborne 2137 21Apr45 from Wyton. Cause of loss not established. Presumed crashed in the target area as F/O Hawthorne is buried in the War cemetery, which adjoins the Ggerman Naval Garrison Cemetery. It is assumed that F/O Baker survived as no burial details have been found. F/L W.G.Baker F/O A.A.Hawthorne RCAF KIA " (Chorley via Lost Bombers) Missing (Kiel) 22.4.45 (Air Britain Serials)
Last week I received a call from an old lady (88 years old). She told me that she had rescued one of two crew members from a crashed aircraft in Kiel-Wellsee. He had bailed out of the aircraft after it had been hit by Flak. The old lady took him into her parent's house for two weeks. She remembered that he had had head wound, and would often shelter with him in the bomb shelter during the Kiel bombing raids. She gave him civilian clothing and told people that he was a relative. When the Allies arrived, she took him to the British.
Only one Mosquito crashed in the Kiel area in the last two weeks of the war - this was KB529, from 163 Squadron at Wyton, where it had taken off at 21.37. The crew members were Flight Lieutenant W.G. Baker, and Flying Officer A.A. Hawthorne (who is buried in Kiel War Cemetary, 1.F.19.)
Can anyone help me to confirm the identity of the wounded officer? Perhaps his address or that of a relative? The old lady tells me that her rescue of the pilot was one of the best times of her life, and would like to know the name of the officer before she dies.
Yesterday I received a new call from the woman who saved the pilot in Kiel-Wellsee.
She told me some new details - maybe this details help us to find the right aircraft and the crew !?
1. The pilot was married, on his right small finger he carried his ring. (he told her, his wife is waiting at the airfield for him)
2. The flight this day against Kiel was his first raid.
3. His rank was Lieutenant (?)
4. His parachute was yellow
5. The date of crash was in the last 8 days of the war
6. The woman brought him to the british units, at the railway-station of Kiel. The british soldier laughed, as she has told, she have hidden a british pilot at home.
I have a other crash of Mosquito in the last days of the war in Kiel;
13.04.1945
NT 494 VY-N, 85.Sqdn.
Flight Lieutenant H.B. Thomas was at first MIA
Flying Officer C.B. Hamilton was killed.
(http://forum.keypublishing.com/archive/index.php?t-46848.html)</t>
  </si>
  <si>
    <t>Was 6T-W on 163 Squadron. (Mosquito Squadrons of the RAF)</t>
  </si>
  <si>
    <t>4 August 1945</t>
  </si>
  <si>
    <t>SOC 4.8.45 (Air Britain Serials)</t>
  </si>
  <si>
    <t>25 June 1945</t>
  </si>
  <si>
    <t>Fg Off Jay was promoted to Flt Lt on 25 Jun 1945, the day he died when his 614 Sqn RAF Mosquito crashed at sea on a flight from Amendola, Italy, to Malta. His body was not recovered and he is commemorated on the Malta Memorial. (http://www.rafcommands.com/forum/showthread.php?p=31566&amp;highlight=Mosquito#post31566) Dived into sea 30m NE of Valletta Malta 26.6.45 (Air Britain Serials)  Jay Walter Edward -425397-(25-06-1945). Though the CWGC etc gives his death as above, the actual aircraft he was in, Mosquito KB531, crashed on the 26th, killing him and WILLIS, HENRY CLAUDE  (http://ww2chat.com/introductions/3441-photos-new-zealand-soldiers-ww2-2.html)</t>
  </si>
  <si>
    <t>10 January 1946</t>
  </si>
  <si>
    <t>To RN 10.1.46 (Air Britain Serials)</t>
  </si>
  <si>
    <t>Swung on take-off and u/c collapsed Hemswell 25.2.46 DBR (Air Britain Serials)</t>
  </si>
  <si>
    <t>Was AZ-N on 627 Squadron. (Mosquito Squadrons of the RAF)</t>
  </si>
  <si>
    <t>14 March 1946</t>
  </si>
  <si>
    <t>Hit nissen hut taxying at night Blackbushe 14.3.46 (Air Britain Serials) 14.03.46 162 Sqn. KB534 Hit nissen hut while taxying at Blackbushe aerodrome. (Mosquito Crash Log)</t>
  </si>
  <si>
    <t>Taxying accident</t>
  </si>
  <si>
    <t>F and Z</t>
  </si>
  <si>
    <t>Was CR-F and Z on 162 Squadron. (162 Mosquito Bomber Squadron)</t>
  </si>
  <si>
    <t>Missing on ferry flight Goose Bay-B.W.1 30.11.44 (Air Britain Serials)</t>
  </si>
  <si>
    <t>KB 536 45 Group TC Accident Fnr. Sigmund Breck (+) &amp; (F/O Sorensen (+) Cra/s 12mls S of Summerside, Prince Edward Island, Pilot error Crewmember from Australia. (http://www.luftwaffe.no/Table2.htm) Crashed in sea in bad weather 12m S of Summerside PEI 10.12.44 (Air Britain Serials)  
408785 Flying Officer SORENSEN, Francis Edward 
Source: 
NAA: A705, 166/38/830 
Aircraft Type:  Mosquito 
Serial number:  KB 536 
Radio call sign:   
Unit:  No 45 Group RAF 
Summary: 
Mosquito KB 536 of No 45 Group RAF took off on 10 December 1944 from RAF 
Station Summerside, Prince Edward Island, Canada, for a ferry flight to the U.K. 
Conditions of low visibility prevailed at take off. The aircraft was last heard from shortly 
after take off and then nothing. Subsequent searches located wreckage of the aircraft in 
shallow water about 12 miles south of Summerside, and a quarter of a mile off shore 
from Sea Cow Head. 
Crew: 
RNAF Sub Lt Breck, S (Pilot) (Royal Norwegian Air Force) 
RAAF 408785 FO Sorensen, F E (Navigator/Wireless Operator) 
In 1949 it was recorded that the missing crew had lost their lives at sea.
(MISSING WITH NO KNOWN GRAVE 
    BY ALAN STORR)</t>
  </si>
  <si>
    <t>30 January 1945</t>
  </si>
  <si>
    <t>Groundlooped on landing Oakes Field Bahamas 30.1.45 DBR (Air Britain Serials)</t>
  </si>
  <si>
    <t>Was -Y on 163 Squadron. (Mosquito Squadrons of the RAF)</t>
  </si>
  <si>
    <t>571/692/571/163/162</t>
  </si>
  <si>
    <t>608/162/163</t>
  </si>
  <si>
    <t>Was CR-P on 162 Squadron. (162 Mosquito Bomber Squadron)</t>
  </si>
  <si>
    <t>Jettison tank failed to release on ferry flight 24.12.44 damaged by severe vibration and not repaired (Air Britain Serials)</t>
  </si>
  <si>
    <t>Vibration</t>
  </si>
  <si>
    <t>142/162/TFU</t>
  </si>
  <si>
    <t>Was CR-M on 162 Squadron. (162 Mosquito Bomber Squadron)</t>
  </si>
  <si>
    <t>ME/RN 728</t>
  </si>
  <si>
    <t>23 October 1945</t>
  </si>
  <si>
    <t>To RN 23.10.45 (Air Britain Serials)</t>
  </si>
  <si>
    <t>Was R on 163 Squadron. (Mosquito)</t>
  </si>
  <si>
    <t>RAE/162</t>
  </si>
  <si>
    <t>18 November 1947</t>
  </si>
  <si>
    <t>SOC 18.11.47 (Air Britain Serials)</t>
  </si>
  <si>
    <t>163/608/142</t>
  </si>
  <si>
    <t>18 July 1945</t>
  </si>
  <si>
    <t>Overshot single-engined landing and u/c collapsed Gransden Lodge 18.7.45 (Air Britain Serials) 18.07.1945 2127 Training142 to from Gransden Lodge starboard engine failed during sortie, returned and finished up in the overshot area due to fast approach and caught fire. at Gransden Lodge airfied 0036 (BCL). W/O GJ Frensham ok.</t>
  </si>
  <si>
    <t>25 October 1945</t>
  </si>
  <si>
    <t>4,000lb bomb bay conversion (Brian Fillery) Swung on landing and u/c collapsed Wickenby 25.10.45 (Air Britain Serials)</t>
  </si>
  <si>
    <t>Crashed in forced landing Lungi Sierra Leone 16.2.45 (Air Britain Serials)</t>
  </si>
  <si>
    <t>December 23 1944</t>
  </si>
  <si>
    <t>Crashed before delivery. A single missing retaining screw resulted in a jammed aileron. (http://www.museevirtuel-virtualmuseum.ca/sgc-cms/histoires_de_chez_nous-community_memories/pm_v2.php?id=record_detail&amp;fl=0&amp;lg=English&amp;ex=00000430&amp;hs=0&amp;rd=109364#) A fatal accident two days before Christmas 1944 shocked the plant. (http://www.museevirtuel-virtualmuseum.ca/sgc-cms/histoires_de_chez_nous-community_memories/pm_v2.php?id=record_detail&amp;fl=0&amp;lg=English&amp;ex=00000430&amp;hs=0&amp;rd=109363)</t>
  </si>
  <si>
    <t>Aileron failure</t>
  </si>
  <si>
    <t>1 OAFU</t>
  </si>
  <si>
    <t>12/04/1945 de Havilland Mosquito B Mark XXV KB564 of No.1 Overseas Aircraft Dispatch Unit RAF Portreath suffered excessive oil temperature in the starboard engine and the pilot feathered the propeller. The aircraft overshot while landing on the port engine, and crashed in a field SW of the aerodrome. (http://www.rafdavidstowmoor.org/pages/crash_log/crashlog45.htm) Overshot landing at Portreath 12.4.45 (Air Britain Serials) 12.04.45 1 OADU. KB564 Oil temperature of starboard motor was excessive so pilot feathered propellor. Aircraft overshot while landing on port engine, came in too fast and crashed in field SW of Portrèath aerodrome, Cornwall. (Mosquito Crash Log)</t>
  </si>
  <si>
    <t>20 December 1948</t>
  </si>
  <si>
    <t>SOC 20.12.48 (Air Britain Serials)</t>
  </si>
  <si>
    <t>RAC</t>
  </si>
  <si>
    <t>Was RAC-X on 502 Squadron. (photo)</t>
  </si>
  <si>
    <t>08.03.1945 1845 163 to Kassel from Wyton . Lost without trace (BCL). F/L FW Cooper ok, F/S AE Gillespie RAAF +, Gillespie buried in Reichswald Forrest Cem 
Type Mosquito 
Serial Number KB568 
Squadron 163 
X1D ??-V 
Operation Kassel 
Date 1 8th March 1945 
Date 2 9th March 1945 
 "Serial Range KB370 - KB699. 330 Mosquito B.MkXXV. Part of a batch of 400 delivered by De Havilland (Toronto) Canada. Airborne 1845 8Mar45 from Wyton. Cause of loss and crash-site not established. Nineteen year old F/S Gillespie 439630 RAAF from Chatswood, New South Wales is buried in the Reichswald Forest War Cemetery. He was among the youngest Australian Navigators to be KIA during WW11. F/L Cooper is described as 'safe'. F/L F.W.Cooper Inj F/S A.E.Gillespie RAAF KIA F/L F.W.Cooper was in fact injured and confined in Hospital until Liberation. No PoW No. " (Chorley via Lost Bombers Missing (Kassel) 9.3.45 (Air Britain Serials)
A letter from the 163 Squadron adjutant to Gillespie's mother, preserved at the Australian National Archives and viewable online as part of Gillespie's casualty file, indicates that Cooper, upon his return to the UK, indicated that the Mosquito was shot down by a night fighter on the way back from Kassel. It went out of control at 25,000 feet, and Cooper was flung out, presumably as the aircraft disintegrated, at 5,000 feet,before being taken prisoner. Cooper looked for Gillespie after parachuting, but found not trace.
MH believes this was friendly fire. An 85 Squadron Mosquito made a claim for a Ju 188 on 8/9 March near Kassel. MV555, an NF.30 crewed by F/L A.J. Dobie and W/O A.R. "Grimmy" Grimstone was later hit by flak and destroyed. Dobie bailed out safely, however Grimstone's parachute had been burnt, and he was killed. Another source says Grimstone bailed out too low. The time of MV555's claim was about 15 minutes after having found their target at 21.42 - a report of January 1947, investigating the discovery of the site of KB568's crash and Gillespie's body, indicated the crash took place around 22.00. Came down at Hasselbach, near Weyerbusch, about 150km WSW of Kassel, and at the time only about 20 km from the front lines.</t>
  </si>
  <si>
    <t>Friendly Fire</t>
  </si>
  <si>
    <t>Mosquito</t>
  </si>
  <si>
    <t>Was V on 163 Squadron. (Chorley)</t>
  </si>
  <si>
    <t>18 October 1945</t>
  </si>
  <si>
    <t>SOC 18.10.45 (Air Britain Serials)</t>
  </si>
  <si>
    <t>Crashed in forced landing 30m NNW of Bissau French Guinea 26.2.45 (Air Britain Serials)</t>
  </si>
  <si>
    <t>16 October 1947</t>
  </si>
  <si>
    <t>SOC 16.10.47 (Air Britain Serials)</t>
  </si>
  <si>
    <t>RN 771/RAE/RN</t>
  </si>
  <si>
    <t>Swung on take-off and u/c collapsed Windsor Field Bahamas 15.12.44 DBF (Air Britain Serials)</t>
  </si>
  <si>
    <t>Swung on landing and u/c collapsed Windsor Field Bahamas 13.3.45 (Air Britain Serials)</t>
  </si>
  <si>
    <t>Missing on ferry flight Gander-Azores 6.3.45 (Air Britain Serials)</t>
  </si>
  <si>
    <t>26 May 1946</t>
  </si>
  <si>
    <t>Swung on landing and u/c collapsed Ciampino 26.5.46 (Air Britain Serials)</t>
  </si>
  <si>
    <t>571/692/571/163/162/163/MSS Upwood</t>
  </si>
  <si>
    <t>29 June 1945</t>
  </si>
  <si>
    <t>U/c collapsed on landing Wyton 29.6.45 (Air Britain Serials)</t>
  </si>
  <si>
    <t>Was CR-K on 162 Squadron. (162 Mosquito Bomber Squadron)</t>
  </si>
  <si>
    <t>Overshot landing into ditch Henlow 27.6.45 (Air Britain Serials)</t>
  </si>
  <si>
    <t>25.04.1945 Air Test 142 from Gransden Lodge crash landed and burnt at Gransden Lodge airfied 1542 (BCL). F/O DR Maguire ok, 2nd crash this day for Maguire, see KB450 U/c collapsed on landing Gransden Lodge 25.4.45 (Air Britain Serials) 25.04.45 142 Sqn. KB613 Undercarriage collapsed after a heavy landing at Gransden aerodrome and drop tank caught fire. Crew unhurt. (Mosquito Crash Log)</t>
  </si>
  <si>
    <t>ME/RN</t>
  </si>
  <si>
    <t>8 May 1945</t>
  </si>
  <si>
    <t>To RN 9.5.45 (Air Britain Serials)</t>
  </si>
  <si>
    <t>05.03.1945 163 to Berlin from Wyton taxied into ditch and damaged beyond repair. at Wyton airfield 0100 (BCL). F/L J Watson ok, , Taxied into ditch Wyton 5.3.45 DBR (Air Britain Serials)</t>
  </si>
  <si>
    <t>Was -T on 163 Squadron. (Mosquito Squadrons of the RAF)</t>
  </si>
  <si>
    <t>Missing between Georgetown British Guiana and Belem 16.12.44 (Air Britain Serials) 441216 HENDERSON, TRUMAN C F-8  KB-620  BELEM, BRAZIL (http://www.accident-report.com/world/samerica/brazil.html)</t>
  </si>
  <si>
    <t>4 September 1947</t>
  </si>
  <si>
    <t>SOC 4.9.47 (Air Britain Serials)</t>
  </si>
  <si>
    <t>Was S on 163 Squadron. (Mosquito)</t>
  </si>
  <si>
    <t>25.04.1945 1510 Air Test163 to from Wyton on return heavy 3point landing, starboard undercarriage gave way at Wyton airfield 1603 (BCL). F/O F Langford RAAF ok, , U/c collapsed on landing Wyton 25.4.45 (Air Britain Serials)</t>
  </si>
  <si>
    <t>Was G on 163 Squadron. (Mosquito)</t>
  </si>
  <si>
    <t>05.05.1945 1047 Training 627 to from Woodhall Spa veered to starboard, pilot over-corrected and swung plane 180°, undercarriage collapsed, airframe SoC 02.06.45. at Woodhall Spa airfield 1047 (BCL). F/L DJ Moore RCAF ok, 4,000lb bomb bay conversion (Brian Fillery) AZ-L (http://www.627squadron.co.uk/album.html) Swung on take-off and u/c collapsed Woodhall Spa 5.5.45 (Air Britain Serials)</t>
  </si>
  <si>
    <t>Was AZ-L on 627 Squadron. (http://www.627squadron.co.uk/album.html)</t>
  </si>
  <si>
    <t>Missing between Georgetown British Guiana and Belem 16.12.44 (Air Britain Serials)  441216 GARVER, RAY F-8  KB-626  BELEM, BRAZIL (http://www.accident-report.com/world/samerica/brazil.html)</t>
  </si>
  <si>
    <t>RN/ECFS/EFS</t>
  </si>
  <si>
    <t>13 February 1947</t>
  </si>
  <si>
    <t>SOC 13.2.47 (Air Britain Serials)</t>
  </si>
  <si>
    <t>25 October 1947</t>
  </si>
  <si>
    <t>SOC 25.10.47 (Air Britain Serials)</t>
  </si>
  <si>
    <t>BDU</t>
  </si>
  <si>
    <t>To RN 11.5.45 (Air Britain Serials)</t>
  </si>
  <si>
    <t>13 December 1945</t>
  </si>
  <si>
    <t>To RN 13.12.45 (Air Britain Serials)</t>
  </si>
  <si>
    <t>RN 790/771</t>
  </si>
  <si>
    <t>20 May 1946</t>
  </si>
  <si>
    <t>To RN 20.5.46 (Air Britain Serials)</t>
  </si>
  <si>
    <t>28 April 1946</t>
  </si>
  <si>
    <t>Undershot landing tyre burst and u/c collapsed Buckeburg 28.4.46 (Air Britain Serials)</t>
  </si>
  <si>
    <t>RN 728/RAF</t>
  </si>
  <si>
    <t>RN 733</t>
  </si>
  <si>
    <t>4 March 1946</t>
  </si>
  <si>
    <t>To RN 4.3.46 (Air Britain Serials)</t>
  </si>
  <si>
    <t>26 November 1946</t>
  </si>
  <si>
    <t>SOC 26.11.46 (Air Britain Serials)</t>
  </si>
  <si>
    <t>Was 4H-L on 142 Squadron. (Mosquito Squadrons of the RAF)</t>
  </si>
  <si>
    <t>24 October 1947</t>
  </si>
  <si>
    <t>SOC 24.10.47 (Air Britain Serials)</t>
  </si>
  <si>
    <t>3 August 1945</t>
  </si>
  <si>
    <t>To RN 3.8.45 NFT (Air Britain Serials)</t>
  </si>
  <si>
    <t>To RN 9.8.45 (Air Britain Serials)</t>
  </si>
  <si>
    <t>14 August 1945</t>
  </si>
  <si>
    <t>To RN 14.8.45 NFT (Air Britain Serials)</t>
  </si>
  <si>
    <t>8X</t>
  </si>
  <si>
    <t>Was 8X-M on ? Squadron. (photo, caption says this was in the Middle East)</t>
  </si>
  <si>
    <t>27 MU</t>
  </si>
  <si>
    <t>Mosquito B. 25 KB 669 made it to England in March but was too late for the war. It went to 27 Maintenance Unit, Shawbury, and was scrapped in Nov., 1949. ( http://www.virtualmuseum.ca/pm.php?id=record_detail&amp;fl=0&amp;lg=English&amp;ex=00000192&amp;rd=94082&amp;hs=0# ) SOC 23.10.47 (Air Britain Serials)</t>
  </si>
  <si>
    <t>Was 27G on 27 MU service. (Downsview photo)</t>
  </si>
  <si>
    <t>To RN 18.10.45 NFT (Air Britain Serials)</t>
  </si>
  <si>
    <t>14 May 1946</t>
  </si>
  <si>
    <t>Overshot landing swung and crashed Pisa/San Giusto 14.5.46 (Air Britain Serials)</t>
  </si>
  <si>
    <t>Was CR-X on 162 Squadron. (162 Mosquito Bomber Squadron)</t>
  </si>
  <si>
    <t>16 August 1945</t>
  </si>
  <si>
    <t>Flew into high ground in cloud 9m SSE of Detmold BZG 16.8.45 (Air Britain Serials)</t>
  </si>
  <si>
    <t>17 January 1946</t>
  </si>
  <si>
    <t>Tyre burst on take-off and u/c collapsed Ciampino 17.1.46 (Air Britain Serials)</t>
  </si>
  <si>
    <t>Tyre burst on takeoff</t>
  </si>
  <si>
    <t>2 April 1948</t>
  </si>
  <si>
    <t>To 6498M 2.4.48 (Air Britain Serials)</t>
  </si>
  <si>
    <t>8 May 1946</t>
  </si>
  <si>
    <t>To RN 8.5.46 NFT (Air Britain Serials)</t>
  </si>
  <si>
    <t>27 June 1946</t>
  </si>
  <si>
    <t>To 6006M 27.6.46 (Air Britain Serials)</t>
  </si>
  <si>
    <t>ADLS</t>
  </si>
  <si>
    <t>4 May 1947</t>
  </si>
  <si>
    <t>SOC 4.5.47 (Air Britain Serials)</t>
  </si>
  <si>
    <t>ATTDU/TCDU</t>
  </si>
  <si>
    <t>6 September 1945</t>
  </si>
  <si>
    <t>Tailwheel broke on landing Wittering 6.9.45 DBR (Air Britain Serials)</t>
  </si>
  <si>
    <t>Tailwheel broke</t>
  </si>
  <si>
    <t>24 May 1945</t>
  </si>
  <si>
    <t>To RN 24.5.45 NFT (Air Britain Serials)</t>
  </si>
  <si>
    <t>RN 778/777</t>
  </si>
  <si>
    <t>To RN 24.5.45 (Air Britain Serials)</t>
  </si>
  <si>
    <t>RN 778</t>
  </si>
  <si>
    <t>RN 770/771</t>
  </si>
  <si>
    <t>RN 794</t>
  </si>
  <si>
    <t>To RN 1.6.45 (Air Britain Serials)</t>
  </si>
  <si>
    <t>Reg</t>
  </si>
  <si>
    <t>type</t>
  </si>
  <si>
    <t>Units</t>
  </si>
  <si>
    <t>Theatre</t>
  </si>
  <si>
    <t>Kind</t>
  </si>
  <si>
    <t>Yr</t>
  </si>
  <si>
    <t>NtDay</t>
  </si>
  <si>
    <t>DayNight</t>
  </si>
  <si>
    <t>NewCombined</t>
  </si>
  <si>
    <t>How</t>
  </si>
  <si>
    <t>How2</t>
  </si>
  <si>
    <t>of</t>
  </si>
  <si>
    <t>Geschwader</t>
  </si>
  <si>
    <t>Loss Type</t>
  </si>
  <si>
    <t>VicNam</t>
  </si>
  <si>
    <t>Alternate Info</t>
  </si>
  <si>
    <t>Code</t>
  </si>
  <si>
    <t>Ltr</t>
  </si>
  <si>
    <t>Sqn</t>
  </si>
  <si>
    <t>Msfinal</t>
  </si>
  <si>
    <t>MoNum</t>
  </si>
  <si>
    <t>Mo-Yr</t>
  </si>
  <si>
    <t>HostilityLoss</t>
  </si>
  <si>
    <t>LookupWar</t>
  </si>
  <si>
    <t>Combat</t>
  </si>
  <si>
    <t>Last Unit</t>
  </si>
  <si>
    <t>Built At</t>
  </si>
  <si>
    <t>Canadian</t>
  </si>
  <si>
    <t>LostOn</t>
  </si>
  <si>
    <t>MoreInfo</t>
  </si>
  <si>
    <t>EvenMoreInfo</t>
  </si>
  <si>
    <t>Fate(Canadian)</t>
  </si>
  <si>
    <t>Converted</t>
  </si>
  <si>
    <t>ConvDates</t>
  </si>
  <si>
    <t>ANDY DAWSON FULL DATABASE</t>
  </si>
  <si>
    <t>Build Type</t>
  </si>
  <si>
    <t>ProPellers</t>
  </si>
  <si>
    <t>Build Location:</t>
  </si>
  <si>
    <t>Contract Number:</t>
  </si>
  <si>
    <t>Contract Date:</t>
  </si>
  <si>
    <t>WarProdn</t>
  </si>
  <si>
    <t>Contract Notes</t>
  </si>
  <si>
    <t>Delivery Period:</t>
  </si>
  <si>
    <t>Converted To</t>
  </si>
  <si>
    <t xml:space="preserve">Tapered-blade  </t>
  </si>
  <si>
    <t>Bankstown, Australia</t>
  </si>
  <si>
    <t>Between 1944 and 1945</t>
  </si>
  <si>
    <t xml:space="preserve">14-6-1944, Compressed air cylinder burst while charging causing the fuselage to be wrecked, Leverton, Victoria (Mosquito Monograph, Vincent, D. p199)    </t>
  </si>
  <si>
    <t>Between 27-6-1944 and 2-5-1947</t>
  </si>
  <si>
    <t>T.43</t>
  </si>
  <si>
    <t xml:space="preserve">Renumbered A52-1055 on conversion to T.43 (Mosquito, Sharp, C.M. &amp; Bowyer, M.J.F. p113) Upon conversion to T.43, engines changed to Merlin 33 with paddle-bladed propellers (Mosquito, Sharp, C.M. &amp; Bowyer, M.J.F. p113)   </t>
  </si>
  <si>
    <t xml:space="preserve">1950, Sold (Mosquito Monograph, Vincent, D. p204)    </t>
  </si>
  <si>
    <t>A52-1001</t>
  </si>
  <si>
    <t xml:space="preserve">Renumbered as A52-1001 from DD664 upon import into Australia (Mosquito, Sharp, C.M. &amp; Bowyer, M.J.F. p114) 1946, Converted to components (Mosquito Monograph, Vincent, D. p213)   </t>
  </si>
  <si>
    <t>A52-1002</t>
  </si>
  <si>
    <t xml:space="preserve">Renumbered as A52-1002 from HJ891 upon import into Australia (Mosquito, Sharp, C.M. &amp; Bowyer, M.J.F. p114) 1949, To DAP[?] for disposal (Mosquito Monograph, Vincent, D. p213)   </t>
  </si>
  <si>
    <t>A52-1003</t>
  </si>
  <si>
    <t xml:space="preserve">Renumbered as A52-1003 from HJ893 upon import into Australia (Mosquito, Sharp, C.M. &amp; Bowyer, M.J.F. p114) 1946, Sold to the RNZAF[?] (Mosquito Monograph, Vincent, D. p213) Became NZ2304 upon import into New Zealand (Mosquito Monograph, Vincent, D. p213)  </t>
  </si>
  <si>
    <t>A52-1004</t>
  </si>
  <si>
    <t xml:space="preserve">Renumbered as A52-1004 from HJ963 upon import into Australia (Mosquito, Sharp, C.M. &amp; Bowyer, M.J.F. p114) 1949, To DAP[?] for disposal (Mosquito Monograph, Vincent, D. p213)   </t>
  </si>
  <si>
    <t>A52-1005</t>
  </si>
  <si>
    <t xml:space="preserve">Renumbered as A52-1005 from HJ960 upon import into Australia (Mosquito, Sharp, C.M. &amp; Bowyer, M.J.F. p114) 1946, Sold to the RNZAF[?] (Mosquito Monograph, Vincent, D. p213) Became NZ2303 upon import into New Zealand (Mosquito Monograph, Vincent, D. p213)  </t>
  </si>
  <si>
    <t>A52-1006</t>
  </si>
  <si>
    <t xml:space="preserve">Renumbered as A52-1006 from HJ968 upon import into Australia (Mosquito, Sharp, C.M. &amp; Bowyer, M.J.F. p114) 1946, Sold to the RNZAF[?] (Mosquito Monograph, Vincent, D. p213) Became NZ2302 upon import into New Zealand (Mosquito Monograph, Vincent, D. p213)  </t>
  </si>
  <si>
    <t>A52-1007</t>
  </si>
  <si>
    <t xml:space="preserve">Renumbered as A52-1007 from HJ975 upon import into Australia (Mosquito, Sharp, C.M. &amp; Bowyer, M.J.F. p114) 1949, To DAP[?] for disposal (Mosquito Monograph, Vincent, D. p213)   </t>
  </si>
  <si>
    <t>A52-1008</t>
  </si>
  <si>
    <t xml:space="preserve">Renumbered as A52-1008 from HJ984 upon import into Australia (Mosquito, Sharp, C.M. &amp; Bowyer, M.J.F. p114) 1949, Converted to an instructional airframe. To DAP[?] for disposal (Mosquito Monograph, Vincent, D. p218)   </t>
  </si>
  <si>
    <t>A52-1009</t>
  </si>
  <si>
    <t xml:space="preserve">Renumbered as A52-1009 from HJ987 upon import into Australia (Mosquito, Sharp, C.M. &amp; Bowyer, M.J.F. p114) 1949, Converted to components after failure of sale (Mosquito Monograph, Vincent, D. p218)   </t>
  </si>
  <si>
    <t xml:space="preserve">Paddle-blade  </t>
  </si>
  <si>
    <t xml:space="preserve">20-12-1946, Crashed on landing, Ohakea, and subsequently sold to the RNZAF (Mosquito Monograph, Vincent, D. p204) 1950, Converted to components (Mosquito Monograph, Vincent, D. p204)   </t>
  </si>
  <si>
    <t>A52-1010</t>
  </si>
  <si>
    <t xml:space="preserve">Renumbered as A52-1010 from LR568 upon import into Australia (Mosquito, Sharp, C.M. &amp; Bowyer, M.J.F. p114) 12-3-1946, Crashed, Parkes, New South Wales (Mosquito Monograph, Vincent, D. p218)   </t>
  </si>
  <si>
    <t>A52-1011</t>
  </si>
  <si>
    <t xml:space="preserve">Renumbered as A52-1011 from LR569 upon import into Australia (Mosquito, Sharp, C.M. &amp; Bowyer, M.J.F. p114) 1946, Converted to components (Mosquito Monograph, Vincent, D. p218)   </t>
  </si>
  <si>
    <t>A52-1012</t>
  </si>
  <si>
    <t xml:space="preserve">Renumbered as A52-1012 from LR572 upon import into Australia (Mosquito, Sharp, C.M. &amp; Bowyer, M.J.F. p114) 1950, Sold (Mosquito Monograph, Vincent, D. p218)   </t>
  </si>
  <si>
    <t>A52-1013</t>
  </si>
  <si>
    <t xml:space="preserve">Renumbered as A52-1013 from LR573 upon import into Australia (Mosquito, Sharp, C.M. &amp; Bowyer, M.J.F. p114) 17-8-1945, Crashed while performing single engine manoeuvres, Laverton, Victoria (Mosquito Monograph, Vincent, D. p218)   </t>
  </si>
  <si>
    <t>A52-1014</t>
  </si>
  <si>
    <t xml:space="preserve">Renumbered as A52-1014 from LR577 upon import into Australia (Mosquito, Sharp, C.M. &amp; Bowyer, M.J.F. p114) 1946, Converted to components (Mosquito Monograph, Vincent, D. p218)   </t>
  </si>
  <si>
    <t>A52-1015</t>
  </si>
  <si>
    <t xml:space="preserve">Renumbered as A52-1015 from LR578 upon import into Australia (Mosquito, Sharp, C.M. &amp; Bowyer, M.J.F. p114) 1946, Sold to the RNZAF[?] (Mosquito Monograph, Vincent, D. p218) Became NZ2301 upon import into New Zealand (Mosquito Monograph, Vincent, D. p218)  </t>
  </si>
  <si>
    <t xml:space="preserve">1949, To DAP[?] for disposal (Mosquito Monograph, Vincent, D. p204)    </t>
  </si>
  <si>
    <t>A52-1050</t>
  </si>
  <si>
    <t xml:space="preserve">Renumbered as A52-1050 from A52-3 upon conversion to Mosquito, Sharp, C.M. &amp; Bowyer, M.J.F. p114) 1954, Sold and dismantled by purchaser (Mosquito Monograph, Vincent, D. p218)   </t>
  </si>
  <si>
    <t>A52-1051</t>
  </si>
  <si>
    <t xml:space="preserve">Renumbered as A52-1051 from A52-16 upon conversion to Mosquito, Sharp, C.M. &amp; Bowyer, M.J.F. p114) 1947, Sold to the RNZAF[?] (Mosquito Monograph, Vincent, D. p218) Became NZ2307 upon import into New Zealand (Mosquito Monograph, Vincent, D. p218)  </t>
  </si>
  <si>
    <t>A52-1052</t>
  </si>
  <si>
    <t xml:space="preserve">Renumbered as A52-1052 from A52-17 upon conversion to Mosquito, Sharp, C.M. &amp; Bowyer, M.J.F. p114) 1947, Sold to the RNZAF[?] (Mosquito Monograph, Vincent, D. p218) Became NZ2306 upon import into New Zealand (Mosquito Monograph, Vincent, D. p218)  </t>
  </si>
  <si>
    <t>A52-1053</t>
  </si>
  <si>
    <t xml:space="preserve">Renumbered as A52-1053 from A52-19 upon conversion to Mosquito, Sharp, C.M. &amp; Bowyer, M.J.F. p114) 1947, Sold to the RNZAF[?] (Mosquito Monograph, Vincent, D. p218) Became NZ2305 upon import into New Zealand (Mosquito Monograph, Vincent, D. p218) Obtained by MOTAT, under restoration. See NZ2305 for further details (Mosquito Monograph, Vincent, D. p218) </t>
  </si>
  <si>
    <t>A52-1054</t>
  </si>
  <si>
    <t xml:space="preserve">Renumbered as A52-1054 from A52-20 upon conversion to Mosquito, Sharp, C.M. &amp; Bowyer, M.J.F. p114) 1947, Sold to the RNZAF[?] (Mosquito Monograph, Vincent, D. p218) Became NZ2308 upon import into New Zealand (Mosquito Monograph, Vincent, D. p218)  </t>
  </si>
  <si>
    <t>A52-1055</t>
  </si>
  <si>
    <t xml:space="preserve">Renumbered as A52-1055 from A52-10 upon conversion to Mosquito, Sharp, C.M. &amp; Bowyer, M.J.F. p114) Converted to an instructional airframe (Mosquito Monograph, Vincent, D. p218) 1960, To Queensland University Squadron (Mosquito Monograph, Vincent, D. p218)  </t>
  </si>
  <si>
    <t>A52-1056</t>
  </si>
  <si>
    <t xml:space="preserve">Renumbered as A52-1056 from A52-8 upon conversion to Mosquito, Sharp, C.M. &amp; Bowyer, M.J.F. p114) 1958, Sold to R.H.Grant Trading Co. (Mosquito Monograph, Vincent, D. p218)   </t>
  </si>
  <si>
    <t>A52-1057</t>
  </si>
  <si>
    <t xml:space="preserve">Renumbered as A52-1057 from A52-11 upon conversion to Mosquito, Sharp, C.M. &amp; Bowyer, M.J.F. p114) 1958, Sold to R.H.Grant Trading Co. (Mosquito Monograph, Vincent, D. p218)   </t>
  </si>
  <si>
    <t>A52-1058</t>
  </si>
  <si>
    <t xml:space="preserve">Renumbered as A52-1058 from A52-21 upon conversion to Mosquito, Sharp, C.M. &amp; Bowyer, M.J.F. p114) 1954, Sold and dismantled by purchaser (Mosquito Monograph, Vincent, D. p218)   </t>
  </si>
  <si>
    <t>A52-1059</t>
  </si>
  <si>
    <t xml:space="preserve">Renumbered as A52-1059 from A52-22 upon conversion to Mosquito, Sharp, C.M. &amp; Bowyer, M.J.F. p114) 1954, Sold and dismantled by purchaser (Mosquito Monograph, Vincent, D. p218)   </t>
  </si>
  <si>
    <t>A52-1060</t>
  </si>
  <si>
    <t xml:space="preserve">Renumbered as A52-1060 from A52-25 upon conversion to Mosquito, Sharp, C.M. &amp; Bowyer, M.J.F. p114) 1954, Sold and dismantled by purchaser (Mosquito Monograph, Vincent, D. p218)   </t>
  </si>
  <si>
    <t>A52-1061</t>
  </si>
  <si>
    <t xml:space="preserve">Renumbered as A52-1061 from A52-27 upon conversion to Mosquito, Sharp, C.M. &amp; Bowyer, M.J.F. p114) 1954, Sold and dismantled by purchaser (Mosquito Monograph, Vincent, D. p218)   </t>
  </si>
  <si>
    <t>A52-1062</t>
  </si>
  <si>
    <t xml:space="preserve">Renumbered as A52-1062 from A52-28 upon conversion to Mosquito, Sharp, C.M. &amp; Bowyer, M.J.F. p114) 1958, Sold to R.H.Grant Trading Co. (Mosquito Monograph, Vincent, D. p218)   </t>
  </si>
  <si>
    <t>A52-1063</t>
  </si>
  <si>
    <t xml:space="preserve">Renumbered as A52-1063 from A52-30 upon conversion to Mosquito, Sharp, C.M. &amp; Bowyer, M.J.F. p114) 9-9-1947, Crashed on take-off, Archerfield, Queensland (Mosquito Monograph, Vincent, D. p218)   </t>
  </si>
  <si>
    <t>A52-1064</t>
  </si>
  <si>
    <t xml:space="preserve">Renumbered as A52-1064 from A52-31 upon conversion to Mosquito, Sharp, C.M. &amp; Bowyer, M.J.F. p114) 1954, Sold and dismantled by purchaser (Mosquito Monograph, Vincent, D. p218)   </t>
  </si>
  <si>
    <t>A52-1065</t>
  </si>
  <si>
    <t xml:space="preserve">Renumbered as A52-1065 from A52-32 upon conversion to Mosquito, Sharp, C.M. &amp; Bowyer, M.J.F. p114) 1954, Sold and dismantled by purchaser (Mosquito Monograph, Vincent, D. p218)   </t>
  </si>
  <si>
    <t>A52-1066</t>
  </si>
  <si>
    <t xml:space="preserve">Renumbered as A52-1066 from A52-33 upon conversion to Mosquito, Sharp, C.M. &amp; Bowyer, M.J.F. p114) 1954, Sold and dismantled by purchaser (Mosquito Monograph, Vincent, D. p218)   </t>
  </si>
  <si>
    <t>A52-1067</t>
  </si>
  <si>
    <t xml:space="preserve">Renumbered as A52-1067 from A52-37 upon conversion to Mosquito, Sharp, C.M. &amp; Bowyer, M.J.F. p114) 11-3-1952, Crashed 11 miles north of East Sale, Victoria (Mosquito Monograph, Vincent, D. p218)   </t>
  </si>
  <si>
    <t>A52-1068</t>
  </si>
  <si>
    <t xml:space="preserve">Renumbered as A52-1068 from A52-38 upon conversion to Mosquito, Sharp, C.M. &amp; Bowyer, M.J.F. p114) 1954, Sold and dismantled by purchaser (Mosquito Monograph, Vincent, D. p218)   </t>
  </si>
  <si>
    <t>A52-1069</t>
  </si>
  <si>
    <t xml:space="preserve">Renumbered as A52-1069 from A52-39 upon conversion to Mosquito, Sharp, C.M. &amp; Bowyer, M.J.F. p114) 1954, Sold and dismantled by purchaser (Mosquito Monograph, Vincent, D. p218)   </t>
  </si>
  <si>
    <t>A52-1070</t>
  </si>
  <si>
    <t xml:space="preserve">Renumbered as A52-1070 from A52-42 upon conversion to Mosquito, Sharp, C.M. &amp; Bowyer, M.J.F. p114) 1954, Sold and dismantled by purchaser (Mosquito Monograph, Vincent, D. p218)   </t>
  </si>
  <si>
    <t>A52-1071</t>
  </si>
  <si>
    <t xml:space="preserve">Renumbered as A52-1071 from A52-44 upon conversion to Mosquito, Sharp, C.M. &amp; Bowyer, M.J.F. p114) 22-4-1953, Wheels up forced landing near East Sale, Victoria (Mosquito Monograph, Vincent, D. p218)   </t>
  </si>
  <si>
    <t xml:space="preserve">1946, Converted to components (Mosquito Monograph, Vincent, D. p204)    </t>
  </si>
  <si>
    <t xml:space="preserve">Renumbered A52-1057 on conversion to T.43 (Mosquito, Sharp, C.M. &amp; Bowyer, M.J.F. p113) Upon conversion to T.43, engines changed to Merlin 33 with paddle-bladed propellers (Mosquito, Sharp, C.M. &amp; Bowyer, M.J.F. p113)   </t>
  </si>
  <si>
    <t xml:space="preserve">Crashed on pre-acceptance flight due to wing flutter (Mosquito, Sharp, C.M. &amp; Bowyer, M.J.F. p112) 10-6-1944, Crashed prior to RAAF[?] acceptance, Bankstown, New South Wales (Mosquito Monograph, Vincent, D. p199)   </t>
  </si>
  <si>
    <t xml:space="preserve">1949, To DAP[?] for disposal (Mosquito Monograph, Vincent, D. p199)    </t>
  </si>
  <si>
    <t xml:space="preserve">1949, To DAP[?] for disposal (Mosquito Monograph, Vincent, D. p206)    </t>
  </si>
  <si>
    <t xml:space="preserve">3-3-1947, Overshot runway during a forced landing, Western Junction, Tasmania (Mosquito Monograph, Vincent, D. p206)    </t>
  </si>
  <si>
    <t xml:space="preserve">1954, Sold (Mosquito Monograph, Vincent, D. p206)    </t>
  </si>
  <si>
    <t xml:space="preserve">1950, Sold (Mosquito Monograph, Vincent, D. p206)    </t>
  </si>
  <si>
    <t xml:space="preserve">1946, Converted to components (Mosquito Monograph, Vincent, D. p206)    </t>
  </si>
  <si>
    <t xml:space="preserve">18-3-1946, Missing on escort flight, Okinawa, Japan (Mosquito Monograph, Vincent, D. p206)    </t>
  </si>
  <si>
    <t xml:space="preserve">1954, Sold and dismantled by purchaser (Mosquito Monograph, Vincent, D. p199)    </t>
  </si>
  <si>
    <t xml:space="preserve">1947, Converted to components (Mosquito Monograph, Vincent, D. p206)    </t>
  </si>
  <si>
    <t xml:space="preserve">1949, Sold (Mosquito Monograph, Vincent, D. p206)    </t>
  </si>
  <si>
    <t xml:space="preserve">Possibly presentation aircraft "Kalgoorlie". See also A52-163 (Mosquito Monograph, Vincent, D. p206) 1954, Sold (Mosquito Monograph, Vincent, D. p206)   </t>
  </si>
  <si>
    <t>Presentation aircraft "Geraldton"~1~Mosquito Monograph, Vincent, D. p206~Mosquito_books.htm#MMonograph 1675~7661~1954~Sold~2~Mosquito Monograph, Vincent, D. p206~Mosquito_books.htm#MMonograph 1676~7662~~"Presentation aircraft "Northam"~1~Mosquito Monograp</t>
  </si>
  <si>
    <t xml:space="preserve">Renumbered A52-1051 on conversion to T.43 (Mosquito, Sharp, C.M. &amp; Bowyer, M.J.F. p113) Upon conversion to T.43, engines changed to Merlin 33 with paddle-bladed propellers (Mosquito, Sharp, C.M. &amp; Bowyer, M.J.F. p113)   </t>
  </si>
  <si>
    <t xml:space="preserve">Possibly presentation aircraft "Kalgoorlie". See also A52-155 (Mosquito Monograph, Vincent, D. p206) 1949, Converted to components (Mosquito Monograph, Vincent, D. p206)   </t>
  </si>
  <si>
    <t xml:space="preserve">1954, Sold and dismantled by purchaser (Mosquito Monograph, Vincent, D. p206)    </t>
  </si>
  <si>
    <t xml:space="preserve">Renumbered A52-1052 on conversion to T.43 (Mosquito, Sharp, C.M. &amp; Bowyer, M.J.F. p113) Upon conversion to T.43, engines changed to Merlin 33 with paddle-bladed propellers (Mosquito, Sharp, C.M. &amp; Bowyer, M.J.F. p113)   </t>
  </si>
  <si>
    <t xml:space="preserve">Converted to an instructional airframe (Mosquito Monograph, Vincent, D. p206) 1953, Sold to R.H.Grant Trading Co. (Mosquito Monograph, Vincent, D. p206)   </t>
  </si>
  <si>
    <t xml:space="preserve">10-10-1946, Landing accident, Evans Head, New South Wales (Mosquito Monograph, Vincent, D. p206)    </t>
  </si>
  <si>
    <t xml:space="preserve">1955, Sold (Mosquito Monograph, Vincent, D. p206)    </t>
  </si>
  <si>
    <t xml:space="preserve">8-11-1944, Crashed, Bankstown, New South Wales, prior to RAAF[?] acceptance (Mosquito Monograph, Vincent, D. p199)    </t>
  </si>
  <si>
    <t xml:space="preserve">1954, Sold and dismantled by purchaser (Mosquito Monograph, Vincent, D. p208)    </t>
  </si>
  <si>
    <t xml:space="preserve">Renumbered A52-1053 on conversion to T.43 (Mosquito, Sharp, C.M. &amp; Bowyer, M.J.F. p113) Upon conversion to T.43, engines changed to Merlin 33 with paddle-bladed propellers (Mosquito, Sharp, C.M. &amp; Bowyer, M.J.F. p113)   </t>
  </si>
  <si>
    <t xml:space="preserve">28-4-1947, Forced wheels up landing, Archerfield, Queensland (Mosquito Monograph, Vincent, D. p208)    </t>
  </si>
  <si>
    <t>PR.41</t>
  </si>
  <si>
    <t xml:space="preserve">Renumbered A52-301 on conversion to PR.41 (Mosquito, Sharp, C.M. &amp; Bowyer, M.J.F. p113) Upon conversion to PR.41, received Merlin 69 engines (Mosquito, Sharp, C.M. &amp; Bowyer, M.J.F. p113) Delivered as PR.41 between 29-5-1947 and 22-7-1948 (Mosquito, Sharp, C.M. &amp; Bowyer, M.J.F. p113)  </t>
  </si>
  <si>
    <t xml:space="preserve">Renumbered A52-302 on conversion to PR.41 (Mosquito, Sharp, C.M. &amp; Bowyer, M.J.F. p113) Upon conversion to PR.41, received Merlin 69 engines (Mosquito, Sharp, C.M. &amp; Bowyer, M.J.F. p113) Delivered as PR.41 between 29-5-1947 and 22-7-1948 (Mosquito, Sharp, C.M. &amp; Bowyer, M.J.F. p113)  </t>
  </si>
  <si>
    <t xml:space="preserve">Renumbered A52-303 on conversion to PR.41 (Mosquito, Sharp, C.M. &amp; Bowyer, M.J.F. p113) Upon conversion to PR.41, received Merlin 69 engines (Mosquito, Sharp, C.M. &amp; Bowyer, M.J.F. p113) Delivered as PR.41 between 29-5-1947 and 22-7-1948 (Mosquito, Sharp, C.M. &amp; Bowyer, M.J.F. p113)  </t>
  </si>
  <si>
    <t xml:space="preserve">Renumbered A52-304 on conversion to PR.41 (Mosquito, Sharp, C.M. &amp; Bowyer, M.J.F. p113) Upon conversion to PR.41, received Merlin 69 engines (Mosquito, Sharp, C.M. &amp; Bowyer, M.J.F. p113) Delivered as PR.41 between 29-5-1947 and 22-7-1948 (Mosquito, Sharp, C.M. &amp; Bowyer, M.J.F. p113)  </t>
  </si>
  <si>
    <t xml:space="preserve">Renumbered A52-305 on conversion to PR.41 (Mosquito, Sharp, C.M. &amp; Bowyer, M.J.F. p113) Upon conversion to PR.41, received Merlin 69 engines (Mosquito, Sharp, C.M. &amp; Bowyer, M.J.F. p113) Delivered as PR.41 between 29-5-1947 and 22-7-1948 (Mosquito, Sharp, C.M. &amp; Bowyer, M.J.F. p113)  </t>
  </si>
  <si>
    <t xml:space="preserve">Renumbered A52-306 on conversion to PR.41 (Mosquito, Sharp, C.M. &amp; Bowyer, M.J.F. p113) Upon conversion to PR.41, received Merlin 69 engines (Mosquito, Sharp, C.M. &amp; Bowyer, M.J.F. p113) Delivered as PR.41 between 29-5-1947 and 22-7-1948 (Mosquito, Sharp, C.M. &amp; Bowyer, M.J.F. p113)  </t>
  </si>
  <si>
    <t xml:space="preserve">Renumbered A52-307 on conversion to PR.41 (Mosquito, Sharp, C.M. &amp; Bowyer, M.J.F. p113) Upon conversion to PR.41, received Merlin 69 engines (Mosquito, Sharp, C.M. &amp; Bowyer, M.J.F. p113) Delivered as PR.41 between 29-5-1947 and 22-7-1948 (Mosquito, Sharp, C.M. &amp; Bowyer, M.J.F. p113)  </t>
  </si>
  <si>
    <t xml:space="preserve">Renumbered A52-308 on conversion to PR.41 (Mosquito, Sharp, C.M. &amp; Bowyer, M.J.F. p113) Upon conversion to PR.41, received Merlin 69 engines (Mosquito, Sharp, C.M. &amp; Bowyer, M.J.F. p113) Delivered as PR.41 between 29-5-1947 and 22-7-1948 (Mosquito, Sharp, C.M. &amp; Bowyer, M.J.F. p113)  </t>
  </si>
  <si>
    <t>Between 5-1944 and 10-1945</t>
  </si>
  <si>
    <t xml:space="preserve">12-6-1945, Converted to components after mainplane inspection (Mosquito Monograph, Vincent, D. p199)    </t>
  </si>
  <si>
    <t xml:space="preserve">Renumbered A52-1054 on conversion to T.43 (Mosquito, Sharp, C.M. &amp; Bowyer, M.J.F. p113) Upon conversion to T.43, engines changed to Merlin 33 with paddle-bladed propellers (Mosquito, Sharp, C.M. &amp; Bowyer, M.J.F. p113)   </t>
  </si>
  <si>
    <t xml:space="preserve">Renumbered A52-309 on conversion to PR.41 (Mosquito, Sharp, C.M. &amp; Bowyer, M.J.F. p113) Upon conversion to PR.41, received Merlin 69 engines (Mosquito, Sharp, C.M. &amp; Bowyer, M.J.F. p113) Delivered as PR.41 between 29-5-1947 and 22-7-1948 (Mosquito, Sharp, C.M. &amp; Bowyer, M.J.F. p113)  </t>
  </si>
  <si>
    <t xml:space="preserve">Renumbered A52-310 on conversion to PR.41 (Mosquito, Sharp, C.M. &amp; Bowyer, M.J.F. p113) Upon conversion to PR.41, received Merlin 69 engines (Mosquito, Sharp, C.M. &amp; Bowyer, M.J.F. p113) Delivered as PR.41 between 29-5-1947 and 22-7-1948 (Mosquito, Sharp, C.M. &amp; Bowyer, M.J.F. p113)  </t>
  </si>
  <si>
    <t xml:space="preserve">Renumbered A52-311 on conversion to PR.41 (Mosquito, Sharp, C.M. &amp; Bowyer, M.J.F. p113) Upon conversion to PR.41, received Merlin 69 engines (Mosquito, Sharp, C.M. &amp; Bowyer, M.J.F. p113) Delivered as PR.41 between 29-5-1947 and 22-7-1948 (Mosquito, Sharp, C.M. &amp; Bowyer, M.J.F. p113)  </t>
  </si>
  <si>
    <t xml:space="preserve">Renumbered A52-312 on conversion to PR.41 (Mosquito, Sharp, C.M. &amp; Bowyer, M.J.F. p113) Upon conversion to PR.41, received Merlin 69 engines (Mosquito, Sharp, C.M. &amp; Bowyer, M.J.F. p113) Delivered as PR.41 between 29-5-1947 and 22-7-1948 (Mosquito, Sharp, C.M. &amp; Bowyer, M.J.F. p113)  </t>
  </si>
  <si>
    <t xml:space="preserve">Renumbered A52-313 on conversion to PR.41 (Mosquito, Sharp, C.M. &amp; Bowyer, M.J.F. p113) Upon conversion to PR.41, received Merlin 69 engines (Mosquito, Sharp, C.M. &amp; Bowyer, M.J.F. p113) Delivered as PR.41 between 29-5-1947 and 22-7-1948 (Mosquito, Sharp, C.M. &amp; Bowyer, M.J.F. p113)  </t>
  </si>
  <si>
    <t xml:space="preserve">Renumbered A52-314 on conversion to PR.41 (Mosquito, Sharp, C.M. &amp; Bowyer, M.J.F. p113) Upon conversion to PR.41, received Merlin 69 engines (Mosquito, Sharp, C.M. &amp; Bowyer, M.J.F. p113) Delivered as PR.41 between 29-5-1947 and 22-7-1948 (Mosquito, Sharp, C.M. &amp; Bowyer, M.J.F. p113)  </t>
  </si>
  <si>
    <t xml:space="preserve">Renumbered A52-315 on conversion to PR.41 (Mosquito, Sharp, C.M. &amp; Bowyer, M.J.F. p113) Upon conversion to PR.41, received Merlin 69 engines (Mosquito, Sharp, C.M. &amp; Bowyer, M.J.F. p113) Delivered as PR.41 between 29-5-1947 and 22-7-1948 (Mosquito, Sharp, C.M. &amp; Bowyer, M.J.F. p113)  </t>
  </si>
  <si>
    <t xml:space="preserve">Renumbered A52-316 on conversion to PR.41 (Mosquito, Sharp, C.M. &amp; Bowyer, M.J.F. p113) Upon conversion to PR.41, received Merlin 69 engines (Mosquito, Sharp, C.M. &amp; Bowyer, M.J.F. p113) Delivered as PR.41 between 29-5-1947 and 22-7-1948 (Mosquito, Sharp, C.M. &amp; Bowyer, M.J.F. p113)  </t>
  </si>
  <si>
    <t xml:space="preserve">Renumbered A52-317 on conversion to PR.41 (Mosquito, Sharp, C.M. &amp; Bowyer, M.J.F. p113) Upon conversion to PR.41, received Merlin 69 engines (Mosquito, Sharp, C.M. &amp; Bowyer, M.J.F. p113) Delivered as PR.41 between 29-5-1947 and 22-7-1948 (Mosquito, Sharp, C.M. &amp; Bowyer, M.J.F. p113)  </t>
  </si>
  <si>
    <t xml:space="preserve">Renumbered A52-318 on conversion to PR.41 (Mosquito, Sharp, C.M. &amp; Bowyer, M.J.F. p113) Upon conversion to PR.41, received Merlin 69 engines (Mosquito, Sharp, C.M. &amp; Bowyer, M.J.F. p113) Delivered as PR.41 between 29-5-1947 and 22-7-1948 (Mosquito, Sharp, C.M. &amp; Bowyer, M.J.F. p113)  </t>
  </si>
  <si>
    <t xml:space="preserve">Renumbered A52-1058 on conversion to T.43 (Mosquito, Sharp, C.M. &amp; Bowyer, M.J.F. p113) Upon conversion to T.43, engines changed to Merlin 33 with paddle-bladed propellers (Mosquito, Sharp, C.M. &amp; Bowyer, M.J.F. p113)   </t>
  </si>
  <si>
    <t xml:space="preserve">Renumbered A52-319 on conversion to PR.41 (Mosquito, Sharp, C.M. &amp; Bowyer, M.J.F. p113) Upon conversion to PR.41, received Merlin 69 engines (Mosquito, Sharp, C.M. &amp; Bowyer, M.J.F. p113) Delivered as PR.41 between 29-5-1947 and 22-7-1948 (Mosquito, Sharp, C.M. &amp; Bowyer, M.J.F. p113)  </t>
  </si>
  <si>
    <t xml:space="preserve">Renumbered A52-320 on conversion to PR.41 (Mosquito, Sharp, C.M. &amp; Bowyer, M.J.F. p113) Upon conversion to PR.41, received Merlin 69 engines (Mosquito, Sharp, C.M. &amp; Bowyer, M.J.F. p113) Delivered as PR.41 between 29-5-1947 and 22-7-1948 (Mosquito, Sharp, C.M. &amp; Bowyer, M.J.F. p113)  </t>
  </si>
  <si>
    <t xml:space="preserve">Renumbered A52-1059 on conversion to T.43 (Mosquito, Sharp, C.M. &amp; Bowyer, M.J.F. p113) Upon conversion to T.43, engines changed to Merlin 33 with paddle-bladed propellers (Mosquito, Sharp, C.M. &amp; Bowyer, M.J.F. p113)   </t>
  </si>
  <si>
    <t xml:space="preserve">Destroyed in a landing accident before being delivered (Mosquito, Sharp, C.M. &amp; Bowyer, M.J.F. p113) 21-9-1944, Crashed prior to RAAF[?] acceptance, Bankstown, New South Wales (Mosquito Monograph, Vincent, D. p199)   </t>
  </si>
  <si>
    <t xml:space="preserve">Renumbered A52-1060 on conversion to T.43 (Mosquito, Sharp, C.M. &amp; Bowyer, M.J.F. p113) Upon conversion to T.43, engines changed to Merlin 33 with paddle-bladed propellers (Mosquito, Sharp, C.M. &amp; Bowyer, M.J.F. p113)   </t>
  </si>
  <si>
    <t xml:space="preserve">2-3-1945, Crashed on landing, Coomalie Creek, Northern Territories (Mosquito Monograph, Vincent, D. p199)    </t>
  </si>
  <si>
    <t xml:space="preserve">Renumbered A52-1061 on conversion to T.43 (Mosquito, Sharp, C.M. &amp; Bowyer, M.J.F. p113) Upon conversion to T.43, engines changed to Merlin 33 with paddle-bladed propellers (Mosquito, Sharp, C.M. &amp; Bowyer, M.J.F. p113)   </t>
  </si>
  <si>
    <t xml:space="preserve">Renumbered A52-1062 on conversion to T.43 (Mosquito, Sharp, C.M. &amp; Bowyer, M.J.F. p113) Upon conversion to T.43, engines changed to Merlin 33 with paddle-bladed propellers (Mosquito, Sharp, C.M. &amp; Bowyer, M.J.F. p113)   </t>
  </si>
  <si>
    <t xml:space="preserve">3-1-1945, Crashed near Williamstown, New South Wales (Mosquito Monograph, Vincent, D. p199)    </t>
  </si>
  <si>
    <t xml:space="preserve">Renumbered A52-1050 on conversion to T.43 (Mosquito, Sharp, C.M. &amp; Bowyer, M.J.F. p113) Upon conversion to T.43, engines changed to Merlin 33 with paddle-bladed propellers (Mosquito, Sharp, C.M. &amp; Bowyer, M.J.F. p113)   </t>
  </si>
  <si>
    <t xml:space="preserve">Renumbered A52-1063 on conversion to T.43 (Mosquito, Sharp, C.M. &amp; Bowyer, M.J.F. p113) Upon conversion to T.43, engines changed to Merlin 33 with paddle-bladed propellers (Mosquito, Sharp, C.M. &amp; Bowyer, M.J.F. p113)   </t>
  </si>
  <si>
    <t>A52-300</t>
  </si>
  <si>
    <t xml:space="preserve">Renumbered as A52-300 from A52-90 on conversion from FB.40 to FB.42 (Mosquito, Sharp, C.M. &amp; Bowyer, M.J.F. p113) 1958, Sold to R.H.Grant Trading Co. (Mosquito Monograph, Vincent, D. p208)   </t>
  </si>
  <si>
    <t>A52-301</t>
  </si>
  <si>
    <t xml:space="preserve">Renumbered as A52-301 from A52-192 on conversion from FB.40 to PR.41 (Mosquito, Sharp, C.M. &amp; Bowyer, M.J.F. p113) 1958, Sold to R.H.Grant Trading Co. (Mosquito Monograph, Vincent, D. p208)   </t>
  </si>
  <si>
    <t>A52-302</t>
  </si>
  <si>
    <t xml:space="preserve">Renumbered as A52-302 from A52-193 on conversion from FB.40 to PR.41 (Mosquito, Sharp, C.M. &amp; Bowyer, M.J.F. p113) 1958, Sold to R.H.Grant Trading Co. (Mosquito Monograph, Vincent, D. p208)   </t>
  </si>
  <si>
    <t>A52-303</t>
  </si>
  <si>
    <t xml:space="preserve">Renumbered as A52-303 from A52-194 on conversion from FB.40 to PR.41 (Mosquito, Sharp, C.M. &amp; Bowyer, M.J.F. p113) 9-11-1951, Crashed 105 miles south east of Daley Waters, Northern Territory (Mosquito Monograph, Vincent, D. p208)   </t>
  </si>
  <si>
    <t>A52-304</t>
  </si>
  <si>
    <t xml:space="preserve">Renumbered as A52-304 from A52-195 on conversion from FB.40 to PR.41 (Mosquito, Sharp, C.M. &amp; Bowyer, M.J.F. p113) 1953, Offered for disposal (Mosquito Monograph, Vincent, D. p208)   </t>
  </si>
  <si>
    <t>A52-305</t>
  </si>
  <si>
    <t xml:space="preserve">Renumbered as A52-305 from A52-196 on conversion from FB.40 to PR.41 (Mosquito, Sharp, C.M. &amp; Bowyer, M.J.F. p113) 1958, Sold to R.H.Grant Trading Co. (Mosquito Monograph, Vincent, D. p208)   </t>
  </si>
  <si>
    <t>A52-306</t>
  </si>
  <si>
    <t xml:space="preserve">Renumbered as A52-306 from A52-197 on conversion from FB.40 to PR.41 (Mosquito, Sharp, C.M. &amp; Bowyer, M.J.F. p113) 1954, Sold to World Wide Surveys and registered as N1596V, then VH-WWS (Mosquito Monograph, Vincent, D. p208) 20-8-57, SOR[?] (Mosquito Monograph, Vincent, D. p208)  </t>
  </si>
  <si>
    <t>A52-307</t>
  </si>
  <si>
    <t xml:space="preserve">Renumbered as A52-307 from A52-198 on conversion from FB.40 to PR.41 (Mosquito, Sharp, C.M. &amp; Bowyer, M.J.F. p113) 1958, Sold to R.H.Grant Trading Co. (Mosquito Monograph, Vincent, D. p208)   </t>
  </si>
  <si>
    <t>A52-308</t>
  </si>
  <si>
    <t xml:space="preserve">Renumbered as A52-308 from A52-199 on conversion from FB.40 to PR.41 (Mosquito, Sharp, C.M. &amp; Bowyer, M.J.F. p113) 1958, Sold to R.H.Grant Trading Co. (Mosquito Monograph, Vincent, D. p208)   </t>
  </si>
  <si>
    <t>A52-309</t>
  </si>
  <si>
    <t xml:space="preserve">Renumbered as A52-309 from A52-200 on conversion from FB.40 to PR.41 (Mosquito, Sharp, C.M. &amp; Bowyer, M.J.F. p113) 12-7-1950, Crashed, Amberley, Queensland (Mosquito Monograph, Vincent, D. p208)   </t>
  </si>
  <si>
    <t xml:space="preserve">Renumbered A52-1064 on conversion to T.43 (Mosquito, Sharp, C.M. &amp; Bowyer, M.J.F. p113) Upon conversion to T.43, engines changed to Merlin 33 with paddle-bladed propellers (Mosquito, Sharp, C.M. &amp; Bowyer, M.J.F. p113)   </t>
  </si>
  <si>
    <t>A52-310</t>
  </si>
  <si>
    <t xml:space="preserve">Renumbered as A52-310 from A52-201 on conversion from FB.40 to PR.41 (Mosquito, Sharp, C.M. &amp; Bowyer, M.J.F. p113) 1958, Sold to R.H.Grant Trading Co. (Mosquito Monograph, Vincent, D. p208)   </t>
  </si>
  <si>
    <t>A52-311</t>
  </si>
  <si>
    <t xml:space="preserve">Renumbered as A52-311 from A52-202 on conversion from FB.40 to PR.41 (Mosquito, Sharp, C.M. &amp; Bowyer, M.J.F. p113) 3-8-1951, Swung on Landing, Richmond, New South Wales (Mosquito Monograph, Vincent, D. p208)   </t>
  </si>
  <si>
    <t>A52-312</t>
  </si>
  <si>
    <t xml:space="preserve">Renumbered as A52-312 from A52-203 on conversion from FB.40 to PR.41 (Mosquito, Sharp, C.M. &amp; Bowyer, M.J.F. p113) 26-9-1951, Crashed, Charleville, Queensland (Mosquito Monograph, Vincent, D. p208)   </t>
  </si>
  <si>
    <t>A52-313</t>
  </si>
  <si>
    <t xml:space="preserve">Renumbered as A52-313 from A52-204 on conversion from FB.40 to PR.41 (Mosquito, Sharp, C.M. &amp; Bowyer, M.J.F. p113) 1954, Sold to World Wide Surveys and registered as N1597V (Mosquito Monograph, Vincent, D. p208)   </t>
  </si>
  <si>
    <t>A52-314</t>
  </si>
  <si>
    <t xml:space="preserve">Renumbered as A52-314 from A52-205 on conversion from FB.40 to PR.41 (Mosquito, Sharp, C.M. &amp; Bowyer, M.J.F. p113) Converted to an instructional airframe (Mosquito Monograph, Vincent, D. p210) 1966, Still extant (Mosquito Monograph, Vincent, D. p210)  </t>
  </si>
  <si>
    <t>A52-315</t>
  </si>
  <si>
    <t xml:space="preserve">Renumbered as A52-315 from A52-206 on conversion from FB.40 to PR.41 (Mosquito, Sharp, C.M. &amp; Bowyer, M.J.F. p113) 1958, Sold to Wilmor Aviation Co. (Mosquito Monograph, Vincent, D. p210)   </t>
  </si>
  <si>
    <t>A52-316</t>
  </si>
  <si>
    <t xml:space="preserve">Renumbered as A52-316 from A52-207 on conversion from FB.40 to PR.41 (Mosquito, Sharp, C.M. &amp; Bowyer, M.J.F. p113) 1958, Sold to Wilmor Aviation Co. (Mosquito Monograph, Vincent, D. p210)   </t>
  </si>
  <si>
    <t>A52-317</t>
  </si>
  <si>
    <t xml:space="preserve">Renumbered as A52-317 from A52-208 on conversion from FB.40 to PR.41 (Mosquito, Sharp, C.M. &amp; Bowyer, M.J.F. p113) 1958, Sold to Wilmor Aviation Co. (Mosquito Monograph, Vincent, D. p210)   </t>
  </si>
  <si>
    <t>A52-318</t>
  </si>
  <si>
    <t xml:space="preserve">Renumbered as A52-318 from A52-209 on conversion from FB.40 to PR.41 (Mosquito, Sharp, C.M. &amp; Bowyer, M.J.F. p113) 1958, Sold to Wilmor Aviation Co. (Mosquito Monograph, Vincent, D. p210)   </t>
  </si>
  <si>
    <t>A52-319</t>
  </si>
  <si>
    <t>Renumbered as A52-319 from A52-210 on conversion from FB.40 to PR.41 (Mosquito, Sharp, C.M. &amp; Bowyer, M.J.F. p113) 1953, Sold to Captain J. Woods and registered as VH-WAD (Mosquito Monograph, Vincent, D. p210) Alloted to Captain Woods for the England to New Zealand Race as VH-WAD, but did not compete (Mosquito, Sharp, C.M. &amp; Bowyer, M.J.F. p113) 12-10-1953, SOR[?] (Mosquito Monograph, Vincent, D. p210) 1969 to 1971, Sold various times, but not moved overseas due to unpaid shipping costs (Mosquito Monograph, Vincent, D. p210)</t>
  </si>
  <si>
    <t xml:space="preserve">Renumbered A52-1065 on conversion to T.43 (Mosquito, Sharp, C.M. &amp; Bowyer, M.J.F. p113) Upon conversion to T.43, engines changed to Merlin 33 with paddle-bladed propellers (Mosquito, Sharp, C.M. &amp; Bowyer, M.J.F. p113)   </t>
  </si>
  <si>
    <t>A52-320</t>
  </si>
  <si>
    <t xml:space="preserve">Renumbered as A52-320 from A52-211 on conversion from FB.40 to PR.41 (Mosquito, Sharp, C.M. &amp; Bowyer, M.J.F. p113) 1959, Sold to Wilmor Aviation Co. (Mosquito Monograph, Vincent, D. p210)   </t>
  </si>
  <si>
    <t>A52-321</t>
  </si>
  <si>
    <t xml:space="preserve">Renumbered as A52-321 from A52-41 on conversion from FB.40 to PR.41 (Mosquito, Sharp, C.M. &amp; Bowyer, M.J.F. p113) 1958, Sold to Wilmor Aviation Co. (Mosquito Monograph, Vincent, D. p210)   </t>
  </si>
  <si>
    <t>A52-322</t>
  </si>
  <si>
    <t xml:space="preserve">Renumbered as A52-322 from A52-45 on conversion from FB.40 to PR.41 (Mosquito, Sharp, C.M. &amp; Bowyer, M.J.F. p113) 1958, Sold to Wilmor Aviation Co. (Mosquito Monograph, Vincent, D. p210)   </t>
  </si>
  <si>
    <t>A52-323</t>
  </si>
  <si>
    <t xml:space="preserve">Renumbered as A52-323 from A52-49 on conversion from FB.40 to PR.41 (Mosquito, Sharp, C.M. &amp; Bowyer, M.J.F. p113) 1958, Sold to Wilmor Aviation Co. (Mosquito Monograph, Vincent, D. p210)   </t>
  </si>
  <si>
    <t>A52-324</t>
  </si>
  <si>
    <t xml:space="preserve">Renumbered as A52-324 from A52-62 on conversion from FB.40 to PR.41 (Mosquito, Sharp, C.M. &amp; Bowyer, M.J.F. p113) 1953, Issued to Mr. A.J. Oates and registered as VH-KLG (Mosquito Monograph, Vincent, D. p210) 3-10-1953, Ditched off soiuth west Burma coast (Mosquito Monograph, Vincent, D. p210) 21-10-1953, SOR[?] (Mosquito Monograph, Vincent, D. p210) </t>
  </si>
  <si>
    <t>A52-325</t>
  </si>
  <si>
    <t xml:space="preserve">Renumbered as A52-325 from A52-64 on conversion from FB.40 to PR.41 (Mosquito, Sharp, C.M. &amp; Bowyer, M.J.F. p113) 1958, Sold to R.H.Grant Trading Co. (Mosquito Monograph, Vincent, D. p210)   </t>
  </si>
  <si>
    <t>A52-326</t>
  </si>
  <si>
    <t xml:space="preserve">Renumbered as A52-326 from A52-83 on conversion from FB.40 to PR.41 (Mosquito, Sharp, C.M. &amp; Bowyer, M.J.F. p113) 1958, Sold to R.H.Grant Trading Co. (Mosquito Monograph, Vincent, D. p210)   </t>
  </si>
  <si>
    <t>A52-327</t>
  </si>
  <si>
    <t xml:space="preserve">Renumbered as A52-327 from A52-36 on conversion from FB.40 to PR.41 (Mosquito, Sharp, C.M. &amp; Bowyer, M.J.F. p113) 19-3-1949, Crashed near Casino, New South Wales (Mosquito Monograph, Vincent, D. p210)   </t>
  </si>
  <si>
    <t xml:space="preserve">Renumbered A52-1066 on conversion to T.43 (Mosquito, Sharp, C.M. &amp; Bowyer, M.J.F. p113) Upon conversion to T.43, engines changed to Merlin 33 with paddle-bladed propellers (Mosquito, Sharp, C.M. &amp; Bowyer, M.J.F. p113)   </t>
  </si>
  <si>
    <t xml:space="preserve">19-2-1945, Overshot runway and ground looped, Williamtown, New South Wales (Mosquito Monograph, Vincent, D. p199)    </t>
  </si>
  <si>
    <t xml:space="preserve">15-2-1945, Abandoned and crashed 5 miles south of Morriset, New South Wales (Mosquito Monograph, Vincent, D. p199)    </t>
  </si>
  <si>
    <t xml:space="preserve">Renumbered A52-327 on conversion to PR.41 (Mosquito, Sharp, C.M. &amp; Bowyer, M.J.F. p113) Upon conversion to PR.41, received Merlin 69 engines (Mosquito, Sharp, C.M. &amp; Bowyer, M.J.F. p113) Delivered as PR.41 between 29-5-1947 and 22-7-1948 (Mosquito, Sharp, C.M. &amp; Bowyer, M.J.F. p113)  </t>
  </si>
  <si>
    <t xml:space="preserve">Renumbered A52-1067 on conversion to T.43 (Mosquito, Sharp, C.M. &amp; Bowyer, M.J.F. p113) Upon conversion to T.43, engines changed to Merlin 33 with paddle-bladed propellers (Mosquito, Sharp, C.M. &amp; Bowyer, M.J.F. p113)   </t>
  </si>
  <si>
    <t xml:space="preserve">Renumbered A52-1068 on conversion to T.43 (Mosquito, Sharp, C.M. &amp; Bowyer, M.J.F. p113) Upon conversion to T.43, engines changed to Merlin 33 with paddle-bladed propellers (Mosquito, Sharp, C.M. &amp; Bowyer, M.J.F. p113)   </t>
  </si>
  <si>
    <t xml:space="preserve">Renumbered A52-1069 on conversion to T.43 (Mosquito, Sharp, C.M. &amp; Bowyer, M.J.F. p113) Upon conversion to T.43, engines changed to Merlin 33 with paddle-bladed propellers (Mosquito, Sharp, C.M. &amp; Bowyer, M.J.F. p113)   </t>
  </si>
  <si>
    <t xml:space="preserve">4-19-1944, Ditched west of Manokwari (Mosquito Monograph, Vincent, D. p199)    </t>
  </si>
  <si>
    <t xml:space="preserve">16-11-1944, Crashed into the sae north east of Cabbage Tree Island, New South Wales (Mosquito Monograph, Vincent, D. p202)    </t>
  </si>
  <si>
    <t xml:space="preserve">Renumbered A52-321 on conversion to PR.41 (Mosquito, Sharp, C.M. &amp; Bowyer, M.J.F. p113) Upon conversion to PR.41, received Merlin 69 engines (Mosquito, Sharp, C.M. &amp; Bowyer, M.J.F. p113) Delivered as PR.41 between 29-5-1947 and 22-7-1948 (Mosquito, Sharp, C.M. &amp; Bowyer, M.J.F. p113)  </t>
  </si>
  <si>
    <t xml:space="preserve">Renumbered A52-1070 on conversion to T.43 (Mosquito, Sharp, C.M. &amp; Bowyer, M.J.F. p113) Upon conversion to T.43, engines changed to Merlin 33 with paddle-bladed propellers (Mosquito, Sharp, C.M. &amp; Bowyer, M.J.F. p113)   </t>
  </si>
  <si>
    <t xml:space="preserve">1950, Sold (Mosquito Monograph, Vincent, D. p202)    </t>
  </si>
  <si>
    <t xml:space="preserve">Renumbered A52-1071 on conversion to T.43 (Mosquito, Sharp, C.M. &amp; Bowyer, M.J.F. p113) Upon conversion to T.43, engines changed to Merlin 33 with paddle-bladed propellers (Mosquito, Sharp, C.M. &amp; Bowyer, M.J.F. p113)   </t>
  </si>
  <si>
    <t xml:space="preserve">Renumbered A52-322 on conversion to PR.41 (Mosquito, Sharp, C.M. &amp; Bowyer, M.J.F. p113) Upon conversion to PR.41, received Merlin 69 engines (Mosquito, Sharp, C.M. &amp; Bowyer, M.J.F. p113) Delivered as PR.41 between 29-5-1947 and 22-7-1948 (Mosquito, Sharp, C.M. &amp; Bowyer, M.J.F. p113)  </t>
  </si>
  <si>
    <t xml:space="preserve">6-2-1945, Overshot runway and ground looped, Williamtown, New South Wales (Mosquito Monograph, Vincent, D. p202)    </t>
  </si>
  <si>
    <t xml:space="preserve">10-2-1945, Undercarriage collapsed on take-off, Williamtown, New South Wales (Mosquito Monograph, Vincent, D. p202)    </t>
  </si>
  <si>
    <t xml:space="preserve">1949, To DAP[?] for disposal (Mosquito Monograph, Vincent, D. p202)    </t>
  </si>
  <si>
    <t xml:space="preserve">Renumbered A52-323 on conversion to PR.41 (Mosquito, Sharp, C.M. &amp; Bowyer, M.J.F. p113) Upon conversion to PR.41, received Merlin 69 engines (Mosquito, Sharp, C.M. &amp; Bowyer, M.J.F. p113) Delivered as PR.41 between 29-5-1947 and 22-7-1948 (Mosquito, Sharp, C.M. &amp; Bowyer, M.J.F. p113)  </t>
  </si>
  <si>
    <t>A52-500</t>
  </si>
  <si>
    <t xml:space="preserve">Imported complete from Britain for the RAAF[?] (Mosquito, Sharp, C.M. &amp; Bowyer, M.J.F. p114) Renumbered as A52-500 from HR302 upon import to Australia (Mosquito, Sharp, C.M. &amp; Bowyer, M.J.F. p114) Used by No. 1 Squadron, RAAF[?] (Mosquito, Sharp, C.M. &amp; Bowyer, M.J.F. p114) 11-8-1945, Crashed on take-off, Labuan (Mosquito Monograph, Vincent, D. p210) </t>
  </si>
  <si>
    <t>A52-501</t>
  </si>
  <si>
    <t xml:space="preserve">Imported complete from Britain for the RAAF[?] (Mosquito, Sharp, C.M. &amp; Bowyer, M.J.F. p114) Renumbered as A52-501 from HR304 upon import to Australia (Mosquito, Sharp, C.M. &amp; Bowyer, M.J.F. p114) Used by No. 1 Squadron, RAAF[?] (Mosquito, Sharp, C.M. &amp; Bowyer, M.J.F. p114) 16-4-1945, Crashed on an operational practice flight, bombing range, Kingaroy, Queensland (Mosquito Monograph, Vincent, D. p210) </t>
  </si>
  <si>
    <t>A52-502</t>
  </si>
  <si>
    <t xml:space="preserve">Imported complete from Britain for the RAAF[?] (Mosquito, Sharp, C.M. &amp; Bowyer, M.J.F. p114) Renumbered as A52-502 from HR312 upon import to Australia (Mosquito, Sharp, C.M. &amp; Bowyer, M.J.F. p114) Used by No. 1 Squadron, RAAF[?] (Mosquito, Sharp, C.M. &amp; Bowyer, M.J.F. p114) 31-7-1945, Port engine failed and aircraft swung and hit a truck, Amberley, Queensland (Mosquito Monograph, Vincent, D. p210) </t>
  </si>
  <si>
    <t>A52-503</t>
  </si>
  <si>
    <t xml:space="preserve">Imported complete from Britain for the RAAF[?] (Mosquito, Sharp, C.M. &amp; Bowyer, M.J.F. p114) Renumbered as A52-503 from HR333 upon import to Australia (Mosquito, Sharp, C.M. &amp; Bowyer, M.J.F. p114) Used by No. 1 Squadron, RAAF[?] (Mosquito, Sharp, C.M. &amp; Bowyer, M.J.F. p114) 14-4-1945, Landing accident, Kingaroy, Queensland (Mosquito Monograph, Vincent, D. p210) </t>
  </si>
  <si>
    <t>A52-504</t>
  </si>
  <si>
    <t xml:space="preserve">Imported complete from Britain for the RAAF[?] (Mosquito, Sharp, C.M. &amp; Bowyer, M.J.F. p114) Renumbered as A52-504 from HR335 upon import to Australia (Mosquito, Sharp, C.M. &amp; Bowyer, M.J.F. p114) Used by No. 1 Squadron, RAAF[?] (Mosquito, Sharp, C.M. &amp; Bowyer, M.J.F. p114) 1949, To DAP[?] for disposal (Mosquito Monograph, Vincent, D. p210) </t>
  </si>
  <si>
    <t>A52-505</t>
  </si>
  <si>
    <t xml:space="preserve">Imported complete from Britain for the RAAF[?] (Mosquito, Sharp, C.M. &amp; Bowyer, M.J.F. p114) Renumbered as A52-505 from HR336 upon import to Australia (Mosquito, Sharp, C.M. &amp; Bowyer, M.J.F. p114) Used by No. 1 Squadron, RAAF[?] (Mosquito, Sharp, C.M. &amp; Bowyer, M.J.F. p114) 1946, Converted to components (Mosquito Monograph, Vincent, D. p210) </t>
  </si>
  <si>
    <t>A52-506</t>
  </si>
  <si>
    <t xml:space="preserve">Imported complete from Britain for the RAAF[?] (Mosquito, Sharp, C.M. &amp; Bowyer, M.J.F. p114) Renumbered as A52-506 from HR281 upon import to Australia (Mosquito, Sharp, C.M. &amp; Bowyer, M.J.F. p114) Used by No. 1 Squadron, RAAF[?] (Mosquito, Sharp, C.M. &amp; Bowyer, M.J.F. p114) 1949, To DAP[?] for disposal (Mosquito Monograph, Vincent, D. p210) </t>
  </si>
  <si>
    <t>A52-507</t>
  </si>
  <si>
    <t xml:space="preserve">Imported complete from Britain for the RAAF[?] (Mosquito, Sharp, C.M. &amp; Bowyer, M.J.F. p114) Renumbered as A52-507 from HR306 upon import to Australia (Mosquito, Sharp, C.M. &amp; Bowyer, M.J.F. p114) Used by No. 1 Squadron, RAAF[?] (Mosquito, Sharp, C.M. &amp; Bowyer, M.J.F. p114) 1946, Converted to components (Mosquito Monograph, Vincent, D. p210) </t>
  </si>
  <si>
    <t>A52-508</t>
  </si>
  <si>
    <t xml:space="preserve">Imported complete from Britain for the RAAF[?] (Mosquito, Sharp, C.M. &amp; Bowyer, M.J.F. p114) Renumbered as A52-508 from HR307 upon import to Australia (Mosquito, Sharp, C.M. &amp; Bowyer, M.J.F. p114) Used by No. 1 Squadron, RAAF[?] (Mosquito, Sharp, C.M. &amp; Bowyer, M.J.F. p114) 1946, Converted to components (Mosquito Monograph, Vincent, D. p210) </t>
  </si>
  <si>
    <t>A52-509</t>
  </si>
  <si>
    <t xml:space="preserve">Imported complete from Britain for the RAAF[?] (Mosquito, Sharp, C.M. &amp; Bowyer, M.J.F. p114) Renumbered as A52-509 from HR310 upon import to Australia (Mosquito, Sharp, C.M. &amp; Bowyer, M.J.F. p114) Used by No. 1 Squadron, RAAF[?] (Mosquito, Sharp, C.M. &amp; Bowyer, M.J.F. p114) 28-9-1945, Crashed on take-off, Labuan (Mosquito Monograph, Vincent, D. p210) </t>
  </si>
  <si>
    <t>A52-510</t>
  </si>
  <si>
    <t xml:space="preserve">Imported complete from Britain for the RAAF[?] (Mosquito, Sharp, C.M. &amp; Bowyer, M.J.F. p114) Renumbered as A52-510 from HR412 upon import to Australia (Mosquito, Sharp, C.M. &amp; Bowyer, M.J.F. p114) Used by No. 1 Squadron, RAAF[?] (Mosquito, Sharp, C.M. &amp; Bowyer, M.J.F. p114) 8-8-1945, Crashed into Sarawak River, Kuching (Mosquito Monograph, Vincent, D. p210) </t>
  </si>
  <si>
    <t>A52-511</t>
  </si>
  <si>
    <t xml:space="preserve">Imported complete from Britain for the RAAF[?] (Mosquito, Sharp, C.M. &amp; Bowyer, M.J.F. p114) Renumbered as A52-511 from HR450 upon import to Australia (Mosquito, Sharp, C.M. &amp; Bowyer, M.J.F. p114) Used by No. 1 Squadron, RAAF[?] (Mosquito, Sharp, C.M. &amp; Bowyer, M.J.F. p114) 1946, Converted to components (Mosquito Monograph, Vincent, D. p210) </t>
  </si>
  <si>
    <t>A52-512</t>
  </si>
  <si>
    <t xml:space="preserve">Imported complete from Britain for the RAAF[?] (Mosquito, Sharp, C.M. &amp; Bowyer, M.J.F. p114) Renumbered as A52-512 from HR463 upon import to Australia (Mosquito, Sharp, C.M. &amp; Bowyer, M.J.F. p114) Used by No. 1 Squadron, RAAF[?] (Mosquito, Sharp, C.M. &amp; Bowyer, M.J.F. p114) 13-8-1945, Ditched near Labuan (Mosquito Monograph, Vincent, D. p210) </t>
  </si>
  <si>
    <t>A52-513</t>
  </si>
  <si>
    <t xml:space="preserve">Imported complete from Britain for the RAAF[?] (Mosquito, Sharp, C.M. &amp; Bowyer, M.J.F. p114) Renumbered as A52-513 from HR499 upon import to Australia (Mosquito, Sharp, C.M. &amp; Bowyer, M.J.F. p114) Used by No. 1 Squadron, RAAF[?] (Mosquito, Sharp, C.M. &amp; Bowyer, M.J.F. p114) 1949, To DAP[?] for disposal (Mosquito Monograph, Vincent, D. p210) </t>
  </si>
  <si>
    <t>A52-514</t>
  </si>
  <si>
    <t xml:space="preserve">Imported complete from Britain for the RAAF[?] (Mosquito, Sharp, C.M. &amp; Bowyer, M.J.F. p114) Renumbered as A52-514 from HR370 upon import to Australia (Mosquito, Sharp, C.M. &amp; Bowyer, M.J.F. p114) Used by No. 1 Squadron, RAAF[?] (Mosquito, Sharp, C.M. &amp; Bowyer, M.J.F. p114) 13-3-1945, Forced landing due to overheating, Evans Head, New South Wales (Mosquito Monograph, Vincent, D. p210) </t>
  </si>
  <si>
    <t>A52-515</t>
  </si>
  <si>
    <t xml:space="preserve">Imported complete from Britain for the RAAF[?] (Mosquito, Sharp, C.M. &amp; Bowyer, M.J.F. p114) Renumbered as A52-515 from HR408 upon import to Australia (Mosquito, Sharp, C.M. &amp; Bowyer, M.J.F. p114) Used by No. 1 Squadron, RAAF[?] (Mosquito, Sharp, C.M. &amp; Bowyer, M.J.F. p114) 1949, To DAP[?] for disposal (Mosquito Monograph, Vincent, D. p210) </t>
  </si>
  <si>
    <t>A52-516</t>
  </si>
  <si>
    <t xml:space="preserve">Imported complete from Britain for the RAAF[?] (Mosquito, Sharp, C.M. &amp; Bowyer, M.J.F. p114) Renumbered as A52-516 from HR410 upon import to Australia (Mosquito, Sharp, C.M. &amp; Bowyer, M.J.F. p114) Used by No. 1 Squadron, RAAF[?] (Mosquito, Sharp, C.M. &amp; Bowyer, M.J.F. p114) 1950, Sold (Mosquito Monograph, Vincent, D. p210) </t>
  </si>
  <si>
    <t>A52-517</t>
  </si>
  <si>
    <t xml:space="preserve">Imported complete from Britain for the RAAF[?] (Mosquito, Sharp, C.M. &amp; Bowyer, M.J.F. p114) Renumbered as A52-517 from HR440 upon import to Australia (Mosquito, Sharp, C.M. &amp; Bowyer, M.J.F. p114) Used by No. 1 Squadron, RAAF[?] (Mosquito, Sharp, C.M. &amp; Bowyer, M.J.F. p114) 1946, Converted to components (Mosquito Monograph, Vincent, D. p210) </t>
  </si>
  <si>
    <t>A52-518</t>
  </si>
  <si>
    <t xml:space="preserve">Imported complete from Britain for the RAAF[?] (Mosquito, Sharp, C.M. &amp; Bowyer, M.J.F. p114) Renumbered as A52-518 from HR460 upon import to Australia (Mosquito, Sharp, C.M. &amp; Bowyer, M.J.F. p114) Used by No. 1 Squadron, RAAF[?] (Mosquito, Sharp, C.M. &amp; Bowyer, M.J.F. p114) 1946, Converted to components (Mosquito Monograph, Vincent, D. p210) </t>
  </si>
  <si>
    <t>A52-519</t>
  </si>
  <si>
    <t xml:space="preserve">Imported complete from Britain for the RAAF[?] (Mosquito, Sharp, C.M. &amp; Bowyer, M.J.F. p114) Renumbered as A52-519 from HR461 upon import to Australia (Mosquito, Sharp, C.M. &amp; Bowyer, M.J.F. p114) Used by No. 1 Squadron, RAAF[?] (Mosquito, Sharp, C.M. &amp; Bowyer, M.J.F. p114) 1949, To DAP[?] for disposal (Mosquito Monograph, Vincent, D. p210) </t>
  </si>
  <si>
    <t>A52-520</t>
  </si>
  <si>
    <t xml:space="preserve">Imported complete from Britain for the RAAF[?] (Mosquito, Sharp, C.M. &amp; Bowyer, M.J.F. p114) Renumbered as A52-520 from HR467 upon import to Australia (Note that HR467 doesn't seem to exist in the list of Mosquitos produced and this aircraft is more likely to be HR487) (Mosquito, Sharp, C.M. &amp; Bowyer, M.J.F. p114) Used by No. 1 Squadron, RAAF[?] (Mosquito, Sharp, C.M. &amp; Bowyer, M.J.F. p114) 8-8-1945, Swung into A29-608 on take-off, Labuan (Mosquito Monograph, Vincent, D. p210) </t>
  </si>
  <si>
    <t>A52-521</t>
  </si>
  <si>
    <t xml:space="preserve">Imported complete from Britain for the RAAF[?] (Mosquito, Sharp, C.M. &amp; Bowyer, M.J.F. p114) Renumbered as A52-521 from HR488 upon import to Australia (Mosquito, Sharp, C.M. &amp; Bowyer, M.J.F. p114) Used by No. 1 Squadron, RAAF[?] (Mosquito, Sharp, C.M. &amp; Bowyer, M.J.F. p114) 1950, Sold (Mosquito Monograph, Vincent, D. p210) </t>
  </si>
  <si>
    <t>A52-522</t>
  </si>
  <si>
    <t xml:space="preserve">Imported complete from Britain for the RAAF[?] (Mosquito, Sharp, C.M. &amp; Bowyer, M.J.F. p114) Renumbered as A52-522 from HR501 upon import to Australia (Mosquito, Sharp, C.M. &amp; Bowyer, M.J.F. p114) Used by No. 1 Squadron, RAAF[?] (Mosquito, Sharp, C.M. &amp; Bowyer, M.J.F. p114) 1949, To DAP[?] for disposal (Mosquito Monograph, Vincent, D. p210) </t>
  </si>
  <si>
    <t>A52-523</t>
  </si>
  <si>
    <t xml:space="preserve">Imported complete from Britain for the RAAF[?] (Mosquito, Sharp, C.M. &amp; Bowyer, M.J.F. p114) Renumbered as A52-523 from HR502 upon import to Australia (Mosquito, Sharp, C.M. &amp; Bowyer, M.J.F. p114) Used by No. 1 Squadron, RAAF[?] (Mosquito, Sharp, C.M. &amp; Bowyer, M.J.F. p114) 7-5-1945, Crashed 10 miles north east of Kingaroy aerodrome, Queensland (Mosquito Monograph, Vincent, D. p210) </t>
  </si>
  <si>
    <t>A52-524</t>
  </si>
  <si>
    <t xml:space="preserve">Imported complete from Britain for the RAAF[?] (Mosquito, Sharp, C.M. &amp; Bowyer, M.J.F. p114) Renumbered as A52-524 from HR504 upon import to Australia (Mosquito, Sharp, C.M. &amp; Bowyer, M.J.F. p114) Used by No. 1 Squadron, RAAF[?] (Mosquito, Sharp, C.M. &amp; Bowyer, M.J.F. p114) 1946, Converted to components (Mosquito Monograph, Vincent, D. p210) </t>
  </si>
  <si>
    <t>A52-525</t>
  </si>
  <si>
    <t xml:space="preserve">Imported complete from Britain for the RAAF[?] (Mosquito, Sharp, C.M. &amp; Bowyer, M.J.F. p114) Renumbered as A52-525 from HR505 upon import to Australia (Mosquito, Sharp, C.M. &amp; Bowyer, M.J.F. p114) Used by No. 1 Squadron, RAAF[?] (Mosquito, Sharp, C.M. &amp; Bowyer, M.J.F. p114) 1946, Converted to components (Mosquito Monograph, Vincent, D. p210) </t>
  </si>
  <si>
    <t>A52-526</t>
  </si>
  <si>
    <t xml:space="preserve">Imported complete from Britain for the RAAF[?] (Mosquito, Sharp, C.M. &amp; Bowyer, M.J.F. p114) Renumbered as A52-526 from HR506 upon import to Australia (Mosquito, Sharp, C.M. &amp; Bowyer, M.J.F. p114) Used by No. 1 Squadron, RAAF[?] (Mosquito, Sharp, C.M. &amp; Bowyer, M.J.F. p114) 1950, Sold (Mosquito Monograph, Vincent, D. p210) </t>
  </si>
  <si>
    <t>A52-527</t>
  </si>
  <si>
    <t xml:space="preserve">Imported complete from Britain for the RAAF[?] (Mosquito, Sharp, C.M. &amp; Bowyer, M.J.F. p114) Renumbered as A52-527 from HR510 upon import to Australia (Mosquito, Sharp, C.M. &amp; Bowyer, M.J.F. p114) Used by No. 1 Squadron, RAAF[?] (Mosquito, Sharp, C.M. &amp; Bowyer, M.J.F. p114) 1946, Converted to components (Mosquito Monograph, Vincent, D. p210) </t>
  </si>
  <si>
    <t>A52-528</t>
  </si>
  <si>
    <t xml:space="preserve">Imported complete from Britain for the RAAF[?] (Mosquito, Sharp, C.M. &amp; Bowyer, M.J.F. p114) Renumbered as A52-528 from HR503 upon import to Australia (Mosquito, Sharp, C.M. &amp; Bowyer, M.J.F. p114) Used by No. 1 Squadron, RAAF[?] (Mosquito, Sharp, C.M. &amp; Bowyer, M.J.F. p114) 1946, Converted to components (Mosquito Monograph, Vincent, D. p210) </t>
  </si>
  <si>
    <t>A52-529</t>
  </si>
  <si>
    <t xml:space="preserve">Imported complete from Britain for the RAAF[?] (Mosquito, Sharp, C.M. &amp; Bowyer, M.J.F. p114) Renumbered as A52-529 from HR508 upon import to Australia (Mosquito, Sharp, C.M. &amp; Bowyer, M.J.F. p114) Used by No. 1 Squadron, RAAF[?] (Mosquito, Sharp, C.M. &amp; Bowyer, M.J.F. p114) 28-8-1945, Overshot runway and ground looped, Labuan (Mosquito Monograph, Vincent, D. p213) </t>
  </si>
  <si>
    <t xml:space="preserve">1946, Converted to components (Mosquito Monograph, Vincent, D. p202)    </t>
  </si>
  <si>
    <t>A52-530</t>
  </si>
  <si>
    <t xml:space="preserve">Imported complete from Britain for the RAAF[?] (Mosquito, Sharp, C.M. &amp; Bowyer, M.J.F. p114) Renumbered as A52-530 from HR485 upon import to Australia (Mosquito, Sharp, C.M. &amp; Bowyer, M.J.F. p114) Used by No. 1 Squadron, RAAF[?] (Mosquito, Sharp, C.M. &amp; Bowyer, M.J.F. p114) 1946, Converted to components (Mosquito Monograph, Vincent, D. p213) </t>
  </si>
  <si>
    <t>A52-531</t>
  </si>
  <si>
    <t xml:space="preserve">Imported complete from Britain for the RAAF[?] (Mosquito, Sharp, C.M. &amp; Bowyer, M.J.F. p114) Renumbered as A52-531 from HR445 upon import to Australia (Mosquito, Sharp, C.M. &amp; Bowyer, M.J.F. p114) Used by No. 1 Squadron, RAAF[?] (Mosquito, Sharp, C.M. &amp; Bowyer, M.J.F. p114) 1949, To DAP[?] for disposal (Mosquito Monograph, Vincent, D. p213) </t>
  </si>
  <si>
    <t>A52-532</t>
  </si>
  <si>
    <t xml:space="preserve">Imported complete from Britain for the RAAF[?] (Mosquito, Sharp, C.M. &amp; Bowyer, M.J.F. p114) Renumbered as A52-532 from HR587 upon import to Australia (Note that HR587 doesn't seem to exist in the list of Mosquito produced and this aircraft is more likely to be HR507) (Mosquito, Sharp, C.M. &amp; Bowyer, M.J.F. p114) Used by No. 1 Squadron, RAAF[?] (Mosquito, Sharp, C.M. &amp; Bowyer, M.J.F. p114) 1946, Converted to components (Mosquito Monograph, Vincent, D. p213) </t>
  </si>
  <si>
    <t>A52-533</t>
  </si>
  <si>
    <t xml:space="preserve">Imported complete from Britain for the RAAF[?] (Mosquito, Sharp, C.M. &amp; Bowyer, M.J.F. p114) Renumbered as A52-533 from HR509 upon import to Australia (Mosquito, Sharp, C.M. &amp; Bowyer, M.J.F. p114) Used by No. 1 Squadron, RAAF[?] (Mosquito, Sharp, C.M. &amp; Bowyer, M.J.F. p114) 1949, To DAP[?] for disposal (Mosquito Monograph, Vincent, D. p213) </t>
  </si>
  <si>
    <t>A52-534</t>
  </si>
  <si>
    <t xml:space="preserve">Imported complete from Britain for the RAAF[?] (Mosquito, Sharp, C.M. &amp; Bowyer, M.J.F. p114) Renumbered as A52-534 from HR517 upon import to Australia (Mosquito, Sharp, C.M. &amp; Bowyer, M.J.F. p114) Used by No. 1 Squadron, RAAF[?] (Mosquito, Sharp, C.M. &amp; Bowyer, M.J.F. p114) 1949, To DAP[?] for disposal (Mosquito Monograph, Vincent, D. p213) </t>
  </si>
  <si>
    <t>A52-535</t>
  </si>
  <si>
    <t xml:space="preserve">Imported complete from Britain for the RAAF[?] (Mosquito, Sharp, C.M. &amp; Bowyer, M.J.F. p114) Renumbered as A52-535 from HR511 upon import to Australia (Mosquito, Sharp, C.M. &amp; Bowyer, M.J.F. p114) Used by No. 1 Squadron, RAAF[?] (Mosquito, Sharp, C.M. &amp; Bowyer, M.J.F. p114) 1949, To DAP[?] for disposal (Mosquito Monograph, Vincent, D. p213) </t>
  </si>
  <si>
    <t>A52-536</t>
  </si>
  <si>
    <t xml:space="preserve">Imported complete from Britain for the RAAF[?] (Mosquito, Sharp, C.M. &amp; Bowyer, M.J.F. p114) Renumbered as A52-536 from HR513 upon import to Australia (Mosquito, Sharp, C.M. &amp; Bowyer, M.J.F. p114) Used by No. 1 Squadron, RAAF[?] (Mosquito, Sharp, C.M. &amp; Bowyer, M.J.F. p114) 1946, Converted to components (Mosquito Monograph, Vincent, D. p213) </t>
  </si>
  <si>
    <t>A52-537</t>
  </si>
  <si>
    <t xml:space="preserve">Imported complete from Britain for the RAAF[?] (Mosquito, Sharp, C.M. &amp; Bowyer, M.J.F. p114) Renumbered as A52-537 from HR577 upon import to Australia (Mosquito, Sharp, C.M. &amp; Bowyer, M.J.F. p114) Used by No. 1 Squadron, RAAF[?] (Mosquito, Sharp, C.M. &amp; Bowyer, M.J.F. p114) 1949, To DAP[?] for disposal (Mosquito Monograph, Vincent, D. p213) </t>
  </si>
  <si>
    <t xml:space="preserve">1949, Offered for disposal (Mosquito Monograph, Vincent, D. p202)    </t>
  </si>
  <si>
    <t xml:space="preserve">Converted to instructional airframe (Mosquito Monograph, Vincent, D. p202) 1953, Sold to R.H.Grant Trading Co. (Mosquito Monograph, Vincent, D. p202)   </t>
  </si>
  <si>
    <t>A52-600</t>
  </si>
  <si>
    <t>Renumbered as A52-600 from NS631 upon import into Australia (Mosquito, Sharp, C.M. &amp; Bowyer, M.J.F. p114) Used by No. 87 Squadron RAAF[?] (Mosquito, Sharp, C.M. &amp; Bowyer, M.J.F. p114) Converted to an instructional airframe (Mosquito Monograph, Vincent, D. p213) Sold (Mosquito Monograph, Vincent, D. p213) Obtained by Warbirds Aviation Museum (Mosquito Monograph, Vincent, D. p213)</t>
  </si>
  <si>
    <t>A52-601</t>
  </si>
  <si>
    <t xml:space="preserve">Renumbered as A52-601 from NS659 upon import into Australia (Mosquito, Sharp, C.M. &amp; Bowyer, M.J.F. p114) Used by No. 87 Squadron RAAF[?] (Mosquito, Sharp, C.M. &amp; Bowyer, M.J.F. p114) 1946, Converted to components (Mosquito Monograph, Vincent, D. p213)  </t>
  </si>
  <si>
    <t>A52-602</t>
  </si>
  <si>
    <t xml:space="preserve">Renumbered as A52-602 from NS660 upon import into Australia (Mosquito, Sharp, C.M. &amp; Bowyer, M.J.F. p114) Used by No. 87 Squadron RAAF[?] (Mosquito, Sharp, C.M. &amp; Bowyer, M.J.F. p114) 1955, Sold to Wilmor Aviation Co. (Mosquito Monograph, Vincent, D. p213)  </t>
  </si>
  <si>
    <t>A52-603</t>
  </si>
  <si>
    <t xml:space="preserve">Renumbered as A52-603 from NS679 upon import into Australia (Mosquito, Sharp, C.M. &amp; Bowyer, M.J.F. p114) Used by No. 87 Squadron RAAF[?] (Mosquito, Sharp, C.M. &amp; Bowyer, M.J.F. p114) 11-3-1947, Crashed on take-off, Fairbairn, ACT (Mosquito Monograph, Vincent, D. p213)  </t>
  </si>
  <si>
    <t>A52-604</t>
  </si>
  <si>
    <t xml:space="preserve">Renumbered as A52-604 from NS680 upon import into Australia (Mosquito, Sharp, C.M. &amp; Bowyer, M.J.F. p114) Used by No. 87 Squadron RAAF[?] (Mosquito, Sharp, C.M. &amp; Bowyer, M.J.F. p114) 1946, Converted to components (Mosquito Monograph, Vincent, D. p213)  </t>
  </si>
  <si>
    <t>A52-605</t>
  </si>
  <si>
    <t xml:space="preserve">Renumbered as A52-605 from NS681 upon import into Australia (Mosquito, Sharp, C.M. &amp; Bowyer, M.J.F. p114) Used by No. 87 Squadron RAAF[?] (Mosquito, Sharp, C.M. &amp; Bowyer, M.J.F. p114) 3-8-1945, Crashed on take-off, Coomalie Creek, Northern Territory (Mosquito Monograph, Vincent, D. p213)  </t>
  </si>
  <si>
    <t>A52-606</t>
  </si>
  <si>
    <t xml:space="preserve">Renumbered as A52-606 from NS694 upon import into Australia (Mosquito, Sharp, C.M. &amp; Bowyer, M.J.F. p114) Used by No. 87 Squadron RAAF[?] (Mosquito, Sharp, C.M. &amp; Bowyer, M.J.F. p114) 12-6-1945, Belly landed, North Keeling Island (Mosquito Monograph, Vincent, D. p213)  </t>
  </si>
  <si>
    <t>A52-607</t>
  </si>
  <si>
    <t xml:space="preserve">Renumbered as A52-607 from NS695 upon import into Australia (Mosquito, Sharp, C.M. &amp; Bowyer, M.J.F. p114) 25-3-1947, Crashed, Cromarty, Queensland (Mosquito Monograph, Vincent, D. p213)   </t>
  </si>
  <si>
    <t>A52-608</t>
  </si>
  <si>
    <t xml:space="preserve">Renumbered as A52-608 from NS697 upon import into Australia (Mosquito, Sharp, C.M. &amp; Bowyer, M.J.F. p114) Used by No. 87 Squadron RAAF[?] (Mosquito, Sharp, C.M. &amp; Bowyer, M.J.F. p114) 1955, Sold to Wilmor Aviation Co. (Mosquito Monograph, Vincent, D. p213)  </t>
  </si>
  <si>
    <t>A52-609</t>
  </si>
  <si>
    <t xml:space="preserve">Renumbered as A52-609 from NS726 upon import into Australia (Mosquito, Sharp, C.M. &amp; Bowyer, M.J.F. p114) Used by No. 87 Squadron RAAF[?] (Mosquito, Sharp, C.M. &amp; Bowyer, M.J.F. p114) 26-1-1946, Crashed on take-off, Balikpapan (Mosquito Monograph, Vincent, D. p213)  </t>
  </si>
  <si>
    <t>A52-610</t>
  </si>
  <si>
    <t xml:space="preserve">Renumbered as A52-610 from NS727 upon import into Australia (Mosquito, Sharp, C.M. &amp; Bowyer, M.J.F. p114) Used by No. 87 Squadron RAAF[?] (Mosquito, Sharp, C.M. &amp; Bowyer, M.J.F. p114) 1955, Sold to Wilmor Aviation Co. (Mosquito Monograph, Vincent, D. p213)  </t>
  </si>
  <si>
    <t>A52-611</t>
  </si>
  <si>
    <t xml:space="preserve">Renumbered as A52-611 from NS728 upon import into Australia (Mosquito, Sharp, C.M. &amp; Bowyer, M.J.F. p114) Used by No. 87 Squadron RAAF[?] (Mosquito, Sharp, C.M. &amp; Bowyer, M.J.F. p114) 18-6-1945, Crashed on take-off, Coomalie Creek, Northern Territory (Mosquito Monograph, Vincent, D. p213)  </t>
  </si>
  <si>
    <t>A52-612</t>
  </si>
  <si>
    <t xml:space="preserve">Renumbered as A52-612 from RG122 upon import into Australia (Mosquito, Sharp, C.M. &amp; Bowyer, M.J.F. p114) 1946, Converted to components (Mosquito Monograph, Vincent, D. p213)   </t>
  </si>
  <si>
    <t>A52-613</t>
  </si>
  <si>
    <t xml:space="preserve">Renumbered as A52-613 from NS813 upon import into Australia (Mosquito, Sharp, C.M. &amp; Bowyer, M.J.F. p114) Used by No. 87 Squadron RAAF[?] (Mosquito, Sharp, C.M. &amp; Bowyer, M.J.F. p114) 14-10-1945, Crashed on take-off, Charleville, Queensland (Mosquito Monograph, Vincent, D. p213)  </t>
  </si>
  <si>
    <t>A52-614</t>
  </si>
  <si>
    <t xml:space="preserve">Renumbered as A52-614 from NS815 upon import into Australia (Mosquito, Sharp, C.M. &amp; Bowyer, M.J.F. p114) Used by No. 87 Squadron RAAF[?] (Mosquito, Sharp, C.M. &amp; Bowyer, M.J.F. p114) 16-5-1946, Crashed, Fairbairn, ACT (Mosquito Monograph, Vincent, D. p213)  </t>
  </si>
  <si>
    <t>A52-615</t>
  </si>
  <si>
    <t xml:space="preserve">Renumbered as A52-615 from RF969 upon import into Australia (Mosquito, Sharp, C.M. &amp; Bowyer, M.J.F. p114) 1954, Sold and dismantled by purchaser (Mosquito Monograph, Vincent, D. p213)   </t>
  </si>
  <si>
    <t>A52-616</t>
  </si>
  <si>
    <t xml:space="preserve">Renumbered as A52-616 from RF975 upon import into Australia (Mosquito, Sharp, C.M. &amp; Bowyer, M.J.F. p114) Used by No. 87 Squadron RAAF[?] (Mosquito, Sharp, C.M. &amp; Bowyer, M.J.F. p114) 1954, Sold and dismantled by purchaser (Mosquito Monograph, Vincent, D. p213)  </t>
  </si>
  <si>
    <t>A52-617</t>
  </si>
  <si>
    <t xml:space="preserve">Renumbered as A52-617 from RG120 upon import into Australia (Mosquito, Sharp, C.M. &amp; Bowyer, M.J.F. p114) 1954, Sold to Wilmor Aviation Co. (Mosquito Monograph, Vincent, D. p213)   </t>
  </si>
  <si>
    <t>A52-618</t>
  </si>
  <si>
    <t xml:space="preserve">Renumbered as A52-618 from RG123 upon import into Australia (Mosquito, Sharp, C.M. &amp; Bowyer, M.J.F. p114) Used by No. 87 Squadron RAAF[?] (Mosquito, Sharp, C.M. &amp; Bowyer, M.J.F. p114) 1949, Converted to components (Mosquito Monograph, Vincent, D. p213)  </t>
  </si>
  <si>
    <t>A52-619</t>
  </si>
  <si>
    <t xml:space="preserve">Renumbered as A52-619 from RG130 upon import into Australia (Mosquito, Sharp, C.M. &amp; Bowyer, M.J.F. p114) Used by No. 87 Squadron RAAF[?] (Mosquito, Sharp, C.M. &amp; Bowyer, M.J.F. p114) 1954, Sold (Mosquito Monograph, Vincent, D. p213)  </t>
  </si>
  <si>
    <t>Renumbered A52-324 on conversion to PR.41 (Mosquito, Sharp, C.M. &amp; Bowyer, M.J.F. p113) Upon conversion to PR.41, received Merlin 69 engines (Mosquito, Sharp, C.M. &amp; Bowyer, M.J.F. p113) Delivered as PR.41 between 29-5-1947 and 22-7-1948 (Mosquito, Sharp, C.M. &amp; Bowyer, M.J.F. p113) Entered for the England to New Zealand Air Race as VH-KLG (fitted with Merlin 77 engines) (Mosquito, Sharp, C.M. &amp; Bowyer, M.J.F. p113) Ditched by Squadron Leader Oates on 3-10-1953 in the Indian Ocean off Burma prior to the race. See also A52-319. (Mosquito, Sharp, C.M. &amp; Bowyer, M.J.F. p113)</t>
  </si>
  <si>
    <t>A52-620</t>
  </si>
  <si>
    <t xml:space="preserve">Renumbered as A52-620 from RG151 upon import into Australia (Mosquito, Sharp, C.M. &amp; Bowyer, M.J.F. p114) 17-1-1947, Crashed on take-off, Parafield, South Australia (Mosquito Monograph, Vincent, D. p213)   </t>
  </si>
  <si>
    <t>A52-621</t>
  </si>
  <si>
    <t xml:space="preserve">Renumbered as A52-621 from RG152 upon import into Australia (Mosquito, Sharp, C.M. &amp; Bowyer, M.J.F. p114) 1946, Converted to components (Mosquito Monograph, Vincent, D. p213)   </t>
  </si>
  <si>
    <t>A52-622</t>
  </si>
  <si>
    <t xml:space="preserve">Renumbered as A52-622 from RG153 upon import into Australia (Mosquito, Sharp, C.M. &amp; Bowyer, M.J.F. p114) 1946, Converted to components (Mosquito Monograph, Vincent, D. p213)   </t>
  </si>
  <si>
    <t xml:space="preserve">Renumbered A52-325 on conversion to PR.41 (Mosquito, Sharp, C.M. &amp; Bowyer, M.J.F. p113) Upon conversion to PR.41, received Merlin 69 engines (Mosquito, Sharp, C.M. &amp; Bowyer, M.J.F. p113) Delivered as PR.41 between 29-5-1947 and 22-7-1948 (Mosquito, Sharp, C.M. &amp; Bowyer, M.J.F. p113)  </t>
  </si>
  <si>
    <t xml:space="preserve">22-4-1945, Crashed on landing, Williamtown, New South Wales (Mosquito Monograph, Vincent, D. p202)    </t>
  </si>
  <si>
    <t xml:space="preserve">Converted to an instructional airframe (Mosquito Monograph, Vincent, D. p202) 1951, Written off (Mosquito Monograph, Vincent, D. p202)   </t>
  </si>
  <si>
    <t xml:space="preserve">14-6-1945, Swung on take-off and ground looped, Williamtown, New South Wales (Mosquito Monograph, Vincent, D. p202)    </t>
  </si>
  <si>
    <t xml:space="preserve">28-2-1945, Ditched in the vicinity of Sunday Island, WA (Mosquito Monograph, Vincent, D. p199)    </t>
  </si>
  <si>
    <t xml:space="preserve">16-4-1945, Crashed into trees whilst flying in dense fog or cloud, Barrington Tops, New South Wales (Mosquito Monograph, Vincent, D. p202)    </t>
  </si>
  <si>
    <t xml:space="preserve">29-11-1945, Ground looped on take-off from Wagga, New South Wales (Mosquito Monograph, Vincent, D. p202)    </t>
  </si>
  <si>
    <t xml:space="preserve">Renumbered A52-1056 on conversion to T.43 (Mosquito, Sharp, C.M. &amp; Bowyer, M.J.F. p113) Upon conversion to T.43, engines changed to Merlin 33 with paddle-bladed propellers (Mosquito, Sharp, C.M. &amp; Bowyer, M.J.F. p113)   </t>
  </si>
  <si>
    <t xml:space="preserve">Renumbered A52-326 on conversion to PR.41 (Mosquito, Sharp, C.M. &amp; Bowyer, M.J.F. p113) Upon conversion to PR.41, received Merlin 69 engines (Mosquito, Sharp, C.M. &amp; Bowyer, M.J.F. p113) Delivered as PR.41 between 29-5-1947 and 22-7-1948 (Mosquito, Sharp, C.M. &amp; Bowyer, M.J.F. p113)  </t>
  </si>
  <si>
    <t xml:space="preserve">19-9-1945, Crashed into the sea after strikign wireless mast, Cemetery Point, New South Wales (Mosquito Monograph, Vincent, D. p204)    </t>
  </si>
  <si>
    <t xml:space="preserve">28-6-1945, Crashed into the sea as a result of a high speed stall, Cemetery Point, New South Wales (Mosquito Monograph, Vincent, D. p204)    </t>
  </si>
  <si>
    <t xml:space="preserve">1946, Converted to components (Mosquito Monograph, Vincent, D. p199)    </t>
  </si>
  <si>
    <t>FB.42 Became the PR.41 prototype after testing as an FB.42. The FB.42 was not proceeded with.</t>
  </si>
  <si>
    <t xml:space="preserve">22-9-1945, Crashed on landing, Morotai (Mosquito Monograph, Vincent, D. p204)    </t>
  </si>
  <si>
    <t xml:space="preserve">16-8-1945, Crashed after a tyre blew in take-off, Morotai (Mosquito Monograph, Vincent, D. p204)    </t>
  </si>
  <si>
    <t>DD600</t>
  </si>
  <si>
    <t xml:space="preserve">Merlin 21/22 </t>
  </si>
  <si>
    <t>Between 25-2-1942 and 15-10-1942</t>
  </si>
  <si>
    <t>DD601</t>
  </si>
  <si>
    <t>DD602</t>
  </si>
  <si>
    <t>DD603</t>
  </si>
  <si>
    <t>DD604</t>
  </si>
  <si>
    <t>DD605</t>
  </si>
  <si>
    <t>DD606</t>
  </si>
  <si>
    <t>DD607</t>
  </si>
  <si>
    <t>DD608</t>
  </si>
  <si>
    <t>DD609</t>
  </si>
  <si>
    <t>DD610</t>
  </si>
  <si>
    <t>DD611</t>
  </si>
  <si>
    <t>DD612</t>
  </si>
  <si>
    <t>DD613</t>
  </si>
  <si>
    <t xml:space="preserve">AI[?] Clearance RAE[?] (Mosquito, Sharp, C.M. &amp; Bowyer, M.J.F.)    </t>
  </si>
  <si>
    <t>DD614</t>
  </si>
  <si>
    <t>DD615</t>
  </si>
  <si>
    <t>PR.II</t>
  </si>
  <si>
    <t>DD616</t>
  </si>
  <si>
    <t>DD617</t>
  </si>
  <si>
    <t>DD618</t>
  </si>
  <si>
    <t>DD619</t>
  </si>
  <si>
    <t>DD620</t>
  </si>
  <si>
    <t>DD621</t>
  </si>
  <si>
    <t>DD622</t>
  </si>
  <si>
    <t>DD623</t>
  </si>
  <si>
    <t>DD624</t>
  </si>
  <si>
    <t>DD625</t>
  </si>
  <si>
    <t>DD626</t>
  </si>
  <si>
    <t>DD627</t>
  </si>
  <si>
    <t>DD628</t>
  </si>
  <si>
    <t>DD629</t>
  </si>
  <si>
    <t>DD630</t>
  </si>
  <si>
    <t>DD631</t>
  </si>
  <si>
    <t>DD632</t>
  </si>
  <si>
    <t>DD633</t>
  </si>
  <si>
    <t>DD634</t>
  </si>
  <si>
    <t>DD635</t>
  </si>
  <si>
    <t>DD636</t>
  </si>
  <si>
    <t>DD637</t>
  </si>
  <si>
    <t>DD638</t>
  </si>
  <si>
    <t>DD639</t>
  </si>
  <si>
    <t>DD640</t>
  </si>
  <si>
    <t>DD641</t>
  </si>
  <si>
    <t>DD642</t>
  </si>
  <si>
    <t>DD643</t>
  </si>
  <si>
    <t>DD644</t>
  </si>
  <si>
    <t>DD659</t>
  </si>
  <si>
    <t>DD660</t>
  </si>
  <si>
    <t>DD661</t>
  </si>
  <si>
    <t>DD662</t>
  </si>
  <si>
    <t>DD663</t>
  </si>
  <si>
    <t>DD664</t>
  </si>
  <si>
    <t xml:space="preserve">6-9-1942, To Australia, became A52-1001 (Mosquito, Sharp, C.M. &amp; Bowyer, M.J.F.)    </t>
  </si>
  <si>
    <t>DD665</t>
  </si>
  <si>
    <t>DD666</t>
  </si>
  <si>
    <t>DD667</t>
  </si>
  <si>
    <t>DD668</t>
  </si>
  <si>
    <t xml:space="preserve">7-1942, AI[?] Mk. V trials FIU[?] (Mosquito, Sharp, C.M. &amp; Bowyer, M.J.F.)    </t>
  </si>
  <si>
    <t>DD669</t>
  </si>
  <si>
    <t>DD670</t>
  </si>
  <si>
    <t>F.II (Special) Intruder for 23 Squadron</t>
  </si>
  <si>
    <t>DD671</t>
  </si>
  <si>
    <t>DD672</t>
  </si>
  <si>
    <t>DD673</t>
  </si>
  <si>
    <t>DD674</t>
  </si>
  <si>
    <t>DD675</t>
  </si>
  <si>
    <t>DD676</t>
  </si>
  <si>
    <t>DD677</t>
  </si>
  <si>
    <t>DD678</t>
  </si>
  <si>
    <t>DD679</t>
  </si>
  <si>
    <t>DD680</t>
  </si>
  <si>
    <t>DD681</t>
  </si>
  <si>
    <t>DD682</t>
  </si>
  <si>
    <t>DD683</t>
  </si>
  <si>
    <t>DD684</t>
  </si>
  <si>
    <t>DD685</t>
  </si>
  <si>
    <t>DD686</t>
  </si>
  <si>
    <t>DD687</t>
  </si>
  <si>
    <t>DD688</t>
  </si>
  <si>
    <t>DD689</t>
  </si>
  <si>
    <t>DD690</t>
  </si>
  <si>
    <t>DD691</t>
  </si>
  <si>
    <t>DD712</t>
  </si>
  <si>
    <t>DD713</t>
  </si>
  <si>
    <t>DD714</t>
  </si>
  <si>
    <t>DD715</t>
  </si>
  <si>
    <t>Prototype Mk.XII</t>
  </si>
  <si>
    <t>NF.XII From British Military Aircraft Serials 1912-1963</t>
  </si>
  <si>
    <t>DD716</t>
  </si>
  <si>
    <t>DD717</t>
  </si>
  <si>
    <t>DD718</t>
  </si>
  <si>
    <t>DD719</t>
  </si>
  <si>
    <t>DD720</t>
  </si>
  <si>
    <t>DD721</t>
  </si>
  <si>
    <t>DD722</t>
  </si>
  <si>
    <t>DD723</t>
  </si>
  <si>
    <t xml:space="preserve">Lancaster 'power unit' trials, and chin radiators (Mosquito, Sharp, C.M. &amp; Bowyer, M.J.F.)    </t>
  </si>
  <si>
    <t>DD724</t>
  </si>
  <si>
    <t>DD725</t>
  </si>
  <si>
    <t>DD726</t>
  </si>
  <si>
    <t>DD727</t>
  </si>
  <si>
    <t>DD728</t>
  </si>
  <si>
    <t>DD729</t>
  </si>
  <si>
    <t>DD730</t>
  </si>
  <si>
    <t>DD731</t>
  </si>
  <si>
    <t>DD732</t>
  </si>
  <si>
    <t>DD733</t>
  </si>
  <si>
    <t>DD734</t>
  </si>
  <si>
    <t>DD735</t>
  </si>
  <si>
    <t xml:space="preserve">Tailplane incidence, stick load tests, DH[?] (Mosquito, Sharp, C.M. &amp; Bowyer, M.J.F.)    </t>
  </si>
  <si>
    <t>DD736</t>
  </si>
  <si>
    <t>DD737</t>
  </si>
  <si>
    <t>DD738</t>
  </si>
  <si>
    <t>DD739</t>
  </si>
  <si>
    <t>DD740</t>
  </si>
  <si>
    <t>DD741</t>
  </si>
  <si>
    <t>DD742</t>
  </si>
  <si>
    <t>DD743</t>
  </si>
  <si>
    <t>DD744</t>
  </si>
  <si>
    <t>DD745</t>
  </si>
  <si>
    <t>DD746</t>
  </si>
  <si>
    <t>DD747</t>
  </si>
  <si>
    <t>DD748</t>
  </si>
  <si>
    <t>DD749</t>
  </si>
  <si>
    <t>DD750</t>
  </si>
  <si>
    <t>DD751</t>
  </si>
  <si>
    <t>DD752</t>
  </si>
  <si>
    <t>DD753</t>
  </si>
  <si>
    <t>DD754</t>
  </si>
  <si>
    <t>DD755</t>
  </si>
  <si>
    <t>DD756</t>
  </si>
  <si>
    <t>DD757</t>
  </si>
  <si>
    <t>DD758</t>
  </si>
  <si>
    <t>DD759</t>
  </si>
  <si>
    <t>Mk.XII</t>
  </si>
  <si>
    <t>DD777</t>
  </si>
  <si>
    <t>DD778</t>
  </si>
  <si>
    <t>DD779</t>
  </si>
  <si>
    <t>DD780</t>
  </si>
  <si>
    <t>DD781</t>
  </si>
  <si>
    <t>DD782</t>
  </si>
  <si>
    <t>DD783</t>
  </si>
  <si>
    <t>DD784</t>
  </si>
  <si>
    <t>DD785</t>
  </si>
  <si>
    <t>DD786</t>
  </si>
  <si>
    <t>DD787</t>
  </si>
  <si>
    <t>DD788</t>
  </si>
  <si>
    <t>DD789</t>
  </si>
  <si>
    <t>DD790</t>
  </si>
  <si>
    <t>DD791</t>
  </si>
  <si>
    <t>DD792</t>
  </si>
  <si>
    <t>DD793</t>
  </si>
  <si>
    <t>DD794</t>
  </si>
  <si>
    <t>DD795</t>
  </si>
  <si>
    <t>DD796</t>
  </si>
  <si>
    <t>DD797</t>
  </si>
  <si>
    <t>DD798</t>
  </si>
  <si>
    <t>DD799</t>
  </si>
  <si>
    <t>DD800</t>
  </si>
  <si>
    <t>DK284</t>
  </si>
  <si>
    <t>B.IV Series II</t>
  </si>
  <si>
    <t xml:space="preserve">Merlin 21/23 </t>
  </si>
  <si>
    <t>Between 11-4-1942 and 13-9-1942</t>
  </si>
  <si>
    <t>DK285</t>
  </si>
  <si>
    <t>DK286</t>
  </si>
  <si>
    <t>DK287</t>
  </si>
  <si>
    <t xml:space="preserve">9-9-1942, To Canada on the 'Oregon' (Mosquito, Sharp, C.M. &amp; Bowyer, M.J.F.) Damaged during unloading at Halifax (Mosquito, The Illustrated history, Birtles, P.J. p70)   </t>
  </si>
  <si>
    <t>DK288</t>
  </si>
  <si>
    <t>DK289</t>
  </si>
  <si>
    <t>DK290</t>
  </si>
  <si>
    <t xml:space="preserve">DK290/G had cutaway bomb bay (British Aircraft Military Serials 1912 - 1963, Robertson, B.)    </t>
  </si>
  <si>
    <t>DK291</t>
  </si>
  <si>
    <t>DK292</t>
  </si>
  <si>
    <t xml:space="preserve">6-8-1942, F/L Parry and P/O Robinson took a diplomatic bag to Stockholm in DK292. This flight paved the way for subsequent BOAC flights. All roundels, numbers and letters were removed from the aircraft and the crew wore civilian clothes. (Mosquito, Sharp, C.M. &amp; Bowyer, M.J.F. p191) Martin Bowman in 'de Havilland Mosquito' disagrees with the date, aircraft and names of those flying the first diplomatic flight to Stockholm and suggests 4-8-1942, DK301 and F/L D.A.G. Parry and F/O V.Robson respectively instead. (de Havilland Mosquito, Bowman, M.W. p167) Hardy notes that DK292 was with 105 Squadron at the time of the first diplomatic flight to Stockholm (de Havilland Mosquito, Hardy, M.J. p63)  </t>
  </si>
  <si>
    <t>DK293</t>
  </si>
  <si>
    <t>DK294</t>
  </si>
  <si>
    <t>DK295</t>
  </si>
  <si>
    <t>DK296</t>
  </si>
  <si>
    <t xml:space="preserve">19-4-1944, To Russia (Flypast (Feb 2001)) 15-5-1944, Crashed at Sverdlovsk, Pilot A.I. Kabanov, Nav. P.I. Perevalov (Flypast (Feb 2001))   </t>
  </si>
  <si>
    <t>DK297</t>
  </si>
  <si>
    <t>DK298</t>
  </si>
  <si>
    <t>DK299</t>
  </si>
  <si>
    <t>DK300</t>
  </si>
  <si>
    <t>DK301</t>
  </si>
  <si>
    <t xml:space="preserve">Martin Bowman in 'de Havilland Mosquito' suggests that DK301 undertook the first flight of a diplomatic bag to Stockholm instead of DK292. See DK292 for further details. (de Havilland Mosquito, Bowman, M.W. p167)    </t>
  </si>
  <si>
    <t>DK302</t>
  </si>
  <si>
    <t>DK303</t>
  </si>
  <si>
    <t>DK308</t>
  </si>
  <si>
    <t>DK309</t>
  </si>
  <si>
    <t>DK310</t>
  </si>
  <si>
    <t>DK311</t>
  </si>
  <si>
    <t>DK312</t>
  </si>
  <si>
    <t>DK313</t>
  </si>
  <si>
    <t>DK314</t>
  </si>
  <si>
    <t>DK315</t>
  </si>
  <si>
    <t>DK316</t>
  </si>
  <si>
    <t>DK317</t>
  </si>
  <si>
    <t>DK318</t>
  </si>
  <si>
    <t>DK319</t>
  </si>
  <si>
    <t>DK320</t>
  </si>
  <si>
    <t>DK321</t>
  </si>
  <si>
    <t>DK322</t>
  </si>
  <si>
    <t>DK323</t>
  </si>
  <si>
    <t>DK324</t>
  </si>
  <si>
    <t>DK325</t>
  </si>
  <si>
    <t>DK326</t>
  </si>
  <si>
    <t>DK327</t>
  </si>
  <si>
    <t>DK328</t>
  </si>
  <si>
    <t>DK329</t>
  </si>
  <si>
    <t>DK330</t>
  </si>
  <si>
    <t>DK331</t>
  </si>
  <si>
    <t>DK332</t>
  </si>
  <si>
    <t>DK333</t>
  </si>
  <si>
    <t>DK336</t>
  </si>
  <si>
    <t>DK337</t>
  </si>
  <si>
    <t>DK338</t>
  </si>
  <si>
    <t>DK339</t>
  </si>
  <si>
    <t>DZ228</t>
  </si>
  <si>
    <t>Between 12-10-1942 and 30-12-1942</t>
  </si>
  <si>
    <t>DZ229</t>
  </si>
  <si>
    <t>DZ230</t>
  </si>
  <si>
    <t>DZ231</t>
  </si>
  <si>
    <t>DZ232</t>
  </si>
  <si>
    <t>DZ233</t>
  </si>
  <si>
    <t>DZ234</t>
  </si>
  <si>
    <t>DZ235</t>
  </si>
  <si>
    <t>DZ236</t>
  </si>
  <si>
    <t>DZ237</t>
  </si>
  <si>
    <t>DZ238</t>
  </si>
  <si>
    <t>DZ239</t>
  </si>
  <si>
    <t>DZ240</t>
  </si>
  <si>
    <t>DZ241</t>
  </si>
  <si>
    <t>DZ242</t>
  </si>
  <si>
    <t>DZ243</t>
  </si>
  <si>
    <t>DZ244</t>
  </si>
  <si>
    <t>DZ245</t>
  </si>
  <si>
    <t>DZ246</t>
  </si>
  <si>
    <t>DZ247</t>
  </si>
  <si>
    <t>DZ248</t>
  </si>
  <si>
    <t>DZ249</t>
  </si>
  <si>
    <t>DZ250</t>
  </si>
  <si>
    <t>DZ251</t>
  </si>
  <si>
    <t>DZ252</t>
  </si>
  <si>
    <t>DZ253</t>
  </si>
  <si>
    <t>DZ254</t>
  </si>
  <si>
    <t>DZ255</t>
  </si>
  <si>
    <t>DZ256</t>
  </si>
  <si>
    <t>DZ257</t>
  </si>
  <si>
    <t>DZ258</t>
  </si>
  <si>
    <t>DZ259</t>
  </si>
  <si>
    <t>DZ260</t>
  </si>
  <si>
    <t>DZ261</t>
  </si>
  <si>
    <t>DZ262</t>
  </si>
  <si>
    <t>DZ263</t>
  </si>
  <si>
    <t>DZ264</t>
  </si>
  <si>
    <t>DZ265</t>
  </si>
  <si>
    <t>DZ266</t>
  </si>
  <si>
    <t>DZ267</t>
  </si>
  <si>
    <t>DZ268</t>
  </si>
  <si>
    <t>DZ269</t>
  </si>
  <si>
    <t>DZ270</t>
  </si>
  <si>
    <t>DZ271</t>
  </si>
  <si>
    <t>DZ272</t>
  </si>
  <si>
    <t>DZ286</t>
  </si>
  <si>
    <t>DZ287</t>
  </si>
  <si>
    <t>DZ288</t>
  </si>
  <si>
    <t>DZ289</t>
  </si>
  <si>
    <t>DZ290</t>
  </si>
  <si>
    <t>DZ291</t>
  </si>
  <si>
    <t>DZ292</t>
  </si>
  <si>
    <t>DZ293</t>
  </si>
  <si>
    <t>DZ294</t>
  </si>
  <si>
    <t xml:space="preserve">Stability investigation DH[?] RAE[?] (Mosquito, Sharp, C.M. &amp; Bowyer, M.J.F.)    </t>
  </si>
  <si>
    <t>DZ295</t>
  </si>
  <si>
    <t>DZ296</t>
  </si>
  <si>
    <t>DZ297</t>
  </si>
  <si>
    <t>DZ298</t>
  </si>
  <si>
    <t>DZ299</t>
  </si>
  <si>
    <t>DZ300</t>
  </si>
  <si>
    <t>DZ301</t>
  </si>
  <si>
    <t>DZ302</t>
  </si>
  <si>
    <t>NF.XII by Marshalls of Cambridge</t>
  </si>
  <si>
    <t>DZ303</t>
  </si>
  <si>
    <t>DZ304</t>
  </si>
  <si>
    <t>DZ305</t>
  </si>
  <si>
    <t>DZ306</t>
  </si>
  <si>
    <t>DZ307</t>
  </si>
  <si>
    <t>DZ308</t>
  </si>
  <si>
    <t>DZ309</t>
  </si>
  <si>
    <t>DZ310</t>
  </si>
  <si>
    <t>DZ311</t>
  </si>
  <si>
    <t>DZ312</t>
  </si>
  <si>
    <t>DZ313</t>
  </si>
  <si>
    <t>DZ314</t>
  </si>
  <si>
    <t>DZ315</t>
  </si>
  <si>
    <t>DZ316</t>
  </si>
  <si>
    <t>DZ317</t>
  </si>
  <si>
    <t>DZ318</t>
  </si>
  <si>
    <t>DZ319</t>
  </si>
  <si>
    <t>DZ320</t>
  </si>
  <si>
    <t>DZ340</t>
  </si>
  <si>
    <t>DZ341</t>
  </si>
  <si>
    <t>DZ342</t>
  </si>
  <si>
    <t>DZ343</t>
  </si>
  <si>
    <t>DZ344</t>
  </si>
  <si>
    <t>DZ345</t>
  </si>
  <si>
    <t xml:space="preserve">Research aircraft for TFU[?] (Mosquito, Sharp, C.M. &amp; Bowyer, M.J.F.)    </t>
  </si>
  <si>
    <t>DZ346</t>
  </si>
  <si>
    <t>DZ347</t>
  </si>
  <si>
    <t>DZ348</t>
  </si>
  <si>
    <t>DZ349</t>
  </si>
  <si>
    <t>DZ350</t>
  </si>
  <si>
    <t xml:space="preserve">Research aircraft for RAE[?] (Mosquito, Sharp, C.M. &amp; Bowyer, M.J.F.)    </t>
  </si>
  <si>
    <t>DZ351</t>
  </si>
  <si>
    <t>DZ352</t>
  </si>
  <si>
    <t>DZ353</t>
  </si>
  <si>
    <t>DZ354</t>
  </si>
  <si>
    <t>DZ355</t>
  </si>
  <si>
    <t>DZ356</t>
  </si>
  <si>
    <t>DZ357</t>
  </si>
  <si>
    <t>DZ358</t>
  </si>
  <si>
    <t>DZ359</t>
  </si>
  <si>
    <t>DZ360</t>
  </si>
  <si>
    <t>DZ361</t>
  </si>
  <si>
    <t>DZ362</t>
  </si>
  <si>
    <t>DZ363</t>
  </si>
  <si>
    <t>DZ364</t>
  </si>
  <si>
    <t>DZ365</t>
  </si>
  <si>
    <t>DZ366</t>
  </si>
  <si>
    <t>DZ367</t>
  </si>
  <si>
    <t>DZ368</t>
  </si>
  <si>
    <t>DZ369</t>
  </si>
  <si>
    <t>DZ370</t>
  </si>
  <si>
    <t>DZ371</t>
  </si>
  <si>
    <t>DZ372</t>
  </si>
  <si>
    <t>DZ373</t>
  </si>
  <si>
    <t>DZ374</t>
  </si>
  <si>
    <t>DZ375</t>
  </si>
  <si>
    <t>DZ376</t>
  </si>
  <si>
    <t>DZ377</t>
  </si>
  <si>
    <t>DZ378</t>
  </si>
  <si>
    <t>DZ379</t>
  </si>
  <si>
    <t>DZ380</t>
  </si>
  <si>
    <t>DZ381</t>
  </si>
  <si>
    <t>DZ382</t>
  </si>
  <si>
    <t xml:space="preserve">To MAC[?] (Mosquito, Sharp, C.M. &amp; Bowyer, M.J.F.)    </t>
  </si>
  <si>
    <t>DZ383</t>
  </si>
  <si>
    <t>DZ384</t>
  </si>
  <si>
    <t>DZ385</t>
  </si>
  <si>
    <t>DZ386</t>
  </si>
  <si>
    <t>DZ387</t>
  </si>
  <si>
    <t>DZ388</t>
  </si>
  <si>
    <t>DZ404</t>
  </si>
  <si>
    <t>DZ405</t>
  </si>
  <si>
    <t>DZ406</t>
  </si>
  <si>
    <t>DZ407</t>
  </si>
  <si>
    <t>DZ408</t>
  </si>
  <si>
    <t>DZ409</t>
  </si>
  <si>
    <t>DZ410</t>
  </si>
  <si>
    <t>DZ411</t>
  </si>
  <si>
    <t>PR.IV between 5-12-1942 and 21-3-1943</t>
  </si>
  <si>
    <t xml:space="preserve">10-1-1943 to 6-1-1945, To BOAC as G-AGFV (Mosquito, Sharp, C.M. &amp; Bowyer, M.J.F. p460) 15-12-1942, BOAC delivery date disagreement (note 15-12-1942 seems to be the generally agreed date) (Mosquito: The Illustrated history, Birtles, P. p217)   </t>
  </si>
  <si>
    <t>DZ412</t>
  </si>
  <si>
    <t>DZ413</t>
  </si>
  <si>
    <t>DZ414</t>
  </si>
  <si>
    <t>DZ415</t>
  </si>
  <si>
    <t>DZ416</t>
  </si>
  <si>
    <t>DZ417</t>
  </si>
  <si>
    <t>DZ418</t>
  </si>
  <si>
    <t>DZ419</t>
  </si>
  <si>
    <t>DZ420</t>
  </si>
  <si>
    <t>DZ421</t>
  </si>
  <si>
    <t>DZ422</t>
  </si>
  <si>
    <t>DZ423</t>
  </si>
  <si>
    <t>DZ424</t>
  </si>
  <si>
    <t>DZ425</t>
  </si>
  <si>
    <t>DZ426</t>
  </si>
  <si>
    <t>DZ427</t>
  </si>
  <si>
    <t>DZ428</t>
  </si>
  <si>
    <t>DZ429</t>
  </si>
  <si>
    <t>DZ430</t>
  </si>
  <si>
    <t>DZ431</t>
  </si>
  <si>
    <t>DZ432</t>
  </si>
  <si>
    <t>DZ433</t>
  </si>
  <si>
    <t>DZ434</t>
  </si>
  <si>
    <t>FB.VI Series I prototype (HJ662/G)</t>
  </si>
  <si>
    <t xml:space="preserve">DZ434 became HJ662, replaced by a second (Mosquito, Sharp, C.M. &amp; Bowyer, M.J.F.)    </t>
  </si>
  <si>
    <t>DZ435</t>
  </si>
  <si>
    <t>DZ436</t>
  </si>
  <si>
    <t>DZ437</t>
  </si>
  <si>
    <t>DZ438</t>
  </si>
  <si>
    <t>DZ439</t>
  </si>
  <si>
    <t>DZ440</t>
  </si>
  <si>
    <t>DZ441</t>
  </si>
  <si>
    <t>DZ442</t>
  </si>
  <si>
    <t>DZ458</t>
  </si>
  <si>
    <t>DZ459</t>
  </si>
  <si>
    <t>DZ460</t>
  </si>
  <si>
    <t>DZ461</t>
  </si>
  <si>
    <t>DZ462</t>
  </si>
  <si>
    <t>DZ463</t>
  </si>
  <si>
    <t>DZ464</t>
  </si>
  <si>
    <t>DZ465</t>
  </si>
  <si>
    <t>DZ466</t>
  </si>
  <si>
    <t>DZ467</t>
  </si>
  <si>
    <t>DZ468</t>
  </si>
  <si>
    <t>DZ469</t>
  </si>
  <si>
    <t>DZ470</t>
  </si>
  <si>
    <t>DZ471</t>
  </si>
  <si>
    <t>Highball aircraft for 618 Squadron (prototype) by Vickers-Armstrong (Weybridge) and de Havilland</t>
  </si>
  <si>
    <t>DZ472</t>
  </si>
  <si>
    <t>DZ473</t>
  </si>
  <si>
    <t>DZ474</t>
  </si>
  <si>
    <t>DZ475</t>
  </si>
  <si>
    <t>DZ476</t>
  </si>
  <si>
    <t>DZ477</t>
  </si>
  <si>
    <t>DZ478</t>
  </si>
  <si>
    <t>DZ479</t>
  </si>
  <si>
    <t>DZ480</t>
  </si>
  <si>
    <t>DZ481</t>
  </si>
  <si>
    <t>DZ482</t>
  </si>
  <si>
    <t>DZ483</t>
  </si>
  <si>
    <t>DZ484</t>
  </si>
  <si>
    <t>DZ485</t>
  </si>
  <si>
    <t>DZ486</t>
  </si>
  <si>
    <t>DZ487</t>
  </si>
  <si>
    <t>DZ488</t>
  </si>
  <si>
    <t>DZ489</t>
  </si>
  <si>
    <t>DZ490</t>
  </si>
  <si>
    <t>DZ491</t>
  </si>
  <si>
    <t>DZ492</t>
  </si>
  <si>
    <t>DZ493</t>
  </si>
  <si>
    <t>DZ494</t>
  </si>
  <si>
    <t>DZ495</t>
  </si>
  <si>
    <t>DZ496</t>
  </si>
  <si>
    <t>DZ497</t>
  </si>
  <si>
    <t>DZ515</t>
  </si>
  <si>
    <t>DZ516</t>
  </si>
  <si>
    <t>DZ517</t>
  </si>
  <si>
    <t>DZ518</t>
  </si>
  <si>
    <t>DZ519</t>
  </si>
  <si>
    <t>DZ520</t>
  </si>
  <si>
    <t>Highball aircraft for 618 Squadron by Vickers-Armstrong (Weybridge) and de Havilland</t>
  </si>
  <si>
    <t>DZ521</t>
  </si>
  <si>
    <t>DZ522</t>
  </si>
  <si>
    <t>DZ523</t>
  </si>
  <si>
    <t>DZ524</t>
  </si>
  <si>
    <t>Highball aircraft (DZ524/G) for 618 Squadron by Vickers-Armstrong (Weybridge) and de Havilland</t>
  </si>
  <si>
    <t>DZ525</t>
  </si>
  <si>
    <t>DZ526</t>
  </si>
  <si>
    <t>DZ527</t>
  </si>
  <si>
    <t>DZ528</t>
  </si>
  <si>
    <t>DZ529</t>
  </si>
  <si>
    <t>DZ530</t>
  </si>
  <si>
    <t>Highball aircraft (DZ530/G) for 618 Squadron by Vickers-Armstrong (Weybridge) and de Havilland</t>
  </si>
  <si>
    <t>DZ531</t>
  </si>
  <si>
    <t>Highball aircraft (DZ531/G) for 618 Squadron by First modified by Vickers-Armstrong</t>
  </si>
  <si>
    <t>DZ532</t>
  </si>
  <si>
    <t>DZ533</t>
  </si>
  <si>
    <t>DZ534</t>
  </si>
  <si>
    <t>Bulged bomb-bay to carry 4,000lb bomb by de Havilland</t>
  </si>
  <si>
    <t>DZ535</t>
  </si>
  <si>
    <t>Highball aircraft (DZ535/G) for 618 Squadron by Vickers-Armstrong (Weybridge) and de Havilland</t>
  </si>
  <si>
    <t>DZ536</t>
  </si>
  <si>
    <t>DZ537</t>
  </si>
  <si>
    <t>Highball aircraft (DZ537/G) for 618 Squadron by Vickers-Armstrong (Weybridge) and de Havilland</t>
  </si>
  <si>
    <t>DZ538</t>
  </si>
  <si>
    <t>DZ539</t>
  </si>
  <si>
    <t>DZ540</t>
  </si>
  <si>
    <t>B.XVI pressure cabin prototype with Merlin 73 motors</t>
  </si>
  <si>
    <t xml:space="preserve">5-11-1943, To A&amp;AEE[?] (Mosquito, Sharp, C.M. &amp; Bowyer, M.J.F.) 28-7-1945, SOC[?] (Mosquito, Sharp, C.M. &amp; Bowyer, M.J.F.)   </t>
  </si>
  <si>
    <t>DZ541</t>
  </si>
  <si>
    <t>Merlin 24 motors, arrester hook, new windscreen, armour plating and motive powerfor Highball stores by Vickers-Armstrong (Weybridge), Airspeed and Marshalls between 8-1944 and 9-1944</t>
  </si>
  <si>
    <t>DZ542</t>
  </si>
  <si>
    <t>DZ543</t>
  </si>
  <si>
    <t>DZ544</t>
  </si>
  <si>
    <t>DZ545</t>
  </si>
  <si>
    <t>DZ546</t>
  </si>
  <si>
    <t>DZ547</t>
  </si>
  <si>
    <t>DZ548</t>
  </si>
  <si>
    <t>DZ549</t>
  </si>
  <si>
    <t>DZ550</t>
  </si>
  <si>
    <t>DZ551</t>
  </si>
  <si>
    <t>DZ552</t>
  </si>
  <si>
    <t>DZ553</t>
  </si>
  <si>
    <t>DZ554</t>
  </si>
  <si>
    <t>DZ555</t>
  </si>
  <si>
    <t>DZ556</t>
  </si>
  <si>
    <t>DZ557</t>
  </si>
  <si>
    <t>DZ558</t>
  </si>
  <si>
    <t>DZ559</t>
  </si>
  <si>
    <t>DZ575</t>
  </si>
  <si>
    <t>DZ576</t>
  </si>
  <si>
    <t>DZ577</t>
  </si>
  <si>
    <t>DZ578</t>
  </si>
  <si>
    <t>DZ579</t>
  </si>
  <si>
    <t>DZ580</t>
  </si>
  <si>
    <t>DZ581</t>
  </si>
  <si>
    <t>DZ582</t>
  </si>
  <si>
    <t>DZ583</t>
  </si>
  <si>
    <t>DZ584</t>
  </si>
  <si>
    <t>DZ585</t>
  </si>
  <si>
    <t>DZ586</t>
  </si>
  <si>
    <t>DZ587</t>
  </si>
  <si>
    <t>DZ588</t>
  </si>
  <si>
    <t>DZ589</t>
  </si>
  <si>
    <t>DZ590</t>
  </si>
  <si>
    <t>DZ591</t>
  </si>
  <si>
    <t>DZ592</t>
  </si>
  <si>
    <t>DZ593</t>
  </si>
  <si>
    <t>DZ594</t>
  </si>
  <si>
    <t>Bulged bomb-bay to carry 4,000lb bomb (prototype) by de Havilland</t>
  </si>
  <si>
    <t>DZ595</t>
  </si>
  <si>
    <t>DZ596</t>
  </si>
  <si>
    <t>DZ597</t>
  </si>
  <si>
    <t>DZ598</t>
  </si>
  <si>
    <t>DZ599</t>
  </si>
  <si>
    <t>Bulged bomb-bay to carry 4,000lb bomb by Vickers-Armstrong (Weybridge) and Marshalls (Cambridge)</t>
  </si>
  <si>
    <t>DZ600</t>
  </si>
  <si>
    <t>DZ601</t>
  </si>
  <si>
    <t>DZ602</t>
  </si>
  <si>
    <t>DZ603</t>
  </si>
  <si>
    <t>DZ604</t>
  </si>
  <si>
    <t>DZ605</t>
  </si>
  <si>
    <t>DZ606</t>
  </si>
  <si>
    <t>DZ607</t>
  </si>
  <si>
    <t>DZ608</t>
  </si>
  <si>
    <t>DZ609</t>
  </si>
  <si>
    <t>DZ610</t>
  </si>
  <si>
    <t>DZ611</t>
  </si>
  <si>
    <t>DZ612</t>
  </si>
  <si>
    <t>DZ613</t>
  </si>
  <si>
    <t>DZ614</t>
  </si>
  <si>
    <t>DZ615</t>
  </si>
  <si>
    <t>DZ616</t>
  </si>
  <si>
    <t>DZ617</t>
  </si>
  <si>
    <t>DZ618</t>
  </si>
  <si>
    <t>DZ630</t>
  </si>
  <si>
    <t>DZ631</t>
  </si>
  <si>
    <t>DZ632</t>
  </si>
  <si>
    <t>DZ633</t>
  </si>
  <si>
    <t>DZ634</t>
  </si>
  <si>
    <t>DZ635</t>
  </si>
  <si>
    <t>DZ636</t>
  </si>
  <si>
    <t>DZ637</t>
  </si>
  <si>
    <t>DZ638</t>
  </si>
  <si>
    <t>DZ639</t>
  </si>
  <si>
    <t>DZ640</t>
  </si>
  <si>
    <t>DZ641</t>
  </si>
  <si>
    <t>DZ642</t>
  </si>
  <si>
    <t>DZ643</t>
  </si>
  <si>
    <t>DZ644</t>
  </si>
  <si>
    <t>DZ645</t>
  </si>
  <si>
    <t>DZ646</t>
  </si>
  <si>
    <t>DZ647</t>
  </si>
  <si>
    <t>Bulged bomb-bay to carry 4,000lb bomb by Vickers and de Havilland</t>
  </si>
  <si>
    <t>DZ648</t>
  </si>
  <si>
    <t>DZ649</t>
  </si>
  <si>
    <t>DZ650</t>
  </si>
  <si>
    <t>DZ651</t>
  </si>
  <si>
    <t>DZ652</t>
  </si>
  <si>
    <t>DZ653</t>
  </si>
  <si>
    <t>Between 31-12-1942 and 22-3-1943</t>
  </si>
  <si>
    <t xml:space="preserve">Delivered to MAC[?] (?) (Mosquito, Sharp, C.M. &amp; Bowyer, M.J.F. p460)    </t>
  </si>
  <si>
    <t>DZ654</t>
  </si>
  <si>
    <t>DZ655</t>
  </si>
  <si>
    <t>DZ656</t>
  </si>
  <si>
    <t>DZ657</t>
  </si>
  <si>
    <t>DZ658</t>
  </si>
  <si>
    <t>DZ659</t>
  </si>
  <si>
    <t xml:space="preserve">Delivered to MAC[?] (?) (Mosquito, Sharp, C.M. &amp; Bowyer, M.J.F. p460) 4-1943 to 5-1945, SCR720, SCR729 radar types at FIU[?] 'Eleanora', universal radar nose TI[?] (Mosquito, Sharp, C.M. &amp; Bowyer, M.J.F.)   </t>
  </si>
  <si>
    <t>DZ660</t>
  </si>
  <si>
    <t>DZ661</t>
  </si>
  <si>
    <t>DZ680</t>
  </si>
  <si>
    <t>DZ681</t>
  </si>
  <si>
    <t>DZ682</t>
  </si>
  <si>
    <t>DZ683</t>
  </si>
  <si>
    <t>DZ684</t>
  </si>
  <si>
    <t>DZ685</t>
  </si>
  <si>
    <t>DZ686</t>
  </si>
  <si>
    <t>DZ687</t>
  </si>
  <si>
    <t>DZ688</t>
  </si>
  <si>
    <t>DZ689</t>
  </si>
  <si>
    <t>DZ690</t>
  </si>
  <si>
    <t>DZ691</t>
  </si>
  <si>
    <t>DZ692</t>
  </si>
  <si>
    <t>DZ693</t>
  </si>
  <si>
    <t>DZ694</t>
  </si>
  <si>
    <t>DZ695</t>
  </si>
  <si>
    <t>DZ696</t>
  </si>
  <si>
    <t>DZ697</t>
  </si>
  <si>
    <t>DZ698</t>
  </si>
  <si>
    <t>DZ699</t>
  </si>
  <si>
    <t>DZ700</t>
  </si>
  <si>
    <t xml:space="preserve">Delivered to MAC[?] (?) (Mosquito, Sharp, C.M. &amp; Bowyer, M.J.F. p460) To the RN[?] (Mosquito, Sharp, C.M. &amp; Bowyer, M.J.F.)   </t>
  </si>
  <si>
    <t>DZ701</t>
  </si>
  <si>
    <t>DZ702</t>
  </si>
  <si>
    <t>DZ703</t>
  </si>
  <si>
    <t>DZ704</t>
  </si>
  <si>
    <t>DZ705</t>
  </si>
  <si>
    <t>DZ706</t>
  </si>
  <si>
    <t>DZ707</t>
  </si>
  <si>
    <t>DZ708</t>
  </si>
  <si>
    <t>DZ709</t>
  </si>
  <si>
    <t>DZ710</t>
  </si>
  <si>
    <t>DZ711</t>
  </si>
  <si>
    <t>DZ712</t>
  </si>
  <si>
    <t>DZ713</t>
  </si>
  <si>
    <t>DZ714</t>
  </si>
  <si>
    <t xml:space="preserve">Delivered to MAC[?] (?) (Mosquito, Sharp, C.M. &amp; Bowyer, M.J.F. p460) Special H2S scanner installed (British Aircraft Military Serials 1912 - 1963, Robertson, B.)   </t>
  </si>
  <si>
    <t>DZ715</t>
  </si>
  <si>
    <t>DZ716</t>
  </si>
  <si>
    <t>DZ717</t>
  </si>
  <si>
    <t>DZ718</t>
  </si>
  <si>
    <t>DZ719</t>
  </si>
  <si>
    <t>DZ720</t>
  </si>
  <si>
    <t>DZ721</t>
  </si>
  <si>
    <t>DZ722</t>
  </si>
  <si>
    <t>DZ723</t>
  </si>
  <si>
    <t>DZ724</t>
  </si>
  <si>
    <t>DZ725</t>
  </si>
  <si>
    <t>DZ726</t>
  </si>
  <si>
    <t>DZ727</t>
  </si>
  <si>
    <t>DZ739</t>
  </si>
  <si>
    <t>DZ740</t>
  </si>
  <si>
    <t>DZ741</t>
  </si>
  <si>
    <t>DZ742</t>
  </si>
  <si>
    <t>DZ743</t>
  </si>
  <si>
    <t>DZ744</t>
  </si>
  <si>
    <t>DZ745</t>
  </si>
  <si>
    <t>DZ746</t>
  </si>
  <si>
    <t>DZ747</t>
  </si>
  <si>
    <t>DZ748</t>
  </si>
  <si>
    <t>DZ749</t>
  </si>
  <si>
    <t>DZ750</t>
  </si>
  <si>
    <t>DZ751</t>
  </si>
  <si>
    <t>DZ752</t>
  </si>
  <si>
    <t>DZ753</t>
  </si>
  <si>
    <t>DZ754</t>
  </si>
  <si>
    <t>DZ755</t>
  </si>
  <si>
    <t>DZ756</t>
  </si>
  <si>
    <t>DZ757</t>
  </si>
  <si>
    <t>DZ758</t>
  </si>
  <si>
    <t>DZ759</t>
  </si>
  <si>
    <t>DZ760</t>
  </si>
  <si>
    <t>DZ761</t>
  </si>
  <si>
    <t>HJ642</t>
  </si>
  <si>
    <t>Between 12-3-1943 and 20-5-1943</t>
  </si>
  <si>
    <t>HJ643</t>
  </si>
  <si>
    <t>HJ644</t>
  </si>
  <si>
    <t>HJ645</t>
  </si>
  <si>
    <t>HJ646</t>
  </si>
  <si>
    <t>HJ647</t>
  </si>
  <si>
    <t>HJ648</t>
  </si>
  <si>
    <t>HJ649</t>
  </si>
  <si>
    <t>HJ650</t>
  </si>
  <si>
    <t>HJ651</t>
  </si>
  <si>
    <t>HJ652</t>
  </si>
  <si>
    <t>HJ653</t>
  </si>
  <si>
    <t>HJ654</t>
  </si>
  <si>
    <t>HJ655</t>
  </si>
  <si>
    <t>HJ656</t>
  </si>
  <si>
    <t>HJ657</t>
  </si>
  <si>
    <t>HJ658</t>
  </si>
  <si>
    <t>HJ659</t>
  </si>
  <si>
    <t xml:space="preserve">Bomb gear TI[?]s (Mosquito, Sharp, C.M. &amp; Bowyer, M.J.F.)    </t>
  </si>
  <si>
    <t>HJ660</t>
  </si>
  <si>
    <t>HJ661</t>
  </si>
  <si>
    <t>HJ662</t>
  </si>
  <si>
    <t>FB.VI series I</t>
  </si>
  <si>
    <t xml:space="preserve">Merlin 23/25 </t>
  </si>
  <si>
    <t xml:space="preserve">HJ662/G Mk.VI prototype started life as DZ434 and made several flights as this. (Mosquito, Sharp, C.M. &amp; Bowyer, M.J.F. p460) Built by SAG[?] (Mosquito, Sharp, C.M. &amp; Bowyer, M.J.F. p460) 13-6-1942, Delivered to A&amp;AEE[?] (Mosquito, Sharp, C.M. &amp; Bowyer, M.J.F. p460) 30-7-1942, Written off (Mosquito, Sharp, C.M. &amp; Bowyer, M.J.F. p460) </t>
  </si>
  <si>
    <t>HJ663</t>
  </si>
  <si>
    <t>HJ664</t>
  </si>
  <si>
    <t>HJ665</t>
  </si>
  <si>
    <t>HJ666</t>
  </si>
  <si>
    <t xml:space="preserve">1943, ADFU[?] trials (Mosquito, Sharp, C.M. &amp; Bowyer, M.J.F. p461)    </t>
  </si>
  <si>
    <t>HJ667</t>
  </si>
  <si>
    <t xml:space="preserve">8-3-1943 to 22-6-1945, To BOAC as G-AGKO (de Havilland Mosquito, Bowman, M.W. p167) 22-6-1945, Handed over to the RAF[?] (de Havilland Mosquito, Hardy, M.J. p65)   </t>
  </si>
  <si>
    <t>HJ668</t>
  </si>
  <si>
    <t>HJ669</t>
  </si>
  <si>
    <t>HJ670</t>
  </si>
  <si>
    <t>HJ671</t>
  </si>
  <si>
    <t>HJ672</t>
  </si>
  <si>
    <t xml:space="preserve">To 60 Squadron SAAF[?] (Mosquito, Sharp, C.M. &amp; Bowyer, M.J.F. p461)    </t>
  </si>
  <si>
    <t>HJ673</t>
  </si>
  <si>
    <t>HJ674</t>
  </si>
  <si>
    <t>HJ675</t>
  </si>
  <si>
    <t>HJ676</t>
  </si>
  <si>
    <t>HJ677</t>
  </si>
  <si>
    <t>HJ678</t>
  </si>
  <si>
    <t>HJ679</t>
  </si>
  <si>
    <t xml:space="preserve">Radar research at A&amp;AEE[?], Hatfield ASWDU[?] (Mosquito, Sharp, C.M. &amp; Bowyer, M.J.F. p461)    </t>
  </si>
  <si>
    <t>HJ680</t>
  </si>
  <si>
    <t xml:space="preserve">16-4-1943 to 9-1-1946, To BOAC as G-AGGC. (de Havilland Mosquito, Bowman, M.W. p167) Birtles has HJ690 (misprint) rather than HJ680, which is confirmed later in Birtles' book along with other sources (Mosquito, The Illustrated history, Birtles, P.J. p217) 9-1-1946, Handed over to the RAF[?] (de Havilland Mosquito, Hardy, M.J. p65)  </t>
  </si>
  <si>
    <t>HJ681</t>
  </si>
  <si>
    <t xml:space="preserve">16/17-4-1943 to 3-1-1944, To BOAC as G-AGGD. Crash landed in Sweden (de Havilland Mosquito, Bowman, M.W. p167) Reduced to produce spares after a landing accident 3-1-1944 (de Havilland Mosquito, Hardy, M.J. p65)   </t>
  </si>
  <si>
    <t>HJ682</t>
  </si>
  <si>
    <t>HJ699</t>
  </si>
  <si>
    <t>HJ700</t>
  </si>
  <si>
    <t>HJ701</t>
  </si>
  <si>
    <t>HJ702</t>
  </si>
  <si>
    <t>HJ703</t>
  </si>
  <si>
    <t>HJ704</t>
  </si>
  <si>
    <t>HJ705</t>
  </si>
  <si>
    <t>HJ706</t>
  </si>
  <si>
    <t>HJ707</t>
  </si>
  <si>
    <t>HJ708</t>
  </si>
  <si>
    <t>HJ709</t>
  </si>
  <si>
    <t>HJ710</t>
  </si>
  <si>
    <t>HJ711</t>
  </si>
  <si>
    <t>HJ712</t>
  </si>
  <si>
    <t>HJ713</t>
  </si>
  <si>
    <t>HJ714</t>
  </si>
  <si>
    <t>HJ715</t>
  </si>
  <si>
    <t>HJ716</t>
  </si>
  <si>
    <t>HJ717</t>
  </si>
  <si>
    <t>HJ718</t>
  </si>
  <si>
    <t xml:space="preserve">23-4-1943 to 22-6-1945, To BOAC as G-AGGE (de Havilland Mosquito, Bowman, M.W. p167)    </t>
  </si>
  <si>
    <t>HJ719</t>
  </si>
  <si>
    <t>HJ720</t>
  </si>
  <si>
    <t xml:space="preserve">24-4-1943 to 17-8-1943, To BOAC as G-AGGF. Crashed killing Captain L.A. Wilkins and R/O N.H. Beaumont (de Havilland Mosquito, Bowman, M.W. p167) 17-8-1943, Crashed into high ground at Invernairk, Glen Esk (de Havilland Mosquito, Hardy, M.J. p65)   </t>
  </si>
  <si>
    <t>HJ721</t>
  </si>
  <si>
    <t xml:space="preserve">2-5-1943 to 25-10-1943, To BOAC as G-AGGG. Crashed near Leuchars returning from Sweden killing Captain M. Hamre and R/O S. Haug (de Havilland Mosquito, Bowman, M.W. p167) 25-10-1943, Crashed approximately a mile from Leuchars after nearly completing the journey to base when the port engine failed. Passenger Mr Carl Rogers along with Captain Hamre and R/O Haug lost their lives (de Havilland Mosquito, Hardy, M.J. p65)   </t>
  </si>
  <si>
    <t>HJ722</t>
  </si>
  <si>
    <t>HJ723</t>
  </si>
  <si>
    <t xml:space="preserve">2-5-1943 to 22-6-1945, To BOAC as G-AGGH (de Havilland Mosquito, Bowman, M.W. p167) 22-6-1945, Handed over to the RAF[?] (de Havilland Mosquito, Hardy, M.J. p65)   </t>
  </si>
  <si>
    <t>HJ724</t>
  </si>
  <si>
    <t>HJ725</t>
  </si>
  <si>
    <t>HJ726</t>
  </si>
  <si>
    <t>HJ727</t>
  </si>
  <si>
    <t>HJ728</t>
  </si>
  <si>
    <t>HJ729</t>
  </si>
  <si>
    <t>HJ730</t>
  </si>
  <si>
    <t>HJ731</t>
  </si>
  <si>
    <t>HJ732</t>
  </si>
  <si>
    <t>Mk. XVIII ('Tsetse') prototype</t>
  </si>
  <si>
    <t xml:space="preserve">12-6-1943, A&amp;AEE[?] (Mosquito, Sharp, C.M. &amp; Bowyer, M.J.F. p461) 24-7-1945, To 10 MU[?] (Mosquito, Sharp, C.M. &amp; Bowyer, M.J.F. p461) 31-5-1946, SOC[?] (Mosquito, Sharp, C.M. &amp; Bowyer, M.J.F. p461)  </t>
  </si>
  <si>
    <t>HJ733</t>
  </si>
  <si>
    <t>HJ734</t>
  </si>
  <si>
    <t>HJ735</t>
  </si>
  <si>
    <t>HJ736</t>
  </si>
  <si>
    <t>HJ737</t>
  </si>
  <si>
    <t>HJ738</t>
  </si>
  <si>
    <t>HJ739</t>
  </si>
  <si>
    <t>HJ740</t>
  </si>
  <si>
    <t>HJ741</t>
  </si>
  <si>
    <t>HJ742</t>
  </si>
  <si>
    <t>HJ743</t>
  </si>
  <si>
    <t>HJ755</t>
  </si>
  <si>
    <t>HJ756</t>
  </si>
  <si>
    <t>HJ757</t>
  </si>
  <si>
    <t>HJ758</t>
  </si>
  <si>
    <t>HJ759</t>
  </si>
  <si>
    <t>HJ760</t>
  </si>
  <si>
    <t>HJ761</t>
  </si>
  <si>
    <t>HJ762</t>
  </si>
  <si>
    <t>HJ763</t>
  </si>
  <si>
    <t>HJ764</t>
  </si>
  <si>
    <t>HJ765</t>
  </si>
  <si>
    <t>HJ766</t>
  </si>
  <si>
    <t>HJ767</t>
  </si>
  <si>
    <t>HJ768</t>
  </si>
  <si>
    <t>HJ769</t>
  </si>
  <si>
    <t>HJ770</t>
  </si>
  <si>
    <t>HJ771</t>
  </si>
  <si>
    <t>HJ772</t>
  </si>
  <si>
    <t>HJ773</t>
  </si>
  <si>
    <t>HJ774</t>
  </si>
  <si>
    <t>HJ775</t>
  </si>
  <si>
    <t>HJ776</t>
  </si>
  <si>
    <t>HJ777</t>
  </si>
  <si>
    <t>HJ778</t>
  </si>
  <si>
    <t>HJ779</t>
  </si>
  <si>
    <t>HJ780</t>
  </si>
  <si>
    <t>HJ781</t>
  </si>
  <si>
    <t>HJ782</t>
  </si>
  <si>
    <t>HJ783</t>
  </si>
  <si>
    <t>HJ784</t>
  </si>
  <si>
    <t>HJ785</t>
  </si>
  <si>
    <t>HJ786</t>
  </si>
  <si>
    <t>HJ787</t>
  </si>
  <si>
    <t>HJ788</t>
  </si>
  <si>
    <t>HJ789</t>
  </si>
  <si>
    <t>HJ790</t>
  </si>
  <si>
    <t>HJ791</t>
  </si>
  <si>
    <t>HJ792</t>
  </si>
  <si>
    <t xml:space="preserve">11-4-1944 to 28-8-1944, To BOAC as G-AGKR. Lost at sea returning from Sweden, Captian J.H. White and R/O J.C. Gaffeny lost their lives (de Havilland Mosquito, Bowman, M.W. p167) 28-8-1944, G-AGKR lost returning from a trip to Goteburg, no trace of aircraft or crew were found (Mosquito, The Illustrated history, Birtles, P.J. p220)   </t>
  </si>
  <si>
    <t>HJ808</t>
  </si>
  <si>
    <t>HJ809</t>
  </si>
  <si>
    <t>HJ810</t>
  </si>
  <si>
    <t>HJ811</t>
  </si>
  <si>
    <t>HJ812</t>
  </si>
  <si>
    <t>HJ813</t>
  </si>
  <si>
    <t>HJ814</t>
  </si>
  <si>
    <t>HJ815</t>
  </si>
  <si>
    <t>HJ816</t>
  </si>
  <si>
    <t>HJ817</t>
  </si>
  <si>
    <t>HJ818</t>
  </si>
  <si>
    <t>HJ819</t>
  </si>
  <si>
    <t>HJ820</t>
  </si>
  <si>
    <t>HJ821</t>
  </si>
  <si>
    <t>HJ822</t>
  </si>
  <si>
    <t>HJ823</t>
  </si>
  <si>
    <t>HJ824</t>
  </si>
  <si>
    <t>HJ825</t>
  </si>
  <si>
    <t>HJ826</t>
  </si>
  <si>
    <t>HJ827</t>
  </si>
  <si>
    <t>HJ828</t>
  </si>
  <si>
    <t>HJ829</t>
  </si>
  <si>
    <t>HJ830</t>
  </si>
  <si>
    <t>HJ831</t>
  </si>
  <si>
    <t>HJ832</t>
  </si>
  <si>
    <t>HJ833</t>
  </si>
  <si>
    <t>HJ851</t>
  </si>
  <si>
    <t>Between 14-5-1942 and 22-12-1943</t>
  </si>
  <si>
    <t>HJ852</t>
  </si>
  <si>
    <t>HJ853</t>
  </si>
  <si>
    <t>HJ854</t>
  </si>
  <si>
    <t>HJ855</t>
  </si>
  <si>
    <t>HJ856</t>
  </si>
  <si>
    <t>HJ857</t>
  </si>
  <si>
    <t>HJ858</t>
  </si>
  <si>
    <t>HJ859</t>
  </si>
  <si>
    <t>HJ860</t>
  </si>
  <si>
    <t>HJ861</t>
  </si>
  <si>
    <t>HJ862</t>
  </si>
  <si>
    <t>HJ863</t>
  </si>
  <si>
    <t>HJ864</t>
  </si>
  <si>
    <t>HJ865</t>
  </si>
  <si>
    <t>HJ866</t>
  </si>
  <si>
    <t>HJ867</t>
  </si>
  <si>
    <t>HJ868</t>
  </si>
  <si>
    <t>HJ869</t>
  </si>
  <si>
    <t>HJ870</t>
  </si>
  <si>
    <t>HJ871</t>
  </si>
  <si>
    <t>HJ872</t>
  </si>
  <si>
    <t>HJ873</t>
  </si>
  <si>
    <t>HJ874</t>
  </si>
  <si>
    <t>HJ875</t>
  </si>
  <si>
    <t>HJ876</t>
  </si>
  <si>
    <t>HJ877</t>
  </si>
  <si>
    <t>HJ878</t>
  </si>
  <si>
    <t>HJ879</t>
  </si>
  <si>
    <t>HJ880</t>
  </si>
  <si>
    <t>HJ881</t>
  </si>
  <si>
    <t>HJ882</t>
  </si>
  <si>
    <t>HJ883</t>
  </si>
  <si>
    <t>HJ884</t>
  </si>
  <si>
    <t>HJ885</t>
  </si>
  <si>
    <t>HJ886</t>
  </si>
  <si>
    <t>HJ887</t>
  </si>
  <si>
    <t>HJ888</t>
  </si>
  <si>
    <t>HJ889</t>
  </si>
  <si>
    <t>HJ890</t>
  </si>
  <si>
    <t>HJ891</t>
  </si>
  <si>
    <t xml:space="preserve">To the RAAF[?] in Australia as A52-1002 (Mosquito, Sharp, C.M. &amp; Bowyer, M.J.F. p114) Merlin 31 or 33 motors (Mosquito, Sharp, C.M. &amp; Bowyer, M.J.F. p114) Used by 5 OTU[?] (Mosquito, Sharp, C.M. &amp; Bowyer, M.J.F. p114)  </t>
  </si>
  <si>
    <t>HJ892</t>
  </si>
  <si>
    <t>HJ893</t>
  </si>
  <si>
    <t xml:space="preserve">To the RAAF[?] in Australia as A52-1003 (Mosquito, Sharp, C.M. &amp; Bowyer, M.J.F. p114) Merlin 31 or 33 motors (Mosquito, Sharp, C.M. &amp; Bowyer, M.J.F. p114) Used by 5 OTU[?] (Mosquito, Sharp, C.M. &amp; Bowyer, M.J.F. p114) To the RNZAF[?] becoming NZ2304 (Mosquito, Sharp, C.M. &amp; Bowyer, M.J.F. p114) </t>
  </si>
  <si>
    <t>HJ894</t>
  </si>
  <si>
    <t>HJ895</t>
  </si>
  <si>
    <t>HJ896</t>
  </si>
  <si>
    <t>HJ897</t>
  </si>
  <si>
    <t>HJ898</t>
  </si>
  <si>
    <t xml:space="preserve">22-4-1945, Crew trainer for BOAC (de Havilland Mosquito, Bowman, M.W. p167) Retained Standard RAF[?] markings during period as a BOAC trainer as all flights were local (de Havilland Mosquito, Hardy, M.J. p64) 12-5-1945, Returned to the RAF[?] (de Havilland Mosquito, Bowman, M.W. p167)  </t>
  </si>
  <si>
    <t>HJ899</t>
  </si>
  <si>
    <t>HJ911</t>
  </si>
  <si>
    <t>Between 9-9-1942 and 9-1-1943</t>
  </si>
  <si>
    <t>HJ912</t>
  </si>
  <si>
    <t>HJ913</t>
  </si>
  <si>
    <t>HJ914</t>
  </si>
  <si>
    <t>HJ915</t>
  </si>
  <si>
    <t>HJ916</t>
  </si>
  <si>
    <t>HJ917</t>
  </si>
  <si>
    <t>HJ918</t>
  </si>
  <si>
    <t>HJ919</t>
  </si>
  <si>
    <t>HJ920</t>
  </si>
  <si>
    <t>HJ921</t>
  </si>
  <si>
    <t>HJ922</t>
  </si>
  <si>
    <t>HJ923</t>
  </si>
  <si>
    <t>HJ924</t>
  </si>
  <si>
    <t>HJ925</t>
  </si>
  <si>
    <t>HJ926</t>
  </si>
  <si>
    <t>HJ927</t>
  </si>
  <si>
    <t>HJ928</t>
  </si>
  <si>
    <t>HJ929</t>
  </si>
  <si>
    <t>HJ930</t>
  </si>
  <si>
    <t>HJ931</t>
  </si>
  <si>
    <t>HJ932</t>
  </si>
  <si>
    <t>HJ933</t>
  </si>
  <si>
    <t>HJ934</t>
  </si>
  <si>
    <t>HJ935</t>
  </si>
  <si>
    <t>HJ936</t>
  </si>
  <si>
    <t>HJ937</t>
  </si>
  <si>
    <t>HJ938</t>
  </si>
  <si>
    <t>HJ939</t>
  </si>
  <si>
    <t>HJ940</t>
  </si>
  <si>
    <t>HJ941</t>
  </si>
  <si>
    <t>HJ942</t>
  </si>
  <si>
    <t>HJ943</t>
  </si>
  <si>
    <t>HJ944</t>
  </si>
  <si>
    <t>HJ945</t>
  </si>
  <si>
    <t>NF.XII (Mk.VIII A.I.) by Marshalls of Cambridge between 8-1-1943 and 6-6-1943</t>
  </si>
  <si>
    <t>HJ946</t>
  </si>
  <si>
    <t>HJ958</t>
  </si>
  <si>
    <t>HJ959</t>
  </si>
  <si>
    <t>HJ960</t>
  </si>
  <si>
    <t xml:space="preserve">To the RAAF[?] in Australia as A52-1005 (Mosquito, Sharp, C.M. &amp; Bowyer, M.J.F. p114) Merlin 31 or 33 motors (Mosquito, Sharp, C.M. &amp; Bowyer, M.J.F. p114) Used by 5 OTU[?] (Mosquito, Sharp, C.M. &amp; Bowyer, M.J.F. p114) To the RNZAF[?] becoming NZ2303 (Mosquito, Sharp, C.M. &amp; Bowyer, M.J.F. p114) </t>
  </si>
  <si>
    <t>HJ961</t>
  </si>
  <si>
    <t>HJ962</t>
  </si>
  <si>
    <t>HJ963</t>
  </si>
  <si>
    <t xml:space="preserve">To the RAAF[?] in Australia as A52-1004 (Mosquito, Sharp, C.M. &amp; Bowyer, M.J.F. p114) Merlin 31 or 33 motors (Mosquito, Sharp, C.M. &amp; Bowyer, M.J.F. p114) Used by 5 OTU[?] (Mosquito, Sharp, C.M. &amp; Bowyer, M.J.F. p114)  </t>
  </si>
  <si>
    <t>HJ964</t>
  </si>
  <si>
    <t>HJ965</t>
  </si>
  <si>
    <t>HJ966</t>
  </si>
  <si>
    <t>HJ967</t>
  </si>
  <si>
    <t>HJ968</t>
  </si>
  <si>
    <t xml:space="preserve">To the RAAF[?] in Australia as A52-1006 (Mosquito, Sharp, C.M. &amp; Bowyer, M.J.F. p114) Merlin 31 or 33 motors (Mosquito, Sharp, C.M. &amp; Bowyer, M.J.F. p114) Used by 5 OTU[?] (Mosquito, Sharp, C.M. &amp; Bowyer, M.J.F. p114) To the RNZAF[?] becoming NZ2302 (Mosquito, Sharp, C.M. &amp; Bowyer, M.J.F. p114) </t>
  </si>
  <si>
    <t>HJ969</t>
  </si>
  <si>
    <t>HJ970</t>
  </si>
  <si>
    <t>HJ971</t>
  </si>
  <si>
    <t>HJ972</t>
  </si>
  <si>
    <t>HJ973</t>
  </si>
  <si>
    <t>HJ974</t>
  </si>
  <si>
    <t>HJ975</t>
  </si>
  <si>
    <t xml:space="preserve">To the RAAF[?] in Australia as A52-1007 (Mosquito, Sharp, C.M. &amp; Bowyer, M.J.F. p114) Merlin 31 or 33 motors (Mosquito, Sharp, C.M. &amp; Bowyer, M.J.F. p114) Used by 5 OTU[?] (Mosquito, Sharp, C.M. &amp; Bowyer, M.J.F. p114)  </t>
  </si>
  <si>
    <t>HJ976</t>
  </si>
  <si>
    <t>HJ977</t>
  </si>
  <si>
    <t>HJ978</t>
  </si>
  <si>
    <t>HJ979</t>
  </si>
  <si>
    <t>HJ980</t>
  </si>
  <si>
    <t>HJ981</t>
  </si>
  <si>
    <t>HJ982</t>
  </si>
  <si>
    <t>HJ983</t>
  </si>
  <si>
    <t>HJ984</t>
  </si>
  <si>
    <t xml:space="preserve">To the RAAF[?] in Australia as A52-1008 (Mosquito, Sharp, C.M. &amp; Bowyer, M.J.F. p114) Merlin 31 or 33 motors (Mosquito, Sharp, C.M. &amp; Bowyer, M.J.F. p114) Used by 5 OTU[?] (Mosquito, Sharp, C.M. &amp; Bowyer, M.J.F. p114)  </t>
  </si>
  <si>
    <t>HJ985</t>
  </si>
  <si>
    <t xml:space="preserve">28-11-1943, Crew trainer for BOAC. (de Havilland Mosquito, Bowman, M.W. p167) Retained Standard RAF[?] markings during period as a BOAC trainer as all flights were local (de Havilland Mosquito, Hardy, M.J. p64) 26-1-1944, Returned to the RAF[?] (de Havilland Mosquito, Bowman, M.W. p167)  </t>
  </si>
  <si>
    <t>HJ986</t>
  </si>
  <si>
    <t>HJ987</t>
  </si>
  <si>
    <t xml:space="preserve">To the RAAF[?] in Australia as A52-1009 (Mosquito, Sharp, C.M. &amp; Bowyer, M.J.F. p114) Merlin 31 or 33 motors (Mosquito, Sharp, C.M. &amp; Bowyer, M.J.F. p114) Used by 5 OTU[?] (Mosquito, Sharp, C.M. &amp; Bowyer, M.J.F. p114)  </t>
  </si>
  <si>
    <t>HJ988</t>
  </si>
  <si>
    <t>HJ989</t>
  </si>
  <si>
    <t>HJ990</t>
  </si>
  <si>
    <t>HJ991</t>
  </si>
  <si>
    <t>HJ992</t>
  </si>
  <si>
    <t>HJ993</t>
  </si>
  <si>
    <t>HJ994</t>
  </si>
  <si>
    <t>HJ995</t>
  </si>
  <si>
    <t>HJ996</t>
  </si>
  <si>
    <t>HJ997</t>
  </si>
  <si>
    <t>HJ998</t>
  </si>
  <si>
    <t>HJ999</t>
  </si>
  <si>
    <t>HK107</t>
  </si>
  <si>
    <t>HK108</t>
  </si>
  <si>
    <t>HK109</t>
  </si>
  <si>
    <t>HK110</t>
  </si>
  <si>
    <t>HK111</t>
  </si>
  <si>
    <t>HK112</t>
  </si>
  <si>
    <t>HK113</t>
  </si>
  <si>
    <t>HK114</t>
  </si>
  <si>
    <t>HK115</t>
  </si>
  <si>
    <t>HK116</t>
  </si>
  <si>
    <t>HK117</t>
  </si>
  <si>
    <t>HK118</t>
  </si>
  <si>
    <t>HK119</t>
  </si>
  <si>
    <t>HK120</t>
  </si>
  <si>
    <t>HK121</t>
  </si>
  <si>
    <t>HK122</t>
  </si>
  <si>
    <t>HK123</t>
  </si>
  <si>
    <t>HK124</t>
  </si>
  <si>
    <t>HK125</t>
  </si>
  <si>
    <t>HK126</t>
  </si>
  <si>
    <t>HK127</t>
  </si>
  <si>
    <t>HK128</t>
  </si>
  <si>
    <t>HK129</t>
  </si>
  <si>
    <t>HK130</t>
  </si>
  <si>
    <t>HK131</t>
  </si>
  <si>
    <t>HK132</t>
  </si>
  <si>
    <t>HK133</t>
  </si>
  <si>
    <t>HK134</t>
  </si>
  <si>
    <t>HK135</t>
  </si>
  <si>
    <t>HK136</t>
  </si>
  <si>
    <t>HK137</t>
  </si>
  <si>
    <t>HK138</t>
  </si>
  <si>
    <t>HK139</t>
  </si>
  <si>
    <t>HK140</t>
  </si>
  <si>
    <t>HK141</t>
  </si>
  <si>
    <t>HK159</t>
  </si>
  <si>
    <t>HK160</t>
  </si>
  <si>
    <t>HK161</t>
  </si>
  <si>
    <t>HK162</t>
  </si>
  <si>
    <t>HK163</t>
  </si>
  <si>
    <t>HK164</t>
  </si>
  <si>
    <t>HK165</t>
  </si>
  <si>
    <t>HK166</t>
  </si>
  <si>
    <t>HK167</t>
  </si>
  <si>
    <t>HK168</t>
  </si>
  <si>
    <t>HK169</t>
  </si>
  <si>
    <t>HK170</t>
  </si>
  <si>
    <t>HK171</t>
  </si>
  <si>
    <t>HK172</t>
  </si>
  <si>
    <t>HK173</t>
  </si>
  <si>
    <t>HK174</t>
  </si>
  <si>
    <t>HK175</t>
  </si>
  <si>
    <t>HK176</t>
  </si>
  <si>
    <t>HK177</t>
  </si>
  <si>
    <t>HK178</t>
  </si>
  <si>
    <t>HK179</t>
  </si>
  <si>
    <t>HK180</t>
  </si>
  <si>
    <t>HK181</t>
  </si>
  <si>
    <t>HK182</t>
  </si>
  <si>
    <t>HK183</t>
  </si>
  <si>
    <t>HK184</t>
  </si>
  <si>
    <t>HK185</t>
  </si>
  <si>
    <t>HK186</t>
  </si>
  <si>
    <t>NF.XII by Marshalls of Cambridge between 10-2-1943 and 14-7-1943</t>
  </si>
  <si>
    <t xml:space="preserve">Initially to Southern Aircraft, later to Marshalls for conversion to NF.XII (Mosquito, Sharp, C.M. &amp; Bowyer, M.J.F. p461)    </t>
  </si>
  <si>
    <t>HK187</t>
  </si>
  <si>
    <t>HK188</t>
  </si>
  <si>
    <t>HK189</t>
  </si>
  <si>
    <t>HK190</t>
  </si>
  <si>
    <t>HK191</t>
  </si>
  <si>
    <t>HK192</t>
  </si>
  <si>
    <t>HK193</t>
  </si>
  <si>
    <t>HK194</t>
  </si>
  <si>
    <t>HK195</t>
  </si>
  <si>
    <t>NF.XII (Mk.VIII A.I.) by Marshalls of Cambridge</t>
  </si>
  <si>
    <t>HK196</t>
  </si>
  <si>
    <t>HK197</t>
  </si>
  <si>
    <t>HK198</t>
  </si>
  <si>
    <t>HK199</t>
  </si>
  <si>
    <t>HK200</t>
  </si>
  <si>
    <t>HK201</t>
  </si>
  <si>
    <t>HK202</t>
  </si>
  <si>
    <t>HK203</t>
  </si>
  <si>
    <t>HK204</t>
  </si>
  <si>
    <t>HK222</t>
  </si>
  <si>
    <t>HK223</t>
  </si>
  <si>
    <t>HK224</t>
  </si>
  <si>
    <t>HK225</t>
  </si>
  <si>
    <t>HK226</t>
  </si>
  <si>
    <t>HK227</t>
  </si>
  <si>
    <t>HK228</t>
  </si>
  <si>
    <t>HK229</t>
  </si>
  <si>
    <t>HK230</t>
  </si>
  <si>
    <t>HK231</t>
  </si>
  <si>
    <t>HK232</t>
  </si>
  <si>
    <t>HK233</t>
  </si>
  <si>
    <t>HK234</t>
  </si>
  <si>
    <t>HK235</t>
  </si>
  <si>
    <t>HK236</t>
  </si>
  <si>
    <t xml:space="preserve">Merlin 21, 23 </t>
  </si>
  <si>
    <t>Mk.XVII (SCR 720 radar) by Marshalls of Cambridge</t>
  </si>
  <si>
    <t xml:space="preserve">To Marshalls as Mk.II from 6-6-1943 (Mosquito, Sharp, C.M. &amp; Bowyer, M.J.F. p461) Delivered as a Mk.XVII between 4-9-1943 and 26-2-1944 (Mosquito, Sharp, C.M. &amp; Bowyer, M.J.F. p461)   </t>
  </si>
  <si>
    <t>HK237</t>
  </si>
  <si>
    <t>HK238</t>
  </si>
  <si>
    <t>HK239</t>
  </si>
  <si>
    <t>HK240</t>
  </si>
  <si>
    <t>HK241</t>
  </si>
  <si>
    <t>HK242</t>
  </si>
  <si>
    <t>HK243</t>
  </si>
  <si>
    <t>HK244</t>
  </si>
  <si>
    <t>HK245</t>
  </si>
  <si>
    <t>HK246</t>
  </si>
  <si>
    <t>HK247</t>
  </si>
  <si>
    <t>HK248</t>
  </si>
  <si>
    <t>HK249</t>
  </si>
  <si>
    <t>HK250</t>
  </si>
  <si>
    <t>HK251</t>
  </si>
  <si>
    <t>HK252</t>
  </si>
  <si>
    <t>HK253</t>
  </si>
  <si>
    <t>HK254</t>
  </si>
  <si>
    <t>HK255</t>
  </si>
  <si>
    <t>HK256</t>
  </si>
  <si>
    <t>HK257</t>
  </si>
  <si>
    <t>HK258</t>
  </si>
  <si>
    <t>HK259</t>
  </si>
  <si>
    <t>HK260</t>
  </si>
  <si>
    <t>HK261</t>
  </si>
  <si>
    <t>HK262</t>
  </si>
  <si>
    <t>HK263</t>
  </si>
  <si>
    <t>HK264</t>
  </si>
  <si>
    <t>HK265</t>
  </si>
  <si>
    <t>HK278</t>
  </si>
  <si>
    <t>HK279</t>
  </si>
  <si>
    <t>HK280</t>
  </si>
  <si>
    <t>HK281</t>
  </si>
  <si>
    <t>HK282</t>
  </si>
  <si>
    <t>HK283</t>
  </si>
  <si>
    <t>HK284</t>
  </si>
  <si>
    <t>HK285</t>
  </si>
  <si>
    <t>HK286</t>
  </si>
  <si>
    <t>HK287</t>
  </si>
  <si>
    <t>HK288</t>
  </si>
  <si>
    <t>HK289</t>
  </si>
  <si>
    <t>HK290</t>
  </si>
  <si>
    <t>HK291</t>
  </si>
  <si>
    <t>HK292</t>
  </si>
  <si>
    <t>HK293</t>
  </si>
  <si>
    <t>HK294</t>
  </si>
  <si>
    <t>HK295</t>
  </si>
  <si>
    <t>HK296</t>
  </si>
  <si>
    <t>HK297</t>
  </si>
  <si>
    <t>HK298</t>
  </si>
  <si>
    <t>HK299</t>
  </si>
  <si>
    <t>HK300</t>
  </si>
  <si>
    <t>HK301</t>
  </si>
  <si>
    <t>HK302</t>
  </si>
  <si>
    <t>HK303</t>
  </si>
  <si>
    <t>HK304</t>
  </si>
  <si>
    <t>HK305</t>
  </si>
  <si>
    <t>HK306</t>
  </si>
  <si>
    <t>HK307</t>
  </si>
  <si>
    <t>HK308</t>
  </si>
  <si>
    <t>HK309</t>
  </si>
  <si>
    <t>HK310</t>
  </si>
  <si>
    <t>HK311</t>
  </si>
  <si>
    <t>HK312</t>
  </si>
  <si>
    <t>HK313</t>
  </si>
  <si>
    <t>HK314</t>
  </si>
  <si>
    <t>HK315</t>
  </si>
  <si>
    <t>HK316</t>
  </si>
  <si>
    <t>HK317</t>
  </si>
  <si>
    <t>HK318</t>
  </si>
  <si>
    <t>HK319</t>
  </si>
  <si>
    <t>HK320</t>
  </si>
  <si>
    <t>HK321</t>
  </si>
  <si>
    <t>HK322</t>
  </si>
  <si>
    <t>HK323</t>
  </si>
  <si>
    <t>HK324</t>
  </si>
  <si>
    <t>HK325</t>
  </si>
  <si>
    <t>HK326</t>
  </si>
  <si>
    <t>HK327</t>
  </si>
  <si>
    <t>HK344</t>
  </si>
  <si>
    <t>HK345</t>
  </si>
  <si>
    <t>HK346</t>
  </si>
  <si>
    <t>HK347</t>
  </si>
  <si>
    <t>HK348</t>
  </si>
  <si>
    <t>HK349</t>
  </si>
  <si>
    <t>HK350</t>
  </si>
  <si>
    <t>HK351</t>
  </si>
  <si>
    <t>HK352</t>
  </si>
  <si>
    <t>HK353</t>
  </si>
  <si>
    <t>HK354</t>
  </si>
  <si>
    <t>HK355</t>
  </si>
  <si>
    <t>HK356</t>
  </si>
  <si>
    <t>HK357</t>
  </si>
  <si>
    <t>HK358</t>
  </si>
  <si>
    <t>HK359</t>
  </si>
  <si>
    <t>HK360</t>
  </si>
  <si>
    <t>HK361</t>
  </si>
  <si>
    <t>HK362</t>
  </si>
  <si>
    <t>HK363</t>
  </si>
  <si>
    <t>Between 15-9-1943 and 2-2-1944</t>
  </si>
  <si>
    <t xml:space="preserve">Mk.VIII A.I. Some of series HK363-HK382, HK396-HK437, HK453-HK481, HK499-HK536 universal nose, others, thimble nose (Mosquito, Sharp, C.M. &amp; Bowyer, M.J.F. p461)    </t>
  </si>
  <si>
    <t>HK364</t>
  </si>
  <si>
    <t>Mk.XIX prototype</t>
  </si>
  <si>
    <t>HK365</t>
  </si>
  <si>
    <t>HK366</t>
  </si>
  <si>
    <t>HK367</t>
  </si>
  <si>
    <t>HK368</t>
  </si>
  <si>
    <t>HK369</t>
  </si>
  <si>
    <t xml:space="preserve">Mk.VIII A.I. Some of series HK363-HK382, HK396-HK437, HK453-HK481, HK499-HK536 universal nose, others, thimble nose (Mosquito, Sharp, C.M. &amp; Bowyer, M.J.F. p461) 12-1943, Trials of Mk.VIII A.I. in comparison with Mosquito Mk.XII/MkXIII at FIU[?] Also gained a universal nose (Mosquito, Sharp, C.M. &amp; Bowyer, M.J.F. p461)   </t>
  </si>
  <si>
    <t>HK370</t>
  </si>
  <si>
    <t>HK371</t>
  </si>
  <si>
    <t>HK372</t>
  </si>
  <si>
    <t>HK373</t>
  </si>
  <si>
    <t>HK374</t>
  </si>
  <si>
    <t>HK375</t>
  </si>
  <si>
    <t>HK376</t>
  </si>
  <si>
    <t>HK377</t>
  </si>
  <si>
    <t>HK378</t>
  </si>
  <si>
    <t>HK379</t>
  </si>
  <si>
    <t>HK380</t>
  </si>
  <si>
    <t>HK381</t>
  </si>
  <si>
    <t>HK382</t>
  </si>
  <si>
    <t>HK396</t>
  </si>
  <si>
    <t>HK397</t>
  </si>
  <si>
    <t>HK398</t>
  </si>
  <si>
    <t>HK399</t>
  </si>
  <si>
    <t>HK400</t>
  </si>
  <si>
    <t>HK401</t>
  </si>
  <si>
    <t>HK402</t>
  </si>
  <si>
    <t>HK403</t>
  </si>
  <si>
    <t>HK404</t>
  </si>
  <si>
    <t>HK405</t>
  </si>
  <si>
    <t>HK406</t>
  </si>
  <si>
    <t>HK407</t>
  </si>
  <si>
    <t>HK408</t>
  </si>
  <si>
    <t>HK409</t>
  </si>
  <si>
    <t>HK410</t>
  </si>
  <si>
    <t>HK411</t>
  </si>
  <si>
    <t>HK412</t>
  </si>
  <si>
    <t>HK413</t>
  </si>
  <si>
    <t>HK414</t>
  </si>
  <si>
    <t>HK415</t>
  </si>
  <si>
    <t>HK416</t>
  </si>
  <si>
    <t>HK417</t>
  </si>
  <si>
    <t>HK418</t>
  </si>
  <si>
    <t>HK419</t>
  </si>
  <si>
    <t>HK420</t>
  </si>
  <si>
    <t>HK421</t>
  </si>
  <si>
    <t>HK422</t>
  </si>
  <si>
    <t>HK423</t>
  </si>
  <si>
    <t>HK424</t>
  </si>
  <si>
    <t>HK425</t>
  </si>
  <si>
    <t>HK426</t>
  </si>
  <si>
    <t>HK427</t>
  </si>
  <si>
    <t>HK428</t>
  </si>
  <si>
    <t>HK429</t>
  </si>
  <si>
    <t>HK430</t>
  </si>
  <si>
    <t>HK431</t>
  </si>
  <si>
    <t>HK432</t>
  </si>
  <si>
    <t>HK433</t>
  </si>
  <si>
    <t>HK434</t>
  </si>
  <si>
    <t>HK435</t>
  </si>
  <si>
    <t>HK436</t>
  </si>
  <si>
    <t>HK437</t>
  </si>
  <si>
    <t>HK453</t>
  </si>
  <si>
    <t>HK454</t>
  </si>
  <si>
    <t>HK455</t>
  </si>
  <si>
    <t>HK456</t>
  </si>
  <si>
    <t>HK457</t>
  </si>
  <si>
    <t>HK458</t>
  </si>
  <si>
    <t>HK459</t>
  </si>
  <si>
    <t>HK460</t>
  </si>
  <si>
    <t>HK461</t>
  </si>
  <si>
    <t>HK462</t>
  </si>
  <si>
    <t>HK463</t>
  </si>
  <si>
    <t>HK464</t>
  </si>
  <si>
    <t>HK465</t>
  </si>
  <si>
    <t>HK466</t>
  </si>
  <si>
    <t>HK467</t>
  </si>
  <si>
    <t>HK468</t>
  </si>
  <si>
    <t>HK469</t>
  </si>
  <si>
    <t>HK470</t>
  </si>
  <si>
    <t>HK471</t>
  </si>
  <si>
    <t>HK472</t>
  </si>
  <si>
    <t xml:space="preserve">Mk.VIII A.I. Some of series HK363-HK382, HK396-HK437, HK453-HK481, HK499-HK536 universal nose, others, thimble nose (Mosquito, Sharp, C.M. &amp; Bowyer, M.J.F. p461) To the RN[?] (Mosquito, Sharp, C.M. &amp; Bowyer, M.J.F. p461)   </t>
  </si>
  <si>
    <t>HK473</t>
  </si>
  <si>
    <t>HK474</t>
  </si>
  <si>
    <t>HK475</t>
  </si>
  <si>
    <t>HK476</t>
  </si>
  <si>
    <t>HK477</t>
  </si>
  <si>
    <t>HK478</t>
  </si>
  <si>
    <t>HK479</t>
  </si>
  <si>
    <t>HK480</t>
  </si>
  <si>
    <t>HK481</t>
  </si>
  <si>
    <t>HK499</t>
  </si>
  <si>
    <t>HK500</t>
  </si>
  <si>
    <t>HK501</t>
  </si>
  <si>
    <t>HK502</t>
  </si>
  <si>
    <t>HK503</t>
  </si>
  <si>
    <t>HK504</t>
  </si>
  <si>
    <t>HK505</t>
  </si>
  <si>
    <t>HK506</t>
  </si>
  <si>
    <t>HK507</t>
  </si>
  <si>
    <t>HK508</t>
  </si>
  <si>
    <t>HK509</t>
  </si>
  <si>
    <t>HK510</t>
  </si>
  <si>
    <t>HK511</t>
  </si>
  <si>
    <t>HK512</t>
  </si>
  <si>
    <t>HK513</t>
  </si>
  <si>
    <t>HK514</t>
  </si>
  <si>
    <t>HK515</t>
  </si>
  <si>
    <t>HK516</t>
  </si>
  <si>
    <t>HK517</t>
  </si>
  <si>
    <t>HK518</t>
  </si>
  <si>
    <t>HK519</t>
  </si>
  <si>
    <t>HK520</t>
  </si>
  <si>
    <t>HK521</t>
  </si>
  <si>
    <t>HK522</t>
  </si>
  <si>
    <t>HK523</t>
  </si>
  <si>
    <t>HK524</t>
  </si>
  <si>
    <t>HK525</t>
  </si>
  <si>
    <t>HK526</t>
  </si>
  <si>
    <t>HK527</t>
  </si>
  <si>
    <t>HK528</t>
  </si>
  <si>
    <t>HK529</t>
  </si>
  <si>
    <t>HK530</t>
  </si>
  <si>
    <t>HK531</t>
  </si>
  <si>
    <t>HK532</t>
  </si>
  <si>
    <t>HK533</t>
  </si>
  <si>
    <t>HK534</t>
  </si>
  <si>
    <t>HK535</t>
  </si>
  <si>
    <t xml:space="preserve">Mk.VIII A.I. Some of series HK363-HK382, HK396-HK437, HK453-HK481, HK499-HK536 universal nose, others, thimble nose (Mosquito, Sharp, C.M. &amp; Bowyer, M.J.F. p461) HK535 serial duplicated (Lancaster I) so renumbered SM700 (British Aircraft Military Serials 1912 - 1963, Robertson, B.)   </t>
  </si>
  <si>
    <t>HK536</t>
  </si>
  <si>
    <t xml:space="preserve">Mk.VIII A.I. Some of series HK363-HK382, HK396-HK437, HK453-HK481, HK499-HK536 universal nose, others, thimble nose (Mosquito, Sharp, C.M. &amp; Bowyer, M.J.F. p461) HK536 serial duplicated (Lancaster I) so renumbered SM701 (British Aircraft Military Serials 1912 - 1963, Robertson, B.)   </t>
  </si>
  <si>
    <t>Between 16-6-1943 and 17-12-1944</t>
  </si>
  <si>
    <t xml:space="preserve">Renumbered as A52-506 from HR281 upon import into Australia (Mosquito, Sharp, C.M. &amp; Bowyer, M.J.F. p114)    </t>
  </si>
  <si>
    <t xml:space="preserve">Renumbered as A52-500 from HR302 upon import into Australia (Mosquito, Sharp, C.M. &amp; Bowyer, M.J.F. p114)    </t>
  </si>
  <si>
    <t xml:space="preserve">Renumbered as A52-501 from HR304 upon import into Australia (Mosquito, Sharp, C.M. &amp; Bowyer, M.J.F. p114)    </t>
  </si>
  <si>
    <t xml:space="preserve">Renumbered as A52-507 from HR306 upon import into Australia (Mosquito, Sharp, C.M. &amp; Bowyer, M.J.F. p114)    </t>
  </si>
  <si>
    <t xml:space="preserve">Renumbered as A52-508 from HR307 upon import into Australia (Mosquito, Sharp, C.M. &amp; Bowyer, M.J.F. p114)    </t>
  </si>
  <si>
    <t xml:space="preserve">Renumbered as A52-509 from HR310 upon import into Australia (Mosquito, Sharp, C.M. &amp; Bowyer, M.J.F. p114)    </t>
  </si>
  <si>
    <t xml:space="preserve">Renumbered as A52-502 from HR312 upon import into Australia (Mosquito, Sharp, C.M. &amp; Bowyer, M.J.F. p114)    </t>
  </si>
  <si>
    <t xml:space="preserve">Renumbered as A52-503 from HR333 upon import into Australia (Mosquito, Sharp, C.M. &amp; Bowyer, M.J.F. p114)    </t>
  </si>
  <si>
    <t xml:space="preserve">Renumbered as A52-504 from HR335 upon import into Australia (Mosquito, Sharp, C.M. &amp; Bowyer, M.J.F. p114)    </t>
  </si>
  <si>
    <t xml:space="preserve">Renumbered as A52-505 from HR336 upon import into Australia (Mosquito, Sharp, C.M. &amp; Bowyer, M.J.F. p114)    </t>
  </si>
  <si>
    <t xml:space="preserve">To the RNZAF[?] Re-registered as NZ2382 from HR339 upon import to New Zealand (http://www.adf-serials.com/)   </t>
  </si>
  <si>
    <t xml:space="preserve">Renumbered as A52-514 from HR370 upon import into Australia (Mosquito, Sharp, C.M. &amp; Bowyer, M.J.F. p114)    </t>
  </si>
  <si>
    <t xml:space="preserve">To the RNZAF[?] (http://www.adf-serials.com/) Aircraft lost on delivery flight from England (http://www.adf-serials.com/) 27-8-1947, Crashed, Gulf of Cutch (www.kiwiaircraftimages.com/mossielisting.html)  </t>
  </si>
  <si>
    <t xml:space="preserve">Renumbered as A52-515 from HR408 upon import into Australia (Mosquito, Sharp, C.M. &amp; Bowyer, M.J.F. p114)    </t>
  </si>
  <si>
    <t xml:space="preserve">Renumbered as A52-516 from HR410 upon import into Australia (Mosquito, Sharp, C.M. &amp; Bowyer, M.J.F. p114)    </t>
  </si>
  <si>
    <t xml:space="preserve">Renumbered as A52-510 from HR412 upon import into Australia (Mosquito, Sharp, C.M. &amp; Bowyer, M.J.F. p114)    </t>
  </si>
  <si>
    <t xml:space="preserve">Renumbered as A52-517 from HR440 upon import into Australia (Mosquito, Sharp, C.M. &amp; Bowyer, M.J.F. p114)    </t>
  </si>
  <si>
    <t xml:space="preserve">Renumbered as A52-531 from HR445 upon import into Australia (Mosquito, Sharp, C.M. &amp; Bowyer, M.J.F. p114)    </t>
  </si>
  <si>
    <t xml:space="preserve">Renumbered as A52-511 from HR450 upon import into Australia (Mosquito, Sharp, C.M. &amp; Bowyer, M.J.F. p114)    </t>
  </si>
  <si>
    <t xml:space="preserve">Renumbered as A52-518 from HR460 upon import into Australia (Mosquito, Sharp, C.M. &amp; Bowyer, M.J.F. p114)    </t>
  </si>
  <si>
    <t xml:space="preserve">Renumbered as A52-519 from HR461 upon import into Australia (Mosquito, Sharp, C.M. &amp; Bowyer, M.J.F. p114)    </t>
  </si>
  <si>
    <t xml:space="preserve">Renumbered as A52-512 from HR463 upon import into Australia (Mosquito, Sharp, C.M. &amp; Bowyer, M.J.F. p114)    </t>
  </si>
  <si>
    <t xml:space="preserve">Renumbered as A52-530 from HR485 upon import into Australia (Mosquito, Sharp, C.M. &amp; Bowyer, M.J.F. p114)    </t>
  </si>
  <si>
    <t xml:space="preserve">Renumbered as A52-520 from what appears to be HR487 upon import into Australia. Note that the aircraft quoted in a number of sources, HR467, does not exist in the list of produced Mosquitos. (Mosquito, Sharp, C.M. &amp; Bowyer, M.J.F. p114)    </t>
  </si>
  <si>
    <t xml:space="preserve">Renumbered as A52-521 from HR488 upon import into Australia (Mosquito, Sharp, C.M. &amp; Bowyer, M.J.F. p114)    </t>
  </si>
  <si>
    <t xml:space="preserve">Renumbered as A52-513 from HR499 upon import into Australia (Mosquito, Sharp, C.M. &amp; Bowyer, M.J.F. p114)    </t>
  </si>
  <si>
    <t xml:space="preserve">Renumbered as A52-522 from HR501 upon import into Australia (Mosquito, Sharp, C.M. &amp; Bowyer, M.J.F. p114)    </t>
  </si>
  <si>
    <t xml:space="preserve">Renumbered as A52-523 from HR502 upon import into Australia (Mosquito, Sharp, C.M. &amp; Bowyer, M.J.F. p114)    </t>
  </si>
  <si>
    <t xml:space="preserve">Renumbered as A52-528 from HR503 upon import into Australia (Mosquito, Sharp, C.M. &amp; Bowyer, M.J.F. p114)    </t>
  </si>
  <si>
    <t xml:space="preserve">Renumbered as A52-524 from HR504 upon import into Australia (Mosquito, Sharp, C.M. &amp; Bowyer, M.J.F. p114)    </t>
  </si>
  <si>
    <t xml:space="preserve">Renumbered as A52-525 from HR505 upon import into Australia (Mosquito, Sharp, C.M. &amp; Bowyer, M.J.F. p114)    </t>
  </si>
  <si>
    <t xml:space="preserve">Renumbered as A52-526 from HR506 upon import into Australia (Mosquito, Sharp, C.M. &amp; Bowyer, M.J.F. p114)    </t>
  </si>
  <si>
    <t xml:space="preserve">Renumbered as A52-532 from what appears to be HR507 upon import into Australia. Note that the aircraft quoted in a number of sources, HR587, does not exist in the list of produced Mosquitos. (Mosquito, Sharp, C.M. &amp; Bowyer, M.J.F. p114)    </t>
  </si>
  <si>
    <t xml:space="preserve">Renumbered as A52-529 from HR508 upon import into Australia (Mosquito, Sharp, C.M. &amp; Bowyer, M.J.F. p114)    </t>
  </si>
  <si>
    <t xml:space="preserve">Renumbered as A52-533 from HR509 upon import into Australia (Mosquito, Sharp, C.M. &amp; Bowyer, M.J.F. p114)    </t>
  </si>
  <si>
    <t xml:space="preserve">Renumbered as A52-527 from HR510 upon import into Australia (Mosquito, Sharp, C.M. &amp; Bowyer, M.J.F. p114)    </t>
  </si>
  <si>
    <t xml:space="preserve">Renumbered as A52-535 from HR511 upon import into Australia (Mosquito, Sharp, C.M. &amp; Bowyer, M.J.F. p114)    </t>
  </si>
  <si>
    <t xml:space="preserve">Renumbered as A52-536 from HR513 upon import into Australia (Mosquito, Sharp, C.M. &amp; Bowyer, M.J.F. p114)    </t>
  </si>
  <si>
    <t xml:space="preserve">Renumbered as A52-534 from HR517 upon import into Australia (Mosquito, Sharp, C.M. &amp; Bowyer, M.J.F. p114)    </t>
  </si>
  <si>
    <t xml:space="preserve">Renumbered as A52-537 from HR577 upon import into Australia (Mosquito, Sharp, C.M. &amp; Bowyer, M.J.F. p114)    </t>
  </si>
  <si>
    <t>Between 14-17-1943 and 11-11-1943</t>
  </si>
  <si>
    <t xml:space="preserve">12-1943, To A&amp;AEE[?] for performance tests (Mosquito, Sharp, C.M. &amp; Bowyer, M.J.F. p461)    </t>
  </si>
  <si>
    <t xml:space="preserve">Not delivered (Mosquito, Sharp, C.M. &amp; Bowyer, M.J.F. p461)    </t>
  </si>
  <si>
    <t xml:space="preserve">HX902-HX904, one delivered 5-9-1943, two on 6-10-1943 (Mosquito, Sharp, C.M. &amp; Bowyer, M.J.F. p461) 5-19-1943, To A&amp;AEE[?] as HX902/G (Mosquito, Sharp, C.M. &amp; Bowyer, M.J.F. p461) 23-10-1943, To 248 Squadron (Mosquito, Sharp, C.M. &amp; Bowyer, M.J.F. p461)  </t>
  </si>
  <si>
    <t xml:space="preserve">HX902-HX904, one delivered 5-9-1943, two on 6-10-1943 (Mosquito, Sharp, C.M. &amp; Bowyer, M.J.F. p461)    </t>
  </si>
  <si>
    <t xml:space="preserve">11-1943, To A&amp;AEE[?] for RP[?] tests (Mosquito, Sharp, C.M. &amp; Bowyer, M.J.F. p461)    </t>
  </si>
  <si>
    <t>FB.21</t>
  </si>
  <si>
    <t xml:space="preserve">Crashed in transit (British Aircraft Military Serials 1912 - 1963, Robertson, B.)    </t>
  </si>
  <si>
    <t>FB.26</t>
  </si>
  <si>
    <t>T.29</t>
  </si>
  <si>
    <t xml:space="preserve">Lost in transit before reaching service (British Aircraft Military Serials 1912 - 1963, Robertson, B.)    </t>
  </si>
  <si>
    <t>KA287</t>
  </si>
  <si>
    <t>KA377</t>
  </si>
  <si>
    <t>T.22</t>
  </si>
  <si>
    <t>T.27</t>
  </si>
  <si>
    <t>KA898</t>
  </si>
  <si>
    <t>KA899</t>
  </si>
  <si>
    <t>KA900</t>
  </si>
  <si>
    <t>KA901</t>
  </si>
  <si>
    <t>KA902</t>
  </si>
  <si>
    <t>KA903</t>
  </si>
  <si>
    <t>KA904</t>
  </si>
  <si>
    <t>KA905</t>
  </si>
  <si>
    <t>KA906</t>
  </si>
  <si>
    <t>KA907</t>
  </si>
  <si>
    <t>KA908</t>
  </si>
  <si>
    <t>KA909</t>
  </si>
  <si>
    <t>KA910</t>
  </si>
  <si>
    <t>KA911</t>
  </si>
  <si>
    <t>KA912</t>
  </si>
  <si>
    <t>KA913</t>
  </si>
  <si>
    <t>KA914</t>
  </si>
  <si>
    <t>KA915</t>
  </si>
  <si>
    <t>KA916</t>
  </si>
  <si>
    <t>KA917</t>
  </si>
  <si>
    <t>KA918</t>
  </si>
  <si>
    <t>KA919</t>
  </si>
  <si>
    <t>KA920</t>
  </si>
  <si>
    <t>KA921</t>
  </si>
  <si>
    <t>KA922</t>
  </si>
  <si>
    <t>KA923</t>
  </si>
  <si>
    <t>KA924</t>
  </si>
  <si>
    <t>KA925</t>
  </si>
  <si>
    <t>KA926</t>
  </si>
  <si>
    <t>KA927</t>
  </si>
  <si>
    <t xml:space="preserve">Crashed on test or delivery flight (British Aircraft Military Serials 1912 - 1963, Robertson, B.)    </t>
  </si>
  <si>
    <t xml:space="preserve">Off-set ot the USAAF[?] (British Aircraft Military Serials 1912 - 1963, Robertson, B.)    </t>
  </si>
  <si>
    <t xml:space="preserve">Written off before reaching service (British Aircraft Military Serials 1912 - 1963, Robertson, B.)    </t>
  </si>
  <si>
    <t xml:space="preserve">22-4-1944 to 19-8-1944, To BOAC as G-AGKP. Crashed into the sea 9 miles from Leuchars. Captain G. Rae, R/O D.T. Roberts and Captain B.W.B. Orton lost their lives (de Havilland Mosquito, Bowman, M.W. p167) 18/19-8-1944, Captain B.W.B Orton flying as a passenger during the ill fated flight (de Havilland Mosquito, Hardy, M.J. p65)   </t>
  </si>
  <si>
    <t>Folding wings</t>
  </si>
  <si>
    <t xml:space="preserve">6-1943 to 5-1946, To RR[?] (Mosquito, Sharp, C.M. &amp; Bowyer, M.J.F. p462)    </t>
  </si>
  <si>
    <t xml:space="preserve">7-1943 to 4-1944, To RAE[?] (Mosquito, Sharp, C.M. &amp; Bowyer, M.J.F. p462)    </t>
  </si>
  <si>
    <t xml:space="preserve">17-4-1943, First trials aircraft to A&amp;AEE[?] (Mosquito, Sharp, C.M. &amp; Bowyer, M.J.F. p462) 29-1-1944, Destroyed on take-off overload trials (Mosquito, Sharp, C.M. &amp; Bowyer, M.J.F. p462)   </t>
  </si>
  <si>
    <t xml:space="preserve">1945, Victory tour of Canada (Mosquito, Sharp, C.M. &amp; Bowyer, M.J.F. p462)    </t>
  </si>
  <si>
    <t xml:space="preserve">21-1-1944, Crew trainer for BOAC. (de Havilland Mosquito, Bowman, M.W. p167) Retained Standard RAF[?] markings during period as a BOAC trainer as all flights were local (de Havilland Mosquito, Hardy, M.J. p64) 4-12-1944, Returned to the RAF[?] (de Havilland Mosquito, Bowman, M.W. p167)  </t>
  </si>
  <si>
    <t xml:space="preserve">To the RAAF[?] in Australia as A52-1010 (Mosquito, Sharp, C.M. &amp; Bowyer, M.J.F. p114) Merlin 31 or 33 motors (Mosquito, Sharp, C.M. &amp; Bowyer, M.J.F. p114) Used by 87 Squadron RAAF[?] (Mosquito, Sharp, C.M. &amp; Bowyer, M.J.F. p114)  </t>
  </si>
  <si>
    <t xml:space="preserve">To the RAAF[?] in Australia as A52-1011 (Mosquito, Sharp, C.M. &amp; Bowyer, M.J.F. p114) Merlin 31 or 33 motors (Mosquito, Sharp, C.M. &amp; Bowyer, M.J.F. p114)   </t>
  </si>
  <si>
    <t xml:space="preserve">To the RAAF[?] in Australia as A52-1012 (Mosquito, Sharp, C.M. &amp; Bowyer, M.J.F. p114) Merlin 31 or 33 motors (Mosquito, Sharp, C.M. &amp; Bowyer, M.J.F. p114)   </t>
  </si>
  <si>
    <t xml:space="preserve">To the RAAF[?] in Australia as A52-1013 (Mosquito, Sharp, C.M. &amp; Bowyer, M.J.F. p114) Merlin 31 or 33 motors (Mosquito, Sharp, C.M. &amp; Bowyer, M.J.F. p114)   </t>
  </si>
  <si>
    <t xml:space="preserve">To the RAAF[?] in Australia as A52-1014 (Mosquito, Sharp, C.M. &amp; Bowyer, M.J.F. p114) Merlin 31 or 33 motors (Mosquito, Sharp, C.M. &amp; Bowyer, M.J.F. p114) Used by 94 Squadron RAAF[?] (Mosquito, Sharp, C.M. &amp; Bowyer, M.J.F. p114)  </t>
  </si>
  <si>
    <t xml:space="preserve">To the RAAF[?] in Australia as A52-1015 (Mosquito, Sharp, C.M. &amp; Bowyer, M.J.F. p114) Merlin 31 or 33 motors (Mosquito, Sharp, C.M. &amp; Bowyer, M.J.F. p114) To the RNZAF[?] becoming NZ2301 (Mosquito, Sharp, C.M. &amp; Bowyer, M.J.F. p114)  </t>
  </si>
  <si>
    <t xml:space="preserve">Trials with 4,000lb bomb and 6-store Avro carrier (Mosquito, Sharp, C.M. &amp; Bowyer, M.J.F. p462)    </t>
  </si>
  <si>
    <t xml:space="preserve">Radar bombsight, Oboe repeater, H2S trials at Defford (Mosquito, Sharp, C.M. &amp; Bowyer, M.J.F. p462)    </t>
  </si>
  <si>
    <t xml:space="preserve">Rogue aircraft tests (Mosquito, Sharp, C.M. &amp; Bowyer, M.J.F. p462)    </t>
  </si>
  <si>
    <t>TT.39 for R.N. by General Aircraft</t>
  </si>
  <si>
    <t xml:space="preserve">A&amp;AEE[?] load and performance tests (Mosquito, Sharp, C.M. &amp; Bowyer, M.J.F. p462)    </t>
  </si>
  <si>
    <t xml:space="preserve">200 gallon drop tanks, Mk.VIII mine drops, development aircraft (Mosquito, Sharp, C.M. &amp; Bowyer, M.J.F. p462)    </t>
  </si>
  <si>
    <t xml:space="preserve">To the Netherlands (Mosquito, Sharp, C.M. &amp; Bowyer, M.J.F. p462)    </t>
  </si>
  <si>
    <t xml:space="preserve">Undelivered (Mosquito, Sharp, C.M. &amp; Bowyer, M.J.F. p462)    </t>
  </si>
  <si>
    <t xml:space="preserve">H2S trials, Defford (Mosquito, Sharp, C.M. &amp; Bowyer, M.J.F. p462)    </t>
  </si>
  <si>
    <t xml:space="preserve">Some sources list MM180 as being built, others don't. If you know for sure one way or the other, could you please let me know?    </t>
  </si>
  <si>
    <t xml:space="preserve">Merlin 67 (R.M. 10 S.M.) installation trials; used by 105, 627 and 109 Squadrons (Mosquito, Sharp, C.M. &amp; Bowyer, M.J.F. p462) 15-1-1946, SOC[?] (Mosquito, Sharp, C.M. &amp; Bowyer, M.J.F. p462)   </t>
  </si>
  <si>
    <t xml:space="preserve">Exhaust shroud tests DH[?] and FIU[?] TI[?] Aircraft (Mosquito, Sharp, C.M. &amp; Bowyer, M.J.F. p462)    </t>
  </si>
  <si>
    <t xml:space="preserve">12-43, Hamilton paddle blade propeller tests A&amp;AEE[?] (Mosquito, Sharp, C.M. &amp; Bowyer, M.J.F. p462)    </t>
  </si>
  <si>
    <t xml:space="preserve">Some sources list MM242 as being built, others don't. If you know for sure one way or the other, could you please let me know?    </t>
  </si>
  <si>
    <t xml:space="preserve">TI[?] Aircraft (Mosquito, Sharp, C.M. &amp; Bowyer, M.J.F. p462)    </t>
  </si>
  <si>
    <t xml:space="preserve">To the RN[?] (Mosquito, Sharp, C.M. &amp; Bowyer, M.J.F. p462)    </t>
  </si>
  <si>
    <t xml:space="preserve">To the USAAF[?] in the UK (Mosquito, Sharp, C.M. &amp; Bowyer, M.J.F. p462) H2X ('Mickey) in nose (Mosquito, Sharp, C.M. &amp; Bowyer, M.J.F. p462)   </t>
  </si>
  <si>
    <t xml:space="preserve">To the USAAF[?] in the UK (Mosquito, Sharp, C.M. &amp; Bowyer, M.J.F. p462)    </t>
  </si>
  <si>
    <t xml:space="preserve">TI[?]s for PR.32 (Mosquito, Sharp, C.M. &amp; Bowyer, M.J.F. p462)    </t>
  </si>
  <si>
    <t xml:space="preserve">To the USAAF[?] in the UK (Mosquito, Sharp, C.M. &amp; Bowyer, M.J.F. p462) To the RN[?] (Mosquito, Sharp, C.M. &amp; Bowyer, M.J.F. p462)   </t>
  </si>
  <si>
    <t xml:space="preserve">Assymetric load, drop tank tests at A&amp;AEE[?] (Mosquito, Sharp, C.M. &amp; Bowyer, M.J.F. p462)    </t>
  </si>
  <si>
    <t xml:space="preserve">To the USAAF[?] in the UK (Mosquito, Sharp, C.M. &amp; Bowyer, M.J.F. p462) Trop.[?] (Mosquito, Sharp, C.M. &amp; Bowyer, M.J.F. p462)   </t>
  </si>
  <si>
    <t xml:space="preserve">To the RN[?] (Mosquito, Sharp, C.M. &amp; Bowyer, M.J.F. p463)    </t>
  </si>
  <si>
    <t>MM519</t>
  </si>
  <si>
    <t xml:space="preserve">To Sweden (Mosquito, Sharp, C.M. &amp; Bowyer, M.J.F. p463)    </t>
  </si>
  <si>
    <t xml:space="preserve">To Belgium (Mosquito, Sharp, C.M. &amp; Bowyer, M.J.F. p463)    </t>
  </si>
  <si>
    <t xml:space="preserve">To the USAAF[?] in N.W. Africa. Later to RAF[?], MAC[?] (Mosquito, Sharp, C.M. &amp; Bowyer, M.J.F. p463)    </t>
  </si>
  <si>
    <t>Between 30-8-1944 and 29-9-1944</t>
  </si>
  <si>
    <t xml:space="preserve">To 416 Squadron USAAF[?] in N.W. Africa (Mosquito, Sharp, C.M. &amp; Bowyer, M.J.F. p463)    </t>
  </si>
  <si>
    <t xml:space="preserve">10-1944, Merlin 113 (R.M. 16 S.M.) fitted for NF.36 programme (Mosquito, Sharp, C.M. &amp; Bowyer, M.J.F. p463)    </t>
  </si>
  <si>
    <t xml:space="preserve">To RN[?] (Mosquito, Sharp, C.M. &amp; Bowyer, M.J.F. p463)    </t>
  </si>
  <si>
    <t xml:space="preserve">Undelivered (Mosquito, Sharp, C.M. &amp; Bowyer, M.J.F. p463)    </t>
  </si>
  <si>
    <t xml:space="preserve">To MAC[?] (255 Squadron 1945) (Mosquito, Sharp, C.M. &amp; Bowyer, M.J.F. p463)    </t>
  </si>
  <si>
    <t xml:space="preserve">To the USAAF[?] in the UK (Mosquito, Sharp, C.M. &amp; Bowyer, M.J.F. p463)    </t>
  </si>
  <si>
    <t xml:space="preserve">To the USAAF[?] in the UK (Mosquito, Sharp, C.M. &amp; Bowyer, M.J.F. p463) H2X prototype for the USAAF[?] (Mosquito, Sharp, C.M. &amp; Bowyer, M.J.F. p463)   </t>
  </si>
  <si>
    <t xml:space="preserve">mid-1944, Special grey-green/grey finish (Mosquito, Sharp, C.M. &amp; Bowyer, M.J.F. p463)    </t>
  </si>
  <si>
    <t xml:space="preserve">To the USAAF[?] in the UK (Mosquito, Sharp, C.M. &amp; Bowyer, M.J.F. p463) H2X aircraft (Mosquito, Sharp, C.M. &amp; Bowyer, M.J.F. p463)   </t>
  </si>
  <si>
    <t xml:space="preserve">Renumbered as A52-600 from NS631 upon import into Australia (Mosquito, Sharp, C.M. &amp; Bowyer, M.J.F. p114)    </t>
  </si>
  <si>
    <t>Civil aircraft G-AOCI</t>
  </si>
  <si>
    <t xml:space="preserve">Renumbered as A52-601 from NS659 upon import into Australia (Mosquito, Sharp, C.M. &amp; Bowyer, M.J.F. p114)    </t>
  </si>
  <si>
    <t xml:space="preserve">Renumbered as A52-602 from NS660 upon import into Australia (Mosquito, Sharp, C.M. &amp; Bowyer, M.J.F. p114)    </t>
  </si>
  <si>
    <t xml:space="preserve">Renumbered as A52-603 from NS679 upon import into Australia (Mosquito, Sharp, C.M. &amp; Bowyer, M.J.F. p114)    </t>
  </si>
  <si>
    <t xml:space="preserve">Renumbered as A52-604 from NS680 upon import into Australia (Mosquito, Sharp, C.M. &amp; Bowyer, M.J.F. p114)    </t>
  </si>
  <si>
    <t xml:space="preserve">Renumbered as A52-605 from NS681 upon import into Australia (Mosquito, Sharp, C.M. &amp; Bowyer, M.J.F. p114)    </t>
  </si>
  <si>
    <t xml:space="preserve">Renumbered as A52-606 from NS694 upon import into Australia (Mosquito, Sharp, C.M. &amp; Bowyer, M.J.F. p114)    </t>
  </si>
  <si>
    <t xml:space="preserve">Renumbered as A52-607 from NS695 upon import into Australia (Mosquito, Sharp, C.M. &amp; Bowyer, M.J.F. p114)    </t>
  </si>
  <si>
    <t xml:space="preserve">Renumbered as A52-608 from NS697 upon import into Australia (Mosquito, Sharp, C.M. &amp; Bowyer, M.J.F. p114)    </t>
  </si>
  <si>
    <t xml:space="preserve">Renumbered as A52-609 from NS726 upon import into Australia (Mosquito, Sharp, C.M. &amp; Bowyer, M.J.F. p114)    </t>
  </si>
  <si>
    <t xml:space="preserve">Renumbered as A52-610 from NS727 upon import into Australia (Mosquito, Sharp, C.M. &amp; Bowyer, M.J.F. p114)    </t>
  </si>
  <si>
    <t xml:space="preserve">Renumbered as A52-611 from NS728 upon import into Australia (Mosquito, Sharp, C.M. &amp; Bowyer, M.J.F. p114)    </t>
  </si>
  <si>
    <t xml:space="preserve">9-1944, Arrester gear TI[?] (Mosquito, Sharp, C.M. &amp; Bowyer, M.J.F. p463)    </t>
  </si>
  <si>
    <t>Civil aircraft G-AOCK</t>
  </si>
  <si>
    <t>Civil aircraft G-AIRU</t>
  </si>
  <si>
    <t>Civil aircraft G-AIRT</t>
  </si>
  <si>
    <t xml:space="preserve">Renumbered as A52-613 from NS813 upon import into Australia (Mosquito, Sharp, C.M. &amp; Bowyer, M.J.F. p114)    </t>
  </si>
  <si>
    <t xml:space="preserve">Renumbered as A52-614 from NS815 upon import into Australia (Mosquito, Sharp, C.M. &amp; Bowyer, M.J.F. p114)    </t>
  </si>
  <si>
    <t xml:space="preserve">1-7-1944, Monica IIIE trials, radar ranging trials FIU[?] (Mosquito, Sharp, C.M. &amp; Bowyer, M.J.F. p463)    </t>
  </si>
  <si>
    <t xml:space="preserve">Nose like B.IV, torpedo rack and RP[?]s. Used at RAE[?] (Mosquito, Sharp, C.M. &amp; Bowyer, M.J.F. p463)    </t>
  </si>
  <si>
    <t xml:space="preserve">2-6-1944, To 248 Squadron as 'E' (Mosquito, Sharp, C.M. &amp; Bowyer, M.J.F. p463) 7-12-1944, FTR[?] (Mosquito, Sharp, C.M. &amp; Bowyer, M.J.F. p463)   </t>
  </si>
  <si>
    <t>5-6-1944, To 248 Squadron (Mosquito, Sharp, C.M. &amp; Bowyer, M.J.F. p464) 6-11-1944, To Martin Hearn (Mosquito, Sharp, C.M. &amp; Bowyer, M.J.F. p464) 22-2-1945, To DH[?] (Mosquito, Sharp, C.M. &amp; Bowyer, M.J.F. p464) 17-4-1945, To 248 Squadron (Mosquito, Sharp, C.M. &amp; Bowyer, M.J.F. p464) 22-3-1945, To Bircham Newton (Mosquito, Sharp, C.M. &amp; Bowyer, M.J.F. p464)</t>
  </si>
  <si>
    <t>NZ2301</t>
  </si>
  <si>
    <t xml:space="preserve">Re-registered as NZ2301 from A52-1015 upon import from Australia (Mosquito Monograph, Vincent, D. p218)    </t>
  </si>
  <si>
    <t>NZ2302</t>
  </si>
  <si>
    <t xml:space="preserve">Re-registered as NZ2302 from A52-1006 upon import from Australia (Mosquito Monograph, Vincent, D. p218)    </t>
  </si>
  <si>
    <t>NZ2303</t>
  </si>
  <si>
    <t xml:space="preserve">Re-registered as NZ2303 from A52-1005 upon import from Australia (Mosquito Monograph, Vincent, D. p218)    </t>
  </si>
  <si>
    <t>NZ2304</t>
  </si>
  <si>
    <t xml:space="preserve">Re-registered as NZ2304 from A52-1003 upon import from Australia (Mosquito Monograph, Vincent, D. p218)    </t>
  </si>
  <si>
    <t>NZ2305</t>
  </si>
  <si>
    <t xml:space="preserve">Re-registered as NZ2305 from A52-1053 upon import from Australia (Mosquito Monograph, Vincent, D. p218)    </t>
  </si>
  <si>
    <t>NZ2306</t>
  </si>
  <si>
    <t xml:space="preserve">Re-registered as NZ2306 from A52-1052 upon import from Australia (Mosquito Monograph, Vincent, D. p218)    </t>
  </si>
  <si>
    <t>NZ2307</t>
  </si>
  <si>
    <t xml:space="preserve">Re-registered as NZ2307 from A52-1051 upon import from Australia (Mosquito Monograph, Vincent, D. p218)    </t>
  </si>
  <si>
    <t>NZ2308</t>
  </si>
  <si>
    <t xml:space="preserve">Re-registered as NZ2308 from A52-1054 upon import from Australia (Mosquito Monograph, Vincent, D. p218)    </t>
  </si>
  <si>
    <t>NZ2320</t>
  </si>
  <si>
    <t xml:space="preserve">Re-registered as NZ2320 from A52-101 following acquisition by the RNZAF after a landing accident at Ohakea (http://www.adf-serials.com/) The RNZAF[?] stated that NZ2320 would have its engines used as spares for their newly acquired T.43 Mosquitos, with the airframe being put to use as an instructional unit at a technical training establishment. The aircraft however received no instructional airframe number and in all likelyhood saw no use at all (Mosquito Monograph, Vincent, D. p233)   </t>
  </si>
  <si>
    <t>NZ2321</t>
  </si>
  <si>
    <t xml:space="preserve">Re-registered as NZ2321 from TE912 upon import to New Zealand (http://www.adf-serials.com/)    </t>
  </si>
  <si>
    <t>NZ2322</t>
  </si>
  <si>
    <t xml:space="preserve">Re-registered as NZ2322 from TE925 upon import to New Zealand (http://www.adf-serials.com/)    </t>
  </si>
  <si>
    <t>NZ2323</t>
  </si>
  <si>
    <t xml:space="preserve">Re-registered as NZ2323 from TE862 upon import to New Zealand (http://www.adf-serials.com/)    </t>
  </si>
  <si>
    <t>NZ2324</t>
  </si>
  <si>
    <t xml:space="preserve">Re-registered as NZ2324 from TE861 upon import to New Zealand (http://www.adf-serials.com/)    </t>
  </si>
  <si>
    <t>NZ2325</t>
  </si>
  <si>
    <t xml:space="preserve">Re-registered as NZ2325 from TE913 upon import to New Zealand (http://www.adf-serials.com/)    </t>
  </si>
  <si>
    <t>NZ2326</t>
  </si>
  <si>
    <t xml:space="preserve">Re-registered as NZ2326 from TE739 upon import to New Zealand (http://www.adf-serials.com/)    </t>
  </si>
  <si>
    <t>NZ2327</t>
  </si>
  <si>
    <t xml:space="preserve">Re-registered as NZ2327 from TE751 upon import to New Zealand (http://www.adf-serials.com/)    </t>
  </si>
  <si>
    <t>NZ2328</t>
  </si>
  <si>
    <t xml:space="preserve">Re-registered as NZ2328 from TE758 upon import to New Zealand (http://www.adf-serials.com/)    </t>
  </si>
  <si>
    <t>NZ2329</t>
  </si>
  <si>
    <t xml:space="preserve">Re-registered as NZ2329 from TE765 upon import to New Zealand (http://www.adf-serials.com/)    </t>
  </si>
  <si>
    <t>NZ2330</t>
  </si>
  <si>
    <t xml:space="preserve">Re-registered as NZ2330 from TE927 upon import to New Zealand (http://www.adf-serials.com/)    </t>
  </si>
  <si>
    <t>NZ2331</t>
  </si>
  <si>
    <t xml:space="preserve">Re-registered as NZ2331 from TE864 upon import to New Zealand (http://www.adf-serials.com/)    </t>
  </si>
  <si>
    <t>NZ2332</t>
  </si>
  <si>
    <t xml:space="preserve">Re-registered as NZ2332 from TE905 upon import to New Zealand (http://www.adf-serials.com/)    </t>
  </si>
  <si>
    <t>NZ2333</t>
  </si>
  <si>
    <t xml:space="preserve">Re-registered as NZ2333 from TE755 upon import to New Zealand (http://www.adf-serials.com/)    </t>
  </si>
  <si>
    <t>NZ2334</t>
  </si>
  <si>
    <t xml:space="preserve">Re-registered as NZ2334 from TE830 upon import to New Zealand (http://www.adf-serials.com/)    </t>
  </si>
  <si>
    <t>NZ2335</t>
  </si>
  <si>
    <t xml:space="preserve">Re-registered as NZ2335 from TE766 upon import to New Zealand (http://www.adf-serials.com/)    </t>
  </si>
  <si>
    <t>NZ2336</t>
  </si>
  <si>
    <t xml:space="preserve">Re-registered as NZ2336 from TE910 upon import to New Zealand (http://www.adf-serials.com/)    </t>
  </si>
  <si>
    <t>NZ2337</t>
  </si>
  <si>
    <t xml:space="preserve">Re-registered as NZ2337 from TE757 upon import to New Zealand (http://www.adf-serials.com/)    </t>
  </si>
  <si>
    <t>NZ2338</t>
  </si>
  <si>
    <t xml:space="preserve">Re-registered as NZ2338 from TE887 upon import to New Zealand (http://www.adf-serials.com/)    </t>
  </si>
  <si>
    <t>NZ2339</t>
  </si>
  <si>
    <t xml:space="preserve">Re-registered as NZ2339 from TE885 upon import to New Zealand (http://www.adf-serials.com/)    </t>
  </si>
  <si>
    <t>NZ2340</t>
  </si>
  <si>
    <t xml:space="preserve">Re-registered as NZ2340 from TE878 upon import to New Zealand (http://www.adf-serials.com/)    </t>
  </si>
  <si>
    <t>NZ2341</t>
  </si>
  <si>
    <t xml:space="preserve">Re-registered as NZ2341 from TE874 upon import to New Zealand (http://www.adf-serials.com/)    </t>
  </si>
  <si>
    <t>NZ2342</t>
  </si>
  <si>
    <t xml:space="preserve">Re-registered as NZ2342 from TE888 upon import to New Zealand (http://www.adf-serials.com/)    </t>
  </si>
  <si>
    <t>NZ2343</t>
  </si>
  <si>
    <t xml:space="preserve">Re-registered as NZ2343 from TE752 upon import to New Zealand (http://www.adf-serials.com/)    </t>
  </si>
  <si>
    <t>NZ2344</t>
  </si>
  <si>
    <t xml:space="preserve">Re-registered as NZ2344 from TE876 upon import to New Zealand (http://www.adf-serials.com/)    </t>
  </si>
  <si>
    <t>NZ2345</t>
  </si>
  <si>
    <t xml:space="preserve">Re-registered as NZ2345 from TE881 upon import to New Zealand (http://www.adf-serials.com/)    </t>
  </si>
  <si>
    <t>NZ2346</t>
  </si>
  <si>
    <t xml:space="preserve">Re-registered as NZ2346 from PZ185 upon import to New Zealand (http://www.adf-serials.com/)    </t>
  </si>
  <si>
    <t>NZ2347</t>
  </si>
  <si>
    <t xml:space="preserve">Re-registered as NZ2347 from PZ403 upon import to New Zealand (http://www.adf-serials.com/)    </t>
  </si>
  <si>
    <t>NZ2348</t>
  </si>
  <si>
    <t xml:space="preserve">Re-registered as NZ2348 from TE883 upon import to New Zealand (http://www.adf-serials.com/)    </t>
  </si>
  <si>
    <t>NZ2349</t>
  </si>
  <si>
    <t xml:space="preserve">Re-registered as NZ2349 from TE880 upon import to New Zealand (http://www.adf-serials.com/)    </t>
  </si>
  <si>
    <t>NZ2350</t>
  </si>
  <si>
    <t xml:space="preserve">Re-registered as NZ2350 from PZ330 upon import to New Zealand (http://www.adf-serials.com/)    </t>
  </si>
  <si>
    <t>NZ2351</t>
  </si>
  <si>
    <t xml:space="preserve">Re-registered as NZ2351 from TA479 upon import to New Zealand (http://www.adf-serials.com/)    </t>
  </si>
  <si>
    <t>NZ2352</t>
  </si>
  <si>
    <t xml:space="preserve">Re-registered as NZ2352 from TE911 upon import to New Zealand (http://www.adf-serials.com/)    </t>
  </si>
  <si>
    <t>NZ2353</t>
  </si>
  <si>
    <t xml:space="preserve">Re-registered as NZ2353 from PZ313 upon import to New Zealand (http://www.adf-serials.com/)    </t>
  </si>
  <si>
    <t>NZ2354</t>
  </si>
  <si>
    <t xml:space="preserve">Re-registered as NZ2354 from RF837 upon import to New Zealand (http://www.adf-serials.com/)    </t>
  </si>
  <si>
    <t>NZ2355</t>
  </si>
  <si>
    <t xml:space="preserve">Re-registered as NZ2355 from TE863 upon import to New Zealand (http://www.adf-serials.com/)    </t>
  </si>
  <si>
    <t>NZ2356</t>
  </si>
  <si>
    <t xml:space="preserve">Re-registered as NZ2356 from TE875 upon import to New Zealand (http://www.adf-serials.com/)    </t>
  </si>
  <si>
    <t>NZ2357</t>
  </si>
  <si>
    <t xml:space="preserve">Re-registered as NZ2357 from RS670 upon import to New Zealand (http://www.adf-serials.com/)    </t>
  </si>
  <si>
    <t>NZ2358</t>
  </si>
  <si>
    <t xml:space="preserve">Re-registered as NZ2358 from RS693 upon import to New Zealand (http://www.adf-serials.com/)    </t>
  </si>
  <si>
    <t>NZ2359</t>
  </si>
  <si>
    <t xml:space="preserve">Re-registered as NZ2359 from PZ237 upon import to New Zealand (http://www.adf-serials.com/)    </t>
  </si>
  <si>
    <t>NZ2360</t>
  </si>
  <si>
    <t xml:space="preserve">Re-registered as NZ2360 from TA578 upon import to New Zealand (http://www.adf-serials.com/)    </t>
  </si>
  <si>
    <t>NZ2361</t>
  </si>
  <si>
    <t xml:space="preserve">Re-registered as NZ2361 from TE869 upon import to New Zealand (http://www.adf-serials.com/)    </t>
  </si>
  <si>
    <t>NZ2362</t>
  </si>
  <si>
    <t xml:space="preserve">Re-registered as NZ2362 from PZ310 upon import to New Zealand (http://www.adf-serials.com/)    </t>
  </si>
  <si>
    <t>NZ2363</t>
  </si>
  <si>
    <t xml:space="preserve">Re-registered as NZ2363 from RS504 upon import to New Zealand (http://www.adf-serials.com/)    </t>
  </si>
  <si>
    <t>NZ2364</t>
  </si>
  <si>
    <t xml:space="preserve">Re-registered as NZ2364 from RF719 upon import to New Zealand (http://www.adf-serials.com/)    </t>
  </si>
  <si>
    <t>NZ2365</t>
  </si>
  <si>
    <t xml:space="preserve">Re-registered as NZ2365 from PZ297 upon import to New Zealand (http://www.adf-serials.com/)    </t>
  </si>
  <si>
    <t>NZ2366</t>
  </si>
  <si>
    <t xml:space="preserve">Re-registered as NZ2366 from RF856 upon import to New Zealand (http://www.adf-serials.com/)    </t>
  </si>
  <si>
    <t>NZ2367</t>
  </si>
  <si>
    <t xml:space="preserve">Re-registered as NZ2367 from RF709 upon import to New Zealand (http://www.adf-serials.com/)    </t>
  </si>
  <si>
    <t>NZ2368</t>
  </si>
  <si>
    <t xml:space="preserve">Re-registered as NZ2368 from PZ277 upon import to New Zealand (http://www.adf-serials.com/)    </t>
  </si>
  <si>
    <t>NZ2369</t>
  </si>
  <si>
    <t xml:space="preserve">Re-registered as NZ2369 from RF908 upon import to New Zealand (http://www.adf-serials.com/)    </t>
  </si>
  <si>
    <t>NZ2370</t>
  </si>
  <si>
    <t xml:space="preserve">Re-registered as NZ2370 from TA491 upon import to New Zealand (http://www.adf-serials.com/)    </t>
  </si>
  <si>
    <t>NZ2371</t>
  </si>
  <si>
    <t xml:space="preserve">Re-registered as NZ2371 from TA577 upon import to New Zealand (http://www.adf-serials.com/)    </t>
  </si>
  <si>
    <t>NZ2372</t>
  </si>
  <si>
    <t xml:space="preserve">Re-registered as NZ2372 from RF935 upon import to New Zealand (http://www.adf-serials.com/)    </t>
  </si>
  <si>
    <t>NZ2373</t>
  </si>
  <si>
    <t xml:space="preserve">Re-registered as NZ2373 from TA373 upon import to New Zealand (http://www.adf-serials.com/)    </t>
  </si>
  <si>
    <t>NZ2374</t>
  </si>
  <si>
    <t xml:space="preserve">Re-registered as NZ2374 from TE856 upon import to New Zealand (http://www.adf-serials.com/)    </t>
  </si>
  <si>
    <t>NZ2375</t>
  </si>
  <si>
    <t xml:space="preserve">Re-registered as NZ2375 from RS646 upon import to New Zealand (http://www.adf-serials.com/)    </t>
  </si>
  <si>
    <t>NZ2376</t>
  </si>
  <si>
    <t xml:space="preserve">Re-registered as NZ2376 from TA385 upon import to New Zealand (http://www.adf-serials.com/)    </t>
  </si>
  <si>
    <t>NZ2377</t>
  </si>
  <si>
    <t xml:space="preserve">Re-registered as NZ2377 from RF885 upon import to New Zealand (http://www.adf-serials.com/)    </t>
  </si>
  <si>
    <t>NZ2378</t>
  </si>
  <si>
    <t xml:space="preserve">Re-registered as NZ2378 from RF903 upon import to New Zealand (http://www.adf-serials.com/)    </t>
  </si>
  <si>
    <t>NZ2379</t>
  </si>
  <si>
    <t xml:space="preserve">Re-registered as NZ2379 from RF753 upon import to New Zealand (http://www.adf-serials.com/)    </t>
  </si>
  <si>
    <t>NZ2380</t>
  </si>
  <si>
    <t xml:space="preserve">Re-registered as NZ2380 from PZ392 upon import to New Zealand (http://www.adf-serials.com/)    </t>
  </si>
  <si>
    <t>NZ2381</t>
  </si>
  <si>
    <t xml:space="preserve">Re-registered as NZ2381 from PZ413 upon import to New Zealand (http://www.adf-serials.com/)    </t>
  </si>
  <si>
    <t>NZ2382</t>
  </si>
  <si>
    <t xml:space="preserve">Re-registered as NZ2382 from HR339 upon import to New Zealand (http://www.adf-serials.com/)    </t>
  </si>
  <si>
    <t>NZ2383</t>
  </si>
  <si>
    <t xml:space="preserve">Re-registered as NZ2383 from RF597 upon import to New Zealand (http://www.adf-serials.com/)    </t>
  </si>
  <si>
    <t>NZ2384</t>
  </si>
  <si>
    <t xml:space="preserve">Re-registered as NZ2384 from PZ474 upon import to New Zealand (http://www.adf-serials.com/)    </t>
  </si>
  <si>
    <t>NZ2385</t>
  </si>
  <si>
    <t xml:space="preserve">Re-registered as NZ2385 from PZ444 upon import to New Zealand (http://www.adf-serials.com/)    </t>
  </si>
  <si>
    <t>NZ2386</t>
  </si>
  <si>
    <t xml:space="preserve">Re-registered as NZ2386 from RF849 upon import to New Zealand (http://www.adf-serials.com/)    </t>
  </si>
  <si>
    <t>NZ2387</t>
  </si>
  <si>
    <t xml:space="preserve">Re-registered as NZ2387 from PZ200 upon import to New Zealand (http://www.adf-serials.com/)    </t>
  </si>
  <si>
    <t>NZ2388</t>
  </si>
  <si>
    <t xml:space="preserve">Re-registered as NZ2388 from RF882 upon import to New Zealand (http://www.adf-serials.com/)    </t>
  </si>
  <si>
    <t>NZ2389</t>
  </si>
  <si>
    <t xml:space="preserve">Re-registered as NZ2389 from RF910 upon import to New Zealand (http://www.adf-serials.com/)    </t>
  </si>
  <si>
    <t>NZ2390</t>
  </si>
  <si>
    <t xml:space="preserve">Re-registered as NZ2390 from PZ254 upon import to New Zealand (http://www.adf-serials.com/)    </t>
  </si>
  <si>
    <t>NZ2391</t>
  </si>
  <si>
    <t xml:space="preserve">Re-registered as NZ2391 from RS599 upon import to New Zealand (http://www.adf-serials.com/)    </t>
  </si>
  <si>
    <t>NZ2392</t>
  </si>
  <si>
    <t xml:space="preserve">Re-registered as NZ2392 from TA485 upon import to New Zealand (http://www.adf-serials.com/)    </t>
  </si>
  <si>
    <t>NZ2393</t>
  </si>
  <si>
    <t xml:space="preserve">Re-registered as NZ2393 from TA383 upon import to New Zealand (http://www.adf-serials.com/)    </t>
  </si>
  <si>
    <t>NZ2394</t>
  </si>
  <si>
    <t xml:space="preserve">Re-registered as NZ2394 from SZ994 upon import to New Zealand (http://www.adf-serials.com/)    </t>
  </si>
  <si>
    <t>NZ2395</t>
  </si>
  <si>
    <t xml:space="preserve">Re-registered as NZ2395 from PZ446 upon import to New Zealand (http://www.adf-serials.com/)    </t>
  </si>
  <si>
    <t>NZ2396</t>
  </si>
  <si>
    <t xml:space="preserve">Re-registered as NZ2396 from RF595 upon import to New Zealand (http://www.adf-serials.com/)    </t>
  </si>
  <si>
    <t>TT.39</t>
  </si>
  <si>
    <t xml:space="preserve">Second prototype TT.39 (Mosquito, Sharp, C.M. &amp; Bowyer, M.J.F. p464)    </t>
  </si>
  <si>
    <t>Between 6-9-1945 and 26-7-1946</t>
  </si>
  <si>
    <t>PR.34a</t>
  </si>
  <si>
    <t xml:space="preserve">To the RNZAF[?] Re-registered as NZ2346 from PZ185 upon import to New Zealand (http://www.adf-serials.com/)   </t>
  </si>
  <si>
    <t xml:space="preserve">To the RNZAF[?] (http://www.adf-serials.com/) Aircraft lost on delivery flight from England (http://www.adf-serials.com/) 26-11-1947, Crashed on take-off, Mingaladon (www.kiwiaircraftimages.com/mossielisting.html)  </t>
  </si>
  <si>
    <t xml:space="preserve">To the RNZAF[?] (ZK-BCY) (Mosquito, Sharp, C.M. &amp; Bowyer, M.J.F. p464) Re-registered as NZ2387 from PZ200 upon import to New Zealand (http://www.adf-serials.com/)   </t>
  </si>
  <si>
    <t xml:space="preserve">1945, RP[?]/drop tank tests A&amp;AEE[?] (Mosquito, Sharp, C.M. &amp; Bowyer, M.J.F. p464)    </t>
  </si>
  <si>
    <t xml:space="preserve">To the RNZAF[?] (Mosquito, Sharp, C.M. &amp; Bowyer, M.J.F. p464) Re-registered as NZ2359 from PZ237 upon import to New Zealand (http://www.adf-serials.com/)   </t>
  </si>
  <si>
    <t xml:space="preserve">13-7-1944, To CCPP[?] (Mosquito, Sharp, C.M. &amp; Bowyer, M.J.F. p464) 21-10-1944, To 248 Squadron (Mosquito, Sharp, C.M. &amp; Bowyer, M.J.F. p464) 21-10-1944 (?), FTR[?] (Mosquito, Sharp, C.M. &amp; Bowyer, M.J.F. p464)  </t>
  </si>
  <si>
    <t>13-7-1944, To CCPP[?] (Mosquito, Sharp, C.M. &amp; Bowyer, M.J.F. p464) 25-8-1944, To 248 Squadron (as 'Z') (Mosquito, Sharp, C.M. &amp; Bowyer, M.J.F. p464) 16-3-1945, To 254 Squadron (Mosquito, Sharp, C.M. &amp; Bowyer, M.J.F. p464) 23-8-1945, To 9 MU[?] (Mosquito, Sharp, C.M. &amp; Bowyer, M.J.F. p464) 25-11-1946, SOC[?] (Mosquito, Sharp, C.M. &amp; Bowyer, M.J.F. p464)</t>
  </si>
  <si>
    <t xml:space="preserve">To the RNZAF[?] (Mosquito, Sharp, C.M. &amp; Bowyer, M.J.F. p464) Re-registered as NZ2390 from PZ254 upon import to New Zealand (http://www.adf-serials.com/)   </t>
  </si>
  <si>
    <t xml:space="preserve">To the RNZAF[?] Re-registered as NZ2368 from PZ277 upon import to New Zealand (http://www.adf-serials.com/)   </t>
  </si>
  <si>
    <t xml:space="preserve">16-4-1945 to 12-3-1948, Vickers, Highball development (Mosquito, Sharp, C.M. &amp; Bowyer, M.J.F. p464)    </t>
  </si>
  <si>
    <t xml:space="preserve">To the RNZAF[?] (Mosquito, Sharp, C.M. &amp; Bowyer, M.J.F. p464) Re-registered as NZ2365 from PZ297 upon import to New Zealand (http://www.adf-serials.com/)   </t>
  </si>
  <si>
    <t>14-8-1944, To CCPP[?] (Mosquito, Sharp, C.M. &amp; Bowyer, M.J.F. p464) 25-8-1944, To 248 Squadron (Mosquito, Sharp, C.M. &amp; Bowyer, M.J.F. p464) 21-3-1945, To 254 Squadron (Mosquito, Sharp, C.M. &amp; Bowyer, M.J.F. p464) 4-6-1945, RIW[?] (Mosquito, Sharp, C.M. &amp; Bowyer, M.J.F. p464) 5-12-1945, Cat. E[?] (Mosquito, Sharp, C.M. &amp; Bowyer, M.J.F. p464)</t>
  </si>
  <si>
    <t>18-8-1944, To CCPP[?] (Mosquito, Sharp, C.M. &amp; Bowyer, M.J.F. p464) 25-8-1944, To 248 Squadron (as 'T') (Mosquito, Sharp, C.M. &amp; Bowyer, M.J.F. p464) 16-3-1945, To 254 Squadron (Mosquito, Sharp, C.M. &amp; Bowyer, M.J.F. p464) 3-9-1945, To 9 MU[?] (Mosquito, Sharp, C.M. &amp; Bowyer, M.J.F. p464) 31-12-1946, SOC[?] (Mosquito, Sharp, C.M. &amp; Bowyer, M.J.F. p464)</t>
  </si>
  <si>
    <t xml:space="preserve">To the RNZAF[?] (Mosquito, Sharp, C.M. &amp; Bowyer, M.J.F. p464) Re-registered as NZ2362 from PZ310 upon import to New Zealand (http://www.adf-serials.com/)   </t>
  </si>
  <si>
    <t xml:space="preserve">To the RNZAF[?] (Mosquito, Sharp, C.M. &amp; Bowyer, M.J.F. p464) Re-registered as NZ2353 from PZ313 upon import to New Zealand (http://www.adf-serials.com/)   </t>
  </si>
  <si>
    <t xml:space="preserve">To the RNZAF[?] (Mosquito, Sharp, C.M. &amp; Bowyer, M.J.F. p464) Re-registered as NZ2350 from PZ330 upon import to New Zealand (http://www.adf-serials.com/)   </t>
  </si>
  <si>
    <t xml:space="preserve">5-9-1944, To CCPP[?] (Mosquito, Sharp, C.M. &amp; Bowyer, M.J.F. p464) 28-10-1944, To 248 Squadron (as 'Z') (Mosquito, Sharp, C.M. &amp; Bowyer, M.J.F. p464) 7-12-1944, FTR[?] (Mosquito, Sharp, C.M. &amp; Bowyer, M.J.F. p464)  </t>
  </si>
  <si>
    <t xml:space="preserve">To the RNZAF[?] Re-registered as NZ2380 from PZ392 upon import to New Zealand (http://www.adf-serials.com/)   </t>
  </si>
  <si>
    <t xml:space="preserve">To the RNZAF[?] (Mosquito, Sharp, C.M. &amp; Bowyer, M.J.F. p464) Re-registered as NZ2347 from PZ403 upon import to New Zealand (http://www.adf-serials.com/)   </t>
  </si>
  <si>
    <t xml:space="preserve">20-10-1944 to 20-8-1945, CRD[?] Hucknall (Mosquito, Sharp, C.M. &amp; Bowyer, M.J.F. p464)    </t>
  </si>
  <si>
    <t xml:space="preserve">To the RNZAF[?] (Mosquito, Sharp, C.M. &amp; Bowyer, M.J.F. p464) Re-registered as NZ2381 from PZ413 upon import to New Zealand (http://www.adf-serials.com/)   </t>
  </si>
  <si>
    <t xml:space="preserve">To the RNZAF[?] (ZK-BCW) (Mosquito, Sharp, C.M. &amp; Bowyer, M.J.F. p464) Re-registered as NZ2385 from PZ444 upon import to New Zealand (http://www.adf-serials.com/)   </t>
  </si>
  <si>
    <t xml:space="preserve">To the RNZAF[?] Note that Mosquito by Sharp &amp; Bowyer states that PZ447 was sent to the RNZAF, probably a type for PZ446 (Mosquito, Sharp, C.M. &amp; Bowyer, M.J.F. p464) Re-registered as NZ2395 from PZ446 upon import to New Zealand   </t>
  </si>
  <si>
    <t xml:space="preserve">See also notes on PZ447 regarding entry in Mosquito by Sharp and Bowyer    </t>
  </si>
  <si>
    <t>5-10-1944, CRD[?] DH[?] (Mosquito, Sharp, C.M. &amp; Bowyer, M.J.F. p464) 12-12-1944, To 27 MU[?] (Mosquito, Sharp, C.M. &amp; Bowyer, M.J.F. p464) 9-3-1945, Pershore (Mosquito, Sharp, C.M. &amp; Bowyer, M.J.F. p464) 9-4-1945, To U.S.A. Arrived 27-4-1945, Dorval. (Mosquito, Sharp, C.M. &amp; Bowyer, M.J.F. p464) 30/04/1945, Reached Patuxent (U.S.N.) (Mosquito, Sharp, C.M. &amp; Bowyer, M.J.F. p464)</t>
  </si>
  <si>
    <t>2-11-1944, 3504 SU[?] (Mosquito, Sharp, C.M. &amp; Bowyer, M.J.F. p464) 1-11-1944 (?), DH[?] (Mosquito, Sharp, C.M. &amp; Bowyer, M.J.F. p464) 12-12-1944, To 248 Squadron (Mosquito, Sharp, C.M. &amp; Bowyer, M.J.F. p464) 21-3-1945, To 254 Squadron (Mosquito, Sharp, C.M. &amp; Bowyer, M.J.F. p464) 20-8-1945, To 9 MU[?] (Mosquito, Sharp, C.M. &amp; Bowyer, M.J.F. p464)</t>
  </si>
  <si>
    <t xml:space="preserve">4-12-1944, To 27 MU[?] (Mosquito, Sharp, C.M. &amp; Bowyer, M.J.F. p464) 8-8-1945, A&amp;AEE[?], 27 MU[?] (Mosquito, Sharp, C.M. &amp; Bowyer, M.J.F. p464) 17-10-1945, To 57 MU[?] (Mosquito, Sharp, C.M. &amp; Bowyer, M.J.F. p464) 7-8-1947, To Lanzer and Co. as scrap (Mosquito, Sharp, C.M. &amp; Bowyer, M.J.F. p464) </t>
  </si>
  <si>
    <t xml:space="preserve">14-1-1945, To 27 MU[?] (Mosquito, Sharp, C.M. &amp; Bowyer, M.J.F. p464) 23-7-1946, SOC[?] (Mosquito, Sharp, C.M. &amp; Bowyer, M.J.F. p464)   </t>
  </si>
  <si>
    <t xml:space="preserve">To the RNZAF[?] (ZK-BCV) (Mosquito, Sharp, C.M. &amp; Bowyer, M.J.F. p464) Re-registered as NZ2384 from PZ474 upon import to New Zealand (http://www.adf-serials.com/)   </t>
  </si>
  <si>
    <t xml:space="preserve">To the RNZAF[?] (Mosquito, Sharp, C.M. &amp; Bowyer, M.J.F. p465) Re-registered as NZ2396 from RF595 upon import to New Zealand (http://www.adf-serials.com/)   </t>
  </si>
  <si>
    <t xml:space="preserve">To the RNZAF[?] (ZK-BCU) (Mosquito, Sharp, C.M. &amp; Bowyer, M.J.F. p465) Re-registered as NZ2383 from RF597 upon import to New Zealand (http://www.adf-serials.com/)   </t>
  </si>
  <si>
    <t xml:space="preserve">To the RNZAF[?] (Mosquito, Sharp, C.M. &amp; Bowyer, M.J.F. p465) Re-registered as NZ2367 from RF709 upon import to New Zealand (http://www.adf-serials.com/)   </t>
  </si>
  <si>
    <t xml:space="preserve">To the RNZAF[?] (Mosquito, Sharp, C.M. &amp; Bowyer, M.J.F. p465) Re-registered as NZ2364 from RF719 upon import to New Zealand (http://www.adf-serials.com/)   </t>
  </si>
  <si>
    <t xml:space="preserve">To the RNZAF[?] (Mosquito, Sharp, C.M. &amp; Bowyer, M.J.F. p465) Re-registered as NZ2379 from RF753 upon import to New Zealand (http://www.adf-serials.com/)   </t>
  </si>
  <si>
    <t xml:space="preserve">To the RNZAF[?] (Mosquito, Sharp, C.M. &amp; Bowyer, M.J.F. p465) Re-registered as NZ2354 from RF837 upon import to New Zealand (http://www.adf-serials.com/)   </t>
  </si>
  <si>
    <t xml:space="preserve">To the RNZAF[?] (Mosquito, Sharp, C.M. &amp; Bowyer, M.J.F. p465) Re-registered as NZ2386 from RF849 upon import to New Zealand (http://www.adf-serials.com/)   </t>
  </si>
  <si>
    <t xml:space="preserve">To the RNZAF[?] (Mosquito, Sharp, C.M. &amp; Bowyer, M.J.F. p465) Re-registered as NZ2366 from RF856 upon import to New Zealand (http://www.adf-serials.com/)   </t>
  </si>
  <si>
    <t xml:space="preserve">Mosquito by Sharp and Bowyer states that RF857 was sent to the RNZAF[?], however it is not mentioned as having gone to NZ by any other source! (Mosquito, Sharp, C.M. &amp; Bowyer, M.J.F. p465)    </t>
  </si>
  <si>
    <t xml:space="preserve">To the RNZAF[?] Re-registered as NZ2388 from RF882 upon import to New Zealand (http://www.adf-serials.com/)   </t>
  </si>
  <si>
    <t xml:space="preserve">To the RNZAF[?] (Mosquito, Sharp, C.M. &amp; Bowyer, M.J.F. p465) Re-registered as NZ2377 from RF885 upon import to New Zealand (http://www.adf-serials.com/)   </t>
  </si>
  <si>
    <t xml:space="preserve">To the RNZAF[?] (Mosquito, Sharp, C.M. &amp; Bowyer, M.J.F. p465) Re-registered as NZ2378 from RF903 upon import to New Zealand (http://www.adf-serials.com/)   </t>
  </si>
  <si>
    <t xml:space="preserve">To the RNZAF[?] (Mosquito, Sharp, C.M. &amp; Bowyer, M.J.F. p465) Re-registered as NZ2369 from RF908 upon import to New Zealand (http://www.adf-serials.com/)   </t>
  </si>
  <si>
    <t xml:space="preserve">To the RNZAF[?] (Mosquito, Sharp, C.M. &amp; Bowyer, M.J.F. p465) Re-registered as NZ2389 from RF910 upon import to New Zealand (http://www.adf-serials.com/)   </t>
  </si>
  <si>
    <t xml:space="preserve">To the RNZAF[?] (Mosquito, Sharp, C.M. &amp; Bowyer, M.J.F. p465) Re-registered as NZ2372 from RF935 upon import to New Zealand (http://www.adf-serials.com/)   </t>
  </si>
  <si>
    <t xml:space="preserve">Renumbered as A52-615 from RF969 upon import into Australia (Mosquito, Sharp, C.M. &amp; Bowyer, M.J.F. p114)    </t>
  </si>
  <si>
    <t xml:space="preserve">Renumbered as A52-616 from RF975 upon import into Australia (Mosquito, Sharp, C.M. &amp; Bowyer, M.J.F. p114)    </t>
  </si>
  <si>
    <t xml:space="preserve">To the USAAF[?] in the UK (Mosquito, Sharp, C.M. &amp; Bowyer, M.J.F. p465)    </t>
  </si>
  <si>
    <t xml:space="preserve">To the SAAF[?] (British Aircraft Military Serials 1912 - 1963, Robertson, B.)    </t>
  </si>
  <si>
    <t xml:space="preserve">Renumbered as A52-617 from RG120 upon import into Australia (Mosquito, Sharp, C.M. &amp; Bowyer, M.J.F. p114)    </t>
  </si>
  <si>
    <t xml:space="preserve">Renumbered as A52-612 from RG122 upon import into Australia (Mosquito, Sharp, C.M. &amp; Bowyer, M.J.F. p114)    </t>
  </si>
  <si>
    <t xml:space="preserve">Renumbered as A52-618 from RG123 upon import into Australia (Mosquito, Sharp, C.M. &amp; Bowyer, M.J.F. p114)    </t>
  </si>
  <si>
    <t xml:space="preserve">Renumbered as A52-619 from RG130 upon import into Australia (Mosquito, Sharp, C.M. &amp; Bowyer, M.J.F. p114)    </t>
  </si>
  <si>
    <t xml:space="preserve">Renumbered as A52-620 from RG151 upon import into Australia (Mosquito, Sharp, C.M. &amp; Bowyer, M.J.F. p114)    </t>
  </si>
  <si>
    <t xml:space="preserve">Renumbered as A52-621 from RG152 upon import into Australia (Mosquito, Sharp, C.M. &amp; Bowyer, M.J.F. p114)    </t>
  </si>
  <si>
    <t xml:space="preserve">Renumbered as A52-622 from RG153 upon import into Australia (Mosquito, Sharp, C.M. &amp; Bowyer, M.J.F. p114)    </t>
  </si>
  <si>
    <t xml:space="preserve">To the RN[?] (hooked) (Mosquito, Sharp, C.M. &amp; Bowyer, M.J.F. p465)    </t>
  </si>
  <si>
    <t xml:space="preserve">A&amp;AEE[?] trials (Mosquito, Sharp, C.M. &amp; Bowyer, M.J.F. p465)    </t>
  </si>
  <si>
    <t xml:space="preserve">30-8-1945 to 28-12-1945, To Vickers, Wisley as RK945/G (Mosquito, Sharp, C.M. &amp; Bowyer, M.J.F. p465)    </t>
  </si>
  <si>
    <t>Between 12-10-1944 and 25-7-1945</t>
  </si>
  <si>
    <t xml:space="preserve">RR299 was operated for many years on the airshow circuit by BAe 1996, Crashed at Barton killing both aboard   </t>
  </si>
  <si>
    <t xml:space="preserve">To the RNZAF[?] Re-registered as NZ2363 from RS504 upon import to New Zealand (http://www.adf-serials.com/)   </t>
  </si>
  <si>
    <t xml:space="preserve">To the RNZAF[?] Re-registered as NZ2391 from RS599 upon import to New Zealand (http://www.adf-serials.com/)   </t>
  </si>
  <si>
    <t xml:space="preserve">To the RN[?]Z.A.F as NZ2375 (Mosquito, Sharp, C.M. &amp; Bowyer, M.J.F. p465) Re-registered as NZ2375 from RS646 upon import to New Zealand (http://www.adf-serials.com/)   </t>
  </si>
  <si>
    <t xml:space="preserve">14-8-1947 to 31-3-1949, RN[?] service (hooked) (Mosquito, Sharp, C.M. &amp; Bowyer, M.J.F. p465)    </t>
  </si>
  <si>
    <t xml:space="preserve">To the RN[?]Z.A.F as NZ2357 (Mosquito, Sharp, C.M. &amp; Bowyer, M.J.F. p465) Re-registered as NZ2357 from RS670 upon import to New Zealand (http://www.adf-serials.com/)   </t>
  </si>
  <si>
    <t xml:space="preserve">To the RN[?]Z.A.F as NZ2358 (note that Mosquito by Sharp &amp; Bowyer states as NZ2348, probably a typo) (Mosquito, Sharp, C.M. &amp; Bowyer, M.J.F. p465) Re-registered as NZ2358 from RS693 upon import to New Zealand (http://www.adf-serials.com/)   </t>
  </si>
  <si>
    <t xml:space="preserve">Postwar service with 109 and 139 Squadrons (Mosquito, Sharp, C.M. &amp; Bowyer, M.J.F. p465)    </t>
  </si>
  <si>
    <t xml:space="preserve">Postwar service with 109 and 139 Squadrons (Mosquito, Sharp, C.M. &amp; Bowyer, M.J.F. p465) First PR.35 (Mosquito, Sharp, C.M. &amp; Bowyer, M.J.F. p465)   </t>
  </si>
  <si>
    <t xml:space="preserve">To the RN[?] (Mosquito, Sharp, C.M. &amp; Bowyer, M.J.F. p465)    </t>
  </si>
  <si>
    <t>SM700</t>
  </si>
  <si>
    <t xml:space="preserve">SM700 renumbered from HK535 due to serial duplication (Lancaster I) (British Aircraft Military Serials 1912 - 1963, Robertson, B.)    </t>
  </si>
  <si>
    <t>SM701</t>
  </si>
  <si>
    <t xml:space="preserve">SM701 renumbered from HK536 due to serial duplication (Lancaster I) (British Aircraft Military Serials 1912 - 1963, Robertson, B.)    </t>
  </si>
  <si>
    <t xml:space="preserve">To the RNZAF[?] (Mosquito, Sharp, C.M. &amp; Bowyer, M.J.F. p466) Re-registered as NZ2394 from SZ994 upon import to New Zealand (http://www.adf-serials.com/)   </t>
  </si>
  <si>
    <t xml:space="preserve">Became G-ALGV (Mosquito, Sharp, C.M. &amp; Bowyer, M.J.F. p466)    </t>
  </si>
  <si>
    <t xml:space="preserve">21-2-1949, To Flight refuelling as G-ALGU (Mosquito, Sharp, C.M. &amp; Bowyer, M.J.F. p466)    </t>
  </si>
  <si>
    <t xml:space="preserve">To the RNZAF[?] (Mosquito, Sharp, C.M. &amp; Bowyer, M.J.F. p466) Re-registered as NZ2373 from TA373 upon import to New Zealand (http://www.adf-serials.com/)   </t>
  </si>
  <si>
    <t xml:space="preserve">To the RNZAF[?] (Mosquito, Sharp, C.M. &amp; Bowyer, M.J.F. p466) Re-registered as NZ2393 from TA383 upon import to New Zealand (http://www.adf-serials.com/)   </t>
  </si>
  <si>
    <t xml:space="preserve">To the RNZAF[?], registered as NZ2376 (Mosquito, Sharp, C.M. &amp; Bowyer, M.J.F. p466) Re-registered as NZ2376 from TA385 upon import to New Zealand (http://www.adf-serials.com/)   </t>
  </si>
  <si>
    <t xml:space="preserve">To the RNZAF[?] Re-registered as NZ2351 from TA479 upon import to New Zealand (http://www.adf-serials.com/)   </t>
  </si>
  <si>
    <t xml:space="preserve">To the RNZAF[?] Re-registered as NZ2392 from TA485 upon import to New Zealand (http://www.adf-serials.com/)   </t>
  </si>
  <si>
    <t xml:space="preserve">ASWDU camera tests (Mosquito, Sharp, C.M. &amp; Bowyer, M.J.F. p466)    </t>
  </si>
  <si>
    <t xml:space="preserve">To the RNZAF[?], registered as NZ2370 (Mosquito, Sharp, C.M. &amp; Bowyer, M.J.F. p466) Re-registered as NZ2370 from TA491 upon import to New Zealand (http://www.adf-serials.com/)   </t>
  </si>
  <si>
    <t xml:space="preserve">To A&amp;AEE[?] for RP[?] flight path trials (Mosquito, Sharp, C.M. &amp; Bowyer, M.J.F. p466)    </t>
  </si>
  <si>
    <t xml:space="preserve">To the RNZAF[?], registered as NZ2371 (Mosquito, Sharp, C.M. &amp; Bowyer, M.J.F. p466) Re-registered as NZ2371 from TA577 upon import to New Zealand (http://www.adf-serials.com/)   </t>
  </si>
  <si>
    <t xml:space="preserve">To the RNZAF[?], registered as NZ2360 (Mosquito, Sharp, C.M. &amp; Bowyer, M.J.F. p466) Re-registered as NZ2360 from TA578 upon import to New Zealand (http://www.adf-serials.com/)   </t>
  </si>
  <si>
    <t xml:space="preserve">To the RNZAF (Mosquito, Sharp, C.M. &amp; Bowyer, M.J.F. p466) To the RNZAF[?] (http://www.adf-serials.com/) Aircraft lost on delivery flight from England (http://www.adf-serials.com/) 19-8-1947, Crashed on take-off, Darwin (www.kiwiaircraftimages.com/mossielisting.html) </t>
  </si>
  <si>
    <t xml:space="preserve">To the RN[?] (Mosquito, Sharp, C.M. &amp; Bowyer, M.J.F. p466)    </t>
  </si>
  <si>
    <t xml:space="preserve">To the RNZAF[?] (Mosquito, Sharp, C.M. &amp; Bowyer, M.J.F. p466) Re-registered as NZ2326 from TE739 upon import to New Zealand (http://www.adf-serials.com/)   </t>
  </si>
  <si>
    <t xml:space="preserve">To the RNZAF[?] (Mosquito, Sharp, C.M. &amp; Bowyer, M.J.F. p466) To the RNZAF (Mosquito, Sharp, C.M. &amp; Bowyer, M.J.F. p466) Aircraft lost on delivery flight from England (http://www.adf-serials.com/) 26-3-1947, Crashed, Gulf of Carpentaria (www.kiwiaircraftimages.com/mossielisting.html) </t>
  </si>
  <si>
    <t xml:space="preserve">To the RNZAF[?] (Mosquito, Sharp, C.M. &amp; Bowyer, M.J.F. p466) Re-registered as NZ2327 from TE751 upon import to New Zealand (http://www.adf-serials.com/)   </t>
  </si>
  <si>
    <t xml:space="preserve">To the RNZAF[?] (Mosquito, Sharp, C.M. &amp; Bowyer, M.J.F. p466) Re-registered as NZ2343 from TE752 upon import to New Zealand (http://www.adf-serials.com/)   </t>
  </si>
  <si>
    <t xml:space="preserve">To the RNZAF[?] (Mosquito, Sharp, C.M. &amp; Bowyer, M.J.F. p466) Re-registered as NZ2333 from TE755 upon import to New Zealand (http://www.adf-serials.com/)   </t>
  </si>
  <si>
    <t xml:space="preserve">To the RNZAF[?] (Mosquito, Sharp, C.M. &amp; Bowyer, M.J.F. p466) Re-registered as NZ2337 from TE757x upon import to New Zealand (http://www.adf-serials.com/)    </t>
  </si>
  <si>
    <t xml:space="preserve">To the RNZAF[?] (Mosquito, Sharp, C.M. &amp; Bowyer, M.J.F. p466) Re-registered as NZ2328 from TE758 upon import to New Zealand (http://www.adf-serials.com/)   </t>
  </si>
  <si>
    <t xml:space="preserve">To the RNZAF[?] (Mosquito, Sharp, C.M. &amp; Bowyer, M.J.F. p466) Re-registered as NZ2329 from TE765 upon import to New Zealand (http://www.adf-serials.com/)   </t>
  </si>
  <si>
    <t xml:space="preserve">To the RNZAF[?] (Mosquito, Sharp, C.M. &amp; Bowyer, M.J.F. p466) Re-registered as NZ2335 from TE766 upon import to New Zealand (http://www.adf-serials.com/)   </t>
  </si>
  <si>
    <t xml:space="preserve">To the RNZAF[?] (Mosquito, Sharp, C.M. &amp; Bowyer, M.J.F. p466) Re-registered as NZ2334 from TE830 upon import to New Zealand (http://www.adf-serials.com/)   </t>
  </si>
  <si>
    <t xml:space="preserve">To the RNZAF[?] (Mosquito, Sharp, C.M. &amp; Bowyer, M.J.F. p466) Re-registered as NZ2374 from TE856 upon import to New Zealand (http://www.adf-serials.com/)   </t>
  </si>
  <si>
    <t xml:space="preserve">To the RNZAF[?] (Mosquito, Sharp, C.M. &amp; Bowyer, M.J.F. p466) Re-registered as NZ2324 from TE861 upon import to New Zealand (http://www.adf-serials.com/)   </t>
  </si>
  <si>
    <t xml:space="preserve">To the RNZAF[?] (Mosquito, Sharp, C.M. &amp; Bowyer, M.J.F. p466) Re-registered as NZ2323 from TE862 upon import to New Zealand (http://www.adf-serials.com/)   </t>
  </si>
  <si>
    <t xml:space="preserve">To the RNZAF[?] (Mosquito, Sharp, C.M. &amp; Bowyer, M.J.F. p466) Re-registered as NZ2355 from TE863 upon import to New Zealand (http://www.adf-serials.com/)   </t>
  </si>
  <si>
    <t xml:space="preserve">To the RNZAF[?] (Mosquito, Sharp, C.M. &amp; Bowyer, M.J.F. p466) Re-registered as NZ2331 from TE864 upon import to New Zealand (http://www.adf-serials.com/)   </t>
  </si>
  <si>
    <t xml:space="preserve">To the RNZAF[?] Re-registered as NZ2361 from TE869 upon import to New Zealand (http://www.adf-serials.com/)   </t>
  </si>
  <si>
    <t xml:space="preserve">To the RNZAF[?] (Mosquito, Sharp, C.M. &amp; Bowyer, M.J.F. p466) Re-registered as NZ2341 from TE874 upon import to New Zealand (http://www.adf-serials.com/)   </t>
  </si>
  <si>
    <t xml:space="preserve">To the RNZAF[?] (Mosquito, Sharp, C.M. &amp; Bowyer, M.J.F. p466) Re-registered as NZ2356 from TE875 upon import to New Zealand (http://www.adf-serials.com/)   </t>
  </si>
  <si>
    <t xml:space="preserve">To the RNZAF[?] (Mosquito, Sharp, C.M. &amp; Bowyer, M.J.F. p466) Re-registered as NZ2344 from TE876 upon import to New Zealand (http://www.adf-serials.com/)   </t>
  </si>
  <si>
    <t xml:space="preserve">To the RNZAF[?] (Mosquito, Sharp, C.M. &amp; Bowyer, M.J.F. p466) Re-registered as NZ2340 from TE878 upon import to New Zealand (http://www.adf-serials.com/)   </t>
  </si>
  <si>
    <t xml:space="preserve">Re-registered as NZ2349 from TE880 upon import to New Zealand (http://www.adf-serials.com/) To the RNZAF[?] (Mosquito, Sharp, C.M. &amp; Bowyer, M.J.F. p466)   </t>
  </si>
  <si>
    <t xml:space="preserve">To the RNZAF[?] (Mosquito, Sharp, C.M. &amp; Bowyer, M.J.F. p466) Re-registered as NZ2345 from TE881 upon import to New Zealand (http://www.adf-serials.com/)   </t>
  </si>
  <si>
    <t xml:space="preserve">To the RNZAF[?] (Mosquito, Sharp, C.M. &amp; Bowyer, M.J.F. p466) Re-registered as NZ2348 from TE883 upon import to New Zealand (http://www.adf-serials.com/)   </t>
  </si>
  <si>
    <t xml:space="preserve">To the RNZAF[?] (Mosquito, Sharp, C.M. &amp; Bowyer, M.J.F. p466) Re-registered as NZ2339 from TE885 upon import to New Zealand (http://www.adf-serials.com/)   </t>
  </si>
  <si>
    <t xml:space="preserve">To the RNZAF[?] (Mosquito, Sharp, C.M. &amp; Bowyer, M.J.F. p466) Re-registered as NZ2338 from TE887 upon import to New Zealand (http://www.adf-serials.com/)   </t>
  </si>
  <si>
    <t xml:space="preserve">To the RNZAF[?] (Mosquito, Sharp, C.M. &amp; Bowyer, M.J.F. p466) Re-registered as NZ2342 from TE888 upon import to New Zealand (http://www.adf-serials.com/)   </t>
  </si>
  <si>
    <t xml:space="preserve">To the RNZAF[?] (Mosquito, Sharp, C.M. &amp; Bowyer, M.J.F. p466) Re-registered as NZ2332 from TE905 upon import to New Zealand (http://www.adf-serials.com/)   </t>
  </si>
  <si>
    <t xml:space="preserve">To the RNZAF[?] (Mosquito, Sharp, C.M. &amp; Bowyer, M.J.F. p466) Re-registered as NZ2336 from TE910 upon import to New Zealand (http://www.adf-serials.com/)   </t>
  </si>
  <si>
    <t xml:space="preserve">To the RNZAF[?] (Mosquito, Sharp, C.M. &amp; Bowyer, M.J.F. p466) Re-registered as NZ2352 from TE911 upon import to New Zealand (http://www.adf-serials.com/)   </t>
  </si>
  <si>
    <t xml:space="preserve">To the RNZAF[?] (Mosquito, Sharp, C.M. &amp; Bowyer, M.J.F. p466) Re-registered as NZ2321 from TE912 upon import to New Zealand (http://www.adf-serials.com/)   </t>
  </si>
  <si>
    <t xml:space="preserve">To the RNZAF[?] (Mosquito, Sharp, C.M. &amp; Bowyer, M.J.F. p466) Re-registered as NZ2325 from TE913 upon import to New Zealand (http://www.adf-serials.com/)   </t>
  </si>
  <si>
    <t xml:space="preserve">To the RNZAF[?] (Mosquito, Sharp, C.M. &amp; Bowyer, M.J.F. p466) Re-registered as NZ2322 from TE925 upon import to New Zealand (http://www.adf-serials.com/)   </t>
  </si>
  <si>
    <t xml:space="preserve">To the RNZAF[?] (Mosquito, Sharp, C.M. &amp; Bowyer, M.J.F. p466) Re-registered as NZ2330 from TE927 upon import to New Zealand (http://www.adf-serials.com/)   </t>
  </si>
  <si>
    <t xml:space="preserve">Ordered as B.XVI, built as B.35 (Mosquito, Sharp, C.M. &amp; Bowyer, M.J.F. p466)    </t>
  </si>
  <si>
    <t xml:space="preserve">Ordered as NF.30, built as B.35 (Mosquito, Sharp, C.M. &amp; Bowyer, M.J.F. p466)    </t>
  </si>
  <si>
    <t xml:space="preserve">Early, fixed wing, version (Mosquito, Sharp, C.M. &amp; Bowyer, M.J.F. p467)    </t>
  </si>
  <si>
    <t xml:space="preserve">Early, fixed wing, version (Mosquito, Sharp, C.M. &amp; Bowyer, M.J.F. p467) Trials of Card (Highball development) (Mosquito, Sharp, C.M. &amp; Bowyer, M.J.F. p467)   </t>
  </si>
  <si>
    <t xml:space="preserve">Early, fixed wing, version (Mosquito, Sharp, C.M. &amp; Bowyer, M.J.F. p467) TW230/G for Highball trials (Mosquito, Sharp, C.M. &amp; Bowyer, M.J.F. p467)   </t>
  </si>
  <si>
    <t xml:space="preserve">TR.37 prototype (Mosquito, Sharp, C.M. &amp; Bowyer, M.J.F. p467)    </t>
  </si>
  <si>
    <t xml:space="preserve">To the RAF[?] (Mosquito, Sharp, C.M. &amp; Bowyer, M.J.F. p467)    </t>
  </si>
  <si>
    <t xml:space="preserve">To the RN[?] (Mosquito, Sharp, C.M. &amp; Bowyer, M.J.F. p467)    </t>
  </si>
  <si>
    <t xml:space="preserve">Banner TT.35 prototype, trials at Cambridge (Mosquito, Sharp, C.M. &amp; Bowyer, M.J.F. p467)    </t>
  </si>
  <si>
    <t>VX860</t>
  </si>
  <si>
    <t>VX861</t>
  </si>
  <si>
    <t>VX862</t>
  </si>
  <si>
    <t>VX863</t>
  </si>
  <si>
    <t>VX864</t>
  </si>
  <si>
    <t>VX865</t>
  </si>
  <si>
    <t>VX866</t>
  </si>
  <si>
    <t>VX867</t>
  </si>
  <si>
    <t>VX868</t>
  </si>
  <si>
    <t>VX869</t>
  </si>
  <si>
    <t>VX870</t>
  </si>
  <si>
    <t>VX871</t>
  </si>
  <si>
    <t>VX872</t>
  </si>
  <si>
    <t>VX873</t>
  </si>
  <si>
    <t>VX874</t>
  </si>
  <si>
    <t>VX875</t>
  </si>
  <si>
    <t>VX876</t>
  </si>
  <si>
    <t>VX877</t>
  </si>
  <si>
    <t>VX878</t>
  </si>
  <si>
    <t>VX879</t>
  </si>
  <si>
    <t>VX886</t>
  </si>
  <si>
    <t>VX887</t>
  </si>
  <si>
    <t>VX888</t>
  </si>
  <si>
    <t>VX889</t>
  </si>
  <si>
    <t>VX890</t>
  </si>
  <si>
    <t>VX891</t>
  </si>
  <si>
    <t>VX892</t>
  </si>
  <si>
    <t>VX893</t>
  </si>
  <si>
    <t>VX894</t>
  </si>
  <si>
    <t>VX895</t>
  </si>
  <si>
    <t>VX896</t>
  </si>
  <si>
    <t>VX897</t>
  </si>
  <si>
    <t>VX898</t>
  </si>
  <si>
    <t>VX899</t>
  </si>
  <si>
    <t>VX900</t>
  </si>
  <si>
    <t>VX901</t>
  </si>
  <si>
    <t>VX902</t>
  </si>
  <si>
    <t>VX903</t>
  </si>
  <si>
    <t>VX904</t>
  </si>
  <si>
    <t>VX905</t>
  </si>
  <si>
    <t>VX906</t>
  </si>
  <si>
    <t>VX907</t>
  </si>
  <si>
    <t>VX908</t>
  </si>
  <si>
    <t>VX909</t>
  </si>
  <si>
    <t>VX910</t>
  </si>
  <si>
    <t>VX911</t>
  </si>
  <si>
    <t>VX912</t>
  </si>
  <si>
    <t>VX913</t>
  </si>
  <si>
    <t>VX914</t>
  </si>
  <si>
    <t>VX915</t>
  </si>
  <si>
    <t>VX916</t>
  </si>
  <si>
    <t xml:space="preserve">VX916, completed in November 1950 was the 7,781st (and last) Mosquito built (Mosquito, Sharp, C.M. &amp; Bowyer, M.J.F. p467)    </t>
  </si>
  <si>
    <t>W4050</t>
  </si>
  <si>
    <t>Prototype</t>
  </si>
  <si>
    <t>B.69990/40</t>
  </si>
  <si>
    <t>B.69990/40 amended to 21 aircraft, 6-1940</t>
  </si>
  <si>
    <t xml:space="preserve">Flown as E2034 for the first two flights (Mosquito, Sharp, C.M. &amp; Bowyer, M.J.F.) A&amp;AEE[?]/DH[?] and RR[?] (Royal Air Force Aircraft W1000 - Z9999, Halley, James J.) 18-3-1944, SOC[?] (Royal Air Force Aircraft W1000 - Z9999, Halley, James J.)  </t>
  </si>
  <si>
    <t>W4051</t>
  </si>
  <si>
    <t>PR.1 prototype</t>
  </si>
  <si>
    <t xml:space="preserve">A&amp;AEE[?]/PRU[?]/1 PRU[?]/521 Squadron/540 Squadron/8 OTU[?] (Royal Air Force Aircraft W1000 - Z9999, Halley, James J.) 22-6-1945, SOC[?] (Royal Air Force Aircraft W1000 - Z9999, Halley, James J.)   </t>
  </si>
  <si>
    <t>W4052</t>
  </si>
  <si>
    <t>F.II prototype</t>
  </si>
  <si>
    <t xml:space="preserve">DH[?] and A&amp;AEE[?]/FIU[?]/DH[?] (Royal Air Force Aircraft W1000 - Z9999, Halley, James J.) 26-11-1946, SOC[?] (Royal Air Force Aircraft W1000 - Z9999, Halley, James J.)   </t>
  </si>
  <si>
    <t>W4053</t>
  </si>
  <si>
    <t>Turret fighter. T.III prototype</t>
  </si>
  <si>
    <t xml:space="preserve">DH[?]/16 OTU[?] (Royal Air Force Aircraft W1000 - Z9999, Halley, James J.) 1-7-1945, Engine caught fire on approach, Barford St. John (Royal Air Force Aircraft W1000 - Z9999, Halley, James J.)   </t>
  </si>
  <si>
    <t>W4054</t>
  </si>
  <si>
    <t>PR.1</t>
  </si>
  <si>
    <t xml:space="preserve">DH[?] and A&amp;AEE[?]/1 PRU[?]/540 Squadron (Royal Air Force Aircraft W1000 - Z9999, Halley, James J.) 28-3-1943, FTR[?] from PR[?] mission to Trondheim (Royal Air Force Aircraft W1000 - Z9999, Halley, James J.)   </t>
  </si>
  <si>
    <t>W4055</t>
  </si>
  <si>
    <t xml:space="preserve">1 PRU[?] (Royal Air Force Aircraft W1000 - Z9999, Halley, James J.) 4-12-1941, FTR[?] from PR[?] mission to Trondheim (Royal Air Force Aircraft W1000 - Z9999, Halley, James J.)   </t>
  </si>
  <si>
    <t>W4056</t>
  </si>
  <si>
    <t xml:space="preserve">1 PRU[?] (Royal Air Force Aircraft W1000 - Z9999, Halley, James J.) 2-4-1942, FTR[?] from PR[?] mission to Trondheim (Royal Air Force Aircraft W1000 - Z9999, Halley, James J.)   </t>
  </si>
  <si>
    <t>W4057</t>
  </si>
  <si>
    <t>Bomber prototype. B.V</t>
  </si>
  <si>
    <t xml:space="preserve">A&amp;AEE[?] and DH[?] (Royal Air Force Aircraft W1000 - Z9999, Halley, James J.) 26-9-1943, SOC[?] (Royal Air Force Aircraft W1000 - Z9999, Halley, James J.)   </t>
  </si>
  <si>
    <t>W4058</t>
  </si>
  <si>
    <t xml:space="preserve">1 PRU[?]/1 PRU[?] (Royal Air Force Aircraft W1000 - Z9999, Halley, James J.) 17-10-1942, FTR[?] from PR[?] mission to Oslo (Royal Air Force Aircraft W1000 - Z9999, Halley, James J.)   </t>
  </si>
  <si>
    <t>W4059</t>
  </si>
  <si>
    <t xml:space="preserve">1 PRU[?]/1 PRU[?]/540 Squadron/8 OTU[?] (Royal Air Force Aircraft W1000 - Z9999, Halley, James J.) 20-9-1944, SOC[?] (Royal Air Force Aircraft W1000 - Z9999, Halley, James J.)   </t>
  </si>
  <si>
    <t>W4060</t>
  </si>
  <si>
    <t>PR.1 (long-range)</t>
  </si>
  <si>
    <t xml:space="preserve">A&amp;AEE[?]/1 PRU[?]/540 Squadron (Royal Air Force Aircraft W1000 - Z9999, Halley, James J.) 20-2-1943, FTR[?] from PR[?] mission to Bergen (Royal Air Force Aircraft W1000 - Z9999, Halley, James J.)   </t>
  </si>
  <si>
    <t>W4061</t>
  </si>
  <si>
    <t xml:space="preserve">1 PRU[?]/540 Squadron/8 OTU[?]/8 OTU[?] (Royal Air Force Aircraft W1000 - Z9999, Halley, James J.) 22-2-1944, Engine cut on take-off and wing hit ground. Aircraft nosed over, Dyce; DBR[?] (Royal Air Force Aircraft W1000 - Z9999, Halley, James J.)   </t>
  </si>
  <si>
    <t>W4062</t>
  </si>
  <si>
    <t>PR.1 (long-range/tropicalised)</t>
  </si>
  <si>
    <t xml:space="preserve">1 PRU[?]/69 Squadron (Royal Air Force Aircraft W1000 - Z9999, Halley, James J.) 13-1-1942, Damaged by flak, Pantellaria; engine cut, stalled on approach and wing hit ground, Luqa (Royal Air Force Aircraft W1000 - Z9999, Halley, James J.)   </t>
  </si>
  <si>
    <t>W4063</t>
  </si>
  <si>
    <t xml:space="preserve">1 PRU[?]/69 Squadron (Royal Air Force Aircraft W1000 - Z9999, Halley, James J.) 31-3-1942, Damaged by Bf 109s and crash-landed and Luqa (Royal Air Force Aircraft W1000 - Z9999, Halley, James J.)   </t>
  </si>
  <si>
    <t>W4064</t>
  </si>
  <si>
    <t>PRU/Bomber conversion type or B.IV Series 1</t>
  </si>
  <si>
    <t xml:space="preserve">105 Squadron (Royal Air Force Aircraft W1000 - Z9999, Halley, James J.) 31-5-1942, Hit by flak, Cologne and crash-landed, Bazel, Netherlands (Royal Air Force Aircraft W1000 - Z9999, Halley, James J.)   </t>
  </si>
  <si>
    <t>W4065</t>
  </si>
  <si>
    <t xml:space="preserve">AFDU/105 Squadron (Royal Air Force Aircraft W1000 - Z9999, Halley, James J.) 19-8-1942, FTR from Bremen (Royal Air Force Aircraft W1000 - Z9999, Halley, James J.)   </t>
  </si>
  <si>
    <t>W4066</t>
  </si>
  <si>
    <t xml:space="preserve">105 Squadron/8 OTU[?] (Royal Air Force Aircraft W1000 - Z9999, Halley, James J.) 6-11-1944, Engine caught fire and undercarriage fell down. Aircraft rolled and dived into the ground 3 miles SE of Conningsby (Royal Air Force Aircraft W1000 - Z9999, Halley, James J.)   </t>
  </si>
  <si>
    <t>W4067</t>
  </si>
  <si>
    <t xml:space="preserve">RAE[?] and DH[?]/A&amp;AEE[?]/1 PRU[?] (Royal Air Force Aircraft W1000 - Z9999, Halley, James J.) 27-7-1942, FTR[?] from PR[?] mission to Bergen and Stavanger (Royal Air Force Aircraft W1000 - Z9999, Halley, James J.)   </t>
  </si>
  <si>
    <t>W4068</t>
  </si>
  <si>
    <t xml:space="preserve">105 Squadron (Royal Air Force Aircraft W1000 - Z9999, Halley, James J.) 1-6-1942, FTR[?] from Cologne (Royal Air Force Aircraft W1000 - Z9999, Halley, James J.)   </t>
  </si>
  <si>
    <t>W4069</t>
  </si>
  <si>
    <t xml:space="preserve">105 Squadron (Royal Air Force Aircraft W1000 - Z9999, Halley, James J.) 16-7-1942, FTR[?] from Wilhelmshaven (Royal Air Force Aircraft W1000 - Z9999, Halley, James J.)   </t>
  </si>
  <si>
    <t>W4070</t>
  </si>
  <si>
    <t xml:space="preserve">105 Squadron (Royal Air Force Aircraft W1000 - Z9999, Halley, James J.) 27-8-1942, Hit the sea and sank on return from Vegesack. Crash position 5430N:0600E (Royal Air Force Aircraft W1000 - Z9999, Halley, James J.)   </t>
  </si>
  <si>
    <t>W4071</t>
  </si>
  <si>
    <t>B.1355522</t>
  </si>
  <si>
    <t>Originally ordered under B.69990/40 which was amended to 21 aircraft in 6-1941</t>
  </si>
  <si>
    <t xml:space="preserve">105 Squadron/1655 CU[?]/192 Squadron (Royal Air Force Aircraft W1000 - Z9999, Halley, James J.) 18-4-1945, To 14 MU[?]; NFT[?] (Royal Air Force Aircraft W1000 - Z9999, Halley, James J.)   </t>
  </si>
  <si>
    <t>W4072</t>
  </si>
  <si>
    <t xml:space="preserve">105 Squadron/1655 CU[?]/105 Squadron/1655 MTU[?]/627 Squadron (Royal Air Force Aircraft W1000 - Z9999, Halley, James J.) 9-1-1944, Engine lost power returning from Berlin. Aircraft lost height and ditched off East Mersea, Essex (Royal Air Force Aircraft W1000 - Z9999, Halley, James J.)   </t>
  </si>
  <si>
    <t>W4073</t>
  </si>
  <si>
    <t>Second turret fighter prototype mod to T.III</t>
  </si>
  <si>
    <t xml:space="preserve">Cv III/A&amp;AEE[?]/157 Squadron/464 Squadron/21 Squadron (Royal Air Force Aircraft W1000 - Z9999, Halley, James J.)    </t>
  </si>
  <si>
    <t>W4074</t>
  </si>
  <si>
    <t>First production F.II (single control)</t>
  </si>
  <si>
    <t xml:space="preserve">RAE[?]/141 Squadron/239 Squadron (Royal Air Force Aircraft W1000 - Z9999, Halley, James J.) 8-6-1944, Throttle jammed open on air test. Aircraft overshot single engine landing at West Raynham. Undercarriage raised to stop (Royal Air Force Aircraft W1000 - Z9999, Halley, James J.)   </t>
  </si>
  <si>
    <t>W4075</t>
  </si>
  <si>
    <t>Production T.III (or II dual control)</t>
  </si>
  <si>
    <t xml:space="preserve">Cv III/105 Squadron/1655 MTU[?] (Royal Air Force Aircraft W1000 - Z9999, Halley, James J.) 23-2-1944, SOC[?] (Royal Air Force Aircraft W1000 - Z9999, Halley, James J.)   </t>
  </si>
  <si>
    <t>W4076</t>
  </si>
  <si>
    <t xml:space="preserve">A&amp;AEE[?]/60 OTU[?]/141 Squadron/169 Squadron/239 Squadron/1692 Flt/54 OTU[?] (Royal Air Force Aircraft W1000 - Z9999, Halley, James J.) 5-6-1945, SOC[?] (Royal Air Force Aircraft W1000 - Z9999, Halley, James J.)   </t>
  </si>
  <si>
    <t>W4077</t>
  </si>
  <si>
    <t xml:space="preserve">Cv III/151 Squadron/4 Squadron/613 Squadron/54 OTU[?] (Royal Air Force Aircraft W1000 - Z9999, Halley, James J.) 12-3-1945, SOC[?] (Royal Air Force Aircraft W1000 - Z9999, Halley, James J.)   </t>
  </si>
  <si>
    <t>W4078</t>
  </si>
  <si>
    <t xml:space="preserve">157 Squadron/239 Squadron (Royal Air Force Aircraft W1000 - Z9999, Halley, James J.) 30-9-1944, To 4880M[?] (Royal Air Force Aircraft W1000 - Z9999, Halley, James J.)   </t>
  </si>
  <si>
    <t>W4079</t>
  </si>
  <si>
    <t xml:space="preserve">157 Squadron/RAE[?]/51 OTU[?] (Royal Air Force Aircraft W1000 - Z9999, Halley, James J.) 29-11-1944, Crashed on overshoot at Cranfield (Royal Air Force Aircraft W1000 - Z9999, Halley, James J.)   </t>
  </si>
  <si>
    <t>W4080</t>
  </si>
  <si>
    <t xml:space="preserve">157 Squadron/264 Squadron (Royal Air Force Aircraft W1000 - Z9999, Halley, James J.) 5-5-1943, Engine cut on air test. Aircraft overshot forced landing at Predannack and hit a bank (Royal Air Force Aircraft W1000 - Z9999, Halley, James J.)   </t>
  </si>
  <si>
    <t>W4081</t>
  </si>
  <si>
    <t xml:space="preserve">264 Squadron/307 Squadron/157 Squadron/51 OTU[?] (Royal Air Force Aircraft W1000 - Z9999, Halley, James J.) 28-2-1946, SOC[?] (Royal Air Force Aircraft W1000 - Z9999, Halley, James J.)   </t>
  </si>
  <si>
    <t>W4082</t>
  </si>
  <si>
    <t xml:space="preserve">157 Squadron/85 Squadron/157 Squadron (Royal Air Force Aircraft W1000 - Z9999, Halley, James J.) 7-4-1944, To 4408M[?] (Royal Air Force Aircraft W1000 - Z9999, Halley, James J.)   </t>
  </si>
  <si>
    <t>W4083</t>
  </si>
  <si>
    <t xml:space="preserve">264 Squadron (Royal Air Force Aircraft W1000 - Z9999, Halley, James J.) 29-9-1942, Engine cut on overshoot. Aircraft flew into ground on approach 1m S of Colerne (Royal Air Force Aircraft W1000 - Z9999, Halley, James J.)   </t>
  </si>
  <si>
    <t>W4084</t>
  </si>
  <si>
    <t xml:space="preserve">157 Squadron/60 OTU[?]/141 Squadron/239 Squadron (Royal Air Force Aircraft W1000 - Z9999, Halley, James J.) 25-3-1944, Caught fire and abandoned on bomber support mission to Berlin (Royal Air Force Aircraft W1000 - Z9999, Halley, James J.)   </t>
  </si>
  <si>
    <t>W4085</t>
  </si>
  <si>
    <t xml:space="preserve">157 Squadron/141 Squadron/169 Squadron/141 Squadron/54 OTU[?] (Royal Air Force Aircraft W1000 - Z9999, Halley, James J.) 30-5-1945, SOC[?] (Royal Air Force Aircraft W1000 - Z9999, Halley, James J.)   </t>
  </si>
  <si>
    <t>W4086</t>
  </si>
  <si>
    <t>W4087</t>
  </si>
  <si>
    <t xml:space="preserve">157 Squadron/1422 Flight (Royal Air Force Aircraft W1000 - Z9999, Halley, James J.) 30-1-1946, SOC[?] (Royal Air Force Aircraft W1000 - Z9999, Halley, James J.)   </t>
  </si>
  <si>
    <t>W4088</t>
  </si>
  <si>
    <t xml:space="preserve">157 Squadron/A&amp;AEE[?]/51 OTU[?] (Royal Air Force Aircraft W1000 - Z9999, Halley, James J.) 1-11-1944, Flew into Mynydd Mawr near Cwm Brychan, N. Wales (Royal Air Force Aircraft W1000 - Z9999, Halley, James J.)   </t>
  </si>
  <si>
    <t>W4089</t>
  </si>
  <si>
    <t xml:space="preserve">1 PRU[?] (Royal Air Force Aircraft W1000 - Z9999, Halley, James J.) 12-7-1942, FTR[?] from PR[?] mission to Strasbourg and Ingolstadt (Royal Air Force Aircraft W1000 - Z9999, Halley, James J.)   </t>
  </si>
  <si>
    <t>W4090</t>
  </si>
  <si>
    <t xml:space="preserve">151 Squadron/A&amp;AEE[?] (Royal Air Force Aircraft W1000 - Z9999, Halley, James J.) 29-5-1945, SOC[?] (Royal Air Force Aircraft W1000 - Z9999, Halley, James J.)   </t>
  </si>
  <si>
    <t>W4091</t>
  </si>
  <si>
    <t xml:space="preserve">157 Squadron/264 Squadron/307 Squadron/264 Squadron (Royal Air Force Aircraft W1000 - Z9999, Halley, James J.) 20-12-1943, SOC[?] (Royal Air Force Aircraft W1000 - Z9999, Halley, James J.)   </t>
  </si>
  <si>
    <t>W4092</t>
  </si>
  <si>
    <t xml:space="preserve">157 Squadron/239 Squadron/1692 Flight/ 54 OTU[?] (Royal Air Force Aircraft W1000 - Z9999, Halley, James J.) 13-6-1945, SOC[?] (Royal Air Force Aircraft W1000 - Z9999, Halley, James J.)   </t>
  </si>
  <si>
    <t>W4093</t>
  </si>
  <si>
    <t xml:space="preserve">157 Squadron (Royal Air Force Aircraft W1000 - Z9999, Halley, James J.) 23-12-1942, Engine cut on air test. Aircraft crash landed in field, Hampstead, near Castle Combe (Royal Air Force Aircraft W1000 - Z9999, Halley, James J.)   </t>
  </si>
  <si>
    <t>W4094</t>
  </si>
  <si>
    <t xml:space="preserve">157 Squadron (Royal Air Force Aircraft W1000 - Z9999, Halley, James J.) 14-7-1943, To 3872M[?] (Royal Air Force Aircraft W1000 - Z9999, Halley, James J.)   </t>
  </si>
  <si>
    <t>W4095</t>
  </si>
  <si>
    <t xml:space="preserve">151 Squadron (Royal Air Force Aircraft W1000 - Z9999, Halley, James J.) 24-9-1942, Broke up in dive on air test 2m E of Polesbrook (Royal Air Force Aircraft W1000 - Z9999, Halley, James J.)   </t>
  </si>
  <si>
    <t>W4096</t>
  </si>
  <si>
    <t xml:space="preserve">A&amp;AEE[?]/60 OTU[?]/13 OTU[?] (Royal Air Force Aircraft W1000 - Z9999, Halley, James J.) 5-4-1945, Crashed on landing at Finmere (Royal Air Force Aircraft W1000 - Z9999, Halley, James J.)   </t>
  </si>
  <si>
    <t>W4097</t>
  </si>
  <si>
    <t xml:space="preserve">151 Squadron/455 Squadron/141 Squadron/239 Squadron/51 OTU[?] (Royal Air Force Aircraft W1000 - Z9999, Halley, James J.) 1-11-1944, Lost part of skinning in flight (Royal Air Force Aircraft W1000 - Z9999, Halley, James J.) 27-12-1944, SOC[?] (Royal Air Force Aircraft W1000 - Z9999, Halley, James J.)  </t>
  </si>
  <si>
    <t>W4098</t>
  </si>
  <si>
    <t xml:space="preserve">157 Squadron (Royal Air Force Aircraft W1000 - Z9999, Halley, James J.) 31-8-1943, To 4107M[?] (Royal Air Force Aircraft W1000 - Z9999, Halley, James J.)   </t>
  </si>
  <si>
    <t>W4099</t>
  </si>
  <si>
    <t xml:space="preserve">157 Squadron (Royal Air Force Aircraft W1000 - Z9999, Halley, James J.) 12-12-1942, Hit tree on low flying exercise, Radwinter, Essex (Royal Air Force Aircraft W1000 - Z9999, Halley, James J.)   </t>
  </si>
  <si>
    <t>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Photo shows this aircraft in December 1943, can't have been produced in June 44.</t>
  </si>
  <si>
    <t>Srs</t>
  </si>
  <si>
    <t>A5</t>
  </si>
  <si>
    <t>HP</t>
  </si>
  <si>
    <t>HR</t>
  </si>
  <si>
    <t>KA</t>
  </si>
  <si>
    <t>KB</t>
  </si>
  <si>
    <t>MT</t>
  </si>
  <si>
    <t>MV</t>
  </si>
  <si>
    <t>PF</t>
  </si>
  <si>
    <t>RK</t>
  </si>
  <si>
    <t>RL</t>
  </si>
  <si>
    <t>RR</t>
  </si>
  <si>
    <t>TE</t>
  </si>
  <si>
    <t>TS</t>
  </si>
  <si>
    <t>TV</t>
  </si>
  <si>
    <t>TW</t>
  </si>
  <si>
    <t>VA</t>
  </si>
  <si>
    <t>W4</t>
  </si>
  <si>
    <t>Deliv As Per Tables</t>
  </si>
  <si>
    <t>Prodn As Per Contract Dates</t>
  </si>
  <si>
    <t>undelivered</t>
  </si>
  <si>
    <t>(Multiple Items)</t>
  </si>
  <si>
    <t>Scroll down the "Data" spreadsheet to get a rough idea of the point at which in the relevant month (i.e. early, middle or late) an individual airframe is likely to have come off the line.</t>
  </si>
  <si>
    <t>Also shows production activity by month by factory.</t>
  </si>
  <si>
    <t>PRODUCTION DATES FOR AUSTRALIAN AIRFRAMES POSTWAR IS ALSO UNCLEAR AND THEREFORE INACCURATE.</t>
  </si>
  <si>
    <t>DATA FOR CANADIAN PRODUCTION IS ACCURATE FOR TOTALS, NOT ACCURATE FOR INDIVIDUAL KB-SERIES BOMBERS, AS KB1XX AND KB3XX AIRFRAMES APPEAR TO HAVE BEEN COMING OFF THE LINES SIMULTANEOUSLY.</t>
  </si>
  <si>
    <t>QUARTERLY DATA</t>
  </si>
  <si>
    <t>QUARTERLY DATA FROM HERE</t>
  </si>
  <si>
    <t>Attempts, by using production periods and serial number sequences in Sharp &amp; Bowyer's "Mosquito", to produce a "best guess" for estimated month of production.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</si>
</sst>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 yyyy"/>
    <numFmt numFmtId="165" formatCode="[$-409]mmmm\ d\,\ yyyy;@"/>
    <numFmt numFmtId="166" formatCode="[$-409]d\-mmm\-yy;@"/>
  </numFmts>
  <fonts count="11" x14ac:knownFonts="1">
    <font>
      <sz val="11"/>
      <color theme="1"/>
      <name val="Calibri"/>
      <family val="2"/>
      <scheme val="minor"/>
    </font>
    <font>
      <sz val="10"/>
      <name val="Arial"/>
      <family val="2"/>
    </font>
    <font>
      <sz val="10"/>
      <color indexed="8"/>
      <name val="Arial"/>
      <family val="2"/>
    </font>
    <font>
      <sz val="8"/>
      <name val="Calibri"/>
      <family val="2"/>
    </font>
    <font>
      <b/>
      <sz val="10"/>
      <name val="Arial"/>
      <family val="2"/>
    </font>
    <font>
      <sz val="10"/>
      <color indexed="10"/>
      <name val="Arial"/>
      <family val="2"/>
    </font>
    <font>
      <sz val="10"/>
      <color indexed="10"/>
      <name val="Arial"/>
      <family val="2"/>
    </font>
    <font>
      <b/>
      <sz val="10"/>
      <color indexed="8"/>
      <name val="Arial"/>
      <family val="2"/>
    </font>
    <font>
      <b/>
      <sz val="11"/>
      <color theme="1"/>
      <name val="Calibri"/>
      <family val="2"/>
      <scheme val="minor"/>
    </font>
    <font>
      <sz val="9"/>
      <color indexed="81"/>
      <name val="Tahoma"/>
      <family val="2"/>
    </font>
    <font>
      <b/>
      <sz val="9"/>
      <color indexed="81"/>
      <name val="Tahoma"/>
      <family val="2"/>
    </font>
  </fonts>
  <fills count="1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2"/>
        <bgColor indexed="64"/>
      </patternFill>
    </fill>
    <fill>
      <patternFill patternType="solid">
        <fgColor indexed="11"/>
        <bgColor indexed="64"/>
      </patternFill>
    </fill>
    <fill>
      <patternFill patternType="solid">
        <fgColor indexed="14"/>
        <bgColor indexed="64"/>
      </patternFill>
    </fill>
    <fill>
      <patternFill patternType="solid">
        <fgColor indexed="1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diagonal/>
    </border>
    <border>
      <left style="thin">
        <color rgb="FFABABAB"/>
      </left>
      <right style="thin">
        <color rgb="FFABABAB"/>
      </right>
      <top/>
      <bottom/>
      <diagonal/>
    </border>
    <border>
      <left style="thin">
        <color rgb="FFABABAB"/>
      </left>
      <right style="thin">
        <color rgb="FFABABAB"/>
      </right>
      <top style="thin">
        <color rgb="FFABABAB"/>
      </top>
      <bottom style="thin">
        <color rgb="FFABABAB"/>
      </bottom>
      <diagonal/>
    </border>
    <border>
      <left/>
      <right/>
      <top style="thin">
        <color rgb="FFABABAB"/>
      </top>
      <bottom/>
      <diagonal/>
    </border>
    <border>
      <left/>
      <right/>
      <top style="thin">
        <color rgb="FFABABAB"/>
      </top>
      <bottom style="thin">
        <color rgb="FFABABAB"/>
      </bottom>
      <diagonal/>
    </border>
    <border>
      <left style="medium">
        <color indexed="64"/>
      </left>
      <right/>
      <top style="medium">
        <color indexed="64"/>
      </top>
      <bottom/>
      <diagonal/>
    </border>
    <border>
      <left/>
      <right/>
      <top style="medium">
        <color indexed="64"/>
      </top>
      <bottom/>
      <diagonal/>
    </border>
    <border>
      <left style="thin">
        <color rgb="FFABABAB"/>
      </left>
      <right style="medium">
        <color indexed="64"/>
      </right>
      <top style="medium">
        <color indexed="64"/>
      </top>
      <bottom/>
      <diagonal/>
    </border>
    <border>
      <left style="medium">
        <color indexed="64"/>
      </left>
      <right/>
      <top/>
      <bottom/>
      <diagonal/>
    </border>
    <border>
      <left style="thin">
        <color rgb="FFABABAB"/>
      </left>
      <right style="medium">
        <color indexed="64"/>
      </right>
      <top/>
      <bottom/>
      <diagonal/>
    </border>
    <border>
      <left style="medium">
        <color indexed="64"/>
      </left>
      <right/>
      <top style="thin">
        <color rgb="FFABABAB"/>
      </top>
      <bottom style="medium">
        <color indexed="64"/>
      </bottom>
      <diagonal/>
    </border>
    <border>
      <left/>
      <right/>
      <top style="thin">
        <color rgb="FFABABAB"/>
      </top>
      <bottom style="medium">
        <color indexed="64"/>
      </bottom>
      <diagonal/>
    </border>
    <border>
      <left style="thin">
        <color rgb="FFABABAB"/>
      </left>
      <right style="medium">
        <color indexed="64"/>
      </right>
      <top style="thin">
        <color rgb="FFABABAB"/>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1">
    <xf numFmtId="0" fontId="0" fillId="0" borderId="0"/>
  </cellStyleXfs>
  <cellXfs count="143">
    <xf numFmtId="0" fontId="0" fillId="0" borderId="0" xfId="0"/>
    <xf numFmtId="0" fontId="0" fillId="0" borderId="0" xfId="0" pivotButton="1"/>
    <xf numFmtId="0" fontId="0" fillId="0" borderId="0" xfId="0" applyAlignment="1">
      <alignment horizontal="left"/>
    </xf>
    <xf numFmtId="0" fontId="0" fillId="0" borderId="0" xfId="0" applyNumberFormat="1"/>
    <xf numFmtId="0" fontId="1" fillId="2" borderId="0" xfId="0" applyFont="1" applyFill="1"/>
    <xf numFmtId="0" fontId="2" fillId="0" borderId="0" xfId="0" applyFont="1"/>
    <xf numFmtId="1" fontId="2" fillId="0" borderId="0" xfId="0" applyNumberFormat="1" applyFont="1"/>
    <xf numFmtId="0" fontId="2" fillId="0" borderId="0" xfId="0" applyFont="1" applyAlignment="1">
      <alignment horizontal="right"/>
    </xf>
    <xf numFmtId="15" fontId="2" fillId="0" borderId="0" xfId="0" applyNumberFormat="1" applyFont="1"/>
    <xf numFmtId="15" fontId="2" fillId="3" borderId="0" xfId="0" applyNumberFormat="1" applyFont="1" applyFill="1"/>
    <xf numFmtId="0" fontId="2" fillId="3" borderId="0" xfId="0" applyFont="1" applyFill="1"/>
    <xf numFmtId="0" fontId="2" fillId="0" borderId="0" xfId="0" applyFont="1" applyFill="1"/>
    <xf numFmtId="0" fontId="2" fillId="0" borderId="0" xfId="0" applyNumberFormat="1" applyFont="1" applyFill="1"/>
    <xf numFmtId="0" fontId="2" fillId="4" borderId="0" xfId="0" applyFont="1" applyFill="1"/>
    <xf numFmtId="0" fontId="2" fillId="5" borderId="0" xfId="0" applyFont="1" applyFill="1"/>
    <xf numFmtId="1" fontId="2" fillId="0" borderId="0" xfId="0" applyNumberFormat="1" applyFont="1" applyFill="1"/>
    <xf numFmtId="0" fontId="4" fillId="0" borderId="0" xfId="0" applyFont="1"/>
    <xf numFmtId="1" fontId="0" fillId="0" borderId="0" xfId="0" applyNumberFormat="1"/>
    <xf numFmtId="165" fontId="0" fillId="0" borderId="0" xfId="0" applyNumberFormat="1" applyAlignment="1">
      <alignment horizontal="left"/>
    </xf>
    <xf numFmtId="165" fontId="0" fillId="0" borderId="0" xfId="0" applyNumberFormat="1"/>
    <xf numFmtId="0" fontId="0" fillId="0" borderId="0" xfId="0" applyFill="1"/>
    <xf numFmtId="0" fontId="4" fillId="3" borderId="0" xfId="0" applyFont="1" applyFill="1"/>
    <xf numFmtId="0" fontId="0" fillId="3" borderId="0" xfId="0" applyFill="1"/>
    <xf numFmtId="0" fontId="0" fillId="3" borderId="0" xfId="0" applyFill="1" applyAlignment="1">
      <alignment horizontal="left"/>
    </xf>
    <xf numFmtId="1" fontId="0" fillId="3" borderId="0" xfId="0" applyNumberFormat="1" applyFill="1"/>
    <xf numFmtId="165" fontId="5" fillId="3" borderId="0" xfId="0" applyNumberFormat="1" applyFont="1" applyFill="1" applyAlignment="1">
      <alignment horizontal="left"/>
    </xf>
    <xf numFmtId="165" fontId="0" fillId="3" borderId="0" xfId="0" applyNumberFormat="1" applyFill="1"/>
    <xf numFmtId="0" fontId="0" fillId="3" borderId="0" xfId="0" applyNumberFormat="1" applyFill="1"/>
    <xf numFmtId="0" fontId="0" fillId="0" borderId="0" xfId="0" quotePrefix="1"/>
    <xf numFmtId="165" fontId="0" fillId="5" borderId="0" xfId="0" applyNumberFormat="1" applyFill="1"/>
    <xf numFmtId="1" fontId="1" fillId="0" borderId="0" xfId="0" applyNumberFormat="1" applyFont="1"/>
    <xf numFmtId="1" fontId="6" fillId="0" borderId="0" xfId="0" applyNumberFormat="1" applyFont="1"/>
    <xf numFmtId="165" fontId="0" fillId="0" borderId="0" xfId="0" quotePrefix="1" applyNumberFormat="1" applyAlignment="1">
      <alignment horizontal="left"/>
    </xf>
    <xf numFmtId="165" fontId="0" fillId="0" borderId="0" xfId="0" quotePrefix="1" applyNumberFormat="1"/>
    <xf numFmtId="165" fontId="6" fillId="0" borderId="0" xfId="0" applyNumberFormat="1" applyFont="1" applyAlignment="1">
      <alignment horizontal="left"/>
    </xf>
    <xf numFmtId="0" fontId="4" fillId="0" borderId="0" xfId="0" applyFont="1" applyFill="1"/>
    <xf numFmtId="0" fontId="0" fillId="0" borderId="0" xfId="0" applyFill="1" applyAlignment="1">
      <alignment horizontal="left"/>
    </xf>
    <xf numFmtId="165" fontId="0" fillId="0" borderId="0" xfId="0" applyNumberFormat="1" applyFill="1" applyAlignment="1">
      <alignment horizontal="left"/>
    </xf>
    <xf numFmtId="0" fontId="1" fillId="0" borderId="0" xfId="0" applyNumberFormat="1" applyFont="1" applyFill="1"/>
    <xf numFmtId="165" fontId="0" fillId="3" borderId="0" xfId="0" applyNumberFormat="1" applyFill="1" applyAlignment="1">
      <alignment horizontal="left"/>
    </xf>
    <xf numFmtId="0" fontId="4" fillId="6" borderId="0" xfId="0" applyFont="1" applyFill="1"/>
    <xf numFmtId="0" fontId="1" fillId="6" borderId="0" xfId="0" applyFont="1" applyFill="1" applyAlignment="1">
      <alignment horizontal="left"/>
    </xf>
    <xf numFmtId="1" fontId="0" fillId="6" borderId="0" xfId="0" applyNumberFormat="1" applyFill="1"/>
    <xf numFmtId="0" fontId="1" fillId="6" borderId="0" xfId="0" applyNumberFormat="1" applyFont="1" applyFill="1"/>
    <xf numFmtId="0" fontId="1" fillId="6" borderId="0" xfId="0" applyFont="1" applyFill="1"/>
    <xf numFmtId="0" fontId="4" fillId="2" borderId="0" xfId="0" applyFont="1" applyFill="1"/>
    <xf numFmtId="0" fontId="0" fillId="2" borderId="0" xfId="0" applyFill="1"/>
    <xf numFmtId="0" fontId="0" fillId="2" borderId="0" xfId="0" applyFill="1" applyAlignment="1">
      <alignment horizontal="left"/>
    </xf>
    <xf numFmtId="1" fontId="0" fillId="2" borderId="0" xfId="0" applyNumberFormat="1" applyFill="1"/>
    <xf numFmtId="165" fontId="0" fillId="2" borderId="0" xfId="0" applyNumberFormat="1" applyFill="1" applyAlignment="1">
      <alignment horizontal="left"/>
    </xf>
    <xf numFmtId="165" fontId="0" fillId="2" borderId="0" xfId="0" applyNumberFormat="1" applyFill="1"/>
    <xf numFmtId="0" fontId="0" fillId="2" borderId="0" xfId="0" applyNumberFormat="1" applyFill="1"/>
    <xf numFmtId="0" fontId="1" fillId="0" borderId="0" xfId="0" applyFont="1" applyAlignment="1">
      <alignment horizontal="left"/>
    </xf>
    <xf numFmtId="11" fontId="4" fillId="0" borderId="0" xfId="0" applyNumberFormat="1" applyFont="1"/>
    <xf numFmtId="0" fontId="4" fillId="0" borderId="0" xfId="0" applyFont="1" applyAlignment="1">
      <alignment horizontal="left"/>
    </xf>
    <xf numFmtId="1" fontId="4" fillId="0" borderId="0" xfId="0" applyNumberFormat="1" applyFont="1"/>
    <xf numFmtId="165" fontId="4" fillId="0" borderId="0" xfId="0" applyNumberFormat="1" applyFont="1" applyAlignment="1">
      <alignment horizontal="left"/>
    </xf>
    <xf numFmtId="165" fontId="4" fillId="0" borderId="0" xfId="0" applyNumberFormat="1" applyFont="1"/>
    <xf numFmtId="0" fontId="4" fillId="0" borderId="0" xfId="0" applyNumberFormat="1" applyFont="1"/>
    <xf numFmtId="166" fontId="2" fillId="0" borderId="0" xfId="0" applyNumberFormat="1" applyFont="1"/>
    <xf numFmtId="166" fontId="2" fillId="5" borderId="0" xfId="0" applyNumberFormat="1" applyFont="1" applyFill="1"/>
    <xf numFmtId="0" fontId="2" fillId="6" borderId="0" xfId="0" applyFont="1" applyFill="1"/>
    <xf numFmtId="166" fontId="2" fillId="6" borderId="0" xfId="0" applyNumberFormat="1" applyFont="1" applyFill="1"/>
    <xf numFmtId="0" fontId="2" fillId="7" borderId="0" xfId="0" applyFont="1" applyFill="1"/>
    <xf numFmtId="166" fontId="2" fillId="7" borderId="0" xfId="0" applyNumberFormat="1" applyFont="1" applyFill="1"/>
    <xf numFmtId="166" fontId="2" fillId="3" borderId="0" xfId="0" applyNumberFormat="1" applyFont="1"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6" xfId="0" applyNumberFormat="1" applyBorder="1"/>
    <xf numFmtId="17" fontId="7" fillId="0" borderId="0" xfId="0" applyNumberFormat="1" applyFont="1"/>
    <xf numFmtId="17" fontId="7" fillId="3" borderId="0" xfId="0" applyNumberFormat="1" applyFont="1" applyFill="1"/>
    <xf numFmtId="17" fontId="7" fillId="5" borderId="0" xfId="0" applyNumberFormat="1" applyFont="1" applyFill="1"/>
    <xf numFmtId="17" fontId="7" fillId="6" borderId="0" xfId="0" applyNumberFormat="1" applyFont="1" applyFill="1"/>
    <xf numFmtId="17" fontId="7" fillId="7" borderId="0" xfId="0" applyNumberFormat="1" applyFont="1" applyFill="1"/>
    <xf numFmtId="17" fontId="7" fillId="0" borderId="0" xfId="0" applyNumberFormat="1" applyFont="1" applyFill="1"/>
    <xf numFmtId="164" fontId="0" fillId="0" borderId="0" xfId="0" applyNumberFormat="1"/>
    <xf numFmtId="0" fontId="2" fillId="8" borderId="0" xfId="0" applyFont="1" applyFill="1"/>
    <xf numFmtId="17" fontId="7" fillId="8" borderId="0" xfId="0" applyNumberFormat="1" applyFont="1" applyFill="1"/>
    <xf numFmtId="166" fontId="2" fillId="8" borderId="0" xfId="0" applyNumberFormat="1" applyFont="1" applyFill="1"/>
    <xf numFmtId="0" fontId="0" fillId="0" borderId="7" xfId="0" applyBorder="1"/>
    <xf numFmtId="0" fontId="0" fillId="0" borderId="8" xfId="0" applyBorder="1"/>
    <xf numFmtId="0" fontId="0" fillId="0" borderId="9" xfId="0" applyBorder="1"/>
    <xf numFmtId="0" fontId="0" fillId="0" borderId="7" xfId="0" pivotButton="1" applyBorder="1"/>
    <xf numFmtId="0" fontId="0" fillId="0" borderId="10" xfId="0" applyBorder="1"/>
    <xf numFmtId="0" fontId="0" fillId="0" borderId="11" xfId="0" applyBorder="1"/>
    <xf numFmtId="0" fontId="0" fillId="0" borderId="12" xfId="0" applyBorder="1"/>
    <xf numFmtId="0" fontId="0" fillId="0" borderId="12" xfId="0" applyNumberFormat="1" applyBorder="1"/>
    <xf numFmtId="0" fontId="0" fillId="0" borderId="13" xfId="0" applyNumberFormat="1" applyBorder="1"/>
    <xf numFmtId="0" fontId="0" fillId="0" borderId="14" xfId="0" applyNumberFormat="1" applyBorder="1"/>
    <xf numFmtId="0" fontId="0" fillId="0" borderId="15" xfId="0" applyBorder="1"/>
    <xf numFmtId="0" fontId="0" fillId="0" borderId="7" xfId="0" applyNumberFormat="1" applyBorder="1"/>
    <xf numFmtId="0" fontId="0" fillId="0" borderId="15" xfId="0" applyNumberFormat="1" applyBorder="1"/>
    <xf numFmtId="0" fontId="0" fillId="0" borderId="10" xfId="0" applyNumberFormat="1" applyBorder="1"/>
    <xf numFmtId="0" fontId="0" fillId="0" borderId="11" xfId="0" applyNumberFormat="1" applyBorder="1"/>
    <xf numFmtId="0" fontId="0" fillId="0" borderId="16" xfId="0" applyNumberFormat="1" applyBorder="1"/>
    <xf numFmtId="14" fontId="0" fillId="0" borderId="7" xfId="0" applyNumberFormat="1" applyBorder="1"/>
    <xf numFmtId="14" fontId="0" fillId="0" borderId="10" xfId="0" applyNumberFormat="1" applyBorder="1"/>
    <xf numFmtId="0" fontId="2" fillId="0" borderId="0" xfId="0" applyFont="1" applyAlignment="1">
      <alignment wrapText="1"/>
    </xf>
    <xf numFmtId="1" fontId="2" fillId="0" borderId="0" xfId="0" applyNumberFormat="1" applyFont="1" applyAlignment="1">
      <alignment wrapText="1"/>
    </xf>
    <xf numFmtId="17" fontId="7" fillId="0" borderId="0" xfId="0" applyNumberFormat="1" applyFont="1" applyAlignment="1">
      <alignment wrapText="1"/>
    </xf>
    <xf numFmtId="166" fontId="2" fillId="0" borderId="0" xfId="0" applyNumberFormat="1" applyFont="1" applyAlignment="1">
      <alignment wrapText="1"/>
    </xf>
    <xf numFmtId="0" fontId="2" fillId="9" borderId="0" xfId="0" applyFont="1" applyFill="1" applyAlignment="1">
      <alignment wrapText="1"/>
    </xf>
    <xf numFmtId="0" fontId="2" fillId="9" borderId="0" xfId="0" applyFont="1" applyFill="1"/>
    <xf numFmtId="15" fontId="2" fillId="9" borderId="0" xfId="0" applyNumberFormat="1" applyFont="1" applyFill="1"/>
    <xf numFmtId="1" fontId="2" fillId="9" borderId="0" xfId="0" applyNumberFormat="1" applyFont="1" applyFill="1"/>
    <xf numFmtId="17" fontId="7" fillId="9" borderId="0" xfId="0" applyNumberFormat="1" applyFont="1" applyFill="1"/>
    <xf numFmtId="17" fontId="2" fillId="0" borderId="0" xfId="0" applyNumberFormat="1" applyFont="1"/>
    <xf numFmtId="15" fontId="2" fillId="4" borderId="0" xfId="0" applyNumberFormat="1" applyFont="1" applyFill="1"/>
    <xf numFmtId="0" fontId="0" fillId="0" borderId="14" xfId="0" pivotButton="1" applyBorder="1"/>
    <xf numFmtId="0" fontId="0" fillId="0" borderId="14" xfId="0" applyBorder="1"/>
    <xf numFmtId="0" fontId="0" fillId="0" borderId="17" xfId="0" applyNumberFormat="1" applyBorder="1"/>
    <xf numFmtId="0" fontId="0" fillId="0" borderId="18" xfId="0" applyNumberFormat="1" applyBorder="1"/>
    <xf numFmtId="0" fontId="0" fillId="0" borderId="19" xfId="0" applyNumberFormat="1" applyBorder="1"/>
    <xf numFmtId="0" fontId="0" fillId="0" borderId="20" xfId="0" applyNumberFormat="1" applyBorder="1"/>
    <xf numFmtId="0" fontId="0" fillId="0" borderId="0" xfId="0" applyNumberFormat="1" applyBorder="1"/>
    <xf numFmtId="0" fontId="0" fillId="0" borderId="21" xfId="0" applyNumberFormat="1" applyBorder="1"/>
    <xf numFmtId="0" fontId="0" fillId="0" borderId="22" xfId="0" applyNumberFormat="1" applyBorder="1"/>
    <xf numFmtId="0" fontId="0" fillId="0" borderId="23" xfId="0" applyNumberFormat="1" applyBorder="1"/>
    <xf numFmtId="0" fontId="0" fillId="0" borderId="24" xfId="0" applyNumberFormat="1" applyBorder="1"/>
    <xf numFmtId="0" fontId="0" fillId="9" borderId="10" xfId="0" applyNumberFormat="1" applyFill="1" applyBorder="1"/>
    <xf numFmtId="0" fontId="0" fillId="9" borderId="0" xfId="0" applyNumberFormat="1" applyFill="1"/>
    <xf numFmtId="0" fontId="0" fillId="0" borderId="5" xfId="0" applyBorder="1"/>
    <xf numFmtId="17" fontId="0" fillId="0" borderId="7" xfId="0" applyNumberFormat="1" applyBorder="1"/>
    <xf numFmtId="17" fontId="0" fillId="0" borderId="10" xfId="0" applyNumberFormat="1" applyBorder="1"/>
    <xf numFmtId="17" fontId="0" fillId="0" borderId="4" xfId="0" applyNumberFormat="1" applyBorder="1"/>
    <xf numFmtId="0" fontId="8" fillId="0" borderId="0" xfId="0" applyFont="1"/>
    <xf numFmtId="0" fontId="0" fillId="0" borderId="26" xfId="0" applyNumberFormat="1" applyBorder="1"/>
    <xf numFmtId="0" fontId="0" fillId="0" borderId="27" xfId="0" applyNumberFormat="1" applyBorder="1"/>
    <xf numFmtId="0" fontId="0" fillId="0" borderId="29" xfId="0" applyNumberFormat="1" applyBorder="1"/>
    <xf numFmtId="0" fontId="0" fillId="0" borderId="31" xfId="0" applyNumberFormat="1" applyBorder="1"/>
    <xf numFmtId="0" fontId="0" fillId="0" borderId="32" xfId="0" applyNumberFormat="1" applyBorder="1"/>
    <xf numFmtId="0" fontId="0" fillId="0" borderId="33" xfId="0" applyBorder="1"/>
    <xf numFmtId="0" fontId="0" fillId="0" borderId="25" xfId="0" applyNumberFormat="1" applyBorder="1"/>
    <xf numFmtId="0" fontId="0" fillId="0" borderId="28" xfId="0" applyNumberFormat="1" applyBorder="1"/>
    <xf numFmtId="0" fontId="0" fillId="0" borderId="30" xfId="0" applyNumberFormat="1" applyBorder="1"/>
    <xf numFmtId="17" fontId="0" fillId="0" borderId="34" xfId="0" applyNumberFormat="1" applyBorder="1" applyAlignment="1">
      <alignment horizontal="left"/>
    </xf>
    <xf numFmtId="17" fontId="0" fillId="0" borderId="35" xfId="0" applyNumberFormat="1" applyBorder="1" applyAlignment="1">
      <alignment horizontal="left"/>
    </xf>
    <xf numFmtId="17" fontId="0" fillId="0" borderId="36" xfId="0" applyNumberFormat="1" applyBorder="1" applyAlignment="1">
      <alignment horizontal="left"/>
    </xf>
    <xf numFmtId="17" fontId="0" fillId="0" borderId="4" xfId="0" applyNumberFormat="1" applyBorder="1" applyAlignment="1">
      <alignment horizontal="left"/>
    </xf>
    <xf numFmtId="0" fontId="0" fillId="9" borderId="0" xfId="0" applyNumberFormat="1" applyFill="1" applyBorder="1"/>
    <xf numFmtId="0" fontId="0" fillId="9" borderId="20" xfId="0" applyNumberFormat="1" applyFill="1" applyBorder="1"/>
  </cellXfs>
  <cellStyles count="1">
    <cellStyle name="Normal" xfId="0" builtinId="0"/>
  </cellStyles>
  <dxfs count="54">
    <dxf>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
      <border>
        <left style="medium">
          <color auto="1"/>
        </left>
        <right style="medium">
          <color auto="1"/>
        </right>
        <top style="medium">
          <color auto="1"/>
        </top>
        <bottom style="medium">
          <color auto="1"/>
        </bottom>
        <vertical style="thin">
          <color auto="1"/>
        </vertical>
        <horizontal style="thin">
          <color auto="1"/>
        </horizontal>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rgb="FFFFFF00"/>
        </patternFill>
      </fill>
    </dxf>
    <dxf>
      <fill>
        <patternFill patternType="solid">
          <bgColor rgb="FFFFFF00"/>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rgb="FFFFFF00"/>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kAdmin" refreshedDate="41924.762692824072" createdVersion="5" refreshedVersion="5" recordCount="7777">
  <cacheSource type="worksheet">
    <worksheetSource ref="A1:T7778" sheet="Data"/>
  </cacheSource>
  <cacheFields count="20">
    <cacheField name="Ser" numFmtId="0">
      <sharedItems/>
    </cacheField>
    <cacheField name="Num" numFmtId="0">
      <sharedItems containsMixedTypes="1" containsNumber="1" containsInteger="1" minValue="50" maxValue="999"/>
    </cacheField>
    <cacheField name="Serial" numFmtId="0">
      <sharedItems/>
    </cacheField>
    <cacheField name="Type" numFmtId="0">
      <sharedItems count="46">
        <s v="Proto"/>
        <s v="PR.I proto"/>
        <s v="F.II proto"/>
        <s v="Turret Fighter T.III proto"/>
        <s v="PR.I"/>
        <s v="Bomber Proto B.V"/>
        <s v="PR.I (LR)"/>
        <s v="PR.I (LR Trop)"/>
        <s v="PR/B conv"/>
        <s v="Turret Fighter T.III proto #2"/>
        <s v="F.II"/>
        <s v="T.III"/>
        <s v="F.II (Special)"/>
        <s v="B.IV (srs II)"/>
        <s v="PR.VIII"/>
        <s v="NF.XV"/>
        <s v="PR.IV"/>
        <s v="FB.VI (ser I)"/>
        <s v="NF.XIII"/>
        <s v="FB.VI"/>
        <s v="FB.XVIII"/>
        <s v="B.25"/>
        <s v="B.VII"/>
        <s v="B.XX"/>
        <s v="FB21"/>
        <s v="FB26"/>
        <s v="T22"/>
        <s v="T27"/>
        <s v="T29"/>
        <s v="PR.IX"/>
        <s v="B.IX"/>
        <s v="B.XVI"/>
        <s v="PR.XVI"/>
        <s v="NF.XIX"/>
        <s v="NF.30"/>
        <s v="Mk. XV pressure cabin prototype bomber"/>
        <s v="PR.32"/>
        <s v="PR.34"/>
        <s v="NF.36"/>
        <s v="NF.38 prototype"/>
        <s v="B.35"/>
        <s v="TR.33"/>
        <s v="NF.38"/>
        <s v="TR.37"/>
        <s v="FB.40"/>
        <s v="PR.4"/>
      </sharedItems>
    </cacheField>
    <cacheField name="SerStart" numFmtId="0">
      <sharedItems containsDate="1" containsBlank="1" containsMixedTypes="1" minDate="1941-12-27T00:00:00" maxDate="1943-09-05T00:00:00"/>
    </cacheField>
    <cacheField name="SerFin" numFmtId="0">
      <sharedItems containsNonDate="0" containsDate="1" containsString="0" containsBlank="1" minDate="1942-03-01T00:00:00" maxDate="1944-02-27T00:00:00"/>
    </cacheField>
    <cacheField name="#Days" numFmtId="0">
      <sharedItems containsBlank="1" containsMixedTypes="1" containsNumber="1" containsInteger="1" minValue="64" maxValue="587"/>
    </cacheField>
    <cacheField name="Ser#" numFmtId="0">
      <sharedItems containsBlank="1" containsMixedTypes="1" containsNumber="1" containsInteger="1" minValue="26" maxValue="4221"/>
    </cacheField>
    <cacheField name="Seq" numFmtId="0">
      <sharedItems containsSemiMixedTypes="0" containsString="0" containsNumber="1" containsInteger="1" minValue="1" maxValue="500"/>
    </cacheField>
    <cacheField name="Mo" numFmtId="0">
      <sharedItems containsDate="1" containsBlank="1" containsMixedTypes="1" minDate="1899-12-31T00:00:00" maxDate="1899-12-31T04:01:03"/>
    </cacheField>
    <cacheField name="LikelyDeliv" numFmtId="0">
      <sharedItems containsNonDate="0" containsDate="1" containsString="0" containsBlank="1" minDate="1940-11-01T00:00:00" maxDate="1950-12-02T00:00:00" count="78">
        <d v="1940-11-01T00:00:00"/>
        <d v="1941-06-01T00:00:00"/>
        <d v="1941-05-01T00:00:00"/>
        <d v="1941-09-01T00:00:00"/>
        <d v="1941-07-01T00:00:00"/>
        <d v="1941-08-01T00:00:00"/>
        <d v="1941-10-01T00:00:00"/>
        <d v="1941-11-01T00:00:00"/>
        <d v="1941-12-01T00:00:00"/>
        <d v="1942-01-01T00:00:00"/>
        <d v="1942-02-01T00:00:00"/>
        <d v="1942-03-01T00:00:00"/>
        <d v="1942-04-01T00:00:00"/>
        <d v="1942-05-01T00:00:00"/>
        <d v="1942-06-01T00:00:00"/>
        <d v="1942-07-01T00:00:00"/>
        <d v="1942-08-01T00:00:00"/>
        <d v="1942-09-01T00:00:00"/>
        <d v="1942-10-01T00:00:00"/>
        <d v="1942-11-01T00:00:00"/>
        <d v="1942-12-01T00:00:00"/>
        <d v="1943-01-01T00:00:00"/>
        <d v="1943-03-01T00:00:00"/>
        <d v="1943-02-01T00:00:00"/>
        <d v="1943-04-01T00:00:00"/>
        <d v="1943-05-01T00:00:00"/>
        <d v="1943-06-01T00:00:00"/>
        <d v="1943-07-01T00:00:00"/>
        <d v="1943-08-01T00:00:00"/>
        <d v="1943-09-01T00:00:00"/>
        <d v="1943-10-01T00:00:00"/>
        <d v="1943-11-01T00:00:00"/>
        <d v="1943-12-01T00:00:00"/>
        <d v="1944-01-01T00:00:00"/>
        <d v="1944-02-01T00:00:00"/>
        <d v="1944-04-01T00:00:00"/>
        <d v="1944-03-01T00:00:00"/>
        <d v="1944-05-01T00:00:00"/>
        <d v="1944-06-01T00:00:00"/>
        <d v="1944-07-01T00:00:00"/>
        <d v="1944-08-01T00:00:00"/>
        <d v="1944-09-01T00:00:00"/>
        <d v="1944-10-01T00:00:00"/>
        <d v="1944-11-01T00:00:00"/>
        <d v="1944-12-01T00:00:00"/>
        <d v="1945-02-01T00:00:00"/>
        <d v="1945-03-01T00:00:00"/>
        <d v="1945-04-01T00:00:00"/>
        <d v="1945-01-01T00:00:00"/>
        <d v="1945-05-01T00:00:00"/>
        <d v="1945-06-01T00:00:00"/>
        <d v="1945-07-01T00:00:00"/>
        <d v="1945-08-01T00:00:00"/>
        <d v="1945-09-01T00:00:00"/>
        <d v="1945-10-01T00:00:00"/>
        <d v="1945-11-01T00:00:00"/>
        <d v="1945-12-01T00:00:00"/>
        <d v="1946-03-01T00:00:00"/>
        <d v="1946-06-01T00:00:00"/>
        <d v="1946-09-01T00:00:00"/>
        <m/>
        <d v="1946-12-01T00:00:00"/>
        <d v="1947-03-01T00:00:00"/>
        <d v="1947-06-01T00:00:00"/>
        <d v="1947-09-01T00:00:00"/>
        <d v="1947-12-01T00:00:00"/>
        <d v="1948-03-01T00:00:00"/>
        <d v="1948-06-01T00:00:00"/>
        <d v="1948-09-01T00:00:00"/>
        <d v="1948-12-01T00:00:00"/>
        <d v="1949-06-01T00:00:00"/>
        <d v="1949-09-01T00:00:00"/>
        <d v="1949-12-01T00:00:00"/>
        <d v="1950-03-01T00:00:00"/>
        <d v="1950-06-01T00:00:00"/>
        <d v="1950-09-01T00:00:00"/>
        <d v="1950-12-01T00:00:00"/>
        <d v="1946-01-01T00:00:00"/>
      </sharedItems>
    </cacheField>
    <cacheField name="Factory" numFmtId="0">
      <sharedItems/>
    </cacheField>
    <cacheField name="Notes" numFmtId="0">
      <sharedItems containsBlank="1"/>
    </cacheField>
    <cacheField name="Engine" numFmtId="0">
      <sharedItems containsBlank="1"/>
    </cacheField>
    <cacheField name="MoreInfo" numFmtId="0">
      <sharedItems containsBlank="1" containsMixedTypes="1" containsNumber="1" minValue="11.43" maxValue="1946" longText="1"/>
    </cacheField>
    <cacheField name="EvenMoreInfo" numFmtId="0">
      <sharedItems containsBlank="1" longText="1"/>
    </cacheField>
    <cacheField name="Fate(Canadian)" numFmtId="166">
      <sharedItems containsDate="1" containsBlank="1" containsMixedTypes="1" minDate="1899-12-30T00:00:00" maxDate="1959-02-27T00:00:00"/>
    </cacheField>
    <cacheField name="Converted" numFmtId="0">
      <sharedItems containsBlank="1"/>
    </cacheField>
    <cacheField name="ConvDates" numFmtId="0">
      <sharedItems containsNonDate="0" containsString="0" containsBlank="1"/>
    </cacheField>
    <cacheField name="Srs" numFmtId="0">
      <sharedItems containsBlank="1" count="45">
        <s v="W4"/>
        <s v="DD"/>
        <s v="DK"/>
        <s v="DZ"/>
        <s v="HJ"/>
        <s v="HK"/>
        <s v="HP"/>
        <s v="HR"/>
        <s v="HX"/>
        <s v="KA"/>
        <s v="KB"/>
        <s v="LR"/>
        <s v="ML"/>
        <s v="MM"/>
        <s v="MP"/>
        <s v="MT"/>
        <s v="MV"/>
        <s v="NS"/>
        <s v="NT"/>
        <s v="PF"/>
        <s v="PZ"/>
        <s v="RF"/>
        <s v="RG"/>
        <s v="RK"/>
        <s v="RL"/>
        <s v="RR"/>
        <s v="RS"/>
        <s v="RV"/>
        <s v="SZ"/>
        <s v="TA"/>
        <s v="TE"/>
        <s v="TH"/>
        <s v="TJ"/>
        <s v="TK"/>
        <s v="TS"/>
        <s v="TV"/>
        <s v="TW"/>
        <s v="VA"/>
        <s v="VL"/>
        <s v="VP"/>
        <s v="VR"/>
        <s v="VT"/>
        <s v="VX"/>
        <s v="A5"/>
        <m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arkAdmin" refreshedDate="42077.936234837965" createdVersion="5" refreshedVersion="5" recordCount="7777">
  <cacheSource type="worksheet">
    <worksheetSource ref="A1:Q7778" sheet="Data"/>
  </cacheSource>
  <cacheFields count="17">
    <cacheField name="Ser" numFmtId="0">
      <sharedItems count="44">
        <s v="W40"/>
        <s v="DD"/>
        <s v="DK"/>
        <s v="DZ"/>
        <s v="HJ"/>
        <s v="HK"/>
        <s v="HP"/>
        <s v="HR"/>
        <s v="HX"/>
        <s v="KA"/>
        <s v="KB"/>
        <s v="LR"/>
        <s v="ML"/>
        <s v="MM"/>
        <s v="MP"/>
        <s v="MT"/>
        <s v="MV"/>
        <s v="NS"/>
        <s v="NT"/>
        <s v="PF"/>
        <s v="PZ"/>
        <s v="RF"/>
        <s v="RG"/>
        <s v="RK"/>
        <s v="RL"/>
        <s v="RR"/>
        <s v="RS"/>
        <s v="RV"/>
        <s v="SZ"/>
        <s v="TA"/>
        <s v="TE"/>
        <s v="TH"/>
        <s v="TJ"/>
        <s v="TK"/>
        <s v="TS"/>
        <s v="TV"/>
        <s v="TW"/>
        <s v="VA"/>
        <s v="VL"/>
        <s v="VP"/>
        <s v="VR"/>
        <s v="VT"/>
        <s v="VX"/>
        <s v="A52"/>
      </sharedItems>
    </cacheField>
    <cacheField name="Num" numFmtId="0">
      <sharedItems containsMixedTypes="1" containsNumber="1" containsInteger="1" minValue="50" maxValue="999"/>
    </cacheField>
    <cacheField name="Serial" numFmtId="0">
      <sharedItems/>
    </cacheField>
    <cacheField name="Type" numFmtId="0">
      <sharedItems count="46">
        <s v="Proto"/>
        <s v="PR.I proto"/>
        <s v="F.II proto"/>
        <s v="Turret Fighter T.III proto"/>
        <s v="PR.I"/>
        <s v="Bomber Proto B.V"/>
        <s v="PR.I (LR)"/>
        <s v="PR.I (LR Trop)"/>
        <s v="PR/B conv"/>
        <s v="Turret Fighter T.III proto #2"/>
        <s v="F.II"/>
        <s v="T.III"/>
        <s v="F.II (Special)"/>
        <s v="B.IV (srs II)"/>
        <s v="PR.VIII"/>
        <s v="NF.XV"/>
        <s v="PR.IV"/>
        <s v="FB.VI (ser I)"/>
        <s v="NF.XIII"/>
        <s v="FB.VI"/>
        <s v="FB.XVIII"/>
        <s v="B.25"/>
        <s v="B.VII"/>
        <s v="B.XX"/>
        <s v="FB21"/>
        <s v="FB26"/>
        <s v="T22"/>
        <s v="T27"/>
        <s v="T29"/>
        <s v="PR.IX"/>
        <s v="B.IX"/>
        <s v="B.XVI"/>
        <s v="PR.XVI"/>
        <s v="NF.XIX"/>
        <s v="NF.30"/>
        <s v="Mk. XV pressure cabin prototype bomber"/>
        <s v="PR.32"/>
        <s v="PR.34"/>
        <s v="NF.36"/>
        <s v="NF.38 prototype"/>
        <s v="B.35"/>
        <s v="TR.33"/>
        <s v="NF.38"/>
        <s v="TR.37"/>
        <s v="FB.40"/>
        <s v="PR.4"/>
      </sharedItems>
    </cacheField>
    <cacheField name="SerStart" numFmtId="0">
      <sharedItems containsNonDate="0" containsDate="1" containsString="0" containsBlank="1" minDate="1941-12-27T00:00:00" maxDate="1950-02-02T00:00:00"/>
    </cacheField>
    <cacheField name="SerFin" numFmtId="0">
      <sharedItems containsNonDate="0" containsDate="1" containsString="0" containsBlank="1" minDate="1942-03-01T00:00:00" maxDate="1951-01-01T00:00:00"/>
    </cacheField>
    <cacheField name="#Days" numFmtId="0">
      <sharedItems containsBlank="1" containsMixedTypes="1" containsNumber="1" containsInteger="1" minValue="11" maxValue="730"/>
    </cacheField>
    <cacheField name="Ser#" numFmtId="0">
      <sharedItems containsBlank="1" containsMixedTypes="1" containsNumber="1" containsInteger="1" minValue="4" maxValue="1680"/>
    </cacheField>
    <cacheField name="Seq" numFmtId="0">
      <sharedItems containsString="0" containsBlank="1" containsNumber="1" containsInteger="1" minValue="1" maxValue="500"/>
    </cacheField>
    <cacheField name="Prodn As Per Contract Dates" numFmtId="0">
      <sharedItems containsDate="1" containsBlank="1" containsMixedTypes="1" minDate="1941-12-29T11:04:37" maxDate="1951-01-01T00:00:00"/>
    </cacheField>
    <cacheField name="Deliv As Per Tables" numFmtId="17">
      <sharedItems containsSemiMixedTypes="0" containsNonDate="0" containsDate="1" containsString="0" minDate="1940-11-01T00:00:00" maxDate="1950-12-02T00:00:00" count="77">
        <d v="1940-11-01T00:00:00"/>
        <d v="1941-06-01T00:00:00"/>
        <d v="1941-05-01T00:00:00"/>
        <d v="1941-09-01T00:00:00"/>
        <d v="1941-07-01T00:00:00"/>
        <d v="1941-08-01T00:00:00"/>
        <d v="1941-10-01T00:00:00"/>
        <d v="1941-11-01T00:00:00"/>
        <d v="1941-12-01T00:00:00"/>
        <d v="1942-01-01T00:00:00"/>
        <d v="1942-02-01T00:00:00"/>
        <d v="1942-03-01T00:00:00"/>
        <d v="1942-04-01T00:00:00"/>
        <d v="1942-05-01T00:00:00"/>
        <d v="1942-06-01T00:00:00"/>
        <d v="1942-07-01T00:00:00"/>
        <d v="1942-08-01T00:00:00"/>
        <d v="1942-09-01T00:00:00"/>
        <d v="1942-10-01T00:00:00"/>
        <d v="1942-11-01T00:00:00"/>
        <d v="1942-12-01T00:00:00"/>
        <d v="1943-01-01T00:00:00"/>
        <d v="1943-03-01T00:00:00"/>
        <d v="1943-02-01T00:00:00"/>
        <d v="1943-04-01T00:00:00"/>
        <d v="1943-05-01T00:00:00"/>
        <d v="1943-06-01T00:00:00"/>
        <d v="1943-07-01T00:00:00"/>
        <d v="1943-08-01T00:00:00"/>
        <d v="1943-09-01T00:00:00"/>
        <d v="1943-10-01T00:00:00"/>
        <d v="1943-11-01T00:00:00"/>
        <d v="1943-12-01T00:00:00"/>
        <d v="1944-01-01T00:00:00"/>
        <d v="1944-02-01T00:00:00"/>
        <d v="1944-03-01T00:00:00"/>
        <d v="1944-04-01T00:00:00"/>
        <d v="1944-05-01T00:00:00"/>
        <d v="1944-06-01T00:00:00"/>
        <d v="1944-07-01T00:00:00"/>
        <d v="1944-08-01T00:00:00"/>
        <d v="1944-09-01T00:00:00"/>
        <d v="1944-10-01T00:00:00"/>
        <d v="1944-11-01T00:00:00"/>
        <d v="1944-12-01T00:00:00"/>
        <d v="1945-02-01T00:00:00"/>
        <d v="1945-03-01T00:00:00"/>
        <d v="1945-04-01T00:00:00"/>
        <d v="1945-01-01T00:00:00"/>
        <d v="1945-05-01T00:00:00"/>
        <d v="1945-06-01T00:00:00"/>
        <d v="1945-07-01T00:00:00"/>
        <d v="1945-08-01T00:00:00"/>
        <d v="1945-09-01T00:00:00"/>
        <d v="1945-10-01T00:00:00"/>
        <d v="1945-11-01T00:00:00"/>
        <d v="1945-12-01T00:00:00"/>
        <d v="1946-03-01T00:00:00"/>
        <d v="1946-06-01T00:00:00"/>
        <d v="1946-09-01T00:00:00"/>
        <d v="1946-12-01T00:00:00"/>
        <d v="1947-03-01T00:00:00"/>
        <d v="1947-06-01T00:00:00"/>
        <d v="1947-09-01T00:00:00"/>
        <d v="1947-12-01T00:00:00"/>
        <d v="1948-03-01T00:00:00"/>
        <d v="1948-06-01T00:00:00"/>
        <d v="1948-09-01T00:00:00"/>
        <d v="1948-12-01T00:00:00"/>
        <d v="1949-06-01T00:00:00"/>
        <d v="1949-09-01T00:00:00"/>
        <d v="1949-12-01T00:00:00"/>
        <d v="1950-03-01T00:00:00"/>
        <d v="1950-06-01T00:00:00"/>
        <d v="1950-09-01T00:00:00"/>
        <d v="1950-12-01T00:00:00"/>
        <d v="1946-01-01T00:00:00"/>
      </sharedItems>
    </cacheField>
    <cacheField name="Factory" numFmtId="0">
      <sharedItems count="8">
        <s v="Hatfield"/>
        <s v="Leavesden"/>
        <s v="Standard"/>
        <s v="Downsview"/>
        <s v="Percival"/>
        <s v="Airspeed"/>
        <s v="Chester"/>
        <s v="Bankstown"/>
      </sharedItems>
    </cacheField>
    <cacheField name="Notes" numFmtId="0">
      <sharedItems containsBlank="1"/>
    </cacheField>
    <cacheField name="Engine" numFmtId="0">
      <sharedItems containsBlank="1"/>
    </cacheField>
    <cacheField name="MoreInfo" numFmtId="0">
      <sharedItems containsDate="1" containsBlank="1" containsMixedTypes="1" minDate="1900-01-09T04:39:04" maxDate="1946-07-02T00:00:00" longText="1"/>
    </cacheField>
    <cacheField name="EvenMoreInfo" numFmtId="0">
      <sharedItems containsBlank="1" longText="1"/>
    </cacheField>
    <cacheField name="Fate(Canadian)" numFmtId="166">
      <sharedItems containsDate="1" containsBlank="1" containsMixedTypes="1" minDate="1899-12-30T00:00:00" maxDate="1959-02-27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777">
  <r>
    <s v="W40"/>
    <n v="50"/>
    <s v="W4050"/>
    <x v="0"/>
    <m/>
    <m/>
    <m/>
    <m/>
    <n v="1"/>
    <m/>
    <x v="0"/>
    <s v="Hatfield"/>
    <m/>
    <s v="Merlin 21"/>
    <m/>
    <m/>
    <m/>
    <s v=""/>
    <m/>
    <x v="0"/>
  </r>
  <r>
    <s v="W40"/>
    <n v="51"/>
    <s v="W4051"/>
    <x v="1"/>
    <m/>
    <m/>
    <m/>
    <m/>
    <n v="1"/>
    <m/>
    <x v="1"/>
    <s v="Hatfield"/>
    <m/>
    <s v="Merlin 21"/>
    <m/>
    <m/>
    <m/>
    <s v=""/>
    <m/>
    <x v="0"/>
  </r>
  <r>
    <s v="W40"/>
    <n v="52"/>
    <s v="W4052"/>
    <x v="2"/>
    <m/>
    <m/>
    <m/>
    <m/>
    <n v="1"/>
    <m/>
    <x v="2"/>
    <s v="Hatfield"/>
    <m/>
    <s v="Merlin 21"/>
    <m/>
    <m/>
    <m/>
    <s v=""/>
    <m/>
    <x v="0"/>
  </r>
  <r>
    <s v="W40"/>
    <n v="53"/>
    <s v="W4053"/>
    <x v="3"/>
    <m/>
    <m/>
    <m/>
    <m/>
    <n v="1"/>
    <m/>
    <x v="3"/>
    <s v="Hatfield"/>
    <m/>
    <s v="Merlin 21"/>
    <m/>
    <m/>
    <m/>
    <s v=""/>
    <m/>
    <x v="0"/>
  </r>
  <r>
    <s v="W40"/>
    <n v="54"/>
    <s v="W4054"/>
    <x v="4"/>
    <m/>
    <m/>
    <m/>
    <m/>
    <n v="1"/>
    <m/>
    <x v="4"/>
    <s v="Hatfield"/>
    <m/>
    <s v="Merlin 21"/>
    <m/>
    <m/>
    <m/>
    <s v=""/>
    <m/>
    <x v="0"/>
  </r>
  <r>
    <s v="W40"/>
    <n v="55"/>
    <s v="W4055"/>
    <x v="4"/>
    <m/>
    <m/>
    <m/>
    <m/>
    <n v="2"/>
    <m/>
    <x v="5"/>
    <s v="Hatfield"/>
    <m/>
    <s v="Merlin 21"/>
    <m/>
    <m/>
    <m/>
    <s v=""/>
    <m/>
    <x v="0"/>
  </r>
  <r>
    <s v="W40"/>
    <n v="56"/>
    <s v="W4056"/>
    <x v="4"/>
    <m/>
    <m/>
    <m/>
    <m/>
    <n v="3"/>
    <m/>
    <x v="5"/>
    <s v="Hatfield"/>
    <m/>
    <s v="Merlin 21"/>
    <m/>
    <m/>
    <m/>
    <s v=""/>
    <m/>
    <x v="0"/>
  </r>
  <r>
    <s v="W40"/>
    <n v="57"/>
    <s v="W4057"/>
    <x v="5"/>
    <m/>
    <m/>
    <m/>
    <m/>
    <n v="1"/>
    <m/>
    <x v="3"/>
    <s v="Hatfield"/>
    <m/>
    <s v="Merlin 21"/>
    <m/>
    <m/>
    <m/>
    <s v=""/>
    <m/>
    <x v="0"/>
  </r>
  <r>
    <s v="W40"/>
    <n v="58"/>
    <s v="W4058"/>
    <x v="4"/>
    <m/>
    <m/>
    <m/>
    <m/>
    <n v="4"/>
    <m/>
    <x v="3"/>
    <s v="Hatfield"/>
    <m/>
    <s v="Merlin 21"/>
    <m/>
    <m/>
    <m/>
    <s v=""/>
    <m/>
    <x v="0"/>
  </r>
  <r>
    <s v="W40"/>
    <n v="59"/>
    <s v="W4059"/>
    <x v="4"/>
    <m/>
    <m/>
    <m/>
    <m/>
    <n v="5"/>
    <m/>
    <x v="3"/>
    <s v="Hatfield"/>
    <m/>
    <s v="Merlin 21"/>
    <m/>
    <m/>
    <m/>
    <s v=""/>
    <m/>
    <x v="0"/>
  </r>
  <r>
    <s v="W40"/>
    <n v="60"/>
    <s v="W4060"/>
    <x v="6"/>
    <m/>
    <m/>
    <m/>
    <m/>
    <n v="6"/>
    <m/>
    <x v="6"/>
    <s v="Hatfield"/>
    <m/>
    <s v="Merlin 21"/>
    <m/>
    <m/>
    <m/>
    <s v=""/>
    <m/>
    <x v="0"/>
  </r>
  <r>
    <s v="W40"/>
    <n v="61"/>
    <s v="W4061"/>
    <x v="6"/>
    <m/>
    <m/>
    <m/>
    <m/>
    <n v="7"/>
    <m/>
    <x v="6"/>
    <s v="Hatfield"/>
    <m/>
    <s v="Merlin 21"/>
    <m/>
    <m/>
    <m/>
    <s v=""/>
    <m/>
    <x v="0"/>
  </r>
  <r>
    <s v="W40"/>
    <n v="62"/>
    <s v="W4062"/>
    <x v="7"/>
    <m/>
    <m/>
    <m/>
    <m/>
    <n v="8"/>
    <m/>
    <x v="6"/>
    <s v="Hatfield"/>
    <m/>
    <s v="Merlin 21"/>
    <m/>
    <m/>
    <m/>
    <s v=""/>
    <m/>
    <x v="0"/>
  </r>
  <r>
    <s v="W40"/>
    <n v="63"/>
    <s v="W4063"/>
    <x v="7"/>
    <m/>
    <m/>
    <m/>
    <m/>
    <n v="9"/>
    <m/>
    <x v="6"/>
    <s v="Hatfield"/>
    <m/>
    <s v="Merlin 21"/>
    <m/>
    <m/>
    <m/>
    <s v=""/>
    <m/>
    <x v="0"/>
  </r>
  <r>
    <s v="W40"/>
    <n v="64"/>
    <s v="W4064"/>
    <x v="8"/>
    <m/>
    <m/>
    <m/>
    <m/>
    <n v="1"/>
    <m/>
    <x v="6"/>
    <s v="Hatfield"/>
    <m/>
    <s v="Merlin 21"/>
    <m/>
    <m/>
    <m/>
    <s v=""/>
    <m/>
    <x v="0"/>
  </r>
  <r>
    <s v="W40"/>
    <n v="65"/>
    <s v="W4065"/>
    <x v="8"/>
    <m/>
    <m/>
    <m/>
    <m/>
    <n v="2"/>
    <m/>
    <x v="7"/>
    <s v="Hatfield"/>
    <m/>
    <s v="Merlin 21"/>
    <m/>
    <m/>
    <m/>
    <s v=""/>
    <m/>
    <x v="0"/>
  </r>
  <r>
    <s v="W40"/>
    <n v="66"/>
    <s v="W4066"/>
    <x v="8"/>
    <m/>
    <m/>
    <m/>
    <m/>
    <n v="3"/>
    <m/>
    <x v="7"/>
    <s v="Hatfield"/>
    <m/>
    <s v="Merlin 21"/>
    <m/>
    <m/>
    <m/>
    <s v=""/>
    <m/>
    <x v="0"/>
  </r>
  <r>
    <s v="W40"/>
    <n v="67"/>
    <s v="W4067"/>
    <x v="8"/>
    <m/>
    <m/>
    <m/>
    <m/>
    <n v="4"/>
    <m/>
    <x v="7"/>
    <s v="Hatfield"/>
    <m/>
    <s v="Merlin 21"/>
    <m/>
    <m/>
    <m/>
    <s v=""/>
    <m/>
    <x v="0"/>
  </r>
  <r>
    <s v="W40"/>
    <n v="68"/>
    <s v="W4068"/>
    <x v="8"/>
    <m/>
    <m/>
    <m/>
    <m/>
    <n v="5"/>
    <m/>
    <x v="7"/>
    <s v="Hatfield"/>
    <m/>
    <s v="Merlin 21"/>
    <m/>
    <m/>
    <m/>
    <s v=""/>
    <m/>
    <x v="0"/>
  </r>
  <r>
    <s v="W40"/>
    <n v="69"/>
    <s v="W4069"/>
    <x v="8"/>
    <m/>
    <m/>
    <m/>
    <m/>
    <n v="6"/>
    <m/>
    <x v="8"/>
    <s v="Hatfield"/>
    <m/>
    <s v="Merlin 21"/>
    <m/>
    <m/>
    <m/>
    <s v=""/>
    <m/>
    <x v="0"/>
  </r>
  <r>
    <s v="W40"/>
    <n v="70"/>
    <s v="W4070"/>
    <x v="8"/>
    <m/>
    <m/>
    <m/>
    <m/>
    <n v="7"/>
    <m/>
    <x v="8"/>
    <s v="Hatfield"/>
    <m/>
    <s v="Merlin 21"/>
    <m/>
    <m/>
    <m/>
    <s v=""/>
    <m/>
    <x v="0"/>
  </r>
  <r>
    <s v="W40"/>
    <n v="71"/>
    <s v="W4071"/>
    <x v="8"/>
    <m/>
    <m/>
    <m/>
    <m/>
    <n v="8"/>
    <m/>
    <x v="9"/>
    <s v="Hatfield"/>
    <m/>
    <s v="Merlin 21"/>
    <m/>
    <m/>
    <m/>
    <s v=""/>
    <m/>
    <x v="0"/>
  </r>
  <r>
    <s v="W40"/>
    <n v="72"/>
    <s v="W4072"/>
    <x v="8"/>
    <m/>
    <m/>
    <m/>
    <m/>
    <n v="9"/>
    <m/>
    <x v="9"/>
    <s v="Hatfield"/>
    <m/>
    <s v="Merlin 21"/>
    <m/>
    <m/>
    <m/>
    <s v=""/>
    <m/>
    <x v="0"/>
  </r>
  <r>
    <s v="W40"/>
    <n v="73"/>
    <s v="W4073"/>
    <x v="9"/>
    <m/>
    <m/>
    <m/>
    <m/>
    <n v="1"/>
    <m/>
    <x v="8"/>
    <s v="Hatfield"/>
    <m/>
    <s v="Merlin 21"/>
    <m/>
    <m/>
    <m/>
    <s v="T.III"/>
    <m/>
    <x v="0"/>
  </r>
  <r>
    <s v="W40"/>
    <n v="74"/>
    <s v="W4074"/>
    <x v="10"/>
    <d v="1941-12-27T00:00:00"/>
    <d v="1942-03-01T00:00:00"/>
    <n v="64"/>
    <n v="26"/>
    <n v="1"/>
    <d v="1941-12-29T11:04:37"/>
    <x v="9"/>
    <s v="Hatfield"/>
    <m/>
    <s v="Merlin 21"/>
    <m/>
    <m/>
    <m/>
    <s v=""/>
    <m/>
    <x v="0"/>
  </r>
  <r>
    <s v="W40"/>
    <n v="75"/>
    <s v="W4075"/>
    <x v="11"/>
    <d v="1941-12-27T00:00:00"/>
    <d v="1942-03-01T00:00:00"/>
    <n v="64"/>
    <n v="26"/>
    <n v="1"/>
    <m/>
    <x v="9"/>
    <s v="Leavesden"/>
    <m/>
    <s v="Merlin 21"/>
    <m/>
    <m/>
    <m/>
    <s v=""/>
    <m/>
    <x v="0"/>
  </r>
  <r>
    <s v="W40"/>
    <n v="76"/>
    <s v="W4076"/>
    <x v="10"/>
    <d v="1941-12-27T00:00:00"/>
    <d v="1942-03-01T00:00:00"/>
    <n v="64"/>
    <n v="26"/>
    <n v="2"/>
    <d v="1941-12-31T22:09:14"/>
    <x v="9"/>
    <s v="Hatfield"/>
    <m/>
    <s v="Merlin 21"/>
    <m/>
    <m/>
    <m/>
    <s v=""/>
    <m/>
    <x v="0"/>
  </r>
  <r>
    <s v="W40"/>
    <n v="77"/>
    <s v="W4077"/>
    <x v="11"/>
    <d v="1941-12-27T00:00:00"/>
    <d v="1942-03-01T00:00:00"/>
    <n v="64"/>
    <n v="26"/>
    <n v="2"/>
    <m/>
    <x v="10"/>
    <s v="Leavesden"/>
    <m/>
    <s v="Merlin 21"/>
    <m/>
    <m/>
    <m/>
    <s v=""/>
    <m/>
    <x v="0"/>
  </r>
  <r>
    <s v="W40"/>
    <n v="78"/>
    <s v="W4078"/>
    <x v="10"/>
    <d v="1941-12-27T00:00:00"/>
    <d v="1942-03-01T00:00:00"/>
    <n v="64"/>
    <n v="26"/>
    <n v="3"/>
    <d v="1942-01-03T09:13:51"/>
    <x v="9"/>
    <s v="Hatfield"/>
    <m/>
    <s v="Merlin 21"/>
    <m/>
    <m/>
    <m/>
    <s v=""/>
    <m/>
    <x v="0"/>
  </r>
  <r>
    <s v="W40"/>
    <n v="79"/>
    <s v="W4079"/>
    <x v="11"/>
    <d v="1941-12-27T00:00:00"/>
    <d v="1942-03-01T00:00:00"/>
    <n v="64"/>
    <n v="26"/>
    <n v="3"/>
    <m/>
    <x v="11"/>
    <s v="Leavesden"/>
    <m/>
    <s v="Merlin 21"/>
    <m/>
    <m/>
    <m/>
    <s v=""/>
    <m/>
    <x v="0"/>
  </r>
  <r>
    <s v="W40"/>
    <n v="80"/>
    <s v="W4080"/>
    <x v="10"/>
    <d v="1941-12-27T00:00:00"/>
    <d v="1942-03-01T00:00:00"/>
    <n v="64"/>
    <n v="26"/>
    <n v="4"/>
    <d v="1942-01-05T20:18:28"/>
    <x v="9"/>
    <s v="Hatfield"/>
    <m/>
    <s v="Merlin 21"/>
    <m/>
    <m/>
    <m/>
    <s v=""/>
    <m/>
    <x v="0"/>
  </r>
  <r>
    <s v="W40"/>
    <n v="81"/>
    <s v="W4081"/>
    <x v="11"/>
    <d v="1941-12-27T00:00:00"/>
    <d v="1942-03-01T00:00:00"/>
    <n v="64"/>
    <n v="26"/>
    <n v="4"/>
    <m/>
    <x v="12"/>
    <s v="Leavesden"/>
    <m/>
    <s v="Merlin 21"/>
    <m/>
    <m/>
    <m/>
    <s v=""/>
    <m/>
    <x v="0"/>
  </r>
  <r>
    <s v="W40"/>
    <n v="82"/>
    <s v="W4082"/>
    <x v="10"/>
    <d v="1941-12-27T00:00:00"/>
    <d v="1942-03-01T00:00:00"/>
    <n v="64"/>
    <n v="26"/>
    <n v="5"/>
    <d v="1942-01-08T07:23:05"/>
    <x v="10"/>
    <s v="Hatfield"/>
    <m/>
    <s v="Merlin 21"/>
    <m/>
    <m/>
    <m/>
    <s v=""/>
    <m/>
    <x v="0"/>
  </r>
  <r>
    <s v="W40"/>
    <n v="83"/>
    <s v="W4083"/>
    <x v="10"/>
    <d v="1941-12-27T00:00:00"/>
    <d v="1942-03-01T00:00:00"/>
    <n v="64"/>
    <n v="26"/>
    <n v="6"/>
    <d v="1942-01-10T18:27:42"/>
    <x v="10"/>
    <s v="Hatfield"/>
    <m/>
    <s v="Merlin 21"/>
    <m/>
    <m/>
    <m/>
    <s v=""/>
    <m/>
    <x v="0"/>
  </r>
  <r>
    <s v="W40"/>
    <n v="84"/>
    <s v="W4084"/>
    <x v="10"/>
    <d v="1941-12-27T00:00:00"/>
    <d v="1942-03-01T00:00:00"/>
    <n v="64"/>
    <n v="26"/>
    <n v="7"/>
    <d v="1942-01-13T05:32:18"/>
    <x v="10"/>
    <s v="Hatfield"/>
    <m/>
    <s v="Merlin 21"/>
    <m/>
    <m/>
    <m/>
    <s v=""/>
    <m/>
    <x v="0"/>
  </r>
  <r>
    <s v="W40"/>
    <n v="85"/>
    <s v="W4085"/>
    <x v="10"/>
    <d v="1941-12-27T00:00:00"/>
    <d v="1942-03-01T00:00:00"/>
    <n v="64"/>
    <n v="26"/>
    <n v="8"/>
    <d v="1942-01-15T16:36:55"/>
    <x v="10"/>
    <s v="Hatfield"/>
    <m/>
    <s v="Merlin 21"/>
    <m/>
    <m/>
    <m/>
    <s v=""/>
    <m/>
    <x v="0"/>
  </r>
  <r>
    <s v="W40"/>
    <n v="86"/>
    <s v="W4086"/>
    <x v="10"/>
    <d v="1941-12-27T00:00:00"/>
    <d v="1942-03-01T00:00:00"/>
    <n v="64"/>
    <n v="26"/>
    <n v="9"/>
    <d v="1942-01-18T03:41:32"/>
    <x v="10"/>
    <s v="Hatfield"/>
    <m/>
    <s v="Merlin 21"/>
    <m/>
    <m/>
    <m/>
    <s v=""/>
    <m/>
    <x v="0"/>
  </r>
  <r>
    <s v="W40"/>
    <n v="87"/>
    <s v="W4087"/>
    <x v="10"/>
    <d v="1941-12-27T00:00:00"/>
    <d v="1942-03-01T00:00:00"/>
    <n v="64"/>
    <n v="26"/>
    <n v="10"/>
    <d v="1942-01-20T14:46:09"/>
    <x v="10"/>
    <s v="Hatfield"/>
    <m/>
    <s v="Merlin 21"/>
    <m/>
    <m/>
    <m/>
    <s v=""/>
    <m/>
    <x v="0"/>
  </r>
  <r>
    <s v="W40"/>
    <n v="88"/>
    <s v="W4088"/>
    <x v="10"/>
    <d v="1941-12-27T00:00:00"/>
    <d v="1942-03-01T00:00:00"/>
    <n v="64"/>
    <n v="26"/>
    <n v="11"/>
    <d v="1942-01-23T01:50:46"/>
    <x v="10"/>
    <s v="Hatfield"/>
    <m/>
    <s v="Merlin 21"/>
    <m/>
    <m/>
    <m/>
    <s v=""/>
    <m/>
    <x v="0"/>
  </r>
  <r>
    <s v="W40"/>
    <n v="89"/>
    <s v="W4089"/>
    <x v="10"/>
    <d v="1941-12-27T00:00:00"/>
    <d v="1942-03-01T00:00:00"/>
    <n v="64"/>
    <n v="26"/>
    <n v="12"/>
    <d v="1942-01-25T12:55:23"/>
    <x v="10"/>
    <s v="Hatfield"/>
    <m/>
    <s v="Merlin 21"/>
    <m/>
    <m/>
    <m/>
    <s v=""/>
    <m/>
    <x v="0"/>
  </r>
  <r>
    <s v="W40"/>
    <n v="90"/>
    <s v="W4090"/>
    <x v="10"/>
    <d v="1941-12-27T00:00:00"/>
    <d v="1942-03-01T00:00:00"/>
    <n v="64"/>
    <n v="26"/>
    <n v="13"/>
    <d v="1942-01-28T00:00:00"/>
    <x v="10"/>
    <s v="Hatfield"/>
    <m/>
    <s v="Merlin 21"/>
    <m/>
    <m/>
    <m/>
    <s v=""/>
    <m/>
    <x v="0"/>
  </r>
  <r>
    <s v="W40"/>
    <n v="91"/>
    <s v="W4091"/>
    <x v="10"/>
    <d v="1941-12-27T00:00:00"/>
    <d v="1942-03-01T00:00:00"/>
    <n v="64"/>
    <n v="26"/>
    <n v="14"/>
    <d v="1942-01-30T11:04:37"/>
    <x v="10"/>
    <s v="Hatfield"/>
    <m/>
    <s v="Merlin 21"/>
    <m/>
    <m/>
    <m/>
    <s v=""/>
    <m/>
    <x v="0"/>
  </r>
  <r>
    <s v="W40"/>
    <n v="92"/>
    <s v="W4092"/>
    <x v="10"/>
    <d v="1941-12-27T00:00:00"/>
    <d v="1942-03-01T00:00:00"/>
    <n v="64"/>
    <n v="26"/>
    <n v="15"/>
    <d v="1942-02-01T22:09:14"/>
    <x v="10"/>
    <s v="Hatfield"/>
    <m/>
    <s v="Merlin 21"/>
    <m/>
    <m/>
    <m/>
    <s v=""/>
    <m/>
    <x v="0"/>
  </r>
  <r>
    <s v="W40"/>
    <n v="93"/>
    <s v="W4093"/>
    <x v="10"/>
    <d v="1941-12-27T00:00:00"/>
    <d v="1942-03-01T00:00:00"/>
    <n v="64"/>
    <n v="26"/>
    <n v="16"/>
    <d v="1942-02-04T09:13:51"/>
    <x v="10"/>
    <s v="Hatfield"/>
    <m/>
    <s v="Merlin 21"/>
    <m/>
    <m/>
    <m/>
    <s v=""/>
    <m/>
    <x v="0"/>
  </r>
  <r>
    <s v="W40"/>
    <n v="94"/>
    <s v="W4094"/>
    <x v="10"/>
    <d v="1941-12-27T00:00:00"/>
    <d v="1942-03-01T00:00:00"/>
    <n v="64"/>
    <n v="26"/>
    <n v="17"/>
    <d v="1942-02-06T20:18:28"/>
    <x v="10"/>
    <s v="Hatfield"/>
    <m/>
    <s v="Merlin 21"/>
    <m/>
    <m/>
    <m/>
    <s v=""/>
    <m/>
    <x v="0"/>
  </r>
  <r>
    <s v="W40"/>
    <n v="95"/>
    <s v="W4095"/>
    <x v="10"/>
    <d v="1941-12-27T00:00:00"/>
    <d v="1942-03-01T00:00:00"/>
    <n v="64"/>
    <n v="26"/>
    <n v="18"/>
    <d v="1942-02-09T07:23:05"/>
    <x v="10"/>
    <s v="Hatfield"/>
    <m/>
    <s v="Merlin 21"/>
    <m/>
    <m/>
    <m/>
    <s v=""/>
    <m/>
    <x v="0"/>
  </r>
  <r>
    <s v="W40"/>
    <n v="96"/>
    <s v="W4096"/>
    <x v="10"/>
    <d v="1941-12-27T00:00:00"/>
    <d v="1942-03-01T00:00:00"/>
    <n v="64"/>
    <n v="26"/>
    <n v="19"/>
    <d v="1942-02-11T18:27:42"/>
    <x v="10"/>
    <s v="Hatfield"/>
    <m/>
    <s v="Merlin 21"/>
    <m/>
    <m/>
    <m/>
    <s v=""/>
    <m/>
    <x v="0"/>
  </r>
  <r>
    <s v="W40"/>
    <n v="97"/>
    <s v="W4097"/>
    <x v="10"/>
    <d v="1941-12-27T00:00:00"/>
    <d v="1942-03-01T00:00:00"/>
    <n v="64"/>
    <n v="26"/>
    <n v="20"/>
    <d v="1942-02-14T05:32:18"/>
    <x v="11"/>
    <s v="Hatfield"/>
    <m/>
    <s v="Merlin 21"/>
    <m/>
    <m/>
    <m/>
    <s v=""/>
    <m/>
    <x v="0"/>
  </r>
  <r>
    <s v="W40"/>
    <n v="98"/>
    <s v="W4098"/>
    <x v="10"/>
    <d v="1941-12-27T00:00:00"/>
    <d v="1942-03-01T00:00:00"/>
    <n v="64"/>
    <n v="26"/>
    <n v="21"/>
    <d v="1942-02-16T16:36:55"/>
    <x v="11"/>
    <s v="Hatfield"/>
    <m/>
    <s v="Merlin 21"/>
    <m/>
    <m/>
    <m/>
    <s v=""/>
    <m/>
    <x v="0"/>
  </r>
  <r>
    <s v="W40"/>
    <n v="99"/>
    <s v="W4099"/>
    <x v="10"/>
    <d v="1941-12-27T00:00:00"/>
    <d v="1942-03-01T00:00:00"/>
    <n v="64"/>
    <n v="26"/>
    <n v="22"/>
    <d v="1942-02-19T03:41:32"/>
    <x v="11"/>
    <s v="Hatfield"/>
    <m/>
    <s v="Merlin 21"/>
    <m/>
    <m/>
    <m/>
    <s v=""/>
    <m/>
    <x v="0"/>
  </r>
  <r>
    <s v="DD"/>
    <n v="600"/>
    <s v="DD600"/>
    <x v="10"/>
    <d v="1942-02-25T00:00:00"/>
    <d v="1942-10-15T00:00:00"/>
    <n v="232"/>
    <n v="150"/>
    <n v="1"/>
    <d v="1942-02-26T13:07:12"/>
    <x v="11"/>
    <s v="Hatfield"/>
    <m/>
    <s v="Merlin 21/22"/>
    <m/>
    <m/>
    <m/>
    <s v=""/>
    <m/>
    <x v="1"/>
  </r>
  <r>
    <s v="DD"/>
    <n v="601"/>
    <s v="DD601"/>
    <x v="10"/>
    <d v="1942-02-25T00:00:00"/>
    <d v="1942-10-15T00:00:00"/>
    <n v="232"/>
    <n v="150"/>
    <n v="2"/>
    <d v="1942-02-28T02:14:24"/>
    <x v="11"/>
    <s v="Hatfield"/>
    <m/>
    <s v="Merlin 21/22"/>
    <m/>
    <m/>
    <m/>
    <s v=""/>
    <m/>
    <x v="1"/>
  </r>
  <r>
    <s v="DD"/>
    <n v="602"/>
    <s v="DD602"/>
    <x v="10"/>
    <d v="1942-02-25T00:00:00"/>
    <d v="1942-10-15T00:00:00"/>
    <n v="232"/>
    <n v="150"/>
    <n v="3"/>
    <d v="1942-03-01T15:21:36"/>
    <x v="11"/>
    <s v="Hatfield"/>
    <m/>
    <s v="Merlin 21/22"/>
    <m/>
    <m/>
    <m/>
    <s v=""/>
    <m/>
    <x v="1"/>
  </r>
  <r>
    <s v="DD"/>
    <n v="603"/>
    <s v="DD603"/>
    <x v="10"/>
    <d v="1942-02-25T00:00:00"/>
    <d v="1942-10-15T00:00:00"/>
    <n v="232"/>
    <n v="150"/>
    <n v="4"/>
    <d v="1942-03-03T04:28:48"/>
    <x v="11"/>
    <s v="Hatfield"/>
    <m/>
    <s v="Merlin 21/22"/>
    <m/>
    <m/>
    <m/>
    <s v=""/>
    <m/>
    <x v="1"/>
  </r>
  <r>
    <s v="DD"/>
    <n v="604"/>
    <s v="DD604"/>
    <x v="10"/>
    <d v="1942-02-25T00:00:00"/>
    <d v="1942-10-15T00:00:00"/>
    <n v="232"/>
    <n v="150"/>
    <n v="5"/>
    <d v="1942-03-04T17:36:00"/>
    <x v="11"/>
    <s v="Hatfield"/>
    <m/>
    <s v="Merlin 21/22"/>
    <m/>
    <m/>
    <m/>
    <s v=""/>
    <m/>
    <x v="1"/>
  </r>
  <r>
    <s v="DD"/>
    <n v="605"/>
    <s v="DD605"/>
    <x v="10"/>
    <d v="1942-02-25T00:00:00"/>
    <d v="1942-10-15T00:00:00"/>
    <n v="232"/>
    <n v="150"/>
    <n v="6"/>
    <d v="1942-03-06T06:43:12"/>
    <x v="11"/>
    <s v="Hatfield"/>
    <m/>
    <s v="Merlin 21/22"/>
    <m/>
    <m/>
    <m/>
    <s v=""/>
    <m/>
    <x v="1"/>
  </r>
  <r>
    <s v="DD"/>
    <n v="606"/>
    <s v="DD606"/>
    <x v="10"/>
    <d v="1942-02-25T00:00:00"/>
    <d v="1942-10-15T00:00:00"/>
    <n v="232"/>
    <n v="150"/>
    <n v="7"/>
    <d v="1942-03-07T19:50:24"/>
    <x v="11"/>
    <s v="Hatfield"/>
    <m/>
    <s v="Merlin 21/22"/>
    <m/>
    <m/>
    <m/>
    <s v=""/>
    <m/>
    <x v="1"/>
  </r>
  <r>
    <s v="DD"/>
    <n v="607"/>
    <s v="DD607"/>
    <x v="10"/>
    <d v="1942-02-25T00:00:00"/>
    <d v="1942-10-15T00:00:00"/>
    <n v="232"/>
    <n v="150"/>
    <n v="8"/>
    <d v="1942-03-09T08:57:36"/>
    <x v="11"/>
    <s v="Hatfield"/>
    <m/>
    <s v="Merlin 21/22"/>
    <m/>
    <m/>
    <m/>
    <s v=""/>
    <m/>
    <x v="1"/>
  </r>
  <r>
    <s v="DD"/>
    <n v="608"/>
    <s v="DD608"/>
    <x v="10"/>
    <d v="1942-02-25T00:00:00"/>
    <d v="1942-10-15T00:00:00"/>
    <n v="232"/>
    <n v="150"/>
    <n v="9"/>
    <d v="1942-03-10T22:04:48"/>
    <x v="11"/>
    <s v="Hatfield"/>
    <m/>
    <s v="Merlin 21/22"/>
    <m/>
    <m/>
    <m/>
    <s v=""/>
    <m/>
    <x v="1"/>
  </r>
  <r>
    <s v="DD"/>
    <n v="609"/>
    <s v="DD609"/>
    <x v="10"/>
    <d v="1942-02-25T00:00:00"/>
    <d v="1942-10-15T00:00:00"/>
    <n v="232"/>
    <n v="150"/>
    <n v="10"/>
    <d v="1942-03-12T11:12:00"/>
    <x v="11"/>
    <s v="Hatfield"/>
    <m/>
    <s v="Merlin 21/22"/>
    <m/>
    <m/>
    <m/>
    <s v=""/>
    <m/>
    <x v="1"/>
  </r>
  <r>
    <s v="DD"/>
    <n v="610"/>
    <s v="DD610"/>
    <x v="10"/>
    <d v="1942-02-25T00:00:00"/>
    <d v="1942-10-15T00:00:00"/>
    <n v="232"/>
    <n v="150"/>
    <n v="11"/>
    <d v="1942-03-14T00:19:12"/>
    <x v="11"/>
    <s v="Hatfield"/>
    <m/>
    <s v="Merlin 21/22"/>
    <m/>
    <m/>
    <m/>
    <s v=""/>
    <m/>
    <x v="1"/>
  </r>
  <r>
    <s v="DD"/>
    <n v="611"/>
    <s v="DD611"/>
    <x v="10"/>
    <d v="1942-02-25T00:00:00"/>
    <d v="1942-10-15T00:00:00"/>
    <n v="232"/>
    <n v="150"/>
    <n v="12"/>
    <d v="1942-03-15T13:26:24"/>
    <x v="11"/>
    <s v="Hatfield"/>
    <m/>
    <s v="Merlin 21/22"/>
    <m/>
    <m/>
    <m/>
    <s v=""/>
    <m/>
    <x v="1"/>
  </r>
  <r>
    <s v="DD"/>
    <n v="612"/>
    <s v="DD612"/>
    <x v="10"/>
    <d v="1942-02-25T00:00:00"/>
    <d v="1942-10-15T00:00:00"/>
    <n v="232"/>
    <n v="150"/>
    <n v="13"/>
    <d v="1942-03-17T02:33:36"/>
    <x v="11"/>
    <s v="Hatfield"/>
    <m/>
    <s v="Merlin 21/22"/>
    <m/>
    <m/>
    <m/>
    <s v=""/>
    <m/>
    <x v="1"/>
  </r>
  <r>
    <s v="DD"/>
    <n v="613"/>
    <s v="DD613"/>
    <x v="10"/>
    <d v="1942-02-25T00:00:00"/>
    <d v="1942-10-15T00:00:00"/>
    <n v="232"/>
    <n v="150"/>
    <n v="14"/>
    <d v="1942-03-18T15:40:48"/>
    <x v="11"/>
    <s v="Hatfield"/>
    <m/>
    <s v="Merlin 21/22"/>
    <m/>
    <m/>
    <m/>
    <s v=""/>
    <m/>
    <x v="1"/>
  </r>
  <r>
    <s v="DD"/>
    <n v="614"/>
    <s v="DD614"/>
    <x v="10"/>
    <d v="1942-02-25T00:00:00"/>
    <d v="1942-10-15T00:00:00"/>
    <n v="232"/>
    <n v="150"/>
    <n v="15"/>
    <d v="1942-03-20T04:48:00"/>
    <x v="11"/>
    <s v="Hatfield"/>
    <m/>
    <s v="Merlin 21/22"/>
    <m/>
    <m/>
    <m/>
    <s v=""/>
    <m/>
    <x v="1"/>
  </r>
  <r>
    <s v="DD"/>
    <n v="615"/>
    <s v="DD615"/>
    <x v="10"/>
    <d v="1942-02-25T00:00:00"/>
    <d v="1942-10-15T00:00:00"/>
    <n v="232"/>
    <n v="150"/>
    <n v="16"/>
    <d v="1942-03-21T17:55:12"/>
    <x v="12"/>
    <s v="Hatfield"/>
    <m/>
    <s v="Merlin 21/22"/>
    <m/>
    <m/>
    <m/>
    <s v="PR.II"/>
    <m/>
    <x v="1"/>
  </r>
  <r>
    <s v="DD"/>
    <n v="616"/>
    <s v="DD616"/>
    <x v="10"/>
    <d v="1942-02-25T00:00:00"/>
    <d v="1942-10-15T00:00:00"/>
    <n v="232"/>
    <n v="150"/>
    <n v="17"/>
    <d v="1942-03-23T07:02:24"/>
    <x v="12"/>
    <s v="Hatfield"/>
    <m/>
    <s v="Merlin 21/22"/>
    <m/>
    <m/>
    <m/>
    <s v=""/>
    <m/>
    <x v="1"/>
  </r>
  <r>
    <s v="DD"/>
    <n v="617"/>
    <s v="DD617"/>
    <x v="10"/>
    <d v="1942-02-25T00:00:00"/>
    <d v="1942-10-15T00:00:00"/>
    <n v="232"/>
    <n v="150"/>
    <n v="18"/>
    <d v="1942-03-24T20:09:36"/>
    <x v="12"/>
    <s v="Hatfield"/>
    <m/>
    <s v="Merlin 21/22"/>
    <m/>
    <m/>
    <m/>
    <s v=""/>
    <m/>
    <x v="1"/>
  </r>
  <r>
    <s v="DD"/>
    <n v="618"/>
    <s v="DD618"/>
    <x v="10"/>
    <d v="1942-02-25T00:00:00"/>
    <d v="1942-10-15T00:00:00"/>
    <n v="232"/>
    <n v="150"/>
    <n v="19"/>
    <d v="1942-03-26T09:16:48"/>
    <x v="12"/>
    <s v="Hatfield"/>
    <m/>
    <s v="Merlin 21/22"/>
    <m/>
    <m/>
    <m/>
    <s v=""/>
    <m/>
    <x v="1"/>
  </r>
  <r>
    <s v="DD"/>
    <n v="619"/>
    <s v="DD619"/>
    <x v="10"/>
    <d v="1942-02-25T00:00:00"/>
    <d v="1942-10-15T00:00:00"/>
    <n v="232"/>
    <n v="150"/>
    <n v="20"/>
    <d v="1942-03-27T22:24:00"/>
    <x v="12"/>
    <s v="Hatfield"/>
    <m/>
    <s v="Merlin 21/22"/>
    <m/>
    <m/>
    <m/>
    <s v=""/>
    <m/>
    <x v="1"/>
  </r>
  <r>
    <s v="DD"/>
    <n v="620"/>
    <s v="DD620"/>
    <x v="10"/>
    <d v="1942-02-25T00:00:00"/>
    <d v="1942-10-15T00:00:00"/>
    <n v="232"/>
    <n v="150"/>
    <n v="21"/>
    <d v="1942-03-29T11:31:12"/>
    <x v="12"/>
    <s v="Hatfield"/>
    <m/>
    <s v="Merlin 21/22"/>
    <m/>
    <m/>
    <m/>
    <s v="PR.II"/>
    <m/>
    <x v="1"/>
  </r>
  <r>
    <s v="DD"/>
    <n v="621"/>
    <s v="DD621"/>
    <x v="10"/>
    <d v="1942-02-25T00:00:00"/>
    <d v="1942-10-15T00:00:00"/>
    <n v="232"/>
    <n v="150"/>
    <n v="22"/>
    <d v="1942-03-31T00:38:24"/>
    <x v="12"/>
    <s v="Hatfield"/>
    <m/>
    <s v="Merlin 21/22"/>
    <m/>
    <m/>
    <m/>
    <s v=""/>
    <m/>
    <x v="1"/>
  </r>
  <r>
    <s v="DD"/>
    <n v="622"/>
    <s v="DD622"/>
    <x v="10"/>
    <d v="1942-02-25T00:00:00"/>
    <d v="1942-10-15T00:00:00"/>
    <n v="232"/>
    <n v="150"/>
    <n v="23"/>
    <d v="1942-04-01T13:45:36"/>
    <x v="12"/>
    <s v="Hatfield"/>
    <m/>
    <s v="Merlin 21/22"/>
    <m/>
    <m/>
    <m/>
    <s v=""/>
    <m/>
    <x v="1"/>
  </r>
  <r>
    <s v="DD"/>
    <n v="623"/>
    <s v="DD623"/>
    <x v="10"/>
    <d v="1942-02-25T00:00:00"/>
    <d v="1942-10-15T00:00:00"/>
    <n v="232"/>
    <n v="150"/>
    <n v="24"/>
    <d v="1942-04-03T02:52:48"/>
    <x v="12"/>
    <s v="Hatfield"/>
    <m/>
    <s v="Merlin 21/22"/>
    <m/>
    <m/>
    <m/>
    <s v=""/>
    <m/>
    <x v="1"/>
  </r>
  <r>
    <s v="DD"/>
    <n v="624"/>
    <s v="DD624"/>
    <x v="10"/>
    <d v="1942-02-25T00:00:00"/>
    <d v="1942-10-15T00:00:00"/>
    <n v="232"/>
    <n v="150"/>
    <n v="25"/>
    <d v="1942-04-04T16:00:00"/>
    <x v="12"/>
    <s v="Hatfield"/>
    <m/>
    <s v="Merlin 21/22"/>
    <m/>
    <m/>
    <m/>
    <s v=""/>
    <m/>
    <x v="1"/>
  </r>
  <r>
    <s v="DD"/>
    <n v="625"/>
    <s v="DD625"/>
    <x v="10"/>
    <d v="1942-02-25T00:00:00"/>
    <d v="1942-10-15T00:00:00"/>
    <n v="232"/>
    <n v="150"/>
    <n v="26"/>
    <d v="1942-04-06T05:07:12"/>
    <x v="13"/>
    <s v="Hatfield"/>
    <m/>
    <s v="Merlin 21/22"/>
    <m/>
    <m/>
    <m/>
    <s v=""/>
    <m/>
    <x v="1"/>
  </r>
  <r>
    <s v="DD"/>
    <n v="626"/>
    <s v="DD626"/>
    <x v="10"/>
    <d v="1942-02-25T00:00:00"/>
    <d v="1942-10-15T00:00:00"/>
    <n v="232"/>
    <n v="150"/>
    <n v="27"/>
    <d v="1942-04-07T18:14:24"/>
    <x v="13"/>
    <s v="Hatfield"/>
    <m/>
    <s v="Merlin 21/22"/>
    <m/>
    <m/>
    <m/>
    <s v=""/>
    <m/>
    <x v="1"/>
  </r>
  <r>
    <s v="DD"/>
    <n v="627"/>
    <s v="DD627"/>
    <x v="10"/>
    <d v="1942-02-25T00:00:00"/>
    <d v="1942-10-15T00:00:00"/>
    <n v="232"/>
    <n v="150"/>
    <n v="28"/>
    <d v="1942-04-09T07:21:36"/>
    <x v="13"/>
    <s v="Hatfield"/>
    <m/>
    <s v="Merlin 21/22"/>
    <m/>
    <m/>
    <m/>
    <s v=""/>
    <m/>
    <x v="1"/>
  </r>
  <r>
    <s v="DD"/>
    <n v="628"/>
    <s v="DD628"/>
    <x v="10"/>
    <d v="1942-02-25T00:00:00"/>
    <d v="1942-10-15T00:00:00"/>
    <n v="232"/>
    <n v="150"/>
    <n v="29"/>
    <d v="1942-04-10T20:28:48"/>
    <x v="13"/>
    <s v="Hatfield"/>
    <m/>
    <s v="Merlin 21/22"/>
    <m/>
    <m/>
    <m/>
    <s v=""/>
    <m/>
    <x v="1"/>
  </r>
  <r>
    <s v="DD"/>
    <n v="629"/>
    <s v="DD629"/>
    <x v="10"/>
    <d v="1942-02-25T00:00:00"/>
    <d v="1942-10-15T00:00:00"/>
    <n v="232"/>
    <n v="150"/>
    <n v="30"/>
    <d v="1942-04-12T09:36:00"/>
    <x v="13"/>
    <s v="Hatfield"/>
    <m/>
    <s v="Merlin 21/22"/>
    <m/>
    <m/>
    <m/>
    <s v=""/>
    <m/>
    <x v="1"/>
  </r>
  <r>
    <s v="DD"/>
    <n v="630"/>
    <s v="DD630"/>
    <x v="10"/>
    <d v="1942-02-25T00:00:00"/>
    <d v="1942-10-15T00:00:00"/>
    <n v="232"/>
    <n v="150"/>
    <n v="31"/>
    <d v="1942-04-13T22:43:12"/>
    <x v="13"/>
    <s v="Hatfield"/>
    <m/>
    <s v="Merlin 21/22"/>
    <m/>
    <m/>
    <m/>
    <s v=""/>
    <m/>
    <x v="1"/>
  </r>
  <r>
    <s v="DD"/>
    <n v="631"/>
    <s v="DD631"/>
    <x v="10"/>
    <d v="1942-02-25T00:00:00"/>
    <d v="1942-10-15T00:00:00"/>
    <n v="232"/>
    <n v="150"/>
    <n v="32"/>
    <d v="1942-04-15T11:50:24"/>
    <x v="13"/>
    <s v="Hatfield"/>
    <m/>
    <s v="Merlin 21/22"/>
    <m/>
    <m/>
    <m/>
    <s v=""/>
    <m/>
    <x v="1"/>
  </r>
  <r>
    <s v="DD"/>
    <n v="632"/>
    <s v="DD632"/>
    <x v="10"/>
    <d v="1942-02-25T00:00:00"/>
    <d v="1942-10-15T00:00:00"/>
    <n v="232"/>
    <n v="150"/>
    <n v="33"/>
    <d v="1942-04-17T00:57:36"/>
    <x v="13"/>
    <s v="Hatfield"/>
    <m/>
    <s v="Merlin 21/22"/>
    <m/>
    <m/>
    <m/>
    <s v=""/>
    <m/>
    <x v="1"/>
  </r>
  <r>
    <s v="DD"/>
    <n v="633"/>
    <s v="DD633"/>
    <x v="10"/>
    <d v="1942-02-25T00:00:00"/>
    <d v="1942-10-15T00:00:00"/>
    <n v="232"/>
    <n v="150"/>
    <n v="34"/>
    <d v="1942-04-18T14:04:48"/>
    <x v="13"/>
    <s v="Hatfield"/>
    <m/>
    <s v="Merlin 21/22"/>
    <m/>
    <m/>
    <m/>
    <s v=""/>
    <m/>
    <x v="1"/>
  </r>
  <r>
    <s v="DD"/>
    <n v="634"/>
    <s v="DD634"/>
    <x v="10"/>
    <d v="1942-02-25T00:00:00"/>
    <d v="1942-10-15T00:00:00"/>
    <n v="232"/>
    <n v="150"/>
    <n v="35"/>
    <d v="1942-04-20T03:12:00"/>
    <x v="13"/>
    <s v="Hatfield"/>
    <m/>
    <s v="Merlin 21/22"/>
    <m/>
    <m/>
    <m/>
    <s v=""/>
    <m/>
    <x v="1"/>
  </r>
  <r>
    <s v="DD"/>
    <n v="635"/>
    <s v="DD635"/>
    <x v="10"/>
    <d v="1942-02-25T00:00:00"/>
    <d v="1942-10-15T00:00:00"/>
    <n v="232"/>
    <n v="150"/>
    <n v="36"/>
    <d v="1942-04-21T16:19:12"/>
    <x v="13"/>
    <s v="Hatfield"/>
    <m/>
    <s v="Merlin 21/22"/>
    <m/>
    <m/>
    <m/>
    <s v=""/>
    <m/>
    <x v="1"/>
  </r>
  <r>
    <s v="DD"/>
    <n v="636"/>
    <s v="DD636"/>
    <x v="10"/>
    <d v="1942-02-25T00:00:00"/>
    <d v="1942-10-15T00:00:00"/>
    <n v="232"/>
    <n v="150"/>
    <n v="37"/>
    <d v="1942-04-23T05:26:24"/>
    <x v="13"/>
    <s v="Hatfield"/>
    <m/>
    <s v="Merlin 21/22"/>
    <m/>
    <m/>
    <m/>
    <s v=""/>
    <m/>
    <x v="1"/>
  </r>
  <r>
    <s v="DD"/>
    <n v="637"/>
    <s v="DD637"/>
    <x v="10"/>
    <d v="1942-02-25T00:00:00"/>
    <d v="1942-10-15T00:00:00"/>
    <n v="232"/>
    <n v="150"/>
    <n v="38"/>
    <d v="1942-04-24T18:33:36"/>
    <x v="13"/>
    <s v="Hatfield"/>
    <m/>
    <s v="Merlin 21/22"/>
    <m/>
    <m/>
    <m/>
    <s v=""/>
    <m/>
    <x v="1"/>
  </r>
  <r>
    <s v="DD"/>
    <n v="638"/>
    <s v="DD638"/>
    <x v="10"/>
    <d v="1942-02-25T00:00:00"/>
    <d v="1942-10-15T00:00:00"/>
    <n v="232"/>
    <n v="150"/>
    <n v="39"/>
    <d v="1942-04-26T07:40:48"/>
    <x v="13"/>
    <s v="Hatfield"/>
    <m/>
    <s v="Merlin 21/22"/>
    <m/>
    <m/>
    <m/>
    <s v=""/>
    <m/>
    <x v="1"/>
  </r>
  <r>
    <s v="DD"/>
    <n v="639"/>
    <s v="DD639"/>
    <x v="10"/>
    <d v="1942-02-25T00:00:00"/>
    <d v="1942-10-15T00:00:00"/>
    <n v="232"/>
    <n v="150"/>
    <n v="40"/>
    <d v="1942-04-27T20:48:00"/>
    <x v="13"/>
    <s v="Hatfield"/>
    <m/>
    <s v="Merlin 21/22"/>
    <m/>
    <m/>
    <m/>
    <s v=""/>
    <m/>
    <x v="1"/>
  </r>
  <r>
    <s v="DD"/>
    <n v="640"/>
    <s v="DD640"/>
    <x v="10"/>
    <d v="1942-02-25T00:00:00"/>
    <d v="1942-10-15T00:00:00"/>
    <n v="232"/>
    <n v="150"/>
    <n v="41"/>
    <d v="1942-04-29T09:55:12"/>
    <x v="13"/>
    <s v="Hatfield"/>
    <m/>
    <s v="Merlin 21/22"/>
    <m/>
    <m/>
    <m/>
    <s v=""/>
    <m/>
    <x v="1"/>
  </r>
  <r>
    <s v="DD"/>
    <n v="641"/>
    <s v="DD641"/>
    <x v="10"/>
    <d v="1942-02-25T00:00:00"/>
    <d v="1942-10-15T00:00:00"/>
    <n v="232"/>
    <n v="150"/>
    <n v="42"/>
    <d v="1942-04-30T23:02:24"/>
    <x v="13"/>
    <s v="Hatfield"/>
    <m/>
    <s v="Merlin 21/22"/>
    <m/>
    <m/>
    <m/>
    <s v=""/>
    <m/>
    <x v="1"/>
  </r>
  <r>
    <s v="DD"/>
    <n v="642"/>
    <s v="DD642"/>
    <x v="10"/>
    <d v="1942-02-25T00:00:00"/>
    <d v="1942-10-15T00:00:00"/>
    <n v="232"/>
    <n v="150"/>
    <n v="43"/>
    <d v="1942-05-02T12:09:36"/>
    <x v="13"/>
    <s v="Hatfield"/>
    <m/>
    <s v="Merlin 21/22"/>
    <m/>
    <m/>
    <m/>
    <s v=""/>
    <m/>
    <x v="1"/>
  </r>
  <r>
    <s v="DD"/>
    <n v="643"/>
    <s v="DD643"/>
    <x v="10"/>
    <d v="1942-02-25T00:00:00"/>
    <d v="1942-10-15T00:00:00"/>
    <n v="232"/>
    <n v="150"/>
    <n v="44"/>
    <d v="1942-05-04T01:16:48"/>
    <x v="13"/>
    <s v="Hatfield"/>
    <m/>
    <s v="Merlin 21/22"/>
    <m/>
    <m/>
    <m/>
    <s v=""/>
    <m/>
    <x v="1"/>
  </r>
  <r>
    <s v="DD"/>
    <n v="644"/>
    <s v="DD644"/>
    <x v="10"/>
    <d v="1942-02-25T00:00:00"/>
    <d v="1942-10-15T00:00:00"/>
    <n v="232"/>
    <n v="150"/>
    <n v="45"/>
    <d v="1942-05-05T14:24:00"/>
    <x v="13"/>
    <s v="Hatfield"/>
    <m/>
    <s v="Merlin 21/22"/>
    <m/>
    <m/>
    <m/>
    <s v=""/>
    <m/>
    <x v="1"/>
  </r>
  <r>
    <s v="DD"/>
    <n v="659"/>
    <s v="DD659"/>
    <x v="10"/>
    <d v="1942-02-25T00:00:00"/>
    <d v="1942-10-15T00:00:00"/>
    <n v="232"/>
    <n v="150"/>
    <n v="46"/>
    <d v="1942-05-07T03:31:12"/>
    <x v="13"/>
    <s v="Hatfield"/>
    <m/>
    <s v="Merlin 21/22"/>
    <m/>
    <m/>
    <m/>
    <s v="PR.II"/>
    <m/>
    <x v="1"/>
  </r>
  <r>
    <s v="DD"/>
    <n v="660"/>
    <s v="DD660"/>
    <x v="10"/>
    <d v="1942-02-25T00:00:00"/>
    <d v="1942-10-15T00:00:00"/>
    <n v="232"/>
    <n v="150"/>
    <n v="47"/>
    <d v="1942-05-08T16:38:24"/>
    <x v="14"/>
    <s v="Hatfield"/>
    <m/>
    <s v="Merlin 21/22"/>
    <m/>
    <m/>
    <m/>
    <s v=""/>
    <m/>
    <x v="1"/>
  </r>
  <r>
    <s v="DD"/>
    <n v="661"/>
    <s v="DD661"/>
    <x v="10"/>
    <d v="1942-02-25T00:00:00"/>
    <d v="1942-10-15T00:00:00"/>
    <n v="232"/>
    <n v="150"/>
    <n v="48"/>
    <d v="1942-05-10T05:45:36"/>
    <x v="14"/>
    <s v="Hatfield"/>
    <m/>
    <s v="Merlin 21/22"/>
    <m/>
    <m/>
    <m/>
    <s v=""/>
    <m/>
    <x v="1"/>
  </r>
  <r>
    <s v="DD"/>
    <n v="662"/>
    <s v="DD662"/>
    <x v="10"/>
    <d v="1942-02-25T00:00:00"/>
    <d v="1942-10-15T00:00:00"/>
    <n v="232"/>
    <n v="150"/>
    <n v="49"/>
    <d v="1942-05-11T18:52:48"/>
    <x v="14"/>
    <s v="Hatfield"/>
    <m/>
    <s v="Merlin 21/22"/>
    <m/>
    <m/>
    <m/>
    <s v=""/>
    <m/>
    <x v="1"/>
  </r>
  <r>
    <s v="DD"/>
    <n v="663"/>
    <s v="DD663"/>
    <x v="10"/>
    <d v="1942-02-25T00:00:00"/>
    <d v="1942-10-15T00:00:00"/>
    <n v="232"/>
    <n v="150"/>
    <n v="50"/>
    <d v="1942-05-13T08:00:00"/>
    <x v="14"/>
    <s v="Hatfield"/>
    <m/>
    <s v="Merlin 21/22"/>
    <m/>
    <m/>
    <m/>
    <s v=""/>
    <m/>
    <x v="1"/>
  </r>
  <r>
    <s v="DD"/>
    <n v="664"/>
    <s v="DD664"/>
    <x v="10"/>
    <d v="1942-02-25T00:00:00"/>
    <d v="1942-10-15T00:00:00"/>
    <n v="232"/>
    <n v="150"/>
    <n v="51"/>
    <d v="1942-05-14T21:07:12"/>
    <x v="14"/>
    <s v="Hatfield"/>
    <m/>
    <s v="Merlin 21/22"/>
    <m/>
    <m/>
    <m/>
    <s v=""/>
    <m/>
    <x v="1"/>
  </r>
  <r>
    <s v="DD"/>
    <n v="665"/>
    <s v="DD665"/>
    <x v="10"/>
    <d v="1942-02-25T00:00:00"/>
    <d v="1942-10-15T00:00:00"/>
    <n v="232"/>
    <n v="150"/>
    <n v="52"/>
    <d v="1942-05-16T10:14:24"/>
    <x v="14"/>
    <s v="Hatfield"/>
    <m/>
    <s v="Merlin 21/22"/>
    <m/>
    <m/>
    <m/>
    <s v=""/>
    <m/>
    <x v="1"/>
  </r>
  <r>
    <s v="DD"/>
    <n v="666"/>
    <s v="DD666"/>
    <x v="10"/>
    <d v="1942-02-25T00:00:00"/>
    <d v="1942-10-15T00:00:00"/>
    <n v="232"/>
    <n v="150"/>
    <n v="53"/>
    <d v="1942-05-17T23:21:36"/>
    <x v="14"/>
    <s v="Hatfield"/>
    <m/>
    <s v="Merlin 21/22"/>
    <m/>
    <m/>
    <m/>
    <s v=""/>
    <m/>
    <x v="1"/>
  </r>
  <r>
    <s v="DD"/>
    <n v="667"/>
    <s v="DD667"/>
    <x v="10"/>
    <d v="1942-02-25T00:00:00"/>
    <d v="1942-10-15T00:00:00"/>
    <n v="232"/>
    <n v="150"/>
    <n v="54"/>
    <d v="1942-05-19T12:28:48"/>
    <x v="14"/>
    <s v="Hatfield"/>
    <m/>
    <s v="Merlin 21/22"/>
    <m/>
    <m/>
    <m/>
    <s v=""/>
    <m/>
    <x v="1"/>
  </r>
  <r>
    <s v="DD"/>
    <n v="668"/>
    <s v="DD668"/>
    <x v="10"/>
    <d v="1942-02-25T00:00:00"/>
    <d v="1942-10-15T00:00:00"/>
    <n v="232"/>
    <n v="150"/>
    <n v="55"/>
    <d v="1942-05-21T01:36:00"/>
    <x v="14"/>
    <s v="Hatfield"/>
    <m/>
    <s v="Merlin 21/22"/>
    <m/>
    <m/>
    <m/>
    <s v=""/>
    <m/>
    <x v="1"/>
  </r>
  <r>
    <s v="DD"/>
    <n v="669"/>
    <s v="DD669"/>
    <x v="10"/>
    <d v="1942-02-25T00:00:00"/>
    <d v="1942-10-15T00:00:00"/>
    <n v="232"/>
    <n v="150"/>
    <n v="56"/>
    <d v="1942-05-22T14:43:12"/>
    <x v="14"/>
    <s v="Hatfield"/>
    <m/>
    <s v="Merlin 21/22"/>
    <m/>
    <m/>
    <m/>
    <s v=""/>
    <m/>
    <x v="1"/>
  </r>
  <r>
    <s v="DD"/>
    <n v="670"/>
    <s v="DD670"/>
    <x v="12"/>
    <d v="1942-02-25T00:00:00"/>
    <d v="1942-10-15T00:00:00"/>
    <n v="232"/>
    <n v="150"/>
    <n v="57"/>
    <d v="1942-05-24T03:50:24"/>
    <x v="14"/>
    <s v="Hatfield"/>
    <m/>
    <s v="Merlin 21/22"/>
    <m/>
    <m/>
    <m/>
    <s v=""/>
    <m/>
    <x v="1"/>
  </r>
  <r>
    <s v="DD"/>
    <n v="671"/>
    <s v="DD671"/>
    <x v="12"/>
    <d v="1942-02-25T00:00:00"/>
    <d v="1942-10-15T00:00:00"/>
    <n v="232"/>
    <n v="150"/>
    <n v="58"/>
    <d v="1942-05-25T16:57:36"/>
    <x v="14"/>
    <s v="Hatfield"/>
    <m/>
    <s v="Merlin 21/22"/>
    <m/>
    <m/>
    <m/>
    <s v=""/>
    <m/>
    <x v="1"/>
  </r>
  <r>
    <s v="DD"/>
    <n v="672"/>
    <s v="DD672"/>
    <x v="12"/>
    <d v="1942-02-25T00:00:00"/>
    <d v="1942-10-15T00:00:00"/>
    <n v="232"/>
    <n v="150"/>
    <n v="59"/>
    <d v="1942-05-27T06:04:48"/>
    <x v="14"/>
    <s v="Hatfield"/>
    <m/>
    <s v="Merlin 21/22"/>
    <m/>
    <m/>
    <m/>
    <s v=""/>
    <m/>
    <x v="1"/>
  </r>
  <r>
    <s v="DD"/>
    <n v="673"/>
    <s v="DD673"/>
    <x v="12"/>
    <d v="1942-02-25T00:00:00"/>
    <d v="1942-10-15T00:00:00"/>
    <n v="232"/>
    <n v="150"/>
    <n v="60"/>
    <d v="1942-05-28T19:12:00"/>
    <x v="14"/>
    <s v="Hatfield"/>
    <m/>
    <s v="Merlin 21/22"/>
    <m/>
    <m/>
    <m/>
    <s v=""/>
    <m/>
    <x v="1"/>
  </r>
  <r>
    <s v="DD"/>
    <n v="674"/>
    <s v="DD674"/>
    <x v="12"/>
    <d v="1942-02-25T00:00:00"/>
    <d v="1942-10-15T00:00:00"/>
    <n v="232"/>
    <n v="150"/>
    <n v="61"/>
    <d v="1942-05-30T08:19:12"/>
    <x v="14"/>
    <s v="Hatfield"/>
    <m/>
    <s v="Merlin 21/22"/>
    <m/>
    <m/>
    <m/>
    <s v=""/>
    <m/>
    <x v="1"/>
  </r>
  <r>
    <s v="DD"/>
    <n v="675"/>
    <s v="DD675"/>
    <x v="12"/>
    <d v="1942-02-25T00:00:00"/>
    <d v="1942-10-15T00:00:00"/>
    <n v="232"/>
    <n v="150"/>
    <n v="62"/>
    <d v="1942-05-31T21:26:24"/>
    <x v="14"/>
    <s v="Hatfield"/>
    <m/>
    <s v="Merlin 21/22"/>
    <m/>
    <m/>
    <m/>
    <s v=""/>
    <m/>
    <x v="1"/>
  </r>
  <r>
    <s v="DD"/>
    <n v="676"/>
    <s v="DD676"/>
    <x v="12"/>
    <d v="1942-02-25T00:00:00"/>
    <d v="1942-10-15T00:00:00"/>
    <n v="232"/>
    <n v="150"/>
    <n v="63"/>
    <d v="1942-06-02T10:33:36"/>
    <x v="14"/>
    <s v="Hatfield"/>
    <m/>
    <s v="Merlin 21/22"/>
    <m/>
    <m/>
    <m/>
    <s v=""/>
    <m/>
    <x v="1"/>
  </r>
  <r>
    <s v="DD"/>
    <n v="677"/>
    <s v="DD677"/>
    <x v="12"/>
    <d v="1942-02-25T00:00:00"/>
    <d v="1942-10-15T00:00:00"/>
    <n v="232"/>
    <n v="150"/>
    <n v="64"/>
    <d v="1942-06-03T23:40:48"/>
    <x v="14"/>
    <s v="Hatfield"/>
    <m/>
    <s v="Merlin 21/22"/>
    <m/>
    <m/>
    <m/>
    <s v=""/>
    <m/>
    <x v="1"/>
  </r>
  <r>
    <s v="DD"/>
    <n v="678"/>
    <s v="DD678"/>
    <x v="12"/>
    <d v="1942-02-25T00:00:00"/>
    <d v="1942-10-15T00:00:00"/>
    <n v="232"/>
    <n v="150"/>
    <n v="65"/>
    <d v="1942-06-05T12:48:00"/>
    <x v="14"/>
    <s v="Hatfield"/>
    <m/>
    <s v="Merlin 21/22"/>
    <m/>
    <m/>
    <m/>
    <s v=""/>
    <m/>
    <x v="1"/>
  </r>
  <r>
    <s v="DD"/>
    <n v="679"/>
    <s v="DD679"/>
    <x v="12"/>
    <d v="1942-02-25T00:00:00"/>
    <d v="1942-10-15T00:00:00"/>
    <n v="232"/>
    <n v="150"/>
    <n v="66"/>
    <d v="1942-06-07T01:55:12"/>
    <x v="15"/>
    <s v="Hatfield"/>
    <m/>
    <s v="Merlin 21/22"/>
    <m/>
    <m/>
    <m/>
    <s v=""/>
    <m/>
    <x v="1"/>
  </r>
  <r>
    <s v="DD"/>
    <n v="680"/>
    <s v="DD680"/>
    <x v="12"/>
    <d v="1942-02-25T00:00:00"/>
    <d v="1942-10-15T00:00:00"/>
    <n v="232"/>
    <n v="150"/>
    <n v="67"/>
    <d v="1942-06-08T15:02:24"/>
    <x v="15"/>
    <s v="Hatfield"/>
    <m/>
    <s v="Merlin 21/22"/>
    <m/>
    <m/>
    <m/>
    <s v=""/>
    <m/>
    <x v="1"/>
  </r>
  <r>
    <s v="DD"/>
    <n v="681"/>
    <s v="DD681"/>
    <x v="12"/>
    <d v="1942-02-25T00:00:00"/>
    <d v="1942-10-15T00:00:00"/>
    <n v="232"/>
    <n v="150"/>
    <n v="68"/>
    <d v="1942-06-10T04:09:36"/>
    <x v="15"/>
    <s v="Hatfield"/>
    <m/>
    <s v="Merlin 21/22"/>
    <m/>
    <m/>
    <m/>
    <s v=""/>
    <m/>
    <x v="1"/>
  </r>
  <r>
    <s v="DD"/>
    <n v="682"/>
    <s v="DD682"/>
    <x v="12"/>
    <d v="1942-02-25T00:00:00"/>
    <d v="1942-10-15T00:00:00"/>
    <n v="232"/>
    <n v="150"/>
    <n v="69"/>
    <d v="1942-06-11T17:16:48"/>
    <x v="15"/>
    <s v="Hatfield"/>
    <m/>
    <s v="Merlin 21/22"/>
    <m/>
    <m/>
    <m/>
    <s v=""/>
    <m/>
    <x v="1"/>
  </r>
  <r>
    <s v="DD"/>
    <n v="683"/>
    <s v="DD683"/>
    <x v="12"/>
    <d v="1942-02-25T00:00:00"/>
    <d v="1942-10-15T00:00:00"/>
    <n v="232"/>
    <n v="150"/>
    <n v="70"/>
    <d v="1942-06-13T06:24:00"/>
    <x v="15"/>
    <s v="Hatfield"/>
    <m/>
    <s v="Merlin 21/22"/>
    <m/>
    <m/>
    <m/>
    <s v=""/>
    <m/>
    <x v="1"/>
  </r>
  <r>
    <s v="DD"/>
    <n v="684"/>
    <s v="DD684"/>
    <x v="12"/>
    <d v="1942-02-25T00:00:00"/>
    <d v="1942-10-15T00:00:00"/>
    <n v="232"/>
    <n v="150"/>
    <n v="71"/>
    <d v="1942-06-14T19:31:12"/>
    <x v="15"/>
    <s v="Hatfield"/>
    <m/>
    <s v="Merlin 21/22"/>
    <m/>
    <m/>
    <m/>
    <s v=""/>
    <m/>
    <x v="1"/>
  </r>
  <r>
    <s v="DD"/>
    <n v="685"/>
    <s v="DD685"/>
    <x v="12"/>
    <d v="1942-02-25T00:00:00"/>
    <d v="1942-10-15T00:00:00"/>
    <n v="232"/>
    <n v="150"/>
    <n v="72"/>
    <d v="1942-06-16T08:38:24"/>
    <x v="15"/>
    <s v="Hatfield"/>
    <m/>
    <s v="Merlin 21/22"/>
    <m/>
    <m/>
    <m/>
    <s v=""/>
    <m/>
    <x v="1"/>
  </r>
  <r>
    <s v="DD"/>
    <n v="686"/>
    <s v="DD686"/>
    <x v="12"/>
    <d v="1942-02-25T00:00:00"/>
    <d v="1942-10-15T00:00:00"/>
    <n v="232"/>
    <n v="150"/>
    <n v="73"/>
    <d v="1942-06-17T21:45:36"/>
    <x v="15"/>
    <s v="Hatfield"/>
    <m/>
    <s v="Merlin 21/22"/>
    <m/>
    <m/>
    <m/>
    <s v=""/>
    <m/>
    <x v="1"/>
  </r>
  <r>
    <s v="DD"/>
    <n v="687"/>
    <s v="DD687"/>
    <x v="12"/>
    <d v="1942-02-25T00:00:00"/>
    <d v="1942-10-15T00:00:00"/>
    <n v="232"/>
    <n v="150"/>
    <n v="74"/>
    <d v="1942-06-19T10:52:48"/>
    <x v="15"/>
    <s v="Hatfield"/>
    <m/>
    <s v="Merlin 21/22"/>
    <m/>
    <m/>
    <m/>
    <s v=""/>
    <m/>
    <x v="1"/>
  </r>
  <r>
    <s v="DD"/>
    <n v="688"/>
    <s v="DD688"/>
    <x v="12"/>
    <d v="1942-02-25T00:00:00"/>
    <d v="1942-10-15T00:00:00"/>
    <n v="232"/>
    <n v="150"/>
    <n v="75"/>
    <d v="1942-06-21T00:00:00"/>
    <x v="15"/>
    <s v="Hatfield"/>
    <m/>
    <s v="Merlin 21/22"/>
    <m/>
    <m/>
    <m/>
    <s v=""/>
    <m/>
    <x v="1"/>
  </r>
  <r>
    <s v="DD"/>
    <n v="689"/>
    <s v="DD689"/>
    <x v="12"/>
    <d v="1942-02-25T00:00:00"/>
    <d v="1942-10-15T00:00:00"/>
    <n v="232"/>
    <n v="150"/>
    <n v="76"/>
    <d v="1942-06-22T13:07:12"/>
    <x v="15"/>
    <s v="Hatfield"/>
    <m/>
    <s v="Merlin 21/22"/>
    <m/>
    <m/>
    <m/>
    <s v=""/>
    <m/>
    <x v="1"/>
  </r>
  <r>
    <s v="DD"/>
    <n v="690"/>
    <s v="DD690"/>
    <x v="12"/>
    <d v="1942-02-25T00:00:00"/>
    <d v="1942-10-15T00:00:00"/>
    <n v="232"/>
    <n v="150"/>
    <n v="77"/>
    <d v="1942-06-24T02:14:24"/>
    <x v="15"/>
    <s v="Hatfield"/>
    <m/>
    <s v="Merlin 21/22"/>
    <m/>
    <m/>
    <m/>
    <s v=""/>
    <m/>
    <x v="1"/>
  </r>
  <r>
    <s v="DD"/>
    <n v="691"/>
    <s v="DD691"/>
    <x v="12"/>
    <d v="1942-02-25T00:00:00"/>
    <d v="1942-10-15T00:00:00"/>
    <n v="232"/>
    <n v="150"/>
    <n v="78"/>
    <d v="1942-06-25T15:21:36"/>
    <x v="15"/>
    <s v="Hatfield"/>
    <m/>
    <s v="Merlin 21/22"/>
    <m/>
    <m/>
    <m/>
    <s v=""/>
    <m/>
    <x v="1"/>
  </r>
  <r>
    <s v="DD"/>
    <n v="712"/>
    <s v="DD712"/>
    <x v="12"/>
    <d v="1942-02-25T00:00:00"/>
    <d v="1942-10-15T00:00:00"/>
    <n v="232"/>
    <n v="150"/>
    <n v="79"/>
    <d v="1942-06-27T04:28:48"/>
    <x v="15"/>
    <s v="Hatfield"/>
    <m/>
    <s v="Merlin 21/22"/>
    <m/>
    <m/>
    <m/>
    <s v=""/>
    <m/>
    <x v="1"/>
  </r>
  <r>
    <s v="DD"/>
    <n v="713"/>
    <s v="DD713"/>
    <x v="12"/>
    <d v="1942-02-25T00:00:00"/>
    <d v="1942-10-15T00:00:00"/>
    <n v="232"/>
    <n v="150"/>
    <n v="80"/>
    <d v="1942-06-28T17:36:00"/>
    <x v="15"/>
    <s v="Hatfield"/>
    <m/>
    <s v="Merlin 21/22"/>
    <m/>
    <m/>
    <m/>
    <s v=""/>
    <m/>
    <x v="1"/>
  </r>
  <r>
    <s v="DD"/>
    <n v="714"/>
    <s v="DD714"/>
    <x v="12"/>
    <d v="1942-02-25T00:00:00"/>
    <d v="1942-10-15T00:00:00"/>
    <n v="232"/>
    <n v="150"/>
    <n v="81"/>
    <d v="1942-06-30T06:43:12"/>
    <x v="15"/>
    <s v="Hatfield"/>
    <m/>
    <s v="Merlin 21/22"/>
    <m/>
    <m/>
    <m/>
    <s v=""/>
    <m/>
    <x v="1"/>
  </r>
  <r>
    <s v="DD"/>
    <n v="715"/>
    <s v="DD715"/>
    <x v="10"/>
    <d v="1942-02-25T00:00:00"/>
    <d v="1942-10-15T00:00:00"/>
    <n v="232"/>
    <n v="150"/>
    <n v="82"/>
    <d v="1942-07-01T19:50:24"/>
    <x v="15"/>
    <s v="Hatfield"/>
    <m/>
    <s v="Merlin 21/22"/>
    <m/>
    <m/>
    <m/>
    <s v="NF.XII From British Military Aircraft Serials 1912-1963"/>
    <m/>
    <x v="1"/>
  </r>
  <r>
    <s v="DD"/>
    <n v="716"/>
    <s v="DD716"/>
    <x v="10"/>
    <d v="1942-02-25T00:00:00"/>
    <d v="1942-10-15T00:00:00"/>
    <n v="232"/>
    <n v="150"/>
    <n v="83"/>
    <d v="1942-07-03T08:57:36"/>
    <x v="15"/>
    <s v="Hatfield"/>
    <m/>
    <s v="Merlin 21/22"/>
    <m/>
    <m/>
    <m/>
    <s v=""/>
    <m/>
    <x v="1"/>
  </r>
  <r>
    <s v="DD"/>
    <n v="717"/>
    <s v="DD717"/>
    <x v="10"/>
    <d v="1942-02-25T00:00:00"/>
    <d v="1942-10-15T00:00:00"/>
    <n v="232"/>
    <n v="150"/>
    <n v="84"/>
    <d v="1942-07-04T22:04:48"/>
    <x v="15"/>
    <s v="Hatfield"/>
    <m/>
    <s v="Merlin 21/22"/>
    <m/>
    <m/>
    <m/>
    <s v=""/>
    <m/>
    <x v="1"/>
  </r>
  <r>
    <s v="DD"/>
    <n v="718"/>
    <s v="DD718"/>
    <x v="10"/>
    <d v="1942-02-25T00:00:00"/>
    <d v="1942-10-15T00:00:00"/>
    <n v="232"/>
    <n v="150"/>
    <n v="85"/>
    <d v="1942-07-06T11:12:00"/>
    <x v="16"/>
    <s v="Hatfield"/>
    <m/>
    <s v="Merlin 21/22"/>
    <m/>
    <m/>
    <m/>
    <s v=""/>
    <m/>
    <x v="1"/>
  </r>
  <r>
    <s v="DD"/>
    <n v="719"/>
    <s v="DD719"/>
    <x v="10"/>
    <d v="1942-02-25T00:00:00"/>
    <d v="1942-10-15T00:00:00"/>
    <n v="232"/>
    <n v="150"/>
    <n v="86"/>
    <d v="1942-07-08T00:19:12"/>
    <x v="16"/>
    <s v="Hatfield"/>
    <m/>
    <s v="Merlin 21/22"/>
    <m/>
    <m/>
    <m/>
    <s v=""/>
    <m/>
    <x v="1"/>
  </r>
  <r>
    <s v="DD"/>
    <n v="720"/>
    <s v="DD720"/>
    <x v="10"/>
    <d v="1942-02-25T00:00:00"/>
    <d v="1942-10-15T00:00:00"/>
    <n v="232"/>
    <n v="150"/>
    <n v="87"/>
    <d v="1942-07-09T13:26:24"/>
    <x v="16"/>
    <s v="Hatfield"/>
    <m/>
    <s v="Merlin 21/22"/>
    <m/>
    <m/>
    <m/>
    <s v=""/>
    <m/>
    <x v="1"/>
  </r>
  <r>
    <s v="DD"/>
    <n v="721"/>
    <s v="DD721"/>
    <x v="10"/>
    <d v="1942-02-25T00:00:00"/>
    <d v="1942-10-15T00:00:00"/>
    <n v="232"/>
    <n v="150"/>
    <n v="88"/>
    <d v="1942-07-11T02:33:36"/>
    <x v="16"/>
    <s v="Hatfield"/>
    <m/>
    <s v="Merlin 21/22"/>
    <m/>
    <m/>
    <m/>
    <s v=""/>
    <m/>
    <x v="1"/>
  </r>
  <r>
    <s v="DD"/>
    <n v="722"/>
    <s v="DD722"/>
    <x v="10"/>
    <d v="1942-02-25T00:00:00"/>
    <d v="1942-10-15T00:00:00"/>
    <n v="232"/>
    <n v="150"/>
    <n v="89"/>
    <d v="1942-07-12T15:40:48"/>
    <x v="16"/>
    <s v="Hatfield"/>
    <m/>
    <s v="Merlin 21/22"/>
    <m/>
    <m/>
    <m/>
    <s v=""/>
    <m/>
    <x v="1"/>
  </r>
  <r>
    <s v="DD"/>
    <n v="723"/>
    <s v="DD723"/>
    <x v="10"/>
    <d v="1942-02-25T00:00:00"/>
    <d v="1942-10-15T00:00:00"/>
    <n v="232"/>
    <n v="150"/>
    <n v="90"/>
    <d v="1942-07-14T04:48:00"/>
    <x v="16"/>
    <s v="Hatfield"/>
    <m/>
    <s v="Merlin 21/22"/>
    <m/>
    <m/>
    <m/>
    <s v=""/>
    <m/>
    <x v="1"/>
  </r>
  <r>
    <s v="DD"/>
    <n v="724"/>
    <s v="DD724"/>
    <x v="10"/>
    <d v="1942-02-25T00:00:00"/>
    <d v="1942-10-15T00:00:00"/>
    <n v="232"/>
    <n v="150"/>
    <n v="91"/>
    <d v="1942-07-15T17:55:12"/>
    <x v="16"/>
    <s v="Hatfield"/>
    <m/>
    <s v="Merlin 21/22"/>
    <m/>
    <m/>
    <m/>
    <s v=""/>
    <m/>
    <x v="1"/>
  </r>
  <r>
    <s v="DD"/>
    <n v="725"/>
    <s v="DD725"/>
    <x v="10"/>
    <d v="1942-02-25T00:00:00"/>
    <d v="1942-10-15T00:00:00"/>
    <n v="232"/>
    <n v="150"/>
    <n v="92"/>
    <d v="1942-07-17T07:02:24"/>
    <x v="16"/>
    <s v="Hatfield"/>
    <m/>
    <s v="Merlin 21/22"/>
    <m/>
    <m/>
    <m/>
    <s v=""/>
    <m/>
    <x v="1"/>
  </r>
  <r>
    <s v="DD"/>
    <n v="726"/>
    <s v="DD726"/>
    <x v="10"/>
    <d v="1942-02-25T00:00:00"/>
    <d v="1942-10-15T00:00:00"/>
    <n v="232"/>
    <n v="150"/>
    <n v="93"/>
    <d v="1942-07-18T20:09:36"/>
    <x v="16"/>
    <s v="Hatfield"/>
    <m/>
    <s v="Merlin 21/22"/>
    <m/>
    <m/>
    <m/>
    <s v=""/>
    <m/>
    <x v="1"/>
  </r>
  <r>
    <s v="DD"/>
    <n v="727"/>
    <s v="DD727"/>
    <x v="10"/>
    <d v="1942-02-25T00:00:00"/>
    <d v="1942-10-15T00:00:00"/>
    <n v="232"/>
    <n v="150"/>
    <n v="94"/>
    <d v="1942-07-20T09:16:48"/>
    <x v="16"/>
    <s v="Hatfield"/>
    <m/>
    <s v="Merlin 21/22"/>
    <m/>
    <m/>
    <m/>
    <s v=""/>
    <m/>
    <x v="1"/>
  </r>
  <r>
    <s v="DD"/>
    <n v="728"/>
    <s v="DD728"/>
    <x v="10"/>
    <d v="1942-02-25T00:00:00"/>
    <d v="1942-10-15T00:00:00"/>
    <n v="232"/>
    <n v="150"/>
    <n v="95"/>
    <d v="1942-07-21T22:24:00"/>
    <x v="16"/>
    <s v="Hatfield"/>
    <m/>
    <s v="Merlin 21/22"/>
    <m/>
    <m/>
    <m/>
    <s v=""/>
    <m/>
    <x v="1"/>
  </r>
  <r>
    <s v="DD"/>
    <n v="729"/>
    <s v="DD729"/>
    <x v="10"/>
    <d v="1942-02-25T00:00:00"/>
    <d v="1942-10-15T00:00:00"/>
    <n v="232"/>
    <n v="150"/>
    <n v="96"/>
    <d v="1942-07-23T11:31:12"/>
    <x v="16"/>
    <s v="Hatfield"/>
    <m/>
    <s v="Merlin 21/22"/>
    <m/>
    <m/>
    <m/>
    <s v=""/>
    <m/>
    <x v="1"/>
  </r>
  <r>
    <s v="DD"/>
    <n v="730"/>
    <s v="DD730"/>
    <x v="10"/>
    <d v="1942-02-25T00:00:00"/>
    <d v="1942-10-15T00:00:00"/>
    <n v="232"/>
    <n v="150"/>
    <n v="97"/>
    <d v="1942-07-25T00:38:24"/>
    <x v="16"/>
    <s v="Hatfield"/>
    <m/>
    <s v="Merlin 21/22"/>
    <m/>
    <m/>
    <m/>
    <s v=""/>
    <m/>
    <x v="1"/>
  </r>
  <r>
    <s v="DD"/>
    <n v="731"/>
    <s v="DD731"/>
    <x v="10"/>
    <d v="1942-02-25T00:00:00"/>
    <d v="1942-10-15T00:00:00"/>
    <n v="232"/>
    <n v="150"/>
    <n v="98"/>
    <d v="1942-07-26T13:45:36"/>
    <x v="16"/>
    <s v="Hatfield"/>
    <m/>
    <s v="Merlin 21/22"/>
    <m/>
    <m/>
    <m/>
    <s v=""/>
    <m/>
    <x v="1"/>
  </r>
  <r>
    <s v="DD"/>
    <n v="732"/>
    <s v="DD732"/>
    <x v="10"/>
    <d v="1942-02-25T00:00:00"/>
    <d v="1942-10-15T00:00:00"/>
    <n v="232"/>
    <n v="150"/>
    <n v="99"/>
    <d v="1942-07-28T02:52:48"/>
    <x v="16"/>
    <s v="Hatfield"/>
    <m/>
    <s v="Merlin 21/22"/>
    <m/>
    <m/>
    <m/>
    <s v=""/>
    <m/>
    <x v="1"/>
  </r>
  <r>
    <s v="DD"/>
    <n v="733"/>
    <s v="DD733"/>
    <x v="10"/>
    <d v="1942-02-25T00:00:00"/>
    <d v="1942-10-15T00:00:00"/>
    <n v="232"/>
    <n v="150"/>
    <n v="100"/>
    <d v="1942-07-29T16:00:00"/>
    <x v="16"/>
    <s v="Hatfield"/>
    <m/>
    <s v="Merlin 21/22"/>
    <m/>
    <m/>
    <m/>
    <s v=""/>
    <m/>
    <x v="1"/>
  </r>
  <r>
    <s v="DD"/>
    <n v="734"/>
    <s v="DD734"/>
    <x v="10"/>
    <d v="1942-02-25T00:00:00"/>
    <d v="1942-10-15T00:00:00"/>
    <n v="232"/>
    <n v="150"/>
    <n v="101"/>
    <d v="1942-07-31T05:07:12"/>
    <x v="16"/>
    <s v="Hatfield"/>
    <m/>
    <s v="Merlin 21/22"/>
    <m/>
    <m/>
    <m/>
    <s v=""/>
    <m/>
    <x v="1"/>
  </r>
  <r>
    <s v="DD"/>
    <n v="735"/>
    <s v="DD735"/>
    <x v="10"/>
    <d v="1942-02-25T00:00:00"/>
    <d v="1942-10-15T00:00:00"/>
    <n v="232"/>
    <n v="150"/>
    <n v="102"/>
    <d v="1942-08-01T18:14:24"/>
    <x v="16"/>
    <s v="Hatfield"/>
    <m/>
    <s v="Merlin 21/22"/>
    <m/>
    <m/>
    <m/>
    <s v=""/>
    <m/>
    <x v="1"/>
  </r>
  <r>
    <s v="DD"/>
    <n v="736"/>
    <s v="DD736"/>
    <x v="10"/>
    <d v="1942-02-25T00:00:00"/>
    <d v="1942-10-15T00:00:00"/>
    <n v="232"/>
    <n v="150"/>
    <n v="103"/>
    <d v="1942-08-03T07:21:36"/>
    <x v="16"/>
    <s v="Hatfield"/>
    <m/>
    <s v="Merlin 21/22"/>
    <m/>
    <m/>
    <m/>
    <s v=""/>
    <m/>
    <x v="1"/>
  </r>
  <r>
    <s v="DD"/>
    <n v="737"/>
    <s v="DD737"/>
    <x v="10"/>
    <d v="1942-02-25T00:00:00"/>
    <d v="1942-10-15T00:00:00"/>
    <n v="232"/>
    <n v="150"/>
    <n v="104"/>
    <d v="1942-08-04T20:28:48"/>
    <x v="16"/>
    <s v="Hatfield"/>
    <m/>
    <s v="Merlin 21/22"/>
    <m/>
    <m/>
    <m/>
    <s v=""/>
    <m/>
    <x v="1"/>
  </r>
  <r>
    <s v="DD"/>
    <n v="738"/>
    <s v="DD738"/>
    <x v="10"/>
    <d v="1942-02-25T00:00:00"/>
    <d v="1942-10-15T00:00:00"/>
    <n v="232"/>
    <n v="150"/>
    <n v="105"/>
    <d v="1942-08-06T09:36:00"/>
    <x v="16"/>
    <s v="Hatfield"/>
    <m/>
    <s v="Merlin 21/22"/>
    <m/>
    <m/>
    <m/>
    <s v=""/>
    <m/>
    <x v="1"/>
  </r>
  <r>
    <s v="DD"/>
    <n v="739"/>
    <s v="DD739"/>
    <x v="10"/>
    <d v="1942-02-25T00:00:00"/>
    <d v="1942-10-15T00:00:00"/>
    <n v="232"/>
    <n v="150"/>
    <n v="106"/>
    <d v="1942-08-07T22:43:12"/>
    <x v="16"/>
    <s v="Hatfield"/>
    <m/>
    <s v="Merlin 21/22"/>
    <m/>
    <m/>
    <m/>
    <s v=""/>
    <m/>
    <x v="1"/>
  </r>
  <r>
    <s v="DD"/>
    <n v="740"/>
    <s v="DD740"/>
    <x v="10"/>
    <d v="1942-02-25T00:00:00"/>
    <d v="1942-10-15T00:00:00"/>
    <n v="232"/>
    <n v="150"/>
    <n v="107"/>
    <d v="1942-08-09T11:50:24"/>
    <x v="16"/>
    <s v="Hatfield"/>
    <m/>
    <s v="Merlin 21/22"/>
    <m/>
    <m/>
    <m/>
    <s v=""/>
    <m/>
    <x v="1"/>
  </r>
  <r>
    <s v="DD"/>
    <n v="741"/>
    <s v="DD741"/>
    <x v="10"/>
    <d v="1942-02-25T00:00:00"/>
    <d v="1942-10-15T00:00:00"/>
    <n v="232"/>
    <n v="150"/>
    <n v="108"/>
    <d v="1942-08-11T00:57:36"/>
    <x v="17"/>
    <s v="Hatfield"/>
    <m/>
    <s v="Merlin 21/22"/>
    <m/>
    <m/>
    <m/>
    <s v=""/>
    <m/>
    <x v="1"/>
  </r>
  <r>
    <s v="DD"/>
    <n v="742"/>
    <s v="DD742"/>
    <x v="10"/>
    <d v="1942-02-25T00:00:00"/>
    <d v="1942-10-15T00:00:00"/>
    <n v="232"/>
    <n v="150"/>
    <n v="109"/>
    <d v="1942-08-12T14:04:48"/>
    <x v="17"/>
    <s v="Hatfield"/>
    <m/>
    <s v="Merlin 21/22"/>
    <m/>
    <m/>
    <m/>
    <s v=""/>
    <m/>
    <x v="1"/>
  </r>
  <r>
    <s v="DD"/>
    <n v="743"/>
    <s v="DD743"/>
    <x v="10"/>
    <d v="1942-02-25T00:00:00"/>
    <d v="1942-10-15T00:00:00"/>
    <n v="232"/>
    <n v="150"/>
    <n v="110"/>
    <d v="1942-08-14T03:12:00"/>
    <x v="17"/>
    <s v="Hatfield"/>
    <m/>
    <s v="Merlin 21/22"/>
    <m/>
    <m/>
    <m/>
    <s v=""/>
    <m/>
    <x v="1"/>
  </r>
  <r>
    <s v="DD"/>
    <n v="744"/>
    <s v="DD744"/>
    <x v="10"/>
    <d v="1942-02-25T00:00:00"/>
    <d v="1942-10-15T00:00:00"/>
    <n v="232"/>
    <n v="150"/>
    <n v="111"/>
    <d v="1942-08-15T16:19:12"/>
    <x v="17"/>
    <s v="Hatfield"/>
    <m/>
    <s v="Merlin 21/22"/>
    <m/>
    <m/>
    <m/>
    <s v=""/>
    <m/>
    <x v="1"/>
  </r>
  <r>
    <s v="DD"/>
    <n v="745"/>
    <s v="DD745"/>
    <x v="10"/>
    <d v="1942-02-25T00:00:00"/>
    <d v="1942-10-15T00:00:00"/>
    <n v="232"/>
    <n v="150"/>
    <n v="112"/>
    <d v="1942-08-17T05:26:24"/>
    <x v="17"/>
    <s v="Hatfield"/>
    <m/>
    <s v="Merlin 21/22"/>
    <m/>
    <m/>
    <m/>
    <s v=""/>
    <m/>
    <x v="1"/>
  </r>
  <r>
    <s v="DD"/>
    <n v="746"/>
    <s v="DD746"/>
    <x v="10"/>
    <d v="1942-02-25T00:00:00"/>
    <d v="1942-10-15T00:00:00"/>
    <n v="232"/>
    <n v="150"/>
    <n v="113"/>
    <d v="1942-08-18T18:33:36"/>
    <x v="17"/>
    <s v="Hatfield"/>
    <m/>
    <s v="Merlin 21/22"/>
    <m/>
    <m/>
    <m/>
    <s v=""/>
    <m/>
    <x v="1"/>
  </r>
  <r>
    <s v="DD"/>
    <n v="747"/>
    <s v="DD747"/>
    <x v="10"/>
    <d v="1942-02-25T00:00:00"/>
    <d v="1942-10-15T00:00:00"/>
    <n v="232"/>
    <n v="150"/>
    <n v="114"/>
    <d v="1942-08-20T07:40:48"/>
    <x v="17"/>
    <s v="Hatfield"/>
    <m/>
    <s v="Merlin 21/22"/>
    <m/>
    <m/>
    <m/>
    <s v=""/>
    <m/>
    <x v="1"/>
  </r>
  <r>
    <s v="DD"/>
    <n v="748"/>
    <s v="DD748"/>
    <x v="10"/>
    <d v="1942-02-25T00:00:00"/>
    <d v="1942-10-15T00:00:00"/>
    <n v="232"/>
    <n v="150"/>
    <n v="115"/>
    <d v="1942-08-21T20:48:00"/>
    <x v="17"/>
    <s v="Hatfield"/>
    <m/>
    <s v="Merlin 21/22"/>
    <m/>
    <m/>
    <m/>
    <s v=""/>
    <m/>
    <x v="1"/>
  </r>
  <r>
    <s v="DD"/>
    <n v="749"/>
    <s v="DD749"/>
    <x v="10"/>
    <d v="1942-02-25T00:00:00"/>
    <d v="1942-10-15T00:00:00"/>
    <n v="232"/>
    <n v="150"/>
    <n v="116"/>
    <d v="1942-08-23T09:55:12"/>
    <x v="17"/>
    <s v="Hatfield"/>
    <m/>
    <s v="Merlin 21/22"/>
    <m/>
    <m/>
    <m/>
    <s v=""/>
    <m/>
    <x v="1"/>
  </r>
  <r>
    <s v="DD"/>
    <n v="750"/>
    <s v="DD750"/>
    <x v="10"/>
    <d v="1942-02-25T00:00:00"/>
    <d v="1942-10-15T00:00:00"/>
    <n v="232"/>
    <n v="150"/>
    <n v="117"/>
    <d v="1942-08-24T23:02:24"/>
    <x v="17"/>
    <s v="Hatfield"/>
    <m/>
    <s v="Merlin 21/22"/>
    <m/>
    <m/>
    <m/>
    <s v=""/>
    <m/>
    <x v="1"/>
  </r>
  <r>
    <s v="DD"/>
    <n v="751"/>
    <s v="DD751"/>
    <x v="10"/>
    <d v="1942-02-25T00:00:00"/>
    <d v="1942-10-15T00:00:00"/>
    <n v="232"/>
    <n v="150"/>
    <n v="118"/>
    <d v="1942-08-26T12:09:36"/>
    <x v="17"/>
    <s v="Hatfield"/>
    <m/>
    <s v="Merlin 21/22"/>
    <m/>
    <m/>
    <m/>
    <s v=""/>
    <m/>
    <x v="1"/>
  </r>
  <r>
    <s v="DD"/>
    <n v="752"/>
    <s v="DD752"/>
    <x v="10"/>
    <d v="1942-02-25T00:00:00"/>
    <d v="1942-10-15T00:00:00"/>
    <n v="232"/>
    <n v="150"/>
    <n v="119"/>
    <d v="1942-08-28T01:16:48"/>
    <x v="17"/>
    <s v="Hatfield"/>
    <m/>
    <s v="Merlin 21/22"/>
    <m/>
    <m/>
    <m/>
    <s v=""/>
    <m/>
    <x v="1"/>
  </r>
  <r>
    <s v="DD"/>
    <n v="753"/>
    <s v="DD753"/>
    <x v="10"/>
    <d v="1942-02-25T00:00:00"/>
    <d v="1942-10-15T00:00:00"/>
    <n v="232"/>
    <n v="150"/>
    <n v="120"/>
    <d v="1942-08-29T14:24:00"/>
    <x v="17"/>
    <s v="Hatfield"/>
    <m/>
    <s v="Merlin 21/22"/>
    <m/>
    <m/>
    <m/>
    <s v=""/>
    <m/>
    <x v="1"/>
  </r>
  <r>
    <s v="DD"/>
    <n v="754"/>
    <s v="DD754"/>
    <x v="10"/>
    <d v="1942-02-25T00:00:00"/>
    <d v="1942-10-15T00:00:00"/>
    <n v="232"/>
    <n v="150"/>
    <n v="121"/>
    <d v="1942-08-31T03:31:12"/>
    <x v="17"/>
    <s v="Hatfield"/>
    <m/>
    <s v="Merlin 21/22"/>
    <m/>
    <m/>
    <m/>
    <s v=""/>
    <m/>
    <x v="1"/>
  </r>
  <r>
    <s v="DD"/>
    <n v="755"/>
    <s v="DD755"/>
    <x v="10"/>
    <d v="1942-02-25T00:00:00"/>
    <d v="1942-10-15T00:00:00"/>
    <n v="232"/>
    <n v="150"/>
    <n v="122"/>
    <d v="1942-09-01T16:38:24"/>
    <x v="17"/>
    <s v="Hatfield"/>
    <m/>
    <s v="Merlin 21/22"/>
    <m/>
    <m/>
    <m/>
    <s v=""/>
    <m/>
    <x v="1"/>
  </r>
  <r>
    <s v="DD"/>
    <n v="756"/>
    <s v="DD756"/>
    <x v="10"/>
    <d v="1942-02-25T00:00:00"/>
    <d v="1942-10-15T00:00:00"/>
    <n v="232"/>
    <n v="150"/>
    <n v="123"/>
    <d v="1942-09-03T05:45:36"/>
    <x v="17"/>
    <s v="Hatfield"/>
    <m/>
    <s v="Merlin 21/22"/>
    <m/>
    <m/>
    <m/>
    <s v=""/>
    <m/>
    <x v="1"/>
  </r>
  <r>
    <s v="DD"/>
    <n v="757"/>
    <s v="DD757"/>
    <x v="10"/>
    <d v="1942-02-25T00:00:00"/>
    <d v="1942-10-15T00:00:00"/>
    <n v="232"/>
    <n v="150"/>
    <n v="124"/>
    <d v="1942-09-04T18:52:48"/>
    <x v="17"/>
    <s v="Hatfield"/>
    <m/>
    <s v="Merlin 21/22"/>
    <m/>
    <m/>
    <m/>
    <s v=""/>
    <m/>
    <x v="1"/>
  </r>
  <r>
    <s v="DD"/>
    <n v="758"/>
    <s v="DD758"/>
    <x v="10"/>
    <d v="1942-02-25T00:00:00"/>
    <d v="1942-10-15T00:00:00"/>
    <n v="232"/>
    <n v="150"/>
    <n v="125"/>
    <d v="1942-09-06T08:00:00"/>
    <x v="17"/>
    <s v="Hatfield"/>
    <m/>
    <s v="Merlin 21/22"/>
    <m/>
    <m/>
    <m/>
    <s v=""/>
    <m/>
    <x v="1"/>
  </r>
  <r>
    <s v="DD"/>
    <n v="759"/>
    <s v="DD759"/>
    <x v="10"/>
    <d v="1942-02-25T00:00:00"/>
    <d v="1942-10-15T00:00:00"/>
    <n v="232"/>
    <n v="150"/>
    <n v="126"/>
    <d v="1942-09-07T21:07:12"/>
    <x v="17"/>
    <s v="Hatfield"/>
    <m/>
    <s v="Merlin 21/22"/>
    <m/>
    <m/>
    <m/>
    <s v="Mk.XII"/>
    <m/>
    <x v="1"/>
  </r>
  <r>
    <s v="DD"/>
    <n v="777"/>
    <s v="DD777"/>
    <x v="10"/>
    <d v="1942-02-25T00:00:00"/>
    <d v="1942-10-15T00:00:00"/>
    <n v="232"/>
    <n v="150"/>
    <n v="127"/>
    <d v="1942-09-09T10:14:24"/>
    <x v="17"/>
    <s v="Hatfield"/>
    <m/>
    <s v="Merlin 21/22"/>
    <m/>
    <m/>
    <m/>
    <s v=""/>
    <m/>
    <x v="1"/>
  </r>
  <r>
    <s v="DD"/>
    <n v="778"/>
    <s v="DD778"/>
    <x v="10"/>
    <d v="1942-02-25T00:00:00"/>
    <d v="1942-10-15T00:00:00"/>
    <n v="232"/>
    <n v="150"/>
    <n v="128"/>
    <d v="1942-09-10T23:21:36"/>
    <x v="17"/>
    <s v="Hatfield"/>
    <m/>
    <s v="Merlin 21/22"/>
    <m/>
    <m/>
    <m/>
    <s v=""/>
    <m/>
    <x v="1"/>
  </r>
  <r>
    <s v="DD"/>
    <n v="779"/>
    <s v="DD779"/>
    <x v="10"/>
    <d v="1942-02-25T00:00:00"/>
    <d v="1942-10-15T00:00:00"/>
    <n v="232"/>
    <n v="150"/>
    <n v="129"/>
    <d v="1942-09-12T12:28:48"/>
    <x v="17"/>
    <s v="Hatfield"/>
    <m/>
    <s v="Merlin 21/22"/>
    <m/>
    <m/>
    <m/>
    <s v=""/>
    <m/>
    <x v="1"/>
  </r>
  <r>
    <s v="DD"/>
    <n v="780"/>
    <s v="DD780"/>
    <x v="10"/>
    <d v="1942-02-25T00:00:00"/>
    <d v="1942-10-15T00:00:00"/>
    <n v="232"/>
    <n v="150"/>
    <n v="130"/>
    <d v="1942-09-14T01:36:00"/>
    <x v="17"/>
    <s v="Hatfield"/>
    <m/>
    <s v="Merlin 21/22"/>
    <m/>
    <m/>
    <m/>
    <s v=""/>
    <m/>
    <x v="1"/>
  </r>
  <r>
    <s v="DD"/>
    <n v="781"/>
    <s v="DD781"/>
    <x v="10"/>
    <d v="1942-02-25T00:00:00"/>
    <d v="1942-10-15T00:00:00"/>
    <n v="232"/>
    <n v="150"/>
    <n v="131"/>
    <d v="1942-09-15T14:43:12"/>
    <x v="17"/>
    <s v="Hatfield"/>
    <m/>
    <s v="Merlin 21/22"/>
    <m/>
    <m/>
    <m/>
    <s v=""/>
    <m/>
    <x v="1"/>
  </r>
  <r>
    <s v="DD"/>
    <n v="782"/>
    <s v="DD782"/>
    <x v="10"/>
    <d v="1942-02-25T00:00:00"/>
    <d v="1942-10-15T00:00:00"/>
    <n v="232"/>
    <n v="150"/>
    <n v="132"/>
    <d v="1942-09-17T03:50:24"/>
    <x v="17"/>
    <s v="Hatfield"/>
    <m/>
    <s v="Merlin 21/22"/>
    <m/>
    <m/>
    <m/>
    <s v=""/>
    <m/>
    <x v="1"/>
  </r>
  <r>
    <s v="DD"/>
    <n v="783"/>
    <s v="DD783"/>
    <x v="10"/>
    <d v="1942-02-25T00:00:00"/>
    <d v="1942-10-15T00:00:00"/>
    <n v="232"/>
    <n v="150"/>
    <n v="133"/>
    <d v="1942-09-18T16:57:36"/>
    <x v="17"/>
    <s v="Hatfield"/>
    <m/>
    <s v="Merlin 21/22"/>
    <m/>
    <m/>
    <m/>
    <s v=""/>
    <m/>
    <x v="1"/>
  </r>
  <r>
    <s v="DD"/>
    <n v="784"/>
    <s v="DD784"/>
    <x v="10"/>
    <d v="1942-02-25T00:00:00"/>
    <d v="1942-10-15T00:00:00"/>
    <n v="232"/>
    <n v="150"/>
    <n v="134"/>
    <d v="1942-09-20T06:04:48"/>
    <x v="17"/>
    <s v="Hatfield"/>
    <m/>
    <s v="Merlin 21/22"/>
    <m/>
    <m/>
    <m/>
    <s v=""/>
    <m/>
    <x v="1"/>
  </r>
  <r>
    <s v="DD"/>
    <n v="785"/>
    <s v="DD785"/>
    <x v="10"/>
    <d v="1942-02-25T00:00:00"/>
    <d v="1942-10-15T00:00:00"/>
    <n v="232"/>
    <n v="150"/>
    <n v="135"/>
    <d v="1942-09-21T19:12:00"/>
    <x v="17"/>
    <s v="Hatfield"/>
    <m/>
    <s v="Merlin 21/22"/>
    <m/>
    <m/>
    <m/>
    <s v=""/>
    <m/>
    <x v="1"/>
  </r>
  <r>
    <s v="DD"/>
    <n v="786"/>
    <s v="DD786"/>
    <x v="10"/>
    <d v="1942-02-25T00:00:00"/>
    <d v="1942-10-15T00:00:00"/>
    <n v="232"/>
    <n v="150"/>
    <n v="136"/>
    <d v="1942-09-23T08:19:12"/>
    <x v="18"/>
    <s v="Hatfield"/>
    <m/>
    <s v="Merlin 21/22"/>
    <m/>
    <m/>
    <m/>
    <s v=""/>
    <m/>
    <x v="1"/>
  </r>
  <r>
    <s v="DD"/>
    <n v="787"/>
    <s v="DD787"/>
    <x v="10"/>
    <d v="1942-02-25T00:00:00"/>
    <d v="1942-10-15T00:00:00"/>
    <n v="232"/>
    <n v="150"/>
    <n v="137"/>
    <d v="1942-09-24T21:26:24"/>
    <x v="18"/>
    <s v="Hatfield"/>
    <m/>
    <s v="Merlin 21/22"/>
    <m/>
    <m/>
    <m/>
    <s v=""/>
    <m/>
    <x v="1"/>
  </r>
  <r>
    <s v="DD"/>
    <n v="788"/>
    <s v="DD788"/>
    <x v="10"/>
    <d v="1942-02-25T00:00:00"/>
    <d v="1942-10-15T00:00:00"/>
    <n v="232"/>
    <n v="150"/>
    <n v="138"/>
    <d v="1942-09-26T10:33:36"/>
    <x v="18"/>
    <s v="Hatfield"/>
    <m/>
    <s v="Merlin 21/22"/>
    <m/>
    <m/>
    <m/>
    <s v=""/>
    <m/>
    <x v="1"/>
  </r>
  <r>
    <s v="DD"/>
    <n v="789"/>
    <s v="DD789"/>
    <x v="10"/>
    <d v="1942-02-25T00:00:00"/>
    <d v="1942-10-15T00:00:00"/>
    <n v="232"/>
    <n v="150"/>
    <n v="139"/>
    <d v="1942-09-27T23:40:48"/>
    <x v="18"/>
    <s v="Hatfield"/>
    <m/>
    <s v="Merlin 21/22"/>
    <m/>
    <m/>
    <m/>
    <s v=""/>
    <m/>
    <x v="1"/>
  </r>
  <r>
    <s v="DD"/>
    <n v="790"/>
    <s v="DD790"/>
    <x v="10"/>
    <d v="1942-02-25T00:00:00"/>
    <d v="1942-10-15T00:00:00"/>
    <n v="232"/>
    <n v="150"/>
    <n v="140"/>
    <d v="1942-09-29T12:48:00"/>
    <x v="18"/>
    <s v="Hatfield"/>
    <m/>
    <s v="Merlin 21/22"/>
    <m/>
    <m/>
    <m/>
    <s v=""/>
    <m/>
    <x v="1"/>
  </r>
  <r>
    <s v="DD"/>
    <n v="791"/>
    <s v="DD791"/>
    <x v="10"/>
    <d v="1942-02-25T00:00:00"/>
    <d v="1942-10-15T00:00:00"/>
    <n v="232"/>
    <n v="150"/>
    <n v="141"/>
    <d v="1942-10-01T01:55:12"/>
    <x v="18"/>
    <s v="Hatfield"/>
    <m/>
    <s v="Merlin 21/22"/>
    <m/>
    <m/>
    <m/>
    <s v=""/>
    <m/>
    <x v="1"/>
  </r>
  <r>
    <s v="DD"/>
    <n v="792"/>
    <s v="DD792"/>
    <x v="10"/>
    <d v="1942-02-25T00:00:00"/>
    <d v="1942-10-15T00:00:00"/>
    <n v="232"/>
    <n v="150"/>
    <n v="142"/>
    <d v="1942-10-02T15:02:24"/>
    <x v="18"/>
    <s v="Hatfield"/>
    <m/>
    <s v="Merlin 21/22"/>
    <m/>
    <m/>
    <m/>
    <s v=""/>
    <m/>
    <x v="1"/>
  </r>
  <r>
    <s v="DD"/>
    <n v="793"/>
    <s v="DD793"/>
    <x v="10"/>
    <d v="1942-02-25T00:00:00"/>
    <d v="1942-10-15T00:00:00"/>
    <n v="232"/>
    <n v="150"/>
    <n v="143"/>
    <d v="1942-10-04T04:09:36"/>
    <x v="18"/>
    <s v="Hatfield"/>
    <m/>
    <s v="Merlin 21/22"/>
    <m/>
    <m/>
    <m/>
    <s v=""/>
    <m/>
    <x v="1"/>
  </r>
  <r>
    <s v="DD"/>
    <n v="794"/>
    <s v="DD794"/>
    <x v="10"/>
    <d v="1942-02-25T00:00:00"/>
    <d v="1942-10-15T00:00:00"/>
    <n v="232"/>
    <n v="150"/>
    <n v="144"/>
    <d v="1942-10-05T17:16:48"/>
    <x v="18"/>
    <s v="Hatfield"/>
    <m/>
    <s v="Merlin 21/22"/>
    <m/>
    <m/>
    <m/>
    <s v=""/>
    <m/>
    <x v="1"/>
  </r>
  <r>
    <s v="DD"/>
    <n v="795"/>
    <s v="DD795"/>
    <x v="10"/>
    <d v="1942-02-25T00:00:00"/>
    <d v="1942-10-15T00:00:00"/>
    <n v="232"/>
    <n v="150"/>
    <n v="145"/>
    <d v="1942-10-07T06:24:00"/>
    <x v="18"/>
    <s v="Hatfield"/>
    <m/>
    <s v="Merlin 21/22"/>
    <m/>
    <m/>
    <m/>
    <s v=""/>
    <m/>
    <x v="1"/>
  </r>
  <r>
    <s v="DD"/>
    <n v="796"/>
    <s v="DD796"/>
    <x v="10"/>
    <d v="1942-02-25T00:00:00"/>
    <d v="1942-10-15T00:00:00"/>
    <n v="232"/>
    <n v="150"/>
    <n v="146"/>
    <d v="1942-10-08T19:31:12"/>
    <x v="18"/>
    <s v="Hatfield"/>
    <m/>
    <s v="Merlin 21/22"/>
    <m/>
    <m/>
    <m/>
    <s v=""/>
    <m/>
    <x v="1"/>
  </r>
  <r>
    <s v="DD"/>
    <n v="797"/>
    <s v="DD797"/>
    <x v="10"/>
    <d v="1942-02-25T00:00:00"/>
    <d v="1942-10-15T00:00:00"/>
    <n v="232"/>
    <n v="150"/>
    <n v="147"/>
    <d v="1942-10-10T08:38:24"/>
    <x v="18"/>
    <s v="Hatfield"/>
    <m/>
    <s v="Merlin 21/22"/>
    <m/>
    <m/>
    <m/>
    <s v=""/>
    <m/>
    <x v="1"/>
  </r>
  <r>
    <s v="DD"/>
    <n v="798"/>
    <s v="DD798"/>
    <x v="10"/>
    <d v="1942-02-25T00:00:00"/>
    <d v="1942-10-15T00:00:00"/>
    <n v="232"/>
    <n v="150"/>
    <n v="148"/>
    <d v="1942-10-11T21:45:36"/>
    <x v="18"/>
    <s v="Hatfield"/>
    <m/>
    <s v="Merlin 21/22"/>
    <m/>
    <m/>
    <m/>
    <s v=""/>
    <m/>
    <x v="1"/>
  </r>
  <r>
    <s v="DD"/>
    <n v="799"/>
    <s v="DD799"/>
    <x v="10"/>
    <d v="1942-02-25T00:00:00"/>
    <d v="1942-10-15T00:00:00"/>
    <n v="232"/>
    <n v="150"/>
    <n v="149"/>
    <d v="1942-10-13T10:52:48"/>
    <x v="18"/>
    <s v="Hatfield"/>
    <m/>
    <s v="Merlin 21/22"/>
    <m/>
    <m/>
    <m/>
    <s v=""/>
    <m/>
    <x v="1"/>
  </r>
  <r>
    <s v="DD"/>
    <n v="800"/>
    <s v="DD800"/>
    <x v="10"/>
    <d v="1942-02-25T00:00:00"/>
    <d v="1942-10-15T00:00:00"/>
    <n v="232"/>
    <n v="150"/>
    <n v="150"/>
    <d v="1942-10-15T00:00:00"/>
    <x v="18"/>
    <s v="Hatfield"/>
    <m/>
    <s v="Merlin 21/22"/>
    <m/>
    <m/>
    <m/>
    <s v=""/>
    <m/>
    <x v="1"/>
  </r>
  <r>
    <s v="DK"/>
    <n v="284"/>
    <s v="DK284"/>
    <x v="13"/>
    <d v="1942-04-11T00:00:00"/>
    <d v="1942-09-13T00:00:00"/>
    <n v="155"/>
    <n v="50"/>
    <n v="1"/>
    <d v="1942-04-14T02:24:00"/>
    <x v="12"/>
    <s v="Hatfield"/>
    <m/>
    <s v="Merlin 21/23"/>
    <m/>
    <m/>
    <m/>
    <s v=""/>
    <m/>
    <x v="2"/>
  </r>
  <r>
    <s v="DK"/>
    <n v="285"/>
    <s v="DK285"/>
    <x v="13"/>
    <d v="1942-04-11T00:00:00"/>
    <d v="1942-09-13T00:00:00"/>
    <n v="155"/>
    <n v="50"/>
    <n v="2"/>
    <d v="1942-04-17T04:48:00"/>
    <x v="12"/>
    <s v="Hatfield"/>
    <m/>
    <s v="Merlin 21/23"/>
    <m/>
    <m/>
    <m/>
    <s v=""/>
    <m/>
    <x v="2"/>
  </r>
  <r>
    <s v="DK"/>
    <n v="286"/>
    <s v="DK286"/>
    <x v="13"/>
    <d v="1942-04-11T00:00:00"/>
    <d v="1942-09-13T00:00:00"/>
    <n v="155"/>
    <n v="50"/>
    <n v="3"/>
    <d v="1942-04-20T07:12:00"/>
    <x v="13"/>
    <s v="Hatfield"/>
    <m/>
    <s v="Merlin 21/23"/>
    <m/>
    <m/>
    <m/>
    <s v=""/>
    <m/>
    <x v="2"/>
  </r>
  <r>
    <s v="DK"/>
    <n v="287"/>
    <s v="DK287"/>
    <x v="13"/>
    <d v="1942-04-11T00:00:00"/>
    <d v="1942-09-13T00:00:00"/>
    <n v="155"/>
    <n v="50"/>
    <n v="4"/>
    <d v="1942-04-23T09:36:00"/>
    <x v="13"/>
    <s v="Hatfield"/>
    <m/>
    <s v="Merlin 21/23"/>
    <m/>
    <m/>
    <m/>
    <s v=""/>
    <m/>
    <x v="2"/>
  </r>
  <r>
    <s v="DK"/>
    <n v="288"/>
    <s v="DK288"/>
    <x v="13"/>
    <d v="1942-04-11T00:00:00"/>
    <d v="1942-09-13T00:00:00"/>
    <n v="155"/>
    <n v="50"/>
    <n v="5"/>
    <d v="1942-04-26T12:00:00"/>
    <x v="14"/>
    <s v="Hatfield"/>
    <m/>
    <s v="Merlin 21/23"/>
    <m/>
    <m/>
    <m/>
    <s v=""/>
    <m/>
    <x v="2"/>
  </r>
  <r>
    <s v="DK"/>
    <n v="289"/>
    <s v="DK289"/>
    <x v="13"/>
    <d v="1942-04-11T00:00:00"/>
    <d v="1942-09-13T00:00:00"/>
    <n v="155"/>
    <n v="50"/>
    <n v="6"/>
    <d v="1942-04-29T14:24:00"/>
    <x v="14"/>
    <s v="Hatfield"/>
    <m/>
    <s v="Merlin 21/23"/>
    <m/>
    <m/>
    <m/>
    <s v=""/>
    <m/>
    <x v="2"/>
  </r>
  <r>
    <s v="DK"/>
    <n v="290"/>
    <s v="DK290"/>
    <x v="13"/>
    <d v="1942-04-11T00:00:00"/>
    <d v="1942-09-13T00:00:00"/>
    <n v="155"/>
    <n v="50"/>
    <n v="7"/>
    <d v="1942-05-02T16:48:00"/>
    <x v="14"/>
    <s v="Hatfield"/>
    <m/>
    <s v="Merlin 21/23"/>
    <m/>
    <m/>
    <m/>
    <s v=""/>
    <m/>
    <x v="2"/>
  </r>
  <r>
    <s v="DK"/>
    <n v="291"/>
    <s v="DK291"/>
    <x v="13"/>
    <d v="1942-04-11T00:00:00"/>
    <d v="1942-09-13T00:00:00"/>
    <n v="155"/>
    <n v="50"/>
    <n v="8"/>
    <d v="1942-05-05T19:12:00"/>
    <x v="14"/>
    <s v="Hatfield"/>
    <m/>
    <s v="Merlin 21/23"/>
    <m/>
    <m/>
    <m/>
    <s v=""/>
    <m/>
    <x v="2"/>
  </r>
  <r>
    <s v="DK"/>
    <n v="292"/>
    <s v="DK292"/>
    <x v="13"/>
    <d v="1942-04-11T00:00:00"/>
    <d v="1942-09-13T00:00:00"/>
    <n v="155"/>
    <n v="50"/>
    <n v="9"/>
    <d v="1942-05-08T21:36:00"/>
    <x v="14"/>
    <s v="Hatfield"/>
    <m/>
    <s v="Merlin 21/23"/>
    <m/>
    <m/>
    <m/>
    <s v=""/>
    <m/>
    <x v="2"/>
  </r>
  <r>
    <s v="DK"/>
    <n v="293"/>
    <s v="DK293"/>
    <x v="13"/>
    <d v="1942-04-11T00:00:00"/>
    <d v="1942-09-13T00:00:00"/>
    <n v="155"/>
    <n v="50"/>
    <n v="10"/>
    <d v="1942-05-12T00:00:00"/>
    <x v="14"/>
    <s v="Hatfield"/>
    <m/>
    <s v="Merlin 21/23"/>
    <m/>
    <m/>
    <m/>
    <s v=""/>
    <m/>
    <x v="2"/>
  </r>
  <r>
    <s v="DK"/>
    <n v="294"/>
    <s v="DK294"/>
    <x v="13"/>
    <d v="1942-04-11T00:00:00"/>
    <d v="1942-09-13T00:00:00"/>
    <n v="155"/>
    <n v="50"/>
    <n v="11"/>
    <d v="1942-05-15T02:24:00"/>
    <x v="14"/>
    <s v="Hatfield"/>
    <m/>
    <s v="Merlin 21/23"/>
    <m/>
    <m/>
    <m/>
    <s v=""/>
    <m/>
    <x v="2"/>
  </r>
  <r>
    <s v="DK"/>
    <n v="295"/>
    <s v="DK295"/>
    <x v="13"/>
    <d v="1942-04-11T00:00:00"/>
    <d v="1942-09-13T00:00:00"/>
    <n v="155"/>
    <n v="50"/>
    <n v="12"/>
    <d v="1942-05-18T04:48:00"/>
    <x v="14"/>
    <s v="Hatfield"/>
    <m/>
    <s v="Merlin 21/23"/>
    <m/>
    <m/>
    <m/>
    <s v=""/>
    <m/>
    <x v="2"/>
  </r>
  <r>
    <s v="DK"/>
    <n v="296"/>
    <s v="DK296"/>
    <x v="13"/>
    <d v="1942-04-11T00:00:00"/>
    <d v="1942-09-13T00:00:00"/>
    <n v="155"/>
    <n v="50"/>
    <n v="13"/>
    <d v="1942-05-21T07:12:00"/>
    <x v="14"/>
    <s v="Hatfield"/>
    <m/>
    <s v="Merlin 21/23"/>
    <m/>
    <m/>
    <m/>
    <s v=""/>
    <m/>
    <x v="2"/>
  </r>
  <r>
    <s v="DK"/>
    <n v="297"/>
    <s v="DK297"/>
    <x v="13"/>
    <d v="1942-04-11T00:00:00"/>
    <d v="1942-09-13T00:00:00"/>
    <n v="155"/>
    <n v="50"/>
    <n v="14"/>
    <d v="1942-05-24T09:36:00"/>
    <x v="14"/>
    <s v="Hatfield"/>
    <m/>
    <s v="Merlin 21/23"/>
    <m/>
    <m/>
    <m/>
    <s v=""/>
    <m/>
    <x v="2"/>
  </r>
  <r>
    <s v="DK"/>
    <n v="298"/>
    <s v="DK298"/>
    <x v="13"/>
    <d v="1942-04-11T00:00:00"/>
    <d v="1942-09-13T00:00:00"/>
    <n v="155"/>
    <n v="50"/>
    <n v="15"/>
    <d v="1942-05-27T12:00:00"/>
    <x v="14"/>
    <s v="Hatfield"/>
    <m/>
    <s v="Merlin 21/23"/>
    <m/>
    <m/>
    <m/>
    <s v=""/>
    <m/>
    <x v="2"/>
  </r>
  <r>
    <s v="DK"/>
    <n v="299"/>
    <s v="DK299"/>
    <x v="13"/>
    <d v="1942-04-11T00:00:00"/>
    <d v="1942-09-13T00:00:00"/>
    <n v="155"/>
    <n v="50"/>
    <n v="16"/>
    <d v="1942-05-30T14:24:00"/>
    <x v="15"/>
    <s v="Hatfield"/>
    <m/>
    <s v="Merlin 21/23"/>
    <m/>
    <m/>
    <m/>
    <s v=""/>
    <m/>
    <x v="2"/>
  </r>
  <r>
    <s v="DK"/>
    <n v="300"/>
    <s v="DK300"/>
    <x v="13"/>
    <d v="1942-04-11T00:00:00"/>
    <d v="1942-09-13T00:00:00"/>
    <n v="155"/>
    <n v="50"/>
    <n v="17"/>
    <d v="1942-06-02T16:48:00"/>
    <x v="15"/>
    <s v="Hatfield"/>
    <m/>
    <s v="Merlin 21/23"/>
    <m/>
    <m/>
    <m/>
    <s v=""/>
    <m/>
    <x v="2"/>
  </r>
  <r>
    <s v="DK"/>
    <n v="301"/>
    <s v="DK301"/>
    <x v="13"/>
    <d v="1942-04-11T00:00:00"/>
    <d v="1942-09-13T00:00:00"/>
    <n v="155"/>
    <n v="50"/>
    <n v="18"/>
    <d v="1942-06-05T19:12:00"/>
    <x v="15"/>
    <s v="Hatfield"/>
    <m/>
    <s v="Merlin 21/23"/>
    <m/>
    <m/>
    <m/>
    <s v=""/>
    <m/>
    <x v="2"/>
  </r>
  <r>
    <s v="DK"/>
    <n v="302"/>
    <s v="DK302"/>
    <x v="13"/>
    <d v="1942-04-11T00:00:00"/>
    <d v="1942-09-13T00:00:00"/>
    <n v="155"/>
    <n v="50"/>
    <n v="19"/>
    <d v="1942-06-08T21:36:00"/>
    <x v="15"/>
    <s v="Hatfield"/>
    <m/>
    <s v="Merlin 21/23"/>
    <m/>
    <m/>
    <m/>
    <s v=""/>
    <m/>
    <x v="2"/>
  </r>
  <r>
    <s v="DK"/>
    <n v="303"/>
    <s v="DK303"/>
    <x v="13"/>
    <d v="1942-04-11T00:00:00"/>
    <d v="1942-09-13T00:00:00"/>
    <n v="155"/>
    <n v="50"/>
    <n v="20"/>
    <d v="1942-06-12T00:00:00"/>
    <x v="15"/>
    <s v="Hatfield"/>
    <m/>
    <s v="Merlin 21/23"/>
    <m/>
    <m/>
    <m/>
    <s v=""/>
    <m/>
    <x v="2"/>
  </r>
  <r>
    <s v="DK"/>
    <n v="308"/>
    <s v="DK308"/>
    <x v="13"/>
    <d v="1942-04-11T00:00:00"/>
    <d v="1942-09-13T00:00:00"/>
    <n v="155"/>
    <n v="50"/>
    <n v="21"/>
    <d v="1942-06-15T02:24:00"/>
    <x v="15"/>
    <s v="Hatfield"/>
    <m/>
    <s v="Merlin 21/23"/>
    <m/>
    <m/>
    <m/>
    <s v=""/>
    <m/>
    <x v="2"/>
  </r>
  <r>
    <s v="DK"/>
    <n v="309"/>
    <s v="DK309"/>
    <x v="13"/>
    <d v="1942-04-11T00:00:00"/>
    <d v="1942-09-13T00:00:00"/>
    <n v="155"/>
    <n v="50"/>
    <n v="22"/>
    <d v="1942-06-18T04:48:00"/>
    <x v="15"/>
    <s v="Hatfield"/>
    <m/>
    <s v="Merlin 21/23"/>
    <m/>
    <m/>
    <m/>
    <s v=""/>
    <m/>
    <x v="2"/>
  </r>
  <r>
    <s v="DK"/>
    <n v="310"/>
    <s v="DK310"/>
    <x v="13"/>
    <d v="1942-04-11T00:00:00"/>
    <d v="1942-09-13T00:00:00"/>
    <n v="155"/>
    <n v="50"/>
    <n v="23"/>
    <d v="1942-06-21T07:12:00"/>
    <x v="15"/>
    <s v="Hatfield"/>
    <m/>
    <s v="Merlin 21/23"/>
    <m/>
    <m/>
    <m/>
    <s v=""/>
    <m/>
    <x v="2"/>
  </r>
  <r>
    <s v="DK"/>
    <n v="311"/>
    <s v="DK311"/>
    <x v="13"/>
    <d v="1942-04-11T00:00:00"/>
    <d v="1942-09-13T00:00:00"/>
    <n v="155"/>
    <n v="50"/>
    <n v="24"/>
    <d v="1942-06-24T09:36:00"/>
    <x v="15"/>
    <s v="Hatfield"/>
    <m/>
    <s v="Merlin 21/23"/>
    <m/>
    <m/>
    <m/>
    <s v=""/>
    <m/>
    <x v="2"/>
  </r>
  <r>
    <s v="DK"/>
    <n v="312"/>
    <s v="DK312"/>
    <x v="13"/>
    <d v="1942-04-11T00:00:00"/>
    <d v="1942-09-13T00:00:00"/>
    <n v="155"/>
    <n v="50"/>
    <n v="25"/>
    <d v="1942-06-27T12:00:00"/>
    <x v="15"/>
    <s v="Hatfield"/>
    <m/>
    <s v="Merlin 21/23"/>
    <m/>
    <m/>
    <m/>
    <s v=""/>
    <m/>
    <x v="2"/>
  </r>
  <r>
    <s v="DK"/>
    <n v="313"/>
    <s v="DK313"/>
    <x v="13"/>
    <d v="1942-04-11T00:00:00"/>
    <d v="1942-09-13T00:00:00"/>
    <n v="155"/>
    <n v="50"/>
    <n v="26"/>
    <d v="1942-06-30T14:24:00"/>
    <x v="15"/>
    <s v="Hatfield"/>
    <m/>
    <s v="Merlin 21/23"/>
    <m/>
    <m/>
    <m/>
    <s v=""/>
    <m/>
    <x v="2"/>
  </r>
  <r>
    <s v="DK"/>
    <n v="314"/>
    <s v="DK314"/>
    <x v="13"/>
    <d v="1942-04-11T00:00:00"/>
    <d v="1942-09-13T00:00:00"/>
    <n v="155"/>
    <n v="50"/>
    <n v="27"/>
    <d v="1942-07-03T16:48:00"/>
    <x v="16"/>
    <s v="Hatfield"/>
    <m/>
    <s v="Merlin 21/23"/>
    <m/>
    <m/>
    <m/>
    <s v=""/>
    <m/>
    <x v="2"/>
  </r>
  <r>
    <s v="DK"/>
    <n v="315"/>
    <s v="DK315"/>
    <x v="13"/>
    <d v="1942-04-11T00:00:00"/>
    <d v="1942-09-13T00:00:00"/>
    <n v="155"/>
    <n v="50"/>
    <n v="28"/>
    <d v="1942-07-06T19:12:00"/>
    <x v="16"/>
    <s v="Hatfield"/>
    <m/>
    <s v="Merlin 21/23"/>
    <m/>
    <m/>
    <m/>
    <s v=""/>
    <m/>
    <x v="2"/>
  </r>
  <r>
    <s v="DK"/>
    <n v="316"/>
    <s v="DK316"/>
    <x v="13"/>
    <d v="1942-04-11T00:00:00"/>
    <d v="1942-09-13T00:00:00"/>
    <n v="155"/>
    <n v="50"/>
    <n v="29"/>
    <d v="1942-07-09T21:36:00"/>
    <x v="16"/>
    <s v="Hatfield"/>
    <m/>
    <s v="Merlin 21/23"/>
    <m/>
    <m/>
    <m/>
    <s v=""/>
    <m/>
    <x v="2"/>
  </r>
  <r>
    <s v="DK"/>
    <n v="317"/>
    <s v="DK317"/>
    <x v="13"/>
    <d v="1942-04-11T00:00:00"/>
    <d v="1942-09-13T00:00:00"/>
    <n v="155"/>
    <n v="50"/>
    <n v="30"/>
    <d v="1942-07-13T00:00:00"/>
    <x v="16"/>
    <s v="Hatfield"/>
    <m/>
    <s v="Merlin 21/23"/>
    <m/>
    <m/>
    <m/>
    <s v=""/>
    <m/>
    <x v="2"/>
  </r>
  <r>
    <s v="DK"/>
    <n v="318"/>
    <s v="DK318"/>
    <x v="13"/>
    <d v="1942-04-11T00:00:00"/>
    <d v="1942-09-13T00:00:00"/>
    <n v="155"/>
    <n v="50"/>
    <n v="31"/>
    <d v="1942-07-16T02:24:00"/>
    <x v="16"/>
    <s v="Hatfield"/>
    <m/>
    <s v="Merlin 21/23"/>
    <m/>
    <m/>
    <m/>
    <s v=""/>
    <m/>
    <x v="2"/>
  </r>
  <r>
    <s v="DK"/>
    <n v="319"/>
    <s v="DK319"/>
    <x v="13"/>
    <d v="1942-04-11T00:00:00"/>
    <d v="1942-09-13T00:00:00"/>
    <n v="155"/>
    <n v="50"/>
    <n v="32"/>
    <d v="1942-07-19T04:48:00"/>
    <x v="16"/>
    <s v="Hatfield"/>
    <m/>
    <s v="Merlin 21/23"/>
    <m/>
    <m/>
    <m/>
    <s v=""/>
    <m/>
    <x v="2"/>
  </r>
  <r>
    <s v="DK"/>
    <n v="320"/>
    <s v="DK320"/>
    <x v="13"/>
    <d v="1942-04-11T00:00:00"/>
    <d v="1942-09-13T00:00:00"/>
    <n v="155"/>
    <n v="50"/>
    <n v="33"/>
    <d v="1942-07-22T07:12:00"/>
    <x v="16"/>
    <s v="Hatfield"/>
    <m/>
    <s v="Merlin 21/23"/>
    <m/>
    <m/>
    <m/>
    <s v=""/>
    <m/>
    <x v="2"/>
  </r>
  <r>
    <s v="DK"/>
    <n v="321"/>
    <s v="DK321"/>
    <x v="13"/>
    <d v="1942-04-11T00:00:00"/>
    <d v="1942-09-13T00:00:00"/>
    <n v="155"/>
    <n v="50"/>
    <n v="34"/>
    <d v="1942-07-25T09:36:00"/>
    <x v="16"/>
    <s v="Hatfield"/>
    <m/>
    <s v="Merlin 21/23"/>
    <m/>
    <m/>
    <m/>
    <s v=""/>
    <m/>
    <x v="2"/>
  </r>
  <r>
    <s v="DK"/>
    <n v="322"/>
    <s v="DK322"/>
    <x v="13"/>
    <d v="1942-04-11T00:00:00"/>
    <d v="1942-09-13T00:00:00"/>
    <n v="155"/>
    <n v="50"/>
    <n v="35"/>
    <d v="1942-07-28T12:00:00"/>
    <x v="16"/>
    <s v="Hatfield"/>
    <m/>
    <s v="Merlin 21/23"/>
    <m/>
    <m/>
    <m/>
    <s v=""/>
    <m/>
    <x v="2"/>
  </r>
  <r>
    <s v="DK"/>
    <n v="323"/>
    <s v="DK323"/>
    <x v="13"/>
    <d v="1942-04-11T00:00:00"/>
    <d v="1942-09-13T00:00:00"/>
    <n v="155"/>
    <n v="50"/>
    <n v="36"/>
    <d v="1942-07-31T14:24:00"/>
    <x v="16"/>
    <s v="Hatfield"/>
    <m/>
    <s v="Merlin 21/23"/>
    <m/>
    <m/>
    <m/>
    <s v=""/>
    <m/>
    <x v="2"/>
  </r>
  <r>
    <s v="DK"/>
    <n v="324"/>
    <s v="DK324"/>
    <x v="14"/>
    <d v="1942-04-11T00:00:00"/>
    <d v="1942-09-13T00:00:00"/>
    <n v="155"/>
    <n v="50"/>
    <n v="1"/>
    <d v="1942-04-14T02:24:00"/>
    <x v="19"/>
    <s v="Hatfield"/>
    <m/>
    <s v="Merlin 61"/>
    <m/>
    <m/>
    <m/>
    <s v="B.IX"/>
    <m/>
    <x v="2"/>
  </r>
  <r>
    <s v="DK"/>
    <n v="325"/>
    <s v="DK325"/>
    <x v="13"/>
    <d v="1942-04-11T00:00:00"/>
    <d v="1942-09-13T00:00:00"/>
    <n v="155"/>
    <n v="50"/>
    <n v="37"/>
    <d v="1942-08-03T16:48:00"/>
    <x v="16"/>
    <s v="Hatfield"/>
    <m/>
    <s v="Merlin 21/23"/>
    <m/>
    <m/>
    <m/>
    <s v=""/>
    <m/>
    <x v="2"/>
  </r>
  <r>
    <s v="DK"/>
    <n v="326"/>
    <s v="DK326"/>
    <x v="13"/>
    <d v="1942-04-11T00:00:00"/>
    <d v="1942-09-13T00:00:00"/>
    <n v="155"/>
    <n v="50"/>
    <n v="38"/>
    <d v="1942-08-06T19:12:00"/>
    <x v="16"/>
    <s v="Hatfield"/>
    <m/>
    <s v="Merlin 21/23"/>
    <m/>
    <m/>
    <m/>
    <s v=""/>
    <m/>
    <x v="2"/>
  </r>
  <r>
    <s v="DK"/>
    <n v="327"/>
    <s v="DK327"/>
    <x v="13"/>
    <d v="1942-04-11T00:00:00"/>
    <d v="1942-09-13T00:00:00"/>
    <n v="155"/>
    <n v="50"/>
    <n v="39"/>
    <d v="1942-08-09T21:36:00"/>
    <x v="16"/>
    <s v="Hatfield"/>
    <m/>
    <s v="Merlin 21/23"/>
    <m/>
    <m/>
    <m/>
    <s v=""/>
    <m/>
    <x v="2"/>
  </r>
  <r>
    <s v="DK"/>
    <n v="328"/>
    <s v="DK328"/>
    <x v="13"/>
    <d v="1942-04-11T00:00:00"/>
    <d v="1942-09-13T00:00:00"/>
    <n v="155"/>
    <n v="50"/>
    <n v="40"/>
    <d v="1942-08-13T00:00:00"/>
    <x v="16"/>
    <s v="Hatfield"/>
    <m/>
    <s v="Merlin 21/23"/>
    <m/>
    <m/>
    <m/>
    <s v=""/>
    <m/>
    <x v="2"/>
  </r>
  <r>
    <s v="DK"/>
    <n v="329"/>
    <s v="DK329"/>
    <x v="13"/>
    <d v="1942-04-11T00:00:00"/>
    <d v="1942-09-13T00:00:00"/>
    <n v="155"/>
    <n v="50"/>
    <n v="41"/>
    <d v="1942-08-16T02:24:00"/>
    <x v="16"/>
    <s v="Hatfield"/>
    <m/>
    <s v="Merlin 21/23"/>
    <m/>
    <m/>
    <m/>
    <s v=""/>
    <m/>
    <x v="2"/>
  </r>
  <r>
    <s v="DK"/>
    <n v="330"/>
    <s v="DK330"/>
    <x v="13"/>
    <d v="1942-04-11T00:00:00"/>
    <d v="1942-09-13T00:00:00"/>
    <n v="155"/>
    <n v="50"/>
    <n v="42"/>
    <d v="1942-08-19T04:48:00"/>
    <x v="16"/>
    <s v="Hatfield"/>
    <m/>
    <s v="Merlin 21/23"/>
    <m/>
    <m/>
    <m/>
    <s v=""/>
    <m/>
    <x v="2"/>
  </r>
  <r>
    <s v="DK"/>
    <n v="331"/>
    <s v="DK331"/>
    <x v="13"/>
    <d v="1942-04-11T00:00:00"/>
    <d v="1942-09-13T00:00:00"/>
    <n v="155"/>
    <n v="50"/>
    <n v="43"/>
    <d v="1942-08-22T07:12:00"/>
    <x v="17"/>
    <s v="Hatfield"/>
    <m/>
    <s v="Merlin 21/23"/>
    <m/>
    <m/>
    <m/>
    <s v=""/>
    <m/>
    <x v="2"/>
  </r>
  <r>
    <s v="DK"/>
    <n v="332"/>
    <s v="DK332"/>
    <x v="13"/>
    <d v="1942-04-11T00:00:00"/>
    <d v="1942-09-13T00:00:00"/>
    <n v="155"/>
    <n v="50"/>
    <n v="44"/>
    <d v="1942-08-25T09:36:00"/>
    <x v="17"/>
    <s v="Hatfield"/>
    <m/>
    <s v="Merlin 21/23"/>
    <m/>
    <m/>
    <m/>
    <s v=""/>
    <m/>
    <x v="2"/>
  </r>
  <r>
    <s v="DK"/>
    <n v="333"/>
    <s v="DK333"/>
    <x v="13"/>
    <d v="1942-04-11T00:00:00"/>
    <d v="1942-09-13T00:00:00"/>
    <n v="155"/>
    <n v="50"/>
    <n v="45"/>
    <d v="1942-08-28T12:00:00"/>
    <x v="17"/>
    <s v="Hatfield"/>
    <m/>
    <s v="Merlin 21/23"/>
    <m/>
    <m/>
    <m/>
    <s v=""/>
    <m/>
    <x v="2"/>
  </r>
  <r>
    <s v="DK"/>
    <n v="336"/>
    <s v="DK336"/>
    <x v="13"/>
    <d v="1942-04-11T00:00:00"/>
    <d v="1942-09-13T00:00:00"/>
    <n v="155"/>
    <n v="50"/>
    <n v="46"/>
    <d v="1942-08-31T14:24:00"/>
    <x v="17"/>
    <s v="Hatfield"/>
    <m/>
    <s v="Merlin 21/23"/>
    <m/>
    <m/>
    <m/>
    <s v=""/>
    <m/>
    <x v="2"/>
  </r>
  <r>
    <s v="DK"/>
    <n v="337"/>
    <s v="DK337"/>
    <x v="13"/>
    <d v="1942-04-11T00:00:00"/>
    <d v="1942-09-13T00:00:00"/>
    <n v="155"/>
    <n v="50"/>
    <n v="47"/>
    <d v="1942-09-03T16:48:00"/>
    <x v="17"/>
    <s v="Hatfield"/>
    <m/>
    <s v="Merlin 21/23"/>
    <m/>
    <m/>
    <m/>
    <s v=""/>
    <m/>
    <x v="2"/>
  </r>
  <r>
    <s v="DK"/>
    <n v="338"/>
    <s v="DK338"/>
    <x v="13"/>
    <d v="1942-04-11T00:00:00"/>
    <d v="1942-09-13T00:00:00"/>
    <n v="155"/>
    <n v="50"/>
    <n v="48"/>
    <d v="1942-09-06T19:12:00"/>
    <x v="17"/>
    <s v="Hatfield"/>
    <m/>
    <s v="Merlin 21/23"/>
    <m/>
    <m/>
    <m/>
    <s v=""/>
    <m/>
    <x v="2"/>
  </r>
  <r>
    <s v="DK"/>
    <n v="339"/>
    <s v="DK339"/>
    <x v="13"/>
    <d v="1942-04-11T00:00:00"/>
    <d v="1942-09-13T00:00:00"/>
    <n v="155"/>
    <n v="50"/>
    <n v="49"/>
    <d v="1942-09-09T21:36:00"/>
    <x v="17"/>
    <s v="Hatfield"/>
    <m/>
    <s v="Merlin 21/23"/>
    <m/>
    <m/>
    <m/>
    <s v=""/>
    <m/>
    <x v="2"/>
  </r>
  <r>
    <s v="DZ"/>
    <n v="228"/>
    <s v="DZ228"/>
    <x v="10"/>
    <d v="1942-10-12T00:00:00"/>
    <d v="1942-12-30T00:00:00"/>
    <n v="79"/>
    <n v="70"/>
    <n v="1"/>
    <d v="1942-10-13T03:05:09"/>
    <x v="18"/>
    <s v="Hatfield"/>
    <m/>
    <s v="Merlin 21/22"/>
    <m/>
    <m/>
    <m/>
    <s v=""/>
    <m/>
    <x v="3"/>
  </r>
  <r>
    <s v="DZ"/>
    <n v="229"/>
    <s v="DZ229"/>
    <x v="10"/>
    <d v="1942-10-12T00:00:00"/>
    <d v="1942-12-30T00:00:00"/>
    <n v="79"/>
    <n v="70"/>
    <n v="2"/>
    <d v="1942-10-14T06:10:17"/>
    <x v="18"/>
    <s v="Hatfield"/>
    <m/>
    <s v="Merlin 21/22"/>
    <m/>
    <m/>
    <m/>
    <s v=""/>
    <m/>
    <x v="3"/>
  </r>
  <r>
    <s v="DZ"/>
    <n v="230"/>
    <s v="DZ230"/>
    <x v="10"/>
    <d v="1942-10-12T00:00:00"/>
    <d v="1942-12-30T00:00:00"/>
    <n v="79"/>
    <n v="70"/>
    <n v="3"/>
    <d v="1942-10-15T09:15:26"/>
    <x v="18"/>
    <s v="Hatfield"/>
    <m/>
    <s v="Merlin 21/22"/>
    <m/>
    <m/>
    <m/>
    <s v=""/>
    <m/>
    <x v="3"/>
  </r>
  <r>
    <s v="DZ"/>
    <n v="231"/>
    <s v="DZ231"/>
    <x v="10"/>
    <d v="1942-10-12T00:00:00"/>
    <d v="1942-12-30T00:00:00"/>
    <n v="79"/>
    <n v="70"/>
    <n v="4"/>
    <d v="1942-10-16T12:20:34"/>
    <x v="18"/>
    <s v="Hatfield"/>
    <m/>
    <s v="Merlin 21/22"/>
    <m/>
    <m/>
    <m/>
    <s v=""/>
    <m/>
    <x v="3"/>
  </r>
  <r>
    <s v="DZ"/>
    <n v="232"/>
    <s v="DZ232"/>
    <x v="10"/>
    <d v="1942-10-12T00:00:00"/>
    <d v="1942-12-30T00:00:00"/>
    <n v="79"/>
    <n v="70"/>
    <n v="5"/>
    <d v="1942-10-17T15:25:43"/>
    <x v="18"/>
    <s v="Hatfield"/>
    <m/>
    <s v="Merlin 21/22"/>
    <m/>
    <m/>
    <m/>
    <s v=""/>
    <m/>
    <x v="3"/>
  </r>
  <r>
    <s v="DZ"/>
    <n v="233"/>
    <s v="DZ233"/>
    <x v="10"/>
    <d v="1942-10-12T00:00:00"/>
    <d v="1942-12-30T00:00:00"/>
    <n v="79"/>
    <n v="70"/>
    <n v="6"/>
    <d v="1942-10-18T18:30:51"/>
    <x v="18"/>
    <s v="Hatfield"/>
    <m/>
    <s v="Merlin 21/22"/>
    <m/>
    <m/>
    <m/>
    <s v=""/>
    <m/>
    <x v="3"/>
  </r>
  <r>
    <s v="DZ"/>
    <n v="234"/>
    <s v="DZ234"/>
    <x v="10"/>
    <d v="1942-10-12T00:00:00"/>
    <d v="1942-12-30T00:00:00"/>
    <n v="79"/>
    <n v="70"/>
    <n v="7"/>
    <d v="1942-10-19T21:36:00"/>
    <x v="18"/>
    <s v="Hatfield"/>
    <m/>
    <s v="Merlin 21/22"/>
    <m/>
    <m/>
    <m/>
    <s v=""/>
    <m/>
    <x v="3"/>
  </r>
  <r>
    <s v="DZ"/>
    <n v="235"/>
    <s v="DZ235"/>
    <x v="10"/>
    <d v="1942-10-12T00:00:00"/>
    <d v="1942-12-30T00:00:00"/>
    <n v="79"/>
    <n v="70"/>
    <n v="8"/>
    <d v="1942-10-21T00:41:09"/>
    <x v="18"/>
    <s v="Hatfield"/>
    <m/>
    <s v="Merlin 21/22"/>
    <m/>
    <m/>
    <m/>
    <s v=""/>
    <m/>
    <x v="3"/>
  </r>
  <r>
    <s v="DZ"/>
    <n v="236"/>
    <s v="DZ236"/>
    <x v="10"/>
    <d v="1942-10-12T00:00:00"/>
    <d v="1942-12-30T00:00:00"/>
    <n v="79"/>
    <n v="70"/>
    <n v="9"/>
    <d v="1942-10-22T03:46:17"/>
    <x v="18"/>
    <s v="Hatfield"/>
    <m/>
    <s v="Merlin 21/22"/>
    <m/>
    <m/>
    <m/>
    <s v=""/>
    <m/>
    <x v="3"/>
  </r>
  <r>
    <s v="DZ"/>
    <n v="237"/>
    <s v="DZ237"/>
    <x v="10"/>
    <d v="1942-10-12T00:00:00"/>
    <d v="1942-12-30T00:00:00"/>
    <n v="79"/>
    <n v="70"/>
    <n v="10"/>
    <d v="1942-10-23T06:51:26"/>
    <x v="18"/>
    <s v="Hatfield"/>
    <m/>
    <s v="Merlin 21/22"/>
    <m/>
    <m/>
    <m/>
    <s v=""/>
    <m/>
    <x v="3"/>
  </r>
  <r>
    <s v="DZ"/>
    <n v="238"/>
    <s v="DZ238"/>
    <x v="10"/>
    <d v="1942-10-12T00:00:00"/>
    <d v="1942-12-30T00:00:00"/>
    <n v="79"/>
    <n v="70"/>
    <n v="11"/>
    <d v="1942-10-24T09:56:34"/>
    <x v="18"/>
    <s v="Hatfield"/>
    <m/>
    <s v="Merlin 21/22"/>
    <m/>
    <m/>
    <m/>
    <s v=""/>
    <m/>
    <x v="3"/>
  </r>
  <r>
    <s v="DZ"/>
    <n v="239"/>
    <s v="DZ239"/>
    <x v="10"/>
    <d v="1942-10-12T00:00:00"/>
    <d v="1942-12-30T00:00:00"/>
    <n v="79"/>
    <n v="70"/>
    <n v="12"/>
    <d v="1942-10-25T13:01:43"/>
    <x v="18"/>
    <s v="Hatfield"/>
    <m/>
    <s v="Merlin 21/22"/>
    <m/>
    <m/>
    <m/>
    <s v=""/>
    <m/>
    <x v="3"/>
  </r>
  <r>
    <s v="DZ"/>
    <n v="240"/>
    <s v="DZ240"/>
    <x v="10"/>
    <d v="1942-10-12T00:00:00"/>
    <d v="1942-12-30T00:00:00"/>
    <n v="79"/>
    <n v="70"/>
    <n v="13"/>
    <d v="1942-10-26T16:06:51"/>
    <x v="18"/>
    <s v="Hatfield"/>
    <m/>
    <s v="Merlin 21/22"/>
    <m/>
    <m/>
    <m/>
    <s v=""/>
    <m/>
    <x v="3"/>
  </r>
  <r>
    <s v="DZ"/>
    <n v="241"/>
    <s v="DZ241"/>
    <x v="10"/>
    <d v="1942-10-12T00:00:00"/>
    <d v="1942-12-30T00:00:00"/>
    <n v="79"/>
    <n v="70"/>
    <n v="14"/>
    <d v="1942-10-27T19:12:00"/>
    <x v="18"/>
    <s v="Hatfield"/>
    <m/>
    <s v="Merlin 21/22"/>
    <m/>
    <m/>
    <m/>
    <s v=""/>
    <m/>
    <x v="3"/>
  </r>
  <r>
    <s v="DZ"/>
    <n v="242"/>
    <s v="DZ242"/>
    <x v="10"/>
    <d v="1942-10-12T00:00:00"/>
    <d v="1942-12-30T00:00:00"/>
    <n v="79"/>
    <n v="70"/>
    <n v="15"/>
    <d v="1942-10-28T22:17:09"/>
    <x v="18"/>
    <s v="Hatfield"/>
    <m/>
    <s v="Merlin 21/22"/>
    <m/>
    <m/>
    <m/>
    <s v=""/>
    <m/>
    <x v="3"/>
  </r>
  <r>
    <s v="DZ"/>
    <n v="243"/>
    <s v="DZ243"/>
    <x v="10"/>
    <d v="1942-10-12T00:00:00"/>
    <d v="1942-12-30T00:00:00"/>
    <n v="79"/>
    <n v="70"/>
    <n v="16"/>
    <d v="1942-10-30T01:22:17"/>
    <x v="18"/>
    <s v="Hatfield"/>
    <m/>
    <s v="Merlin 21/22"/>
    <m/>
    <m/>
    <m/>
    <s v=""/>
    <m/>
    <x v="3"/>
  </r>
  <r>
    <s v="DZ"/>
    <n v="244"/>
    <s v="DZ244"/>
    <x v="10"/>
    <d v="1942-10-12T00:00:00"/>
    <d v="1942-12-30T00:00:00"/>
    <n v="79"/>
    <n v="70"/>
    <n v="17"/>
    <d v="1942-10-31T04:27:26"/>
    <x v="19"/>
    <s v="Hatfield"/>
    <m/>
    <s v="Merlin 21/22"/>
    <m/>
    <m/>
    <m/>
    <s v=""/>
    <m/>
    <x v="3"/>
  </r>
  <r>
    <s v="DZ"/>
    <n v="245"/>
    <s v="DZ245"/>
    <x v="10"/>
    <d v="1942-10-12T00:00:00"/>
    <d v="1942-12-30T00:00:00"/>
    <n v="79"/>
    <n v="70"/>
    <n v="18"/>
    <d v="1942-11-01T07:32:34"/>
    <x v="19"/>
    <s v="Hatfield"/>
    <m/>
    <s v="Merlin 21/22"/>
    <m/>
    <m/>
    <m/>
    <s v=""/>
    <m/>
    <x v="3"/>
  </r>
  <r>
    <s v="DZ"/>
    <n v="246"/>
    <s v="DZ246"/>
    <x v="10"/>
    <d v="1942-10-12T00:00:00"/>
    <d v="1942-12-30T00:00:00"/>
    <n v="79"/>
    <n v="70"/>
    <n v="19"/>
    <d v="1942-11-02T10:37:43"/>
    <x v="19"/>
    <s v="Hatfield"/>
    <m/>
    <s v="Merlin 21/22"/>
    <m/>
    <m/>
    <m/>
    <s v=""/>
    <m/>
    <x v="3"/>
  </r>
  <r>
    <s v="DZ"/>
    <n v="247"/>
    <s v="DZ247"/>
    <x v="10"/>
    <d v="1942-10-12T00:00:00"/>
    <d v="1942-12-30T00:00:00"/>
    <n v="79"/>
    <n v="70"/>
    <n v="20"/>
    <d v="1942-11-03T13:42:51"/>
    <x v="19"/>
    <s v="Hatfield"/>
    <m/>
    <s v="Merlin 21/22"/>
    <m/>
    <m/>
    <m/>
    <s v=""/>
    <m/>
    <x v="3"/>
  </r>
  <r>
    <s v="DZ"/>
    <n v="248"/>
    <s v="DZ248"/>
    <x v="10"/>
    <d v="1942-10-12T00:00:00"/>
    <d v="1942-12-30T00:00:00"/>
    <n v="79"/>
    <n v="70"/>
    <n v="21"/>
    <d v="1942-11-04T16:48:00"/>
    <x v="19"/>
    <s v="Hatfield"/>
    <m/>
    <s v="Merlin 21/22"/>
    <m/>
    <m/>
    <m/>
    <s v=""/>
    <m/>
    <x v="3"/>
  </r>
  <r>
    <s v="DZ"/>
    <n v="249"/>
    <s v="DZ249"/>
    <x v="10"/>
    <d v="1942-10-12T00:00:00"/>
    <d v="1942-12-30T00:00:00"/>
    <n v="79"/>
    <n v="70"/>
    <n v="22"/>
    <d v="1942-11-05T19:53:09"/>
    <x v="19"/>
    <s v="Hatfield"/>
    <m/>
    <s v="Merlin 21/22"/>
    <m/>
    <m/>
    <m/>
    <s v=""/>
    <m/>
    <x v="3"/>
  </r>
  <r>
    <s v="DZ"/>
    <n v="250"/>
    <s v="DZ250"/>
    <x v="10"/>
    <d v="1942-10-12T00:00:00"/>
    <d v="1942-12-30T00:00:00"/>
    <n v="79"/>
    <n v="70"/>
    <n v="23"/>
    <d v="1942-11-06T22:58:17"/>
    <x v="19"/>
    <s v="Hatfield"/>
    <m/>
    <s v="Merlin 21/22"/>
    <m/>
    <m/>
    <m/>
    <s v=""/>
    <m/>
    <x v="3"/>
  </r>
  <r>
    <s v="DZ"/>
    <n v="251"/>
    <s v="DZ251"/>
    <x v="10"/>
    <d v="1942-10-12T00:00:00"/>
    <d v="1942-12-30T00:00:00"/>
    <n v="79"/>
    <n v="70"/>
    <n v="24"/>
    <d v="1942-11-08T02:03:26"/>
    <x v="19"/>
    <s v="Hatfield"/>
    <m/>
    <s v="Merlin 21/22"/>
    <m/>
    <m/>
    <m/>
    <s v=""/>
    <m/>
    <x v="3"/>
  </r>
  <r>
    <s v="DZ"/>
    <n v="252"/>
    <s v="DZ252"/>
    <x v="10"/>
    <d v="1942-10-12T00:00:00"/>
    <d v="1942-12-30T00:00:00"/>
    <n v="79"/>
    <n v="70"/>
    <n v="25"/>
    <d v="1942-11-09T05:08:34"/>
    <x v="19"/>
    <s v="Hatfield"/>
    <m/>
    <s v="Merlin 21/22"/>
    <m/>
    <m/>
    <m/>
    <s v=""/>
    <m/>
    <x v="3"/>
  </r>
  <r>
    <s v="DZ"/>
    <n v="253"/>
    <s v="DZ253"/>
    <x v="10"/>
    <d v="1942-10-12T00:00:00"/>
    <d v="1942-12-30T00:00:00"/>
    <n v="79"/>
    <n v="70"/>
    <n v="26"/>
    <d v="1942-11-10T08:13:43"/>
    <x v="19"/>
    <s v="Hatfield"/>
    <m/>
    <s v="Merlin 21/22"/>
    <m/>
    <m/>
    <m/>
    <s v=""/>
    <m/>
    <x v="3"/>
  </r>
  <r>
    <s v="DZ"/>
    <n v="254"/>
    <s v="DZ254"/>
    <x v="10"/>
    <d v="1942-10-12T00:00:00"/>
    <d v="1942-12-30T00:00:00"/>
    <n v="79"/>
    <n v="70"/>
    <n v="27"/>
    <d v="1942-11-11T11:18:51"/>
    <x v="19"/>
    <s v="Hatfield"/>
    <m/>
    <s v="Merlin 21/22"/>
    <m/>
    <m/>
    <m/>
    <s v=""/>
    <m/>
    <x v="3"/>
  </r>
  <r>
    <s v="DZ"/>
    <n v="255"/>
    <s v="DZ255"/>
    <x v="10"/>
    <d v="1942-10-12T00:00:00"/>
    <d v="1942-12-30T00:00:00"/>
    <n v="79"/>
    <n v="70"/>
    <n v="28"/>
    <d v="1942-11-12T14:24:00"/>
    <x v="19"/>
    <s v="Hatfield"/>
    <m/>
    <s v="Merlin 21/22"/>
    <m/>
    <m/>
    <m/>
    <s v=""/>
    <m/>
    <x v="3"/>
  </r>
  <r>
    <s v="DZ"/>
    <n v="256"/>
    <s v="DZ256"/>
    <x v="10"/>
    <d v="1942-10-12T00:00:00"/>
    <d v="1942-12-30T00:00:00"/>
    <n v="79"/>
    <n v="70"/>
    <n v="29"/>
    <d v="1942-11-13T17:29:09"/>
    <x v="19"/>
    <s v="Hatfield"/>
    <m/>
    <s v="Merlin 21/22"/>
    <m/>
    <m/>
    <m/>
    <s v=""/>
    <m/>
    <x v="3"/>
  </r>
  <r>
    <s v="DZ"/>
    <n v="257"/>
    <s v="DZ257"/>
    <x v="10"/>
    <d v="1942-10-12T00:00:00"/>
    <d v="1942-12-30T00:00:00"/>
    <n v="79"/>
    <n v="70"/>
    <n v="30"/>
    <d v="1942-11-14T20:34:17"/>
    <x v="19"/>
    <s v="Hatfield"/>
    <m/>
    <s v="Merlin 21/22"/>
    <m/>
    <m/>
    <m/>
    <s v=""/>
    <m/>
    <x v="3"/>
  </r>
  <r>
    <s v="DZ"/>
    <n v="258"/>
    <s v="DZ258"/>
    <x v="10"/>
    <d v="1942-10-12T00:00:00"/>
    <d v="1942-12-30T00:00:00"/>
    <n v="79"/>
    <n v="70"/>
    <n v="31"/>
    <d v="1942-11-15T23:39:26"/>
    <x v="19"/>
    <s v="Hatfield"/>
    <m/>
    <s v="Merlin 21/22"/>
    <m/>
    <m/>
    <m/>
    <s v=""/>
    <m/>
    <x v="3"/>
  </r>
  <r>
    <s v="DZ"/>
    <n v="259"/>
    <s v="DZ259"/>
    <x v="10"/>
    <d v="1942-10-12T00:00:00"/>
    <d v="1942-12-30T00:00:00"/>
    <n v="79"/>
    <n v="70"/>
    <n v="32"/>
    <d v="1942-11-17T02:44:34"/>
    <x v="19"/>
    <s v="Hatfield"/>
    <m/>
    <s v="Merlin 21/22"/>
    <m/>
    <m/>
    <m/>
    <s v=""/>
    <m/>
    <x v="3"/>
  </r>
  <r>
    <s v="DZ"/>
    <n v="260"/>
    <s v="DZ260"/>
    <x v="10"/>
    <d v="1942-10-12T00:00:00"/>
    <d v="1942-12-30T00:00:00"/>
    <n v="79"/>
    <n v="70"/>
    <n v="33"/>
    <d v="1942-11-18T05:49:43"/>
    <x v="19"/>
    <s v="Hatfield"/>
    <m/>
    <s v="Merlin 21/22"/>
    <m/>
    <m/>
    <m/>
    <s v=""/>
    <m/>
    <x v="3"/>
  </r>
  <r>
    <s v="DZ"/>
    <n v="261"/>
    <s v="DZ261"/>
    <x v="10"/>
    <d v="1942-10-12T00:00:00"/>
    <d v="1942-12-30T00:00:00"/>
    <n v="79"/>
    <n v="70"/>
    <n v="34"/>
    <d v="1942-11-19T08:54:51"/>
    <x v="19"/>
    <s v="Hatfield"/>
    <m/>
    <s v="Merlin 21/22"/>
    <m/>
    <m/>
    <m/>
    <s v=""/>
    <m/>
    <x v="3"/>
  </r>
  <r>
    <s v="DZ"/>
    <n v="262"/>
    <s v="DZ262"/>
    <x v="10"/>
    <d v="1942-10-12T00:00:00"/>
    <d v="1942-12-30T00:00:00"/>
    <n v="79"/>
    <n v="70"/>
    <n v="35"/>
    <d v="1942-11-20T12:00:00"/>
    <x v="19"/>
    <s v="Hatfield"/>
    <m/>
    <s v="Merlin 21/22"/>
    <m/>
    <m/>
    <m/>
    <s v=""/>
    <m/>
    <x v="3"/>
  </r>
  <r>
    <s v="DZ"/>
    <n v="263"/>
    <s v="DZ263"/>
    <x v="10"/>
    <d v="1942-10-12T00:00:00"/>
    <d v="1942-12-30T00:00:00"/>
    <n v="79"/>
    <n v="70"/>
    <n v="36"/>
    <d v="1942-11-21T15:05:09"/>
    <x v="19"/>
    <s v="Hatfield"/>
    <m/>
    <s v="Merlin 21/22"/>
    <m/>
    <m/>
    <m/>
    <s v=""/>
    <m/>
    <x v="3"/>
  </r>
  <r>
    <s v="DZ"/>
    <n v="264"/>
    <s v="DZ264"/>
    <x v="10"/>
    <d v="1942-10-12T00:00:00"/>
    <d v="1942-12-30T00:00:00"/>
    <n v="79"/>
    <n v="70"/>
    <n v="37"/>
    <d v="1942-11-22T18:10:17"/>
    <x v="19"/>
    <s v="Hatfield"/>
    <m/>
    <s v="Merlin 21/22"/>
    <m/>
    <m/>
    <m/>
    <s v=""/>
    <m/>
    <x v="3"/>
  </r>
  <r>
    <s v="DZ"/>
    <n v="265"/>
    <s v="DZ265"/>
    <x v="10"/>
    <d v="1942-10-12T00:00:00"/>
    <d v="1942-12-30T00:00:00"/>
    <n v="79"/>
    <n v="70"/>
    <n v="38"/>
    <d v="1942-11-23T21:15:26"/>
    <x v="19"/>
    <s v="Hatfield"/>
    <m/>
    <s v="Merlin 21/22"/>
    <m/>
    <m/>
    <m/>
    <s v=""/>
    <m/>
    <x v="3"/>
  </r>
  <r>
    <s v="DZ"/>
    <n v="266"/>
    <s v="DZ266"/>
    <x v="10"/>
    <d v="1942-10-12T00:00:00"/>
    <d v="1942-12-30T00:00:00"/>
    <n v="79"/>
    <n v="70"/>
    <n v="39"/>
    <d v="1942-11-25T00:20:34"/>
    <x v="19"/>
    <s v="Hatfield"/>
    <m/>
    <s v="Merlin 21/22"/>
    <m/>
    <m/>
    <m/>
    <s v=""/>
    <m/>
    <x v="3"/>
  </r>
  <r>
    <s v="DZ"/>
    <n v="267"/>
    <s v="DZ267"/>
    <x v="10"/>
    <d v="1942-10-12T00:00:00"/>
    <d v="1942-12-30T00:00:00"/>
    <n v="79"/>
    <n v="70"/>
    <n v="40"/>
    <d v="1942-11-26T03:25:43"/>
    <x v="19"/>
    <s v="Hatfield"/>
    <m/>
    <s v="Merlin 21/22"/>
    <m/>
    <m/>
    <m/>
    <s v=""/>
    <m/>
    <x v="3"/>
  </r>
  <r>
    <s v="DZ"/>
    <n v="268"/>
    <s v="DZ268"/>
    <x v="10"/>
    <d v="1942-10-12T00:00:00"/>
    <d v="1942-12-30T00:00:00"/>
    <n v="79"/>
    <n v="70"/>
    <n v="41"/>
    <d v="1942-11-27T06:30:51"/>
    <x v="20"/>
    <s v="Hatfield"/>
    <m/>
    <s v="Merlin 21/22"/>
    <m/>
    <m/>
    <m/>
    <s v=""/>
    <m/>
    <x v="3"/>
  </r>
  <r>
    <s v="DZ"/>
    <n v="269"/>
    <s v="DZ269"/>
    <x v="10"/>
    <d v="1942-10-12T00:00:00"/>
    <d v="1942-12-30T00:00:00"/>
    <n v="79"/>
    <n v="70"/>
    <n v="42"/>
    <d v="1942-11-28T09:36:00"/>
    <x v="20"/>
    <s v="Hatfield"/>
    <m/>
    <s v="Merlin 21/22"/>
    <m/>
    <m/>
    <m/>
    <s v=""/>
    <m/>
    <x v="3"/>
  </r>
  <r>
    <s v="DZ"/>
    <n v="270"/>
    <s v="DZ270"/>
    <x v="10"/>
    <d v="1942-10-12T00:00:00"/>
    <d v="1942-12-30T00:00:00"/>
    <n v="79"/>
    <n v="70"/>
    <n v="43"/>
    <d v="1942-11-29T12:41:09"/>
    <x v="20"/>
    <s v="Hatfield"/>
    <m/>
    <s v="Merlin 21/22"/>
    <m/>
    <m/>
    <m/>
    <s v=""/>
    <m/>
    <x v="3"/>
  </r>
  <r>
    <s v="DZ"/>
    <n v="271"/>
    <s v="DZ271"/>
    <x v="10"/>
    <d v="1942-10-12T00:00:00"/>
    <d v="1942-12-30T00:00:00"/>
    <n v="79"/>
    <n v="70"/>
    <n v="44"/>
    <d v="1942-11-30T15:46:17"/>
    <x v="20"/>
    <s v="Hatfield"/>
    <m/>
    <s v="Merlin 21/22"/>
    <m/>
    <m/>
    <m/>
    <s v=""/>
    <m/>
    <x v="3"/>
  </r>
  <r>
    <s v="DZ"/>
    <n v="272"/>
    <s v="DZ272"/>
    <x v="10"/>
    <d v="1942-10-12T00:00:00"/>
    <d v="1942-12-30T00:00:00"/>
    <n v="79"/>
    <n v="70"/>
    <n v="45"/>
    <d v="1942-12-01T18:51:26"/>
    <x v="20"/>
    <s v="Hatfield"/>
    <m/>
    <s v="Merlin 21/22"/>
    <m/>
    <m/>
    <m/>
    <s v=""/>
    <m/>
    <x v="3"/>
  </r>
  <r>
    <s v="DZ"/>
    <n v="286"/>
    <s v="DZ286"/>
    <x v="10"/>
    <d v="1942-10-12T00:00:00"/>
    <d v="1942-12-30T00:00:00"/>
    <n v="79"/>
    <n v="70"/>
    <n v="46"/>
    <d v="1942-12-02T21:56:34"/>
    <x v="20"/>
    <s v="Hatfield"/>
    <m/>
    <s v="Merlin 21/22"/>
    <m/>
    <m/>
    <m/>
    <s v=""/>
    <m/>
    <x v="3"/>
  </r>
  <r>
    <s v="DZ"/>
    <n v="287"/>
    <s v="DZ287"/>
    <x v="10"/>
    <d v="1942-10-12T00:00:00"/>
    <d v="1942-12-30T00:00:00"/>
    <n v="79"/>
    <n v="70"/>
    <n v="47"/>
    <d v="1942-12-04T01:01:43"/>
    <x v="20"/>
    <s v="Hatfield"/>
    <m/>
    <s v="Merlin 21/22"/>
    <m/>
    <m/>
    <m/>
    <s v=""/>
    <m/>
    <x v="3"/>
  </r>
  <r>
    <s v="DZ"/>
    <n v="288"/>
    <s v="DZ288"/>
    <x v="10"/>
    <d v="1942-10-12T00:00:00"/>
    <d v="1942-12-30T00:00:00"/>
    <n v="79"/>
    <n v="70"/>
    <n v="48"/>
    <d v="1942-12-05T04:06:51"/>
    <x v="20"/>
    <s v="Hatfield"/>
    <m/>
    <s v="Merlin 21/22"/>
    <m/>
    <m/>
    <m/>
    <s v=""/>
    <m/>
    <x v="3"/>
  </r>
  <r>
    <s v="DZ"/>
    <n v="289"/>
    <s v="DZ289"/>
    <x v="10"/>
    <d v="1942-10-12T00:00:00"/>
    <d v="1942-12-30T00:00:00"/>
    <n v="79"/>
    <n v="70"/>
    <n v="49"/>
    <d v="1942-12-06T07:12:00"/>
    <x v="20"/>
    <s v="Hatfield"/>
    <m/>
    <s v="Merlin 21/22"/>
    <m/>
    <m/>
    <m/>
    <s v=""/>
    <m/>
    <x v="3"/>
  </r>
  <r>
    <s v="DZ"/>
    <n v="290"/>
    <s v="DZ290"/>
    <x v="10"/>
    <d v="1942-10-12T00:00:00"/>
    <d v="1942-12-30T00:00:00"/>
    <n v="79"/>
    <n v="70"/>
    <n v="50"/>
    <d v="1942-12-07T10:17:09"/>
    <x v="20"/>
    <s v="Hatfield"/>
    <m/>
    <s v="Merlin 21/22"/>
    <m/>
    <m/>
    <m/>
    <s v=""/>
    <m/>
    <x v="3"/>
  </r>
  <r>
    <s v="DZ"/>
    <n v="291"/>
    <s v="DZ291"/>
    <x v="10"/>
    <d v="1942-10-12T00:00:00"/>
    <d v="1942-12-30T00:00:00"/>
    <n v="79"/>
    <n v="70"/>
    <n v="51"/>
    <d v="1942-12-08T13:22:17"/>
    <x v="20"/>
    <s v="Hatfield"/>
    <m/>
    <s v="Merlin 21/22"/>
    <m/>
    <m/>
    <m/>
    <s v=""/>
    <m/>
    <x v="3"/>
  </r>
  <r>
    <s v="DZ"/>
    <n v="292"/>
    <s v="DZ292"/>
    <x v="10"/>
    <d v="1942-10-12T00:00:00"/>
    <d v="1942-12-30T00:00:00"/>
    <n v="79"/>
    <n v="70"/>
    <n v="52"/>
    <d v="1942-12-09T16:27:26"/>
    <x v="20"/>
    <s v="Hatfield"/>
    <m/>
    <s v="Merlin 21/22"/>
    <m/>
    <m/>
    <m/>
    <s v=""/>
    <m/>
    <x v="3"/>
  </r>
  <r>
    <s v="DZ"/>
    <n v="293"/>
    <s v="DZ293"/>
    <x v="10"/>
    <d v="1942-10-12T00:00:00"/>
    <d v="1942-12-30T00:00:00"/>
    <n v="79"/>
    <n v="70"/>
    <n v="53"/>
    <d v="1942-12-10T19:32:34"/>
    <x v="20"/>
    <s v="Hatfield"/>
    <m/>
    <s v="Merlin 21/22"/>
    <m/>
    <m/>
    <m/>
    <s v=""/>
    <m/>
    <x v="3"/>
  </r>
  <r>
    <s v="DZ"/>
    <n v="294"/>
    <s v="DZ294"/>
    <x v="10"/>
    <d v="1942-10-12T00:00:00"/>
    <d v="1942-12-30T00:00:00"/>
    <n v="79"/>
    <n v="70"/>
    <n v="54"/>
    <d v="1942-12-11T22:37:43"/>
    <x v="20"/>
    <s v="Hatfield"/>
    <m/>
    <s v="Merlin 21/22"/>
    <m/>
    <m/>
    <m/>
    <s v=""/>
    <m/>
    <x v="3"/>
  </r>
  <r>
    <s v="DZ"/>
    <n v="295"/>
    <s v="DZ295"/>
    <x v="10"/>
    <d v="1942-10-12T00:00:00"/>
    <d v="1942-12-30T00:00:00"/>
    <n v="79"/>
    <n v="70"/>
    <n v="55"/>
    <d v="1942-12-13T01:42:51"/>
    <x v="20"/>
    <s v="Hatfield"/>
    <m/>
    <s v="Merlin 21/22"/>
    <m/>
    <m/>
    <m/>
    <s v=""/>
    <m/>
    <x v="3"/>
  </r>
  <r>
    <s v="DZ"/>
    <n v="296"/>
    <s v="DZ296"/>
    <x v="10"/>
    <d v="1942-10-12T00:00:00"/>
    <d v="1942-12-30T00:00:00"/>
    <n v="79"/>
    <n v="70"/>
    <n v="56"/>
    <d v="1942-12-14T04:48:00"/>
    <x v="20"/>
    <s v="Hatfield"/>
    <m/>
    <s v="Merlin 21/22"/>
    <m/>
    <m/>
    <m/>
    <s v=""/>
    <m/>
    <x v="3"/>
  </r>
  <r>
    <s v="DZ"/>
    <n v="297"/>
    <s v="DZ297"/>
    <x v="10"/>
    <d v="1942-10-12T00:00:00"/>
    <d v="1942-12-30T00:00:00"/>
    <n v="79"/>
    <n v="70"/>
    <n v="57"/>
    <d v="1942-12-15T07:53:09"/>
    <x v="20"/>
    <s v="Hatfield"/>
    <m/>
    <s v="Merlin 21/22"/>
    <m/>
    <m/>
    <m/>
    <s v=""/>
    <m/>
    <x v="3"/>
  </r>
  <r>
    <s v="DZ"/>
    <n v="298"/>
    <s v="DZ298"/>
    <x v="10"/>
    <d v="1942-10-12T00:00:00"/>
    <d v="1942-12-30T00:00:00"/>
    <n v="79"/>
    <n v="70"/>
    <n v="58"/>
    <d v="1942-12-16T10:58:17"/>
    <x v="20"/>
    <s v="Hatfield"/>
    <m/>
    <s v="Merlin 21/22"/>
    <m/>
    <m/>
    <m/>
    <s v=""/>
    <m/>
    <x v="3"/>
  </r>
  <r>
    <s v="DZ"/>
    <n v="299"/>
    <s v="DZ299"/>
    <x v="10"/>
    <d v="1942-10-12T00:00:00"/>
    <d v="1942-12-30T00:00:00"/>
    <n v="79"/>
    <n v="70"/>
    <n v="59"/>
    <d v="1942-12-17T14:03:26"/>
    <x v="20"/>
    <s v="Hatfield"/>
    <m/>
    <s v="Merlin 21/22"/>
    <m/>
    <m/>
    <m/>
    <s v=""/>
    <m/>
    <x v="3"/>
  </r>
  <r>
    <s v="DZ"/>
    <n v="300"/>
    <s v="DZ300"/>
    <x v="10"/>
    <d v="1942-10-12T00:00:00"/>
    <d v="1942-12-30T00:00:00"/>
    <n v="79"/>
    <n v="70"/>
    <n v="60"/>
    <d v="1942-12-18T17:08:34"/>
    <x v="20"/>
    <s v="Hatfield"/>
    <m/>
    <s v="Merlin 21/22"/>
    <m/>
    <m/>
    <m/>
    <s v=""/>
    <m/>
    <x v="3"/>
  </r>
  <r>
    <s v="DZ"/>
    <n v="301"/>
    <s v="DZ301"/>
    <x v="10"/>
    <d v="1942-10-12T00:00:00"/>
    <d v="1942-12-30T00:00:00"/>
    <n v="79"/>
    <n v="70"/>
    <n v="61"/>
    <d v="1942-12-19T20:13:43"/>
    <x v="20"/>
    <s v="Hatfield"/>
    <m/>
    <s v="Merlin 21/22"/>
    <m/>
    <m/>
    <m/>
    <s v=""/>
    <m/>
    <x v="3"/>
  </r>
  <r>
    <s v="DZ"/>
    <n v="302"/>
    <s v="DZ302"/>
    <x v="10"/>
    <d v="1942-10-12T00:00:00"/>
    <d v="1942-12-30T00:00:00"/>
    <n v="79"/>
    <n v="70"/>
    <n v="62"/>
    <d v="1942-12-20T23:18:51"/>
    <x v="20"/>
    <s v="Hatfield"/>
    <s v="Converted to NF.XII, delivered as such July 1942."/>
    <s v="Merlin 21/22"/>
    <m/>
    <m/>
    <m/>
    <s v="NF.XII by Marshalls of Cambridge"/>
    <m/>
    <x v="3"/>
  </r>
  <r>
    <s v="DZ"/>
    <n v="303"/>
    <s v="DZ303"/>
    <x v="10"/>
    <d v="1942-10-12T00:00:00"/>
    <d v="1942-12-30T00:00:00"/>
    <n v="79"/>
    <n v="70"/>
    <n v="63"/>
    <d v="1942-12-22T02:24:00"/>
    <x v="20"/>
    <s v="Hatfield"/>
    <m/>
    <s v="Merlin 21/22"/>
    <m/>
    <m/>
    <m/>
    <s v=""/>
    <m/>
    <x v="3"/>
  </r>
  <r>
    <s v="DZ"/>
    <n v="304"/>
    <s v="DZ304"/>
    <x v="10"/>
    <d v="1942-10-12T00:00:00"/>
    <d v="1942-12-30T00:00:00"/>
    <n v="79"/>
    <n v="70"/>
    <n v="64"/>
    <d v="1942-12-23T05:29:09"/>
    <x v="20"/>
    <s v="Hatfield"/>
    <m/>
    <s v="Merlin 21/22"/>
    <m/>
    <m/>
    <m/>
    <s v=""/>
    <m/>
    <x v="3"/>
  </r>
  <r>
    <s v="DZ"/>
    <n v="305"/>
    <s v="DZ305"/>
    <x v="10"/>
    <d v="1942-10-12T00:00:00"/>
    <d v="1942-12-30T00:00:00"/>
    <n v="79"/>
    <n v="70"/>
    <n v="65"/>
    <d v="1942-12-24T08:34:17"/>
    <x v="20"/>
    <s v="Hatfield"/>
    <m/>
    <s v="Merlin 21/22"/>
    <m/>
    <m/>
    <m/>
    <s v=""/>
    <m/>
    <x v="3"/>
  </r>
  <r>
    <s v="DZ"/>
    <n v="306"/>
    <s v="DZ306"/>
    <x v="10"/>
    <d v="1942-10-12T00:00:00"/>
    <d v="1942-12-30T00:00:00"/>
    <n v="79"/>
    <n v="70"/>
    <n v="66"/>
    <d v="1942-12-25T11:39:26"/>
    <x v="20"/>
    <s v="Hatfield"/>
    <m/>
    <s v="Merlin 21/22"/>
    <m/>
    <m/>
    <m/>
    <s v=""/>
    <m/>
    <x v="3"/>
  </r>
  <r>
    <s v="DZ"/>
    <n v="307"/>
    <s v="DZ307"/>
    <x v="10"/>
    <d v="1942-10-12T00:00:00"/>
    <d v="1942-12-30T00:00:00"/>
    <n v="79"/>
    <n v="70"/>
    <n v="67"/>
    <d v="1942-12-26T14:44:34"/>
    <x v="20"/>
    <s v="Hatfield"/>
    <m/>
    <s v="Merlin 21/22"/>
    <m/>
    <m/>
    <m/>
    <s v=""/>
    <m/>
    <x v="3"/>
  </r>
  <r>
    <s v="DZ"/>
    <n v="308"/>
    <s v="DZ308"/>
    <x v="10"/>
    <d v="1942-10-12T00:00:00"/>
    <d v="1942-12-30T00:00:00"/>
    <n v="79"/>
    <n v="70"/>
    <n v="68"/>
    <d v="1942-12-27T17:49:43"/>
    <x v="20"/>
    <s v="Hatfield"/>
    <m/>
    <s v="Merlin 21/22"/>
    <m/>
    <m/>
    <m/>
    <s v=""/>
    <m/>
    <x v="3"/>
  </r>
  <r>
    <s v="DZ"/>
    <n v="309"/>
    <s v="DZ309"/>
    <x v="10"/>
    <d v="1942-10-12T00:00:00"/>
    <d v="1942-12-30T00:00:00"/>
    <n v="79"/>
    <n v="70"/>
    <n v="69"/>
    <d v="1942-12-28T20:54:51"/>
    <x v="20"/>
    <s v="Hatfield"/>
    <m/>
    <s v="Merlin 21/22"/>
    <m/>
    <m/>
    <m/>
    <s v=""/>
    <m/>
    <x v="3"/>
  </r>
  <r>
    <s v="DZ"/>
    <n v="310"/>
    <s v="DZ310"/>
    <x v="10"/>
    <d v="1942-10-12T00:00:00"/>
    <d v="1942-12-30T00:00:00"/>
    <n v="79"/>
    <n v="70"/>
    <n v="70"/>
    <d v="1942-12-30T00:00:00"/>
    <x v="20"/>
    <s v="Hatfield"/>
    <m/>
    <s v="Merlin 21/22"/>
    <m/>
    <m/>
    <m/>
    <s v=""/>
    <m/>
    <x v="3"/>
  </r>
  <r>
    <s v="DZ"/>
    <n v="311"/>
    <s v="DZ311"/>
    <x v="13"/>
    <d v="1942-12-05T00:00:00"/>
    <d v="1943-03-21T00:00:00"/>
    <n v="106"/>
    <n v="250"/>
    <n v="1"/>
    <d v="1942-12-05T10:10:34"/>
    <x v="17"/>
    <s v="Hatfield"/>
    <m/>
    <s v="Merlin 21/23"/>
    <m/>
    <m/>
    <m/>
    <s v=""/>
    <m/>
    <x v="3"/>
  </r>
  <r>
    <s v="DZ"/>
    <n v="312"/>
    <s v="DZ312"/>
    <x v="13"/>
    <d v="1942-12-05T00:00:00"/>
    <d v="1943-03-21T00:00:00"/>
    <n v="106"/>
    <n v="250"/>
    <n v="2"/>
    <d v="1942-12-05T20:21:07"/>
    <x v="17"/>
    <s v="Hatfield"/>
    <m/>
    <s v="Merlin 21/23"/>
    <m/>
    <m/>
    <m/>
    <s v=""/>
    <m/>
    <x v="3"/>
  </r>
  <r>
    <s v="DZ"/>
    <n v="313"/>
    <s v="DZ313"/>
    <x v="13"/>
    <d v="1942-12-05T00:00:00"/>
    <d v="1943-03-21T00:00:00"/>
    <n v="106"/>
    <n v="250"/>
    <n v="3"/>
    <d v="1942-12-06T06:31:41"/>
    <x v="17"/>
    <s v="Hatfield"/>
    <m/>
    <s v="Merlin 21/23"/>
    <m/>
    <m/>
    <m/>
    <s v=""/>
    <m/>
    <x v="3"/>
  </r>
  <r>
    <s v="DZ"/>
    <n v="314"/>
    <s v="DZ314"/>
    <x v="13"/>
    <d v="1942-12-05T00:00:00"/>
    <d v="1943-03-21T00:00:00"/>
    <n v="106"/>
    <n v="250"/>
    <n v="4"/>
    <d v="1942-12-06T16:42:14"/>
    <x v="17"/>
    <s v="Hatfield"/>
    <m/>
    <s v="Merlin 21/23"/>
    <m/>
    <m/>
    <m/>
    <s v=""/>
    <m/>
    <x v="3"/>
  </r>
  <r>
    <s v="DZ"/>
    <n v="315"/>
    <s v="DZ315"/>
    <x v="13"/>
    <d v="1942-12-05T00:00:00"/>
    <d v="1943-03-21T00:00:00"/>
    <n v="106"/>
    <n v="250"/>
    <n v="5"/>
    <d v="1942-12-07T02:52:48"/>
    <x v="17"/>
    <s v="Hatfield"/>
    <m/>
    <s v="Merlin 21/23"/>
    <m/>
    <m/>
    <m/>
    <s v=""/>
    <m/>
    <x v="3"/>
  </r>
  <r>
    <s v="DZ"/>
    <n v="316"/>
    <s v="DZ316"/>
    <x v="13"/>
    <d v="1942-12-05T00:00:00"/>
    <d v="1943-03-21T00:00:00"/>
    <n v="106"/>
    <n v="250"/>
    <n v="6"/>
    <d v="1942-12-07T13:03:22"/>
    <x v="17"/>
    <s v="Hatfield"/>
    <m/>
    <s v="Merlin 21/23"/>
    <m/>
    <m/>
    <m/>
    <s v=""/>
    <m/>
    <x v="3"/>
  </r>
  <r>
    <s v="DZ"/>
    <n v="317"/>
    <s v="DZ317"/>
    <x v="13"/>
    <d v="1942-12-05T00:00:00"/>
    <d v="1943-03-21T00:00:00"/>
    <n v="106"/>
    <n v="250"/>
    <n v="7"/>
    <d v="1942-12-07T23:13:55"/>
    <x v="17"/>
    <s v="Hatfield"/>
    <m/>
    <s v="Merlin 21/23"/>
    <m/>
    <m/>
    <m/>
    <s v=""/>
    <m/>
    <x v="3"/>
  </r>
  <r>
    <s v="DZ"/>
    <n v="318"/>
    <s v="DZ318"/>
    <x v="13"/>
    <d v="1942-12-05T00:00:00"/>
    <d v="1943-03-21T00:00:00"/>
    <n v="106"/>
    <n v="250"/>
    <n v="8"/>
    <d v="1942-12-08T09:24:29"/>
    <x v="17"/>
    <s v="Hatfield"/>
    <m/>
    <s v="Merlin 21/23"/>
    <m/>
    <m/>
    <m/>
    <s v=""/>
    <m/>
    <x v="3"/>
  </r>
  <r>
    <s v="DZ"/>
    <n v="319"/>
    <s v="DZ319"/>
    <x v="13"/>
    <d v="1942-12-05T00:00:00"/>
    <d v="1943-03-21T00:00:00"/>
    <n v="106"/>
    <n v="250"/>
    <n v="9"/>
    <d v="1942-12-08T19:35:02"/>
    <x v="17"/>
    <s v="Hatfield"/>
    <m/>
    <s v="Merlin 21/23"/>
    <m/>
    <m/>
    <m/>
    <s v=""/>
    <m/>
    <x v="3"/>
  </r>
  <r>
    <s v="DZ"/>
    <n v="320"/>
    <s v="DZ320"/>
    <x v="13"/>
    <d v="1942-12-05T00:00:00"/>
    <d v="1943-03-21T00:00:00"/>
    <n v="106"/>
    <n v="250"/>
    <n v="10"/>
    <d v="1942-12-09T05:45:36"/>
    <x v="17"/>
    <s v="Hatfield"/>
    <m/>
    <s v="Merlin 21/23"/>
    <m/>
    <m/>
    <m/>
    <s v=""/>
    <m/>
    <x v="3"/>
  </r>
  <r>
    <s v="DZ"/>
    <n v="340"/>
    <s v="DZ340"/>
    <x v="13"/>
    <d v="1942-12-05T00:00:00"/>
    <d v="1943-03-21T00:00:00"/>
    <n v="106"/>
    <n v="250"/>
    <n v="11"/>
    <d v="1942-12-09T15:56:10"/>
    <x v="17"/>
    <s v="Hatfield"/>
    <m/>
    <s v="Merlin 21/23"/>
    <m/>
    <m/>
    <m/>
    <s v=""/>
    <m/>
    <x v="3"/>
  </r>
  <r>
    <s v="DZ"/>
    <n v="341"/>
    <s v="DZ341"/>
    <x v="13"/>
    <d v="1942-12-05T00:00:00"/>
    <d v="1943-03-21T00:00:00"/>
    <n v="106"/>
    <n v="250"/>
    <n v="12"/>
    <d v="1942-12-10T02:06:43"/>
    <x v="18"/>
    <s v="Hatfield"/>
    <m/>
    <s v="Merlin 21/23"/>
    <m/>
    <m/>
    <m/>
    <s v=""/>
    <m/>
    <x v="3"/>
  </r>
  <r>
    <s v="DZ"/>
    <n v="342"/>
    <s v="DZ342"/>
    <x v="14"/>
    <d v="1942-12-05T00:00:00"/>
    <d v="1943-03-21T00:00:00"/>
    <n v="106"/>
    <n v="250"/>
    <n v="2"/>
    <d v="1942-12-05T20:21:07"/>
    <x v="20"/>
    <s v="Hatfield"/>
    <m/>
    <s v="Merlin 61"/>
    <m/>
    <m/>
    <m/>
    <s v=""/>
    <m/>
    <x v="3"/>
  </r>
  <r>
    <s v="DZ"/>
    <n v="343"/>
    <s v="DZ343"/>
    <x v="13"/>
    <d v="1942-12-05T00:00:00"/>
    <d v="1943-03-21T00:00:00"/>
    <n v="106"/>
    <n v="250"/>
    <n v="13"/>
    <d v="1942-12-10T12:17:17"/>
    <x v="18"/>
    <s v="Hatfield"/>
    <m/>
    <s v="Merlin 21/23"/>
    <m/>
    <m/>
    <m/>
    <s v=""/>
    <m/>
    <x v="3"/>
  </r>
  <r>
    <s v="DZ"/>
    <n v="344"/>
    <s v="DZ344"/>
    <x v="13"/>
    <d v="1942-12-05T00:00:00"/>
    <d v="1943-03-21T00:00:00"/>
    <n v="106"/>
    <n v="250"/>
    <n v="14"/>
    <d v="1942-12-10T22:27:50"/>
    <x v="18"/>
    <s v="Hatfield"/>
    <m/>
    <s v="Merlin 21/23"/>
    <m/>
    <m/>
    <m/>
    <s v=""/>
    <m/>
    <x v="3"/>
  </r>
  <r>
    <s v="DZ"/>
    <n v="345"/>
    <s v="DZ345"/>
    <x v="13"/>
    <d v="1942-12-05T00:00:00"/>
    <d v="1943-03-21T00:00:00"/>
    <n v="106"/>
    <n v="250"/>
    <n v="15"/>
    <d v="1942-12-11T08:38:24"/>
    <x v="18"/>
    <s v="Hatfield"/>
    <m/>
    <s v="Merlin 21/23"/>
    <m/>
    <m/>
    <m/>
    <s v=""/>
    <m/>
    <x v="3"/>
  </r>
  <r>
    <s v="DZ"/>
    <n v="346"/>
    <s v="DZ346"/>
    <x v="13"/>
    <d v="1942-12-05T00:00:00"/>
    <d v="1943-03-21T00:00:00"/>
    <n v="106"/>
    <n v="250"/>
    <n v="16"/>
    <d v="1942-12-11T18:48:58"/>
    <x v="18"/>
    <s v="Hatfield"/>
    <m/>
    <s v="Merlin 21/23"/>
    <m/>
    <m/>
    <m/>
    <s v=""/>
    <m/>
    <x v="3"/>
  </r>
  <r>
    <s v="DZ"/>
    <n v="347"/>
    <s v="DZ347"/>
    <x v="13"/>
    <d v="1942-12-05T00:00:00"/>
    <d v="1943-03-21T00:00:00"/>
    <n v="106"/>
    <n v="250"/>
    <n v="17"/>
    <d v="1942-12-12T04:59:31"/>
    <x v="18"/>
    <s v="Hatfield"/>
    <m/>
    <s v="Merlin 21/23"/>
    <m/>
    <m/>
    <m/>
    <s v=""/>
    <m/>
    <x v="3"/>
  </r>
  <r>
    <s v="DZ"/>
    <n v="348"/>
    <s v="DZ348"/>
    <x v="13"/>
    <d v="1942-12-05T00:00:00"/>
    <d v="1943-03-21T00:00:00"/>
    <n v="106"/>
    <n v="250"/>
    <n v="18"/>
    <d v="1942-12-12T15:10:05"/>
    <x v="18"/>
    <s v="Hatfield"/>
    <m/>
    <s v="Merlin 21/23"/>
    <m/>
    <m/>
    <m/>
    <s v=""/>
    <m/>
    <x v="3"/>
  </r>
  <r>
    <s v="DZ"/>
    <n v="349"/>
    <s v="DZ349"/>
    <x v="13"/>
    <d v="1942-12-05T00:00:00"/>
    <d v="1943-03-21T00:00:00"/>
    <n v="106"/>
    <n v="250"/>
    <n v="19"/>
    <d v="1942-12-13T01:20:38"/>
    <x v="18"/>
    <s v="Hatfield"/>
    <m/>
    <s v="Merlin 21/23"/>
    <m/>
    <m/>
    <m/>
    <s v=""/>
    <m/>
    <x v="3"/>
  </r>
  <r>
    <s v="DZ"/>
    <n v="350"/>
    <s v="DZ350"/>
    <x v="13"/>
    <d v="1942-12-05T00:00:00"/>
    <d v="1943-03-21T00:00:00"/>
    <n v="106"/>
    <n v="250"/>
    <n v="20"/>
    <d v="1942-12-13T11:31:12"/>
    <x v="18"/>
    <s v="Hatfield"/>
    <m/>
    <s v="Merlin 21/23"/>
    <m/>
    <m/>
    <m/>
    <s v=""/>
    <m/>
    <x v="3"/>
  </r>
  <r>
    <s v="DZ"/>
    <n v="351"/>
    <s v="DZ351"/>
    <x v="13"/>
    <d v="1942-12-05T00:00:00"/>
    <d v="1943-03-21T00:00:00"/>
    <n v="106"/>
    <n v="250"/>
    <n v="21"/>
    <d v="1942-12-13T21:41:46"/>
    <x v="18"/>
    <s v="Hatfield"/>
    <m/>
    <s v="Merlin 21/23"/>
    <m/>
    <m/>
    <m/>
    <s v=""/>
    <m/>
    <x v="3"/>
  </r>
  <r>
    <s v="DZ"/>
    <n v="352"/>
    <s v="DZ352"/>
    <x v="13"/>
    <d v="1942-12-05T00:00:00"/>
    <d v="1943-03-21T00:00:00"/>
    <n v="106"/>
    <n v="250"/>
    <n v="22"/>
    <d v="1942-12-14T07:52:19"/>
    <x v="18"/>
    <s v="Hatfield"/>
    <m/>
    <s v="Merlin 21/23"/>
    <m/>
    <m/>
    <m/>
    <s v=""/>
    <m/>
    <x v="3"/>
  </r>
  <r>
    <s v="DZ"/>
    <n v="353"/>
    <s v="DZ353"/>
    <x v="13"/>
    <d v="1942-12-05T00:00:00"/>
    <d v="1943-03-21T00:00:00"/>
    <n v="106"/>
    <n v="250"/>
    <n v="23"/>
    <d v="1942-12-14T18:02:53"/>
    <x v="18"/>
    <s v="Hatfield"/>
    <m/>
    <s v="Merlin 21/23"/>
    <m/>
    <m/>
    <m/>
    <s v=""/>
    <m/>
    <x v="3"/>
  </r>
  <r>
    <s v="DZ"/>
    <n v="354"/>
    <s v="DZ354"/>
    <x v="13"/>
    <d v="1942-12-05T00:00:00"/>
    <d v="1943-03-21T00:00:00"/>
    <n v="106"/>
    <n v="250"/>
    <n v="24"/>
    <d v="1942-12-15T04:13:26"/>
    <x v="18"/>
    <s v="Hatfield"/>
    <m/>
    <s v="Merlin 21/23"/>
    <m/>
    <m/>
    <m/>
    <s v=""/>
    <m/>
    <x v="3"/>
  </r>
  <r>
    <s v="DZ"/>
    <n v="355"/>
    <s v="DZ355"/>
    <x v="13"/>
    <d v="1942-12-05T00:00:00"/>
    <d v="1943-03-21T00:00:00"/>
    <n v="106"/>
    <n v="250"/>
    <n v="25"/>
    <d v="1942-12-15T14:24:00"/>
    <x v="18"/>
    <s v="Hatfield"/>
    <m/>
    <s v="Merlin 21/23"/>
    <m/>
    <m/>
    <m/>
    <s v=""/>
    <m/>
    <x v="3"/>
  </r>
  <r>
    <s v="DZ"/>
    <n v="356"/>
    <s v="DZ356"/>
    <x v="13"/>
    <d v="1942-12-05T00:00:00"/>
    <d v="1943-03-21T00:00:00"/>
    <n v="106"/>
    <n v="250"/>
    <n v="26"/>
    <d v="1942-12-16T00:34:34"/>
    <x v="18"/>
    <s v="Hatfield"/>
    <m/>
    <s v="Merlin 21/23"/>
    <m/>
    <m/>
    <m/>
    <s v=""/>
    <m/>
    <x v="3"/>
  </r>
  <r>
    <s v="DZ"/>
    <n v="357"/>
    <s v="DZ357"/>
    <x v="13"/>
    <d v="1942-12-05T00:00:00"/>
    <d v="1943-03-21T00:00:00"/>
    <n v="106"/>
    <n v="250"/>
    <n v="27"/>
    <d v="1942-12-16T10:45:07"/>
    <x v="18"/>
    <s v="Hatfield"/>
    <m/>
    <s v="Merlin 21/23"/>
    <m/>
    <m/>
    <m/>
    <s v=""/>
    <m/>
    <x v="3"/>
  </r>
  <r>
    <s v="DZ"/>
    <n v="358"/>
    <s v="DZ358"/>
    <x v="13"/>
    <d v="1942-12-05T00:00:00"/>
    <d v="1943-03-21T00:00:00"/>
    <n v="106"/>
    <n v="250"/>
    <n v="28"/>
    <d v="1942-12-16T20:55:41"/>
    <x v="18"/>
    <s v="Hatfield"/>
    <m/>
    <s v="Merlin 21/23"/>
    <m/>
    <m/>
    <m/>
    <s v=""/>
    <m/>
    <x v="3"/>
  </r>
  <r>
    <s v="DZ"/>
    <n v="359"/>
    <s v="DZ359"/>
    <x v="13"/>
    <d v="1942-12-05T00:00:00"/>
    <d v="1943-03-21T00:00:00"/>
    <n v="106"/>
    <n v="250"/>
    <n v="29"/>
    <d v="1942-12-17T07:06:14"/>
    <x v="18"/>
    <s v="Hatfield"/>
    <m/>
    <s v="Merlin 21/23"/>
    <m/>
    <m/>
    <m/>
    <s v=""/>
    <m/>
    <x v="3"/>
  </r>
  <r>
    <s v="DZ"/>
    <n v="360"/>
    <s v="DZ360"/>
    <x v="13"/>
    <d v="1942-12-05T00:00:00"/>
    <d v="1943-03-21T00:00:00"/>
    <n v="106"/>
    <n v="250"/>
    <n v="30"/>
    <d v="1942-12-17T17:16:48"/>
    <x v="19"/>
    <s v="Hatfield"/>
    <m/>
    <s v="Merlin 21/23"/>
    <m/>
    <m/>
    <m/>
    <s v=""/>
    <m/>
    <x v="3"/>
  </r>
  <r>
    <s v="DZ"/>
    <n v="361"/>
    <s v="DZ361"/>
    <x v="13"/>
    <d v="1942-12-05T00:00:00"/>
    <d v="1943-03-21T00:00:00"/>
    <n v="106"/>
    <n v="250"/>
    <n v="31"/>
    <d v="1942-12-18T03:27:22"/>
    <x v="19"/>
    <s v="Hatfield"/>
    <m/>
    <s v="Merlin 21/23"/>
    <m/>
    <m/>
    <m/>
    <s v=""/>
    <m/>
    <x v="3"/>
  </r>
  <r>
    <s v="DZ"/>
    <n v="362"/>
    <s v="DZ362"/>
    <x v="13"/>
    <d v="1942-12-05T00:00:00"/>
    <d v="1943-03-21T00:00:00"/>
    <n v="106"/>
    <n v="250"/>
    <n v="32"/>
    <d v="1942-12-18T13:37:55"/>
    <x v="19"/>
    <s v="Hatfield"/>
    <m/>
    <s v="Merlin 21/23"/>
    <m/>
    <m/>
    <m/>
    <s v=""/>
    <m/>
    <x v="3"/>
  </r>
  <r>
    <s v="DZ"/>
    <n v="363"/>
    <s v="DZ363"/>
    <x v="13"/>
    <d v="1942-12-05T00:00:00"/>
    <d v="1943-03-21T00:00:00"/>
    <n v="106"/>
    <n v="250"/>
    <n v="33"/>
    <d v="1942-12-18T23:48:29"/>
    <x v="19"/>
    <s v="Hatfield"/>
    <m/>
    <s v="Merlin 21/23"/>
    <m/>
    <m/>
    <m/>
    <s v=""/>
    <m/>
    <x v="3"/>
  </r>
  <r>
    <s v="DZ"/>
    <n v="364"/>
    <s v="DZ364"/>
    <x v="14"/>
    <d v="1942-12-05T00:00:00"/>
    <d v="1943-03-21T00:00:00"/>
    <n v="106"/>
    <n v="250"/>
    <n v="3"/>
    <d v="1942-12-06T06:31:41"/>
    <x v="21"/>
    <s v="Hatfield"/>
    <m/>
    <s v="Merlin 61"/>
    <m/>
    <m/>
    <m/>
    <s v=""/>
    <m/>
    <x v="3"/>
  </r>
  <r>
    <s v="DZ"/>
    <n v="365"/>
    <s v="DZ365"/>
    <x v="13"/>
    <d v="1942-12-05T00:00:00"/>
    <d v="1943-03-21T00:00:00"/>
    <n v="106"/>
    <n v="250"/>
    <n v="34"/>
    <d v="1942-12-19T09:59:02"/>
    <x v="19"/>
    <s v="Hatfield"/>
    <m/>
    <s v="Merlin 21/23"/>
    <m/>
    <m/>
    <m/>
    <s v=""/>
    <m/>
    <x v="3"/>
  </r>
  <r>
    <s v="DZ"/>
    <n v="366"/>
    <s v="DZ366"/>
    <x v="15"/>
    <d v="1942-12-05T00:00:00"/>
    <d v="1943-03-21T00:00:00"/>
    <n v="106"/>
    <n v="250"/>
    <n v="1"/>
    <d v="1942-12-05T10:10:34"/>
    <x v="22"/>
    <s v="Hatfield"/>
    <m/>
    <m/>
    <m/>
    <m/>
    <m/>
    <s v=""/>
    <m/>
    <x v="3"/>
  </r>
  <r>
    <s v="DZ"/>
    <n v="367"/>
    <s v="DZ367"/>
    <x v="13"/>
    <d v="1942-12-05T00:00:00"/>
    <d v="1943-03-21T00:00:00"/>
    <n v="106"/>
    <n v="250"/>
    <n v="35"/>
    <d v="1942-12-19T20:09:36"/>
    <x v="19"/>
    <s v="Hatfield"/>
    <m/>
    <s v="Merlin 21/23"/>
    <m/>
    <m/>
    <m/>
    <s v=""/>
    <m/>
    <x v="3"/>
  </r>
  <r>
    <s v="DZ"/>
    <n v="368"/>
    <s v="DZ368"/>
    <x v="13"/>
    <d v="1942-12-05T00:00:00"/>
    <d v="1943-03-21T00:00:00"/>
    <n v="106"/>
    <n v="250"/>
    <n v="36"/>
    <d v="1942-12-20T06:20:10"/>
    <x v="19"/>
    <s v="Hatfield"/>
    <m/>
    <s v="Merlin 21/23"/>
    <m/>
    <m/>
    <m/>
    <s v=""/>
    <m/>
    <x v="3"/>
  </r>
  <r>
    <s v="DZ"/>
    <n v="369"/>
    <s v="DZ369"/>
    <x v="13"/>
    <d v="1942-12-05T00:00:00"/>
    <d v="1943-03-21T00:00:00"/>
    <n v="106"/>
    <n v="250"/>
    <n v="37"/>
    <d v="1942-12-20T16:30:43"/>
    <x v="19"/>
    <s v="Hatfield"/>
    <m/>
    <s v="Merlin 21/23"/>
    <m/>
    <m/>
    <m/>
    <s v=""/>
    <m/>
    <x v="3"/>
  </r>
  <r>
    <s v="DZ"/>
    <n v="370"/>
    <s v="DZ370"/>
    <x v="13"/>
    <d v="1942-12-05T00:00:00"/>
    <d v="1943-03-21T00:00:00"/>
    <n v="106"/>
    <n v="250"/>
    <n v="38"/>
    <d v="1942-12-21T02:41:17"/>
    <x v="19"/>
    <s v="Hatfield"/>
    <m/>
    <s v="Merlin 21/23"/>
    <m/>
    <m/>
    <m/>
    <s v=""/>
    <m/>
    <x v="3"/>
  </r>
  <r>
    <s v="DZ"/>
    <n v="371"/>
    <s v="DZ371"/>
    <x v="13"/>
    <d v="1942-12-05T00:00:00"/>
    <d v="1943-03-21T00:00:00"/>
    <n v="106"/>
    <n v="250"/>
    <n v="39"/>
    <d v="1942-12-21T12:51:50"/>
    <x v="19"/>
    <s v="Hatfield"/>
    <m/>
    <s v="Merlin 21/23"/>
    <m/>
    <m/>
    <m/>
    <s v=""/>
    <m/>
    <x v="3"/>
  </r>
  <r>
    <s v="DZ"/>
    <n v="372"/>
    <s v="DZ372"/>
    <x v="13"/>
    <d v="1942-12-05T00:00:00"/>
    <d v="1943-03-21T00:00:00"/>
    <n v="106"/>
    <n v="250"/>
    <n v="40"/>
    <d v="1942-12-21T23:02:24"/>
    <x v="19"/>
    <s v="Hatfield"/>
    <m/>
    <s v="Merlin 21/23"/>
    <m/>
    <m/>
    <m/>
    <s v=""/>
    <m/>
    <x v="3"/>
  </r>
  <r>
    <s v="DZ"/>
    <n v="373"/>
    <s v="DZ373"/>
    <x v="13"/>
    <d v="1942-12-05T00:00:00"/>
    <d v="1943-03-21T00:00:00"/>
    <n v="106"/>
    <n v="250"/>
    <n v="41"/>
    <d v="1942-12-22T09:12:58"/>
    <x v="19"/>
    <s v="Hatfield"/>
    <m/>
    <s v="Merlin 21/23"/>
    <m/>
    <m/>
    <m/>
    <s v=""/>
    <m/>
    <x v="3"/>
  </r>
  <r>
    <s v="DZ"/>
    <n v="374"/>
    <s v="DZ374"/>
    <x v="13"/>
    <d v="1942-12-05T00:00:00"/>
    <d v="1943-03-21T00:00:00"/>
    <n v="106"/>
    <n v="250"/>
    <n v="42"/>
    <d v="1942-12-22T19:23:31"/>
    <x v="19"/>
    <s v="Hatfield"/>
    <m/>
    <s v="Merlin 21/23"/>
    <m/>
    <m/>
    <m/>
    <s v=""/>
    <m/>
    <x v="3"/>
  </r>
  <r>
    <s v="DZ"/>
    <n v="375"/>
    <s v="DZ375"/>
    <x v="13"/>
    <d v="1942-12-05T00:00:00"/>
    <d v="1943-03-21T00:00:00"/>
    <n v="106"/>
    <n v="250"/>
    <n v="43"/>
    <d v="1942-12-23T05:34:05"/>
    <x v="19"/>
    <s v="Hatfield"/>
    <m/>
    <s v="Merlin 21/23"/>
    <m/>
    <m/>
    <m/>
    <s v=""/>
    <m/>
    <x v="3"/>
  </r>
  <r>
    <s v="DZ"/>
    <n v="376"/>
    <s v="DZ376"/>
    <x v="13"/>
    <d v="1942-12-05T00:00:00"/>
    <d v="1943-03-21T00:00:00"/>
    <n v="106"/>
    <n v="250"/>
    <n v="44"/>
    <d v="1942-12-23T15:44:38"/>
    <x v="19"/>
    <s v="Hatfield"/>
    <m/>
    <s v="Merlin 21/23"/>
    <m/>
    <m/>
    <m/>
    <s v=""/>
    <m/>
    <x v="3"/>
  </r>
  <r>
    <s v="DZ"/>
    <n v="377"/>
    <s v="DZ377"/>
    <x v="13"/>
    <d v="1942-12-05T00:00:00"/>
    <d v="1943-03-21T00:00:00"/>
    <n v="106"/>
    <n v="250"/>
    <n v="45"/>
    <d v="1942-12-24T01:55:12"/>
    <x v="19"/>
    <s v="Hatfield"/>
    <m/>
    <s v="Merlin 21/23"/>
    <m/>
    <m/>
    <m/>
    <s v=""/>
    <m/>
    <x v="3"/>
  </r>
  <r>
    <s v="DZ"/>
    <n v="378"/>
    <s v="DZ378"/>
    <x v="13"/>
    <d v="1942-12-05T00:00:00"/>
    <d v="1943-03-21T00:00:00"/>
    <n v="106"/>
    <n v="250"/>
    <n v="46"/>
    <d v="1942-12-24T12:05:46"/>
    <x v="19"/>
    <s v="Hatfield"/>
    <m/>
    <s v="Merlin 21/23"/>
    <m/>
    <m/>
    <m/>
    <s v=""/>
    <m/>
    <x v="3"/>
  </r>
  <r>
    <s v="DZ"/>
    <n v="379"/>
    <s v="DZ379"/>
    <x v="13"/>
    <d v="1942-12-05T00:00:00"/>
    <d v="1943-03-21T00:00:00"/>
    <n v="106"/>
    <n v="250"/>
    <n v="47"/>
    <d v="1942-12-24T22:16:19"/>
    <x v="19"/>
    <s v="Hatfield"/>
    <m/>
    <s v="Merlin 21/23"/>
    <m/>
    <m/>
    <m/>
    <s v=""/>
    <m/>
    <x v="3"/>
  </r>
  <r>
    <s v="DZ"/>
    <n v="380"/>
    <s v="DZ380"/>
    <x v="13"/>
    <d v="1942-12-05T00:00:00"/>
    <d v="1943-03-21T00:00:00"/>
    <n v="106"/>
    <n v="250"/>
    <n v="48"/>
    <d v="1942-12-25T08:26:53"/>
    <x v="19"/>
    <s v="Hatfield"/>
    <m/>
    <s v="Merlin 21/23"/>
    <m/>
    <m/>
    <m/>
    <s v=""/>
    <m/>
    <x v="3"/>
  </r>
  <r>
    <s v="DZ"/>
    <n v="381"/>
    <s v="DZ381"/>
    <x v="13"/>
    <d v="1942-12-05T00:00:00"/>
    <d v="1943-03-21T00:00:00"/>
    <n v="106"/>
    <n v="250"/>
    <n v="49"/>
    <d v="1942-12-25T18:37:26"/>
    <x v="19"/>
    <s v="Hatfield"/>
    <m/>
    <s v="Merlin 21/23"/>
    <m/>
    <m/>
    <m/>
    <s v=""/>
    <m/>
    <x v="3"/>
  </r>
  <r>
    <s v="DZ"/>
    <n v="382"/>
    <s v="DZ382"/>
    <x v="13"/>
    <d v="1942-12-05T00:00:00"/>
    <d v="1943-03-21T00:00:00"/>
    <n v="106"/>
    <n v="250"/>
    <n v="50"/>
    <d v="1942-12-26T04:48:00"/>
    <x v="19"/>
    <s v="Hatfield"/>
    <m/>
    <s v="Merlin 21/23"/>
    <m/>
    <m/>
    <m/>
    <s v=""/>
    <m/>
    <x v="3"/>
  </r>
  <r>
    <s v="DZ"/>
    <n v="383"/>
    <s v="DZ383"/>
    <x v="13"/>
    <d v="1942-12-05T00:00:00"/>
    <d v="1943-03-21T00:00:00"/>
    <n v="106"/>
    <n v="250"/>
    <n v="51"/>
    <d v="1942-12-26T14:58:34"/>
    <x v="20"/>
    <s v="Hatfield"/>
    <m/>
    <s v="Merlin 21/23"/>
    <m/>
    <m/>
    <m/>
    <s v=""/>
    <m/>
    <x v="3"/>
  </r>
  <r>
    <s v="DZ"/>
    <n v="384"/>
    <s v="DZ384"/>
    <x v="13"/>
    <d v="1942-12-05T00:00:00"/>
    <d v="1943-03-21T00:00:00"/>
    <n v="106"/>
    <n v="250"/>
    <n v="52"/>
    <d v="1942-12-27T01:09:07"/>
    <x v="20"/>
    <s v="Hatfield"/>
    <m/>
    <s v="Merlin 21/23"/>
    <m/>
    <m/>
    <m/>
    <s v=""/>
    <m/>
    <x v="3"/>
  </r>
  <r>
    <s v="DZ"/>
    <n v="385"/>
    <s v="DZ385"/>
    <x v="15"/>
    <d v="1942-12-05T00:00:00"/>
    <d v="1943-03-21T00:00:00"/>
    <n v="106"/>
    <n v="250"/>
    <n v="2"/>
    <d v="1942-12-05T20:21:07"/>
    <x v="22"/>
    <s v="Hatfield"/>
    <m/>
    <m/>
    <m/>
    <m/>
    <m/>
    <s v=""/>
    <m/>
    <x v="3"/>
  </r>
  <r>
    <s v="DZ"/>
    <n v="386"/>
    <s v="DZ386"/>
    <x v="13"/>
    <d v="1942-12-05T00:00:00"/>
    <d v="1943-03-21T00:00:00"/>
    <n v="106"/>
    <n v="250"/>
    <n v="53"/>
    <d v="1942-12-27T11:19:41"/>
    <x v="20"/>
    <s v="Hatfield"/>
    <m/>
    <s v="Merlin 21/23"/>
    <m/>
    <m/>
    <m/>
    <s v=""/>
    <m/>
    <x v="3"/>
  </r>
  <r>
    <s v="DZ"/>
    <n v="387"/>
    <s v="DZ387"/>
    <x v="13"/>
    <d v="1942-12-05T00:00:00"/>
    <d v="1943-03-21T00:00:00"/>
    <n v="106"/>
    <n v="250"/>
    <n v="54"/>
    <d v="1942-12-27T21:30:14"/>
    <x v="20"/>
    <s v="Hatfield"/>
    <m/>
    <s v="Merlin 21/23"/>
    <m/>
    <m/>
    <m/>
    <s v=""/>
    <m/>
    <x v="3"/>
  </r>
  <r>
    <s v="DZ"/>
    <n v="388"/>
    <s v="DZ388"/>
    <x v="13"/>
    <d v="1942-12-05T00:00:00"/>
    <d v="1943-03-21T00:00:00"/>
    <n v="106"/>
    <n v="250"/>
    <n v="55"/>
    <d v="1942-12-28T07:40:48"/>
    <x v="20"/>
    <s v="Hatfield"/>
    <m/>
    <s v="Merlin 21/23"/>
    <m/>
    <m/>
    <m/>
    <s v=""/>
    <m/>
    <x v="3"/>
  </r>
  <r>
    <s v="DZ"/>
    <n v="404"/>
    <s v="DZ404"/>
    <x v="14"/>
    <d v="1942-12-05T00:00:00"/>
    <d v="1943-03-21T00:00:00"/>
    <n v="106"/>
    <n v="250"/>
    <n v="4"/>
    <d v="1942-12-06T16:42:14"/>
    <x v="23"/>
    <s v="Hatfield"/>
    <m/>
    <s v="Merlin 61"/>
    <m/>
    <m/>
    <m/>
    <s v=""/>
    <m/>
    <x v="3"/>
  </r>
  <r>
    <s v="DZ"/>
    <n v="405"/>
    <s v="DZ405"/>
    <x v="13"/>
    <d v="1942-12-05T00:00:00"/>
    <d v="1943-03-21T00:00:00"/>
    <n v="106"/>
    <n v="250"/>
    <n v="56"/>
    <d v="1942-12-28T17:51:22"/>
    <x v="20"/>
    <s v="Hatfield"/>
    <m/>
    <s v="Merlin 21/23"/>
    <m/>
    <m/>
    <m/>
    <s v=""/>
    <m/>
    <x v="3"/>
  </r>
  <r>
    <s v="DZ"/>
    <n v="406"/>
    <s v="DZ406"/>
    <x v="13"/>
    <d v="1942-12-05T00:00:00"/>
    <d v="1943-03-21T00:00:00"/>
    <n v="106"/>
    <n v="250"/>
    <n v="57"/>
    <d v="1942-12-29T04:01:55"/>
    <x v="20"/>
    <s v="Hatfield"/>
    <m/>
    <s v="Merlin 21/23"/>
    <m/>
    <m/>
    <m/>
    <s v=""/>
    <m/>
    <x v="3"/>
  </r>
  <r>
    <s v="DZ"/>
    <n v="407"/>
    <s v="DZ407"/>
    <x v="13"/>
    <d v="1942-12-05T00:00:00"/>
    <d v="1943-03-21T00:00:00"/>
    <n v="106"/>
    <n v="250"/>
    <n v="58"/>
    <d v="1942-12-29T14:12:29"/>
    <x v="20"/>
    <s v="Hatfield"/>
    <m/>
    <s v="Merlin 21/23"/>
    <m/>
    <m/>
    <m/>
    <s v=""/>
    <m/>
    <x v="3"/>
  </r>
  <r>
    <s v="DZ"/>
    <n v="408"/>
    <s v="DZ408"/>
    <x v="13"/>
    <d v="1942-12-05T00:00:00"/>
    <d v="1943-03-21T00:00:00"/>
    <n v="106"/>
    <n v="250"/>
    <n v="59"/>
    <d v="1942-12-30T00:23:02"/>
    <x v="20"/>
    <s v="Hatfield"/>
    <m/>
    <s v="Merlin 21/23"/>
    <m/>
    <m/>
    <m/>
    <s v=""/>
    <m/>
    <x v="3"/>
  </r>
  <r>
    <s v="DZ"/>
    <n v="409"/>
    <s v="DZ409"/>
    <x v="15"/>
    <d v="1942-12-05T00:00:00"/>
    <d v="1943-03-21T00:00:00"/>
    <n v="106"/>
    <n v="250"/>
    <n v="3"/>
    <d v="1942-12-06T06:31:41"/>
    <x v="22"/>
    <s v="Hatfield"/>
    <m/>
    <m/>
    <m/>
    <m/>
    <m/>
    <s v=""/>
    <m/>
    <x v="3"/>
  </r>
  <r>
    <s v="DZ"/>
    <n v="410"/>
    <s v="DZ410"/>
    <x v="13"/>
    <d v="1942-12-05T00:00:00"/>
    <d v="1943-03-21T00:00:00"/>
    <n v="106"/>
    <n v="250"/>
    <n v="60"/>
    <d v="1942-12-30T10:33:36"/>
    <x v="20"/>
    <s v="Hatfield"/>
    <m/>
    <s v="Merlin 21/23"/>
    <m/>
    <m/>
    <m/>
    <s v=""/>
    <m/>
    <x v="3"/>
  </r>
  <r>
    <s v="DZ"/>
    <n v="411"/>
    <s v="DZ411"/>
    <x v="16"/>
    <d v="1942-12-05T00:00:00"/>
    <d v="1943-03-21T00:00:00"/>
    <n v="106"/>
    <n v="250"/>
    <n v="62"/>
    <d v="1942-12-31T06:54:43"/>
    <x v="20"/>
    <s v="Hatfield"/>
    <m/>
    <s v="Merlin 21/23"/>
    <m/>
    <m/>
    <m/>
    <s v="PR.IV between 5-12-1942 and 21-3-1943"/>
    <m/>
    <x v="3"/>
  </r>
  <r>
    <s v="DZ"/>
    <n v="412"/>
    <s v="DZ412"/>
    <x v="13"/>
    <d v="1942-12-05T00:00:00"/>
    <d v="1943-03-21T00:00:00"/>
    <n v="106"/>
    <n v="250"/>
    <n v="61"/>
    <d v="1942-12-30T20:44:10"/>
    <x v="20"/>
    <s v="Hatfield"/>
    <m/>
    <s v="Merlin 21/23"/>
    <m/>
    <m/>
    <m/>
    <s v=""/>
    <m/>
    <x v="3"/>
  </r>
  <r>
    <s v="DZ"/>
    <n v="413"/>
    <s v="DZ413"/>
    <x v="13"/>
    <d v="1942-12-05T00:00:00"/>
    <d v="1943-03-21T00:00:00"/>
    <n v="106"/>
    <n v="250"/>
    <n v="62"/>
    <d v="1942-12-31T06:54:43"/>
    <x v="20"/>
    <s v="Hatfield"/>
    <m/>
    <s v="Merlin 21/23"/>
    <m/>
    <m/>
    <m/>
    <s v=""/>
    <m/>
    <x v="3"/>
  </r>
  <r>
    <s v="DZ"/>
    <n v="414"/>
    <s v="DZ414"/>
    <x v="13"/>
    <d v="1942-12-05T00:00:00"/>
    <d v="1943-03-21T00:00:00"/>
    <n v="106"/>
    <n v="250"/>
    <n v="63"/>
    <d v="1942-12-31T17:05:17"/>
    <x v="20"/>
    <s v="Hatfield"/>
    <m/>
    <s v="Merlin 21/23"/>
    <m/>
    <m/>
    <m/>
    <s v=""/>
    <m/>
    <x v="3"/>
  </r>
  <r>
    <s v="DZ"/>
    <n v="415"/>
    <s v="DZ415"/>
    <x v="13"/>
    <d v="1942-12-05T00:00:00"/>
    <d v="1943-03-21T00:00:00"/>
    <n v="106"/>
    <n v="250"/>
    <n v="64"/>
    <d v="1943-01-01T03:15:50"/>
    <x v="20"/>
    <s v="Hatfield"/>
    <m/>
    <s v="Merlin 21/23"/>
    <m/>
    <m/>
    <m/>
    <s v=""/>
    <m/>
    <x v="3"/>
  </r>
  <r>
    <s v="DZ"/>
    <n v="416"/>
    <s v="DZ416"/>
    <x v="13"/>
    <d v="1942-12-05T00:00:00"/>
    <d v="1943-03-21T00:00:00"/>
    <n v="106"/>
    <n v="250"/>
    <n v="65"/>
    <d v="1943-01-01T13:26:24"/>
    <x v="20"/>
    <s v="Hatfield"/>
    <m/>
    <s v="Merlin 21/23"/>
    <m/>
    <m/>
    <m/>
    <s v=""/>
    <m/>
    <x v="3"/>
  </r>
  <r>
    <s v="DZ"/>
    <n v="417"/>
    <s v="DZ417"/>
    <x v="15"/>
    <d v="1942-12-05T00:00:00"/>
    <d v="1943-03-21T00:00:00"/>
    <n v="106"/>
    <n v="250"/>
    <n v="4"/>
    <d v="1942-12-06T16:42:14"/>
    <x v="22"/>
    <s v="Hatfield"/>
    <m/>
    <m/>
    <m/>
    <m/>
    <m/>
    <s v=""/>
    <m/>
    <x v="3"/>
  </r>
  <r>
    <s v="DZ"/>
    <n v="418"/>
    <s v="DZ418"/>
    <x v="13"/>
    <d v="1942-12-05T00:00:00"/>
    <d v="1943-03-21T00:00:00"/>
    <n v="106"/>
    <n v="250"/>
    <n v="66"/>
    <d v="1943-01-01T23:36:58"/>
    <x v="20"/>
    <s v="Hatfield"/>
    <m/>
    <s v="Merlin 21/23"/>
    <m/>
    <m/>
    <m/>
    <s v=""/>
    <m/>
    <x v="3"/>
  </r>
  <r>
    <s v="DZ"/>
    <n v="419"/>
    <s v="DZ419"/>
    <x v="13"/>
    <d v="1942-12-05T00:00:00"/>
    <d v="1943-03-21T00:00:00"/>
    <n v="106"/>
    <n v="250"/>
    <n v="67"/>
    <d v="1943-01-02T09:47:31"/>
    <x v="20"/>
    <s v="Hatfield"/>
    <m/>
    <s v="Merlin 21/23"/>
    <m/>
    <m/>
    <m/>
    <s v="PR.IV between 5-12-1942 and 21-3-1943"/>
    <m/>
    <x v="3"/>
  </r>
  <r>
    <s v="DZ"/>
    <n v="420"/>
    <s v="DZ420"/>
    <x v="13"/>
    <d v="1942-12-05T00:00:00"/>
    <d v="1943-03-21T00:00:00"/>
    <n v="106"/>
    <n v="250"/>
    <n v="68"/>
    <d v="1943-01-02T19:58:05"/>
    <x v="20"/>
    <s v="Hatfield"/>
    <m/>
    <s v="Merlin 21/23"/>
    <m/>
    <m/>
    <m/>
    <s v=""/>
    <m/>
    <x v="3"/>
  </r>
  <r>
    <s v="DZ"/>
    <n v="421"/>
    <s v="DZ421"/>
    <x v="13"/>
    <d v="1942-12-05T00:00:00"/>
    <d v="1943-03-21T00:00:00"/>
    <n v="106"/>
    <n v="250"/>
    <n v="69"/>
    <d v="1943-01-03T06:08:38"/>
    <x v="20"/>
    <s v="Hatfield"/>
    <m/>
    <s v="Merlin 21/23"/>
    <m/>
    <m/>
    <m/>
    <s v=""/>
    <m/>
    <x v="3"/>
  </r>
  <r>
    <s v="DZ"/>
    <n v="422"/>
    <s v="DZ422"/>
    <x v="13"/>
    <d v="1942-12-05T00:00:00"/>
    <d v="1943-03-21T00:00:00"/>
    <n v="106"/>
    <n v="250"/>
    <n v="70"/>
    <d v="1943-01-03T16:19:12"/>
    <x v="20"/>
    <s v="Hatfield"/>
    <m/>
    <s v="Merlin 21/23"/>
    <m/>
    <m/>
    <m/>
    <s v=""/>
    <m/>
    <x v="3"/>
  </r>
  <r>
    <s v="DZ"/>
    <n v="423"/>
    <s v="DZ423"/>
    <x v="13"/>
    <d v="1942-12-05T00:00:00"/>
    <d v="1943-03-21T00:00:00"/>
    <n v="106"/>
    <n v="250"/>
    <n v="71"/>
    <d v="1943-01-04T02:29:46"/>
    <x v="21"/>
    <s v="Hatfield"/>
    <m/>
    <s v="Merlin 21/23"/>
    <m/>
    <m/>
    <m/>
    <s v=""/>
    <m/>
    <x v="3"/>
  </r>
  <r>
    <s v="DZ"/>
    <n v="424"/>
    <s v="DZ424"/>
    <x v="14"/>
    <d v="1942-12-05T00:00:00"/>
    <d v="1943-03-21T00:00:00"/>
    <n v="106"/>
    <n v="250"/>
    <n v="5"/>
    <d v="1942-12-07T02:52:48"/>
    <x v="22"/>
    <s v="Hatfield"/>
    <m/>
    <s v="Merlin 61"/>
    <m/>
    <m/>
    <m/>
    <s v=""/>
    <m/>
    <x v="3"/>
  </r>
  <r>
    <s v="DZ"/>
    <n v="425"/>
    <s v="DZ425"/>
    <x v="13"/>
    <d v="1942-12-05T00:00:00"/>
    <d v="1943-03-21T00:00:00"/>
    <n v="106"/>
    <n v="250"/>
    <n v="72"/>
    <d v="1943-01-04T12:40:19"/>
    <x v="21"/>
    <s v="Hatfield"/>
    <m/>
    <s v="Merlin 21/23"/>
    <m/>
    <m/>
    <m/>
    <s v=""/>
    <m/>
    <x v="3"/>
  </r>
  <r>
    <s v="DZ"/>
    <n v="426"/>
    <s v="DZ426"/>
    <x v="13"/>
    <d v="1942-12-05T00:00:00"/>
    <d v="1943-03-21T00:00:00"/>
    <n v="106"/>
    <n v="250"/>
    <n v="73"/>
    <d v="1943-01-04T22:50:53"/>
    <x v="21"/>
    <s v="Hatfield"/>
    <m/>
    <s v="Merlin 21/23"/>
    <m/>
    <m/>
    <m/>
    <s v=""/>
    <m/>
    <x v="3"/>
  </r>
  <r>
    <s v="DZ"/>
    <n v="427"/>
    <s v="DZ427"/>
    <x v="13"/>
    <d v="1942-12-05T00:00:00"/>
    <d v="1943-03-21T00:00:00"/>
    <n v="106"/>
    <n v="250"/>
    <n v="74"/>
    <d v="1943-01-05T09:01:26"/>
    <x v="21"/>
    <s v="Hatfield"/>
    <m/>
    <s v="Merlin 21/23"/>
    <m/>
    <m/>
    <m/>
    <s v=""/>
    <m/>
    <x v="3"/>
  </r>
  <r>
    <s v="DZ"/>
    <n v="428"/>
    <s v="DZ428"/>
    <x v="13"/>
    <d v="1942-12-05T00:00:00"/>
    <d v="1943-03-21T00:00:00"/>
    <n v="106"/>
    <n v="250"/>
    <n v="75"/>
    <d v="1943-01-05T19:12:00"/>
    <x v="21"/>
    <s v="Hatfield"/>
    <m/>
    <s v="Merlin 21/23"/>
    <m/>
    <m/>
    <m/>
    <s v=""/>
    <m/>
    <x v="3"/>
  </r>
  <r>
    <s v="DZ"/>
    <n v="429"/>
    <s v="DZ429"/>
    <x v="13"/>
    <d v="1942-12-05T00:00:00"/>
    <d v="1943-03-21T00:00:00"/>
    <n v="106"/>
    <n v="250"/>
    <n v="76"/>
    <d v="1943-01-06T05:22:34"/>
    <x v="21"/>
    <s v="Hatfield"/>
    <m/>
    <s v="Merlin 21/23"/>
    <m/>
    <m/>
    <m/>
    <s v=""/>
    <m/>
    <x v="3"/>
  </r>
  <r>
    <s v="DZ"/>
    <n v="430"/>
    <s v="DZ430"/>
    <x v="13"/>
    <d v="1942-12-05T00:00:00"/>
    <d v="1943-03-21T00:00:00"/>
    <n v="106"/>
    <n v="250"/>
    <n v="77"/>
    <d v="1943-01-06T15:33:07"/>
    <x v="21"/>
    <s v="Hatfield"/>
    <m/>
    <s v="Merlin 21/23"/>
    <m/>
    <m/>
    <m/>
    <s v=""/>
    <m/>
    <x v="3"/>
  </r>
  <r>
    <s v="DZ"/>
    <n v="431"/>
    <s v="DZ431"/>
    <x v="13"/>
    <d v="1942-12-05T00:00:00"/>
    <d v="1943-03-21T00:00:00"/>
    <n v="106"/>
    <n v="250"/>
    <n v="78"/>
    <d v="1943-01-07T01:43:41"/>
    <x v="21"/>
    <s v="Hatfield"/>
    <m/>
    <s v="Merlin 21/23"/>
    <m/>
    <m/>
    <m/>
    <s v="PR.IV between 5-12-1942 and 21-3-1943"/>
    <m/>
    <x v="3"/>
  </r>
  <r>
    <s v="DZ"/>
    <n v="432"/>
    <s v="DZ432"/>
    <x v="13"/>
    <d v="1942-12-05T00:00:00"/>
    <d v="1943-03-21T00:00:00"/>
    <n v="106"/>
    <n v="250"/>
    <n v="79"/>
    <d v="1943-01-07T11:54:14"/>
    <x v="21"/>
    <s v="Hatfield"/>
    <m/>
    <s v="Merlin 21/23"/>
    <m/>
    <m/>
    <m/>
    <s v=""/>
    <m/>
    <x v="3"/>
  </r>
  <r>
    <s v="DZ"/>
    <n v="433"/>
    <s v="DZ433"/>
    <x v="13"/>
    <d v="1942-12-05T00:00:00"/>
    <d v="1943-03-21T00:00:00"/>
    <n v="106"/>
    <n v="250"/>
    <n v="80"/>
    <d v="1943-01-07T22:04:48"/>
    <x v="21"/>
    <s v="Hatfield"/>
    <m/>
    <s v="Merlin 21/23"/>
    <m/>
    <m/>
    <m/>
    <s v=""/>
    <m/>
    <x v="3"/>
  </r>
  <r>
    <s v="DZ"/>
    <n v="434"/>
    <s v="DZ434"/>
    <x v="13"/>
    <d v="1942-12-05T00:00:00"/>
    <d v="1943-03-21T00:00:00"/>
    <n v="106"/>
    <n v="250"/>
    <n v="81"/>
    <d v="1943-01-08T08:15:22"/>
    <x v="21"/>
    <s v="Hatfield"/>
    <m/>
    <s v="Merlin 21/23"/>
    <m/>
    <m/>
    <m/>
    <s v="FB.VI Series I prototype (HJ662/G)"/>
    <m/>
    <x v="3"/>
  </r>
  <r>
    <s v="DZ"/>
    <n v="435"/>
    <s v="DZ435"/>
    <x v="13"/>
    <d v="1942-12-05T00:00:00"/>
    <d v="1943-03-21T00:00:00"/>
    <n v="106"/>
    <n v="250"/>
    <n v="82"/>
    <d v="1943-01-08T18:25:55"/>
    <x v="21"/>
    <s v="Hatfield"/>
    <m/>
    <s v="Merlin 21/23"/>
    <m/>
    <m/>
    <m/>
    <s v=""/>
    <m/>
    <x v="3"/>
  </r>
  <r>
    <s v="DZ"/>
    <n v="436"/>
    <s v="DZ436"/>
    <x v="13"/>
    <d v="1942-12-05T00:00:00"/>
    <d v="1943-03-21T00:00:00"/>
    <n v="106"/>
    <n v="250"/>
    <n v="83"/>
    <d v="1943-01-09T04:36:29"/>
    <x v="21"/>
    <s v="Hatfield"/>
    <m/>
    <s v="Merlin 21/23"/>
    <m/>
    <m/>
    <m/>
    <s v=""/>
    <m/>
    <x v="3"/>
  </r>
  <r>
    <s v="DZ"/>
    <n v="437"/>
    <s v="DZ437"/>
    <x v="13"/>
    <d v="1942-12-05T00:00:00"/>
    <d v="1943-03-21T00:00:00"/>
    <n v="106"/>
    <n v="250"/>
    <n v="84"/>
    <d v="1943-01-09T14:47:02"/>
    <x v="21"/>
    <s v="Hatfield"/>
    <m/>
    <s v="Merlin 21/23"/>
    <m/>
    <m/>
    <m/>
    <s v=""/>
    <m/>
    <x v="3"/>
  </r>
  <r>
    <s v="DZ"/>
    <n v="438"/>
    <s v="DZ438"/>
    <x v="13"/>
    <d v="1942-12-05T00:00:00"/>
    <d v="1943-03-21T00:00:00"/>
    <n v="106"/>
    <n v="250"/>
    <n v="85"/>
    <d v="1943-01-10T00:57:36"/>
    <x v="21"/>
    <s v="Hatfield"/>
    <m/>
    <s v="Merlin 21/23"/>
    <m/>
    <m/>
    <m/>
    <s v="PR.IV between 5-12-1942 and 21-3-1943"/>
    <m/>
    <x v="3"/>
  </r>
  <r>
    <s v="DZ"/>
    <n v="439"/>
    <s v="DZ439"/>
    <x v="13"/>
    <d v="1942-12-05T00:00:00"/>
    <d v="1943-03-21T00:00:00"/>
    <n v="106"/>
    <n v="250"/>
    <n v="86"/>
    <d v="1943-01-10T11:08:10"/>
    <x v="21"/>
    <s v="Hatfield"/>
    <m/>
    <s v="Merlin 21/23"/>
    <m/>
    <m/>
    <m/>
    <s v=""/>
    <m/>
    <x v="3"/>
  </r>
  <r>
    <s v="DZ"/>
    <n v="440"/>
    <s v="DZ440"/>
    <x v="13"/>
    <d v="1942-12-05T00:00:00"/>
    <d v="1943-03-21T00:00:00"/>
    <n v="106"/>
    <n v="250"/>
    <n v="87"/>
    <d v="1943-01-10T21:18:43"/>
    <x v="21"/>
    <s v="Hatfield"/>
    <m/>
    <s v="Merlin 21/23"/>
    <m/>
    <m/>
    <m/>
    <s v=""/>
    <m/>
    <x v="3"/>
  </r>
  <r>
    <s v="DZ"/>
    <n v="441"/>
    <s v="DZ441"/>
    <x v="13"/>
    <d v="1942-12-05T00:00:00"/>
    <d v="1943-03-21T00:00:00"/>
    <n v="106"/>
    <n v="250"/>
    <n v="88"/>
    <d v="1943-01-11T07:29:17"/>
    <x v="21"/>
    <s v="Hatfield"/>
    <m/>
    <s v="Merlin 21/23"/>
    <m/>
    <m/>
    <m/>
    <s v=""/>
    <m/>
    <x v="3"/>
  </r>
  <r>
    <s v="DZ"/>
    <n v="442"/>
    <s v="DZ442"/>
    <x v="13"/>
    <d v="1942-12-05T00:00:00"/>
    <d v="1943-03-21T00:00:00"/>
    <n v="106"/>
    <n v="250"/>
    <n v="89"/>
    <d v="1943-01-11T17:39:50"/>
    <x v="21"/>
    <s v="Hatfield"/>
    <m/>
    <s v="Merlin 21/23"/>
    <m/>
    <m/>
    <m/>
    <s v=""/>
    <m/>
    <x v="3"/>
  </r>
  <r>
    <s v="DZ"/>
    <n v="458"/>
    <s v="DZ458"/>
    <x v="13"/>
    <d v="1942-12-05T00:00:00"/>
    <d v="1943-03-21T00:00:00"/>
    <n v="106"/>
    <n v="250"/>
    <n v="90"/>
    <d v="1943-01-12T03:50:24"/>
    <x v="21"/>
    <s v="Hatfield"/>
    <m/>
    <s v="Merlin 21/23"/>
    <m/>
    <m/>
    <m/>
    <s v=""/>
    <m/>
    <x v="3"/>
  </r>
  <r>
    <s v="DZ"/>
    <n v="459"/>
    <s v="DZ459"/>
    <x v="13"/>
    <d v="1942-12-05T00:00:00"/>
    <d v="1943-03-21T00:00:00"/>
    <n v="106"/>
    <n v="250"/>
    <n v="91"/>
    <d v="1943-01-12T14:00:58"/>
    <x v="21"/>
    <s v="Hatfield"/>
    <m/>
    <s v="Merlin 21/23"/>
    <m/>
    <m/>
    <m/>
    <s v="PR.IV between 5-12-1942 and 21-3-1943"/>
    <m/>
    <x v="3"/>
  </r>
  <r>
    <s v="DZ"/>
    <n v="460"/>
    <s v="DZ460"/>
    <x v="13"/>
    <d v="1942-12-05T00:00:00"/>
    <d v="1943-03-21T00:00:00"/>
    <n v="106"/>
    <n v="250"/>
    <n v="92"/>
    <d v="1943-01-13T00:11:31"/>
    <x v="21"/>
    <s v="Hatfield"/>
    <m/>
    <s v="Merlin 21/23"/>
    <m/>
    <m/>
    <m/>
    <s v=""/>
    <m/>
    <x v="3"/>
  </r>
  <r>
    <s v="DZ"/>
    <n v="461"/>
    <s v="DZ461"/>
    <x v="13"/>
    <d v="1942-12-05T00:00:00"/>
    <d v="1943-03-21T00:00:00"/>
    <n v="106"/>
    <n v="250"/>
    <n v="93"/>
    <d v="1943-01-13T10:22:05"/>
    <x v="21"/>
    <s v="Hatfield"/>
    <m/>
    <s v="Merlin 21/23"/>
    <m/>
    <m/>
    <m/>
    <s v=""/>
    <m/>
    <x v="3"/>
  </r>
  <r>
    <s v="DZ"/>
    <n v="462"/>
    <s v="DZ462"/>
    <x v="13"/>
    <d v="1942-12-05T00:00:00"/>
    <d v="1943-03-21T00:00:00"/>
    <n v="106"/>
    <n v="250"/>
    <n v="94"/>
    <d v="1943-01-13T20:32:38"/>
    <x v="23"/>
    <s v="Hatfield"/>
    <m/>
    <s v="Merlin 21/23"/>
    <m/>
    <m/>
    <m/>
    <s v=""/>
    <m/>
    <x v="3"/>
  </r>
  <r>
    <s v="DZ"/>
    <n v="463"/>
    <s v="DZ463"/>
    <x v="13"/>
    <d v="1942-12-05T00:00:00"/>
    <d v="1943-03-21T00:00:00"/>
    <n v="106"/>
    <n v="250"/>
    <n v="95"/>
    <d v="1943-01-14T06:43:12"/>
    <x v="23"/>
    <s v="Hatfield"/>
    <m/>
    <s v="Merlin 21/23"/>
    <m/>
    <m/>
    <m/>
    <s v=""/>
    <m/>
    <x v="3"/>
  </r>
  <r>
    <s v="DZ"/>
    <n v="464"/>
    <s v="DZ464"/>
    <x v="13"/>
    <d v="1942-12-05T00:00:00"/>
    <d v="1943-03-21T00:00:00"/>
    <n v="106"/>
    <n v="250"/>
    <n v="96"/>
    <d v="1943-01-14T16:53:46"/>
    <x v="23"/>
    <s v="Hatfield"/>
    <m/>
    <s v="Merlin 21/23"/>
    <m/>
    <m/>
    <m/>
    <s v=""/>
    <m/>
    <x v="3"/>
  </r>
  <r>
    <s v="DZ"/>
    <n v="465"/>
    <s v="DZ465"/>
    <x v="13"/>
    <d v="1942-12-05T00:00:00"/>
    <d v="1943-03-21T00:00:00"/>
    <n v="106"/>
    <n v="250"/>
    <n v="97"/>
    <d v="1943-01-15T03:04:19"/>
    <x v="23"/>
    <s v="Hatfield"/>
    <m/>
    <s v="Merlin 21/23"/>
    <m/>
    <m/>
    <m/>
    <s v=""/>
    <m/>
    <x v="3"/>
  </r>
  <r>
    <s v="DZ"/>
    <n v="466"/>
    <s v="DZ466"/>
    <x v="13"/>
    <d v="1942-12-05T00:00:00"/>
    <d v="1943-03-21T00:00:00"/>
    <n v="106"/>
    <n v="250"/>
    <n v="98"/>
    <d v="1943-01-15T13:14:53"/>
    <x v="23"/>
    <s v="Hatfield"/>
    <m/>
    <s v="Merlin 21/23"/>
    <m/>
    <m/>
    <m/>
    <s v="PR.IV between 5-12-1942 and 21-3-1943"/>
    <m/>
    <x v="3"/>
  </r>
  <r>
    <s v="DZ"/>
    <n v="467"/>
    <s v="DZ467"/>
    <x v="13"/>
    <d v="1942-12-05T00:00:00"/>
    <d v="1943-03-21T00:00:00"/>
    <n v="106"/>
    <n v="250"/>
    <n v="99"/>
    <d v="1943-01-15T23:25:26"/>
    <x v="23"/>
    <s v="Hatfield"/>
    <m/>
    <s v="Merlin 21/23"/>
    <m/>
    <m/>
    <m/>
    <s v=""/>
    <m/>
    <x v="3"/>
  </r>
  <r>
    <s v="DZ"/>
    <n v="468"/>
    <s v="DZ468"/>
    <x v="13"/>
    <d v="1942-12-05T00:00:00"/>
    <d v="1943-03-21T00:00:00"/>
    <n v="106"/>
    <n v="250"/>
    <n v="100"/>
    <d v="1943-01-16T09:36:00"/>
    <x v="23"/>
    <s v="Hatfield"/>
    <m/>
    <s v="Merlin 21/23"/>
    <m/>
    <m/>
    <m/>
    <s v=""/>
    <m/>
    <x v="3"/>
  </r>
  <r>
    <s v="DZ"/>
    <n v="469"/>
    <s v="DZ469"/>
    <x v="13"/>
    <d v="1942-12-05T00:00:00"/>
    <d v="1943-03-21T00:00:00"/>
    <n v="106"/>
    <n v="250"/>
    <n v="101"/>
    <d v="1943-01-16T19:46:34"/>
    <x v="23"/>
    <s v="Hatfield"/>
    <m/>
    <s v="Merlin 21/23"/>
    <m/>
    <m/>
    <m/>
    <s v=""/>
    <m/>
    <x v="3"/>
  </r>
  <r>
    <s v="DZ"/>
    <n v="470"/>
    <s v="DZ470"/>
    <x v="13"/>
    <d v="1942-12-05T00:00:00"/>
    <d v="1943-03-21T00:00:00"/>
    <n v="106"/>
    <n v="250"/>
    <n v="102"/>
    <d v="1943-01-17T05:57:07"/>
    <x v="23"/>
    <s v="Hatfield"/>
    <m/>
    <s v="Merlin 21/23"/>
    <m/>
    <m/>
    <m/>
    <s v=""/>
    <m/>
    <x v="3"/>
  </r>
  <r>
    <s v="DZ"/>
    <n v="471"/>
    <s v="DZ471"/>
    <x v="13"/>
    <d v="1942-12-05T00:00:00"/>
    <d v="1943-03-21T00:00:00"/>
    <n v="106"/>
    <n v="250"/>
    <n v="103"/>
    <d v="1943-01-17T16:07:41"/>
    <x v="23"/>
    <s v="Hatfield"/>
    <m/>
    <s v="Merlin 21/23"/>
    <m/>
    <m/>
    <m/>
    <s v="Highball aircraft for 618 Squadron (prototype) by Vickers-Armstrong (Weybridge) and de Havilland"/>
    <m/>
    <x v="3"/>
  </r>
  <r>
    <s v="DZ"/>
    <n v="472"/>
    <s v="DZ472"/>
    <x v="13"/>
    <d v="1942-12-05T00:00:00"/>
    <d v="1943-03-21T00:00:00"/>
    <n v="106"/>
    <n v="250"/>
    <n v="104"/>
    <d v="1943-01-18T02:18:14"/>
    <x v="23"/>
    <s v="Hatfield"/>
    <m/>
    <s v="Merlin 21/23"/>
    <m/>
    <m/>
    <m/>
    <s v=""/>
    <m/>
    <x v="3"/>
  </r>
  <r>
    <s v="DZ"/>
    <n v="473"/>
    <s v="DZ473"/>
    <x v="13"/>
    <d v="1942-12-05T00:00:00"/>
    <d v="1943-03-21T00:00:00"/>
    <n v="106"/>
    <n v="250"/>
    <n v="105"/>
    <d v="1943-01-18T12:28:48"/>
    <x v="23"/>
    <s v="Hatfield"/>
    <m/>
    <s v="Merlin 21/23"/>
    <m/>
    <m/>
    <m/>
    <s v="PR.IV between 5-12-1942 and 21-3-1943"/>
    <m/>
    <x v="3"/>
  </r>
  <r>
    <s v="DZ"/>
    <n v="474"/>
    <s v="DZ474"/>
    <x v="13"/>
    <d v="1942-12-05T00:00:00"/>
    <d v="1943-03-21T00:00:00"/>
    <n v="106"/>
    <n v="250"/>
    <n v="106"/>
    <d v="1943-01-18T22:39:22"/>
    <x v="23"/>
    <s v="Hatfield"/>
    <m/>
    <s v="Merlin 21/23"/>
    <m/>
    <m/>
    <m/>
    <s v=""/>
    <m/>
    <x v="3"/>
  </r>
  <r>
    <s v="DZ"/>
    <n v="475"/>
    <s v="DZ475"/>
    <x v="13"/>
    <d v="1942-12-05T00:00:00"/>
    <d v="1943-03-21T00:00:00"/>
    <n v="106"/>
    <n v="250"/>
    <n v="107"/>
    <d v="1943-01-19T08:49:55"/>
    <x v="23"/>
    <s v="Hatfield"/>
    <m/>
    <s v="Merlin 21/23"/>
    <m/>
    <m/>
    <m/>
    <s v=""/>
    <m/>
    <x v="3"/>
  </r>
  <r>
    <s v="DZ"/>
    <n v="476"/>
    <s v="DZ476"/>
    <x v="13"/>
    <d v="1942-12-05T00:00:00"/>
    <d v="1943-03-21T00:00:00"/>
    <n v="106"/>
    <n v="250"/>
    <n v="108"/>
    <d v="1943-01-19T19:00:29"/>
    <x v="23"/>
    <s v="Hatfield"/>
    <m/>
    <s v="Merlin 21/23"/>
    <m/>
    <m/>
    <m/>
    <s v=""/>
    <m/>
    <x v="3"/>
  </r>
  <r>
    <s v="DZ"/>
    <n v="477"/>
    <s v="DZ477"/>
    <x v="13"/>
    <d v="1942-12-05T00:00:00"/>
    <d v="1943-03-21T00:00:00"/>
    <n v="106"/>
    <n v="250"/>
    <n v="109"/>
    <d v="1943-01-20T05:11:02"/>
    <x v="23"/>
    <s v="Hatfield"/>
    <m/>
    <s v="Merlin 21/23"/>
    <m/>
    <m/>
    <m/>
    <s v=""/>
    <m/>
    <x v="3"/>
  </r>
  <r>
    <s v="DZ"/>
    <n v="478"/>
    <s v="DZ478"/>
    <x v="13"/>
    <d v="1942-12-05T00:00:00"/>
    <d v="1943-03-21T00:00:00"/>
    <n v="106"/>
    <n v="250"/>
    <n v="110"/>
    <d v="1943-01-20T15:21:36"/>
    <x v="23"/>
    <s v="Hatfield"/>
    <m/>
    <s v="Merlin 21/23"/>
    <m/>
    <m/>
    <m/>
    <s v=""/>
    <m/>
    <x v="3"/>
  </r>
  <r>
    <s v="DZ"/>
    <n v="479"/>
    <s v="DZ479"/>
    <x v="13"/>
    <d v="1942-12-05T00:00:00"/>
    <d v="1943-03-21T00:00:00"/>
    <n v="106"/>
    <n v="250"/>
    <n v="111"/>
    <d v="1943-01-21T01:32:10"/>
    <x v="23"/>
    <s v="Hatfield"/>
    <m/>
    <s v="Merlin 21/23"/>
    <m/>
    <m/>
    <m/>
    <s v=""/>
    <m/>
    <x v="3"/>
  </r>
  <r>
    <s v="DZ"/>
    <n v="480"/>
    <s v="DZ480"/>
    <x v="13"/>
    <d v="1942-12-05T00:00:00"/>
    <d v="1943-03-21T00:00:00"/>
    <n v="106"/>
    <n v="250"/>
    <n v="112"/>
    <d v="1943-01-21T11:42:43"/>
    <x v="23"/>
    <s v="Hatfield"/>
    <m/>
    <s v="Merlin 21/23"/>
    <m/>
    <m/>
    <m/>
    <s v="PR.IV between 5-12-1942 and 21-3-1943"/>
    <m/>
    <x v="3"/>
  </r>
  <r>
    <s v="DZ"/>
    <n v="481"/>
    <s v="DZ481"/>
    <x v="13"/>
    <d v="1942-12-05T00:00:00"/>
    <d v="1943-03-21T00:00:00"/>
    <n v="106"/>
    <n v="250"/>
    <n v="113"/>
    <d v="1943-01-21T21:53:17"/>
    <x v="23"/>
    <s v="Hatfield"/>
    <m/>
    <s v="Merlin 21/23"/>
    <m/>
    <m/>
    <m/>
    <s v=""/>
    <m/>
    <x v="3"/>
  </r>
  <r>
    <s v="DZ"/>
    <n v="482"/>
    <s v="DZ482"/>
    <x v="13"/>
    <d v="1942-12-05T00:00:00"/>
    <d v="1943-03-21T00:00:00"/>
    <n v="106"/>
    <n v="250"/>
    <n v="114"/>
    <d v="1943-01-22T08:03:50"/>
    <x v="23"/>
    <s v="Hatfield"/>
    <m/>
    <s v="Merlin 21/23"/>
    <m/>
    <m/>
    <m/>
    <s v=""/>
    <m/>
    <x v="3"/>
  </r>
  <r>
    <s v="DZ"/>
    <n v="483"/>
    <s v="DZ483"/>
    <x v="13"/>
    <d v="1942-12-05T00:00:00"/>
    <d v="1943-03-21T00:00:00"/>
    <n v="106"/>
    <n v="250"/>
    <n v="115"/>
    <d v="1943-01-22T18:14:24"/>
    <x v="23"/>
    <s v="Hatfield"/>
    <m/>
    <s v="Merlin 21/23"/>
    <m/>
    <m/>
    <m/>
    <s v=""/>
    <m/>
    <x v="3"/>
  </r>
  <r>
    <s v="DZ"/>
    <n v="484"/>
    <s v="DZ484"/>
    <x v="13"/>
    <d v="1942-12-05T00:00:00"/>
    <d v="1943-03-21T00:00:00"/>
    <n v="106"/>
    <n v="250"/>
    <n v="116"/>
    <d v="1943-01-23T04:24:58"/>
    <x v="23"/>
    <s v="Hatfield"/>
    <m/>
    <s v="Merlin 21/23"/>
    <m/>
    <m/>
    <m/>
    <s v=""/>
    <m/>
    <x v="3"/>
  </r>
  <r>
    <s v="DZ"/>
    <n v="485"/>
    <s v="DZ485"/>
    <x v="13"/>
    <d v="1942-12-05T00:00:00"/>
    <d v="1943-03-21T00:00:00"/>
    <n v="106"/>
    <n v="250"/>
    <n v="117"/>
    <d v="1943-01-23T14:35:31"/>
    <x v="23"/>
    <s v="Hatfield"/>
    <m/>
    <s v="Merlin 21/23"/>
    <m/>
    <m/>
    <m/>
    <s v=""/>
    <m/>
    <x v="3"/>
  </r>
  <r>
    <s v="DZ"/>
    <n v="486"/>
    <s v="DZ486"/>
    <x v="13"/>
    <d v="1942-12-05T00:00:00"/>
    <d v="1943-03-21T00:00:00"/>
    <n v="106"/>
    <n v="250"/>
    <n v="118"/>
    <d v="1943-01-24T00:46:05"/>
    <x v="23"/>
    <s v="Hatfield"/>
    <m/>
    <s v="Merlin 21/23"/>
    <m/>
    <m/>
    <m/>
    <s v=""/>
    <m/>
    <x v="3"/>
  </r>
  <r>
    <s v="DZ"/>
    <n v="487"/>
    <s v="DZ487"/>
    <x v="13"/>
    <d v="1942-12-05T00:00:00"/>
    <d v="1943-03-21T00:00:00"/>
    <n v="106"/>
    <n v="250"/>
    <n v="119"/>
    <d v="1943-01-24T10:56:38"/>
    <x v="23"/>
    <s v="Hatfield"/>
    <m/>
    <s v="Merlin 21/23"/>
    <m/>
    <m/>
    <m/>
    <s v="PR.IV between 5-12-1942 and 21-3-1943"/>
    <m/>
    <x v="3"/>
  </r>
  <r>
    <s v="DZ"/>
    <n v="488"/>
    <s v="DZ488"/>
    <x v="13"/>
    <d v="1942-12-05T00:00:00"/>
    <d v="1943-03-21T00:00:00"/>
    <n v="106"/>
    <n v="250"/>
    <n v="120"/>
    <d v="1943-01-24T21:07:12"/>
    <x v="23"/>
    <s v="Hatfield"/>
    <m/>
    <s v="Merlin 21/23"/>
    <m/>
    <m/>
    <m/>
    <s v=""/>
    <m/>
    <x v="3"/>
  </r>
  <r>
    <s v="DZ"/>
    <n v="489"/>
    <s v="DZ489"/>
    <x v="13"/>
    <d v="1942-12-05T00:00:00"/>
    <d v="1943-03-21T00:00:00"/>
    <n v="106"/>
    <n v="250"/>
    <n v="121"/>
    <d v="1943-01-25T07:17:46"/>
    <x v="23"/>
    <s v="Hatfield"/>
    <m/>
    <s v="Merlin 21/23"/>
    <m/>
    <m/>
    <m/>
    <s v=""/>
    <m/>
    <x v="3"/>
  </r>
  <r>
    <s v="DZ"/>
    <n v="490"/>
    <s v="DZ490"/>
    <x v="13"/>
    <d v="1942-12-05T00:00:00"/>
    <d v="1943-03-21T00:00:00"/>
    <n v="106"/>
    <n v="250"/>
    <n v="122"/>
    <d v="1943-01-25T17:28:19"/>
    <x v="23"/>
    <s v="Hatfield"/>
    <m/>
    <s v="Merlin 21/23"/>
    <m/>
    <m/>
    <m/>
    <s v=""/>
    <m/>
    <x v="3"/>
  </r>
  <r>
    <s v="DZ"/>
    <n v="491"/>
    <s v="DZ491"/>
    <x v="13"/>
    <d v="1942-12-05T00:00:00"/>
    <d v="1943-03-21T00:00:00"/>
    <n v="106"/>
    <n v="250"/>
    <n v="123"/>
    <d v="1943-01-26T03:38:53"/>
    <x v="23"/>
    <s v="Hatfield"/>
    <m/>
    <s v="Merlin 21/23"/>
    <m/>
    <m/>
    <m/>
    <s v=""/>
    <m/>
    <x v="3"/>
  </r>
  <r>
    <s v="DZ"/>
    <n v="492"/>
    <s v="DZ492"/>
    <x v="13"/>
    <d v="1942-12-05T00:00:00"/>
    <d v="1943-03-21T00:00:00"/>
    <n v="106"/>
    <n v="250"/>
    <n v="124"/>
    <d v="1943-01-26T13:49:26"/>
    <x v="23"/>
    <s v="Hatfield"/>
    <m/>
    <s v="Merlin 21/23"/>
    <m/>
    <m/>
    <m/>
    <s v=""/>
    <m/>
    <x v="3"/>
  </r>
  <r>
    <s v="DZ"/>
    <n v="493"/>
    <s v="DZ493"/>
    <x v="13"/>
    <d v="1942-12-05T00:00:00"/>
    <d v="1943-03-21T00:00:00"/>
    <n v="106"/>
    <n v="250"/>
    <n v="125"/>
    <d v="1943-01-27T00:00:00"/>
    <x v="23"/>
    <s v="Hatfield"/>
    <m/>
    <s v="Merlin 21/23"/>
    <m/>
    <m/>
    <m/>
    <s v=""/>
    <m/>
    <x v="3"/>
  </r>
  <r>
    <s v="DZ"/>
    <n v="494"/>
    <s v="DZ494"/>
    <x v="13"/>
    <d v="1942-12-05T00:00:00"/>
    <d v="1943-03-21T00:00:00"/>
    <n v="106"/>
    <n v="250"/>
    <n v="126"/>
    <d v="1943-01-27T10:10:34"/>
    <x v="23"/>
    <s v="Hatfield"/>
    <m/>
    <s v="Merlin 21/23"/>
    <m/>
    <m/>
    <m/>
    <s v="PR.IV between 5-12-1942 and 21-3-1943"/>
    <m/>
    <x v="3"/>
  </r>
  <r>
    <s v="DZ"/>
    <n v="495"/>
    <s v="DZ495"/>
    <x v="13"/>
    <d v="1942-12-05T00:00:00"/>
    <d v="1943-03-21T00:00:00"/>
    <n v="106"/>
    <n v="250"/>
    <n v="127"/>
    <d v="1943-01-27T20:21:07"/>
    <x v="23"/>
    <s v="Hatfield"/>
    <m/>
    <s v="Merlin 21/23"/>
    <m/>
    <m/>
    <m/>
    <s v=""/>
    <m/>
    <x v="3"/>
  </r>
  <r>
    <s v="DZ"/>
    <n v="496"/>
    <s v="DZ496"/>
    <x v="13"/>
    <d v="1942-12-05T00:00:00"/>
    <d v="1943-03-21T00:00:00"/>
    <n v="106"/>
    <n v="250"/>
    <n v="128"/>
    <d v="1943-01-28T06:31:41"/>
    <x v="23"/>
    <s v="Hatfield"/>
    <m/>
    <s v="Merlin 21/23"/>
    <m/>
    <m/>
    <m/>
    <s v=""/>
    <m/>
    <x v="3"/>
  </r>
  <r>
    <s v="DZ"/>
    <n v="497"/>
    <s v="DZ497"/>
    <x v="13"/>
    <d v="1942-12-05T00:00:00"/>
    <d v="1943-03-21T00:00:00"/>
    <n v="106"/>
    <n v="250"/>
    <n v="129"/>
    <d v="1943-01-28T16:42:14"/>
    <x v="23"/>
    <s v="Hatfield"/>
    <m/>
    <s v="Merlin 21/23"/>
    <m/>
    <m/>
    <m/>
    <s v=""/>
    <m/>
    <x v="3"/>
  </r>
  <r>
    <s v="DZ"/>
    <n v="515"/>
    <s v="DZ515"/>
    <x v="13"/>
    <d v="1942-12-05T00:00:00"/>
    <d v="1943-03-21T00:00:00"/>
    <n v="106"/>
    <n v="250"/>
    <n v="130"/>
    <d v="1943-01-29T02:52:48"/>
    <x v="23"/>
    <s v="Hatfield"/>
    <m/>
    <s v="Merlin 21/23"/>
    <m/>
    <m/>
    <m/>
    <s v=""/>
    <m/>
    <x v="3"/>
  </r>
  <r>
    <s v="DZ"/>
    <n v="516"/>
    <s v="DZ516"/>
    <x v="13"/>
    <d v="1942-12-05T00:00:00"/>
    <d v="1943-03-21T00:00:00"/>
    <n v="106"/>
    <n v="250"/>
    <n v="131"/>
    <d v="1943-01-29T13:03:22"/>
    <x v="23"/>
    <s v="Hatfield"/>
    <m/>
    <s v="Merlin 21/23"/>
    <m/>
    <m/>
    <m/>
    <s v=""/>
    <m/>
    <x v="3"/>
  </r>
  <r>
    <s v="DZ"/>
    <n v="517"/>
    <s v="DZ517"/>
    <x v="13"/>
    <d v="1942-12-05T00:00:00"/>
    <d v="1943-03-21T00:00:00"/>
    <n v="106"/>
    <n v="250"/>
    <n v="132"/>
    <d v="1943-01-29T23:13:55"/>
    <x v="23"/>
    <s v="Hatfield"/>
    <m/>
    <s v="Merlin 21/23"/>
    <m/>
    <m/>
    <m/>
    <s v="PR.IV between 5-12-1942 and 21-3-1943"/>
    <m/>
    <x v="3"/>
  </r>
  <r>
    <s v="DZ"/>
    <n v="518"/>
    <s v="DZ518"/>
    <x v="13"/>
    <d v="1942-12-05T00:00:00"/>
    <d v="1943-03-21T00:00:00"/>
    <n v="106"/>
    <n v="250"/>
    <n v="133"/>
    <d v="1943-01-30T09:24:29"/>
    <x v="22"/>
    <s v="Hatfield"/>
    <m/>
    <s v="Merlin 21/23"/>
    <m/>
    <m/>
    <m/>
    <s v=""/>
    <m/>
    <x v="3"/>
  </r>
  <r>
    <s v="DZ"/>
    <n v="519"/>
    <s v="DZ519"/>
    <x v="13"/>
    <d v="1942-12-05T00:00:00"/>
    <d v="1943-03-21T00:00:00"/>
    <n v="106"/>
    <n v="250"/>
    <n v="134"/>
    <d v="1943-01-30T19:35:02"/>
    <x v="22"/>
    <s v="Hatfield"/>
    <m/>
    <s v="Merlin 21/23"/>
    <m/>
    <m/>
    <m/>
    <s v=""/>
    <m/>
    <x v="3"/>
  </r>
  <r>
    <s v="DZ"/>
    <n v="520"/>
    <s v="DZ520"/>
    <x v="13"/>
    <d v="1942-12-05T00:00:00"/>
    <d v="1943-03-21T00:00:00"/>
    <n v="106"/>
    <n v="250"/>
    <n v="135"/>
    <d v="1943-01-31T05:45:36"/>
    <x v="22"/>
    <s v="Hatfield"/>
    <m/>
    <s v="Merlin 21/23"/>
    <m/>
    <m/>
    <m/>
    <s v="Highball aircraft for 618 Squadron by Vickers-Armstrong (Weybridge) and de Havilland"/>
    <m/>
    <x v="3"/>
  </r>
  <r>
    <s v="DZ"/>
    <n v="521"/>
    <s v="DZ521"/>
    <x v="13"/>
    <d v="1942-12-05T00:00:00"/>
    <d v="1943-03-21T00:00:00"/>
    <n v="106"/>
    <n v="250"/>
    <n v="136"/>
    <d v="1943-01-31T15:56:10"/>
    <x v="22"/>
    <s v="Hatfield"/>
    <m/>
    <s v="Merlin 21/23"/>
    <m/>
    <m/>
    <m/>
    <s v=""/>
    <m/>
    <x v="3"/>
  </r>
  <r>
    <s v="DZ"/>
    <n v="522"/>
    <s v="DZ522"/>
    <x v="13"/>
    <d v="1942-12-05T00:00:00"/>
    <d v="1943-03-21T00:00:00"/>
    <n v="106"/>
    <n v="250"/>
    <n v="137"/>
    <d v="1943-02-01T02:06:43"/>
    <x v="22"/>
    <s v="Hatfield"/>
    <m/>
    <s v="Merlin 21/23"/>
    <m/>
    <m/>
    <m/>
    <s v=""/>
    <m/>
    <x v="3"/>
  </r>
  <r>
    <s v="DZ"/>
    <n v="523"/>
    <s v="DZ523"/>
    <x v="13"/>
    <d v="1942-12-05T00:00:00"/>
    <d v="1943-03-21T00:00:00"/>
    <n v="106"/>
    <n v="250"/>
    <n v="138"/>
    <d v="1943-02-01T12:17:17"/>
    <x v="22"/>
    <s v="Hatfield"/>
    <m/>
    <s v="Merlin 21/23"/>
    <m/>
    <m/>
    <m/>
    <s v="PR.IV between 5-12-1942 and 21-3-1943"/>
    <m/>
    <x v="3"/>
  </r>
  <r>
    <s v="DZ"/>
    <n v="524"/>
    <s v="DZ524"/>
    <x v="13"/>
    <d v="1942-12-05T00:00:00"/>
    <d v="1943-03-21T00:00:00"/>
    <n v="106"/>
    <n v="250"/>
    <n v="139"/>
    <d v="1943-02-01T22:27:50"/>
    <x v="22"/>
    <s v="Hatfield"/>
    <m/>
    <s v="Merlin 21/23"/>
    <m/>
    <m/>
    <m/>
    <s v="Highball aircraft (DZ524/G) for 618 Squadron by Vickers-Armstrong (Weybridge) and de Havilland"/>
    <m/>
    <x v="3"/>
  </r>
  <r>
    <s v="DZ"/>
    <n v="525"/>
    <s v="DZ525"/>
    <x v="13"/>
    <d v="1942-12-05T00:00:00"/>
    <d v="1943-03-21T00:00:00"/>
    <n v="106"/>
    <n v="250"/>
    <n v="140"/>
    <d v="1943-02-02T08:38:24"/>
    <x v="22"/>
    <s v="Hatfield"/>
    <m/>
    <s v="Merlin 21/23"/>
    <m/>
    <m/>
    <m/>
    <s v=""/>
    <m/>
    <x v="3"/>
  </r>
  <r>
    <s v="DZ"/>
    <n v="526"/>
    <s v="DZ526"/>
    <x v="13"/>
    <d v="1942-12-05T00:00:00"/>
    <d v="1943-03-21T00:00:00"/>
    <n v="106"/>
    <n v="250"/>
    <n v="141"/>
    <d v="1943-02-02T18:48:58"/>
    <x v="22"/>
    <s v="Hatfield"/>
    <m/>
    <s v="Merlin 21/23"/>
    <m/>
    <m/>
    <m/>
    <s v=""/>
    <m/>
    <x v="3"/>
  </r>
  <r>
    <s v="DZ"/>
    <n v="527"/>
    <s v="DZ527"/>
    <x v="13"/>
    <d v="1942-12-05T00:00:00"/>
    <d v="1943-03-21T00:00:00"/>
    <n v="106"/>
    <n v="250"/>
    <n v="142"/>
    <d v="1943-02-03T04:59:31"/>
    <x v="22"/>
    <s v="Hatfield"/>
    <m/>
    <s v="Merlin 21/23"/>
    <m/>
    <m/>
    <m/>
    <s v="PR.IV between 5-12-1942 and 21-3-1943"/>
    <m/>
    <x v="3"/>
  </r>
  <r>
    <s v="DZ"/>
    <n v="528"/>
    <s v="DZ528"/>
    <x v="13"/>
    <d v="1942-12-05T00:00:00"/>
    <d v="1943-03-21T00:00:00"/>
    <n v="106"/>
    <n v="250"/>
    <n v="143"/>
    <d v="1943-02-03T15:10:05"/>
    <x v="22"/>
    <s v="Hatfield"/>
    <m/>
    <s v="Merlin 21/23"/>
    <m/>
    <m/>
    <m/>
    <s v=""/>
    <m/>
    <x v="3"/>
  </r>
  <r>
    <s v="DZ"/>
    <n v="529"/>
    <s v="DZ529"/>
    <x v="13"/>
    <d v="1942-12-05T00:00:00"/>
    <d v="1943-03-21T00:00:00"/>
    <n v="106"/>
    <n v="250"/>
    <n v="144"/>
    <d v="1943-02-04T01:20:38"/>
    <x v="22"/>
    <s v="Hatfield"/>
    <m/>
    <s v="Merlin 21/23"/>
    <m/>
    <m/>
    <m/>
    <s v="Highball aircraft for 618 Squadron by Vickers-Armstrong (Weybridge) and de Havilland"/>
    <m/>
    <x v="3"/>
  </r>
  <r>
    <s v="DZ"/>
    <n v="530"/>
    <s v="DZ530"/>
    <x v="13"/>
    <d v="1942-12-05T00:00:00"/>
    <d v="1943-03-21T00:00:00"/>
    <n v="106"/>
    <n v="250"/>
    <n v="145"/>
    <d v="1943-02-04T11:31:12"/>
    <x v="22"/>
    <s v="Hatfield"/>
    <m/>
    <s v="Merlin 21/23"/>
    <m/>
    <m/>
    <m/>
    <s v="Highball aircraft (DZ530/G) for 618 Squadron by Vickers-Armstrong (Weybridge) and de Havilland"/>
    <m/>
    <x v="3"/>
  </r>
  <r>
    <s v="DZ"/>
    <n v="531"/>
    <s v="DZ531"/>
    <x v="13"/>
    <d v="1942-12-05T00:00:00"/>
    <d v="1943-03-21T00:00:00"/>
    <n v="106"/>
    <n v="250"/>
    <n v="146"/>
    <d v="1943-02-04T21:41:46"/>
    <x v="22"/>
    <s v="Hatfield"/>
    <m/>
    <s v="Merlin 21/23"/>
    <m/>
    <m/>
    <m/>
    <s v="Highball aircraft (DZ531/G) for 618 Squadron by First modified by Vickers-Armstrong"/>
    <m/>
    <x v="3"/>
  </r>
  <r>
    <s v="DZ"/>
    <n v="532"/>
    <s v="DZ532"/>
    <x v="13"/>
    <d v="1942-12-05T00:00:00"/>
    <d v="1943-03-21T00:00:00"/>
    <n v="106"/>
    <n v="250"/>
    <n v="147"/>
    <d v="1943-02-05T07:52:19"/>
    <x v="22"/>
    <s v="Hatfield"/>
    <m/>
    <s v="Merlin 21/23"/>
    <m/>
    <m/>
    <m/>
    <s v="PR.IV between 5-12-1942 and 21-3-1943"/>
    <m/>
    <x v="3"/>
  </r>
  <r>
    <s v="DZ"/>
    <n v="533"/>
    <s v="DZ533"/>
    <x v="13"/>
    <d v="1942-12-05T00:00:00"/>
    <d v="1943-03-21T00:00:00"/>
    <n v="106"/>
    <n v="250"/>
    <n v="148"/>
    <d v="1943-02-05T18:02:53"/>
    <x v="22"/>
    <s v="Hatfield"/>
    <m/>
    <s v="Merlin 21/23"/>
    <m/>
    <m/>
    <m/>
    <s v="Highball aircraft for 618 Squadron by Vickers-Armstrong (Weybridge) and de Havilland"/>
    <m/>
    <x v="3"/>
  </r>
  <r>
    <s v="DZ"/>
    <n v="534"/>
    <s v="DZ534"/>
    <x v="13"/>
    <d v="1942-12-05T00:00:00"/>
    <d v="1943-03-21T00:00:00"/>
    <n v="106"/>
    <n v="250"/>
    <n v="149"/>
    <d v="1943-02-06T04:13:26"/>
    <x v="22"/>
    <s v="Hatfield"/>
    <m/>
    <s v="Merlin 21/23"/>
    <m/>
    <m/>
    <m/>
    <s v="Bulged bomb-bay to carry 4,000lb bomb by de Havilland"/>
    <m/>
    <x v="3"/>
  </r>
  <r>
    <s v="DZ"/>
    <n v="535"/>
    <s v="DZ535"/>
    <x v="13"/>
    <d v="1942-12-05T00:00:00"/>
    <d v="1943-03-21T00:00:00"/>
    <n v="106"/>
    <n v="250"/>
    <n v="150"/>
    <d v="1943-02-06T14:24:00"/>
    <x v="22"/>
    <s v="Hatfield"/>
    <m/>
    <s v="Merlin 21/23"/>
    <m/>
    <m/>
    <m/>
    <s v="Highball aircraft (DZ535/G) for 618 Squadron by Vickers-Armstrong (Weybridge) and de Havilland"/>
    <m/>
    <x v="3"/>
  </r>
  <r>
    <s v="DZ"/>
    <n v="536"/>
    <s v="DZ536"/>
    <x v="13"/>
    <d v="1942-12-05T00:00:00"/>
    <d v="1943-03-21T00:00:00"/>
    <n v="106"/>
    <n v="250"/>
    <n v="151"/>
    <d v="1943-02-07T00:34:34"/>
    <x v="22"/>
    <s v="Hatfield"/>
    <m/>
    <s v="Merlin 21/23"/>
    <m/>
    <m/>
    <m/>
    <s v=""/>
    <m/>
    <x v="3"/>
  </r>
  <r>
    <s v="DZ"/>
    <n v="537"/>
    <s v="DZ537"/>
    <x v="13"/>
    <d v="1942-12-05T00:00:00"/>
    <d v="1943-03-21T00:00:00"/>
    <n v="106"/>
    <n v="250"/>
    <n v="152"/>
    <d v="1943-02-07T10:45:07"/>
    <x v="22"/>
    <s v="Hatfield"/>
    <m/>
    <s v="Merlin 21/23"/>
    <m/>
    <m/>
    <m/>
    <s v="Highball aircraft (DZ537/G) for 618 Squadron by Vickers-Armstrong (Weybridge) and de Havilland"/>
    <m/>
    <x v="3"/>
  </r>
  <r>
    <s v="DZ"/>
    <n v="538"/>
    <s v="DZ538"/>
    <x v="13"/>
    <d v="1942-12-05T00:00:00"/>
    <d v="1943-03-21T00:00:00"/>
    <n v="106"/>
    <n v="250"/>
    <n v="153"/>
    <d v="1943-02-07T20:55:41"/>
    <x v="22"/>
    <s v="Hatfield"/>
    <m/>
    <s v="Merlin 21/23"/>
    <m/>
    <m/>
    <m/>
    <s v="PR.IV between 5-12-1942 and 21-3-1943"/>
    <m/>
    <x v="3"/>
  </r>
  <r>
    <s v="DZ"/>
    <n v="539"/>
    <s v="DZ539"/>
    <x v="13"/>
    <d v="1942-12-05T00:00:00"/>
    <d v="1943-03-21T00:00:00"/>
    <n v="106"/>
    <n v="250"/>
    <n v="154"/>
    <d v="1943-02-08T07:06:14"/>
    <x v="22"/>
    <s v="Hatfield"/>
    <m/>
    <s v="Merlin 21/23"/>
    <m/>
    <m/>
    <m/>
    <s v="Highball aircraft for 618 Squadron by Vickers-Armstrong (Weybridge) and de Havilland"/>
    <m/>
    <x v="3"/>
  </r>
  <r>
    <s v="DZ"/>
    <n v="540"/>
    <s v="DZ540"/>
    <x v="13"/>
    <d v="1942-12-05T00:00:00"/>
    <d v="1943-03-21T00:00:00"/>
    <n v="106"/>
    <n v="250"/>
    <n v="155"/>
    <d v="1943-02-08T17:16:48"/>
    <x v="22"/>
    <s v="Hatfield"/>
    <m/>
    <s v="Merlin 21/23"/>
    <m/>
    <m/>
    <m/>
    <s v="B.XVI pressure cabin prototype with Merlin 73 motors"/>
    <m/>
    <x v="3"/>
  </r>
  <r>
    <s v="DZ"/>
    <n v="541"/>
    <s v="DZ541"/>
    <x v="13"/>
    <d v="1942-12-05T00:00:00"/>
    <d v="1943-03-21T00:00:00"/>
    <n v="106"/>
    <n v="250"/>
    <n v="156"/>
    <d v="1943-02-09T03:27:22"/>
    <x v="22"/>
    <s v="Hatfield"/>
    <m/>
    <s v="Merlin 21/23"/>
    <m/>
    <m/>
    <m/>
    <s v="Merlin 24 motors, arrester hook, new windscreen, armour plating and motive powerfor Highball stores by Vickers-Armstrong (Weybridge), Airspeed and Marshalls between 8-1944 and 9-1944"/>
    <m/>
    <x v="3"/>
  </r>
  <r>
    <s v="DZ"/>
    <n v="542"/>
    <s v="DZ542"/>
    <x v="13"/>
    <d v="1942-12-05T00:00:00"/>
    <d v="1943-03-21T00:00:00"/>
    <n v="106"/>
    <n v="250"/>
    <n v="157"/>
    <d v="1943-02-09T13:37:55"/>
    <x v="22"/>
    <s v="Hatfield"/>
    <m/>
    <s v="Merlin 21/23"/>
    <m/>
    <m/>
    <m/>
    <s v="Highball aircraft for 618 Squadron by Vickers-Armstrong (Weybridge) and de Havilland"/>
    <m/>
    <x v="3"/>
  </r>
  <r>
    <s v="DZ"/>
    <n v="543"/>
    <s v="DZ543"/>
    <x v="13"/>
    <d v="1942-12-05T00:00:00"/>
    <d v="1943-03-21T00:00:00"/>
    <n v="106"/>
    <n v="250"/>
    <n v="158"/>
    <d v="1943-02-09T23:48:29"/>
    <x v="22"/>
    <s v="Hatfield"/>
    <m/>
    <s v="Merlin 21/23"/>
    <m/>
    <m/>
    <m/>
    <s v="Highball aircraft for 618 Squadron by Vickers-Armstrong (Weybridge) and de Havilland"/>
    <m/>
    <x v="3"/>
  </r>
  <r>
    <s v="DZ"/>
    <n v="544"/>
    <s v="DZ544"/>
    <x v="13"/>
    <d v="1942-12-05T00:00:00"/>
    <d v="1943-03-21T00:00:00"/>
    <n v="106"/>
    <n v="250"/>
    <n v="159"/>
    <d v="1943-02-10T09:59:02"/>
    <x v="22"/>
    <s v="Hatfield"/>
    <m/>
    <s v="Merlin 21/23"/>
    <m/>
    <m/>
    <m/>
    <s v="PR.IV between 5-12-1942 and 21-3-1943"/>
    <m/>
    <x v="3"/>
  </r>
  <r>
    <s v="DZ"/>
    <n v="545"/>
    <s v="DZ545"/>
    <x v="13"/>
    <d v="1942-12-05T00:00:00"/>
    <d v="1943-03-21T00:00:00"/>
    <n v="106"/>
    <n v="250"/>
    <n v="160"/>
    <d v="1943-02-10T20:09:36"/>
    <x v="22"/>
    <s v="Hatfield"/>
    <m/>
    <s v="Merlin 21/23"/>
    <m/>
    <m/>
    <m/>
    <s v=""/>
    <m/>
    <x v="3"/>
  </r>
  <r>
    <s v="DZ"/>
    <n v="546"/>
    <s v="DZ546"/>
    <x v="13"/>
    <d v="1942-12-05T00:00:00"/>
    <d v="1943-03-21T00:00:00"/>
    <n v="106"/>
    <n v="250"/>
    <n v="161"/>
    <d v="1943-02-11T06:20:10"/>
    <x v="22"/>
    <s v="Hatfield"/>
    <m/>
    <s v="Merlin 21/23"/>
    <m/>
    <m/>
    <m/>
    <s v="Highball aircraft for 618 Squadron by Vickers-Armstrong (Weybridge) and de Havilland"/>
    <m/>
    <x v="3"/>
  </r>
  <r>
    <s v="DZ"/>
    <n v="547"/>
    <s v="DZ547"/>
    <x v="13"/>
    <d v="1942-12-05T00:00:00"/>
    <d v="1943-03-21T00:00:00"/>
    <n v="106"/>
    <n v="250"/>
    <n v="162"/>
    <d v="1943-02-11T16:30:43"/>
    <x v="22"/>
    <s v="Hatfield"/>
    <m/>
    <s v="Merlin 21/23"/>
    <m/>
    <m/>
    <m/>
    <s v="Highball aircraft for 618 Squadron by Vickers-Armstrong (Weybridge) and de Havilland"/>
    <m/>
    <x v="3"/>
  </r>
  <r>
    <s v="DZ"/>
    <n v="548"/>
    <s v="DZ548"/>
    <x v="13"/>
    <d v="1942-12-05T00:00:00"/>
    <d v="1943-03-21T00:00:00"/>
    <n v="106"/>
    <n v="250"/>
    <n v="163"/>
    <d v="1943-02-12T02:41:17"/>
    <x v="22"/>
    <s v="Hatfield"/>
    <m/>
    <s v="Merlin 21/23"/>
    <m/>
    <m/>
    <m/>
    <s v=""/>
    <m/>
    <x v="3"/>
  </r>
  <r>
    <s v="DZ"/>
    <n v="549"/>
    <s v="DZ549"/>
    <x v="13"/>
    <d v="1942-12-05T00:00:00"/>
    <d v="1943-03-21T00:00:00"/>
    <n v="106"/>
    <n v="250"/>
    <n v="164"/>
    <d v="1943-02-12T12:51:50"/>
    <x v="22"/>
    <s v="Hatfield"/>
    <m/>
    <s v="Merlin 21/23"/>
    <m/>
    <m/>
    <m/>
    <s v="PR.IV between 5-12-1942 and 21-3-1943"/>
    <m/>
    <x v="3"/>
  </r>
  <r>
    <s v="DZ"/>
    <n v="550"/>
    <s v="DZ550"/>
    <x v="13"/>
    <d v="1942-12-05T00:00:00"/>
    <d v="1943-03-21T00:00:00"/>
    <n v="106"/>
    <n v="250"/>
    <n v="165"/>
    <d v="1943-02-12T23:02:24"/>
    <x v="22"/>
    <s v="Hatfield"/>
    <m/>
    <s v="Merlin 21/23"/>
    <m/>
    <m/>
    <m/>
    <s v=""/>
    <m/>
    <x v="3"/>
  </r>
  <r>
    <s v="DZ"/>
    <n v="551"/>
    <s v="DZ551"/>
    <x v="13"/>
    <d v="1942-12-05T00:00:00"/>
    <d v="1943-03-21T00:00:00"/>
    <n v="106"/>
    <n v="250"/>
    <n v="166"/>
    <d v="1943-02-13T09:12:58"/>
    <x v="24"/>
    <s v="Hatfield"/>
    <m/>
    <s v="Merlin 21/23"/>
    <m/>
    <m/>
    <m/>
    <s v=""/>
    <m/>
    <x v="3"/>
  </r>
  <r>
    <s v="DZ"/>
    <n v="552"/>
    <s v="DZ552"/>
    <x v="13"/>
    <d v="1942-12-05T00:00:00"/>
    <d v="1943-03-21T00:00:00"/>
    <n v="106"/>
    <n v="250"/>
    <n v="167"/>
    <d v="1943-02-13T19:23:31"/>
    <x v="24"/>
    <s v="Hatfield"/>
    <m/>
    <s v="Merlin 21/23"/>
    <m/>
    <m/>
    <m/>
    <s v="Highball aircraft for 618 Squadron by Vickers-Armstrong (Weybridge) and de Havilland"/>
    <m/>
    <x v="3"/>
  </r>
  <r>
    <s v="DZ"/>
    <n v="553"/>
    <s v="DZ553"/>
    <x v="13"/>
    <d v="1942-12-05T00:00:00"/>
    <d v="1943-03-21T00:00:00"/>
    <n v="106"/>
    <n v="250"/>
    <n v="168"/>
    <d v="1943-02-14T05:34:05"/>
    <x v="24"/>
    <s v="Hatfield"/>
    <m/>
    <s v="Merlin 21/23"/>
    <m/>
    <m/>
    <m/>
    <s v="PR.IV between 5-12-1942 and 21-3-1943"/>
    <m/>
    <x v="3"/>
  </r>
  <r>
    <s v="DZ"/>
    <n v="554"/>
    <s v="DZ554"/>
    <x v="13"/>
    <d v="1942-12-05T00:00:00"/>
    <d v="1943-03-21T00:00:00"/>
    <n v="106"/>
    <n v="250"/>
    <n v="169"/>
    <d v="1943-02-14T15:44:38"/>
    <x v="24"/>
    <s v="Hatfield"/>
    <m/>
    <s v="Merlin 21/23"/>
    <m/>
    <m/>
    <m/>
    <s v="Highball aircraft for 618 Squadron by Vickers-Armstrong (Weybridge) and de Havilland"/>
    <m/>
    <x v="3"/>
  </r>
  <r>
    <s v="DZ"/>
    <n v="555"/>
    <s v="DZ555"/>
    <x v="13"/>
    <d v="1942-12-05T00:00:00"/>
    <d v="1943-03-21T00:00:00"/>
    <n v="106"/>
    <n v="250"/>
    <n v="170"/>
    <d v="1943-02-15T01:55:12"/>
    <x v="24"/>
    <s v="Hatfield"/>
    <m/>
    <s v="Merlin 21/23"/>
    <m/>
    <m/>
    <m/>
    <s v="Highball aircraft for 618 Squadron by Vickers-Armstrong (Weybridge) and de Havilland"/>
    <m/>
    <x v="3"/>
  </r>
  <r>
    <s v="DZ"/>
    <n v="556"/>
    <s v="DZ556"/>
    <x v="13"/>
    <d v="1942-12-05T00:00:00"/>
    <d v="1943-03-21T00:00:00"/>
    <n v="106"/>
    <n v="250"/>
    <n v="171"/>
    <d v="1943-02-15T12:05:46"/>
    <x v="24"/>
    <s v="Hatfield"/>
    <m/>
    <s v="Merlin 21/23"/>
    <m/>
    <m/>
    <m/>
    <s v="Highball aircraft for 618 Squadron by Vickers-Armstrong (Weybridge) and de Havilland"/>
    <m/>
    <x v="3"/>
  </r>
  <r>
    <s v="DZ"/>
    <n v="557"/>
    <s v="DZ557"/>
    <x v="13"/>
    <d v="1942-12-05T00:00:00"/>
    <d v="1943-03-21T00:00:00"/>
    <n v="106"/>
    <n v="250"/>
    <n v="172"/>
    <d v="1943-02-15T22:16:19"/>
    <x v="24"/>
    <s v="Hatfield"/>
    <m/>
    <s v="Merlin 21/23"/>
    <m/>
    <m/>
    <m/>
    <s v="PR.IV between 5-12-1942 and 21-3-1943"/>
    <m/>
    <x v="3"/>
  </r>
  <r>
    <s v="DZ"/>
    <n v="558"/>
    <s v="DZ558"/>
    <x v="13"/>
    <d v="1942-12-05T00:00:00"/>
    <d v="1943-03-21T00:00:00"/>
    <n v="106"/>
    <n v="250"/>
    <n v="173"/>
    <d v="1943-02-16T08:26:53"/>
    <x v="24"/>
    <s v="Hatfield"/>
    <m/>
    <s v="Merlin 21/23"/>
    <m/>
    <m/>
    <m/>
    <s v=""/>
    <m/>
    <x v="3"/>
  </r>
  <r>
    <s v="DZ"/>
    <n v="559"/>
    <s v="DZ559"/>
    <x v="13"/>
    <d v="1942-12-05T00:00:00"/>
    <d v="1943-03-21T00:00:00"/>
    <n v="106"/>
    <n v="250"/>
    <n v="174"/>
    <d v="1943-02-16T18:37:26"/>
    <x v="24"/>
    <s v="Hatfield"/>
    <m/>
    <s v="Merlin 21/23"/>
    <m/>
    <m/>
    <m/>
    <s v="Highball aircraft for 618 Squadron by Vickers-Armstrong (Weybridge) and de Havilland"/>
    <m/>
    <x v="3"/>
  </r>
  <r>
    <s v="DZ"/>
    <n v="575"/>
    <s v="DZ575"/>
    <x v="13"/>
    <d v="1942-12-05T00:00:00"/>
    <d v="1943-03-21T00:00:00"/>
    <n v="106"/>
    <n v="250"/>
    <n v="175"/>
    <d v="1943-02-17T04:48:00"/>
    <x v="24"/>
    <s v="Hatfield"/>
    <m/>
    <s v="Merlin 21/23"/>
    <m/>
    <m/>
    <m/>
    <s v="Highball aircraft for 618 Squadron by Vickers-Armstrong (Weybridge) and de Havilland"/>
    <m/>
    <x v="3"/>
  </r>
  <r>
    <s v="DZ"/>
    <n v="576"/>
    <s v="DZ576"/>
    <x v="13"/>
    <d v="1942-12-05T00:00:00"/>
    <d v="1943-03-21T00:00:00"/>
    <n v="106"/>
    <n v="250"/>
    <n v="176"/>
    <d v="1943-02-17T14:58:34"/>
    <x v="24"/>
    <s v="Hatfield"/>
    <m/>
    <s v="Merlin 21/23"/>
    <m/>
    <m/>
    <m/>
    <s v="PR.IV between 5-12-1942 and 21-3-1943"/>
    <m/>
    <x v="3"/>
  </r>
  <r>
    <s v="DZ"/>
    <n v="577"/>
    <s v="DZ577"/>
    <x v="13"/>
    <d v="1942-12-05T00:00:00"/>
    <d v="1943-03-21T00:00:00"/>
    <n v="106"/>
    <n v="250"/>
    <n v="177"/>
    <d v="1943-02-18T01:09:07"/>
    <x v="24"/>
    <s v="Hatfield"/>
    <m/>
    <s v="Merlin 21/23"/>
    <m/>
    <m/>
    <m/>
    <s v="Merlin 24 motors, arrester hook, new windscreen, armour plating and motive powerfor Highball stores by Vickers-Armstrong (Weybridge), Airspeed and Marshalls between 8-1944 and 9-1944"/>
    <m/>
    <x v="3"/>
  </r>
  <r>
    <s v="DZ"/>
    <n v="578"/>
    <s v="DZ578"/>
    <x v="13"/>
    <d v="1942-12-05T00:00:00"/>
    <d v="1943-03-21T00:00:00"/>
    <n v="106"/>
    <n v="250"/>
    <n v="178"/>
    <d v="1943-02-18T11:19:41"/>
    <x v="24"/>
    <s v="Hatfield"/>
    <m/>
    <s v="Merlin 21/23"/>
    <m/>
    <m/>
    <m/>
    <s v="Highball aircraft for 618 Squadron by Vickers-Armstrong (Weybridge) and de Havilland"/>
    <m/>
    <x v="3"/>
  </r>
  <r>
    <s v="DZ"/>
    <n v="579"/>
    <s v="DZ579"/>
    <x v="13"/>
    <d v="1942-12-05T00:00:00"/>
    <d v="1943-03-21T00:00:00"/>
    <n v="106"/>
    <n v="250"/>
    <n v="179"/>
    <d v="1943-02-18T21:30:14"/>
    <x v="24"/>
    <s v="Hatfield"/>
    <m/>
    <s v="Merlin 21/23"/>
    <m/>
    <m/>
    <m/>
    <s v="Highball aircraft for 618 Squadron by Vickers-Armstrong (Weybridge) and de Havilland"/>
    <m/>
    <x v="3"/>
  </r>
  <r>
    <s v="DZ"/>
    <n v="580"/>
    <s v="DZ580"/>
    <x v="13"/>
    <d v="1942-12-05T00:00:00"/>
    <d v="1943-03-21T00:00:00"/>
    <n v="106"/>
    <n v="250"/>
    <n v="180"/>
    <d v="1943-02-19T07:40:48"/>
    <x v="24"/>
    <s v="Hatfield"/>
    <m/>
    <s v="Merlin 21/23"/>
    <m/>
    <m/>
    <m/>
    <s v="PR.IV between 5-12-1942 and 21-3-1943"/>
    <m/>
    <x v="3"/>
  </r>
  <r>
    <s v="DZ"/>
    <n v="581"/>
    <s v="DZ581"/>
    <x v="13"/>
    <d v="1942-12-05T00:00:00"/>
    <d v="1943-03-21T00:00:00"/>
    <n v="106"/>
    <n v="250"/>
    <n v="181"/>
    <d v="1943-02-19T17:51:22"/>
    <x v="24"/>
    <s v="Hatfield"/>
    <m/>
    <s v="Merlin 21/23"/>
    <m/>
    <m/>
    <m/>
    <s v="Highball aircraft for 618 Squadron by Vickers-Armstrong (Weybridge) and de Havilland"/>
    <m/>
    <x v="3"/>
  </r>
  <r>
    <s v="DZ"/>
    <n v="582"/>
    <s v="DZ582"/>
    <x v="13"/>
    <d v="1942-12-05T00:00:00"/>
    <d v="1943-03-21T00:00:00"/>
    <n v="106"/>
    <n v="250"/>
    <n v="182"/>
    <d v="1943-02-20T04:01:55"/>
    <x v="24"/>
    <s v="Hatfield"/>
    <m/>
    <s v="Merlin 21/23"/>
    <m/>
    <m/>
    <m/>
    <s v="Merlin 24 motors, arrester hook, new windscreen, armour plating and motive powerfor Highball stores by Vickers-Armstrong (Weybridge), Airspeed and Marshalls between 8-1944 and 9-1944"/>
    <m/>
    <x v="3"/>
  </r>
  <r>
    <s v="DZ"/>
    <n v="583"/>
    <s v="DZ583"/>
    <x v="13"/>
    <d v="1942-12-05T00:00:00"/>
    <d v="1943-03-21T00:00:00"/>
    <n v="106"/>
    <n v="250"/>
    <n v="183"/>
    <d v="1943-02-20T14:12:29"/>
    <x v="24"/>
    <s v="Hatfield"/>
    <m/>
    <s v="Merlin 21/23"/>
    <m/>
    <m/>
    <m/>
    <s v="Highball aircraft for 618 Squadron by Vickers-Armstrong (Weybridge) and de Havilland"/>
    <m/>
    <x v="3"/>
  </r>
  <r>
    <s v="DZ"/>
    <n v="584"/>
    <s v="DZ584"/>
    <x v="13"/>
    <d v="1942-12-05T00:00:00"/>
    <d v="1943-03-21T00:00:00"/>
    <n v="106"/>
    <n v="250"/>
    <n v="184"/>
    <d v="1943-02-21T00:23:02"/>
    <x v="24"/>
    <s v="Hatfield"/>
    <m/>
    <s v="Merlin 21/23"/>
    <m/>
    <m/>
    <m/>
    <s v="PR.IV between 5-12-1942 and 21-3-1943"/>
    <m/>
    <x v="3"/>
  </r>
  <r>
    <s v="DZ"/>
    <n v="585"/>
    <s v="DZ585"/>
    <x v="13"/>
    <d v="1942-12-05T00:00:00"/>
    <d v="1943-03-21T00:00:00"/>
    <n v="106"/>
    <n v="250"/>
    <n v="185"/>
    <d v="1943-02-21T10:33:36"/>
    <x v="24"/>
    <s v="Hatfield"/>
    <m/>
    <s v="Merlin 21/23"/>
    <m/>
    <m/>
    <m/>
    <s v="Merlin 24 motors, arrester hook, new windscreen, armour plating and motive powerfor Highball stores by Vickers-Armstrong (Weybridge), Airspeed and Marshalls between 8-1944 and 9-1944"/>
    <m/>
    <x v="3"/>
  </r>
  <r>
    <s v="DZ"/>
    <n v="586"/>
    <s v="DZ586"/>
    <x v="13"/>
    <d v="1942-12-05T00:00:00"/>
    <d v="1943-03-21T00:00:00"/>
    <n v="106"/>
    <n v="250"/>
    <n v="186"/>
    <d v="1943-02-21T20:44:10"/>
    <x v="25"/>
    <s v="Hatfield"/>
    <m/>
    <s v="Merlin 21/23"/>
    <m/>
    <m/>
    <m/>
    <s v="Merlin 24 motors, arrester hook, new windscreen, armour plating and motive powerfor Highball stores by Vickers-Armstrong (Weybridge), Airspeed and Marshalls between 8-1944 and 9-1944"/>
    <m/>
    <x v="3"/>
  </r>
  <r>
    <s v="DZ"/>
    <n v="587"/>
    <s v="DZ587"/>
    <x v="13"/>
    <d v="1942-12-05T00:00:00"/>
    <d v="1943-03-21T00:00:00"/>
    <n v="106"/>
    <n v="250"/>
    <n v="187"/>
    <d v="1943-02-22T06:54:43"/>
    <x v="25"/>
    <s v="Hatfield"/>
    <m/>
    <s v="Merlin 21/23"/>
    <m/>
    <m/>
    <m/>
    <s v=""/>
    <m/>
    <x v="3"/>
  </r>
  <r>
    <s v="DZ"/>
    <n v="588"/>
    <s v="DZ588"/>
    <x v="13"/>
    <d v="1942-12-05T00:00:00"/>
    <d v="1943-03-21T00:00:00"/>
    <n v="106"/>
    <n v="250"/>
    <n v="188"/>
    <d v="1943-02-22T17:05:17"/>
    <x v="25"/>
    <s v="Hatfield"/>
    <m/>
    <s v="Merlin 21/23"/>
    <m/>
    <m/>
    <m/>
    <s v="PR.IV between 5-12-1942 and 21-3-1943"/>
    <m/>
    <x v="3"/>
  </r>
  <r>
    <s v="DZ"/>
    <n v="589"/>
    <s v="DZ589"/>
    <x v="13"/>
    <d v="1942-12-05T00:00:00"/>
    <d v="1943-03-21T00:00:00"/>
    <n v="106"/>
    <n v="250"/>
    <n v="189"/>
    <d v="1943-02-23T03:15:50"/>
    <x v="25"/>
    <s v="Hatfield"/>
    <m/>
    <s v="Merlin 21/23"/>
    <m/>
    <m/>
    <m/>
    <s v=""/>
    <m/>
    <x v="3"/>
  </r>
  <r>
    <s v="DZ"/>
    <n v="590"/>
    <s v="DZ590"/>
    <x v="13"/>
    <d v="1942-12-05T00:00:00"/>
    <d v="1943-03-21T00:00:00"/>
    <n v="106"/>
    <n v="250"/>
    <n v="190"/>
    <d v="1943-02-23T13:26:24"/>
    <x v="25"/>
    <s v="Hatfield"/>
    <m/>
    <s v="Merlin 21/23"/>
    <m/>
    <m/>
    <m/>
    <s v=""/>
    <m/>
    <x v="3"/>
  </r>
  <r>
    <s v="DZ"/>
    <n v="591"/>
    <s v="DZ591"/>
    <x v="13"/>
    <d v="1942-12-05T00:00:00"/>
    <d v="1943-03-21T00:00:00"/>
    <n v="106"/>
    <n v="250"/>
    <n v="191"/>
    <d v="1943-02-23T23:36:58"/>
    <x v="25"/>
    <s v="Hatfield"/>
    <m/>
    <s v="Merlin 21/23"/>
    <m/>
    <m/>
    <m/>
    <s v=""/>
    <m/>
    <x v="3"/>
  </r>
  <r>
    <s v="DZ"/>
    <n v="592"/>
    <s v="DZ592"/>
    <x v="13"/>
    <d v="1942-12-05T00:00:00"/>
    <d v="1943-03-21T00:00:00"/>
    <n v="106"/>
    <n v="250"/>
    <n v="192"/>
    <d v="1943-02-24T09:47:31"/>
    <x v="25"/>
    <s v="Hatfield"/>
    <m/>
    <s v="Merlin 21/23"/>
    <m/>
    <m/>
    <m/>
    <s v="PR.IV between 5-12-1942 and 21-3-1943"/>
    <m/>
    <x v="3"/>
  </r>
  <r>
    <s v="DZ"/>
    <n v="593"/>
    <s v="DZ593"/>
    <x v="13"/>
    <d v="1942-12-05T00:00:00"/>
    <d v="1943-03-21T00:00:00"/>
    <n v="106"/>
    <n v="250"/>
    <n v="193"/>
    <d v="1943-02-24T19:58:05"/>
    <x v="25"/>
    <s v="Hatfield"/>
    <m/>
    <s v="Merlin 21/23"/>
    <m/>
    <m/>
    <m/>
    <s v=""/>
    <m/>
    <x v="3"/>
  </r>
  <r>
    <s v="DZ"/>
    <n v="594"/>
    <s v="DZ594"/>
    <x v="13"/>
    <d v="1942-12-05T00:00:00"/>
    <d v="1943-03-21T00:00:00"/>
    <n v="106"/>
    <n v="250"/>
    <n v="194"/>
    <d v="1943-02-25T06:08:38"/>
    <x v="25"/>
    <s v="Hatfield"/>
    <m/>
    <s v="Merlin 21/23"/>
    <m/>
    <m/>
    <m/>
    <s v="Bulged bomb-bay to carry 4,000lb bomb (prototype) by de Havilland"/>
    <m/>
    <x v="3"/>
  </r>
  <r>
    <s v="DZ"/>
    <n v="595"/>
    <s v="DZ595"/>
    <x v="13"/>
    <d v="1942-12-05T00:00:00"/>
    <d v="1943-03-21T00:00:00"/>
    <n v="106"/>
    <n v="250"/>
    <n v="195"/>
    <d v="1943-02-25T16:19:12"/>
    <x v="25"/>
    <s v="Hatfield"/>
    <m/>
    <s v="Merlin 21/23"/>
    <m/>
    <m/>
    <m/>
    <s v=""/>
    <m/>
    <x v="3"/>
  </r>
  <r>
    <s v="DZ"/>
    <n v="596"/>
    <s v="DZ596"/>
    <x v="13"/>
    <d v="1942-12-05T00:00:00"/>
    <d v="1943-03-21T00:00:00"/>
    <n v="106"/>
    <n v="250"/>
    <n v="196"/>
    <d v="1943-02-26T02:29:46"/>
    <x v="25"/>
    <s v="Hatfield"/>
    <m/>
    <s v="Merlin 21/23"/>
    <m/>
    <m/>
    <m/>
    <s v="PR.IV between 5-12-1942 and 21-3-1943"/>
    <m/>
    <x v="3"/>
  </r>
  <r>
    <s v="DZ"/>
    <n v="597"/>
    <s v="DZ597"/>
    <x v="13"/>
    <d v="1942-12-05T00:00:00"/>
    <d v="1943-03-21T00:00:00"/>
    <n v="106"/>
    <n v="250"/>
    <n v="197"/>
    <d v="1943-02-26T12:40:19"/>
    <x v="25"/>
    <s v="Hatfield"/>
    <m/>
    <s v="Merlin 21/23"/>
    <m/>
    <m/>
    <m/>
    <s v=""/>
    <m/>
    <x v="3"/>
  </r>
  <r>
    <s v="DZ"/>
    <n v="598"/>
    <s v="DZ598"/>
    <x v="13"/>
    <d v="1942-12-05T00:00:00"/>
    <d v="1943-03-21T00:00:00"/>
    <n v="106"/>
    <n v="250"/>
    <n v="198"/>
    <d v="1943-02-26T22:50:53"/>
    <x v="25"/>
    <s v="Hatfield"/>
    <m/>
    <s v="Merlin 21/23"/>
    <m/>
    <m/>
    <m/>
    <s v=""/>
    <m/>
    <x v="3"/>
  </r>
  <r>
    <s v="DZ"/>
    <n v="599"/>
    <s v="DZ599"/>
    <x v="13"/>
    <d v="1942-12-05T00:00:00"/>
    <d v="1943-03-21T00:00:00"/>
    <n v="106"/>
    <n v="250"/>
    <n v="199"/>
    <d v="1943-02-27T09:01:26"/>
    <x v="25"/>
    <s v="Hatfield"/>
    <m/>
    <s v="Merlin 21/23"/>
    <m/>
    <m/>
    <m/>
    <s v="Bulged bomb-bay to carry 4,000lb bomb by Vickers-Armstrong (Weybridge) and Marshalls (Cambridge)"/>
    <m/>
    <x v="3"/>
  </r>
  <r>
    <s v="DZ"/>
    <n v="600"/>
    <s v="DZ600"/>
    <x v="13"/>
    <d v="1942-12-05T00:00:00"/>
    <d v="1943-03-21T00:00:00"/>
    <n v="106"/>
    <n v="250"/>
    <n v="200"/>
    <d v="1943-02-27T19:12:00"/>
    <x v="25"/>
    <s v="Hatfield"/>
    <m/>
    <s v="Merlin 21/23"/>
    <m/>
    <m/>
    <m/>
    <s v="PR.IV between 5-12-1942 and 21-3-1943"/>
    <m/>
    <x v="3"/>
  </r>
  <r>
    <s v="DZ"/>
    <n v="601"/>
    <s v="DZ601"/>
    <x v="13"/>
    <d v="1942-12-05T00:00:00"/>
    <d v="1943-03-21T00:00:00"/>
    <n v="106"/>
    <n v="250"/>
    <n v="201"/>
    <d v="1943-02-28T05:22:34"/>
    <x v="25"/>
    <s v="Hatfield"/>
    <m/>
    <s v="Merlin 21/23"/>
    <m/>
    <m/>
    <m/>
    <s v=""/>
    <m/>
    <x v="3"/>
  </r>
  <r>
    <s v="DZ"/>
    <n v="602"/>
    <s v="DZ602"/>
    <x v="13"/>
    <d v="1942-12-05T00:00:00"/>
    <d v="1943-03-21T00:00:00"/>
    <n v="106"/>
    <n v="250"/>
    <n v="202"/>
    <d v="1943-02-28T15:33:07"/>
    <x v="26"/>
    <s v="Hatfield"/>
    <m/>
    <s v="Merlin 21/23"/>
    <m/>
    <m/>
    <m/>
    <s v=""/>
    <m/>
    <x v="3"/>
  </r>
  <r>
    <s v="DZ"/>
    <n v="603"/>
    <s v="DZ603"/>
    <x v="13"/>
    <d v="1942-12-05T00:00:00"/>
    <d v="1943-03-21T00:00:00"/>
    <n v="106"/>
    <n v="250"/>
    <n v="203"/>
    <d v="1943-03-01T01:43:41"/>
    <x v="26"/>
    <s v="Hatfield"/>
    <m/>
    <s v="Merlin 21/23"/>
    <m/>
    <m/>
    <m/>
    <s v=""/>
    <m/>
    <x v="3"/>
  </r>
  <r>
    <s v="DZ"/>
    <n v="604"/>
    <s v="DZ604"/>
    <x v="13"/>
    <d v="1942-12-05T00:00:00"/>
    <d v="1943-03-21T00:00:00"/>
    <n v="106"/>
    <n v="250"/>
    <n v="204"/>
    <d v="1943-03-01T11:54:14"/>
    <x v="26"/>
    <s v="Hatfield"/>
    <m/>
    <s v="Merlin 21/23"/>
    <m/>
    <m/>
    <m/>
    <s v="PR.IV between 5-12-1942 and 21-3-1943"/>
    <m/>
    <x v="3"/>
  </r>
  <r>
    <s v="DZ"/>
    <n v="605"/>
    <s v="DZ605"/>
    <x v="13"/>
    <d v="1942-12-05T00:00:00"/>
    <d v="1943-03-21T00:00:00"/>
    <n v="106"/>
    <n v="250"/>
    <n v="205"/>
    <d v="1943-03-01T22:04:48"/>
    <x v="26"/>
    <s v="Hatfield"/>
    <m/>
    <s v="Merlin 21/23"/>
    <m/>
    <m/>
    <m/>
    <s v=""/>
    <m/>
    <x v="3"/>
  </r>
  <r>
    <s v="DZ"/>
    <n v="606"/>
    <s v="DZ606"/>
    <x v="13"/>
    <d v="1942-12-05T00:00:00"/>
    <d v="1943-03-21T00:00:00"/>
    <n v="106"/>
    <n v="250"/>
    <n v="206"/>
    <d v="1943-03-02T08:15:22"/>
    <x v="26"/>
    <s v="Hatfield"/>
    <m/>
    <s v="Merlin 21/23"/>
    <m/>
    <m/>
    <m/>
    <s v="Bulged bomb-bay to carry 4,000lb bomb by Vickers-Armstrong (Weybridge) and Marshalls (Cambridge)"/>
    <m/>
    <x v="3"/>
  </r>
  <r>
    <s v="DZ"/>
    <n v="607"/>
    <s v="DZ607"/>
    <x v="13"/>
    <d v="1942-12-05T00:00:00"/>
    <d v="1943-03-21T00:00:00"/>
    <n v="106"/>
    <n v="250"/>
    <n v="207"/>
    <d v="1943-03-02T18:25:55"/>
    <x v="26"/>
    <s v="Hatfield"/>
    <m/>
    <s v="Merlin 21/23"/>
    <m/>
    <m/>
    <m/>
    <s v=""/>
    <m/>
    <x v="3"/>
  </r>
  <r>
    <s v="DZ"/>
    <n v="608"/>
    <s v="DZ608"/>
    <x v="13"/>
    <d v="1942-12-05T00:00:00"/>
    <d v="1943-03-21T00:00:00"/>
    <n v="106"/>
    <n v="250"/>
    <n v="208"/>
    <d v="1943-03-03T04:36:29"/>
    <x v="26"/>
    <s v="Hatfield"/>
    <m/>
    <s v="Merlin 21/23"/>
    <m/>
    <m/>
    <m/>
    <s v="Bulged bomb-bay to carry 4,000lb bomb by Vickers-Armstrong (Weybridge) and Marshalls (Cambridge)"/>
    <m/>
    <x v="3"/>
  </r>
  <r>
    <s v="DZ"/>
    <n v="609"/>
    <s v="DZ609"/>
    <x v="13"/>
    <d v="1942-12-05T00:00:00"/>
    <d v="1943-03-21T00:00:00"/>
    <n v="106"/>
    <n v="250"/>
    <n v="209"/>
    <d v="1943-03-03T14:47:02"/>
    <x v="26"/>
    <s v="Hatfield"/>
    <m/>
    <s v="Merlin 21/23"/>
    <m/>
    <m/>
    <m/>
    <s v=""/>
    <m/>
    <x v="3"/>
  </r>
  <r>
    <s v="DZ"/>
    <n v="610"/>
    <s v="DZ610"/>
    <x v="13"/>
    <d v="1942-12-05T00:00:00"/>
    <d v="1943-03-21T00:00:00"/>
    <n v="106"/>
    <n v="250"/>
    <n v="210"/>
    <d v="1943-03-04T00:57:36"/>
    <x v="26"/>
    <s v="Hatfield"/>
    <m/>
    <s v="Merlin 21/23"/>
    <m/>
    <m/>
    <m/>
    <s v=""/>
    <m/>
    <x v="3"/>
  </r>
  <r>
    <s v="DZ"/>
    <n v="611"/>
    <s v="DZ611"/>
    <x v="13"/>
    <d v="1942-12-05T00:00:00"/>
    <d v="1943-03-21T00:00:00"/>
    <n v="106"/>
    <n v="250"/>
    <n v="211"/>
    <d v="1943-03-04T11:08:10"/>
    <x v="26"/>
    <s v="Hatfield"/>
    <m/>
    <s v="Merlin 21/23"/>
    <m/>
    <m/>
    <m/>
    <s v="Bulged bomb-bay to carry 4,000lb bomb by Vickers-Armstrong (Weybridge) and Marshalls (Cambridge)"/>
    <m/>
    <x v="3"/>
  </r>
  <r>
    <s v="DZ"/>
    <n v="612"/>
    <s v="DZ612"/>
    <x v="13"/>
    <d v="1942-12-05T00:00:00"/>
    <d v="1943-03-21T00:00:00"/>
    <n v="106"/>
    <n v="250"/>
    <n v="212"/>
    <d v="1943-03-04T21:18:43"/>
    <x v="26"/>
    <s v="Hatfield"/>
    <m/>
    <s v="Merlin 21/23"/>
    <m/>
    <m/>
    <m/>
    <s v=""/>
    <m/>
    <x v="3"/>
  </r>
  <r>
    <s v="DZ"/>
    <n v="613"/>
    <s v="DZ613"/>
    <x v="13"/>
    <d v="1942-12-05T00:00:00"/>
    <d v="1943-03-21T00:00:00"/>
    <n v="106"/>
    <n v="250"/>
    <n v="213"/>
    <d v="1943-03-05T07:29:17"/>
    <x v="26"/>
    <s v="Hatfield"/>
    <m/>
    <s v="Merlin 21/23"/>
    <m/>
    <m/>
    <m/>
    <s v=""/>
    <m/>
    <x v="3"/>
  </r>
  <r>
    <s v="DZ"/>
    <n v="614"/>
    <s v="DZ614"/>
    <x v="13"/>
    <d v="1942-12-05T00:00:00"/>
    <d v="1943-03-21T00:00:00"/>
    <n v="106"/>
    <n v="250"/>
    <n v="214"/>
    <d v="1943-03-05T17:39:50"/>
    <x v="26"/>
    <s v="Hatfield"/>
    <m/>
    <s v="Merlin 21/23"/>
    <m/>
    <m/>
    <m/>
    <s v=""/>
    <m/>
    <x v="3"/>
  </r>
  <r>
    <s v="DZ"/>
    <n v="615"/>
    <s v="DZ615"/>
    <x v="13"/>
    <d v="1942-12-05T00:00:00"/>
    <d v="1943-03-21T00:00:00"/>
    <n v="106"/>
    <n v="250"/>
    <n v="215"/>
    <d v="1943-03-06T03:50:24"/>
    <x v="26"/>
    <s v="Hatfield"/>
    <m/>
    <s v="Merlin 21/23"/>
    <m/>
    <m/>
    <m/>
    <s v=""/>
    <m/>
    <x v="3"/>
  </r>
  <r>
    <s v="DZ"/>
    <n v="616"/>
    <s v="DZ616"/>
    <x v="13"/>
    <d v="1942-12-05T00:00:00"/>
    <d v="1943-03-21T00:00:00"/>
    <n v="106"/>
    <n v="250"/>
    <n v="216"/>
    <d v="1943-03-06T14:00:58"/>
    <x v="26"/>
    <s v="Hatfield"/>
    <m/>
    <s v="Merlin 21/23"/>
    <m/>
    <m/>
    <m/>
    <s v=""/>
    <m/>
    <x v="3"/>
  </r>
  <r>
    <s v="DZ"/>
    <n v="617"/>
    <s v="DZ617"/>
    <x v="13"/>
    <d v="1942-12-05T00:00:00"/>
    <d v="1943-03-21T00:00:00"/>
    <n v="106"/>
    <n v="250"/>
    <n v="217"/>
    <d v="1943-03-07T00:11:31"/>
    <x v="26"/>
    <s v="Hatfield"/>
    <m/>
    <s v="Merlin 21/23"/>
    <m/>
    <m/>
    <m/>
    <s v=""/>
    <m/>
    <x v="3"/>
  </r>
  <r>
    <s v="DZ"/>
    <n v="618"/>
    <s v="DZ618"/>
    <x v="13"/>
    <d v="1942-12-05T00:00:00"/>
    <d v="1943-03-21T00:00:00"/>
    <n v="106"/>
    <n v="250"/>
    <n v="218"/>
    <d v="1943-03-07T10:22:05"/>
    <x v="26"/>
    <s v="Hatfield"/>
    <m/>
    <s v="Merlin 21/23"/>
    <m/>
    <m/>
    <m/>
    <s v="Merlin 24 motors, arrester hook, new windscreen, armour plating and motive powerfor Highball stores by Vickers-Armstrong (Weybridge), Airspeed and Marshalls between 8-1944 and 9-1944"/>
    <m/>
    <x v="3"/>
  </r>
  <r>
    <s v="DZ"/>
    <n v="630"/>
    <s v="DZ630"/>
    <x v="13"/>
    <d v="1942-12-05T00:00:00"/>
    <d v="1943-03-21T00:00:00"/>
    <n v="106"/>
    <n v="250"/>
    <n v="219"/>
    <d v="1943-03-07T20:32:38"/>
    <x v="26"/>
    <s v="Hatfield"/>
    <m/>
    <s v="Merlin 21/23"/>
    <m/>
    <m/>
    <m/>
    <s v="Bulged bomb-bay to carry 4,000lb bomb by Vickers-Armstrong (Weybridge) and Marshalls (Cambridge)"/>
    <m/>
    <x v="3"/>
  </r>
  <r>
    <s v="DZ"/>
    <n v="631"/>
    <s v="DZ631"/>
    <x v="13"/>
    <d v="1942-12-05T00:00:00"/>
    <d v="1943-03-21T00:00:00"/>
    <n v="106"/>
    <n v="250"/>
    <n v="220"/>
    <d v="1943-03-08T06:43:12"/>
    <x v="26"/>
    <s v="Hatfield"/>
    <m/>
    <s v="Merlin 21/23"/>
    <m/>
    <m/>
    <m/>
    <s v="Bulged bomb-bay to carry 4,000lb bomb by Vickers-Armstrong (Weybridge) and Marshalls (Cambridge)"/>
    <m/>
    <x v="3"/>
  </r>
  <r>
    <s v="DZ"/>
    <n v="632"/>
    <s v="DZ632"/>
    <x v="13"/>
    <d v="1942-12-05T00:00:00"/>
    <d v="1943-03-21T00:00:00"/>
    <n v="106"/>
    <n v="250"/>
    <n v="221"/>
    <d v="1943-03-08T16:53:46"/>
    <x v="26"/>
    <s v="Hatfield"/>
    <m/>
    <s v="Merlin 21/23"/>
    <m/>
    <m/>
    <m/>
    <s v="Bulged bomb-bay to carry 4,000lb bomb by Vickers-Armstrong (Weybridge) and Marshalls (Cambridge)"/>
    <m/>
    <x v="3"/>
  </r>
  <r>
    <s v="DZ"/>
    <n v="633"/>
    <s v="DZ633"/>
    <x v="13"/>
    <d v="1942-12-05T00:00:00"/>
    <d v="1943-03-21T00:00:00"/>
    <n v="106"/>
    <n v="250"/>
    <n v="222"/>
    <d v="1943-03-09T03:04:19"/>
    <x v="26"/>
    <s v="Hatfield"/>
    <m/>
    <s v="Merlin 21/23"/>
    <m/>
    <m/>
    <m/>
    <s v="Bulged bomb-bay to carry 4,000lb bomb by Vickers-Armstrong (Weybridge) and Marshalls (Cambridge)"/>
    <m/>
    <x v="3"/>
  </r>
  <r>
    <s v="DZ"/>
    <n v="634"/>
    <s v="DZ634"/>
    <x v="13"/>
    <d v="1942-12-05T00:00:00"/>
    <d v="1943-03-21T00:00:00"/>
    <n v="106"/>
    <n v="250"/>
    <n v="223"/>
    <d v="1943-03-09T13:14:53"/>
    <x v="26"/>
    <s v="Hatfield"/>
    <m/>
    <s v="Merlin 21/23"/>
    <m/>
    <m/>
    <m/>
    <s v="Bulged bomb-bay to carry 4,000lb bomb by Vickers-Armstrong (Weybridge) and Marshalls (Cambridge)"/>
    <m/>
    <x v="3"/>
  </r>
  <r>
    <s v="DZ"/>
    <n v="635"/>
    <s v="DZ635"/>
    <x v="13"/>
    <d v="1942-12-05T00:00:00"/>
    <d v="1943-03-21T00:00:00"/>
    <n v="106"/>
    <n v="250"/>
    <n v="224"/>
    <d v="1943-03-09T23:25:26"/>
    <x v="26"/>
    <s v="Hatfield"/>
    <m/>
    <s v="Merlin 21/23"/>
    <m/>
    <m/>
    <m/>
    <s v=""/>
    <m/>
    <x v="3"/>
  </r>
  <r>
    <s v="DZ"/>
    <n v="636"/>
    <s v="DZ636"/>
    <x v="13"/>
    <d v="1942-12-05T00:00:00"/>
    <d v="1943-03-21T00:00:00"/>
    <n v="106"/>
    <n v="250"/>
    <n v="225"/>
    <d v="1943-03-10T09:36:00"/>
    <x v="26"/>
    <s v="Hatfield"/>
    <m/>
    <s v="Merlin 21/23"/>
    <m/>
    <m/>
    <m/>
    <s v="Bulged bomb-bay to carry 4,000lb bomb by Vickers-Armstrong (Weybridge) and Marshalls (Cambridge)"/>
    <m/>
    <x v="3"/>
  </r>
  <r>
    <s v="DZ"/>
    <n v="637"/>
    <s v="DZ637"/>
    <x v="13"/>
    <d v="1942-12-05T00:00:00"/>
    <d v="1943-03-21T00:00:00"/>
    <n v="106"/>
    <n v="250"/>
    <n v="226"/>
    <d v="1943-03-10T19:46:34"/>
    <x v="26"/>
    <s v="Hatfield"/>
    <m/>
    <s v="Merlin 21/23"/>
    <m/>
    <m/>
    <m/>
    <s v="Bulged bomb-bay to carry 4,000lb bomb by Vickers-Armstrong (Weybridge) and Marshalls (Cambridge)"/>
    <m/>
    <x v="3"/>
  </r>
  <r>
    <s v="DZ"/>
    <n v="638"/>
    <s v="DZ638"/>
    <x v="13"/>
    <d v="1942-12-05T00:00:00"/>
    <d v="1943-03-21T00:00:00"/>
    <n v="106"/>
    <n v="250"/>
    <n v="227"/>
    <d v="1943-03-11T05:57:07"/>
    <x v="26"/>
    <s v="Hatfield"/>
    <m/>
    <s v="Merlin 21/23"/>
    <m/>
    <m/>
    <m/>
    <s v="Bulged bomb-bay to carry 4,000lb bomb by Vickers-Armstrong (Weybridge) and Marshalls (Cambridge)"/>
    <m/>
    <x v="3"/>
  </r>
  <r>
    <s v="DZ"/>
    <n v="639"/>
    <s v="DZ639"/>
    <x v="13"/>
    <d v="1942-12-05T00:00:00"/>
    <d v="1943-03-21T00:00:00"/>
    <n v="106"/>
    <n v="250"/>
    <n v="228"/>
    <d v="1943-03-11T16:07:41"/>
    <x v="26"/>
    <s v="Hatfield"/>
    <m/>
    <s v="Merlin 21/23"/>
    <m/>
    <m/>
    <m/>
    <s v="Bulged bomb-bay to carry 4,000lb bomb by Vickers-Armstrong (Weybridge) and Marshalls (Cambridge)"/>
    <m/>
    <x v="3"/>
  </r>
  <r>
    <s v="DZ"/>
    <n v="640"/>
    <s v="DZ640"/>
    <x v="13"/>
    <d v="1942-12-05T00:00:00"/>
    <d v="1943-03-21T00:00:00"/>
    <n v="106"/>
    <n v="250"/>
    <n v="229"/>
    <d v="1943-03-12T02:18:14"/>
    <x v="26"/>
    <s v="Hatfield"/>
    <m/>
    <s v="Merlin 21/23"/>
    <m/>
    <m/>
    <m/>
    <s v="Bulged bomb-bay to carry 4,000lb bomb by Vickers-Armstrong (Weybridge) and Marshalls (Cambridge)"/>
    <m/>
    <x v="3"/>
  </r>
  <r>
    <s v="DZ"/>
    <n v="641"/>
    <s v="DZ641"/>
    <x v="13"/>
    <d v="1942-12-05T00:00:00"/>
    <d v="1943-03-21T00:00:00"/>
    <n v="106"/>
    <n v="250"/>
    <n v="230"/>
    <d v="1943-03-12T12:28:48"/>
    <x v="26"/>
    <s v="Hatfield"/>
    <m/>
    <s v="Merlin 21/23"/>
    <m/>
    <m/>
    <m/>
    <s v=""/>
    <m/>
    <x v="3"/>
  </r>
  <r>
    <s v="DZ"/>
    <n v="642"/>
    <s v="DZ642"/>
    <x v="13"/>
    <d v="1942-12-05T00:00:00"/>
    <d v="1943-03-21T00:00:00"/>
    <n v="106"/>
    <n v="250"/>
    <n v="231"/>
    <d v="1943-03-12T22:39:22"/>
    <x v="27"/>
    <s v="Hatfield"/>
    <m/>
    <s v="Merlin 21/23"/>
    <m/>
    <m/>
    <m/>
    <s v="Bulged bomb-bay to carry 4,000lb bomb by Vickers-Armstrong (Weybridge) and Marshalls (Cambridge)"/>
    <m/>
    <x v="3"/>
  </r>
  <r>
    <s v="DZ"/>
    <n v="643"/>
    <s v="DZ643"/>
    <x v="13"/>
    <d v="1942-12-05T00:00:00"/>
    <d v="1943-03-21T00:00:00"/>
    <n v="106"/>
    <n v="250"/>
    <n v="232"/>
    <d v="1943-03-13T08:49:55"/>
    <x v="27"/>
    <s v="Hatfield"/>
    <m/>
    <s v="Merlin 21/23"/>
    <m/>
    <m/>
    <m/>
    <s v="Bulged bomb-bay to carry 4,000lb bomb by Vickers-Armstrong (Weybridge) and Marshalls (Cambridge)"/>
    <m/>
    <x v="3"/>
  </r>
  <r>
    <s v="DZ"/>
    <n v="644"/>
    <s v="DZ644"/>
    <x v="13"/>
    <d v="1942-12-05T00:00:00"/>
    <d v="1943-03-21T00:00:00"/>
    <n v="106"/>
    <n v="250"/>
    <n v="233"/>
    <d v="1943-03-13T19:00:29"/>
    <x v="27"/>
    <s v="Hatfield"/>
    <m/>
    <s v="Merlin 21/23"/>
    <m/>
    <m/>
    <m/>
    <s v="Bulged bomb-bay to carry 4,000lb bomb by Vickers-Armstrong (Weybridge) and Marshalls (Cambridge)"/>
    <m/>
    <x v="3"/>
  </r>
  <r>
    <s v="DZ"/>
    <n v="645"/>
    <s v="DZ645"/>
    <x v="13"/>
    <d v="1942-12-05T00:00:00"/>
    <d v="1943-03-21T00:00:00"/>
    <n v="106"/>
    <n v="250"/>
    <n v="234"/>
    <d v="1943-03-14T05:11:02"/>
    <x v="27"/>
    <s v="Hatfield"/>
    <m/>
    <s v="Merlin 21/23"/>
    <m/>
    <m/>
    <m/>
    <s v=""/>
    <m/>
    <x v="3"/>
  </r>
  <r>
    <s v="DZ"/>
    <n v="646"/>
    <s v="DZ646"/>
    <x v="13"/>
    <d v="1942-12-05T00:00:00"/>
    <d v="1943-03-21T00:00:00"/>
    <n v="106"/>
    <n v="250"/>
    <n v="235"/>
    <d v="1943-03-14T15:21:36"/>
    <x v="27"/>
    <s v="Hatfield"/>
    <m/>
    <s v="Merlin 21/23"/>
    <m/>
    <m/>
    <m/>
    <s v="Bulged bomb-bay to carry 4,000lb bomb by Vickers-Armstrong (Weybridge) and Marshalls (Cambridge)"/>
    <m/>
    <x v="3"/>
  </r>
  <r>
    <s v="DZ"/>
    <n v="647"/>
    <s v="DZ647"/>
    <x v="13"/>
    <d v="1942-12-05T00:00:00"/>
    <d v="1943-03-21T00:00:00"/>
    <n v="106"/>
    <n v="250"/>
    <n v="236"/>
    <d v="1943-03-15T01:32:10"/>
    <x v="27"/>
    <s v="Hatfield"/>
    <m/>
    <s v="Merlin 21/23"/>
    <m/>
    <m/>
    <m/>
    <s v="Bulged bomb-bay to carry 4,000lb bomb by Vickers and de Havilland"/>
    <m/>
    <x v="3"/>
  </r>
  <r>
    <s v="DZ"/>
    <n v="648"/>
    <s v="DZ648"/>
    <x v="13"/>
    <d v="1942-12-05T00:00:00"/>
    <d v="1943-03-21T00:00:00"/>
    <n v="106"/>
    <n v="250"/>
    <n v="237"/>
    <d v="1943-03-15T11:42:43"/>
    <x v="27"/>
    <s v="Hatfield"/>
    <m/>
    <s v="Merlin 21/23"/>
    <m/>
    <m/>
    <m/>
    <s v="Merlin 24 motors, arrester hook, new windscreen, armour plating and motive powerfor Highball stores by Vickers-Armstrong (Weybridge), Airspeed and Marshalls between 8-1944 and 9-1944"/>
    <m/>
    <x v="3"/>
  </r>
  <r>
    <s v="DZ"/>
    <n v="649"/>
    <s v="DZ649"/>
    <x v="13"/>
    <d v="1942-12-05T00:00:00"/>
    <d v="1943-03-21T00:00:00"/>
    <n v="106"/>
    <n v="250"/>
    <n v="238"/>
    <d v="1943-03-15T21:53:17"/>
    <x v="27"/>
    <s v="Hatfield"/>
    <m/>
    <s v="Merlin 21/23"/>
    <m/>
    <m/>
    <m/>
    <s v=""/>
    <m/>
    <x v="3"/>
  </r>
  <r>
    <s v="DZ"/>
    <n v="650"/>
    <s v="DZ650"/>
    <x v="13"/>
    <d v="1942-12-05T00:00:00"/>
    <d v="1943-03-21T00:00:00"/>
    <n v="106"/>
    <n v="250"/>
    <n v="239"/>
    <d v="1943-03-16T08:03:50"/>
    <x v="28"/>
    <s v="Hatfield"/>
    <m/>
    <s v="Merlin 21/23"/>
    <m/>
    <m/>
    <m/>
    <s v="Bulged bomb-bay to carry 4,000lb bomb by Vickers-Armstrong (Weybridge) and Marshalls (Cambridge)"/>
    <m/>
    <x v="3"/>
  </r>
  <r>
    <s v="DZ"/>
    <n v="651"/>
    <s v="DZ651"/>
    <x v="13"/>
    <d v="1942-12-05T00:00:00"/>
    <d v="1943-03-21T00:00:00"/>
    <n v="106"/>
    <n v="250"/>
    <n v="240"/>
    <d v="1943-03-16T18:14:24"/>
    <x v="28"/>
    <s v="Hatfield"/>
    <m/>
    <s v="Merlin 21/23"/>
    <m/>
    <m/>
    <m/>
    <s v="Merlin 24 motors, arrester hook, new windscreen, armour plating and motive powerfor Highball stores by Vickers-Armstrong (Weybridge), Airspeed and Marshalls between 8-1944 and 9-1944"/>
    <m/>
    <x v="3"/>
  </r>
  <r>
    <s v="DZ"/>
    <n v="652"/>
    <s v="DZ652"/>
    <x v="13"/>
    <d v="1942-12-05T00:00:00"/>
    <d v="1943-03-21T00:00:00"/>
    <n v="106"/>
    <n v="250"/>
    <n v="241"/>
    <d v="1943-03-17T04:24:58"/>
    <x v="28"/>
    <s v="Hatfield"/>
    <m/>
    <s v="Merlin 21/23"/>
    <m/>
    <m/>
    <m/>
    <s v=""/>
    <m/>
    <x v="3"/>
  </r>
  <r>
    <s v="DZ"/>
    <n v="653"/>
    <s v="DZ653"/>
    <x v="10"/>
    <d v="1942-12-31T00:00:00"/>
    <d v="1943-03-22T00:00:00"/>
    <n v="81"/>
    <n v="80"/>
    <n v="1"/>
    <d v="1943-01-01T00:18:00"/>
    <x v="20"/>
    <s v="Hatfield"/>
    <m/>
    <s v="Merlin 21/22"/>
    <m/>
    <m/>
    <m/>
    <s v=""/>
    <m/>
    <x v="3"/>
  </r>
  <r>
    <s v="DZ"/>
    <n v="654"/>
    <s v="DZ654"/>
    <x v="10"/>
    <d v="1942-12-31T00:00:00"/>
    <d v="1943-03-22T00:00:00"/>
    <n v="81"/>
    <n v="80"/>
    <n v="2"/>
    <d v="1943-01-02T00:36:00"/>
    <x v="20"/>
    <s v="Hatfield"/>
    <m/>
    <s v="Merlin 21/22"/>
    <m/>
    <m/>
    <m/>
    <s v=""/>
    <m/>
    <x v="3"/>
  </r>
  <r>
    <s v="DZ"/>
    <n v="655"/>
    <s v="DZ655"/>
    <x v="10"/>
    <d v="1942-12-31T00:00:00"/>
    <d v="1943-03-22T00:00:00"/>
    <n v="81"/>
    <n v="80"/>
    <n v="3"/>
    <d v="1943-01-03T00:54:00"/>
    <x v="20"/>
    <s v="Hatfield"/>
    <m/>
    <s v="Merlin 21/22"/>
    <m/>
    <m/>
    <m/>
    <s v=""/>
    <m/>
    <x v="3"/>
  </r>
  <r>
    <s v="DZ"/>
    <n v="656"/>
    <s v="DZ656"/>
    <x v="10"/>
    <d v="1942-12-31T00:00:00"/>
    <d v="1943-03-22T00:00:00"/>
    <n v="81"/>
    <n v="80"/>
    <n v="4"/>
    <d v="1943-01-04T01:12:00"/>
    <x v="20"/>
    <s v="Hatfield"/>
    <m/>
    <s v="Merlin 21/22"/>
    <m/>
    <m/>
    <m/>
    <s v=""/>
    <m/>
    <x v="3"/>
  </r>
  <r>
    <s v="DZ"/>
    <n v="657"/>
    <s v="DZ657"/>
    <x v="10"/>
    <d v="1942-12-31T00:00:00"/>
    <d v="1943-03-22T00:00:00"/>
    <n v="81"/>
    <n v="80"/>
    <n v="5"/>
    <d v="1943-01-05T01:30:00"/>
    <x v="21"/>
    <s v="Hatfield"/>
    <m/>
    <s v="Merlin 21/22"/>
    <m/>
    <m/>
    <m/>
    <s v=""/>
    <m/>
    <x v="3"/>
  </r>
  <r>
    <s v="DZ"/>
    <n v="658"/>
    <s v="DZ658"/>
    <x v="10"/>
    <d v="1942-12-31T00:00:00"/>
    <d v="1943-03-22T00:00:00"/>
    <n v="81"/>
    <n v="80"/>
    <n v="6"/>
    <d v="1943-01-06T01:48:00"/>
    <x v="21"/>
    <s v="Hatfield"/>
    <m/>
    <s v="Merlin 21/22"/>
    <m/>
    <m/>
    <m/>
    <s v=""/>
    <m/>
    <x v="3"/>
  </r>
  <r>
    <s v="DZ"/>
    <n v="659"/>
    <s v="DZ659"/>
    <x v="10"/>
    <d v="1942-12-31T00:00:00"/>
    <d v="1943-03-22T00:00:00"/>
    <n v="81"/>
    <n v="80"/>
    <n v="7"/>
    <d v="1943-01-07T02:06:00"/>
    <x v="21"/>
    <s v="Hatfield"/>
    <m/>
    <s v="Merlin 21/22"/>
    <m/>
    <m/>
    <m/>
    <s v=""/>
    <m/>
    <x v="3"/>
  </r>
  <r>
    <s v="DZ"/>
    <n v="660"/>
    <s v="DZ660"/>
    <x v="10"/>
    <d v="1942-12-31T00:00:00"/>
    <d v="1943-03-22T00:00:00"/>
    <n v="81"/>
    <n v="80"/>
    <n v="8"/>
    <d v="1943-01-08T02:24:00"/>
    <x v="21"/>
    <s v="Hatfield"/>
    <m/>
    <s v="Merlin 21/22"/>
    <m/>
    <m/>
    <m/>
    <s v=""/>
    <m/>
    <x v="3"/>
  </r>
  <r>
    <s v="DZ"/>
    <n v="661"/>
    <s v="DZ661"/>
    <x v="10"/>
    <d v="1942-12-31T00:00:00"/>
    <d v="1943-03-22T00:00:00"/>
    <n v="81"/>
    <n v="80"/>
    <n v="9"/>
    <d v="1943-01-09T02:42:00"/>
    <x v="21"/>
    <s v="Hatfield"/>
    <m/>
    <s v="Merlin 21/22"/>
    <m/>
    <m/>
    <m/>
    <s v=""/>
    <m/>
    <x v="3"/>
  </r>
  <r>
    <s v="DZ"/>
    <n v="680"/>
    <s v="DZ680"/>
    <x v="10"/>
    <d v="1942-12-31T00:00:00"/>
    <d v="1943-03-22T00:00:00"/>
    <n v="81"/>
    <n v="80"/>
    <n v="10"/>
    <d v="1943-01-10T03:00:00"/>
    <x v="21"/>
    <s v="Hatfield"/>
    <m/>
    <s v="Merlin 21/22"/>
    <m/>
    <m/>
    <m/>
    <s v=""/>
    <m/>
    <x v="3"/>
  </r>
  <r>
    <s v="DZ"/>
    <n v="681"/>
    <s v="DZ681"/>
    <x v="10"/>
    <d v="1942-12-31T00:00:00"/>
    <d v="1943-03-22T00:00:00"/>
    <n v="81"/>
    <n v="80"/>
    <n v="11"/>
    <d v="1943-01-11T03:18:00"/>
    <x v="21"/>
    <s v="Hatfield"/>
    <m/>
    <s v="Merlin 21/22"/>
    <m/>
    <m/>
    <m/>
    <s v=""/>
    <m/>
    <x v="3"/>
  </r>
  <r>
    <s v="DZ"/>
    <n v="682"/>
    <s v="DZ682"/>
    <x v="10"/>
    <d v="1942-12-31T00:00:00"/>
    <d v="1943-03-22T00:00:00"/>
    <n v="81"/>
    <n v="80"/>
    <n v="12"/>
    <d v="1943-01-12T03:36:00"/>
    <x v="21"/>
    <s v="Hatfield"/>
    <m/>
    <s v="Merlin 21/22"/>
    <m/>
    <m/>
    <m/>
    <s v=""/>
    <m/>
    <x v="3"/>
  </r>
  <r>
    <s v="DZ"/>
    <n v="683"/>
    <s v="DZ683"/>
    <x v="10"/>
    <d v="1942-12-31T00:00:00"/>
    <d v="1943-03-22T00:00:00"/>
    <n v="81"/>
    <n v="80"/>
    <n v="13"/>
    <d v="1943-01-13T03:54:00"/>
    <x v="21"/>
    <s v="Hatfield"/>
    <m/>
    <s v="Merlin 21/22"/>
    <m/>
    <m/>
    <m/>
    <s v=""/>
    <m/>
    <x v="3"/>
  </r>
  <r>
    <s v="DZ"/>
    <n v="684"/>
    <s v="DZ684"/>
    <x v="10"/>
    <d v="1942-12-31T00:00:00"/>
    <d v="1943-03-22T00:00:00"/>
    <n v="81"/>
    <n v="80"/>
    <n v="14"/>
    <d v="1943-01-14T04:12:00"/>
    <x v="21"/>
    <s v="Hatfield"/>
    <m/>
    <s v="Merlin 21/22"/>
    <m/>
    <m/>
    <m/>
    <s v=""/>
    <m/>
    <x v="3"/>
  </r>
  <r>
    <s v="DZ"/>
    <n v="685"/>
    <s v="DZ685"/>
    <x v="10"/>
    <d v="1942-12-31T00:00:00"/>
    <d v="1943-03-22T00:00:00"/>
    <n v="81"/>
    <n v="80"/>
    <n v="15"/>
    <d v="1943-01-15T04:30:00"/>
    <x v="21"/>
    <s v="Hatfield"/>
    <m/>
    <s v="Merlin 21/22"/>
    <m/>
    <m/>
    <m/>
    <s v=""/>
    <m/>
    <x v="3"/>
  </r>
  <r>
    <s v="DZ"/>
    <n v="686"/>
    <s v="DZ686"/>
    <x v="10"/>
    <d v="1942-12-31T00:00:00"/>
    <d v="1943-03-22T00:00:00"/>
    <n v="81"/>
    <n v="80"/>
    <n v="16"/>
    <d v="1943-01-16T04:48:00"/>
    <x v="21"/>
    <s v="Hatfield"/>
    <m/>
    <s v="Merlin 21/22"/>
    <m/>
    <m/>
    <m/>
    <s v=""/>
    <m/>
    <x v="3"/>
  </r>
  <r>
    <s v="DZ"/>
    <n v="687"/>
    <s v="DZ687"/>
    <x v="10"/>
    <d v="1942-12-31T00:00:00"/>
    <d v="1943-03-22T00:00:00"/>
    <n v="81"/>
    <n v="80"/>
    <n v="17"/>
    <d v="1943-01-17T05:06:00"/>
    <x v="21"/>
    <s v="Hatfield"/>
    <m/>
    <s v="Merlin 21/22"/>
    <m/>
    <m/>
    <m/>
    <s v=""/>
    <m/>
    <x v="3"/>
  </r>
  <r>
    <s v="DZ"/>
    <n v="688"/>
    <s v="DZ688"/>
    <x v="10"/>
    <d v="1942-12-31T00:00:00"/>
    <d v="1943-03-22T00:00:00"/>
    <n v="81"/>
    <n v="80"/>
    <n v="18"/>
    <d v="1943-01-18T05:24:00"/>
    <x v="21"/>
    <s v="Hatfield"/>
    <m/>
    <s v="Merlin 21/22"/>
    <m/>
    <m/>
    <m/>
    <s v=""/>
    <m/>
    <x v="3"/>
  </r>
  <r>
    <s v="DZ"/>
    <n v="689"/>
    <s v="DZ689"/>
    <x v="10"/>
    <d v="1942-12-31T00:00:00"/>
    <d v="1943-03-22T00:00:00"/>
    <n v="81"/>
    <n v="80"/>
    <n v="19"/>
    <d v="1943-01-19T05:42:00"/>
    <x v="21"/>
    <s v="Hatfield"/>
    <m/>
    <s v="Merlin 21/22"/>
    <m/>
    <m/>
    <m/>
    <s v=""/>
    <m/>
    <x v="3"/>
  </r>
  <r>
    <s v="DZ"/>
    <n v="690"/>
    <s v="DZ690"/>
    <x v="10"/>
    <d v="1942-12-31T00:00:00"/>
    <d v="1943-03-22T00:00:00"/>
    <n v="81"/>
    <n v="80"/>
    <n v="20"/>
    <d v="1943-01-20T06:00:00"/>
    <x v="21"/>
    <s v="Hatfield"/>
    <m/>
    <s v="Merlin 21/22"/>
    <m/>
    <m/>
    <m/>
    <s v=""/>
    <m/>
    <x v="3"/>
  </r>
  <r>
    <s v="DZ"/>
    <n v="691"/>
    <s v="DZ691"/>
    <x v="10"/>
    <d v="1942-12-31T00:00:00"/>
    <d v="1943-03-22T00:00:00"/>
    <n v="81"/>
    <n v="80"/>
    <n v="21"/>
    <d v="1943-01-21T06:18:00"/>
    <x v="21"/>
    <s v="Hatfield"/>
    <m/>
    <s v="Merlin 21/22"/>
    <m/>
    <m/>
    <m/>
    <s v=""/>
    <m/>
    <x v="3"/>
  </r>
  <r>
    <s v="DZ"/>
    <n v="692"/>
    <s v="DZ692"/>
    <x v="10"/>
    <d v="1942-12-31T00:00:00"/>
    <d v="1943-03-22T00:00:00"/>
    <n v="81"/>
    <n v="80"/>
    <n v="22"/>
    <d v="1943-01-22T06:36:00"/>
    <x v="21"/>
    <s v="Hatfield"/>
    <m/>
    <s v="Merlin 21/22"/>
    <m/>
    <m/>
    <m/>
    <s v=""/>
    <m/>
    <x v="3"/>
  </r>
  <r>
    <s v="DZ"/>
    <n v="693"/>
    <s v="DZ693"/>
    <x v="10"/>
    <d v="1942-12-31T00:00:00"/>
    <d v="1943-03-22T00:00:00"/>
    <n v="81"/>
    <n v="80"/>
    <n v="23"/>
    <d v="1943-01-23T06:54:00"/>
    <x v="21"/>
    <s v="Hatfield"/>
    <m/>
    <s v="Merlin 21/22"/>
    <m/>
    <m/>
    <m/>
    <s v=""/>
    <m/>
    <x v="3"/>
  </r>
  <r>
    <s v="DZ"/>
    <n v="694"/>
    <s v="DZ694"/>
    <x v="10"/>
    <d v="1942-12-31T00:00:00"/>
    <d v="1943-03-22T00:00:00"/>
    <n v="81"/>
    <n v="80"/>
    <n v="24"/>
    <d v="1943-01-24T07:12:00"/>
    <x v="21"/>
    <s v="Hatfield"/>
    <m/>
    <s v="Merlin 21/22"/>
    <m/>
    <m/>
    <m/>
    <s v=""/>
    <m/>
    <x v="3"/>
  </r>
  <r>
    <s v="DZ"/>
    <n v="695"/>
    <s v="DZ695"/>
    <x v="10"/>
    <d v="1942-12-31T00:00:00"/>
    <d v="1943-03-22T00:00:00"/>
    <n v="81"/>
    <n v="80"/>
    <n v="25"/>
    <d v="1943-01-25T07:30:00"/>
    <x v="21"/>
    <s v="Hatfield"/>
    <m/>
    <s v="Merlin 21/22"/>
    <m/>
    <m/>
    <m/>
    <s v=""/>
    <m/>
    <x v="3"/>
  </r>
  <r>
    <s v="DZ"/>
    <n v="696"/>
    <s v="DZ696"/>
    <x v="10"/>
    <d v="1942-12-31T00:00:00"/>
    <d v="1943-03-22T00:00:00"/>
    <n v="81"/>
    <n v="80"/>
    <n v="26"/>
    <d v="1943-01-26T07:48:00"/>
    <x v="21"/>
    <s v="Hatfield"/>
    <m/>
    <s v="Merlin 21/22"/>
    <m/>
    <m/>
    <m/>
    <s v=""/>
    <m/>
    <x v="3"/>
  </r>
  <r>
    <s v="DZ"/>
    <n v="697"/>
    <s v="DZ697"/>
    <x v="10"/>
    <d v="1942-12-31T00:00:00"/>
    <d v="1943-03-22T00:00:00"/>
    <n v="81"/>
    <n v="80"/>
    <n v="27"/>
    <d v="1943-01-27T08:06:00"/>
    <x v="21"/>
    <s v="Hatfield"/>
    <m/>
    <s v="Merlin 21/22"/>
    <m/>
    <m/>
    <m/>
    <s v=""/>
    <m/>
    <x v="3"/>
  </r>
  <r>
    <s v="DZ"/>
    <n v="698"/>
    <s v="DZ698"/>
    <x v="10"/>
    <d v="1942-12-31T00:00:00"/>
    <d v="1943-03-22T00:00:00"/>
    <n v="81"/>
    <n v="80"/>
    <n v="28"/>
    <d v="1943-01-28T08:24:00"/>
    <x v="21"/>
    <s v="Hatfield"/>
    <m/>
    <s v="Merlin 21/22"/>
    <m/>
    <m/>
    <m/>
    <s v=""/>
    <m/>
    <x v="3"/>
  </r>
  <r>
    <s v="DZ"/>
    <n v="699"/>
    <s v="DZ699"/>
    <x v="10"/>
    <d v="1942-12-31T00:00:00"/>
    <d v="1943-03-22T00:00:00"/>
    <n v="81"/>
    <n v="80"/>
    <n v="29"/>
    <d v="1943-01-29T08:42:00"/>
    <x v="21"/>
    <s v="Hatfield"/>
    <m/>
    <s v="Merlin 21/22"/>
    <m/>
    <m/>
    <m/>
    <s v=""/>
    <m/>
    <x v="3"/>
  </r>
  <r>
    <s v="DZ"/>
    <n v="700"/>
    <s v="DZ700"/>
    <x v="10"/>
    <d v="1942-12-31T00:00:00"/>
    <d v="1943-03-22T00:00:00"/>
    <n v="81"/>
    <n v="80"/>
    <n v="30"/>
    <d v="1943-01-30T09:00:00"/>
    <x v="23"/>
    <s v="Hatfield"/>
    <m/>
    <s v="Merlin 21/22"/>
    <m/>
    <m/>
    <m/>
    <s v=""/>
    <m/>
    <x v="3"/>
  </r>
  <r>
    <s v="DZ"/>
    <n v="701"/>
    <s v="DZ701"/>
    <x v="10"/>
    <d v="1942-12-31T00:00:00"/>
    <d v="1943-03-22T00:00:00"/>
    <n v="81"/>
    <n v="80"/>
    <n v="31"/>
    <d v="1943-01-31T09:18:00"/>
    <x v="23"/>
    <s v="Hatfield"/>
    <m/>
    <s v="Merlin 21/22"/>
    <m/>
    <m/>
    <m/>
    <s v=""/>
    <m/>
    <x v="3"/>
  </r>
  <r>
    <s v="DZ"/>
    <n v="702"/>
    <s v="DZ702"/>
    <x v="10"/>
    <d v="1942-12-31T00:00:00"/>
    <d v="1943-03-22T00:00:00"/>
    <n v="81"/>
    <n v="80"/>
    <n v="32"/>
    <d v="1943-02-01T09:36:00"/>
    <x v="23"/>
    <s v="Hatfield"/>
    <m/>
    <s v="Merlin 21/22"/>
    <m/>
    <m/>
    <m/>
    <s v=""/>
    <m/>
    <x v="3"/>
  </r>
  <r>
    <s v="DZ"/>
    <n v="703"/>
    <s v="DZ703"/>
    <x v="10"/>
    <d v="1942-12-31T00:00:00"/>
    <d v="1943-03-22T00:00:00"/>
    <n v="81"/>
    <n v="80"/>
    <n v="33"/>
    <d v="1943-02-02T09:54:00"/>
    <x v="23"/>
    <s v="Hatfield"/>
    <m/>
    <s v="Merlin 21/22"/>
    <m/>
    <m/>
    <m/>
    <s v=""/>
    <m/>
    <x v="3"/>
  </r>
  <r>
    <s v="DZ"/>
    <n v="704"/>
    <s v="DZ704"/>
    <x v="10"/>
    <d v="1942-12-31T00:00:00"/>
    <d v="1943-03-22T00:00:00"/>
    <n v="81"/>
    <n v="80"/>
    <n v="34"/>
    <d v="1943-02-03T10:12:00"/>
    <x v="23"/>
    <s v="Hatfield"/>
    <m/>
    <s v="Merlin 21/22"/>
    <m/>
    <m/>
    <m/>
    <s v=""/>
    <m/>
    <x v="3"/>
  </r>
  <r>
    <s v="DZ"/>
    <n v="705"/>
    <s v="DZ705"/>
    <x v="10"/>
    <d v="1942-12-31T00:00:00"/>
    <d v="1943-03-22T00:00:00"/>
    <n v="81"/>
    <n v="80"/>
    <n v="35"/>
    <d v="1943-02-04T10:30:00"/>
    <x v="23"/>
    <s v="Hatfield"/>
    <m/>
    <s v="Merlin 21/22"/>
    <m/>
    <m/>
    <m/>
    <s v=""/>
    <m/>
    <x v="3"/>
  </r>
  <r>
    <s v="DZ"/>
    <n v="706"/>
    <s v="DZ706"/>
    <x v="10"/>
    <d v="1942-12-31T00:00:00"/>
    <d v="1943-03-22T00:00:00"/>
    <n v="81"/>
    <n v="80"/>
    <n v="36"/>
    <d v="1943-02-05T10:48:00"/>
    <x v="23"/>
    <s v="Hatfield"/>
    <m/>
    <s v="Merlin 21/22"/>
    <m/>
    <m/>
    <m/>
    <s v=""/>
    <m/>
    <x v="3"/>
  </r>
  <r>
    <s v="DZ"/>
    <n v="707"/>
    <s v="DZ707"/>
    <x v="10"/>
    <d v="1942-12-31T00:00:00"/>
    <d v="1943-03-22T00:00:00"/>
    <n v="81"/>
    <n v="80"/>
    <n v="37"/>
    <d v="1943-02-06T11:06:00"/>
    <x v="23"/>
    <s v="Hatfield"/>
    <m/>
    <s v="Merlin 21/22"/>
    <m/>
    <m/>
    <m/>
    <s v=""/>
    <m/>
    <x v="3"/>
  </r>
  <r>
    <s v="DZ"/>
    <n v="708"/>
    <s v="DZ708"/>
    <x v="10"/>
    <d v="1942-12-31T00:00:00"/>
    <d v="1943-03-22T00:00:00"/>
    <n v="81"/>
    <n v="80"/>
    <n v="38"/>
    <d v="1943-02-07T11:24:00"/>
    <x v="23"/>
    <s v="Hatfield"/>
    <m/>
    <s v="Merlin 21/22"/>
    <m/>
    <m/>
    <m/>
    <s v=""/>
    <m/>
    <x v="3"/>
  </r>
  <r>
    <s v="DZ"/>
    <n v="709"/>
    <s v="DZ709"/>
    <x v="10"/>
    <d v="1942-12-31T00:00:00"/>
    <d v="1943-03-22T00:00:00"/>
    <n v="81"/>
    <n v="80"/>
    <n v="39"/>
    <d v="1943-02-08T11:42:00"/>
    <x v="23"/>
    <s v="Hatfield"/>
    <m/>
    <s v="Merlin 21/22"/>
    <m/>
    <m/>
    <m/>
    <s v=""/>
    <m/>
    <x v="3"/>
  </r>
  <r>
    <s v="DZ"/>
    <n v="710"/>
    <s v="DZ710"/>
    <x v="10"/>
    <d v="1942-12-31T00:00:00"/>
    <d v="1943-03-22T00:00:00"/>
    <n v="81"/>
    <n v="80"/>
    <n v="40"/>
    <d v="1943-02-09T12:00:00"/>
    <x v="23"/>
    <s v="Hatfield"/>
    <m/>
    <s v="Merlin 21/22"/>
    <m/>
    <m/>
    <m/>
    <s v=""/>
    <m/>
    <x v="3"/>
  </r>
  <r>
    <s v="DZ"/>
    <n v="711"/>
    <s v="DZ711"/>
    <x v="10"/>
    <d v="1942-12-31T00:00:00"/>
    <d v="1943-03-22T00:00:00"/>
    <n v="81"/>
    <n v="80"/>
    <n v="41"/>
    <d v="1943-02-10T12:18:00"/>
    <x v="23"/>
    <s v="Hatfield"/>
    <m/>
    <s v="Merlin 21/22"/>
    <m/>
    <m/>
    <m/>
    <s v=""/>
    <m/>
    <x v="3"/>
  </r>
  <r>
    <s v="DZ"/>
    <n v="712"/>
    <s v="DZ712"/>
    <x v="10"/>
    <d v="1942-12-31T00:00:00"/>
    <d v="1943-03-22T00:00:00"/>
    <n v="81"/>
    <n v="80"/>
    <n v="42"/>
    <d v="1943-02-11T12:36:00"/>
    <x v="23"/>
    <s v="Hatfield"/>
    <m/>
    <s v="Merlin 21/22"/>
    <m/>
    <m/>
    <m/>
    <s v=""/>
    <m/>
    <x v="3"/>
  </r>
  <r>
    <s v="DZ"/>
    <n v="713"/>
    <s v="DZ713"/>
    <x v="10"/>
    <d v="1942-12-31T00:00:00"/>
    <d v="1943-03-22T00:00:00"/>
    <n v="81"/>
    <n v="80"/>
    <n v="43"/>
    <d v="1943-02-12T12:54:00"/>
    <x v="23"/>
    <s v="Hatfield"/>
    <m/>
    <s v="Merlin 21/22"/>
    <m/>
    <m/>
    <m/>
    <s v=""/>
    <m/>
    <x v="3"/>
  </r>
  <r>
    <s v="DZ"/>
    <n v="714"/>
    <s v="DZ714"/>
    <x v="10"/>
    <d v="1942-12-31T00:00:00"/>
    <d v="1943-03-22T00:00:00"/>
    <n v="81"/>
    <n v="80"/>
    <n v="44"/>
    <d v="1943-02-13T13:12:00"/>
    <x v="23"/>
    <s v="Hatfield"/>
    <m/>
    <s v="Merlin 21/22"/>
    <m/>
    <m/>
    <m/>
    <s v=""/>
    <m/>
    <x v="3"/>
  </r>
  <r>
    <s v="DZ"/>
    <n v="715"/>
    <s v="DZ715"/>
    <x v="10"/>
    <d v="1942-12-31T00:00:00"/>
    <d v="1943-03-22T00:00:00"/>
    <n v="81"/>
    <n v="80"/>
    <n v="45"/>
    <d v="1943-02-14T13:30:00"/>
    <x v="23"/>
    <s v="Hatfield"/>
    <m/>
    <s v="Merlin 21/22"/>
    <m/>
    <m/>
    <m/>
    <s v=""/>
    <m/>
    <x v="3"/>
  </r>
  <r>
    <s v="DZ"/>
    <n v="716"/>
    <s v="DZ716"/>
    <x v="10"/>
    <d v="1942-12-31T00:00:00"/>
    <d v="1943-03-22T00:00:00"/>
    <n v="81"/>
    <n v="80"/>
    <n v="46"/>
    <d v="1943-02-15T13:48:00"/>
    <x v="23"/>
    <s v="Hatfield"/>
    <m/>
    <s v="Merlin 21/22"/>
    <m/>
    <m/>
    <m/>
    <s v=""/>
    <m/>
    <x v="3"/>
  </r>
  <r>
    <s v="DZ"/>
    <n v="717"/>
    <s v="DZ717"/>
    <x v="10"/>
    <d v="1942-12-31T00:00:00"/>
    <d v="1943-03-22T00:00:00"/>
    <n v="81"/>
    <n v="80"/>
    <n v="47"/>
    <d v="1943-02-16T14:06:00"/>
    <x v="23"/>
    <s v="Hatfield"/>
    <m/>
    <s v="Merlin 21/22"/>
    <m/>
    <m/>
    <m/>
    <s v=""/>
    <m/>
    <x v="3"/>
  </r>
  <r>
    <s v="DZ"/>
    <n v="718"/>
    <s v="DZ718"/>
    <x v="10"/>
    <d v="1942-12-31T00:00:00"/>
    <d v="1943-03-22T00:00:00"/>
    <n v="81"/>
    <n v="80"/>
    <n v="48"/>
    <d v="1943-02-17T14:24:00"/>
    <x v="23"/>
    <s v="Hatfield"/>
    <m/>
    <s v="Merlin 21/22"/>
    <m/>
    <m/>
    <m/>
    <s v=""/>
    <m/>
    <x v="3"/>
  </r>
  <r>
    <s v="DZ"/>
    <n v="719"/>
    <s v="DZ719"/>
    <x v="10"/>
    <d v="1942-12-31T00:00:00"/>
    <d v="1943-03-22T00:00:00"/>
    <n v="81"/>
    <n v="80"/>
    <n v="49"/>
    <d v="1943-02-18T14:42:00"/>
    <x v="23"/>
    <s v="Hatfield"/>
    <m/>
    <s v="Merlin 21/22"/>
    <m/>
    <m/>
    <m/>
    <s v=""/>
    <m/>
    <x v="3"/>
  </r>
  <r>
    <s v="DZ"/>
    <n v="720"/>
    <s v="DZ720"/>
    <x v="10"/>
    <d v="1942-12-31T00:00:00"/>
    <d v="1943-03-22T00:00:00"/>
    <n v="81"/>
    <n v="80"/>
    <n v="50"/>
    <d v="1943-02-19T15:00:00"/>
    <x v="23"/>
    <s v="Hatfield"/>
    <m/>
    <s v="Merlin 21/22"/>
    <m/>
    <m/>
    <m/>
    <s v=""/>
    <m/>
    <x v="3"/>
  </r>
  <r>
    <s v="DZ"/>
    <n v="721"/>
    <s v="DZ721"/>
    <x v="10"/>
    <d v="1942-12-31T00:00:00"/>
    <d v="1943-03-22T00:00:00"/>
    <n v="81"/>
    <n v="80"/>
    <n v="51"/>
    <d v="1943-02-20T15:18:00"/>
    <x v="23"/>
    <s v="Hatfield"/>
    <m/>
    <s v="Merlin 21/22"/>
    <m/>
    <m/>
    <m/>
    <s v=""/>
    <m/>
    <x v="3"/>
  </r>
  <r>
    <s v="DZ"/>
    <n v="722"/>
    <s v="DZ722"/>
    <x v="10"/>
    <d v="1942-12-31T00:00:00"/>
    <d v="1943-03-22T00:00:00"/>
    <n v="81"/>
    <n v="80"/>
    <n v="52"/>
    <d v="1943-02-21T15:36:00"/>
    <x v="23"/>
    <s v="Hatfield"/>
    <m/>
    <s v="Merlin 21/22"/>
    <m/>
    <m/>
    <m/>
    <s v=""/>
    <m/>
    <x v="3"/>
  </r>
  <r>
    <s v="DZ"/>
    <n v="723"/>
    <s v="DZ723"/>
    <x v="10"/>
    <d v="1942-12-31T00:00:00"/>
    <d v="1943-03-22T00:00:00"/>
    <n v="81"/>
    <n v="80"/>
    <n v="53"/>
    <d v="1943-02-22T15:54:00"/>
    <x v="23"/>
    <s v="Hatfield"/>
    <m/>
    <s v="Merlin 21/22"/>
    <m/>
    <m/>
    <m/>
    <s v=""/>
    <m/>
    <x v="3"/>
  </r>
  <r>
    <s v="DZ"/>
    <n v="724"/>
    <s v="DZ724"/>
    <x v="10"/>
    <d v="1942-12-31T00:00:00"/>
    <d v="1943-03-22T00:00:00"/>
    <n v="81"/>
    <n v="80"/>
    <n v="54"/>
    <d v="1943-02-23T16:12:00"/>
    <x v="23"/>
    <s v="Hatfield"/>
    <m/>
    <s v="Merlin 21/22"/>
    <m/>
    <m/>
    <m/>
    <s v=""/>
    <m/>
    <x v="3"/>
  </r>
  <r>
    <s v="DZ"/>
    <n v="725"/>
    <s v="DZ725"/>
    <x v="10"/>
    <d v="1942-12-31T00:00:00"/>
    <d v="1943-03-22T00:00:00"/>
    <n v="81"/>
    <n v="80"/>
    <n v="55"/>
    <d v="1943-02-24T16:30:00"/>
    <x v="23"/>
    <s v="Hatfield"/>
    <m/>
    <s v="Merlin 21/22"/>
    <m/>
    <m/>
    <m/>
    <s v=""/>
    <m/>
    <x v="3"/>
  </r>
  <r>
    <s v="DZ"/>
    <n v="726"/>
    <s v="DZ726"/>
    <x v="10"/>
    <d v="1942-12-31T00:00:00"/>
    <d v="1943-03-22T00:00:00"/>
    <n v="81"/>
    <n v="80"/>
    <n v="56"/>
    <d v="1943-02-25T16:48:00"/>
    <x v="23"/>
    <s v="Hatfield"/>
    <m/>
    <s v="Merlin 21/22"/>
    <m/>
    <m/>
    <m/>
    <s v=""/>
    <m/>
    <x v="3"/>
  </r>
  <r>
    <s v="DZ"/>
    <n v="727"/>
    <s v="DZ727"/>
    <x v="10"/>
    <d v="1942-12-31T00:00:00"/>
    <d v="1943-03-22T00:00:00"/>
    <n v="81"/>
    <n v="80"/>
    <n v="57"/>
    <d v="1943-02-26T17:06:00"/>
    <x v="23"/>
    <s v="Hatfield"/>
    <m/>
    <s v="Merlin 21/22"/>
    <m/>
    <m/>
    <m/>
    <s v=""/>
    <m/>
    <x v="3"/>
  </r>
  <r>
    <s v="DZ"/>
    <n v="739"/>
    <s v="DZ739"/>
    <x v="10"/>
    <d v="1942-12-31T00:00:00"/>
    <d v="1943-03-22T00:00:00"/>
    <n v="81"/>
    <n v="80"/>
    <n v="58"/>
    <d v="1943-02-27T17:24:00"/>
    <x v="23"/>
    <s v="Hatfield"/>
    <m/>
    <s v="Merlin 21/22"/>
    <m/>
    <m/>
    <m/>
    <s v=""/>
    <m/>
    <x v="3"/>
  </r>
  <r>
    <s v="DZ"/>
    <n v="740"/>
    <s v="DZ740"/>
    <x v="10"/>
    <d v="1942-12-31T00:00:00"/>
    <d v="1943-03-22T00:00:00"/>
    <n v="81"/>
    <n v="80"/>
    <n v="59"/>
    <d v="1943-02-28T17:42:00"/>
    <x v="23"/>
    <s v="Hatfield"/>
    <m/>
    <s v="Merlin 21/22"/>
    <m/>
    <m/>
    <m/>
    <s v=""/>
    <m/>
    <x v="3"/>
  </r>
  <r>
    <s v="DZ"/>
    <n v="741"/>
    <s v="DZ741"/>
    <x v="10"/>
    <d v="1942-12-31T00:00:00"/>
    <d v="1943-03-22T00:00:00"/>
    <n v="81"/>
    <n v="80"/>
    <n v="60"/>
    <d v="1943-03-01T18:00:00"/>
    <x v="23"/>
    <s v="Hatfield"/>
    <m/>
    <s v="Merlin 21/22"/>
    <m/>
    <m/>
    <m/>
    <s v=""/>
    <m/>
    <x v="3"/>
  </r>
  <r>
    <s v="DZ"/>
    <n v="742"/>
    <s v="DZ742"/>
    <x v="10"/>
    <d v="1942-12-31T00:00:00"/>
    <d v="1943-03-22T00:00:00"/>
    <n v="81"/>
    <n v="80"/>
    <n v="61"/>
    <d v="1943-03-02T18:18:00"/>
    <x v="23"/>
    <s v="Hatfield"/>
    <m/>
    <s v="Merlin 21/22"/>
    <m/>
    <m/>
    <m/>
    <s v=""/>
    <m/>
    <x v="3"/>
  </r>
  <r>
    <s v="DZ"/>
    <n v="743"/>
    <s v="DZ743"/>
    <x v="10"/>
    <d v="1942-12-31T00:00:00"/>
    <d v="1943-03-22T00:00:00"/>
    <n v="81"/>
    <n v="80"/>
    <n v="62"/>
    <d v="1943-03-03T18:36:00"/>
    <x v="23"/>
    <s v="Hatfield"/>
    <m/>
    <s v="Merlin 21/22"/>
    <m/>
    <m/>
    <m/>
    <s v=""/>
    <m/>
    <x v="3"/>
  </r>
  <r>
    <s v="DZ"/>
    <n v="744"/>
    <s v="DZ744"/>
    <x v="10"/>
    <d v="1942-12-31T00:00:00"/>
    <d v="1943-03-22T00:00:00"/>
    <n v="81"/>
    <n v="80"/>
    <n v="63"/>
    <d v="1943-03-04T18:54:00"/>
    <x v="23"/>
    <s v="Hatfield"/>
    <m/>
    <s v="Merlin 21/22"/>
    <m/>
    <m/>
    <m/>
    <s v=""/>
    <m/>
    <x v="3"/>
  </r>
  <r>
    <s v="DZ"/>
    <n v="745"/>
    <s v="DZ745"/>
    <x v="10"/>
    <d v="1942-12-31T00:00:00"/>
    <d v="1943-03-22T00:00:00"/>
    <n v="81"/>
    <n v="80"/>
    <n v="64"/>
    <d v="1943-03-05T19:12:00"/>
    <x v="23"/>
    <s v="Hatfield"/>
    <m/>
    <s v="Merlin 21/22"/>
    <m/>
    <m/>
    <m/>
    <s v=""/>
    <m/>
    <x v="3"/>
  </r>
  <r>
    <s v="DZ"/>
    <n v="746"/>
    <s v="DZ746"/>
    <x v="10"/>
    <d v="1942-12-31T00:00:00"/>
    <d v="1943-03-22T00:00:00"/>
    <n v="81"/>
    <n v="80"/>
    <n v="65"/>
    <d v="1943-03-06T19:30:00"/>
    <x v="22"/>
    <s v="Hatfield"/>
    <m/>
    <s v="Merlin 21/22"/>
    <m/>
    <m/>
    <m/>
    <s v=""/>
    <m/>
    <x v="3"/>
  </r>
  <r>
    <s v="DZ"/>
    <n v="747"/>
    <s v="DZ747"/>
    <x v="10"/>
    <d v="1942-12-31T00:00:00"/>
    <d v="1943-03-22T00:00:00"/>
    <n v="81"/>
    <n v="80"/>
    <n v="66"/>
    <d v="1943-03-07T19:48:00"/>
    <x v="22"/>
    <s v="Hatfield"/>
    <m/>
    <s v="Merlin 21/22"/>
    <m/>
    <m/>
    <m/>
    <s v=""/>
    <m/>
    <x v="3"/>
  </r>
  <r>
    <s v="DZ"/>
    <n v="748"/>
    <s v="DZ748"/>
    <x v="10"/>
    <d v="1942-12-31T00:00:00"/>
    <d v="1943-03-22T00:00:00"/>
    <n v="81"/>
    <n v="80"/>
    <n v="67"/>
    <d v="1943-03-08T20:06:00"/>
    <x v="22"/>
    <s v="Hatfield"/>
    <m/>
    <s v="Merlin 21/22"/>
    <m/>
    <m/>
    <m/>
    <s v=""/>
    <m/>
    <x v="3"/>
  </r>
  <r>
    <s v="DZ"/>
    <n v="749"/>
    <s v="DZ749"/>
    <x v="10"/>
    <d v="1942-12-31T00:00:00"/>
    <d v="1943-03-22T00:00:00"/>
    <n v="81"/>
    <n v="80"/>
    <n v="68"/>
    <d v="1943-03-09T20:24:00"/>
    <x v="22"/>
    <s v="Hatfield"/>
    <m/>
    <s v="Merlin 21/22"/>
    <m/>
    <m/>
    <m/>
    <s v=""/>
    <m/>
    <x v="3"/>
  </r>
  <r>
    <s v="DZ"/>
    <n v="750"/>
    <s v="DZ750"/>
    <x v="10"/>
    <d v="1942-12-31T00:00:00"/>
    <d v="1943-03-22T00:00:00"/>
    <n v="81"/>
    <n v="80"/>
    <n v="69"/>
    <d v="1943-03-10T20:42:00"/>
    <x v="22"/>
    <s v="Hatfield"/>
    <m/>
    <s v="Merlin 21/22"/>
    <m/>
    <m/>
    <m/>
    <s v=""/>
    <m/>
    <x v="3"/>
  </r>
  <r>
    <s v="DZ"/>
    <n v="751"/>
    <s v="DZ751"/>
    <x v="10"/>
    <d v="1942-12-31T00:00:00"/>
    <d v="1943-03-22T00:00:00"/>
    <n v="81"/>
    <n v="80"/>
    <n v="70"/>
    <d v="1943-03-11T21:00:00"/>
    <x v="22"/>
    <s v="Hatfield"/>
    <m/>
    <s v="Merlin 21/22"/>
    <m/>
    <m/>
    <m/>
    <s v=""/>
    <m/>
    <x v="3"/>
  </r>
  <r>
    <s v="DZ"/>
    <n v="752"/>
    <s v="DZ752"/>
    <x v="10"/>
    <d v="1942-12-31T00:00:00"/>
    <d v="1943-03-22T00:00:00"/>
    <n v="81"/>
    <n v="80"/>
    <n v="71"/>
    <d v="1943-03-12T21:18:00"/>
    <x v="22"/>
    <s v="Hatfield"/>
    <m/>
    <s v="Merlin 21/22"/>
    <m/>
    <m/>
    <m/>
    <s v=""/>
    <m/>
    <x v="3"/>
  </r>
  <r>
    <s v="DZ"/>
    <n v="753"/>
    <s v="DZ753"/>
    <x v="10"/>
    <d v="1942-12-31T00:00:00"/>
    <d v="1943-03-22T00:00:00"/>
    <n v="81"/>
    <n v="80"/>
    <n v="72"/>
    <d v="1943-03-13T21:36:00"/>
    <x v="22"/>
    <s v="Hatfield"/>
    <m/>
    <s v="Merlin 21/22"/>
    <m/>
    <m/>
    <m/>
    <s v=""/>
    <m/>
    <x v="3"/>
  </r>
  <r>
    <s v="DZ"/>
    <n v="754"/>
    <s v="DZ754"/>
    <x v="10"/>
    <d v="1942-12-31T00:00:00"/>
    <d v="1943-03-22T00:00:00"/>
    <n v="81"/>
    <n v="80"/>
    <n v="73"/>
    <d v="1943-03-14T21:54:00"/>
    <x v="22"/>
    <s v="Hatfield"/>
    <m/>
    <s v="Merlin 21/22"/>
    <m/>
    <m/>
    <m/>
    <s v=""/>
    <m/>
    <x v="3"/>
  </r>
  <r>
    <s v="DZ"/>
    <n v="755"/>
    <s v="DZ755"/>
    <x v="10"/>
    <d v="1942-12-31T00:00:00"/>
    <d v="1943-03-22T00:00:00"/>
    <n v="81"/>
    <n v="80"/>
    <n v="74"/>
    <d v="1943-03-15T22:12:00"/>
    <x v="22"/>
    <s v="Hatfield"/>
    <m/>
    <s v="Merlin 21/22"/>
    <m/>
    <m/>
    <m/>
    <s v=""/>
    <m/>
    <x v="3"/>
  </r>
  <r>
    <s v="DZ"/>
    <n v="756"/>
    <s v="DZ756"/>
    <x v="10"/>
    <d v="1942-12-31T00:00:00"/>
    <d v="1943-03-22T00:00:00"/>
    <n v="81"/>
    <n v="80"/>
    <n v="75"/>
    <d v="1943-03-16T22:30:00"/>
    <x v="22"/>
    <s v="Hatfield"/>
    <m/>
    <s v="Merlin 21/22"/>
    <m/>
    <m/>
    <m/>
    <s v=""/>
    <m/>
    <x v="3"/>
  </r>
  <r>
    <s v="DZ"/>
    <n v="757"/>
    <s v="DZ757"/>
    <x v="10"/>
    <d v="1942-12-31T00:00:00"/>
    <d v="1943-03-22T00:00:00"/>
    <n v="81"/>
    <n v="80"/>
    <n v="76"/>
    <d v="1943-03-17T22:48:00"/>
    <x v="22"/>
    <s v="Hatfield"/>
    <m/>
    <s v="Merlin 21/22"/>
    <m/>
    <m/>
    <m/>
    <s v=""/>
    <m/>
    <x v="3"/>
  </r>
  <r>
    <s v="DZ"/>
    <n v="758"/>
    <s v="DZ758"/>
    <x v="10"/>
    <d v="1942-12-31T00:00:00"/>
    <d v="1943-03-22T00:00:00"/>
    <n v="81"/>
    <n v="80"/>
    <n v="77"/>
    <d v="1943-03-18T23:06:00"/>
    <x v="22"/>
    <s v="Hatfield"/>
    <m/>
    <s v="Merlin 21/22"/>
    <m/>
    <m/>
    <m/>
    <s v=""/>
    <m/>
    <x v="3"/>
  </r>
  <r>
    <s v="DZ"/>
    <n v="759"/>
    <s v="DZ759"/>
    <x v="10"/>
    <d v="1942-12-31T00:00:00"/>
    <d v="1943-03-22T00:00:00"/>
    <n v="81"/>
    <n v="80"/>
    <n v="78"/>
    <d v="1943-03-19T23:24:00"/>
    <x v="22"/>
    <s v="Hatfield"/>
    <m/>
    <s v="Merlin 21/22"/>
    <m/>
    <m/>
    <m/>
    <s v=""/>
    <m/>
    <x v="3"/>
  </r>
  <r>
    <s v="DZ"/>
    <n v="760"/>
    <s v="DZ760"/>
    <x v="10"/>
    <d v="1942-12-31T00:00:00"/>
    <d v="1943-03-22T00:00:00"/>
    <n v="81"/>
    <n v="80"/>
    <n v="79"/>
    <d v="1943-03-20T23:42:00"/>
    <x v="22"/>
    <s v="Hatfield"/>
    <m/>
    <s v="Merlin 21/22"/>
    <m/>
    <m/>
    <m/>
    <s v=""/>
    <m/>
    <x v="3"/>
  </r>
  <r>
    <s v="DZ"/>
    <n v="761"/>
    <s v="DZ761"/>
    <x v="10"/>
    <d v="1942-12-31T00:00:00"/>
    <d v="1943-03-22T00:00:00"/>
    <n v="81"/>
    <n v="80"/>
    <n v="80"/>
    <d v="1943-03-22T00:00:00"/>
    <x v="22"/>
    <s v="Hatfield"/>
    <m/>
    <s v="Merlin 21/22"/>
    <m/>
    <m/>
    <m/>
    <s v=""/>
    <m/>
    <x v="3"/>
  </r>
  <r>
    <s v="HJ"/>
    <n v="642"/>
    <s v="HJ642"/>
    <x v="10"/>
    <d v="1943-03-12T00:00:00"/>
    <d v="1943-05-20T00:00:00"/>
    <n v="69"/>
    <n v="37"/>
    <n v="1"/>
    <d v="1943-03-13T20:45:24"/>
    <x v="22"/>
    <s v="Hatfield"/>
    <m/>
    <s v="Merlin 21"/>
    <m/>
    <m/>
    <m/>
    <s v=""/>
    <m/>
    <x v="4"/>
  </r>
  <r>
    <s v="HJ"/>
    <n v="643"/>
    <s v="HJ643"/>
    <x v="10"/>
    <d v="1943-03-12T00:00:00"/>
    <d v="1943-05-20T00:00:00"/>
    <n v="69"/>
    <n v="37"/>
    <n v="2"/>
    <d v="1943-03-15T17:30:49"/>
    <x v="22"/>
    <s v="Hatfield"/>
    <m/>
    <s v="Merlin 21"/>
    <m/>
    <m/>
    <m/>
    <s v=""/>
    <m/>
    <x v="4"/>
  </r>
  <r>
    <s v="HJ"/>
    <n v="644"/>
    <s v="HJ644"/>
    <x v="10"/>
    <d v="1943-03-12T00:00:00"/>
    <d v="1943-05-20T00:00:00"/>
    <n v="69"/>
    <n v="37"/>
    <n v="3"/>
    <d v="1943-03-17T14:16:13"/>
    <x v="22"/>
    <s v="Hatfield"/>
    <m/>
    <s v="Merlin 21"/>
    <m/>
    <m/>
    <m/>
    <s v=""/>
    <m/>
    <x v="4"/>
  </r>
  <r>
    <s v="HJ"/>
    <n v="645"/>
    <s v="HJ645"/>
    <x v="10"/>
    <d v="1943-03-12T00:00:00"/>
    <d v="1943-05-20T00:00:00"/>
    <n v="69"/>
    <n v="37"/>
    <n v="4"/>
    <d v="1943-03-19T11:01:37"/>
    <x v="22"/>
    <s v="Hatfield"/>
    <m/>
    <s v="Merlin 21"/>
    <m/>
    <m/>
    <m/>
    <s v=""/>
    <m/>
    <x v="4"/>
  </r>
  <r>
    <s v="HJ"/>
    <n v="646"/>
    <s v="HJ646"/>
    <x v="10"/>
    <d v="1943-03-12T00:00:00"/>
    <d v="1943-05-20T00:00:00"/>
    <n v="69"/>
    <n v="37"/>
    <n v="5"/>
    <d v="1943-03-21T07:47:02"/>
    <x v="22"/>
    <s v="Hatfield"/>
    <m/>
    <s v="Merlin 21"/>
    <m/>
    <m/>
    <m/>
    <s v=""/>
    <m/>
    <x v="4"/>
  </r>
  <r>
    <s v="HJ"/>
    <n v="647"/>
    <s v="HJ647"/>
    <x v="10"/>
    <d v="1943-03-12T00:00:00"/>
    <d v="1943-05-20T00:00:00"/>
    <n v="69"/>
    <n v="37"/>
    <n v="6"/>
    <d v="1943-03-23T04:32:26"/>
    <x v="22"/>
    <s v="Hatfield"/>
    <m/>
    <s v="Merlin 21"/>
    <m/>
    <m/>
    <m/>
    <s v=""/>
    <m/>
    <x v="4"/>
  </r>
  <r>
    <s v="HJ"/>
    <n v="648"/>
    <s v="HJ648"/>
    <x v="10"/>
    <d v="1943-03-12T00:00:00"/>
    <d v="1943-05-20T00:00:00"/>
    <n v="69"/>
    <n v="37"/>
    <n v="7"/>
    <d v="1943-03-25T01:17:50"/>
    <x v="22"/>
    <s v="Hatfield"/>
    <m/>
    <s v="Merlin 21"/>
    <m/>
    <m/>
    <m/>
    <s v=""/>
    <m/>
    <x v="4"/>
  </r>
  <r>
    <s v="HJ"/>
    <n v="649"/>
    <s v="HJ649"/>
    <x v="10"/>
    <d v="1943-03-12T00:00:00"/>
    <d v="1943-05-20T00:00:00"/>
    <n v="69"/>
    <n v="37"/>
    <n v="8"/>
    <d v="1943-03-26T22:03:15"/>
    <x v="22"/>
    <s v="Hatfield"/>
    <m/>
    <s v="Merlin 21"/>
    <m/>
    <m/>
    <m/>
    <s v=""/>
    <m/>
    <x v="4"/>
  </r>
  <r>
    <s v="HJ"/>
    <n v="650"/>
    <s v="HJ650"/>
    <x v="10"/>
    <d v="1943-03-12T00:00:00"/>
    <d v="1943-05-20T00:00:00"/>
    <n v="69"/>
    <n v="37"/>
    <n v="9"/>
    <d v="1943-03-28T18:48:39"/>
    <x v="22"/>
    <s v="Hatfield"/>
    <m/>
    <s v="Merlin 21"/>
    <m/>
    <m/>
    <m/>
    <s v=""/>
    <m/>
    <x v="4"/>
  </r>
  <r>
    <s v="HJ"/>
    <n v="651"/>
    <s v="HJ651"/>
    <x v="10"/>
    <d v="1943-03-12T00:00:00"/>
    <d v="1943-05-20T00:00:00"/>
    <n v="69"/>
    <n v="37"/>
    <n v="10"/>
    <d v="1943-03-30T15:34:03"/>
    <x v="22"/>
    <s v="Hatfield"/>
    <m/>
    <s v="Merlin 21"/>
    <m/>
    <m/>
    <m/>
    <s v=""/>
    <m/>
    <x v="4"/>
  </r>
  <r>
    <s v="HJ"/>
    <n v="652"/>
    <s v="HJ652"/>
    <x v="10"/>
    <d v="1943-03-12T00:00:00"/>
    <d v="1943-05-20T00:00:00"/>
    <n v="69"/>
    <n v="37"/>
    <n v="11"/>
    <d v="1943-04-01T12:19:28"/>
    <x v="22"/>
    <s v="Hatfield"/>
    <m/>
    <s v="Merlin 21"/>
    <m/>
    <m/>
    <m/>
    <s v=""/>
    <m/>
    <x v="4"/>
  </r>
  <r>
    <s v="HJ"/>
    <n v="653"/>
    <s v="HJ653"/>
    <x v="10"/>
    <d v="1943-03-12T00:00:00"/>
    <d v="1943-05-20T00:00:00"/>
    <n v="69"/>
    <n v="37"/>
    <n v="12"/>
    <d v="1943-04-03T09:04:52"/>
    <x v="22"/>
    <s v="Hatfield"/>
    <m/>
    <s v="Merlin 21"/>
    <m/>
    <m/>
    <m/>
    <s v=""/>
    <m/>
    <x v="4"/>
  </r>
  <r>
    <s v="HJ"/>
    <n v="654"/>
    <s v="HJ654"/>
    <x v="10"/>
    <d v="1943-03-12T00:00:00"/>
    <d v="1943-05-20T00:00:00"/>
    <n v="69"/>
    <n v="37"/>
    <n v="13"/>
    <d v="1943-04-05T05:50:16"/>
    <x v="22"/>
    <s v="Hatfield"/>
    <m/>
    <s v="Merlin 21"/>
    <m/>
    <m/>
    <m/>
    <s v=""/>
    <m/>
    <x v="4"/>
  </r>
  <r>
    <s v="HJ"/>
    <n v="655"/>
    <s v="HJ655"/>
    <x v="10"/>
    <d v="1943-03-12T00:00:00"/>
    <d v="1943-05-20T00:00:00"/>
    <n v="69"/>
    <n v="37"/>
    <n v="14"/>
    <d v="1943-04-07T02:35:41"/>
    <x v="24"/>
    <s v="Hatfield"/>
    <m/>
    <s v="Merlin 21"/>
    <m/>
    <m/>
    <m/>
    <s v=""/>
    <m/>
    <x v="4"/>
  </r>
  <r>
    <s v="HJ"/>
    <n v="656"/>
    <s v="HJ656"/>
    <x v="10"/>
    <d v="1943-03-12T00:00:00"/>
    <d v="1943-05-20T00:00:00"/>
    <n v="69"/>
    <n v="37"/>
    <n v="15"/>
    <d v="1943-04-08T23:21:05"/>
    <x v="24"/>
    <s v="Hatfield"/>
    <m/>
    <s v="Merlin 21"/>
    <m/>
    <m/>
    <m/>
    <s v=""/>
    <m/>
    <x v="4"/>
  </r>
  <r>
    <s v="HJ"/>
    <n v="657"/>
    <s v="HJ657"/>
    <x v="10"/>
    <d v="1943-03-12T00:00:00"/>
    <d v="1943-05-20T00:00:00"/>
    <n v="69"/>
    <n v="37"/>
    <n v="16"/>
    <d v="1943-04-10T20:06:29"/>
    <x v="24"/>
    <s v="Hatfield"/>
    <m/>
    <s v="Merlin 21"/>
    <m/>
    <m/>
    <m/>
    <s v=""/>
    <m/>
    <x v="4"/>
  </r>
  <r>
    <s v="HJ"/>
    <n v="658"/>
    <s v="HJ658"/>
    <x v="10"/>
    <d v="1943-03-12T00:00:00"/>
    <d v="1943-05-20T00:00:00"/>
    <n v="69"/>
    <n v="37"/>
    <n v="17"/>
    <d v="1943-04-12T16:51:54"/>
    <x v="24"/>
    <s v="Hatfield"/>
    <m/>
    <s v="Merlin 21"/>
    <m/>
    <m/>
    <m/>
    <s v=""/>
    <m/>
    <x v="4"/>
  </r>
  <r>
    <s v="HJ"/>
    <n v="659"/>
    <s v="HJ659"/>
    <x v="10"/>
    <d v="1943-03-12T00:00:00"/>
    <d v="1943-05-20T00:00:00"/>
    <n v="69"/>
    <n v="37"/>
    <n v="18"/>
    <d v="1943-04-14T13:37:18"/>
    <x v="24"/>
    <s v="Hatfield"/>
    <m/>
    <s v="Merlin 21"/>
    <m/>
    <m/>
    <m/>
    <s v=""/>
    <m/>
    <x v="4"/>
  </r>
  <r>
    <s v="HJ"/>
    <n v="660"/>
    <s v="HJ660"/>
    <x v="10"/>
    <d v="1943-03-12T00:00:00"/>
    <d v="1943-05-20T00:00:00"/>
    <n v="69"/>
    <n v="37"/>
    <n v="19"/>
    <d v="1943-04-16T10:22:42"/>
    <x v="24"/>
    <s v="Hatfield"/>
    <m/>
    <s v="Merlin 21"/>
    <m/>
    <m/>
    <m/>
    <s v=""/>
    <m/>
    <x v="4"/>
  </r>
  <r>
    <s v="HJ"/>
    <n v="661"/>
    <s v="HJ661"/>
    <x v="10"/>
    <d v="1943-03-12T00:00:00"/>
    <d v="1943-05-20T00:00:00"/>
    <n v="69"/>
    <n v="37"/>
    <n v="20"/>
    <d v="1943-04-18T07:08:06"/>
    <x v="24"/>
    <s v="Hatfield"/>
    <m/>
    <s v="Merlin 21"/>
    <m/>
    <m/>
    <m/>
    <s v=""/>
    <m/>
    <x v="4"/>
  </r>
  <r>
    <s v="HJ"/>
    <n v="699"/>
    <s v="HJ699"/>
    <x v="10"/>
    <d v="1943-03-12T00:00:00"/>
    <d v="1943-05-20T00:00:00"/>
    <n v="69"/>
    <n v="37"/>
    <n v="21"/>
    <d v="1943-04-20T03:53:31"/>
    <x v="24"/>
    <s v="Hatfield"/>
    <m/>
    <s v="Merlin 21"/>
    <m/>
    <m/>
    <m/>
    <s v=""/>
    <m/>
    <x v="4"/>
  </r>
  <r>
    <s v="HJ"/>
    <n v="700"/>
    <s v="HJ700"/>
    <x v="10"/>
    <d v="1943-03-12T00:00:00"/>
    <d v="1943-05-20T00:00:00"/>
    <n v="69"/>
    <n v="37"/>
    <n v="22"/>
    <d v="1943-04-22T00:38:55"/>
    <x v="24"/>
    <s v="Hatfield"/>
    <m/>
    <s v="Merlin 21"/>
    <m/>
    <m/>
    <m/>
    <s v=""/>
    <m/>
    <x v="4"/>
  </r>
  <r>
    <s v="HJ"/>
    <n v="701"/>
    <s v="HJ701"/>
    <x v="10"/>
    <d v="1943-03-12T00:00:00"/>
    <d v="1943-05-20T00:00:00"/>
    <n v="69"/>
    <n v="37"/>
    <n v="23"/>
    <d v="1943-04-23T21:24:19"/>
    <x v="24"/>
    <s v="Hatfield"/>
    <m/>
    <s v="Merlin 21"/>
    <m/>
    <m/>
    <m/>
    <s v=""/>
    <m/>
    <x v="4"/>
  </r>
  <r>
    <s v="HJ"/>
    <n v="702"/>
    <s v="HJ702"/>
    <x v="10"/>
    <d v="1943-03-12T00:00:00"/>
    <d v="1943-05-20T00:00:00"/>
    <n v="69"/>
    <n v="37"/>
    <n v="24"/>
    <d v="1943-04-25T18:09:44"/>
    <x v="24"/>
    <s v="Hatfield"/>
    <m/>
    <s v="Merlin 21"/>
    <m/>
    <m/>
    <m/>
    <s v=""/>
    <m/>
    <x v="4"/>
  </r>
  <r>
    <s v="HJ"/>
    <n v="703"/>
    <s v="HJ703"/>
    <x v="10"/>
    <d v="1943-03-12T00:00:00"/>
    <d v="1943-05-20T00:00:00"/>
    <n v="69"/>
    <n v="37"/>
    <n v="25"/>
    <d v="1943-04-27T14:55:08"/>
    <x v="24"/>
    <s v="Hatfield"/>
    <m/>
    <s v="Merlin 21"/>
    <m/>
    <m/>
    <m/>
    <s v=""/>
    <m/>
    <x v="4"/>
  </r>
  <r>
    <s v="HJ"/>
    <n v="704"/>
    <s v="HJ704"/>
    <x v="10"/>
    <d v="1943-03-12T00:00:00"/>
    <d v="1943-05-20T00:00:00"/>
    <n v="69"/>
    <n v="37"/>
    <n v="26"/>
    <d v="1943-04-29T11:40:32"/>
    <x v="24"/>
    <s v="Hatfield"/>
    <m/>
    <s v="Merlin 21"/>
    <m/>
    <m/>
    <m/>
    <s v=""/>
    <m/>
    <x v="4"/>
  </r>
  <r>
    <s v="HJ"/>
    <n v="705"/>
    <s v="HJ705"/>
    <x v="10"/>
    <d v="1943-03-12T00:00:00"/>
    <d v="1943-05-20T00:00:00"/>
    <n v="69"/>
    <n v="37"/>
    <n v="27"/>
    <d v="1943-05-01T08:25:57"/>
    <x v="24"/>
    <s v="Hatfield"/>
    <m/>
    <s v="Merlin 21"/>
    <m/>
    <m/>
    <m/>
    <s v=""/>
    <m/>
    <x v="4"/>
  </r>
  <r>
    <s v="HJ"/>
    <n v="706"/>
    <s v="HJ706"/>
    <x v="10"/>
    <d v="1943-03-12T00:00:00"/>
    <d v="1943-05-20T00:00:00"/>
    <n v="69"/>
    <n v="37"/>
    <n v="28"/>
    <d v="1943-05-03T05:11:21"/>
    <x v="24"/>
    <s v="Hatfield"/>
    <m/>
    <s v="Merlin 21"/>
    <m/>
    <m/>
    <m/>
    <s v=""/>
    <m/>
    <x v="4"/>
  </r>
  <r>
    <s v="HJ"/>
    <n v="707"/>
    <s v="HJ707"/>
    <x v="10"/>
    <d v="1943-03-12T00:00:00"/>
    <d v="1943-05-20T00:00:00"/>
    <n v="69"/>
    <n v="37"/>
    <n v="29"/>
    <d v="1943-05-05T01:56:45"/>
    <x v="24"/>
    <s v="Hatfield"/>
    <m/>
    <s v="Merlin 21"/>
    <m/>
    <m/>
    <m/>
    <s v=""/>
    <m/>
    <x v="4"/>
  </r>
  <r>
    <s v="HJ"/>
    <n v="708"/>
    <s v="HJ708"/>
    <x v="10"/>
    <d v="1943-03-12T00:00:00"/>
    <d v="1943-05-20T00:00:00"/>
    <n v="69"/>
    <n v="37"/>
    <n v="30"/>
    <d v="1943-05-06T22:42:10"/>
    <x v="24"/>
    <s v="Hatfield"/>
    <m/>
    <s v="Merlin 21"/>
    <m/>
    <m/>
    <m/>
    <s v=""/>
    <m/>
    <x v="4"/>
  </r>
  <r>
    <s v="HJ"/>
    <n v="709"/>
    <s v="HJ709"/>
    <x v="10"/>
    <d v="1943-03-12T00:00:00"/>
    <d v="1943-05-20T00:00:00"/>
    <n v="69"/>
    <n v="37"/>
    <n v="31"/>
    <d v="1943-05-08T19:27:34"/>
    <x v="24"/>
    <s v="Hatfield"/>
    <m/>
    <s v="Merlin 21"/>
    <m/>
    <m/>
    <m/>
    <s v=""/>
    <m/>
    <x v="4"/>
  </r>
  <r>
    <s v="HJ"/>
    <n v="710"/>
    <s v="HJ710"/>
    <x v="10"/>
    <d v="1943-03-12T00:00:00"/>
    <d v="1943-05-20T00:00:00"/>
    <n v="69"/>
    <n v="37"/>
    <n v="32"/>
    <d v="1943-05-10T16:12:58"/>
    <x v="25"/>
    <s v="Hatfield"/>
    <m/>
    <s v="Merlin 21"/>
    <m/>
    <m/>
    <m/>
    <s v=""/>
    <m/>
    <x v="4"/>
  </r>
  <r>
    <s v="HJ"/>
    <n v="711"/>
    <s v="HJ711"/>
    <x v="10"/>
    <d v="1943-03-12T00:00:00"/>
    <d v="1943-05-20T00:00:00"/>
    <n v="69"/>
    <n v="37"/>
    <n v="33"/>
    <d v="1943-05-12T12:58:23"/>
    <x v="25"/>
    <s v="Hatfield"/>
    <m/>
    <s v="Merlin 21"/>
    <m/>
    <m/>
    <m/>
    <s v=""/>
    <m/>
    <x v="4"/>
  </r>
  <r>
    <s v="HJ"/>
    <n v="712"/>
    <s v="HJ712"/>
    <x v="10"/>
    <d v="1943-03-12T00:00:00"/>
    <d v="1943-05-20T00:00:00"/>
    <n v="69"/>
    <n v="37"/>
    <n v="34"/>
    <d v="1943-05-14T09:43:47"/>
    <x v="25"/>
    <s v="Hatfield"/>
    <m/>
    <s v="Merlin 21"/>
    <m/>
    <m/>
    <m/>
    <s v=""/>
    <m/>
    <x v="4"/>
  </r>
  <r>
    <s v="HJ"/>
    <n v="713"/>
    <s v="HJ713"/>
    <x v="10"/>
    <d v="1943-03-12T00:00:00"/>
    <d v="1943-05-20T00:00:00"/>
    <n v="69"/>
    <n v="37"/>
    <n v="35"/>
    <d v="1943-05-16T06:29:11"/>
    <x v="25"/>
    <s v="Hatfield"/>
    <m/>
    <s v="Merlin 21"/>
    <m/>
    <m/>
    <m/>
    <s v=""/>
    <m/>
    <x v="4"/>
  </r>
  <r>
    <s v="HJ"/>
    <n v="714"/>
    <s v="HJ714"/>
    <x v="10"/>
    <d v="1943-03-12T00:00:00"/>
    <d v="1943-05-20T00:00:00"/>
    <n v="69"/>
    <n v="37"/>
    <n v="36"/>
    <d v="1943-05-18T03:14:36"/>
    <x v="25"/>
    <s v="Hatfield"/>
    <m/>
    <s v="Merlin 21"/>
    <m/>
    <m/>
    <m/>
    <s v=""/>
    <m/>
    <x v="4"/>
  </r>
  <r>
    <s v="HJ"/>
    <n v="715"/>
    <s v="HJ715"/>
    <x v="10"/>
    <d v="1943-03-12T00:00:00"/>
    <d v="1943-05-20T00:00:00"/>
    <n v="69"/>
    <n v="37"/>
    <n v="37"/>
    <d v="1943-05-20T00:00:00"/>
    <x v="25"/>
    <s v="Hatfield"/>
    <m/>
    <s v="Merlin 21"/>
    <m/>
    <m/>
    <m/>
    <s v=""/>
    <m/>
    <x v="4"/>
  </r>
  <r>
    <s v="HJ"/>
    <n v="662"/>
    <s v="HJ662"/>
    <x v="17"/>
    <d v="1943-02-26T00:00:00"/>
    <d v="1943-07-15T00:00:00"/>
    <n v="139"/>
    <n v="113"/>
    <n v="1"/>
    <d v="1943-02-27T05:31:20"/>
    <x v="14"/>
    <s v="Hatfield"/>
    <m/>
    <s v="Merlin 23/25"/>
    <m/>
    <m/>
    <m/>
    <s v=""/>
    <m/>
    <x v="4"/>
  </r>
  <r>
    <s v="HJ"/>
    <n v="663"/>
    <s v="HJ663"/>
    <x v="17"/>
    <d v="1943-02-26T00:00:00"/>
    <d v="1943-07-15T00:00:00"/>
    <n v="139"/>
    <n v="113"/>
    <n v="2"/>
    <d v="1943-02-28T11:02:39"/>
    <x v="23"/>
    <s v="Hatfield"/>
    <m/>
    <s v="Merlin 23/25"/>
    <m/>
    <m/>
    <m/>
    <s v=""/>
    <m/>
    <x v="4"/>
  </r>
  <r>
    <s v="HJ"/>
    <n v="664"/>
    <s v="HJ664"/>
    <x v="17"/>
    <d v="1943-02-26T00:00:00"/>
    <d v="1943-07-15T00:00:00"/>
    <n v="139"/>
    <n v="113"/>
    <n v="3"/>
    <d v="1943-03-01T16:33:59"/>
    <x v="23"/>
    <s v="Hatfield"/>
    <m/>
    <s v="Merlin 23/25"/>
    <m/>
    <m/>
    <m/>
    <s v=""/>
    <m/>
    <x v="4"/>
  </r>
  <r>
    <s v="HJ"/>
    <n v="665"/>
    <s v="HJ665"/>
    <x v="17"/>
    <d v="1943-02-26T00:00:00"/>
    <d v="1943-07-15T00:00:00"/>
    <n v="139"/>
    <n v="113"/>
    <n v="4"/>
    <d v="1943-03-02T22:05:19"/>
    <x v="22"/>
    <s v="Hatfield"/>
    <m/>
    <s v="Merlin 23/25"/>
    <m/>
    <m/>
    <m/>
    <s v=""/>
    <m/>
    <x v="4"/>
  </r>
  <r>
    <s v="HJ"/>
    <n v="666"/>
    <s v="HJ666"/>
    <x v="17"/>
    <d v="1943-02-26T00:00:00"/>
    <d v="1943-07-15T00:00:00"/>
    <n v="139"/>
    <n v="113"/>
    <n v="5"/>
    <d v="1943-03-04T03:36:38"/>
    <x v="22"/>
    <s v="Hatfield"/>
    <m/>
    <s v="Merlin 23/25"/>
    <m/>
    <m/>
    <m/>
    <s v=""/>
    <m/>
    <x v="4"/>
  </r>
  <r>
    <s v="HJ"/>
    <n v="667"/>
    <s v="HJ667"/>
    <x v="17"/>
    <d v="1943-02-26T00:00:00"/>
    <d v="1943-07-15T00:00:00"/>
    <n v="139"/>
    <n v="113"/>
    <n v="6"/>
    <d v="1943-03-05T09:07:58"/>
    <x v="22"/>
    <s v="Hatfield"/>
    <m/>
    <s v="Merlin 23/25"/>
    <m/>
    <m/>
    <m/>
    <s v=""/>
    <m/>
    <x v="4"/>
  </r>
  <r>
    <s v="HJ"/>
    <n v="668"/>
    <s v="HJ668"/>
    <x v="17"/>
    <d v="1943-02-26T00:00:00"/>
    <d v="1943-07-15T00:00:00"/>
    <n v="139"/>
    <n v="113"/>
    <n v="7"/>
    <d v="1943-03-06T14:39:18"/>
    <x v="22"/>
    <s v="Hatfield"/>
    <m/>
    <s v="Merlin 23/25"/>
    <m/>
    <m/>
    <m/>
    <s v=""/>
    <m/>
    <x v="4"/>
  </r>
  <r>
    <s v="HJ"/>
    <n v="669"/>
    <s v="HJ669"/>
    <x v="17"/>
    <d v="1943-02-26T00:00:00"/>
    <d v="1943-07-15T00:00:00"/>
    <n v="139"/>
    <n v="113"/>
    <n v="8"/>
    <d v="1943-03-07T20:10:37"/>
    <x v="22"/>
    <s v="Hatfield"/>
    <m/>
    <s v="Merlin 23/25"/>
    <m/>
    <m/>
    <m/>
    <s v=""/>
    <m/>
    <x v="4"/>
  </r>
  <r>
    <s v="HJ"/>
    <n v="670"/>
    <s v="HJ670"/>
    <x v="17"/>
    <d v="1943-02-26T00:00:00"/>
    <d v="1943-07-15T00:00:00"/>
    <n v="139"/>
    <n v="113"/>
    <n v="9"/>
    <d v="1943-03-09T01:41:57"/>
    <x v="22"/>
    <s v="Hatfield"/>
    <m/>
    <s v="Merlin 23/25"/>
    <m/>
    <m/>
    <m/>
    <s v=""/>
    <m/>
    <x v="4"/>
  </r>
  <r>
    <s v="HJ"/>
    <n v="671"/>
    <s v="HJ671"/>
    <x v="17"/>
    <d v="1943-02-26T00:00:00"/>
    <d v="1943-07-15T00:00:00"/>
    <n v="139"/>
    <n v="113"/>
    <n v="10"/>
    <d v="1943-03-10T07:13:16"/>
    <x v="22"/>
    <s v="Hatfield"/>
    <m/>
    <s v="Merlin 23/25"/>
    <m/>
    <m/>
    <m/>
    <s v=""/>
    <m/>
    <x v="4"/>
  </r>
  <r>
    <s v="HJ"/>
    <n v="672"/>
    <s v="HJ672"/>
    <x v="17"/>
    <d v="1943-02-26T00:00:00"/>
    <d v="1943-07-15T00:00:00"/>
    <n v="139"/>
    <n v="113"/>
    <n v="11"/>
    <d v="1943-03-11T12:44:36"/>
    <x v="22"/>
    <s v="Hatfield"/>
    <m/>
    <s v="Merlin 23/25"/>
    <m/>
    <m/>
    <m/>
    <s v=""/>
    <m/>
    <x v="4"/>
  </r>
  <r>
    <s v="HJ"/>
    <n v="673"/>
    <s v="HJ673"/>
    <x v="17"/>
    <d v="1943-02-26T00:00:00"/>
    <d v="1943-07-15T00:00:00"/>
    <n v="139"/>
    <n v="113"/>
    <n v="12"/>
    <d v="1943-03-12T18:15:56"/>
    <x v="22"/>
    <s v="Hatfield"/>
    <m/>
    <s v="Merlin 23/25"/>
    <m/>
    <m/>
    <m/>
    <s v=""/>
    <m/>
    <x v="4"/>
  </r>
  <r>
    <s v="HJ"/>
    <n v="674"/>
    <s v="HJ674"/>
    <x v="17"/>
    <d v="1943-02-26T00:00:00"/>
    <d v="1943-07-15T00:00:00"/>
    <n v="139"/>
    <n v="113"/>
    <n v="13"/>
    <d v="1943-03-13T23:47:15"/>
    <x v="22"/>
    <s v="Hatfield"/>
    <m/>
    <s v="Merlin 23/25"/>
    <m/>
    <m/>
    <m/>
    <s v=""/>
    <m/>
    <x v="4"/>
  </r>
  <r>
    <s v="HJ"/>
    <n v="675"/>
    <s v="HJ675"/>
    <x v="17"/>
    <d v="1943-02-26T00:00:00"/>
    <d v="1943-07-15T00:00:00"/>
    <n v="139"/>
    <n v="113"/>
    <n v="14"/>
    <d v="1943-03-15T05:18:35"/>
    <x v="22"/>
    <s v="Hatfield"/>
    <m/>
    <s v="Merlin 23/25"/>
    <m/>
    <m/>
    <m/>
    <s v=""/>
    <m/>
    <x v="4"/>
  </r>
  <r>
    <s v="HJ"/>
    <n v="676"/>
    <s v="HJ676"/>
    <x v="17"/>
    <d v="1943-02-26T00:00:00"/>
    <d v="1943-07-15T00:00:00"/>
    <n v="139"/>
    <n v="113"/>
    <n v="15"/>
    <d v="1943-03-16T10:49:55"/>
    <x v="22"/>
    <s v="Hatfield"/>
    <m/>
    <s v="Merlin 23/25"/>
    <m/>
    <m/>
    <m/>
    <s v=""/>
    <m/>
    <x v="4"/>
  </r>
  <r>
    <s v="HJ"/>
    <n v="677"/>
    <s v="HJ677"/>
    <x v="17"/>
    <d v="1943-02-26T00:00:00"/>
    <d v="1943-07-15T00:00:00"/>
    <n v="139"/>
    <n v="113"/>
    <n v="16"/>
    <d v="1943-03-17T16:21:14"/>
    <x v="22"/>
    <s v="Hatfield"/>
    <m/>
    <s v="Merlin 23/25"/>
    <m/>
    <m/>
    <m/>
    <s v=""/>
    <m/>
    <x v="4"/>
  </r>
  <r>
    <s v="HJ"/>
    <n v="678"/>
    <s v="HJ678"/>
    <x v="17"/>
    <d v="1943-02-26T00:00:00"/>
    <d v="1943-07-15T00:00:00"/>
    <n v="139"/>
    <n v="113"/>
    <n v="17"/>
    <d v="1943-03-18T21:52:34"/>
    <x v="24"/>
    <s v="Hatfield"/>
    <m/>
    <s v="Merlin 23/25"/>
    <m/>
    <m/>
    <m/>
    <s v=""/>
    <m/>
    <x v="4"/>
  </r>
  <r>
    <s v="HJ"/>
    <n v="679"/>
    <s v="HJ679"/>
    <x v="17"/>
    <d v="1943-02-26T00:00:00"/>
    <d v="1943-07-15T00:00:00"/>
    <n v="139"/>
    <n v="113"/>
    <n v="18"/>
    <d v="1943-03-20T03:23:54"/>
    <x v="24"/>
    <s v="Hatfield"/>
    <m/>
    <s v="Merlin 23/25"/>
    <m/>
    <m/>
    <m/>
    <s v=""/>
    <m/>
    <x v="4"/>
  </r>
  <r>
    <s v="HJ"/>
    <n v="680"/>
    <s v="HJ680"/>
    <x v="17"/>
    <d v="1943-02-26T00:00:00"/>
    <d v="1943-07-15T00:00:00"/>
    <n v="139"/>
    <n v="113"/>
    <n v="19"/>
    <d v="1943-03-21T08:55:13"/>
    <x v="24"/>
    <s v="Hatfield"/>
    <m/>
    <s v="Merlin 23/25"/>
    <m/>
    <m/>
    <m/>
    <s v=""/>
    <m/>
    <x v="4"/>
  </r>
  <r>
    <s v="HJ"/>
    <n v="681"/>
    <s v="HJ681"/>
    <x v="17"/>
    <d v="1943-02-26T00:00:00"/>
    <d v="1943-07-15T00:00:00"/>
    <n v="139"/>
    <n v="113"/>
    <n v="20"/>
    <d v="1943-03-22T14:26:33"/>
    <x v="24"/>
    <s v="Hatfield"/>
    <m/>
    <s v="Merlin 23/25"/>
    <m/>
    <m/>
    <m/>
    <s v=""/>
    <m/>
    <x v="4"/>
  </r>
  <r>
    <s v="HJ"/>
    <n v="682"/>
    <s v="HJ682"/>
    <x v="17"/>
    <d v="1943-02-26T00:00:00"/>
    <d v="1943-07-15T00:00:00"/>
    <n v="139"/>
    <n v="113"/>
    <n v="21"/>
    <d v="1943-03-23T19:57:53"/>
    <x v="24"/>
    <s v="Hatfield"/>
    <m/>
    <s v="Merlin 23/25"/>
    <m/>
    <m/>
    <m/>
    <s v=""/>
    <m/>
    <x v="4"/>
  </r>
  <r>
    <s v="HJ"/>
    <n v="716"/>
    <s v="HJ716"/>
    <x v="17"/>
    <d v="1943-02-26T00:00:00"/>
    <d v="1943-07-15T00:00:00"/>
    <n v="139"/>
    <n v="113"/>
    <n v="22"/>
    <d v="1943-03-25T01:29:12"/>
    <x v="24"/>
    <s v="Hatfield"/>
    <m/>
    <s v="Merlin 23/25"/>
    <m/>
    <m/>
    <m/>
    <s v=""/>
    <m/>
    <x v="4"/>
  </r>
  <r>
    <s v="HJ"/>
    <n v="717"/>
    <s v="HJ717"/>
    <x v="17"/>
    <d v="1943-02-26T00:00:00"/>
    <d v="1943-07-15T00:00:00"/>
    <n v="139"/>
    <n v="113"/>
    <n v="23"/>
    <d v="1943-03-26T07:00:32"/>
    <x v="24"/>
    <s v="Hatfield"/>
    <m/>
    <s v="Merlin 23/25"/>
    <m/>
    <m/>
    <m/>
    <s v=""/>
    <m/>
    <x v="4"/>
  </r>
  <r>
    <s v="HJ"/>
    <n v="718"/>
    <s v="HJ718"/>
    <x v="17"/>
    <d v="1943-02-26T00:00:00"/>
    <d v="1943-07-15T00:00:00"/>
    <n v="139"/>
    <n v="113"/>
    <n v="24"/>
    <d v="1943-03-27T12:31:52"/>
    <x v="24"/>
    <s v="Hatfield"/>
    <m/>
    <s v="Merlin 23/25"/>
    <m/>
    <m/>
    <m/>
    <s v=""/>
    <m/>
    <x v="4"/>
  </r>
  <r>
    <s v="HJ"/>
    <n v="719"/>
    <s v="HJ719"/>
    <x v="17"/>
    <d v="1943-02-26T00:00:00"/>
    <d v="1943-07-15T00:00:00"/>
    <n v="139"/>
    <n v="113"/>
    <n v="25"/>
    <d v="1943-03-28T18:03:11"/>
    <x v="24"/>
    <s v="Hatfield"/>
    <m/>
    <s v="Merlin 23/25"/>
    <m/>
    <m/>
    <m/>
    <s v=""/>
    <m/>
    <x v="4"/>
  </r>
  <r>
    <s v="HJ"/>
    <n v="720"/>
    <s v="HJ720"/>
    <x v="17"/>
    <d v="1943-02-26T00:00:00"/>
    <d v="1943-07-15T00:00:00"/>
    <n v="139"/>
    <n v="113"/>
    <n v="26"/>
    <d v="1943-03-29T23:34:31"/>
    <x v="25"/>
    <s v="Hatfield"/>
    <m/>
    <s v="Merlin 23/25"/>
    <m/>
    <m/>
    <m/>
    <s v=""/>
    <m/>
    <x v="4"/>
  </r>
  <r>
    <s v="HJ"/>
    <n v="721"/>
    <s v="HJ721"/>
    <x v="17"/>
    <d v="1943-02-26T00:00:00"/>
    <d v="1943-07-15T00:00:00"/>
    <n v="139"/>
    <n v="113"/>
    <n v="27"/>
    <d v="1943-03-31T05:05:50"/>
    <x v="25"/>
    <s v="Hatfield"/>
    <m/>
    <s v="Merlin 23/25"/>
    <m/>
    <m/>
    <m/>
    <s v=""/>
    <m/>
    <x v="4"/>
  </r>
  <r>
    <s v="HJ"/>
    <n v="722"/>
    <s v="HJ722"/>
    <x v="17"/>
    <d v="1943-02-26T00:00:00"/>
    <d v="1943-07-15T00:00:00"/>
    <n v="139"/>
    <n v="113"/>
    <n v="28"/>
    <d v="1943-04-01T10:37:10"/>
    <x v="25"/>
    <s v="Hatfield"/>
    <m/>
    <s v="Merlin 23/25"/>
    <m/>
    <m/>
    <m/>
    <s v=""/>
    <m/>
    <x v="4"/>
  </r>
  <r>
    <s v="HJ"/>
    <n v="723"/>
    <s v="HJ723"/>
    <x v="17"/>
    <d v="1943-02-26T00:00:00"/>
    <d v="1943-07-15T00:00:00"/>
    <n v="139"/>
    <n v="113"/>
    <n v="29"/>
    <d v="1943-04-02T16:08:30"/>
    <x v="25"/>
    <s v="Hatfield"/>
    <m/>
    <s v="Merlin 23/25"/>
    <m/>
    <m/>
    <m/>
    <s v=""/>
    <m/>
    <x v="4"/>
  </r>
  <r>
    <s v="HJ"/>
    <n v="724"/>
    <s v="HJ724"/>
    <x v="17"/>
    <d v="1943-02-26T00:00:00"/>
    <d v="1943-07-15T00:00:00"/>
    <n v="139"/>
    <n v="113"/>
    <n v="30"/>
    <d v="1943-04-03T21:39:49"/>
    <x v="25"/>
    <s v="Hatfield"/>
    <m/>
    <s v="Merlin 23/25"/>
    <m/>
    <m/>
    <m/>
    <s v=""/>
    <m/>
    <x v="4"/>
  </r>
  <r>
    <s v="HJ"/>
    <n v="725"/>
    <s v="HJ725"/>
    <x v="17"/>
    <d v="1943-02-26T00:00:00"/>
    <d v="1943-07-15T00:00:00"/>
    <n v="139"/>
    <n v="113"/>
    <n v="31"/>
    <d v="1943-04-05T03:11:09"/>
    <x v="25"/>
    <s v="Hatfield"/>
    <m/>
    <s v="Merlin 23/25"/>
    <m/>
    <m/>
    <m/>
    <s v=""/>
    <m/>
    <x v="4"/>
  </r>
  <r>
    <s v="HJ"/>
    <n v="726"/>
    <s v="HJ726"/>
    <x v="17"/>
    <d v="1943-02-26T00:00:00"/>
    <d v="1943-07-15T00:00:00"/>
    <n v="139"/>
    <n v="113"/>
    <n v="32"/>
    <d v="1943-04-06T08:42:29"/>
    <x v="25"/>
    <s v="Hatfield"/>
    <m/>
    <s v="Merlin 23/25"/>
    <m/>
    <m/>
    <m/>
    <s v=""/>
    <m/>
    <x v="4"/>
  </r>
  <r>
    <s v="HJ"/>
    <n v="727"/>
    <s v="HJ727"/>
    <x v="17"/>
    <d v="1943-02-26T00:00:00"/>
    <d v="1943-07-15T00:00:00"/>
    <n v="139"/>
    <n v="113"/>
    <n v="33"/>
    <d v="1943-04-07T14:13:48"/>
    <x v="25"/>
    <s v="Hatfield"/>
    <m/>
    <s v="Merlin 23/25"/>
    <m/>
    <m/>
    <m/>
    <s v=""/>
    <m/>
    <x v="4"/>
  </r>
  <r>
    <s v="HJ"/>
    <n v="728"/>
    <s v="HJ728"/>
    <x v="17"/>
    <d v="1943-02-26T00:00:00"/>
    <d v="1943-07-15T00:00:00"/>
    <n v="139"/>
    <n v="113"/>
    <n v="34"/>
    <d v="1943-04-08T19:45:08"/>
    <x v="25"/>
    <s v="Hatfield"/>
    <m/>
    <s v="Merlin 23/25"/>
    <m/>
    <m/>
    <m/>
    <s v=""/>
    <m/>
    <x v="4"/>
  </r>
  <r>
    <s v="HJ"/>
    <n v="729"/>
    <s v="HJ729"/>
    <x v="17"/>
    <d v="1943-02-26T00:00:00"/>
    <d v="1943-07-15T00:00:00"/>
    <n v="139"/>
    <n v="113"/>
    <n v="35"/>
    <d v="1943-04-10T01:16:28"/>
    <x v="25"/>
    <s v="Hatfield"/>
    <m/>
    <s v="Merlin 23/25"/>
    <m/>
    <m/>
    <m/>
    <s v=""/>
    <m/>
    <x v="4"/>
  </r>
  <r>
    <s v="HJ"/>
    <n v="730"/>
    <s v="HJ730"/>
    <x v="17"/>
    <d v="1943-02-26T00:00:00"/>
    <d v="1943-07-15T00:00:00"/>
    <n v="139"/>
    <n v="113"/>
    <n v="36"/>
    <d v="1943-04-11T06:47:47"/>
    <x v="25"/>
    <s v="Hatfield"/>
    <m/>
    <s v="Merlin 23/25"/>
    <m/>
    <m/>
    <m/>
    <s v=""/>
    <m/>
    <x v="4"/>
  </r>
  <r>
    <s v="HJ"/>
    <n v="731"/>
    <s v="HJ731"/>
    <x v="17"/>
    <d v="1943-02-26T00:00:00"/>
    <d v="1943-07-15T00:00:00"/>
    <n v="139"/>
    <n v="113"/>
    <n v="37"/>
    <d v="1943-04-12T12:19:07"/>
    <x v="25"/>
    <s v="Hatfield"/>
    <m/>
    <s v="Merlin 23/25"/>
    <m/>
    <m/>
    <m/>
    <s v=""/>
    <m/>
    <x v="4"/>
  </r>
  <r>
    <s v="HJ"/>
    <n v="732"/>
    <s v="HJ732"/>
    <x v="17"/>
    <d v="1943-02-26T00:00:00"/>
    <d v="1943-07-15T00:00:00"/>
    <n v="139"/>
    <n v="113"/>
    <n v="38"/>
    <d v="1943-04-13T17:50:27"/>
    <x v="25"/>
    <s v="Hatfield"/>
    <m/>
    <s v="Merlin 23/25"/>
    <m/>
    <m/>
    <m/>
    <s v="Mk. XVIII ('Tsetse') prototype"/>
    <m/>
    <x v="4"/>
  </r>
  <r>
    <s v="HJ"/>
    <n v="733"/>
    <s v="HJ733"/>
    <x v="17"/>
    <d v="1943-02-26T00:00:00"/>
    <d v="1943-07-15T00:00:00"/>
    <n v="139"/>
    <n v="113"/>
    <n v="39"/>
    <d v="1943-04-14T23:21:46"/>
    <x v="25"/>
    <s v="Hatfield"/>
    <m/>
    <s v="Merlin 23"/>
    <m/>
    <m/>
    <m/>
    <s v=""/>
    <m/>
    <x v="4"/>
  </r>
  <r>
    <s v="HJ"/>
    <n v="734"/>
    <s v="HJ734"/>
    <x v="17"/>
    <d v="1943-02-26T00:00:00"/>
    <d v="1943-07-15T00:00:00"/>
    <n v="139"/>
    <n v="113"/>
    <n v="40"/>
    <d v="1943-04-16T04:53:06"/>
    <x v="25"/>
    <s v="Hatfield"/>
    <m/>
    <s v="Merlin 23/25"/>
    <m/>
    <m/>
    <m/>
    <s v=""/>
    <m/>
    <x v="4"/>
  </r>
  <r>
    <s v="HJ"/>
    <n v="735"/>
    <s v="HJ735"/>
    <x v="17"/>
    <d v="1943-02-26T00:00:00"/>
    <d v="1943-07-15T00:00:00"/>
    <n v="139"/>
    <n v="113"/>
    <n v="41"/>
    <d v="1943-04-17T10:24:25"/>
    <x v="25"/>
    <s v="Hatfield"/>
    <m/>
    <s v="Merlin 23/25"/>
    <m/>
    <m/>
    <m/>
    <s v=""/>
    <m/>
    <x v="4"/>
  </r>
  <r>
    <s v="HJ"/>
    <n v="736"/>
    <s v="HJ736"/>
    <x v="17"/>
    <d v="1943-02-26T00:00:00"/>
    <d v="1943-07-15T00:00:00"/>
    <n v="139"/>
    <n v="113"/>
    <n v="42"/>
    <d v="1943-04-18T15:55:45"/>
    <x v="25"/>
    <s v="Hatfield"/>
    <m/>
    <s v="Merlin 23/25"/>
    <m/>
    <m/>
    <m/>
    <s v=""/>
    <m/>
    <x v="4"/>
  </r>
  <r>
    <s v="HJ"/>
    <n v="737"/>
    <s v="HJ737"/>
    <x v="17"/>
    <d v="1943-02-26T00:00:00"/>
    <d v="1943-07-15T00:00:00"/>
    <n v="139"/>
    <n v="113"/>
    <n v="43"/>
    <d v="1943-04-19T21:27:05"/>
    <x v="25"/>
    <s v="Hatfield"/>
    <m/>
    <s v="Merlin 23/25"/>
    <m/>
    <m/>
    <m/>
    <s v=""/>
    <m/>
    <x v="4"/>
  </r>
  <r>
    <s v="HJ"/>
    <n v="738"/>
    <s v="HJ738"/>
    <x v="17"/>
    <d v="1943-02-26T00:00:00"/>
    <d v="1943-07-15T00:00:00"/>
    <n v="139"/>
    <n v="113"/>
    <n v="44"/>
    <d v="1943-04-21T02:58:24"/>
    <x v="25"/>
    <s v="Hatfield"/>
    <m/>
    <s v="Merlin 23/25"/>
    <m/>
    <m/>
    <m/>
    <s v=""/>
    <m/>
    <x v="4"/>
  </r>
  <r>
    <s v="HJ"/>
    <n v="739"/>
    <s v="HJ739"/>
    <x v="17"/>
    <d v="1943-02-26T00:00:00"/>
    <d v="1943-07-15T00:00:00"/>
    <n v="139"/>
    <n v="113"/>
    <n v="45"/>
    <d v="1943-04-22T08:29:44"/>
    <x v="25"/>
    <s v="Hatfield"/>
    <m/>
    <s v="Merlin 23/25"/>
    <m/>
    <m/>
    <m/>
    <s v=""/>
    <m/>
    <x v="4"/>
  </r>
  <r>
    <s v="HJ"/>
    <n v="740"/>
    <s v="HJ740"/>
    <x v="17"/>
    <d v="1943-02-26T00:00:00"/>
    <d v="1943-07-15T00:00:00"/>
    <n v="139"/>
    <n v="113"/>
    <n v="46"/>
    <d v="1943-04-23T14:01:04"/>
    <x v="25"/>
    <s v="Hatfield"/>
    <m/>
    <s v="Merlin 23/25"/>
    <m/>
    <m/>
    <m/>
    <s v=""/>
    <m/>
    <x v="4"/>
  </r>
  <r>
    <s v="HJ"/>
    <n v="741"/>
    <s v="HJ741"/>
    <x v="17"/>
    <d v="1943-02-26T00:00:00"/>
    <d v="1943-07-15T00:00:00"/>
    <n v="139"/>
    <n v="113"/>
    <n v="47"/>
    <d v="1943-04-24T19:32:23"/>
    <x v="25"/>
    <s v="Hatfield"/>
    <m/>
    <s v="Merlin 23/25"/>
    <m/>
    <m/>
    <m/>
    <s v=""/>
    <m/>
    <x v="4"/>
  </r>
  <r>
    <s v="HJ"/>
    <n v="742"/>
    <s v="HJ742"/>
    <x v="17"/>
    <d v="1943-02-26T00:00:00"/>
    <d v="1943-07-15T00:00:00"/>
    <n v="139"/>
    <n v="113"/>
    <n v="48"/>
    <d v="1943-04-26T01:03:43"/>
    <x v="25"/>
    <s v="Hatfield"/>
    <m/>
    <s v="Merlin 23/25"/>
    <m/>
    <m/>
    <m/>
    <s v=""/>
    <m/>
    <x v="4"/>
  </r>
  <r>
    <s v="HJ"/>
    <n v="743"/>
    <s v="HJ743"/>
    <x v="17"/>
    <d v="1943-02-26T00:00:00"/>
    <d v="1943-07-15T00:00:00"/>
    <n v="139"/>
    <n v="113"/>
    <n v="49"/>
    <d v="1943-04-27T06:35:03"/>
    <x v="25"/>
    <s v="Hatfield"/>
    <m/>
    <s v="Merlin 23/25"/>
    <m/>
    <m/>
    <m/>
    <s v=""/>
    <m/>
    <x v="4"/>
  </r>
  <r>
    <s v="HJ"/>
    <n v="755"/>
    <s v="HJ755"/>
    <x v="17"/>
    <d v="1943-02-26T00:00:00"/>
    <d v="1943-07-15T00:00:00"/>
    <n v="139"/>
    <n v="113"/>
    <n v="50"/>
    <d v="1943-04-28T12:06:22"/>
    <x v="25"/>
    <s v="Hatfield"/>
    <m/>
    <s v="Merlin 23/25"/>
    <m/>
    <m/>
    <m/>
    <s v=""/>
    <m/>
    <x v="4"/>
  </r>
  <r>
    <s v="HJ"/>
    <n v="756"/>
    <s v="HJ756"/>
    <x v="17"/>
    <d v="1943-02-26T00:00:00"/>
    <d v="1943-07-15T00:00:00"/>
    <n v="139"/>
    <n v="113"/>
    <n v="51"/>
    <d v="1943-04-29T17:37:42"/>
    <x v="25"/>
    <s v="Hatfield"/>
    <m/>
    <s v="Merlin 23/25"/>
    <m/>
    <m/>
    <m/>
    <s v=""/>
    <m/>
    <x v="4"/>
  </r>
  <r>
    <s v="HJ"/>
    <n v="757"/>
    <s v="HJ757"/>
    <x v="17"/>
    <d v="1943-02-26T00:00:00"/>
    <d v="1943-07-15T00:00:00"/>
    <n v="139"/>
    <n v="113"/>
    <n v="52"/>
    <d v="1943-04-30T23:09:02"/>
    <x v="26"/>
    <s v="Hatfield"/>
    <m/>
    <s v="Merlin 23/25"/>
    <m/>
    <m/>
    <m/>
    <s v=""/>
    <m/>
    <x v="4"/>
  </r>
  <r>
    <s v="HJ"/>
    <n v="758"/>
    <s v="HJ758"/>
    <x v="17"/>
    <d v="1943-02-26T00:00:00"/>
    <d v="1943-07-15T00:00:00"/>
    <n v="139"/>
    <n v="113"/>
    <n v="53"/>
    <d v="1943-05-02T04:40:21"/>
    <x v="26"/>
    <s v="Hatfield"/>
    <m/>
    <s v="Merlin 23/25"/>
    <m/>
    <m/>
    <m/>
    <s v=""/>
    <m/>
    <x v="4"/>
  </r>
  <r>
    <s v="HJ"/>
    <n v="759"/>
    <s v="HJ759"/>
    <x v="17"/>
    <d v="1943-02-26T00:00:00"/>
    <d v="1943-07-15T00:00:00"/>
    <n v="139"/>
    <n v="113"/>
    <n v="54"/>
    <d v="1943-05-03T10:11:41"/>
    <x v="26"/>
    <s v="Hatfield"/>
    <m/>
    <s v="Merlin 23/25"/>
    <m/>
    <m/>
    <m/>
    <s v=""/>
    <m/>
    <x v="4"/>
  </r>
  <r>
    <s v="HJ"/>
    <n v="760"/>
    <s v="HJ760"/>
    <x v="17"/>
    <d v="1943-02-26T00:00:00"/>
    <d v="1943-07-15T00:00:00"/>
    <n v="139"/>
    <n v="113"/>
    <n v="55"/>
    <d v="1943-05-04T15:43:01"/>
    <x v="26"/>
    <s v="Hatfield"/>
    <m/>
    <s v="Merlin 23/25"/>
    <m/>
    <m/>
    <m/>
    <s v=""/>
    <m/>
    <x v="4"/>
  </r>
  <r>
    <s v="HJ"/>
    <n v="761"/>
    <s v="HJ761"/>
    <x v="17"/>
    <d v="1943-02-26T00:00:00"/>
    <d v="1943-07-15T00:00:00"/>
    <n v="139"/>
    <n v="113"/>
    <n v="56"/>
    <d v="1943-05-05T21:14:20"/>
    <x v="26"/>
    <s v="Hatfield"/>
    <m/>
    <s v="Merlin 23/25"/>
    <m/>
    <m/>
    <m/>
    <s v=""/>
    <m/>
    <x v="4"/>
  </r>
  <r>
    <s v="HJ"/>
    <n v="762"/>
    <s v="HJ762"/>
    <x v="17"/>
    <d v="1943-02-26T00:00:00"/>
    <d v="1943-07-15T00:00:00"/>
    <n v="139"/>
    <n v="113"/>
    <n v="57"/>
    <d v="1943-05-07T02:45:40"/>
    <x v="26"/>
    <s v="Hatfield"/>
    <m/>
    <s v="Merlin 23/25"/>
    <m/>
    <m/>
    <m/>
    <s v=""/>
    <m/>
    <x v="4"/>
  </r>
  <r>
    <s v="HJ"/>
    <n v="763"/>
    <s v="HJ763"/>
    <x v="17"/>
    <d v="1943-02-26T00:00:00"/>
    <d v="1943-07-15T00:00:00"/>
    <n v="139"/>
    <n v="113"/>
    <n v="58"/>
    <d v="1943-05-08T08:16:59"/>
    <x v="26"/>
    <s v="Hatfield"/>
    <m/>
    <s v="Merlin 23/25"/>
    <m/>
    <m/>
    <m/>
    <s v=""/>
    <m/>
    <x v="4"/>
  </r>
  <r>
    <s v="HJ"/>
    <n v="764"/>
    <s v="HJ764"/>
    <x v="17"/>
    <d v="1943-02-26T00:00:00"/>
    <d v="1943-07-15T00:00:00"/>
    <n v="139"/>
    <n v="113"/>
    <n v="59"/>
    <d v="1943-05-09T13:48:19"/>
    <x v="26"/>
    <s v="Hatfield"/>
    <m/>
    <s v="Merlin 23/25"/>
    <m/>
    <m/>
    <m/>
    <s v=""/>
    <m/>
    <x v="4"/>
  </r>
  <r>
    <s v="HJ"/>
    <n v="765"/>
    <s v="HJ765"/>
    <x v="17"/>
    <d v="1943-02-26T00:00:00"/>
    <d v="1943-07-15T00:00:00"/>
    <n v="139"/>
    <n v="113"/>
    <n v="60"/>
    <d v="1943-05-10T19:19:39"/>
    <x v="26"/>
    <s v="Hatfield"/>
    <m/>
    <s v="Merlin 23/25"/>
    <m/>
    <m/>
    <m/>
    <s v=""/>
    <m/>
    <x v="4"/>
  </r>
  <r>
    <s v="HJ"/>
    <n v="766"/>
    <s v="HJ766"/>
    <x v="17"/>
    <d v="1943-02-26T00:00:00"/>
    <d v="1943-07-15T00:00:00"/>
    <n v="139"/>
    <n v="113"/>
    <n v="61"/>
    <d v="1943-05-12T00:50:58"/>
    <x v="26"/>
    <s v="Hatfield"/>
    <m/>
    <s v="Merlin 23/25"/>
    <m/>
    <m/>
    <m/>
    <s v=""/>
    <m/>
    <x v="4"/>
  </r>
  <r>
    <s v="HJ"/>
    <n v="767"/>
    <s v="HJ767"/>
    <x v="17"/>
    <d v="1943-02-26T00:00:00"/>
    <d v="1943-07-15T00:00:00"/>
    <n v="139"/>
    <n v="113"/>
    <n v="62"/>
    <d v="1943-05-13T06:22:18"/>
    <x v="26"/>
    <s v="Hatfield"/>
    <m/>
    <s v="Merlin 23/25"/>
    <m/>
    <m/>
    <m/>
    <s v=""/>
    <m/>
    <x v="4"/>
  </r>
  <r>
    <s v="HJ"/>
    <n v="768"/>
    <s v="HJ768"/>
    <x v="17"/>
    <d v="1943-02-26T00:00:00"/>
    <d v="1943-07-15T00:00:00"/>
    <n v="139"/>
    <n v="113"/>
    <n v="63"/>
    <d v="1943-05-14T11:53:38"/>
    <x v="26"/>
    <s v="Hatfield"/>
    <m/>
    <s v="Merlin 23/25"/>
    <m/>
    <m/>
    <m/>
    <s v=""/>
    <m/>
    <x v="4"/>
  </r>
  <r>
    <s v="HJ"/>
    <n v="769"/>
    <s v="HJ769"/>
    <x v="17"/>
    <d v="1943-02-26T00:00:00"/>
    <d v="1943-07-15T00:00:00"/>
    <n v="139"/>
    <n v="113"/>
    <n v="64"/>
    <d v="1943-05-15T17:24:57"/>
    <x v="26"/>
    <s v="Hatfield"/>
    <m/>
    <s v="Merlin 23/25"/>
    <m/>
    <m/>
    <m/>
    <s v=""/>
    <m/>
    <x v="4"/>
  </r>
  <r>
    <s v="HJ"/>
    <n v="770"/>
    <s v="HJ770"/>
    <x v="17"/>
    <d v="1943-02-26T00:00:00"/>
    <d v="1943-07-15T00:00:00"/>
    <n v="139"/>
    <n v="113"/>
    <n v="65"/>
    <d v="1943-05-16T22:56:17"/>
    <x v="26"/>
    <s v="Hatfield"/>
    <m/>
    <s v="Merlin 23/25"/>
    <m/>
    <m/>
    <m/>
    <s v=""/>
    <m/>
    <x v="4"/>
  </r>
  <r>
    <s v="HJ"/>
    <n v="771"/>
    <s v="HJ771"/>
    <x v="17"/>
    <d v="1943-02-26T00:00:00"/>
    <d v="1943-07-15T00:00:00"/>
    <n v="139"/>
    <n v="113"/>
    <n v="66"/>
    <d v="1943-05-18T04:27:37"/>
    <x v="26"/>
    <s v="Hatfield"/>
    <m/>
    <s v="Merlin 23/25"/>
    <m/>
    <m/>
    <m/>
    <s v=""/>
    <m/>
    <x v="4"/>
  </r>
  <r>
    <s v="HJ"/>
    <n v="772"/>
    <s v="HJ772"/>
    <x v="17"/>
    <d v="1943-02-26T00:00:00"/>
    <d v="1943-07-15T00:00:00"/>
    <n v="139"/>
    <n v="113"/>
    <n v="67"/>
    <d v="1943-05-19T09:58:56"/>
    <x v="26"/>
    <s v="Hatfield"/>
    <m/>
    <s v="Merlin 23/25"/>
    <m/>
    <m/>
    <m/>
    <s v=""/>
    <m/>
    <x v="4"/>
  </r>
  <r>
    <s v="HJ"/>
    <n v="773"/>
    <s v="HJ773"/>
    <x v="17"/>
    <d v="1943-02-26T00:00:00"/>
    <d v="1943-07-15T00:00:00"/>
    <n v="139"/>
    <n v="113"/>
    <n v="68"/>
    <d v="1943-05-20T15:30:16"/>
    <x v="26"/>
    <s v="Hatfield"/>
    <m/>
    <s v="Merlin 23/25"/>
    <m/>
    <m/>
    <m/>
    <s v=""/>
    <m/>
    <x v="4"/>
  </r>
  <r>
    <s v="HJ"/>
    <n v="774"/>
    <s v="HJ774"/>
    <x v="17"/>
    <d v="1943-02-26T00:00:00"/>
    <d v="1943-07-15T00:00:00"/>
    <n v="139"/>
    <n v="113"/>
    <n v="69"/>
    <d v="1943-05-21T21:01:36"/>
    <x v="26"/>
    <s v="Hatfield"/>
    <m/>
    <s v="Merlin 23/25"/>
    <m/>
    <m/>
    <m/>
    <s v=""/>
    <m/>
    <x v="4"/>
  </r>
  <r>
    <s v="HJ"/>
    <n v="775"/>
    <s v="HJ775"/>
    <x v="17"/>
    <d v="1943-02-26T00:00:00"/>
    <d v="1943-07-15T00:00:00"/>
    <n v="139"/>
    <n v="113"/>
    <n v="70"/>
    <d v="1943-05-23T02:32:55"/>
    <x v="26"/>
    <s v="Hatfield"/>
    <m/>
    <s v="Merlin 23/25"/>
    <m/>
    <m/>
    <m/>
    <s v=""/>
    <m/>
    <x v="4"/>
  </r>
  <r>
    <s v="HJ"/>
    <n v="776"/>
    <s v="HJ776"/>
    <x v="17"/>
    <d v="1943-02-26T00:00:00"/>
    <d v="1943-07-15T00:00:00"/>
    <n v="139"/>
    <n v="113"/>
    <n v="71"/>
    <d v="1943-05-24T08:04:15"/>
    <x v="26"/>
    <s v="Hatfield"/>
    <m/>
    <s v="Merlin 23/25"/>
    <m/>
    <m/>
    <m/>
    <s v=""/>
    <m/>
    <x v="4"/>
  </r>
  <r>
    <s v="HJ"/>
    <n v="777"/>
    <s v="HJ777"/>
    <x v="17"/>
    <d v="1943-02-26T00:00:00"/>
    <d v="1943-07-15T00:00:00"/>
    <n v="139"/>
    <n v="113"/>
    <n v="72"/>
    <d v="1943-05-25T13:35:35"/>
    <x v="26"/>
    <s v="Hatfield"/>
    <m/>
    <s v="Merlin 23/25"/>
    <m/>
    <m/>
    <m/>
    <s v=""/>
    <m/>
    <x v="4"/>
  </r>
  <r>
    <s v="HJ"/>
    <n v="778"/>
    <s v="HJ778"/>
    <x v="17"/>
    <d v="1943-02-26T00:00:00"/>
    <d v="1943-07-15T00:00:00"/>
    <n v="139"/>
    <n v="113"/>
    <n v="73"/>
    <d v="1943-05-26T19:06:54"/>
    <x v="26"/>
    <s v="Hatfield"/>
    <m/>
    <s v="Merlin 23/25"/>
    <m/>
    <m/>
    <m/>
    <s v=""/>
    <m/>
    <x v="4"/>
  </r>
  <r>
    <s v="HJ"/>
    <n v="779"/>
    <s v="HJ779"/>
    <x v="17"/>
    <d v="1943-02-26T00:00:00"/>
    <d v="1943-07-15T00:00:00"/>
    <n v="139"/>
    <n v="113"/>
    <n v="74"/>
    <d v="1943-05-28T00:38:14"/>
    <x v="26"/>
    <s v="Hatfield"/>
    <m/>
    <s v="Merlin 23/25"/>
    <m/>
    <m/>
    <m/>
    <s v=""/>
    <m/>
    <x v="4"/>
  </r>
  <r>
    <s v="HJ"/>
    <n v="780"/>
    <s v="HJ780"/>
    <x v="17"/>
    <d v="1943-02-26T00:00:00"/>
    <d v="1943-07-15T00:00:00"/>
    <n v="139"/>
    <n v="113"/>
    <n v="75"/>
    <d v="1943-05-29T06:09:33"/>
    <x v="26"/>
    <s v="Hatfield"/>
    <m/>
    <s v="Merlin 23/25"/>
    <m/>
    <m/>
    <m/>
    <s v=""/>
    <m/>
    <x v="4"/>
  </r>
  <r>
    <s v="HJ"/>
    <n v="781"/>
    <s v="HJ781"/>
    <x v="17"/>
    <d v="1943-02-26T00:00:00"/>
    <d v="1943-07-15T00:00:00"/>
    <n v="139"/>
    <n v="113"/>
    <n v="76"/>
    <d v="1943-05-30T11:40:53"/>
    <x v="26"/>
    <s v="Hatfield"/>
    <m/>
    <s v="Merlin 23/25"/>
    <m/>
    <m/>
    <m/>
    <s v=""/>
    <m/>
    <x v="4"/>
  </r>
  <r>
    <s v="HJ"/>
    <n v="782"/>
    <s v="HJ782"/>
    <x v="17"/>
    <d v="1943-02-26T00:00:00"/>
    <d v="1943-07-15T00:00:00"/>
    <n v="139"/>
    <n v="113"/>
    <n v="77"/>
    <d v="1943-05-31T17:12:13"/>
    <x v="26"/>
    <s v="Hatfield"/>
    <m/>
    <s v="Merlin 23/25"/>
    <m/>
    <m/>
    <m/>
    <s v=""/>
    <m/>
    <x v="4"/>
  </r>
  <r>
    <s v="HJ"/>
    <n v="783"/>
    <s v="HJ783"/>
    <x v="17"/>
    <d v="1943-02-26T00:00:00"/>
    <d v="1943-07-15T00:00:00"/>
    <n v="139"/>
    <n v="113"/>
    <n v="78"/>
    <d v="1943-06-01T22:43:32"/>
    <x v="26"/>
    <s v="Hatfield"/>
    <m/>
    <s v="Merlin 23/25"/>
    <m/>
    <m/>
    <m/>
    <s v=""/>
    <m/>
    <x v="4"/>
  </r>
  <r>
    <s v="HJ"/>
    <n v="784"/>
    <s v="HJ784"/>
    <x v="17"/>
    <d v="1943-02-26T00:00:00"/>
    <d v="1943-07-15T00:00:00"/>
    <n v="139"/>
    <n v="113"/>
    <n v="79"/>
    <d v="1943-06-03T04:14:52"/>
    <x v="26"/>
    <s v="Hatfield"/>
    <m/>
    <s v="Merlin 23/25"/>
    <m/>
    <m/>
    <m/>
    <s v=""/>
    <m/>
    <x v="4"/>
  </r>
  <r>
    <s v="HJ"/>
    <n v="785"/>
    <s v="HJ785"/>
    <x v="17"/>
    <d v="1943-02-26T00:00:00"/>
    <d v="1943-07-15T00:00:00"/>
    <n v="139"/>
    <n v="113"/>
    <n v="80"/>
    <d v="1943-06-04T09:46:12"/>
    <x v="26"/>
    <s v="Hatfield"/>
    <m/>
    <s v="Merlin 23/25"/>
    <m/>
    <m/>
    <m/>
    <s v=""/>
    <m/>
    <x v="4"/>
  </r>
  <r>
    <s v="HJ"/>
    <n v="786"/>
    <s v="HJ786"/>
    <x v="17"/>
    <d v="1943-02-26T00:00:00"/>
    <d v="1943-07-15T00:00:00"/>
    <n v="139"/>
    <n v="113"/>
    <n v="81"/>
    <d v="1943-06-05T15:17:31"/>
    <x v="26"/>
    <s v="Hatfield"/>
    <m/>
    <s v="Merlin 23/25"/>
    <m/>
    <m/>
    <m/>
    <s v=""/>
    <m/>
    <x v="4"/>
  </r>
  <r>
    <s v="HJ"/>
    <n v="787"/>
    <s v="HJ787"/>
    <x v="17"/>
    <d v="1943-02-26T00:00:00"/>
    <d v="1943-07-15T00:00:00"/>
    <n v="139"/>
    <n v="113"/>
    <n v="82"/>
    <d v="1943-06-06T20:48:51"/>
    <x v="26"/>
    <s v="Hatfield"/>
    <m/>
    <s v="Merlin 23/25"/>
    <m/>
    <m/>
    <m/>
    <s v=""/>
    <m/>
    <x v="4"/>
  </r>
  <r>
    <s v="HJ"/>
    <n v="788"/>
    <s v="HJ788"/>
    <x v="17"/>
    <d v="1943-02-26T00:00:00"/>
    <d v="1943-07-15T00:00:00"/>
    <n v="139"/>
    <n v="113"/>
    <n v="83"/>
    <d v="1943-06-08T02:20:11"/>
    <x v="26"/>
    <s v="Hatfield"/>
    <m/>
    <s v="Merlin 23/25"/>
    <m/>
    <m/>
    <m/>
    <s v=""/>
    <m/>
    <x v="4"/>
  </r>
  <r>
    <s v="HJ"/>
    <n v="789"/>
    <s v="HJ789"/>
    <x v="17"/>
    <d v="1943-02-26T00:00:00"/>
    <d v="1943-07-15T00:00:00"/>
    <n v="139"/>
    <n v="113"/>
    <n v="84"/>
    <d v="1943-06-09T07:51:30"/>
    <x v="26"/>
    <s v="Hatfield"/>
    <m/>
    <s v="Merlin 23/25"/>
    <m/>
    <m/>
    <m/>
    <s v=""/>
    <m/>
    <x v="4"/>
  </r>
  <r>
    <s v="HJ"/>
    <n v="790"/>
    <s v="HJ790"/>
    <x v="17"/>
    <d v="1943-02-26T00:00:00"/>
    <d v="1943-07-15T00:00:00"/>
    <n v="139"/>
    <n v="113"/>
    <n v="85"/>
    <d v="1943-06-10T13:22:50"/>
    <x v="26"/>
    <s v="Hatfield"/>
    <m/>
    <s v="Merlin 23/25"/>
    <m/>
    <m/>
    <m/>
    <s v=""/>
    <m/>
    <x v="4"/>
  </r>
  <r>
    <s v="HJ"/>
    <n v="791"/>
    <s v="HJ791"/>
    <x v="17"/>
    <d v="1943-02-26T00:00:00"/>
    <d v="1943-07-15T00:00:00"/>
    <n v="139"/>
    <n v="113"/>
    <n v="86"/>
    <d v="1943-06-11T18:54:10"/>
    <x v="26"/>
    <s v="Hatfield"/>
    <m/>
    <s v="Merlin 23/25"/>
    <m/>
    <m/>
    <m/>
    <s v=""/>
    <m/>
    <x v="4"/>
  </r>
  <r>
    <s v="HJ"/>
    <n v="792"/>
    <s v="HJ792"/>
    <x v="17"/>
    <d v="1943-02-26T00:00:00"/>
    <d v="1943-07-15T00:00:00"/>
    <n v="139"/>
    <n v="113"/>
    <n v="87"/>
    <d v="1943-06-13T00:25:29"/>
    <x v="26"/>
    <s v="Hatfield"/>
    <m/>
    <s v="Merlin 23/25"/>
    <m/>
    <m/>
    <m/>
    <s v=""/>
    <m/>
    <x v="4"/>
  </r>
  <r>
    <s v="HJ"/>
    <n v="808"/>
    <s v="HJ808"/>
    <x v="17"/>
    <d v="1943-02-26T00:00:00"/>
    <d v="1943-07-15T00:00:00"/>
    <n v="139"/>
    <n v="113"/>
    <n v="88"/>
    <d v="1943-06-14T05:56:49"/>
    <x v="26"/>
    <s v="Hatfield"/>
    <m/>
    <s v="Merlin 23/25"/>
    <m/>
    <m/>
    <m/>
    <s v=""/>
    <m/>
    <x v="4"/>
  </r>
  <r>
    <s v="HJ"/>
    <n v="809"/>
    <s v="HJ809"/>
    <x v="17"/>
    <d v="1943-02-26T00:00:00"/>
    <d v="1943-07-15T00:00:00"/>
    <n v="139"/>
    <n v="113"/>
    <n v="89"/>
    <d v="1943-06-15T11:28:08"/>
    <x v="26"/>
    <s v="Hatfield"/>
    <m/>
    <s v="Merlin 23/25"/>
    <m/>
    <m/>
    <m/>
    <s v=""/>
    <m/>
    <x v="4"/>
  </r>
  <r>
    <s v="HJ"/>
    <n v="810"/>
    <s v="HJ810"/>
    <x v="17"/>
    <d v="1943-02-26T00:00:00"/>
    <d v="1943-07-15T00:00:00"/>
    <n v="139"/>
    <n v="113"/>
    <n v="90"/>
    <d v="1943-06-16T16:59:28"/>
    <x v="26"/>
    <s v="Hatfield"/>
    <m/>
    <s v="Merlin 23/25"/>
    <m/>
    <m/>
    <m/>
    <s v=""/>
    <m/>
    <x v="4"/>
  </r>
  <r>
    <s v="HJ"/>
    <n v="811"/>
    <s v="HJ811"/>
    <x v="17"/>
    <d v="1943-02-26T00:00:00"/>
    <d v="1943-07-15T00:00:00"/>
    <n v="139"/>
    <n v="113"/>
    <n v="91"/>
    <d v="1943-06-17T22:30:48"/>
    <x v="26"/>
    <s v="Hatfield"/>
    <m/>
    <s v="Merlin 23/25"/>
    <m/>
    <m/>
    <m/>
    <s v=""/>
    <m/>
    <x v="4"/>
  </r>
  <r>
    <s v="HJ"/>
    <n v="812"/>
    <s v="HJ812"/>
    <x v="17"/>
    <d v="1943-02-26T00:00:00"/>
    <d v="1943-07-15T00:00:00"/>
    <n v="139"/>
    <n v="113"/>
    <n v="92"/>
    <d v="1943-06-19T04:02:07"/>
    <x v="27"/>
    <s v="Hatfield"/>
    <m/>
    <s v="Merlin 23/25"/>
    <m/>
    <m/>
    <m/>
    <s v=""/>
    <m/>
    <x v="4"/>
  </r>
  <r>
    <s v="HJ"/>
    <n v="813"/>
    <s v="HJ813"/>
    <x v="17"/>
    <d v="1943-02-26T00:00:00"/>
    <d v="1943-07-15T00:00:00"/>
    <n v="139"/>
    <n v="113"/>
    <n v="93"/>
    <d v="1943-06-20T09:33:27"/>
    <x v="27"/>
    <s v="Hatfield"/>
    <m/>
    <s v="Merlin 23/25"/>
    <m/>
    <m/>
    <m/>
    <s v=""/>
    <m/>
    <x v="4"/>
  </r>
  <r>
    <s v="HJ"/>
    <n v="814"/>
    <s v="HJ814"/>
    <x v="17"/>
    <d v="1943-02-26T00:00:00"/>
    <d v="1943-07-15T00:00:00"/>
    <n v="139"/>
    <n v="113"/>
    <n v="94"/>
    <d v="1943-06-21T15:04:47"/>
    <x v="27"/>
    <s v="Hatfield"/>
    <m/>
    <s v="Merlin 23/25"/>
    <m/>
    <m/>
    <m/>
    <s v=""/>
    <m/>
    <x v="4"/>
  </r>
  <r>
    <s v="HJ"/>
    <n v="815"/>
    <s v="HJ815"/>
    <x v="17"/>
    <d v="1943-02-26T00:00:00"/>
    <d v="1943-07-15T00:00:00"/>
    <n v="139"/>
    <n v="113"/>
    <n v="95"/>
    <d v="1943-06-22T20:36:06"/>
    <x v="27"/>
    <s v="Hatfield"/>
    <m/>
    <s v="Merlin 23/25"/>
    <m/>
    <m/>
    <m/>
    <s v=""/>
    <m/>
    <x v="4"/>
  </r>
  <r>
    <s v="HJ"/>
    <n v="816"/>
    <s v="HJ816"/>
    <x v="17"/>
    <d v="1943-02-26T00:00:00"/>
    <d v="1943-07-15T00:00:00"/>
    <n v="139"/>
    <n v="113"/>
    <n v="96"/>
    <d v="1943-06-24T02:07:26"/>
    <x v="27"/>
    <s v="Hatfield"/>
    <m/>
    <s v="Merlin 23/25"/>
    <m/>
    <m/>
    <m/>
    <s v=""/>
    <m/>
    <x v="4"/>
  </r>
  <r>
    <s v="HJ"/>
    <n v="817"/>
    <s v="HJ817"/>
    <x v="17"/>
    <d v="1943-02-26T00:00:00"/>
    <d v="1943-07-15T00:00:00"/>
    <n v="139"/>
    <n v="113"/>
    <n v="97"/>
    <d v="1943-06-25T07:38:46"/>
    <x v="27"/>
    <s v="Hatfield"/>
    <m/>
    <s v="Merlin 23/25"/>
    <m/>
    <m/>
    <m/>
    <s v=""/>
    <m/>
    <x v="4"/>
  </r>
  <r>
    <s v="HJ"/>
    <n v="818"/>
    <s v="HJ818"/>
    <x v="17"/>
    <d v="1943-02-26T00:00:00"/>
    <d v="1943-07-15T00:00:00"/>
    <n v="139"/>
    <n v="113"/>
    <n v="98"/>
    <d v="1943-06-26T13:10:05"/>
    <x v="27"/>
    <s v="Hatfield"/>
    <m/>
    <s v="Merlin 23/25"/>
    <m/>
    <m/>
    <m/>
    <s v=""/>
    <m/>
    <x v="4"/>
  </r>
  <r>
    <s v="HJ"/>
    <n v="819"/>
    <s v="HJ819"/>
    <x v="17"/>
    <d v="1943-02-26T00:00:00"/>
    <d v="1943-07-15T00:00:00"/>
    <n v="139"/>
    <n v="113"/>
    <n v="99"/>
    <d v="1943-06-27T18:41:25"/>
    <x v="27"/>
    <s v="Hatfield"/>
    <m/>
    <s v="Merlin 23/25"/>
    <m/>
    <m/>
    <m/>
    <s v=""/>
    <m/>
    <x v="4"/>
  </r>
  <r>
    <s v="HJ"/>
    <n v="820"/>
    <s v="HJ820"/>
    <x v="17"/>
    <d v="1943-02-26T00:00:00"/>
    <d v="1943-07-15T00:00:00"/>
    <n v="139"/>
    <n v="113"/>
    <n v="100"/>
    <d v="1943-06-29T00:12:45"/>
    <x v="27"/>
    <s v="Hatfield"/>
    <m/>
    <s v="Merlin 23/25"/>
    <m/>
    <m/>
    <m/>
    <s v=""/>
    <m/>
    <x v="4"/>
  </r>
  <r>
    <s v="HJ"/>
    <n v="821"/>
    <s v="HJ821"/>
    <x v="17"/>
    <d v="1943-02-26T00:00:00"/>
    <d v="1943-07-15T00:00:00"/>
    <n v="139"/>
    <n v="113"/>
    <n v="101"/>
    <d v="1943-06-30T05:44:04"/>
    <x v="27"/>
    <s v="Hatfield"/>
    <m/>
    <s v="Merlin 23/25"/>
    <m/>
    <m/>
    <m/>
    <s v=""/>
    <m/>
    <x v="4"/>
  </r>
  <r>
    <s v="HJ"/>
    <n v="822"/>
    <s v="HJ822"/>
    <x v="17"/>
    <d v="1943-02-26T00:00:00"/>
    <d v="1943-07-15T00:00:00"/>
    <n v="139"/>
    <n v="113"/>
    <n v="102"/>
    <d v="1943-07-01T11:15:24"/>
    <x v="27"/>
    <s v="Hatfield"/>
    <m/>
    <s v="Merlin 23/25"/>
    <m/>
    <m/>
    <m/>
    <s v=""/>
    <m/>
    <x v="4"/>
  </r>
  <r>
    <s v="HJ"/>
    <n v="823"/>
    <s v="HJ823"/>
    <x v="17"/>
    <d v="1943-02-26T00:00:00"/>
    <d v="1943-07-15T00:00:00"/>
    <n v="139"/>
    <n v="113"/>
    <n v="103"/>
    <d v="1943-07-02T16:46:44"/>
    <x v="27"/>
    <s v="Hatfield"/>
    <m/>
    <s v="Merlin 23/25"/>
    <m/>
    <m/>
    <m/>
    <s v=""/>
    <m/>
    <x v="4"/>
  </r>
  <r>
    <s v="HJ"/>
    <n v="824"/>
    <s v="HJ824"/>
    <x v="17"/>
    <d v="1943-02-26T00:00:00"/>
    <d v="1943-07-15T00:00:00"/>
    <n v="139"/>
    <n v="113"/>
    <n v="104"/>
    <d v="1943-07-03T22:18:03"/>
    <x v="27"/>
    <s v="Hatfield"/>
    <m/>
    <s v="Merlin 23/25"/>
    <m/>
    <m/>
    <m/>
    <s v=""/>
    <m/>
    <x v="4"/>
  </r>
  <r>
    <s v="HJ"/>
    <n v="825"/>
    <s v="HJ825"/>
    <x v="17"/>
    <d v="1943-02-26T00:00:00"/>
    <d v="1943-07-15T00:00:00"/>
    <n v="139"/>
    <n v="113"/>
    <n v="105"/>
    <d v="1943-07-05T03:49:23"/>
    <x v="27"/>
    <s v="Hatfield"/>
    <m/>
    <s v="Merlin 23/25"/>
    <m/>
    <m/>
    <m/>
    <s v=""/>
    <m/>
    <x v="4"/>
  </r>
  <r>
    <s v="HJ"/>
    <n v="826"/>
    <s v="HJ826"/>
    <x v="17"/>
    <d v="1943-02-26T00:00:00"/>
    <d v="1943-07-15T00:00:00"/>
    <n v="139"/>
    <n v="113"/>
    <n v="106"/>
    <d v="1943-07-06T09:20:42"/>
    <x v="27"/>
    <s v="Hatfield"/>
    <m/>
    <s v="Merlin 23/25"/>
    <m/>
    <m/>
    <m/>
    <s v=""/>
    <m/>
    <x v="4"/>
  </r>
  <r>
    <s v="HJ"/>
    <n v="827"/>
    <s v="HJ827"/>
    <x v="17"/>
    <d v="1943-02-26T00:00:00"/>
    <d v="1943-07-15T00:00:00"/>
    <n v="139"/>
    <n v="113"/>
    <n v="107"/>
    <d v="1943-07-07T14:52:02"/>
    <x v="27"/>
    <s v="Hatfield"/>
    <m/>
    <s v="Merlin 23/25"/>
    <m/>
    <m/>
    <m/>
    <s v=""/>
    <m/>
    <x v="4"/>
  </r>
  <r>
    <s v="HJ"/>
    <n v="828"/>
    <s v="HJ828"/>
    <x v="17"/>
    <d v="1943-02-26T00:00:00"/>
    <d v="1943-07-15T00:00:00"/>
    <n v="139"/>
    <n v="113"/>
    <n v="108"/>
    <d v="1943-07-08T20:23:22"/>
    <x v="27"/>
    <s v="Hatfield"/>
    <m/>
    <s v="Merlin 23/25"/>
    <m/>
    <m/>
    <m/>
    <s v=""/>
    <m/>
    <x v="4"/>
  </r>
  <r>
    <s v="HJ"/>
    <n v="829"/>
    <s v="HJ829"/>
    <x v="17"/>
    <d v="1943-02-26T00:00:00"/>
    <d v="1943-07-15T00:00:00"/>
    <n v="139"/>
    <n v="113"/>
    <n v="109"/>
    <d v="1943-07-10T01:54:41"/>
    <x v="27"/>
    <s v="Hatfield"/>
    <m/>
    <s v="Merlin 23/25"/>
    <m/>
    <m/>
    <m/>
    <s v=""/>
    <m/>
    <x v="4"/>
  </r>
  <r>
    <s v="HJ"/>
    <n v="830"/>
    <s v="HJ830"/>
    <x v="17"/>
    <d v="1943-02-26T00:00:00"/>
    <d v="1943-07-15T00:00:00"/>
    <n v="139"/>
    <n v="113"/>
    <n v="110"/>
    <d v="1943-07-11T07:26:01"/>
    <x v="27"/>
    <s v="Hatfield"/>
    <m/>
    <s v="Merlin 23/25"/>
    <m/>
    <m/>
    <m/>
    <s v=""/>
    <m/>
    <x v="4"/>
  </r>
  <r>
    <s v="HJ"/>
    <n v="831"/>
    <s v="HJ831"/>
    <x v="17"/>
    <d v="1943-02-26T00:00:00"/>
    <d v="1943-07-15T00:00:00"/>
    <n v="139"/>
    <n v="113"/>
    <n v="111"/>
    <d v="1943-07-12T12:57:21"/>
    <x v="27"/>
    <s v="Hatfield"/>
    <m/>
    <s v="Merlin 23/25"/>
    <m/>
    <m/>
    <m/>
    <s v=""/>
    <m/>
    <x v="4"/>
  </r>
  <r>
    <s v="HJ"/>
    <n v="832"/>
    <s v="HJ832"/>
    <x v="17"/>
    <d v="1943-02-26T00:00:00"/>
    <d v="1943-07-15T00:00:00"/>
    <n v="139"/>
    <n v="113"/>
    <n v="112"/>
    <d v="1943-07-13T18:28:40"/>
    <x v="27"/>
    <s v="Hatfield"/>
    <m/>
    <s v="Merlin 23/25"/>
    <m/>
    <m/>
    <m/>
    <s v=""/>
    <m/>
    <x v="4"/>
  </r>
  <r>
    <s v="HJ"/>
    <n v="833"/>
    <s v="HJ833"/>
    <x v="17"/>
    <d v="1943-02-26T00:00:00"/>
    <d v="1943-07-15T00:00:00"/>
    <n v="139"/>
    <n v="113"/>
    <n v="113"/>
    <d v="1943-07-15T00:00:00"/>
    <x v="27"/>
    <s v="Hatfield"/>
    <m/>
    <s v="Merlin 23/25"/>
    <m/>
    <m/>
    <m/>
    <s v=""/>
    <m/>
    <x v="4"/>
  </r>
  <r>
    <s v="HJ"/>
    <n v="851"/>
    <s v="HJ851"/>
    <x v="11"/>
    <d v="1942-05-14T00:00:00"/>
    <d v="1943-12-22T00:00:00"/>
    <n v="587"/>
    <n v="91"/>
    <n v="1"/>
    <d v="1942-05-20T10:48:47"/>
    <x v="9"/>
    <s v="Leavesden"/>
    <m/>
    <s v="Merlin 21"/>
    <m/>
    <m/>
    <m/>
    <s v=""/>
    <m/>
    <x v="4"/>
  </r>
  <r>
    <s v="HJ"/>
    <n v="852"/>
    <s v="HJ852"/>
    <x v="11"/>
    <d v="1942-05-14T00:00:00"/>
    <d v="1943-12-22T00:00:00"/>
    <n v="587"/>
    <n v="92"/>
    <n v="2"/>
    <d v="1942-05-26T18:15:39"/>
    <x v="11"/>
    <s v="Leavesden"/>
    <m/>
    <s v="Merlin 21"/>
    <m/>
    <m/>
    <m/>
    <s v=""/>
    <m/>
    <x v="4"/>
  </r>
  <r>
    <s v="HJ"/>
    <n v="853"/>
    <s v="HJ853"/>
    <x v="11"/>
    <d v="1942-05-14T00:00:00"/>
    <d v="1943-12-22T00:00:00"/>
    <n v="587"/>
    <n v="93"/>
    <n v="3"/>
    <d v="1942-06-01T22:27:06"/>
    <x v="11"/>
    <s v="Leavesden"/>
    <m/>
    <s v="Merlin 21"/>
    <m/>
    <m/>
    <m/>
    <s v=""/>
    <m/>
    <x v="4"/>
  </r>
  <r>
    <s v="HJ"/>
    <n v="854"/>
    <s v="HJ854"/>
    <x v="11"/>
    <d v="1942-05-14T00:00:00"/>
    <d v="1943-12-22T00:00:00"/>
    <n v="587"/>
    <n v="94"/>
    <n v="4"/>
    <d v="1942-06-07T23:29:22"/>
    <x v="12"/>
    <s v="Leavesden"/>
    <m/>
    <s v="Merlin 21"/>
    <m/>
    <m/>
    <m/>
    <s v=""/>
    <m/>
    <x v="4"/>
  </r>
  <r>
    <s v="HJ"/>
    <n v="855"/>
    <s v="HJ855"/>
    <x v="11"/>
    <d v="1942-05-14T00:00:00"/>
    <d v="1943-12-22T00:00:00"/>
    <n v="587"/>
    <n v="95"/>
    <n v="5"/>
    <d v="1942-06-13T21:28:25"/>
    <x v="13"/>
    <s v="Leavesden"/>
    <m/>
    <s v="Merlin 21"/>
    <m/>
    <m/>
    <m/>
    <s v=""/>
    <m/>
    <x v="4"/>
  </r>
  <r>
    <s v="HJ"/>
    <n v="856"/>
    <s v="HJ856"/>
    <x v="11"/>
    <d v="1942-05-14T00:00:00"/>
    <d v="1943-12-22T00:00:00"/>
    <n v="587"/>
    <n v="96"/>
    <n v="6"/>
    <d v="1942-06-19T16:30:00"/>
    <x v="14"/>
    <s v="Leavesden"/>
    <m/>
    <s v="Merlin 21"/>
    <m/>
    <m/>
    <m/>
    <s v=""/>
    <m/>
    <x v="4"/>
  </r>
  <r>
    <s v="HJ"/>
    <n v="857"/>
    <s v="HJ857"/>
    <x v="11"/>
    <d v="1942-05-14T00:00:00"/>
    <d v="1943-12-22T00:00:00"/>
    <n v="587"/>
    <n v="97"/>
    <n v="7"/>
    <d v="1942-06-25T08:39:35"/>
    <x v="14"/>
    <s v="Leavesden"/>
    <m/>
    <s v="Merlin 21"/>
    <m/>
    <m/>
    <m/>
    <s v=""/>
    <m/>
    <x v="4"/>
  </r>
  <r>
    <s v="HJ"/>
    <n v="858"/>
    <s v="HJ858"/>
    <x v="11"/>
    <d v="1942-05-14T00:00:00"/>
    <d v="1943-12-22T00:00:00"/>
    <n v="587"/>
    <n v="98"/>
    <n v="8"/>
    <d v="1942-06-30T22:02:27"/>
    <x v="15"/>
    <s v="Leavesden"/>
    <m/>
    <s v="Merlin 21"/>
    <m/>
    <m/>
    <m/>
    <s v=""/>
    <m/>
    <x v="4"/>
  </r>
  <r>
    <s v="HJ"/>
    <n v="859"/>
    <s v="HJ859"/>
    <x v="11"/>
    <d v="1942-05-14T00:00:00"/>
    <d v="1943-12-22T00:00:00"/>
    <n v="587"/>
    <n v="99"/>
    <n v="9"/>
    <d v="1942-07-06T08:43:38"/>
    <x v="15"/>
    <s v="Leavesden"/>
    <m/>
    <s v="Merlin 21"/>
    <m/>
    <m/>
    <m/>
    <s v=""/>
    <m/>
    <x v="4"/>
  </r>
  <r>
    <s v="HJ"/>
    <n v="860"/>
    <s v="HJ860"/>
    <x v="11"/>
    <d v="1942-05-14T00:00:00"/>
    <d v="1943-12-22T00:00:00"/>
    <n v="587"/>
    <n v="100"/>
    <n v="10"/>
    <d v="1942-07-11T16:48:00"/>
    <x v="15"/>
    <s v="Leavesden"/>
    <m/>
    <s v="Merlin 21"/>
    <m/>
    <m/>
    <m/>
    <s v=""/>
    <m/>
    <x v="4"/>
  </r>
  <r>
    <s v="HJ"/>
    <n v="861"/>
    <s v="HJ861"/>
    <x v="11"/>
    <d v="1942-05-14T00:00:00"/>
    <d v="1943-12-22T00:00:00"/>
    <n v="587"/>
    <n v="101"/>
    <n v="11"/>
    <d v="1942-07-16T22:20:12"/>
    <x v="15"/>
    <s v="Leavesden"/>
    <m/>
    <s v="Merlin 21"/>
    <m/>
    <m/>
    <m/>
    <s v=""/>
    <m/>
    <x v="4"/>
  </r>
  <r>
    <s v="HJ"/>
    <n v="862"/>
    <s v="HJ862"/>
    <x v="11"/>
    <d v="1942-05-14T00:00:00"/>
    <d v="1943-12-22T00:00:00"/>
    <n v="587"/>
    <n v="102"/>
    <n v="12"/>
    <d v="1942-07-22T01:24:42"/>
    <x v="15"/>
    <s v="Leavesden"/>
    <m/>
    <s v="Merlin 21"/>
    <m/>
    <m/>
    <m/>
    <s v=""/>
    <m/>
    <x v="4"/>
  </r>
  <r>
    <s v="HJ"/>
    <n v="863"/>
    <s v="HJ863"/>
    <x v="11"/>
    <d v="1942-05-14T00:00:00"/>
    <d v="1943-12-22T00:00:00"/>
    <n v="587"/>
    <n v="103"/>
    <n v="13"/>
    <d v="1942-07-27T02:05:50"/>
    <x v="16"/>
    <s v="Leavesden"/>
    <m/>
    <s v="Merlin 21"/>
    <m/>
    <m/>
    <m/>
    <s v=""/>
    <m/>
    <x v="4"/>
  </r>
  <r>
    <s v="HJ"/>
    <n v="864"/>
    <s v="HJ864"/>
    <x v="11"/>
    <d v="1942-05-14T00:00:00"/>
    <d v="1943-12-22T00:00:00"/>
    <n v="587"/>
    <n v="104"/>
    <n v="14"/>
    <d v="1942-08-01T00:27:42"/>
    <x v="16"/>
    <s v="Leavesden"/>
    <m/>
    <s v="Merlin 21"/>
    <m/>
    <m/>
    <m/>
    <s v=""/>
    <m/>
    <x v="4"/>
  </r>
  <r>
    <s v="HJ"/>
    <n v="865"/>
    <s v="HJ865"/>
    <x v="11"/>
    <d v="1942-05-14T00:00:00"/>
    <d v="1943-12-22T00:00:00"/>
    <n v="587"/>
    <n v="105"/>
    <n v="15"/>
    <d v="1942-08-05T20:34:17"/>
    <x v="16"/>
    <s v="Leavesden"/>
    <m/>
    <s v="Merlin 21"/>
    <m/>
    <m/>
    <m/>
    <s v=""/>
    <m/>
    <x v="4"/>
  </r>
  <r>
    <s v="HJ"/>
    <n v="866"/>
    <s v="HJ866"/>
    <x v="11"/>
    <d v="1942-05-14T00:00:00"/>
    <d v="1943-12-22T00:00:00"/>
    <n v="587"/>
    <n v="106"/>
    <n v="16"/>
    <d v="1942-08-10T14:29:26"/>
    <x v="16"/>
    <s v="Leavesden"/>
    <m/>
    <s v="Merlin 21"/>
    <m/>
    <m/>
    <m/>
    <s v=""/>
    <m/>
    <x v="4"/>
  </r>
  <r>
    <s v="HJ"/>
    <n v="867"/>
    <s v="HJ867"/>
    <x v="11"/>
    <d v="1942-05-14T00:00:00"/>
    <d v="1943-12-22T00:00:00"/>
    <n v="587"/>
    <n v="107"/>
    <n v="17"/>
    <d v="1942-08-15T06:16:49"/>
    <x v="16"/>
    <s v="Leavesden"/>
    <m/>
    <s v="Merlin 21"/>
    <m/>
    <m/>
    <m/>
    <s v=""/>
    <m/>
    <x v="4"/>
  </r>
  <r>
    <s v="HJ"/>
    <n v="868"/>
    <s v="HJ868"/>
    <x v="11"/>
    <d v="1942-05-14T00:00:00"/>
    <d v="1943-12-22T00:00:00"/>
    <n v="587"/>
    <n v="108"/>
    <n v="18"/>
    <d v="1942-08-19T20:00:00"/>
    <x v="16"/>
    <s v="Leavesden"/>
    <m/>
    <s v="Merlin 21"/>
    <m/>
    <m/>
    <m/>
    <s v=""/>
    <m/>
    <x v="4"/>
  </r>
  <r>
    <s v="HJ"/>
    <n v="869"/>
    <s v="HJ869"/>
    <x v="11"/>
    <d v="1942-05-14T00:00:00"/>
    <d v="1943-12-22T00:00:00"/>
    <n v="587"/>
    <n v="109"/>
    <n v="19"/>
    <d v="1942-08-24T07:42:23"/>
    <x v="17"/>
    <s v="Leavesden"/>
    <m/>
    <s v="Merlin 21"/>
    <m/>
    <m/>
    <m/>
    <s v=""/>
    <m/>
    <x v="4"/>
  </r>
  <r>
    <s v="HJ"/>
    <n v="870"/>
    <s v="HJ870"/>
    <x v="11"/>
    <d v="1942-05-14T00:00:00"/>
    <d v="1943-12-22T00:00:00"/>
    <n v="587"/>
    <n v="110"/>
    <n v="20"/>
    <d v="1942-08-28T17:27:16"/>
    <x v="17"/>
    <s v="Leavesden"/>
    <m/>
    <s v="Merlin 21"/>
    <m/>
    <m/>
    <m/>
    <s v=""/>
    <m/>
    <x v="4"/>
  </r>
  <r>
    <s v="HJ"/>
    <n v="871"/>
    <s v="HJ871"/>
    <x v="11"/>
    <d v="1942-05-14T00:00:00"/>
    <d v="1943-12-22T00:00:00"/>
    <n v="587"/>
    <n v="111"/>
    <n v="21"/>
    <d v="1942-09-02T01:17:50"/>
    <x v="17"/>
    <s v="Leavesden"/>
    <m/>
    <s v="Merlin 21"/>
    <m/>
    <m/>
    <m/>
    <s v=""/>
    <m/>
    <x v="4"/>
  </r>
  <r>
    <s v="HJ"/>
    <n v="872"/>
    <s v="HJ872"/>
    <x v="11"/>
    <d v="1942-05-14T00:00:00"/>
    <d v="1943-12-22T00:00:00"/>
    <n v="587"/>
    <n v="112"/>
    <n v="22"/>
    <d v="1942-09-06T07:17:09"/>
    <x v="18"/>
    <s v="Leavesden"/>
    <m/>
    <s v="Merlin 21"/>
    <m/>
    <m/>
    <m/>
    <s v=""/>
    <m/>
    <x v="4"/>
  </r>
  <r>
    <s v="HJ"/>
    <n v="873"/>
    <s v="HJ873"/>
    <x v="11"/>
    <d v="1942-05-14T00:00:00"/>
    <d v="1943-12-22T00:00:00"/>
    <n v="587"/>
    <n v="113"/>
    <n v="23"/>
    <d v="1942-09-10T11:28:08"/>
    <x v="21"/>
    <s v="Leavesden"/>
    <m/>
    <s v="Merlin 21"/>
    <m/>
    <m/>
    <m/>
    <s v=""/>
    <m/>
    <x v="4"/>
  </r>
  <r>
    <s v="HJ"/>
    <n v="874"/>
    <s v="HJ874"/>
    <x v="11"/>
    <d v="1942-05-14T00:00:00"/>
    <d v="1943-12-22T00:00:00"/>
    <n v="587"/>
    <n v="114"/>
    <n v="24"/>
    <d v="1942-09-14T13:53:41"/>
    <x v="23"/>
    <s v="Leavesden"/>
    <m/>
    <s v="Merlin 21"/>
    <m/>
    <m/>
    <m/>
    <s v=""/>
    <m/>
    <x v="4"/>
  </r>
  <r>
    <s v="HJ"/>
    <n v="875"/>
    <s v="HJ875"/>
    <x v="11"/>
    <d v="1942-05-14T00:00:00"/>
    <d v="1943-12-22T00:00:00"/>
    <n v="587"/>
    <n v="115"/>
    <n v="25"/>
    <d v="1942-09-18T14:36:31"/>
    <x v="23"/>
    <s v="Leavesden"/>
    <m/>
    <s v="Merlin 21"/>
    <m/>
    <m/>
    <m/>
    <s v=""/>
    <m/>
    <x v="4"/>
  </r>
  <r>
    <s v="HJ"/>
    <n v="876"/>
    <s v="HJ876"/>
    <x v="11"/>
    <d v="1942-05-14T00:00:00"/>
    <d v="1943-12-22T00:00:00"/>
    <n v="587"/>
    <n v="116"/>
    <n v="26"/>
    <d v="1942-09-22T13:39:19"/>
    <x v="23"/>
    <s v="Leavesden"/>
    <m/>
    <s v="Merlin 21"/>
    <m/>
    <m/>
    <m/>
    <s v=""/>
    <m/>
    <x v="4"/>
  </r>
  <r>
    <s v="HJ"/>
    <n v="877"/>
    <s v="HJ877"/>
    <x v="11"/>
    <d v="1942-05-14T00:00:00"/>
    <d v="1943-12-22T00:00:00"/>
    <n v="587"/>
    <n v="117"/>
    <n v="27"/>
    <d v="1942-09-26T11:04:37"/>
    <x v="23"/>
    <s v="Leavesden"/>
    <m/>
    <s v="Merlin 21"/>
    <m/>
    <m/>
    <m/>
    <s v=""/>
    <m/>
    <x v="4"/>
  </r>
  <r>
    <s v="HJ"/>
    <n v="878"/>
    <s v="HJ878"/>
    <x v="11"/>
    <d v="1942-05-14T00:00:00"/>
    <d v="1943-12-22T00:00:00"/>
    <n v="587"/>
    <n v="118"/>
    <n v="28"/>
    <d v="1942-09-30T06:54:55"/>
    <x v="23"/>
    <s v="Leavesden"/>
    <m/>
    <s v="Merlin 21"/>
    <m/>
    <m/>
    <m/>
    <s v=""/>
    <m/>
    <x v="4"/>
  </r>
  <r>
    <s v="HJ"/>
    <n v="879"/>
    <s v="HJ879"/>
    <x v="11"/>
    <d v="1942-05-14T00:00:00"/>
    <d v="1943-12-22T00:00:00"/>
    <n v="587"/>
    <n v="119"/>
    <n v="29"/>
    <d v="1942-10-04T01:12:36"/>
    <x v="23"/>
    <s v="Leavesden"/>
    <m/>
    <s v="Merlin 21"/>
    <m/>
    <m/>
    <m/>
    <s v=""/>
    <m/>
    <x v="4"/>
  </r>
  <r>
    <s v="HJ"/>
    <n v="880"/>
    <s v="HJ880"/>
    <x v="11"/>
    <d v="1942-05-14T00:00:00"/>
    <d v="1943-12-22T00:00:00"/>
    <n v="587"/>
    <n v="120"/>
    <n v="30"/>
    <d v="1942-10-07T18:00:00"/>
    <x v="22"/>
    <s v="Leavesden"/>
    <m/>
    <s v="Merlin 21"/>
    <m/>
    <m/>
    <m/>
    <s v=""/>
    <m/>
    <x v="4"/>
  </r>
  <r>
    <s v="HJ"/>
    <n v="881"/>
    <s v="HJ881"/>
    <x v="11"/>
    <d v="1942-05-14T00:00:00"/>
    <d v="1943-12-22T00:00:00"/>
    <n v="587"/>
    <n v="121"/>
    <n v="31"/>
    <d v="1942-10-11T09:19:20"/>
    <x v="22"/>
    <s v="Leavesden"/>
    <m/>
    <s v="Merlin 21"/>
    <m/>
    <m/>
    <m/>
    <s v=""/>
    <m/>
    <x v="4"/>
  </r>
  <r>
    <s v="HJ"/>
    <n v="882"/>
    <s v="HJ882"/>
    <x v="11"/>
    <d v="1942-05-14T00:00:00"/>
    <d v="1943-12-22T00:00:00"/>
    <n v="587"/>
    <n v="122"/>
    <n v="32"/>
    <d v="1942-10-14T23:12:47"/>
    <x v="22"/>
    <s v="Leavesden"/>
    <m/>
    <s v="Merlin 21"/>
    <m/>
    <m/>
    <m/>
    <s v=""/>
    <m/>
    <x v="4"/>
  </r>
  <r>
    <s v="HJ"/>
    <n v="883"/>
    <s v="HJ883"/>
    <x v="11"/>
    <d v="1942-05-14T00:00:00"/>
    <d v="1943-12-22T00:00:00"/>
    <n v="587"/>
    <n v="123"/>
    <n v="33"/>
    <d v="1942-10-18T11:42:26"/>
    <x v="22"/>
    <s v="Leavesden"/>
    <m/>
    <s v="Merlin 21"/>
    <m/>
    <m/>
    <m/>
    <s v=""/>
    <m/>
    <x v="4"/>
  </r>
  <r>
    <s v="HJ"/>
    <n v="884"/>
    <s v="HJ884"/>
    <x v="11"/>
    <d v="1942-05-14T00:00:00"/>
    <d v="1943-12-22T00:00:00"/>
    <n v="587"/>
    <n v="124"/>
    <n v="34"/>
    <d v="1942-10-21T22:50:19"/>
    <x v="22"/>
    <s v="Leavesden"/>
    <m/>
    <s v="Merlin 21"/>
    <m/>
    <m/>
    <m/>
    <s v=""/>
    <m/>
    <x v="4"/>
  </r>
  <r>
    <s v="HJ"/>
    <n v="885"/>
    <s v="HJ885"/>
    <x v="11"/>
    <d v="1942-05-14T00:00:00"/>
    <d v="1943-12-22T00:00:00"/>
    <n v="587"/>
    <n v="125"/>
    <n v="35"/>
    <d v="1942-10-25T08:38:24"/>
    <x v="22"/>
    <s v="Leavesden"/>
    <m/>
    <s v="Merlin 21"/>
    <m/>
    <m/>
    <m/>
    <s v=""/>
    <m/>
    <x v="4"/>
  </r>
  <r>
    <s v="HJ"/>
    <n v="886"/>
    <s v="HJ886"/>
    <x v="11"/>
    <d v="1942-05-14T00:00:00"/>
    <d v="1943-12-22T00:00:00"/>
    <n v="587"/>
    <n v="126"/>
    <n v="36"/>
    <d v="1942-10-28T17:08:34"/>
    <x v="22"/>
    <s v="Leavesden"/>
    <m/>
    <s v="Merlin 21"/>
    <m/>
    <m/>
    <m/>
    <s v=""/>
    <m/>
    <x v="4"/>
  </r>
  <r>
    <s v="HJ"/>
    <n v="887"/>
    <s v="HJ887"/>
    <x v="11"/>
    <d v="1942-05-14T00:00:00"/>
    <d v="1943-12-22T00:00:00"/>
    <n v="587"/>
    <n v="127"/>
    <n v="37"/>
    <d v="1942-11-01T00:22:41"/>
    <x v="24"/>
    <s v="Leavesden"/>
    <m/>
    <s v="Merlin 21"/>
    <m/>
    <m/>
    <m/>
    <s v=""/>
    <m/>
    <x v="4"/>
  </r>
  <r>
    <s v="HJ"/>
    <n v="888"/>
    <s v="HJ888"/>
    <x v="11"/>
    <d v="1942-05-14T00:00:00"/>
    <d v="1943-12-22T00:00:00"/>
    <n v="587"/>
    <n v="128"/>
    <n v="38"/>
    <d v="1942-11-04T06:22:30"/>
    <x v="24"/>
    <s v="Leavesden"/>
    <m/>
    <s v="Merlin 21"/>
    <m/>
    <m/>
    <m/>
    <s v=""/>
    <m/>
    <x v="4"/>
  </r>
  <r>
    <s v="HJ"/>
    <n v="889"/>
    <s v="HJ889"/>
    <x v="11"/>
    <d v="1942-05-14T00:00:00"/>
    <d v="1943-12-22T00:00:00"/>
    <n v="587"/>
    <n v="129"/>
    <n v="39"/>
    <d v="1942-11-07T11:09:46"/>
    <x v="24"/>
    <s v="Leavesden"/>
    <m/>
    <s v="Merlin 21"/>
    <m/>
    <m/>
    <m/>
    <s v=""/>
    <m/>
    <x v="4"/>
  </r>
  <r>
    <s v="HJ"/>
    <n v="890"/>
    <s v="HJ890"/>
    <x v="11"/>
    <d v="1942-05-14T00:00:00"/>
    <d v="1943-12-22T00:00:00"/>
    <n v="587"/>
    <n v="130"/>
    <n v="40"/>
    <d v="1942-11-10T14:46:09"/>
    <x v="24"/>
    <s v="Leavesden"/>
    <m/>
    <s v="Merlin 21"/>
    <m/>
    <m/>
    <m/>
    <s v=""/>
    <m/>
    <x v="4"/>
  </r>
  <r>
    <s v="HJ"/>
    <n v="891"/>
    <s v="HJ891"/>
    <x v="11"/>
    <d v="1942-05-14T00:00:00"/>
    <d v="1943-12-22T00:00:00"/>
    <n v="587"/>
    <n v="131"/>
    <n v="41"/>
    <d v="1942-11-13T17:13:17"/>
    <x v="24"/>
    <s v="Leavesden"/>
    <m/>
    <s v="Merlin 21"/>
    <m/>
    <m/>
    <m/>
    <s v=""/>
    <m/>
    <x v="4"/>
  </r>
  <r>
    <s v="HJ"/>
    <n v="892"/>
    <s v="HJ892"/>
    <x v="11"/>
    <d v="1942-05-14T00:00:00"/>
    <d v="1943-12-22T00:00:00"/>
    <n v="587"/>
    <n v="132"/>
    <n v="42"/>
    <d v="1942-11-16T18:32:44"/>
    <x v="24"/>
    <s v="Leavesden"/>
    <m/>
    <s v="Merlin 21"/>
    <m/>
    <m/>
    <m/>
    <s v=""/>
    <m/>
    <x v="4"/>
  </r>
  <r>
    <s v="HJ"/>
    <n v="893"/>
    <s v="HJ893"/>
    <x v="11"/>
    <d v="1942-05-14T00:00:00"/>
    <d v="1943-12-22T00:00:00"/>
    <n v="587"/>
    <n v="133"/>
    <n v="43"/>
    <d v="1942-11-19T18:46:01"/>
    <x v="25"/>
    <s v="Leavesden"/>
    <m/>
    <s v="Merlin 21"/>
    <m/>
    <m/>
    <m/>
    <s v=""/>
    <m/>
    <x v="4"/>
  </r>
  <r>
    <s v="HJ"/>
    <n v="894"/>
    <s v="HJ894"/>
    <x v="11"/>
    <d v="1942-05-14T00:00:00"/>
    <d v="1943-12-22T00:00:00"/>
    <n v="587"/>
    <n v="134"/>
    <n v="44"/>
    <d v="1942-11-22T17:54:38"/>
    <x v="25"/>
    <s v="Leavesden"/>
    <m/>
    <s v="Merlin 21"/>
    <m/>
    <m/>
    <m/>
    <s v=""/>
    <m/>
    <x v="4"/>
  </r>
  <r>
    <s v="HJ"/>
    <n v="895"/>
    <s v="HJ895"/>
    <x v="11"/>
    <d v="1942-05-14T00:00:00"/>
    <d v="1943-12-22T00:00:00"/>
    <n v="587"/>
    <n v="135"/>
    <n v="45"/>
    <d v="1942-11-25T16:00:00"/>
    <x v="25"/>
    <s v="Leavesden"/>
    <m/>
    <s v="Merlin 21"/>
    <m/>
    <m/>
    <m/>
    <s v=""/>
    <m/>
    <x v="4"/>
  </r>
  <r>
    <s v="HJ"/>
    <n v="896"/>
    <s v="HJ896"/>
    <x v="11"/>
    <d v="1942-05-14T00:00:00"/>
    <d v="1943-12-22T00:00:00"/>
    <n v="587"/>
    <n v="136"/>
    <n v="46"/>
    <d v="1942-11-28T13:03:32"/>
    <x v="25"/>
    <s v="Leavesden"/>
    <m/>
    <s v="Merlin 21"/>
    <m/>
    <m/>
    <m/>
    <s v=""/>
    <m/>
    <x v="4"/>
  </r>
  <r>
    <s v="HJ"/>
    <n v="897"/>
    <s v="HJ897"/>
    <x v="11"/>
    <d v="1942-05-14T00:00:00"/>
    <d v="1943-12-22T00:00:00"/>
    <n v="587"/>
    <n v="137"/>
    <n v="47"/>
    <d v="1942-12-01T09:06:34"/>
    <x v="25"/>
    <s v="Leavesden"/>
    <m/>
    <s v="Merlin 21"/>
    <m/>
    <m/>
    <m/>
    <s v=""/>
    <m/>
    <x v="4"/>
  </r>
  <r>
    <s v="HJ"/>
    <n v="898"/>
    <s v="HJ898"/>
    <x v="11"/>
    <d v="1942-05-14T00:00:00"/>
    <d v="1943-12-22T00:00:00"/>
    <n v="587"/>
    <n v="138"/>
    <n v="48"/>
    <d v="1942-12-04T04:10:26"/>
    <x v="25"/>
    <s v="Leavesden"/>
    <m/>
    <s v="Merlin 21"/>
    <m/>
    <m/>
    <m/>
    <s v=""/>
    <m/>
    <x v="4"/>
  </r>
  <r>
    <s v="HJ"/>
    <n v="899"/>
    <s v="HJ899"/>
    <x v="11"/>
    <d v="1942-05-14T00:00:00"/>
    <d v="1943-12-22T00:00:00"/>
    <n v="587"/>
    <n v="139"/>
    <n v="49"/>
    <d v="1942-12-06T22:16:24"/>
    <x v="26"/>
    <s v="Leavesden"/>
    <m/>
    <s v="Merlin 21"/>
    <m/>
    <m/>
    <m/>
    <s v=""/>
    <m/>
    <x v="4"/>
  </r>
  <r>
    <s v="HJ"/>
    <n v="958"/>
    <s v="HJ958"/>
    <x v="11"/>
    <d v="1942-05-14T00:00:00"/>
    <d v="1943-12-22T00:00:00"/>
    <n v="587"/>
    <n v="140"/>
    <n v="50"/>
    <d v="1942-12-09T15:25:43"/>
    <x v="26"/>
    <s v="Leavesden"/>
    <m/>
    <s v="Merlin 21"/>
    <m/>
    <m/>
    <m/>
    <s v=""/>
    <m/>
    <x v="4"/>
  </r>
  <r>
    <s v="HJ"/>
    <n v="959"/>
    <s v="HJ959"/>
    <x v="11"/>
    <d v="1942-05-14T00:00:00"/>
    <d v="1943-12-22T00:00:00"/>
    <n v="587"/>
    <n v="141"/>
    <n v="51"/>
    <d v="1942-12-12T07:39:34"/>
    <x v="26"/>
    <s v="Leavesden"/>
    <m/>
    <s v="Merlin 21"/>
    <m/>
    <m/>
    <m/>
    <s v=""/>
    <m/>
    <x v="4"/>
  </r>
  <r>
    <s v="HJ"/>
    <n v="960"/>
    <s v="HJ960"/>
    <x v="11"/>
    <d v="1942-05-14T00:00:00"/>
    <d v="1943-12-22T00:00:00"/>
    <n v="587"/>
    <n v="142"/>
    <n v="52"/>
    <d v="1942-12-14T22:59:09"/>
    <x v="26"/>
    <s v="Leavesden"/>
    <m/>
    <s v="Merlin 21"/>
    <m/>
    <m/>
    <m/>
    <s v=""/>
    <m/>
    <x v="4"/>
  </r>
  <r>
    <s v="HJ"/>
    <n v="961"/>
    <s v="HJ961"/>
    <x v="11"/>
    <d v="1942-05-14T00:00:00"/>
    <d v="1943-12-22T00:00:00"/>
    <n v="587"/>
    <n v="143"/>
    <n v="53"/>
    <d v="1942-12-17T13:25:36"/>
    <x v="26"/>
    <s v="Leavesden"/>
    <m/>
    <s v="Merlin 21"/>
    <m/>
    <m/>
    <m/>
    <s v=""/>
    <m/>
    <x v="4"/>
  </r>
  <r>
    <s v="HJ"/>
    <n v="962"/>
    <s v="HJ962"/>
    <x v="11"/>
    <d v="1942-05-14T00:00:00"/>
    <d v="1943-12-22T00:00:00"/>
    <n v="587"/>
    <n v="144"/>
    <n v="54"/>
    <d v="1942-12-20T03:00:00"/>
    <x v="27"/>
    <s v="Leavesden"/>
    <m/>
    <s v="Merlin 21"/>
    <m/>
    <m/>
    <m/>
    <s v=""/>
    <m/>
    <x v="4"/>
  </r>
  <r>
    <s v="HJ"/>
    <n v="963"/>
    <s v="HJ963"/>
    <x v="11"/>
    <d v="1942-05-14T00:00:00"/>
    <d v="1943-12-22T00:00:00"/>
    <n v="587"/>
    <n v="145"/>
    <n v="55"/>
    <d v="1942-12-22T15:43:27"/>
    <x v="27"/>
    <s v="Leavesden"/>
    <m/>
    <s v="Merlin 21"/>
    <m/>
    <m/>
    <m/>
    <s v=""/>
    <m/>
    <x v="4"/>
  </r>
  <r>
    <s v="HJ"/>
    <n v="964"/>
    <s v="HJ964"/>
    <x v="11"/>
    <d v="1942-05-14T00:00:00"/>
    <d v="1943-12-22T00:00:00"/>
    <n v="587"/>
    <n v="146"/>
    <n v="56"/>
    <d v="1942-12-25T03:36:59"/>
    <x v="27"/>
    <s v="Leavesden"/>
    <m/>
    <s v="Merlin 21"/>
    <m/>
    <m/>
    <m/>
    <s v=""/>
    <m/>
    <x v="4"/>
  </r>
  <r>
    <s v="HJ"/>
    <n v="965"/>
    <s v="HJ965"/>
    <x v="11"/>
    <d v="1942-05-14T00:00:00"/>
    <d v="1943-12-22T00:00:00"/>
    <n v="587"/>
    <n v="147"/>
    <n v="57"/>
    <d v="1942-12-27T14:41:38"/>
    <x v="27"/>
    <s v="Leavesden"/>
    <m/>
    <s v="Merlin 21"/>
    <m/>
    <m/>
    <m/>
    <s v=""/>
    <m/>
    <x v="4"/>
  </r>
  <r>
    <s v="HJ"/>
    <n v="966"/>
    <s v="HJ966"/>
    <x v="11"/>
    <d v="1942-05-14T00:00:00"/>
    <d v="1943-12-22T00:00:00"/>
    <n v="587"/>
    <n v="148"/>
    <n v="58"/>
    <d v="1942-12-30T00:58:23"/>
    <x v="27"/>
    <s v="Leavesden"/>
    <m/>
    <s v="Merlin 21"/>
    <m/>
    <m/>
    <m/>
    <s v=""/>
    <m/>
    <x v="4"/>
  </r>
  <r>
    <s v="HJ"/>
    <n v="967"/>
    <s v="HJ967"/>
    <x v="11"/>
    <d v="1942-05-14T00:00:00"/>
    <d v="1943-12-22T00:00:00"/>
    <n v="587"/>
    <n v="149"/>
    <n v="59"/>
    <d v="1943-01-01T10:28:11"/>
    <x v="27"/>
    <s v="Leavesden"/>
    <m/>
    <s v="Merlin 21"/>
    <m/>
    <m/>
    <m/>
    <s v=""/>
    <m/>
    <x v="4"/>
  </r>
  <r>
    <s v="HJ"/>
    <n v="968"/>
    <s v="HJ968"/>
    <x v="11"/>
    <d v="1942-05-14T00:00:00"/>
    <d v="1943-12-22T00:00:00"/>
    <n v="587"/>
    <n v="150"/>
    <n v="60"/>
    <d v="1943-01-03T19:12:00"/>
    <x v="27"/>
    <s v="Leavesden"/>
    <m/>
    <s v="Merlin 21"/>
    <m/>
    <m/>
    <m/>
    <s v=""/>
    <m/>
    <x v="4"/>
  </r>
  <r>
    <s v="HJ"/>
    <n v="969"/>
    <s v="HJ969"/>
    <x v="11"/>
    <d v="1942-05-14T00:00:00"/>
    <d v="1943-12-22T00:00:00"/>
    <n v="587"/>
    <n v="151"/>
    <n v="61"/>
    <d v="1943-01-06T03:10:44"/>
    <x v="28"/>
    <s v="Leavesden"/>
    <m/>
    <s v="Merlin 21"/>
    <m/>
    <m/>
    <m/>
    <s v=""/>
    <m/>
    <x v="4"/>
  </r>
  <r>
    <s v="HJ"/>
    <n v="970"/>
    <s v="HJ970"/>
    <x v="11"/>
    <d v="1942-05-14T00:00:00"/>
    <d v="1943-12-22T00:00:00"/>
    <n v="587"/>
    <n v="152"/>
    <n v="62"/>
    <d v="1943-01-08T10:25:16"/>
    <x v="28"/>
    <s v="Leavesden"/>
    <m/>
    <s v="Merlin 21"/>
    <m/>
    <m/>
    <m/>
    <s v=""/>
    <m/>
    <x v="4"/>
  </r>
  <r>
    <s v="HJ"/>
    <n v="971"/>
    <s v="HJ971"/>
    <x v="11"/>
    <d v="1942-05-14T00:00:00"/>
    <d v="1943-12-22T00:00:00"/>
    <n v="587"/>
    <n v="153"/>
    <n v="63"/>
    <d v="1943-01-10T16:56:28"/>
    <x v="28"/>
    <s v="Leavesden"/>
    <m/>
    <s v="Merlin 21"/>
    <m/>
    <m/>
    <m/>
    <s v=""/>
    <m/>
    <x v="4"/>
  </r>
  <r>
    <s v="HJ"/>
    <n v="972"/>
    <s v="HJ972"/>
    <x v="11"/>
    <d v="1942-05-14T00:00:00"/>
    <d v="1943-12-22T00:00:00"/>
    <n v="587"/>
    <n v="154"/>
    <n v="64"/>
    <d v="1943-01-12T22:45:12"/>
    <x v="28"/>
    <s v="Leavesden"/>
    <m/>
    <s v="Merlin 21"/>
    <m/>
    <m/>
    <m/>
    <s v=""/>
    <m/>
    <x v="4"/>
  </r>
  <r>
    <s v="HJ"/>
    <n v="973"/>
    <s v="HJ973"/>
    <x v="11"/>
    <d v="1942-05-14T00:00:00"/>
    <d v="1943-12-22T00:00:00"/>
    <n v="587"/>
    <n v="155"/>
    <n v="65"/>
    <d v="1943-01-15T03:52:15"/>
    <x v="28"/>
    <s v="Leavesden"/>
    <m/>
    <s v="Merlin 21"/>
    <m/>
    <m/>
    <m/>
    <s v=""/>
    <m/>
    <x v="4"/>
  </r>
  <r>
    <s v="HJ"/>
    <n v="974"/>
    <s v="HJ974"/>
    <x v="11"/>
    <d v="1942-05-14T00:00:00"/>
    <d v="1943-12-22T00:00:00"/>
    <n v="587"/>
    <n v="156"/>
    <n v="66"/>
    <d v="1943-01-17T08:18:28"/>
    <x v="28"/>
    <s v="Leavesden"/>
    <m/>
    <s v="Merlin 21"/>
    <m/>
    <m/>
    <m/>
    <s v=""/>
    <m/>
    <x v="4"/>
  </r>
  <r>
    <s v="HJ"/>
    <n v="975"/>
    <s v="HJ975"/>
    <x v="11"/>
    <d v="1942-05-14T00:00:00"/>
    <d v="1943-12-22T00:00:00"/>
    <n v="587"/>
    <n v="157"/>
    <n v="67"/>
    <d v="1943-01-19T12:04:35"/>
    <x v="29"/>
    <s v="Leavesden"/>
    <m/>
    <s v="Merlin 21"/>
    <m/>
    <m/>
    <m/>
    <s v=""/>
    <m/>
    <x v="4"/>
  </r>
  <r>
    <s v="HJ"/>
    <n v="976"/>
    <s v="HJ976"/>
    <x v="11"/>
    <d v="1942-05-14T00:00:00"/>
    <d v="1943-12-22T00:00:00"/>
    <n v="587"/>
    <n v="158"/>
    <n v="68"/>
    <d v="1943-01-21T15:11:24"/>
    <x v="29"/>
    <s v="Leavesden"/>
    <m/>
    <s v="Merlin 21"/>
    <m/>
    <m/>
    <m/>
    <s v=""/>
    <m/>
    <x v="4"/>
  </r>
  <r>
    <s v="HJ"/>
    <n v="977"/>
    <s v="HJ977"/>
    <x v="11"/>
    <d v="1942-05-14T00:00:00"/>
    <d v="1943-12-22T00:00:00"/>
    <n v="587"/>
    <n v="159"/>
    <n v="69"/>
    <d v="1943-01-23T17:39:37"/>
    <x v="29"/>
    <s v="Leavesden"/>
    <m/>
    <s v="Merlin 21"/>
    <m/>
    <m/>
    <m/>
    <s v=""/>
    <m/>
    <x v="4"/>
  </r>
  <r>
    <s v="HJ"/>
    <n v="978"/>
    <s v="HJ978"/>
    <x v="11"/>
    <d v="1942-05-14T00:00:00"/>
    <d v="1943-12-22T00:00:00"/>
    <n v="587"/>
    <n v="160"/>
    <n v="70"/>
    <d v="1943-01-25T19:30:00"/>
    <x v="29"/>
    <s v="Leavesden"/>
    <m/>
    <s v="Merlin 21"/>
    <m/>
    <m/>
    <m/>
    <s v=""/>
    <m/>
    <x v="4"/>
  </r>
  <r>
    <s v="HJ"/>
    <n v="979"/>
    <s v="HJ979"/>
    <x v="11"/>
    <d v="1942-05-14T00:00:00"/>
    <d v="1943-12-22T00:00:00"/>
    <n v="587"/>
    <n v="161"/>
    <n v="71"/>
    <d v="1943-01-27T20:43:14"/>
    <x v="29"/>
    <s v="Leavesden"/>
    <m/>
    <s v="Merlin 21"/>
    <m/>
    <m/>
    <m/>
    <s v=""/>
    <m/>
    <x v="4"/>
  </r>
  <r>
    <s v="HJ"/>
    <n v="980"/>
    <s v="HJ980"/>
    <x v="11"/>
    <d v="1942-05-14T00:00:00"/>
    <d v="1943-12-22T00:00:00"/>
    <n v="587"/>
    <n v="162"/>
    <n v="72"/>
    <d v="1943-01-29T21:20:00"/>
    <x v="29"/>
    <s v="Leavesden"/>
    <m/>
    <s v="Merlin 21"/>
    <m/>
    <m/>
    <m/>
    <s v=""/>
    <m/>
    <x v="4"/>
  </r>
  <r>
    <s v="HJ"/>
    <n v="981"/>
    <s v="HJ981"/>
    <x v="11"/>
    <d v="1942-05-14T00:00:00"/>
    <d v="1943-12-22T00:00:00"/>
    <n v="587"/>
    <n v="163"/>
    <n v="73"/>
    <d v="1943-01-31T21:20:59"/>
    <x v="29"/>
    <s v="Leavesden"/>
    <m/>
    <s v="Merlin 21"/>
    <m/>
    <m/>
    <m/>
    <s v=""/>
    <m/>
    <x v="4"/>
  </r>
  <r>
    <s v="HJ"/>
    <n v="982"/>
    <s v="HJ982"/>
    <x v="11"/>
    <d v="1942-05-14T00:00:00"/>
    <d v="1943-12-22T00:00:00"/>
    <n v="587"/>
    <n v="164"/>
    <n v="74"/>
    <d v="1943-02-02T20:46:50"/>
    <x v="30"/>
    <s v="Leavesden"/>
    <m/>
    <s v="Merlin 21"/>
    <m/>
    <m/>
    <m/>
    <s v=""/>
    <m/>
    <x v="4"/>
  </r>
  <r>
    <s v="HJ"/>
    <n v="983"/>
    <s v="HJ983"/>
    <x v="11"/>
    <d v="1942-05-14T00:00:00"/>
    <d v="1943-12-22T00:00:00"/>
    <n v="587"/>
    <n v="165"/>
    <n v="75"/>
    <d v="1943-02-04T19:38:11"/>
    <x v="30"/>
    <s v="Leavesden"/>
    <m/>
    <s v="Merlin 21"/>
    <m/>
    <m/>
    <m/>
    <s v=""/>
    <m/>
    <x v="4"/>
  </r>
  <r>
    <s v="HJ"/>
    <n v="984"/>
    <s v="HJ984"/>
    <x v="11"/>
    <d v="1942-05-14T00:00:00"/>
    <d v="1943-12-22T00:00:00"/>
    <n v="587"/>
    <n v="166"/>
    <n v="76"/>
    <d v="1943-02-06T17:55:40"/>
    <x v="30"/>
    <s v="Leavesden"/>
    <m/>
    <s v="Merlin 21"/>
    <m/>
    <m/>
    <m/>
    <s v=""/>
    <m/>
    <x v="4"/>
  </r>
  <r>
    <s v="HJ"/>
    <n v="985"/>
    <s v="HJ985"/>
    <x v="11"/>
    <d v="1942-05-14T00:00:00"/>
    <d v="1943-12-22T00:00:00"/>
    <n v="587"/>
    <n v="167"/>
    <n v="77"/>
    <d v="1943-02-08T15:39:53"/>
    <x v="30"/>
    <s v="Leavesden"/>
    <m/>
    <s v="Merlin 21"/>
    <m/>
    <m/>
    <m/>
    <s v=""/>
    <m/>
    <x v="4"/>
  </r>
  <r>
    <s v="HJ"/>
    <n v="986"/>
    <s v="HJ986"/>
    <x v="11"/>
    <d v="1942-05-14T00:00:00"/>
    <d v="1943-12-22T00:00:00"/>
    <n v="587"/>
    <n v="168"/>
    <n v="78"/>
    <d v="1943-02-10T12:51:26"/>
    <x v="30"/>
    <s v="Leavesden"/>
    <m/>
    <s v="Merlin 21"/>
    <m/>
    <m/>
    <m/>
    <s v=""/>
    <m/>
    <x v="4"/>
  </r>
  <r>
    <s v="HJ"/>
    <n v="987"/>
    <s v="HJ987"/>
    <x v="11"/>
    <d v="1942-05-14T00:00:00"/>
    <d v="1943-12-22T00:00:00"/>
    <n v="587"/>
    <n v="169"/>
    <n v="79"/>
    <d v="1943-02-12T09:30:53"/>
    <x v="30"/>
    <s v="Leavesden"/>
    <m/>
    <s v="Merlin 21"/>
    <m/>
    <m/>
    <m/>
    <s v=""/>
    <m/>
    <x v="4"/>
  </r>
  <r>
    <s v="HJ"/>
    <n v="988"/>
    <s v="HJ988"/>
    <x v="11"/>
    <d v="1942-05-14T00:00:00"/>
    <d v="1943-12-22T00:00:00"/>
    <n v="587"/>
    <n v="170"/>
    <n v="80"/>
    <d v="1943-02-14T05:38:49"/>
    <x v="31"/>
    <s v="Leavesden"/>
    <m/>
    <s v="Merlin 21"/>
    <m/>
    <m/>
    <m/>
    <s v=""/>
    <m/>
    <x v="4"/>
  </r>
  <r>
    <s v="HJ"/>
    <n v="989"/>
    <s v="HJ989"/>
    <x v="11"/>
    <d v="1942-05-14T00:00:00"/>
    <d v="1943-12-22T00:00:00"/>
    <n v="587"/>
    <n v="171"/>
    <n v="81"/>
    <d v="1943-02-16T01:15:47"/>
    <x v="31"/>
    <s v="Leavesden"/>
    <m/>
    <s v="Merlin 21"/>
    <m/>
    <m/>
    <m/>
    <s v=""/>
    <m/>
    <x v="4"/>
  </r>
  <r>
    <s v="HJ"/>
    <n v="990"/>
    <s v="HJ990"/>
    <x v="11"/>
    <d v="1942-05-14T00:00:00"/>
    <d v="1943-12-22T00:00:00"/>
    <n v="587"/>
    <n v="172"/>
    <n v="82"/>
    <d v="1943-02-17T20:22:20"/>
    <x v="31"/>
    <s v="Leavesden"/>
    <m/>
    <s v="Merlin 21"/>
    <m/>
    <m/>
    <m/>
    <s v=""/>
    <m/>
    <x v="4"/>
  </r>
  <r>
    <s v="HJ"/>
    <n v="991"/>
    <s v="HJ991"/>
    <x v="11"/>
    <d v="1942-05-14T00:00:00"/>
    <d v="1943-12-22T00:00:00"/>
    <n v="587"/>
    <n v="173"/>
    <n v="83"/>
    <d v="1943-02-19T14:58:58"/>
    <x v="31"/>
    <s v="Leavesden"/>
    <m/>
    <s v="Merlin 21"/>
    <m/>
    <m/>
    <m/>
    <s v=""/>
    <m/>
    <x v="4"/>
  </r>
  <r>
    <s v="HJ"/>
    <n v="992"/>
    <s v="HJ992"/>
    <x v="11"/>
    <d v="1942-05-14T00:00:00"/>
    <d v="1943-12-22T00:00:00"/>
    <n v="587"/>
    <n v="174"/>
    <n v="84"/>
    <d v="1943-02-21T09:06:12"/>
    <x v="31"/>
    <s v="Leavesden"/>
    <m/>
    <s v="Merlin 21"/>
    <m/>
    <m/>
    <m/>
    <s v=""/>
    <m/>
    <x v="4"/>
  </r>
  <r>
    <s v="HJ"/>
    <n v="993"/>
    <s v="HJ993"/>
    <x v="11"/>
    <d v="1942-05-14T00:00:00"/>
    <d v="1943-12-22T00:00:00"/>
    <n v="587"/>
    <n v="175"/>
    <n v="85"/>
    <d v="1943-02-23T02:44:34"/>
    <x v="31"/>
    <s v="Leavesden"/>
    <m/>
    <s v="Merlin 21"/>
    <m/>
    <m/>
    <m/>
    <s v=""/>
    <m/>
    <x v="4"/>
  </r>
  <r>
    <s v="HJ"/>
    <n v="994"/>
    <s v="HJ994"/>
    <x v="11"/>
    <d v="1942-05-14T00:00:00"/>
    <d v="1943-12-22T00:00:00"/>
    <n v="587"/>
    <n v="176"/>
    <n v="86"/>
    <d v="1943-02-24T19:54:33"/>
    <x v="32"/>
    <s v="Leavesden"/>
    <m/>
    <s v="Merlin 21"/>
    <m/>
    <m/>
    <m/>
    <s v=""/>
    <m/>
    <x v="4"/>
  </r>
  <r>
    <s v="HJ"/>
    <n v="995"/>
    <s v="HJ995"/>
    <x v="11"/>
    <d v="1942-05-14T00:00:00"/>
    <d v="1943-12-22T00:00:00"/>
    <n v="587"/>
    <n v="177"/>
    <n v="87"/>
    <d v="1943-02-26T12:36:37"/>
    <x v="32"/>
    <s v="Leavesden"/>
    <m/>
    <s v="Merlin 21"/>
    <m/>
    <m/>
    <m/>
    <s v=""/>
    <m/>
    <x v="4"/>
  </r>
  <r>
    <s v="HJ"/>
    <n v="996"/>
    <s v="HJ996"/>
    <x v="11"/>
    <d v="1942-05-14T00:00:00"/>
    <d v="1943-12-22T00:00:00"/>
    <n v="587"/>
    <n v="178"/>
    <n v="88"/>
    <d v="1943-02-28T04:51:14"/>
    <x v="32"/>
    <s v="Leavesden"/>
    <m/>
    <s v="Merlin 21"/>
    <m/>
    <m/>
    <m/>
    <s v=""/>
    <m/>
    <x v="4"/>
  </r>
  <r>
    <s v="HJ"/>
    <n v="997"/>
    <s v="HJ997"/>
    <x v="11"/>
    <d v="1942-05-14T00:00:00"/>
    <d v="1943-12-22T00:00:00"/>
    <n v="587"/>
    <n v="179"/>
    <n v="89"/>
    <d v="1943-03-01T20:38:53"/>
    <x v="32"/>
    <s v="Leavesden"/>
    <m/>
    <s v="Merlin 21"/>
    <m/>
    <m/>
    <m/>
    <s v=""/>
    <m/>
    <x v="4"/>
  </r>
  <r>
    <s v="HJ"/>
    <n v="998"/>
    <s v="HJ998"/>
    <x v="11"/>
    <d v="1942-05-14T00:00:00"/>
    <d v="1943-12-22T00:00:00"/>
    <n v="587"/>
    <n v="180"/>
    <n v="90"/>
    <d v="1943-03-03T12:00:00"/>
    <x v="32"/>
    <s v="Leavesden"/>
    <m/>
    <s v="Merlin 21"/>
    <m/>
    <m/>
    <m/>
    <s v=""/>
    <m/>
    <x v="4"/>
  </r>
  <r>
    <s v="HJ"/>
    <n v="999"/>
    <s v="HJ999"/>
    <x v="11"/>
    <d v="1942-05-14T00:00:00"/>
    <d v="1943-12-22T00:00:00"/>
    <n v="587"/>
    <n v="181"/>
    <n v="91"/>
    <d v="1943-03-05T02:55:02"/>
    <x v="32"/>
    <s v="Leavesden"/>
    <m/>
    <s v="Merlin 21"/>
    <m/>
    <m/>
    <m/>
    <s v=""/>
    <m/>
    <x v="4"/>
  </r>
  <r>
    <s v="HJ"/>
    <n v="911"/>
    <s v="HJ911"/>
    <x v="10"/>
    <d v="1942-09-09T00:00:00"/>
    <d v="1943-01-09T00:00:00"/>
    <n v="122"/>
    <n v="34"/>
    <n v="1"/>
    <d v="1942-09-12T14:07:04"/>
    <x v="17"/>
    <s v="Leavesden"/>
    <m/>
    <s v="Merlin 21/22"/>
    <m/>
    <m/>
    <m/>
    <s v=""/>
    <m/>
    <x v="4"/>
  </r>
  <r>
    <s v="HJ"/>
    <n v="912"/>
    <s v="HJ912"/>
    <x v="10"/>
    <d v="1942-09-09T00:00:00"/>
    <d v="1943-01-09T00:00:00"/>
    <n v="122"/>
    <n v="34"/>
    <n v="2"/>
    <d v="1942-09-16T04:14:07"/>
    <x v="17"/>
    <s v="Leavesden"/>
    <m/>
    <s v="Merlin 21/22"/>
    <m/>
    <m/>
    <m/>
    <s v=""/>
    <m/>
    <x v="4"/>
  </r>
  <r>
    <s v="HJ"/>
    <n v="913"/>
    <s v="HJ913"/>
    <x v="10"/>
    <d v="1942-09-09T00:00:00"/>
    <d v="1943-01-09T00:00:00"/>
    <n v="122"/>
    <n v="34"/>
    <n v="3"/>
    <d v="1942-09-19T18:21:11"/>
    <x v="17"/>
    <s v="Leavesden"/>
    <m/>
    <s v="Merlin 21/22"/>
    <m/>
    <m/>
    <m/>
    <s v=""/>
    <m/>
    <x v="4"/>
  </r>
  <r>
    <s v="HJ"/>
    <n v="914"/>
    <s v="HJ914"/>
    <x v="10"/>
    <d v="1942-09-09T00:00:00"/>
    <d v="1943-01-09T00:00:00"/>
    <n v="122"/>
    <n v="34"/>
    <n v="4"/>
    <d v="1942-09-23T08:28:14"/>
    <x v="17"/>
    <s v="Leavesden"/>
    <m/>
    <s v="Merlin 21/22"/>
    <m/>
    <m/>
    <m/>
    <s v=""/>
    <m/>
    <x v="4"/>
  </r>
  <r>
    <s v="HJ"/>
    <n v="915"/>
    <s v="HJ915"/>
    <x v="10"/>
    <d v="1942-09-09T00:00:00"/>
    <d v="1943-01-09T00:00:00"/>
    <n v="122"/>
    <n v="34"/>
    <n v="5"/>
    <d v="1942-09-26T22:35:18"/>
    <x v="17"/>
    <s v="Leavesden"/>
    <m/>
    <s v="Merlin 21/22"/>
    <m/>
    <m/>
    <m/>
    <s v=""/>
    <m/>
    <x v="4"/>
  </r>
  <r>
    <s v="HJ"/>
    <n v="916"/>
    <s v="HJ916"/>
    <x v="10"/>
    <d v="1942-09-09T00:00:00"/>
    <d v="1943-01-09T00:00:00"/>
    <n v="122"/>
    <n v="34"/>
    <n v="6"/>
    <d v="1942-09-30T12:42:21"/>
    <x v="18"/>
    <s v="Leavesden"/>
    <m/>
    <s v="Merlin 21/22"/>
    <m/>
    <m/>
    <m/>
    <s v=""/>
    <m/>
    <x v="4"/>
  </r>
  <r>
    <s v="HJ"/>
    <n v="917"/>
    <s v="HJ917"/>
    <x v="10"/>
    <d v="1942-09-09T00:00:00"/>
    <d v="1943-01-09T00:00:00"/>
    <n v="122"/>
    <n v="34"/>
    <n v="7"/>
    <d v="1942-10-04T02:49:25"/>
    <x v="18"/>
    <s v="Leavesden"/>
    <m/>
    <s v="Merlin 21/22"/>
    <m/>
    <m/>
    <m/>
    <s v=""/>
    <m/>
    <x v="4"/>
  </r>
  <r>
    <s v="HJ"/>
    <n v="918"/>
    <s v="HJ918"/>
    <x v="10"/>
    <d v="1942-09-09T00:00:00"/>
    <d v="1943-01-09T00:00:00"/>
    <n v="122"/>
    <n v="34"/>
    <n v="8"/>
    <d v="1942-10-07T16:56:28"/>
    <x v="18"/>
    <s v="Leavesden"/>
    <m/>
    <s v="Merlin 21/22"/>
    <m/>
    <m/>
    <m/>
    <s v=""/>
    <m/>
    <x v="4"/>
  </r>
  <r>
    <s v="HJ"/>
    <n v="919"/>
    <s v="HJ919"/>
    <x v="10"/>
    <d v="1942-09-09T00:00:00"/>
    <d v="1943-01-09T00:00:00"/>
    <n v="122"/>
    <n v="34"/>
    <n v="9"/>
    <d v="1942-10-11T07:03:32"/>
    <x v="18"/>
    <s v="Leavesden"/>
    <m/>
    <s v="Merlin 21/22"/>
    <m/>
    <m/>
    <m/>
    <s v=""/>
    <m/>
    <x v="4"/>
  </r>
  <r>
    <s v="HJ"/>
    <n v="920"/>
    <s v="HJ920"/>
    <x v="10"/>
    <d v="1942-09-09T00:00:00"/>
    <d v="1943-01-09T00:00:00"/>
    <n v="122"/>
    <n v="34"/>
    <n v="10"/>
    <d v="1942-10-14T21:10:35"/>
    <x v="18"/>
    <s v="Leavesden"/>
    <m/>
    <s v="Merlin 21/22"/>
    <m/>
    <m/>
    <m/>
    <s v=""/>
    <m/>
    <x v="4"/>
  </r>
  <r>
    <s v="HJ"/>
    <n v="921"/>
    <s v="HJ921"/>
    <x v="10"/>
    <d v="1942-09-09T00:00:00"/>
    <d v="1943-01-09T00:00:00"/>
    <n v="122"/>
    <n v="34"/>
    <n v="11"/>
    <d v="1942-10-18T11:17:39"/>
    <x v="18"/>
    <s v="Leavesden"/>
    <m/>
    <s v="Merlin 21/22"/>
    <m/>
    <m/>
    <m/>
    <s v=""/>
    <m/>
    <x v="4"/>
  </r>
  <r>
    <s v="HJ"/>
    <n v="922"/>
    <s v="HJ922"/>
    <x v="10"/>
    <d v="1942-09-09T00:00:00"/>
    <d v="1943-01-09T00:00:00"/>
    <n v="122"/>
    <n v="34"/>
    <n v="12"/>
    <d v="1942-10-22T01:24:42"/>
    <x v="18"/>
    <s v="Leavesden"/>
    <m/>
    <s v="Merlin 21/22"/>
    <m/>
    <m/>
    <m/>
    <s v=""/>
    <m/>
    <x v="4"/>
  </r>
  <r>
    <s v="HJ"/>
    <n v="923"/>
    <s v="HJ923"/>
    <x v="10"/>
    <d v="1942-09-09T00:00:00"/>
    <d v="1943-01-09T00:00:00"/>
    <n v="122"/>
    <n v="34"/>
    <n v="13"/>
    <d v="1942-10-25T15:31:46"/>
    <x v="18"/>
    <s v="Leavesden"/>
    <m/>
    <s v="Merlin 21/22"/>
    <m/>
    <m/>
    <m/>
    <s v=""/>
    <m/>
    <x v="4"/>
  </r>
  <r>
    <s v="HJ"/>
    <n v="924"/>
    <s v="HJ924"/>
    <x v="10"/>
    <d v="1942-09-09T00:00:00"/>
    <d v="1943-01-09T00:00:00"/>
    <n v="122"/>
    <n v="34"/>
    <n v="14"/>
    <d v="1942-10-29T05:38:49"/>
    <x v="18"/>
    <s v="Leavesden"/>
    <m/>
    <s v="Merlin 21/22"/>
    <m/>
    <m/>
    <m/>
    <s v=""/>
    <m/>
    <x v="4"/>
  </r>
  <r>
    <s v="HJ"/>
    <n v="925"/>
    <s v="HJ925"/>
    <x v="10"/>
    <d v="1942-09-09T00:00:00"/>
    <d v="1943-01-09T00:00:00"/>
    <n v="122"/>
    <n v="34"/>
    <n v="15"/>
    <d v="1942-11-01T19:45:53"/>
    <x v="19"/>
    <s v="Leavesden"/>
    <m/>
    <s v="Merlin 21/22"/>
    <m/>
    <m/>
    <m/>
    <s v=""/>
    <m/>
    <x v="4"/>
  </r>
  <r>
    <s v="HJ"/>
    <n v="926"/>
    <s v="HJ926"/>
    <x v="10"/>
    <d v="1942-09-09T00:00:00"/>
    <d v="1943-01-09T00:00:00"/>
    <n v="122"/>
    <n v="34"/>
    <n v="16"/>
    <d v="1942-11-05T09:52:56"/>
    <x v="19"/>
    <s v="Leavesden"/>
    <m/>
    <s v="Merlin 21/22"/>
    <m/>
    <m/>
    <m/>
    <s v=""/>
    <m/>
    <x v="4"/>
  </r>
  <r>
    <s v="HJ"/>
    <n v="927"/>
    <s v="HJ927"/>
    <x v="10"/>
    <d v="1942-09-09T00:00:00"/>
    <d v="1943-01-09T00:00:00"/>
    <n v="122"/>
    <n v="34"/>
    <n v="17"/>
    <d v="1942-11-09T00:00:00"/>
    <x v="19"/>
    <s v="Leavesden"/>
    <m/>
    <s v="Merlin 21/22"/>
    <m/>
    <m/>
    <m/>
    <s v=""/>
    <m/>
    <x v="4"/>
  </r>
  <r>
    <s v="HJ"/>
    <n v="928"/>
    <s v="HJ928"/>
    <x v="10"/>
    <d v="1942-09-09T00:00:00"/>
    <d v="1943-01-09T00:00:00"/>
    <n v="122"/>
    <n v="34"/>
    <n v="18"/>
    <d v="1942-11-12T14:07:04"/>
    <x v="19"/>
    <s v="Leavesden"/>
    <m/>
    <s v="Merlin 21/22"/>
    <m/>
    <m/>
    <m/>
    <s v=""/>
    <m/>
    <x v="4"/>
  </r>
  <r>
    <s v="HJ"/>
    <n v="929"/>
    <s v="HJ929"/>
    <x v="10"/>
    <d v="1942-09-09T00:00:00"/>
    <d v="1943-01-09T00:00:00"/>
    <n v="122"/>
    <n v="34"/>
    <n v="19"/>
    <d v="1942-11-16T04:14:07"/>
    <x v="19"/>
    <s v="Leavesden"/>
    <m/>
    <s v="Merlin 21/22"/>
    <m/>
    <m/>
    <m/>
    <s v=""/>
    <m/>
    <x v="4"/>
  </r>
  <r>
    <s v="HJ"/>
    <n v="930"/>
    <s v="HJ930"/>
    <x v="10"/>
    <d v="1942-09-09T00:00:00"/>
    <d v="1943-01-09T00:00:00"/>
    <n v="122"/>
    <n v="34"/>
    <n v="20"/>
    <d v="1942-11-19T18:21:11"/>
    <x v="19"/>
    <s v="Leavesden"/>
    <m/>
    <s v="Merlin 21/22"/>
    <m/>
    <m/>
    <m/>
    <s v=""/>
    <m/>
    <x v="4"/>
  </r>
  <r>
    <s v="HJ"/>
    <n v="931"/>
    <s v="HJ931"/>
    <x v="10"/>
    <d v="1942-09-09T00:00:00"/>
    <d v="1943-01-09T00:00:00"/>
    <n v="122"/>
    <n v="34"/>
    <n v="21"/>
    <d v="1942-11-23T08:28:14"/>
    <x v="19"/>
    <s v="Leavesden"/>
    <m/>
    <s v="Merlin 21/22"/>
    <m/>
    <m/>
    <m/>
    <s v=""/>
    <m/>
    <x v="4"/>
  </r>
  <r>
    <s v="HJ"/>
    <n v="932"/>
    <s v="HJ932"/>
    <x v="10"/>
    <d v="1942-09-09T00:00:00"/>
    <d v="1943-01-09T00:00:00"/>
    <n v="122"/>
    <n v="34"/>
    <n v="22"/>
    <d v="1942-11-26T22:35:18"/>
    <x v="19"/>
    <s v="Leavesden"/>
    <m/>
    <s v="Merlin 21/22"/>
    <m/>
    <m/>
    <m/>
    <s v=""/>
    <m/>
    <x v="4"/>
  </r>
  <r>
    <s v="HJ"/>
    <n v="933"/>
    <s v="HJ933"/>
    <x v="10"/>
    <d v="1942-09-09T00:00:00"/>
    <d v="1943-01-09T00:00:00"/>
    <n v="122"/>
    <n v="34"/>
    <n v="23"/>
    <d v="1942-11-30T12:42:21"/>
    <x v="19"/>
    <s v="Leavesden"/>
    <m/>
    <s v="Merlin 21/22"/>
    <m/>
    <m/>
    <m/>
    <s v=""/>
    <m/>
    <x v="4"/>
  </r>
  <r>
    <s v="HJ"/>
    <n v="934"/>
    <s v="HJ934"/>
    <x v="10"/>
    <d v="1942-09-09T00:00:00"/>
    <d v="1943-01-09T00:00:00"/>
    <n v="122"/>
    <n v="34"/>
    <n v="24"/>
    <d v="1942-12-04T02:49:25"/>
    <x v="20"/>
    <s v="Leavesden"/>
    <m/>
    <s v="Merlin 21/22"/>
    <m/>
    <m/>
    <m/>
    <s v=""/>
    <m/>
    <x v="4"/>
  </r>
  <r>
    <s v="HJ"/>
    <n v="935"/>
    <s v="HJ935"/>
    <x v="10"/>
    <d v="1942-09-09T00:00:00"/>
    <d v="1943-01-09T00:00:00"/>
    <n v="122"/>
    <n v="34"/>
    <n v="25"/>
    <d v="1942-12-07T16:56:28"/>
    <x v="20"/>
    <s v="Leavesden"/>
    <m/>
    <s v="Merlin 21/22"/>
    <m/>
    <m/>
    <m/>
    <s v=""/>
    <m/>
    <x v="4"/>
  </r>
  <r>
    <s v="HJ"/>
    <n v="936"/>
    <s v="HJ936"/>
    <x v="10"/>
    <d v="1942-09-09T00:00:00"/>
    <d v="1943-01-09T00:00:00"/>
    <n v="122"/>
    <n v="34"/>
    <n v="26"/>
    <d v="1942-12-11T07:03:32"/>
    <x v="20"/>
    <s v="Leavesden"/>
    <m/>
    <s v="Merlin 21/22"/>
    <m/>
    <m/>
    <m/>
    <s v=""/>
    <m/>
    <x v="4"/>
  </r>
  <r>
    <s v="HJ"/>
    <n v="937"/>
    <s v="HJ937"/>
    <x v="10"/>
    <d v="1942-09-09T00:00:00"/>
    <d v="1943-01-09T00:00:00"/>
    <n v="122"/>
    <n v="34"/>
    <n v="27"/>
    <d v="1942-12-14T21:10:35"/>
    <x v="20"/>
    <s v="Leavesden"/>
    <m/>
    <s v="Merlin 21/22"/>
    <m/>
    <m/>
    <m/>
    <s v=""/>
    <m/>
    <x v="4"/>
  </r>
  <r>
    <s v="HJ"/>
    <n v="938"/>
    <s v="HJ938"/>
    <x v="10"/>
    <d v="1942-09-09T00:00:00"/>
    <d v="1943-01-09T00:00:00"/>
    <n v="122"/>
    <n v="34"/>
    <n v="28"/>
    <d v="1942-12-18T11:17:39"/>
    <x v="20"/>
    <s v="Leavesden"/>
    <m/>
    <s v="Merlin 21/22"/>
    <m/>
    <m/>
    <m/>
    <s v=""/>
    <m/>
    <x v="4"/>
  </r>
  <r>
    <s v="HJ"/>
    <n v="939"/>
    <s v="HJ939"/>
    <x v="10"/>
    <d v="1942-09-09T00:00:00"/>
    <d v="1943-01-09T00:00:00"/>
    <n v="122"/>
    <n v="34"/>
    <n v="29"/>
    <d v="1942-12-22T01:24:42"/>
    <x v="20"/>
    <s v="Leavesden"/>
    <m/>
    <s v="Merlin 21/22"/>
    <m/>
    <m/>
    <m/>
    <s v=""/>
    <m/>
    <x v="4"/>
  </r>
  <r>
    <s v="HJ"/>
    <n v="940"/>
    <s v="HJ940"/>
    <x v="10"/>
    <d v="1942-09-09T00:00:00"/>
    <d v="1943-01-09T00:00:00"/>
    <n v="122"/>
    <n v="34"/>
    <n v="30"/>
    <d v="1942-12-25T15:31:46"/>
    <x v="20"/>
    <s v="Leavesden"/>
    <m/>
    <s v="Merlin 21/22"/>
    <m/>
    <m/>
    <m/>
    <s v=""/>
    <m/>
    <x v="4"/>
  </r>
  <r>
    <s v="HJ"/>
    <n v="941"/>
    <s v="HJ941"/>
    <x v="10"/>
    <d v="1942-09-09T00:00:00"/>
    <d v="1943-01-09T00:00:00"/>
    <n v="122"/>
    <n v="34"/>
    <n v="31"/>
    <d v="1942-12-29T05:38:49"/>
    <x v="20"/>
    <s v="Leavesden"/>
    <m/>
    <s v="Merlin 21/22"/>
    <m/>
    <m/>
    <m/>
    <s v=""/>
    <m/>
    <x v="4"/>
  </r>
  <r>
    <s v="HJ"/>
    <n v="942"/>
    <s v="HJ942"/>
    <x v="10"/>
    <d v="1942-09-09T00:00:00"/>
    <d v="1943-01-09T00:00:00"/>
    <n v="122"/>
    <n v="34"/>
    <n v="32"/>
    <d v="1943-01-01T19:45:53"/>
    <x v="20"/>
    <s v="Leavesden"/>
    <m/>
    <s v="Merlin 21/22"/>
    <m/>
    <m/>
    <m/>
    <s v=""/>
    <m/>
    <x v="4"/>
  </r>
  <r>
    <s v="HJ"/>
    <n v="943"/>
    <s v="HJ943"/>
    <x v="10"/>
    <d v="1942-09-09T00:00:00"/>
    <d v="1943-01-09T00:00:00"/>
    <n v="122"/>
    <n v="34"/>
    <n v="33"/>
    <d v="1943-01-05T09:52:56"/>
    <x v="21"/>
    <s v="Leavesden"/>
    <m/>
    <s v="Merlin 21/22"/>
    <m/>
    <m/>
    <m/>
    <s v=""/>
    <m/>
    <x v="4"/>
  </r>
  <r>
    <s v="HJ"/>
    <n v="944"/>
    <s v="HJ944"/>
    <x v="10"/>
    <d v="1942-09-09T00:00:00"/>
    <d v="1943-01-09T00:00:00"/>
    <n v="122"/>
    <n v="34"/>
    <n v="34"/>
    <d v="1943-01-09T00:00:00"/>
    <x v="21"/>
    <s v="Leavesden"/>
    <m/>
    <s v="Merlin 21/22"/>
    <m/>
    <m/>
    <m/>
    <s v=""/>
    <m/>
    <x v="4"/>
  </r>
  <r>
    <s v="HJ"/>
    <n v="945"/>
    <s v="HJ945"/>
    <x v="10"/>
    <d v="1943-01-08T00:00:00"/>
    <d v="1943-06-06T00:00:00"/>
    <n v="149"/>
    <n v="97"/>
    <n v="1"/>
    <d v="1943-01-09T12:51:58"/>
    <x v="23"/>
    <s v="Leavesden"/>
    <m/>
    <m/>
    <m/>
    <m/>
    <m/>
    <s v="NF.XII (Mk.VIII A.I.) by Marshalls of Cambridge between 8-1-1943 and 6-6-1943"/>
    <m/>
    <x v="4"/>
  </r>
  <r>
    <s v="HJ"/>
    <n v="946"/>
    <s v="HJ946"/>
    <x v="10"/>
    <d v="1943-01-08T00:00:00"/>
    <d v="1943-06-06T00:00:00"/>
    <n v="149"/>
    <n v="97"/>
    <n v="2"/>
    <d v="1943-01-11T01:43:55"/>
    <x v="23"/>
    <s v="Leavesden"/>
    <m/>
    <m/>
    <m/>
    <m/>
    <m/>
    <s v="NF.XII (Mk.VIII A.I.) by Marshalls of Cambridge between 8-1-1943 and 6-6-1943"/>
    <m/>
    <x v="4"/>
  </r>
  <r>
    <s v="HK"/>
    <n v="107"/>
    <s v="HK107"/>
    <x v="10"/>
    <d v="1943-01-08T00:00:00"/>
    <d v="1943-06-06T00:00:00"/>
    <n v="149"/>
    <n v="97"/>
    <n v="3"/>
    <d v="1943-01-12T14:35:53"/>
    <x v="23"/>
    <s v="Leavesden"/>
    <m/>
    <m/>
    <m/>
    <m/>
    <m/>
    <s v="NF.XII (Mk.VIII A.I.) by Marshalls of Cambridge between 8-1-1943 and 6-6-1943"/>
    <m/>
    <x v="5"/>
  </r>
  <r>
    <s v="HK"/>
    <n v="108"/>
    <s v="HK108"/>
    <x v="10"/>
    <d v="1943-01-08T00:00:00"/>
    <d v="1943-06-06T00:00:00"/>
    <n v="149"/>
    <n v="97"/>
    <n v="4"/>
    <d v="1943-01-14T03:27:50"/>
    <x v="23"/>
    <s v="Leavesden"/>
    <m/>
    <m/>
    <m/>
    <m/>
    <m/>
    <s v="NF.XII (Mk.VIII A.I.) by Marshalls of Cambridge between 8-1-1943 and 6-6-1943"/>
    <m/>
    <x v="5"/>
  </r>
  <r>
    <s v="HK"/>
    <n v="109"/>
    <s v="HK109"/>
    <x v="10"/>
    <d v="1943-01-08T00:00:00"/>
    <d v="1943-06-06T00:00:00"/>
    <n v="149"/>
    <n v="97"/>
    <n v="5"/>
    <d v="1943-01-15T16:19:48"/>
    <x v="23"/>
    <s v="Leavesden"/>
    <m/>
    <m/>
    <m/>
    <m/>
    <m/>
    <s v="NF.XII (Mk.VIII A.I.) by Marshalls of Cambridge between 8-1-1943 and 6-6-1943"/>
    <m/>
    <x v="5"/>
  </r>
  <r>
    <s v="HK"/>
    <n v="110"/>
    <s v="HK110"/>
    <x v="10"/>
    <d v="1943-01-08T00:00:00"/>
    <d v="1943-06-06T00:00:00"/>
    <n v="149"/>
    <n v="97"/>
    <n v="6"/>
    <d v="1943-01-17T05:11:45"/>
    <x v="23"/>
    <s v="Leavesden"/>
    <m/>
    <m/>
    <m/>
    <m/>
    <m/>
    <s v="NF.XII (Mk.VIII A.I.) by Marshalls of Cambridge between 8-1-1943 and 6-6-1943"/>
    <m/>
    <x v="5"/>
  </r>
  <r>
    <s v="HK"/>
    <n v="111"/>
    <s v="HK111"/>
    <x v="10"/>
    <d v="1943-01-08T00:00:00"/>
    <d v="1943-06-06T00:00:00"/>
    <n v="149"/>
    <n v="97"/>
    <n v="7"/>
    <d v="1943-01-18T18:03:43"/>
    <x v="23"/>
    <s v="Leavesden"/>
    <m/>
    <m/>
    <m/>
    <m/>
    <m/>
    <s v="NF.XII (Mk.VIII A.I.) by Marshalls of Cambridge between 8-1-1943 and 6-6-1943"/>
    <m/>
    <x v="5"/>
  </r>
  <r>
    <s v="HK"/>
    <n v="112"/>
    <s v="HK112"/>
    <x v="10"/>
    <d v="1943-01-08T00:00:00"/>
    <d v="1943-06-06T00:00:00"/>
    <n v="149"/>
    <n v="97"/>
    <n v="8"/>
    <d v="1943-01-20T06:55:40"/>
    <x v="23"/>
    <s v="Leavesden"/>
    <m/>
    <m/>
    <m/>
    <m/>
    <m/>
    <s v="NF.XII (Mk.VIII A.I.) by Marshalls of Cambridge between 8-1-1943 and 6-6-1943"/>
    <m/>
    <x v="5"/>
  </r>
  <r>
    <s v="HK"/>
    <n v="113"/>
    <s v="HK113"/>
    <x v="10"/>
    <d v="1943-01-08T00:00:00"/>
    <d v="1943-06-06T00:00:00"/>
    <n v="149"/>
    <n v="97"/>
    <n v="9"/>
    <d v="1943-01-21T19:47:38"/>
    <x v="23"/>
    <s v="Leavesden"/>
    <m/>
    <m/>
    <m/>
    <m/>
    <m/>
    <s v="NF.XII (Mk.VIII A.I.) by Marshalls of Cambridge between 8-1-1943 and 6-6-1943"/>
    <m/>
    <x v="5"/>
  </r>
  <r>
    <s v="HK"/>
    <n v="114"/>
    <s v="HK114"/>
    <x v="10"/>
    <d v="1943-01-08T00:00:00"/>
    <d v="1943-06-06T00:00:00"/>
    <n v="149"/>
    <n v="97"/>
    <n v="10"/>
    <d v="1943-01-23T08:39:35"/>
    <x v="23"/>
    <s v="Leavesden"/>
    <m/>
    <m/>
    <m/>
    <m/>
    <m/>
    <s v="NF.XII (Mk.VIII A.I.) by Marshalls of Cambridge between 8-1-1943 and 6-6-1943"/>
    <m/>
    <x v="5"/>
  </r>
  <r>
    <s v="HK"/>
    <n v="115"/>
    <s v="HK115"/>
    <x v="10"/>
    <d v="1943-01-08T00:00:00"/>
    <d v="1943-06-06T00:00:00"/>
    <n v="149"/>
    <n v="97"/>
    <n v="11"/>
    <d v="1943-01-24T21:31:33"/>
    <x v="23"/>
    <s v="Leavesden"/>
    <m/>
    <m/>
    <m/>
    <m/>
    <m/>
    <s v="NF.XII (Mk.VIII A.I.) by Marshalls of Cambridge between 8-1-1943 and 6-6-1943"/>
    <m/>
    <x v="5"/>
  </r>
  <r>
    <s v="HK"/>
    <n v="116"/>
    <s v="HK116"/>
    <x v="10"/>
    <d v="1943-01-08T00:00:00"/>
    <d v="1943-06-06T00:00:00"/>
    <n v="149"/>
    <n v="97"/>
    <n v="12"/>
    <d v="1943-01-26T10:23:30"/>
    <x v="23"/>
    <s v="Leavesden"/>
    <m/>
    <m/>
    <m/>
    <m/>
    <m/>
    <s v="NF.XII (Mk.VIII A.I.) by Marshalls of Cambridge between 8-1-1943 and 6-6-1943"/>
    <m/>
    <x v="5"/>
  </r>
  <r>
    <s v="HK"/>
    <n v="117"/>
    <s v="HK117"/>
    <x v="10"/>
    <d v="1943-01-08T00:00:00"/>
    <d v="1943-06-06T00:00:00"/>
    <n v="149"/>
    <n v="97"/>
    <n v="13"/>
    <d v="1943-01-27T23:15:28"/>
    <x v="23"/>
    <s v="Leavesden"/>
    <m/>
    <m/>
    <m/>
    <m/>
    <m/>
    <s v="NF.XII (Mk.VIII A.I.) by Marshalls of Cambridge between 8-1-1943 and 6-6-1943"/>
    <m/>
    <x v="5"/>
  </r>
  <r>
    <s v="HK"/>
    <n v="118"/>
    <s v="HK118"/>
    <x v="10"/>
    <d v="1943-01-08T00:00:00"/>
    <d v="1943-06-06T00:00:00"/>
    <n v="149"/>
    <n v="97"/>
    <n v="14"/>
    <d v="1943-01-29T12:07:25"/>
    <x v="22"/>
    <s v="Leavesden"/>
    <m/>
    <m/>
    <m/>
    <m/>
    <m/>
    <s v="NF.XII (Mk.VIII A.I.) by Marshalls of Cambridge between 8-1-1943 and 6-6-1943"/>
    <m/>
    <x v="5"/>
  </r>
  <r>
    <s v="HK"/>
    <n v="119"/>
    <s v="HK119"/>
    <x v="10"/>
    <d v="1943-01-08T00:00:00"/>
    <d v="1943-06-06T00:00:00"/>
    <n v="149"/>
    <n v="97"/>
    <n v="15"/>
    <d v="1943-01-31T00:59:23"/>
    <x v="22"/>
    <s v="Leavesden"/>
    <m/>
    <m/>
    <m/>
    <m/>
    <m/>
    <s v="NF.XII (Mk.VIII A.I.) by Marshalls of Cambridge between 8-1-1943 and 6-6-1943"/>
    <m/>
    <x v="5"/>
  </r>
  <r>
    <s v="HK"/>
    <n v="120"/>
    <s v="HK120"/>
    <x v="10"/>
    <d v="1943-01-08T00:00:00"/>
    <d v="1943-06-06T00:00:00"/>
    <n v="149"/>
    <n v="97"/>
    <n v="16"/>
    <d v="1943-02-01T13:51:20"/>
    <x v="22"/>
    <s v="Leavesden"/>
    <m/>
    <m/>
    <m/>
    <m/>
    <m/>
    <s v="NF.XII (Mk.VIII A.I.) by Marshalls of Cambridge between 8-1-1943 and 6-6-1943"/>
    <m/>
    <x v="5"/>
  </r>
  <r>
    <s v="HK"/>
    <n v="121"/>
    <s v="HK121"/>
    <x v="10"/>
    <d v="1943-01-08T00:00:00"/>
    <d v="1943-06-06T00:00:00"/>
    <n v="149"/>
    <n v="97"/>
    <n v="17"/>
    <d v="1943-02-03T02:43:18"/>
    <x v="22"/>
    <s v="Leavesden"/>
    <m/>
    <m/>
    <m/>
    <m/>
    <m/>
    <s v="NF.XII (Mk.VIII A.I.) by Marshalls of Cambridge between 8-1-1943 and 6-6-1943"/>
    <m/>
    <x v="5"/>
  </r>
  <r>
    <s v="HK"/>
    <n v="122"/>
    <s v="HK122"/>
    <x v="10"/>
    <d v="1943-01-08T00:00:00"/>
    <d v="1943-06-06T00:00:00"/>
    <n v="149"/>
    <n v="97"/>
    <n v="18"/>
    <d v="1943-02-04T15:35:15"/>
    <x v="22"/>
    <s v="Leavesden"/>
    <m/>
    <m/>
    <m/>
    <m/>
    <m/>
    <s v="NF.XII (Mk.VIII A.I.) by Marshalls of Cambridge between 8-1-1943 and 6-6-1943"/>
    <m/>
    <x v="5"/>
  </r>
  <r>
    <s v="HK"/>
    <n v="123"/>
    <s v="HK123"/>
    <x v="10"/>
    <d v="1943-01-08T00:00:00"/>
    <d v="1943-06-06T00:00:00"/>
    <n v="149"/>
    <n v="97"/>
    <n v="19"/>
    <d v="1943-02-06T04:27:13"/>
    <x v="22"/>
    <s v="Leavesden"/>
    <m/>
    <m/>
    <m/>
    <m/>
    <m/>
    <s v="NF.XII (Mk.VIII A.I.) by Marshalls of Cambridge between 8-1-1943 and 6-6-1943"/>
    <m/>
    <x v="5"/>
  </r>
  <r>
    <s v="HK"/>
    <n v="124"/>
    <s v="HK124"/>
    <x v="10"/>
    <d v="1943-01-08T00:00:00"/>
    <d v="1943-06-06T00:00:00"/>
    <n v="149"/>
    <n v="97"/>
    <n v="20"/>
    <d v="1943-02-07T17:19:11"/>
    <x v="22"/>
    <s v="Leavesden"/>
    <m/>
    <m/>
    <m/>
    <m/>
    <m/>
    <s v="NF.XII (Mk.VIII A.I.) by Marshalls of Cambridge between 8-1-1943 and 6-6-1943"/>
    <m/>
    <x v="5"/>
  </r>
  <r>
    <s v="HK"/>
    <n v="125"/>
    <s v="HK125"/>
    <x v="10"/>
    <d v="1943-01-08T00:00:00"/>
    <d v="1943-06-06T00:00:00"/>
    <n v="149"/>
    <n v="97"/>
    <n v="21"/>
    <d v="1943-02-09T06:11:08"/>
    <x v="22"/>
    <s v="Leavesden"/>
    <m/>
    <m/>
    <m/>
    <m/>
    <m/>
    <s v="NF.XII (Mk.VIII A.I.) by Marshalls of Cambridge between 8-1-1943 and 6-6-1943"/>
    <m/>
    <x v="5"/>
  </r>
  <r>
    <s v="HK"/>
    <n v="126"/>
    <s v="HK126"/>
    <x v="10"/>
    <d v="1943-01-08T00:00:00"/>
    <d v="1943-06-06T00:00:00"/>
    <n v="149"/>
    <n v="97"/>
    <n v="22"/>
    <d v="1943-02-10T19:03:06"/>
    <x v="22"/>
    <s v="Leavesden"/>
    <m/>
    <m/>
    <m/>
    <m/>
    <m/>
    <s v="NF.XII (Mk.VIII A.I.) by Marshalls of Cambridge between 8-1-1943 and 6-6-1943"/>
    <m/>
    <x v="5"/>
  </r>
  <r>
    <s v="HK"/>
    <n v="127"/>
    <s v="HK127"/>
    <x v="10"/>
    <d v="1943-01-08T00:00:00"/>
    <d v="1943-06-06T00:00:00"/>
    <n v="149"/>
    <n v="97"/>
    <n v="23"/>
    <d v="1943-02-12T07:55:03"/>
    <x v="22"/>
    <s v="Leavesden"/>
    <m/>
    <m/>
    <m/>
    <m/>
    <m/>
    <s v="NF.XII (Mk.VIII A.I.) by Marshalls of Cambridge between 8-1-1943 and 6-6-1943"/>
    <m/>
    <x v="5"/>
  </r>
  <r>
    <s v="HK"/>
    <n v="128"/>
    <s v="HK128"/>
    <x v="10"/>
    <d v="1943-01-08T00:00:00"/>
    <d v="1943-06-06T00:00:00"/>
    <n v="149"/>
    <n v="97"/>
    <n v="24"/>
    <d v="1943-02-13T20:47:01"/>
    <x v="22"/>
    <s v="Leavesden"/>
    <m/>
    <m/>
    <m/>
    <m/>
    <m/>
    <s v="NF.XII (Mk.VIII A.I.) by Marshalls of Cambridge between 8-1-1943 and 6-6-1943"/>
    <m/>
    <x v="5"/>
  </r>
  <r>
    <s v="HK"/>
    <n v="129"/>
    <s v="HK129"/>
    <x v="10"/>
    <d v="1943-01-08T00:00:00"/>
    <d v="1943-06-06T00:00:00"/>
    <n v="149"/>
    <n v="97"/>
    <n v="25"/>
    <d v="1943-02-15T09:38:58"/>
    <x v="24"/>
    <s v="Leavesden"/>
    <m/>
    <m/>
    <m/>
    <m/>
    <m/>
    <s v="NF.XII (Mk.VIII A.I.) by Marshalls of Cambridge between 8-1-1943 and 6-6-1943"/>
    <m/>
    <x v="5"/>
  </r>
  <r>
    <s v="HK"/>
    <n v="130"/>
    <s v="HK130"/>
    <x v="10"/>
    <d v="1943-01-08T00:00:00"/>
    <d v="1943-06-06T00:00:00"/>
    <n v="149"/>
    <n v="97"/>
    <n v="26"/>
    <d v="1943-02-16T22:30:56"/>
    <x v="24"/>
    <s v="Leavesden"/>
    <m/>
    <m/>
    <m/>
    <m/>
    <m/>
    <s v="NF.XII (Mk.VIII A.I.) by Marshalls of Cambridge between 8-1-1943 and 6-6-1943"/>
    <m/>
    <x v="5"/>
  </r>
  <r>
    <s v="HK"/>
    <n v="131"/>
    <s v="HK131"/>
    <x v="10"/>
    <d v="1943-01-08T00:00:00"/>
    <d v="1943-06-06T00:00:00"/>
    <n v="149"/>
    <n v="97"/>
    <n v="27"/>
    <d v="1943-02-18T11:22:53"/>
    <x v="24"/>
    <s v="Leavesden"/>
    <m/>
    <m/>
    <m/>
    <m/>
    <m/>
    <s v="NF.XII (Mk.VIII A.I.) by Marshalls of Cambridge between 8-1-1943 and 6-6-1943"/>
    <m/>
    <x v="5"/>
  </r>
  <r>
    <s v="HK"/>
    <n v="132"/>
    <s v="HK132"/>
    <x v="10"/>
    <d v="1943-01-08T00:00:00"/>
    <d v="1943-06-06T00:00:00"/>
    <n v="149"/>
    <n v="97"/>
    <n v="28"/>
    <d v="1943-02-20T00:14:51"/>
    <x v="24"/>
    <s v="Leavesden"/>
    <m/>
    <m/>
    <m/>
    <m/>
    <m/>
    <s v="NF.XII (Mk.VIII A.I.) by Marshalls of Cambridge between 8-1-1943 and 6-6-1943"/>
    <m/>
    <x v="5"/>
  </r>
  <r>
    <s v="HK"/>
    <n v="133"/>
    <s v="HK133"/>
    <x v="10"/>
    <d v="1943-01-08T00:00:00"/>
    <d v="1943-06-06T00:00:00"/>
    <n v="149"/>
    <n v="97"/>
    <n v="29"/>
    <d v="1943-02-21T13:06:48"/>
    <x v="24"/>
    <s v="Leavesden"/>
    <m/>
    <m/>
    <m/>
    <m/>
    <m/>
    <s v="NF.XII (Mk.VIII A.I.) by Marshalls of Cambridge between 8-1-1943 and 6-6-1943"/>
    <m/>
    <x v="5"/>
  </r>
  <r>
    <s v="HK"/>
    <n v="134"/>
    <s v="HK134"/>
    <x v="10"/>
    <d v="1943-01-08T00:00:00"/>
    <d v="1943-06-06T00:00:00"/>
    <n v="149"/>
    <n v="97"/>
    <n v="30"/>
    <d v="1943-02-23T01:58:46"/>
    <x v="24"/>
    <s v="Leavesden"/>
    <m/>
    <m/>
    <m/>
    <m/>
    <m/>
    <s v="NF.XII (Mk.VIII A.I.) by Marshalls of Cambridge between 8-1-1943 and 6-6-1943"/>
    <m/>
    <x v="5"/>
  </r>
  <r>
    <s v="HK"/>
    <n v="135"/>
    <s v="HK135"/>
    <x v="10"/>
    <d v="1943-01-08T00:00:00"/>
    <d v="1943-06-06T00:00:00"/>
    <n v="149"/>
    <n v="97"/>
    <n v="31"/>
    <d v="1943-02-24T14:50:43"/>
    <x v="24"/>
    <s v="Leavesden"/>
    <m/>
    <m/>
    <m/>
    <m/>
    <m/>
    <s v="NF.XII (Mk.VIII A.I.) by Marshalls of Cambridge between 8-1-1943 and 6-6-1943"/>
    <m/>
    <x v="5"/>
  </r>
  <r>
    <s v="HK"/>
    <n v="136"/>
    <s v="HK136"/>
    <x v="10"/>
    <d v="1943-01-08T00:00:00"/>
    <d v="1943-06-06T00:00:00"/>
    <n v="149"/>
    <n v="97"/>
    <n v="32"/>
    <d v="1943-02-26T03:42:41"/>
    <x v="24"/>
    <s v="Leavesden"/>
    <m/>
    <m/>
    <m/>
    <m/>
    <m/>
    <s v="NF.XII (Mk.VIII A.I.) by Marshalls of Cambridge between 8-1-1943 and 6-6-1943"/>
    <m/>
    <x v="5"/>
  </r>
  <r>
    <s v="HK"/>
    <n v="137"/>
    <s v="HK137"/>
    <x v="10"/>
    <d v="1943-01-08T00:00:00"/>
    <d v="1943-06-06T00:00:00"/>
    <n v="149"/>
    <n v="97"/>
    <n v="33"/>
    <d v="1943-02-27T16:34:38"/>
    <x v="24"/>
    <s v="Leavesden"/>
    <m/>
    <m/>
    <m/>
    <m/>
    <m/>
    <s v="NF.XII (Mk.VIII A.I.) by Marshalls of Cambridge between 8-1-1943 and 6-6-1943"/>
    <m/>
    <x v="5"/>
  </r>
  <r>
    <s v="HK"/>
    <n v="138"/>
    <s v="HK138"/>
    <x v="10"/>
    <d v="1943-01-08T00:00:00"/>
    <d v="1943-06-06T00:00:00"/>
    <n v="149"/>
    <n v="97"/>
    <n v="34"/>
    <d v="1943-03-01T05:26:36"/>
    <x v="24"/>
    <s v="Leavesden"/>
    <m/>
    <m/>
    <m/>
    <m/>
    <m/>
    <s v="NF.XII (Mk.VIII A.I.) by Marshalls of Cambridge between 8-1-1943 and 6-6-1943"/>
    <m/>
    <x v="5"/>
  </r>
  <r>
    <s v="HK"/>
    <n v="139"/>
    <s v="HK139"/>
    <x v="10"/>
    <d v="1943-01-08T00:00:00"/>
    <d v="1943-06-06T00:00:00"/>
    <n v="149"/>
    <n v="97"/>
    <n v="35"/>
    <d v="1943-03-02T18:18:33"/>
    <x v="24"/>
    <s v="Leavesden"/>
    <m/>
    <m/>
    <m/>
    <m/>
    <m/>
    <s v="NF.XII (Mk.VIII A.I.) by Marshalls of Cambridge between 8-1-1943 and 6-6-1943"/>
    <m/>
    <x v="5"/>
  </r>
  <r>
    <s v="HK"/>
    <n v="140"/>
    <s v="HK140"/>
    <x v="10"/>
    <d v="1943-01-08T00:00:00"/>
    <d v="1943-06-06T00:00:00"/>
    <n v="149"/>
    <n v="97"/>
    <n v="36"/>
    <d v="1943-03-04T07:10:31"/>
    <x v="24"/>
    <s v="Leavesden"/>
    <m/>
    <m/>
    <m/>
    <m/>
    <m/>
    <s v="NF.XII (Mk.VIII A.I.) by Marshalls of Cambridge between 8-1-1943 and 6-6-1943"/>
    <m/>
    <x v="5"/>
  </r>
  <r>
    <s v="HK"/>
    <n v="141"/>
    <s v="HK141"/>
    <x v="10"/>
    <d v="1943-01-08T00:00:00"/>
    <d v="1943-06-06T00:00:00"/>
    <n v="149"/>
    <n v="97"/>
    <n v="37"/>
    <d v="1943-03-05T20:02:28"/>
    <x v="24"/>
    <s v="Leavesden"/>
    <m/>
    <m/>
    <m/>
    <m/>
    <m/>
    <s v="NF.XII (Mk.VIII A.I.) by Marshalls of Cambridge between 8-1-1943 and 6-6-1943"/>
    <m/>
    <x v="5"/>
  </r>
  <r>
    <s v="HK"/>
    <n v="159"/>
    <s v="HK159"/>
    <x v="10"/>
    <d v="1943-01-08T00:00:00"/>
    <d v="1943-06-06T00:00:00"/>
    <n v="149"/>
    <n v="97"/>
    <n v="38"/>
    <d v="1943-03-07T08:54:26"/>
    <x v="24"/>
    <s v="Leavesden"/>
    <m/>
    <m/>
    <m/>
    <m/>
    <m/>
    <s v="NF.XII (Mk.VIII A.I.) by Marshalls of Cambridge between 8-1-1943 and 6-6-1943"/>
    <m/>
    <x v="5"/>
  </r>
  <r>
    <s v="HK"/>
    <n v="160"/>
    <s v="HK160"/>
    <x v="10"/>
    <d v="1943-01-08T00:00:00"/>
    <d v="1943-06-06T00:00:00"/>
    <n v="149"/>
    <n v="97"/>
    <n v="39"/>
    <d v="1943-03-08T21:46:24"/>
    <x v="24"/>
    <s v="Leavesden"/>
    <m/>
    <m/>
    <m/>
    <m/>
    <m/>
    <s v="NF.XII (Mk.VIII A.I.) by Marshalls of Cambridge between 8-1-1943 and 6-6-1943"/>
    <m/>
    <x v="5"/>
  </r>
  <r>
    <s v="HK"/>
    <n v="161"/>
    <s v="HK161"/>
    <x v="10"/>
    <d v="1943-01-08T00:00:00"/>
    <d v="1943-06-06T00:00:00"/>
    <n v="149"/>
    <n v="97"/>
    <n v="40"/>
    <d v="1943-03-10T10:38:21"/>
    <x v="24"/>
    <s v="Leavesden"/>
    <m/>
    <m/>
    <m/>
    <m/>
    <m/>
    <s v="NF.XII (Mk.VIII A.I.) by Marshalls of Cambridge between 8-1-1943 and 6-6-1943"/>
    <m/>
    <x v="5"/>
  </r>
  <r>
    <s v="HK"/>
    <n v="162"/>
    <s v="HK162"/>
    <x v="10"/>
    <d v="1943-01-08T00:00:00"/>
    <d v="1943-06-06T00:00:00"/>
    <n v="149"/>
    <n v="97"/>
    <n v="41"/>
    <d v="1943-03-11T23:30:19"/>
    <x v="24"/>
    <s v="Leavesden"/>
    <m/>
    <m/>
    <m/>
    <m/>
    <m/>
    <s v="NF.XII (Mk.VIII A.I.) by Marshalls of Cambridge between 8-1-1943 and 6-6-1943"/>
    <m/>
    <x v="5"/>
  </r>
  <r>
    <s v="HK"/>
    <n v="163"/>
    <s v="HK163"/>
    <x v="10"/>
    <d v="1943-01-08T00:00:00"/>
    <d v="1943-06-06T00:00:00"/>
    <n v="149"/>
    <n v="97"/>
    <n v="42"/>
    <d v="1943-03-13T12:22:16"/>
    <x v="24"/>
    <s v="Leavesden"/>
    <m/>
    <m/>
    <m/>
    <m/>
    <m/>
    <s v="NF.XII (Mk.VIII A.I.) by Marshalls of Cambridge between 8-1-1943 and 6-6-1943"/>
    <m/>
    <x v="5"/>
  </r>
  <r>
    <s v="HK"/>
    <n v="164"/>
    <s v="HK164"/>
    <x v="10"/>
    <d v="1943-01-08T00:00:00"/>
    <d v="1943-06-06T00:00:00"/>
    <n v="149"/>
    <n v="97"/>
    <n v="43"/>
    <d v="1943-03-15T01:14:14"/>
    <x v="24"/>
    <s v="Leavesden"/>
    <m/>
    <m/>
    <m/>
    <m/>
    <m/>
    <s v="NF.XII (Mk.VIII A.I.) by Marshalls of Cambridge between 8-1-1943 and 6-6-1943"/>
    <m/>
    <x v="5"/>
  </r>
  <r>
    <s v="HK"/>
    <n v="165"/>
    <s v="HK165"/>
    <x v="10"/>
    <d v="1943-01-08T00:00:00"/>
    <d v="1943-06-06T00:00:00"/>
    <n v="149"/>
    <n v="97"/>
    <n v="44"/>
    <d v="1943-03-16T14:06:11"/>
    <x v="25"/>
    <s v="Leavesden"/>
    <m/>
    <m/>
    <m/>
    <m/>
    <m/>
    <s v="NF.XII (Mk.VIII A.I.) by Marshalls of Cambridge between 8-1-1943 and 6-6-1943"/>
    <m/>
    <x v="5"/>
  </r>
  <r>
    <s v="HK"/>
    <n v="166"/>
    <s v="HK166"/>
    <x v="10"/>
    <d v="1943-01-08T00:00:00"/>
    <d v="1943-06-06T00:00:00"/>
    <n v="149"/>
    <n v="97"/>
    <n v="45"/>
    <d v="1943-03-18T02:58:09"/>
    <x v="25"/>
    <s v="Leavesden"/>
    <m/>
    <m/>
    <m/>
    <m/>
    <m/>
    <s v="NF.XII (Mk.VIII A.I.) by Marshalls of Cambridge between 8-1-1943 and 6-6-1943"/>
    <m/>
    <x v="5"/>
  </r>
  <r>
    <s v="HK"/>
    <n v="167"/>
    <s v="HK167"/>
    <x v="10"/>
    <d v="1943-01-08T00:00:00"/>
    <d v="1943-06-06T00:00:00"/>
    <n v="149"/>
    <n v="97"/>
    <n v="46"/>
    <d v="1943-03-19T15:50:06"/>
    <x v="25"/>
    <s v="Leavesden"/>
    <m/>
    <m/>
    <m/>
    <m/>
    <m/>
    <s v="NF.XII (Mk.VIII A.I.) by Marshalls of Cambridge between 8-1-1943 and 6-6-1943"/>
    <m/>
    <x v="5"/>
  </r>
  <r>
    <s v="HK"/>
    <n v="168"/>
    <s v="HK168"/>
    <x v="10"/>
    <d v="1943-01-08T00:00:00"/>
    <d v="1943-06-06T00:00:00"/>
    <n v="149"/>
    <n v="97"/>
    <n v="47"/>
    <d v="1943-03-21T04:42:04"/>
    <x v="25"/>
    <s v="Leavesden"/>
    <m/>
    <m/>
    <m/>
    <m/>
    <m/>
    <s v="NF.XII (Mk.VIII A.I.) by Marshalls of Cambridge between 8-1-1943 and 6-6-1943"/>
    <m/>
    <x v="5"/>
  </r>
  <r>
    <s v="HK"/>
    <n v="169"/>
    <s v="HK169"/>
    <x v="10"/>
    <d v="1943-01-08T00:00:00"/>
    <d v="1943-06-06T00:00:00"/>
    <n v="149"/>
    <n v="97"/>
    <n v="48"/>
    <d v="1943-03-22T17:34:01"/>
    <x v="25"/>
    <s v="Leavesden"/>
    <m/>
    <m/>
    <m/>
    <m/>
    <m/>
    <s v="NF.XII (Mk.VIII A.I.) by Marshalls of Cambridge between 8-1-1943 and 6-6-1943"/>
    <m/>
    <x v="5"/>
  </r>
  <r>
    <s v="HK"/>
    <n v="170"/>
    <s v="HK170"/>
    <x v="10"/>
    <d v="1943-01-08T00:00:00"/>
    <d v="1943-06-06T00:00:00"/>
    <n v="149"/>
    <n v="97"/>
    <n v="49"/>
    <d v="1943-03-24T06:25:59"/>
    <x v="25"/>
    <s v="Leavesden"/>
    <m/>
    <m/>
    <m/>
    <m/>
    <m/>
    <s v="NF.XII (Mk.VIII A.I.) by Marshalls of Cambridge between 8-1-1943 and 6-6-1943"/>
    <m/>
    <x v="5"/>
  </r>
  <r>
    <s v="HK"/>
    <n v="171"/>
    <s v="HK171"/>
    <x v="10"/>
    <d v="1943-01-08T00:00:00"/>
    <d v="1943-06-06T00:00:00"/>
    <n v="149"/>
    <n v="97"/>
    <n v="50"/>
    <d v="1943-03-25T19:17:56"/>
    <x v="25"/>
    <s v="Leavesden"/>
    <m/>
    <m/>
    <m/>
    <m/>
    <m/>
    <s v="NF.XII (Mk.VIII A.I.) by Marshalls of Cambridge between 8-1-1943 and 6-6-1943"/>
    <m/>
    <x v="5"/>
  </r>
  <r>
    <s v="HK"/>
    <n v="172"/>
    <s v="HK172"/>
    <x v="10"/>
    <d v="1943-01-08T00:00:00"/>
    <d v="1943-06-06T00:00:00"/>
    <n v="149"/>
    <n v="97"/>
    <n v="51"/>
    <d v="1943-03-27T08:09:54"/>
    <x v="25"/>
    <s v="Leavesden"/>
    <m/>
    <m/>
    <m/>
    <m/>
    <m/>
    <s v="NF.XII (Mk.VIII A.I.) by Marshalls of Cambridge between 8-1-1943 and 6-6-1943"/>
    <m/>
    <x v="5"/>
  </r>
  <r>
    <s v="HK"/>
    <n v="173"/>
    <s v="HK173"/>
    <x v="10"/>
    <d v="1943-01-08T00:00:00"/>
    <d v="1943-06-06T00:00:00"/>
    <n v="149"/>
    <n v="97"/>
    <n v="52"/>
    <d v="1943-03-28T21:01:51"/>
    <x v="25"/>
    <s v="Leavesden"/>
    <m/>
    <m/>
    <m/>
    <m/>
    <m/>
    <s v="NF.XII (Mk.VIII A.I.) by Marshalls of Cambridge between 8-1-1943 and 6-6-1943"/>
    <m/>
    <x v="5"/>
  </r>
  <r>
    <s v="HK"/>
    <n v="174"/>
    <s v="HK174"/>
    <x v="10"/>
    <d v="1943-01-08T00:00:00"/>
    <d v="1943-06-06T00:00:00"/>
    <n v="149"/>
    <n v="97"/>
    <n v="53"/>
    <d v="1943-03-30T09:53:49"/>
    <x v="25"/>
    <s v="Leavesden"/>
    <m/>
    <m/>
    <m/>
    <m/>
    <m/>
    <s v="NF.XII (Mk.VIII A.I.) by Marshalls of Cambridge between 8-1-1943 and 6-6-1943"/>
    <m/>
    <x v="5"/>
  </r>
  <r>
    <s v="HK"/>
    <n v="175"/>
    <s v="HK175"/>
    <x v="10"/>
    <d v="1943-01-08T00:00:00"/>
    <d v="1943-06-06T00:00:00"/>
    <n v="149"/>
    <n v="97"/>
    <n v="54"/>
    <d v="1943-03-31T22:45:46"/>
    <x v="25"/>
    <s v="Leavesden"/>
    <m/>
    <m/>
    <m/>
    <m/>
    <m/>
    <s v="NF.XII (Mk.VIII A.I.) by Marshalls of Cambridge between 8-1-1943 and 6-6-1943"/>
    <m/>
    <x v="5"/>
  </r>
  <r>
    <s v="HK"/>
    <n v="176"/>
    <s v="HK176"/>
    <x v="10"/>
    <d v="1943-01-08T00:00:00"/>
    <d v="1943-06-06T00:00:00"/>
    <n v="149"/>
    <n v="97"/>
    <n v="55"/>
    <d v="1943-04-02T11:37:44"/>
    <x v="25"/>
    <s v="Leavesden"/>
    <m/>
    <m/>
    <m/>
    <m/>
    <m/>
    <s v="NF.XII (Mk.VIII A.I.) by Marshalls of Cambridge between 8-1-1943 and 6-6-1943"/>
    <m/>
    <x v="5"/>
  </r>
  <r>
    <s v="HK"/>
    <n v="177"/>
    <s v="HK177"/>
    <x v="10"/>
    <d v="1943-01-08T00:00:00"/>
    <d v="1943-06-06T00:00:00"/>
    <n v="149"/>
    <n v="97"/>
    <n v="56"/>
    <d v="1943-04-04T00:29:41"/>
    <x v="25"/>
    <s v="Leavesden"/>
    <m/>
    <m/>
    <m/>
    <m/>
    <m/>
    <s v="NF.XII (Mk.VIII A.I.) by Marshalls of Cambridge between 8-1-1943 and 6-6-1943"/>
    <m/>
    <x v="5"/>
  </r>
  <r>
    <s v="HK"/>
    <n v="178"/>
    <s v="HK178"/>
    <x v="10"/>
    <d v="1943-01-08T00:00:00"/>
    <d v="1943-06-06T00:00:00"/>
    <n v="149"/>
    <n v="97"/>
    <n v="57"/>
    <d v="1943-04-05T13:21:39"/>
    <x v="25"/>
    <s v="Leavesden"/>
    <m/>
    <m/>
    <m/>
    <m/>
    <m/>
    <s v="NF.XII (Mk.VIII A.I.) by Marshalls of Cambridge between 8-1-1943 and 6-6-1943"/>
    <m/>
    <x v="5"/>
  </r>
  <r>
    <s v="HK"/>
    <n v="179"/>
    <s v="HK179"/>
    <x v="10"/>
    <d v="1943-01-08T00:00:00"/>
    <d v="1943-06-06T00:00:00"/>
    <n v="149"/>
    <n v="97"/>
    <n v="58"/>
    <d v="1943-04-07T02:13:36"/>
    <x v="25"/>
    <s v="Leavesden"/>
    <m/>
    <m/>
    <m/>
    <m/>
    <m/>
    <s v="NF.XII (Mk.VIII A.I.) by Marshalls of Cambridge between 8-1-1943 and 6-6-1943"/>
    <m/>
    <x v="5"/>
  </r>
  <r>
    <s v="HK"/>
    <n v="180"/>
    <s v="HK180"/>
    <x v="10"/>
    <d v="1943-01-08T00:00:00"/>
    <d v="1943-06-06T00:00:00"/>
    <n v="149"/>
    <n v="97"/>
    <n v="59"/>
    <d v="1943-04-08T15:05:34"/>
    <x v="25"/>
    <s v="Leavesden"/>
    <m/>
    <m/>
    <m/>
    <m/>
    <m/>
    <s v="NF.XII (Mk.VIII A.I.) by Marshalls of Cambridge between 8-1-1943 and 6-6-1943"/>
    <m/>
    <x v="5"/>
  </r>
  <r>
    <s v="HK"/>
    <n v="181"/>
    <s v="HK181"/>
    <x v="10"/>
    <d v="1943-01-08T00:00:00"/>
    <d v="1943-06-06T00:00:00"/>
    <n v="149"/>
    <n v="97"/>
    <n v="60"/>
    <d v="1943-04-10T03:57:32"/>
    <x v="25"/>
    <s v="Leavesden"/>
    <m/>
    <m/>
    <m/>
    <m/>
    <m/>
    <s v="NF.XII (Mk.VIII A.I.) by Marshalls of Cambridge between 8-1-1943 and 6-6-1943"/>
    <m/>
    <x v="5"/>
  </r>
  <r>
    <s v="HK"/>
    <n v="182"/>
    <s v="HK182"/>
    <x v="10"/>
    <d v="1943-01-08T00:00:00"/>
    <d v="1943-06-06T00:00:00"/>
    <n v="149"/>
    <n v="97"/>
    <n v="61"/>
    <d v="1943-04-11T16:49:29"/>
    <x v="25"/>
    <s v="Leavesden"/>
    <m/>
    <m/>
    <m/>
    <m/>
    <m/>
    <s v="NF.XII (Mk.VIII A.I.) by Marshalls of Cambridge between 8-1-1943 and 6-6-1943"/>
    <m/>
    <x v="5"/>
  </r>
  <r>
    <s v="HK"/>
    <n v="183"/>
    <s v="HK183"/>
    <x v="10"/>
    <d v="1943-01-08T00:00:00"/>
    <d v="1943-06-06T00:00:00"/>
    <n v="149"/>
    <n v="97"/>
    <n v="62"/>
    <d v="1943-04-13T05:41:27"/>
    <x v="25"/>
    <s v="Leavesden"/>
    <m/>
    <m/>
    <m/>
    <m/>
    <m/>
    <s v="NF.XII (Mk.VIII A.I.) by Marshalls of Cambridge between 8-1-1943 and 6-6-1943"/>
    <m/>
    <x v="5"/>
  </r>
  <r>
    <s v="HK"/>
    <n v="184"/>
    <s v="HK184"/>
    <x v="10"/>
    <d v="1943-01-08T00:00:00"/>
    <d v="1943-06-06T00:00:00"/>
    <n v="149"/>
    <n v="97"/>
    <n v="63"/>
    <d v="1943-04-14T18:33:24"/>
    <x v="26"/>
    <s v="Leavesden"/>
    <m/>
    <m/>
    <m/>
    <m/>
    <m/>
    <s v="NF.XII (Mk.VIII A.I.) by Marshalls of Cambridge between 8-1-1943 and 6-6-1943"/>
    <m/>
    <x v="5"/>
  </r>
  <r>
    <s v="HK"/>
    <n v="185"/>
    <s v="HK185"/>
    <x v="10"/>
    <d v="1943-01-08T00:00:00"/>
    <d v="1943-06-06T00:00:00"/>
    <n v="149"/>
    <n v="97"/>
    <n v="64"/>
    <d v="1943-04-16T07:25:22"/>
    <x v="26"/>
    <s v="Leavesden"/>
    <m/>
    <m/>
    <m/>
    <m/>
    <m/>
    <s v="NF.XII (Mk.VIII A.I.) by Marshalls of Cambridge between 8-1-1943 and 6-6-1943"/>
    <m/>
    <x v="5"/>
  </r>
  <r>
    <s v="HK"/>
    <n v="186"/>
    <s v="HK186"/>
    <x v="10"/>
    <d v="1943-01-08T00:00:00"/>
    <d v="1943-06-06T00:00:00"/>
    <n v="149"/>
    <n v="97"/>
    <n v="65"/>
    <d v="1943-04-17T20:17:19"/>
    <x v="26"/>
    <s v="Leavesden"/>
    <m/>
    <m/>
    <m/>
    <m/>
    <m/>
    <s v="NF.XII by Marshalls of Cambridge between 10-2-1943 and 14-7-1943"/>
    <m/>
    <x v="5"/>
  </r>
  <r>
    <s v="HK"/>
    <n v="187"/>
    <s v="HK187"/>
    <x v="10"/>
    <d v="1943-01-08T00:00:00"/>
    <d v="1943-06-06T00:00:00"/>
    <n v="149"/>
    <n v="97"/>
    <n v="66"/>
    <d v="1943-04-19T09:09:17"/>
    <x v="26"/>
    <s v="Leavesden"/>
    <m/>
    <m/>
    <m/>
    <m/>
    <m/>
    <s v="NF.XII (Mk.VIII A.I.) by Marshalls of Cambridge between 8-1-1943 and 6-6-1943"/>
    <m/>
    <x v="5"/>
  </r>
  <r>
    <s v="HK"/>
    <n v="188"/>
    <s v="HK188"/>
    <x v="10"/>
    <d v="1943-01-08T00:00:00"/>
    <d v="1943-06-06T00:00:00"/>
    <n v="149"/>
    <n v="97"/>
    <n v="67"/>
    <d v="1943-04-20T22:01:14"/>
    <x v="26"/>
    <s v="Leavesden"/>
    <m/>
    <m/>
    <m/>
    <m/>
    <m/>
    <s v="NF.XII (Mk.VIII A.I.) by Marshalls of Cambridge between 8-1-1943 and 6-6-1943"/>
    <m/>
    <x v="5"/>
  </r>
  <r>
    <s v="HK"/>
    <n v="189"/>
    <s v="HK189"/>
    <x v="10"/>
    <d v="1943-01-08T00:00:00"/>
    <d v="1943-06-06T00:00:00"/>
    <n v="149"/>
    <n v="97"/>
    <n v="68"/>
    <d v="1943-04-22T10:53:12"/>
    <x v="26"/>
    <s v="Leavesden"/>
    <m/>
    <m/>
    <m/>
    <m/>
    <m/>
    <s v="NF.XII (Mk.VIII A.I.) by Marshalls of Cambridge between 8-1-1943 and 6-6-1943"/>
    <m/>
    <x v="5"/>
  </r>
  <r>
    <s v="HK"/>
    <n v="190"/>
    <s v="HK190"/>
    <x v="10"/>
    <d v="1943-01-08T00:00:00"/>
    <d v="1943-06-06T00:00:00"/>
    <n v="149"/>
    <n v="97"/>
    <n v="69"/>
    <d v="1943-04-23T23:45:09"/>
    <x v="26"/>
    <s v="Leavesden"/>
    <m/>
    <m/>
    <m/>
    <m/>
    <m/>
    <s v="NF.XII (Mk.VIII A.I.) by Marshalls of Cambridge between 8-1-1943 and 6-6-1943"/>
    <m/>
    <x v="5"/>
  </r>
  <r>
    <s v="HK"/>
    <n v="191"/>
    <s v="HK191"/>
    <x v="10"/>
    <d v="1943-01-08T00:00:00"/>
    <d v="1943-06-06T00:00:00"/>
    <n v="149"/>
    <n v="97"/>
    <n v="70"/>
    <d v="1943-04-25T12:37:07"/>
    <x v="26"/>
    <s v="Leavesden"/>
    <m/>
    <m/>
    <m/>
    <m/>
    <m/>
    <s v="NF.XII (Mk.VIII A.I.) by Marshalls of Cambridge between 8-1-1943 and 6-6-1943"/>
    <m/>
    <x v="5"/>
  </r>
  <r>
    <s v="HK"/>
    <n v="192"/>
    <s v="HK192"/>
    <x v="10"/>
    <d v="1943-01-08T00:00:00"/>
    <d v="1943-06-06T00:00:00"/>
    <n v="149"/>
    <n v="97"/>
    <n v="71"/>
    <d v="1943-04-27T01:29:04"/>
    <x v="26"/>
    <s v="Leavesden"/>
    <m/>
    <m/>
    <m/>
    <m/>
    <m/>
    <s v="NF.XII (Mk.VIII A.I.) by Marshalls of Cambridge between 8-1-1943 and 6-6-1943"/>
    <m/>
    <x v="5"/>
  </r>
  <r>
    <s v="HK"/>
    <n v="193"/>
    <s v="HK193"/>
    <x v="10"/>
    <d v="1943-01-08T00:00:00"/>
    <d v="1943-06-06T00:00:00"/>
    <n v="149"/>
    <n v="97"/>
    <n v="72"/>
    <d v="1943-04-28T14:21:02"/>
    <x v="26"/>
    <s v="Leavesden"/>
    <m/>
    <m/>
    <m/>
    <m/>
    <m/>
    <s v="NF.XII (Mk.VIII A.I.) by Marshalls of Cambridge between 8-1-1943 and 6-6-1943"/>
    <m/>
    <x v="5"/>
  </r>
  <r>
    <s v="HK"/>
    <n v="194"/>
    <s v="HK194"/>
    <x v="10"/>
    <d v="1943-01-08T00:00:00"/>
    <d v="1943-06-06T00:00:00"/>
    <n v="149"/>
    <n v="97"/>
    <n v="73"/>
    <d v="1943-04-30T03:12:59"/>
    <x v="26"/>
    <s v="Leavesden"/>
    <m/>
    <m/>
    <m/>
    <m/>
    <m/>
    <s v="NF.XII (Mk.VIII A.I.) by Marshalls of Cambridge between 8-1-1943 and 6-6-1943"/>
    <m/>
    <x v="5"/>
  </r>
  <r>
    <s v="HK"/>
    <n v="195"/>
    <s v="HK195"/>
    <x v="10"/>
    <d v="1943-01-08T00:00:00"/>
    <d v="1943-06-06T00:00:00"/>
    <n v="149"/>
    <n v="97"/>
    <n v="74"/>
    <d v="1943-05-01T16:04:57"/>
    <x v="26"/>
    <s v="Leavesden"/>
    <s v="Converted to NF.XVII at Marshalls from 19.5.43."/>
    <m/>
    <m/>
    <m/>
    <m/>
    <s v="NF.XII (Mk.VIII A.I.) by Marshalls of Cambridge"/>
    <m/>
    <x v="5"/>
  </r>
  <r>
    <s v="HK"/>
    <n v="196"/>
    <s v="HK196"/>
    <x v="10"/>
    <d v="1943-01-08T00:00:00"/>
    <d v="1943-06-06T00:00:00"/>
    <n v="149"/>
    <n v="97"/>
    <n v="75"/>
    <d v="1943-05-03T04:56:54"/>
    <x v="26"/>
    <s v="Leavesden"/>
    <m/>
    <m/>
    <m/>
    <m/>
    <m/>
    <s v="NF.XII (Mk.VIII A.I.) by Marshalls of Cambridge between 8-1-1943 and 6-6-1943"/>
    <m/>
    <x v="5"/>
  </r>
  <r>
    <s v="HK"/>
    <n v="197"/>
    <s v="HK197"/>
    <x v="10"/>
    <d v="1943-01-08T00:00:00"/>
    <d v="1943-06-06T00:00:00"/>
    <n v="149"/>
    <n v="97"/>
    <n v="76"/>
    <d v="1943-05-04T17:48:52"/>
    <x v="26"/>
    <s v="Leavesden"/>
    <m/>
    <m/>
    <m/>
    <m/>
    <m/>
    <s v="NF.XII (Mk.VIII A.I.) by Marshalls of Cambridge between 8-1-1943 and 6-6-1943"/>
    <m/>
    <x v="5"/>
  </r>
  <r>
    <s v="HK"/>
    <n v="198"/>
    <s v="HK198"/>
    <x v="10"/>
    <d v="1943-01-08T00:00:00"/>
    <d v="1943-06-06T00:00:00"/>
    <n v="149"/>
    <n v="97"/>
    <n v="77"/>
    <d v="1943-05-06T06:40:49"/>
    <x v="26"/>
    <s v="Leavesden"/>
    <m/>
    <m/>
    <m/>
    <m/>
    <m/>
    <s v="NF.XII (Mk.VIII A.I.) by Marshalls of Cambridge between 8-1-1943 and 6-6-1943"/>
    <m/>
    <x v="5"/>
  </r>
  <r>
    <s v="HK"/>
    <n v="199"/>
    <s v="HK199"/>
    <x v="10"/>
    <d v="1943-01-08T00:00:00"/>
    <d v="1943-06-06T00:00:00"/>
    <n v="149"/>
    <n v="97"/>
    <n v="78"/>
    <d v="1943-05-07T19:32:47"/>
    <x v="26"/>
    <s v="Leavesden"/>
    <m/>
    <m/>
    <m/>
    <m/>
    <m/>
    <s v="NF.XII (Mk.VIII A.I.) by Marshalls of Cambridge between 8-1-1943 and 6-6-1943"/>
    <m/>
    <x v="5"/>
  </r>
  <r>
    <s v="HK"/>
    <n v="200"/>
    <s v="HK200"/>
    <x v="10"/>
    <d v="1943-01-08T00:00:00"/>
    <d v="1943-06-06T00:00:00"/>
    <n v="149"/>
    <n v="97"/>
    <n v="79"/>
    <d v="1943-05-09T08:24:45"/>
    <x v="26"/>
    <s v="Leavesden"/>
    <m/>
    <m/>
    <m/>
    <m/>
    <m/>
    <s v="NF.XII (Mk.VIII A.I.) by Marshalls of Cambridge between 8-1-1943 and 6-6-1943"/>
    <m/>
    <x v="5"/>
  </r>
  <r>
    <s v="HK"/>
    <n v="201"/>
    <s v="HK201"/>
    <x v="10"/>
    <d v="1943-01-08T00:00:00"/>
    <d v="1943-06-06T00:00:00"/>
    <n v="149"/>
    <n v="97"/>
    <n v="80"/>
    <d v="1943-05-10T21:16:42"/>
    <x v="26"/>
    <s v="Leavesden"/>
    <m/>
    <m/>
    <m/>
    <m/>
    <m/>
    <s v="NF.XII (Mk.VIII A.I.) by Marshalls of Cambridge between 8-1-1943 and 6-6-1943"/>
    <m/>
    <x v="5"/>
  </r>
  <r>
    <s v="HK"/>
    <n v="202"/>
    <s v="HK202"/>
    <x v="10"/>
    <d v="1943-01-08T00:00:00"/>
    <d v="1943-06-06T00:00:00"/>
    <n v="149"/>
    <n v="97"/>
    <n v="81"/>
    <d v="1943-05-12T10:08:40"/>
    <x v="26"/>
    <s v="Leavesden"/>
    <m/>
    <m/>
    <m/>
    <m/>
    <m/>
    <s v="NF.XII (Mk.VIII A.I.) by Marshalls of Cambridge between 8-1-1943 and 6-6-1943"/>
    <m/>
    <x v="5"/>
  </r>
  <r>
    <s v="HK"/>
    <n v="203"/>
    <s v="HK203"/>
    <x v="10"/>
    <d v="1943-01-08T00:00:00"/>
    <d v="1943-06-06T00:00:00"/>
    <n v="149"/>
    <n v="97"/>
    <n v="82"/>
    <d v="1943-05-13T23:00:37"/>
    <x v="26"/>
    <s v="Leavesden"/>
    <m/>
    <m/>
    <m/>
    <m/>
    <m/>
    <s v="NF.XII (Mk.VIII A.I.) by Marshalls of Cambridge between 8-1-1943 and 6-6-1943"/>
    <m/>
    <x v="5"/>
  </r>
  <r>
    <s v="HK"/>
    <n v="204"/>
    <s v="HK204"/>
    <x v="10"/>
    <d v="1943-01-08T00:00:00"/>
    <d v="1943-06-06T00:00:00"/>
    <n v="149"/>
    <n v="97"/>
    <n v="83"/>
    <d v="1943-05-15T11:52:35"/>
    <x v="26"/>
    <s v="Leavesden"/>
    <m/>
    <m/>
    <m/>
    <m/>
    <m/>
    <s v="NF.XII (Mk.VIII A.I.) by Marshalls of Cambridge between 8-1-1943 and 6-6-1943"/>
    <m/>
    <x v="5"/>
  </r>
  <r>
    <s v="HK"/>
    <n v="222"/>
    <s v="HK222"/>
    <x v="10"/>
    <d v="1943-01-08T00:00:00"/>
    <d v="1943-06-06T00:00:00"/>
    <n v="149"/>
    <n v="97"/>
    <n v="84"/>
    <d v="1943-05-17T00:44:32"/>
    <x v="26"/>
    <s v="Leavesden"/>
    <m/>
    <m/>
    <m/>
    <m/>
    <m/>
    <s v="NF.XII (Mk.VIII A.I.) by Marshalls of Cambridge between 8-1-1943 and 6-6-1943"/>
    <m/>
    <x v="5"/>
  </r>
  <r>
    <s v="HK"/>
    <n v="223"/>
    <s v="HK223"/>
    <x v="10"/>
    <d v="1943-01-08T00:00:00"/>
    <d v="1943-06-06T00:00:00"/>
    <n v="149"/>
    <n v="97"/>
    <n v="85"/>
    <d v="1943-05-18T13:36:30"/>
    <x v="26"/>
    <s v="Leavesden"/>
    <m/>
    <m/>
    <m/>
    <m/>
    <m/>
    <s v="NF.XII (Mk.VIII A.I.) by Marshalls of Cambridge between 8-1-1943 and 6-6-1943"/>
    <m/>
    <x v="5"/>
  </r>
  <r>
    <s v="HK"/>
    <n v="224"/>
    <s v="HK224"/>
    <x v="10"/>
    <d v="1943-01-08T00:00:00"/>
    <d v="1943-06-06T00:00:00"/>
    <n v="149"/>
    <n v="97"/>
    <n v="86"/>
    <d v="1943-05-20T02:28:27"/>
    <x v="26"/>
    <s v="Leavesden"/>
    <m/>
    <m/>
    <m/>
    <m/>
    <m/>
    <s v="NF.XII (Mk.VIII A.I.) by Marshalls of Cambridge between 8-1-1943 and 6-6-1943"/>
    <m/>
    <x v="5"/>
  </r>
  <r>
    <s v="HK"/>
    <n v="225"/>
    <s v="HK225"/>
    <x v="10"/>
    <d v="1943-01-08T00:00:00"/>
    <d v="1943-06-06T00:00:00"/>
    <n v="149"/>
    <n v="97"/>
    <n v="87"/>
    <d v="1943-05-21T15:20:25"/>
    <x v="27"/>
    <s v="Leavesden"/>
    <m/>
    <m/>
    <m/>
    <m/>
    <m/>
    <s v="NF.XII (Mk.VIII A.I.) by Marshalls of Cambridge between 8-1-1943 and 6-6-1943"/>
    <m/>
    <x v="5"/>
  </r>
  <r>
    <s v="HK"/>
    <n v="226"/>
    <s v="HK226"/>
    <x v="10"/>
    <d v="1943-01-08T00:00:00"/>
    <d v="1943-06-06T00:00:00"/>
    <n v="149"/>
    <n v="97"/>
    <n v="88"/>
    <d v="1943-05-23T04:12:22"/>
    <x v="27"/>
    <s v="Leavesden"/>
    <m/>
    <m/>
    <m/>
    <m/>
    <m/>
    <s v="NF.XII (Mk.VIII A.I.) by Marshalls of Cambridge between 8-1-1943 and 6-6-1943"/>
    <m/>
    <x v="5"/>
  </r>
  <r>
    <s v="HK"/>
    <n v="227"/>
    <s v="HK227"/>
    <x v="10"/>
    <d v="1943-01-08T00:00:00"/>
    <d v="1943-06-06T00:00:00"/>
    <n v="149"/>
    <n v="97"/>
    <n v="89"/>
    <d v="1943-05-24T17:04:20"/>
    <x v="27"/>
    <s v="Leavesden"/>
    <m/>
    <m/>
    <m/>
    <m/>
    <m/>
    <s v="NF.XII (Mk.VIII A.I.) by Marshalls of Cambridge between 8-1-1943 and 6-6-1943"/>
    <m/>
    <x v="5"/>
  </r>
  <r>
    <s v="HK"/>
    <n v="228"/>
    <s v="HK228"/>
    <x v="10"/>
    <d v="1943-01-08T00:00:00"/>
    <d v="1943-06-06T00:00:00"/>
    <n v="149"/>
    <n v="97"/>
    <n v="90"/>
    <d v="1943-05-26T05:56:17"/>
    <x v="27"/>
    <s v="Leavesden"/>
    <m/>
    <m/>
    <m/>
    <m/>
    <m/>
    <s v="NF.XII (Mk.VIII A.I.) by Marshalls of Cambridge between 8-1-1943 and 6-6-1943"/>
    <m/>
    <x v="5"/>
  </r>
  <r>
    <s v="HK"/>
    <n v="229"/>
    <s v="HK229"/>
    <x v="10"/>
    <d v="1943-01-08T00:00:00"/>
    <d v="1943-06-06T00:00:00"/>
    <n v="149"/>
    <n v="97"/>
    <n v="91"/>
    <d v="1943-05-27T18:48:15"/>
    <x v="27"/>
    <s v="Leavesden"/>
    <m/>
    <m/>
    <m/>
    <m/>
    <m/>
    <s v="NF.XII (Mk.VIII A.I.) by Marshalls of Cambridge between 8-1-1943 and 6-6-1943"/>
    <m/>
    <x v="5"/>
  </r>
  <r>
    <s v="HK"/>
    <n v="230"/>
    <s v="HK230"/>
    <x v="10"/>
    <d v="1943-01-08T00:00:00"/>
    <d v="1943-06-06T00:00:00"/>
    <n v="149"/>
    <n v="97"/>
    <n v="92"/>
    <d v="1943-05-29T07:40:12"/>
    <x v="27"/>
    <s v="Leavesden"/>
    <m/>
    <m/>
    <m/>
    <m/>
    <m/>
    <s v="NF.XII (Mk.VIII A.I.) by Marshalls of Cambridge between 8-1-1943 and 6-6-1943"/>
    <m/>
    <x v="5"/>
  </r>
  <r>
    <s v="HK"/>
    <n v="231"/>
    <s v="HK231"/>
    <x v="10"/>
    <d v="1943-01-08T00:00:00"/>
    <d v="1943-06-06T00:00:00"/>
    <n v="149"/>
    <n v="97"/>
    <n v="93"/>
    <d v="1943-05-30T20:32:10"/>
    <x v="27"/>
    <s v="Leavesden"/>
    <m/>
    <m/>
    <m/>
    <m/>
    <m/>
    <s v="NF.XII (Mk.VIII A.I.) by Marshalls of Cambridge between 8-1-1943 and 6-6-1943"/>
    <m/>
    <x v="5"/>
  </r>
  <r>
    <s v="HK"/>
    <n v="232"/>
    <s v="HK232"/>
    <x v="10"/>
    <d v="1943-01-08T00:00:00"/>
    <d v="1943-06-06T00:00:00"/>
    <n v="149"/>
    <n v="97"/>
    <n v="94"/>
    <d v="1943-06-01T09:24:07"/>
    <x v="27"/>
    <s v="Leavesden"/>
    <m/>
    <m/>
    <m/>
    <m/>
    <m/>
    <s v="NF.XII (Mk.VIII A.I.) by Marshalls of Cambridge between 8-1-1943 and 6-6-1943"/>
    <m/>
    <x v="5"/>
  </r>
  <r>
    <s v="HK"/>
    <n v="233"/>
    <s v="HK233"/>
    <x v="10"/>
    <d v="1943-01-08T00:00:00"/>
    <d v="1943-06-06T00:00:00"/>
    <n v="149"/>
    <n v="97"/>
    <n v="95"/>
    <d v="1943-06-02T22:16:05"/>
    <x v="27"/>
    <s v="Leavesden"/>
    <m/>
    <m/>
    <m/>
    <m/>
    <m/>
    <s v="NF.XII (Mk.VIII A.I.) by Marshalls of Cambridge between 8-1-1943 and 6-6-1943"/>
    <m/>
    <x v="5"/>
  </r>
  <r>
    <s v="HK"/>
    <n v="234"/>
    <s v="HK234"/>
    <x v="10"/>
    <d v="1943-01-08T00:00:00"/>
    <d v="1943-06-06T00:00:00"/>
    <n v="149"/>
    <n v="97"/>
    <n v="96"/>
    <d v="1943-06-04T11:08:02"/>
    <x v="27"/>
    <s v="Leavesden"/>
    <m/>
    <m/>
    <m/>
    <m/>
    <m/>
    <s v="NF.XII (Mk.VIII A.I.) by Marshalls of Cambridge between 8-1-1943 and 6-6-1943"/>
    <m/>
    <x v="5"/>
  </r>
  <r>
    <s v="HK"/>
    <n v="235"/>
    <s v="HK235"/>
    <x v="10"/>
    <d v="1943-01-08T00:00:00"/>
    <d v="1943-06-06T00:00:00"/>
    <n v="149"/>
    <n v="97"/>
    <n v="97"/>
    <d v="1943-06-06T00:00:00"/>
    <x v="27"/>
    <s v="Leavesden"/>
    <m/>
    <m/>
    <m/>
    <m/>
    <m/>
    <s v="NF.XII (Mk.VIII A.I.) by Marshalls of Cambridge between 8-1-1943 and 6-6-1943"/>
    <m/>
    <x v="5"/>
  </r>
  <r>
    <s v="HK"/>
    <n v="236"/>
    <s v="HK236"/>
    <x v="10"/>
    <d v="1943-09-04T00:00:00"/>
    <d v="1944-02-26T00:00:00"/>
    <n v="175"/>
    <n v="99"/>
    <n v="1"/>
    <d v="1943-09-05T18:25:27"/>
    <x v="29"/>
    <s v="Leavesden"/>
    <m/>
    <s v="Merlin 21/23"/>
    <m/>
    <m/>
    <m/>
    <s v="Mk.XVII (SCR 720 radar) by Marshalls of Cambridge"/>
    <m/>
    <x v="5"/>
  </r>
  <r>
    <s v="HK"/>
    <n v="237"/>
    <s v="HK237"/>
    <x v="10"/>
    <d v="1943-09-04T00:00:00"/>
    <d v="1944-02-26T00:00:00"/>
    <n v="175"/>
    <n v="99"/>
    <n v="2"/>
    <d v="1943-09-07T12:50:55"/>
    <x v="29"/>
    <s v="Leavesden"/>
    <m/>
    <s v="Merlin 21/23"/>
    <m/>
    <m/>
    <m/>
    <s v="Mk.XVII (SCR 720 radar) by Marshalls of Cambridge"/>
    <m/>
    <x v="5"/>
  </r>
  <r>
    <s v="HK"/>
    <n v="238"/>
    <s v="HK238"/>
    <x v="10"/>
    <d v="1943-09-04T00:00:00"/>
    <d v="1944-02-26T00:00:00"/>
    <n v="175"/>
    <n v="99"/>
    <n v="3"/>
    <d v="1943-09-09T07:16:22"/>
    <x v="29"/>
    <s v="Leavesden"/>
    <m/>
    <s v="Merlin 21/23"/>
    <m/>
    <m/>
    <m/>
    <s v="Mk.XVII (SCR 720 radar) by Marshalls of Cambridge"/>
    <m/>
    <x v="5"/>
  </r>
  <r>
    <s v="HK"/>
    <n v="239"/>
    <s v="HK239"/>
    <x v="10"/>
    <d v="1943-09-04T00:00:00"/>
    <d v="1944-02-26T00:00:00"/>
    <n v="175"/>
    <n v="99"/>
    <n v="4"/>
    <d v="1943-09-11T01:41:49"/>
    <x v="29"/>
    <s v="Leavesden"/>
    <m/>
    <s v="Merlin 21/23"/>
    <m/>
    <m/>
    <m/>
    <s v="Mk.XVII (SCR 720 radar) by Marshalls of Cambridge"/>
    <m/>
    <x v="5"/>
  </r>
  <r>
    <s v="HK"/>
    <n v="240"/>
    <s v="HK240"/>
    <x v="10"/>
    <d v="1943-09-04T00:00:00"/>
    <d v="1944-02-26T00:00:00"/>
    <n v="175"/>
    <n v="99"/>
    <n v="5"/>
    <d v="1943-09-12T20:07:16"/>
    <x v="29"/>
    <s v="Leavesden"/>
    <m/>
    <s v="Merlin 21/23"/>
    <m/>
    <m/>
    <m/>
    <s v="Mk.XVII (SCR 720 radar) by Marshalls of Cambridge"/>
    <m/>
    <x v="5"/>
  </r>
  <r>
    <s v="HK"/>
    <n v="241"/>
    <s v="HK241"/>
    <x v="10"/>
    <d v="1943-09-04T00:00:00"/>
    <d v="1944-02-26T00:00:00"/>
    <n v="175"/>
    <n v="99"/>
    <n v="6"/>
    <d v="1943-09-14T14:32:44"/>
    <x v="29"/>
    <s v="Leavesden"/>
    <m/>
    <s v="Merlin 21/23"/>
    <m/>
    <m/>
    <m/>
    <s v="Mk.XVII (SCR 720 radar) by Marshalls of Cambridge"/>
    <m/>
    <x v="5"/>
  </r>
  <r>
    <s v="HK"/>
    <n v="242"/>
    <s v="HK242"/>
    <x v="10"/>
    <d v="1943-09-04T00:00:00"/>
    <d v="1944-02-26T00:00:00"/>
    <n v="175"/>
    <n v="99"/>
    <n v="7"/>
    <d v="1943-09-16T08:58:11"/>
    <x v="29"/>
    <s v="Leavesden"/>
    <m/>
    <s v="Merlin 21/23"/>
    <m/>
    <m/>
    <m/>
    <s v="Mk.XVII (SCR 720 radar) by Marshalls of Cambridge"/>
    <m/>
    <x v="5"/>
  </r>
  <r>
    <s v="HK"/>
    <n v="243"/>
    <s v="HK243"/>
    <x v="10"/>
    <d v="1943-09-04T00:00:00"/>
    <d v="1944-02-26T00:00:00"/>
    <n v="175"/>
    <n v="99"/>
    <n v="8"/>
    <d v="1943-09-18T03:23:38"/>
    <x v="30"/>
    <s v="Leavesden"/>
    <m/>
    <s v="Merlin 21/23"/>
    <m/>
    <m/>
    <m/>
    <s v="Mk.XVII (SCR 720 radar) by Marshalls of Cambridge"/>
    <m/>
    <x v="5"/>
  </r>
  <r>
    <s v="HK"/>
    <n v="244"/>
    <s v="HK244"/>
    <x v="10"/>
    <d v="1943-09-04T00:00:00"/>
    <d v="1944-02-26T00:00:00"/>
    <n v="175"/>
    <n v="99"/>
    <n v="9"/>
    <d v="1943-09-19T21:49:05"/>
    <x v="30"/>
    <s v="Leavesden"/>
    <m/>
    <s v="Merlin 21/23"/>
    <m/>
    <m/>
    <m/>
    <s v="Mk.XVII (SCR 720 radar) by Marshalls of Cambridge"/>
    <m/>
    <x v="5"/>
  </r>
  <r>
    <s v="HK"/>
    <n v="245"/>
    <s v="HK245"/>
    <x v="10"/>
    <d v="1943-09-04T00:00:00"/>
    <d v="1944-02-26T00:00:00"/>
    <n v="175"/>
    <n v="99"/>
    <n v="10"/>
    <d v="1943-09-21T16:14:33"/>
    <x v="30"/>
    <s v="Leavesden"/>
    <m/>
    <s v="Merlin 21/23"/>
    <m/>
    <m/>
    <m/>
    <s v="Mk.XVII (SCR 720 radar) by Marshalls of Cambridge"/>
    <m/>
    <x v="5"/>
  </r>
  <r>
    <s v="HK"/>
    <n v="246"/>
    <s v="HK246"/>
    <x v="10"/>
    <d v="1943-09-04T00:00:00"/>
    <d v="1944-02-26T00:00:00"/>
    <n v="175"/>
    <n v="99"/>
    <n v="11"/>
    <d v="1943-09-23T10:40:00"/>
    <x v="30"/>
    <s v="Leavesden"/>
    <m/>
    <s v="Merlin 21/23"/>
    <m/>
    <m/>
    <m/>
    <s v="Mk.XVII (SCR 720 radar) by Marshalls of Cambridge"/>
    <m/>
    <x v="5"/>
  </r>
  <r>
    <s v="HK"/>
    <n v="247"/>
    <s v="HK247"/>
    <x v="10"/>
    <d v="1943-09-04T00:00:00"/>
    <d v="1944-02-26T00:00:00"/>
    <n v="175"/>
    <n v="99"/>
    <n v="12"/>
    <d v="1943-09-25T05:05:27"/>
    <x v="30"/>
    <s v="Leavesden"/>
    <m/>
    <s v="Merlin 21/23"/>
    <m/>
    <m/>
    <m/>
    <s v="Mk.XVII (SCR 720 radar) by Marshalls of Cambridge"/>
    <m/>
    <x v="5"/>
  </r>
  <r>
    <s v="HK"/>
    <n v="248"/>
    <s v="HK248"/>
    <x v="10"/>
    <d v="1943-09-04T00:00:00"/>
    <d v="1944-02-26T00:00:00"/>
    <n v="175"/>
    <n v="99"/>
    <n v="13"/>
    <d v="1943-09-26T23:30:55"/>
    <x v="30"/>
    <s v="Leavesden"/>
    <m/>
    <s v="Merlin 21/23"/>
    <m/>
    <m/>
    <m/>
    <s v="Mk.XVII (SCR 720 radar) by Marshalls of Cambridge"/>
    <m/>
    <x v="5"/>
  </r>
  <r>
    <s v="HK"/>
    <n v="249"/>
    <s v="HK249"/>
    <x v="10"/>
    <d v="1943-09-04T00:00:00"/>
    <d v="1944-02-26T00:00:00"/>
    <n v="175"/>
    <n v="99"/>
    <n v="14"/>
    <d v="1943-09-28T17:56:22"/>
    <x v="30"/>
    <s v="Leavesden"/>
    <m/>
    <s v="Merlin 21/23"/>
    <m/>
    <m/>
    <m/>
    <s v="Mk.XVII (SCR 720 radar) by Marshalls of Cambridge"/>
    <m/>
    <x v="5"/>
  </r>
  <r>
    <s v="HK"/>
    <n v="250"/>
    <s v="HK250"/>
    <x v="10"/>
    <d v="1943-09-04T00:00:00"/>
    <d v="1944-02-26T00:00:00"/>
    <n v="175"/>
    <n v="99"/>
    <n v="15"/>
    <d v="1943-09-30T12:21:49"/>
    <x v="30"/>
    <s v="Leavesden"/>
    <m/>
    <s v="Merlin 21/23"/>
    <m/>
    <m/>
    <m/>
    <s v="Mk.XVII (SCR 720 radar) by Marshalls of Cambridge"/>
    <m/>
    <x v="5"/>
  </r>
  <r>
    <s v="HK"/>
    <n v="251"/>
    <s v="HK251"/>
    <x v="10"/>
    <d v="1943-09-04T00:00:00"/>
    <d v="1944-02-26T00:00:00"/>
    <n v="175"/>
    <n v="99"/>
    <n v="16"/>
    <d v="1943-10-02T06:47:16"/>
    <x v="30"/>
    <s v="Leavesden"/>
    <m/>
    <s v="Merlin 21/23"/>
    <m/>
    <m/>
    <m/>
    <s v="Mk.XVII (SCR 720 radar) by Marshalls of Cambridge"/>
    <m/>
    <x v="5"/>
  </r>
  <r>
    <s v="HK"/>
    <n v="252"/>
    <s v="HK252"/>
    <x v="10"/>
    <d v="1943-09-04T00:00:00"/>
    <d v="1944-02-26T00:00:00"/>
    <n v="175"/>
    <n v="99"/>
    <n v="17"/>
    <d v="1943-10-04T01:12:44"/>
    <x v="30"/>
    <s v="Leavesden"/>
    <m/>
    <s v="Merlin 21/23"/>
    <m/>
    <m/>
    <m/>
    <s v="Mk.XVII (SCR 720 radar) by Marshalls of Cambridge"/>
    <m/>
    <x v="5"/>
  </r>
  <r>
    <s v="HK"/>
    <n v="253"/>
    <s v="HK253"/>
    <x v="10"/>
    <d v="1943-09-04T00:00:00"/>
    <d v="1944-02-26T00:00:00"/>
    <n v="175"/>
    <n v="99"/>
    <n v="18"/>
    <d v="1943-10-05T19:38:11"/>
    <x v="30"/>
    <s v="Leavesden"/>
    <m/>
    <s v="Merlin 21/23"/>
    <m/>
    <m/>
    <m/>
    <s v="Mk.XVII (SCR 720 radar) by Marshalls of Cambridge"/>
    <m/>
    <x v="5"/>
  </r>
  <r>
    <s v="HK"/>
    <n v="254"/>
    <s v="HK254"/>
    <x v="10"/>
    <d v="1943-09-04T00:00:00"/>
    <d v="1944-02-26T00:00:00"/>
    <n v="175"/>
    <n v="99"/>
    <n v="19"/>
    <d v="1943-10-07T14:03:38"/>
    <x v="30"/>
    <s v="Leavesden"/>
    <m/>
    <s v="Merlin 21/23"/>
    <m/>
    <m/>
    <m/>
    <s v="Mk.XVII (SCR 720 radar) by Marshalls of Cambridge"/>
    <m/>
    <x v="5"/>
  </r>
  <r>
    <s v="HK"/>
    <n v="255"/>
    <s v="HK255"/>
    <x v="10"/>
    <d v="1943-09-04T00:00:00"/>
    <d v="1944-02-26T00:00:00"/>
    <n v="175"/>
    <n v="99"/>
    <n v="20"/>
    <d v="1943-10-09T08:29:05"/>
    <x v="30"/>
    <s v="Leavesden"/>
    <m/>
    <s v="Merlin 21/23"/>
    <m/>
    <m/>
    <m/>
    <s v="Mk.XVII (SCR 720 radar) by Marshalls of Cambridge"/>
    <m/>
    <x v="5"/>
  </r>
  <r>
    <s v="HK"/>
    <n v="256"/>
    <s v="HK256"/>
    <x v="10"/>
    <d v="1943-09-04T00:00:00"/>
    <d v="1944-02-26T00:00:00"/>
    <n v="175"/>
    <n v="99"/>
    <n v="21"/>
    <d v="1943-10-11T02:54:33"/>
    <x v="31"/>
    <s v="Leavesden"/>
    <m/>
    <s v="Merlin 21/23"/>
    <m/>
    <m/>
    <m/>
    <s v="Mk.XVII (SCR 720 radar) by Marshalls of Cambridge"/>
    <m/>
    <x v="5"/>
  </r>
  <r>
    <s v="HK"/>
    <n v="257"/>
    <s v="HK257"/>
    <x v="10"/>
    <d v="1943-09-04T00:00:00"/>
    <d v="1944-02-26T00:00:00"/>
    <n v="175"/>
    <n v="99"/>
    <n v="22"/>
    <d v="1943-10-12T21:20:00"/>
    <x v="31"/>
    <s v="Leavesden"/>
    <m/>
    <s v="Merlin 21/23"/>
    <m/>
    <m/>
    <m/>
    <s v="Mk.XVII (SCR 720 radar) by Marshalls of Cambridge"/>
    <m/>
    <x v="5"/>
  </r>
  <r>
    <s v="HK"/>
    <n v="258"/>
    <s v="HK258"/>
    <x v="10"/>
    <d v="1943-09-04T00:00:00"/>
    <d v="1944-02-26T00:00:00"/>
    <n v="175"/>
    <n v="99"/>
    <n v="23"/>
    <d v="1943-10-14T15:45:27"/>
    <x v="31"/>
    <s v="Leavesden"/>
    <m/>
    <s v="Merlin 21/23"/>
    <m/>
    <m/>
    <m/>
    <s v="Mk.XVII (SCR 720 radar) by Marshalls of Cambridge"/>
    <m/>
    <x v="5"/>
  </r>
  <r>
    <s v="HK"/>
    <n v="259"/>
    <s v="HK259"/>
    <x v="10"/>
    <d v="1943-09-04T00:00:00"/>
    <d v="1944-02-26T00:00:00"/>
    <n v="175"/>
    <n v="99"/>
    <n v="24"/>
    <d v="1943-10-16T10:10:55"/>
    <x v="31"/>
    <s v="Leavesden"/>
    <m/>
    <s v="Merlin 21/23"/>
    <m/>
    <m/>
    <m/>
    <s v="Mk.XVII (SCR 720 radar) by Marshalls of Cambridge"/>
    <m/>
    <x v="5"/>
  </r>
  <r>
    <s v="HK"/>
    <n v="260"/>
    <s v="HK260"/>
    <x v="10"/>
    <d v="1943-09-04T00:00:00"/>
    <d v="1944-02-26T00:00:00"/>
    <n v="175"/>
    <n v="99"/>
    <n v="25"/>
    <d v="1943-10-18T04:36:22"/>
    <x v="31"/>
    <s v="Leavesden"/>
    <m/>
    <s v="Merlin 21/23"/>
    <m/>
    <m/>
    <m/>
    <s v="Mk.XVII (SCR 720 radar) by Marshalls of Cambridge"/>
    <m/>
    <x v="5"/>
  </r>
  <r>
    <s v="HK"/>
    <n v="261"/>
    <s v="HK261"/>
    <x v="10"/>
    <d v="1943-09-04T00:00:00"/>
    <d v="1944-02-26T00:00:00"/>
    <n v="175"/>
    <n v="99"/>
    <n v="26"/>
    <d v="1943-10-19T23:01:49"/>
    <x v="31"/>
    <s v="Leavesden"/>
    <m/>
    <s v="Merlin 21/23"/>
    <m/>
    <m/>
    <m/>
    <s v="Mk.XVII (SCR 720 radar) by Marshalls of Cambridge"/>
    <m/>
    <x v="5"/>
  </r>
  <r>
    <s v="HK"/>
    <n v="262"/>
    <s v="HK262"/>
    <x v="10"/>
    <d v="1943-09-04T00:00:00"/>
    <d v="1944-02-26T00:00:00"/>
    <n v="175"/>
    <n v="99"/>
    <n v="27"/>
    <d v="1943-10-21T17:27:16"/>
    <x v="31"/>
    <s v="Leavesden"/>
    <m/>
    <s v="Merlin 21/23"/>
    <m/>
    <m/>
    <m/>
    <s v="Mk.XVII (SCR 720 radar) by Marshalls of Cambridge"/>
    <m/>
    <x v="5"/>
  </r>
  <r>
    <s v="HK"/>
    <n v="263"/>
    <s v="HK263"/>
    <x v="10"/>
    <d v="1943-09-04T00:00:00"/>
    <d v="1944-02-26T00:00:00"/>
    <n v="175"/>
    <n v="99"/>
    <n v="28"/>
    <d v="1943-10-23T11:52:44"/>
    <x v="31"/>
    <s v="Leavesden"/>
    <m/>
    <s v="Merlin 21/23"/>
    <m/>
    <m/>
    <m/>
    <s v="Mk.XVII (SCR 720 radar) by Marshalls of Cambridge"/>
    <m/>
    <x v="5"/>
  </r>
  <r>
    <s v="HK"/>
    <n v="264"/>
    <s v="HK264"/>
    <x v="10"/>
    <d v="1943-09-04T00:00:00"/>
    <d v="1944-02-26T00:00:00"/>
    <n v="175"/>
    <n v="99"/>
    <n v="29"/>
    <d v="1943-10-25T06:18:11"/>
    <x v="31"/>
    <s v="Leavesden"/>
    <m/>
    <s v="Merlin 21/23"/>
    <m/>
    <m/>
    <m/>
    <s v="Mk.XVII (SCR 720 radar) by Marshalls of Cambridge"/>
    <m/>
    <x v="5"/>
  </r>
  <r>
    <s v="HK"/>
    <n v="265"/>
    <s v="HK265"/>
    <x v="10"/>
    <d v="1943-09-04T00:00:00"/>
    <d v="1944-02-26T00:00:00"/>
    <n v="175"/>
    <n v="99"/>
    <n v="30"/>
    <d v="1943-10-27T00:43:38"/>
    <x v="31"/>
    <s v="Leavesden"/>
    <m/>
    <s v="Merlin 21/23"/>
    <m/>
    <m/>
    <m/>
    <s v="Mk.XVII (SCR 720 radar) by Marshalls of Cambridge"/>
    <m/>
    <x v="5"/>
  </r>
  <r>
    <s v="HK"/>
    <n v="278"/>
    <s v="HK278"/>
    <x v="10"/>
    <d v="1943-09-04T00:00:00"/>
    <d v="1944-02-26T00:00:00"/>
    <n v="175"/>
    <n v="99"/>
    <n v="31"/>
    <d v="1943-10-28T19:09:05"/>
    <x v="31"/>
    <s v="Leavesden"/>
    <m/>
    <s v="Merlin 21/23"/>
    <m/>
    <m/>
    <m/>
    <s v="Mk.XVII (SCR 720 radar) by Marshalls of Cambridge"/>
    <m/>
    <x v="5"/>
  </r>
  <r>
    <s v="HK"/>
    <n v="279"/>
    <s v="HK279"/>
    <x v="10"/>
    <d v="1943-09-04T00:00:00"/>
    <d v="1944-02-26T00:00:00"/>
    <n v="175"/>
    <n v="99"/>
    <n v="32"/>
    <d v="1943-10-30T13:34:33"/>
    <x v="31"/>
    <s v="Leavesden"/>
    <m/>
    <s v="Merlin 21/23"/>
    <m/>
    <m/>
    <m/>
    <s v="Mk.XVII (SCR 720 radar) by Marshalls of Cambridge"/>
    <m/>
    <x v="5"/>
  </r>
  <r>
    <s v="HK"/>
    <n v="280"/>
    <s v="HK280"/>
    <x v="10"/>
    <d v="1943-09-04T00:00:00"/>
    <d v="1944-02-26T00:00:00"/>
    <n v="175"/>
    <n v="99"/>
    <n v="33"/>
    <d v="1943-11-01T08:00:00"/>
    <x v="31"/>
    <s v="Leavesden"/>
    <m/>
    <s v="Merlin 21/23"/>
    <m/>
    <m/>
    <m/>
    <s v="Mk.XVII (SCR 720 radar) by Marshalls of Cambridge"/>
    <m/>
    <x v="5"/>
  </r>
  <r>
    <s v="HK"/>
    <n v="281"/>
    <s v="HK281"/>
    <x v="10"/>
    <d v="1943-09-04T00:00:00"/>
    <d v="1944-02-26T00:00:00"/>
    <n v="175"/>
    <n v="99"/>
    <n v="34"/>
    <d v="1943-11-03T02:25:27"/>
    <x v="31"/>
    <s v="Leavesden"/>
    <m/>
    <s v="Merlin 21/23"/>
    <m/>
    <m/>
    <m/>
    <s v="Mk.XVII (SCR 720 radar) by Marshalls of Cambridge"/>
    <m/>
    <x v="5"/>
  </r>
  <r>
    <s v="HK"/>
    <n v="282"/>
    <s v="HK282"/>
    <x v="10"/>
    <d v="1943-09-04T00:00:00"/>
    <d v="1944-02-26T00:00:00"/>
    <n v="175"/>
    <n v="99"/>
    <n v="35"/>
    <d v="1943-11-04T20:50:55"/>
    <x v="31"/>
    <s v="Leavesden"/>
    <m/>
    <s v="Merlin 21/23"/>
    <m/>
    <m/>
    <m/>
    <s v="Mk.XVII (SCR 720 radar) by Marshalls of Cambridge"/>
    <m/>
    <x v="5"/>
  </r>
  <r>
    <s v="HK"/>
    <n v="283"/>
    <s v="HK283"/>
    <x v="10"/>
    <d v="1943-09-04T00:00:00"/>
    <d v="1944-02-26T00:00:00"/>
    <n v="175"/>
    <n v="99"/>
    <n v="36"/>
    <d v="1943-11-06T15:16:22"/>
    <x v="31"/>
    <s v="Leavesden"/>
    <m/>
    <s v="Merlin 21/23"/>
    <m/>
    <m/>
    <m/>
    <s v="Mk.XVII (SCR 720 radar) by Marshalls of Cambridge"/>
    <m/>
    <x v="5"/>
  </r>
  <r>
    <s v="HK"/>
    <n v="284"/>
    <s v="HK284"/>
    <x v="10"/>
    <d v="1943-09-04T00:00:00"/>
    <d v="1944-02-26T00:00:00"/>
    <n v="175"/>
    <n v="99"/>
    <n v="37"/>
    <d v="1943-11-08T09:41:49"/>
    <x v="31"/>
    <s v="Leavesden"/>
    <m/>
    <s v="Merlin 21/23"/>
    <m/>
    <m/>
    <m/>
    <s v="Mk.XVII (SCR 720 radar) by Marshalls of Cambridge"/>
    <m/>
    <x v="5"/>
  </r>
  <r>
    <s v="HK"/>
    <n v="285"/>
    <s v="HK285"/>
    <x v="10"/>
    <d v="1943-09-04T00:00:00"/>
    <d v="1944-02-26T00:00:00"/>
    <n v="175"/>
    <n v="99"/>
    <n v="38"/>
    <d v="1943-11-10T04:07:16"/>
    <x v="31"/>
    <s v="Leavesden"/>
    <m/>
    <s v="Merlin 21/23"/>
    <m/>
    <m/>
    <m/>
    <s v="Mk.XVII (SCR 720 radar) by Marshalls of Cambridge"/>
    <m/>
    <x v="5"/>
  </r>
  <r>
    <s v="HK"/>
    <n v="286"/>
    <s v="HK286"/>
    <x v="10"/>
    <d v="1943-09-04T00:00:00"/>
    <d v="1944-02-26T00:00:00"/>
    <n v="175"/>
    <n v="99"/>
    <n v="39"/>
    <d v="1943-11-11T22:32:44"/>
    <x v="31"/>
    <s v="Leavesden"/>
    <m/>
    <s v="Merlin 21/23"/>
    <m/>
    <m/>
    <m/>
    <s v="Mk.XVII (SCR 720 radar) by Marshalls of Cambridge"/>
    <m/>
    <x v="5"/>
  </r>
  <r>
    <s v="HK"/>
    <n v="287"/>
    <s v="HK287"/>
    <x v="10"/>
    <d v="1943-09-04T00:00:00"/>
    <d v="1944-02-26T00:00:00"/>
    <n v="175"/>
    <n v="99"/>
    <n v="40"/>
    <d v="1943-11-13T16:58:11"/>
    <x v="31"/>
    <s v="Leavesden"/>
    <m/>
    <s v="Merlin 21/23"/>
    <m/>
    <m/>
    <m/>
    <s v="Mk.XVII (SCR 720 radar) by Marshalls of Cambridge"/>
    <m/>
    <x v="5"/>
  </r>
  <r>
    <s v="HK"/>
    <n v="288"/>
    <s v="HK288"/>
    <x v="10"/>
    <d v="1943-09-04T00:00:00"/>
    <d v="1944-02-26T00:00:00"/>
    <n v="175"/>
    <n v="99"/>
    <n v="41"/>
    <d v="1943-11-15T11:23:38"/>
    <x v="31"/>
    <s v="Leavesden"/>
    <m/>
    <s v="Merlin 21/23"/>
    <m/>
    <m/>
    <m/>
    <s v="Mk.XVII (SCR 720 radar) by Marshalls of Cambridge"/>
    <m/>
    <x v="5"/>
  </r>
  <r>
    <s v="HK"/>
    <n v="289"/>
    <s v="HK289"/>
    <x v="10"/>
    <d v="1943-09-04T00:00:00"/>
    <d v="1944-02-26T00:00:00"/>
    <n v="175"/>
    <n v="99"/>
    <n v="42"/>
    <d v="1943-11-17T05:49:05"/>
    <x v="31"/>
    <s v="Leavesden"/>
    <m/>
    <s v="Merlin 21/23"/>
    <m/>
    <m/>
    <m/>
    <s v="Mk.XVII (SCR 720 radar) by Marshalls of Cambridge"/>
    <m/>
    <x v="5"/>
  </r>
  <r>
    <s v="HK"/>
    <n v="290"/>
    <s v="HK290"/>
    <x v="10"/>
    <d v="1943-09-04T00:00:00"/>
    <d v="1944-02-26T00:00:00"/>
    <n v="175"/>
    <n v="99"/>
    <n v="43"/>
    <d v="1943-11-19T00:14:33"/>
    <x v="31"/>
    <s v="Leavesden"/>
    <m/>
    <s v="Merlin 21/23"/>
    <m/>
    <m/>
    <m/>
    <s v="Mk.XVII (SCR 720 radar) by Marshalls of Cambridge"/>
    <m/>
    <x v="5"/>
  </r>
  <r>
    <s v="HK"/>
    <n v="291"/>
    <s v="HK291"/>
    <x v="10"/>
    <d v="1943-09-04T00:00:00"/>
    <d v="1944-02-26T00:00:00"/>
    <n v="175"/>
    <n v="99"/>
    <n v="44"/>
    <d v="1943-11-20T18:40:00"/>
    <x v="31"/>
    <s v="Leavesden"/>
    <m/>
    <s v="Merlin 21/23"/>
    <m/>
    <m/>
    <m/>
    <s v="Mk.XVII (SCR 720 radar) by Marshalls of Cambridge"/>
    <m/>
    <x v="5"/>
  </r>
  <r>
    <s v="HK"/>
    <n v="292"/>
    <s v="HK292"/>
    <x v="10"/>
    <d v="1943-09-04T00:00:00"/>
    <d v="1944-02-26T00:00:00"/>
    <n v="175"/>
    <n v="99"/>
    <n v="45"/>
    <d v="1943-11-22T13:05:27"/>
    <x v="31"/>
    <s v="Leavesden"/>
    <m/>
    <s v="Merlin 21/23"/>
    <m/>
    <m/>
    <m/>
    <s v="Mk.XVII (SCR 720 radar) by Marshalls of Cambridge"/>
    <m/>
    <x v="5"/>
  </r>
  <r>
    <s v="HK"/>
    <n v="293"/>
    <s v="HK293"/>
    <x v="10"/>
    <d v="1943-09-04T00:00:00"/>
    <d v="1944-02-26T00:00:00"/>
    <n v="175"/>
    <n v="99"/>
    <n v="46"/>
    <d v="1943-11-24T07:30:55"/>
    <x v="32"/>
    <s v="Leavesden"/>
    <m/>
    <s v="Merlin 21/23"/>
    <m/>
    <m/>
    <m/>
    <s v="Mk.XVII (SCR 720 radar) by Marshalls of Cambridge"/>
    <m/>
    <x v="5"/>
  </r>
  <r>
    <s v="HK"/>
    <n v="294"/>
    <s v="HK294"/>
    <x v="10"/>
    <d v="1943-09-04T00:00:00"/>
    <d v="1944-02-26T00:00:00"/>
    <n v="175"/>
    <n v="99"/>
    <n v="47"/>
    <d v="1943-11-26T01:56:22"/>
    <x v="32"/>
    <s v="Leavesden"/>
    <m/>
    <s v="Merlin 21/23"/>
    <m/>
    <m/>
    <m/>
    <s v="Mk.XVII (SCR 720 radar) by Marshalls of Cambridge"/>
    <m/>
    <x v="5"/>
  </r>
  <r>
    <s v="HK"/>
    <n v="295"/>
    <s v="HK295"/>
    <x v="10"/>
    <d v="1943-09-04T00:00:00"/>
    <d v="1944-02-26T00:00:00"/>
    <n v="175"/>
    <n v="99"/>
    <n v="48"/>
    <d v="1943-11-27T20:21:49"/>
    <x v="32"/>
    <s v="Leavesden"/>
    <m/>
    <s v="Merlin 21/23"/>
    <m/>
    <m/>
    <m/>
    <s v="Mk.XVII (SCR 720 radar) by Marshalls of Cambridge"/>
    <m/>
    <x v="5"/>
  </r>
  <r>
    <s v="HK"/>
    <n v="296"/>
    <s v="HK296"/>
    <x v="10"/>
    <d v="1943-09-04T00:00:00"/>
    <d v="1944-02-26T00:00:00"/>
    <n v="175"/>
    <n v="99"/>
    <n v="49"/>
    <d v="1943-11-29T14:47:16"/>
    <x v="32"/>
    <s v="Leavesden"/>
    <m/>
    <s v="Merlin 21/23"/>
    <m/>
    <m/>
    <m/>
    <s v="Mk.XVII (SCR 720 radar) by Marshalls of Cambridge"/>
    <m/>
    <x v="5"/>
  </r>
  <r>
    <s v="HK"/>
    <n v="297"/>
    <s v="HK297"/>
    <x v="10"/>
    <d v="1943-09-04T00:00:00"/>
    <d v="1944-02-26T00:00:00"/>
    <n v="175"/>
    <n v="99"/>
    <n v="50"/>
    <d v="1943-12-01T09:12:44"/>
    <x v="32"/>
    <s v="Leavesden"/>
    <m/>
    <s v="Merlin 21/23"/>
    <m/>
    <m/>
    <m/>
    <s v="Mk.XVII (SCR 720 radar) by Marshalls of Cambridge"/>
    <m/>
    <x v="5"/>
  </r>
  <r>
    <s v="HK"/>
    <n v="298"/>
    <s v="HK298"/>
    <x v="10"/>
    <d v="1943-09-04T00:00:00"/>
    <d v="1944-02-26T00:00:00"/>
    <n v="175"/>
    <n v="99"/>
    <n v="51"/>
    <d v="1943-12-03T03:38:11"/>
    <x v="32"/>
    <s v="Leavesden"/>
    <m/>
    <s v="Merlin 21/23"/>
    <m/>
    <m/>
    <m/>
    <s v="Mk.XVII (SCR 720 radar) by Marshalls of Cambridge"/>
    <m/>
    <x v="5"/>
  </r>
  <r>
    <s v="HK"/>
    <n v="299"/>
    <s v="HK299"/>
    <x v="10"/>
    <d v="1943-09-04T00:00:00"/>
    <d v="1944-02-26T00:00:00"/>
    <n v="175"/>
    <n v="99"/>
    <n v="52"/>
    <d v="1943-12-04T22:03:38"/>
    <x v="32"/>
    <s v="Leavesden"/>
    <m/>
    <s v="Merlin 21/23"/>
    <m/>
    <m/>
    <m/>
    <s v="Mk.XVII (SCR 720 radar) by Marshalls of Cambridge"/>
    <m/>
    <x v="5"/>
  </r>
  <r>
    <s v="HK"/>
    <n v="300"/>
    <s v="HK300"/>
    <x v="10"/>
    <d v="1943-09-04T00:00:00"/>
    <d v="1944-02-26T00:00:00"/>
    <n v="175"/>
    <n v="99"/>
    <n v="53"/>
    <d v="1943-12-06T16:29:05"/>
    <x v="32"/>
    <s v="Leavesden"/>
    <m/>
    <s v="Merlin 21/23"/>
    <m/>
    <m/>
    <m/>
    <s v="Mk.XVII (SCR 720 radar) by Marshalls of Cambridge"/>
    <m/>
    <x v="5"/>
  </r>
  <r>
    <s v="HK"/>
    <n v="301"/>
    <s v="HK301"/>
    <x v="10"/>
    <d v="1943-09-04T00:00:00"/>
    <d v="1944-02-26T00:00:00"/>
    <n v="175"/>
    <n v="99"/>
    <n v="54"/>
    <d v="1943-12-08T10:54:33"/>
    <x v="32"/>
    <s v="Leavesden"/>
    <m/>
    <s v="Merlin 21/23"/>
    <m/>
    <m/>
    <m/>
    <s v="Mk.XVII (SCR 720 radar) by Marshalls of Cambridge"/>
    <m/>
    <x v="5"/>
  </r>
  <r>
    <s v="HK"/>
    <n v="302"/>
    <s v="HK302"/>
    <x v="10"/>
    <d v="1943-09-04T00:00:00"/>
    <d v="1944-02-26T00:00:00"/>
    <n v="175"/>
    <n v="99"/>
    <n v="55"/>
    <d v="1943-12-10T05:20:00"/>
    <x v="32"/>
    <s v="Leavesden"/>
    <m/>
    <s v="Merlin 21/23"/>
    <m/>
    <m/>
    <m/>
    <s v="Mk.XVII (SCR 720 radar) by Marshalls of Cambridge"/>
    <m/>
    <x v="5"/>
  </r>
  <r>
    <s v="HK"/>
    <n v="303"/>
    <s v="HK303"/>
    <x v="10"/>
    <d v="1943-09-04T00:00:00"/>
    <d v="1944-02-26T00:00:00"/>
    <n v="175"/>
    <n v="99"/>
    <n v="56"/>
    <d v="1943-12-11T23:45:27"/>
    <x v="32"/>
    <s v="Leavesden"/>
    <m/>
    <s v="Merlin 21/23"/>
    <m/>
    <m/>
    <m/>
    <s v="Mk.XVII (SCR 720 radar) by Marshalls of Cambridge"/>
    <m/>
    <x v="5"/>
  </r>
  <r>
    <s v="HK"/>
    <n v="304"/>
    <s v="HK304"/>
    <x v="10"/>
    <d v="1943-09-04T00:00:00"/>
    <d v="1944-02-26T00:00:00"/>
    <n v="175"/>
    <n v="99"/>
    <n v="57"/>
    <d v="1943-12-13T18:10:55"/>
    <x v="32"/>
    <s v="Leavesden"/>
    <m/>
    <s v="Merlin 21/23"/>
    <m/>
    <m/>
    <m/>
    <s v="Mk.XVII (SCR 720 radar) by Marshalls of Cambridge"/>
    <m/>
    <x v="5"/>
  </r>
  <r>
    <s v="HK"/>
    <n v="305"/>
    <s v="HK305"/>
    <x v="10"/>
    <d v="1943-09-04T00:00:00"/>
    <d v="1944-02-26T00:00:00"/>
    <n v="175"/>
    <n v="99"/>
    <n v="58"/>
    <d v="1943-12-15T12:36:22"/>
    <x v="32"/>
    <s v="Leavesden"/>
    <m/>
    <s v="Merlin 21/23"/>
    <m/>
    <m/>
    <m/>
    <s v="Mk.XVII (SCR 720 radar) by Marshalls of Cambridge"/>
    <m/>
    <x v="5"/>
  </r>
  <r>
    <s v="HK"/>
    <n v="306"/>
    <s v="HK306"/>
    <x v="10"/>
    <d v="1943-09-04T00:00:00"/>
    <d v="1944-02-26T00:00:00"/>
    <n v="175"/>
    <n v="99"/>
    <n v="59"/>
    <d v="1943-12-17T07:01:49"/>
    <x v="32"/>
    <s v="Leavesden"/>
    <m/>
    <s v="Merlin 21/23"/>
    <m/>
    <m/>
    <m/>
    <s v="Mk.XVII (SCR 720 radar) by Marshalls of Cambridge"/>
    <m/>
    <x v="5"/>
  </r>
  <r>
    <s v="HK"/>
    <n v="307"/>
    <s v="HK307"/>
    <x v="10"/>
    <d v="1943-09-04T00:00:00"/>
    <d v="1944-02-26T00:00:00"/>
    <n v="175"/>
    <n v="99"/>
    <n v="60"/>
    <d v="1943-12-19T01:27:16"/>
    <x v="32"/>
    <s v="Leavesden"/>
    <m/>
    <s v="Merlin 21/23"/>
    <m/>
    <m/>
    <m/>
    <s v="Mk.XVII (SCR 720 radar) by Marshalls of Cambridge"/>
    <m/>
    <x v="5"/>
  </r>
  <r>
    <s v="HK"/>
    <n v="308"/>
    <s v="HK308"/>
    <x v="10"/>
    <d v="1943-09-04T00:00:00"/>
    <d v="1944-02-26T00:00:00"/>
    <n v="175"/>
    <n v="99"/>
    <n v="61"/>
    <d v="1943-12-20T19:52:44"/>
    <x v="32"/>
    <s v="Leavesden"/>
    <m/>
    <s v="Merlin 21/23"/>
    <m/>
    <m/>
    <m/>
    <s v="Mk.XVII (SCR 720 radar) by Marshalls of Cambridge"/>
    <m/>
    <x v="5"/>
  </r>
  <r>
    <s v="HK"/>
    <n v="309"/>
    <s v="HK309"/>
    <x v="10"/>
    <d v="1943-09-04T00:00:00"/>
    <d v="1944-02-26T00:00:00"/>
    <n v="175"/>
    <n v="99"/>
    <n v="62"/>
    <d v="1943-12-22T14:18:11"/>
    <x v="32"/>
    <s v="Leavesden"/>
    <m/>
    <s v="Merlin 21/23"/>
    <m/>
    <m/>
    <m/>
    <s v="Mk.XVII (SCR 720 radar) by Marshalls of Cambridge"/>
    <m/>
    <x v="5"/>
  </r>
  <r>
    <s v="HK"/>
    <n v="310"/>
    <s v="HK310"/>
    <x v="10"/>
    <d v="1943-09-04T00:00:00"/>
    <d v="1944-02-26T00:00:00"/>
    <n v="175"/>
    <n v="99"/>
    <n v="63"/>
    <d v="1943-12-24T08:43:38"/>
    <x v="33"/>
    <s v="Leavesden"/>
    <m/>
    <s v="Merlin 21/23"/>
    <m/>
    <m/>
    <m/>
    <s v="Mk.XVII (SCR 720 radar) by Marshalls of Cambridge"/>
    <m/>
    <x v="5"/>
  </r>
  <r>
    <s v="HK"/>
    <n v="311"/>
    <s v="HK311"/>
    <x v="10"/>
    <d v="1943-09-04T00:00:00"/>
    <d v="1944-02-26T00:00:00"/>
    <n v="175"/>
    <n v="99"/>
    <n v="64"/>
    <d v="1943-12-26T03:09:05"/>
    <x v="33"/>
    <s v="Leavesden"/>
    <m/>
    <s v="Merlin 21/23"/>
    <m/>
    <m/>
    <m/>
    <s v="Mk.XVII (SCR 720 radar) by Marshalls of Cambridge"/>
    <m/>
    <x v="5"/>
  </r>
  <r>
    <s v="HK"/>
    <n v="312"/>
    <s v="HK312"/>
    <x v="10"/>
    <d v="1943-09-04T00:00:00"/>
    <d v="1944-02-26T00:00:00"/>
    <n v="175"/>
    <n v="99"/>
    <n v="65"/>
    <d v="1943-12-27T21:34:33"/>
    <x v="33"/>
    <s v="Leavesden"/>
    <m/>
    <s v="Merlin 21/23"/>
    <m/>
    <m/>
    <m/>
    <s v="Mk.XVII (SCR 720 radar) by Marshalls of Cambridge"/>
    <m/>
    <x v="5"/>
  </r>
  <r>
    <s v="HK"/>
    <n v="313"/>
    <s v="HK313"/>
    <x v="10"/>
    <d v="1943-09-04T00:00:00"/>
    <d v="1944-02-26T00:00:00"/>
    <n v="175"/>
    <n v="99"/>
    <n v="66"/>
    <d v="1943-12-29T16:00:00"/>
    <x v="33"/>
    <s v="Leavesden"/>
    <m/>
    <s v="Merlin 21/23"/>
    <m/>
    <m/>
    <m/>
    <s v="Mk.XVII (SCR 720 radar) by Marshalls of Cambridge"/>
    <m/>
    <x v="5"/>
  </r>
  <r>
    <s v="HK"/>
    <n v="314"/>
    <s v="HK314"/>
    <x v="10"/>
    <d v="1943-09-04T00:00:00"/>
    <d v="1944-02-26T00:00:00"/>
    <n v="175"/>
    <n v="99"/>
    <n v="67"/>
    <d v="1943-12-31T10:25:27"/>
    <x v="33"/>
    <s v="Leavesden"/>
    <m/>
    <s v="Merlin 21/23"/>
    <m/>
    <m/>
    <m/>
    <s v="Mk.XVII (SCR 720 radar) by Marshalls of Cambridge"/>
    <m/>
    <x v="5"/>
  </r>
  <r>
    <s v="HK"/>
    <n v="315"/>
    <s v="HK315"/>
    <x v="10"/>
    <d v="1943-09-04T00:00:00"/>
    <d v="1944-02-26T00:00:00"/>
    <n v="175"/>
    <n v="99"/>
    <n v="68"/>
    <d v="1944-01-02T04:50:55"/>
    <x v="33"/>
    <s v="Leavesden"/>
    <m/>
    <s v="Merlin 21/23"/>
    <m/>
    <m/>
    <m/>
    <s v="Mk.XVII (SCR 720 radar) by Marshalls of Cambridge"/>
    <m/>
    <x v="5"/>
  </r>
  <r>
    <s v="HK"/>
    <n v="316"/>
    <s v="HK316"/>
    <x v="10"/>
    <d v="1943-09-04T00:00:00"/>
    <d v="1944-02-26T00:00:00"/>
    <n v="175"/>
    <n v="99"/>
    <n v="69"/>
    <d v="1944-01-03T23:16:22"/>
    <x v="33"/>
    <s v="Leavesden"/>
    <m/>
    <s v="Merlin 21/23"/>
    <m/>
    <m/>
    <m/>
    <s v="Mk.XVII (SCR 720 radar) by Marshalls of Cambridge"/>
    <m/>
    <x v="5"/>
  </r>
  <r>
    <s v="HK"/>
    <n v="317"/>
    <s v="HK317"/>
    <x v="10"/>
    <d v="1943-09-04T00:00:00"/>
    <d v="1944-02-26T00:00:00"/>
    <n v="175"/>
    <n v="99"/>
    <n v="70"/>
    <d v="1944-01-05T17:41:49"/>
    <x v="33"/>
    <s v="Leavesden"/>
    <m/>
    <s v="Merlin 21/23"/>
    <m/>
    <m/>
    <m/>
    <s v="Mk.XVII (SCR 720 radar) by Marshalls of Cambridge"/>
    <m/>
    <x v="5"/>
  </r>
  <r>
    <s v="HK"/>
    <n v="318"/>
    <s v="HK318"/>
    <x v="10"/>
    <d v="1943-09-04T00:00:00"/>
    <d v="1944-02-26T00:00:00"/>
    <n v="175"/>
    <n v="99"/>
    <n v="71"/>
    <d v="1944-01-07T12:07:16"/>
    <x v="33"/>
    <s v="Leavesden"/>
    <m/>
    <s v="Merlin 21/23"/>
    <m/>
    <m/>
    <m/>
    <s v="Mk.XVII (SCR 720 radar) by Marshalls of Cambridge"/>
    <m/>
    <x v="5"/>
  </r>
  <r>
    <s v="HK"/>
    <n v="319"/>
    <s v="HK319"/>
    <x v="10"/>
    <d v="1943-09-04T00:00:00"/>
    <d v="1944-02-26T00:00:00"/>
    <n v="175"/>
    <n v="99"/>
    <n v="72"/>
    <d v="1944-01-09T06:32:44"/>
    <x v="33"/>
    <s v="Leavesden"/>
    <m/>
    <s v="Merlin 21/23"/>
    <m/>
    <m/>
    <m/>
    <s v="Mk.XVII (SCR 720 radar) by Marshalls of Cambridge"/>
    <m/>
    <x v="5"/>
  </r>
  <r>
    <s v="HK"/>
    <n v="320"/>
    <s v="HK320"/>
    <x v="10"/>
    <d v="1943-09-04T00:00:00"/>
    <d v="1944-02-26T00:00:00"/>
    <n v="175"/>
    <n v="99"/>
    <n v="73"/>
    <d v="1944-01-11T00:58:11"/>
    <x v="33"/>
    <s v="Leavesden"/>
    <m/>
    <s v="Merlin 21/23"/>
    <m/>
    <m/>
    <m/>
    <s v="Mk.XVII (SCR 720 radar) by Marshalls of Cambridge"/>
    <m/>
    <x v="5"/>
  </r>
  <r>
    <s v="HK"/>
    <n v="321"/>
    <s v="HK321"/>
    <x v="10"/>
    <d v="1943-09-04T00:00:00"/>
    <d v="1944-02-26T00:00:00"/>
    <n v="175"/>
    <n v="99"/>
    <n v="74"/>
    <d v="1944-01-12T19:23:38"/>
    <x v="33"/>
    <s v="Leavesden"/>
    <m/>
    <s v="Merlin 21/23"/>
    <m/>
    <m/>
    <m/>
    <s v="Mk.XVII (SCR 720 radar) by Marshalls of Cambridge"/>
    <m/>
    <x v="5"/>
  </r>
  <r>
    <s v="HK"/>
    <n v="322"/>
    <s v="HK322"/>
    <x v="10"/>
    <d v="1943-09-04T00:00:00"/>
    <d v="1944-02-26T00:00:00"/>
    <n v="175"/>
    <n v="99"/>
    <n v="75"/>
    <d v="1944-01-14T13:49:05"/>
    <x v="33"/>
    <s v="Leavesden"/>
    <m/>
    <s v="Merlin 21/23"/>
    <m/>
    <m/>
    <m/>
    <s v="Mk.XVII (SCR 720 radar) by Marshalls of Cambridge"/>
    <m/>
    <x v="5"/>
  </r>
  <r>
    <s v="HK"/>
    <n v="323"/>
    <s v="HK323"/>
    <x v="10"/>
    <d v="1943-09-04T00:00:00"/>
    <d v="1944-02-26T00:00:00"/>
    <n v="175"/>
    <n v="99"/>
    <n v="76"/>
    <d v="1944-01-16T08:14:33"/>
    <x v="33"/>
    <s v="Leavesden"/>
    <m/>
    <s v="Merlin 21/23"/>
    <m/>
    <m/>
    <m/>
    <s v="Mk.XVII (SCR 720 radar) by Marshalls of Cambridge"/>
    <m/>
    <x v="5"/>
  </r>
  <r>
    <s v="HK"/>
    <n v="324"/>
    <s v="HK324"/>
    <x v="10"/>
    <d v="1943-09-04T00:00:00"/>
    <d v="1944-02-26T00:00:00"/>
    <n v="175"/>
    <n v="99"/>
    <n v="77"/>
    <d v="1944-01-18T02:40:00"/>
    <x v="33"/>
    <s v="Leavesden"/>
    <m/>
    <s v="Merlin 21/23"/>
    <m/>
    <m/>
    <m/>
    <s v="Mk.XVII (SCR 720 radar) by Marshalls of Cambridge"/>
    <m/>
    <x v="5"/>
  </r>
  <r>
    <s v="HK"/>
    <n v="325"/>
    <s v="HK325"/>
    <x v="10"/>
    <d v="1943-09-04T00:00:00"/>
    <d v="1944-02-26T00:00:00"/>
    <n v="175"/>
    <n v="99"/>
    <n v="78"/>
    <d v="1944-01-19T21:05:27"/>
    <x v="33"/>
    <s v="Leavesden"/>
    <m/>
    <s v="Merlin 21/23"/>
    <m/>
    <m/>
    <m/>
    <s v="Mk.XVII (SCR 720 radar) by Marshalls of Cambridge"/>
    <m/>
    <x v="5"/>
  </r>
  <r>
    <s v="HK"/>
    <n v="326"/>
    <s v="HK326"/>
    <x v="10"/>
    <d v="1943-09-04T00:00:00"/>
    <d v="1944-02-26T00:00:00"/>
    <n v="175"/>
    <n v="99"/>
    <n v="79"/>
    <d v="1944-01-21T15:30:55"/>
    <x v="33"/>
    <s v="Leavesden"/>
    <m/>
    <s v="Merlin 21/23"/>
    <m/>
    <m/>
    <m/>
    <s v="Mk.XVII (SCR 720 radar) by Marshalls of Cambridge"/>
    <m/>
    <x v="5"/>
  </r>
  <r>
    <s v="HK"/>
    <n v="327"/>
    <s v="HK327"/>
    <x v="10"/>
    <d v="1943-09-04T00:00:00"/>
    <d v="1944-02-26T00:00:00"/>
    <n v="175"/>
    <n v="99"/>
    <n v="80"/>
    <d v="1944-01-23T09:56:22"/>
    <x v="33"/>
    <s v="Leavesden"/>
    <m/>
    <s v="Merlin 21/23"/>
    <m/>
    <m/>
    <m/>
    <s v="Mk.XVII (SCR 720 radar) by Marshalls of Cambridge"/>
    <m/>
    <x v="5"/>
  </r>
  <r>
    <s v="HK"/>
    <n v="344"/>
    <s v="HK344"/>
    <x v="10"/>
    <d v="1943-09-04T00:00:00"/>
    <d v="1944-02-26T00:00:00"/>
    <n v="175"/>
    <n v="99"/>
    <n v="81"/>
    <d v="1944-01-25T04:21:49"/>
    <x v="33"/>
    <s v="Leavesden"/>
    <m/>
    <s v="Merlin 21/23"/>
    <m/>
    <m/>
    <m/>
    <s v="Mk.XVII (SCR 720 radar) by Marshalls of Cambridge"/>
    <m/>
    <x v="5"/>
  </r>
  <r>
    <s v="HK"/>
    <n v="345"/>
    <s v="HK345"/>
    <x v="10"/>
    <d v="1943-09-04T00:00:00"/>
    <d v="1944-02-26T00:00:00"/>
    <n v="175"/>
    <n v="99"/>
    <n v="82"/>
    <d v="1944-01-26T22:47:16"/>
    <x v="33"/>
    <s v="Leavesden"/>
    <m/>
    <s v="Merlin 21/23"/>
    <m/>
    <m/>
    <m/>
    <s v="Mk.XVII (SCR 720 radar) by Marshalls of Cambridge"/>
    <m/>
    <x v="5"/>
  </r>
  <r>
    <s v="HK"/>
    <n v="346"/>
    <s v="HK346"/>
    <x v="10"/>
    <d v="1943-09-04T00:00:00"/>
    <d v="1944-02-26T00:00:00"/>
    <n v="175"/>
    <n v="99"/>
    <n v="83"/>
    <d v="1944-01-28T17:12:44"/>
    <x v="33"/>
    <s v="Leavesden"/>
    <m/>
    <s v="Merlin 21/23"/>
    <m/>
    <m/>
    <m/>
    <s v="Mk.XVII (SCR 720 radar) by Marshalls of Cambridge"/>
    <m/>
    <x v="5"/>
  </r>
  <r>
    <s v="HK"/>
    <n v="347"/>
    <s v="HK347"/>
    <x v="10"/>
    <d v="1943-09-04T00:00:00"/>
    <d v="1944-02-26T00:00:00"/>
    <n v="175"/>
    <n v="99"/>
    <n v="84"/>
    <d v="1944-01-30T11:38:11"/>
    <x v="34"/>
    <s v="Leavesden"/>
    <m/>
    <s v="Merlin 21/23"/>
    <m/>
    <m/>
    <m/>
    <s v="Mk.XVII (SCR 720 radar) by Marshalls of Cambridge"/>
    <m/>
    <x v="5"/>
  </r>
  <r>
    <s v="HK"/>
    <n v="348"/>
    <s v="HK348"/>
    <x v="10"/>
    <d v="1943-09-04T00:00:00"/>
    <d v="1944-02-26T00:00:00"/>
    <n v="175"/>
    <n v="99"/>
    <n v="85"/>
    <d v="1944-02-01T06:03:38"/>
    <x v="34"/>
    <s v="Leavesden"/>
    <m/>
    <s v="Merlin 21/23"/>
    <m/>
    <m/>
    <m/>
    <s v="Mk.XVII (SCR 720 radar) by Marshalls of Cambridge"/>
    <m/>
    <x v="5"/>
  </r>
  <r>
    <s v="HK"/>
    <n v="349"/>
    <s v="HK349"/>
    <x v="10"/>
    <d v="1943-09-04T00:00:00"/>
    <d v="1944-02-26T00:00:00"/>
    <n v="175"/>
    <n v="99"/>
    <n v="86"/>
    <d v="1944-02-03T00:29:05"/>
    <x v="34"/>
    <s v="Leavesden"/>
    <m/>
    <s v="Merlin 21/23"/>
    <m/>
    <m/>
    <m/>
    <s v="Mk.XVII (SCR 720 radar) by Marshalls of Cambridge"/>
    <m/>
    <x v="5"/>
  </r>
  <r>
    <s v="HK"/>
    <n v="350"/>
    <s v="HK350"/>
    <x v="10"/>
    <d v="1943-09-04T00:00:00"/>
    <d v="1944-02-26T00:00:00"/>
    <n v="175"/>
    <n v="99"/>
    <n v="87"/>
    <d v="1944-02-04T18:54:33"/>
    <x v="34"/>
    <s v="Leavesden"/>
    <m/>
    <s v="Merlin 21/23"/>
    <m/>
    <m/>
    <m/>
    <s v="Mk.XVII (SCR 720 radar) by Marshalls of Cambridge"/>
    <m/>
    <x v="5"/>
  </r>
  <r>
    <s v="HK"/>
    <n v="351"/>
    <s v="HK351"/>
    <x v="10"/>
    <d v="1943-09-04T00:00:00"/>
    <d v="1944-02-26T00:00:00"/>
    <n v="175"/>
    <n v="99"/>
    <n v="88"/>
    <d v="1944-02-06T13:20:00"/>
    <x v="34"/>
    <s v="Leavesden"/>
    <m/>
    <s v="Merlin 21/23"/>
    <m/>
    <m/>
    <m/>
    <s v="Mk.XVII (SCR 720 radar) by Marshalls of Cambridge"/>
    <m/>
    <x v="5"/>
  </r>
  <r>
    <s v="HK"/>
    <n v="352"/>
    <s v="HK352"/>
    <x v="10"/>
    <d v="1943-09-04T00:00:00"/>
    <d v="1944-02-26T00:00:00"/>
    <n v="175"/>
    <n v="99"/>
    <n v="89"/>
    <d v="1944-02-08T07:45:27"/>
    <x v="34"/>
    <s v="Leavesden"/>
    <m/>
    <s v="Merlin 21/23"/>
    <m/>
    <m/>
    <m/>
    <s v="Mk.XVII (SCR 720 radar) by Marshalls of Cambridge"/>
    <m/>
    <x v="5"/>
  </r>
  <r>
    <s v="HK"/>
    <n v="353"/>
    <s v="HK353"/>
    <x v="10"/>
    <d v="1943-09-04T00:00:00"/>
    <d v="1944-02-26T00:00:00"/>
    <n v="175"/>
    <n v="99"/>
    <n v="90"/>
    <d v="1944-02-10T02:10:55"/>
    <x v="34"/>
    <s v="Leavesden"/>
    <m/>
    <s v="Merlin 21/23"/>
    <m/>
    <m/>
    <m/>
    <s v="Mk.XVII (SCR 720 radar) by Marshalls of Cambridge"/>
    <m/>
    <x v="5"/>
  </r>
  <r>
    <s v="HK"/>
    <n v="354"/>
    <s v="HK354"/>
    <x v="10"/>
    <d v="1943-09-04T00:00:00"/>
    <d v="1944-02-26T00:00:00"/>
    <n v="175"/>
    <n v="99"/>
    <n v="91"/>
    <d v="1944-02-11T20:36:22"/>
    <x v="34"/>
    <s v="Leavesden"/>
    <m/>
    <s v="Merlin 21/23"/>
    <m/>
    <m/>
    <m/>
    <s v="Mk.XVII (SCR 720 radar) by Marshalls of Cambridge"/>
    <m/>
    <x v="5"/>
  </r>
  <r>
    <s v="HK"/>
    <n v="355"/>
    <s v="HK355"/>
    <x v="10"/>
    <d v="1943-09-04T00:00:00"/>
    <d v="1944-02-26T00:00:00"/>
    <n v="175"/>
    <n v="99"/>
    <n v="92"/>
    <d v="1944-02-13T15:01:49"/>
    <x v="34"/>
    <s v="Leavesden"/>
    <m/>
    <s v="Merlin 21/23"/>
    <m/>
    <m/>
    <m/>
    <s v="Mk.XVII (SCR 720 radar) by Marshalls of Cambridge"/>
    <m/>
    <x v="5"/>
  </r>
  <r>
    <s v="HK"/>
    <n v="356"/>
    <s v="HK356"/>
    <x v="10"/>
    <d v="1943-09-04T00:00:00"/>
    <d v="1944-02-26T00:00:00"/>
    <n v="175"/>
    <n v="99"/>
    <n v="93"/>
    <d v="1944-02-15T09:27:16"/>
    <x v="34"/>
    <s v="Leavesden"/>
    <m/>
    <s v="Merlin 21/23"/>
    <m/>
    <m/>
    <m/>
    <s v="Mk.XVII (SCR 720 radar) by Marshalls of Cambridge"/>
    <m/>
    <x v="5"/>
  </r>
  <r>
    <s v="HK"/>
    <n v="357"/>
    <s v="HK357"/>
    <x v="10"/>
    <d v="1943-09-04T00:00:00"/>
    <d v="1944-02-26T00:00:00"/>
    <n v="175"/>
    <n v="99"/>
    <n v="94"/>
    <d v="1944-02-17T03:52:44"/>
    <x v="34"/>
    <s v="Leavesden"/>
    <m/>
    <s v="Merlin 21/23"/>
    <m/>
    <m/>
    <m/>
    <s v="Mk.XVII (SCR 720 radar) by Marshalls of Cambridge"/>
    <m/>
    <x v="5"/>
  </r>
  <r>
    <s v="HK"/>
    <n v="358"/>
    <s v="HK358"/>
    <x v="10"/>
    <d v="1943-09-04T00:00:00"/>
    <d v="1944-02-26T00:00:00"/>
    <n v="175"/>
    <n v="99"/>
    <n v="95"/>
    <d v="1944-02-18T22:18:11"/>
    <x v="34"/>
    <s v="Leavesden"/>
    <m/>
    <s v="Merlin 21/23"/>
    <m/>
    <m/>
    <m/>
    <s v="Mk.XVII (SCR 720 radar) by Marshalls of Cambridge"/>
    <m/>
    <x v="5"/>
  </r>
  <r>
    <s v="HK"/>
    <n v="359"/>
    <s v="HK359"/>
    <x v="10"/>
    <d v="1943-09-04T00:00:00"/>
    <d v="1944-02-26T00:00:00"/>
    <n v="175"/>
    <n v="99"/>
    <n v="96"/>
    <d v="1944-02-20T16:43:38"/>
    <x v="34"/>
    <s v="Leavesden"/>
    <m/>
    <s v="Merlin 21/23"/>
    <m/>
    <m/>
    <m/>
    <s v="Mk.XVII (SCR 720 radar) by Marshalls of Cambridge"/>
    <m/>
    <x v="5"/>
  </r>
  <r>
    <s v="HK"/>
    <n v="360"/>
    <s v="HK360"/>
    <x v="10"/>
    <d v="1943-09-04T00:00:00"/>
    <d v="1944-02-26T00:00:00"/>
    <n v="175"/>
    <n v="99"/>
    <n v="97"/>
    <d v="1944-02-22T11:09:05"/>
    <x v="34"/>
    <s v="Leavesden"/>
    <m/>
    <s v="Merlin 21/23"/>
    <m/>
    <m/>
    <m/>
    <s v="Mk.XVII (SCR 720 radar) by Marshalls of Cambridge"/>
    <m/>
    <x v="5"/>
  </r>
  <r>
    <s v="HK"/>
    <n v="361"/>
    <s v="HK361"/>
    <x v="10"/>
    <d v="1943-09-04T00:00:00"/>
    <d v="1944-02-26T00:00:00"/>
    <n v="175"/>
    <n v="99"/>
    <n v="98"/>
    <d v="1944-02-24T05:34:33"/>
    <x v="34"/>
    <s v="Leavesden"/>
    <m/>
    <s v="Merlin 21/23"/>
    <m/>
    <m/>
    <m/>
    <s v="Mk.XVII (SCR 720 radar) by Marshalls of Cambridge"/>
    <m/>
    <x v="5"/>
  </r>
  <r>
    <s v="HK"/>
    <n v="362"/>
    <s v="HK362"/>
    <x v="10"/>
    <d v="1943-09-04T00:00:00"/>
    <d v="1944-02-26T00:00:00"/>
    <n v="175"/>
    <n v="99"/>
    <n v="99"/>
    <d v="1944-02-26T00:00:00"/>
    <x v="34"/>
    <s v="Leavesden"/>
    <m/>
    <s v="Merlin 21/23"/>
    <m/>
    <m/>
    <m/>
    <s v="Mk.XVII (SCR 720 radar) by Marshalls of Cambridge"/>
    <m/>
    <x v="5"/>
  </r>
  <r>
    <s v="HK"/>
    <n v="363"/>
    <s v="HK363"/>
    <x v="18"/>
    <m/>
    <m/>
    <m/>
    <m/>
    <n v="1"/>
    <m/>
    <x v="29"/>
    <s v="Leavesden"/>
    <m/>
    <s v="Merlin 23"/>
    <m/>
    <m/>
    <m/>
    <s v=""/>
    <m/>
    <x v="5"/>
  </r>
  <r>
    <s v="HK"/>
    <n v="364"/>
    <s v="HK364"/>
    <x v="18"/>
    <m/>
    <m/>
    <m/>
    <m/>
    <n v="2"/>
    <m/>
    <x v="29"/>
    <s v="Leavesden"/>
    <s v="NF.XIX Prototype"/>
    <s v="Merlin 23"/>
    <m/>
    <m/>
    <m/>
    <s v="Mk.XIX prototype"/>
    <m/>
    <x v="5"/>
  </r>
  <r>
    <s v="HK"/>
    <n v="365"/>
    <s v="HK365"/>
    <x v="18"/>
    <m/>
    <m/>
    <m/>
    <m/>
    <n v="3"/>
    <m/>
    <x v="29"/>
    <s v="Leavesden"/>
    <m/>
    <s v="Merlin 23"/>
    <m/>
    <m/>
    <m/>
    <s v=""/>
    <m/>
    <x v="5"/>
  </r>
  <r>
    <s v="HK"/>
    <n v="366"/>
    <s v="HK366"/>
    <x v="18"/>
    <m/>
    <m/>
    <m/>
    <m/>
    <n v="4"/>
    <m/>
    <x v="29"/>
    <s v="Leavesden"/>
    <m/>
    <s v="Merlin 23"/>
    <m/>
    <m/>
    <m/>
    <s v=""/>
    <m/>
    <x v="5"/>
  </r>
  <r>
    <s v="HK"/>
    <n v="367"/>
    <s v="HK367"/>
    <x v="18"/>
    <m/>
    <m/>
    <m/>
    <m/>
    <n v="5"/>
    <m/>
    <x v="29"/>
    <s v="Leavesden"/>
    <m/>
    <s v="Merlin 23"/>
    <m/>
    <m/>
    <m/>
    <s v=""/>
    <m/>
    <x v="5"/>
  </r>
  <r>
    <s v="HK"/>
    <n v="368"/>
    <s v="HK368"/>
    <x v="18"/>
    <m/>
    <m/>
    <m/>
    <m/>
    <n v="6"/>
    <m/>
    <x v="29"/>
    <s v="Leavesden"/>
    <m/>
    <s v="Merlin 23"/>
    <m/>
    <m/>
    <m/>
    <s v=""/>
    <m/>
    <x v="5"/>
  </r>
  <r>
    <s v="HK"/>
    <n v="369"/>
    <s v="HK369"/>
    <x v="18"/>
    <m/>
    <m/>
    <m/>
    <m/>
    <n v="7"/>
    <m/>
    <x v="29"/>
    <s v="Leavesden"/>
    <m/>
    <s v="Merlin 23"/>
    <m/>
    <m/>
    <m/>
    <s v=""/>
    <m/>
    <x v="5"/>
  </r>
  <r>
    <s v="HK"/>
    <n v="370"/>
    <s v="HK370"/>
    <x v="18"/>
    <m/>
    <m/>
    <m/>
    <m/>
    <n v="8"/>
    <m/>
    <x v="29"/>
    <s v="Leavesden"/>
    <m/>
    <s v="Merlin 23"/>
    <m/>
    <m/>
    <m/>
    <s v=""/>
    <m/>
    <x v="5"/>
  </r>
  <r>
    <s v="HK"/>
    <n v="371"/>
    <s v="HK371"/>
    <x v="18"/>
    <m/>
    <m/>
    <m/>
    <m/>
    <n v="9"/>
    <m/>
    <x v="29"/>
    <s v="Leavesden"/>
    <m/>
    <s v="Merlin 23"/>
    <m/>
    <m/>
    <m/>
    <s v=""/>
    <m/>
    <x v="5"/>
  </r>
  <r>
    <s v="HK"/>
    <n v="372"/>
    <s v="HK372"/>
    <x v="18"/>
    <m/>
    <m/>
    <m/>
    <m/>
    <n v="10"/>
    <m/>
    <x v="29"/>
    <s v="Leavesden"/>
    <m/>
    <s v="Merlin 23"/>
    <m/>
    <m/>
    <m/>
    <s v=""/>
    <m/>
    <x v="5"/>
  </r>
  <r>
    <s v="HK"/>
    <n v="373"/>
    <s v="HK373"/>
    <x v="18"/>
    <m/>
    <m/>
    <m/>
    <m/>
    <n v="11"/>
    <m/>
    <x v="30"/>
    <s v="Leavesden"/>
    <m/>
    <s v="Merlin 23"/>
    <m/>
    <m/>
    <m/>
    <s v=""/>
    <m/>
    <x v="5"/>
  </r>
  <r>
    <s v="HK"/>
    <n v="374"/>
    <s v="HK374"/>
    <x v="18"/>
    <m/>
    <m/>
    <m/>
    <m/>
    <n v="12"/>
    <m/>
    <x v="30"/>
    <s v="Leavesden"/>
    <m/>
    <s v="Merlin 23"/>
    <m/>
    <m/>
    <m/>
    <s v=""/>
    <m/>
    <x v="5"/>
  </r>
  <r>
    <s v="HK"/>
    <n v="375"/>
    <s v="HK375"/>
    <x v="18"/>
    <m/>
    <m/>
    <m/>
    <m/>
    <n v="13"/>
    <m/>
    <x v="30"/>
    <s v="Leavesden"/>
    <m/>
    <s v="Merlin 23"/>
    <m/>
    <m/>
    <m/>
    <s v=""/>
    <m/>
    <x v="5"/>
  </r>
  <r>
    <s v="HK"/>
    <n v="376"/>
    <s v="HK376"/>
    <x v="18"/>
    <m/>
    <m/>
    <m/>
    <m/>
    <n v="14"/>
    <m/>
    <x v="30"/>
    <s v="Leavesden"/>
    <m/>
    <s v="Merlin 23"/>
    <m/>
    <m/>
    <m/>
    <s v=""/>
    <m/>
    <x v="5"/>
  </r>
  <r>
    <s v="HK"/>
    <n v="377"/>
    <s v="HK377"/>
    <x v="18"/>
    <m/>
    <m/>
    <m/>
    <m/>
    <n v="15"/>
    <m/>
    <x v="30"/>
    <s v="Leavesden"/>
    <m/>
    <s v="Merlin 23"/>
    <m/>
    <m/>
    <m/>
    <s v=""/>
    <m/>
    <x v="5"/>
  </r>
  <r>
    <s v="HK"/>
    <n v="378"/>
    <s v="HK378"/>
    <x v="18"/>
    <m/>
    <m/>
    <m/>
    <m/>
    <n v="16"/>
    <m/>
    <x v="30"/>
    <s v="Leavesden"/>
    <m/>
    <s v="Merlin 23"/>
    <m/>
    <m/>
    <m/>
    <s v=""/>
    <m/>
    <x v="5"/>
  </r>
  <r>
    <s v="HK"/>
    <n v="379"/>
    <s v="HK379"/>
    <x v="18"/>
    <m/>
    <m/>
    <m/>
    <m/>
    <n v="17"/>
    <m/>
    <x v="30"/>
    <s v="Leavesden"/>
    <m/>
    <s v="Merlin 23"/>
    <m/>
    <m/>
    <m/>
    <s v=""/>
    <m/>
    <x v="5"/>
  </r>
  <r>
    <s v="HK"/>
    <n v="380"/>
    <s v="HK380"/>
    <x v="18"/>
    <m/>
    <m/>
    <m/>
    <m/>
    <n v="18"/>
    <m/>
    <x v="30"/>
    <s v="Leavesden"/>
    <m/>
    <s v="Merlin 23"/>
    <m/>
    <m/>
    <m/>
    <s v=""/>
    <m/>
    <x v="5"/>
  </r>
  <r>
    <s v="HK"/>
    <n v="381"/>
    <s v="HK381"/>
    <x v="18"/>
    <m/>
    <m/>
    <m/>
    <m/>
    <n v="19"/>
    <m/>
    <x v="30"/>
    <s v="Leavesden"/>
    <m/>
    <s v="Merlin 23"/>
    <m/>
    <m/>
    <m/>
    <s v=""/>
    <m/>
    <x v="5"/>
  </r>
  <r>
    <s v="HK"/>
    <n v="382"/>
    <s v="HK382"/>
    <x v="18"/>
    <m/>
    <m/>
    <m/>
    <m/>
    <n v="20"/>
    <m/>
    <x v="30"/>
    <s v="Leavesden"/>
    <m/>
    <s v="Merlin 23"/>
    <m/>
    <m/>
    <m/>
    <s v=""/>
    <m/>
    <x v="5"/>
  </r>
  <r>
    <s v="HK"/>
    <n v="396"/>
    <s v="HK396"/>
    <x v="18"/>
    <m/>
    <m/>
    <m/>
    <m/>
    <n v="21"/>
    <m/>
    <x v="30"/>
    <s v="Leavesden"/>
    <m/>
    <s v="Merlin 23"/>
    <m/>
    <m/>
    <m/>
    <s v=""/>
    <m/>
    <x v="5"/>
  </r>
  <r>
    <s v="HK"/>
    <n v="397"/>
    <s v="HK397"/>
    <x v="18"/>
    <m/>
    <m/>
    <m/>
    <m/>
    <n v="22"/>
    <m/>
    <x v="30"/>
    <s v="Leavesden"/>
    <m/>
    <s v="Merlin 23"/>
    <m/>
    <m/>
    <m/>
    <s v=""/>
    <m/>
    <x v="5"/>
  </r>
  <r>
    <s v="HK"/>
    <n v="398"/>
    <s v="HK398"/>
    <x v="18"/>
    <m/>
    <m/>
    <m/>
    <m/>
    <n v="23"/>
    <m/>
    <x v="30"/>
    <s v="Leavesden"/>
    <m/>
    <s v="Merlin 23"/>
    <m/>
    <m/>
    <m/>
    <s v=""/>
    <m/>
    <x v="5"/>
  </r>
  <r>
    <s v="HK"/>
    <n v="399"/>
    <s v="HK399"/>
    <x v="18"/>
    <m/>
    <m/>
    <m/>
    <m/>
    <n v="24"/>
    <m/>
    <x v="30"/>
    <s v="Leavesden"/>
    <m/>
    <s v="Merlin 23"/>
    <m/>
    <m/>
    <m/>
    <s v=""/>
    <m/>
    <x v="5"/>
  </r>
  <r>
    <s v="HK"/>
    <n v="400"/>
    <s v="HK400"/>
    <x v="18"/>
    <m/>
    <m/>
    <m/>
    <m/>
    <n v="25"/>
    <m/>
    <x v="30"/>
    <s v="Leavesden"/>
    <m/>
    <s v="Merlin 23"/>
    <m/>
    <m/>
    <m/>
    <s v=""/>
    <m/>
    <x v="5"/>
  </r>
  <r>
    <s v="HK"/>
    <n v="401"/>
    <s v="HK401"/>
    <x v="18"/>
    <m/>
    <m/>
    <m/>
    <m/>
    <n v="26"/>
    <m/>
    <x v="30"/>
    <s v="Leavesden"/>
    <m/>
    <s v="Merlin 23"/>
    <m/>
    <m/>
    <m/>
    <s v=""/>
    <m/>
    <x v="5"/>
  </r>
  <r>
    <s v="HK"/>
    <n v="402"/>
    <s v="HK402"/>
    <x v="18"/>
    <m/>
    <m/>
    <m/>
    <m/>
    <n v="27"/>
    <m/>
    <x v="30"/>
    <s v="Leavesden"/>
    <m/>
    <s v="Merlin 23"/>
    <m/>
    <m/>
    <m/>
    <s v=""/>
    <m/>
    <x v="5"/>
  </r>
  <r>
    <s v="HK"/>
    <n v="403"/>
    <s v="HK403"/>
    <x v="18"/>
    <m/>
    <m/>
    <m/>
    <m/>
    <n v="28"/>
    <m/>
    <x v="30"/>
    <s v="Leavesden"/>
    <m/>
    <s v="Merlin 23"/>
    <m/>
    <m/>
    <m/>
    <s v=""/>
    <m/>
    <x v="5"/>
  </r>
  <r>
    <s v="HK"/>
    <n v="404"/>
    <s v="HK404"/>
    <x v="18"/>
    <m/>
    <m/>
    <m/>
    <m/>
    <n v="29"/>
    <m/>
    <x v="30"/>
    <s v="Leavesden"/>
    <m/>
    <s v="Merlin 23"/>
    <m/>
    <m/>
    <m/>
    <s v=""/>
    <m/>
    <x v="5"/>
  </r>
  <r>
    <s v="HK"/>
    <n v="405"/>
    <s v="HK405"/>
    <x v="18"/>
    <m/>
    <m/>
    <m/>
    <m/>
    <n v="30"/>
    <m/>
    <x v="30"/>
    <s v="Leavesden"/>
    <m/>
    <s v="Merlin 23"/>
    <m/>
    <m/>
    <m/>
    <s v=""/>
    <m/>
    <x v="5"/>
  </r>
  <r>
    <s v="HK"/>
    <n v="406"/>
    <s v="HK406"/>
    <x v="18"/>
    <m/>
    <m/>
    <m/>
    <m/>
    <n v="31"/>
    <m/>
    <x v="30"/>
    <s v="Leavesden"/>
    <m/>
    <s v="Merlin 23"/>
    <m/>
    <m/>
    <m/>
    <s v=""/>
    <m/>
    <x v="5"/>
  </r>
  <r>
    <s v="HK"/>
    <n v="407"/>
    <s v="HK407"/>
    <x v="18"/>
    <m/>
    <m/>
    <m/>
    <m/>
    <n v="32"/>
    <m/>
    <x v="31"/>
    <s v="Leavesden"/>
    <m/>
    <s v="Merlin 23"/>
    <m/>
    <m/>
    <m/>
    <s v=""/>
    <m/>
    <x v="5"/>
  </r>
  <r>
    <s v="HK"/>
    <n v="408"/>
    <s v="HK408"/>
    <x v="18"/>
    <m/>
    <m/>
    <m/>
    <m/>
    <n v="33"/>
    <m/>
    <x v="31"/>
    <s v="Leavesden"/>
    <m/>
    <s v="Merlin 23"/>
    <m/>
    <m/>
    <m/>
    <s v=""/>
    <m/>
    <x v="5"/>
  </r>
  <r>
    <s v="HK"/>
    <n v="409"/>
    <s v="HK409"/>
    <x v="18"/>
    <m/>
    <m/>
    <m/>
    <m/>
    <n v="34"/>
    <m/>
    <x v="31"/>
    <s v="Leavesden"/>
    <m/>
    <s v="Merlin 23"/>
    <m/>
    <m/>
    <m/>
    <s v=""/>
    <m/>
    <x v="5"/>
  </r>
  <r>
    <s v="HK"/>
    <n v="410"/>
    <s v="HK410"/>
    <x v="18"/>
    <m/>
    <m/>
    <m/>
    <m/>
    <n v="35"/>
    <m/>
    <x v="31"/>
    <s v="Leavesden"/>
    <m/>
    <s v="Merlin 23"/>
    <m/>
    <m/>
    <m/>
    <s v=""/>
    <m/>
    <x v="5"/>
  </r>
  <r>
    <s v="HK"/>
    <n v="411"/>
    <s v="HK411"/>
    <x v="18"/>
    <m/>
    <m/>
    <m/>
    <m/>
    <n v="36"/>
    <m/>
    <x v="31"/>
    <s v="Leavesden"/>
    <m/>
    <s v="Merlin 23"/>
    <m/>
    <m/>
    <m/>
    <s v=""/>
    <m/>
    <x v="5"/>
  </r>
  <r>
    <s v="HK"/>
    <n v="412"/>
    <s v="HK412"/>
    <x v="18"/>
    <m/>
    <m/>
    <m/>
    <m/>
    <n v="37"/>
    <m/>
    <x v="31"/>
    <s v="Leavesden"/>
    <m/>
    <s v="Merlin 23"/>
    <m/>
    <m/>
    <m/>
    <s v=""/>
    <m/>
    <x v="5"/>
  </r>
  <r>
    <s v="HK"/>
    <n v="413"/>
    <s v="HK413"/>
    <x v="18"/>
    <m/>
    <m/>
    <m/>
    <m/>
    <n v="38"/>
    <m/>
    <x v="31"/>
    <s v="Leavesden"/>
    <m/>
    <s v="Merlin 23"/>
    <m/>
    <m/>
    <m/>
    <s v=""/>
    <m/>
    <x v="5"/>
  </r>
  <r>
    <s v="HK"/>
    <n v="414"/>
    <s v="HK414"/>
    <x v="18"/>
    <m/>
    <m/>
    <m/>
    <m/>
    <n v="39"/>
    <m/>
    <x v="31"/>
    <s v="Leavesden"/>
    <m/>
    <s v="Merlin 23"/>
    <m/>
    <m/>
    <m/>
    <s v=""/>
    <m/>
    <x v="5"/>
  </r>
  <r>
    <s v="HK"/>
    <n v="415"/>
    <s v="HK415"/>
    <x v="18"/>
    <m/>
    <m/>
    <m/>
    <m/>
    <n v="40"/>
    <m/>
    <x v="31"/>
    <s v="Leavesden"/>
    <m/>
    <s v="Merlin 23"/>
    <m/>
    <m/>
    <m/>
    <s v=""/>
    <m/>
    <x v="5"/>
  </r>
  <r>
    <s v="HK"/>
    <n v="416"/>
    <s v="HK416"/>
    <x v="18"/>
    <m/>
    <m/>
    <m/>
    <m/>
    <n v="41"/>
    <m/>
    <x v="31"/>
    <s v="Leavesden"/>
    <m/>
    <s v="Merlin 23"/>
    <m/>
    <m/>
    <m/>
    <s v=""/>
    <m/>
    <x v="5"/>
  </r>
  <r>
    <s v="HK"/>
    <n v="417"/>
    <s v="HK417"/>
    <x v="18"/>
    <m/>
    <m/>
    <m/>
    <m/>
    <n v="42"/>
    <m/>
    <x v="31"/>
    <s v="Leavesden"/>
    <m/>
    <s v="Merlin 23"/>
    <m/>
    <m/>
    <m/>
    <s v=""/>
    <m/>
    <x v="5"/>
  </r>
  <r>
    <s v="HK"/>
    <n v="418"/>
    <s v="HK418"/>
    <x v="18"/>
    <m/>
    <m/>
    <m/>
    <m/>
    <n v="43"/>
    <m/>
    <x v="31"/>
    <s v="Leavesden"/>
    <m/>
    <s v="Merlin 23"/>
    <m/>
    <m/>
    <m/>
    <s v=""/>
    <m/>
    <x v="5"/>
  </r>
  <r>
    <s v="HK"/>
    <n v="419"/>
    <s v="HK419"/>
    <x v="18"/>
    <m/>
    <m/>
    <m/>
    <m/>
    <n v="44"/>
    <m/>
    <x v="31"/>
    <s v="Leavesden"/>
    <m/>
    <s v="Merlin 23"/>
    <m/>
    <m/>
    <m/>
    <s v=""/>
    <m/>
    <x v="5"/>
  </r>
  <r>
    <s v="HK"/>
    <n v="420"/>
    <s v="HK420"/>
    <x v="18"/>
    <m/>
    <m/>
    <m/>
    <m/>
    <n v="45"/>
    <m/>
    <x v="31"/>
    <s v="Leavesden"/>
    <m/>
    <s v="Merlin 23"/>
    <m/>
    <m/>
    <m/>
    <s v=""/>
    <m/>
    <x v="5"/>
  </r>
  <r>
    <s v="HK"/>
    <n v="421"/>
    <s v="HK421"/>
    <x v="18"/>
    <m/>
    <m/>
    <m/>
    <m/>
    <n v="46"/>
    <m/>
    <x v="31"/>
    <s v="Leavesden"/>
    <m/>
    <s v="Merlin 23"/>
    <m/>
    <m/>
    <m/>
    <s v=""/>
    <m/>
    <x v="5"/>
  </r>
  <r>
    <s v="HK"/>
    <n v="422"/>
    <s v="HK422"/>
    <x v="18"/>
    <m/>
    <m/>
    <m/>
    <m/>
    <n v="47"/>
    <m/>
    <x v="31"/>
    <s v="Leavesden"/>
    <m/>
    <s v="Merlin 23"/>
    <m/>
    <m/>
    <m/>
    <s v=""/>
    <m/>
    <x v="5"/>
  </r>
  <r>
    <s v="HK"/>
    <n v="423"/>
    <s v="HK423"/>
    <x v="18"/>
    <m/>
    <m/>
    <m/>
    <m/>
    <n v="48"/>
    <m/>
    <x v="31"/>
    <s v="Leavesden"/>
    <m/>
    <s v="Merlin 23"/>
    <m/>
    <m/>
    <m/>
    <s v=""/>
    <m/>
    <x v="5"/>
  </r>
  <r>
    <s v="HK"/>
    <n v="424"/>
    <s v="HK424"/>
    <x v="18"/>
    <m/>
    <m/>
    <m/>
    <m/>
    <n v="49"/>
    <m/>
    <x v="31"/>
    <s v="Leavesden"/>
    <m/>
    <s v="Merlin 23"/>
    <m/>
    <m/>
    <m/>
    <s v=""/>
    <m/>
    <x v="5"/>
  </r>
  <r>
    <s v="HK"/>
    <n v="425"/>
    <s v="HK425"/>
    <x v="18"/>
    <m/>
    <m/>
    <m/>
    <m/>
    <n v="50"/>
    <m/>
    <x v="31"/>
    <s v="Leavesden"/>
    <m/>
    <s v="Merlin 23"/>
    <m/>
    <m/>
    <m/>
    <s v=""/>
    <m/>
    <x v="5"/>
  </r>
  <r>
    <s v="HK"/>
    <n v="426"/>
    <s v="HK426"/>
    <x v="18"/>
    <m/>
    <m/>
    <m/>
    <m/>
    <n v="51"/>
    <m/>
    <x v="31"/>
    <s v="Leavesden"/>
    <m/>
    <s v="Merlin 23"/>
    <m/>
    <m/>
    <m/>
    <s v=""/>
    <m/>
    <x v="5"/>
  </r>
  <r>
    <s v="HK"/>
    <n v="427"/>
    <s v="HK427"/>
    <x v="18"/>
    <m/>
    <m/>
    <m/>
    <m/>
    <n v="52"/>
    <m/>
    <x v="31"/>
    <s v="Leavesden"/>
    <m/>
    <s v="Merlin 23"/>
    <m/>
    <m/>
    <m/>
    <s v=""/>
    <m/>
    <x v="5"/>
  </r>
  <r>
    <s v="HK"/>
    <n v="428"/>
    <s v="HK428"/>
    <x v="18"/>
    <m/>
    <m/>
    <m/>
    <m/>
    <n v="53"/>
    <m/>
    <x v="31"/>
    <s v="Leavesden"/>
    <m/>
    <s v="Merlin 23"/>
    <m/>
    <m/>
    <m/>
    <s v=""/>
    <m/>
    <x v="5"/>
  </r>
  <r>
    <s v="HK"/>
    <n v="429"/>
    <s v="HK429"/>
    <x v="18"/>
    <m/>
    <m/>
    <m/>
    <m/>
    <n v="54"/>
    <m/>
    <x v="31"/>
    <s v="Leavesden"/>
    <m/>
    <s v="Merlin 23"/>
    <m/>
    <m/>
    <m/>
    <s v=""/>
    <m/>
    <x v="5"/>
  </r>
  <r>
    <s v="HK"/>
    <n v="430"/>
    <s v="HK430"/>
    <x v="18"/>
    <m/>
    <m/>
    <m/>
    <m/>
    <n v="55"/>
    <m/>
    <x v="31"/>
    <s v="Leavesden"/>
    <m/>
    <s v="Merlin 23"/>
    <m/>
    <m/>
    <m/>
    <s v=""/>
    <m/>
    <x v="5"/>
  </r>
  <r>
    <s v="HK"/>
    <n v="431"/>
    <s v="HK431"/>
    <x v="18"/>
    <m/>
    <m/>
    <m/>
    <m/>
    <n v="56"/>
    <m/>
    <x v="31"/>
    <s v="Leavesden"/>
    <m/>
    <s v="Merlin 23"/>
    <m/>
    <m/>
    <m/>
    <s v=""/>
    <m/>
    <x v="5"/>
  </r>
  <r>
    <s v="HK"/>
    <n v="432"/>
    <s v="HK432"/>
    <x v="18"/>
    <m/>
    <m/>
    <m/>
    <m/>
    <n v="57"/>
    <m/>
    <x v="31"/>
    <s v="Leavesden"/>
    <m/>
    <s v="Merlin 23"/>
    <m/>
    <m/>
    <m/>
    <s v=""/>
    <m/>
    <x v="5"/>
  </r>
  <r>
    <s v="HK"/>
    <n v="433"/>
    <s v="HK433"/>
    <x v="18"/>
    <m/>
    <m/>
    <m/>
    <m/>
    <n v="58"/>
    <m/>
    <x v="31"/>
    <s v="Leavesden"/>
    <m/>
    <s v="Merlin 23"/>
    <m/>
    <m/>
    <m/>
    <s v=""/>
    <m/>
    <x v="5"/>
  </r>
  <r>
    <s v="HK"/>
    <n v="434"/>
    <s v="HK434"/>
    <x v="18"/>
    <m/>
    <m/>
    <m/>
    <m/>
    <n v="59"/>
    <m/>
    <x v="31"/>
    <s v="Leavesden"/>
    <m/>
    <s v="Merlin 23"/>
    <m/>
    <m/>
    <m/>
    <s v=""/>
    <m/>
    <x v="5"/>
  </r>
  <r>
    <s v="HK"/>
    <n v="435"/>
    <s v="HK435"/>
    <x v="18"/>
    <m/>
    <m/>
    <m/>
    <m/>
    <n v="60"/>
    <m/>
    <x v="31"/>
    <s v="Leavesden"/>
    <m/>
    <s v="Merlin 23"/>
    <m/>
    <m/>
    <m/>
    <s v=""/>
    <m/>
    <x v="5"/>
  </r>
  <r>
    <s v="HK"/>
    <n v="436"/>
    <s v="HK436"/>
    <x v="18"/>
    <m/>
    <m/>
    <m/>
    <m/>
    <n v="61"/>
    <m/>
    <x v="31"/>
    <s v="Leavesden"/>
    <m/>
    <s v="Merlin 23"/>
    <m/>
    <m/>
    <m/>
    <s v=""/>
    <m/>
    <x v="5"/>
  </r>
  <r>
    <s v="HK"/>
    <n v="437"/>
    <s v="HK437"/>
    <x v="18"/>
    <m/>
    <m/>
    <m/>
    <m/>
    <n v="62"/>
    <m/>
    <x v="31"/>
    <s v="Leavesden"/>
    <m/>
    <s v="Merlin 23"/>
    <m/>
    <m/>
    <m/>
    <s v=""/>
    <m/>
    <x v="5"/>
  </r>
  <r>
    <s v="HK"/>
    <n v="453"/>
    <s v="HK453"/>
    <x v="18"/>
    <m/>
    <m/>
    <m/>
    <m/>
    <n v="63"/>
    <m/>
    <x v="31"/>
    <s v="Leavesden"/>
    <m/>
    <s v="Merlin 23"/>
    <m/>
    <m/>
    <m/>
    <s v=""/>
    <m/>
    <x v="5"/>
  </r>
  <r>
    <s v="HK"/>
    <n v="454"/>
    <s v="HK454"/>
    <x v="18"/>
    <m/>
    <m/>
    <m/>
    <m/>
    <n v="64"/>
    <m/>
    <x v="31"/>
    <s v="Leavesden"/>
    <m/>
    <s v="Merlin 23"/>
    <m/>
    <m/>
    <m/>
    <s v=""/>
    <m/>
    <x v="5"/>
  </r>
  <r>
    <s v="HK"/>
    <n v="455"/>
    <s v="HK455"/>
    <x v="18"/>
    <m/>
    <m/>
    <m/>
    <m/>
    <n v="65"/>
    <m/>
    <x v="31"/>
    <s v="Leavesden"/>
    <m/>
    <s v="Merlin 23"/>
    <m/>
    <m/>
    <m/>
    <s v=""/>
    <m/>
    <x v="5"/>
  </r>
  <r>
    <s v="HK"/>
    <n v="456"/>
    <s v="HK456"/>
    <x v="18"/>
    <m/>
    <m/>
    <m/>
    <m/>
    <n v="66"/>
    <m/>
    <x v="31"/>
    <s v="Leavesden"/>
    <m/>
    <s v="Merlin 23"/>
    <m/>
    <m/>
    <m/>
    <s v=""/>
    <m/>
    <x v="5"/>
  </r>
  <r>
    <s v="HK"/>
    <n v="457"/>
    <s v="HK457"/>
    <x v="18"/>
    <m/>
    <m/>
    <m/>
    <m/>
    <n v="67"/>
    <m/>
    <x v="31"/>
    <s v="Leavesden"/>
    <m/>
    <s v="Merlin 23"/>
    <m/>
    <m/>
    <m/>
    <s v=""/>
    <m/>
    <x v="5"/>
  </r>
  <r>
    <s v="HK"/>
    <n v="458"/>
    <s v="HK458"/>
    <x v="18"/>
    <m/>
    <m/>
    <m/>
    <m/>
    <n v="68"/>
    <m/>
    <x v="31"/>
    <s v="Leavesden"/>
    <m/>
    <s v="Merlin 23"/>
    <m/>
    <m/>
    <m/>
    <s v=""/>
    <m/>
    <x v="5"/>
  </r>
  <r>
    <s v="HK"/>
    <n v="459"/>
    <s v="HK459"/>
    <x v="18"/>
    <m/>
    <m/>
    <m/>
    <m/>
    <n v="69"/>
    <m/>
    <x v="31"/>
    <s v="Leavesden"/>
    <m/>
    <s v="Merlin 23"/>
    <m/>
    <m/>
    <m/>
    <s v=""/>
    <m/>
    <x v="5"/>
  </r>
  <r>
    <s v="HK"/>
    <n v="460"/>
    <s v="HK460"/>
    <x v="18"/>
    <m/>
    <m/>
    <m/>
    <m/>
    <n v="70"/>
    <m/>
    <x v="31"/>
    <s v="Leavesden"/>
    <m/>
    <s v="Merlin 23"/>
    <m/>
    <m/>
    <m/>
    <s v=""/>
    <m/>
    <x v="5"/>
  </r>
  <r>
    <s v="HK"/>
    <n v="461"/>
    <s v="HK461"/>
    <x v="18"/>
    <m/>
    <m/>
    <m/>
    <m/>
    <n v="71"/>
    <m/>
    <x v="31"/>
    <s v="Leavesden"/>
    <m/>
    <s v="Merlin 23"/>
    <m/>
    <m/>
    <m/>
    <s v=""/>
    <m/>
    <x v="5"/>
  </r>
  <r>
    <s v="HK"/>
    <n v="462"/>
    <s v="HK462"/>
    <x v="18"/>
    <m/>
    <m/>
    <m/>
    <m/>
    <n v="72"/>
    <m/>
    <x v="31"/>
    <s v="Leavesden"/>
    <m/>
    <s v="Merlin 23"/>
    <m/>
    <m/>
    <m/>
    <s v=""/>
    <m/>
    <x v="5"/>
  </r>
  <r>
    <s v="HK"/>
    <n v="463"/>
    <s v="HK463"/>
    <x v="18"/>
    <m/>
    <m/>
    <m/>
    <m/>
    <n v="73"/>
    <m/>
    <x v="31"/>
    <s v="Leavesden"/>
    <m/>
    <s v="Merlin 23"/>
    <m/>
    <m/>
    <m/>
    <s v=""/>
    <m/>
    <x v="5"/>
  </r>
  <r>
    <s v="HK"/>
    <n v="464"/>
    <s v="HK464"/>
    <x v="18"/>
    <m/>
    <m/>
    <m/>
    <m/>
    <n v="74"/>
    <m/>
    <x v="31"/>
    <s v="Leavesden"/>
    <m/>
    <s v="Merlin 23"/>
    <m/>
    <m/>
    <m/>
    <s v=""/>
    <m/>
    <x v="5"/>
  </r>
  <r>
    <s v="HK"/>
    <n v="465"/>
    <s v="HK465"/>
    <x v="18"/>
    <m/>
    <m/>
    <m/>
    <m/>
    <n v="75"/>
    <m/>
    <x v="31"/>
    <s v="Leavesden"/>
    <m/>
    <s v="Merlin 23"/>
    <m/>
    <m/>
    <m/>
    <s v=""/>
    <m/>
    <x v="5"/>
  </r>
  <r>
    <s v="HK"/>
    <n v="466"/>
    <s v="HK466"/>
    <x v="18"/>
    <m/>
    <m/>
    <m/>
    <m/>
    <n v="76"/>
    <m/>
    <x v="32"/>
    <s v="Leavesden"/>
    <m/>
    <s v="Merlin 23"/>
    <m/>
    <m/>
    <m/>
    <s v=""/>
    <m/>
    <x v="5"/>
  </r>
  <r>
    <s v="HK"/>
    <n v="467"/>
    <s v="HK467"/>
    <x v="18"/>
    <m/>
    <m/>
    <m/>
    <m/>
    <n v="77"/>
    <m/>
    <x v="32"/>
    <s v="Leavesden"/>
    <m/>
    <s v="Merlin 23"/>
    <m/>
    <m/>
    <m/>
    <s v=""/>
    <m/>
    <x v="5"/>
  </r>
  <r>
    <s v="HK"/>
    <n v="468"/>
    <s v="HK468"/>
    <x v="18"/>
    <m/>
    <m/>
    <m/>
    <m/>
    <n v="78"/>
    <m/>
    <x v="32"/>
    <s v="Leavesden"/>
    <m/>
    <s v="Merlin 23"/>
    <m/>
    <m/>
    <m/>
    <s v=""/>
    <m/>
    <x v="5"/>
  </r>
  <r>
    <s v="HK"/>
    <n v="469"/>
    <s v="HK469"/>
    <x v="18"/>
    <m/>
    <m/>
    <m/>
    <m/>
    <n v="79"/>
    <m/>
    <x v="32"/>
    <s v="Leavesden"/>
    <m/>
    <s v="Merlin 23"/>
    <m/>
    <m/>
    <m/>
    <s v=""/>
    <m/>
    <x v="5"/>
  </r>
  <r>
    <s v="HK"/>
    <n v="470"/>
    <s v="HK470"/>
    <x v="18"/>
    <m/>
    <m/>
    <m/>
    <m/>
    <n v="80"/>
    <m/>
    <x v="32"/>
    <s v="Leavesden"/>
    <m/>
    <s v="Merlin 23"/>
    <m/>
    <m/>
    <m/>
    <s v=""/>
    <m/>
    <x v="5"/>
  </r>
  <r>
    <s v="HK"/>
    <n v="471"/>
    <s v="HK471"/>
    <x v="18"/>
    <m/>
    <m/>
    <m/>
    <m/>
    <n v="81"/>
    <m/>
    <x v="32"/>
    <s v="Leavesden"/>
    <m/>
    <s v="Merlin 23"/>
    <m/>
    <m/>
    <m/>
    <s v=""/>
    <m/>
    <x v="5"/>
  </r>
  <r>
    <s v="HK"/>
    <n v="472"/>
    <s v="HK472"/>
    <x v="18"/>
    <m/>
    <m/>
    <m/>
    <m/>
    <n v="82"/>
    <m/>
    <x v="32"/>
    <s v="Leavesden"/>
    <m/>
    <s v="Merlin 23"/>
    <m/>
    <m/>
    <m/>
    <s v=""/>
    <m/>
    <x v="5"/>
  </r>
  <r>
    <s v="HK"/>
    <n v="473"/>
    <s v="HK473"/>
    <x v="18"/>
    <m/>
    <m/>
    <m/>
    <m/>
    <n v="83"/>
    <m/>
    <x v="32"/>
    <s v="Leavesden"/>
    <m/>
    <s v="Merlin 23"/>
    <m/>
    <m/>
    <m/>
    <s v=""/>
    <m/>
    <x v="5"/>
  </r>
  <r>
    <s v="HK"/>
    <n v="474"/>
    <s v="HK474"/>
    <x v="18"/>
    <m/>
    <m/>
    <m/>
    <m/>
    <n v="84"/>
    <m/>
    <x v="32"/>
    <s v="Leavesden"/>
    <m/>
    <s v="Merlin 23"/>
    <m/>
    <m/>
    <m/>
    <s v=""/>
    <m/>
    <x v="5"/>
  </r>
  <r>
    <s v="HK"/>
    <n v="475"/>
    <s v="HK475"/>
    <x v="18"/>
    <m/>
    <m/>
    <m/>
    <m/>
    <n v="85"/>
    <m/>
    <x v="32"/>
    <s v="Leavesden"/>
    <m/>
    <s v="Merlin 23"/>
    <m/>
    <m/>
    <m/>
    <s v=""/>
    <m/>
    <x v="5"/>
  </r>
  <r>
    <s v="HK"/>
    <n v="476"/>
    <s v="HK476"/>
    <x v="18"/>
    <m/>
    <m/>
    <m/>
    <m/>
    <n v="86"/>
    <m/>
    <x v="32"/>
    <s v="Leavesden"/>
    <m/>
    <s v="Merlin 23"/>
    <m/>
    <m/>
    <m/>
    <s v=""/>
    <m/>
    <x v="5"/>
  </r>
  <r>
    <s v="HK"/>
    <n v="477"/>
    <s v="HK477"/>
    <x v="18"/>
    <m/>
    <m/>
    <m/>
    <m/>
    <n v="87"/>
    <m/>
    <x v="32"/>
    <s v="Leavesden"/>
    <m/>
    <s v="Merlin 23"/>
    <m/>
    <m/>
    <m/>
    <s v=""/>
    <m/>
    <x v="5"/>
  </r>
  <r>
    <s v="HK"/>
    <n v="478"/>
    <s v="HK478"/>
    <x v="18"/>
    <m/>
    <m/>
    <m/>
    <m/>
    <n v="88"/>
    <m/>
    <x v="32"/>
    <s v="Leavesden"/>
    <m/>
    <s v="Merlin 23"/>
    <m/>
    <m/>
    <m/>
    <s v=""/>
    <m/>
    <x v="5"/>
  </r>
  <r>
    <s v="HK"/>
    <n v="479"/>
    <s v="HK479"/>
    <x v="18"/>
    <m/>
    <m/>
    <m/>
    <m/>
    <n v="89"/>
    <m/>
    <x v="32"/>
    <s v="Leavesden"/>
    <m/>
    <s v="Merlin 23"/>
    <m/>
    <m/>
    <m/>
    <s v=""/>
    <m/>
    <x v="5"/>
  </r>
  <r>
    <s v="HK"/>
    <n v="480"/>
    <s v="HK480"/>
    <x v="18"/>
    <m/>
    <m/>
    <m/>
    <m/>
    <n v="90"/>
    <m/>
    <x v="32"/>
    <s v="Leavesden"/>
    <m/>
    <s v="Merlin 23"/>
    <m/>
    <m/>
    <m/>
    <s v=""/>
    <m/>
    <x v="5"/>
  </r>
  <r>
    <s v="HK"/>
    <n v="481"/>
    <s v="HK481"/>
    <x v="18"/>
    <m/>
    <m/>
    <m/>
    <m/>
    <n v="91"/>
    <m/>
    <x v="32"/>
    <s v="Leavesden"/>
    <m/>
    <s v="Merlin 23"/>
    <m/>
    <m/>
    <m/>
    <s v=""/>
    <m/>
    <x v="5"/>
  </r>
  <r>
    <s v="HK"/>
    <n v="499"/>
    <s v="HK499"/>
    <x v="18"/>
    <m/>
    <m/>
    <m/>
    <m/>
    <n v="92"/>
    <m/>
    <x v="32"/>
    <s v="Leavesden"/>
    <m/>
    <s v="Merlin 23"/>
    <m/>
    <m/>
    <m/>
    <s v=""/>
    <m/>
    <x v="5"/>
  </r>
  <r>
    <s v="HK"/>
    <n v="500"/>
    <s v="HK500"/>
    <x v="18"/>
    <m/>
    <m/>
    <m/>
    <m/>
    <n v="93"/>
    <m/>
    <x v="32"/>
    <s v="Leavesden"/>
    <m/>
    <s v="Merlin 23"/>
    <m/>
    <m/>
    <m/>
    <s v=""/>
    <m/>
    <x v="5"/>
  </r>
  <r>
    <s v="HK"/>
    <n v="501"/>
    <s v="HK501"/>
    <x v="18"/>
    <m/>
    <m/>
    <m/>
    <m/>
    <n v="94"/>
    <m/>
    <x v="32"/>
    <s v="Leavesden"/>
    <m/>
    <s v="Merlin 23"/>
    <m/>
    <m/>
    <m/>
    <s v=""/>
    <m/>
    <x v="5"/>
  </r>
  <r>
    <s v="HK"/>
    <n v="502"/>
    <s v="HK502"/>
    <x v="18"/>
    <m/>
    <m/>
    <m/>
    <m/>
    <n v="95"/>
    <m/>
    <x v="32"/>
    <s v="Leavesden"/>
    <m/>
    <s v="Merlin 23"/>
    <m/>
    <m/>
    <m/>
    <s v=""/>
    <m/>
    <x v="5"/>
  </r>
  <r>
    <s v="HK"/>
    <n v="503"/>
    <s v="HK503"/>
    <x v="18"/>
    <m/>
    <m/>
    <m/>
    <m/>
    <n v="96"/>
    <m/>
    <x v="32"/>
    <s v="Leavesden"/>
    <m/>
    <s v="Merlin 23"/>
    <m/>
    <m/>
    <m/>
    <s v=""/>
    <m/>
    <x v="5"/>
  </r>
  <r>
    <s v="HK"/>
    <n v="504"/>
    <s v="HK504"/>
    <x v="18"/>
    <m/>
    <m/>
    <m/>
    <m/>
    <n v="97"/>
    <m/>
    <x v="32"/>
    <s v="Leavesden"/>
    <m/>
    <s v="Merlin 23"/>
    <m/>
    <m/>
    <m/>
    <s v=""/>
    <m/>
    <x v="5"/>
  </r>
  <r>
    <s v="HK"/>
    <n v="505"/>
    <s v="HK505"/>
    <x v="18"/>
    <m/>
    <m/>
    <m/>
    <m/>
    <n v="98"/>
    <m/>
    <x v="32"/>
    <s v="Leavesden"/>
    <m/>
    <s v="Merlin 23"/>
    <m/>
    <m/>
    <m/>
    <s v=""/>
    <m/>
    <x v="5"/>
  </r>
  <r>
    <s v="HK"/>
    <n v="506"/>
    <s v="HK506"/>
    <x v="18"/>
    <m/>
    <m/>
    <m/>
    <m/>
    <n v="99"/>
    <m/>
    <x v="32"/>
    <s v="Leavesden"/>
    <m/>
    <s v="Merlin 23"/>
    <m/>
    <m/>
    <m/>
    <s v=""/>
    <m/>
    <x v="5"/>
  </r>
  <r>
    <s v="HK"/>
    <n v="507"/>
    <s v="HK507"/>
    <x v="18"/>
    <m/>
    <m/>
    <m/>
    <m/>
    <n v="100"/>
    <m/>
    <x v="32"/>
    <s v="Leavesden"/>
    <m/>
    <s v="Merlin 23"/>
    <m/>
    <m/>
    <m/>
    <s v=""/>
    <m/>
    <x v="5"/>
  </r>
  <r>
    <s v="HK"/>
    <n v="508"/>
    <s v="HK508"/>
    <x v="18"/>
    <m/>
    <m/>
    <m/>
    <m/>
    <n v="101"/>
    <m/>
    <x v="32"/>
    <s v="Leavesden"/>
    <m/>
    <s v="Merlin 23"/>
    <m/>
    <m/>
    <m/>
    <s v=""/>
    <m/>
    <x v="5"/>
  </r>
  <r>
    <s v="HK"/>
    <n v="509"/>
    <s v="HK509"/>
    <x v="18"/>
    <m/>
    <m/>
    <m/>
    <m/>
    <n v="102"/>
    <m/>
    <x v="32"/>
    <s v="Leavesden"/>
    <m/>
    <s v="Merlin 23"/>
    <m/>
    <m/>
    <m/>
    <s v=""/>
    <m/>
    <x v="5"/>
  </r>
  <r>
    <s v="HK"/>
    <n v="510"/>
    <s v="HK510"/>
    <x v="18"/>
    <m/>
    <m/>
    <m/>
    <m/>
    <n v="103"/>
    <m/>
    <x v="32"/>
    <s v="Leavesden"/>
    <m/>
    <s v="Merlin 23"/>
    <m/>
    <m/>
    <m/>
    <s v=""/>
    <m/>
    <x v="5"/>
  </r>
  <r>
    <s v="HK"/>
    <n v="511"/>
    <s v="HK511"/>
    <x v="18"/>
    <m/>
    <m/>
    <m/>
    <m/>
    <n v="104"/>
    <m/>
    <x v="32"/>
    <s v="Leavesden"/>
    <m/>
    <s v="Merlin 23"/>
    <m/>
    <m/>
    <m/>
    <s v=""/>
    <m/>
    <x v="5"/>
  </r>
  <r>
    <s v="HK"/>
    <n v="512"/>
    <s v="HK512"/>
    <x v="18"/>
    <m/>
    <m/>
    <m/>
    <m/>
    <n v="105"/>
    <m/>
    <x v="32"/>
    <s v="Leavesden"/>
    <m/>
    <s v="Merlin 23"/>
    <m/>
    <m/>
    <m/>
    <s v=""/>
    <m/>
    <x v="5"/>
  </r>
  <r>
    <s v="HK"/>
    <n v="513"/>
    <s v="HK513"/>
    <x v="18"/>
    <m/>
    <m/>
    <m/>
    <m/>
    <n v="106"/>
    <m/>
    <x v="32"/>
    <s v="Leavesden"/>
    <m/>
    <s v="Merlin 23"/>
    <m/>
    <m/>
    <m/>
    <s v=""/>
    <m/>
    <x v="5"/>
  </r>
  <r>
    <s v="HK"/>
    <n v="514"/>
    <s v="HK514"/>
    <x v="18"/>
    <m/>
    <m/>
    <m/>
    <m/>
    <n v="107"/>
    <m/>
    <x v="32"/>
    <s v="Leavesden"/>
    <m/>
    <s v="Merlin 23"/>
    <m/>
    <m/>
    <m/>
    <s v=""/>
    <m/>
    <x v="5"/>
  </r>
  <r>
    <s v="HK"/>
    <n v="515"/>
    <s v="HK515"/>
    <x v="18"/>
    <m/>
    <m/>
    <m/>
    <m/>
    <n v="108"/>
    <m/>
    <x v="32"/>
    <s v="Leavesden"/>
    <m/>
    <s v="Merlin 23"/>
    <m/>
    <m/>
    <m/>
    <s v=""/>
    <m/>
    <x v="5"/>
  </r>
  <r>
    <s v="HK"/>
    <n v="516"/>
    <s v="HK516"/>
    <x v="18"/>
    <m/>
    <m/>
    <m/>
    <m/>
    <n v="109"/>
    <m/>
    <x v="32"/>
    <s v="Leavesden"/>
    <m/>
    <s v="Merlin 23"/>
    <m/>
    <m/>
    <m/>
    <s v=""/>
    <m/>
    <x v="5"/>
  </r>
  <r>
    <s v="HK"/>
    <n v="517"/>
    <s v="HK517"/>
    <x v="18"/>
    <m/>
    <m/>
    <m/>
    <m/>
    <n v="110"/>
    <m/>
    <x v="32"/>
    <s v="Leavesden"/>
    <m/>
    <s v="Merlin 23"/>
    <m/>
    <m/>
    <m/>
    <s v=""/>
    <m/>
    <x v="5"/>
  </r>
  <r>
    <s v="HK"/>
    <n v="518"/>
    <s v="HK518"/>
    <x v="18"/>
    <m/>
    <m/>
    <m/>
    <m/>
    <n v="111"/>
    <m/>
    <x v="33"/>
    <s v="Leavesden"/>
    <m/>
    <s v="Merlin 23"/>
    <m/>
    <m/>
    <m/>
    <s v=""/>
    <m/>
    <x v="5"/>
  </r>
  <r>
    <s v="HK"/>
    <n v="519"/>
    <s v="HK519"/>
    <x v="18"/>
    <m/>
    <m/>
    <m/>
    <m/>
    <n v="112"/>
    <m/>
    <x v="33"/>
    <s v="Leavesden"/>
    <m/>
    <s v="Merlin 23"/>
    <m/>
    <m/>
    <m/>
    <s v=""/>
    <m/>
    <x v="5"/>
  </r>
  <r>
    <s v="HK"/>
    <n v="520"/>
    <s v="HK520"/>
    <x v="18"/>
    <m/>
    <m/>
    <m/>
    <m/>
    <n v="113"/>
    <m/>
    <x v="33"/>
    <s v="Leavesden"/>
    <m/>
    <s v="Merlin 23"/>
    <m/>
    <m/>
    <m/>
    <s v=""/>
    <m/>
    <x v="5"/>
  </r>
  <r>
    <s v="HK"/>
    <n v="521"/>
    <s v="HK521"/>
    <x v="18"/>
    <m/>
    <m/>
    <m/>
    <m/>
    <n v="114"/>
    <m/>
    <x v="33"/>
    <s v="Leavesden"/>
    <m/>
    <s v="Merlin 23"/>
    <m/>
    <m/>
    <m/>
    <s v=""/>
    <m/>
    <x v="5"/>
  </r>
  <r>
    <s v="HK"/>
    <n v="522"/>
    <s v="HK522"/>
    <x v="18"/>
    <m/>
    <m/>
    <m/>
    <m/>
    <n v="115"/>
    <m/>
    <x v="33"/>
    <s v="Leavesden"/>
    <m/>
    <s v="Merlin 23"/>
    <m/>
    <m/>
    <m/>
    <s v=""/>
    <m/>
    <x v="5"/>
  </r>
  <r>
    <s v="HK"/>
    <n v="523"/>
    <s v="HK523"/>
    <x v="18"/>
    <m/>
    <m/>
    <m/>
    <m/>
    <n v="116"/>
    <m/>
    <x v="33"/>
    <s v="Leavesden"/>
    <m/>
    <s v="Merlin 23"/>
    <m/>
    <m/>
    <m/>
    <s v=""/>
    <m/>
    <x v="5"/>
  </r>
  <r>
    <s v="HK"/>
    <n v="524"/>
    <s v="HK524"/>
    <x v="18"/>
    <m/>
    <m/>
    <m/>
    <m/>
    <n v="117"/>
    <m/>
    <x v="33"/>
    <s v="Leavesden"/>
    <m/>
    <s v="Merlin 23"/>
    <m/>
    <m/>
    <m/>
    <s v=""/>
    <m/>
    <x v="5"/>
  </r>
  <r>
    <s v="HK"/>
    <n v="525"/>
    <s v="HK525"/>
    <x v="18"/>
    <m/>
    <m/>
    <m/>
    <m/>
    <n v="118"/>
    <m/>
    <x v="33"/>
    <s v="Leavesden"/>
    <m/>
    <s v="Merlin 23"/>
    <m/>
    <m/>
    <m/>
    <s v=""/>
    <m/>
    <x v="5"/>
  </r>
  <r>
    <s v="HK"/>
    <n v="526"/>
    <s v="HK526"/>
    <x v="18"/>
    <m/>
    <m/>
    <m/>
    <m/>
    <n v="119"/>
    <m/>
    <x v="33"/>
    <s v="Leavesden"/>
    <m/>
    <s v="Merlin 23"/>
    <m/>
    <m/>
    <m/>
    <s v=""/>
    <m/>
    <x v="5"/>
  </r>
  <r>
    <s v="HK"/>
    <n v="527"/>
    <s v="HK527"/>
    <x v="18"/>
    <m/>
    <m/>
    <m/>
    <m/>
    <n v="120"/>
    <m/>
    <x v="33"/>
    <s v="Leavesden"/>
    <m/>
    <s v="Merlin 23"/>
    <m/>
    <m/>
    <m/>
    <s v=""/>
    <m/>
    <x v="5"/>
  </r>
  <r>
    <s v="HK"/>
    <n v="528"/>
    <s v="HK528"/>
    <x v="18"/>
    <m/>
    <m/>
    <m/>
    <m/>
    <n v="121"/>
    <m/>
    <x v="33"/>
    <s v="Leavesden"/>
    <m/>
    <s v="Merlin 23"/>
    <m/>
    <m/>
    <m/>
    <s v=""/>
    <m/>
    <x v="5"/>
  </r>
  <r>
    <s v="HK"/>
    <n v="529"/>
    <s v="HK529"/>
    <x v="18"/>
    <m/>
    <m/>
    <m/>
    <m/>
    <n v="122"/>
    <m/>
    <x v="33"/>
    <s v="Leavesden"/>
    <m/>
    <s v="Merlin 23"/>
    <m/>
    <m/>
    <m/>
    <s v=""/>
    <m/>
    <x v="5"/>
  </r>
  <r>
    <s v="HK"/>
    <n v="530"/>
    <s v="HK530"/>
    <x v="18"/>
    <m/>
    <m/>
    <m/>
    <m/>
    <n v="123"/>
    <m/>
    <x v="33"/>
    <s v="Leavesden"/>
    <m/>
    <s v="Merlin 23"/>
    <m/>
    <m/>
    <m/>
    <s v=""/>
    <m/>
    <x v="5"/>
  </r>
  <r>
    <s v="HK"/>
    <n v="531"/>
    <s v="HK531"/>
    <x v="18"/>
    <m/>
    <m/>
    <m/>
    <m/>
    <n v="124"/>
    <m/>
    <x v="33"/>
    <s v="Leavesden"/>
    <m/>
    <s v="Merlin 23"/>
    <m/>
    <m/>
    <m/>
    <s v=""/>
    <m/>
    <x v="5"/>
  </r>
  <r>
    <s v="HK"/>
    <n v="532"/>
    <s v="HK532"/>
    <x v="18"/>
    <m/>
    <m/>
    <m/>
    <m/>
    <n v="125"/>
    <m/>
    <x v="33"/>
    <s v="Leavesden"/>
    <m/>
    <s v="Merlin 23"/>
    <m/>
    <m/>
    <m/>
    <s v=""/>
    <m/>
    <x v="5"/>
  </r>
  <r>
    <s v="HK"/>
    <n v="533"/>
    <s v="HK533"/>
    <x v="18"/>
    <m/>
    <m/>
    <m/>
    <m/>
    <n v="126"/>
    <m/>
    <x v="33"/>
    <s v="Leavesden"/>
    <m/>
    <s v="Merlin 23"/>
    <m/>
    <m/>
    <m/>
    <s v=""/>
    <m/>
    <x v="5"/>
  </r>
  <r>
    <s v="HK"/>
    <n v="534"/>
    <s v="HK534"/>
    <x v="18"/>
    <m/>
    <m/>
    <m/>
    <m/>
    <n v="127"/>
    <m/>
    <x v="33"/>
    <s v="Leavesden"/>
    <m/>
    <s v="Merlin 23"/>
    <m/>
    <m/>
    <m/>
    <s v=""/>
    <m/>
    <x v="5"/>
  </r>
  <r>
    <s v="HK"/>
    <n v="535"/>
    <s v="HK535"/>
    <x v="18"/>
    <m/>
    <m/>
    <m/>
    <m/>
    <n v="128"/>
    <m/>
    <x v="33"/>
    <s v="Leavesden"/>
    <m/>
    <s v="Merlin 23"/>
    <m/>
    <m/>
    <m/>
    <s v=""/>
    <m/>
    <x v="5"/>
  </r>
  <r>
    <s v="HK"/>
    <n v="536"/>
    <s v="HK536"/>
    <x v="18"/>
    <m/>
    <m/>
    <m/>
    <m/>
    <n v="129"/>
    <m/>
    <x v="33"/>
    <s v="Leavesden"/>
    <m/>
    <s v="Merlin 23"/>
    <m/>
    <m/>
    <m/>
    <s v=""/>
    <m/>
    <x v="5"/>
  </r>
  <r>
    <s v="HP"/>
    <s v="848"/>
    <s v="HP848"/>
    <x v="19"/>
    <s v="Merlin 23, 25 "/>
    <m/>
    <s v="Standard Motors"/>
    <n v="1680"/>
    <n v="1"/>
    <n v="1"/>
    <x v="26"/>
    <s v="Standard"/>
    <m/>
    <s v="Merlin 23/25"/>
    <m/>
    <m/>
    <m/>
    <s v=""/>
    <m/>
    <x v="6"/>
  </r>
  <r>
    <s v="HP"/>
    <s v="849"/>
    <s v="HP849"/>
    <x v="19"/>
    <s v="Merlin 23, 25 "/>
    <m/>
    <s v="Standard Motors"/>
    <n v="1680"/>
    <n v="2"/>
    <n v="1"/>
    <x v="26"/>
    <s v="Standard"/>
    <m/>
    <s v="Merlin 23/25"/>
    <m/>
    <m/>
    <m/>
    <s v=""/>
    <m/>
    <x v="6"/>
  </r>
  <r>
    <s v="HP"/>
    <s v="850"/>
    <s v="HP850"/>
    <x v="19"/>
    <s v="Merlin 23, 25 "/>
    <m/>
    <s v="Standard Motors"/>
    <n v="1680"/>
    <n v="3"/>
    <n v="1"/>
    <x v="27"/>
    <s v="Standard"/>
    <m/>
    <s v="Merlin 23/25"/>
    <m/>
    <m/>
    <m/>
    <s v=""/>
    <m/>
    <x v="6"/>
  </r>
  <r>
    <s v="HP"/>
    <s v="851"/>
    <s v="HP851"/>
    <x v="19"/>
    <s v="Merlin 23, 25 "/>
    <m/>
    <s v="Standard Motors"/>
    <n v="1680"/>
    <n v="4"/>
    <n v="1"/>
    <x v="27"/>
    <s v="Standard"/>
    <m/>
    <s v="Merlin 23/25"/>
    <m/>
    <m/>
    <m/>
    <s v=""/>
    <m/>
    <x v="6"/>
  </r>
  <r>
    <s v="HP"/>
    <s v="852"/>
    <s v="HP852"/>
    <x v="19"/>
    <s v="Merlin 23, 25 "/>
    <m/>
    <s v="Standard Motors"/>
    <n v="1680"/>
    <n v="5"/>
    <n v="1"/>
    <x v="27"/>
    <s v="Standard"/>
    <m/>
    <s v="Merlin 23/25"/>
    <m/>
    <m/>
    <m/>
    <s v=""/>
    <m/>
    <x v="6"/>
  </r>
  <r>
    <s v="HP"/>
    <s v="853"/>
    <s v="HP853"/>
    <x v="19"/>
    <s v="Merlin 23, 25 "/>
    <m/>
    <s v="Standard Motors"/>
    <n v="1680"/>
    <n v="6"/>
    <n v="1"/>
    <x v="28"/>
    <s v="Standard"/>
    <m/>
    <s v="Merlin 23/25"/>
    <m/>
    <m/>
    <m/>
    <s v=""/>
    <m/>
    <x v="6"/>
  </r>
  <r>
    <s v="HP"/>
    <s v="854"/>
    <s v="HP854"/>
    <x v="19"/>
    <s v="Merlin 23, 25 "/>
    <m/>
    <s v="Standard Motors"/>
    <n v="1680"/>
    <n v="7"/>
    <n v="1"/>
    <x v="28"/>
    <s v="Standard"/>
    <m/>
    <s v="Merlin 23/25"/>
    <m/>
    <m/>
    <m/>
    <s v=""/>
    <m/>
    <x v="6"/>
  </r>
  <r>
    <s v="HP"/>
    <s v="855"/>
    <s v="HP855"/>
    <x v="19"/>
    <s v="Merlin 23, 25 "/>
    <m/>
    <s v="Standard Motors"/>
    <n v="1680"/>
    <n v="8"/>
    <n v="1"/>
    <x v="28"/>
    <s v="Standard"/>
    <m/>
    <s v="Merlin 23/25"/>
    <m/>
    <m/>
    <m/>
    <s v=""/>
    <m/>
    <x v="6"/>
  </r>
  <r>
    <s v="HP"/>
    <s v="856"/>
    <s v="HP856"/>
    <x v="19"/>
    <s v="Merlin 23, 25 "/>
    <m/>
    <s v="Standard Motors"/>
    <n v="1680"/>
    <n v="9"/>
    <n v="1"/>
    <x v="28"/>
    <s v="Standard"/>
    <m/>
    <s v="Merlin 23/25"/>
    <m/>
    <m/>
    <m/>
    <s v=""/>
    <m/>
    <x v="6"/>
  </r>
  <r>
    <s v="HP"/>
    <s v="857"/>
    <s v="HP857"/>
    <x v="19"/>
    <s v="Merlin 23, 25 "/>
    <m/>
    <s v="Standard Motors"/>
    <n v="1680"/>
    <n v="10"/>
    <n v="1"/>
    <x v="29"/>
    <s v="Standard"/>
    <m/>
    <s v="Merlin 23/25"/>
    <m/>
    <m/>
    <m/>
    <s v=""/>
    <m/>
    <x v="6"/>
  </r>
  <r>
    <s v="HP"/>
    <s v="858"/>
    <s v="HP858"/>
    <x v="19"/>
    <s v="Merlin 23, 25 "/>
    <m/>
    <s v="Standard Motors"/>
    <n v="1680"/>
    <n v="11"/>
    <n v="1"/>
    <x v="29"/>
    <s v="Standard"/>
    <m/>
    <s v="Merlin 23/25"/>
    <m/>
    <m/>
    <m/>
    <s v=""/>
    <m/>
    <x v="6"/>
  </r>
  <r>
    <s v="HP"/>
    <s v="859"/>
    <s v="HP859"/>
    <x v="19"/>
    <s v="Merlin 23, 25 "/>
    <m/>
    <s v="Standard Motors"/>
    <n v="1680"/>
    <n v="12"/>
    <n v="1"/>
    <x v="29"/>
    <s v="Standard"/>
    <m/>
    <s v="Merlin 23/25"/>
    <m/>
    <m/>
    <m/>
    <s v=""/>
    <m/>
    <x v="6"/>
  </r>
  <r>
    <s v="HP"/>
    <s v="860"/>
    <s v="HP860"/>
    <x v="19"/>
    <s v="Merlin 23, 25 "/>
    <m/>
    <s v="Standard Motors"/>
    <n v="1680"/>
    <n v="13"/>
    <n v="1"/>
    <x v="29"/>
    <s v="Standard"/>
    <m/>
    <s v="Merlin 23/25"/>
    <m/>
    <m/>
    <m/>
    <s v=""/>
    <m/>
    <x v="6"/>
  </r>
  <r>
    <s v="HP"/>
    <s v="861"/>
    <s v="HP861"/>
    <x v="19"/>
    <s v="Merlin 23, 25 "/>
    <m/>
    <s v="Standard Motors"/>
    <n v="1680"/>
    <n v="14"/>
    <n v="1"/>
    <x v="29"/>
    <s v="Standard"/>
    <m/>
    <s v="Merlin 23/25"/>
    <m/>
    <m/>
    <m/>
    <s v=""/>
    <m/>
    <x v="6"/>
  </r>
  <r>
    <s v="HP"/>
    <s v="862"/>
    <s v="HP862"/>
    <x v="19"/>
    <s v="Merlin 23, 25 "/>
    <m/>
    <s v="Standard Motors"/>
    <n v="1680"/>
    <n v="15"/>
    <n v="1"/>
    <x v="29"/>
    <s v="Standard"/>
    <m/>
    <s v="Merlin 23/25"/>
    <m/>
    <m/>
    <m/>
    <s v=""/>
    <m/>
    <x v="6"/>
  </r>
  <r>
    <s v="HP"/>
    <s v="863"/>
    <s v="HP863"/>
    <x v="19"/>
    <s v="Merlin 23, 25 "/>
    <m/>
    <s v="Standard Motors"/>
    <n v="1680"/>
    <n v="16"/>
    <n v="1"/>
    <x v="29"/>
    <s v="Standard"/>
    <m/>
    <s v="Merlin 23/25"/>
    <m/>
    <m/>
    <m/>
    <s v=""/>
    <m/>
    <x v="6"/>
  </r>
  <r>
    <s v="HP"/>
    <s v="864"/>
    <s v="HP864"/>
    <x v="19"/>
    <s v="Merlin 23, 25 "/>
    <m/>
    <s v="Standard Motors"/>
    <n v="1680"/>
    <n v="17"/>
    <n v="1"/>
    <x v="29"/>
    <s v="Standard"/>
    <m/>
    <s v="Merlin 23/25"/>
    <m/>
    <m/>
    <m/>
    <s v=""/>
    <m/>
    <x v="6"/>
  </r>
  <r>
    <s v="HP"/>
    <s v="865"/>
    <s v="HP865"/>
    <x v="19"/>
    <s v="Merlin 23, 25 "/>
    <m/>
    <s v="Standard Motors"/>
    <n v="1680"/>
    <n v="18"/>
    <n v="1"/>
    <x v="30"/>
    <s v="Standard"/>
    <m/>
    <s v="Merlin 23/25"/>
    <m/>
    <m/>
    <m/>
    <s v=""/>
    <m/>
    <x v="6"/>
  </r>
  <r>
    <s v="HP"/>
    <s v="866"/>
    <s v="HP866"/>
    <x v="19"/>
    <s v="Merlin 23, 25 "/>
    <m/>
    <s v="Standard Motors"/>
    <n v="1680"/>
    <n v="19"/>
    <n v="1"/>
    <x v="30"/>
    <s v="Standard"/>
    <m/>
    <s v="Merlin 23/25"/>
    <m/>
    <m/>
    <m/>
    <s v=""/>
    <m/>
    <x v="6"/>
  </r>
  <r>
    <s v="HP"/>
    <s v="867"/>
    <s v="HP867"/>
    <x v="19"/>
    <s v="Merlin 23, 25 "/>
    <m/>
    <s v="Standard Motors"/>
    <n v="1680"/>
    <n v="20"/>
    <n v="1"/>
    <x v="30"/>
    <s v="Standard"/>
    <m/>
    <s v="Merlin 23/25"/>
    <m/>
    <m/>
    <m/>
    <s v=""/>
    <m/>
    <x v="6"/>
  </r>
  <r>
    <s v="HP"/>
    <s v="868"/>
    <s v="HP868"/>
    <x v="19"/>
    <s v="Merlin 23, 25 "/>
    <m/>
    <s v="Standard Motors"/>
    <n v="1680"/>
    <n v="21"/>
    <n v="1"/>
    <x v="30"/>
    <s v="Standard"/>
    <m/>
    <s v="Merlin 23/25"/>
    <m/>
    <m/>
    <m/>
    <s v=""/>
    <m/>
    <x v="6"/>
  </r>
  <r>
    <s v="HP"/>
    <s v="869"/>
    <s v="HP869"/>
    <x v="19"/>
    <s v="Merlin 23, 25 "/>
    <m/>
    <s v="Standard Motors"/>
    <n v="1680"/>
    <n v="22"/>
    <n v="1"/>
    <x v="30"/>
    <s v="Standard"/>
    <m/>
    <s v="Merlin 23/25"/>
    <m/>
    <m/>
    <m/>
    <s v=""/>
    <m/>
    <x v="6"/>
  </r>
  <r>
    <s v="HP"/>
    <s v="870"/>
    <s v="HP870"/>
    <x v="19"/>
    <s v="Merlin 23, 25 "/>
    <m/>
    <s v="Standard Motors"/>
    <n v="1680"/>
    <n v="23"/>
    <n v="1"/>
    <x v="30"/>
    <s v="Standard"/>
    <m/>
    <s v="Merlin 23/25"/>
    <m/>
    <m/>
    <m/>
    <s v=""/>
    <m/>
    <x v="6"/>
  </r>
  <r>
    <s v="HP"/>
    <s v="871"/>
    <s v="HP871"/>
    <x v="19"/>
    <s v="Merlin 23, 25 "/>
    <m/>
    <s v="Standard Motors"/>
    <n v="1680"/>
    <n v="24"/>
    <n v="1"/>
    <x v="30"/>
    <s v="Standard"/>
    <m/>
    <s v="Merlin 23/25"/>
    <m/>
    <m/>
    <m/>
    <s v=""/>
    <m/>
    <x v="6"/>
  </r>
  <r>
    <s v="HP"/>
    <s v="872"/>
    <s v="HP872"/>
    <x v="19"/>
    <s v="Merlin 23, 25 "/>
    <m/>
    <s v="Standard Motors"/>
    <n v="1680"/>
    <n v="25"/>
    <n v="1"/>
    <x v="30"/>
    <s v="Standard"/>
    <m/>
    <s v="Merlin 23/25"/>
    <m/>
    <m/>
    <m/>
    <s v=""/>
    <m/>
    <x v="6"/>
  </r>
  <r>
    <s v="HP"/>
    <s v="873"/>
    <s v="HP873"/>
    <x v="19"/>
    <s v="Merlin 23, 25 "/>
    <m/>
    <s v="Standard Motors"/>
    <n v="1680"/>
    <n v="26"/>
    <n v="1"/>
    <x v="31"/>
    <s v="Standard"/>
    <m/>
    <s v="Merlin 23/25"/>
    <m/>
    <m/>
    <m/>
    <s v=""/>
    <m/>
    <x v="6"/>
  </r>
  <r>
    <s v="HP"/>
    <s v="874"/>
    <s v="HP874"/>
    <x v="19"/>
    <s v="Merlin 23, 25 "/>
    <m/>
    <s v="Standard Motors"/>
    <n v="1680"/>
    <n v="27"/>
    <n v="1"/>
    <x v="31"/>
    <s v="Standard"/>
    <m/>
    <s v="Merlin 23/25"/>
    <m/>
    <m/>
    <m/>
    <s v=""/>
    <m/>
    <x v="6"/>
  </r>
  <r>
    <s v="HP"/>
    <s v="875"/>
    <s v="HP875"/>
    <x v="19"/>
    <s v="Merlin 23, 25 "/>
    <m/>
    <s v="Standard Motors"/>
    <n v="1680"/>
    <n v="28"/>
    <n v="1"/>
    <x v="31"/>
    <s v="Standard"/>
    <m/>
    <s v="Merlin 23/25"/>
    <m/>
    <m/>
    <m/>
    <s v=""/>
    <m/>
    <x v="6"/>
  </r>
  <r>
    <s v="HP"/>
    <s v="876"/>
    <s v="HP876"/>
    <x v="19"/>
    <s v="Merlin 23, 25 "/>
    <m/>
    <s v="Standard Motors"/>
    <n v="1680"/>
    <n v="29"/>
    <n v="1"/>
    <x v="31"/>
    <s v="Standard"/>
    <m/>
    <s v="Merlin 23/25"/>
    <m/>
    <m/>
    <m/>
    <s v=""/>
    <m/>
    <x v="6"/>
  </r>
  <r>
    <s v="HP"/>
    <s v="877"/>
    <s v="HP877"/>
    <x v="19"/>
    <s v="Merlin 23, 25 "/>
    <m/>
    <s v="Standard Motors"/>
    <n v="1680"/>
    <n v="30"/>
    <n v="1"/>
    <x v="31"/>
    <s v="Standard"/>
    <m/>
    <s v="Merlin 23/25"/>
    <m/>
    <m/>
    <m/>
    <s v=""/>
    <m/>
    <x v="6"/>
  </r>
  <r>
    <s v="HP"/>
    <s v="878"/>
    <s v="HP878"/>
    <x v="19"/>
    <s v="Merlin 23, 25 "/>
    <m/>
    <s v="Standard Motors"/>
    <n v="1680"/>
    <n v="31"/>
    <n v="1"/>
    <x v="31"/>
    <s v="Standard"/>
    <m/>
    <s v="Merlin 23/25"/>
    <m/>
    <m/>
    <m/>
    <s v=""/>
    <m/>
    <x v="6"/>
  </r>
  <r>
    <s v="HP"/>
    <s v="879"/>
    <s v="HP879"/>
    <x v="19"/>
    <s v="Merlin 23, 25 "/>
    <m/>
    <s v="Standard Motors"/>
    <n v="1680"/>
    <n v="32"/>
    <n v="1"/>
    <x v="31"/>
    <s v="Standard"/>
    <m/>
    <s v="Merlin 23/25"/>
    <m/>
    <m/>
    <m/>
    <s v=""/>
    <m/>
    <x v="6"/>
  </r>
  <r>
    <s v="HP"/>
    <s v="880"/>
    <s v="HP880"/>
    <x v="19"/>
    <s v="Merlin 23, 25 "/>
    <m/>
    <s v="Standard Motors"/>
    <n v="1680"/>
    <n v="33"/>
    <n v="1"/>
    <x v="31"/>
    <s v="Standard"/>
    <m/>
    <s v="Merlin 23/25"/>
    <m/>
    <m/>
    <m/>
    <s v=""/>
    <m/>
    <x v="6"/>
  </r>
  <r>
    <s v="HP"/>
    <s v="881"/>
    <s v="HP881"/>
    <x v="19"/>
    <s v="Merlin 23, 25 "/>
    <m/>
    <s v="Standard Motors"/>
    <n v="1680"/>
    <n v="34"/>
    <n v="1"/>
    <x v="31"/>
    <s v="Standard"/>
    <m/>
    <s v="Merlin 23/25"/>
    <m/>
    <m/>
    <m/>
    <s v=""/>
    <m/>
    <x v="6"/>
  </r>
  <r>
    <s v="HP"/>
    <s v="882"/>
    <s v="HP882"/>
    <x v="19"/>
    <s v="Merlin 23, 25 "/>
    <m/>
    <s v="Standard Motors"/>
    <n v="1680"/>
    <n v="35"/>
    <n v="1"/>
    <x v="31"/>
    <s v="Standard"/>
    <m/>
    <s v="Merlin 23/25"/>
    <m/>
    <m/>
    <m/>
    <s v=""/>
    <m/>
    <x v="6"/>
  </r>
  <r>
    <s v="HP"/>
    <s v="883"/>
    <s v="HP883"/>
    <x v="19"/>
    <s v="Merlin 23, 25 "/>
    <m/>
    <s v="Standard Motors"/>
    <n v="1680"/>
    <n v="36"/>
    <n v="1"/>
    <x v="31"/>
    <s v="Standard"/>
    <m/>
    <s v="Merlin 23/25"/>
    <m/>
    <m/>
    <m/>
    <s v=""/>
    <m/>
    <x v="6"/>
  </r>
  <r>
    <s v="HP"/>
    <s v="884"/>
    <s v="HP884"/>
    <x v="19"/>
    <s v="Merlin 23, 25 "/>
    <m/>
    <s v="Standard Motors"/>
    <n v="1680"/>
    <n v="37"/>
    <n v="1"/>
    <x v="31"/>
    <s v="Standard"/>
    <m/>
    <s v="Merlin 23/25"/>
    <m/>
    <m/>
    <m/>
    <s v=""/>
    <m/>
    <x v="6"/>
  </r>
  <r>
    <s v="HP"/>
    <s v="885"/>
    <s v="HP885"/>
    <x v="19"/>
    <s v="Merlin 23, 25 "/>
    <m/>
    <s v="Standard Motors"/>
    <n v="1680"/>
    <n v="38"/>
    <n v="1"/>
    <x v="31"/>
    <s v="Standard"/>
    <m/>
    <s v="Merlin 23/25"/>
    <m/>
    <m/>
    <m/>
    <s v=""/>
    <m/>
    <x v="6"/>
  </r>
  <r>
    <s v="HP"/>
    <s v="886"/>
    <s v="HP886"/>
    <x v="19"/>
    <s v="Merlin 23, 25 "/>
    <m/>
    <s v="Standard Motors"/>
    <n v="1680"/>
    <n v="39"/>
    <n v="1"/>
    <x v="31"/>
    <s v="Standard"/>
    <m/>
    <s v="Merlin 23/25"/>
    <m/>
    <m/>
    <m/>
    <s v=""/>
    <m/>
    <x v="6"/>
  </r>
  <r>
    <s v="HP"/>
    <s v="887"/>
    <s v="HP887"/>
    <x v="19"/>
    <s v="Merlin 23, 25 "/>
    <m/>
    <s v="Standard Motors"/>
    <n v="1680"/>
    <n v="40"/>
    <n v="1"/>
    <x v="32"/>
    <s v="Standard"/>
    <m/>
    <s v="Merlin 23/25"/>
    <m/>
    <m/>
    <m/>
    <s v=""/>
    <m/>
    <x v="6"/>
  </r>
  <r>
    <s v="HP"/>
    <s v="888"/>
    <s v="HP888"/>
    <x v="19"/>
    <s v="Merlin 23, 25 "/>
    <m/>
    <s v="Standard Motors"/>
    <n v="1680"/>
    <n v="41"/>
    <n v="1"/>
    <x v="32"/>
    <s v="Standard"/>
    <m/>
    <s v="Merlin 23/25"/>
    <m/>
    <m/>
    <m/>
    <s v=""/>
    <m/>
    <x v="6"/>
  </r>
  <r>
    <s v="HP"/>
    <s v="904"/>
    <s v="HP904"/>
    <x v="19"/>
    <s v="Merlin 23, 25 "/>
    <m/>
    <s v="Standard Motors"/>
    <n v="1680"/>
    <n v="42"/>
    <n v="1"/>
    <x v="32"/>
    <s v="Standard"/>
    <m/>
    <s v="Merlin 23/25"/>
    <m/>
    <m/>
    <m/>
    <s v=""/>
    <m/>
    <x v="6"/>
  </r>
  <r>
    <s v="HP"/>
    <s v="905"/>
    <s v="HP905"/>
    <x v="19"/>
    <s v="Merlin 23, 25 "/>
    <m/>
    <s v="Standard Motors"/>
    <n v="1680"/>
    <n v="43"/>
    <n v="1"/>
    <x v="33"/>
    <s v="Standard"/>
    <m/>
    <s v="Merlin 23/25"/>
    <m/>
    <m/>
    <m/>
    <s v=""/>
    <m/>
    <x v="6"/>
  </r>
  <r>
    <s v="HP"/>
    <s v="906"/>
    <s v="HP906"/>
    <x v="19"/>
    <s v="Merlin 23, 25 "/>
    <m/>
    <s v="Standard Motors"/>
    <n v="1680"/>
    <n v="44"/>
    <n v="1"/>
    <x v="33"/>
    <s v="Standard"/>
    <m/>
    <s v="Merlin 23/25"/>
    <m/>
    <m/>
    <m/>
    <s v=""/>
    <m/>
    <x v="6"/>
  </r>
  <r>
    <s v="HP"/>
    <s v="907"/>
    <s v="HP907"/>
    <x v="19"/>
    <s v="Merlin 23, 25 "/>
    <m/>
    <s v="Standard Motors"/>
    <n v="1680"/>
    <n v="45"/>
    <n v="1"/>
    <x v="33"/>
    <s v="Standard"/>
    <m/>
    <s v="Merlin 23/25"/>
    <m/>
    <m/>
    <m/>
    <s v=""/>
    <m/>
    <x v="6"/>
  </r>
  <r>
    <s v="HP"/>
    <s v="908"/>
    <s v="HP908"/>
    <x v="19"/>
    <s v="Merlin 23, 25 "/>
    <m/>
    <s v="Standard Motors"/>
    <n v="1680"/>
    <n v="46"/>
    <n v="1"/>
    <x v="33"/>
    <s v="Standard"/>
    <m/>
    <s v="Merlin 23/25"/>
    <m/>
    <m/>
    <m/>
    <s v=""/>
    <m/>
    <x v="6"/>
  </r>
  <r>
    <s v="HP"/>
    <s v="909"/>
    <s v="HP909"/>
    <x v="19"/>
    <s v="Merlin 23, 25 "/>
    <m/>
    <s v="Standard Motors"/>
    <n v="1680"/>
    <n v="47"/>
    <n v="1"/>
    <x v="33"/>
    <s v="Standard"/>
    <m/>
    <s v="Merlin 23/25"/>
    <m/>
    <m/>
    <m/>
    <s v=""/>
    <m/>
    <x v="6"/>
  </r>
  <r>
    <s v="HP"/>
    <s v="910"/>
    <s v="HP910"/>
    <x v="19"/>
    <s v="Merlin 23, 25 "/>
    <m/>
    <s v="Standard Motors"/>
    <n v="1680"/>
    <n v="48"/>
    <n v="1"/>
    <x v="33"/>
    <s v="Standard"/>
    <m/>
    <s v="Merlin 23/25"/>
    <m/>
    <m/>
    <m/>
    <s v=""/>
    <m/>
    <x v="6"/>
  </r>
  <r>
    <s v="HP"/>
    <s v="911"/>
    <s v="HP911"/>
    <x v="19"/>
    <s v="Merlin 23, 25 "/>
    <m/>
    <s v="Standard Motors"/>
    <n v="1680"/>
    <n v="49"/>
    <n v="1"/>
    <x v="33"/>
    <s v="Standard"/>
    <m/>
    <s v="Merlin 23/25"/>
    <m/>
    <m/>
    <m/>
    <s v=""/>
    <m/>
    <x v="6"/>
  </r>
  <r>
    <s v="HP"/>
    <s v="912"/>
    <s v="HP912"/>
    <x v="19"/>
    <s v="Merlin 23, 25 "/>
    <m/>
    <s v="Standard Motors"/>
    <n v="1680"/>
    <n v="50"/>
    <n v="1"/>
    <x v="33"/>
    <s v="Standard"/>
    <m/>
    <s v="Merlin 23/25"/>
    <m/>
    <m/>
    <m/>
    <s v=""/>
    <m/>
    <x v="6"/>
  </r>
  <r>
    <s v="HP"/>
    <s v="913"/>
    <s v="HP913"/>
    <x v="19"/>
    <s v="Merlin 23, 25 "/>
    <m/>
    <s v="Standard Motors"/>
    <n v="1680"/>
    <n v="51"/>
    <n v="1"/>
    <x v="33"/>
    <s v="Standard"/>
    <m/>
    <s v="Merlin 23/25"/>
    <m/>
    <m/>
    <m/>
    <s v=""/>
    <m/>
    <x v="6"/>
  </r>
  <r>
    <s v="HP"/>
    <s v="914"/>
    <s v="HP914"/>
    <x v="19"/>
    <s v="Merlin 23, 25 "/>
    <m/>
    <s v="Standard Motors"/>
    <n v="1680"/>
    <n v="52"/>
    <n v="1"/>
    <x v="33"/>
    <s v="Standard"/>
    <m/>
    <s v="Merlin 23/25"/>
    <m/>
    <m/>
    <m/>
    <s v=""/>
    <m/>
    <x v="6"/>
  </r>
  <r>
    <s v="HP"/>
    <s v="915"/>
    <s v="HP915"/>
    <x v="19"/>
    <s v="Merlin 23, 25 "/>
    <m/>
    <s v="Standard Motors"/>
    <n v="1680"/>
    <n v="53"/>
    <n v="1"/>
    <x v="33"/>
    <s v="Standard"/>
    <m/>
    <s v="Merlin 23/25"/>
    <m/>
    <m/>
    <m/>
    <s v=""/>
    <m/>
    <x v="6"/>
  </r>
  <r>
    <s v="HP"/>
    <s v="916"/>
    <s v="HP916"/>
    <x v="19"/>
    <s v="Merlin 23, 25 "/>
    <m/>
    <s v="Standard Motors"/>
    <n v="1680"/>
    <n v="54"/>
    <n v="1"/>
    <x v="33"/>
    <s v="Standard"/>
    <m/>
    <s v="Merlin 23/25"/>
    <m/>
    <m/>
    <m/>
    <s v=""/>
    <m/>
    <x v="6"/>
  </r>
  <r>
    <s v="HP"/>
    <s v="917"/>
    <s v="HP917"/>
    <x v="19"/>
    <s v="Merlin 23, 25 "/>
    <m/>
    <s v="Standard Motors"/>
    <n v="1680"/>
    <n v="55"/>
    <n v="1"/>
    <x v="33"/>
    <s v="Standard"/>
    <m/>
    <s v="Merlin 23/25"/>
    <m/>
    <m/>
    <m/>
    <s v=""/>
    <m/>
    <x v="6"/>
  </r>
  <r>
    <s v="HP"/>
    <s v="918"/>
    <s v="HP918"/>
    <x v="19"/>
    <s v="Merlin 23, 25 "/>
    <m/>
    <s v="Standard Motors"/>
    <n v="1680"/>
    <n v="56"/>
    <n v="1"/>
    <x v="33"/>
    <s v="Standard"/>
    <m/>
    <s v="Merlin 23/25"/>
    <m/>
    <m/>
    <m/>
    <s v=""/>
    <m/>
    <x v="6"/>
  </r>
  <r>
    <s v="HP"/>
    <s v="919"/>
    <s v="HP919"/>
    <x v="19"/>
    <s v="Merlin 23, 25 "/>
    <m/>
    <s v="Standard Motors"/>
    <n v="1680"/>
    <n v="57"/>
    <n v="1"/>
    <x v="33"/>
    <s v="Standard"/>
    <m/>
    <s v="Merlin 23/25"/>
    <m/>
    <m/>
    <m/>
    <s v=""/>
    <m/>
    <x v="6"/>
  </r>
  <r>
    <s v="HP"/>
    <s v="920"/>
    <s v="HP920"/>
    <x v="19"/>
    <s v="Merlin 23, 25 "/>
    <m/>
    <s v="Standard Motors"/>
    <n v="1680"/>
    <n v="58"/>
    <n v="1"/>
    <x v="33"/>
    <s v="Standard"/>
    <m/>
    <s v="Merlin 23/25"/>
    <m/>
    <m/>
    <m/>
    <s v=""/>
    <m/>
    <x v="6"/>
  </r>
  <r>
    <s v="HP"/>
    <s v="921"/>
    <s v="HP921"/>
    <x v="19"/>
    <s v="Merlin 23, 25 "/>
    <m/>
    <s v="Standard Motors"/>
    <n v="1680"/>
    <n v="59"/>
    <n v="1"/>
    <x v="33"/>
    <s v="Standard"/>
    <m/>
    <s v="Merlin 23/25"/>
    <m/>
    <m/>
    <m/>
    <s v=""/>
    <m/>
    <x v="6"/>
  </r>
  <r>
    <s v="HP"/>
    <s v="922"/>
    <s v="HP922"/>
    <x v="19"/>
    <s v="Merlin 23, 25 "/>
    <m/>
    <s v="Standard Motors"/>
    <n v="1680"/>
    <n v="60"/>
    <n v="1"/>
    <x v="34"/>
    <s v="Standard"/>
    <m/>
    <s v="Merlin 23/25"/>
    <m/>
    <m/>
    <m/>
    <s v=""/>
    <m/>
    <x v="6"/>
  </r>
  <r>
    <s v="HP"/>
    <s v="923"/>
    <s v="HP923"/>
    <x v="19"/>
    <s v="Merlin 23, 25 "/>
    <m/>
    <s v="Standard Motors"/>
    <n v="1680"/>
    <n v="61"/>
    <n v="1"/>
    <x v="34"/>
    <s v="Standard"/>
    <m/>
    <s v="Merlin 23/25"/>
    <m/>
    <m/>
    <m/>
    <s v=""/>
    <m/>
    <x v="6"/>
  </r>
  <r>
    <s v="HP"/>
    <s v="924"/>
    <s v="HP924"/>
    <x v="19"/>
    <s v="Merlin 23, 25 "/>
    <m/>
    <s v="Standard Motors"/>
    <n v="1680"/>
    <n v="62"/>
    <n v="1"/>
    <x v="34"/>
    <s v="Standard"/>
    <m/>
    <s v="Merlin 23/25"/>
    <m/>
    <m/>
    <m/>
    <s v=""/>
    <m/>
    <x v="6"/>
  </r>
  <r>
    <s v="HP"/>
    <s v="925"/>
    <s v="HP925"/>
    <x v="19"/>
    <s v="Merlin 23, 25 "/>
    <m/>
    <s v="Standard Motors"/>
    <n v="1680"/>
    <n v="63"/>
    <n v="1"/>
    <x v="34"/>
    <s v="Standard"/>
    <m/>
    <s v="Merlin 23/25"/>
    <m/>
    <m/>
    <m/>
    <s v=""/>
    <m/>
    <x v="6"/>
  </r>
  <r>
    <s v="HP"/>
    <s v="926"/>
    <s v="HP926"/>
    <x v="19"/>
    <s v="Merlin 23, 25 "/>
    <m/>
    <s v="Standard Motors"/>
    <n v="1680"/>
    <n v="64"/>
    <n v="1"/>
    <x v="34"/>
    <s v="Standard"/>
    <m/>
    <s v="Merlin 23/25"/>
    <m/>
    <m/>
    <m/>
    <s v=""/>
    <m/>
    <x v="6"/>
  </r>
  <r>
    <s v="HP"/>
    <s v="927"/>
    <s v="HP927"/>
    <x v="19"/>
    <s v="Merlin 23, 25 "/>
    <m/>
    <s v="Standard Motors"/>
    <n v="1680"/>
    <n v="65"/>
    <n v="1"/>
    <x v="34"/>
    <s v="Standard"/>
    <m/>
    <s v="Merlin 23/25"/>
    <m/>
    <m/>
    <m/>
    <s v=""/>
    <m/>
    <x v="6"/>
  </r>
  <r>
    <s v="HP"/>
    <s v="928"/>
    <s v="HP928"/>
    <x v="19"/>
    <s v="Merlin 23, 25 "/>
    <m/>
    <s v="Standard Motors"/>
    <n v="1680"/>
    <n v="66"/>
    <n v="1"/>
    <x v="34"/>
    <s v="Standard"/>
    <m/>
    <s v="Merlin 23/25"/>
    <m/>
    <m/>
    <m/>
    <s v=""/>
    <m/>
    <x v="6"/>
  </r>
  <r>
    <s v="HP"/>
    <s v="929"/>
    <s v="HP929"/>
    <x v="19"/>
    <s v="Merlin 23, 25 "/>
    <m/>
    <s v="Standard Motors"/>
    <n v="1680"/>
    <n v="67"/>
    <n v="1"/>
    <x v="34"/>
    <s v="Standard"/>
    <m/>
    <s v="Merlin 23/25"/>
    <m/>
    <m/>
    <m/>
    <s v=""/>
    <m/>
    <x v="6"/>
  </r>
  <r>
    <s v="HP"/>
    <s v="930"/>
    <s v="HP930"/>
    <x v="19"/>
    <s v="Merlin 23, 25 "/>
    <m/>
    <s v="Standard Motors"/>
    <n v="1680"/>
    <n v="68"/>
    <n v="1"/>
    <x v="34"/>
    <s v="Standard"/>
    <m/>
    <s v="Merlin 23/25"/>
    <m/>
    <m/>
    <m/>
    <s v=""/>
    <m/>
    <x v="6"/>
  </r>
  <r>
    <s v="HP"/>
    <s v="931"/>
    <s v="HP931"/>
    <x v="19"/>
    <s v="Merlin 23, 25 "/>
    <m/>
    <s v="Standard Motors"/>
    <n v="1680"/>
    <n v="69"/>
    <n v="1"/>
    <x v="34"/>
    <s v="Standard"/>
    <m/>
    <s v="Merlin 23/25"/>
    <m/>
    <m/>
    <m/>
    <s v=""/>
    <m/>
    <x v="6"/>
  </r>
  <r>
    <s v="HP"/>
    <s v="932"/>
    <s v="HP932"/>
    <x v="19"/>
    <s v="Merlin 23, 25 "/>
    <m/>
    <s v="Standard Motors"/>
    <n v="1680"/>
    <n v="70"/>
    <n v="1"/>
    <x v="34"/>
    <s v="Standard"/>
    <m/>
    <s v="Merlin 23/25"/>
    <m/>
    <m/>
    <m/>
    <s v=""/>
    <m/>
    <x v="6"/>
  </r>
  <r>
    <s v="HP"/>
    <s v="933"/>
    <s v="HP933"/>
    <x v="19"/>
    <s v="Merlin 23, 25 "/>
    <m/>
    <s v="Standard Motors"/>
    <n v="1680"/>
    <n v="71"/>
    <n v="1"/>
    <x v="34"/>
    <s v="Standard"/>
    <m/>
    <s v="Merlin 23/25"/>
    <m/>
    <m/>
    <m/>
    <s v=""/>
    <m/>
    <x v="6"/>
  </r>
  <r>
    <s v="HP"/>
    <s v="934"/>
    <s v="HP934"/>
    <x v="19"/>
    <s v="Merlin 23, 25 "/>
    <m/>
    <s v="Standard Motors"/>
    <n v="1680"/>
    <n v="72"/>
    <n v="1"/>
    <x v="34"/>
    <s v="Standard"/>
    <m/>
    <s v="Merlin 23/25"/>
    <m/>
    <m/>
    <m/>
    <s v=""/>
    <m/>
    <x v="6"/>
  </r>
  <r>
    <s v="HP"/>
    <s v="935"/>
    <s v="HP935"/>
    <x v="19"/>
    <s v="Merlin 23, 25 "/>
    <m/>
    <s v="Standard Motors"/>
    <n v="1680"/>
    <n v="73"/>
    <n v="1"/>
    <x v="34"/>
    <s v="Standard"/>
    <m/>
    <s v="Merlin 23/25"/>
    <m/>
    <m/>
    <m/>
    <s v=""/>
    <m/>
    <x v="6"/>
  </r>
  <r>
    <s v="HP"/>
    <s v="936"/>
    <s v="HP936"/>
    <x v="19"/>
    <s v="Merlin 23, 25 "/>
    <m/>
    <s v="Standard Motors"/>
    <n v="1680"/>
    <n v="74"/>
    <n v="1"/>
    <x v="34"/>
    <s v="Standard"/>
    <m/>
    <s v="Merlin 23/25"/>
    <m/>
    <m/>
    <m/>
    <s v=""/>
    <m/>
    <x v="6"/>
  </r>
  <r>
    <s v="HP"/>
    <s v="937"/>
    <s v="HP937"/>
    <x v="19"/>
    <s v="Merlin 23, 25 "/>
    <m/>
    <s v="Standard Motors"/>
    <n v="1680"/>
    <n v="75"/>
    <n v="1"/>
    <x v="34"/>
    <s v="Standard"/>
    <m/>
    <s v="Merlin 23/25"/>
    <m/>
    <m/>
    <m/>
    <s v=""/>
    <m/>
    <x v="6"/>
  </r>
  <r>
    <s v="HP"/>
    <s v="938"/>
    <s v="HP938"/>
    <x v="19"/>
    <s v="Merlin 23, 25 "/>
    <m/>
    <s v="Standard Motors"/>
    <n v="1680"/>
    <n v="76"/>
    <n v="1"/>
    <x v="34"/>
    <s v="Standard"/>
    <m/>
    <s v="Merlin 23/25"/>
    <m/>
    <m/>
    <m/>
    <s v=""/>
    <m/>
    <x v="6"/>
  </r>
  <r>
    <s v="HP"/>
    <s v="939"/>
    <s v="HP939"/>
    <x v="19"/>
    <s v="Merlin 23, 25 "/>
    <m/>
    <s v="Standard Motors"/>
    <n v="1680"/>
    <n v="77"/>
    <n v="1"/>
    <x v="34"/>
    <s v="Standard"/>
    <m/>
    <s v="Merlin 23/25"/>
    <m/>
    <m/>
    <m/>
    <s v=""/>
    <m/>
    <x v="6"/>
  </r>
  <r>
    <s v="HP"/>
    <s v="940"/>
    <s v="HP940"/>
    <x v="19"/>
    <s v="Merlin 23, 25 "/>
    <m/>
    <s v="Standard Motors"/>
    <n v="1680"/>
    <n v="78"/>
    <n v="1"/>
    <x v="34"/>
    <s v="Standard"/>
    <m/>
    <s v="Merlin 23/25"/>
    <m/>
    <m/>
    <m/>
    <s v=""/>
    <m/>
    <x v="6"/>
  </r>
  <r>
    <s v="HP"/>
    <s v="941"/>
    <s v="HP941"/>
    <x v="19"/>
    <s v="Merlin 23, 25 "/>
    <m/>
    <s v="Standard Motors"/>
    <n v="1680"/>
    <n v="79"/>
    <n v="1"/>
    <x v="34"/>
    <s v="Standard"/>
    <m/>
    <s v="Merlin 23/25"/>
    <m/>
    <m/>
    <m/>
    <s v=""/>
    <m/>
    <x v="6"/>
  </r>
  <r>
    <s v="HP"/>
    <s v="942"/>
    <s v="HP942"/>
    <x v="19"/>
    <s v="Merlin 23, 25 "/>
    <m/>
    <s v="Standard Motors"/>
    <n v="1680"/>
    <n v="80"/>
    <n v="1"/>
    <x v="34"/>
    <s v="Standard"/>
    <m/>
    <s v="Merlin 23/25"/>
    <m/>
    <m/>
    <m/>
    <s v=""/>
    <m/>
    <x v="6"/>
  </r>
  <r>
    <s v="HP"/>
    <s v="967"/>
    <s v="HP967"/>
    <x v="19"/>
    <s v="Merlin 23, 25 "/>
    <m/>
    <s v="Standard Motors"/>
    <n v="1680"/>
    <n v="81"/>
    <n v="1"/>
    <x v="34"/>
    <s v="Standard"/>
    <m/>
    <s v="Merlin 23/25"/>
    <m/>
    <m/>
    <m/>
    <s v=""/>
    <m/>
    <x v="6"/>
  </r>
  <r>
    <s v="HP"/>
    <s v="968"/>
    <s v="HP968"/>
    <x v="19"/>
    <s v="Merlin 23, 25 "/>
    <m/>
    <s v="Standard Motors"/>
    <n v="1680"/>
    <n v="82"/>
    <n v="1"/>
    <x v="34"/>
    <s v="Standard"/>
    <m/>
    <s v="Merlin 23/25"/>
    <m/>
    <m/>
    <m/>
    <s v=""/>
    <m/>
    <x v="6"/>
  </r>
  <r>
    <s v="HP"/>
    <s v="969"/>
    <s v="HP969"/>
    <x v="19"/>
    <s v="Merlin 23, 25 "/>
    <m/>
    <s v="Standard Motors"/>
    <n v="1680"/>
    <n v="83"/>
    <n v="1"/>
    <x v="34"/>
    <s v="Standard"/>
    <m/>
    <s v="Merlin 23/25"/>
    <m/>
    <m/>
    <m/>
    <s v=""/>
    <m/>
    <x v="6"/>
  </r>
  <r>
    <s v="HP"/>
    <s v="970"/>
    <s v="HP970"/>
    <x v="19"/>
    <s v="Merlin 23, 25 "/>
    <m/>
    <s v="Standard Motors"/>
    <n v="1680"/>
    <n v="84"/>
    <n v="1"/>
    <x v="34"/>
    <s v="Standard"/>
    <m/>
    <s v="Merlin 23/25"/>
    <m/>
    <m/>
    <m/>
    <s v=""/>
    <m/>
    <x v="6"/>
  </r>
  <r>
    <s v="HP"/>
    <s v="971"/>
    <s v="HP971"/>
    <x v="19"/>
    <s v="Merlin 23, 25 "/>
    <m/>
    <s v="Standard Motors"/>
    <n v="1680"/>
    <n v="85"/>
    <n v="1"/>
    <x v="22"/>
    <s v="Standard"/>
    <m/>
    <s v="Merlin 23/25"/>
    <m/>
    <m/>
    <m/>
    <s v=""/>
    <m/>
    <x v="6"/>
  </r>
  <r>
    <s v="HP"/>
    <s v="972"/>
    <s v="HP972"/>
    <x v="19"/>
    <s v="Merlin 23, 25 "/>
    <m/>
    <s v="Standard Motors"/>
    <n v="1680"/>
    <n v="86"/>
    <n v="1"/>
    <x v="22"/>
    <s v="Standard"/>
    <m/>
    <s v="Merlin 23/25"/>
    <m/>
    <m/>
    <m/>
    <s v=""/>
    <m/>
    <x v="6"/>
  </r>
  <r>
    <s v="HP"/>
    <s v="973"/>
    <s v="HP973"/>
    <x v="19"/>
    <s v="Merlin 23, 25 "/>
    <m/>
    <s v="Standard Motors"/>
    <n v="1680"/>
    <n v="87"/>
    <n v="1"/>
    <x v="22"/>
    <s v="Standard"/>
    <m/>
    <s v="Merlin 23/25"/>
    <m/>
    <m/>
    <m/>
    <s v=""/>
    <m/>
    <x v="6"/>
  </r>
  <r>
    <s v="HP"/>
    <s v="974"/>
    <s v="HP974"/>
    <x v="19"/>
    <s v="Merlin 23, 25 "/>
    <m/>
    <s v="Standard Motors"/>
    <n v="1680"/>
    <n v="88"/>
    <n v="1"/>
    <x v="22"/>
    <s v="Standard"/>
    <m/>
    <s v="Merlin 23/25"/>
    <m/>
    <m/>
    <m/>
    <s v=""/>
    <m/>
    <x v="6"/>
  </r>
  <r>
    <s v="HP"/>
    <s v="975"/>
    <s v="HP975"/>
    <x v="19"/>
    <s v="Merlin 23, 25 "/>
    <m/>
    <s v="Standard Motors"/>
    <n v="1680"/>
    <n v="89"/>
    <n v="1"/>
    <x v="22"/>
    <s v="Standard"/>
    <m/>
    <s v="Merlin 23/25"/>
    <m/>
    <m/>
    <m/>
    <s v=""/>
    <m/>
    <x v="6"/>
  </r>
  <r>
    <s v="HP"/>
    <s v="976"/>
    <s v="HP976"/>
    <x v="19"/>
    <s v="Merlin 23, 25 "/>
    <m/>
    <s v="Standard Motors"/>
    <n v="1680"/>
    <n v="90"/>
    <n v="1"/>
    <x v="22"/>
    <s v="Standard"/>
    <m/>
    <s v="Merlin 23/25"/>
    <m/>
    <m/>
    <m/>
    <s v=""/>
    <m/>
    <x v="6"/>
  </r>
  <r>
    <s v="HP"/>
    <s v="977"/>
    <s v="HP977"/>
    <x v="19"/>
    <s v="Merlin 23, 25 "/>
    <m/>
    <s v="Standard Motors"/>
    <n v="1680"/>
    <n v="91"/>
    <n v="1"/>
    <x v="22"/>
    <s v="Standard"/>
    <m/>
    <s v="Merlin 23/25"/>
    <m/>
    <m/>
    <m/>
    <s v=""/>
    <m/>
    <x v="6"/>
  </r>
  <r>
    <s v="HP"/>
    <s v="978"/>
    <s v="HP978"/>
    <x v="19"/>
    <s v="Merlin 23, 25 "/>
    <m/>
    <s v="Standard Motors"/>
    <n v="1680"/>
    <n v="92"/>
    <n v="1"/>
    <x v="22"/>
    <s v="Standard"/>
    <m/>
    <s v="Merlin 23/25"/>
    <m/>
    <m/>
    <m/>
    <s v=""/>
    <m/>
    <x v="6"/>
  </r>
  <r>
    <s v="HP"/>
    <s v="979"/>
    <s v="HP979"/>
    <x v="19"/>
    <s v="Merlin 23, 25 "/>
    <m/>
    <s v="Standard Motors"/>
    <n v="1680"/>
    <n v="93"/>
    <n v="1"/>
    <x v="22"/>
    <s v="Standard"/>
    <m/>
    <s v="Merlin 23/25"/>
    <m/>
    <m/>
    <m/>
    <s v=""/>
    <m/>
    <x v="6"/>
  </r>
  <r>
    <s v="HP"/>
    <s v="980"/>
    <s v="HP980"/>
    <x v="19"/>
    <s v="Merlin 23, 25 "/>
    <m/>
    <s v="Standard Motors"/>
    <n v="1680"/>
    <n v="94"/>
    <n v="1"/>
    <x v="22"/>
    <s v="Standard"/>
    <m/>
    <s v="Merlin 23/25"/>
    <m/>
    <m/>
    <m/>
    <s v=""/>
    <m/>
    <x v="6"/>
  </r>
  <r>
    <s v="HP"/>
    <s v="981"/>
    <s v="HP981"/>
    <x v="19"/>
    <s v="Merlin 23, 25 "/>
    <m/>
    <s v="Standard Motors"/>
    <n v="1680"/>
    <n v="95"/>
    <n v="1"/>
    <x v="22"/>
    <s v="Standard"/>
    <m/>
    <s v="Merlin 23/25"/>
    <m/>
    <m/>
    <m/>
    <s v=""/>
    <m/>
    <x v="6"/>
  </r>
  <r>
    <s v="HP"/>
    <s v="982"/>
    <s v="HP982"/>
    <x v="19"/>
    <s v="Merlin 23, 25 "/>
    <m/>
    <s v="Standard Motors"/>
    <n v="1680"/>
    <n v="96"/>
    <n v="1"/>
    <x v="22"/>
    <s v="Standard"/>
    <m/>
    <s v="Merlin 23/25"/>
    <m/>
    <m/>
    <m/>
    <s v=""/>
    <m/>
    <x v="6"/>
  </r>
  <r>
    <s v="HP"/>
    <s v="983"/>
    <s v="HP983"/>
    <x v="19"/>
    <s v="Merlin 23, 25 "/>
    <m/>
    <s v="Standard Motors"/>
    <n v="1680"/>
    <n v="97"/>
    <n v="1"/>
    <x v="22"/>
    <s v="Standard"/>
    <m/>
    <s v="Merlin 23/25"/>
    <m/>
    <m/>
    <m/>
    <s v=""/>
    <m/>
    <x v="6"/>
  </r>
  <r>
    <s v="HP"/>
    <s v="984"/>
    <s v="HP984"/>
    <x v="19"/>
    <s v="Merlin 23, 25 "/>
    <m/>
    <s v="Standard Motors"/>
    <n v="1680"/>
    <n v="98"/>
    <n v="1"/>
    <x v="35"/>
    <s v="Standard"/>
    <m/>
    <s v="Merlin 23/25"/>
    <m/>
    <m/>
    <m/>
    <s v=""/>
    <m/>
    <x v="6"/>
  </r>
  <r>
    <s v="HP"/>
    <s v="985"/>
    <s v="HP985"/>
    <x v="19"/>
    <s v="Merlin 23, 25 "/>
    <m/>
    <s v="Standard Motors"/>
    <n v="1680"/>
    <n v="99"/>
    <n v="1"/>
    <x v="35"/>
    <s v="Standard"/>
    <m/>
    <s v="Merlin 23/25"/>
    <m/>
    <m/>
    <m/>
    <s v=""/>
    <m/>
    <x v="6"/>
  </r>
  <r>
    <s v="HP"/>
    <s v="986"/>
    <s v="HP986"/>
    <x v="19"/>
    <s v="Merlin 23, 25 "/>
    <m/>
    <s v="Standard Motors"/>
    <n v="1680"/>
    <n v="100"/>
    <n v="1"/>
    <x v="35"/>
    <s v="Standard"/>
    <m/>
    <s v="Merlin 23/25"/>
    <m/>
    <m/>
    <m/>
    <s v=""/>
    <m/>
    <x v="6"/>
  </r>
  <r>
    <s v="HP"/>
    <s v="987"/>
    <s v="HP987"/>
    <x v="19"/>
    <s v="Merlin 23, 25 "/>
    <m/>
    <s v="Standard Motors"/>
    <n v="1680"/>
    <n v="101"/>
    <n v="1"/>
    <x v="35"/>
    <s v="Standard"/>
    <m/>
    <s v="Merlin 23/25"/>
    <m/>
    <m/>
    <m/>
    <s v=""/>
    <m/>
    <x v="6"/>
  </r>
  <r>
    <s v="HP"/>
    <s v="988"/>
    <s v="HP988"/>
    <x v="19"/>
    <s v="Merlin 23, 25 "/>
    <m/>
    <s v="Standard Motors"/>
    <n v="1680"/>
    <n v="102"/>
    <n v="1"/>
    <x v="35"/>
    <s v="Standard"/>
    <m/>
    <s v="Merlin 23/25"/>
    <m/>
    <m/>
    <m/>
    <s v=""/>
    <m/>
    <x v="6"/>
  </r>
  <r>
    <s v="HP"/>
    <s v="989"/>
    <s v="HP989"/>
    <x v="19"/>
    <s v="Merlin 23, 25 "/>
    <m/>
    <s v="Standard Motors"/>
    <n v="1680"/>
    <n v="103"/>
    <n v="1"/>
    <x v="35"/>
    <s v="Standard"/>
    <m/>
    <s v="Merlin 23/25"/>
    <m/>
    <m/>
    <m/>
    <s v=""/>
    <m/>
    <x v="6"/>
  </r>
  <r>
    <s v="HR"/>
    <s v="113"/>
    <s v="HR113"/>
    <x v="19"/>
    <s v="Merlin 23, 25 "/>
    <m/>
    <s v="Standard Motors"/>
    <n v="1680"/>
    <n v="104"/>
    <n v="1"/>
    <x v="36"/>
    <s v="Standard"/>
    <m/>
    <s v="Merlin 23/25"/>
    <m/>
    <m/>
    <m/>
    <s v=""/>
    <m/>
    <x v="7"/>
  </r>
  <r>
    <s v="HR"/>
    <s v="114"/>
    <s v="HR114"/>
    <x v="19"/>
    <s v="Merlin 23, 25 "/>
    <m/>
    <s v="Standard Motors"/>
    <n v="1680"/>
    <n v="105"/>
    <n v="1"/>
    <x v="36"/>
    <s v="Standard"/>
    <m/>
    <s v="Merlin 23/25"/>
    <m/>
    <m/>
    <m/>
    <s v=""/>
    <m/>
    <x v="7"/>
  </r>
  <r>
    <s v="HR"/>
    <s v="115"/>
    <s v="HR115"/>
    <x v="19"/>
    <s v="Merlin 23, 25 "/>
    <m/>
    <s v="Standard Motors"/>
    <n v="1680"/>
    <n v="106"/>
    <n v="1"/>
    <x v="36"/>
    <s v="Standard"/>
    <m/>
    <s v="Merlin 23/25"/>
    <m/>
    <m/>
    <m/>
    <s v=""/>
    <m/>
    <x v="7"/>
  </r>
  <r>
    <s v="HR"/>
    <s v="116"/>
    <s v="HR116"/>
    <x v="19"/>
    <s v="Merlin 23, 25 "/>
    <m/>
    <s v="Standard Motors"/>
    <n v="1680"/>
    <n v="107"/>
    <n v="1"/>
    <x v="36"/>
    <s v="Standard"/>
    <m/>
    <s v="Merlin 23/25"/>
    <m/>
    <m/>
    <m/>
    <s v=""/>
    <m/>
    <x v="7"/>
  </r>
  <r>
    <s v="HR"/>
    <s v="117"/>
    <s v="HR117"/>
    <x v="19"/>
    <s v="Merlin 23, 25 "/>
    <m/>
    <s v="Standard Motors"/>
    <n v="1680"/>
    <n v="108"/>
    <n v="1"/>
    <x v="36"/>
    <s v="Standard"/>
    <m/>
    <s v="Merlin 23/25"/>
    <m/>
    <m/>
    <m/>
    <s v=""/>
    <m/>
    <x v="7"/>
  </r>
  <r>
    <s v="HR"/>
    <s v="118"/>
    <s v="HR118"/>
    <x v="19"/>
    <s v="Merlin 23, 25 "/>
    <m/>
    <s v="Standard Motors"/>
    <n v="1680"/>
    <n v="109"/>
    <n v="1"/>
    <x v="36"/>
    <s v="Standard"/>
    <m/>
    <s v="Merlin 23/25"/>
    <m/>
    <m/>
    <m/>
    <s v=""/>
    <m/>
    <x v="7"/>
  </r>
  <r>
    <s v="HR"/>
    <s v="119"/>
    <s v="HR119"/>
    <x v="19"/>
    <s v="Merlin 23, 25 "/>
    <m/>
    <s v="Standard Motors"/>
    <n v="1680"/>
    <n v="110"/>
    <n v="1"/>
    <x v="36"/>
    <s v="Standard"/>
    <m/>
    <s v="Merlin 23/25"/>
    <m/>
    <m/>
    <m/>
    <s v=""/>
    <m/>
    <x v="7"/>
  </r>
  <r>
    <s v="HR"/>
    <s v="120"/>
    <s v="HR120"/>
    <x v="19"/>
    <s v="Merlin 23, 25 "/>
    <m/>
    <s v="Standard Motors"/>
    <n v="1680"/>
    <n v="111"/>
    <n v="1"/>
    <x v="36"/>
    <s v="Standard"/>
    <m/>
    <s v="Merlin 23/25"/>
    <m/>
    <m/>
    <m/>
    <s v=""/>
    <m/>
    <x v="7"/>
  </r>
  <r>
    <s v="HR"/>
    <s v="121"/>
    <s v="HR121"/>
    <x v="19"/>
    <s v="Merlin 23, 25 "/>
    <m/>
    <s v="Standard Motors"/>
    <n v="1680"/>
    <n v="112"/>
    <n v="1"/>
    <x v="36"/>
    <s v="Standard"/>
    <m/>
    <s v="Merlin 23/25"/>
    <m/>
    <m/>
    <m/>
    <s v=""/>
    <m/>
    <x v="7"/>
  </r>
  <r>
    <s v="HR"/>
    <s v="122"/>
    <s v="HR122"/>
    <x v="19"/>
    <s v="Merlin 23, 25 "/>
    <m/>
    <s v="Standard Motors"/>
    <n v="1680"/>
    <n v="113"/>
    <n v="1"/>
    <x v="36"/>
    <s v="Standard"/>
    <m/>
    <s v="Merlin 23/25"/>
    <m/>
    <m/>
    <m/>
    <s v=""/>
    <m/>
    <x v="7"/>
  </r>
  <r>
    <s v="HR"/>
    <s v="123"/>
    <s v="HR123"/>
    <x v="19"/>
    <s v="Merlin 23, 25 "/>
    <m/>
    <s v="Standard Motors"/>
    <n v="1680"/>
    <n v="114"/>
    <n v="1"/>
    <x v="36"/>
    <s v="Standard"/>
    <m/>
    <s v="Merlin 23/25"/>
    <m/>
    <m/>
    <m/>
    <s v=""/>
    <m/>
    <x v="7"/>
  </r>
  <r>
    <s v="HR"/>
    <s v="124"/>
    <s v="HR124"/>
    <x v="19"/>
    <s v="Merlin 23, 25 "/>
    <m/>
    <s v="Standard Motors"/>
    <n v="1680"/>
    <n v="115"/>
    <n v="1"/>
    <x v="36"/>
    <s v="Standard"/>
    <m/>
    <s v="Merlin 23/25"/>
    <m/>
    <m/>
    <m/>
    <s v=""/>
    <m/>
    <x v="7"/>
  </r>
  <r>
    <s v="HR"/>
    <s v="125"/>
    <s v="HR125"/>
    <x v="19"/>
    <s v="Merlin 23, 25 "/>
    <m/>
    <s v="Standard Motors"/>
    <n v="1680"/>
    <n v="116"/>
    <n v="1"/>
    <x v="36"/>
    <s v="Standard"/>
    <m/>
    <s v="Merlin 23/25"/>
    <m/>
    <m/>
    <m/>
    <s v=""/>
    <m/>
    <x v="7"/>
  </r>
  <r>
    <s v="HR"/>
    <s v="126"/>
    <s v="HR126"/>
    <x v="19"/>
    <s v="Merlin 23, 25 "/>
    <m/>
    <s v="Standard Motors"/>
    <n v="1680"/>
    <n v="117"/>
    <n v="1"/>
    <x v="36"/>
    <s v="Standard"/>
    <m/>
    <s v="Merlin 23/25"/>
    <m/>
    <m/>
    <m/>
    <s v=""/>
    <m/>
    <x v="7"/>
  </r>
  <r>
    <s v="HR"/>
    <s v="127"/>
    <s v="HR127"/>
    <x v="19"/>
    <s v="Merlin 23, 25 "/>
    <m/>
    <s v="Standard Motors"/>
    <n v="1680"/>
    <n v="118"/>
    <n v="1"/>
    <x v="36"/>
    <s v="Standard"/>
    <m/>
    <s v="Merlin 23/25"/>
    <m/>
    <m/>
    <m/>
    <s v=""/>
    <m/>
    <x v="7"/>
  </r>
  <r>
    <s v="HR"/>
    <s v="128"/>
    <s v="HR128"/>
    <x v="19"/>
    <s v="Merlin 23, 25 "/>
    <m/>
    <s v="Standard Motors"/>
    <n v="1680"/>
    <n v="119"/>
    <n v="1"/>
    <x v="36"/>
    <s v="Standard"/>
    <m/>
    <s v="Merlin 23/25"/>
    <m/>
    <m/>
    <m/>
    <s v=""/>
    <m/>
    <x v="7"/>
  </r>
  <r>
    <s v="HR"/>
    <s v="129"/>
    <s v="HR129"/>
    <x v="19"/>
    <s v="Merlin 23, 25 "/>
    <m/>
    <s v="Standard Motors"/>
    <n v="1680"/>
    <n v="120"/>
    <n v="1"/>
    <x v="36"/>
    <s v="Standard"/>
    <m/>
    <s v="Merlin 23/25"/>
    <m/>
    <m/>
    <m/>
    <s v=""/>
    <m/>
    <x v="7"/>
  </r>
  <r>
    <s v="HR"/>
    <s v="130"/>
    <s v="HR130"/>
    <x v="19"/>
    <s v="Merlin 23, 25 "/>
    <m/>
    <s v="Standard Motors"/>
    <n v="1680"/>
    <n v="121"/>
    <n v="1"/>
    <x v="36"/>
    <s v="Standard"/>
    <m/>
    <s v="Merlin 23/25"/>
    <m/>
    <m/>
    <m/>
    <s v=""/>
    <m/>
    <x v="7"/>
  </r>
  <r>
    <s v="HR"/>
    <s v="131"/>
    <s v="HR131"/>
    <x v="19"/>
    <s v="Merlin 23, 25 "/>
    <m/>
    <s v="Standard Motors"/>
    <n v="1680"/>
    <n v="122"/>
    <n v="1"/>
    <x v="35"/>
    <s v="Standard"/>
    <m/>
    <s v="Merlin 23/25"/>
    <m/>
    <m/>
    <m/>
    <s v=""/>
    <m/>
    <x v="7"/>
  </r>
  <r>
    <s v="HR"/>
    <s v="132"/>
    <s v="HR132"/>
    <x v="19"/>
    <s v="Merlin 23, 25 "/>
    <m/>
    <s v="Standard Motors"/>
    <n v="1680"/>
    <n v="123"/>
    <n v="1"/>
    <x v="35"/>
    <s v="Standard"/>
    <m/>
    <s v="Merlin 23/25"/>
    <m/>
    <m/>
    <m/>
    <s v=""/>
    <m/>
    <x v="7"/>
  </r>
  <r>
    <s v="HR"/>
    <s v="133"/>
    <s v="HR133"/>
    <x v="19"/>
    <s v="Merlin 23, 25 "/>
    <m/>
    <s v="Standard Motors"/>
    <n v="1680"/>
    <n v="124"/>
    <n v="1"/>
    <x v="35"/>
    <s v="Standard"/>
    <m/>
    <s v="Merlin 23/25"/>
    <m/>
    <m/>
    <m/>
    <s v=""/>
    <m/>
    <x v="7"/>
  </r>
  <r>
    <s v="HR"/>
    <s v="134"/>
    <s v="HR134"/>
    <x v="19"/>
    <s v="Merlin 23, 25 "/>
    <m/>
    <s v="Standard Motors"/>
    <n v="1680"/>
    <n v="125"/>
    <n v="1"/>
    <x v="35"/>
    <s v="Standard"/>
    <m/>
    <s v="Merlin 23/25"/>
    <m/>
    <m/>
    <m/>
    <s v=""/>
    <m/>
    <x v="7"/>
  </r>
  <r>
    <s v="HR"/>
    <s v="135"/>
    <s v="HR135"/>
    <x v="19"/>
    <s v="Merlin 23, 25 "/>
    <m/>
    <s v="Standard Motors"/>
    <n v="1680"/>
    <n v="126"/>
    <n v="1"/>
    <x v="35"/>
    <s v="Standard"/>
    <m/>
    <s v="Merlin 23/25"/>
    <m/>
    <m/>
    <m/>
    <s v=""/>
    <m/>
    <x v="7"/>
  </r>
  <r>
    <s v="HR"/>
    <s v="136"/>
    <s v="HR136"/>
    <x v="19"/>
    <s v="Merlin 23, 25 "/>
    <m/>
    <s v="Standard Motors"/>
    <n v="1680"/>
    <n v="127"/>
    <n v="1"/>
    <x v="35"/>
    <s v="Standard"/>
    <m/>
    <s v="Merlin 23/25"/>
    <m/>
    <m/>
    <m/>
    <s v=""/>
    <m/>
    <x v="7"/>
  </r>
  <r>
    <s v="HR"/>
    <s v="137"/>
    <s v="HR137"/>
    <x v="19"/>
    <s v="Merlin 23, 25 "/>
    <m/>
    <s v="Standard Motors"/>
    <n v="1680"/>
    <n v="128"/>
    <n v="1"/>
    <x v="35"/>
    <s v="Standard"/>
    <m/>
    <s v="Merlin 23/25"/>
    <m/>
    <m/>
    <m/>
    <s v=""/>
    <m/>
    <x v="7"/>
  </r>
  <r>
    <s v="HR"/>
    <s v="138"/>
    <s v="HR138"/>
    <x v="19"/>
    <s v="Merlin 23, 25 "/>
    <m/>
    <s v="Standard Motors"/>
    <n v="1680"/>
    <n v="129"/>
    <n v="1"/>
    <x v="35"/>
    <s v="Standard"/>
    <m/>
    <s v="Merlin 23/25"/>
    <m/>
    <m/>
    <m/>
    <s v=""/>
    <m/>
    <x v="7"/>
  </r>
  <r>
    <s v="HR"/>
    <s v="139"/>
    <s v="HR139"/>
    <x v="19"/>
    <s v="Merlin 23, 25 "/>
    <m/>
    <s v="Standard Motors"/>
    <n v="1680"/>
    <n v="130"/>
    <n v="1"/>
    <x v="35"/>
    <s v="Standard"/>
    <m/>
    <s v="Merlin 23/25"/>
    <m/>
    <m/>
    <m/>
    <s v=""/>
    <m/>
    <x v="7"/>
  </r>
  <r>
    <s v="HR"/>
    <s v="140"/>
    <s v="HR140"/>
    <x v="19"/>
    <s v="Merlin 23, 25 "/>
    <m/>
    <s v="Standard Motors"/>
    <n v="1680"/>
    <n v="131"/>
    <n v="1"/>
    <x v="35"/>
    <s v="Standard"/>
    <m/>
    <s v="Merlin 23/25"/>
    <m/>
    <m/>
    <m/>
    <s v=""/>
    <m/>
    <x v="7"/>
  </r>
  <r>
    <s v="HR"/>
    <s v="141"/>
    <s v="HR141"/>
    <x v="19"/>
    <s v="Merlin 23, 25 "/>
    <m/>
    <s v="Standard Motors"/>
    <n v="1680"/>
    <n v="132"/>
    <n v="1"/>
    <x v="35"/>
    <s v="Standard"/>
    <m/>
    <s v="Merlin 23/25"/>
    <m/>
    <m/>
    <m/>
    <s v=""/>
    <m/>
    <x v="7"/>
  </r>
  <r>
    <s v="HR"/>
    <s v="142"/>
    <s v="HR142"/>
    <x v="19"/>
    <s v="Merlin 23, 25 "/>
    <m/>
    <s v="Standard Motors"/>
    <n v="1680"/>
    <n v="133"/>
    <n v="1"/>
    <x v="35"/>
    <s v="Standard"/>
    <m/>
    <s v="Merlin 23/25"/>
    <m/>
    <m/>
    <m/>
    <s v=""/>
    <m/>
    <x v="7"/>
  </r>
  <r>
    <s v="HR"/>
    <s v="143"/>
    <s v="HR143"/>
    <x v="19"/>
    <s v="Merlin 23, 25 "/>
    <m/>
    <s v="Standard Motors"/>
    <n v="1680"/>
    <n v="134"/>
    <n v="1"/>
    <x v="35"/>
    <s v="Standard"/>
    <m/>
    <s v="Merlin 23/25"/>
    <m/>
    <m/>
    <m/>
    <s v=""/>
    <m/>
    <x v="7"/>
  </r>
  <r>
    <s v="HR"/>
    <s v="144"/>
    <s v="HR144"/>
    <x v="19"/>
    <s v="Merlin 23, 25 "/>
    <m/>
    <s v="Standard Motors"/>
    <n v="1680"/>
    <n v="135"/>
    <n v="1"/>
    <x v="35"/>
    <s v="Standard"/>
    <m/>
    <s v="Merlin 23/25"/>
    <m/>
    <m/>
    <m/>
    <s v=""/>
    <m/>
    <x v="7"/>
  </r>
  <r>
    <s v="HR"/>
    <s v="145"/>
    <s v="HR145"/>
    <x v="19"/>
    <s v="Merlin 23, 25 "/>
    <m/>
    <s v="Standard Motors"/>
    <n v="1680"/>
    <n v="136"/>
    <n v="1"/>
    <x v="35"/>
    <s v="Standard"/>
    <m/>
    <s v="Merlin 23/25"/>
    <m/>
    <m/>
    <m/>
    <s v=""/>
    <m/>
    <x v="7"/>
  </r>
  <r>
    <s v="HR"/>
    <s v="146"/>
    <s v="HR146"/>
    <x v="19"/>
    <s v="Merlin 23, 25 "/>
    <m/>
    <s v="Standard Motors"/>
    <n v="1680"/>
    <n v="137"/>
    <n v="1"/>
    <x v="35"/>
    <s v="Standard"/>
    <m/>
    <s v="Merlin 23/25"/>
    <m/>
    <m/>
    <m/>
    <s v=""/>
    <m/>
    <x v="7"/>
  </r>
  <r>
    <s v="HR"/>
    <s v="147"/>
    <s v="HR147"/>
    <x v="19"/>
    <s v="Merlin 23, 25 "/>
    <m/>
    <s v="Standard Motors"/>
    <n v="1680"/>
    <n v="138"/>
    <n v="1"/>
    <x v="35"/>
    <s v="Standard"/>
    <m/>
    <s v="Merlin 23/25"/>
    <m/>
    <m/>
    <m/>
    <s v=""/>
    <m/>
    <x v="7"/>
  </r>
  <r>
    <s v="HR"/>
    <s v="148"/>
    <s v="HR148"/>
    <x v="19"/>
    <s v="Merlin 23, 25 "/>
    <m/>
    <s v="Standard Motors"/>
    <n v="1680"/>
    <n v="139"/>
    <n v="1"/>
    <x v="35"/>
    <s v="Standard"/>
    <m/>
    <s v="Merlin 23/25"/>
    <m/>
    <m/>
    <m/>
    <s v=""/>
    <m/>
    <x v="7"/>
  </r>
  <r>
    <s v="HR"/>
    <s v="149"/>
    <s v="HR149"/>
    <x v="19"/>
    <s v="Merlin 23, 25 "/>
    <m/>
    <s v="Standard Motors"/>
    <n v="1680"/>
    <n v="140"/>
    <n v="1"/>
    <x v="35"/>
    <s v="Standard"/>
    <m/>
    <s v="Merlin 23/25"/>
    <m/>
    <m/>
    <m/>
    <s v=""/>
    <m/>
    <x v="7"/>
  </r>
  <r>
    <s v="HR"/>
    <s v="150"/>
    <s v="HR150"/>
    <x v="19"/>
    <s v="Merlin 23, 25 "/>
    <m/>
    <s v="Standard Motors"/>
    <n v="1680"/>
    <n v="141"/>
    <n v="1"/>
    <x v="35"/>
    <s v="Standard"/>
    <m/>
    <s v="Merlin 23/25"/>
    <m/>
    <m/>
    <m/>
    <s v=""/>
    <m/>
    <x v="7"/>
  </r>
  <r>
    <s v="HR"/>
    <s v="151"/>
    <s v="HR151"/>
    <x v="19"/>
    <s v="Merlin 23, 25 "/>
    <m/>
    <s v="Standard Motors"/>
    <n v="1680"/>
    <n v="142"/>
    <n v="1"/>
    <x v="35"/>
    <s v="Standard"/>
    <m/>
    <s v="Merlin 23/25"/>
    <m/>
    <m/>
    <m/>
    <s v=""/>
    <m/>
    <x v="7"/>
  </r>
  <r>
    <s v="HR"/>
    <s v="152"/>
    <s v="HR152"/>
    <x v="19"/>
    <s v="Merlin 23, 25 "/>
    <m/>
    <s v="Standard Motors"/>
    <n v="1680"/>
    <n v="143"/>
    <n v="1"/>
    <x v="35"/>
    <s v="Standard"/>
    <m/>
    <s v="Merlin 23/25"/>
    <m/>
    <m/>
    <m/>
    <s v=""/>
    <m/>
    <x v="7"/>
  </r>
  <r>
    <s v="HR"/>
    <s v="153"/>
    <s v="HR153"/>
    <x v="19"/>
    <s v="Merlin 23, 25 "/>
    <m/>
    <s v="Standard Motors"/>
    <n v="1680"/>
    <n v="144"/>
    <n v="1"/>
    <x v="35"/>
    <s v="Standard"/>
    <m/>
    <s v="Merlin 23/25"/>
    <m/>
    <m/>
    <m/>
    <s v=""/>
    <m/>
    <x v="7"/>
  </r>
  <r>
    <s v="HR"/>
    <s v="154"/>
    <s v="HR154"/>
    <x v="19"/>
    <s v="Merlin 23, 25 "/>
    <m/>
    <s v="Standard Motors"/>
    <n v="1680"/>
    <n v="145"/>
    <n v="1"/>
    <x v="35"/>
    <s v="Standard"/>
    <m/>
    <s v="Merlin 23/25"/>
    <m/>
    <m/>
    <m/>
    <s v=""/>
    <m/>
    <x v="7"/>
  </r>
  <r>
    <s v="HR"/>
    <s v="155"/>
    <s v="HR155"/>
    <x v="19"/>
    <s v="Merlin 23, 25 "/>
    <m/>
    <s v="Standard Motors"/>
    <n v="1680"/>
    <n v="146"/>
    <n v="1"/>
    <x v="35"/>
    <s v="Standard"/>
    <m/>
    <s v="Merlin 23/25"/>
    <m/>
    <m/>
    <m/>
    <s v=""/>
    <m/>
    <x v="7"/>
  </r>
  <r>
    <s v="HR"/>
    <s v="156"/>
    <s v="HR156"/>
    <x v="19"/>
    <s v="Merlin 23, 25 "/>
    <m/>
    <s v="Standard Motors"/>
    <n v="1680"/>
    <n v="147"/>
    <n v="1"/>
    <x v="35"/>
    <s v="Standard"/>
    <m/>
    <s v="Merlin 23/25"/>
    <m/>
    <m/>
    <m/>
    <s v=""/>
    <m/>
    <x v="7"/>
  </r>
  <r>
    <s v="HR"/>
    <s v="157"/>
    <s v="HR157"/>
    <x v="19"/>
    <s v="Merlin 23, 25 "/>
    <m/>
    <s v="Standard Motors"/>
    <n v="1680"/>
    <n v="148"/>
    <n v="1"/>
    <x v="35"/>
    <s v="Standard"/>
    <m/>
    <s v="Merlin 23/25"/>
    <m/>
    <m/>
    <m/>
    <s v=""/>
    <m/>
    <x v="7"/>
  </r>
  <r>
    <s v="HR"/>
    <s v="158"/>
    <s v="HR158"/>
    <x v="19"/>
    <s v="Merlin 23, 25 "/>
    <m/>
    <s v="Standard Motors"/>
    <n v="1680"/>
    <n v="149"/>
    <n v="1"/>
    <x v="35"/>
    <s v="Standard"/>
    <m/>
    <s v="Merlin 23/25"/>
    <m/>
    <m/>
    <m/>
    <s v=""/>
    <m/>
    <x v="7"/>
  </r>
  <r>
    <s v="HR"/>
    <s v="159"/>
    <s v="HR159"/>
    <x v="19"/>
    <s v="Merlin 23, 25 "/>
    <m/>
    <s v="Standard Motors"/>
    <n v="1680"/>
    <n v="150"/>
    <n v="1"/>
    <x v="35"/>
    <s v="Standard"/>
    <m/>
    <s v="Merlin 23/25"/>
    <m/>
    <m/>
    <m/>
    <s v=""/>
    <m/>
    <x v="7"/>
  </r>
  <r>
    <s v="HR"/>
    <s v="160"/>
    <s v="HR160"/>
    <x v="19"/>
    <s v="Merlin 23, 25 "/>
    <m/>
    <s v="Standard Motors"/>
    <n v="1680"/>
    <n v="151"/>
    <n v="1"/>
    <x v="35"/>
    <s v="Standard"/>
    <m/>
    <s v="Merlin 23/25"/>
    <m/>
    <m/>
    <m/>
    <s v=""/>
    <m/>
    <x v="7"/>
  </r>
  <r>
    <s v="HR"/>
    <s v="161"/>
    <s v="HR161"/>
    <x v="19"/>
    <s v="Merlin 23, 25 "/>
    <m/>
    <s v="Standard Motors"/>
    <n v="1680"/>
    <n v="152"/>
    <n v="1"/>
    <x v="35"/>
    <s v="Standard"/>
    <m/>
    <s v="Merlin 23/25"/>
    <m/>
    <m/>
    <m/>
    <s v=""/>
    <m/>
    <x v="7"/>
  </r>
  <r>
    <s v="HR"/>
    <s v="162"/>
    <s v="HR162"/>
    <x v="19"/>
    <s v="Merlin 23, 25 "/>
    <m/>
    <s v="Standard Motors"/>
    <n v="1680"/>
    <n v="153"/>
    <n v="1"/>
    <x v="35"/>
    <s v="Standard"/>
    <m/>
    <s v="Merlin 23/25"/>
    <m/>
    <m/>
    <m/>
    <s v=""/>
    <m/>
    <x v="7"/>
  </r>
  <r>
    <s v="HR"/>
    <s v="175"/>
    <s v="HR175"/>
    <x v="19"/>
    <s v="Merlin 23, 25 "/>
    <m/>
    <s v="Standard Motors"/>
    <n v="1680"/>
    <n v="154"/>
    <n v="1"/>
    <x v="35"/>
    <s v="Standard"/>
    <m/>
    <s v="Merlin 23/25"/>
    <m/>
    <m/>
    <m/>
    <s v=""/>
    <m/>
    <x v="7"/>
  </r>
  <r>
    <s v="HR"/>
    <s v="176"/>
    <s v="HR176"/>
    <x v="19"/>
    <s v="Merlin 23, 25 "/>
    <m/>
    <s v="Standard Motors"/>
    <n v="1680"/>
    <n v="155"/>
    <n v="1"/>
    <x v="35"/>
    <s v="Standard"/>
    <m/>
    <s v="Merlin 23/25"/>
    <m/>
    <m/>
    <m/>
    <s v=""/>
    <m/>
    <x v="7"/>
  </r>
  <r>
    <s v="HR"/>
    <s v="177"/>
    <s v="HR177"/>
    <x v="19"/>
    <s v="Merlin 23, 25 "/>
    <m/>
    <s v="Standard Motors"/>
    <n v="1680"/>
    <n v="156"/>
    <n v="1"/>
    <x v="35"/>
    <s v="Standard"/>
    <m/>
    <s v="Merlin 23/25"/>
    <m/>
    <m/>
    <m/>
    <s v=""/>
    <m/>
    <x v="7"/>
  </r>
  <r>
    <s v="HR"/>
    <s v="178"/>
    <s v="HR178"/>
    <x v="19"/>
    <s v="Merlin 23, 25 "/>
    <m/>
    <s v="Standard Motors"/>
    <n v="1680"/>
    <n v="157"/>
    <n v="1"/>
    <x v="37"/>
    <s v="Standard"/>
    <m/>
    <s v="Merlin 23/25"/>
    <m/>
    <m/>
    <m/>
    <s v=""/>
    <m/>
    <x v="7"/>
  </r>
  <r>
    <s v="HR"/>
    <s v="179"/>
    <s v="HR179"/>
    <x v="19"/>
    <s v="Merlin 23, 25 "/>
    <m/>
    <s v="Standard Motors"/>
    <n v="1680"/>
    <n v="158"/>
    <n v="1"/>
    <x v="37"/>
    <s v="Standard"/>
    <m/>
    <s v="Merlin 23/25"/>
    <m/>
    <m/>
    <m/>
    <s v=""/>
    <m/>
    <x v="7"/>
  </r>
  <r>
    <s v="HR"/>
    <s v="180"/>
    <s v="HR180"/>
    <x v="19"/>
    <s v="Merlin 23, 25 "/>
    <m/>
    <s v="Standard Motors"/>
    <n v="1680"/>
    <n v="159"/>
    <n v="1"/>
    <x v="37"/>
    <s v="Standard"/>
    <m/>
    <s v="Merlin 23/25"/>
    <m/>
    <m/>
    <m/>
    <s v=""/>
    <m/>
    <x v="7"/>
  </r>
  <r>
    <s v="HR"/>
    <s v="181"/>
    <s v="HR181"/>
    <x v="19"/>
    <s v="Merlin 23, 25 "/>
    <m/>
    <s v="Standard Motors"/>
    <n v="1680"/>
    <n v="160"/>
    <n v="1"/>
    <x v="37"/>
    <s v="Standard"/>
    <m/>
    <s v="Merlin 23/25"/>
    <m/>
    <m/>
    <m/>
    <s v=""/>
    <m/>
    <x v="7"/>
  </r>
  <r>
    <s v="HR"/>
    <s v="182"/>
    <s v="HR182"/>
    <x v="19"/>
    <s v="Merlin 23, 25 "/>
    <m/>
    <s v="Standard Motors"/>
    <n v="1680"/>
    <n v="161"/>
    <n v="1"/>
    <x v="37"/>
    <s v="Standard"/>
    <m/>
    <s v="Merlin 23/25"/>
    <m/>
    <m/>
    <m/>
    <s v=""/>
    <m/>
    <x v="7"/>
  </r>
  <r>
    <s v="HR"/>
    <s v="183"/>
    <s v="HR183"/>
    <x v="19"/>
    <s v="Merlin 23, 25 "/>
    <m/>
    <s v="Standard Motors"/>
    <n v="1680"/>
    <n v="162"/>
    <n v="1"/>
    <x v="37"/>
    <s v="Standard"/>
    <m/>
    <s v="Merlin 23/25"/>
    <m/>
    <m/>
    <m/>
    <s v=""/>
    <m/>
    <x v="7"/>
  </r>
  <r>
    <s v="HR"/>
    <s v="184"/>
    <s v="HR184"/>
    <x v="19"/>
    <s v="Merlin 23, 25 "/>
    <m/>
    <s v="Standard Motors"/>
    <n v="1680"/>
    <n v="163"/>
    <n v="1"/>
    <x v="37"/>
    <s v="Standard"/>
    <m/>
    <s v="Merlin 23/25"/>
    <m/>
    <m/>
    <m/>
    <s v=""/>
    <m/>
    <x v="7"/>
  </r>
  <r>
    <s v="HR"/>
    <s v="185"/>
    <s v="HR185"/>
    <x v="19"/>
    <s v="Merlin 23, 25 "/>
    <m/>
    <s v="Standard Motors"/>
    <n v="1680"/>
    <n v="164"/>
    <n v="1"/>
    <x v="37"/>
    <s v="Standard"/>
    <m/>
    <s v="Merlin 23/25"/>
    <m/>
    <m/>
    <m/>
    <s v=""/>
    <m/>
    <x v="7"/>
  </r>
  <r>
    <s v="HR"/>
    <s v="186"/>
    <s v="HR186"/>
    <x v="19"/>
    <s v="Merlin 23, 25 "/>
    <m/>
    <s v="Standard Motors"/>
    <n v="1680"/>
    <n v="165"/>
    <n v="1"/>
    <x v="37"/>
    <s v="Standard"/>
    <m/>
    <s v="Merlin 23/25"/>
    <m/>
    <m/>
    <m/>
    <s v=""/>
    <m/>
    <x v="7"/>
  </r>
  <r>
    <s v="HR"/>
    <s v="187"/>
    <s v="HR187"/>
    <x v="19"/>
    <s v="Merlin 23, 25 "/>
    <m/>
    <s v="Standard Motors"/>
    <n v="1680"/>
    <n v="166"/>
    <n v="1"/>
    <x v="37"/>
    <s v="Standard"/>
    <m/>
    <s v="Merlin 23/25"/>
    <m/>
    <m/>
    <m/>
    <s v=""/>
    <m/>
    <x v="7"/>
  </r>
  <r>
    <s v="HR"/>
    <s v="188"/>
    <s v="HR188"/>
    <x v="19"/>
    <s v="Merlin 23, 25 "/>
    <m/>
    <s v="Standard Motors"/>
    <n v="1680"/>
    <n v="167"/>
    <n v="1"/>
    <x v="37"/>
    <s v="Standard"/>
    <m/>
    <s v="Merlin 23/25"/>
    <m/>
    <m/>
    <m/>
    <s v=""/>
    <m/>
    <x v="7"/>
  </r>
  <r>
    <s v="HR"/>
    <s v="189"/>
    <s v="HR189"/>
    <x v="19"/>
    <s v="Merlin 23, 25 "/>
    <m/>
    <s v="Standard Motors"/>
    <n v="1680"/>
    <n v="168"/>
    <n v="1"/>
    <x v="37"/>
    <s v="Standard"/>
    <m/>
    <s v="Merlin 23/25"/>
    <m/>
    <m/>
    <m/>
    <s v=""/>
    <m/>
    <x v="7"/>
  </r>
  <r>
    <s v="HR"/>
    <s v="190"/>
    <s v="HR190"/>
    <x v="19"/>
    <s v="Merlin 23, 25 "/>
    <m/>
    <s v="Standard Motors"/>
    <n v="1680"/>
    <n v="169"/>
    <n v="1"/>
    <x v="37"/>
    <s v="Standard"/>
    <m/>
    <s v="Merlin 23/25"/>
    <m/>
    <m/>
    <m/>
    <s v=""/>
    <m/>
    <x v="7"/>
  </r>
  <r>
    <s v="HR"/>
    <s v="191"/>
    <s v="HR191"/>
    <x v="19"/>
    <s v="Merlin 23, 25 "/>
    <m/>
    <s v="Standard Motors"/>
    <n v="1680"/>
    <n v="170"/>
    <n v="1"/>
    <x v="37"/>
    <s v="Standard"/>
    <m/>
    <s v="Merlin 23/25"/>
    <m/>
    <m/>
    <m/>
    <s v=""/>
    <m/>
    <x v="7"/>
  </r>
  <r>
    <s v="HR"/>
    <s v="192"/>
    <s v="HR192"/>
    <x v="19"/>
    <s v="Merlin 23, 25 "/>
    <m/>
    <s v="Standard Motors"/>
    <n v="1680"/>
    <n v="171"/>
    <n v="1"/>
    <x v="37"/>
    <s v="Standard"/>
    <m/>
    <s v="Merlin 23/25"/>
    <m/>
    <m/>
    <m/>
    <s v=""/>
    <m/>
    <x v="7"/>
  </r>
  <r>
    <s v="HR"/>
    <s v="193"/>
    <s v="HR193"/>
    <x v="19"/>
    <s v="Merlin 23, 25 "/>
    <m/>
    <s v="Standard Motors"/>
    <n v="1680"/>
    <n v="172"/>
    <n v="1"/>
    <x v="37"/>
    <s v="Standard"/>
    <m/>
    <s v="Merlin 23/25"/>
    <m/>
    <m/>
    <m/>
    <s v=""/>
    <m/>
    <x v="7"/>
  </r>
  <r>
    <s v="HR"/>
    <s v="194"/>
    <s v="HR194"/>
    <x v="19"/>
    <s v="Merlin 23, 25 "/>
    <m/>
    <s v="Standard Motors"/>
    <n v="1680"/>
    <n v="173"/>
    <n v="1"/>
    <x v="37"/>
    <s v="Standard"/>
    <m/>
    <s v="Merlin 23/25"/>
    <m/>
    <m/>
    <m/>
    <s v=""/>
    <m/>
    <x v="7"/>
  </r>
  <r>
    <s v="HR"/>
    <s v="195"/>
    <s v="HR195"/>
    <x v="19"/>
    <s v="Merlin 23, 25 "/>
    <m/>
    <s v="Standard Motors"/>
    <n v="1680"/>
    <n v="174"/>
    <n v="1"/>
    <x v="37"/>
    <s v="Standard"/>
    <m/>
    <s v="Merlin 23/25"/>
    <m/>
    <m/>
    <m/>
    <s v=""/>
    <m/>
    <x v="7"/>
  </r>
  <r>
    <s v="HR"/>
    <s v="196"/>
    <s v="HR196"/>
    <x v="19"/>
    <s v="Merlin 23, 25 "/>
    <m/>
    <s v="Standard Motors"/>
    <n v="1680"/>
    <n v="175"/>
    <n v="1"/>
    <x v="37"/>
    <s v="Standard"/>
    <m/>
    <s v="Merlin 23/25"/>
    <m/>
    <m/>
    <m/>
    <s v=""/>
    <m/>
    <x v="7"/>
  </r>
  <r>
    <s v="HR"/>
    <s v="197"/>
    <s v="HR197"/>
    <x v="19"/>
    <s v="Merlin 23, 25 "/>
    <m/>
    <s v="Standard Motors"/>
    <n v="1680"/>
    <n v="176"/>
    <n v="1"/>
    <x v="37"/>
    <s v="Standard"/>
    <m/>
    <s v="Merlin 23/25"/>
    <m/>
    <m/>
    <m/>
    <s v=""/>
    <m/>
    <x v="7"/>
  </r>
  <r>
    <s v="HR"/>
    <s v="198"/>
    <s v="HR198"/>
    <x v="19"/>
    <s v="Merlin 23, 25 "/>
    <m/>
    <s v="Standard Motors"/>
    <n v="1680"/>
    <n v="177"/>
    <n v="1"/>
    <x v="37"/>
    <s v="Standard"/>
    <m/>
    <s v="Merlin 23/25"/>
    <m/>
    <m/>
    <m/>
    <s v=""/>
    <m/>
    <x v="7"/>
  </r>
  <r>
    <s v="HR"/>
    <s v="199"/>
    <s v="HR199"/>
    <x v="19"/>
    <s v="Merlin 23, 25 "/>
    <m/>
    <s v="Standard Motors"/>
    <n v="1680"/>
    <n v="178"/>
    <n v="1"/>
    <x v="37"/>
    <s v="Standard"/>
    <m/>
    <s v="Merlin 23/25"/>
    <m/>
    <m/>
    <m/>
    <s v=""/>
    <m/>
    <x v="7"/>
  </r>
  <r>
    <s v="HR"/>
    <s v="200"/>
    <s v="HR200"/>
    <x v="19"/>
    <s v="Merlin 23, 25 "/>
    <m/>
    <s v="Standard Motors"/>
    <n v="1680"/>
    <n v="179"/>
    <n v="1"/>
    <x v="37"/>
    <s v="Standard"/>
    <m/>
    <s v="Merlin 23/25"/>
    <m/>
    <m/>
    <m/>
    <s v=""/>
    <m/>
    <x v="7"/>
  </r>
  <r>
    <s v="HR"/>
    <s v="201"/>
    <s v="HR201"/>
    <x v="19"/>
    <s v="Merlin 23, 25 "/>
    <m/>
    <s v="Standard Motors"/>
    <n v="1680"/>
    <n v="180"/>
    <n v="1"/>
    <x v="37"/>
    <s v="Standard"/>
    <m/>
    <s v="Merlin 23/25"/>
    <m/>
    <m/>
    <m/>
    <s v=""/>
    <m/>
    <x v="7"/>
  </r>
  <r>
    <s v="HR"/>
    <s v="202"/>
    <s v="HR202"/>
    <x v="19"/>
    <s v="Merlin 23, 25 "/>
    <m/>
    <s v="Standard Motors"/>
    <n v="1680"/>
    <n v="181"/>
    <n v="1"/>
    <x v="37"/>
    <s v="Standard"/>
    <m/>
    <s v="Merlin 23/25"/>
    <m/>
    <m/>
    <m/>
    <s v=""/>
    <m/>
    <x v="7"/>
  </r>
  <r>
    <s v="HR"/>
    <s v="203"/>
    <s v="HR203"/>
    <x v="19"/>
    <s v="Merlin 23, 25 "/>
    <m/>
    <s v="Standard Motors"/>
    <n v="1680"/>
    <n v="182"/>
    <n v="1"/>
    <x v="37"/>
    <s v="Standard"/>
    <m/>
    <s v="Merlin 23/25"/>
    <m/>
    <m/>
    <m/>
    <s v=""/>
    <m/>
    <x v="7"/>
  </r>
  <r>
    <s v="HR"/>
    <s v="204"/>
    <s v="HR204"/>
    <x v="19"/>
    <s v="Merlin 23, 25 "/>
    <m/>
    <s v="Standard Motors"/>
    <n v="1680"/>
    <n v="183"/>
    <n v="1"/>
    <x v="37"/>
    <s v="Standard"/>
    <m/>
    <s v="Merlin 23/25"/>
    <m/>
    <m/>
    <m/>
    <s v=""/>
    <m/>
    <x v="7"/>
  </r>
  <r>
    <s v="HR"/>
    <s v="205"/>
    <s v="HR205"/>
    <x v="19"/>
    <s v="Merlin 23, 25 "/>
    <m/>
    <s v="Standard Motors"/>
    <n v="1680"/>
    <n v="184"/>
    <n v="1"/>
    <x v="37"/>
    <s v="Standard"/>
    <m/>
    <s v="Merlin 23/25"/>
    <m/>
    <m/>
    <m/>
    <s v=""/>
    <m/>
    <x v="7"/>
  </r>
  <r>
    <s v="HR"/>
    <s v="206"/>
    <s v="HR206"/>
    <x v="19"/>
    <s v="Merlin 23, 25 "/>
    <m/>
    <s v="Standard Motors"/>
    <n v="1680"/>
    <n v="185"/>
    <n v="1"/>
    <x v="37"/>
    <s v="Standard"/>
    <m/>
    <s v="Merlin 23/25"/>
    <m/>
    <m/>
    <m/>
    <s v=""/>
    <m/>
    <x v="7"/>
  </r>
  <r>
    <s v="HR"/>
    <s v="207"/>
    <s v="HR207"/>
    <x v="19"/>
    <s v="Merlin 23, 25 "/>
    <m/>
    <s v="Standard Motors"/>
    <n v="1680"/>
    <n v="186"/>
    <n v="1"/>
    <x v="37"/>
    <s v="Standard"/>
    <m/>
    <s v="Merlin 23/25"/>
    <m/>
    <m/>
    <m/>
    <s v=""/>
    <m/>
    <x v="7"/>
  </r>
  <r>
    <s v="HR"/>
    <s v="208"/>
    <s v="HR208"/>
    <x v="19"/>
    <s v="Merlin 23, 25 "/>
    <m/>
    <s v="Standard Motors"/>
    <n v="1680"/>
    <n v="187"/>
    <n v="1"/>
    <x v="37"/>
    <s v="Standard"/>
    <m/>
    <s v="Merlin 23/25"/>
    <m/>
    <m/>
    <m/>
    <s v=""/>
    <m/>
    <x v="7"/>
  </r>
  <r>
    <s v="HR"/>
    <s v="209"/>
    <s v="HR209"/>
    <x v="19"/>
    <s v="Merlin 23, 25 "/>
    <m/>
    <s v="Standard Motors"/>
    <n v="1680"/>
    <n v="188"/>
    <n v="1"/>
    <x v="37"/>
    <s v="Standard"/>
    <m/>
    <s v="Merlin 23/25"/>
    <m/>
    <m/>
    <m/>
    <s v=""/>
    <m/>
    <x v="7"/>
  </r>
  <r>
    <s v="HR"/>
    <s v="210"/>
    <s v="HR210"/>
    <x v="19"/>
    <s v="Merlin 23, 25 "/>
    <m/>
    <s v="Standard Motors"/>
    <n v="1680"/>
    <n v="189"/>
    <n v="1"/>
    <x v="37"/>
    <s v="Standard"/>
    <m/>
    <s v="Merlin 23/25"/>
    <m/>
    <m/>
    <m/>
    <s v=""/>
    <m/>
    <x v="7"/>
  </r>
  <r>
    <s v="HR"/>
    <s v="211"/>
    <s v="HR211"/>
    <x v="19"/>
    <s v="Merlin 23, 25 "/>
    <m/>
    <s v="Standard Motors"/>
    <n v="1680"/>
    <n v="190"/>
    <n v="1"/>
    <x v="37"/>
    <s v="Standard"/>
    <m/>
    <s v="Merlin 23/25"/>
    <m/>
    <m/>
    <m/>
    <s v=""/>
    <m/>
    <x v="7"/>
  </r>
  <r>
    <s v="HR"/>
    <s v="212"/>
    <s v="HR212"/>
    <x v="19"/>
    <s v="Merlin 23, 25 "/>
    <m/>
    <s v="Standard Motors"/>
    <n v="1680"/>
    <n v="191"/>
    <n v="1"/>
    <x v="37"/>
    <s v="Standard"/>
    <m/>
    <s v="Merlin 23/25"/>
    <m/>
    <m/>
    <m/>
    <s v=""/>
    <m/>
    <x v="7"/>
  </r>
  <r>
    <s v="HR"/>
    <s v="213"/>
    <s v="HR213"/>
    <x v="19"/>
    <s v="Merlin 23, 25 "/>
    <m/>
    <s v="Standard Motors"/>
    <n v="1680"/>
    <n v="192"/>
    <n v="1"/>
    <x v="37"/>
    <s v="Standard"/>
    <m/>
    <s v="Merlin 23/25"/>
    <m/>
    <m/>
    <m/>
    <s v=""/>
    <m/>
    <x v="7"/>
  </r>
  <r>
    <s v="HR"/>
    <s v="214"/>
    <s v="HR214"/>
    <x v="19"/>
    <s v="Merlin 23, 25 "/>
    <m/>
    <s v="Standard Motors"/>
    <n v="1680"/>
    <n v="193"/>
    <n v="1"/>
    <x v="37"/>
    <s v="Standard"/>
    <m/>
    <s v="Merlin 23/25"/>
    <m/>
    <m/>
    <m/>
    <s v=""/>
    <m/>
    <x v="7"/>
  </r>
  <r>
    <s v="HR"/>
    <s v="215"/>
    <s v="HR215"/>
    <x v="19"/>
    <s v="Merlin 23, 25 "/>
    <m/>
    <s v="Standard Motors"/>
    <n v="1680"/>
    <n v="194"/>
    <n v="1"/>
    <x v="37"/>
    <s v="Standard"/>
    <m/>
    <s v="Merlin 23/25"/>
    <m/>
    <m/>
    <m/>
    <s v=""/>
    <m/>
    <x v="7"/>
  </r>
  <r>
    <s v="HR"/>
    <s v="216"/>
    <s v="HR216"/>
    <x v="19"/>
    <s v="Merlin 23, 25 "/>
    <m/>
    <s v="Standard Motors"/>
    <n v="1680"/>
    <n v="195"/>
    <n v="1"/>
    <x v="37"/>
    <s v="Standard"/>
    <m/>
    <s v="Merlin 23/25"/>
    <m/>
    <m/>
    <m/>
    <s v=""/>
    <m/>
    <x v="7"/>
  </r>
  <r>
    <s v="HR"/>
    <s v="217"/>
    <s v="HR217"/>
    <x v="19"/>
    <s v="Merlin 23, 25 "/>
    <m/>
    <s v="Standard Motors"/>
    <n v="1680"/>
    <n v="196"/>
    <n v="1"/>
    <x v="37"/>
    <s v="Standard"/>
    <m/>
    <s v="Merlin 23/25"/>
    <m/>
    <m/>
    <m/>
    <s v=""/>
    <m/>
    <x v="7"/>
  </r>
  <r>
    <s v="HR"/>
    <s v="218"/>
    <s v="HR218"/>
    <x v="19"/>
    <s v="Merlin 23, 25 "/>
    <m/>
    <s v="Standard Motors"/>
    <n v="1680"/>
    <n v="197"/>
    <n v="1"/>
    <x v="38"/>
    <s v="Standard"/>
    <m/>
    <s v="Merlin 23/25"/>
    <m/>
    <m/>
    <m/>
    <s v=""/>
    <m/>
    <x v="7"/>
  </r>
  <r>
    <s v="HR"/>
    <s v="219"/>
    <s v="HR219"/>
    <x v="19"/>
    <s v="Merlin 23, 25 "/>
    <m/>
    <s v="Standard Motors"/>
    <n v="1680"/>
    <n v="198"/>
    <n v="1"/>
    <x v="38"/>
    <s v="Standard"/>
    <m/>
    <s v="Merlin 23/25"/>
    <m/>
    <m/>
    <m/>
    <s v=""/>
    <m/>
    <x v="7"/>
  </r>
  <r>
    <s v="HR"/>
    <s v="220"/>
    <s v="HR220"/>
    <x v="19"/>
    <s v="Merlin 23, 25 "/>
    <m/>
    <s v="Standard Motors"/>
    <n v="1680"/>
    <n v="199"/>
    <n v="1"/>
    <x v="38"/>
    <s v="Standard"/>
    <m/>
    <s v="Merlin 23/25"/>
    <m/>
    <m/>
    <m/>
    <s v=""/>
    <m/>
    <x v="7"/>
  </r>
  <r>
    <s v="HR"/>
    <s v="236"/>
    <s v="HR236"/>
    <x v="19"/>
    <s v="Merlin 23, 25 "/>
    <m/>
    <s v="Standard Motors"/>
    <n v="1680"/>
    <n v="200"/>
    <n v="1"/>
    <x v="38"/>
    <s v="Standard"/>
    <m/>
    <s v="Merlin 23/25"/>
    <m/>
    <m/>
    <m/>
    <s v=""/>
    <m/>
    <x v="7"/>
  </r>
  <r>
    <s v="HR"/>
    <s v="237"/>
    <s v="HR237"/>
    <x v="19"/>
    <s v="Merlin 23, 25 "/>
    <m/>
    <s v="Standard Motors"/>
    <n v="1680"/>
    <n v="201"/>
    <n v="1"/>
    <x v="38"/>
    <s v="Standard"/>
    <m/>
    <s v="Merlin 23/25"/>
    <m/>
    <m/>
    <m/>
    <s v=""/>
    <m/>
    <x v="7"/>
  </r>
  <r>
    <s v="HR"/>
    <s v="238"/>
    <s v="HR238"/>
    <x v="19"/>
    <s v="Merlin 23, 25 "/>
    <m/>
    <s v="Standard Motors"/>
    <n v="1680"/>
    <n v="202"/>
    <n v="1"/>
    <x v="38"/>
    <s v="Standard"/>
    <m/>
    <s v="Merlin 23/25"/>
    <m/>
    <m/>
    <m/>
    <s v=""/>
    <m/>
    <x v="7"/>
  </r>
  <r>
    <s v="HR"/>
    <s v="239"/>
    <s v="HR239"/>
    <x v="19"/>
    <s v="Merlin 23, 25 "/>
    <m/>
    <s v="Standard Motors"/>
    <n v="1680"/>
    <n v="203"/>
    <n v="1"/>
    <x v="38"/>
    <s v="Standard"/>
    <m/>
    <s v="Merlin 23/25"/>
    <m/>
    <m/>
    <m/>
    <s v=""/>
    <m/>
    <x v="7"/>
  </r>
  <r>
    <s v="HR"/>
    <s v="240"/>
    <s v="HR240"/>
    <x v="19"/>
    <s v="Merlin 23, 25 "/>
    <m/>
    <s v="Standard Motors"/>
    <n v="1680"/>
    <n v="204"/>
    <n v="1"/>
    <x v="38"/>
    <s v="Standard"/>
    <m/>
    <s v="Merlin 23/25"/>
    <m/>
    <m/>
    <m/>
    <s v=""/>
    <m/>
    <x v="7"/>
  </r>
  <r>
    <s v="HR"/>
    <s v="241"/>
    <s v="HR241"/>
    <x v="19"/>
    <s v="Merlin 23, 25 "/>
    <m/>
    <s v="Standard Motors"/>
    <n v="1680"/>
    <n v="205"/>
    <n v="1"/>
    <x v="38"/>
    <s v="Standard"/>
    <m/>
    <s v="Merlin 23/25"/>
    <m/>
    <m/>
    <m/>
    <s v=""/>
    <m/>
    <x v="7"/>
  </r>
  <r>
    <s v="HR"/>
    <s v="242"/>
    <s v="HR242"/>
    <x v="19"/>
    <s v="Merlin 23, 25 "/>
    <m/>
    <s v="Standard Motors"/>
    <n v="1680"/>
    <n v="206"/>
    <n v="1"/>
    <x v="38"/>
    <s v="Standard"/>
    <m/>
    <s v="Merlin 23/25"/>
    <m/>
    <m/>
    <m/>
    <s v=""/>
    <m/>
    <x v="7"/>
  </r>
  <r>
    <s v="HR"/>
    <s v="243"/>
    <s v="HR243"/>
    <x v="19"/>
    <s v="Merlin 23, 25 "/>
    <m/>
    <s v="Standard Motors"/>
    <n v="1680"/>
    <n v="207"/>
    <n v="1"/>
    <x v="38"/>
    <s v="Standard"/>
    <m/>
    <s v="Merlin 23/25"/>
    <m/>
    <m/>
    <m/>
    <s v=""/>
    <m/>
    <x v="7"/>
  </r>
  <r>
    <s v="HR"/>
    <s v="244"/>
    <s v="HR244"/>
    <x v="19"/>
    <s v="Merlin 23, 25 "/>
    <m/>
    <s v="Standard Motors"/>
    <n v="1680"/>
    <n v="208"/>
    <n v="1"/>
    <x v="38"/>
    <s v="Standard"/>
    <m/>
    <s v="Merlin 23/25"/>
    <m/>
    <m/>
    <m/>
    <s v=""/>
    <m/>
    <x v="7"/>
  </r>
  <r>
    <s v="HR"/>
    <s v="245"/>
    <s v="HR245"/>
    <x v="19"/>
    <s v="Merlin 23, 25 "/>
    <m/>
    <s v="Standard Motors"/>
    <n v="1680"/>
    <n v="209"/>
    <n v="1"/>
    <x v="38"/>
    <s v="Standard"/>
    <m/>
    <s v="Merlin 23/25"/>
    <m/>
    <m/>
    <m/>
    <s v=""/>
    <m/>
    <x v="7"/>
  </r>
  <r>
    <s v="HR"/>
    <s v="246"/>
    <s v="HR246"/>
    <x v="19"/>
    <s v="Merlin 23, 25 "/>
    <m/>
    <s v="Standard Motors"/>
    <n v="1680"/>
    <n v="210"/>
    <n v="1"/>
    <x v="38"/>
    <s v="Standard"/>
    <m/>
    <s v="Merlin 23/25"/>
    <m/>
    <m/>
    <m/>
    <s v=""/>
    <m/>
    <x v="7"/>
  </r>
  <r>
    <s v="HR"/>
    <s v="247"/>
    <s v="HR247"/>
    <x v="19"/>
    <s v="Merlin 23, 25 "/>
    <m/>
    <s v="Standard Motors"/>
    <n v="1680"/>
    <n v="211"/>
    <n v="1"/>
    <x v="38"/>
    <s v="Standard"/>
    <m/>
    <s v="Merlin 23/25"/>
    <m/>
    <m/>
    <m/>
    <s v=""/>
    <m/>
    <x v="7"/>
  </r>
  <r>
    <s v="HR"/>
    <s v="248"/>
    <s v="HR248"/>
    <x v="19"/>
    <s v="Merlin 23, 25 "/>
    <m/>
    <s v="Standard Motors"/>
    <n v="1680"/>
    <n v="212"/>
    <n v="1"/>
    <x v="38"/>
    <s v="Standard"/>
    <m/>
    <s v="Merlin 23/25"/>
    <m/>
    <m/>
    <m/>
    <s v=""/>
    <m/>
    <x v="7"/>
  </r>
  <r>
    <s v="HR"/>
    <s v="249"/>
    <s v="HR249"/>
    <x v="19"/>
    <s v="Merlin 23, 25 "/>
    <m/>
    <s v="Standard Motors"/>
    <n v="1680"/>
    <n v="213"/>
    <n v="1"/>
    <x v="38"/>
    <s v="Standard"/>
    <m/>
    <s v="Merlin 23/25"/>
    <m/>
    <m/>
    <m/>
    <s v=""/>
    <m/>
    <x v="7"/>
  </r>
  <r>
    <s v="HR"/>
    <s v="250"/>
    <s v="HR250"/>
    <x v="19"/>
    <s v="Merlin 23, 25 "/>
    <m/>
    <s v="Standard Motors"/>
    <n v="1680"/>
    <n v="214"/>
    <n v="1"/>
    <x v="38"/>
    <s v="Standard"/>
    <m/>
    <s v="Merlin 23/25"/>
    <m/>
    <m/>
    <m/>
    <s v=""/>
    <m/>
    <x v="7"/>
  </r>
  <r>
    <s v="HR"/>
    <s v="251"/>
    <s v="HR251"/>
    <x v="19"/>
    <s v="Merlin 23, 25 "/>
    <m/>
    <s v="Standard Motors"/>
    <n v="1680"/>
    <n v="215"/>
    <n v="1"/>
    <x v="38"/>
    <s v="Standard"/>
    <m/>
    <s v="Merlin 23/25"/>
    <m/>
    <m/>
    <m/>
    <s v=""/>
    <m/>
    <x v="7"/>
  </r>
  <r>
    <s v="HR"/>
    <s v="252"/>
    <s v="HR252"/>
    <x v="19"/>
    <s v="Merlin 23, 25 "/>
    <m/>
    <s v="Standard Motors"/>
    <n v="1680"/>
    <n v="216"/>
    <n v="1"/>
    <x v="38"/>
    <s v="Standard"/>
    <m/>
    <s v="Merlin 23/25"/>
    <m/>
    <m/>
    <m/>
    <s v=""/>
    <m/>
    <x v="7"/>
  </r>
  <r>
    <s v="HR"/>
    <s v="253"/>
    <s v="HR253"/>
    <x v="19"/>
    <s v="Merlin 23, 25 "/>
    <m/>
    <s v="Standard Motors"/>
    <n v="1680"/>
    <n v="217"/>
    <n v="1"/>
    <x v="38"/>
    <s v="Standard"/>
    <m/>
    <s v="Merlin 23/25"/>
    <m/>
    <m/>
    <m/>
    <s v=""/>
    <m/>
    <x v="7"/>
  </r>
  <r>
    <s v="HR"/>
    <s v="254"/>
    <s v="HR254"/>
    <x v="19"/>
    <s v="Merlin 23, 25 "/>
    <m/>
    <s v="Standard Motors"/>
    <n v="1680"/>
    <n v="218"/>
    <n v="1"/>
    <x v="38"/>
    <s v="Standard"/>
    <m/>
    <s v="Merlin 23/25"/>
    <m/>
    <m/>
    <m/>
    <s v=""/>
    <m/>
    <x v="7"/>
  </r>
  <r>
    <s v="HR"/>
    <s v="255"/>
    <s v="HR255"/>
    <x v="19"/>
    <s v="Merlin 23, 25 "/>
    <m/>
    <s v="Standard Motors"/>
    <n v="1680"/>
    <n v="219"/>
    <n v="1"/>
    <x v="38"/>
    <s v="Standard"/>
    <m/>
    <s v="Merlin 23/25"/>
    <m/>
    <m/>
    <m/>
    <s v=""/>
    <m/>
    <x v="7"/>
  </r>
  <r>
    <s v="HR"/>
    <s v="256"/>
    <s v="HR256"/>
    <x v="19"/>
    <s v="Merlin 23, 25 "/>
    <m/>
    <s v="Standard Motors"/>
    <n v="1680"/>
    <n v="220"/>
    <n v="1"/>
    <x v="38"/>
    <s v="Standard"/>
    <m/>
    <s v="Merlin 23/25"/>
    <m/>
    <m/>
    <m/>
    <s v=""/>
    <m/>
    <x v="7"/>
  </r>
  <r>
    <s v="HR"/>
    <s v="257"/>
    <s v="HR257"/>
    <x v="19"/>
    <s v="Merlin 23, 25 "/>
    <m/>
    <s v="Standard Motors"/>
    <n v="1680"/>
    <n v="221"/>
    <n v="1"/>
    <x v="38"/>
    <s v="Standard"/>
    <m/>
    <s v="Merlin 23/25"/>
    <m/>
    <m/>
    <m/>
    <s v=""/>
    <m/>
    <x v="7"/>
  </r>
  <r>
    <s v="HR"/>
    <s v="258"/>
    <s v="HR258"/>
    <x v="19"/>
    <s v="Merlin 23, 25 "/>
    <m/>
    <s v="Standard Motors"/>
    <n v="1680"/>
    <n v="222"/>
    <n v="1"/>
    <x v="38"/>
    <s v="Standard"/>
    <m/>
    <s v="Merlin 23/25"/>
    <m/>
    <m/>
    <m/>
    <s v=""/>
    <m/>
    <x v="7"/>
  </r>
  <r>
    <s v="HR"/>
    <s v="259"/>
    <s v="HR259"/>
    <x v="19"/>
    <s v="Merlin 23, 25 "/>
    <m/>
    <s v="Standard Motors"/>
    <n v="1680"/>
    <n v="223"/>
    <n v="1"/>
    <x v="38"/>
    <s v="Standard"/>
    <m/>
    <s v="Merlin 23/25"/>
    <m/>
    <m/>
    <m/>
    <s v=""/>
    <m/>
    <x v="7"/>
  </r>
  <r>
    <s v="HR"/>
    <s v="260"/>
    <s v="HR260"/>
    <x v="19"/>
    <s v="Merlin 23, 25 "/>
    <m/>
    <s v="Standard Motors"/>
    <n v="1680"/>
    <n v="224"/>
    <n v="1"/>
    <x v="38"/>
    <s v="Standard"/>
    <m/>
    <s v="Merlin 23/25"/>
    <m/>
    <m/>
    <m/>
    <s v=""/>
    <m/>
    <x v="7"/>
  </r>
  <r>
    <s v="HR"/>
    <s v="261"/>
    <s v="HR261"/>
    <x v="19"/>
    <s v="Merlin 23, 25 "/>
    <m/>
    <s v="Standard Motors"/>
    <n v="1680"/>
    <n v="225"/>
    <n v="1"/>
    <x v="38"/>
    <s v="Standard"/>
    <m/>
    <s v="Merlin 23/25"/>
    <m/>
    <m/>
    <m/>
    <s v=""/>
    <m/>
    <x v="7"/>
  </r>
  <r>
    <s v="HR"/>
    <s v="262"/>
    <s v="HR262"/>
    <x v="19"/>
    <s v="Merlin 23, 25 "/>
    <m/>
    <s v="Standard Motors"/>
    <n v="1680"/>
    <n v="226"/>
    <n v="1"/>
    <x v="38"/>
    <s v="Standard"/>
    <m/>
    <s v="Merlin 23/25"/>
    <m/>
    <m/>
    <m/>
    <s v=""/>
    <m/>
    <x v="7"/>
  </r>
  <r>
    <s v="HR"/>
    <s v="279"/>
    <s v="HR279"/>
    <x v="19"/>
    <s v="Merlin 23, 25 "/>
    <m/>
    <s v="Standard Motors"/>
    <n v="1680"/>
    <n v="227"/>
    <n v="1"/>
    <x v="38"/>
    <s v="Standard"/>
    <m/>
    <s v="Merlin 23/25"/>
    <m/>
    <m/>
    <m/>
    <s v=""/>
    <m/>
    <x v="7"/>
  </r>
  <r>
    <s v="HR"/>
    <s v="280"/>
    <s v="HR280"/>
    <x v="19"/>
    <s v="Merlin 23, 25 "/>
    <m/>
    <s v="Standard Motors"/>
    <n v="1680"/>
    <n v="228"/>
    <n v="1"/>
    <x v="38"/>
    <s v="Standard"/>
    <m/>
    <s v="Merlin 23/25"/>
    <m/>
    <m/>
    <m/>
    <s v=""/>
    <m/>
    <x v="7"/>
  </r>
  <r>
    <s v="HR"/>
    <s v="281"/>
    <s v="HR281"/>
    <x v="19"/>
    <s v="Merlin 23, 25 "/>
    <m/>
    <s v="Standard Motors"/>
    <n v="1680"/>
    <n v="229"/>
    <n v="1"/>
    <x v="38"/>
    <s v="Standard"/>
    <m/>
    <s v="Merlin 23/25"/>
    <m/>
    <m/>
    <m/>
    <s v=""/>
    <m/>
    <x v="7"/>
  </r>
  <r>
    <s v="HR"/>
    <s v="282"/>
    <s v="HR282"/>
    <x v="19"/>
    <s v="Merlin 23, 25 "/>
    <m/>
    <s v="Standard Motors"/>
    <n v="1680"/>
    <n v="230"/>
    <n v="1"/>
    <x v="38"/>
    <s v="Standard"/>
    <m/>
    <s v="Merlin 23/25"/>
    <m/>
    <m/>
    <m/>
    <s v=""/>
    <m/>
    <x v="7"/>
  </r>
  <r>
    <s v="HR"/>
    <s v="283"/>
    <s v="HR283"/>
    <x v="19"/>
    <s v="Merlin 23, 25 "/>
    <m/>
    <s v="Standard Motors"/>
    <n v="1680"/>
    <n v="231"/>
    <n v="1"/>
    <x v="38"/>
    <s v="Standard"/>
    <m/>
    <s v="Merlin 23/25"/>
    <m/>
    <m/>
    <m/>
    <s v=""/>
    <m/>
    <x v="7"/>
  </r>
  <r>
    <s v="HR"/>
    <s v="284"/>
    <s v="HR284"/>
    <x v="19"/>
    <s v="Merlin 23, 25 "/>
    <m/>
    <s v="Standard Motors"/>
    <n v="1680"/>
    <n v="232"/>
    <n v="1"/>
    <x v="38"/>
    <s v="Standard"/>
    <m/>
    <s v="Merlin 23/25"/>
    <m/>
    <m/>
    <m/>
    <s v=""/>
    <m/>
    <x v="7"/>
  </r>
  <r>
    <s v="HR"/>
    <s v="285"/>
    <s v="HR285"/>
    <x v="19"/>
    <s v="Merlin 23, 25 "/>
    <m/>
    <s v="Standard Motors"/>
    <n v="1680"/>
    <n v="233"/>
    <n v="1"/>
    <x v="38"/>
    <s v="Standard"/>
    <m/>
    <s v="Merlin 23/25"/>
    <m/>
    <m/>
    <m/>
    <s v=""/>
    <m/>
    <x v="7"/>
  </r>
  <r>
    <s v="HR"/>
    <s v="286"/>
    <s v="HR286"/>
    <x v="19"/>
    <s v="Merlin 23, 25 "/>
    <m/>
    <s v="Standard Motors"/>
    <n v="1680"/>
    <n v="234"/>
    <n v="1"/>
    <x v="38"/>
    <s v="Standard"/>
    <m/>
    <s v="Merlin 23/25"/>
    <m/>
    <m/>
    <m/>
    <s v=""/>
    <m/>
    <x v="7"/>
  </r>
  <r>
    <s v="HR"/>
    <s v="287"/>
    <s v="HR287"/>
    <x v="19"/>
    <s v="Merlin 23, 25 "/>
    <m/>
    <s v="Standard Motors"/>
    <n v="1680"/>
    <n v="235"/>
    <n v="1"/>
    <x v="38"/>
    <s v="Standard"/>
    <m/>
    <s v="Merlin 23/25"/>
    <m/>
    <m/>
    <m/>
    <s v=""/>
    <m/>
    <x v="7"/>
  </r>
  <r>
    <s v="HR"/>
    <s v="288"/>
    <s v="HR288"/>
    <x v="19"/>
    <s v="Merlin 23, 25 "/>
    <m/>
    <s v="Standard Motors"/>
    <n v="1680"/>
    <n v="236"/>
    <n v="1"/>
    <x v="38"/>
    <s v="Standard"/>
    <m/>
    <s v="Merlin 23/25"/>
    <m/>
    <m/>
    <m/>
    <s v=""/>
    <m/>
    <x v="7"/>
  </r>
  <r>
    <s v="HR"/>
    <s v="289"/>
    <s v="HR289"/>
    <x v="19"/>
    <s v="Merlin 23, 25 "/>
    <m/>
    <s v="Standard Motors"/>
    <n v="1680"/>
    <n v="237"/>
    <n v="1"/>
    <x v="38"/>
    <s v="Standard"/>
    <m/>
    <s v="Merlin 23/25"/>
    <m/>
    <m/>
    <m/>
    <s v=""/>
    <m/>
    <x v="7"/>
  </r>
  <r>
    <s v="HR"/>
    <s v="290"/>
    <s v="HR290"/>
    <x v="19"/>
    <s v="Merlin 23, 25 "/>
    <m/>
    <s v="Standard Motors"/>
    <n v="1680"/>
    <n v="238"/>
    <n v="1"/>
    <x v="38"/>
    <s v="Standard"/>
    <m/>
    <s v="Merlin 23/25"/>
    <m/>
    <m/>
    <m/>
    <s v=""/>
    <m/>
    <x v="7"/>
  </r>
  <r>
    <s v="HR"/>
    <s v="291"/>
    <s v="HR291"/>
    <x v="19"/>
    <s v="Merlin 23, 25 "/>
    <m/>
    <s v="Standard Motors"/>
    <n v="1680"/>
    <n v="239"/>
    <n v="1"/>
    <x v="38"/>
    <s v="Standard"/>
    <m/>
    <s v="Merlin 23/25"/>
    <m/>
    <m/>
    <m/>
    <s v=""/>
    <m/>
    <x v="7"/>
  </r>
  <r>
    <s v="HR"/>
    <s v="292"/>
    <s v="HR292"/>
    <x v="19"/>
    <s v="Merlin 23, 25 "/>
    <m/>
    <s v="Standard Motors"/>
    <n v="1680"/>
    <n v="240"/>
    <n v="1"/>
    <x v="38"/>
    <s v="Standard"/>
    <m/>
    <s v="Merlin 23/25"/>
    <m/>
    <m/>
    <m/>
    <s v=""/>
    <m/>
    <x v="7"/>
  </r>
  <r>
    <s v="HR"/>
    <s v="293"/>
    <s v="HR293"/>
    <x v="19"/>
    <s v="Merlin 23, 25 "/>
    <m/>
    <s v="Standard Motors"/>
    <n v="1680"/>
    <n v="241"/>
    <n v="1"/>
    <x v="38"/>
    <s v="Standard"/>
    <m/>
    <s v="Merlin 23/25"/>
    <m/>
    <m/>
    <m/>
    <s v=""/>
    <m/>
    <x v="7"/>
  </r>
  <r>
    <s v="HR"/>
    <s v="294"/>
    <s v="HR294"/>
    <x v="19"/>
    <s v="Merlin 23, 25 "/>
    <m/>
    <s v="Standard Motors"/>
    <n v="1680"/>
    <n v="242"/>
    <n v="1"/>
    <x v="38"/>
    <s v="Standard"/>
    <m/>
    <s v="Merlin 23/25"/>
    <m/>
    <m/>
    <m/>
    <s v=""/>
    <m/>
    <x v="7"/>
  </r>
  <r>
    <s v="HR"/>
    <s v="295"/>
    <s v="HR295"/>
    <x v="19"/>
    <s v="Merlin 23, 25 "/>
    <m/>
    <s v="Standard Motors"/>
    <n v="1680"/>
    <n v="243"/>
    <n v="1"/>
    <x v="39"/>
    <s v="Standard"/>
    <m/>
    <s v="Merlin 23/25"/>
    <m/>
    <m/>
    <m/>
    <s v=""/>
    <m/>
    <x v="7"/>
  </r>
  <r>
    <s v="HR"/>
    <s v="296"/>
    <s v="HR296"/>
    <x v="19"/>
    <s v="Merlin 23, 25 "/>
    <m/>
    <s v="Standard Motors"/>
    <n v="1680"/>
    <n v="244"/>
    <n v="1"/>
    <x v="39"/>
    <s v="Standard"/>
    <m/>
    <s v="Merlin 23/25"/>
    <m/>
    <m/>
    <m/>
    <s v=""/>
    <m/>
    <x v="7"/>
  </r>
  <r>
    <s v="HR"/>
    <s v="297"/>
    <s v="HR297"/>
    <x v="19"/>
    <s v="Merlin 23, 25 "/>
    <m/>
    <s v="Standard Motors"/>
    <n v="1680"/>
    <n v="245"/>
    <n v="1"/>
    <x v="39"/>
    <s v="Standard"/>
    <m/>
    <s v="Merlin 23/25"/>
    <m/>
    <m/>
    <m/>
    <s v=""/>
    <m/>
    <x v="7"/>
  </r>
  <r>
    <s v="HR"/>
    <s v="298"/>
    <s v="HR298"/>
    <x v="19"/>
    <s v="Merlin 23, 25 "/>
    <m/>
    <s v="Standard Motors"/>
    <n v="1680"/>
    <n v="246"/>
    <n v="1"/>
    <x v="39"/>
    <s v="Standard"/>
    <m/>
    <s v="Merlin 23/25"/>
    <m/>
    <m/>
    <m/>
    <s v=""/>
    <m/>
    <x v="7"/>
  </r>
  <r>
    <s v="HR"/>
    <s v="299"/>
    <s v="HR299"/>
    <x v="19"/>
    <s v="Merlin 23, 25 "/>
    <m/>
    <s v="Standard Motors"/>
    <n v="1680"/>
    <n v="247"/>
    <n v="1"/>
    <x v="39"/>
    <s v="Standard"/>
    <m/>
    <s v="Merlin 23/25"/>
    <m/>
    <m/>
    <m/>
    <s v=""/>
    <m/>
    <x v="7"/>
  </r>
  <r>
    <s v="HR"/>
    <s v="300"/>
    <s v="HR300"/>
    <x v="19"/>
    <s v="Merlin 23, 25 "/>
    <m/>
    <s v="Standard Motors"/>
    <n v="1680"/>
    <n v="248"/>
    <n v="1"/>
    <x v="39"/>
    <s v="Standard"/>
    <m/>
    <s v="Merlin 23/25"/>
    <m/>
    <m/>
    <m/>
    <s v=""/>
    <m/>
    <x v="7"/>
  </r>
  <r>
    <s v="HR"/>
    <s v="301"/>
    <s v="HR301"/>
    <x v="19"/>
    <s v="Merlin 23, 25 "/>
    <m/>
    <s v="Standard Motors"/>
    <n v="1680"/>
    <n v="249"/>
    <n v="1"/>
    <x v="39"/>
    <s v="Standard"/>
    <m/>
    <s v="Merlin 23/25"/>
    <m/>
    <m/>
    <m/>
    <s v=""/>
    <m/>
    <x v="7"/>
  </r>
  <r>
    <s v="HR"/>
    <s v="302"/>
    <s v="HR302"/>
    <x v="19"/>
    <s v="Merlin 23, 25 "/>
    <m/>
    <s v="Standard Motors"/>
    <n v="1680"/>
    <n v="250"/>
    <n v="1"/>
    <x v="39"/>
    <s v="Standard"/>
    <m/>
    <s v="Merlin 23/25"/>
    <m/>
    <m/>
    <m/>
    <s v=""/>
    <m/>
    <x v="7"/>
  </r>
  <r>
    <s v="HR"/>
    <s v="303"/>
    <s v="HR303"/>
    <x v="19"/>
    <s v="Merlin 23, 25 "/>
    <m/>
    <s v="Standard Motors"/>
    <n v="1680"/>
    <n v="251"/>
    <n v="1"/>
    <x v="39"/>
    <s v="Standard"/>
    <m/>
    <s v="Merlin 23/25"/>
    <m/>
    <m/>
    <m/>
    <s v=""/>
    <m/>
    <x v="7"/>
  </r>
  <r>
    <s v="HR"/>
    <s v="304"/>
    <s v="HR304"/>
    <x v="19"/>
    <s v="Merlin 23, 25 "/>
    <m/>
    <s v="Standard Motors"/>
    <n v="1680"/>
    <n v="252"/>
    <n v="1"/>
    <x v="39"/>
    <s v="Standard"/>
    <m/>
    <s v="Merlin 23/25"/>
    <m/>
    <m/>
    <m/>
    <s v=""/>
    <m/>
    <x v="7"/>
  </r>
  <r>
    <s v="HR"/>
    <s v="305"/>
    <s v="HR305"/>
    <x v="19"/>
    <s v="Merlin 23, 25 "/>
    <m/>
    <s v="Standard Motors"/>
    <n v="1680"/>
    <n v="253"/>
    <n v="1"/>
    <x v="39"/>
    <s v="Standard"/>
    <m/>
    <s v="Merlin 23/25"/>
    <m/>
    <m/>
    <m/>
    <s v=""/>
    <m/>
    <x v="7"/>
  </r>
  <r>
    <s v="HR"/>
    <s v="306"/>
    <s v="HR306"/>
    <x v="19"/>
    <s v="Merlin 23, 25 "/>
    <m/>
    <s v="Standard Motors"/>
    <n v="1680"/>
    <n v="254"/>
    <n v="1"/>
    <x v="39"/>
    <s v="Standard"/>
    <m/>
    <s v="Merlin 23/25"/>
    <m/>
    <m/>
    <m/>
    <s v=""/>
    <m/>
    <x v="7"/>
  </r>
  <r>
    <s v="HR"/>
    <s v="307"/>
    <s v="HR307"/>
    <x v="19"/>
    <s v="Merlin 23, 25 "/>
    <m/>
    <s v="Standard Motors"/>
    <n v="1680"/>
    <n v="255"/>
    <n v="1"/>
    <x v="39"/>
    <s v="Standard"/>
    <m/>
    <s v="Merlin 23/25"/>
    <m/>
    <m/>
    <m/>
    <s v=""/>
    <m/>
    <x v="7"/>
  </r>
  <r>
    <s v="HR"/>
    <s v="308"/>
    <s v="HR308"/>
    <x v="19"/>
    <s v="Merlin 23, 25 "/>
    <m/>
    <s v="Standard Motors"/>
    <n v="1680"/>
    <n v="256"/>
    <n v="1"/>
    <x v="39"/>
    <s v="Standard"/>
    <m/>
    <s v="Merlin 23/25"/>
    <m/>
    <m/>
    <m/>
    <s v=""/>
    <m/>
    <x v="7"/>
  </r>
  <r>
    <s v="HR"/>
    <s v="309"/>
    <s v="HR309"/>
    <x v="19"/>
    <s v="Merlin 23, 25 "/>
    <m/>
    <s v="Standard Motors"/>
    <n v="1680"/>
    <n v="257"/>
    <n v="1"/>
    <x v="39"/>
    <s v="Standard"/>
    <m/>
    <s v="Merlin 23/25"/>
    <m/>
    <m/>
    <m/>
    <s v=""/>
    <m/>
    <x v="7"/>
  </r>
  <r>
    <s v="HR"/>
    <s v="310"/>
    <s v="HR310"/>
    <x v="19"/>
    <s v="Merlin 23, 25 "/>
    <m/>
    <s v="Standard Motors"/>
    <n v="1680"/>
    <n v="258"/>
    <n v="1"/>
    <x v="39"/>
    <s v="Standard"/>
    <m/>
    <s v="Merlin 23/25"/>
    <m/>
    <m/>
    <m/>
    <s v=""/>
    <m/>
    <x v="7"/>
  </r>
  <r>
    <s v="HR"/>
    <s v="311"/>
    <s v="HR311"/>
    <x v="19"/>
    <s v="Merlin 23, 25 "/>
    <m/>
    <s v="Standard Motors"/>
    <n v="1680"/>
    <n v="259"/>
    <n v="1"/>
    <x v="39"/>
    <s v="Standard"/>
    <m/>
    <s v="Merlin 23/25"/>
    <m/>
    <m/>
    <m/>
    <s v=""/>
    <m/>
    <x v="7"/>
  </r>
  <r>
    <s v="HR"/>
    <s v="312"/>
    <s v="HR312"/>
    <x v="19"/>
    <s v="Merlin 23, 25 "/>
    <m/>
    <s v="Standard Motors"/>
    <n v="1680"/>
    <n v="260"/>
    <n v="1"/>
    <x v="39"/>
    <s v="Standard"/>
    <m/>
    <s v="Merlin 23/25"/>
    <m/>
    <m/>
    <m/>
    <s v=""/>
    <m/>
    <x v="7"/>
  </r>
  <r>
    <s v="HR"/>
    <s v="331"/>
    <s v="HR331"/>
    <x v="19"/>
    <s v="Merlin 23, 25 "/>
    <m/>
    <s v="Standard Motors"/>
    <n v="1680"/>
    <n v="261"/>
    <n v="1"/>
    <x v="39"/>
    <s v="Standard"/>
    <m/>
    <s v="Merlin 23/25"/>
    <m/>
    <m/>
    <m/>
    <s v=""/>
    <m/>
    <x v="7"/>
  </r>
  <r>
    <s v="HR"/>
    <s v="332"/>
    <s v="HR332"/>
    <x v="19"/>
    <s v="Merlin 23, 25 "/>
    <m/>
    <s v="Standard Motors"/>
    <n v="1680"/>
    <n v="262"/>
    <n v="1"/>
    <x v="39"/>
    <s v="Standard"/>
    <m/>
    <s v="Merlin 23/25"/>
    <m/>
    <m/>
    <m/>
    <s v=""/>
    <m/>
    <x v="7"/>
  </r>
  <r>
    <s v="HR"/>
    <s v="333"/>
    <s v="HR333"/>
    <x v="19"/>
    <s v="Merlin 23, 25 "/>
    <m/>
    <s v="Standard Motors"/>
    <n v="1680"/>
    <n v="263"/>
    <n v="1"/>
    <x v="39"/>
    <s v="Standard"/>
    <m/>
    <s v="Merlin 23/25"/>
    <m/>
    <m/>
    <m/>
    <s v=""/>
    <m/>
    <x v="7"/>
  </r>
  <r>
    <s v="HR"/>
    <s v="334"/>
    <s v="HR334"/>
    <x v="19"/>
    <s v="Merlin 23, 25 "/>
    <m/>
    <s v="Standard Motors"/>
    <n v="1680"/>
    <n v="264"/>
    <n v="1"/>
    <x v="39"/>
    <s v="Standard"/>
    <m/>
    <s v="Merlin 23/25"/>
    <m/>
    <m/>
    <m/>
    <s v=""/>
    <m/>
    <x v="7"/>
  </r>
  <r>
    <s v="HR"/>
    <s v="335"/>
    <s v="HR335"/>
    <x v="19"/>
    <s v="Merlin 23, 25 "/>
    <m/>
    <s v="Standard Motors"/>
    <n v="1680"/>
    <n v="265"/>
    <n v="1"/>
    <x v="39"/>
    <s v="Standard"/>
    <m/>
    <s v="Merlin 23/25"/>
    <m/>
    <m/>
    <m/>
    <s v=""/>
    <m/>
    <x v="7"/>
  </r>
  <r>
    <s v="HR"/>
    <s v="336"/>
    <s v="HR336"/>
    <x v="19"/>
    <s v="Merlin 23, 25 "/>
    <m/>
    <s v="Standard Motors"/>
    <n v="1680"/>
    <n v="266"/>
    <n v="1"/>
    <x v="39"/>
    <s v="Standard"/>
    <m/>
    <s v="Merlin 23/25"/>
    <m/>
    <m/>
    <m/>
    <s v=""/>
    <m/>
    <x v="7"/>
  </r>
  <r>
    <s v="HR"/>
    <s v="337"/>
    <s v="HR337"/>
    <x v="19"/>
    <s v="Merlin 23, 25 "/>
    <m/>
    <s v="Standard Motors"/>
    <n v="1680"/>
    <n v="267"/>
    <n v="1"/>
    <x v="39"/>
    <s v="Standard"/>
    <m/>
    <s v="Merlin 23/25"/>
    <m/>
    <m/>
    <m/>
    <s v=""/>
    <m/>
    <x v="7"/>
  </r>
  <r>
    <s v="HR"/>
    <s v="338"/>
    <s v="HR338"/>
    <x v="19"/>
    <s v="Merlin 23, 25 "/>
    <m/>
    <s v="Standard Motors"/>
    <n v="1680"/>
    <n v="268"/>
    <n v="1"/>
    <x v="39"/>
    <s v="Standard"/>
    <m/>
    <s v="Merlin 23/25"/>
    <m/>
    <m/>
    <m/>
    <s v=""/>
    <m/>
    <x v="7"/>
  </r>
  <r>
    <s v="HR"/>
    <s v="339"/>
    <s v="HR339"/>
    <x v="19"/>
    <s v="Merlin 23, 25 "/>
    <m/>
    <s v="Standard Motors"/>
    <n v="1680"/>
    <n v="269"/>
    <n v="1"/>
    <x v="39"/>
    <s v="Standard"/>
    <m/>
    <s v="Merlin 23/25"/>
    <m/>
    <m/>
    <m/>
    <s v=""/>
    <m/>
    <x v="7"/>
  </r>
  <r>
    <s v="HR"/>
    <s v="340"/>
    <s v="HR340"/>
    <x v="19"/>
    <s v="Merlin 23, 25 "/>
    <m/>
    <s v="Standard Motors"/>
    <n v="1680"/>
    <n v="270"/>
    <n v="1"/>
    <x v="39"/>
    <s v="Standard"/>
    <m/>
    <s v="Merlin 23/25"/>
    <m/>
    <m/>
    <m/>
    <s v=""/>
    <m/>
    <x v="7"/>
  </r>
  <r>
    <s v="HR"/>
    <s v="341"/>
    <s v="HR341"/>
    <x v="19"/>
    <s v="Merlin 23, 25 "/>
    <m/>
    <s v="Standard Motors"/>
    <n v="1680"/>
    <n v="271"/>
    <n v="1"/>
    <x v="39"/>
    <s v="Standard"/>
    <m/>
    <s v="Merlin 23/25"/>
    <m/>
    <m/>
    <m/>
    <s v=""/>
    <m/>
    <x v="7"/>
  </r>
  <r>
    <s v="HR"/>
    <s v="342"/>
    <s v="HR342"/>
    <x v="19"/>
    <s v="Merlin 23, 25 "/>
    <m/>
    <s v="Standard Motors"/>
    <n v="1680"/>
    <n v="272"/>
    <n v="1"/>
    <x v="39"/>
    <s v="Standard"/>
    <m/>
    <s v="Merlin 23/25"/>
    <m/>
    <m/>
    <m/>
    <s v=""/>
    <m/>
    <x v="7"/>
  </r>
  <r>
    <s v="HR"/>
    <s v="343"/>
    <s v="HR343"/>
    <x v="19"/>
    <s v="Merlin 23, 25 "/>
    <m/>
    <s v="Standard Motors"/>
    <n v="1680"/>
    <n v="273"/>
    <n v="1"/>
    <x v="40"/>
    <s v="Standard"/>
    <m/>
    <s v="Merlin 23/25"/>
    <m/>
    <m/>
    <m/>
    <s v=""/>
    <m/>
    <x v="7"/>
  </r>
  <r>
    <s v="HR"/>
    <s v="344"/>
    <s v="HR344"/>
    <x v="19"/>
    <s v="Merlin 23, 25 "/>
    <m/>
    <s v="Standard Motors"/>
    <n v="1680"/>
    <n v="274"/>
    <n v="1"/>
    <x v="40"/>
    <s v="Standard"/>
    <m/>
    <s v="Merlin 23/25"/>
    <m/>
    <m/>
    <m/>
    <s v=""/>
    <m/>
    <x v="7"/>
  </r>
  <r>
    <s v="HR"/>
    <s v="345"/>
    <s v="HR345"/>
    <x v="19"/>
    <s v="Merlin 23, 25 "/>
    <m/>
    <s v="Standard Motors"/>
    <n v="1680"/>
    <n v="275"/>
    <n v="1"/>
    <x v="40"/>
    <s v="Standard"/>
    <m/>
    <s v="Merlin 23/25"/>
    <m/>
    <m/>
    <m/>
    <s v=""/>
    <m/>
    <x v="7"/>
  </r>
  <r>
    <s v="HR"/>
    <s v="346"/>
    <s v="HR346"/>
    <x v="19"/>
    <s v="Merlin 23, 25 "/>
    <m/>
    <s v="Standard Motors"/>
    <n v="1680"/>
    <n v="276"/>
    <n v="1"/>
    <x v="40"/>
    <s v="Standard"/>
    <m/>
    <s v="Merlin 23/25"/>
    <m/>
    <m/>
    <m/>
    <s v=""/>
    <m/>
    <x v="7"/>
  </r>
  <r>
    <s v="HR"/>
    <s v="347"/>
    <s v="HR347"/>
    <x v="19"/>
    <s v="Merlin 23, 25 "/>
    <m/>
    <s v="Standard Motors"/>
    <n v="1680"/>
    <n v="277"/>
    <n v="1"/>
    <x v="40"/>
    <s v="Standard"/>
    <m/>
    <s v="Merlin 23/25"/>
    <m/>
    <m/>
    <m/>
    <s v=""/>
    <m/>
    <x v="7"/>
  </r>
  <r>
    <s v="HR"/>
    <s v="348"/>
    <s v="HR348"/>
    <x v="19"/>
    <s v="Merlin 23, 25 "/>
    <m/>
    <s v="Standard Motors"/>
    <n v="1680"/>
    <n v="278"/>
    <n v="1"/>
    <x v="40"/>
    <s v="Standard"/>
    <m/>
    <s v="Merlin 23/25"/>
    <m/>
    <m/>
    <m/>
    <s v=""/>
    <m/>
    <x v="7"/>
  </r>
  <r>
    <s v="HR"/>
    <s v="349"/>
    <s v="HR349"/>
    <x v="19"/>
    <s v="Merlin 23, 25 "/>
    <m/>
    <s v="Standard Motors"/>
    <n v="1680"/>
    <n v="279"/>
    <n v="1"/>
    <x v="40"/>
    <s v="Standard"/>
    <m/>
    <s v="Merlin 23/25"/>
    <m/>
    <m/>
    <m/>
    <s v=""/>
    <m/>
    <x v="7"/>
  </r>
  <r>
    <s v="HR"/>
    <s v="350"/>
    <s v="HR350"/>
    <x v="19"/>
    <s v="Merlin 23, 25 "/>
    <m/>
    <s v="Standard Motors"/>
    <n v="1680"/>
    <n v="280"/>
    <n v="1"/>
    <x v="40"/>
    <s v="Standard"/>
    <m/>
    <s v="Merlin 23/25"/>
    <m/>
    <m/>
    <m/>
    <s v=""/>
    <m/>
    <x v="7"/>
  </r>
  <r>
    <s v="HR"/>
    <s v="351"/>
    <s v="HR351"/>
    <x v="19"/>
    <s v="Merlin 23, 25 "/>
    <m/>
    <s v="Standard Motors"/>
    <n v="1680"/>
    <n v="281"/>
    <n v="1"/>
    <x v="40"/>
    <s v="Standard"/>
    <m/>
    <s v="Merlin 23/25"/>
    <m/>
    <m/>
    <m/>
    <s v=""/>
    <m/>
    <x v="7"/>
  </r>
  <r>
    <s v="HR"/>
    <s v="352"/>
    <s v="HR352"/>
    <x v="19"/>
    <s v="Merlin 23, 25 "/>
    <m/>
    <s v="Standard Motors"/>
    <n v="1680"/>
    <n v="282"/>
    <n v="1"/>
    <x v="40"/>
    <s v="Standard"/>
    <m/>
    <s v="Merlin 23/25"/>
    <m/>
    <m/>
    <m/>
    <s v=""/>
    <m/>
    <x v="7"/>
  </r>
  <r>
    <s v="HR"/>
    <s v="353"/>
    <s v="HR353"/>
    <x v="19"/>
    <s v="Merlin 23, 25 "/>
    <m/>
    <s v="Standard Motors"/>
    <n v="1680"/>
    <n v="283"/>
    <n v="1"/>
    <x v="40"/>
    <s v="Standard"/>
    <m/>
    <s v="Merlin 23/25"/>
    <m/>
    <m/>
    <m/>
    <s v=""/>
    <m/>
    <x v="7"/>
  </r>
  <r>
    <s v="HR"/>
    <s v="354"/>
    <s v="HR354"/>
    <x v="19"/>
    <s v="Merlin 23, 25 "/>
    <m/>
    <s v="Standard Motors"/>
    <n v="1680"/>
    <n v="284"/>
    <n v="1"/>
    <x v="40"/>
    <s v="Standard"/>
    <m/>
    <s v="Merlin 23/25"/>
    <m/>
    <m/>
    <m/>
    <s v=""/>
    <m/>
    <x v="7"/>
  </r>
  <r>
    <s v="HR"/>
    <s v="355"/>
    <s v="HR355"/>
    <x v="19"/>
    <s v="Merlin 23, 25 "/>
    <m/>
    <s v="Standard Motors"/>
    <n v="1680"/>
    <n v="285"/>
    <n v="1"/>
    <x v="40"/>
    <s v="Standard"/>
    <m/>
    <s v="Merlin 23/25"/>
    <m/>
    <m/>
    <m/>
    <s v=""/>
    <m/>
    <x v="7"/>
  </r>
  <r>
    <s v="HR"/>
    <s v="356"/>
    <s v="HR356"/>
    <x v="19"/>
    <s v="Merlin 23, 25 "/>
    <m/>
    <s v="Standard Motors"/>
    <n v="1680"/>
    <n v="286"/>
    <n v="1"/>
    <x v="40"/>
    <s v="Standard"/>
    <m/>
    <s v="Merlin 23/25"/>
    <m/>
    <m/>
    <m/>
    <s v=""/>
    <m/>
    <x v="7"/>
  </r>
  <r>
    <s v="HR"/>
    <s v="357"/>
    <s v="HR357"/>
    <x v="19"/>
    <s v="Merlin 23, 25 "/>
    <m/>
    <s v="Standard Motors"/>
    <n v="1680"/>
    <n v="287"/>
    <n v="1"/>
    <x v="40"/>
    <s v="Standard"/>
    <m/>
    <s v="Merlin 23/25"/>
    <m/>
    <m/>
    <m/>
    <s v=""/>
    <m/>
    <x v="7"/>
  </r>
  <r>
    <s v="HR"/>
    <s v="358"/>
    <s v="HR358"/>
    <x v="19"/>
    <s v="Merlin 23, 25 "/>
    <m/>
    <s v="Standard Motors"/>
    <n v="1680"/>
    <n v="288"/>
    <n v="1"/>
    <x v="40"/>
    <s v="Standard"/>
    <m/>
    <s v="Merlin 23/25"/>
    <m/>
    <m/>
    <m/>
    <s v=""/>
    <m/>
    <x v="7"/>
  </r>
  <r>
    <s v="HR"/>
    <s v="359"/>
    <s v="HR359"/>
    <x v="19"/>
    <s v="Merlin 23, 25 "/>
    <m/>
    <s v="Standard Motors"/>
    <n v="1680"/>
    <n v="289"/>
    <n v="1"/>
    <x v="40"/>
    <s v="Standard"/>
    <m/>
    <s v="Merlin 23/25"/>
    <m/>
    <m/>
    <m/>
    <s v=""/>
    <m/>
    <x v="7"/>
  </r>
  <r>
    <s v="HR"/>
    <s v="360"/>
    <s v="HR360"/>
    <x v="19"/>
    <s v="Merlin 23, 25 "/>
    <m/>
    <s v="Standard Motors"/>
    <n v="1680"/>
    <n v="290"/>
    <n v="1"/>
    <x v="40"/>
    <s v="Standard"/>
    <m/>
    <s v="Merlin 23/25"/>
    <m/>
    <m/>
    <m/>
    <s v=""/>
    <m/>
    <x v="7"/>
  </r>
  <r>
    <s v="HR"/>
    <s v="361"/>
    <s v="HR361"/>
    <x v="19"/>
    <s v="Merlin 23, 25 "/>
    <m/>
    <s v="Standard Motors"/>
    <n v="1680"/>
    <n v="291"/>
    <n v="1"/>
    <x v="40"/>
    <s v="Standard"/>
    <m/>
    <s v="Merlin 23/25"/>
    <m/>
    <m/>
    <m/>
    <s v=""/>
    <m/>
    <x v="7"/>
  </r>
  <r>
    <s v="HR"/>
    <s v="362"/>
    <s v="HR362"/>
    <x v="19"/>
    <s v="Merlin 23, 25 "/>
    <m/>
    <s v="Standard Motors"/>
    <n v="1680"/>
    <n v="292"/>
    <n v="1"/>
    <x v="40"/>
    <s v="Standard"/>
    <m/>
    <s v="Merlin 23/25"/>
    <m/>
    <m/>
    <m/>
    <s v=""/>
    <m/>
    <x v="7"/>
  </r>
  <r>
    <s v="HR"/>
    <s v="363"/>
    <s v="HR363"/>
    <x v="19"/>
    <s v="Merlin 23, 25 "/>
    <m/>
    <s v="Standard Motors"/>
    <n v="1680"/>
    <n v="293"/>
    <n v="1"/>
    <x v="40"/>
    <s v="Standard"/>
    <m/>
    <s v="Merlin 23/25"/>
    <m/>
    <m/>
    <m/>
    <s v=""/>
    <m/>
    <x v="7"/>
  </r>
  <r>
    <s v="HR"/>
    <s v="364"/>
    <s v="HR364"/>
    <x v="19"/>
    <s v="Merlin 23, 25 "/>
    <m/>
    <s v="Standard Motors"/>
    <n v="1680"/>
    <n v="294"/>
    <n v="1"/>
    <x v="40"/>
    <s v="Standard"/>
    <m/>
    <s v="Merlin 23/25"/>
    <m/>
    <m/>
    <m/>
    <s v=""/>
    <m/>
    <x v="7"/>
  </r>
  <r>
    <s v="HR"/>
    <s v="365"/>
    <s v="HR365"/>
    <x v="19"/>
    <s v="Merlin 23, 25 "/>
    <m/>
    <s v="Standard Motors"/>
    <n v="1680"/>
    <n v="295"/>
    <n v="1"/>
    <x v="40"/>
    <s v="Standard"/>
    <m/>
    <s v="Merlin 23/25"/>
    <m/>
    <m/>
    <m/>
    <s v=""/>
    <m/>
    <x v="7"/>
  </r>
  <r>
    <s v="HR"/>
    <s v="366"/>
    <s v="HR366"/>
    <x v="19"/>
    <s v="Merlin 23, 25 "/>
    <m/>
    <s v="Standard Motors"/>
    <n v="1680"/>
    <n v="296"/>
    <n v="1"/>
    <x v="40"/>
    <s v="Standard"/>
    <m/>
    <s v="Merlin 23/25"/>
    <m/>
    <m/>
    <m/>
    <s v=""/>
    <m/>
    <x v="7"/>
  </r>
  <r>
    <s v="HR"/>
    <s v="367"/>
    <s v="HR367"/>
    <x v="19"/>
    <s v="Merlin 23, 25 "/>
    <m/>
    <s v="Standard Motors"/>
    <n v="1680"/>
    <n v="297"/>
    <n v="1"/>
    <x v="40"/>
    <s v="Standard"/>
    <m/>
    <s v="Merlin 23/25"/>
    <m/>
    <m/>
    <m/>
    <s v=""/>
    <m/>
    <x v="7"/>
  </r>
  <r>
    <s v="HR"/>
    <s v="368"/>
    <s v="HR368"/>
    <x v="19"/>
    <s v="Merlin 23, 25 "/>
    <m/>
    <s v="Standard Motors"/>
    <n v="1680"/>
    <n v="298"/>
    <n v="1"/>
    <x v="40"/>
    <s v="Standard"/>
    <m/>
    <s v="Merlin 23/25"/>
    <m/>
    <m/>
    <m/>
    <s v=""/>
    <m/>
    <x v="7"/>
  </r>
  <r>
    <s v="HR"/>
    <s v="369"/>
    <s v="HR369"/>
    <x v="19"/>
    <s v="Merlin 23, 25 "/>
    <m/>
    <s v="Standard Motors"/>
    <n v="1680"/>
    <n v="299"/>
    <n v="1"/>
    <x v="40"/>
    <s v="Standard"/>
    <m/>
    <s v="Merlin 23/25"/>
    <m/>
    <m/>
    <m/>
    <s v=""/>
    <m/>
    <x v="7"/>
  </r>
  <r>
    <s v="HR"/>
    <s v="370"/>
    <s v="HR370"/>
    <x v="19"/>
    <s v="Merlin 23, 25 "/>
    <m/>
    <s v="Standard Motors"/>
    <n v="1680"/>
    <n v="300"/>
    <n v="1"/>
    <x v="40"/>
    <s v="Standard"/>
    <m/>
    <s v="Merlin 23/25"/>
    <m/>
    <m/>
    <m/>
    <s v=""/>
    <m/>
    <x v="7"/>
  </r>
  <r>
    <s v="HR"/>
    <s v="371"/>
    <s v="HR371"/>
    <x v="19"/>
    <s v="Merlin 23, 25 "/>
    <m/>
    <s v="Standard Motors"/>
    <n v="1680"/>
    <n v="301"/>
    <n v="1"/>
    <x v="40"/>
    <s v="Standard"/>
    <m/>
    <s v="Merlin 23/25"/>
    <m/>
    <m/>
    <m/>
    <s v=""/>
    <m/>
    <x v="7"/>
  </r>
  <r>
    <s v="HR"/>
    <s v="372"/>
    <s v="HR372"/>
    <x v="19"/>
    <s v="Merlin 23, 25 "/>
    <m/>
    <s v="Standard Motors"/>
    <n v="1680"/>
    <n v="302"/>
    <n v="1"/>
    <x v="40"/>
    <s v="Standard"/>
    <m/>
    <s v="Merlin 23/25"/>
    <m/>
    <m/>
    <m/>
    <s v=""/>
    <m/>
    <x v="7"/>
  </r>
  <r>
    <s v="HR"/>
    <s v="373"/>
    <s v="HR373"/>
    <x v="19"/>
    <s v="Merlin 23, 25 "/>
    <m/>
    <s v="Standard Motors"/>
    <n v="1680"/>
    <n v="303"/>
    <n v="1"/>
    <x v="40"/>
    <s v="Standard"/>
    <m/>
    <s v="Merlin 23/25"/>
    <m/>
    <m/>
    <m/>
    <s v=""/>
    <m/>
    <x v="7"/>
  </r>
  <r>
    <s v="HR"/>
    <s v="374"/>
    <s v="HR374"/>
    <x v="19"/>
    <s v="Merlin 23, 25 "/>
    <m/>
    <s v="Standard Motors"/>
    <n v="1680"/>
    <n v="304"/>
    <n v="1"/>
    <x v="40"/>
    <s v="Standard"/>
    <m/>
    <s v="Merlin 23/25"/>
    <m/>
    <m/>
    <m/>
    <s v=""/>
    <m/>
    <x v="7"/>
  </r>
  <r>
    <s v="HR"/>
    <s v="375"/>
    <s v="HR375"/>
    <x v="19"/>
    <s v="Merlin 23, 25 "/>
    <m/>
    <s v="Standard Motors"/>
    <n v="1680"/>
    <n v="305"/>
    <n v="1"/>
    <x v="40"/>
    <s v="Standard"/>
    <m/>
    <s v="Merlin 23/25"/>
    <m/>
    <m/>
    <m/>
    <s v=""/>
    <m/>
    <x v="7"/>
  </r>
  <r>
    <s v="HR"/>
    <s v="387"/>
    <s v="HR387"/>
    <x v="19"/>
    <s v="Merlin 23, 25 "/>
    <m/>
    <s v="Standard Motors"/>
    <n v="1680"/>
    <n v="306"/>
    <n v="1"/>
    <x v="40"/>
    <s v="Standard"/>
    <m/>
    <s v="Merlin 23/25"/>
    <m/>
    <m/>
    <m/>
    <s v=""/>
    <m/>
    <x v="7"/>
  </r>
  <r>
    <s v="HR"/>
    <s v="388"/>
    <s v="HR388"/>
    <x v="19"/>
    <s v="Merlin 23, 25 "/>
    <m/>
    <s v="Standard Motors"/>
    <n v="1680"/>
    <n v="307"/>
    <n v="1"/>
    <x v="40"/>
    <s v="Standard"/>
    <m/>
    <s v="Merlin 23/25"/>
    <m/>
    <m/>
    <m/>
    <s v=""/>
    <m/>
    <x v="7"/>
  </r>
  <r>
    <s v="HR"/>
    <s v="389"/>
    <s v="HR389"/>
    <x v="19"/>
    <s v="Merlin 23, 25 "/>
    <m/>
    <s v="Standard Motors"/>
    <n v="1680"/>
    <n v="308"/>
    <n v="1"/>
    <x v="40"/>
    <s v="Standard"/>
    <m/>
    <s v="Merlin 23/25"/>
    <m/>
    <m/>
    <m/>
    <s v=""/>
    <m/>
    <x v="7"/>
  </r>
  <r>
    <s v="HR"/>
    <s v="390"/>
    <s v="HR390"/>
    <x v="19"/>
    <s v="Merlin 23, 25 "/>
    <m/>
    <s v="Standard Motors"/>
    <n v="1680"/>
    <n v="309"/>
    <n v="1"/>
    <x v="40"/>
    <s v="Standard"/>
    <m/>
    <s v="Merlin 23/25"/>
    <m/>
    <m/>
    <m/>
    <s v=""/>
    <m/>
    <x v="7"/>
  </r>
  <r>
    <s v="HR"/>
    <s v="391"/>
    <s v="HR391"/>
    <x v="19"/>
    <s v="Merlin 23, 25 "/>
    <m/>
    <s v="Standard Motors"/>
    <n v="1680"/>
    <n v="310"/>
    <n v="1"/>
    <x v="40"/>
    <s v="Standard"/>
    <m/>
    <s v="Merlin 23/25"/>
    <m/>
    <m/>
    <m/>
    <s v=""/>
    <m/>
    <x v="7"/>
  </r>
  <r>
    <s v="HR"/>
    <s v="392"/>
    <s v="HR392"/>
    <x v="19"/>
    <s v="Merlin 23, 25 "/>
    <m/>
    <s v="Standard Motors"/>
    <n v="1680"/>
    <n v="311"/>
    <n v="1"/>
    <x v="40"/>
    <s v="Standard"/>
    <m/>
    <s v="Merlin 23/25"/>
    <m/>
    <m/>
    <m/>
    <s v=""/>
    <m/>
    <x v="7"/>
  </r>
  <r>
    <s v="HR"/>
    <s v="393"/>
    <s v="HR393"/>
    <x v="19"/>
    <s v="Merlin 23, 25 "/>
    <m/>
    <s v="Standard Motors"/>
    <n v="1680"/>
    <n v="312"/>
    <n v="1"/>
    <x v="40"/>
    <s v="Standard"/>
    <m/>
    <s v="Merlin 23/25"/>
    <m/>
    <m/>
    <m/>
    <s v=""/>
    <m/>
    <x v="7"/>
  </r>
  <r>
    <s v="HR"/>
    <s v="394"/>
    <s v="HR394"/>
    <x v="19"/>
    <s v="Merlin 23, 25 "/>
    <m/>
    <s v="Standard Motors"/>
    <n v="1680"/>
    <n v="313"/>
    <n v="1"/>
    <x v="40"/>
    <s v="Standard"/>
    <m/>
    <s v="Merlin 23/25"/>
    <m/>
    <m/>
    <m/>
    <s v=""/>
    <m/>
    <x v="7"/>
  </r>
  <r>
    <s v="HR"/>
    <s v="395"/>
    <s v="HR395"/>
    <x v="19"/>
    <s v="Merlin 23, 25 "/>
    <m/>
    <s v="Standard Motors"/>
    <n v="1680"/>
    <n v="314"/>
    <n v="1"/>
    <x v="40"/>
    <s v="Standard"/>
    <m/>
    <s v="Merlin 23/25"/>
    <m/>
    <m/>
    <m/>
    <s v=""/>
    <m/>
    <x v="7"/>
  </r>
  <r>
    <s v="HR"/>
    <s v="396"/>
    <s v="HR396"/>
    <x v="19"/>
    <s v="Merlin 23, 25 "/>
    <m/>
    <s v="Standard Motors"/>
    <n v="1680"/>
    <n v="315"/>
    <n v="1"/>
    <x v="40"/>
    <s v="Standard"/>
    <m/>
    <s v="Merlin 23/25"/>
    <m/>
    <m/>
    <m/>
    <s v=""/>
    <m/>
    <x v="7"/>
  </r>
  <r>
    <s v="HR"/>
    <s v="397"/>
    <s v="HR397"/>
    <x v="19"/>
    <s v="Merlin 23, 25 "/>
    <m/>
    <s v="Standard Motors"/>
    <n v="1680"/>
    <n v="316"/>
    <n v="1"/>
    <x v="40"/>
    <s v="Standard"/>
    <m/>
    <s v="Merlin 23/25"/>
    <m/>
    <m/>
    <m/>
    <s v=""/>
    <m/>
    <x v="7"/>
  </r>
  <r>
    <s v="HR"/>
    <s v="398"/>
    <s v="HR398"/>
    <x v="19"/>
    <s v="Merlin 23, 25 "/>
    <m/>
    <s v="Standard Motors"/>
    <n v="1680"/>
    <n v="317"/>
    <n v="1"/>
    <x v="40"/>
    <s v="Standard"/>
    <m/>
    <s v="Merlin 23/25"/>
    <m/>
    <m/>
    <m/>
    <s v=""/>
    <m/>
    <x v="7"/>
  </r>
  <r>
    <s v="HR"/>
    <s v="399"/>
    <s v="HR399"/>
    <x v="19"/>
    <s v="Merlin 23, 25 "/>
    <m/>
    <s v="Standard Motors"/>
    <n v="1680"/>
    <n v="318"/>
    <n v="1"/>
    <x v="40"/>
    <s v="Standard"/>
    <m/>
    <s v="Merlin 23/25"/>
    <m/>
    <m/>
    <m/>
    <s v=""/>
    <m/>
    <x v="7"/>
  </r>
  <r>
    <s v="HR"/>
    <s v="400"/>
    <s v="HR400"/>
    <x v="19"/>
    <s v="Merlin 23, 25 "/>
    <m/>
    <s v="Standard Motors"/>
    <n v="1680"/>
    <n v="319"/>
    <n v="1"/>
    <x v="40"/>
    <s v="Standard"/>
    <m/>
    <s v="Merlin 23/25"/>
    <m/>
    <m/>
    <m/>
    <s v=""/>
    <m/>
    <x v="7"/>
  </r>
  <r>
    <s v="HR"/>
    <s v="401"/>
    <s v="HR401"/>
    <x v="19"/>
    <s v="Merlin 23, 25 "/>
    <m/>
    <s v="Standard Motors"/>
    <n v="1680"/>
    <n v="320"/>
    <n v="1"/>
    <x v="41"/>
    <s v="Standard"/>
    <m/>
    <s v="Merlin 23/25"/>
    <m/>
    <m/>
    <m/>
    <s v=""/>
    <m/>
    <x v="7"/>
  </r>
  <r>
    <s v="HR"/>
    <s v="402"/>
    <s v="HR402"/>
    <x v="19"/>
    <s v="Merlin 23, 25 "/>
    <m/>
    <s v="Standard Motors"/>
    <n v="1680"/>
    <n v="321"/>
    <n v="1"/>
    <x v="41"/>
    <s v="Standard"/>
    <m/>
    <s v="Merlin 23/25"/>
    <m/>
    <m/>
    <m/>
    <s v=""/>
    <m/>
    <x v="7"/>
  </r>
  <r>
    <s v="HR"/>
    <s v="403"/>
    <s v="HR403"/>
    <x v="19"/>
    <s v="Merlin 23, 25 "/>
    <m/>
    <s v="Standard Motors"/>
    <n v="1680"/>
    <n v="322"/>
    <n v="1"/>
    <x v="41"/>
    <s v="Standard"/>
    <m/>
    <s v="Merlin 23/25"/>
    <m/>
    <m/>
    <m/>
    <s v=""/>
    <m/>
    <x v="7"/>
  </r>
  <r>
    <s v="HR"/>
    <s v="404"/>
    <s v="HR404"/>
    <x v="19"/>
    <s v="Merlin 23, 25 "/>
    <m/>
    <s v="Standard Motors"/>
    <n v="1680"/>
    <n v="323"/>
    <n v="1"/>
    <x v="41"/>
    <s v="Standard"/>
    <m/>
    <s v="Merlin 23/25"/>
    <m/>
    <m/>
    <m/>
    <s v=""/>
    <m/>
    <x v="7"/>
  </r>
  <r>
    <s v="HR"/>
    <s v="405"/>
    <s v="HR405"/>
    <x v="19"/>
    <s v="Merlin 23, 25 "/>
    <m/>
    <s v="Standard Motors"/>
    <n v="1680"/>
    <n v="324"/>
    <n v="1"/>
    <x v="41"/>
    <s v="Standard"/>
    <m/>
    <s v="Merlin 23/25"/>
    <m/>
    <m/>
    <m/>
    <s v=""/>
    <m/>
    <x v="7"/>
  </r>
  <r>
    <s v="HR"/>
    <s v="406"/>
    <s v="HR406"/>
    <x v="19"/>
    <s v="Merlin 23, 25 "/>
    <m/>
    <s v="Standard Motors"/>
    <n v="1680"/>
    <n v="325"/>
    <n v="1"/>
    <x v="41"/>
    <s v="Standard"/>
    <m/>
    <s v="Merlin 23/25"/>
    <m/>
    <m/>
    <m/>
    <s v=""/>
    <m/>
    <x v="7"/>
  </r>
  <r>
    <s v="HR"/>
    <s v="407"/>
    <s v="HR407"/>
    <x v="19"/>
    <s v="Merlin 23, 25 "/>
    <m/>
    <s v="Standard Motors"/>
    <n v="1680"/>
    <n v="326"/>
    <n v="1"/>
    <x v="41"/>
    <s v="Standard"/>
    <m/>
    <s v="Merlin 23/25"/>
    <m/>
    <m/>
    <m/>
    <s v=""/>
    <m/>
    <x v="7"/>
  </r>
  <r>
    <s v="HR"/>
    <s v="408"/>
    <s v="HR408"/>
    <x v="19"/>
    <s v="Merlin 23, 25 "/>
    <m/>
    <s v="Standard Motors"/>
    <n v="1680"/>
    <n v="327"/>
    <n v="1"/>
    <x v="41"/>
    <s v="Standard"/>
    <m/>
    <s v="Merlin 23/25"/>
    <m/>
    <m/>
    <m/>
    <s v=""/>
    <m/>
    <x v="7"/>
  </r>
  <r>
    <s v="HR"/>
    <s v="409"/>
    <s v="HR409"/>
    <x v="19"/>
    <s v="Merlin 23, 25 "/>
    <m/>
    <s v="Standard Motors"/>
    <n v="1680"/>
    <n v="328"/>
    <n v="1"/>
    <x v="41"/>
    <s v="Standard"/>
    <m/>
    <s v="Merlin 23/25"/>
    <m/>
    <m/>
    <m/>
    <s v=""/>
    <m/>
    <x v="7"/>
  </r>
  <r>
    <s v="HR"/>
    <s v="410"/>
    <s v="HR410"/>
    <x v="19"/>
    <s v="Merlin 23, 25 "/>
    <m/>
    <s v="Standard Motors"/>
    <n v="1680"/>
    <n v="329"/>
    <n v="1"/>
    <x v="41"/>
    <s v="Standard"/>
    <m/>
    <s v="Merlin 23/25"/>
    <m/>
    <m/>
    <m/>
    <s v=""/>
    <m/>
    <x v="7"/>
  </r>
  <r>
    <s v="HR"/>
    <s v="411"/>
    <s v="HR411"/>
    <x v="19"/>
    <s v="Merlin 23, 25 "/>
    <m/>
    <s v="Standard Motors"/>
    <n v="1680"/>
    <n v="330"/>
    <n v="1"/>
    <x v="41"/>
    <s v="Standard"/>
    <m/>
    <s v="Merlin 23/25"/>
    <m/>
    <m/>
    <m/>
    <s v=""/>
    <m/>
    <x v="7"/>
  </r>
  <r>
    <s v="HR"/>
    <s v="412"/>
    <s v="HR412"/>
    <x v="19"/>
    <s v="Merlin 23, 25 "/>
    <m/>
    <s v="Standard Motors"/>
    <n v="1680"/>
    <n v="331"/>
    <n v="1"/>
    <x v="41"/>
    <s v="Standard"/>
    <m/>
    <s v="Merlin 23/25"/>
    <m/>
    <m/>
    <m/>
    <s v=""/>
    <m/>
    <x v="7"/>
  </r>
  <r>
    <s v="HR"/>
    <s v="413"/>
    <s v="HR413"/>
    <x v="19"/>
    <s v="Merlin 23, 25 "/>
    <m/>
    <s v="Standard Motors"/>
    <n v="1680"/>
    <n v="332"/>
    <n v="1"/>
    <x v="41"/>
    <s v="Standard"/>
    <m/>
    <s v="Merlin 23/25"/>
    <m/>
    <m/>
    <m/>
    <s v=""/>
    <m/>
    <x v="7"/>
  </r>
  <r>
    <s v="HR"/>
    <s v="414"/>
    <s v="HR414"/>
    <x v="19"/>
    <s v="Merlin 23, 25 "/>
    <m/>
    <s v="Standard Motors"/>
    <n v="1680"/>
    <n v="333"/>
    <n v="1"/>
    <x v="41"/>
    <s v="Standard"/>
    <m/>
    <s v="Merlin 23/25"/>
    <m/>
    <m/>
    <m/>
    <s v=""/>
    <m/>
    <x v="7"/>
  </r>
  <r>
    <s v="HR"/>
    <s v="415"/>
    <s v="HR415"/>
    <x v="19"/>
    <s v="Merlin 23, 25 "/>
    <m/>
    <s v="Standard Motors"/>
    <n v="1680"/>
    <n v="334"/>
    <n v="1"/>
    <x v="41"/>
    <s v="Standard"/>
    <m/>
    <s v="Merlin 23/25"/>
    <m/>
    <m/>
    <m/>
    <s v=""/>
    <m/>
    <x v="7"/>
  </r>
  <r>
    <s v="HR"/>
    <s v="432"/>
    <s v="HR432"/>
    <x v="19"/>
    <s v="Merlin 23, 25 "/>
    <m/>
    <s v="Standard Motors"/>
    <n v="1680"/>
    <n v="335"/>
    <n v="1"/>
    <x v="41"/>
    <s v="Standard"/>
    <m/>
    <s v="Merlin 23/25"/>
    <m/>
    <m/>
    <m/>
    <s v=""/>
    <m/>
    <x v="7"/>
  </r>
  <r>
    <s v="HR"/>
    <s v="433"/>
    <s v="HR433"/>
    <x v="19"/>
    <s v="Merlin 23, 25 "/>
    <m/>
    <s v="Standard Motors"/>
    <n v="1680"/>
    <n v="336"/>
    <n v="1"/>
    <x v="41"/>
    <s v="Standard"/>
    <m/>
    <s v="Merlin 23/25"/>
    <m/>
    <m/>
    <m/>
    <s v=""/>
    <m/>
    <x v="7"/>
  </r>
  <r>
    <s v="HR"/>
    <s v="434"/>
    <s v="HR434"/>
    <x v="19"/>
    <s v="Merlin 23, 25 "/>
    <m/>
    <s v="Standard Motors"/>
    <n v="1680"/>
    <n v="337"/>
    <n v="1"/>
    <x v="41"/>
    <s v="Standard"/>
    <m/>
    <s v="Merlin 23/25"/>
    <m/>
    <m/>
    <m/>
    <s v=""/>
    <m/>
    <x v="7"/>
  </r>
  <r>
    <s v="HR"/>
    <s v="435"/>
    <s v="HR435"/>
    <x v="19"/>
    <s v="Merlin 23, 25 "/>
    <m/>
    <s v="Standard Motors"/>
    <n v="1680"/>
    <n v="338"/>
    <n v="1"/>
    <x v="41"/>
    <s v="Standard"/>
    <m/>
    <s v="Merlin 23/25"/>
    <m/>
    <m/>
    <m/>
    <s v=""/>
    <m/>
    <x v="7"/>
  </r>
  <r>
    <s v="HR"/>
    <s v="436"/>
    <s v="HR436"/>
    <x v="19"/>
    <s v="Merlin 23, 25 "/>
    <m/>
    <s v="Standard Motors"/>
    <n v="1680"/>
    <n v="339"/>
    <n v="1"/>
    <x v="41"/>
    <s v="Standard"/>
    <m/>
    <s v="Merlin 23/25"/>
    <m/>
    <m/>
    <m/>
    <s v=""/>
    <m/>
    <x v="7"/>
  </r>
  <r>
    <s v="HR"/>
    <s v="437"/>
    <s v="HR437"/>
    <x v="19"/>
    <s v="Merlin 23, 25 "/>
    <m/>
    <s v="Standard Motors"/>
    <n v="1680"/>
    <n v="340"/>
    <n v="1"/>
    <x v="41"/>
    <s v="Standard"/>
    <m/>
    <s v="Merlin 23/25"/>
    <m/>
    <m/>
    <m/>
    <s v=""/>
    <m/>
    <x v="7"/>
  </r>
  <r>
    <s v="HR"/>
    <s v="438"/>
    <s v="HR438"/>
    <x v="19"/>
    <s v="Merlin 23, 25 "/>
    <m/>
    <s v="Standard Motors"/>
    <n v="1680"/>
    <n v="341"/>
    <n v="1"/>
    <x v="41"/>
    <s v="Standard"/>
    <m/>
    <s v="Merlin 23/25"/>
    <m/>
    <m/>
    <m/>
    <s v=""/>
    <m/>
    <x v="7"/>
  </r>
  <r>
    <s v="HR"/>
    <s v="439"/>
    <s v="HR439"/>
    <x v="19"/>
    <s v="Merlin 23, 25 "/>
    <m/>
    <s v="Standard Motors"/>
    <n v="1680"/>
    <n v="342"/>
    <n v="1"/>
    <x v="41"/>
    <s v="Standard"/>
    <m/>
    <s v="Merlin 23/25"/>
    <m/>
    <m/>
    <m/>
    <s v=""/>
    <m/>
    <x v="7"/>
  </r>
  <r>
    <s v="HR"/>
    <s v="440"/>
    <s v="HR440"/>
    <x v="19"/>
    <s v="Merlin 23, 25 "/>
    <m/>
    <s v="Standard Motors"/>
    <n v="1680"/>
    <n v="343"/>
    <n v="1"/>
    <x v="41"/>
    <s v="Standard"/>
    <m/>
    <s v="Merlin 23/25"/>
    <m/>
    <m/>
    <m/>
    <s v=""/>
    <m/>
    <x v="7"/>
  </r>
  <r>
    <s v="HR"/>
    <s v="441"/>
    <s v="HR441"/>
    <x v="19"/>
    <s v="Merlin 23, 25 "/>
    <m/>
    <s v="Standard Motors"/>
    <n v="1680"/>
    <n v="344"/>
    <n v="1"/>
    <x v="41"/>
    <s v="Standard"/>
    <m/>
    <s v="Merlin 23/25"/>
    <m/>
    <m/>
    <m/>
    <s v=""/>
    <m/>
    <x v="7"/>
  </r>
  <r>
    <s v="HR"/>
    <s v="442"/>
    <s v="HR442"/>
    <x v="19"/>
    <s v="Merlin 23, 25 "/>
    <m/>
    <s v="Standard Motors"/>
    <n v="1680"/>
    <n v="345"/>
    <n v="1"/>
    <x v="41"/>
    <s v="Standard"/>
    <m/>
    <s v="Merlin 23/25"/>
    <m/>
    <m/>
    <m/>
    <s v=""/>
    <m/>
    <x v="7"/>
  </r>
  <r>
    <s v="HR"/>
    <s v="443"/>
    <s v="HR443"/>
    <x v="19"/>
    <s v="Merlin 23, 25 "/>
    <m/>
    <s v="Standard Motors"/>
    <n v="1680"/>
    <n v="346"/>
    <n v="1"/>
    <x v="41"/>
    <s v="Standard"/>
    <m/>
    <s v="Merlin 23/25"/>
    <m/>
    <m/>
    <m/>
    <s v=""/>
    <m/>
    <x v="7"/>
  </r>
  <r>
    <s v="HR"/>
    <s v="444"/>
    <s v="HR444"/>
    <x v="19"/>
    <s v="Merlin 23, 25 "/>
    <m/>
    <s v="Standard Motors"/>
    <n v="1680"/>
    <n v="347"/>
    <n v="1"/>
    <x v="41"/>
    <s v="Standard"/>
    <m/>
    <s v="Merlin 23/25"/>
    <m/>
    <m/>
    <m/>
    <s v=""/>
    <m/>
    <x v="7"/>
  </r>
  <r>
    <s v="HR"/>
    <s v="445"/>
    <s v="HR445"/>
    <x v="19"/>
    <s v="Merlin 23, 25 "/>
    <m/>
    <s v="Standard Motors"/>
    <n v="1680"/>
    <n v="348"/>
    <n v="1"/>
    <x v="41"/>
    <s v="Standard"/>
    <m/>
    <s v="Merlin 23/25"/>
    <m/>
    <m/>
    <m/>
    <s v=""/>
    <m/>
    <x v="7"/>
  </r>
  <r>
    <s v="HR"/>
    <s v="446"/>
    <s v="HR446"/>
    <x v="19"/>
    <s v="Merlin 23, 25 "/>
    <m/>
    <s v="Standard Motors"/>
    <n v="1680"/>
    <n v="349"/>
    <n v="1"/>
    <x v="41"/>
    <s v="Standard"/>
    <m/>
    <s v="Merlin 23/25"/>
    <m/>
    <m/>
    <m/>
    <s v=""/>
    <m/>
    <x v="7"/>
  </r>
  <r>
    <s v="HR"/>
    <s v="447"/>
    <s v="HR447"/>
    <x v="19"/>
    <s v="Merlin 23, 25 "/>
    <m/>
    <s v="Standard Motors"/>
    <n v="1680"/>
    <n v="350"/>
    <n v="1"/>
    <x v="41"/>
    <s v="Standard"/>
    <m/>
    <s v="Merlin 23/25"/>
    <m/>
    <m/>
    <m/>
    <s v=""/>
    <m/>
    <x v="7"/>
  </r>
  <r>
    <s v="HR"/>
    <s v="448"/>
    <s v="HR448"/>
    <x v="19"/>
    <s v="Merlin 23, 25 "/>
    <m/>
    <s v="Standard Motors"/>
    <n v="1680"/>
    <n v="351"/>
    <n v="1"/>
    <x v="41"/>
    <s v="Standard"/>
    <m/>
    <s v="Merlin 23/25"/>
    <m/>
    <m/>
    <m/>
    <s v=""/>
    <m/>
    <x v="7"/>
  </r>
  <r>
    <s v="HR"/>
    <s v="449"/>
    <s v="HR449"/>
    <x v="19"/>
    <s v="Merlin 23, 25 "/>
    <m/>
    <s v="Standard Motors"/>
    <n v="1680"/>
    <n v="352"/>
    <n v="1"/>
    <x v="41"/>
    <s v="Standard"/>
    <m/>
    <s v="Merlin 23/25"/>
    <m/>
    <m/>
    <m/>
    <s v=""/>
    <m/>
    <x v="7"/>
  </r>
  <r>
    <s v="HR"/>
    <s v="450"/>
    <s v="HR450"/>
    <x v="19"/>
    <s v="Merlin 23, 25 "/>
    <m/>
    <s v="Standard Motors"/>
    <n v="1680"/>
    <n v="353"/>
    <n v="1"/>
    <x v="41"/>
    <s v="Standard"/>
    <m/>
    <s v="Merlin 23/25"/>
    <m/>
    <m/>
    <m/>
    <s v=""/>
    <m/>
    <x v="7"/>
  </r>
  <r>
    <s v="HR"/>
    <s v="451"/>
    <s v="HR451"/>
    <x v="19"/>
    <s v="Merlin 23, 25 "/>
    <m/>
    <s v="Standard Motors"/>
    <n v="1680"/>
    <n v="354"/>
    <n v="1"/>
    <x v="41"/>
    <s v="Standard"/>
    <m/>
    <s v="Merlin 23/25"/>
    <m/>
    <m/>
    <m/>
    <s v=""/>
    <m/>
    <x v="7"/>
  </r>
  <r>
    <s v="HR"/>
    <s v="452"/>
    <s v="HR452"/>
    <x v="19"/>
    <s v="Merlin 23, 25 "/>
    <m/>
    <s v="Standard Motors"/>
    <n v="1680"/>
    <n v="355"/>
    <n v="1"/>
    <x v="41"/>
    <s v="Standard"/>
    <m/>
    <s v="Merlin 23/25"/>
    <m/>
    <m/>
    <m/>
    <s v=""/>
    <m/>
    <x v="7"/>
  </r>
  <r>
    <s v="HR"/>
    <s v="453"/>
    <s v="HR453"/>
    <x v="19"/>
    <s v="Merlin 23, 25 "/>
    <m/>
    <s v="Standard Motors"/>
    <n v="1680"/>
    <n v="356"/>
    <n v="1"/>
    <x v="41"/>
    <s v="Standard"/>
    <m/>
    <s v="Merlin 23/25"/>
    <m/>
    <m/>
    <m/>
    <s v=""/>
    <m/>
    <x v="7"/>
  </r>
  <r>
    <s v="HR"/>
    <s v="454"/>
    <s v="HR454"/>
    <x v="19"/>
    <s v="Merlin 23, 25 "/>
    <m/>
    <s v="Standard Motors"/>
    <n v="1680"/>
    <n v="357"/>
    <n v="1"/>
    <x v="41"/>
    <s v="Standard"/>
    <m/>
    <s v="Merlin 23/25"/>
    <m/>
    <m/>
    <m/>
    <s v=""/>
    <m/>
    <x v="7"/>
  </r>
  <r>
    <s v="HR"/>
    <s v="455"/>
    <s v="HR455"/>
    <x v="19"/>
    <s v="Merlin 23, 25 "/>
    <m/>
    <s v="Standard Motors"/>
    <n v="1680"/>
    <n v="358"/>
    <n v="1"/>
    <x v="41"/>
    <s v="Standard"/>
    <m/>
    <s v="Merlin 23/25"/>
    <m/>
    <m/>
    <m/>
    <s v=""/>
    <m/>
    <x v="7"/>
  </r>
  <r>
    <s v="HR"/>
    <s v="456"/>
    <s v="HR456"/>
    <x v="19"/>
    <s v="Merlin 23, 25 "/>
    <m/>
    <s v="Standard Motors"/>
    <n v="1680"/>
    <n v="359"/>
    <n v="1"/>
    <x v="41"/>
    <s v="Standard"/>
    <m/>
    <s v="Merlin 23/25"/>
    <m/>
    <m/>
    <m/>
    <s v=""/>
    <m/>
    <x v="7"/>
  </r>
  <r>
    <s v="HR"/>
    <s v="457"/>
    <s v="HR457"/>
    <x v="19"/>
    <s v="Merlin 23, 25 "/>
    <m/>
    <s v="Standard Motors"/>
    <n v="1680"/>
    <n v="360"/>
    <n v="1"/>
    <x v="41"/>
    <s v="Standard"/>
    <m/>
    <s v="Merlin 23/25"/>
    <m/>
    <m/>
    <m/>
    <s v=""/>
    <m/>
    <x v="7"/>
  </r>
  <r>
    <s v="HR"/>
    <s v="458"/>
    <s v="HR458"/>
    <x v="19"/>
    <s v="Merlin 23, 25 "/>
    <m/>
    <s v="Standard Motors"/>
    <n v="1680"/>
    <n v="361"/>
    <n v="1"/>
    <x v="41"/>
    <s v="Standard"/>
    <m/>
    <s v="Merlin 23/25"/>
    <m/>
    <m/>
    <m/>
    <s v=""/>
    <m/>
    <x v="7"/>
  </r>
  <r>
    <s v="HR"/>
    <s v="459"/>
    <s v="HR459"/>
    <x v="19"/>
    <s v="Merlin 23, 25 "/>
    <m/>
    <s v="Standard Motors"/>
    <n v="1680"/>
    <n v="362"/>
    <n v="1"/>
    <x v="41"/>
    <s v="Standard"/>
    <m/>
    <s v="Merlin 23/25"/>
    <m/>
    <m/>
    <m/>
    <s v=""/>
    <m/>
    <x v="7"/>
  </r>
  <r>
    <s v="HR"/>
    <s v="460"/>
    <s v="HR460"/>
    <x v="19"/>
    <s v="Merlin 23, 25 "/>
    <m/>
    <s v="Standard Motors"/>
    <n v="1680"/>
    <n v="363"/>
    <n v="1"/>
    <x v="41"/>
    <s v="Standard"/>
    <m/>
    <s v="Merlin 23/25"/>
    <m/>
    <m/>
    <m/>
    <s v=""/>
    <m/>
    <x v="7"/>
  </r>
  <r>
    <s v="HR"/>
    <s v="461"/>
    <s v="HR461"/>
    <x v="19"/>
    <s v="Merlin 23, 25 "/>
    <m/>
    <s v="Standard Motors"/>
    <n v="1680"/>
    <n v="364"/>
    <n v="1"/>
    <x v="41"/>
    <s v="Standard"/>
    <m/>
    <s v="Merlin 23/25"/>
    <m/>
    <m/>
    <m/>
    <s v=""/>
    <m/>
    <x v="7"/>
  </r>
  <r>
    <s v="HR"/>
    <s v="462"/>
    <s v="HR462"/>
    <x v="19"/>
    <s v="Merlin 23, 25 "/>
    <m/>
    <s v="Standard Motors"/>
    <n v="1680"/>
    <n v="365"/>
    <n v="1"/>
    <x v="41"/>
    <s v="Standard"/>
    <m/>
    <s v="Merlin 23/25"/>
    <m/>
    <m/>
    <m/>
    <s v=""/>
    <m/>
    <x v="7"/>
  </r>
  <r>
    <s v="HR"/>
    <s v="463"/>
    <s v="HR463"/>
    <x v="19"/>
    <s v="Merlin 23, 25 "/>
    <m/>
    <s v="Standard Motors"/>
    <n v="1680"/>
    <n v="366"/>
    <n v="1"/>
    <x v="41"/>
    <s v="Standard"/>
    <m/>
    <s v="Merlin 23/25"/>
    <m/>
    <m/>
    <m/>
    <s v=""/>
    <m/>
    <x v="7"/>
  </r>
  <r>
    <s v="HR"/>
    <s v="464"/>
    <s v="HR464"/>
    <x v="19"/>
    <s v="Merlin 23, 25 "/>
    <m/>
    <s v="Standard Motors"/>
    <n v="1680"/>
    <n v="367"/>
    <n v="1"/>
    <x v="41"/>
    <s v="Standard"/>
    <m/>
    <s v="Merlin 23/25"/>
    <m/>
    <m/>
    <m/>
    <s v=""/>
    <m/>
    <x v="7"/>
  </r>
  <r>
    <s v="HR"/>
    <s v="465"/>
    <s v="HR465"/>
    <x v="19"/>
    <s v="Merlin 23, 25 "/>
    <m/>
    <s v="Standard Motors"/>
    <n v="1680"/>
    <n v="368"/>
    <n v="1"/>
    <x v="41"/>
    <s v="Standard"/>
    <m/>
    <s v="Merlin 23/25"/>
    <m/>
    <m/>
    <m/>
    <s v=""/>
    <m/>
    <x v="7"/>
  </r>
  <r>
    <s v="HR"/>
    <s v="485"/>
    <s v="HR485"/>
    <x v="19"/>
    <s v="Merlin 23, 25 "/>
    <m/>
    <s v="Standard Motors"/>
    <n v="1680"/>
    <n v="369"/>
    <n v="1"/>
    <x v="41"/>
    <s v="Standard"/>
    <m/>
    <s v="Merlin 23/25"/>
    <m/>
    <m/>
    <m/>
    <s v=""/>
    <m/>
    <x v="7"/>
  </r>
  <r>
    <s v="HR"/>
    <s v="486"/>
    <s v="HR486"/>
    <x v="19"/>
    <s v="Merlin 23, 25 "/>
    <m/>
    <s v="Standard Motors"/>
    <n v="1680"/>
    <n v="370"/>
    <n v="1"/>
    <x v="41"/>
    <s v="Standard"/>
    <m/>
    <s v="Merlin 23/25"/>
    <m/>
    <m/>
    <m/>
    <s v=""/>
    <m/>
    <x v="7"/>
  </r>
  <r>
    <s v="HR"/>
    <s v="487"/>
    <s v="HR487"/>
    <x v="19"/>
    <s v="Merlin 23, 25 "/>
    <m/>
    <s v="Standard Motors"/>
    <n v="1680"/>
    <n v="371"/>
    <n v="1"/>
    <x v="41"/>
    <s v="Standard"/>
    <m/>
    <s v="Merlin 23/25"/>
    <m/>
    <m/>
    <m/>
    <s v=""/>
    <m/>
    <x v="7"/>
  </r>
  <r>
    <s v="HR"/>
    <s v="488"/>
    <s v="HR488"/>
    <x v="19"/>
    <s v="Merlin 23, 25 "/>
    <m/>
    <s v="Standard Motors"/>
    <n v="1680"/>
    <n v="372"/>
    <n v="1"/>
    <x v="41"/>
    <s v="Standard"/>
    <m/>
    <s v="Merlin 23/25"/>
    <m/>
    <m/>
    <m/>
    <s v=""/>
    <m/>
    <x v="7"/>
  </r>
  <r>
    <s v="HR"/>
    <s v="489"/>
    <s v="HR489"/>
    <x v="19"/>
    <s v="Merlin 23, 25 "/>
    <m/>
    <s v="Standard Motors"/>
    <n v="1680"/>
    <n v="373"/>
    <n v="1"/>
    <x v="41"/>
    <s v="Standard"/>
    <m/>
    <s v="Merlin 23/25"/>
    <m/>
    <m/>
    <m/>
    <s v=""/>
    <m/>
    <x v="7"/>
  </r>
  <r>
    <s v="HR"/>
    <s v="490"/>
    <s v="HR490"/>
    <x v="19"/>
    <s v="Merlin 23, 25 "/>
    <m/>
    <s v="Standard Motors"/>
    <n v="1680"/>
    <n v="374"/>
    <n v="1"/>
    <x v="42"/>
    <s v="Standard"/>
    <m/>
    <s v="Merlin 23/25"/>
    <m/>
    <m/>
    <m/>
    <s v=""/>
    <m/>
    <x v="7"/>
  </r>
  <r>
    <s v="HR"/>
    <s v="491"/>
    <s v="HR491"/>
    <x v="19"/>
    <s v="Merlin 23, 25 "/>
    <m/>
    <s v="Standard Motors"/>
    <n v="1680"/>
    <n v="375"/>
    <n v="1"/>
    <x v="42"/>
    <s v="Standard"/>
    <m/>
    <s v="Merlin 23/25"/>
    <m/>
    <m/>
    <m/>
    <s v=""/>
    <m/>
    <x v="7"/>
  </r>
  <r>
    <s v="HR"/>
    <s v="492"/>
    <s v="HR492"/>
    <x v="19"/>
    <s v="Merlin 23, 25 "/>
    <m/>
    <s v="Standard Motors"/>
    <n v="1680"/>
    <n v="376"/>
    <n v="1"/>
    <x v="42"/>
    <s v="Standard"/>
    <m/>
    <s v="Merlin 23/25"/>
    <m/>
    <m/>
    <m/>
    <s v=""/>
    <m/>
    <x v="7"/>
  </r>
  <r>
    <s v="HR"/>
    <s v="493"/>
    <s v="HR493"/>
    <x v="19"/>
    <s v="Merlin 23, 25 "/>
    <m/>
    <s v="Standard Motors"/>
    <n v="1680"/>
    <n v="377"/>
    <n v="1"/>
    <x v="42"/>
    <s v="Standard"/>
    <m/>
    <s v="Merlin 23/25"/>
    <m/>
    <m/>
    <m/>
    <s v=""/>
    <m/>
    <x v="7"/>
  </r>
  <r>
    <s v="HR"/>
    <s v="494"/>
    <s v="HR494"/>
    <x v="19"/>
    <s v="Merlin 23, 25 "/>
    <m/>
    <s v="Standard Motors"/>
    <n v="1680"/>
    <n v="378"/>
    <n v="1"/>
    <x v="42"/>
    <s v="Standard"/>
    <m/>
    <s v="Merlin 23/25"/>
    <m/>
    <m/>
    <m/>
    <s v=""/>
    <m/>
    <x v="7"/>
  </r>
  <r>
    <s v="HR"/>
    <s v="495"/>
    <s v="HR495"/>
    <x v="19"/>
    <s v="Merlin 23, 25 "/>
    <m/>
    <s v="Standard Motors"/>
    <n v="1680"/>
    <n v="379"/>
    <n v="1"/>
    <x v="42"/>
    <s v="Standard"/>
    <m/>
    <s v="Merlin 23/25"/>
    <m/>
    <m/>
    <m/>
    <s v=""/>
    <m/>
    <x v="7"/>
  </r>
  <r>
    <s v="HR"/>
    <s v="496"/>
    <s v="HR496"/>
    <x v="19"/>
    <s v="Merlin 23, 25 "/>
    <m/>
    <s v="Standard Motors"/>
    <n v="1680"/>
    <n v="380"/>
    <n v="1"/>
    <x v="42"/>
    <s v="Standard"/>
    <m/>
    <s v="Merlin 23/25"/>
    <m/>
    <m/>
    <m/>
    <s v=""/>
    <m/>
    <x v="7"/>
  </r>
  <r>
    <s v="HR"/>
    <s v="497"/>
    <s v="HR497"/>
    <x v="19"/>
    <s v="Merlin 23, 25 "/>
    <m/>
    <s v="Standard Motors"/>
    <n v="1680"/>
    <n v="381"/>
    <n v="1"/>
    <x v="42"/>
    <s v="Standard"/>
    <m/>
    <s v="Merlin 23/25"/>
    <m/>
    <m/>
    <m/>
    <s v=""/>
    <m/>
    <x v="7"/>
  </r>
  <r>
    <s v="HR"/>
    <s v="498"/>
    <s v="HR498"/>
    <x v="19"/>
    <s v="Merlin 23, 25 "/>
    <m/>
    <s v="Standard Motors"/>
    <n v="1680"/>
    <n v="382"/>
    <n v="1"/>
    <x v="42"/>
    <s v="Standard"/>
    <m/>
    <s v="Merlin 23/25"/>
    <m/>
    <m/>
    <m/>
    <s v=""/>
    <m/>
    <x v="7"/>
  </r>
  <r>
    <s v="HR"/>
    <s v="499"/>
    <s v="HR499"/>
    <x v="19"/>
    <s v="Merlin 23, 25 "/>
    <m/>
    <s v="Standard Motors"/>
    <n v="1680"/>
    <n v="383"/>
    <n v="1"/>
    <x v="42"/>
    <s v="Standard"/>
    <m/>
    <s v="Merlin 23/25"/>
    <m/>
    <m/>
    <m/>
    <s v=""/>
    <m/>
    <x v="7"/>
  </r>
  <r>
    <s v="HR"/>
    <s v="500"/>
    <s v="HR500"/>
    <x v="19"/>
    <s v="Merlin 23, 25 "/>
    <m/>
    <s v="Standard Motors"/>
    <n v="1680"/>
    <n v="384"/>
    <n v="1"/>
    <x v="42"/>
    <s v="Standard"/>
    <m/>
    <s v="Merlin 23/25"/>
    <m/>
    <m/>
    <m/>
    <s v=""/>
    <m/>
    <x v="7"/>
  </r>
  <r>
    <s v="HR"/>
    <s v="501"/>
    <s v="HR501"/>
    <x v="19"/>
    <s v="Merlin 23, 25 "/>
    <m/>
    <s v="Standard Motors"/>
    <n v="1680"/>
    <n v="385"/>
    <n v="1"/>
    <x v="42"/>
    <s v="Standard"/>
    <m/>
    <s v="Merlin 23/25"/>
    <m/>
    <m/>
    <m/>
    <s v=""/>
    <m/>
    <x v="7"/>
  </r>
  <r>
    <s v="HR"/>
    <s v="502"/>
    <s v="HR502"/>
    <x v="19"/>
    <s v="Merlin 23, 25 "/>
    <m/>
    <s v="Standard Motors"/>
    <n v="1680"/>
    <n v="386"/>
    <n v="1"/>
    <x v="42"/>
    <s v="Standard"/>
    <m/>
    <s v="Merlin 23/25"/>
    <m/>
    <m/>
    <m/>
    <s v=""/>
    <m/>
    <x v="7"/>
  </r>
  <r>
    <s v="HR"/>
    <s v="503"/>
    <s v="HR503"/>
    <x v="19"/>
    <s v="Merlin 23, 25 "/>
    <m/>
    <s v="Standard Motors"/>
    <n v="1680"/>
    <n v="387"/>
    <n v="1"/>
    <x v="42"/>
    <s v="Standard"/>
    <m/>
    <s v="Merlin 23/25"/>
    <m/>
    <m/>
    <m/>
    <s v=""/>
    <m/>
    <x v="7"/>
  </r>
  <r>
    <s v="HR"/>
    <s v="504"/>
    <s v="HR504"/>
    <x v="19"/>
    <s v="Merlin 23, 25 "/>
    <m/>
    <s v="Standard Motors"/>
    <n v="1680"/>
    <n v="388"/>
    <n v="1"/>
    <x v="42"/>
    <s v="Standard"/>
    <m/>
    <s v="Merlin 23/25"/>
    <m/>
    <m/>
    <m/>
    <s v=""/>
    <m/>
    <x v="7"/>
  </r>
  <r>
    <s v="HR"/>
    <s v="505"/>
    <s v="HR505"/>
    <x v="19"/>
    <s v="Merlin 23, 25 "/>
    <m/>
    <s v="Standard Motors"/>
    <n v="1680"/>
    <n v="389"/>
    <n v="1"/>
    <x v="42"/>
    <s v="Standard"/>
    <m/>
    <s v="Merlin 23/25"/>
    <m/>
    <m/>
    <m/>
    <s v=""/>
    <m/>
    <x v="7"/>
  </r>
  <r>
    <s v="HR"/>
    <s v="506"/>
    <s v="HR506"/>
    <x v="19"/>
    <s v="Merlin 23, 25 "/>
    <m/>
    <s v="Standard Motors"/>
    <n v="1680"/>
    <n v="390"/>
    <n v="1"/>
    <x v="42"/>
    <s v="Standard"/>
    <m/>
    <s v="Merlin 23/25"/>
    <m/>
    <m/>
    <m/>
    <s v=""/>
    <m/>
    <x v="7"/>
  </r>
  <r>
    <s v="HR"/>
    <s v="507"/>
    <s v="HR507"/>
    <x v="19"/>
    <s v="Merlin 23, 25 "/>
    <m/>
    <s v="Standard Motors"/>
    <n v="1680"/>
    <n v="391"/>
    <n v="1"/>
    <x v="42"/>
    <s v="Standard"/>
    <m/>
    <s v="Merlin 23/25"/>
    <m/>
    <m/>
    <m/>
    <s v=""/>
    <m/>
    <x v="7"/>
  </r>
  <r>
    <s v="HR"/>
    <s v="508"/>
    <s v="HR508"/>
    <x v="19"/>
    <s v="Merlin 23, 25 "/>
    <m/>
    <s v="Standard Motors"/>
    <n v="1680"/>
    <n v="392"/>
    <n v="1"/>
    <x v="42"/>
    <s v="Standard"/>
    <m/>
    <s v="Merlin 23/25"/>
    <m/>
    <m/>
    <m/>
    <s v=""/>
    <m/>
    <x v="7"/>
  </r>
  <r>
    <s v="HR"/>
    <s v="509"/>
    <s v="HR509"/>
    <x v="19"/>
    <s v="Merlin 23, 25 "/>
    <m/>
    <s v="Standard Motors"/>
    <n v="1680"/>
    <n v="393"/>
    <n v="1"/>
    <x v="42"/>
    <s v="Standard"/>
    <m/>
    <s v="Merlin 23/25"/>
    <m/>
    <m/>
    <m/>
    <s v=""/>
    <m/>
    <x v="7"/>
  </r>
  <r>
    <s v="HR"/>
    <s v="510"/>
    <s v="HR510"/>
    <x v="19"/>
    <s v="Merlin 23, 25 "/>
    <m/>
    <s v="Standard Motors"/>
    <n v="1680"/>
    <n v="394"/>
    <n v="1"/>
    <x v="42"/>
    <s v="Standard"/>
    <m/>
    <s v="Merlin 23/25"/>
    <m/>
    <m/>
    <m/>
    <s v=""/>
    <m/>
    <x v="7"/>
  </r>
  <r>
    <s v="HR"/>
    <s v="511"/>
    <s v="HR511"/>
    <x v="19"/>
    <s v="Merlin 23, 25 "/>
    <m/>
    <s v="Standard Motors"/>
    <n v="1680"/>
    <n v="395"/>
    <n v="1"/>
    <x v="42"/>
    <s v="Standard"/>
    <m/>
    <s v="Merlin 23/25"/>
    <m/>
    <m/>
    <m/>
    <s v=""/>
    <m/>
    <x v="7"/>
  </r>
  <r>
    <s v="HR"/>
    <s v="512"/>
    <s v="HR512"/>
    <x v="19"/>
    <s v="Merlin 23, 25 "/>
    <m/>
    <s v="Standard Motors"/>
    <n v="1680"/>
    <n v="396"/>
    <n v="1"/>
    <x v="42"/>
    <s v="Standard"/>
    <m/>
    <s v="Merlin 23/25"/>
    <m/>
    <m/>
    <m/>
    <s v=""/>
    <m/>
    <x v="7"/>
  </r>
  <r>
    <s v="HR"/>
    <s v="513"/>
    <s v="HR513"/>
    <x v="19"/>
    <s v="Merlin 23, 25 "/>
    <m/>
    <s v="Standard Motors"/>
    <n v="1680"/>
    <n v="397"/>
    <n v="1"/>
    <x v="42"/>
    <s v="Standard"/>
    <m/>
    <s v="Merlin 23/25"/>
    <m/>
    <m/>
    <m/>
    <s v=""/>
    <m/>
    <x v="7"/>
  </r>
  <r>
    <s v="HR"/>
    <s v="514"/>
    <s v="HR514"/>
    <x v="19"/>
    <s v="Merlin 23, 25 "/>
    <m/>
    <s v="Standard Motors"/>
    <n v="1680"/>
    <n v="398"/>
    <n v="1"/>
    <x v="42"/>
    <s v="Standard"/>
    <m/>
    <s v="Merlin 23/25"/>
    <m/>
    <m/>
    <m/>
    <s v=""/>
    <m/>
    <x v="7"/>
  </r>
  <r>
    <s v="HR"/>
    <s v="515"/>
    <s v="HR515"/>
    <x v="19"/>
    <s v="Merlin 23, 25 "/>
    <m/>
    <s v="Standard Motors"/>
    <n v="1680"/>
    <n v="399"/>
    <n v="1"/>
    <x v="42"/>
    <s v="Standard"/>
    <m/>
    <s v="Merlin 23/25"/>
    <m/>
    <m/>
    <m/>
    <s v=""/>
    <m/>
    <x v="7"/>
  </r>
  <r>
    <s v="HR"/>
    <s v="516"/>
    <s v="HR516"/>
    <x v="19"/>
    <s v="Merlin 23, 25 "/>
    <m/>
    <s v="Standard Motors"/>
    <n v="1680"/>
    <n v="400"/>
    <n v="1"/>
    <x v="42"/>
    <s v="Standard"/>
    <m/>
    <s v="Merlin 23/25"/>
    <m/>
    <m/>
    <m/>
    <s v=""/>
    <m/>
    <x v="7"/>
  </r>
  <r>
    <s v="HR"/>
    <s v="517"/>
    <s v="HR517"/>
    <x v="19"/>
    <s v="Merlin 23, 25 "/>
    <m/>
    <s v="Standard Motors"/>
    <n v="1680"/>
    <n v="401"/>
    <n v="1"/>
    <x v="42"/>
    <s v="Standard"/>
    <m/>
    <s v="Merlin 23/25"/>
    <m/>
    <m/>
    <m/>
    <s v=""/>
    <m/>
    <x v="7"/>
  </r>
  <r>
    <s v="HR"/>
    <s v="518"/>
    <s v="HR518"/>
    <x v="19"/>
    <s v="Merlin 23, 25 "/>
    <m/>
    <s v="Standard Motors"/>
    <n v="1680"/>
    <n v="402"/>
    <n v="1"/>
    <x v="42"/>
    <s v="Standard"/>
    <m/>
    <s v="Merlin 23/25"/>
    <m/>
    <m/>
    <m/>
    <s v=""/>
    <m/>
    <x v="7"/>
  </r>
  <r>
    <s v="HR"/>
    <s v="519"/>
    <s v="HR519"/>
    <x v="19"/>
    <s v="Merlin 23, 25 "/>
    <m/>
    <s v="Standard Motors"/>
    <n v="1680"/>
    <n v="403"/>
    <n v="1"/>
    <x v="42"/>
    <s v="Standard"/>
    <m/>
    <s v="Merlin 23/25"/>
    <m/>
    <m/>
    <m/>
    <s v=""/>
    <m/>
    <x v="7"/>
  </r>
  <r>
    <s v="HR"/>
    <s v="520"/>
    <s v="HR520"/>
    <x v="19"/>
    <s v="Merlin 23, 25 "/>
    <m/>
    <s v="Standard Motors"/>
    <n v="1680"/>
    <n v="404"/>
    <n v="1"/>
    <x v="42"/>
    <s v="Standard"/>
    <m/>
    <s v="Merlin 23/25"/>
    <m/>
    <m/>
    <m/>
    <s v=""/>
    <m/>
    <x v="7"/>
  </r>
  <r>
    <s v="HR"/>
    <s v="521"/>
    <s v="HR521"/>
    <x v="19"/>
    <s v="Merlin 23, 25 "/>
    <m/>
    <s v="Standard Motors"/>
    <n v="1680"/>
    <n v="405"/>
    <n v="1"/>
    <x v="42"/>
    <s v="Standard"/>
    <m/>
    <s v="Merlin 23/25"/>
    <m/>
    <m/>
    <m/>
    <s v=""/>
    <m/>
    <x v="7"/>
  </r>
  <r>
    <s v="HR"/>
    <s v="522"/>
    <s v="HR522"/>
    <x v="19"/>
    <s v="Merlin 23, 25 "/>
    <m/>
    <s v="Standard Motors"/>
    <n v="1680"/>
    <n v="406"/>
    <n v="1"/>
    <x v="42"/>
    <s v="Standard"/>
    <m/>
    <s v="Merlin 23/25"/>
    <m/>
    <m/>
    <m/>
    <s v=""/>
    <m/>
    <x v="7"/>
  </r>
  <r>
    <s v="HR"/>
    <s v="523"/>
    <s v="HR523"/>
    <x v="19"/>
    <s v="Merlin 23, 25 "/>
    <m/>
    <s v="Standard Motors"/>
    <n v="1680"/>
    <n v="407"/>
    <n v="1"/>
    <x v="42"/>
    <s v="Standard"/>
    <m/>
    <s v="Merlin 23/25"/>
    <m/>
    <m/>
    <m/>
    <s v=""/>
    <m/>
    <x v="7"/>
  </r>
  <r>
    <s v="HR"/>
    <s v="524"/>
    <s v="HR524"/>
    <x v="19"/>
    <s v="Merlin 23, 25 "/>
    <m/>
    <s v="Standard Motors"/>
    <n v="1680"/>
    <n v="408"/>
    <n v="1"/>
    <x v="42"/>
    <s v="Standard"/>
    <m/>
    <s v="Merlin 23/25"/>
    <m/>
    <m/>
    <m/>
    <s v=""/>
    <m/>
    <x v="7"/>
  </r>
  <r>
    <s v="HR"/>
    <s v="525"/>
    <s v="HR525"/>
    <x v="19"/>
    <s v="Merlin 23, 25 "/>
    <m/>
    <s v="Standard Motors"/>
    <n v="1680"/>
    <n v="409"/>
    <n v="1"/>
    <x v="42"/>
    <s v="Standard"/>
    <m/>
    <s v="Merlin 23/25"/>
    <m/>
    <m/>
    <m/>
    <s v=""/>
    <m/>
    <x v="7"/>
  </r>
  <r>
    <s v="HR"/>
    <s v="526"/>
    <s v="HR526"/>
    <x v="19"/>
    <s v="Merlin 23, 25 "/>
    <m/>
    <s v="Standard Motors"/>
    <n v="1680"/>
    <n v="410"/>
    <n v="1"/>
    <x v="42"/>
    <s v="Standard"/>
    <m/>
    <s v="Merlin 23/25"/>
    <m/>
    <m/>
    <m/>
    <s v=""/>
    <m/>
    <x v="7"/>
  </r>
  <r>
    <s v="HR"/>
    <s v="527"/>
    <s v="HR527"/>
    <x v="19"/>
    <s v="Merlin 23, 25 "/>
    <m/>
    <s v="Standard Motors"/>
    <n v="1680"/>
    <n v="411"/>
    <n v="1"/>
    <x v="42"/>
    <s v="Standard"/>
    <m/>
    <s v="Merlin 23/25"/>
    <m/>
    <m/>
    <m/>
    <s v=""/>
    <m/>
    <x v="7"/>
  </r>
  <r>
    <s v="HR"/>
    <s v="539"/>
    <s v="HR539"/>
    <x v="19"/>
    <s v="Merlin 23, 25 "/>
    <m/>
    <s v="Standard Motors"/>
    <n v="1680"/>
    <n v="412"/>
    <n v="1"/>
    <x v="42"/>
    <s v="Standard"/>
    <m/>
    <s v="Merlin 23/25"/>
    <m/>
    <m/>
    <m/>
    <s v=""/>
    <m/>
    <x v="7"/>
  </r>
  <r>
    <s v="HR"/>
    <s v="540"/>
    <s v="HR540"/>
    <x v="19"/>
    <s v="Merlin 23, 25 "/>
    <m/>
    <s v="Standard Motors"/>
    <n v="1680"/>
    <n v="413"/>
    <n v="1"/>
    <x v="42"/>
    <s v="Standard"/>
    <m/>
    <s v="Merlin 23/25"/>
    <m/>
    <m/>
    <m/>
    <s v=""/>
    <m/>
    <x v="7"/>
  </r>
  <r>
    <s v="HR"/>
    <s v="541"/>
    <s v="HR541"/>
    <x v="19"/>
    <s v="Merlin 23, 25 "/>
    <m/>
    <s v="Standard Motors"/>
    <n v="1680"/>
    <n v="414"/>
    <n v="1"/>
    <x v="42"/>
    <s v="Standard"/>
    <m/>
    <s v="Merlin 23/25"/>
    <m/>
    <m/>
    <m/>
    <s v=""/>
    <m/>
    <x v="7"/>
  </r>
  <r>
    <s v="HR"/>
    <s v="542"/>
    <s v="HR542"/>
    <x v="19"/>
    <s v="Merlin 23, 25 "/>
    <m/>
    <s v="Standard Motors"/>
    <n v="1680"/>
    <n v="415"/>
    <n v="1"/>
    <x v="42"/>
    <s v="Standard"/>
    <m/>
    <s v="Merlin 23/25"/>
    <m/>
    <m/>
    <m/>
    <s v=""/>
    <m/>
    <x v="7"/>
  </r>
  <r>
    <s v="HR"/>
    <s v="543"/>
    <s v="HR543"/>
    <x v="19"/>
    <s v="Merlin 23, 25 "/>
    <m/>
    <s v="Standard Motors"/>
    <n v="1680"/>
    <n v="416"/>
    <n v="1"/>
    <x v="42"/>
    <s v="Standard"/>
    <m/>
    <s v="Merlin 23/25"/>
    <m/>
    <m/>
    <m/>
    <s v=""/>
    <m/>
    <x v="7"/>
  </r>
  <r>
    <s v="HR"/>
    <s v="544"/>
    <s v="HR544"/>
    <x v="19"/>
    <s v="Merlin 23, 25 "/>
    <m/>
    <s v="Standard Motors"/>
    <n v="1680"/>
    <n v="417"/>
    <n v="1"/>
    <x v="42"/>
    <s v="Standard"/>
    <m/>
    <s v="Merlin 23/25"/>
    <m/>
    <m/>
    <m/>
    <s v=""/>
    <m/>
    <x v="7"/>
  </r>
  <r>
    <s v="HR"/>
    <s v="545"/>
    <s v="HR545"/>
    <x v="19"/>
    <s v="Merlin 23, 25 "/>
    <m/>
    <s v="Standard Motors"/>
    <n v="1680"/>
    <n v="418"/>
    <n v="1"/>
    <x v="42"/>
    <s v="Standard"/>
    <m/>
    <s v="Merlin 23/25"/>
    <m/>
    <m/>
    <m/>
    <s v=""/>
    <m/>
    <x v="7"/>
  </r>
  <r>
    <s v="HR"/>
    <s v="546"/>
    <s v="HR546"/>
    <x v="19"/>
    <s v="Merlin 23, 25 "/>
    <m/>
    <s v="Standard Motors"/>
    <n v="1680"/>
    <n v="419"/>
    <n v="1"/>
    <x v="42"/>
    <s v="Standard"/>
    <m/>
    <s v="Merlin 23/25"/>
    <m/>
    <m/>
    <m/>
    <s v=""/>
    <m/>
    <x v="7"/>
  </r>
  <r>
    <s v="HR"/>
    <s v="547"/>
    <s v="HR547"/>
    <x v="19"/>
    <s v="Merlin 23, 25 "/>
    <m/>
    <s v="Standard Motors"/>
    <n v="1680"/>
    <n v="420"/>
    <n v="1"/>
    <x v="42"/>
    <s v="Standard"/>
    <m/>
    <s v="Merlin 23/25"/>
    <m/>
    <m/>
    <m/>
    <s v=""/>
    <m/>
    <x v="7"/>
  </r>
  <r>
    <s v="HR"/>
    <s v="548"/>
    <s v="HR548"/>
    <x v="19"/>
    <s v="Merlin 23, 25 "/>
    <m/>
    <s v="Standard Motors"/>
    <n v="1680"/>
    <n v="421"/>
    <n v="1"/>
    <x v="42"/>
    <s v="Standard"/>
    <m/>
    <s v="Merlin 23/25"/>
    <m/>
    <m/>
    <m/>
    <s v=""/>
    <m/>
    <x v="7"/>
  </r>
  <r>
    <s v="HR"/>
    <s v="549"/>
    <s v="HR549"/>
    <x v="19"/>
    <s v="Merlin 23, 25 "/>
    <m/>
    <s v="Standard Motors"/>
    <n v="1680"/>
    <n v="422"/>
    <n v="1"/>
    <x v="42"/>
    <s v="Standard"/>
    <m/>
    <s v="Merlin 23/25"/>
    <m/>
    <m/>
    <m/>
    <s v=""/>
    <m/>
    <x v="7"/>
  </r>
  <r>
    <s v="HR"/>
    <s v="550"/>
    <s v="HR550"/>
    <x v="19"/>
    <s v="Merlin 23, 25 "/>
    <m/>
    <s v="Standard Motors"/>
    <n v="1680"/>
    <n v="423"/>
    <n v="1"/>
    <x v="43"/>
    <s v="Standard"/>
    <m/>
    <s v="Merlin 23/25"/>
    <m/>
    <m/>
    <m/>
    <s v=""/>
    <m/>
    <x v="7"/>
  </r>
  <r>
    <s v="HR"/>
    <s v="551"/>
    <s v="HR551"/>
    <x v="19"/>
    <s v="Merlin 23, 25 "/>
    <m/>
    <s v="Standard Motors"/>
    <n v="1680"/>
    <n v="424"/>
    <n v="1"/>
    <x v="43"/>
    <s v="Standard"/>
    <m/>
    <s v="Merlin 23/25"/>
    <m/>
    <m/>
    <m/>
    <s v=""/>
    <m/>
    <x v="7"/>
  </r>
  <r>
    <s v="HR"/>
    <s v="552"/>
    <s v="HR552"/>
    <x v="19"/>
    <s v="Merlin 23, 25 "/>
    <m/>
    <s v="Standard Motors"/>
    <n v="1680"/>
    <n v="425"/>
    <n v="1"/>
    <x v="43"/>
    <s v="Standard"/>
    <m/>
    <s v="Merlin 23/25"/>
    <m/>
    <m/>
    <m/>
    <s v=""/>
    <m/>
    <x v="7"/>
  </r>
  <r>
    <s v="HR"/>
    <s v="553"/>
    <s v="HR553"/>
    <x v="19"/>
    <s v="Merlin 23, 25 "/>
    <m/>
    <s v="Standard Motors"/>
    <n v="1680"/>
    <n v="426"/>
    <n v="1"/>
    <x v="43"/>
    <s v="Standard"/>
    <m/>
    <s v="Merlin 23/25"/>
    <m/>
    <m/>
    <m/>
    <s v=""/>
    <m/>
    <x v="7"/>
  </r>
  <r>
    <s v="HR"/>
    <s v="554"/>
    <s v="HR554"/>
    <x v="19"/>
    <s v="Merlin 23, 25 "/>
    <m/>
    <s v="Standard Motors"/>
    <n v="1680"/>
    <n v="427"/>
    <n v="1"/>
    <x v="43"/>
    <s v="Standard"/>
    <m/>
    <s v="Merlin 23/25"/>
    <m/>
    <m/>
    <m/>
    <s v=""/>
    <m/>
    <x v="7"/>
  </r>
  <r>
    <s v="HR"/>
    <s v="555"/>
    <s v="HR555"/>
    <x v="19"/>
    <s v="Merlin 23, 25 "/>
    <m/>
    <s v="Standard Motors"/>
    <n v="1680"/>
    <n v="428"/>
    <n v="1"/>
    <x v="43"/>
    <s v="Standard"/>
    <m/>
    <s v="Merlin 23/25"/>
    <m/>
    <m/>
    <m/>
    <s v=""/>
    <m/>
    <x v="7"/>
  </r>
  <r>
    <s v="HR"/>
    <s v="556"/>
    <s v="HR556"/>
    <x v="19"/>
    <s v="Merlin 23, 25 "/>
    <m/>
    <s v="Standard Motors"/>
    <n v="1680"/>
    <n v="429"/>
    <n v="1"/>
    <x v="43"/>
    <s v="Standard"/>
    <m/>
    <s v="Merlin 23/25"/>
    <m/>
    <m/>
    <m/>
    <s v=""/>
    <m/>
    <x v="7"/>
  </r>
  <r>
    <s v="HR"/>
    <s v="557"/>
    <s v="HR557"/>
    <x v="19"/>
    <s v="Merlin 23, 25 "/>
    <m/>
    <s v="Standard Motors"/>
    <n v="1680"/>
    <n v="430"/>
    <n v="1"/>
    <x v="43"/>
    <s v="Standard"/>
    <m/>
    <s v="Merlin 23/25"/>
    <m/>
    <m/>
    <m/>
    <s v=""/>
    <m/>
    <x v="7"/>
  </r>
  <r>
    <s v="HR"/>
    <s v="558"/>
    <s v="HR558"/>
    <x v="19"/>
    <s v="Merlin 23, 25 "/>
    <m/>
    <s v="Standard Motors"/>
    <n v="1680"/>
    <n v="431"/>
    <n v="1"/>
    <x v="43"/>
    <s v="Standard"/>
    <m/>
    <s v="Merlin 23/25"/>
    <m/>
    <m/>
    <m/>
    <s v=""/>
    <m/>
    <x v="7"/>
  </r>
  <r>
    <s v="HR"/>
    <s v="559"/>
    <s v="HR559"/>
    <x v="19"/>
    <s v="Merlin 23, 25 "/>
    <m/>
    <s v="Standard Motors"/>
    <n v="1680"/>
    <n v="432"/>
    <n v="1"/>
    <x v="43"/>
    <s v="Standard"/>
    <m/>
    <s v="Merlin 23/25"/>
    <m/>
    <m/>
    <m/>
    <s v=""/>
    <m/>
    <x v="7"/>
  </r>
  <r>
    <s v="HR"/>
    <s v="560"/>
    <s v="HR560"/>
    <x v="19"/>
    <s v="Merlin 23, 25 "/>
    <m/>
    <s v="Standard Motors"/>
    <n v="1680"/>
    <n v="433"/>
    <n v="1"/>
    <x v="43"/>
    <s v="Standard"/>
    <m/>
    <s v="Merlin 23/25"/>
    <m/>
    <m/>
    <m/>
    <s v=""/>
    <m/>
    <x v="7"/>
  </r>
  <r>
    <s v="HR"/>
    <s v="561"/>
    <s v="HR561"/>
    <x v="19"/>
    <s v="Merlin 23, 25 "/>
    <m/>
    <s v="Standard Motors"/>
    <n v="1680"/>
    <n v="434"/>
    <n v="1"/>
    <x v="43"/>
    <s v="Standard"/>
    <m/>
    <s v="Merlin 23/25"/>
    <m/>
    <m/>
    <m/>
    <s v=""/>
    <m/>
    <x v="7"/>
  </r>
  <r>
    <s v="HR"/>
    <s v="562"/>
    <s v="HR562"/>
    <x v="19"/>
    <s v="Merlin 23, 25 "/>
    <m/>
    <s v="Standard Motors"/>
    <n v="1680"/>
    <n v="435"/>
    <n v="1"/>
    <x v="43"/>
    <s v="Standard"/>
    <m/>
    <s v="Merlin 23/25"/>
    <m/>
    <m/>
    <m/>
    <s v=""/>
    <m/>
    <x v="7"/>
  </r>
  <r>
    <s v="HR"/>
    <s v="563"/>
    <s v="HR563"/>
    <x v="19"/>
    <s v="Merlin 23, 25 "/>
    <m/>
    <s v="Standard Motors"/>
    <n v="1680"/>
    <n v="436"/>
    <n v="1"/>
    <x v="43"/>
    <s v="Standard"/>
    <m/>
    <s v="Merlin 23/25"/>
    <m/>
    <m/>
    <m/>
    <s v=""/>
    <m/>
    <x v="7"/>
  </r>
  <r>
    <s v="HR"/>
    <s v="564"/>
    <s v="HR564"/>
    <x v="19"/>
    <s v="Merlin 23, 25 "/>
    <m/>
    <s v="Standard Motors"/>
    <n v="1680"/>
    <n v="437"/>
    <n v="1"/>
    <x v="43"/>
    <s v="Standard"/>
    <m/>
    <s v="Merlin 23/25"/>
    <m/>
    <m/>
    <m/>
    <s v=""/>
    <m/>
    <x v="7"/>
  </r>
  <r>
    <s v="HR"/>
    <s v="565"/>
    <s v="HR565"/>
    <x v="19"/>
    <s v="Merlin 23, 25 "/>
    <m/>
    <s v="Standard Motors"/>
    <n v="1680"/>
    <n v="438"/>
    <n v="1"/>
    <x v="43"/>
    <s v="Standard"/>
    <m/>
    <s v="Merlin 23/25"/>
    <m/>
    <m/>
    <m/>
    <s v=""/>
    <m/>
    <x v="7"/>
  </r>
  <r>
    <s v="HR"/>
    <s v="566"/>
    <s v="HR566"/>
    <x v="19"/>
    <s v="Merlin 23, 25 "/>
    <m/>
    <s v="Standard Motors"/>
    <n v="1680"/>
    <n v="439"/>
    <n v="1"/>
    <x v="43"/>
    <s v="Standard"/>
    <m/>
    <s v="Merlin 23/25"/>
    <m/>
    <m/>
    <m/>
    <s v=""/>
    <m/>
    <x v="7"/>
  </r>
  <r>
    <s v="HR"/>
    <s v="567"/>
    <s v="HR567"/>
    <x v="19"/>
    <s v="Merlin 23, 25 "/>
    <m/>
    <s v="Standard Motors"/>
    <n v="1680"/>
    <n v="440"/>
    <n v="1"/>
    <x v="43"/>
    <s v="Standard"/>
    <m/>
    <s v="Merlin 23/25"/>
    <m/>
    <m/>
    <m/>
    <s v=""/>
    <m/>
    <x v="7"/>
  </r>
  <r>
    <s v="HR"/>
    <s v="568"/>
    <s v="HR568"/>
    <x v="19"/>
    <s v="Merlin 23, 25 "/>
    <m/>
    <s v="Standard Motors"/>
    <n v="1680"/>
    <n v="441"/>
    <n v="1"/>
    <x v="43"/>
    <s v="Standard"/>
    <m/>
    <s v="Merlin 23/25"/>
    <m/>
    <m/>
    <m/>
    <s v=""/>
    <m/>
    <x v="7"/>
  </r>
  <r>
    <s v="HR"/>
    <s v="569"/>
    <s v="HR569"/>
    <x v="19"/>
    <s v="Merlin 23, 25 "/>
    <m/>
    <s v="Standard Motors"/>
    <n v="1680"/>
    <n v="442"/>
    <n v="1"/>
    <x v="43"/>
    <s v="Standard"/>
    <m/>
    <s v="Merlin 23/25"/>
    <m/>
    <m/>
    <m/>
    <s v=""/>
    <m/>
    <x v="7"/>
  </r>
  <r>
    <s v="HR"/>
    <s v="570"/>
    <s v="HR570"/>
    <x v="19"/>
    <s v="Merlin 23, 25 "/>
    <m/>
    <s v="Standard Motors"/>
    <n v="1680"/>
    <n v="443"/>
    <n v="1"/>
    <x v="43"/>
    <s v="Standard"/>
    <m/>
    <s v="Merlin 23/25"/>
    <m/>
    <m/>
    <m/>
    <s v=""/>
    <m/>
    <x v="7"/>
  </r>
  <r>
    <s v="HR"/>
    <s v="571"/>
    <s v="HR571"/>
    <x v="19"/>
    <s v="Merlin 23, 25 "/>
    <m/>
    <s v="Standard Motors"/>
    <n v="1680"/>
    <n v="444"/>
    <n v="1"/>
    <x v="43"/>
    <s v="Standard"/>
    <m/>
    <s v="Merlin 23/25"/>
    <m/>
    <m/>
    <m/>
    <s v=""/>
    <m/>
    <x v="7"/>
  </r>
  <r>
    <s v="HR"/>
    <s v="572"/>
    <s v="HR572"/>
    <x v="19"/>
    <s v="Merlin 23, 25 "/>
    <m/>
    <s v="Standard Motors"/>
    <n v="1680"/>
    <n v="445"/>
    <n v="1"/>
    <x v="43"/>
    <s v="Standard"/>
    <m/>
    <s v="Merlin 23/25"/>
    <m/>
    <m/>
    <m/>
    <s v=""/>
    <m/>
    <x v="7"/>
  </r>
  <r>
    <s v="HR"/>
    <s v="573"/>
    <s v="HR573"/>
    <x v="19"/>
    <s v="Merlin 23, 25 "/>
    <m/>
    <s v="Standard Motors"/>
    <n v="1680"/>
    <n v="446"/>
    <n v="1"/>
    <x v="43"/>
    <s v="Standard"/>
    <m/>
    <s v="Merlin 23/25"/>
    <m/>
    <m/>
    <m/>
    <s v=""/>
    <m/>
    <x v="7"/>
  </r>
  <r>
    <s v="HR"/>
    <s v="574"/>
    <s v="HR574"/>
    <x v="19"/>
    <s v="Merlin 23, 25 "/>
    <m/>
    <s v="Standard Motors"/>
    <n v="1680"/>
    <n v="447"/>
    <n v="1"/>
    <x v="43"/>
    <s v="Standard"/>
    <m/>
    <s v="Merlin 23/25"/>
    <m/>
    <m/>
    <m/>
    <s v=""/>
    <m/>
    <x v="7"/>
  </r>
  <r>
    <s v="HR"/>
    <s v="575"/>
    <s v="HR575"/>
    <x v="19"/>
    <s v="Merlin 23, 25 "/>
    <m/>
    <s v="Standard Motors"/>
    <n v="1680"/>
    <n v="448"/>
    <n v="1"/>
    <x v="43"/>
    <s v="Standard"/>
    <m/>
    <s v="Merlin 23/25"/>
    <m/>
    <m/>
    <m/>
    <s v=""/>
    <m/>
    <x v="7"/>
  </r>
  <r>
    <s v="HR"/>
    <s v="576"/>
    <s v="HR576"/>
    <x v="19"/>
    <s v="Merlin 23, 25 "/>
    <m/>
    <s v="Standard Motors"/>
    <n v="1680"/>
    <n v="449"/>
    <n v="1"/>
    <x v="43"/>
    <s v="Standard"/>
    <m/>
    <s v="Merlin 23/25"/>
    <m/>
    <m/>
    <m/>
    <s v=""/>
    <m/>
    <x v="7"/>
  </r>
  <r>
    <s v="HR"/>
    <s v="577"/>
    <s v="HR577"/>
    <x v="19"/>
    <s v="Merlin 23, 25 "/>
    <m/>
    <s v="Standard Motors"/>
    <n v="1680"/>
    <n v="450"/>
    <n v="1"/>
    <x v="43"/>
    <s v="Standard"/>
    <m/>
    <s v="Merlin 23/25"/>
    <m/>
    <m/>
    <m/>
    <s v=""/>
    <m/>
    <x v="7"/>
  </r>
  <r>
    <s v="HR"/>
    <s v="578"/>
    <s v="HR578"/>
    <x v="19"/>
    <s v="Merlin 23, 25 "/>
    <m/>
    <s v="Standard Motors"/>
    <n v="1680"/>
    <n v="451"/>
    <n v="1"/>
    <x v="43"/>
    <s v="Standard"/>
    <m/>
    <s v="Merlin 23/25"/>
    <m/>
    <m/>
    <m/>
    <s v=""/>
    <m/>
    <x v="7"/>
  </r>
  <r>
    <s v="HR"/>
    <s v="579"/>
    <s v="HR579"/>
    <x v="19"/>
    <s v="Merlin 23, 25 "/>
    <m/>
    <s v="Standard Motors"/>
    <n v="1680"/>
    <n v="452"/>
    <n v="1"/>
    <x v="43"/>
    <s v="Standard"/>
    <m/>
    <s v="Merlin 23/25"/>
    <m/>
    <m/>
    <m/>
    <s v=""/>
    <m/>
    <x v="7"/>
  </r>
  <r>
    <s v="HR"/>
    <s v="580"/>
    <s v="HR580"/>
    <x v="19"/>
    <s v="Merlin 23, 25 "/>
    <m/>
    <s v="Standard Motors"/>
    <n v="1680"/>
    <n v="453"/>
    <n v="1"/>
    <x v="44"/>
    <s v="Standard"/>
    <m/>
    <s v="Merlin 23/25"/>
    <m/>
    <m/>
    <m/>
    <s v=""/>
    <m/>
    <x v="7"/>
  </r>
  <r>
    <s v="HR"/>
    <s v="603"/>
    <s v="HR603"/>
    <x v="19"/>
    <s v="Merlin 23, 25 "/>
    <m/>
    <s v="Standard Motors"/>
    <n v="1680"/>
    <n v="454"/>
    <n v="1"/>
    <x v="44"/>
    <s v="Standard"/>
    <m/>
    <s v="Merlin 23/25"/>
    <m/>
    <m/>
    <m/>
    <s v=""/>
    <m/>
    <x v="7"/>
  </r>
  <r>
    <s v="HR"/>
    <s v="604"/>
    <s v="HR604"/>
    <x v="19"/>
    <s v="Merlin 23, 25 "/>
    <m/>
    <s v="Standard Motors"/>
    <n v="1680"/>
    <n v="455"/>
    <n v="1"/>
    <x v="44"/>
    <s v="Standard"/>
    <m/>
    <s v="Merlin 23/25"/>
    <m/>
    <m/>
    <m/>
    <s v=""/>
    <m/>
    <x v="7"/>
  </r>
  <r>
    <s v="HR"/>
    <s v="605"/>
    <s v="HR605"/>
    <x v="19"/>
    <s v="Merlin 23, 25 "/>
    <m/>
    <s v="Standard Motors"/>
    <n v="1680"/>
    <n v="456"/>
    <n v="1"/>
    <x v="44"/>
    <s v="Standard"/>
    <m/>
    <s v="Merlin 23/25"/>
    <m/>
    <m/>
    <m/>
    <s v=""/>
    <m/>
    <x v="7"/>
  </r>
  <r>
    <s v="HR"/>
    <s v="606"/>
    <s v="HR606"/>
    <x v="19"/>
    <s v="Merlin 23, 25 "/>
    <m/>
    <s v="Standard Motors"/>
    <n v="1680"/>
    <n v="457"/>
    <n v="1"/>
    <x v="44"/>
    <s v="Standard"/>
    <m/>
    <s v="Merlin 23/25"/>
    <m/>
    <m/>
    <m/>
    <s v=""/>
    <m/>
    <x v="7"/>
  </r>
  <r>
    <s v="HR"/>
    <s v="607"/>
    <s v="HR607"/>
    <x v="19"/>
    <s v="Merlin 23, 25 "/>
    <m/>
    <s v="Standard Motors"/>
    <n v="1680"/>
    <n v="458"/>
    <n v="1"/>
    <x v="44"/>
    <s v="Standard"/>
    <m/>
    <s v="Merlin 23/25"/>
    <m/>
    <m/>
    <m/>
    <s v=""/>
    <m/>
    <x v="7"/>
  </r>
  <r>
    <s v="HR"/>
    <s v="608"/>
    <s v="HR608"/>
    <x v="19"/>
    <s v="Merlin 23, 25 "/>
    <m/>
    <s v="Standard Motors"/>
    <n v="1680"/>
    <n v="459"/>
    <n v="1"/>
    <x v="44"/>
    <s v="Standard"/>
    <m/>
    <s v="Merlin 23/25"/>
    <m/>
    <m/>
    <m/>
    <s v=""/>
    <m/>
    <x v="7"/>
  </r>
  <r>
    <s v="HR"/>
    <s v="609"/>
    <s v="HR609"/>
    <x v="19"/>
    <s v="Merlin 23, 25 "/>
    <m/>
    <s v="Standard Motors"/>
    <n v="1680"/>
    <n v="460"/>
    <n v="1"/>
    <x v="44"/>
    <s v="Standard"/>
    <m/>
    <s v="Merlin 23/25"/>
    <m/>
    <m/>
    <m/>
    <s v=""/>
    <m/>
    <x v="7"/>
  </r>
  <r>
    <s v="HR"/>
    <s v="610"/>
    <s v="HR610"/>
    <x v="19"/>
    <s v="Merlin 23, 25 "/>
    <m/>
    <s v="Standard Motors"/>
    <n v="1680"/>
    <n v="461"/>
    <n v="1"/>
    <x v="44"/>
    <s v="Standard"/>
    <m/>
    <s v="Merlin 23/25"/>
    <m/>
    <m/>
    <m/>
    <s v=""/>
    <m/>
    <x v="7"/>
  </r>
  <r>
    <s v="HR"/>
    <s v="611"/>
    <s v="HR611"/>
    <x v="19"/>
    <s v="Merlin 23, 25 "/>
    <m/>
    <s v="Standard Motors"/>
    <n v="1680"/>
    <n v="462"/>
    <n v="1"/>
    <x v="44"/>
    <s v="Standard"/>
    <m/>
    <s v="Merlin 23/25"/>
    <m/>
    <m/>
    <m/>
    <s v=""/>
    <m/>
    <x v="7"/>
  </r>
  <r>
    <s v="HR"/>
    <s v="612"/>
    <s v="HR612"/>
    <x v="19"/>
    <s v="Merlin 23, 25 "/>
    <m/>
    <s v="Standard Motors"/>
    <n v="1680"/>
    <n v="463"/>
    <n v="1"/>
    <x v="44"/>
    <s v="Standard"/>
    <m/>
    <s v="Merlin 23/25"/>
    <m/>
    <m/>
    <m/>
    <s v=""/>
    <m/>
    <x v="7"/>
  </r>
  <r>
    <s v="HR"/>
    <s v="613"/>
    <s v="HR613"/>
    <x v="19"/>
    <s v="Merlin 23, 25 "/>
    <m/>
    <s v="Standard Motors"/>
    <n v="1680"/>
    <n v="464"/>
    <n v="1"/>
    <x v="44"/>
    <s v="Standard"/>
    <m/>
    <s v="Merlin 23/25"/>
    <m/>
    <m/>
    <m/>
    <s v=""/>
    <m/>
    <x v="7"/>
  </r>
  <r>
    <s v="HR"/>
    <s v="614"/>
    <s v="HR614"/>
    <x v="19"/>
    <s v="Merlin 23, 25 "/>
    <m/>
    <s v="Standard Motors"/>
    <n v="1680"/>
    <n v="465"/>
    <n v="1"/>
    <x v="44"/>
    <s v="Standard"/>
    <m/>
    <s v="Merlin 23/25"/>
    <m/>
    <m/>
    <m/>
    <s v=""/>
    <m/>
    <x v="7"/>
  </r>
  <r>
    <s v="HR"/>
    <s v="615"/>
    <s v="HR615"/>
    <x v="19"/>
    <s v="Merlin 23, 25 "/>
    <m/>
    <s v="Standard Motors"/>
    <n v="1680"/>
    <n v="466"/>
    <n v="1"/>
    <x v="44"/>
    <s v="Standard"/>
    <m/>
    <s v="Merlin 23/25"/>
    <m/>
    <m/>
    <m/>
    <s v=""/>
    <m/>
    <x v="7"/>
  </r>
  <r>
    <s v="HR"/>
    <s v="616"/>
    <s v="HR616"/>
    <x v="19"/>
    <s v="Merlin 23, 25 "/>
    <m/>
    <s v="Standard Motors"/>
    <n v="1680"/>
    <n v="467"/>
    <n v="1"/>
    <x v="44"/>
    <s v="Standard"/>
    <m/>
    <s v="Merlin 23/25"/>
    <m/>
    <m/>
    <m/>
    <s v=""/>
    <m/>
    <x v="7"/>
  </r>
  <r>
    <s v="HR"/>
    <s v="617"/>
    <s v="HR617"/>
    <x v="19"/>
    <s v="Merlin 23, 25 "/>
    <m/>
    <s v="Standard Motors"/>
    <n v="1680"/>
    <n v="468"/>
    <n v="1"/>
    <x v="44"/>
    <s v="Standard"/>
    <m/>
    <s v="Merlin 23/25"/>
    <m/>
    <m/>
    <m/>
    <s v=""/>
    <m/>
    <x v="7"/>
  </r>
  <r>
    <s v="HR"/>
    <s v="618"/>
    <s v="HR618"/>
    <x v="19"/>
    <s v="Merlin 23, 25 "/>
    <m/>
    <s v="Standard Motors"/>
    <n v="1680"/>
    <n v="469"/>
    <n v="1"/>
    <x v="44"/>
    <s v="Standard"/>
    <m/>
    <s v="Merlin 23/25"/>
    <m/>
    <m/>
    <m/>
    <s v=""/>
    <m/>
    <x v="7"/>
  </r>
  <r>
    <s v="HR"/>
    <s v="619"/>
    <s v="HR619"/>
    <x v="19"/>
    <s v="Merlin 23, 25 "/>
    <m/>
    <s v="Standard Motors"/>
    <n v="1680"/>
    <n v="470"/>
    <n v="1"/>
    <x v="44"/>
    <s v="Standard"/>
    <m/>
    <s v="Merlin 23/25"/>
    <m/>
    <m/>
    <m/>
    <s v=""/>
    <m/>
    <x v="7"/>
  </r>
  <r>
    <s v="HR"/>
    <s v="620"/>
    <s v="HR620"/>
    <x v="19"/>
    <s v="Merlin 23, 25 "/>
    <m/>
    <s v="Standard Motors"/>
    <n v="1680"/>
    <n v="471"/>
    <n v="1"/>
    <x v="44"/>
    <s v="Standard"/>
    <m/>
    <s v="Merlin 23/25"/>
    <m/>
    <m/>
    <m/>
    <s v=""/>
    <m/>
    <x v="7"/>
  </r>
  <r>
    <s v="HR"/>
    <s v="621"/>
    <s v="HR621"/>
    <x v="19"/>
    <s v="Merlin 23, 25 "/>
    <m/>
    <s v="Standard Motors"/>
    <n v="1680"/>
    <n v="472"/>
    <n v="1"/>
    <x v="44"/>
    <s v="Standard"/>
    <m/>
    <s v="Merlin 23/25"/>
    <m/>
    <m/>
    <m/>
    <s v=""/>
    <m/>
    <x v="7"/>
  </r>
  <r>
    <s v="HR"/>
    <s v="622"/>
    <s v="HR622"/>
    <x v="19"/>
    <s v="Merlin 23, 25 "/>
    <m/>
    <s v="Standard Motors"/>
    <n v="1680"/>
    <n v="473"/>
    <n v="1"/>
    <x v="44"/>
    <s v="Standard"/>
    <m/>
    <s v="Merlin 23/25"/>
    <m/>
    <m/>
    <m/>
    <s v=""/>
    <m/>
    <x v="7"/>
  </r>
  <r>
    <s v="HR"/>
    <s v="623"/>
    <s v="HR623"/>
    <x v="19"/>
    <s v="Merlin 23, 25 "/>
    <m/>
    <s v="Standard Motors"/>
    <n v="1680"/>
    <n v="474"/>
    <n v="1"/>
    <x v="44"/>
    <s v="Standard"/>
    <m/>
    <s v="Merlin 23/25"/>
    <m/>
    <m/>
    <m/>
    <s v=""/>
    <m/>
    <x v="7"/>
  </r>
  <r>
    <s v="HR"/>
    <s v="624"/>
    <s v="HR624"/>
    <x v="19"/>
    <s v="Merlin 23, 25 "/>
    <m/>
    <s v="Standard Motors"/>
    <n v="1680"/>
    <n v="475"/>
    <n v="1"/>
    <x v="44"/>
    <s v="Standard"/>
    <m/>
    <s v="Merlin 23/25"/>
    <m/>
    <m/>
    <m/>
    <s v=""/>
    <m/>
    <x v="7"/>
  </r>
  <r>
    <s v="HR"/>
    <s v="625"/>
    <s v="HR625"/>
    <x v="19"/>
    <s v="Merlin 23, 25 "/>
    <m/>
    <s v="Standard Motors"/>
    <n v="1680"/>
    <n v="476"/>
    <n v="1"/>
    <x v="44"/>
    <s v="Standard"/>
    <m/>
    <s v="Merlin 23/25"/>
    <m/>
    <m/>
    <m/>
    <s v=""/>
    <m/>
    <x v="7"/>
  </r>
  <r>
    <s v="HR"/>
    <s v="626"/>
    <s v="HR626"/>
    <x v="19"/>
    <s v="Merlin 23, 25 "/>
    <m/>
    <s v="Standard Motors"/>
    <n v="1680"/>
    <n v="477"/>
    <n v="1"/>
    <x v="44"/>
    <s v="Standard"/>
    <m/>
    <s v="Merlin 23/25"/>
    <m/>
    <m/>
    <m/>
    <s v=""/>
    <m/>
    <x v="7"/>
  </r>
  <r>
    <s v="HR"/>
    <s v="627"/>
    <s v="HR627"/>
    <x v="19"/>
    <s v="Merlin 23, 25 "/>
    <m/>
    <s v="Standard Motors"/>
    <n v="1680"/>
    <n v="478"/>
    <n v="1"/>
    <x v="44"/>
    <s v="Standard"/>
    <m/>
    <s v="Merlin 23/25"/>
    <m/>
    <m/>
    <m/>
    <s v=""/>
    <m/>
    <x v="7"/>
  </r>
  <r>
    <s v="HR"/>
    <s v="628"/>
    <s v="HR628"/>
    <x v="19"/>
    <s v="Merlin 23, 25 "/>
    <m/>
    <s v="Standard Motors"/>
    <n v="1680"/>
    <n v="479"/>
    <n v="1"/>
    <x v="44"/>
    <s v="Standard"/>
    <m/>
    <s v="Merlin 23/25"/>
    <m/>
    <m/>
    <m/>
    <s v=""/>
    <m/>
    <x v="7"/>
  </r>
  <r>
    <s v="HR"/>
    <s v="629"/>
    <s v="HR629"/>
    <x v="19"/>
    <s v="Merlin 23, 25 "/>
    <m/>
    <s v="Standard Motors"/>
    <n v="1680"/>
    <n v="480"/>
    <n v="1"/>
    <x v="44"/>
    <s v="Standard"/>
    <m/>
    <s v="Merlin 23/25"/>
    <m/>
    <m/>
    <m/>
    <s v=""/>
    <m/>
    <x v="7"/>
  </r>
  <r>
    <s v="HR"/>
    <s v="630"/>
    <s v="HR630"/>
    <x v="19"/>
    <s v="Merlin 23, 25 "/>
    <m/>
    <s v="Standard Motors"/>
    <n v="1680"/>
    <n v="481"/>
    <n v="1"/>
    <x v="44"/>
    <s v="Standard"/>
    <m/>
    <s v="Merlin 23/25"/>
    <m/>
    <m/>
    <m/>
    <s v=""/>
    <m/>
    <x v="7"/>
  </r>
  <r>
    <s v="HR"/>
    <s v="631"/>
    <s v="HR631"/>
    <x v="19"/>
    <s v="Merlin 23, 25 "/>
    <m/>
    <s v="Standard Motors"/>
    <n v="1680"/>
    <n v="482"/>
    <n v="1"/>
    <x v="44"/>
    <s v="Standard"/>
    <m/>
    <s v="Merlin 23/25"/>
    <m/>
    <m/>
    <m/>
    <s v=""/>
    <m/>
    <x v="7"/>
  </r>
  <r>
    <s v="HR"/>
    <s v="632"/>
    <s v="HR632"/>
    <x v="19"/>
    <s v="Merlin 23, 25 "/>
    <m/>
    <s v="Standard Motors"/>
    <n v="1680"/>
    <n v="483"/>
    <n v="1"/>
    <x v="44"/>
    <s v="Standard"/>
    <m/>
    <s v="Merlin 23/25"/>
    <m/>
    <m/>
    <m/>
    <s v=""/>
    <m/>
    <x v="7"/>
  </r>
  <r>
    <s v="HR"/>
    <s v="633"/>
    <s v="HR633"/>
    <x v="19"/>
    <s v="Merlin 23, 25 "/>
    <m/>
    <s v="Standard Motors"/>
    <n v="1680"/>
    <n v="484"/>
    <n v="1"/>
    <x v="44"/>
    <s v="Standard"/>
    <m/>
    <s v="Merlin 23/25"/>
    <m/>
    <m/>
    <m/>
    <s v=""/>
    <m/>
    <x v="7"/>
  </r>
  <r>
    <s v="HR"/>
    <s v="634"/>
    <s v="HR634"/>
    <x v="19"/>
    <s v="Merlin 23, 25 "/>
    <m/>
    <s v="Standard Motors"/>
    <n v="1680"/>
    <n v="485"/>
    <n v="1"/>
    <x v="44"/>
    <s v="Standard"/>
    <m/>
    <s v="Merlin 23/25"/>
    <m/>
    <m/>
    <m/>
    <s v=""/>
    <m/>
    <x v="7"/>
  </r>
  <r>
    <s v="HR"/>
    <s v="635"/>
    <s v="HR635"/>
    <x v="19"/>
    <s v="Merlin 23, 25 "/>
    <m/>
    <s v="Standard Motors"/>
    <n v="1680"/>
    <n v="486"/>
    <n v="1"/>
    <x v="44"/>
    <s v="Standard"/>
    <m/>
    <s v="Merlin 23/25"/>
    <m/>
    <m/>
    <m/>
    <s v=""/>
    <m/>
    <x v="7"/>
  </r>
  <r>
    <s v="HR"/>
    <s v="636"/>
    <s v="HR636"/>
    <x v="19"/>
    <s v="Merlin 23, 25 "/>
    <m/>
    <s v="Standard Motors"/>
    <n v="1680"/>
    <n v="487"/>
    <n v="1"/>
    <x v="44"/>
    <s v="Standard"/>
    <m/>
    <s v="Merlin 23/25"/>
    <m/>
    <m/>
    <m/>
    <s v=""/>
    <m/>
    <x v="7"/>
  </r>
  <r>
    <s v="HR"/>
    <s v="637"/>
    <s v="HR637"/>
    <x v="19"/>
    <s v="Merlin 23, 25 "/>
    <m/>
    <s v="Standard Motors"/>
    <n v="1680"/>
    <n v="488"/>
    <n v="1"/>
    <x v="44"/>
    <s v="Standard"/>
    <m/>
    <s v="Merlin 23/25"/>
    <m/>
    <m/>
    <m/>
    <s v=""/>
    <m/>
    <x v="7"/>
  </r>
  <r>
    <s v="HR"/>
    <s v="638"/>
    <s v="HR638"/>
    <x v="19"/>
    <s v="Merlin 23, 25 "/>
    <m/>
    <s v="Standard Motors"/>
    <n v="1680"/>
    <n v="489"/>
    <n v="1"/>
    <x v="44"/>
    <s v="Standard"/>
    <m/>
    <s v="Merlin 23/25"/>
    <m/>
    <m/>
    <m/>
    <s v=""/>
    <m/>
    <x v="7"/>
  </r>
  <r>
    <s v="HR"/>
    <s v="639"/>
    <s v="HR639"/>
    <x v="19"/>
    <s v="Merlin 23, 25 "/>
    <m/>
    <s v="Standard Motors"/>
    <n v="1680"/>
    <n v="490"/>
    <n v="1"/>
    <x v="44"/>
    <s v="Standard"/>
    <m/>
    <s v="Merlin 23/25"/>
    <m/>
    <m/>
    <m/>
    <s v=""/>
    <m/>
    <x v="7"/>
  </r>
  <r>
    <s v="HR"/>
    <s v="640"/>
    <s v="HR640"/>
    <x v="19"/>
    <s v="Merlin 23, 25 "/>
    <m/>
    <s v="Standard Motors"/>
    <n v="1680"/>
    <n v="491"/>
    <n v="1"/>
    <x v="44"/>
    <s v="Standard"/>
    <m/>
    <s v="Merlin 23/25"/>
    <m/>
    <m/>
    <m/>
    <s v=""/>
    <m/>
    <x v="7"/>
  </r>
  <r>
    <s v="HR"/>
    <s v="641"/>
    <s v="HR641"/>
    <x v="19"/>
    <s v="Merlin 23, 25 "/>
    <m/>
    <s v="Standard Motors"/>
    <n v="1680"/>
    <n v="492"/>
    <n v="1"/>
    <x v="44"/>
    <s v="Standard"/>
    <m/>
    <s v="Merlin 23/25"/>
    <m/>
    <m/>
    <m/>
    <s v=""/>
    <m/>
    <x v="7"/>
  </r>
  <r>
    <s v="HR"/>
    <s v="642"/>
    <s v="HR642"/>
    <x v="19"/>
    <s v="Merlin 23, 25 "/>
    <m/>
    <s v="Standard Motors"/>
    <n v="1680"/>
    <n v="493"/>
    <n v="1"/>
    <x v="44"/>
    <s v="Standard"/>
    <m/>
    <s v="Merlin 23/25"/>
    <m/>
    <m/>
    <m/>
    <s v=""/>
    <m/>
    <x v="7"/>
  </r>
  <r>
    <s v="HR"/>
    <s v="643"/>
    <s v="HR643"/>
    <x v="19"/>
    <s v="Merlin 23, 25 "/>
    <m/>
    <s v="Standard Motors"/>
    <n v="1680"/>
    <n v="494"/>
    <n v="1"/>
    <x v="44"/>
    <s v="Standard"/>
    <m/>
    <s v="Merlin 23/25"/>
    <m/>
    <m/>
    <m/>
    <s v=""/>
    <m/>
    <x v="7"/>
  </r>
  <r>
    <s v="HR"/>
    <s v="644"/>
    <s v="HR644"/>
    <x v="19"/>
    <s v="Merlin 23, 25 "/>
    <m/>
    <s v="Standard Motors"/>
    <n v="1680"/>
    <n v="495"/>
    <n v="1"/>
    <x v="44"/>
    <s v="Standard"/>
    <m/>
    <s v="Merlin 23/25"/>
    <m/>
    <m/>
    <m/>
    <s v=""/>
    <m/>
    <x v="7"/>
  </r>
  <r>
    <s v="HR"/>
    <s v="645"/>
    <s v="HR645"/>
    <x v="19"/>
    <s v="Merlin 23, 25 "/>
    <m/>
    <s v="Standard Motors"/>
    <n v="1680"/>
    <n v="496"/>
    <n v="1"/>
    <x v="44"/>
    <s v="Standard"/>
    <m/>
    <s v="Merlin 23/25"/>
    <m/>
    <m/>
    <m/>
    <s v=""/>
    <m/>
    <x v="7"/>
  </r>
  <r>
    <s v="HR"/>
    <s v="646"/>
    <s v="HR646"/>
    <x v="19"/>
    <s v="Merlin 23, 25 "/>
    <m/>
    <s v="Standard Motors"/>
    <n v="1680"/>
    <n v="497"/>
    <n v="1"/>
    <x v="44"/>
    <s v="Standard"/>
    <m/>
    <s v="Merlin 23/25"/>
    <m/>
    <m/>
    <m/>
    <s v=""/>
    <m/>
    <x v="7"/>
  </r>
  <r>
    <s v="HR"/>
    <s v="647"/>
    <s v="HR647"/>
    <x v="19"/>
    <s v="Merlin 23, 25 "/>
    <m/>
    <s v="Standard Motors"/>
    <n v="1680"/>
    <n v="498"/>
    <n v="1"/>
    <x v="44"/>
    <s v="Standard"/>
    <m/>
    <s v="Merlin 23/25"/>
    <m/>
    <m/>
    <m/>
    <s v=""/>
    <m/>
    <x v="7"/>
  </r>
  <r>
    <s v="HR"/>
    <s v="648"/>
    <s v="HR648"/>
    <x v="19"/>
    <s v="Merlin 23, 25 "/>
    <m/>
    <s v="Standard Motors"/>
    <n v="1680"/>
    <n v="499"/>
    <n v="1"/>
    <x v="44"/>
    <s v="Standard"/>
    <m/>
    <s v="Merlin 23/25"/>
    <m/>
    <m/>
    <m/>
    <s v=""/>
    <m/>
    <x v="7"/>
  </r>
  <r>
    <s v="HR"/>
    <s v="649"/>
    <s v="HR649"/>
    <x v="19"/>
    <s v="Merlin 23, 25 "/>
    <m/>
    <s v="Standard Motors"/>
    <n v="1680"/>
    <n v="500"/>
    <n v="1"/>
    <x v="44"/>
    <s v="Standard"/>
    <m/>
    <s v="Merlin 23/25"/>
    <m/>
    <m/>
    <m/>
    <s v=""/>
    <m/>
    <x v="7"/>
  </r>
  <r>
    <s v="HX"/>
    <s v="802"/>
    <s v="HX802"/>
    <x v="19"/>
    <s v="Merlin 21, 23, 25 "/>
    <m/>
    <s v="Hatfield"/>
    <s v="555/C.23(a)"/>
    <n v="1"/>
    <n v="1"/>
    <x v="27"/>
    <s v="Hatfield"/>
    <m/>
    <s v="Merlin 25"/>
    <m/>
    <m/>
    <m/>
    <s v=""/>
    <m/>
    <x v="8"/>
  </r>
  <r>
    <s v="HX"/>
    <s v="803"/>
    <s v="HX803"/>
    <x v="19"/>
    <s v="Merlin 21, 23, 25 "/>
    <m/>
    <s v="Hatfield"/>
    <s v="555/C.23(a)"/>
    <n v="2"/>
    <n v="1"/>
    <x v="27"/>
    <s v="Hatfield"/>
    <m/>
    <s v="Merlin 25"/>
    <m/>
    <m/>
    <m/>
    <s v=""/>
    <m/>
    <x v="8"/>
  </r>
  <r>
    <s v="HX"/>
    <s v="804"/>
    <s v="HX804"/>
    <x v="19"/>
    <s v="Merlin 21, 23, 25 "/>
    <m/>
    <s v="Hatfield"/>
    <s v="555/C.23(a)"/>
    <n v="3"/>
    <n v="1"/>
    <x v="27"/>
    <s v="Hatfield"/>
    <m/>
    <s v="Merlin 25"/>
    <m/>
    <m/>
    <m/>
    <s v=""/>
    <m/>
    <x v="8"/>
  </r>
  <r>
    <s v="HX"/>
    <s v="805"/>
    <s v="HX805"/>
    <x v="19"/>
    <s v="Merlin 21, 23, 25 "/>
    <m/>
    <s v="Hatfield"/>
    <s v="555/C.23(a)"/>
    <n v="4"/>
    <n v="1"/>
    <x v="27"/>
    <s v="Hatfield"/>
    <m/>
    <s v="Merlin 25"/>
    <m/>
    <m/>
    <m/>
    <s v=""/>
    <m/>
    <x v="8"/>
  </r>
  <r>
    <s v="HX"/>
    <s v="806"/>
    <s v="HX806"/>
    <x v="19"/>
    <s v="Merlin 21, 23, 25 "/>
    <m/>
    <s v="Hatfield"/>
    <s v="555/C.23(a)"/>
    <n v="5"/>
    <n v="1"/>
    <x v="27"/>
    <s v="Hatfield"/>
    <m/>
    <s v="Merlin 25"/>
    <m/>
    <m/>
    <m/>
    <s v=""/>
    <m/>
    <x v="8"/>
  </r>
  <r>
    <s v="HX"/>
    <s v="807"/>
    <s v="HX807"/>
    <x v="19"/>
    <s v="Merlin 21, 23, 25 "/>
    <m/>
    <s v="Hatfield"/>
    <s v="555/C.23(a)"/>
    <n v="6"/>
    <n v="1"/>
    <x v="27"/>
    <s v="Hatfield"/>
    <m/>
    <s v="Merlin 25"/>
    <m/>
    <m/>
    <m/>
    <s v=""/>
    <m/>
    <x v="8"/>
  </r>
  <r>
    <s v="HX"/>
    <s v="808"/>
    <s v="HX808"/>
    <x v="19"/>
    <s v="Merlin 21, 23, 25 "/>
    <m/>
    <s v="Hatfield"/>
    <s v="555/C.23(a)"/>
    <n v="7"/>
    <n v="1"/>
    <x v="27"/>
    <s v="Hatfield"/>
    <m/>
    <s v="Merlin 25"/>
    <m/>
    <m/>
    <m/>
    <s v=""/>
    <m/>
    <x v="8"/>
  </r>
  <r>
    <s v="HX"/>
    <s v="809"/>
    <s v="HX809"/>
    <x v="19"/>
    <s v="Merlin 21, 23, 25 "/>
    <m/>
    <s v="Hatfield"/>
    <s v="555/C.23(a)"/>
    <n v="8"/>
    <n v="1"/>
    <x v="27"/>
    <s v="Hatfield"/>
    <m/>
    <s v="Merlin 25"/>
    <m/>
    <m/>
    <m/>
    <s v=""/>
    <m/>
    <x v="8"/>
  </r>
  <r>
    <s v="HX"/>
    <s v="810"/>
    <s v="HX810"/>
    <x v="19"/>
    <s v="Merlin 21, 23, 25 "/>
    <m/>
    <s v="Hatfield"/>
    <s v="555/C.23(a)"/>
    <n v="9"/>
    <n v="1"/>
    <x v="27"/>
    <s v="Hatfield"/>
    <m/>
    <s v="Merlin 25"/>
    <m/>
    <m/>
    <m/>
    <s v=""/>
    <m/>
    <x v="8"/>
  </r>
  <r>
    <s v="HX"/>
    <s v="811"/>
    <s v="HX811"/>
    <x v="19"/>
    <s v="Merlin 21, 23, 25 "/>
    <m/>
    <s v="Hatfield"/>
    <s v="555/C.23(a)"/>
    <n v="10"/>
    <n v="1"/>
    <x v="27"/>
    <s v="Hatfield"/>
    <m/>
    <s v="Merlin 25"/>
    <m/>
    <m/>
    <m/>
    <s v=""/>
    <m/>
    <x v="8"/>
  </r>
  <r>
    <s v="HX"/>
    <s v="812"/>
    <s v="HX812"/>
    <x v="19"/>
    <s v="Merlin 21, 23, 25 "/>
    <m/>
    <s v="Hatfield"/>
    <s v="555/C.23(a)"/>
    <n v="11"/>
    <n v="1"/>
    <x v="27"/>
    <s v="Hatfield"/>
    <m/>
    <s v="Merlin 25"/>
    <m/>
    <m/>
    <m/>
    <s v=""/>
    <m/>
    <x v="8"/>
  </r>
  <r>
    <s v="HX"/>
    <s v="813"/>
    <s v="HX813"/>
    <x v="19"/>
    <s v="Merlin 21, 23, 25 "/>
    <m/>
    <s v="Hatfield"/>
    <s v="555/C.23(a)"/>
    <n v="12"/>
    <n v="1"/>
    <x v="27"/>
    <s v="Hatfield"/>
    <m/>
    <s v="Merlin 25"/>
    <m/>
    <m/>
    <m/>
    <s v=""/>
    <m/>
    <x v="8"/>
  </r>
  <r>
    <s v="HX"/>
    <s v="814"/>
    <s v="HX814"/>
    <x v="19"/>
    <s v="Merlin 21, 23, 25 "/>
    <m/>
    <s v="Hatfield"/>
    <s v="555/C.23(a)"/>
    <n v="13"/>
    <n v="1"/>
    <x v="27"/>
    <s v="Hatfield"/>
    <m/>
    <s v="Merlin 25"/>
    <m/>
    <m/>
    <m/>
    <s v=""/>
    <m/>
    <x v="8"/>
  </r>
  <r>
    <s v="HX"/>
    <s v="815"/>
    <s v="HX815"/>
    <x v="19"/>
    <s v="Merlin 21, 23, 25 "/>
    <m/>
    <s v="Hatfield"/>
    <s v="555/C.23(a)"/>
    <n v="14"/>
    <n v="1"/>
    <x v="27"/>
    <s v="Hatfield"/>
    <m/>
    <s v="Merlin 25"/>
    <m/>
    <m/>
    <m/>
    <s v=""/>
    <m/>
    <x v="8"/>
  </r>
  <r>
    <s v="HX"/>
    <s v="816"/>
    <s v="HX816"/>
    <x v="19"/>
    <s v="Merlin 21, 23, 25 "/>
    <m/>
    <s v="Hatfield"/>
    <s v="555/C.23(a)"/>
    <n v="15"/>
    <n v="1"/>
    <x v="27"/>
    <s v="Hatfield"/>
    <m/>
    <s v="Merlin 25"/>
    <m/>
    <m/>
    <m/>
    <s v=""/>
    <m/>
    <x v="8"/>
  </r>
  <r>
    <s v="HX"/>
    <s v="817"/>
    <s v="HX817"/>
    <x v="19"/>
    <s v="Merlin 21, 23, 25 "/>
    <m/>
    <s v="Hatfield"/>
    <s v="555/C.23(a)"/>
    <n v="16"/>
    <n v="1"/>
    <x v="27"/>
    <s v="Hatfield"/>
    <m/>
    <s v="Merlin 25"/>
    <m/>
    <m/>
    <m/>
    <s v=""/>
    <m/>
    <x v="8"/>
  </r>
  <r>
    <s v="HX"/>
    <s v="818"/>
    <s v="HX818"/>
    <x v="19"/>
    <s v="Merlin 21, 23, 25 "/>
    <m/>
    <s v="Hatfield"/>
    <s v="555/C.23(a)"/>
    <n v="17"/>
    <n v="1"/>
    <x v="27"/>
    <s v="Hatfield"/>
    <m/>
    <s v="Merlin 25"/>
    <m/>
    <m/>
    <m/>
    <s v=""/>
    <m/>
    <x v="8"/>
  </r>
  <r>
    <s v="HX"/>
    <s v="819"/>
    <s v="HX819"/>
    <x v="19"/>
    <s v="Merlin 21, 23, 25 "/>
    <m/>
    <s v="Hatfield"/>
    <s v="555/C.23(a)"/>
    <n v="18"/>
    <n v="1"/>
    <x v="27"/>
    <s v="Hatfield"/>
    <m/>
    <s v="Merlin 25"/>
    <m/>
    <m/>
    <m/>
    <s v=""/>
    <m/>
    <x v="8"/>
  </r>
  <r>
    <s v="HX"/>
    <s v="820"/>
    <s v="HX820"/>
    <x v="19"/>
    <s v="Merlin 21, 23, 25 "/>
    <m/>
    <s v="Hatfield"/>
    <s v="555/C.23(a)"/>
    <n v="19"/>
    <n v="1"/>
    <x v="27"/>
    <s v="Hatfield"/>
    <m/>
    <s v="Merlin 25"/>
    <m/>
    <m/>
    <m/>
    <s v=""/>
    <m/>
    <x v="8"/>
  </r>
  <r>
    <s v="HX"/>
    <s v="821"/>
    <s v="HX821"/>
    <x v="19"/>
    <s v="Merlin 21, 23, 25 "/>
    <m/>
    <s v="Hatfield"/>
    <s v="555/C.23(a)"/>
    <n v="20"/>
    <n v="1"/>
    <x v="28"/>
    <s v="Hatfield"/>
    <m/>
    <s v="Merlin 25"/>
    <m/>
    <m/>
    <m/>
    <s v=""/>
    <m/>
    <x v="8"/>
  </r>
  <r>
    <s v="HX"/>
    <s v="822"/>
    <s v="HX822"/>
    <x v="19"/>
    <s v="Merlin 21, 23, 25 "/>
    <m/>
    <s v="Hatfield"/>
    <s v="555/C.23(a)"/>
    <n v="21"/>
    <n v="1"/>
    <x v="28"/>
    <s v="Hatfield"/>
    <m/>
    <s v="Merlin 25"/>
    <m/>
    <m/>
    <m/>
    <s v=""/>
    <m/>
    <x v="8"/>
  </r>
  <r>
    <s v="HX"/>
    <s v="823"/>
    <s v="HX823"/>
    <x v="19"/>
    <s v="Merlin 21, 23, 25 "/>
    <m/>
    <s v="Hatfield"/>
    <s v="555/C.23(a)"/>
    <n v="22"/>
    <n v="1"/>
    <x v="28"/>
    <s v="Hatfield"/>
    <m/>
    <s v="Merlin 25"/>
    <m/>
    <m/>
    <m/>
    <s v=""/>
    <m/>
    <x v="8"/>
  </r>
  <r>
    <s v="HX"/>
    <s v="824"/>
    <s v="HX824"/>
    <x v="19"/>
    <s v="Merlin 21, 23, 25 "/>
    <m/>
    <s v="Hatfield"/>
    <s v="555/C.23(a)"/>
    <n v="23"/>
    <n v="1"/>
    <x v="28"/>
    <s v="Hatfield"/>
    <m/>
    <s v="Merlin 25"/>
    <m/>
    <m/>
    <m/>
    <s v=""/>
    <m/>
    <x v="8"/>
  </r>
  <r>
    <s v="HX"/>
    <s v="825"/>
    <s v="HX825"/>
    <x v="19"/>
    <s v="Merlin 21, 23, 25 "/>
    <m/>
    <s v="Hatfield"/>
    <s v="555/C.23(a)"/>
    <n v="24"/>
    <n v="1"/>
    <x v="28"/>
    <s v="Hatfield"/>
    <m/>
    <s v="Merlin 25"/>
    <m/>
    <m/>
    <m/>
    <s v=""/>
    <m/>
    <x v="8"/>
  </r>
  <r>
    <s v="HX"/>
    <s v="826"/>
    <s v="HX826"/>
    <x v="19"/>
    <s v="Merlin 21, 23, 25 "/>
    <m/>
    <s v="Hatfield"/>
    <s v="555/C.23(a)"/>
    <n v="25"/>
    <n v="1"/>
    <x v="28"/>
    <s v="Hatfield"/>
    <m/>
    <s v="Merlin 25"/>
    <m/>
    <m/>
    <m/>
    <s v=""/>
    <m/>
    <x v="8"/>
  </r>
  <r>
    <s v="HX"/>
    <s v="827"/>
    <s v="HX827"/>
    <x v="19"/>
    <s v="Merlin 21, 23, 25 "/>
    <m/>
    <s v="Hatfield"/>
    <s v="555/C.23(a)"/>
    <n v="26"/>
    <n v="1"/>
    <x v="28"/>
    <s v="Hatfield"/>
    <m/>
    <s v="Merlin 25"/>
    <m/>
    <m/>
    <m/>
    <s v=""/>
    <m/>
    <x v="8"/>
  </r>
  <r>
    <s v="HX"/>
    <s v="828"/>
    <s v="HX828"/>
    <x v="19"/>
    <s v="Merlin 21, 23, 25 "/>
    <m/>
    <s v="Hatfield"/>
    <s v="555/C.23(a)"/>
    <n v="27"/>
    <n v="1"/>
    <x v="28"/>
    <s v="Hatfield"/>
    <m/>
    <s v="Merlin 25"/>
    <m/>
    <m/>
    <m/>
    <s v=""/>
    <m/>
    <x v="8"/>
  </r>
  <r>
    <s v="HX"/>
    <s v="829"/>
    <s v="HX829"/>
    <x v="19"/>
    <s v="Merlin 21, 23, 25 "/>
    <m/>
    <s v="Hatfield"/>
    <s v="555/C.23(a)"/>
    <n v="28"/>
    <n v="1"/>
    <x v="28"/>
    <s v="Hatfield"/>
    <m/>
    <s v="Merlin 25"/>
    <m/>
    <m/>
    <m/>
    <s v=""/>
    <m/>
    <x v="8"/>
  </r>
  <r>
    <s v="HX"/>
    <s v="830"/>
    <s v="HX830"/>
    <x v="19"/>
    <s v="Merlin 21, 23, 25 "/>
    <m/>
    <s v="Hatfield"/>
    <s v="555/C.23(a)"/>
    <n v="29"/>
    <n v="1"/>
    <x v="28"/>
    <s v="Hatfield"/>
    <m/>
    <s v="Merlin 25"/>
    <m/>
    <m/>
    <m/>
    <s v=""/>
    <m/>
    <x v="8"/>
  </r>
  <r>
    <s v="HX"/>
    <s v="831"/>
    <s v="HX831"/>
    <x v="19"/>
    <s v="Merlin 21, 23, 25 "/>
    <m/>
    <s v="Hatfield"/>
    <s v="555/C.23(a)"/>
    <n v="30"/>
    <n v="1"/>
    <x v="28"/>
    <s v="Hatfield"/>
    <m/>
    <s v="Merlin 25"/>
    <m/>
    <m/>
    <m/>
    <s v=""/>
    <m/>
    <x v="8"/>
  </r>
  <r>
    <s v="HX"/>
    <s v="832"/>
    <s v="HX832"/>
    <x v="19"/>
    <s v="Merlin 21, 23, 25 "/>
    <m/>
    <s v="Hatfield"/>
    <s v="555/C.23(a)"/>
    <n v="31"/>
    <n v="1"/>
    <x v="28"/>
    <s v="Hatfield"/>
    <m/>
    <s v="Merlin 25"/>
    <m/>
    <m/>
    <m/>
    <s v=""/>
    <m/>
    <x v="8"/>
  </r>
  <r>
    <s v="HX"/>
    <s v="833"/>
    <s v="HX833"/>
    <x v="19"/>
    <s v="Merlin 21, 23, 25 "/>
    <m/>
    <s v="Hatfield"/>
    <s v="555/C.23(a)"/>
    <n v="32"/>
    <n v="1"/>
    <x v="28"/>
    <s v="Hatfield"/>
    <m/>
    <s v="Merlin 25"/>
    <m/>
    <m/>
    <m/>
    <s v=""/>
    <m/>
    <x v="8"/>
  </r>
  <r>
    <s v="HX"/>
    <s v="834"/>
    <s v="HX834"/>
    <x v="19"/>
    <s v="Merlin 21, 23, 25 "/>
    <m/>
    <s v="Hatfield"/>
    <s v="555/C.23(a)"/>
    <n v="33"/>
    <n v="1"/>
    <x v="28"/>
    <s v="Hatfield"/>
    <m/>
    <s v="Merlin 25"/>
    <m/>
    <m/>
    <m/>
    <s v=""/>
    <m/>
    <x v="8"/>
  </r>
  <r>
    <s v="HX"/>
    <s v="835"/>
    <s v="HX835"/>
    <x v="19"/>
    <s v="Merlin 21, 23, 25 "/>
    <m/>
    <s v="Hatfield"/>
    <s v="555/C.23(a)"/>
    <n v="34"/>
    <n v="1"/>
    <x v="28"/>
    <s v="Hatfield"/>
    <m/>
    <s v="Merlin 25"/>
    <m/>
    <m/>
    <m/>
    <s v=""/>
    <m/>
    <x v="8"/>
  </r>
  <r>
    <s v="HX"/>
    <s v="849"/>
    <s v="HX849"/>
    <x v="19"/>
    <s v="Merlin 21, 23, 25 "/>
    <m/>
    <s v="Hatfield"/>
    <s v="555/C.23(a)"/>
    <n v="35"/>
    <n v="1"/>
    <x v="28"/>
    <s v="Hatfield"/>
    <s v="Collided mid-air St. Albans, not delivered."/>
    <s v="Merlin 25"/>
    <m/>
    <m/>
    <m/>
    <s v=""/>
    <m/>
    <x v="8"/>
  </r>
  <r>
    <s v="HX"/>
    <s v="850"/>
    <s v="HX850"/>
    <x v="19"/>
    <s v="Merlin 21, 23, 25 "/>
    <m/>
    <s v="Hatfield"/>
    <s v="555/C.23(a)"/>
    <n v="36"/>
    <n v="1"/>
    <x v="28"/>
    <s v="Hatfield"/>
    <s v="Collided mid-air St. Albans, not delivered."/>
    <s v="Merlin 25"/>
    <m/>
    <m/>
    <m/>
    <s v=""/>
    <m/>
    <x v="8"/>
  </r>
  <r>
    <s v="HX"/>
    <s v="851"/>
    <s v="HX851"/>
    <x v="19"/>
    <s v="Merlin 21, 23, 25 "/>
    <m/>
    <s v="Hatfield"/>
    <s v="555/C.23(a)"/>
    <n v="37"/>
    <n v="1"/>
    <x v="28"/>
    <s v="Hatfield"/>
    <m/>
    <s v="Merlin 25"/>
    <m/>
    <m/>
    <m/>
    <s v=""/>
    <m/>
    <x v="8"/>
  </r>
  <r>
    <s v="HX"/>
    <s v="852"/>
    <s v="HX852"/>
    <x v="19"/>
    <s v="Merlin 21, 23, 25 "/>
    <m/>
    <s v="Hatfield"/>
    <s v="555/C.23(a)"/>
    <n v="38"/>
    <n v="1"/>
    <x v="28"/>
    <s v="Hatfield"/>
    <m/>
    <s v="Merlin 25"/>
    <m/>
    <m/>
    <m/>
    <s v=""/>
    <m/>
    <x v="8"/>
  </r>
  <r>
    <s v="HX"/>
    <s v="853"/>
    <s v="HX853"/>
    <x v="19"/>
    <s v="Merlin 21, 23, 25 "/>
    <m/>
    <s v="Hatfield"/>
    <s v="555/C.23(a)"/>
    <n v="39"/>
    <n v="1"/>
    <x v="28"/>
    <s v="Hatfield"/>
    <m/>
    <s v="Merlin 25"/>
    <m/>
    <m/>
    <m/>
    <s v=""/>
    <m/>
    <x v="8"/>
  </r>
  <r>
    <s v="HX"/>
    <s v="854"/>
    <s v="HX854"/>
    <x v="19"/>
    <s v="Merlin 21, 23, 25 "/>
    <m/>
    <s v="Hatfield"/>
    <s v="555/C.23(a)"/>
    <n v="40"/>
    <n v="1"/>
    <x v="28"/>
    <s v="Hatfield"/>
    <m/>
    <s v="Merlin 25"/>
    <m/>
    <m/>
    <m/>
    <s v=""/>
    <m/>
    <x v="8"/>
  </r>
  <r>
    <s v="HX"/>
    <s v="855"/>
    <s v="HX855"/>
    <x v="19"/>
    <s v="Merlin 21, 23, 25 "/>
    <m/>
    <s v="Hatfield"/>
    <s v="555/C.23(a)"/>
    <n v="41"/>
    <n v="1"/>
    <x v="28"/>
    <s v="Hatfield"/>
    <m/>
    <s v="Merlin 25"/>
    <m/>
    <m/>
    <m/>
    <s v=""/>
    <m/>
    <x v="8"/>
  </r>
  <r>
    <s v="HX"/>
    <s v="856"/>
    <s v="HX856"/>
    <x v="19"/>
    <s v="Merlin 21, 23, 25 "/>
    <m/>
    <s v="Hatfield"/>
    <s v="555/C.23(a)"/>
    <n v="42"/>
    <n v="1"/>
    <x v="28"/>
    <s v="Hatfield"/>
    <m/>
    <s v="Merlin 25"/>
    <m/>
    <m/>
    <m/>
    <s v=""/>
    <m/>
    <x v="8"/>
  </r>
  <r>
    <s v="HX"/>
    <s v="857"/>
    <s v="HX857"/>
    <x v="19"/>
    <s v="Merlin 21, 23, 25 "/>
    <m/>
    <s v="Hatfield"/>
    <s v="555/C.23(a)"/>
    <n v="43"/>
    <n v="1"/>
    <x v="28"/>
    <s v="Hatfield"/>
    <m/>
    <s v="Merlin 25"/>
    <m/>
    <m/>
    <m/>
    <s v=""/>
    <m/>
    <x v="8"/>
  </r>
  <r>
    <s v="HX"/>
    <s v="858"/>
    <s v="HX858"/>
    <x v="19"/>
    <s v="Merlin 21, 23, 25 "/>
    <m/>
    <s v="Hatfield"/>
    <s v="555/C.23(a)"/>
    <n v="44"/>
    <n v="1"/>
    <x v="28"/>
    <s v="Hatfield"/>
    <m/>
    <s v="Merlin 25"/>
    <m/>
    <m/>
    <m/>
    <s v=""/>
    <m/>
    <x v="8"/>
  </r>
  <r>
    <s v="HX"/>
    <s v="859"/>
    <s v="HX859"/>
    <x v="19"/>
    <s v="Merlin 21, 23, 25 "/>
    <m/>
    <s v="Hatfield"/>
    <s v="555/C.23(a)"/>
    <n v="45"/>
    <n v="1"/>
    <x v="28"/>
    <s v="Hatfield"/>
    <m/>
    <s v="Merlin 25"/>
    <m/>
    <m/>
    <m/>
    <s v=""/>
    <m/>
    <x v="8"/>
  </r>
  <r>
    <s v="HX"/>
    <s v="860"/>
    <s v="HX860"/>
    <x v="19"/>
    <s v="Merlin 21, 23, 25 "/>
    <m/>
    <s v="Hatfield"/>
    <s v="555/C.23(a)"/>
    <n v="46"/>
    <n v="1"/>
    <x v="28"/>
    <s v="Hatfield"/>
    <m/>
    <s v="Merlin 25"/>
    <m/>
    <m/>
    <m/>
    <s v=""/>
    <m/>
    <x v="8"/>
  </r>
  <r>
    <s v="HX"/>
    <s v="861"/>
    <s v="HX861"/>
    <x v="19"/>
    <s v="Merlin 21, 23, 25 "/>
    <m/>
    <s v="Hatfield"/>
    <s v="555/C.23(a)"/>
    <n v="47"/>
    <n v="1"/>
    <x v="28"/>
    <s v="Hatfield"/>
    <m/>
    <s v="Merlin 25"/>
    <m/>
    <m/>
    <m/>
    <s v=""/>
    <m/>
    <x v="8"/>
  </r>
  <r>
    <s v="HX"/>
    <s v="862"/>
    <s v="HX862"/>
    <x v="19"/>
    <s v="Merlin 21, 23, 25 "/>
    <m/>
    <s v="Hatfield"/>
    <s v="555/C.23(a)"/>
    <n v="48"/>
    <n v="1"/>
    <x v="28"/>
    <s v="Hatfield"/>
    <m/>
    <s v="Merlin 25"/>
    <m/>
    <m/>
    <m/>
    <s v=""/>
    <m/>
    <x v="8"/>
  </r>
  <r>
    <s v="HX"/>
    <s v="863"/>
    <s v="HX863"/>
    <x v="19"/>
    <s v="Merlin 21, 23, 25 "/>
    <m/>
    <s v="Hatfield"/>
    <s v="555/C.23(a)"/>
    <n v="49"/>
    <n v="1"/>
    <x v="28"/>
    <s v="Hatfield"/>
    <m/>
    <s v="Merlin 25"/>
    <m/>
    <m/>
    <m/>
    <s v=""/>
    <m/>
    <x v="8"/>
  </r>
  <r>
    <s v="HX"/>
    <s v="864"/>
    <s v="HX864"/>
    <x v="19"/>
    <s v="Merlin 21, 23, 25 "/>
    <m/>
    <s v="Hatfield"/>
    <s v="555/C.23(a)"/>
    <n v="50"/>
    <n v="1"/>
    <x v="28"/>
    <s v="Hatfield"/>
    <m/>
    <s v="Merlin 25"/>
    <m/>
    <m/>
    <m/>
    <s v=""/>
    <m/>
    <x v="8"/>
  </r>
  <r>
    <s v="HX"/>
    <s v="865"/>
    <s v="HX865"/>
    <x v="19"/>
    <s v="Merlin 21, 23, 25 "/>
    <m/>
    <s v="Hatfield"/>
    <s v="555/C.23(a)"/>
    <n v="51"/>
    <n v="1"/>
    <x v="28"/>
    <s v="Hatfield"/>
    <m/>
    <s v="Merlin 25"/>
    <m/>
    <m/>
    <m/>
    <s v=""/>
    <m/>
    <x v="8"/>
  </r>
  <r>
    <s v="HX"/>
    <s v="866"/>
    <s v="HX866"/>
    <x v="19"/>
    <s v="Merlin 21, 23, 25 "/>
    <m/>
    <s v="Hatfield"/>
    <s v="555/C.23(a)"/>
    <n v="52"/>
    <n v="1"/>
    <x v="28"/>
    <s v="Hatfield"/>
    <m/>
    <s v="Merlin 25"/>
    <m/>
    <m/>
    <m/>
    <s v=""/>
    <m/>
    <x v="8"/>
  </r>
  <r>
    <s v="HX"/>
    <s v="867"/>
    <s v="HX867"/>
    <x v="19"/>
    <s v="Merlin 21, 23, 25 "/>
    <m/>
    <s v="Hatfield"/>
    <s v="555/C.23(a)"/>
    <n v="53"/>
    <n v="1"/>
    <x v="28"/>
    <s v="Hatfield"/>
    <m/>
    <s v="Merlin 25"/>
    <m/>
    <m/>
    <m/>
    <s v=""/>
    <m/>
    <x v="8"/>
  </r>
  <r>
    <s v="HX"/>
    <s v="868"/>
    <s v="HX868"/>
    <x v="19"/>
    <s v="Merlin 21, 23, 25 "/>
    <m/>
    <s v="Hatfield"/>
    <s v="555/C.23(a)"/>
    <n v="54"/>
    <n v="1"/>
    <x v="28"/>
    <s v="Hatfield"/>
    <m/>
    <s v="Merlin 25"/>
    <m/>
    <m/>
    <m/>
    <s v=""/>
    <m/>
    <x v="8"/>
  </r>
  <r>
    <s v="HX"/>
    <s v="869"/>
    <s v="HX869"/>
    <x v="19"/>
    <s v="Merlin 21, 23, 25 "/>
    <m/>
    <s v="Hatfield"/>
    <s v="555/C.23(a)"/>
    <n v="55"/>
    <n v="1"/>
    <x v="28"/>
    <s v="Hatfield"/>
    <m/>
    <s v="Merlin 25"/>
    <m/>
    <m/>
    <m/>
    <s v=""/>
    <m/>
    <x v="8"/>
  </r>
  <r>
    <s v="HX"/>
    <s v="896"/>
    <s v="HX896"/>
    <x v="19"/>
    <s v="Merlin 21, 23, 25 "/>
    <m/>
    <s v="Hatfield"/>
    <s v="555/C.23(a)"/>
    <n v="56"/>
    <n v="1"/>
    <x v="28"/>
    <s v="Hatfield"/>
    <m/>
    <s v="Merlin 25"/>
    <m/>
    <m/>
    <m/>
    <s v=""/>
    <m/>
    <x v="8"/>
  </r>
  <r>
    <s v="HX"/>
    <s v="897"/>
    <s v="HX897"/>
    <x v="19"/>
    <s v="Merlin 21, 23, 25 "/>
    <m/>
    <s v="Hatfield"/>
    <s v="555/C.23(a)"/>
    <n v="57"/>
    <n v="1"/>
    <x v="29"/>
    <s v="Hatfield"/>
    <m/>
    <s v="Merlin 25"/>
    <m/>
    <m/>
    <m/>
    <s v=""/>
    <m/>
    <x v="8"/>
  </r>
  <r>
    <s v="HX"/>
    <s v="898"/>
    <s v="HX898"/>
    <x v="19"/>
    <s v="Merlin 21, 23, 25 "/>
    <m/>
    <s v="Hatfield"/>
    <s v="555/C.23(a)"/>
    <n v="58"/>
    <n v="1"/>
    <x v="29"/>
    <s v="Hatfield"/>
    <m/>
    <s v="Merlin 25"/>
    <m/>
    <m/>
    <m/>
    <s v=""/>
    <m/>
    <x v="8"/>
  </r>
  <r>
    <s v="HX"/>
    <s v="899"/>
    <s v="HX899"/>
    <x v="19"/>
    <s v="Merlin 21, 23, 25 "/>
    <m/>
    <s v="Hatfield"/>
    <s v="555/C.23(a)"/>
    <n v="59"/>
    <n v="1"/>
    <x v="29"/>
    <s v="Hatfield"/>
    <m/>
    <s v="Merlin 25"/>
    <m/>
    <m/>
    <m/>
    <s v=""/>
    <m/>
    <x v="8"/>
  </r>
  <r>
    <s v="HX"/>
    <s v="900"/>
    <s v="HX900"/>
    <x v="19"/>
    <s v="Merlin 21, 23, 25 "/>
    <m/>
    <s v="Hatfield"/>
    <s v="555/C.23(a)"/>
    <n v="60"/>
    <n v="1"/>
    <x v="29"/>
    <s v="Hatfield"/>
    <m/>
    <s v="Merlin 25"/>
    <m/>
    <m/>
    <m/>
    <s v=""/>
    <m/>
    <x v="8"/>
  </r>
  <r>
    <s v="HX"/>
    <s v="901"/>
    <s v="HX901"/>
    <x v="19"/>
    <s v="Merlin 21, 23, 25 "/>
    <m/>
    <s v="Hatfield"/>
    <s v="555/C.23(a)"/>
    <n v="61"/>
    <n v="1"/>
    <x v="29"/>
    <s v="Hatfield"/>
    <m/>
    <s v="Merlin 25"/>
    <m/>
    <m/>
    <m/>
    <s v=""/>
    <m/>
    <x v="8"/>
  </r>
  <r>
    <s v="HX"/>
    <s v="902"/>
    <s v="HX902"/>
    <x v="20"/>
    <s v="Merlin 25 "/>
    <m/>
    <s v="Hatfield"/>
    <s v="555/C.23(a)"/>
    <n v="2"/>
    <n v="1"/>
    <x v="29"/>
    <s v="Hatfield"/>
    <s v="5.9.43"/>
    <s v="Merlin 25"/>
    <m/>
    <m/>
    <m/>
    <s v=""/>
    <m/>
    <x v="8"/>
  </r>
  <r>
    <s v="HX"/>
    <s v="903"/>
    <s v="HX903"/>
    <x v="20"/>
    <s v="Merlin 25 "/>
    <m/>
    <s v="Hatfield"/>
    <s v="555/C.23(a)"/>
    <n v="3"/>
    <n v="1"/>
    <x v="30"/>
    <s v="Hatfield"/>
    <s v="6.10.43"/>
    <s v="Merlin 25"/>
    <m/>
    <m/>
    <m/>
    <s v=""/>
    <m/>
    <x v="8"/>
  </r>
  <r>
    <s v="HX"/>
    <s v="904"/>
    <s v="HX904"/>
    <x v="20"/>
    <s v="Merlin 25 "/>
    <m/>
    <s v="Hatfield"/>
    <s v="555/C.23(a)"/>
    <n v="4"/>
    <n v="1"/>
    <x v="30"/>
    <s v="Hatfield"/>
    <s v="6.10.43"/>
    <s v="Merlin 25"/>
    <m/>
    <m/>
    <m/>
    <s v=""/>
    <m/>
    <x v="8"/>
  </r>
  <r>
    <s v="HX"/>
    <s v="905"/>
    <s v="HX905"/>
    <x v="19"/>
    <s v="Merlin 21, 23, 25 "/>
    <m/>
    <s v="Hatfield"/>
    <s v="555/C.23(a)"/>
    <n v="62"/>
    <n v="1"/>
    <x v="29"/>
    <s v="Hatfield"/>
    <m/>
    <s v="Merlin 25"/>
    <m/>
    <m/>
    <m/>
    <s v=""/>
    <m/>
    <x v="8"/>
  </r>
  <r>
    <s v="HX"/>
    <s v="906"/>
    <s v="HX906"/>
    <x v="19"/>
    <s v="Merlin 21, 23, 25 "/>
    <m/>
    <s v="Hatfield"/>
    <s v="555/C.23(a)"/>
    <n v="63"/>
    <n v="1"/>
    <x v="29"/>
    <s v="Hatfield"/>
    <m/>
    <s v="Merlin 25"/>
    <m/>
    <m/>
    <m/>
    <s v=""/>
    <m/>
    <x v="8"/>
  </r>
  <r>
    <s v="HX"/>
    <s v="907"/>
    <s v="HX907"/>
    <x v="19"/>
    <s v="Merlin 21, 23, 25 "/>
    <m/>
    <s v="Hatfield"/>
    <s v="555/C.23(a)"/>
    <n v="64"/>
    <n v="1"/>
    <x v="29"/>
    <s v="Hatfield"/>
    <m/>
    <s v="Merlin 25"/>
    <m/>
    <m/>
    <m/>
    <s v=""/>
    <m/>
    <x v="8"/>
  </r>
  <r>
    <s v="HX"/>
    <s v="908"/>
    <s v="HX908"/>
    <x v="19"/>
    <s v="Merlin 21, 23, 25 "/>
    <m/>
    <s v="Hatfield"/>
    <s v="555/C.23(a)"/>
    <n v="65"/>
    <n v="1"/>
    <x v="29"/>
    <s v="Hatfield"/>
    <m/>
    <s v="Merlin 25"/>
    <m/>
    <m/>
    <m/>
    <s v=""/>
    <m/>
    <x v="8"/>
  </r>
  <r>
    <s v="HX"/>
    <s v="909"/>
    <s v="HX909"/>
    <x v="19"/>
    <s v="Merlin 21, 23, 25 "/>
    <m/>
    <s v="Hatfield"/>
    <s v="555/C.23(a)"/>
    <n v="66"/>
    <n v="1"/>
    <x v="29"/>
    <s v="Hatfield"/>
    <m/>
    <s v="Merlin 25"/>
    <m/>
    <m/>
    <m/>
    <s v=""/>
    <m/>
    <x v="8"/>
  </r>
  <r>
    <s v="HX"/>
    <s v="910"/>
    <s v="HX910"/>
    <x v="19"/>
    <s v="Merlin 21, 23, 25 "/>
    <m/>
    <s v="Hatfield"/>
    <s v="555/C.23(a)"/>
    <n v="67"/>
    <n v="1"/>
    <x v="29"/>
    <s v="Hatfield"/>
    <m/>
    <s v="Merlin 25"/>
    <m/>
    <m/>
    <m/>
    <s v=""/>
    <m/>
    <x v="8"/>
  </r>
  <r>
    <s v="HX"/>
    <s v="911"/>
    <s v="HX911"/>
    <x v="19"/>
    <s v="Merlin 21, 23, 25 "/>
    <m/>
    <s v="Hatfield"/>
    <s v="555/C.23(a)"/>
    <n v="68"/>
    <n v="1"/>
    <x v="29"/>
    <s v="Hatfield"/>
    <m/>
    <s v="Merlin 25"/>
    <m/>
    <m/>
    <m/>
    <s v=""/>
    <m/>
    <x v="8"/>
  </r>
  <r>
    <s v="HX"/>
    <s v="912"/>
    <s v="HX912"/>
    <x v="19"/>
    <s v="Merlin 21, 23, 25 "/>
    <m/>
    <s v="Hatfield"/>
    <s v="555/C.23(a)"/>
    <n v="69"/>
    <n v="1"/>
    <x v="29"/>
    <s v="Hatfield"/>
    <m/>
    <s v="Merlin 25"/>
    <m/>
    <m/>
    <m/>
    <s v=""/>
    <m/>
    <x v="8"/>
  </r>
  <r>
    <s v="HX"/>
    <s v="913"/>
    <s v="HX913"/>
    <x v="19"/>
    <s v="Merlin 21, 23, 25 "/>
    <m/>
    <s v="Hatfield"/>
    <s v="555/C.23(a)"/>
    <n v="70"/>
    <n v="1"/>
    <x v="29"/>
    <s v="Hatfield"/>
    <m/>
    <s v="Merlin 25"/>
    <m/>
    <m/>
    <m/>
    <s v=""/>
    <m/>
    <x v="8"/>
  </r>
  <r>
    <s v="HX"/>
    <s v="914"/>
    <s v="HX914"/>
    <x v="19"/>
    <s v="Merlin 21, 23, 25 "/>
    <m/>
    <s v="Hatfield"/>
    <s v="555/C.23(a)"/>
    <n v="71"/>
    <n v="1"/>
    <x v="29"/>
    <s v="Hatfield"/>
    <m/>
    <s v="Merlin 25"/>
    <m/>
    <m/>
    <m/>
    <s v=""/>
    <m/>
    <x v="8"/>
  </r>
  <r>
    <s v="HX"/>
    <s v="915"/>
    <s v="HX915"/>
    <x v="19"/>
    <s v="Merlin 21, 23, 25 "/>
    <m/>
    <s v="Hatfield"/>
    <s v="555/C.23(a)"/>
    <n v="72"/>
    <n v="1"/>
    <x v="29"/>
    <s v="Hatfield"/>
    <m/>
    <s v="Merlin 25"/>
    <m/>
    <m/>
    <m/>
    <s v=""/>
    <m/>
    <x v="8"/>
  </r>
  <r>
    <s v="HX"/>
    <s v="916"/>
    <s v="HX916"/>
    <x v="19"/>
    <s v="Merlin 21, 23, 25 "/>
    <m/>
    <s v="Hatfield"/>
    <s v="555/C.23(a)"/>
    <n v="73"/>
    <n v="1"/>
    <x v="29"/>
    <s v="Hatfield"/>
    <m/>
    <s v="Merlin 25"/>
    <m/>
    <m/>
    <m/>
    <s v=""/>
    <m/>
    <x v="8"/>
  </r>
  <r>
    <s v="HX"/>
    <s v="917"/>
    <s v="HX917"/>
    <x v="19"/>
    <s v="Merlin 21, 23, 25 "/>
    <m/>
    <s v="Hatfield"/>
    <s v="555/C.23(a)"/>
    <n v="74"/>
    <n v="1"/>
    <x v="29"/>
    <s v="Hatfield"/>
    <m/>
    <s v="Merlin 25"/>
    <m/>
    <m/>
    <m/>
    <s v=""/>
    <m/>
    <x v="8"/>
  </r>
  <r>
    <s v="HX"/>
    <s v="918"/>
    <s v="HX918"/>
    <x v="19"/>
    <s v="Merlin 21, 23, 25 "/>
    <m/>
    <s v="Hatfield"/>
    <s v="555/C.23(a)"/>
    <n v="75"/>
    <n v="1"/>
    <x v="29"/>
    <s v="Hatfield"/>
    <m/>
    <s v="Merlin 25"/>
    <m/>
    <m/>
    <m/>
    <s v=""/>
    <m/>
    <x v="8"/>
  </r>
  <r>
    <s v="HX"/>
    <s v="919"/>
    <s v="HX919"/>
    <x v="19"/>
    <s v="Merlin 21, 23, 25 "/>
    <m/>
    <s v="Hatfield"/>
    <s v="555/C.23(a)"/>
    <n v="76"/>
    <n v="1"/>
    <x v="29"/>
    <s v="Hatfield"/>
    <m/>
    <s v="Merlin 25"/>
    <m/>
    <m/>
    <m/>
    <s v=""/>
    <m/>
    <x v="8"/>
  </r>
  <r>
    <s v="HX"/>
    <s v="920"/>
    <s v="HX920"/>
    <x v="19"/>
    <s v="Merlin 21, 23, 25 "/>
    <m/>
    <s v="Hatfield"/>
    <s v="555/C.23(a)"/>
    <n v="77"/>
    <n v="1"/>
    <x v="29"/>
    <s v="Hatfield"/>
    <m/>
    <s v="Merlin 25"/>
    <m/>
    <m/>
    <m/>
    <s v=""/>
    <m/>
    <x v="8"/>
  </r>
  <r>
    <s v="HX"/>
    <s v="921"/>
    <s v="HX921"/>
    <x v="19"/>
    <s v="Merlin 21, 23, 25 "/>
    <m/>
    <s v="Hatfield"/>
    <s v="555/C.23(a)"/>
    <n v="78"/>
    <n v="1"/>
    <x v="29"/>
    <s v="Hatfield"/>
    <m/>
    <s v="Merlin 25"/>
    <m/>
    <m/>
    <m/>
    <s v=""/>
    <m/>
    <x v="8"/>
  </r>
  <r>
    <s v="HX"/>
    <s v="922"/>
    <s v="HX922"/>
    <x v="19"/>
    <s v="Merlin 21, 23, 25 "/>
    <m/>
    <s v="Hatfield"/>
    <s v="555/C.23(a)"/>
    <n v="79"/>
    <n v="1"/>
    <x v="29"/>
    <s v="Hatfield"/>
    <m/>
    <s v="Merlin 25"/>
    <m/>
    <m/>
    <m/>
    <s v=""/>
    <m/>
    <x v="8"/>
  </r>
  <r>
    <s v="HX"/>
    <s v="937"/>
    <s v="HX937"/>
    <x v="19"/>
    <s v="Merlin 21, 23, 25 "/>
    <m/>
    <s v="Hatfield"/>
    <s v="555/C.23(a)"/>
    <n v="80"/>
    <n v="1"/>
    <x v="29"/>
    <s v="Hatfield"/>
    <m/>
    <s v="Merlin 25"/>
    <m/>
    <m/>
    <m/>
    <s v=""/>
    <m/>
    <x v="8"/>
  </r>
  <r>
    <s v="HX"/>
    <s v="938"/>
    <s v="HX938"/>
    <x v="19"/>
    <s v="Merlin 21, 23, 25 "/>
    <m/>
    <s v="Hatfield"/>
    <s v="555/C.23(a)"/>
    <n v="81"/>
    <n v="1"/>
    <x v="29"/>
    <s v="Hatfield"/>
    <m/>
    <s v="Merlin 25"/>
    <m/>
    <m/>
    <m/>
    <s v=""/>
    <m/>
    <x v="8"/>
  </r>
  <r>
    <s v="HX"/>
    <s v="939"/>
    <s v="HX939"/>
    <x v="19"/>
    <s v="Merlin 21, 23, 25 "/>
    <m/>
    <s v="Hatfield"/>
    <s v="555/C.23(a)"/>
    <n v="82"/>
    <n v="1"/>
    <x v="29"/>
    <s v="Hatfield"/>
    <m/>
    <s v="Merlin 25"/>
    <m/>
    <m/>
    <m/>
    <s v=""/>
    <m/>
    <x v="8"/>
  </r>
  <r>
    <s v="HX"/>
    <s v="940"/>
    <s v="HX940"/>
    <x v="19"/>
    <s v="Merlin 21, 23, 25 "/>
    <m/>
    <s v="Hatfield"/>
    <s v="555/C.23(a)"/>
    <n v="83"/>
    <n v="1"/>
    <x v="29"/>
    <s v="Hatfield"/>
    <m/>
    <s v="Merlin 25"/>
    <m/>
    <m/>
    <m/>
    <s v=""/>
    <m/>
    <x v="8"/>
  </r>
  <r>
    <s v="HX"/>
    <s v="941"/>
    <s v="HX941"/>
    <x v="19"/>
    <s v="Merlin 21, 23, 25 "/>
    <m/>
    <s v="Hatfield"/>
    <s v="555/C.23(a)"/>
    <n v="84"/>
    <n v="1"/>
    <x v="29"/>
    <s v="Hatfield"/>
    <m/>
    <s v="Merlin 25"/>
    <m/>
    <m/>
    <m/>
    <s v=""/>
    <m/>
    <x v="8"/>
  </r>
  <r>
    <s v="HX"/>
    <s v="942"/>
    <s v="HX942"/>
    <x v="19"/>
    <s v="Merlin 21, 23, 25 "/>
    <m/>
    <s v="Hatfield"/>
    <s v="555/C.23(a)"/>
    <n v="85"/>
    <n v="1"/>
    <x v="29"/>
    <s v="Hatfield"/>
    <m/>
    <s v="Merlin 25"/>
    <m/>
    <m/>
    <m/>
    <s v=""/>
    <m/>
    <x v="8"/>
  </r>
  <r>
    <s v="HX"/>
    <s v="943"/>
    <s v="HX943"/>
    <x v="19"/>
    <s v="Merlin 21, 23, 25 "/>
    <m/>
    <s v="Hatfield"/>
    <s v="555/C.23(a)"/>
    <n v="86"/>
    <n v="1"/>
    <x v="29"/>
    <s v="Hatfield"/>
    <m/>
    <s v="Merlin 25"/>
    <m/>
    <m/>
    <m/>
    <s v=""/>
    <m/>
    <x v="8"/>
  </r>
  <r>
    <s v="HX"/>
    <s v="944"/>
    <s v="HX944"/>
    <x v="19"/>
    <s v="Merlin 21, 23, 25 "/>
    <m/>
    <s v="Hatfield"/>
    <s v="555/C.23(a)"/>
    <n v="87"/>
    <n v="1"/>
    <x v="29"/>
    <s v="Hatfield"/>
    <m/>
    <s v="Merlin 25"/>
    <m/>
    <m/>
    <m/>
    <s v=""/>
    <m/>
    <x v="8"/>
  </r>
  <r>
    <s v="HX"/>
    <s v="945"/>
    <s v="HX945"/>
    <x v="19"/>
    <s v="Merlin 21, 23, 25 "/>
    <m/>
    <s v="Hatfield"/>
    <s v="555/C.23(a)"/>
    <n v="88"/>
    <n v="1"/>
    <x v="29"/>
    <s v="Hatfield"/>
    <m/>
    <s v="Merlin 25"/>
    <m/>
    <m/>
    <m/>
    <s v=""/>
    <m/>
    <x v="8"/>
  </r>
  <r>
    <s v="HX"/>
    <s v="946"/>
    <s v="HX946"/>
    <x v="19"/>
    <s v="Merlin 21, 23, 25 "/>
    <m/>
    <s v="Hatfield"/>
    <s v="555/C.23(a)"/>
    <n v="89"/>
    <n v="1"/>
    <x v="29"/>
    <s v="Hatfield"/>
    <m/>
    <s v="Merlin 25"/>
    <m/>
    <m/>
    <m/>
    <s v=""/>
    <m/>
    <x v="8"/>
  </r>
  <r>
    <s v="HX"/>
    <s v="947"/>
    <s v="HX947"/>
    <x v="19"/>
    <s v="Merlin 21, 23, 25 "/>
    <m/>
    <s v="Hatfield"/>
    <s v="555/C.23(a)"/>
    <n v="90"/>
    <n v="1"/>
    <x v="29"/>
    <s v="Hatfield"/>
    <m/>
    <s v="Merlin 25"/>
    <m/>
    <m/>
    <m/>
    <s v=""/>
    <m/>
    <x v="8"/>
  </r>
  <r>
    <s v="HX"/>
    <s v="948"/>
    <s v="HX948"/>
    <x v="19"/>
    <s v="Merlin 21, 23, 25 "/>
    <m/>
    <s v="Hatfield"/>
    <s v="555/C.23(a)"/>
    <n v="91"/>
    <n v="1"/>
    <x v="29"/>
    <s v="Hatfield"/>
    <m/>
    <s v="Merlin 25"/>
    <m/>
    <m/>
    <m/>
    <s v=""/>
    <m/>
    <x v="8"/>
  </r>
  <r>
    <s v="HX"/>
    <s v="949"/>
    <s v="HX949"/>
    <x v="19"/>
    <s v="Merlin 21, 23, 25 "/>
    <m/>
    <s v="Hatfield"/>
    <s v="555/C.23(a)"/>
    <n v="92"/>
    <n v="1"/>
    <x v="29"/>
    <s v="Hatfield"/>
    <m/>
    <s v="Merlin 25"/>
    <m/>
    <m/>
    <m/>
    <s v=""/>
    <m/>
    <x v="8"/>
  </r>
  <r>
    <s v="HX"/>
    <s v="950"/>
    <s v="HX950"/>
    <x v="19"/>
    <s v="Merlin 21, 23, 25 "/>
    <m/>
    <s v="Hatfield"/>
    <s v="555/C.23(a)"/>
    <n v="93"/>
    <n v="1"/>
    <x v="29"/>
    <s v="Hatfield"/>
    <m/>
    <s v="Merlin 25"/>
    <m/>
    <m/>
    <m/>
    <s v=""/>
    <m/>
    <x v="8"/>
  </r>
  <r>
    <s v="HX"/>
    <s v="951"/>
    <s v="HX951"/>
    <x v="19"/>
    <s v="Merlin 21, 23, 25 "/>
    <m/>
    <s v="Hatfield"/>
    <s v="555/C.23(a)"/>
    <n v="94"/>
    <n v="1"/>
    <x v="29"/>
    <s v="Hatfield"/>
    <m/>
    <s v="Merlin 25"/>
    <m/>
    <m/>
    <m/>
    <s v=""/>
    <m/>
    <x v="8"/>
  </r>
  <r>
    <s v="HX"/>
    <s v="952"/>
    <s v="HX952"/>
    <x v="19"/>
    <s v="Merlin 21, 23, 25 "/>
    <m/>
    <s v="Hatfield"/>
    <s v="555/C.23(a)"/>
    <n v="95"/>
    <n v="1"/>
    <x v="29"/>
    <s v="Hatfield"/>
    <m/>
    <s v="Merlin 25"/>
    <m/>
    <m/>
    <m/>
    <s v=""/>
    <m/>
    <x v="8"/>
  </r>
  <r>
    <s v="HX"/>
    <s v="953"/>
    <s v="HX953"/>
    <x v="19"/>
    <s v="Merlin 21, 23, 25 "/>
    <m/>
    <s v="Hatfield"/>
    <s v="555/C.23(a)"/>
    <n v="96"/>
    <n v="1"/>
    <x v="29"/>
    <s v="Hatfield"/>
    <m/>
    <s v="Merlin 25"/>
    <m/>
    <m/>
    <m/>
    <s v=""/>
    <m/>
    <x v="8"/>
  </r>
  <r>
    <s v="HX"/>
    <s v="954"/>
    <s v="HX954"/>
    <x v="19"/>
    <s v="Merlin 21, 23, 25 "/>
    <m/>
    <s v="Hatfield"/>
    <s v="555/C.23(a)"/>
    <n v="97"/>
    <n v="1"/>
    <x v="29"/>
    <s v="Hatfield"/>
    <m/>
    <s v="Merlin 25"/>
    <m/>
    <m/>
    <m/>
    <s v=""/>
    <m/>
    <x v="8"/>
  </r>
  <r>
    <s v="HX"/>
    <s v="955"/>
    <s v="HX955"/>
    <x v="19"/>
    <s v="Merlin 21, 23, 25 "/>
    <m/>
    <s v="Hatfield"/>
    <s v="555/C.23(a)"/>
    <n v="98"/>
    <n v="1"/>
    <x v="29"/>
    <s v="Hatfield"/>
    <m/>
    <s v="Merlin 25"/>
    <m/>
    <m/>
    <m/>
    <s v=""/>
    <m/>
    <x v="8"/>
  </r>
  <r>
    <s v="HX"/>
    <s v="956"/>
    <s v="HX956"/>
    <x v="19"/>
    <s v="Merlin 21, 23, 25 "/>
    <m/>
    <s v="Hatfield"/>
    <s v="555/C.23(a)"/>
    <n v="99"/>
    <n v="1"/>
    <x v="29"/>
    <s v="Hatfield"/>
    <m/>
    <s v="Merlin 25"/>
    <m/>
    <m/>
    <m/>
    <s v=""/>
    <m/>
    <x v="8"/>
  </r>
  <r>
    <s v="HX"/>
    <s v="957"/>
    <s v="HX957"/>
    <x v="19"/>
    <s v="Merlin 21, 23, 25 "/>
    <m/>
    <s v="Hatfield"/>
    <s v="555/C.23(a)"/>
    <n v="100"/>
    <n v="1"/>
    <x v="29"/>
    <s v="Hatfield"/>
    <m/>
    <s v="Merlin 25"/>
    <m/>
    <m/>
    <m/>
    <s v=""/>
    <m/>
    <x v="8"/>
  </r>
  <r>
    <s v="HX"/>
    <s v="958"/>
    <s v="HX958"/>
    <x v="19"/>
    <s v="Merlin 21, 23, 25 "/>
    <m/>
    <s v="Hatfield"/>
    <s v="555/C.23(a)"/>
    <n v="101"/>
    <n v="1"/>
    <x v="29"/>
    <s v="Hatfield"/>
    <m/>
    <s v="Merlin 25"/>
    <m/>
    <m/>
    <m/>
    <s v=""/>
    <m/>
    <x v="8"/>
  </r>
  <r>
    <s v="HX"/>
    <s v="959"/>
    <s v="HX959"/>
    <x v="19"/>
    <s v="Merlin 21, 23, 25 "/>
    <m/>
    <s v="Hatfield"/>
    <s v="555/C.23(a)"/>
    <n v="102"/>
    <n v="1"/>
    <x v="29"/>
    <s v="Hatfield"/>
    <m/>
    <s v="Merlin 25"/>
    <m/>
    <m/>
    <m/>
    <s v=""/>
    <m/>
    <x v="8"/>
  </r>
  <r>
    <s v="HX"/>
    <s v="960"/>
    <s v="HX960"/>
    <x v="19"/>
    <s v="Merlin 21, 23, 25 "/>
    <m/>
    <s v="Hatfield"/>
    <s v="555/C.23(a)"/>
    <n v="103"/>
    <n v="1"/>
    <x v="30"/>
    <s v="Hatfield"/>
    <m/>
    <s v="Merlin 25"/>
    <m/>
    <m/>
    <m/>
    <s v=""/>
    <m/>
    <x v="8"/>
  </r>
  <r>
    <s v="HX"/>
    <s v="961"/>
    <s v="HX961"/>
    <x v="19"/>
    <s v="Merlin 21, 23, 25 "/>
    <m/>
    <s v="Hatfield"/>
    <s v="555/C.23(a)"/>
    <n v="104"/>
    <n v="1"/>
    <x v="30"/>
    <s v="Hatfield"/>
    <m/>
    <s v="Merlin 25"/>
    <m/>
    <m/>
    <m/>
    <s v=""/>
    <m/>
    <x v="8"/>
  </r>
  <r>
    <s v="HX"/>
    <s v="962"/>
    <s v="HX962"/>
    <x v="19"/>
    <s v="Merlin 21, 23, 25 "/>
    <m/>
    <s v="Hatfield"/>
    <s v="555/C.23(a)"/>
    <n v="105"/>
    <n v="1"/>
    <x v="30"/>
    <s v="Hatfield"/>
    <m/>
    <s v="Merlin 25"/>
    <m/>
    <m/>
    <m/>
    <s v=""/>
    <m/>
    <x v="8"/>
  </r>
  <r>
    <s v="HX"/>
    <s v="963"/>
    <s v="HX963"/>
    <x v="19"/>
    <s v="Merlin 21, 23, 25 "/>
    <m/>
    <s v="Hatfield"/>
    <s v="555/C.23(a)"/>
    <n v="106"/>
    <n v="1"/>
    <x v="30"/>
    <s v="Hatfield"/>
    <m/>
    <s v="Merlin 25"/>
    <m/>
    <m/>
    <m/>
    <s v=""/>
    <m/>
    <x v="8"/>
  </r>
  <r>
    <s v="HX"/>
    <s v="964"/>
    <s v="HX964"/>
    <x v="19"/>
    <s v="Merlin 21, 23, 25 "/>
    <m/>
    <s v="Hatfield"/>
    <s v="555/C.23(a)"/>
    <n v="107"/>
    <n v="1"/>
    <x v="30"/>
    <s v="Hatfield"/>
    <m/>
    <s v="Merlin 25"/>
    <m/>
    <m/>
    <m/>
    <s v=""/>
    <m/>
    <x v="8"/>
  </r>
  <r>
    <s v="HX"/>
    <s v="965"/>
    <s v="HX965"/>
    <x v="19"/>
    <s v="Merlin 21, 23, 25 "/>
    <m/>
    <s v="Hatfield"/>
    <s v="555/C.23(a)"/>
    <n v="108"/>
    <n v="1"/>
    <x v="30"/>
    <s v="Hatfield"/>
    <m/>
    <s v="Merlin 25"/>
    <m/>
    <m/>
    <m/>
    <s v=""/>
    <m/>
    <x v="8"/>
  </r>
  <r>
    <s v="HX"/>
    <s v="966"/>
    <s v="HX966"/>
    <x v="19"/>
    <s v="Merlin 21, 23, 25 "/>
    <m/>
    <s v="Hatfield"/>
    <s v="555/C.23(a)"/>
    <n v="109"/>
    <n v="1"/>
    <x v="30"/>
    <s v="Hatfield"/>
    <m/>
    <s v="Merlin 25"/>
    <m/>
    <m/>
    <m/>
    <s v=""/>
    <m/>
    <x v="8"/>
  </r>
  <r>
    <s v="HX"/>
    <s v="967"/>
    <s v="HX967"/>
    <x v="19"/>
    <s v="Merlin 21, 23, 25 "/>
    <m/>
    <s v="Hatfield"/>
    <s v="555/C.23(a)"/>
    <n v="110"/>
    <n v="1"/>
    <x v="30"/>
    <s v="Hatfield"/>
    <m/>
    <s v="Merlin 25"/>
    <m/>
    <m/>
    <m/>
    <s v=""/>
    <m/>
    <x v="8"/>
  </r>
  <r>
    <s v="HX"/>
    <s v="968"/>
    <s v="HX968"/>
    <x v="19"/>
    <s v="Merlin 21, 23, 25 "/>
    <m/>
    <s v="Hatfield"/>
    <s v="555/C.23(a)"/>
    <n v="111"/>
    <n v="1"/>
    <x v="30"/>
    <s v="Hatfield"/>
    <m/>
    <s v="Merlin 25"/>
    <m/>
    <m/>
    <m/>
    <s v=""/>
    <m/>
    <x v="8"/>
  </r>
  <r>
    <s v="HX"/>
    <s v="969"/>
    <s v="HX969"/>
    <x v="19"/>
    <s v="Merlin 21, 23, 25 "/>
    <m/>
    <s v="Hatfield"/>
    <s v="555/C.23(a)"/>
    <n v="112"/>
    <n v="1"/>
    <x v="30"/>
    <s v="Hatfield"/>
    <m/>
    <s v="Merlin 25"/>
    <m/>
    <m/>
    <m/>
    <s v=""/>
    <m/>
    <x v="8"/>
  </r>
  <r>
    <s v="HX"/>
    <s v="970"/>
    <s v="HX970"/>
    <x v="19"/>
    <s v="Merlin 21, 23, 25 "/>
    <m/>
    <s v="Hatfield"/>
    <s v="555/C.23(a)"/>
    <n v="113"/>
    <n v="1"/>
    <x v="30"/>
    <s v="Hatfield"/>
    <m/>
    <s v="Merlin 25"/>
    <m/>
    <m/>
    <m/>
    <s v=""/>
    <m/>
    <x v="8"/>
  </r>
  <r>
    <s v="HX"/>
    <s v="971"/>
    <s v="HX971"/>
    <x v="19"/>
    <s v="Merlin 21, 23, 25 "/>
    <m/>
    <s v="Hatfield"/>
    <s v="555/C.23(a)"/>
    <n v="114"/>
    <n v="1"/>
    <x v="30"/>
    <s v="Hatfield"/>
    <m/>
    <s v="Merlin 25"/>
    <m/>
    <m/>
    <m/>
    <s v=""/>
    <m/>
    <x v="8"/>
  </r>
  <r>
    <s v="HX"/>
    <s v="972"/>
    <s v="HX972"/>
    <x v="19"/>
    <s v="Merlin 21, 23, 25 "/>
    <m/>
    <s v="Hatfield"/>
    <s v="555/C.23(a)"/>
    <n v="115"/>
    <n v="1"/>
    <x v="30"/>
    <s v="Hatfield"/>
    <m/>
    <s v="Merlin 25"/>
    <m/>
    <m/>
    <m/>
    <s v=""/>
    <m/>
    <x v="8"/>
  </r>
  <r>
    <s v="HX"/>
    <s v="973"/>
    <s v="HX973"/>
    <x v="19"/>
    <s v="Merlin 21, 23, 25 "/>
    <m/>
    <s v="Hatfield"/>
    <s v="555/C.23(a)"/>
    <n v="116"/>
    <n v="1"/>
    <x v="30"/>
    <s v="Hatfield"/>
    <m/>
    <s v="Merlin 25"/>
    <m/>
    <m/>
    <m/>
    <s v=""/>
    <m/>
    <x v="8"/>
  </r>
  <r>
    <s v="HX"/>
    <s v="974"/>
    <s v="HX974"/>
    <x v="19"/>
    <s v="Merlin 21, 23, 25 "/>
    <m/>
    <s v="Hatfield"/>
    <s v="555/C.23(a)"/>
    <n v="117"/>
    <n v="1"/>
    <x v="30"/>
    <s v="Hatfield"/>
    <m/>
    <s v="Merlin 25"/>
    <m/>
    <m/>
    <m/>
    <s v=""/>
    <m/>
    <x v="8"/>
  </r>
  <r>
    <s v="HX"/>
    <s v="975"/>
    <s v="HX975"/>
    <x v="19"/>
    <s v="Merlin 21, 23, 25 "/>
    <m/>
    <s v="Hatfield"/>
    <s v="555/C.23(a)"/>
    <n v="118"/>
    <n v="1"/>
    <x v="30"/>
    <s v="Hatfield"/>
    <m/>
    <s v="Merlin 25"/>
    <m/>
    <m/>
    <m/>
    <s v=""/>
    <m/>
    <x v="8"/>
  </r>
  <r>
    <s v="HX"/>
    <s v="976"/>
    <s v="HX976"/>
    <x v="19"/>
    <s v="Merlin 21, 23, 25 "/>
    <m/>
    <s v="Hatfield"/>
    <s v="555/C.23(a)"/>
    <n v="119"/>
    <n v="1"/>
    <x v="30"/>
    <s v="Hatfield"/>
    <m/>
    <s v="Merlin 25"/>
    <m/>
    <m/>
    <m/>
    <s v=""/>
    <m/>
    <x v="8"/>
  </r>
  <r>
    <s v="HX"/>
    <s v="977"/>
    <s v="HX977"/>
    <x v="19"/>
    <s v="Merlin 21, 23, 25 "/>
    <m/>
    <s v="Hatfield"/>
    <s v="555/C.23(a)"/>
    <n v="120"/>
    <n v="1"/>
    <x v="30"/>
    <s v="Hatfield"/>
    <m/>
    <s v="Merlin 25"/>
    <m/>
    <m/>
    <m/>
    <s v=""/>
    <m/>
    <x v="8"/>
  </r>
  <r>
    <s v="HX"/>
    <s v="978"/>
    <s v="HX978"/>
    <x v="19"/>
    <s v="Merlin 21, 23, 25 "/>
    <m/>
    <s v="Hatfield"/>
    <s v="555/C.23(a)"/>
    <n v="121"/>
    <n v="1"/>
    <x v="30"/>
    <s v="Hatfield"/>
    <m/>
    <s v="Merlin 25"/>
    <m/>
    <m/>
    <m/>
    <s v=""/>
    <m/>
    <x v="8"/>
  </r>
  <r>
    <s v="HX"/>
    <s v="979"/>
    <s v="HX979"/>
    <x v="19"/>
    <s v="Merlin 21, 23, 25 "/>
    <m/>
    <s v="Hatfield"/>
    <s v="555/C.23(a)"/>
    <n v="122"/>
    <n v="1"/>
    <x v="31"/>
    <s v="Hatfield"/>
    <m/>
    <s v="Merlin 25"/>
    <m/>
    <m/>
    <m/>
    <s v=""/>
    <m/>
    <x v="8"/>
  </r>
  <r>
    <s v="HX"/>
    <s v="980"/>
    <s v="HX980"/>
    <x v="19"/>
    <s v="Merlin 21, 23, 25 "/>
    <m/>
    <s v="Hatfield"/>
    <s v="555/C.23(a)"/>
    <n v="123"/>
    <n v="1"/>
    <x v="31"/>
    <s v="Hatfield"/>
    <m/>
    <s v="Merlin 25"/>
    <m/>
    <m/>
    <m/>
    <s v=""/>
    <m/>
    <x v="8"/>
  </r>
  <r>
    <s v="HX"/>
    <s v="981"/>
    <s v="HX981"/>
    <x v="19"/>
    <s v="Merlin 21, 23, 25 "/>
    <m/>
    <s v="Hatfield"/>
    <s v="555/C.23(a)"/>
    <n v="124"/>
    <n v="1"/>
    <x v="31"/>
    <s v="Hatfield"/>
    <m/>
    <s v="Merlin 25"/>
    <m/>
    <m/>
    <m/>
    <s v=""/>
    <m/>
    <x v="8"/>
  </r>
  <r>
    <s v="HX"/>
    <s v="982"/>
    <s v="HX982"/>
    <x v="19"/>
    <s v="Merlin 21, 23, 25 "/>
    <m/>
    <s v="Hatfield"/>
    <s v="555/C.23(a)"/>
    <n v="125"/>
    <n v="1"/>
    <x v="31"/>
    <s v="Hatfield"/>
    <m/>
    <s v="Merlin 25"/>
    <m/>
    <m/>
    <m/>
    <s v=""/>
    <m/>
    <x v="8"/>
  </r>
  <r>
    <s v="HX"/>
    <s v="983"/>
    <s v="HX983"/>
    <x v="19"/>
    <s v="Merlin 21, 23, 25 "/>
    <m/>
    <s v="Hatfield"/>
    <s v="555/C.23(a)"/>
    <n v="126"/>
    <n v="1"/>
    <x v="31"/>
    <s v="Hatfield"/>
    <m/>
    <s v="Merlin 25"/>
    <m/>
    <m/>
    <m/>
    <s v=""/>
    <m/>
    <x v="8"/>
  </r>
  <r>
    <s v="HX"/>
    <s v="984"/>
    <s v="HX984"/>
    <x v="19"/>
    <s v="Merlin 21, 23, 25 "/>
    <m/>
    <s v="Hatfield"/>
    <s v="555/C.23(a)"/>
    <n v="127"/>
    <n v="1"/>
    <x v="31"/>
    <s v="Hatfield"/>
    <m/>
    <s v="Merlin 25"/>
    <m/>
    <m/>
    <m/>
    <s v=""/>
    <m/>
    <x v="8"/>
  </r>
  <r>
    <s v="KA"/>
    <s v="930"/>
    <s v="KA930"/>
    <x v="21"/>
    <m/>
    <m/>
    <s v="Toronto, Canada (de Havilland Canada)"/>
    <m/>
    <n v="1"/>
    <s v="?"/>
    <x v="45"/>
    <s v="Downsview"/>
    <s v="Date of Acceptance by RAF or RCAF, not of production at factory. First flew Sep-42."/>
    <s v="Merlin 225"/>
    <m/>
    <m/>
    <s v="1 November 1947"/>
    <s v=""/>
    <m/>
    <x v="9"/>
  </r>
  <r>
    <s v="KA"/>
    <s v="931"/>
    <s v="KA931"/>
    <x v="21"/>
    <m/>
    <m/>
    <s v="Toronto, Canada (de Havilland Canada)"/>
    <m/>
    <n v="2"/>
    <s v="?"/>
    <x v="45"/>
    <s v="Downsview"/>
    <s v="Date of Acceptance by RAF or RCAF, not of production at factory. First flew Sep-42."/>
    <s v="Merlin 225"/>
    <m/>
    <m/>
    <s v="21 September 1945"/>
    <s v=""/>
    <m/>
    <x v="9"/>
  </r>
  <r>
    <s v="KA"/>
    <s v="932"/>
    <s v="KA932"/>
    <x v="21"/>
    <m/>
    <m/>
    <s v="Toronto, Canada (de Havilland Canada)"/>
    <m/>
    <n v="3"/>
    <s v="?"/>
    <x v="45"/>
    <s v="Downsview"/>
    <s v="Date of Acceptance by RAF or RCAF, not of production at factory. First flew Sep-42."/>
    <s v="Merlin 225"/>
    <m/>
    <m/>
    <s v="19 November 1947"/>
    <s v=""/>
    <m/>
    <x v="9"/>
  </r>
  <r>
    <s v="KA"/>
    <s v="933"/>
    <s v="KA933"/>
    <x v="21"/>
    <m/>
    <m/>
    <s v="Toronto, Canada (de Havilland Canada)"/>
    <m/>
    <n v="4"/>
    <s v="?"/>
    <x v="45"/>
    <s v="Downsview"/>
    <s v="Date of Acceptance by RAF or RCAF, not of production at factory. First flew Sep-42."/>
    <s v="Merlin 225"/>
    <m/>
    <m/>
    <s v="1 November 1947"/>
    <s v=""/>
    <m/>
    <x v="9"/>
  </r>
  <r>
    <s v="KA"/>
    <s v="934"/>
    <s v="KA934"/>
    <x v="21"/>
    <m/>
    <m/>
    <s v="Toronto, Canada (de Havilland Canada)"/>
    <m/>
    <n v="5"/>
    <s v="?"/>
    <x v="45"/>
    <s v="Downsview"/>
    <s v="Date of Acceptance by RAF or RCAF, not of production at factory. First flew Sep-42."/>
    <s v="Merlin 225"/>
    <m/>
    <m/>
    <s v="19 November 1947"/>
    <s v=""/>
    <m/>
    <x v="9"/>
  </r>
  <r>
    <s v="KA"/>
    <s v="935"/>
    <s v="KA935"/>
    <x v="21"/>
    <m/>
    <m/>
    <s v="Toronto, Canada (de Havilland Canada)"/>
    <m/>
    <n v="6"/>
    <s v="?"/>
    <x v="45"/>
    <s v="Downsview"/>
    <s v="Date of Acceptance by RAF or RCAF, not of production at factory. First flew Sep-42."/>
    <s v="Merlin 225"/>
    <m/>
    <m/>
    <s v="2 June 1945"/>
    <s v=""/>
    <m/>
    <x v="9"/>
  </r>
  <r>
    <s v="KA"/>
    <s v="936"/>
    <s v="KA936"/>
    <x v="21"/>
    <m/>
    <m/>
    <s v="Toronto, Canada (de Havilland Canada)"/>
    <m/>
    <n v="7"/>
    <s v="?"/>
    <x v="45"/>
    <s v="Downsview"/>
    <s v="Date of Acceptance by RAF or RCAF, not of production at factory. First flew Sep-42."/>
    <s v="Merlin 225"/>
    <m/>
    <m/>
    <d v="1899-12-30T00:00:00"/>
    <s v=""/>
    <m/>
    <x v="9"/>
  </r>
  <r>
    <s v="KA"/>
    <s v="937"/>
    <s v="KA937"/>
    <x v="21"/>
    <m/>
    <m/>
    <s v="Toronto, Canada (de Havilland Canada)"/>
    <m/>
    <n v="8"/>
    <s v="?"/>
    <x v="45"/>
    <s v="Downsview"/>
    <s v="Date of Acceptance by RAF or RCAF, not of production at factory. First flew Sep-42."/>
    <s v="Merlin 225"/>
    <m/>
    <m/>
    <s v="21 October 1947"/>
    <s v=""/>
    <m/>
    <x v="9"/>
  </r>
  <r>
    <s v="KA"/>
    <s v="938"/>
    <s v="KA938"/>
    <x v="21"/>
    <m/>
    <m/>
    <s v="Toronto, Canada (de Havilland Canada)"/>
    <m/>
    <n v="9"/>
    <s v="?"/>
    <x v="45"/>
    <s v="Downsview"/>
    <s v="Date of Acceptance by RAF or RCAF, not of production at factory. First flew Sep-42."/>
    <s v="Merlin 225"/>
    <m/>
    <m/>
    <s v="21 October 1947"/>
    <s v=""/>
    <m/>
    <x v="9"/>
  </r>
  <r>
    <s v="KA"/>
    <s v="939"/>
    <s v="KA939"/>
    <x v="21"/>
    <m/>
    <m/>
    <s v="Toronto, Canada (de Havilland Canada)"/>
    <m/>
    <n v="10"/>
    <s v="?"/>
    <x v="45"/>
    <s v="Downsview"/>
    <s v="Date of Acceptance by RAF or RCAF, not of production at factory. First flew Sep-42."/>
    <s v="Merlin 225"/>
    <m/>
    <m/>
    <s v="21 October 1947"/>
    <s v=""/>
    <m/>
    <x v="9"/>
  </r>
  <r>
    <s v="KA"/>
    <s v="940"/>
    <s v="KA940"/>
    <x v="21"/>
    <m/>
    <m/>
    <s v="Toronto, Canada (de Havilland Canada)"/>
    <m/>
    <n v="11"/>
    <s v="?"/>
    <x v="45"/>
    <s v="Downsview"/>
    <s v="Date of Acceptance by RAF or RCAF, not of production at factory. First flew Sep-42."/>
    <s v="Merlin 225"/>
    <m/>
    <m/>
    <s v="30 November 1949"/>
    <s v=""/>
    <m/>
    <x v="9"/>
  </r>
  <r>
    <s v="KA"/>
    <s v="941"/>
    <s v="KA941"/>
    <x v="21"/>
    <m/>
    <m/>
    <s v="Toronto, Canada (de Havilland Canada)"/>
    <m/>
    <n v="12"/>
    <s v="?"/>
    <x v="45"/>
    <s v="Downsview"/>
    <s v="Date of Acceptance by RAF or RCAF, not of production at factory. First flew Sep-42."/>
    <s v="Merlin 225"/>
    <m/>
    <m/>
    <s v="2 April 1946"/>
    <s v=""/>
    <m/>
    <x v="9"/>
  </r>
  <r>
    <s v="KA"/>
    <s v="942"/>
    <s v="KA942"/>
    <x v="21"/>
    <m/>
    <m/>
    <s v="Toronto, Canada (de Havilland Canada)"/>
    <m/>
    <n v="13"/>
    <s v="?"/>
    <x v="45"/>
    <s v="Downsview"/>
    <s v="Date of Acceptance by RAF or RCAF, not of production at factory. First flew Sep-42."/>
    <s v="Merlin 225"/>
    <m/>
    <m/>
    <d v="1899-12-30T00:00:00"/>
    <s v=""/>
    <m/>
    <x v="9"/>
  </r>
  <r>
    <s v="KA"/>
    <s v="943"/>
    <s v="KA943"/>
    <x v="21"/>
    <s v="Merlin 31 "/>
    <m/>
    <s v="Toronto, Canada (de Havilland Canada)"/>
    <m/>
    <n v="14"/>
    <n v="1"/>
    <x v="45"/>
    <s v="Downsview"/>
    <s v="Date of Acceptance by RAF or RCAF, not of production at factory. First flew Sep-42."/>
    <s v="Merlin 225"/>
    <m/>
    <m/>
    <s v="5 June 1945"/>
    <s v=""/>
    <m/>
    <x v="9"/>
  </r>
  <r>
    <s v="KA"/>
    <s v="944"/>
    <s v="KA944"/>
    <x v="21"/>
    <s v="Merlin 31 "/>
    <m/>
    <s v="Toronto, Canada (de Havilland Canada)"/>
    <m/>
    <n v="15"/>
    <n v="1"/>
    <x v="45"/>
    <s v="Downsview"/>
    <s v="Date of Acceptance by RAF or RCAF, not of production at factory. First flew Sep-42."/>
    <s v="Merlin 225"/>
    <m/>
    <m/>
    <s v="11 March 1948"/>
    <s v=""/>
    <m/>
    <x v="9"/>
  </r>
  <r>
    <s v="KA"/>
    <s v="945"/>
    <s v="KA945"/>
    <x v="21"/>
    <s v="Merlin 31 "/>
    <m/>
    <s v="Toronto, Canada (de Havilland Canada)"/>
    <m/>
    <n v="16"/>
    <n v="1"/>
    <x v="45"/>
    <s v="Downsview"/>
    <s v="Date of Acceptance by RAF or RCAF, not of production at factory. First flew Sep-42."/>
    <s v="Merlin 225"/>
    <m/>
    <m/>
    <s v="8 June 1945"/>
    <s v=""/>
    <m/>
    <x v="9"/>
  </r>
  <r>
    <s v="KA"/>
    <s v="946"/>
    <s v="KA946"/>
    <x v="21"/>
    <s v="Merlin 31 "/>
    <m/>
    <s v="Toronto, Canada (de Havilland Canada)"/>
    <m/>
    <n v="17"/>
    <n v="1"/>
    <x v="45"/>
    <s v="Downsview"/>
    <s v="Date of Acceptance by RAF or RCAF, not of production at factory. First flew Sep-42."/>
    <s v="Merlin 225"/>
    <m/>
    <m/>
    <s v="21 October 1947"/>
    <s v=""/>
    <m/>
    <x v="9"/>
  </r>
  <r>
    <s v="KA"/>
    <s v="947"/>
    <s v="KA947"/>
    <x v="21"/>
    <s v="Merlin 31 "/>
    <m/>
    <s v="Toronto, Canada (de Havilland Canada)"/>
    <m/>
    <n v="18"/>
    <n v="1"/>
    <x v="45"/>
    <s v="Downsview"/>
    <s v="Date of Acceptance by RAF or RCAF, not of production at factory. First flew Sep-42."/>
    <s v="Merlin 225"/>
    <m/>
    <m/>
    <s v="21 October 1947"/>
    <s v=""/>
    <m/>
    <x v="9"/>
  </r>
  <r>
    <s v="KA"/>
    <s v="948"/>
    <s v="KA948"/>
    <x v="21"/>
    <s v="Merlin 31 "/>
    <m/>
    <s v="Toronto, Canada (de Havilland Canada)"/>
    <m/>
    <n v="19"/>
    <n v="1"/>
    <x v="45"/>
    <s v="Downsview"/>
    <s v="Date of Acceptance by RAF or RCAF, not of production at factory. First flew Sep-42."/>
    <s v="Merlin 225"/>
    <m/>
    <m/>
    <s v="1950"/>
    <s v=""/>
    <m/>
    <x v="9"/>
  </r>
  <r>
    <s v="KA"/>
    <s v="949"/>
    <s v="KA949"/>
    <x v="21"/>
    <s v="Merlin 31 "/>
    <m/>
    <s v="Toronto, Canada (de Havilland Canada)"/>
    <m/>
    <n v="20"/>
    <n v="1"/>
    <x v="45"/>
    <s v="Downsview"/>
    <s v="Date of Acceptance by RAF or RCAF, not of production at factory. First flew Sep-42."/>
    <s v="Merlin 225"/>
    <m/>
    <m/>
    <s v="22 October 1947"/>
    <s v=""/>
    <m/>
    <x v="9"/>
  </r>
  <r>
    <s v="KA"/>
    <s v="950"/>
    <s v="KA950"/>
    <x v="21"/>
    <s v="Merlin 31 "/>
    <m/>
    <s v="Toronto, Canada (de Havilland Canada)"/>
    <m/>
    <n v="21"/>
    <n v="1"/>
    <x v="45"/>
    <s v="Downsview"/>
    <s v="Date of Acceptance by RAF or RCAF, not of production at factory. First flew Sep-42."/>
    <s v="Merlin 225"/>
    <m/>
    <m/>
    <s v="8 June 1945"/>
    <s v=""/>
    <m/>
    <x v="9"/>
  </r>
  <r>
    <s v="KA"/>
    <s v="951"/>
    <s v="KA951"/>
    <x v="21"/>
    <s v="Merlin 31 "/>
    <m/>
    <s v="Toronto, Canada (de Havilland Canada)"/>
    <m/>
    <n v="22"/>
    <n v="1"/>
    <x v="45"/>
    <s v="Downsview"/>
    <s v="Date of Acceptance by RAF or RCAF, not of production at factory. First flew Sep-42."/>
    <s v="Merlin 225"/>
    <m/>
    <m/>
    <s v="1950"/>
    <s v=""/>
    <m/>
    <x v="9"/>
  </r>
  <r>
    <s v="KA"/>
    <s v="952"/>
    <s v="KA952"/>
    <x v="21"/>
    <s v="Merlin 31 "/>
    <m/>
    <s v="Toronto, Canada (de Havilland Canada)"/>
    <m/>
    <n v="23"/>
    <n v="1"/>
    <x v="45"/>
    <s v="Downsview"/>
    <s v="Date of Acceptance by RAF or RCAF, not of production at factory. First flew Sep-42."/>
    <s v="Merlin 225"/>
    <m/>
    <m/>
    <s v="12 March 1948"/>
    <s v=""/>
    <m/>
    <x v="9"/>
  </r>
  <r>
    <s v="KA"/>
    <s v="953"/>
    <s v="KA953"/>
    <x v="21"/>
    <s v="Merlin 31 "/>
    <m/>
    <s v="Toronto, Canada (de Havilland Canada)"/>
    <m/>
    <n v="24"/>
    <n v="1"/>
    <x v="45"/>
    <s v="Downsview"/>
    <s v="Date of Acceptance by RAF or RCAF, not of production at factory. First flew Sep-42."/>
    <s v="Merlin 225"/>
    <m/>
    <m/>
    <s v="13 June 1945"/>
    <s v=""/>
    <m/>
    <x v="9"/>
  </r>
  <r>
    <s v="KA"/>
    <s v="954"/>
    <s v="KA954"/>
    <x v="21"/>
    <s v="Merlin 31 "/>
    <m/>
    <s v="Toronto, Canada (de Havilland Canada)"/>
    <m/>
    <n v="25"/>
    <n v="1"/>
    <x v="45"/>
    <s v="Downsview"/>
    <s v="Date of Acceptance by RAF or RCAF, not of production at factory. First flew Sep-42."/>
    <s v="Merlin 225"/>
    <m/>
    <m/>
    <s v="20 June 1945"/>
    <s v=""/>
    <m/>
    <x v="9"/>
  </r>
  <r>
    <s v="KA"/>
    <s v="955"/>
    <s v="KA955"/>
    <x v="21"/>
    <s v="Merlin 31 "/>
    <m/>
    <s v="Toronto, Canada (de Havilland Canada)"/>
    <m/>
    <n v="26"/>
    <n v="1"/>
    <x v="45"/>
    <s v="Downsview"/>
    <s v="Date of Acceptance by RAF or RCAF, not of production at factory. First flew Sep-42."/>
    <s v="Merlin 225"/>
    <m/>
    <m/>
    <s v="18 March 1948"/>
    <s v=""/>
    <m/>
    <x v="9"/>
  </r>
  <r>
    <s v="KA"/>
    <s v="956"/>
    <s v="KA956"/>
    <x v="21"/>
    <s v="Merlin 31 "/>
    <m/>
    <s v="Toronto, Canada (de Havilland Canada)"/>
    <m/>
    <n v="27"/>
    <n v="1"/>
    <x v="45"/>
    <s v="Downsview"/>
    <s v="Date of Acceptance by RAF or RCAF, not of production at factory. First flew Sep-42."/>
    <s v="Merlin 225"/>
    <m/>
    <m/>
    <s v="18 June 1945"/>
    <s v=""/>
    <m/>
    <x v="9"/>
  </r>
  <r>
    <s v="KA"/>
    <s v="957"/>
    <s v="KA957"/>
    <x v="21"/>
    <s v="Merlin 31 "/>
    <m/>
    <s v="Toronto, Canada (de Havilland Canada)"/>
    <m/>
    <n v="28"/>
    <n v="1"/>
    <x v="45"/>
    <s v="Downsview"/>
    <s v="Date of Acceptance by RAF or RCAF, not of production at factory. First flew Sep-42."/>
    <s v="Merlin 225"/>
    <m/>
    <m/>
    <s v="22 October 1947"/>
    <s v=""/>
    <m/>
    <x v="9"/>
  </r>
  <r>
    <s v="KA"/>
    <s v="958"/>
    <s v="KA958"/>
    <x v="21"/>
    <s v="Merlin 31 "/>
    <m/>
    <s v="Toronto, Canada (de Havilland Canada)"/>
    <m/>
    <n v="29"/>
    <n v="1"/>
    <x v="45"/>
    <s v="Downsview"/>
    <s v="Date of Acceptance by RAF or RCAF, not of production at factory. First flew Sep-42."/>
    <s v="Merlin 225"/>
    <m/>
    <m/>
    <s v="10 September 1947"/>
    <s v=""/>
    <m/>
    <x v="9"/>
  </r>
  <r>
    <s v="KA"/>
    <s v="959"/>
    <s v="KA959"/>
    <x v="21"/>
    <s v="Merlin 31 "/>
    <m/>
    <s v="Toronto, Canada (de Havilland Canada)"/>
    <m/>
    <n v="30"/>
    <n v="1"/>
    <x v="45"/>
    <s v="Downsview"/>
    <s v="Date of Acceptance by RAF or RCAF, not of production at factory. First flew Sep-42."/>
    <s v="Merlin 225"/>
    <m/>
    <m/>
    <s v="30 November 1949"/>
    <s v=""/>
    <m/>
    <x v="9"/>
  </r>
  <r>
    <s v="KA"/>
    <s v="960"/>
    <s v="KA960"/>
    <x v="21"/>
    <s v="Merlin 31 "/>
    <m/>
    <s v="Toronto, Canada (de Havilland Canada)"/>
    <m/>
    <n v="31"/>
    <n v="1"/>
    <x v="45"/>
    <s v="Downsview"/>
    <s v="Date of Acceptance by RAF or RCAF, not of production at factory. First flew Sep-42."/>
    <s v="Merlin 225"/>
    <m/>
    <m/>
    <s v="15 June 1945"/>
    <s v=""/>
    <m/>
    <x v="9"/>
  </r>
  <r>
    <s v="KA"/>
    <s v="961"/>
    <s v="KA961"/>
    <x v="21"/>
    <s v="Merlin 31 "/>
    <m/>
    <s v="Toronto, Canada (de Havilland Canada)"/>
    <m/>
    <n v="32"/>
    <n v="1"/>
    <x v="45"/>
    <s v="Downsview"/>
    <s v="Date of Acceptance by RAF or RCAF, not of production at factory. First flew Sep-42."/>
    <s v="Merlin 225"/>
    <m/>
    <m/>
    <s v="15 June 1945"/>
    <s v=""/>
    <m/>
    <x v="9"/>
  </r>
  <r>
    <s v="KA"/>
    <s v="962"/>
    <s v="KA962"/>
    <x v="21"/>
    <s v="Merlin 31 "/>
    <m/>
    <s v="Toronto, Canada (de Havilland Canada)"/>
    <m/>
    <n v="33"/>
    <n v="1"/>
    <x v="45"/>
    <s v="Downsview"/>
    <s v="Date of Acceptance by RAF or RCAF, not of production at factory. First flew Sep-42."/>
    <s v="Merlin 225"/>
    <m/>
    <m/>
    <s v="15 June 1945"/>
    <s v=""/>
    <m/>
    <x v="9"/>
  </r>
  <r>
    <s v="KA"/>
    <s v="963"/>
    <s v="KA963"/>
    <x v="21"/>
    <s v="Merlin 31 "/>
    <m/>
    <s v="Toronto, Canada (de Havilland Canada)"/>
    <m/>
    <n v="34"/>
    <n v="1"/>
    <x v="45"/>
    <s v="Downsview"/>
    <s v="Date of Acceptance by RAF or RCAF, not of production at factory. First flew Sep-42."/>
    <s v="Merlin 225"/>
    <m/>
    <m/>
    <s v="21 October 1947"/>
    <s v=""/>
    <m/>
    <x v="9"/>
  </r>
  <r>
    <s v="KA"/>
    <s v="964"/>
    <s v="KA964"/>
    <x v="21"/>
    <s v="Merlin 31 "/>
    <m/>
    <s v="Toronto, Canada (de Havilland Canada)"/>
    <m/>
    <n v="35"/>
    <n v="1"/>
    <x v="45"/>
    <s v="Downsview"/>
    <s v="Date of Acceptance by RAF or RCAF, not of production at factory. First flew Sep-42."/>
    <s v="Merlin 225"/>
    <m/>
    <m/>
    <s v="15 June 1945"/>
    <s v=""/>
    <m/>
    <x v="9"/>
  </r>
  <r>
    <s v="KA"/>
    <s v="965"/>
    <s v="KA965"/>
    <x v="21"/>
    <s v="Merlin 31 "/>
    <m/>
    <s v="Toronto, Canada (de Havilland Canada)"/>
    <m/>
    <n v="36"/>
    <n v="1"/>
    <x v="46"/>
    <s v="Downsview"/>
    <s v="Date of Acceptance by RAF or RCAF, not of production at factory. First flew Sep-42."/>
    <s v="Merlin 225"/>
    <m/>
    <m/>
    <s v="21 June 1945"/>
    <s v=""/>
    <m/>
    <x v="9"/>
  </r>
  <r>
    <s v="KA"/>
    <s v="966"/>
    <s v="KA966"/>
    <x v="21"/>
    <s v="Merlin 31 "/>
    <m/>
    <s v="Toronto, Canada (de Havilland Canada)"/>
    <m/>
    <n v="37"/>
    <n v="1"/>
    <x v="46"/>
    <s v="Downsview"/>
    <s v="Date of Acceptance by RAF or RCAF, not of production at factory. First flew Sep-42."/>
    <s v="Merlin 225"/>
    <m/>
    <m/>
    <s v="16 July 1945"/>
    <s v=""/>
    <m/>
    <x v="9"/>
  </r>
  <r>
    <s v="KA"/>
    <s v="967"/>
    <s v="KA967"/>
    <x v="21"/>
    <s v="Merlin 31 "/>
    <m/>
    <s v="Toronto, Canada (de Havilland Canada)"/>
    <m/>
    <n v="38"/>
    <n v="1"/>
    <x v="46"/>
    <s v="Downsview"/>
    <s v="Date of Acceptance by RAF or RCAF, not of production at factory. First flew Sep-42."/>
    <s v="Merlin 225"/>
    <m/>
    <m/>
    <s v="14 November 1947"/>
    <s v=""/>
    <m/>
    <x v="9"/>
  </r>
  <r>
    <s v="KA"/>
    <s v="968"/>
    <s v="KA968"/>
    <x v="21"/>
    <s v="Merlin 31 "/>
    <m/>
    <s v="Toronto, Canada (de Havilland Canada)"/>
    <m/>
    <n v="39"/>
    <n v="1"/>
    <x v="46"/>
    <s v="Downsview"/>
    <s v="Date of Acceptance by RAF or RCAF, not of production at factory. First flew Sep-42."/>
    <s v="Merlin 225"/>
    <m/>
    <m/>
    <d v="1945-04-16T00:00:00"/>
    <s v=""/>
    <m/>
    <x v="9"/>
  </r>
  <r>
    <s v="KA"/>
    <s v="969"/>
    <s v="KA969"/>
    <x v="21"/>
    <s v="Merlin 31 "/>
    <m/>
    <s v="Toronto, Canada (de Havilland Canada)"/>
    <m/>
    <n v="40"/>
    <n v="1"/>
    <x v="46"/>
    <s v="Downsview"/>
    <s v="Date of Acceptance by RAF or RCAF, not of production at factory. First flew Sep-42."/>
    <s v="Merlin 225"/>
    <m/>
    <m/>
    <s v="11 July 1945"/>
    <s v=""/>
    <m/>
    <x v="9"/>
  </r>
  <r>
    <s v="KA"/>
    <s v="970"/>
    <s v="KA970"/>
    <x v="21"/>
    <s v="Merlin 31 "/>
    <m/>
    <s v="Toronto, Canada (de Havilland Canada)"/>
    <m/>
    <n v="41"/>
    <n v="1"/>
    <x v="46"/>
    <s v="Downsview"/>
    <s v="Date of Acceptance by RAF or RCAF, not of production at factory. First flew Sep-42."/>
    <s v="Merlin 225"/>
    <m/>
    <m/>
    <d v="1945-04-17T00:00:00"/>
    <s v=""/>
    <m/>
    <x v="9"/>
  </r>
  <r>
    <s v="KA"/>
    <s v="971"/>
    <s v="KA971"/>
    <x v="21"/>
    <s v="Merlin 31 "/>
    <m/>
    <s v="Toronto, Canada (de Havilland Canada)"/>
    <m/>
    <n v="42"/>
    <n v="1"/>
    <x v="46"/>
    <s v="Downsview"/>
    <s v="Date of Acceptance by RAF or RCAF, not of production at factory. First flew Sep-42."/>
    <s v="Merlin 225"/>
    <m/>
    <m/>
    <s v="21 April 1948"/>
    <s v=""/>
    <m/>
    <x v="9"/>
  </r>
  <r>
    <s v="KA"/>
    <s v="972"/>
    <s v="KA972"/>
    <x v="21"/>
    <s v="Merlin 31 "/>
    <m/>
    <s v="Toronto, Canada (de Havilland Canada)"/>
    <m/>
    <n v="43"/>
    <n v="1"/>
    <x v="46"/>
    <s v="Downsview"/>
    <s v="Date of Acceptance by RAF or RCAF, not of production at factory. First flew Sep-42."/>
    <s v="Merlin 225"/>
    <m/>
    <m/>
    <s v="22 October 1947"/>
    <s v=""/>
    <m/>
    <x v="9"/>
  </r>
  <r>
    <s v="KA"/>
    <s v="973"/>
    <s v="KA973"/>
    <x v="21"/>
    <s v="Merlin 31 "/>
    <m/>
    <s v="Toronto, Canada (de Havilland Canada)"/>
    <m/>
    <n v="44"/>
    <n v="1"/>
    <x v="46"/>
    <s v="Downsview"/>
    <s v="Date of Acceptance by RAF or RCAF, not of production at factory. First flew Sep-42."/>
    <s v="Merlin 225"/>
    <m/>
    <m/>
    <s v="5 July 1945"/>
    <s v=""/>
    <m/>
    <x v="9"/>
  </r>
  <r>
    <s v="KA"/>
    <s v="974"/>
    <s v="KA974"/>
    <x v="21"/>
    <s v="Merlin 31 "/>
    <m/>
    <s v="Toronto, Canada (de Havilland Canada)"/>
    <m/>
    <n v="45"/>
    <n v="1"/>
    <x v="46"/>
    <s v="Downsview"/>
    <s v="Date of Acceptance by RAF or RCAF, not of production at factory. First flew Sep-42."/>
    <s v="Merlin 225"/>
    <m/>
    <m/>
    <s v="11 June 1948"/>
    <s v=""/>
    <m/>
    <x v="9"/>
  </r>
  <r>
    <s v="KA"/>
    <s v="975"/>
    <s v="KA975"/>
    <x v="21"/>
    <s v="Merlin 31 "/>
    <m/>
    <s v="Toronto, Canada (de Havilland Canada)"/>
    <m/>
    <n v="46"/>
    <n v="1"/>
    <x v="46"/>
    <s v="Downsview"/>
    <s v="Date of Acceptance by RAF or RCAF, not of production at factory. First flew Sep-42."/>
    <s v="Merlin 225"/>
    <m/>
    <m/>
    <s v="22 October 1947"/>
    <s v=""/>
    <m/>
    <x v="9"/>
  </r>
  <r>
    <s v="KA"/>
    <s v="976"/>
    <s v="KA976"/>
    <x v="21"/>
    <s v="Merlin 31 "/>
    <m/>
    <s v="Toronto, Canada (de Havilland Canada)"/>
    <m/>
    <n v="47"/>
    <n v="1"/>
    <x v="46"/>
    <s v="Downsview"/>
    <s v="Date of Acceptance by RAF or RCAF, not of production at factory. First flew Sep-42."/>
    <s v="Merlin 225"/>
    <m/>
    <m/>
    <s v="16 July 1945"/>
    <s v=""/>
    <m/>
    <x v="9"/>
  </r>
  <r>
    <s v="KA"/>
    <s v="977"/>
    <s v="KA977"/>
    <x v="21"/>
    <s v="Merlin 31 "/>
    <m/>
    <s v="Toronto, Canada (de Havilland Canada)"/>
    <m/>
    <n v="48"/>
    <n v="1"/>
    <x v="46"/>
    <s v="Downsview"/>
    <s v="Date of Acceptance by RAF or RCAF, not of production at factory. First flew Sep-42."/>
    <s v="Merlin 225"/>
    <m/>
    <m/>
    <s v="17 July 1945"/>
    <s v=""/>
    <m/>
    <x v="9"/>
  </r>
  <r>
    <s v="KA"/>
    <s v="978"/>
    <s v="KA978"/>
    <x v="21"/>
    <s v="Merlin 31 "/>
    <m/>
    <s v="Toronto, Canada (de Havilland Canada)"/>
    <m/>
    <n v="49"/>
    <n v="1"/>
    <x v="46"/>
    <s v="Downsview"/>
    <s v="Date of Acceptance by RAF or RCAF, not of production at factory. First flew Sep-42."/>
    <s v="Merlin 225"/>
    <m/>
    <m/>
    <s v="4 August 1946"/>
    <s v=""/>
    <m/>
    <x v="9"/>
  </r>
  <r>
    <s v="KA"/>
    <s v="979"/>
    <s v="KA979"/>
    <x v="21"/>
    <s v="Merlin 31 "/>
    <m/>
    <s v="Toronto, Canada (de Havilland Canada)"/>
    <m/>
    <n v="50"/>
    <n v="1"/>
    <x v="46"/>
    <s v="Downsview"/>
    <s v="Date of Acceptance by RAF or RCAF, not of production at factory. First flew Sep-42."/>
    <s v="Merlin 225"/>
    <m/>
    <m/>
    <s v="23 October 1947"/>
    <s v=""/>
    <m/>
    <x v="9"/>
  </r>
  <r>
    <s v="KA"/>
    <s v="980"/>
    <s v="KA980"/>
    <x v="21"/>
    <s v="Merlin 31 "/>
    <m/>
    <s v="Toronto, Canada (de Havilland Canada)"/>
    <m/>
    <n v="51"/>
    <n v="1"/>
    <x v="46"/>
    <s v="Downsview"/>
    <s v="Date of Acceptance by RAF or RCAF, not of production at factory. First flew Sep-42."/>
    <s v="Merlin 225"/>
    <m/>
    <m/>
    <s v="21 October 1947"/>
    <s v=""/>
    <m/>
    <x v="9"/>
  </r>
  <r>
    <s v="KA"/>
    <s v="981"/>
    <s v="KA981"/>
    <x v="21"/>
    <s v="Merlin 31 "/>
    <m/>
    <s v="Toronto, Canada (de Havilland Canada)"/>
    <m/>
    <n v="52"/>
    <n v="1"/>
    <x v="46"/>
    <s v="Downsview"/>
    <s v="Date of Acceptance by RAF or RCAF, not of production at factory. First flew Sep-42."/>
    <s v="Merlin 225"/>
    <m/>
    <m/>
    <s v="31 July 1945"/>
    <s v=""/>
    <m/>
    <x v="9"/>
  </r>
  <r>
    <s v="KA"/>
    <s v="982"/>
    <s v="KA982"/>
    <x v="21"/>
    <s v="Merlin 31 "/>
    <m/>
    <s v="Toronto, Canada (de Havilland Canada)"/>
    <m/>
    <n v="53"/>
    <n v="1"/>
    <x v="46"/>
    <s v="Downsview"/>
    <s v="Date of Acceptance by RAF or RCAF, not of production at factory. First flew Sep-42."/>
    <s v="Merlin 225"/>
    <m/>
    <m/>
    <d v="1899-12-30T00:00:00"/>
    <s v=""/>
    <m/>
    <x v="9"/>
  </r>
  <r>
    <s v="KA"/>
    <s v="983"/>
    <s v="KA983"/>
    <x v="21"/>
    <s v="Merlin 31 "/>
    <m/>
    <s v="Toronto, Canada (de Havilland Canada)"/>
    <m/>
    <n v="54"/>
    <n v="1"/>
    <x v="46"/>
    <s v="Downsview"/>
    <s v="Date of Acceptance by RAF or RCAF, not of production at factory. First flew Sep-42."/>
    <s v="Merlin 225"/>
    <m/>
    <m/>
    <s v="9 August 1945"/>
    <s v=""/>
    <m/>
    <x v="9"/>
  </r>
  <r>
    <s v="KA"/>
    <s v="984"/>
    <s v="KA984"/>
    <x v="21"/>
    <s v="Merlin 31 "/>
    <m/>
    <s v="Toronto, Canada (de Havilland Canada)"/>
    <m/>
    <n v="55"/>
    <n v="1"/>
    <x v="46"/>
    <s v="Downsview"/>
    <s v="Date of Acceptance by RAF or RCAF, not of production at factory. First flew Sep-42."/>
    <s v="Merlin 225"/>
    <m/>
    <m/>
    <d v="1899-12-30T00:00:00"/>
    <s v=""/>
    <m/>
    <x v="9"/>
  </r>
  <r>
    <s v="KA"/>
    <s v="985"/>
    <s v="KA985"/>
    <x v="21"/>
    <s v="Merlin 31 "/>
    <m/>
    <s v="Toronto, Canada (de Havilland Canada)"/>
    <m/>
    <n v="56"/>
    <n v="1"/>
    <x v="46"/>
    <s v="Downsview"/>
    <s v="Date of Acceptance by RAF or RCAF, not of production at factory. First flew Sep-42."/>
    <s v="Merlin 225"/>
    <m/>
    <m/>
    <d v="1899-12-30T00:00:00"/>
    <s v=""/>
    <m/>
    <x v="9"/>
  </r>
  <r>
    <s v="KA"/>
    <s v="986"/>
    <s v="KA986"/>
    <x v="21"/>
    <s v="Merlin 31 "/>
    <m/>
    <s v="Toronto, Canada (de Havilland Canada)"/>
    <m/>
    <n v="57"/>
    <n v="1"/>
    <x v="46"/>
    <s v="Downsview"/>
    <s v="Date of Acceptance by RAF or RCAF, not of production at factory. First flew Sep-42."/>
    <s v="Merlin 225"/>
    <m/>
    <m/>
    <d v="1899-12-30T00:00:00"/>
    <s v=""/>
    <m/>
    <x v="9"/>
  </r>
  <r>
    <s v="KA"/>
    <s v="987"/>
    <s v="KA987"/>
    <x v="21"/>
    <s v="Merlin 31 "/>
    <m/>
    <s v="Toronto, Canada (de Havilland Canada)"/>
    <m/>
    <n v="58"/>
    <n v="1"/>
    <x v="46"/>
    <s v="Downsview"/>
    <s v="Date of Acceptance by RAF or RCAF, not of production at factory. First flew Sep-42."/>
    <s v="Merlin 225"/>
    <m/>
    <m/>
    <d v="1899-12-30T00:00:00"/>
    <s v=""/>
    <m/>
    <x v="9"/>
  </r>
  <r>
    <s v="KA"/>
    <s v="988"/>
    <s v="KA988"/>
    <x v="21"/>
    <s v="Merlin 31 "/>
    <m/>
    <s v="Toronto, Canada (de Havilland Canada)"/>
    <m/>
    <n v="59"/>
    <n v="1"/>
    <x v="46"/>
    <s v="Downsview"/>
    <s v="Date of Acceptance by RAF or RCAF, not of production at factory. First flew Sep-42."/>
    <s v="Merlin 225"/>
    <m/>
    <m/>
    <d v="1899-12-30T00:00:00"/>
    <s v=""/>
    <m/>
    <x v="9"/>
  </r>
  <r>
    <s v="KA"/>
    <s v="989"/>
    <s v="KA989"/>
    <x v="21"/>
    <s v="Merlin 31 "/>
    <m/>
    <s v="Toronto, Canada (de Havilland Canada)"/>
    <m/>
    <n v="60"/>
    <n v="1"/>
    <x v="47"/>
    <s v="Downsview"/>
    <s v="Date of Acceptance by RAF or RCAF, not of production at factory. First flew Sep-42."/>
    <s v="Merlin 225"/>
    <m/>
    <m/>
    <d v="1945-04-18T00:00:00"/>
    <s v=""/>
    <m/>
    <x v="9"/>
  </r>
  <r>
    <s v="KA"/>
    <s v="990"/>
    <s v="KA990"/>
    <x v="21"/>
    <s v="Merlin 31 "/>
    <m/>
    <s v="Toronto, Canada (de Havilland Canada)"/>
    <m/>
    <n v="61"/>
    <n v="1"/>
    <x v="47"/>
    <s v="Downsview"/>
    <s v="Date of Acceptance by RAF or RCAF, not of production at factory. First flew Sep-42."/>
    <s v="Merlin 225"/>
    <m/>
    <m/>
    <d v="1899-12-30T00:00:00"/>
    <s v=""/>
    <m/>
    <x v="9"/>
  </r>
  <r>
    <s v="KA"/>
    <s v="991"/>
    <s v="KA991"/>
    <x v="21"/>
    <s v="Merlin 31 "/>
    <m/>
    <s v="Toronto, Canada (de Havilland Canada)"/>
    <m/>
    <n v="62"/>
    <n v="1"/>
    <x v="47"/>
    <s v="Downsview"/>
    <s v="Date of Acceptance by RAF or RCAF, not of production at factory. First flew Sep-42."/>
    <s v="Merlin 225"/>
    <m/>
    <m/>
    <d v="1899-12-30T00:00:00"/>
    <s v=""/>
    <m/>
    <x v="9"/>
  </r>
  <r>
    <s v="KA"/>
    <s v="992"/>
    <s v="KA992"/>
    <x v="21"/>
    <s v="Merlin 31 "/>
    <m/>
    <s v="Toronto, Canada (de Havilland Canada)"/>
    <m/>
    <n v="63"/>
    <n v="1"/>
    <x v="47"/>
    <s v="Downsview"/>
    <s v="Date of Acceptance by RAF or RCAF, not of production at factory. First flew Sep-42."/>
    <s v="Merlin 225"/>
    <m/>
    <m/>
    <d v="1899-12-30T00:00:00"/>
    <s v=""/>
    <m/>
    <x v="9"/>
  </r>
  <r>
    <s v="KA"/>
    <s v="993"/>
    <s v="KA993"/>
    <x v="21"/>
    <s v="Merlin 31 "/>
    <m/>
    <s v="Toronto, Canada (de Havilland Canada)"/>
    <m/>
    <n v="64"/>
    <n v="1"/>
    <x v="47"/>
    <s v="Downsview"/>
    <s v="Date of Acceptance by RAF or RCAF, not of production at factory. First flew Sep-42."/>
    <s v="Merlin 225"/>
    <m/>
    <m/>
    <d v="1899-12-30T00:00:00"/>
    <s v=""/>
    <m/>
    <x v="9"/>
  </r>
  <r>
    <s v="KA"/>
    <s v="994"/>
    <s v="KA994"/>
    <x v="21"/>
    <s v="Merlin 31 "/>
    <m/>
    <s v="Toronto, Canada (de Havilland Canada)"/>
    <m/>
    <n v="65"/>
    <n v="1"/>
    <x v="47"/>
    <s v="Downsview"/>
    <s v="Date of Acceptance by RAF or RCAF, not of production at factory. First flew Sep-42."/>
    <s v="Merlin 225"/>
    <m/>
    <m/>
    <d v="1899-12-30T00:00:00"/>
    <s v=""/>
    <m/>
    <x v="9"/>
  </r>
  <r>
    <s v="KA"/>
    <s v="995"/>
    <s v="KA995"/>
    <x v="21"/>
    <s v="Merlin 31 "/>
    <m/>
    <s v="Toronto, Canada (de Havilland Canada)"/>
    <m/>
    <n v="66"/>
    <n v="1"/>
    <x v="47"/>
    <s v="Downsview"/>
    <s v="Date of Acceptance by RAF or RCAF, not of production at factory. First flew Sep-42."/>
    <s v="Merlin 225"/>
    <m/>
    <m/>
    <d v="1899-12-30T00:00:00"/>
    <s v=""/>
    <m/>
    <x v="9"/>
  </r>
  <r>
    <s v="KA"/>
    <s v="996"/>
    <s v="KA996"/>
    <x v="21"/>
    <s v="Merlin 31 "/>
    <m/>
    <s v="Toronto, Canada (de Havilland Canada)"/>
    <m/>
    <n v="67"/>
    <n v="1"/>
    <x v="47"/>
    <s v="Downsview"/>
    <s v="Date of Acceptance by RAF or RCAF, not of production at factory. First flew Sep-42."/>
    <s v="Merlin 225"/>
    <m/>
    <m/>
    <s v="17 May 1951"/>
    <s v=""/>
    <m/>
    <x v="9"/>
  </r>
  <r>
    <s v="KA"/>
    <s v="997"/>
    <s v="KA997"/>
    <x v="21"/>
    <s v="Merlin 31 "/>
    <m/>
    <s v="Toronto, Canada (de Havilland Canada)"/>
    <m/>
    <n v="68"/>
    <n v="1"/>
    <x v="47"/>
    <s v="Downsview"/>
    <s v="Date of Acceptance by RAF or RCAF, not of production at factory. First flew Sep-42."/>
    <s v="Merlin 225"/>
    <m/>
    <m/>
    <d v="1899-12-30T00:00:00"/>
    <s v=""/>
    <m/>
    <x v="9"/>
  </r>
  <r>
    <s v="KA"/>
    <s v="998"/>
    <s v="KA998"/>
    <x v="21"/>
    <s v="Merlin 31 "/>
    <m/>
    <s v="Toronto, Canada (de Havilland Canada)"/>
    <m/>
    <n v="69"/>
    <n v="1"/>
    <x v="47"/>
    <s v="Downsview"/>
    <s v="Date of Acceptance by RAF or RCAF, not of production at factory. First flew Sep-42."/>
    <s v="Merlin 225"/>
    <m/>
    <m/>
    <d v="1899-12-30T00:00:00"/>
    <s v=""/>
    <m/>
    <x v="9"/>
  </r>
  <r>
    <s v="KA"/>
    <s v="999"/>
    <s v="KA999"/>
    <x v="21"/>
    <s v="Merlin 31 "/>
    <m/>
    <s v="Toronto, Canada (de Havilland Canada)"/>
    <m/>
    <n v="70"/>
    <n v="1"/>
    <x v="47"/>
    <s v="Downsview"/>
    <s v="Date of Acceptance by RAF or RCAF, not of production at factory. First flew Sep-42."/>
    <s v="Merlin 225"/>
    <m/>
    <m/>
    <d v="1899-12-30T00:00:00"/>
    <s v=""/>
    <m/>
    <x v="9"/>
  </r>
  <r>
    <s v="KB"/>
    <s v="370"/>
    <s v="KB370"/>
    <x v="21"/>
    <m/>
    <m/>
    <s v="Toronto, Canada (de Havilland Canada)"/>
    <m/>
    <n v="1"/>
    <n v="1"/>
    <x v="39"/>
    <s v="Downsview"/>
    <s v="Date of Acceptance by RAF or RCAF, not of production at factory. First flew Sep-42."/>
    <s v="Merlin 225"/>
    <m/>
    <m/>
    <d v="1945-02-11T00:00:00"/>
    <s v=""/>
    <m/>
    <x v="10"/>
  </r>
  <r>
    <s v="KB"/>
    <s v="371"/>
    <s v="KB371"/>
    <x v="21"/>
    <m/>
    <m/>
    <s v="Toronto, Canada (de Havilland Canada)"/>
    <m/>
    <n v="2"/>
    <n v="1"/>
    <x v="39"/>
    <s v="Downsview"/>
    <s v="Date of Acceptance by RAF or RCAF, not of production at factory. First flew Sep-42."/>
    <s v="Merlin 225"/>
    <m/>
    <m/>
    <d v="1899-12-30T00:00:00"/>
    <s v=""/>
    <m/>
    <x v="10"/>
  </r>
  <r>
    <s v="KB"/>
    <s v="372"/>
    <s v="KB372"/>
    <x v="21"/>
    <m/>
    <m/>
    <s v="Toronto, Canada (de Havilland Canada)"/>
    <m/>
    <n v="3"/>
    <n v="1"/>
    <x v="39"/>
    <s v="Downsview"/>
    <s v="Date of Acceptance by RAF or RCAF, not of production at factory. First flew Sep-42."/>
    <s v="Merlin 225"/>
    <m/>
    <m/>
    <d v="1899-12-30T00:00:00"/>
    <s v=""/>
    <m/>
    <x v="10"/>
  </r>
  <r>
    <s v="KB"/>
    <s v="373"/>
    <s v="KB373"/>
    <x v="21"/>
    <m/>
    <m/>
    <s v="Toronto, Canada (de Havilland Canada)"/>
    <m/>
    <n v="4"/>
    <n v="1"/>
    <x v="39"/>
    <s v="Downsview"/>
    <s v="Date of Acceptance by RAF or RCAF, not of production at factory. First flew Sep-42."/>
    <s v="Merlin 225"/>
    <m/>
    <m/>
    <d v="1899-12-30T00:00:00"/>
    <s v=""/>
    <m/>
    <x v="10"/>
  </r>
  <r>
    <s v="KB"/>
    <s v="374"/>
    <s v="KB374"/>
    <x v="21"/>
    <m/>
    <m/>
    <s v="Toronto, Canada (de Havilland Canada)"/>
    <m/>
    <n v="5"/>
    <n v="1"/>
    <x v="39"/>
    <s v="Downsview"/>
    <s v="Date of Acceptance by RAF or RCAF, not of production at factory. First flew Sep-42."/>
    <s v="Merlin 225"/>
    <m/>
    <m/>
    <d v="1899-12-30T00:00:00"/>
    <s v=""/>
    <m/>
    <x v="10"/>
  </r>
  <r>
    <s v="KB"/>
    <s v="375"/>
    <s v="KB375"/>
    <x v="21"/>
    <m/>
    <m/>
    <s v="Toronto, Canada (de Havilland Canada)"/>
    <m/>
    <n v="6"/>
    <n v="1"/>
    <x v="39"/>
    <s v="Downsview"/>
    <s v="Date of Acceptance by RAF or RCAF, not of production at factory. First flew Sep-42."/>
    <s v="Merlin 225"/>
    <m/>
    <m/>
    <d v="1899-12-30T00:00:00"/>
    <s v=""/>
    <m/>
    <x v="10"/>
  </r>
  <r>
    <s v="KB"/>
    <s v="376"/>
    <s v="KB376"/>
    <x v="21"/>
    <m/>
    <m/>
    <s v="Toronto, Canada (de Havilland Canada)"/>
    <m/>
    <n v="7"/>
    <n v="1"/>
    <x v="39"/>
    <s v="Downsview"/>
    <s v="Date of Acceptance by RAF or RCAF, not of production at factory. First flew Sep-42."/>
    <s v="Merlin 225"/>
    <m/>
    <m/>
    <s v="22 October 1947"/>
    <s v=""/>
    <m/>
    <x v="10"/>
  </r>
  <r>
    <s v="KB"/>
    <s v="377"/>
    <s v="KB377"/>
    <x v="21"/>
    <m/>
    <m/>
    <s v="Toronto, Canada (de Havilland Canada)"/>
    <m/>
    <n v="8"/>
    <n v="1"/>
    <x v="39"/>
    <s v="Downsview"/>
    <s v="Date of Acceptance by RAF or RCAF, not of production at factory. First flew Sep-42."/>
    <s v="Merlin 225"/>
    <m/>
    <m/>
    <d v="1899-12-30T00:00:00"/>
    <s v=""/>
    <m/>
    <x v="10"/>
  </r>
  <r>
    <s v="KB"/>
    <s v="378"/>
    <s v="KB378"/>
    <x v="21"/>
    <m/>
    <m/>
    <s v="Toronto, Canada (de Havilland Canada)"/>
    <m/>
    <n v="9"/>
    <n v="1"/>
    <x v="39"/>
    <s v="Downsview"/>
    <s v="Date of Acceptance by RAF or RCAF, not of production at factory. First flew Sep-42."/>
    <s v="Merlin 225"/>
    <m/>
    <m/>
    <s v="21 October 1947"/>
    <s v=""/>
    <m/>
    <x v="10"/>
  </r>
  <r>
    <s v="KB"/>
    <s v="379"/>
    <s v="KB379"/>
    <x v="21"/>
    <m/>
    <m/>
    <s v="Toronto, Canada (de Havilland Canada)"/>
    <m/>
    <n v="10"/>
    <n v="1"/>
    <x v="39"/>
    <s v="Downsview"/>
    <s v="Date of Acceptance by RAF or RCAF, not of production at factory. First flew Sep-42."/>
    <s v="Merlin 225"/>
    <m/>
    <m/>
    <s v="23 October 1947"/>
    <s v=""/>
    <m/>
    <x v="10"/>
  </r>
  <r>
    <s v="KB"/>
    <s v="380"/>
    <s v="KB380"/>
    <x v="21"/>
    <m/>
    <m/>
    <s v="Toronto, Canada (de Havilland Canada)"/>
    <m/>
    <n v="11"/>
    <n v="1"/>
    <x v="39"/>
    <s v="Downsview"/>
    <s v="Date of Acceptance by RAF or RCAF, not of production at factory. First flew Sep-42."/>
    <s v="Merlin 225"/>
    <m/>
    <m/>
    <d v="1899-12-30T00:00:00"/>
    <s v=""/>
    <m/>
    <x v="10"/>
  </r>
  <r>
    <s v="KB"/>
    <s v="381"/>
    <s v="KB381"/>
    <x v="21"/>
    <m/>
    <m/>
    <s v="Toronto, Canada (de Havilland Canada)"/>
    <m/>
    <n v="12"/>
    <n v="1"/>
    <x v="39"/>
    <s v="Downsview"/>
    <s v="Date of Acceptance by RAF or RCAF, not of production at factory. First flew Sep-42."/>
    <s v="Merlin 225"/>
    <m/>
    <m/>
    <d v="1945-03-07T00:00:00"/>
    <s v=""/>
    <m/>
    <x v="10"/>
  </r>
  <r>
    <s v="KB"/>
    <s v="382"/>
    <s v="KB382"/>
    <x v="21"/>
    <m/>
    <m/>
    <s v="Toronto, Canada (de Havilland Canada)"/>
    <m/>
    <n v="13"/>
    <n v="1"/>
    <x v="39"/>
    <s v="Downsview"/>
    <s v="Date of Acceptance by RAF or RCAF, not of production at factory. First flew Sep-42."/>
    <s v="Merlin 225"/>
    <m/>
    <m/>
    <s v="19 November 1947"/>
    <s v=""/>
    <m/>
    <x v="10"/>
  </r>
  <r>
    <s v="KB"/>
    <s v="383"/>
    <s v="KB383"/>
    <x v="21"/>
    <m/>
    <m/>
    <s v="Toronto, Canada (de Havilland Canada)"/>
    <m/>
    <n v="14"/>
    <n v="1"/>
    <x v="39"/>
    <s v="Downsview"/>
    <s v="Date of Acceptance by RAF or RCAF, not of production at factory. First flew Sep-42."/>
    <s v="Merlin 225"/>
    <m/>
    <m/>
    <d v="1945-03-14T00:00:00"/>
    <s v=""/>
    <m/>
    <x v="10"/>
  </r>
  <r>
    <s v="KB"/>
    <s v="384"/>
    <s v="KB384"/>
    <x v="21"/>
    <m/>
    <m/>
    <s v="Toronto, Canada (de Havilland Canada)"/>
    <m/>
    <n v="15"/>
    <n v="1"/>
    <x v="39"/>
    <s v="Downsview"/>
    <s v="Date of Acceptance by RAF or RCAF, not of production at factory. First flew Sep-42."/>
    <s v="Merlin 225"/>
    <m/>
    <m/>
    <s v="23 October 1947"/>
    <s v=""/>
    <m/>
    <x v="10"/>
  </r>
  <r>
    <s v="KB"/>
    <s v="385"/>
    <s v="KB385"/>
    <x v="21"/>
    <m/>
    <m/>
    <s v="Toronto, Canada (de Havilland Canada)"/>
    <m/>
    <n v="16"/>
    <n v="1"/>
    <x v="39"/>
    <s v="Downsview"/>
    <s v="Date of Acceptance by RAF or RCAF, not of production at factory. First flew Sep-42."/>
    <s v="Merlin 225"/>
    <m/>
    <m/>
    <s v="22 October 1947"/>
    <s v=""/>
    <m/>
    <x v="10"/>
  </r>
  <r>
    <s v="KB"/>
    <s v="386"/>
    <s v="KB386"/>
    <x v="21"/>
    <m/>
    <m/>
    <s v="Toronto, Canada (de Havilland Canada)"/>
    <m/>
    <n v="17"/>
    <n v="1"/>
    <x v="39"/>
    <s v="Downsview"/>
    <s v="Date of Acceptance by RAF or RCAF, not of production at factory. First flew Sep-42."/>
    <s v="Merlin 225"/>
    <m/>
    <m/>
    <s v="22 October 1947"/>
    <s v=""/>
    <m/>
    <x v="10"/>
  </r>
  <r>
    <s v="KB"/>
    <s v="387"/>
    <s v="KB387"/>
    <x v="21"/>
    <m/>
    <m/>
    <s v="Toronto, Canada (de Havilland Canada)"/>
    <m/>
    <n v="18"/>
    <n v="1"/>
    <x v="39"/>
    <s v="Downsview"/>
    <s v="Date of Acceptance by RAF or RCAF, not of production at factory. First flew Sep-42."/>
    <s v="Merlin 225"/>
    <m/>
    <m/>
    <s v="19 November 1947"/>
    <s v=""/>
    <m/>
    <x v="10"/>
  </r>
  <r>
    <s v="KB"/>
    <s v="388"/>
    <s v="KB388"/>
    <x v="21"/>
    <m/>
    <m/>
    <s v="Toronto, Canada (de Havilland Canada)"/>
    <m/>
    <n v="19"/>
    <n v="1"/>
    <x v="39"/>
    <s v="Downsview"/>
    <s v="Date of Acceptance by RAF or RCAF, not of production at factory. First flew Sep-42."/>
    <s v="Merlin 225"/>
    <m/>
    <m/>
    <d v="1944-10-16T00:00:00"/>
    <s v=""/>
    <m/>
    <x v="10"/>
  </r>
  <r>
    <s v="KB"/>
    <s v="389"/>
    <s v="KB389"/>
    <x v="21"/>
    <m/>
    <m/>
    <s v="Toronto, Canada (de Havilland Canada)"/>
    <m/>
    <n v="20"/>
    <n v="1"/>
    <x v="39"/>
    <s v="Downsview"/>
    <s v="Date of Acceptance by RAF or RCAF, not of production at factory. First flew Sep-42."/>
    <s v="Merlin 225"/>
    <m/>
    <m/>
    <s v="14 December 1945"/>
    <s v=""/>
    <m/>
    <x v="10"/>
  </r>
  <r>
    <s v="KB"/>
    <s v="390"/>
    <s v="KB390"/>
    <x v="21"/>
    <m/>
    <m/>
    <s v="Toronto, Canada (de Havilland Canada)"/>
    <m/>
    <n v="21"/>
    <n v="1"/>
    <x v="39"/>
    <s v="Downsview"/>
    <s v="Date of Acceptance by RAF or RCAF, not of production at factory. First flew Sep-42."/>
    <s v="Merlin 225"/>
    <m/>
    <m/>
    <s v="23/24 March 1945"/>
    <s v=""/>
    <m/>
    <x v="10"/>
  </r>
  <r>
    <s v="KB"/>
    <s v="391"/>
    <s v="KB391"/>
    <x v="21"/>
    <m/>
    <m/>
    <s v="Toronto, Canada (de Havilland Canada)"/>
    <m/>
    <n v="22"/>
    <n v="1"/>
    <x v="39"/>
    <s v="Downsview"/>
    <s v="Date of Acceptance by RAF or RCAF, not of production at factory. First flew Sep-42."/>
    <s v="Merlin 225"/>
    <m/>
    <m/>
    <s v="19 November 1947"/>
    <s v=""/>
    <m/>
    <x v="10"/>
  </r>
  <r>
    <s v="KB"/>
    <s v="392"/>
    <s v="KB392"/>
    <x v="21"/>
    <m/>
    <m/>
    <s v="Toronto, Canada (de Havilland Canada)"/>
    <m/>
    <n v="23"/>
    <n v="1"/>
    <x v="39"/>
    <s v="Downsview"/>
    <s v="Date of Acceptance by RAF or RCAF, not of production at factory. First flew Sep-42."/>
    <s v="Merlin 225"/>
    <m/>
    <m/>
    <d v="1944-11-20T00:00:00"/>
    <s v=""/>
    <m/>
    <x v="10"/>
  </r>
  <r>
    <s v="KB"/>
    <s v="393"/>
    <s v="KB393"/>
    <x v="21"/>
    <m/>
    <m/>
    <s v="Toronto, Canada (de Havilland Canada)"/>
    <m/>
    <n v="24"/>
    <n v="1"/>
    <x v="39"/>
    <s v="Downsview"/>
    <s v="Date of Acceptance by RAF or RCAF, not of production at factory. First flew Sep-42."/>
    <s v="Merlin 225"/>
    <m/>
    <m/>
    <d v="1944-12-23T00:00:00"/>
    <s v=""/>
    <m/>
    <x v="10"/>
  </r>
  <r>
    <s v="KB"/>
    <s v="394"/>
    <s v="KB394"/>
    <x v="21"/>
    <m/>
    <m/>
    <s v="Toronto, Canada (de Havilland Canada)"/>
    <m/>
    <n v="25"/>
    <n v="1"/>
    <x v="40"/>
    <s v="Downsview"/>
    <s v="Date of Acceptance by RAF or RCAF, not of production at factory. First flew Sep-42."/>
    <s v="Merlin 225"/>
    <m/>
    <m/>
    <d v="1944-12-30T00:00:00"/>
    <s v=""/>
    <m/>
    <x v="10"/>
  </r>
  <r>
    <s v="KB"/>
    <s v="395"/>
    <s v="KB395"/>
    <x v="21"/>
    <m/>
    <m/>
    <s v="Toronto, Canada (de Havilland Canada)"/>
    <m/>
    <n v="26"/>
    <n v="1"/>
    <x v="40"/>
    <s v="Downsview"/>
    <s v="Date of Acceptance by RAF or RCAF, not of production at factory. First flew Sep-42."/>
    <s v="Merlin 225"/>
    <m/>
    <m/>
    <s v="23 October 1947"/>
    <s v=""/>
    <m/>
    <x v="10"/>
  </r>
  <r>
    <s v="KB"/>
    <s v="396"/>
    <s v="KB396"/>
    <x v="21"/>
    <m/>
    <m/>
    <s v="Toronto, Canada (de Havilland Canada)"/>
    <m/>
    <n v="27"/>
    <n v="1"/>
    <x v="40"/>
    <s v="Downsview"/>
    <s v="Date of Acceptance by RAF or RCAF, not of production at factory. First flew Sep-42."/>
    <s v="Merlin 225"/>
    <m/>
    <m/>
    <d v="1944-10-15T00:00:00"/>
    <s v=""/>
    <m/>
    <x v="10"/>
  </r>
  <r>
    <s v="KB"/>
    <s v="397"/>
    <s v="KB397"/>
    <x v="21"/>
    <m/>
    <m/>
    <s v="Toronto, Canada (de Havilland Canada)"/>
    <m/>
    <n v="28"/>
    <n v="1"/>
    <x v="40"/>
    <s v="Downsview"/>
    <s v="Date of Acceptance by RAF or RCAF, not of production at factory. First flew Sep-42."/>
    <s v="Merlin 225"/>
    <m/>
    <m/>
    <s v="5/6 January 1945"/>
    <s v=""/>
    <m/>
    <x v="10"/>
  </r>
  <r>
    <s v="KB"/>
    <s v="398"/>
    <s v="KB398"/>
    <x v="21"/>
    <m/>
    <m/>
    <s v="Toronto, Canada (de Havilland Canada)"/>
    <m/>
    <n v="29"/>
    <n v="1"/>
    <x v="40"/>
    <s v="Downsview"/>
    <s v="Date of Acceptance by RAF or RCAF, not of production at factory. First flew Sep-42."/>
    <s v="Merlin 225"/>
    <m/>
    <m/>
    <d v="1899-12-30T00:00:00"/>
    <s v=""/>
    <m/>
    <x v="10"/>
  </r>
  <r>
    <s v="KB"/>
    <s v="399"/>
    <s v="KB399"/>
    <x v="21"/>
    <m/>
    <m/>
    <s v="Toronto, Canada (de Havilland Canada)"/>
    <m/>
    <n v="30"/>
    <n v="1"/>
    <x v="40"/>
    <s v="Downsview"/>
    <s v="Date of Acceptance by RAF or RCAF, not of production at factory. First flew Sep-42."/>
    <s v="Merlin 225"/>
    <m/>
    <m/>
    <s v="7 November 1947"/>
    <s v=""/>
    <m/>
    <x v="10"/>
  </r>
  <r>
    <s v="KB"/>
    <s v="400"/>
    <s v="KB400"/>
    <x v="21"/>
    <m/>
    <m/>
    <s v="Toronto, Canada (de Havilland Canada)"/>
    <m/>
    <n v="31"/>
    <n v="1"/>
    <x v="40"/>
    <s v="Downsview"/>
    <s v="Date of Acceptance by RAF or RCAF, not of production at factory. First flew Sep-42."/>
    <s v="Merlin 225"/>
    <m/>
    <m/>
    <s v="13 August 1945"/>
    <s v=""/>
    <m/>
    <x v="10"/>
  </r>
  <r>
    <s v="KB"/>
    <s v="401"/>
    <s v="KB401"/>
    <x v="21"/>
    <m/>
    <m/>
    <s v="Toronto, Canada (de Havilland Canada)"/>
    <m/>
    <n v="32"/>
    <n v="1"/>
    <x v="40"/>
    <s v="Downsview"/>
    <s v="Date of Acceptance by RAF or RCAF, not of production at factory. First flew Sep-42."/>
    <s v="Merlin 225"/>
    <m/>
    <m/>
    <s v="19/20 February 1945"/>
    <s v=""/>
    <m/>
    <x v="10"/>
  </r>
  <r>
    <s v="KB"/>
    <s v="402"/>
    <s v="KB402"/>
    <x v="21"/>
    <m/>
    <m/>
    <s v="Toronto, Canada (de Havilland Canada)"/>
    <m/>
    <n v="33"/>
    <n v="1"/>
    <x v="40"/>
    <s v="Downsview"/>
    <s v="Date of Acceptance by RAF or RCAF, not of production at factory. First flew Sep-42."/>
    <s v="Merlin 225"/>
    <m/>
    <m/>
    <s v="23 October 1947"/>
    <s v=""/>
    <m/>
    <x v="10"/>
  </r>
  <r>
    <s v="KB"/>
    <s v="403"/>
    <s v="KB403"/>
    <x v="21"/>
    <m/>
    <m/>
    <s v="Toronto, Canada (de Havilland Canada)"/>
    <m/>
    <n v="34"/>
    <n v="1"/>
    <x v="40"/>
    <s v="Downsview"/>
    <s v="Date of Acceptance by RAF or RCAF, not of production at factory. First flew Sep-42."/>
    <s v="Merlin 225"/>
    <m/>
    <m/>
    <s v="14 April 1946"/>
    <s v=""/>
    <m/>
    <x v="10"/>
  </r>
  <r>
    <s v="KB"/>
    <s v="404"/>
    <s v="KB404"/>
    <x v="21"/>
    <m/>
    <m/>
    <s v="Toronto, Canada (de Havilland Canada)"/>
    <m/>
    <n v="35"/>
    <n v="1"/>
    <x v="40"/>
    <s v="Downsview"/>
    <s v="Date of Acceptance by RAF or RCAF, not of production at factory. First flew Sep-42."/>
    <s v="Merlin 225"/>
    <m/>
    <m/>
    <d v="1944-10-10T00:00:00"/>
    <s v=""/>
    <m/>
    <x v="10"/>
  </r>
  <r>
    <s v="KB"/>
    <s v="405"/>
    <s v="KB405"/>
    <x v="21"/>
    <m/>
    <m/>
    <s v="Toronto, Canada (de Havilland Canada)"/>
    <m/>
    <n v="36"/>
    <n v="1"/>
    <x v="40"/>
    <s v="Downsview"/>
    <s v="Date of Acceptance by RAF or RCAF, not of production at factory. First flew Sep-42."/>
    <s v="Merlin 225"/>
    <m/>
    <m/>
    <s v="7 November 1947"/>
    <s v=""/>
    <m/>
    <x v="10"/>
  </r>
  <r>
    <s v="KB"/>
    <s v="406"/>
    <s v="KB406"/>
    <x v="21"/>
    <m/>
    <m/>
    <s v="Toronto, Canada (de Havilland Canada)"/>
    <m/>
    <n v="37"/>
    <n v="1"/>
    <x v="40"/>
    <s v="Downsview"/>
    <s v="Date of Acceptance by RAF or RCAF, not of production at factory. First flew Sep-42."/>
    <s v="Merlin 225"/>
    <m/>
    <m/>
    <s v="8/9 March 1945"/>
    <s v=""/>
    <m/>
    <x v="10"/>
  </r>
  <r>
    <s v="KB"/>
    <s v="407"/>
    <s v="KB407"/>
    <x v="21"/>
    <m/>
    <m/>
    <s v="Toronto, Canada (de Havilland Canada)"/>
    <m/>
    <n v="38"/>
    <n v="1"/>
    <x v="40"/>
    <s v="Downsview"/>
    <s v="Date of Acceptance by RAF or RCAF, not of production at factory. First flew Sep-42."/>
    <s v="Merlin 225"/>
    <m/>
    <m/>
    <s v="7/8 January 1945"/>
    <s v=""/>
    <m/>
    <x v="10"/>
  </r>
  <r>
    <s v="KB"/>
    <s v="408"/>
    <s v="KB408"/>
    <x v="21"/>
    <m/>
    <m/>
    <s v="Toronto, Canada (de Havilland Canada)"/>
    <m/>
    <n v="39"/>
    <n v="1"/>
    <x v="40"/>
    <s v="Downsview"/>
    <s v="Date of Acceptance by RAF or RCAF, not of production at factory. First flew Sep-42."/>
    <s v="Merlin 225"/>
    <m/>
    <m/>
    <d v="1944-12-09T00:00:00"/>
    <s v=""/>
    <m/>
    <x v="10"/>
  </r>
  <r>
    <s v="KB"/>
    <s v="409"/>
    <s v="KB409"/>
    <x v="21"/>
    <m/>
    <m/>
    <s v="Toronto, Canada (de Havilland Canada)"/>
    <m/>
    <n v="40"/>
    <n v="1"/>
    <x v="40"/>
    <s v="Downsview"/>
    <s v="Date of Acceptance by RAF or RCAF, not of production at factory. First flew Sep-42."/>
    <s v="Merlin 225"/>
    <m/>
    <m/>
    <s v="18 March 1948"/>
    <s v=""/>
    <m/>
    <x v="10"/>
  </r>
  <r>
    <s v="KB"/>
    <s v="410"/>
    <s v="KB410"/>
    <x v="21"/>
    <m/>
    <m/>
    <s v="Toronto, Canada (de Havilland Canada)"/>
    <m/>
    <n v="41"/>
    <n v="1"/>
    <x v="40"/>
    <s v="Downsview"/>
    <s v="Date of Acceptance by RAF or RCAF, not of production at factory. First flew Sep-42."/>
    <s v="Merlin 225"/>
    <m/>
    <m/>
    <s v="1950"/>
    <s v=""/>
    <m/>
    <x v="10"/>
  </r>
  <r>
    <s v="KB"/>
    <s v="411"/>
    <s v="KB411"/>
    <x v="21"/>
    <m/>
    <m/>
    <s v="Toronto, Canada (de Havilland Canada)"/>
    <m/>
    <n v="42"/>
    <n v="1"/>
    <x v="40"/>
    <s v="Downsview"/>
    <s v="Date of Acceptance by RAF or RCAF, not of production at factory. First flew Sep-42."/>
    <s v="Merlin 225"/>
    <m/>
    <m/>
    <d v="1945-03-04T00:00:00"/>
    <s v=""/>
    <m/>
    <x v="10"/>
  </r>
  <r>
    <s v="KB"/>
    <s v="412"/>
    <s v="KB412"/>
    <x v="21"/>
    <m/>
    <m/>
    <s v="Toronto, Canada (de Havilland Canada)"/>
    <m/>
    <n v="43"/>
    <n v="1"/>
    <x v="40"/>
    <s v="Downsview"/>
    <s v="Date of Acceptance by RAF or RCAF, not of production at factory. First flew Sep-42."/>
    <s v="Merlin 225"/>
    <m/>
    <m/>
    <d v="1899-12-30T00:00:00"/>
    <s v=""/>
    <m/>
    <x v="10"/>
  </r>
  <r>
    <s v="KB"/>
    <s v="413"/>
    <s v="KB413"/>
    <x v="21"/>
    <m/>
    <m/>
    <s v="Toronto, Canada (de Havilland Canada)"/>
    <m/>
    <n v="44"/>
    <n v="1"/>
    <x v="40"/>
    <s v="Downsview"/>
    <s v="Date of Acceptance by RAF or RCAF, not of production at factory. First flew Sep-42."/>
    <s v="Merlin 225"/>
    <m/>
    <m/>
    <s v="7 November 1947"/>
    <s v=""/>
    <m/>
    <x v="10"/>
  </r>
  <r>
    <s v="KB"/>
    <s v="414"/>
    <s v="KB414"/>
    <x v="21"/>
    <m/>
    <m/>
    <s v="Toronto, Canada (de Havilland Canada)"/>
    <m/>
    <n v="45"/>
    <n v="1"/>
    <x v="40"/>
    <s v="Downsview"/>
    <s v="Date of Acceptance by RAF or RCAF, not of production at factory. First flew Sep-42."/>
    <s v="Merlin 225"/>
    <m/>
    <m/>
    <s v="7 January 1946"/>
    <s v=""/>
    <m/>
    <x v="10"/>
  </r>
  <r>
    <s v="KB"/>
    <s v="415"/>
    <s v="KB415"/>
    <x v="21"/>
    <m/>
    <m/>
    <s v="Toronto, Canada (de Havilland Canada)"/>
    <m/>
    <n v="46"/>
    <n v="1"/>
    <x v="40"/>
    <s v="Downsview"/>
    <s v="Date of Acceptance by RAF or RCAF, not of production at factory. First flew Sep-42."/>
    <s v="Merlin 225"/>
    <m/>
    <m/>
    <s v="14 February 1946"/>
    <s v=""/>
    <m/>
    <x v="10"/>
  </r>
  <r>
    <s v="KB"/>
    <s v="416"/>
    <s v="KB416"/>
    <x v="21"/>
    <m/>
    <m/>
    <s v="Toronto, Canada (de Havilland Canada)"/>
    <m/>
    <n v="47"/>
    <n v="1"/>
    <x v="40"/>
    <s v="Downsview"/>
    <s v="Date of Acceptance by RAF or RCAF, not of production at factory. First flew Sep-42."/>
    <s v="Merlin 225"/>
    <m/>
    <m/>
    <s v="3 July 1945"/>
    <s v=""/>
    <m/>
    <x v="10"/>
  </r>
  <r>
    <s v="KB"/>
    <s v="417"/>
    <s v="KB417"/>
    <x v="21"/>
    <m/>
    <m/>
    <s v="Toronto, Canada (de Havilland Canada)"/>
    <m/>
    <n v="48"/>
    <n v="1"/>
    <x v="40"/>
    <s v="Downsview"/>
    <s v="Date of Acceptance by RAF or RCAF, not of production at factory. First flew Sep-42."/>
    <s v="Merlin 225"/>
    <m/>
    <m/>
    <s v="31 October 1947"/>
    <s v=""/>
    <m/>
    <x v="10"/>
  </r>
  <r>
    <s v="KB"/>
    <s v="418"/>
    <s v="KB418"/>
    <x v="21"/>
    <m/>
    <m/>
    <s v="Toronto, Canada (de Havilland Canada)"/>
    <m/>
    <n v="49"/>
    <n v="1"/>
    <x v="40"/>
    <s v="Downsview"/>
    <s v="Date of Acceptance by RAF or RCAF, not of production at factory. First flew Sep-42."/>
    <s v="Merlin 225"/>
    <m/>
    <m/>
    <d v="1899-12-30T00:00:00"/>
    <s v=""/>
    <m/>
    <x v="10"/>
  </r>
  <r>
    <s v="KB"/>
    <s v="419"/>
    <s v="KB419"/>
    <x v="21"/>
    <m/>
    <m/>
    <s v="Toronto, Canada (de Havilland Canada)"/>
    <m/>
    <n v="50"/>
    <n v="1"/>
    <x v="40"/>
    <s v="Downsview"/>
    <s v="Date of Acceptance by RAF or RCAF, not of production at factory. First flew Sep-42."/>
    <s v="Merlin 225"/>
    <m/>
    <m/>
    <s v="25 February 1946"/>
    <s v=""/>
    <m/>
    <x v="10"/>
  </r>
  <r>
    <s v="KB"/>
    <s v="420"/>
    <s v="KB420"/>
    <x v="21"/>
    <m/>
    <m/>
    <s v="Toronto, Canada (de Havilland Canada)"/>
    <m/>
    <n v="51"/>
    <n v="1"/>
    <x v="40"/>
    <s v="Downsview"/>
    <s v="Date of Acceptance by RAF or RCAF, not of production at factory. First flew Sep-42."/>
    <s v="Merlin 225"/>
    <m/>
    <m/>
    <d v="1899-12-30T00:00:00"/>
    <s v=""/>
    <m/>
    <x v="10"/>
  </r>
  <r>
    <s v="KB"/>
    <s v="421"/>
    <s v="KB421"/>
    <x v="21"/>
    <m/>
    <m/>
    <s v="Toronto, Canada (de Havilland Canada)"/>
    <m/>
    <n v="52"/>
    <n v="1"/>
    <x v="40"/>
    <s v="Downsview"/>
    <s v="Date of Acceptance by RAF or RCAF, not of production at factory. First flew Sep-42."/>
    <s v="Merlin 225"/>
    <m/>
    <m/>
    <d v="1944-12-23T00:00:00"/>
    <s v=""/>
    <m/>
    <x v="10"/>
  </r>
  <r>
    <s v="KB"/>
    <s v="422"/>
    <s v="KB422"/>
    <x v="21"/>
    <m/>
    <m/>
    <s v="Toronto, Canada (de Havilland Canada)"/>
    <m/>
    <n v="53"/>
    <n v="1"/>
    <x v="40"/>
    <s v="Downsview"/>
    <s v="Date of Acceptance by RAF or RCAF, not of production at factory. First flew Sep-42."/>
    <s v="Merlin 225"/>
    <m/>
    <m/>
    <s v="21 October 1947"/>
    <s v=""/>
    <m/>
    <x v="10"/>
  </r>
  <r>
    <s v="KB"/>
    <s v="423"/>
    <s v="KB423"/>
    <x v="21"/>
    <m/>
    <m/>
    <s v="Toronto, Canada (de Havilland Canada)"/>
    <m/>
    <n v="54"/>
    <n v="1"/>
    <x v="40"/>
    <s v="Downsview"/>
    <s v="Date of Acceptance by RAF or RCAF, not of production at factory. First flew Sep-42."/>
    <s v="Merlin 225"/>
    <m/>
    <m/>
    <s v="22 October 1947"/>
    <s v=""/>
    <m/>
    <x v="10"/>
  </r>
  <r>
    <s v="KB"/>
    <s v="424"/>
    <s v="KB424"/>
    <x v="21"/>
    <m/>
    <m/>
    <s v="Toronto, Canada (de Havilland Canada)"/>
    <m/>
    <n v="55"/>
    <n v="1"/>
    <x v="40"/>
    <s v="Downsview"/>
    <s v="Date of Acceptance by RAF or RCAF, not of production at factory. First flew Sep-42."/>
    <s v="Merlin 225"/>
    <m/>
    <m/>
    <s v="6 December 1945"/>
    <s v=""/>
    <m/>
    <x v="10"/>
  </r>
  <r>
    <s v="KB"/>
    <s v="425"/>
    <s v="KB425"/>
    <x v="21"/>
    <m/>
    <m/>
    <s v="Toronto, Canada (de Havilland Canada)"/>
    <m/>
    <n v="56"/>
    <n v="1"/>
    <x v="40"/>
    <s v="Downsview"/>
    <s v="Date of Acceptance by RAF or RCAF, not of production at factory. First flew Sep-42."/>
    <s v="Merlin 225"/>
    <m/>
    <m/>
    <s v="21/22 March 1945"/>
    <s v=""/>
    <m/>
    <x v="10"/>
  </r>
  <r>
    <s v="KB"/>
    <s v="426"/>
    <s v="KB426"/>
    <x v="21"/>
    <m/>
    <m/>
    <s v="Toronto, Canada (de Havilland Canada)"/>
    <m/>
    <n v="57"/>
    <n v="1"/>
    <x v="40"/>
    <s v="Downsview"/>
    <s v="Date of Acceptance by RAF or RCAF, not of production at factory. First flew Sep-42."/>
    <s v="Merlin 225"/>
    <m/>
    <m/>
    <d v="1944-11-03T00:00:00"/>
    <s v=""/>
    <m/>
    <x v="10"/>
  </r>
  <r>
    <s v="KB"/>
    <s v="427"/>
    <s v="KB427"/>
    <x v="21"/>
    <m/>
    <m/>
    <s v="Toronto, Canada (de Havilland Canada)"/>
    <m/>
    <n v="58"/>
    <n v="1"/>
    <x v="40"/>
    <s v="Downsview"/>
    <s v="Date of Acceptance by RAF or RCAF, not of production at factory. First flew Sep-42."/>
    <s v="Merlin 225"/>
    <m/>
    <m/>
    <s v="5 October 1945"/>
    <s v=""/>
    <m/>
    <x v="10"/>
  </r>
  <r>
    <s v="KB"/>
    <s v="428"/>
    <s v="KB428"/>
    <x v="21"/>
    <m/>
    <m/>
    <s v="Toronto, Canada (de Havilland Canada)"/>
    <m/>
    <n v="59"/>
    <n v="1"/>
    <x v="40"/>
    <s v="Downsview"/>
    <s v="Date of Acceptance by RAF or RCAF, not of production at factory. First flew Sep-42."/>
    <s v="Merlin 225"/>
    <m/>
    <m/>
    <d v="1899-12-30T00:00:00"/>
    <s v=""/>
    <m/>
    <x v="10"/>
  </r>
  <r>
    <s v="KB"/>
    <s v="429"/>
    <s v="KB429"/>
    <x v="21"/>
    <m/>
    <m/>
    <s v="Toronto, Canada (de Havilland Canada)"/>
    <m/>
    <n v="60"/>
    <n v="1"/>
    <x v="40"/>
    <s v="Downsview"/>
    <s v="Date of Acceptance by RAF or RCAF, not of production at factory. First flew Sep-42."/>
    <s v="Merlin 225"/>
    <m/>
    <m/>
    <s v="14 March 1948"/>
    <s v=""/>
    <m/>
    <x v="10"/>
  </r>
  <r>
    <s v="KB"/>
    <s v="430"/>
    <s v="KB430"/>
    <x v="21"/>
    <m/>
    <m/>
    <s v="Toronto, Canada (de Havilland Canada)"/>
    <m/>
    <n v="61"/>
    <n v="1"/>
    <x v="40"/>
    <s v="Downsview"/>
    <s v="Date of Acceptance by RAF or RCAF, not of production at factory. First flew Sep-42."/>
    <s v="Merlin 225"/>
    <m/>
    <m/>
    <s v="20/21 November 1944"/>
    <s v=""/>
    <m/>
    <x v="10"/>
  </r>
  <r>
    <s v="KB"/>
    <s v="431"/>
    <s v="KB431"/>
    <x v="21"/>
    <m/>
    <m/>
    <s v="Toronto, Canada (de Havilland Canada)"/>
    <m/>
    <n v="62"/>
    <n v="1"/>
    <x v="40"/>
    <s v="Downsview"/>
    <s v="Date of Acceptance by RAF or RCAF, not of production at factory. First flew Sep-42."/>
    <s v="Merlin 225"/>
    <m/>
    <m/>
    <s v="23 October 1947"/>
    <s v=""/>
    <m/>
    <x v="10"/>
  </r>
  <r>
    <s v="KB"/>
    <s v="432"/>
    <s v="KB432"/>
    <x v="21"/>
    <m/>
    <m/>
    <s v="Toronto, Canada (de Havilland Canada)"/>
    <m/>
    <n v="63"/>
    <n v="1"/>
    <x v="40"/>
    <s v="Downsview"/>
    <s v="Date of Acceptance by RAF or RCAF, not of production at factory. First flew Sep-42."/>
    <s v="Merlin 225"/>
    <m/>
    <m/>
    <s v="7 November 1947"/>
    <s v=""/>
    <m/>
    <x v="10"/>
  </r>
  <r>
    <s v="KB"/>
    <s v="433"/>
    <s v="KB433"/>
    <x v="21"/>
    <m/>
    <m/>
    <s v="Toronto, Canada (de Havilland Canada)"/>
    <m/>
    <n v="64"/>
    <n v="1"/>
    <x v="40"/>
    <s v="Downsview"/>
    <s v="Date of Acceptance by RAF or RCAF, not of production at factory. First flew Sep-42."/>
    <s v="Merlin 225"/>
    <m/>
    <m/>
    <s v="30 September 1947"/>
    <s v=""/>
    <m/>
    <x v="10"/>
  </r>
  <r>
    <s v="KB"/>
    <s v="434"/>
    <s v="KB434"/>
    <x v="21"/>
    <m/>
    <m/>
    <s v="Toronto, Canada (de Havilland Canada)"/>
    <m/>
    <n v="65"/>
    <n v="1"/>
    <x v="41"/>
    <s v="Downsview"/>
    <s v="Date of Acceptance by RAF or RCAF, not of production at factory. First flew Sep-42."/>
    <s v="Merlin 225"/>
    <m/>
    <m/>
    <d v="1945-03-30T00:00:00"/>
    <s v=""/>
    <m/>
    <x v="10"/>
  </r>
  <r>
    <s v="KB"/>
    <s v="435"/>
    <s v="KB435"/>
    <x v="21"/>
    <m/>
    <m/>
    <s v="Toronto, Canada (de Havilland Canada)"/>
    <m/>
    <n v="66"/>
    <n v="1"/>
    <x v="41"/>
    <s v="Downsview"/>
    <s v="Date of Acceptance by RAF or RCAF, not of production at factory. First flew Sep-42."/>
    <s v="Merlin 225"/>
    <m/>
    <m/>
    <s v="21 October 1947"/>
    <s v=""/>
    <m/>
    <x v="10"/>
  </r>
  <r>
    <s v="KB"/>
    <s v="436"/>
    <s v="KB436"/>
    <x v="21"/>
    <m/>
    <m/>
    <s v="Toronto, Canada (de Havilland Canada)"/>
    <m/>
    <n v="67"/>
    <n v="1"/>
    <x v="41"/>
    <s v="Downsview"/>
    <s v="Date of Acceptance by RAF or RCAF, not of production at factory. First flew Sep-42."/>
    <s v="Merlin 225"/>
    <m/>
    <m/>
    <s v="24 April 1947"/>
    <s v=""/>
    <m/>
    <x v="10"/>
  </r>
  <r>
    <s v="KB"/>
    <s v="437"/>
    <s v="KB437"/>
    <x v="21"/>
    <m/>
    <m/>
    <s v="Toronto, Canada (de Havilland Canada)"/>
    <m/>
    <n v="68"/>
    <n v="1"/>
    <x v="41"/>
    <s v="Downsview"/>
    <s v="Date of Acceptance by RAF or RCAF, not of production at factory. First flew Sep-42."/>
    <s v="Merlin 225"/>
    <m/>
    <m/>
    <s v="5/6 December 1944"/>
    <s v=""/>
    <m/>
    <x v="10"/>
  </r>
  <r>
    <s v="KB"/>
    <s v="438"/>
    <s v="KB438"/>
    <x v="21"/>
    <m/>
    <m/>
    <s v="Toronto, Canada (de Havilland Canada)"/>
    <m/>
    <n v="69"/>
    <n v="1"/>
    <x v="41"/>
    <s v="Downsview"/>
    <s v="Date of Acceptance by RAF or RCAF, not of production at factory. First flew Sep-42."/>
    <s v="Merlin 225"/>
    <m/>
    <m/>
    <s v="6 December 1945"/>
    <s v=""/>
    <m/>
    <x v="10"/>
  </r>
  <r>
    <s v="KB"/>
    <s v="439"/>
    <s v="KB439"/>
    <x v="21"/>
    <m/>
    <m/>
    <s v="Toronto, Canada (de Havilland Canada)"/>
    <m/>
    <n v="70"/>
    <n v="1"/>
    <x v="41"/>
    <s v="Downsview"/>
    <s v="Date of Acceptance by RAF or RCAF, not of production at factory. First flew Sep-42."/>
    <s v="Merlin 225"/>
    <m/>
    <m/>
    <s v="18 March 1948"/>
    <s v=""/>
    <m/>
    <x v="10"/>
  </r>
  <r>
    <s v="KB"/>
    <s v="440"/>
    <s v="KB440"/>
    <x v="21"/>
    <m/>
    <m/>
    <s v="Toronto, Canada (de Havilland Canada)"/>
    <m/>
    <n v="71"/>
    <n v="1"/>
    <x v="41"/>
    <s v="Downsview"/>
    <s v="Date of Acceptance by RAF or RCAF, not of production at factory. First flew Sep-42."/>
    <s v="Merlin 225"/>
    <m/>
    <m/>
    <d v="1944-12-08T00:00:00"/>
    <s v=""/>
    <m/>
    <x v="10"/>
  </r>
  <r>
    <s v="KB"/>
    <s v="441"/>
    <s v="KB441"/>
    <x v="21"/>
    <m/>
    <m/>
    <s v="Toronto, Canada (de Havilland Canada)"/>
    <m/>
    <n v="72"/>
    <n v="1"/>
    <x v="41"/>
    <s v="Downsview"/>
    <s v="Date of Acceptance by RAF or RCAF, not of production at factory. First flew Sep-42."/>
    <s v="Merlin 225"/>
    <m/>
    <m/>
    <s v="7 November 1947"/>
    <s v=""/>
    <m/>
    <x v="10"/>
  </r>
  <r>
    <s v="KB"/>
    <s v="442"/>
    <s v="KB442"/>
    <x v="21"/>
    <m/>
    <m/>
    <s v="Toronto, Canada (de Havilland Canada)"/>
    <m/>
    <n v="73"/>
    <n v="1"/>
    <x v="41"/>
    <s v="Downsview"/>
    <s v="Date of Acceptance by RAF or RCAF, not of production at factory. First flew Sep-42."/>
    <s v="Merlin 225"/>
    <m/>
    <m/>
    <s v="6 December 1945"/>
    <s v=""/>
    <m/>
    <x v="10"/>
  </r>
  <r>
    <s v="KB"/>
    <s v="443"/>
    <s v="KB443"/>
    <x v="21"/>
    <m/>
    <m/>
    <s v="Toronto, Canada (de Havilland Canada)"/>
    <m/>
    <n v="74"/>
    <n v="1"/>
    <x v="41"/>
    <s v="Downsview"/>
    <s v="Date of Acceptance by RAF or RCAF, not of production at factory. First flew Sep-42."/>
    <s v="Merlin 225"/>
    <m/>
    <m/>
    <s v="5 January 1945"/>
    <s v=""/>
    <m/>
    <x v="10"/>
  </r>
  <r>
    <s v="KB"/>
    <s v="444"/>
    <s v="KB444"/>
    <x v="21"/>
    <m/>
    <m/>
    <s v="Toronto, Canada (de Havilland Canada)"/>
    <m/>
    <n v="75"/>
    <n v="1"/>
    <x v="41"/>
    <s v="Downsview"/>
    <s v="Date of Acceptance by RAF or RCAF, not of production at factory. First flew Sep-42."/>
    <s v="Merlin 225"/>
    <m/>
    <m/>
    <d v="1944-12-04T00:00:00"/>
    <s v=""/>
    <m/>
    <x v="10"/>
  </r>
  <r>
    <s v="KB"/>
    <s v="445"/>
    <s v="KB445"/>
    <x v="21"/>
    <m/>
    <m/>
    <s v="Toronto, Canada (de Havilland Canada)"/>
    <m/>
    <n v="76"/>
    <n v="1"/>
    <x v="41"/>
    <s v="Downsview"/>
    <s v="Date of Acceptance by RAF or RCAF, not of production at factory. First flew Sep-42."/>
    <s v="Merlin 225"/>
    <m/>
    <m/>
    <s v="7 November 1947"/>
    <s v=""/>
    <m/>
    <x v="10"/>
  </r>
  <r>
    <s v="KB"/>
    <s v="446"/>
    <s v="KB446"/>
    <x v="21"/>
    <m/>
    <m/>
    <s v="Toronto, Canada (de Havilland Canada)"/>
    <m/>
    <n v="77"/>
    <n v="1"/>
    <x v="41"/>
    <s v="Downsview"/>
    <s v="Date of Acceptance by RAF or RCAF, not of production at factory. First flew Sep-42."/>
    <s v="Merlin 225"/>
    <m/>
    <m/>
    <s v="18/19 January 1945"/>
    <s v=""/>
    <m/>
    <x v="10"/>
  </r>
  <r>
    <s v="KB"/>
    <s v="447"/>
    <s v="KB447"/>
    <x v="21"/>
    <m/>
    <m/>
    <s v="Toronto, Canada (de Havilland Canada)"/>
    <m/>
    <n v="78"/>
    <n v="1"/>
    <x v="41"/>
    <s v="Downsview"/>
    <s v="Date of Acceptance by RAF or RCAF, not of production at factory. First flew Sep-42."/>
    <s v="Merlin 225"/>
    <m/>
    <m/>
    <s v="18/19 January 1945"/>
    <s v=""/>
    <m/>
    <x v="10"/>
  </r>
  <r>
    <s v="KB"/>
    <s v="448"/>
    <s v="KB448"/>
    <x v="21"/>
    <m/>
    <m/>
    <s v="Toronto, Canada (de Havilland Canada)"/>
    <m/>
    <n v="79"/>
    <n v="1"/>
    <x v="41"/>
    <s v="Downsview"/>
    <s v="Date of Acceptance by RAF or RCAF, not of production at factory. First flew Sep-42."/>
    <s v="Merlin 225"/>
    <m/>
    <m/>
    <s v="19 November 1947"/>
    <s v=""/>
    <m/>
    <x v="10"/>
  </r>
  <r>
    <s v="KB"/>
    <s v="449"/>
    <s v="KB449"/>
    <x v="21"/>
    <m/>
    <m/>
    <s v="Toronto, Canada (de Havilland Canada)"/>
    <m/>
    <n v="80"/>
    <n v="1"/>
    <x v="41"/>
    <s v="Downsview"/>
    <s v="Date of Acceptance by RAF or RCAF, not of production at factory. First flew Sep-42."/>
    <s v="Merlin 225"/>
    <m/>
    <m/>
    <s v="17/18 April 1945"/>
    <s v=""/>
    <m/>
    <x v="10"/>
  </r>
  <r>
    <s v="KB"/>
    <s v="450"/>
    <s v="KB450"/>
    <x v="21"/>
    <m/>
    <m/>
    <s v="Toronto, Canada (de Havilland Canada)"/>
    <m/>
    <n v="81"/>
    <n v="1"/>
    <x v="41"/>
    <s v="Downsview"/>
    <s v="Date of Acceptance by RAF or RCAF, not of production at factory. First flew Sep-42."/>
    <s v="Merlin 225"/>
    <m/>
    <m/>
    <d v="1945-04-25T00:00:00"/>
    <s v=""/>
    <m/>
    <x v="10"/>
  </r>
  <r>
    <s v="KB"/>
    <s v="451"/>
    <s v="KB451"/>
    <x v="21"/>
    <m/>
    <m/>
    <s v="Toronto, Canada (de Havilland Canada)"/>
    <m/>
    <n v="82"/>
    <n v="1"/>
    <x v="41"/>
    <s v="Downsview"/>
    <s v="Date of Acceptance by RAF or RCAF, not of production at factory. First flew Sep-42."/>
    <s v="Merlin 225"/>
    <m/>
    <m/>
    <s v="12 October 1945"/>
    <s v=""/>
    <m/>
    <x v="10"/>
  </r>
  <r>
    <s v="KB"/>
    <s v="452"/>
    <s v="KB452"/>
    <x v="21"/>
    <m/>
    <m/>
    <s v="Toronto, Canada (de Havilland Canada)"/>
    <m/>
    <n v="83"/>
    <n v="1"/>
    <x v="41"/>
    <s v="Downsview"/>
    <s v="Date of Acceptance by RAF or RCAF, not of production at factory. First flew Sep-42."/>
    <s v="Merlin 225"/>
    <m/>
    <m/>
    <s v="22 October 1945"/>
    <s v=""/>
    <m/>
    <x v="10"/>
  </r>
  <r>
    <s v="KB"/>
    <s v="453"/>
    <s v="KB453"/>
    <x v="21"/>
    <m/>
    <m/>
    <s v="Toronto, Canada (de Havilland Canada)"/>
    <m/>
    <n v="84"/>
    <n v="1"/>
    <x v="41"/>
    <s v="Downsview"/>
    <s v="Date of Acceptance by RAF or RCAF, not of production at factory. First flew Sep-42."/>
    <s v="Merlin 225"/>
    <m/>
    <m/>
    <s v="19 November 1947"/>
    <s v=""/>
    <m/>
    <x v="10"/>
  </r>
  <r>
    <s v="KB"/>
    <s v="454"/>
    <s v="KB454"/>
    <x v="21"/>
    <m/>
    <m/>
    <s v="Toronto, Canada (de Havilland Canada)"/>
    <m/>
    <n v="85"/>
    <n v="1"/>
    <x v="41"/>
    <s v="Downsview"/>
    <s v="Date of Acceptance by RAF or RCAF, not of production at factory. First flew Sep-42."/>
    <s v="Merlin 225"/>
    <m/>
    <m/>
    <s v="11 June 1945"/>
    <s v=""/>
    <m/>
    <x v="10"/>
  </r>
  <r>
    <s v="KB"/>
    <s v="455"/>
    <s v="KB455"/>
    <x v="21"/>
    <m/>
    <m/>
    <s v="Toronto, Canada (de Havilland Canada)"/>
    <m/>
    <n v="86"/>
    <n v="1"/>
    <x v="41"/>
    <s v="Downsview"/>
    <s v="Date of Acceptance by RAF or RCAF, not of production at factory. First flew Sep-42."/>
    <s v="Merlin 225"/>
    <m/>
    <m/>
    <s v="17/18 March 1945"/>
    <s v=""/>
    <m/>
    <x v="10"/>
  </r>
  <r>
    <s v="KB"/>
    <s v="456"/>
    <s v="KB456"/>
    <x v="21"/>
    <m/>
    <m/>
    <s v="Toronto, Canada (de Havilland Canada)"/>
    <m/>
    <n v="87"/>
    <n v="1"/>
    <x v="41"/>
    <s v="Downsview"/>
    <s v="Date of Acceptance by RAF or RCAF, not of production at factory. First flew Sep-42."/>
    <s v="Merlin 225"/>
    <m/>
    <m/>
    <s v="19 November 1947"/>
    <s v=""/>
    <m/>
    <x v="10"/>
  </r>
  <r>
    <s v="KB"/>
    <s v="457"/>
    <s v="KB457"/>
    <x v="21"/>
    <m/>
    <m/>
    <s v="Toronto, Canada (de Havilland Canada)"/>
    <m/>
    <n v="88"/>
    <n v="1"/>
    <x v="41"/>
    <s v="Downsview"/>
    <s v="Date of Acceptance by RAF or RCAF, not of production at factory. First flew Sep-42."/>
    <s v="Merlin 225"/>
    <m/>
    <m/>
    <s v="21 October 1947"/>
    <s v=""/>
    <m/>
    <x v="10"/>
  </r>
  <r>
    <s v="KB"/>
    <s v="458"/>
    <s v="KB458"/>
    <x v="21"/>
    <m/>
    <m/>
    <s v="Toronto, Canada (de Havilland Canada)"/>
    <m/>
    <n v="89"/>
    <n v="1"/>
    <x v="41"/>
    <s v="Downsview"/>
    <s v="Date of Acceptance by RAF or RCAF, not of production at factory. First flew Sep-42."/>
    <s v="Merlin 225"/>
    <m/>
    <m/>
    <s v="16 July 1945"/>
    <s v=""/>
    <m/>
    <x v="10"/>
  </r>
  <r>
    <s v="KB"/>
    <s v="459"/>
    <s v="KB459"/>
    <x v="21"/>
    <m/>
    <m/>
    <s v="Toronto, Canada (de Havilland Canada)"/>
    <m/>
    <n v="90"/>
    <n v="1"/>
    <x v="41"/>
    <s v="Downsview"/>
    <s v="Date of Acceptance by RAF or RCAF, not of production at factory. First flew Sep-42."/>
    <s v="Merlin 225"/>
    <m/>
    <m/>
    <d v="1944-12-23T00:00:00"/>
    <s v=""/>
    <m/>
    <x v="10"/>
  </r>
  <r>
    <s v="KB"/>
    <s v="460"/>
    <s v="KB460"/>
    <x v="21"/>
    <m/>
    <m/>
    <s v="Toronto, Canada (de Havilland Canada)"/>
    <m/>
    <n v="91"/>
    <n v="1"/>
    <x v="41"/>
    <s v="Downsview"/>
    <s v="Date of Acceptance by RAF or RCAF, not of production at factory. First flew Sep-42."/>
    <s v="Merlin 225"/>
    <m/>
    <m/>
    <s v="20/21 November 1944"/>
    <s v=""/>
    <m/>
    <x v="10"/>
  </r>
  <r>
    <s v="KB"/>
    <s v="461"/>
    <s v="KB461"/>
    <x v="21"/>
    <m/>
    <m/>
    <s v="Toronto, Canada (de Havilland Canada)"/>
    <m/>
    <n v="92"/>
    <n v="1"/>
    <x v="41"/>
    <s v="Downsview"/>
    <s v="Date of Acceptance by RAF or RCAF, not of production at factory. First flew Sep-42."/>
    <s v="Merlin 225"/>
    <m/>
    <m/>
    <s v="19 November 1947"/>
    <s v=""/>
    <m/>
    <x v="10"/>
  </r>
  <r>
    <s v="KB"/>
    <s v="462"/>
    <s v="KB462"/>
    <x v="21"/>
    <m/>
    <m/>
    <s v="Toronto, Canada (de Havilland Canada)"/>
    <m/>
    <n v="93"/>
    <n v="1"/>
    <x v="41"/>
    <s v="Downsview"/>
    <s v="Date of Acceptance by RAF or RCAF, not of production at factory. First flew Sep-42."/>
    <s v="Merlin 225"/>
    <m/>
    <m/>
    <s v="22 October 1947"/>
    <s v=""/>
    <m/>
    <x v="10"/>
  </r>
  <r>
    <s v="KB"/>
    <s v="463"/>
    <s v="KB463"/>
    <x v="21"/>
    <m/>
    <m/>
    <s v="Toronto, Canada (de Havilland Canada)"/>
    <m/>
    <n v="94"/>
    <n v="1"/>
    <x v="41"/>
    <s v="Downsview"/>
    <s v="Date of Acceptance by RAF or RCAF, not of production at factory. First flew Sep-42."/>
    <s v="Merlin 225"/>
    <m/>
    <m/>
    <s v="21 January 1945"/>
    <s v=""/>
    <m/>
    <x v="10"/>
  </r>
  <r>
    <s v="KB"/>
    <s v="464"/>
    <s v="KB464"/>
    <x v="21"/>
    <m/>
    <m/>
    <s v="Toronto, Canada (de Havilland Canada)"/>
    <m/>
    <n v="95"/>
    <n v="1"/>
    <x v="41"/>
    <s v="Downsview"/>
    <s v="Date of Acceptance by RAF or RCAF, not of production at factory. First flew Sep-42."/>
    <s v="Merlin 225"/>
    <m/>
    <m/>
    <s v="14 November 1945"/>
    <s v=""/>
    <m/>
    <x v="10"/>
  </r>
  <r>
    <s v="KB"/>
    <s v="465"/>
    <s v="KB465"/>
    <x v="21"/>
    <m/>
    <m/>
    <s v="Toronto, Canada (de Havilland Canada)"/>
    <m/>
    <n v="96"/>
    <n v="1"/>
    <x v="41"/>
    <s v="Downsview"/>
    <s v="Date of Acceptance by RAF or RCAF, not of production at factory. First flew Sep-42."/>
    <s v="Merlin 225"/>
    <m/>
    <m/>
    <s v="16 June 1945"/>
    <s v=""/>
    <m/>
    <x v="10"/>
  </r>
  <r>
    <s v="KB"/>
    <s v="466"/>
    <s v="KB466"/>
    <x v="21"/>
    <m/>
    <m/>
    <s v="Toronto, Canada (de Havilland Canada)"/>
    <m/>
    <n v="97"/>
    <n v="1"/>
    <x v="41"/>
    <s v="Downsview"/>
    <s v="Date of Acceptance by RAF or RCAF, not of production at factory. First flew Sep-42."/>
    <s v="Merlin 225"/>
    <m/>
    <m/>
    <s v="7 November 1947"/>
    <s v=""/>
    <m/>
    <x v="10"/>
  </r>
  <r>
    <s v="KB"/>
    <s v="467"/>
    <s v="KB467"/>
    <x v="21"/>
    <m/>
    <m/>
    <s v="Toronto, Canada (de Havilland Canada)"/>
    <m/>
    <n v="98"/>
    <n v="1"/>
    <x v="41"/>
    <s v="Downsview"/>
    <s v="Date of Acceptance by RAF or RCAF, not of production at factory. First flew Sep-42."/>
    <s v="Merlin 225"/>
    <m/>
    <m/>
    <d v="1944-12-08T00:00:00"/>
    <s v=""/>
    <m/>
    <x v="10"/>
  </r>
  <r>
    <s v="KB"/>
    <s v="468"/>
    <s v="KB468"/>
    <x v="21"/>
    <m/>
    <m/>
    <s v="Toronto, Canada (de Havilland Canada)"/>
    <m/>
    <n v="99"/>
    <n v="1"/>
    <x v="41"/>
    <s v="Downsview"/>
    <s v="Date of Acceptance by RAF or RCAF, not of production at factory. First flew Sep-42."/>
    <s v="Merlin 225"/>
    <m/>
    <m/>
    <s v="19 November 1945"/>
    <s v=""/>
    <m/>
    <x v="10"/>
  </r>
  <r>
    <s v="KB"/>
    <s v="469"/>
    <s v="KB469"/>
    <x v="21"/>
    <m/>
    <m/>
    <s v="Toronto, Canada (de Havilland Canada)"/>
    <m/>
    <n v="100"/>
    <n v="1"/>
    <x v="41"/>
    <s v="Downsview"/>
    <s v="Date of Acceptance by RAF or RCAF, not of production at factory. First flew Sep-42."/>
    <s v="Merlin 225"/>
    <m/>
    <m/>
    <d v="1945-02-05T00:00:00"/>
    <s v=""/>
    <m/>
    <x v="10"/>
  </r>
  <r>
    <s v="KB"/>
    <s v="470"/>
    <s v="KB470"/>
    <x v="21"/>
    <m/>
    <m/>
    <s v="Toronto, Canada (de Havilland Canada)"/>
    <m/>
    <n v="101"/>
    <n v="1"/>
    <x v="41"/>
    <s v="Downsview"/>
    <s v="Date of Acceptance by RAF or RCAF, not of production at factory. First flew Sep-42."/>
    <s v="Merlin 225"/>
    <m/>
    <m/>
    <s v="20 August 1947"/>
    <s v=""/>
    <m/>
    <x v="10"/>
  </r>
  <r>
    <s v="KB"/>
    <s v="471"/>
    <s v="KB471"/>
    <x v="21"/>
    <m/>
    <m/>
    <s v="Toronto, Canada (de Havilland Canada)"/>
    <m/>
    <n v="102"/>
    <n v="1"/>
    <x v="41"/>
    <s v="Downsview"/>
    <s v="Date of Acceptance by RAF or RCAF, not of production at factory. First flew Sep-42."/>
    <s v="Merlin 225"/>
    <m/>
    <m/>
    <s v="10 January 1947"/>
    <s v=""/>
    <m/>
    <x v="10"/>
  </r>
  <r>
    <s v="KB"/>
    <s v="472"/>
    <s v="KB472"/>
    <x v="21"/>
    <m/>
    <m/>
    <s v="Toronto, Canada (de Havilland Canada)"/>
    <m/>
    <n v="103"/>
    <n v="1"/>
    <x v="41"/>
    <s v="Downsview"/>
    <s v="Date of Acceptance by RAF or RCAF, not of production at factory. First flew Sep-42."/>
    <s v="Merlin 225"/>
    <m/>
    <m/>
    <d v="1944-11-28T00:00:00"/>
    <s v=""/>
    <m/>
    <x v="10"/>
  </r>
  <r>
    <s v="KB"/>
    <s v="473"/>
    <s v="KB473"/>
    <x v="21"/>
    <m/>
    <m/>
    <s v="Toronto, Canada (de Havilland Canada)"/>
    <m/>
    <n v="104"/>
    <n v="1"/>
    <x v="41"/>
    <s v="Downsview"/>
    <s v="Date of Acceptance by RAF or RCAF, not of production at factory. First flew Sep-42."/>
    <s v="Merlin 225"/>
    <m/>
    <m/>
    <s v="26 August 1945"/>
    <s v=""/>
    <m/>
    <x v="10"/>
  </r>
  <r>
    <s v="KB"/>
    <s v="474"/>
    <s v="KB474"/>
    <x v="21"/>
    <m/>
    <m/>
    <s v="Toronto, Canada (de Havilland Canada)"/>
    <m/>
    <n v="105"/>
    <n v="1"/>
    <x v="41"/>
    <s v="Downsview"/>
    <s v="Date of Acceptance by RAF or RCAF, not of production at factory. First flew Sep-42."/>
    <s v="Merlin 225"/>
    <m/>
    <m/>
    <s v="23 October 1947"/>
    <s v=""/>
    <m/>
    <x v="10"/>
  </r>
  <r>
    <s v="KB"/>
    <s v="475"/>
    <s v="KB475"/>
    <x v="21"/>
    <m/>
    <m/>
    <s v="Toronto, Canada (de Havilland Canada)"/>
    <m/>
    <n v="106"/>
    <n v="1"/>
    <x v="41"/>
    <s v="Downsview"/>
    <s v="Date of Acceptance by RAF or RCAF, not of production at factory. First flew Sep-42."/>
    <s v="Merlin 225"/>
    <m/>
    <m/>
    <d v="1945-02-20T00:00:00"/>
    <s v=""/>
    <m/>
    <x v="10"/>
  </r>
  <r>
    <s v="KB"/>
    <s v="476"/>
    <s v="KB476"/>
    <x v="21"/>
    <m/>
    <m/>
    <s v="Toronto, Canada (de Havilland Canada)"/>
    <m/>
    <n v="107"/>
    <n v="1"/>
    <x v="41"/>
    <s v="Downsview"/>
    <s v="Date of Acceptance by RAF or RCAF, not of production at factory. First flew Sep-42."/>
    <s v="Merlin 225"/>
    <m/>
    <m/>
    <d v="1945-03-13T00:00:00"/>
    <s v=""/>
    <m/>
    <x v="10"/>
  </r>
  <r>
    <s v="KB"/>
    <s v="477"/>
    <s v="KB477"/>
    <x v="21"/>
    <m/>
    <m/>
    <s v="Toronto, Canada (de Havilland Canada)"/>
    <m/>
    <n v="108"/>
    <n v="1"/>
    <x v="42"/>
    <s v="Downsview"/>
    <s v="Date of Acceptance by RAF or RCAF, not of production at factory. First flew Sep-42."/>
    <s v="Merlin 225"/>
    <m/>
    <m/>
    <s v="16 June 1945"/>
    <s v=""/>
    <m/>
    <x v="10"/>
  </r>
  <r>
    <s v="KB"/>
    <s v="478"/>
    <s v="KB478"/>
    <x v="21"/>
    <m/>
    <m/>
    <s v="Toronto, Canada (de Havilland Canada)"/>
    <m/>
    <n v="109"/>
    <n v="1"/>
    <x v="42"/>
    <s v="Downsview"/>
    <s v="Date of Acceptance by RAF or RCAF, not of production at factory. First flew Sep-42."/>
    <s v="Merlin 225"/>
    <m/>
    <m/>
    <d v="1899-12-30T00:00:00"/>
    <s v=""/>
    <m/>
    <x v="10"/>
  </r>
  <r>
    <s v="KB"/>
    <s v="479"/>
    <s v="KB479"/>
    <x v="21"/>
    <m/>
    <m/>
    <s v="Toronto, Canada (de Havilland Canada)"/>
    <m/>
    <n v="110"/>
    <n v="1"/>
    <x v="42"/>
    <s v="Downsview"/>
    <s v="Date of Acceptance by RAF or RCAF, not of production at factory. First flew Sep-42."/>
    <s v="Merlin 225"/>
    <m/>
    <m/>
    <d v="1945-02-02T00:00:00"/>
    <s v=""/>
    <m/>
    <x v="10"/>
  </r>
  <r>
    <s v="KB"/>
    <s v="480"/>
    <s v="KB480"/>
    <x v="21"/>
    <m/>
    <m/>
    <s v="Toronto, Canada (de Havilland Canada)"/>
    <m/>
    <n v="111"/>
    <n v="1"/>
    <x v="42"/>
    <s v="Downsview"/>
    <s v="Date of Acceptance by RAF or RCAF, not of production at factory. First flew Sep-42."/>
    <s v="Merlin 225"/>
    <m/>
    <m/>
    <d v="1899-12-30T00:00:00"/>
    <s v=""/>
    <m/>
    <x v="10"/>
  </r>
  <r>
    <s v="KB"/>
    <s v="481"/>
    <s v="KB481"/>
    <x v="21"/>
    <m/>
    <m/>
    <s v="Toronto, Canada (de Havilland Canada)"/>
    <m/>
    <n v="112"/>
    <n v="1"/>
    <x v="42"/>
    <s v="Downsview"/>
    <s v="Date of Acceptance by RAF or RCAF, not of production at factory. First flew Sep-42."/>
    <s v="Merlin 225"/>
    <m/>
    <m/>
    <s v="4/5 April 1945"/>
    <s v=""/>
    <m/>
    <x v="10"/>
  </r>
  <r>
    <s v="KB"/>
    <s v="482"/>
    <s v="KB482"/>
    <x v="21"/>
    <m/>
    <m/>
    <s v="Toronto, Canada (de Havilland Canada)"/>
    <m/>
    <n v="113"/>
    <n v="1"/>
    <x v="42"/>
    <s v="Downsview"/>
    <s v="Date of Acceptance by RAF or RCAF, not of production at factory. First flew Sep-42."/>
    <s v="Merlin 225"/>
    <m/>
    <m/>
    <s v="14 September 1945"/>
    <s v=""/>
    <m/>
    <x v="10"/>
  </r>
  <r>
    <s v="KB"/>
    <s v="483"/>
    <s v="KB483"/>
    <x v="21"/>
    <m/>
    <m/>
    <s v="Toronto, Canada (de Havilland Canada)"/>
    <m/>
    <n v="114"/>
    <n v="1"/>
    <x v="42"/>
    <s v="Downsview"/>
    <s v="Date of Acceptance by RAF or RCAF, not of production at factory. First flew Sep-42."/>
    <s v="Merlin 225"/>
    <m/>
    <m/>
    <s v="6 December 1945"/>
    <s v=""/>
    <m/>
    <x v="10"/>
  </r>
  <r>
    <s v="KB"/>
    <s v="484"/>
    <s v="KB484"/>
    <x v="21"/>
    <m/>
    <m/>
    <s v="Toronto, Canada (de Havilland Canada)"/>
    <m/>
    <n v="115"/>
    <n v="1"/>
    <x v="42"/>
    <s v="Downsview"/>
    <s v="Date of Acceptance by RAF or RCAF, not of production at factory. First flew Sep-42."/>
    <s v="Merlin 225"/>
    <m/>
    <m/>
    <s v="11 October 1948"/>
    <s v=""/>
    <m/>
    <x v="10"/>
  </r>
  <r>
    <s v="KB"/>
    <s v="485"/>
    <s v="KB485"/>
    <x v="21"/>
    <m/>
    <m/>
    <s v="Toronto, Canada (de Havilland Canada)"/>
    <m/>
    <n v="116"/>
    <n v="1"/>
    <x v="42"/>
    <s v="Downsview"/>
    <s v="Date of Acceptance by RAF or RCAF, not of production at factory. First flew Sep-42."/>
    <s v="Merlin 225"/>
    <m/>
    <m/>
    <s v="18 March 1948"/>
    <s v=""/>
    <m/>
    <x v="10"/>
  </r>
  <r>
    <s v="KB"/>
    <s v="486"/>
    <s v="KB486"/>
    <x v="21"/>
    <m/>
    <m/>
    <s v="Toronto, Canada (de Havilland Canada)"/>
    <m/>
    <n v="117"/>
    <n v="1"/>
    <x v="42"/>
    <s v="Downsview"/>
    <s v="Date of Acceptance by RAF or RCAF, not of production at factory. First flew Sep-42."/>
    <s v="Merlin 225"/>
    <m/>
    <m/>
    <s v="22 October 1947"/>
    <s v=""/>
    <m/>
    <x v="10"/>
  </r>
  <r>
    <s v="KB"/>
    <s v="487"/>
    <s v="KB487"/>
    <x v="21"/>
    <m/>
    <m/>
    <s v="Toronto, Canada (de Havilland Canada)"/>
    <m/>
    <n v="118"/>
    <n v="1"/>
    <x v="42"/>
    <s v="Downsview"/>
    <s v="Date of Acceptance by RAF or RCAF, not of production at factory. First flew Sep-42."/>
    <s v="Merlin 225"/>
    <m/>
    <m/>
    <s v="12 November 1947"/>
    <s v=""/>
    <m/>
    <x v="10"/>
  </r>
  <r>
    <s v="KB"/>
    <s v="488"/>
    <s v="KB488"/>
    <x v="21"/>
    <m/>
    <m/>
    <s v="Toronto, Canada (de Havilland Canada)"/>
    <m/>
    <n v="119"/>
    <n v="1"/>
    <x v="42"/>
    <s v="Downsview"/>
    <s v="Date of Acceptance by RAF or RCAF, not of production at factory. First flew Sep-42."/>
    <s v="Merlin 225"/>
    <m/>
    <m/>
    <s v="23 October 1947"/>
    <s v=""/>
    <m/>
    <x v="10"/>
  </r>
  <r>
    <s v="KB"/>
    <s v="489"/>
    <s v="KB489"/>
    <x v="21"/>
    <m/>
    <m/>
    <s v="Toronto, Canada (de Havilland Canada)"/>
    <m/>
    <n v="120"/>
    <n v="1"/>
    <x v="42"/>
    <s v="Downsview"/>
    <s v="Date of Acceptance by RAF or RCAF, not of production at factory. First flew Sep-42."/>
    <s v="Merlin 225"/>
    <m/>
    <m/>
    <d v="1944-11-21T00:00:00"/>
    <s v=""/>
    <m/>
    <x v="10"/>
  </r>
  <r>
    <s v="KB"/>
    <s v="490"/>
    <s v="KB490"/>
    <x v="21"/>
    <m/>
    <m/>
    <s v="Toronto, Canada (de Havilland Canada)"/>
    <m/>
    <n v="121"/>
    <n v="1"/>
    <x v="42"/>
    <s v="Downsview"/>
    <s v="Date of Acceptance by RAF or RCAF, not of production at factory. First flew Sep-42."/>
    <s v="Merlin 225"/>
    <m/>
    <m/>
    <s v="7 November 1947"/>
    <s v=""/>
    <m/>
    <x v="10"/>
  </r>
  <r>
    <s v="KB"/>
    <s v="491"/>
    <s v="KB491"/>
    <x v="21"/>
    <m/>
    <m/>
    <s v="Toronto, Canada (de Havilland Canada)"/>
    <m/>
    <n v="122"/>
    <n v="1"/>
    <x v="42"/>
    <s v="Downsview"/>
    <s v="Date of Acceptance by RAF or RCAF, not of production at factory. First flew Sep-42."/>
    <s v="Merlin 225"/>
    <m/>
    <m/>
    <s v="2 April 1947"/>
    <s v=""/>
    <m/>
    <x v="10"/>
  </r>
  <r>
    <s v="KB"/>
    <s v="492"/>
    <s v="KB492"/>
    <x v="21"/>
    <m/>
    <m/>
    <s v="Toronto, Canada (de Havilland Canada)"/>
    <m/>
    <n v="123"/>
    <n v="1"/>
    <x v="42"/>
    <s v="Downsview"/>
    <s v="Date of Acceptance by RAF or RCAF, not of production at factory. First flew Sep-42."/>
    <s v="Merlin 225"/>
    <m/>
    <m/>
    <s v="21 July 1945"/>
    <s v=""/>
    <m/>
    <x v="10"/>
  </r>
  <r>
    <s v="KB"/>
    <s v="493"/>
    <s v="KB493"/>
    <x v="21"/>
    <m/>
    <m/>
    <s v="Toronto, Canada (de Havilland Canada)"/>
    <m/>
    <n v="124"/>
    <n v="1"/>
    <x v="42"/>
    <s v="Downsview"/>
    <s v="Date of Acceptance by RAF or RCAF, not of production at factory. First flew Sep-42."/>
    <s v="Merlin 225"/>
    <m/>
    <m/>
    <s v="1 May 1947"/>
    <s v=""/>
    <m/>
    <x v="10"/>
  </r>
  <r>
    <s v="KB"/>
    <s v="494"/>
    <s v="KB494"/>
    <x v="21"/>
    <m/>
    <m/>
    <s v="Toronto, Canada (de Havilland Canada)"/>
    <m/>
    <n v="125"/>
    <n v="1"/>
    <x v="42"/>
    <s v="Downsview"/>
    <s v="Date of Acceptance by RAF or RCAF, not of production at factory. First flew Sep-42."/>
    <s v="Merlin 225"/>
    <m/>
    <m/>
    <s v="11 August 1948"/>
    <s v=""/>
    <m/>
    <x v="10"/>
  </r>
  <r>
    <s v="KB"/>
    <s v="495"/>
    <s v="KB495"/>
    <x v="21"/>
    <m/>
    <m/>
    <s v="Toronto, Canada (de Havilland Canada)"/>
    <m/>
    <n v="126"/>
    <n v="1"/>
    <x v="42"/>
    <s v="Downsview"/>
    <s v="Date of Acceptance by RAF or RCAF, not of production at factory. First flew Sep-42."/>
    <s v="Merlin 225"/>
    <m/>
    <m/>
    <d v="1945-04-20T00:00:00"/>
    <s v=""/>
    <m/>
    <x v="10"/>
  </r>
  <r>
    <s v="KB"/>
    <s v="496"/>
    <s v="KB496"/>
    <x v="21"/>
    <m/>
    <m/>
    <s v="Toronto, Canada (de Havilland Canada)"/>
    <m/>
    <n v="127"/>
    <n v="1"/>
    <x v="42"/>
    <s v="Downsview"/>
    <s v="Date of Acceptance by RAF or RCAF, not of production at factory. First flew Sep-42."/>
    <s v="Merlin 225"/>
    <m/>
    <m/>
    <s v="5 July 1945"/>
    <s v=""/>
    <m/>
    <x v="10"/>
  </r>
  <r>
    <s v="KB"/>
    <s v="497"/>
    <s v="KB497"/>
    <x v="21"/>
    <m/>
    <m/>
    <s v="Toronto, Canada (de Havilland Canada)"/>
    <m/>
    <n v="128"/>
    <n v="1"/>
    <x v="42"/>
    <s v="Downsview"/>
    <s v="Date of Acceptance by RAF or RCAF, not of production at factory. First flew Sep-42."/>
    <s v="Merlin 225"/>
    <m/>
    <m/>
    <s v="27 October 1945"/>
    <s v=""/>
    <m/>
    <x v="10"/>
  </r>
  <r>
    <s v="KB"/>
    <s v="498"/>
    <s v="KB498"/>
    <x v="21"/>
    <m/>
    <m/>
    <s v="Toronto, Canada (de Havilland Canada)"/>
    <m/>
    <n v="129"/>
    <n v="1"/>
    <x v="42"/>
    <s v="Downsview"/>
    <s v="Date of Acceptance by RAF or RCAF, not of production at factory. First flew Sep-42."/>
    <s v="Merlin 225"/>
    <m/>
    <m/>
    <s v="1/2 February 1945"/>
    <s v=""/>
    <m/>
    <x v="10"/>
  </r>
  <r>
    <s v="KB"/>
    <s v="499"/>
    <s v="KB499"/>
    <x v="21"/>
    <m/>
    <m/>
    <s v="Toronto, Canada (de Havilland Canada)"/>
    <m/>
    <n v="130"/>
    <n v="1"/>
    <x v="42"/>
    <s v="Downsview"/>
    <s v="Date of Acceptance by RAF or RCAF, not of production at factory. First flew Sep-42."/>
    <s v="Merlin 225"/>
    <m/>
    <m/>
    <d v="1945-04-17T00:00:00"/>
    <s v=""/>
    <m/>
    <x v="10"/>
  </r>
  <r>
    <s v="KB"/>
    <s v="500"/>
    <s v="KB500"/>
    <x v="21"/>
    <m/>
    <m/>
    <s v="Toronto, Canada (de Havilland Canada)"/>
    <m/>
    <n v="131"/>
    <n v="1"/>
    <x v="42"/>
    <s v="Downsview"/>
    <s v="Date of Acceptance by RAF or RCAF, not of production at factory. First flew Sep-42."/>
    <s v="Merlin 225"/>
    <m/>
    <m/>
    <s v="21 October 1947"/>
    <s v=""/>
    <m/>
    <x v="10"/>
  </r>
  <r>
    <s v="KB"/>
    <s v="501"/>
    <s v="KB501"/>
    <x v="21"/>
    <m/>
    <m/>
    <s v="Toronto, Canada (de Havilland Canada)"/>
    <m/>
    <n v="132"/>
    <n v="1"/>
    <x v="42"/>
    <s v="Downsview"/>
    <s v="Date of Acceptance by RAF or RCAF, not of production at factory. First flew Sep-42."/>
    <s v="Merlin 225"/>
    <m/>
    <m/>
    <d v="1945-04-06T00:00:00"/>
    <s v=""/>
    <m/>
    <x v="10"/>
  </r>
  <r>
    <s v="KB"/>
    <s v="502"/>
    <s v="KB502"/>
    <x v="21"/>
    <m/>
    <m/>
    <s v="Toronto, Canada (de Havilland Canada)"/>
    <m/>
    <n v="133"/>
    <n v="1"/>
    <x v="42"/>
    <s v="Downsview"/>
    <s v="Date of Acceptance by RAF or RCAF, not of production at factory. First flew Sep-42."/>
    <s v="Merlin 225"/>
    <m/>
    <m/>
    <s v="11/12 April 1945"/>
    <s v=""/>
    <m/>
    <x v="10"/>
  </r>
  <r>
    <s v="KB"/>
    <s v="503"/>
    <s v="KB503"/>
    <x v="21"/>
    <m/>
    <m/>
    <s v="Toronto, Canada (de Havilland Canada)"/>
    <m/>
    <n v="134"/>
    <n v="1"/>
    <x v="42"/>
    <s v="Downsview"/>
    <s v="Date of Acceptance by RAF or RCAF, not of production at factory. First flew Sep-42."/>
    <s v="Merlin 225"/>
    <m/>
    <m/>
    <d v="1945-03-14T00:00:00"/>
    <s v=""/>
    <m/>
    <x v="10"/>
  </r>
  <r>
    <s v="KB"/>
    <s v="504"/>
    <s v="KB504"/>
    <x v="21"/>
    <m/>
    <m/>
    <s v="Toronto, Canada (de Havilland Canada)"/>
    <m/>
    <n v="135"/>
    <n v="1"/>
    <x v="42"/>
    <s v="Downsview"/>
    <s v="Date of Acceptance by RAF or RCAF, not of production at factory. First flew Sep-42."/>
    <s v="Merlin 225"/>
    <m/>
    <m/>
    <d v="1944-11-12T00:00:00"/>
    <s v=""/>
    <m/>
    <x v="10"/>
  </r>
  <r>
    <s v="KB"/>
    <s v="505"/>
    <s v="KB505"/>
    <x v="21"/>
    <m/>
    <m/>
    <s v="Toronto, Canada (de Havilland Canada)"/>
    <m/>
    <n v="136"/>
    <n v="1"/>
    <x v="42"/>
    <s v="Downsview"/>
    <s v="Date of Acceptance by RAF or RCAF, not of production at factory. First flew Sep-42."/>
    <s v="Merlin 225"/>
    <m/>
    <m/>
    <s v="12 November 1947"/>
    <s v=""/>
    <m/>
    <x v="10"/>
  </r>
  <r>
    <s v="KB"/>
    <s v="506"/>
    <s v="KB506"/>
    <x v="21"/>
    <m/>
    <m/>
    <s v="Toronto, Canada (de Havilland Canada)"/>
    <m/>
    <n v="137"/>
    <n v="1"/>
    <x v="42"/>
    <s v="Downsview"/>
    <s v="Date of Acceptance by RAF or RCAF, not of production at factory. First flew Sep-42."/>
    <s v="Merlin 225"/>
    <m/>
    <m/>
    <d v="1944-11-23T00:00:00"/>
    <s v=""/>
    <m/>
    <x v="10"/>
  </r>
  <r>
    <s v="KB"/>
    <s v="507"/>
    <s v="KB507"/>
    <x v="21"/>
    <m/>
    <m/>
    <s v="Toronto, Canada (de Havilland Canada)"/>
    <m/>
    <n v="138"/>
    <n v="1"/>
    <x v="42"/>
    <s v="Downsview"/>
    <s v="Date of Acceptance by RAF or RCAF, not of production at factory. First flew Sep-42."/>
    <s v="Merlin 225"/>
    <m/>
    <m/>
    <s v="13 October 1945"/>
    <s v=""/>
    <m/>
    <x v="10"/>
  </r>
  <r>
    <s v="KB"/>
    <s v="508"/>
    <s v="KB508"/>
    <x v="21"/>
    <m/>
    <m/>
    <s v="Toronto, Canada (de Havilland Canada)"/>
    <m/>
    <n v="139"/>
    <n v="1"/>
    <x v="42"/>
    <s v="Downsview"/>
    <s v="Date of Acceptance by RAF or RCAF, not of production at factory. First flew Sep-42."/>
    <s v="Merlin 225"/>
    <m/>
    <m/>
    <d v="1944-11-20T00:00:00"/>
    <s v=""/>
    <m/>
    <x v="10"/>
  </r>
  <r>
    <s v="KB"/>
    <s v="509"/>
    <s v="KB509"/>
    <x v="21"/>
    <m/>
    <m/>
    <s v="Toronto, Canada (de Havilland Canada)"/>
    <m/>
    <n v="140"/>
    <n v="1"/>
    <x v="42"/>
    <s v="Downsview"/>
    <s v="Date of Acceptance by RAF or RCAF, not of production at factory. First flew Sep-42."/>
    <s v="Merlin 225"/>
    <m/>
    <m/>
    <s v="1/2 February 1945"/>
    <s v=""/>
    <m/>
    <x v="10"/>
  </r>
  <r>
    <s v="KB"/>
    <s v="510"/>
    <s v="KB510"/>
    <x v="21"/>
    <m/>
    <m/>
    <s v="Toronto, Canada (de Havilland Canada)"/>
    <m/>
    <n v="141"/>
    <n v="1"/>
    <x v="42"/>
    <s v="Downsview"/>
    <s v="Date of Acceptance by RAF or RCAF, not of production at factory. First flew Sep-42."/>
    <s v="Merlin 225"/>
    <m/>
    <m/>
    <s v="31 July 1946"/>
    <s v=""/>
    <m/>
    <x v="10"/>
  </r>
  <r>
    <s v="KB"/>
    <s v="511"/>
    <s v="KB511"/>
    <x v="21"/>
    <m/>
    <m/>
    <s v="Toronto, Canada (de Havilland Canada)"/>
    <m/>
    <n v="142"/>
    <n v="1"/>
    <x v="42"/>
    <s v="Downsview"/>
    <s v="Date of Acceptance by RAF or RCAF, not of production at factory. First flew Sep-42."/>
    <s v="Merlin 225"/>
    <m/>
    <m/>
    <s v="12 November 1947"/>
    <s v=""/>
    <m/>
    <x v="10"/>
  </r>
  <r>
    <s v="KB"/>
    <s v="512"/>
    <s v="KB512"/>
    <x v="21"/>
    <m/>
    <m/>
    <s v="Toronto, Canada (de Havilland Canada)"/>
    <m/>
    <n v="143"/>
    <n v="1"/>
    <x v="42"/>
    <s v="Downsview"/>
    <s v="Date of Acceptance by RAF or RCAF, not of production at factory. First flew Sep-42."/>
    <s v="Merlin 225"/>
    <m/>
    <m/>
    <d v="1945-03-06T00:00:00"/>
    <s v=""/>
    <m/>
    <x v="10"/>
  </r>
  <r>
    <s v="KB"/>
    <s v="513"/>
    <s v="KB513"/>
    <x v="21"/>
    <m/>
    <m/>
    <s v="Toronto, Canada (de Havilland Canada)"/>
    <m/>
    <n v="144"/>
    <n v="1"/>
    <x v="42"/>
    <s v="Downsview"/>
    <s v="Date of Acceptance by RAF or RCAF, not of production at factory. First flew Sep-42."/>
    <s v="Merlin 225"/>
    <m/>
    <m/>
    <d v="1944-11-18T00:00:00"/>
    <s v=""/>
    <m/>
    <x v="10"/>
  </r>
  <r>
    <s v="KB"/>
    <s v="514"/>
    <s v="KB514"/>
    <x v="21"/>
    <m/>
    <m/>
    <s v="Toronto, Canada (de Havilland Canada)"/>
    <m/>
    <n v="145"/>
    <n v="1"/>
    <x v="42"/>
    <s v="Downsview"/>
    <s v="Date of Acceptance by RAF or RCAF, not of production at factory. First flew Sep-42."/>
    <s v="Merlin 225"/>
    <m/>
    <m/>
    <s v="18 October 1947"/>
    <s v=""/>
    <m/>
    <x v="10"/>
  </r>
  <r>
    <s v="KB"/>
    <s v="515"/>
    <s v="KB515"/>
    <x v="21"/>
    <m/>
    <m/>
    <s v="Toronto, Canada (de Havilland Canada)"/>
    <m/>
    <n v="146"/>
    <n v="1"/>
    <x v="42"/>
    <s v="Downsview"/>
    <s v="Date of Acceptance by RAF or RCAF, not of production at factory. First flew Sep-42."/>
    <s v="Merlin 225"/>
    <m/>
    <m/>
    <s v="22 October 1947"/>
    <s v=""/>
    <m/>
    <x v="10"/>
  </r>
  <r>
    <s v="KB"/>
    <s v="516"/>
    <s v="KB516"/>
    <x v="21"/>
    <m/>
    <m/>
    <s v="Toronto, Canada (de Havilland Canada)"/>
    <m/>
    <n v="147"/>
    <n v="1"/>
    <x v="42"/>
    <s v="Downsview"/>
    <s v="Date of Acceptance by RAF or RCAF, not of production at factory. First flew Sep-42."/>
    <s v="Merlin 225"/>
    <m/>
    <m/>
    <s v="22 October 1947"/>
    <s v=""/>
    <m/>
    <x v="10"/>
  </r>
  <r>
    <s v="KB"/>
    <s v="517"/>
    <s v="KB517"/>
    <x v="21"/>
    <m/>
    <m/>
    <s v="Toronto, Canada (de Havilland Canada)"/>
    <m/>
    <n v="148"/>
    <n v="1"/>
    <x v="43"/>
    <s v="Downsview"/>
    <s v="Date of Acceptance by RAF or RCAF, not of production at factory. First flew Sep-42."/>
    <s v="Merlin 225"/>
    <m/>
    <m/>
    <s v="5 May 1945"/>
    <s v=""/>
    <m/>
    <x v="10"/>
  </r>
  <r>
    <s v="KB"/>
    <s v="518"/>
    <s v="KB518"/>
    <x v="21"/>
    <m/>
    <m/>
    <s v="Toronto, Canada (de Havilland Canada)"/>
    <m/>
    <n v="149"/>
    <n v="1"/>
    <x v="43"/>
    <s v="Downsview"/>
    <s v="Date of Acceptance by RAF or RCAF, not of production at factory. First flew Sep-42."/>
    <s v="Merlin 225"/>
    <m/>
    <m/>
    <s v="22 October 1947"/>
    <s v=""/>
    <m/>
    <x v="10"/>
  </r>
  <r>
    <s v="KB"/>
    <s v="519"/>
    <s v="KB519"/>
    <x v="21"/>
    <m/>
    <m/>
    <s v="Toronto, Canada (de Havilland Canada)"/>
    <m/>
    <n v="150"/>
    <n v="1"/>
    <x v="43"/>
    <s v="Downsview"/>
    <s v="Date of Acceptance by RAF or RCAF, not of production at factory. First flew Sep-42."/>
    <s v="Merlin 225"/>
    <m/>
    <m/>
    <s v="22 October 1947"/>
    <s v=""/>
    <m/>
    <x v="10"/>
  </r>
  <r>
    <s v="KB"/>
    <s v="520"/>
    <s v="KB520"/>
    <x v="21"/>
    <m/>
    <m/>
    <s v="Toronto, Canada (de Havilland Canada)"/>
    <m/>
    <n v="151"/>
    <n v="1"/>
    <x v="43"/>
    <s v="Downsview"/>
    <s v="Date of Acceptance by RAF or RCAF, not of production at factory. First flew Sep-42."/>
    <s v="Merlin 225"/>
    <m/>
    <m/>
    <s v="7 November 1947"/>
    <s v=""/>
    <m/>
    <x v="10"/>
  </r>
  <r>
    <s v="KB"/>
    <s v="521"/>
    <s v="KB521"/>
    <x v="21"/>
    <m/>
    <m/>
    <s v="Toronto, Canada (de Havilland Canada)"/>
    <m/>
    <n v="152"/>
    <n v="1"/>
    <x v="43"/>
    <s v="Downsview"/>
    <s v="Date of Acceptance by RAF or RCAF, not of production at factory. First flew Sep-42."/>
    <s v="Merlin 225"/>
    <m/>
    <m/>
    <s v="22 October 1947"/>
    <s v=""/>
    <m/>
    <x v="10"/>
  </r>
  <r>
    <s v="KB"/>
    <s v="522"/>
    <s v="KB522"/>
    <x v="21"/>
    <m/>
    <m/>
    <s v="Toronto, Canada (de Havilland Canada)"/>
    <m/>
    <n v="153"/>
    <n v="1"/>
    <x v="43"/>
    <s v="Downsview"/>
    <s v="Date of Acceptance by RAF or RCAF, not of production at factory. First flew Sep-42."/>
    <s v="Merlin 225"/>
    <m/>
    <m/>
    <s v="10 October 1945"/>
    <s v=""/>
    <m/>
    <x v="10"/>
  </r>
  <r>
    <s v="KB"/>
    <s v="523"/>
    <s v="KB523"/>
    <x v="21"/>
    <m/>
    <m/>
    <s v="Toronto, Canada (de Havilland Canada)"/>
    <m/>
    <n v="154"/>
    <n v="1"/>
    <x v="43"/>
    <s v="Downsview"/>
    <s v="Date of Acceptance by RAF or RCAF, not of production at factory. First flew Sep-42."/>
    <s v="Merlin 225"/>
    <m/>
    <m/>
    <d v="1945-03-24T00:00:00"/>
    <s v=""/>
    <m/>
    <x v="10"/>
  </r>
  <r>
    <s v="KB"/>
    <s v="524"/>
    <s v="KB524"/>
    <x v="21"/>
    <m/>
    <m/>
    <s v="Toronto, Canada (de Havilland Canada)"/>
    <m/>
    <n v="155"/>
    <n v="1"/>
    <x v="43"/>
    <s v="Downsview"/>
    <s v="Date of Acceptance by RAF or RCAF, not of production at factory. First flew Sep-42."/>
    <s v="Merlin 225"/>
    <m/>
    <m/>
    <s v="13 October 1945"/>
    <s v=""/>
    <m/>
    <x v="10"/>
  </r>
  <r>
    <s v="KB"/>
    <s v="525"/>
    <s v="KB525"/>
    <x v="21"/>
    <m/>
    <m/>
    <s v="Toronto, Canada (de Havilland Canada)"/>
    <m/>
    <n v="156"/>
    <n v="1"/>
    <x v="43"/>
    <s v="Downsview"/>
    <s v="Date of Acceptance by RAF or RCAF, not of production at factory. First flew Sep-42."/>
    <s v="Merlin 225"/>
    <m/>
    <m/>
    <s v="12 October 1947"/>
    <s v=""/>
    <m/>
    <x v="10"/>
  </r>
  <r>
    <s v="KB"/>
    <s v="526"/>
    <s v="KB526"/>
    <x v="21"/>
    <m/>
    <m/>
    <s v="Toronto, Canada (de Havilland Canada)"/>
    <m/>
    <n v="157"/>
    <n v="1"/>
    <x v="43"/>
    <s v="Downsview"/>
    <s v="Date of Acceptance by RAF or RCAF, not of production at factory. First flew Sep-42."/>
    <s v="Merlin 225"/>
    <m/>
    <m/>
    <s v="12 November 1947"/>
    <s v=""/>
    <m/>
    <x v="10"/>
  </r>
  <r>
    <s v="KB"/>
    <s v="527"/>
    <s v="KB527"/>
    <x v="21"/>
    <m/>
    <m/>
    <s v="Toronto, Canada (de Havilland Canada)"/>
    <m/>
    <n v="158"/>
    <n v="1"/>
    <x v="43"/>
    <s v="Downsview"/>
    <s v="Date of Acceptance by RAF or RCAF, not of production at factory. First flew Sep-42."/>
    <s v="Merlin 225"/>
    <m/>
    <m/>
    <s v="10 October 1945"/>
    <s v=""/>
    <m/>
    <x v="10"/>
  </r>
  <r>
    <s v="KB"/>
    <s v="528"/>
    <s v="KB528"/>
    <x v="21"/>
    <m/>
    <m/>
    <s v="Toronto, Canada (de Havilland Canada)"/>
    <m/>
    <n v="159"/>
    <n v="1"/>
    <x v="43"/>
    <s v="Downsview"/>
    <s v="Date of Acceptance by RAF or RCAF, not of production at factory. First flew Sep-42."/>
    <s v="Merlin 225"/>
    <m/>
    <m/>
    <s v="18 October 1947"/>
    <s v=""/>
    <m/>
    <x v="10"/>
  </r>
  <r>
    <s v="KB"/>
    <s v="529"/>
    <s v="KB529"/>
    <x v="21"/>
    <m/>
    <m/>
    <s v="Toronto, Canada (de Havilland Canada)"/>
    <m/>
    <n v="160"/>
    <n v="1"/>
    <x v="43"/>
    <s v="Downsview"/>
    <s v="Date of Acceptance by RAF or RCAF, not of production at factory. First flew Sep-42."/>
    <s v="Merlin 225"/>
    <m/>
    <m/>
    <s v="21/22 April 1945"/>
    <s v=""/>
    <m/>
    <x v="10"/>
  </r>
  <r>
    <s v="KB"/>
    <s v="530"/>
    <s v="KB530"/>
    <x v="21"/>
    <m/>
    <m/>
    <s v="Toronto, Canada (de Havilland Canada)"/>
    <m/>
    <n v="161"/>
    <n v="1"/>
    <x v="43"/>
    <s v="Downsview"/>
    <s v="Date of Acceptance by RAF or RCAF, not of production at factory. First flew Sep-42."/>
    <s v="Merlin 225"/>
    <m/>
    <m/>
    <s v="4 August 1945"/>
    <s v=""/>
    <m/>
    <x v="10"/>
  </r>
  <r>
    <s v="KB"/>
    <s v="531"/>
    <s v="KB531"/>
    <x v="21"/>
    <m/>
    <m/>
    <s v="Toronto, Canada (de Havilland Canada)"/>
    <m/>
    <n v="162"/>
    <n v="1"/>
    <x v="43"/>
    <s v="Downsview"/>
    <s v="Date of Acceptance by RAF or RCAF, not of production at factory. First flew Sep-42."/>
    <s v="Merlin 225"/>
    <m/>
    <m/>
    <s v="25 June 1945"/>
    <s v=""/>
    <m/>
    <x v="10"/>
  </r>
  <r>
    <s v="KB"/>
    <s v="532"/>
    <s v="KB532"/>
    <x v="21"/>
    <m/>
    <m/>
    <s v="Toronto, Canada (de Havilland Canada)"/>
    <m/>
    <n v="163"/>
    <n v="1"/>
    <x v="43"/>
    <s v="Downsview"/>
    <s v="Date of Acceptance by RAF or RCAF, not of production at factory. First flew Sep-42."/>
    <s v="Merlin 225"/>
    <m/>
    <m/>
    <s v="10 January 1946"/>
    <s v=""/>
    <m/>
    <x v="10"/>
  </r>
  <r>
    <s v="KB"/>
    <s v="533"/>
    <s v="KB533"/>
    <x v="21"/>
    <m/>
    <m/>
    <s v="Toronto, Canada (de Havilland Canada)"/>
    <m/>
    <n v="164"/>
    <n v="1"/>
    <x v="43"/>
    <s v="Downsview"/>
    <s v="Date of Acceptance by RAF or RCAF, not of production at factory. First flew Sep-42."/>
    <s v="Merlin 225"/>
    <m/>
    <m/>
    <s v="25 February 1946"/>
    <s v=""/>
    <m/>
    <x v="10"/>
  </r>
  <r>
    <s v="KB"/>
    <s v="534"/>
    <s v="KB534"/>
    <x v="21"/>
    <m/>
    <m/>
    <s v="Toronto, Canada (de Havilland Canada)"/>
    <m/>
    <n v="165"/>
    <n v="1"/>
    <x v="43"/>
    <s v="Downsview"/>
    <s v="Date of Acceptance by RAF or RCAF, not of production at factory. First flew Sep-42."/>
    <s v="Merlin 225"/>
    <m/>
    <m/>
    <s v="14 March 1946"/>
    <s v=""/>
    <m/>
    <x v="10"/>
  </r>
  <r>
    <s v="KB"/>
    <s v="535"/>
    <s v="KB535"/>
    <x v="21"/>
    <m/>
    <m/>
    <s v="Toronto, Canada (de Havilland Canada)"/>
    <m/>
    <n v="166"/>
    <n v="1"/>
    <x v="43"/>
    <s v="Downsview"/>
    <s v="Date of Acceptance by RAF or RCAF, not of production at factory. First flew Sep-42."/>
    <s v="Merlin 225"/>
    <m/>
    <m/>
    <d v="1944-11-30T00:00:00"/>
    <s v=""/>
    <m/>
    <x v="10"/>
  </r>
  <r>
    <s v="KB"/>
    <s v="536"/>
    <s v="KB536"/>
    <x v="21"/>
    <m/>
    <m/>
    <s v="Toronto, Canada (de Havilland Canada)"/>
    <m/>
    <n v="167"/>
    <n v="1"/>
    <x v="43"/>
    <s v="Downsview"/>
    <s v="Date of Acceptance by RAF or RCAF, not of production at factory. First flew Sep-42."/>
    <s v="Merlin 225"/>
    <m/>
    <m/>
    <d v="1944-12-10T00:00:00"/>
    <s v=""/>
    <m/>
    <x v="10"/>
  </r>
  <r>
    <s v="KB"/>
    <s v="537"/>
    <s v="KB537"/>
    <x v="21"/>
    <m/>
    <m/>
    <s v="Toronto, Canada (de Havilland Canada)"/>
    <m/>
    <n v="168"/>
    <n v="1"/>
    <x v="43"/>
    <s v="Downsview"/>
    <s v="Date of Acceptance by RAF or RCAF, not of production at factory. First flew Sep-42."/>
    <s v="Merlin 225"/>
    <m/>
    <m/>
    <s v="10 October 1945"/>
    <s v=""/>
    <m/>
    <x v="10"/>
  </r>
  <r>
    <s v="KB"/>
    <s v="538"/>
    <s v="KB538"/>
    <x v="21"/>
    <m/>
    <m/>
    <s v="Toronto, Canada (de Havilland Canada)"/>
    <m/>
    <n v="169"/>
    <n v="1"/>
    <x v="43"/>
    <s v="Downsview"/>
    <s v="Date of Acceptance by RAF or RCAF, not of production at factory. First flew Sep-42."/>
    <s v="Merlin 225"/>
    <m/>
    <m/>
    <s v="22 October 1947"/>
    <s v=""/>
    <m/>
    <x v="10"/>
  </r>
  <r>
    <s v="KB"/>
    <s v="539"/>
    <s v="KB539"/>
    <x v="21"/>
    <m/>
    <m/>
    <s v="Toronto, Canada (de Havilland Canada)"/>
    <m/>
    <n v="170"/>
    <n v="1"/>
    <x v="43"/>
    <s v="Downsview"/>
    <s v="Date of Acceptance by RAF or RCAF, not of production at factory. First flew Sep-42."/>
    <s v="Merlin 225"/>
    <m/>
    <m/>
    <s v="21 October 1947"/>
    <s v=""/>
    <m/>
    <x v="10"/>
  </r>
  <r>
    <s v="KB"/>
    <s v="540"/>
    <s v="KB540"/>
    <x v="21"/>
    <m/>
    <m/>
    <s v="Toronto, Canada (de Havilland Canada)"/>
    <m/>
    <n v="171"/>
    <n v="1"/>
    <x v="43"/>
    <s v="Downsview"/>
    <s v="Date of Acceptance by RAF or RCAF, not of production at factory. First flew Sep-42."/>
    <s v="Merlin 225"/>
    <m/>
    <m/>
    <s v="30 January 1945"/>
    <s v=""/>
    <m/>
    <x v="10"/>
  </r>
  <r>
    <s v="KB"/>
    <s v="541"/>
    <s v="KB541"/>
    <x v="21"/>
    <m/>
    <m/>
    <s v="Toronto, Canada (de Havilland Canada)"/>
    <m/>
    <n v="172"/>
    <n v="1"/>
    <x v="43"/>
    <s v="Downsview"/>
    <s v="Date of Acceptance by RAF or RCAF, not of production at factory. First flew Sep-42."/>
    <s v="Merlin 225"/>
    <m/>
    <m/>
    <s v="12 November 1947"/>
    <s v=""/>
    <m/>
    <x v="10"/>
  </r>
  <r>
    <s v="KB"/>
    <s v="542"/>
    <s v="KB542"/>
    <x v="21"/>
    <m/>
    <m/>
    <s v="Toronto, Canada (de Havilland Canada)"/>
    <m/>
    <n v="173"/>
    <n v="1"/>
    <x v="43"/>
    <s v="Downsview"/>
    <s v="Date of Acceptance by RAF or RCAF, not of production at factory. First flew Sep-42."/>
    <s v="Merlin 225"/>
    <m/>
    <m/>
    <s v="22 October 1947"/>
    <s v=""/>
    <m/>
    <x v="10"/>
  </r>
  <r>
    <s v="KB"/>
    <s v="543"/>
    <s v="KB543"/>
    <x v="21"/>
    <m/>
    <m/>
    <s v="Toronto, Canada (de Havilland Canada)"/>
    <m/>
    <n v="174"/>
    <n v="1"/>
    <x v="44"/>
    <s v="Downsview"/>
    <s v="Date of Acceptance by RAF or RCAF, not of production at factory. First flew Sep-42."/>
    <s v="Merlin 225"/>
    <m/>
    <m/>
    <s v="22 October 1947"/>
    <s v=""/>
    <m/>
    <x v="10"/>
  </r>
  <r>
    <s v="KB"/>
    <s v="544"/>
    <s v="KB544"/>
    <x v="21"/>
    <m/>
    <m/>
    <s v="Toronto, Canada (de Havilland Canada)"/>
    <m/>
    <n v="175"/>
    <n v="1"/>
    <x v="44"/>
    <s v="Downsview"/>
    <s v="Date of Acceptance by RAF or RCAF, not of production at factory. First flew Sep-42."/>
    <s v="Merlin 225"/>
    <m/>
    <m/>
    <s v="21 October 1947"/>
    <s v=""/>
    <m/>
    <x v="10"/>
  </r>
  <r>
    <s v="KB"/>
    <s v="545"/>
    <s v="KB545"/>
    <x v="21"/>
    <m/>
    <m/>
    <s v="Toronto, Canada (de Havilland Canada)"/>
    <m/>
    <n v="176"/>
    <n v="1"/>
    <x v="44"/>
    <s v="Downsview"/>
    <s v="Date of Acceptance by RAF or RCAF, not of production at factory. First flew Sep-42."/>
    <s v="Merlin 225"/>
    <m/>
    <m/>
    <s v="7 November 1947"/>
    <s v=""/>
    <m/>
    <x v="10"/>
  </r>
  <r>
    <s v="KB"/>
    <s v="546"/>
    <s v="KB546"/>
    <x v="21"/>
    <m/>
    <m/>
    <s v="Toronto, Canada (de Havilland Canada)"/>
    <m/>
    <n v="177"/>
    <n v="1"/>
    <x v="44"/>
    <s v="Downsview"/>
    <s v="Date of Acceptance by RAF or RCAF, not of production at factory. First flew Sep-42."/>
    <s v="Merlin 225"/>
    <m/>
    <m/>
    <s v="22 October 1947"/>
    <s v=""/>
    <m/>
    <x v="10"/>
  </r>
  <r>
    <s v="KB"/>
    <s v="547"/>
    <s v="KB547"/>
    <x v="21"/>
    <m/>
    <m/>
    <s v="Toronto, Canada (de Havilland Canada)"/>
    <m/>
    <n v="178"/>
    <n v="1"/>
    <x v="44"/>
    <s v="Downsview"/>
    <s v="Date of Acceptance by RAF or RCAF, not of production at factory. First flew Sep-42."/>
    <s v="Merlin 225"/>
    <m/>
    <m/>
    <s v="19 November 1947"/>
    <s v=""/>
    <m/>
    <x v="10"/>
  </r>
  <r>
    <s v="KB"/>
    <s v="548"/>
    <s v="KB548"/>
    <x v="21"/>
    <m/>
    <m/>
    <s v="Toronto, Canada (de Havilland Canada)"/>
    <m/>
    <n v="179"/>
    <n v="1"/>
    <x v="44"/>
    <s v="Downsview"/>
    <s v="Date of Acceptance by RAF or RCAF, not of production at factory. First flew Sep-42."/>
    <s v="Merlin 225"/>
    <m/>
    <m/>
    <s v="19 November 1947"/>
    <s v=""/>
    <m/>
    <x v="10"/>
  </r>
  <r>
    <s v="KB"/>
    <s v="549"/>
    <s v="KB549"/>
    <x v="21"/>
    <m/>
    <m/>
    <s v="Toronto, Canada (de Havilland Canada)"/>
    <m/>
    <n v="180"/>
    <n v="1"/>
    <x v="44"/>
    <s v="Downsview"/>
    <s v="Date of Acceptance by RAF or RCAF, not of production at factory. First flew Sep-42."/>
    <s v="Merlin 225"/>
    <m/>
    <m/>
    <d v="1944-12-24T00:00:00"/>
    <s v=""/>
    <m/>
    <x v="10"/>
  </r>
  <r>
    <s v="KB"/>
    <s v="550"/>
    <s v="KB550"/>
    <x v="21"/>
    <m/>
    <m/>
    <s v="Toronto, Canada (de Havilland Canada)"/>
    <m/>
    <n v="181"/>
    <n v="1"/>
    <x v="44"/>
    <s v="Downsview"/>
    <s v="Date of Acceptance by RAF or RCAF, not of production at factory. First flew Sep-42."/>
    <s v="Merlin 225"/>
    <m/>
    <m/>
    <s v="22 October 1947"/>
    <s v=""/>
    <m/>
    <x v="10"/>
  </r>
  <r>
    <s v="KB"/>
    <s v="551"/>
    <s v="KB551"/>
    <x v="21"/>
    <m/>
    <m/>
    <s v="Toronto, Canada (de Havilland Canada)"/>
    <m/>
    <n v="182"/>
    <n v="1"/>
    <x v="44"/>
    <s v="Downsview"/>
    <s v="Date of Acceptance by RAF or RCAF, not of production at factory. First flew Sep-42."/>
    <s v="Merlin 225"/>
    <m/>
    <m/>
    <s v="12 November 1947"/>
    <s v=""/>
    <m/>
    <x v="10"/>
  </r>
  <r>
    <s v="KB"/>
    <s v="552"/>
    <s v="KB552"/>
    <x v="21"/>
    <m/>
    <m/>
    <s v="Toronto, Canada (de Havilland Canada)"/>
    <m/>
    <n v="183"/>
    <n v="1"/>
    <x v="44"/>
    <s v="Downsview"/>
    <s v="Date of Acceptance by RAF or RCAF, not of production at factory. First flew Sep-42."/>
    <s v="Merlin 225"/>
    <m/>
    <m/>
    <s v="21 October 1947"/>
    <s v=""/>
    <m/>
    <x v="10"/>
  </r>
  <r>
    <s v="KB"/>
    <s v="553"/>
    <s v="KB553"/>
    <x v="21"/>
    <m/>
    <m/>
    <s v="Toronto, Canada (de Havilland Canada)"/>
    <m/>
    <n v="184"/>
    <n v="1"/>
    <x v="44"/>
    <s v="Downsview"/>
    <s v="Date of Acceptance by RAF or RCAF, not of production at factory. First flew Sep-42."/>
    <s v="Merlin 225"/>
    <m/>
    <m/>
    <s v="21 October 1947"/>
    <s v=""/>
    <m/>
    <x v="10"/>
  </r>
  <r>
    <s v="KB"/>
    <s v="554"/>
    <s v="KB554"/>
    <x v="21"/>
    <m/>
    <m/>
    <s v="Toronto, Canada (de Havilland Canada)"/>
    <m/>
    <n v="185"/>
    <n v="1"/>
    <x v="44"/>
    <s v="Downsview"/>
    <s v="Date of Acceptance by RAF or RCAF, not of production at factory. First flew Sep-42."/>
    <s v="Merlin 225"/>
    <m/>
    <m/>
    <s v="23 October 1945"/>
    <s v=""/>
    <m/>
    <x v="10"/>
  </r>
  <r>
    <s v="KB"/>
    <s v="555"/>
    <s v="KB555"/>
    <x v="21"/>
    <m/>
    <m/>
    <s v="Toronto, Canada (de Havilland Canada)"/>
    <m/>
    <n v="186"/>
    <n v="1"/>
    <x v="44"/>
    <s v="Downsview"/>
    <s v="Date of Acceptance by RAF or RCAF, not of production at factory. First flew Sep-42."/>
    <s v="Merlin 225"/>
    <m/>
    <m/>
    <s v="23 October 1947"/>
    <s v=""/>
    <m/>
    <x v="10"/>
  </r>
  <r>
    <s v="KB"/>
    <s v="556"/>
    <s v="KB556"/>
    <x v="21"/>
    <m/>
    <m/>
    <s v="Toronto, Canada (de Havilland Canada)"/>
    <m/>
    <n v="187"/>
    <n v="1"/>
    <x v="44"/>
    <s v="Downsview"/>
    <s v="Date of Acceptance by RAF or RCAF, not of production at factory. First flew Sep-42."/>
    <s v="Merlin 225"/>
    <m/>
    <m/>
    <s v="23 October 1947"/>
    <s v=""/>
    <m/>
    <x v="10"/>
  </r>
  <r>
    <s v="KB"/>
    <s v="557"/>
    <s v="KB557"/>
    <x v="21"/>
    <m/>
    <m/>
    <s v="Toronto, Canada (de Havilland Canada)"/>
    <m/>
    <n v="188"/>
    <n v="1"/>
    <x v="44"/>
    <s v="Downsview"/>
    <s v="Date of Acceptance by RAF or RCAF, not of production at factory. First flew Sep-42."/>
    <s v="Merlin 225"/>
    <m/>
    <m/>
    <s v="7 November 1947"/>
    <s v=""/>
    <m/>
    <x v="10"/>
  </r>
  <r>
    <s v="KB"/>
    <s v="558"/>
    <s v="KB558"/>
    <x v="21"/>
    <m/>
    <m/>
    <s v="Toronto, Canada (de Havilland Canada)"/>
    <m/>
    <n v="189"/>
    <n v="1"/>
    <x v="44"/>
    <s v="Downsview"/>
    <s v="Date of Acceptance by RAF or RCAF, not of production at factory. First flew Sep-42."/>
    <s v="Merlin 225"/>
    <m/>
    <m/>
    <s v="18 November 1947"/>
    <s v=""/>
    <m/>
    <x v="10"/>
  </r>
  <r>
    <s v="KB"/>
    <s v="559"/>
    <s v="KB559"/>
    <x v="21"/>
    <m/>
    <m/>
    <s v="Toronto, Canada (de Havilland Canada)"/>
    <m/>
    <n v="190"/>
    <n v="1"/>
    <x v="44"/>
    <s v="Downsview"/>
    <s v="Date of Acceptance by RAF or RCAF, not of production at factory. First flew Sep-42."/>
    <s v="Merlin 225"/>
    <m/>
    <m/>
    <s v="7 November 1947"/>
    <s v=""/>
    <m/>
    <x v="10"/>
  </r>
  <r>
    <s v="KB"/>
    <s v="560"/>
    <s v="KB560"/>
    <x v="21"/>
    <m/>
    <m/>
    <s v="Toronto, Canada (de Havilland Canada)"/>
    <m/>
    <n v="191"/>
    <n v="1"/>
    <x v="44"/>
    <s v="Downsview"/>
    <s v="Date of Acceptance by RAF or RCAF, not of production at factory. First flew Sep-42."/>
    <s v="Merlin 225"/>
    <m/>
    <m/>
    <s v="18 July 1945"/>
    <s v=""/>
    <m/>
    <x v="10"/>
  </r>
  <r>
    <s v="KB"/>
    <s v="561"/>
    <s v="KB561"/>
    <x v="21"/>
    <m/>
    <m/>
    <s v="Toronto, Canada (de Havilland Canada)"/>
    <m/>
    <n v="192"/>
    <n v="1"/>
    <x v="44"/>
    <s v="Downsview"/>
    <s v="Date of Acceptance by RAF or RCAF, not of production at factory. First flew Sep-42."/>
    <s v="Merlin 225"/>
    <m/>
    <m/>
    <s v="25 October 1945"/>
    <s v=""/>
    <m/>
    <x v="10"/>
  </r>
  <r>
    <s v="KB"/>
    <s v="562"/>
    <s v="KB562"/>
    <x v="21"/>
    <m/>
    <m/>
    <s v="Toronto, Canada (de Havilland Canada)"/>
    <m/>
    <n v="193"/>
    <n v="1"/>
    <x v="44"/>
    <s v="Downsview"/>
    <s v="Date of Acceptance by RAF or RCAF, not of production at factory. First flew Sep-42."/>
    <s v="Merlin 225"/>
    <m/>
    <m/>
    <d v="1945-02-16T00:00:00"/>
    <s v=""/>
    <m/>
    <x v="10"/>
  </r>
  <r>
    <s v="KB"/>
    <s v="563"/>
    <s v="KB563"/>
    <x v="21"/>
    <m/>
    <m/>
    <s v="Toronto, Canada (de Havilland Canada)"/>
    <m/>
    <n v="194"/>
    <n v="1"/>
    <x v="44"/>
    <s v="Downsview"/>
    <s v="Date of Acceptance by RAF or RCAF, not of production at factory. First flew Sep-42."/>
    <s v="Merlin 225"/>
    <m/>
    <m/>
    <s v="December 23 1944"/>
    <s v=""/>
    <m/>
    <x v="10"/>
  </r>
  <r>
    <s v="KB"/>
    <s v="564"/>
    <s v="KB564"/>
    <x v="21"/>
    <m/>
    <m/>
    <s v="Toronto, Canada (de Havilland Canada)"/>
    <m/>
    <n v="195"/>
    <n v="1"/>
    <x v="44"/>
    <s v="Downsview"/>
    <s v="Date of Acceptance by RAF or RCAF, not of production at factory. First flew Sep-42."/>
    <s v="Merlin 225"/>
    <m/>
    <m/>
    <d v="1945-04-12T00:00:00"/>
    <s v=""/>
    <m/>
    <x v="10"/>
  </r>
  <r>
    <s v="KB"/>
    <s v="565"/>
    <s v="KB565"/>
    <x v="21"/>
    <m/>
    <m/>
    <s v="Toronto, Canada (de Havilland Canada)"/>
    <m/>
    <n v="196"/>
    <n v="1"/>
    <x v="44"/>
    <s v="Downsview"/>
    <s v="Date of Acceptance by RAF or RCAF, not of production at factory. First flew Sep-42."/>
    <s v="Merlin 225"/>
    <m/>
    <m/>
    <s v="20 December 1948"/>
    <s v=""/>
    <m/>
    <x v="10"/>
  </r>
  <r>
    <s v="KB"/>
    <s v="566"/>
    <s v="KB566"/>
    <x v="21"/>
    <m/>
    <m/>
    <s v="Toronto, Canada (de Havilland Canada)"/>
    <m/>
    <n v="197"/>
    <n v="1"/>
    <x v="44"/>
    <s v="Downsview"/>
    <s v="Date of Acceptance by RAF or RCAF, not of production at factory. First flew Sep-42."/>
    <s v="Merlin 225"/>
    <m/>
    <m/>
    <s v="21 October 1947"/>
    <s v=""/>
    <m/>
    <x v="10"/>
  </r>
  <r>
    <s v="KB"/>
    <s v="567"/>
    <s v="KB567"/>
    <x v="21"/>
    <m/>
    <m/>
    <s v="Toronto, Canada (de Havilland Canada)"/>
    <m/>
    <n v="198"/>
    <n v="1"/>
    <x v="44"/>
    <s v="Downsview"/>
    <s v="Date of Acceptance by RAF or RCAF, not of production at factory. First flew Sep-42."/>
    <s v="Merlin 225"/>
    <m/>
    <m/>
    <s v="21 October 1947"/>
    <s v=""/>
    <m/>
    <x v="10"/>
  </r>
  <r>
    <s v="KB"/>
    <s v="568"/>
    <s v="KB568"/>
    <x v="21"/>
    <m/>
    <m/>
    <s v="Toronto, Canada (de Havilland Canada)"/>
    <m/>
    <n v="199"/>
    <n v="1"/>
    <x v="44"/>
    <s v="Downsview"/>
    <s v="Date of Acceptance by RAF or RCAF, not of production at factory. First flew Sep-42."/>
    <s v="Merlin 225"/>
    <m/>
    <m/>
    <s v="8/9 March 1945"/>
    <s v=""/>
    <m/>
    <x v="10"/>
  </r>
  <r>
    <s v="KB"/>
    <s v="569"/>
    <s v="KB569"/>
    <x v="21"/>
    <m/>
    <m/>
    <s v="Toronto, Canada (de Havilland Canada)"/>
    <m/>
    <n v="200"/>
    <n v="1"/>
    <x v="44"/>
    <s v="Downsview"/>
    <s v="Date of Acceptance by RAF or RCAF, not of production at factory. First flew Sep-42."/>
    <s v="Merlin 225"/>
    <m/>
    <m/>
    <s v="22 October 1947"/>
    <s v=""/>
    <m/>
    <x v="10"/>
  </r>
  <r>
    <s v="KB"/>
    <s v="570"/>
    <s v="KB570"/>
    <x v="21"/>
    <m/>
    <m/>
    <s v="Toronto, Canada (de Havilland Canada)"/>
    <m/>
    <n v="201"/>
    <s v="?"/>
    <x v="44"/>
    <s v="Downsview"/>
    <s v="Date of Acceptance by RAF or RCAF, not of production at factory. First flew Sep-42."/>
    <s v="Merlin 225"/>
    <m/>
    <m/>
    <s v="18 October 1945"/>
    <s v=""/>
    <m/>
    <x v="10"/>
  </r>
  <r>
    <s v="KB"/>
    <s v="571"/>
    <s v="KB571"/>
    <x v="21"/>
    <m/>
    <m/>
    <s v="Toronto, Canada (de Havilland Canada)"/>
    <m/>
    <n v="202"/>
    <s v="?"/>
    <x v="44"/>
    <s v="Downsview"/>
    <s v="Date of Acceptance by RAF or RCAF, not of production at factory. First flew Sep-42."/>
    <s v="Merlin 225"/>
    <m/>
    <m/>
    <s v="21 October 1947"/>
    <s v=""/>
    <m/>
    <x v="10"/>
  </r>
  <r>
    <s v="KB"/>
    <s v="572"/>
    <s v="KB572"/>
    <x v="21"/>
    <m/>
    <m/>
    <s v="Toronto, Canada (de Havilland Canada)"/>
    <m/>
    <n v="203"/>
    <s v="?"/>
    <x v="44"/>
    <s v="Downsview"/>
    <s v="Date of Acceptance by RAF or RCAF, not of production at factory. First flew Sep-42."/>
    <s v="Merlin 225"/>
    <m/>
    <m/>
    <s v="21 October 1947"/>
    <s v=""/>
    <m/>
    <x v="10"/>
  </r>
  <r>
    <s v="KB"/>
    <s v="573"/>
    <s v="KB573"/>
    <x v="21"/>
    <m/>
    <m/>
    <s v="Toronto, Canada (de Havilland Canada)"/>
    <m/>
    <n v="204"/>
    <s v="?"/>
    <x v="44"/>
    <s v="Downsview"/>
    <s v="Date of Acceptance by RAF or RCAF, not of production at factory. First flew Sep-42."/>
    <s v="Merlin 225"/>
    <m/>
    <m/>
    <s v="21 October 1947"/>
    <s v=""/>
    <m/>
    <x v="10"/>
  </r>
  <r>
    <s v="KB"/>
    <s v="574"/>
    <s v="KB574"/>
    <x v="21"/>
    <m/>
    <m/>
    <s v="Toronto, Canada (de Havilland Canada)"/>
    <m/>
    <n v="205"/>
    <s v="?"/>
    <x v="44"/>
    <s v="Downsview"/>
    <s v="Date of Acceptance by RAF or RCAF, not of production at factory. First flew Sep-42."/>
    <s v="Merlin 225"/>
    <m/>
    <m/>
    <s v="1950"/>
    <s v=""/>
    <m/>
    <x v="10"/>
  </r>
  <r>
    <s v="KB"/>
    <s v="575"/>
    <s v="KB575"/>
    <x v="21"/>
    <m/>
    <m/>
    <s v="Toronto, Canada (de Havilland Canada)"/>
    <m/>
    <n v="206"/>
    <s v="?"/>
    <x v="44"/>
    <s v="Downsview"/>
    <s v="Date of Acceptance by RAF or RCAF, not of production at factory. First flew Sep-42."/>
    <s v="Merlin 225"/>
    <m/>
    <m/>
    <d v="1945-02-26T00:00:00"/>
    <s v=""/>
    <m/>
    <x v="10"/>
  </r>
  <r>
    <s v="KB"/>
    <s v="576"/>
    <s v="KB576"/>
    <x v="21"/>
    <m/>
    <m/>
    <s v="Toronto, Canada (de Havilland Canada)"/>
    <m/>
    <n v="207"/>
    <s v="?"/>
    <x v="44"/>
    <s v="Downsview"/>
    <s v="Date of Acceptance by RAF or RCAF, not of production at factory. First flew Sep-42."/>
    <s v="Merlin 225"/>
    <m/>
    <m/>
    <s v="16 October 1947"/>
    <s v=""/>
    <m/>
    <x v="10"/>
  </r>
  <r>
    <s v="KB"/>
    <s v="577"/>
    <s v="KB577"/>
    <x v="21"/>
    <m/>
    <m/>
    <s v="Toronto, Canada (de Havilland Canada)"/>
    <m/>
    <n v="208"/>
    <s v="?"/>
    <x v="44"/>
    <s v="Downsview"/>
    <s v="Date of Acceptance by RAF or RCAF, not of production at factory. First flew Sep-42."/>
    <s v="Merlin 225"/>
    <m/>
    <m/>
    <s v="22 October 1947"/>
    <s v=""/>
    <m/>
    <x v="10"/>
  </r>
  <r>
    <s v="KB"/>
    <s v="578"/>
    <s v="KB578"/>
    <x v="21"/>
    <m/>
    <m/>
    <s v="Toronto, Canada (de Havilland Canada)"/>
    <m/>
    <n v="209"/>
    <s v="?"/>
    <x v="44"/>
    <s v="Downsview"/>
    <s v="Date of Acceptance by RAF or RCAF, not of production at factory. First flew Sep-42."/>
    <s v="Merlin 225"/>
    <m/>
    <m/>
    <s v="22 October 1947"/>
    <s v=""/>
    <m/>
    <x v="10"/>
  </r>
  <r>
    <s v="KB"/>
    <s v="579"/>
    <s v="KB579"/>
    <x v="21"/>
    <m/>
    <m/>
    <s v="Toronto, Canada (de Havilland Canada)"/>
    <m/>
    <n v="210"/>
    <s v="?"/>
    <x v="44"/>
    <s v="Downsview"/>
    <s v="Date of Acceptance by RAF or RCAF, not of production at factory. First flew Sep-42."/>
    <s v="Merlin 225"/>
    <m/>
    <m/>
    <s v="23 October 1947"/>
    <s v=""/>
    <m/>
    <x v="10"/>
  </r>
  <r>
    <s v="KB"/>
    <s v="580"/>
    <s v="KB580"/>
    <x v="21"/>
    <m/>
    <m/>
    <s v="Toronto, Canada (de Havilland Canada)"/>
    <m/>
    <n v="211"/>
    <s v="?"/>
    <x v="44"/>
    <s v="Downsview"/>
    <s v="Date of Acceptance by RAF or RCAF, not of production at factory. First flew Sep-42."/>
    <s v="Merlin 225"/>
    <m/>
    <m/>
    <s v="22 October 1947"/>
    <s v=""/>
    <m/>
    <x v="10"/>
  </r>
  <r>
    <s v="KB"/>
    <s v="581"/>
    <s v="KB581"/>
    <x v="21"/>
    <m/>
    <m/>
    <s v="Toronto, Canada (de Havilland Canada)"/>
    <m/>
    <n v="212"/>
    <s v="?"/>
    <x v="44"/>
    <s v="Downsview"/>
    <s v="Date of Acceptance by RAF or RCAF, not of production at factory. First flew Sep-42."/>
    <s v="Merlin 225"/>
    <m/>
    <m/>
    <s v="22 October 1947"/>
    <s v=""/>
    <m/>
    <x v="10"/>
  </r>
  <r>
    <s v="KB"/>
    <s v="582"/>
    <s v="KB582"/>
    <x v="21"/>
    <m/>
    <m/>
    <s v="Toronto, Canada (de Havilland Canada)"/>
    <m/>
    <n v="213"/>
    <s v="?"/>
    <x v="44"/>
    <s v="Downsview"/>
    <s v="Date of Acceptance by RAF or RCAF, not of production at factory. First flew Sep-42."/>
    <s v="Merlin 225"/>
    <m/>
    <m/>
    <s v="21 October 1947"/>
    <s v=""/>
    <m/>
    <x v="10"/>
  </r>
  <r>
    <s v="KB"/>
    <s v="583"/>
    <s v="KB583"/>
    <x v="21"/>
    <m/>
    <m/>
    <s v="Toronto, Canada (de Havilland Canada)"/>
    <m/>
    <n v="214"/>
    <s v="?"/>
    <x v="44"/>
    <s v="Downsview"/>
    <s v="Date of Acceptance by RAF or RCAF, not of production at factory. First flew Sep-42."/>
    <s v="Merlin 225"/>
    <m/>
    <m/>
    <s v="21 October 1947"/>
    <s v=""/>
    <m/>
    <x v="10"/>
  </r>
  <r>
    <s v="KB"/>
    <s v="584"/>
    <s v="KB584"/>
    <x v="21"/>
    <m/>
    <m/>
    <s v="Toronto, Canada (de Havilland Canada)"/>
    <m/>
    <n v="215"/>
    <s v="?"/>
    <x v="44"/>
    <s v="Downsview"/>
    <s v="Date of Acceptance by RAF or RCAF, not of production at factory. First flew Sep-42."/>
    <s v="Merlin 225"/>
    <m/>
    <m/>
    <s v="1950"/>
    <s v=""/>
    <m/>
    <x v="10"/>
  </r>
  <r>
    <s v="KB"/>
    <s v="585"/>
    <s v="KB585"/>
    <x v="21"/>
    <m/>
    <m/>
    <s v="Toronto, Canada (de Havilland Canada)"/>
    <m/>
    <n v="216"/>
    <s v="?"/>
    <x v="44"/>
    <s v="Downsview"/>
    <s v="Date of Acceptance by RAF or RCAF, not of production at factory. First flew Sep-42."/>
    <s v="Merlin 225"/>
    <m/>
    <m/>
    <d v="1899-12-30T00:00:00"/>
    <s v=""/>
    <m/>
    <x v="10"/>
  </r>
  <r>
    <s v="KB"/>
    <s v="586"/>
    <s v="KB586"/>
    <x v="21"/>
    <m/>
    <m/>
    <s v="Toronto, Canada (de Havilland Canada)"/>
    <m/>
    <n v="217"/>
    <s v="?"/>
    <x v="44"/>
    <s v="Downsview"/>
    <s v="Date of Acceptance by RAF or RCAF, not of production at factory. First flew Sep-42."/>
    <s v="Merlin 225"/>
    <m/>
    <m/>
    <s v="21 October 1947"/>
    <s v=""/>
    <m/>
    <x v="10"/>
  </r>
  <r>
    <s v="KB"/>
    <s v="587"/>
    <s v="KB587"/>
    <x v="21"/>
    <m/>
    <m/>
    <s v="Toronto, Canada (de Havilland Canada)"/>
    <m/>
    <n v="218"/>
    <s v="?"/>
    <x v="44"/>
    <s v="Downsview"/>
    <s v="Date of Acceptance by RAF or RCAF, not of production at factory. First flew Sep-42."/>
    <s v="Merlin 225"/>
    <m/>
    <m/>
    <d v="1899-12-30T00:00:00"/>
    <s v=""/>
    <m/>
    <x v="10"/>
  </r>
  <r>
    <s v="KB"/>
    <s v="588"/>
    <s v="KB588"/>
    <x v="21"/>
    <m/>
    <m/>
    <s v="Toronto, Canada (de Havilland Canada)"/>
    <m/>
    <n v="219"/>
    <s v="?"/>
    <x v="44"/>
    <s v="Downsview"/>
    <s v="Date of Acceptance by RAF or RCAF, not of production at factory. First flew Sep-42."/>
    <s v="Merlin 225"/>
    <m/>
    <m/>
    <s v="21 October 1947"/>
    <s v=""/>
    <m/>
    <x v="10"/>
  </r>
  <r>
    <s v="KB"/>
    <s v="589"/>
    <s v="KB589"/>
    <x v="21"/>
    <m/>
    <m/>
    <s v="Toronto, Canada (de Havilland Canada)"/>
    <m/>
    <n v="220"/>
    <s v="?"/>
    <x v="44"/>
    <s v="Downsview"/>
    <s v="Date of Acceptance by RAF or RCAF, not of production at factory. First flew Sep-42."/>
    <s v="Merlin 225"/>
    <m/>
    <m/>
    <d v="1944-12-15T00:00:00"/>
    <s v=""/>
    <m/>
    <x v="10"/>
  </r>
  <r>
    <s v="KB"/>
    <s v="590"/>
    <s v="KB590"/>
    <x v="21"/>
    <m/>
    <m/>
    <s v="Toronto, Canada (de Havilland Canada)"/>
    <m/>
    <n v="221"/>
    <s v="?"/>
    <x v="44"/>
    <s v="Downsview"/>
    <s v="Date of Acceptance by RAF or RCAF, not of production at factory. First flew Sep-42."/>
    <s v="Merlin 225"/>
    <m/>
    <m/>
    <s v="22 October 1947"/>
    <s v=""/>
    <m/>
    <x v="10"/>
  </r>
  <r>
    <s v="KB"/>
    <s v="591"/>
    <s v="KB591"/>
    <x v="21"/>
    <m/>
    <m/>
    <s v="Toronto, Canada (de Havilland Canada)"/>
    <m/>
    <n v="222"/>
    <s v="?"/>
    <x v="44"/>
    <s v="Downsview"/>
    <s v="Date of Acceptance by RAF or RCAF, not of production at factory. First flew Sep-42."/>
    <s v="Merlin 225"/>
    <m/>
    <m/>
    <d v="1945-03-13T00:00:00"/>
    <s v=""/>
    <m/>
    <x v="10"/>
  </r>
  <r>
    <s v="KB"/>
    <s v="592"/>
    <s v="KB592"/>
    <x v="21"/>
    <m/>
    <m/>
    <s v="Toronto, Canada (de Havilland Canada)"/>
    <m/>
    <n v="223"/>
    <s v="?"/>
    <x v="44"/>
    <s v="Downsview"/>
    <s v="Date of Acceptance by RAF or RCAF, not of production at factory. First flew Sep-42."/>
    <s v="Merlin 225"/>
    <m/>
    <m/>
    <s v="22 October 1947"/>
    <s v=""/>
    <m/>
    <x v="10"/>
  </r>
  <r>
    <s v="KB"/>
    <s v="593"/>
    <s v="KB593"/>
    <x v="21"/>
    <m/>
    <m/>
    <s v="Toronto, Canada (de Havilland Canada)"/>
    <m/>
    <n v="224"/>
    <s v="?"/>
    <x v="44"/>
    <s v="Downsview"/>
    <s v="Date of Acceptance by RAF or RCAF, not of production at factory. First flew Sep-42."/>
    <s v="Merlin 225"/>
    <m/>
    <m/>
    <d v="1945-03-06T00:00:00"/>
    <s v=""/>
    <m/>
    <x v="10"/>
  </r>
  <r>
    <s v="KB"/>
    <s v="594"/>
    <s v="KB594"/>
    <x v="21"/>
    <m/>
    <m/>
    <s v="Toronto, Canada (de Havilland Canada)"/>
    <m/>
    <n v="225"/>
    <s v="?"/>
    <x v="44"/>
    <s v="Downsview"/>
    <s v="Date of Acceptance by RAF or RCAF, not of production at factory. First flew Sep-42."/>
    <s v="Merlin 225"/>
    <m/>
    <m/>
    <s v="21 October 1947"/>
    <s v=""/>
    <m/>
    <x v="10"/>
  </r>
  <r>
    <s v="KB"/>
    <s v="595"/>
    <s v="KB595"/>
    <x v="21"/>
    <m/>
    <m/>
    <s v="Toronto, Canada (de Havilland Canada)"/>
    <m/>
    <n v="226"/>
    <s v="?"/>
    <x v="44"/>
    <s v="Downsview"/>
    <s v="Date of Acceptance by RAF or RCAF, not of production at factory. First flew Sep-42."/>
    <s v="Merlin 225"/>
    <m/>
    <m/>
    <s v="22 October 1947"/>
    <s v=""/>
    <m/>
    <x v="10"/>
  </r>
  <r>
    <s v="KB"/>
    <s v="596"/>
    <s v="KB596"/>
    <x v="21"/>
    <m/>
    <m/>
    <s v="Toronto, Canada (de Havilland Canada)"/>
    <m/>
    <n v="227"/>
    <s v="?"/>
    <x v="44"/>
    <s v="Downsview"/>
    <s v="Date of Acceptance by RAF or RCAF, not of production at factory. First flew Sep-42."/>
    <s v="Merlin 225"/>
    <m/>
    <m/>
    <d v="1899-12-30T00:00:00"/>
    <s v=""/>
    <m/>
    <x v="10"/>
  </r>
  <r>
    <s v="KB"/>
    <s v="597"/>
    <s v="KB597"/>
    <x v="21"/>
    <m/>
    <m/>
    <s v="Toronto, Canada (de Havilland Canada)"/>
    <m/>
    <n v="228"/>
    <s v="?"/>
    <x v="44"/>
    <s v="Downsview"/>
    <s v="Date of Acceptance by RAF or RCAF, not of production at factory. First flew Sep-42."/>
    <s v="Merlin 225"/>
    <m/>
    <m/>
    <d v="1899-12-30T00:00:00"/>
    <s v=""/>
    <m/>
    <x v="10"/>
  </r>
  <r>
    <s v="KB"/>
    <s v="598"/>
    <s v="KB598"/>
    <x v="21"/>
    <m/>
    <m/>
    <s v="Toronto, Canada (de Havilland Canada)"/>
    <m/>
    <n v="229"/>
    <s v="?"/>
    <x v="44"/>
    <s v="Downsview"/>
    <s v="Date of Acceptance by RAF or RCAF, not of production at factory. First flew Sep-42."/>
    <s v="Merlin 225"/>
    <m/>
    <m/>
    <d v="1899-12-30T00:00:00"/>
    <s v=""/>
    <m/>
    <x v="10"/>
  </r>
  <r>
    <s v="KB"/>
    <s v="599"/>
    <s v="KB599"/>
    <x v="21"/>
    <m/>
    <m/>
    <s v="Toronto, Canada (de Havilland Canada)"/>
    <m/>
    <n v="230"/>
    <s v="?"/>
    <x v="44"/>
    <s v="Downsview"/>
    <s v="Date of Acceptance by RAF or RCAF, not of production at factory. First flew Sep-42."/>
    <s v="Merlin 225"/>
    <m/>
    <m/>
    <s v="21 October 1947"/>
    <s v=""/>
    <m/>
    <x v="10"/>
  </r>
  <r>
    <s v="KB"/>
    <s v="600"/>
    <s v="KB600"/>
    <x v="21"/>
    <m/>
    <m/>
    <s v="Toronto, Canada (de Havilland Canada)"/>
    <m/>
    <n v="231"/>
    <s v="?"/>
    <x v="44"/>
    <s v="Downsview"/>
    <s v="Date of Acceptance by RAF or RCAF, not of production at factory. First flew Sep-42."/>
    <s v="Merlin 225"/>
    <m/>
    <m/>
    <s v="22 October 1947"/>
    <s v=""/>
    <m/>
    <x v="10"/>
  </r>
  <r>
    <s v="KB"/>
    <s v="601"/>
    <s v="KB601"/>
    <x v="21"/>
    <m/>
    <m/>
    <s v="Toronto, Canada (de Havilland Canada)"/>
    <m/>
    <n v="232"/>
    <s v="?"/>
    <x v="44"/>
    <s v="Downsview"/>
    <s v="Date of Acceptance by RAF or RCAF, not of production at factory. First flew Sep-42."/>
    <s v="Merlin 225"/>
    <m/>
    <m/>
    <s v="22 October 1947"/>
    <s v=""/>
    <m/>
    <x v="10"/>
  </r>
  <r>
    <s v="KB"/>
    <s v="602"/>
    <s v="KB602"/>
    <x v="21"/>
    <m/>
    <m/>
    <s v="Toronto, Canada (de Havilland Canada)"/>
    <m/>
    <n v="233"/>
    <s v="?"/>
    <x v="44"/>
    <s v="Downsview"/>
    <s v="Date of Acceptance by RAF or RCAF, not of production at factory. First flew Sep-42."/>
    <s v="Merlin 225"/>
    <m/>
    <m/>
    <s v="18 March 1948"/>
    <s v=""/>
    <m/>
    <x v="10"/>
  </r>
  <r>
    <s v="KB"/>
    <s v="603"/>
    <s v="KB603"/>
    <x v="21"/>
    <m/>
    <m/>
    <s v="Toronto, Canada (de Havilland Canada)"/>
    <m/>
    <n v="234"/>
    <s v="?"/>
    <x v="48"/>
    <s v="Downsview"/>
    <s v="Date of Acceptance by RAF or RCAF, not of production at factory. First flew Sep-42."/>
    <s v="Merlin 225"/>
    <m/>
    <m/>
    <s v="1 November 1947"/>
    <s v=""/>
    <m/>
    <x v="10"/>
  </r>
  <r>
    <s v="KB"/>
    <s v="604"/>
    <s v="KB604"/>
    <x v="21"/>
    <m/>
    <m/>
    <s v="Toronto, Canada (de Havilland Canada)"/>
    <m/>
    <n v="235"/>
    <s v="?"/>
    <x v="48"/>
    <s v="Downsview"/>
    <s v="Date of Acceptance by RAF or RCAF, not of production at factory. First flew Sep-42."/>
    <s v="Merlin 225"/>
    <m/>
    <m/>
    <s v="22 October 1947"/>
    <s v=""/>
    <m/>
    <x v="10"/>
  </r>
  <r>
    <s v="KB"/>
    <s v="605"/>
    <s v="KB605"/>
    <x v="21"/>
    <m/>
    <m/>
    <s v="Toronto, Canada (de Havilland Canada)"/>
    <m/>
    <n v="236"/>
    <s v="?"/>
    <x v="48"/>
    <s v="Downsview"/>
    <s v="Date of Acceptance by RAF or RCAF, not of production at factory. First flew Sep-42."/>
    <s v="Merlin 225"/>
    <m/>
    <m/>
    <s v="26 May 1946"/>
    <s v=""/>
    <m/>
    <x v="10"/>
  </r>
  <r>
    <s v="KB"/>
    <s v="606"/>
    <s v="KB606"/>
    <x v="21"/>
    <m/>
    <m/>
    <s v="Toronto, Canada (de Havilland Canada)"/>
    <m/>
    <n v="237"/>
    <s v="?"/>
    <x v="48"/>
    <s v="Downsview"/>
    <s v="Date of Acceptance by RAF or RCAF, not of production at factory. First flew Sep-42."/>
    <s v="Merlin 225"/>
    <m/>
    <m/>
    <s v="29 June 1945"/>
    <s v=""/>
    <m/>
    <x v="10"/>
  </r>
  <r>
    <s v="KB"/>
    <s v="607"/>
    <s v="KB607"/>
    <x v="21"/>
    <m/>
    <m/>
    <s v="Toronto, Canada (de Havilland Canada)"/>
    <m/>
    <n v="238"/>
    <s v="?"/>
    <x v="48"/>
    <s v="Downsview"/>
    <s v="Date of Acceptance by RAF or RCAF, not of production at factory. First flew Sep-42."/>
    <s v="Merlin 225"/>
    <m/>
    <m/>
    <s v="21 October 1947"/>
    <s v=""/>
    <m/>
    <x v="10"/>
  </r>
  <r>
    <s v="KB"/>
    <s v="608"/>
    <s v="KB608"/>
    <x v="21"/>
    <m/>
    <m/>
    <s v="Toronto, Canada (de Havilland Canada)"/>
    <m/>
    <n v="239"/>
    <s v="?"/>
    <x v="48"/>
    <s v="Downsview"/>
    <s v="Date of Acceptance by RAF or RCAF, not of production at factory. First flew Sep-42."/>
    <s v="Merlin 225"/>
    <m/>
    <m/>
    <s v="21 October 1947"/>
    <s v=""/>
    <m/>
    <x v="10"/>
  </r>
  <r>
    <s v="KB"/>
    <s v="609"/>
    <s v="KB609"/>
    <x v="21"/>
    <m/>
    <m/>
    <s v="Toronto, Canada (de Havilland Canada)"/>
    <m/>
    <n v="240"/>
    <s v="?"/>
    <x v="48"/>
    <s v="Downsview"/>
    <s v="Date of Acceptance by RAF or RCAF, not of production at factory. First flew Sep-42."/>
    <s v="Merlin 225"/>
    <m/>
    <m/>
    <s v="21 October 1947"/>
    <s v=""/>
    <m/>
    <x v="10"/>
  </r>
  <r>
    <s v="KB"/>
    <s v="610"/>
    <s v="KB610"/>
    <x v="21"/>
    <m/>
    <m/>
    <s v="Toronto, Canada (de Havilland Canada)"/>
    <m/>
    <n v="241"/>
    <s v="?"/>
    <x v="48"/>
    <s v="Downsview"/>
    <s v="Date of Acceptance by RAF or RCAF, not of production at factory. First flew Sep-42."/>
    <s v="Merlin 225"/>
    <m/>
    <m/>
    <s v="27 June 1945"/>
    <s v=""/>
    <m/>
    <x v="10"/>
  </r>
  <r>
    <s v="KB"/>
    <s v="611"/>
    <s v="KB611"/>
    <x v="21"/>
    <m/>
    <m/>
    <s v="Toronto, Canada (de Havilland Canada)"/>
    <m/>
    <n v="242"/>
    <s v="?"/>
    <x v="48"/>
    <s v="Downsview"/>
    <s v="Date of Acceptance by RAF or RCAF, not of production at factory. First flew Sep-42."/>
    <s v="Merlin 225"/>
    <m/>
    <m/>
    <s v="7 November 1947"/>
    <s v=""/>
    <m/>
    <x v="10"/>
  </r>
  <r>
    <s v="KB"/>
    <s v="612"/>
    <s v="KB612"/>
    <x v="21"/>
    <m/>
    <m/>
    <s v="Toronto, Canada (de Havilland Canada)"/>
    <m/>
    <n v="243"/>
    <s v="?"/>
    <x v="48"/>
    <s v="Downsview"/>
    <s v="Date of Acceptance by RAF or RCAF, not of production at factory. First flew Sep-42."/>
    <s v="Merlin 225"/>
    <m/>
    <m/>
    <s v="7 November 1947"/>
    <s v=""/>
    <m/>
    <x v="10"/>
  </r>
  <r>
    <s v="KB"/>
    <s v="613"/>
    <s v="KB613"/>
    <x v="21"/>
    <m/>
    <m/>
    <s v="Toronto, Canada (de Havilland Canada)"/>
    <m/>
    <n v="244"/>
    <s v="?"/>
    <x v="48"/>
    <s v="Downsview"/>
    <s v="Date of Acceptance by RAF or RCAF, not of production at factory. First flew Sep-42."/>
    <s v="Merlin 225"/>
    <m/>
    <m/>
    <d v="1945-04-25T00:00:00"/>
    <s v=""/>
    <m/>
    <x v="10"/>
  </r>
  <r>
    <s v="KB"/>
    <s v="614"/>
    <s v="KB614"/>
    <x v="21"/>
    <m/>
    <m/>
    <s v="Toronto, Canada (de Havilland Canada)"/>
    <m/>
    <n v="245"/>
    <s v="?"/>
    <x v="48"/>
    <s v="Downsview"/>
    <s v="Date of Acceptance by RAF or RCAF, not of production at factory. First flew Sep-42."/>
    <s v="Merlin 225"/>
    <m/>
    <m/>
    <s v="22 October 1947"/>
    <s v=""/>
    <m/>
    <x v="10"/>
  </r>
  <r>
    <s v="KB"/>
    <s v="615"/>
    <s v="KB615"/>
    <x v="21"/>
    <m/>
    <m/>
    <s v="Toronto, Canada (de Havilland Canada)"/>
    <m/>
    <n v="246"/>
    <s v="?"/>
    <x v="48"/>
    <s v="Downsview"/>
    <s v="Date of Acceptance by RAF or RCAF, not of production at factory. First flew Sep-42."/>
    <s v="Merlin 225"/>
    <m/>
    <m/>
    <s v="23 October 1945"/>
    <s v=""/>
    <m/>
    <x v="10"/>
  </r>
  <r>
    <s v="KB"/>
    <s v="616"/>
    <s v="KB616"/>
    <x v="21"/>
    <m/>
    <m/>
    <s v="Toronto, Canada (de Havilland Canada)"/>
    <m/>
    <n v="247"/>
    <s v="?"/>
    <x v="48"/>
    <s v="Downsview"/>
    <s v="Date of Acceptance by RAF or RCAF, not of production at factory. First flew Sep-42."/>
    <s v="Merlin 225"/>
    <m/>
    <m/>
    <s v="21 October 1947"/>
    <s v=""/>
    <m/>
    <x v="10"/>
  </r>
  <r>
    <s v="KB"/>
    <s v="617"/>
    <s v="KB617"/>
    <x v="21"/>
    <m/>
    <m/>
    <s v="Toronto, Canada (de Havilland Canada)"/>
    <m/>
    <n v="248"/>
    <s v="?"/>
    <x v="48"/>
    <s v="Downsview"/>
    <s v="Date of Acceptance by RAF or RCAF, not of production at factory. First flew Sep-42."/>
    <s v="Merlin 225"/>
    <m/>
    <m/>
    <s v="8 May 1945"/>
    <s v=""/>
    <m/>
    <x v="10"/>
  </r>
  <r>
    <s v="KB"/>
    <s v="618"/>
    <s v="KB618"/>
    <x v="21"/>
    <m/>
    <m/>
    <s v="Toronto, Canada (de Havilland Canada)"/>
    <m/>
    <n v="249"/>
    <s v="?"/>
    <x v="48"/>
    <s v="Downsview"/>
    <s v="Date of Acceptance by RAF or RCAF, not of production at factory. First flew Sep-42."/>
    <s v="Merlin 225"/>
    <m/>
    <m/>
    <s v="21 October 1947"/>
    <s v=""/>
    <m/>
    <x v="10"/>
  </r>
  <r>
    <s v="KB"/>
    <s v="619"/>
    <s v="KB619"/>
    <x v="21"/>
    <m/>
    <m/>
    <s v="Toronto, Canada (de Havilland Canada)"/>
    <m/>
    <n v="250"/>
    <s v="?"/>
    <x v="48"/>
    <s v="Downsview"/>
    <s v="Date of Acceptance by RAF or RCAF, not of production at factory. First flew Sep-42."/>
    <s v="Merlin 225"/>
    <m/>
    <m/>
    <d v="1945-03-05T00:00:00"/>
    <s v=""/>
    <m/>
    <x v="10"/>
  </r>
  <r>
    <s v="KB"/>
    <s v="620"/>
    <s v="KB620"/>
    <x v="21"/>
    <m/>
    <m/>
    <s v="Toronto, Canada (de Havilland Canada)"/>
    <m/>
    <n v="251"/>
    <s v="?"/>
    <x v="48"/>
    <s v="Downsview"/>
    <s v="Date of Acceptance by RAF or RCAF, not of production at factory. First flew Sep-42."/>
    <s v="Merlin 225"/>
    <m/>
    <m/>
    <d v="1944-12-16T00:00:00"/>
    <s v=""/>
    <m/>
    <x v="10"/>
  </r>
  <r>
    <s v="KB"/>
    <s v="621"/>
    <s v="KB621"/>
    <x v="21"/>
    <m/>
    <m/>
    <s v="Toronto, Canada (de Havilland Canada)"/>
    <m/>
    <n v="252"/>
    <s v="?"/>
    <x v="48"/>
    <s v="Downsview"/>
    <s v="Date of Acceptance by RAF or RCAF, not of production at factory. First flew Sep-42."/>
    <s v="Merlin 225"/>
    <m/>
    <m/>
    <s v="21 October 1947"/>
    <s v=""/>
    <m/>
    <x v="10"/>
  </r>
  <r>
    <s v="KB"/>
    <s v="622"/>
    <s v="KB622"/>
    <x v="21"/>
    <m/>
    <m/>
    <s v="Toronto, Canada (de Havilland Canada)"/>
    <m/>
    <n v="253"/>
    <s v="?"/>
    <x v="48"/>
    <s v="Downsview"/>
    <s v="Date of Acceptance by RAF or RCAF, not of production at factory. First flew Sep-42."/>
    <s v="Merlin 225"/>
    <m/>
    <m/>
    <s v="4 September 1947"/>
    <s v=""/>
    <m/>
    <x v="10"/>
  </r>
  <r>
    <s v="KB"/>
    <s v="623"/>
    <s v="KB623"/>
    <x v="21"/>
    <m/>
    <m/>
    <s v="Toronto, Canada (de Havilland Canada)"/>
    <m/>
    <n v="254"/>
    <s v="?"/>
    <x v="48"/>
    <s v="Downsview"/>
    <s v="Date of Acceptance by RAF or RCAF, not of production at factory. First flew Sep-42."/>
    <s v="Merlin 225"/>
    <m/>
    <m/>
    <s v="22 October 1947"/>
    <s v=""/>
    <m/>
    <x v="10"/>
  </r>
  <r>
    <s v="KB"/>
    <s v="624"/>
    <s v="KB624"/>
    <x v="21"/>
    <m/>
    <m/>
    <s v="Toronto, Canada (de Havilland Canada)"/>
    <m/>
    <n v="255"/>
    <s v="?"/>
    <x v="48"/>
    <s v="Downsview"/>
    <s v="Date of Acceptance by RAF or RCAF, not of production at factory. First flew Sep-42."/>
    <s v="Merlin 225"/>
    <m/>
    <m/>
    <d v="1945-04-25T00:00:00"/>
    <s v=""/>
    <m/>
    <x v="10"/>
  </r>
  <r>
    <s v="KB"/>
    <s v="625"/>
    <s v="KB625"/>
    <x v="21"/>
    <m/>
    <m/>
    <s v="Toronto, Canada (de Havilland Canada)"/>
    <m/>
    <n v="256"/>
    <s v="?"/>
    <x v="48"/>
    <s v="Downsview"/>
    <s v="Date of Acceptance by RAF or RCAF, not of production at factory. First flew Sep-42."/>
    <s v="Merlin 225"/>
    <m/>
    <m/>
    <s v="5 May 1945"/>
    <s v=""/>
    <m/>
    <x v="10"/>
  </r>
  <r>
    <s v="KB"/>
    <s v="626"/>
    <s v="KB626"/>
    <x v="21"/>
    <m/>
    <m/>
    <s v="Toronto, Canada (de Havilland Canada)"/>
    <m/>
    <n v="257"/>
    <s v="?"/>
    <x v="48"/>
    <s v="Downsview"/>
    <s v="Date of Acceptance by RAF or RCAF, not of production at factory. First flew Sep-42."/>
    <s v="Merlin 225"/>
    <m/>
    <m/>
    <d v="1944-12-16T00:00:00"/>
    <s v=""/>
    <m/>
    <x v="10"/>
  </r>
  <r>
    <s v="KB"/>
    <s v="627"/>
    <s v="KB627"/>
    <x v="21"/>
    <m/>
    <m/>
    <s v="Toronto, Canada (de Havilland Canada)"/>
    <m/>
    <n v="258"/>
    <s v="?"/>
    <x v="48"/>
    <s v="Downsview"/>
    <s v="Date of Acceptance by RAF or RCAF, not of production at factory. First flew Sep-42."/>
    <s v="Merlin 225"/>
    <m/>
    <m/>
    <s v="13 February 1947"/>
    <s v=""/>
    <m/>
    <x v="10"/>
  </r>
  <r>
    <s v="KB"/>
    <s v="628"/>
    <s v="KB628"/>
    <x v="21"/>
    <m/>
    <m/>
    <s v="Toronto, Canada (de Havilland Canada)"/>
    <m/>
    <n v="259"/>
    <s v="?"/>
    <x v="48"/>
    <s v="Downsview"/>
    <s v="Date of Acceptance by RAF or RCAF, not of production at factory. First flew Sep-42."/>
    <s v="Merlin 225"/>
    <m/>
    <m/>
    <s v="21 October 1947"/>
    <s v=""/>
    <m/>
    <x v="10"/>
  </r>
  <r>
    <s v="KB"/>
    <s v="629"/>
    <s v="KB629"/>
    <x v="21"/>
    <m/>
    <m/>
    <s v="Toronto, Canada (de Havilland Canada)"/>
    <m/>
    <n v="260"/>
    <s v="?"/>
    <x v="48"/>
    <s v="Downsview"/>
    <s v="Date of Acceptance by RAF or RCAF, not of production at factory. First flew Sep-42."/>
    <s v="Merlin 225"/>
    <m/>
    <m/>
    <s v="22 October 1947"/>
    <s v=""/>
    <m/>
    <x v="10"/>
  </r>
  <r>
    <s v="KB"/>
    <s v="630"/>
    <s v="KB630"/>
    <x v="21"/>
    <m/>
    <m/>
    <s v="Toronto, Canada (de Havilland Canada)"/>
    <m/>
    <n v="261"/>
    <s v="?"/>
    <x v="48"/>
    <s v="Downsview"/>
    <s v="Date of Acceptance by RAF or RCAF, not of production at factory. First flew Sep-42."/>
    <s v="Merlin 225"/>
    <m/>
    <m/>
    <s v="25 October 1947"/>
    <s v=""/>
    <m/>
    <x v="10"/>
  </r>
  <r>
    <s v="KB"/>
    <s v="631"/>
    <s v="KB631"/>
    <x v="21"/>
    <m/>
    <m/>
    <s v="Toronto, Canada (de Havilland Canada)"/>
    <m/>
    <n v="262"/>
    <s v="?"/>
    <x v="48"/>
    <s v="Downsview"/>
    <s v="Date of Acceptance by RAF or RCAF, not of production at factory. First flew Sep-42."/>
    <s v="Merlin 225"/>
    <m/>
    <m/>
    <s v="12 November 1947"/>
    <s v=""/>
    <m/>
    <x v="10"/>
  </r>
  <r>
    <s v="KB"/>
    <s v="632"/>
    <s v="KB632"/>
    <x v="21"/>
    <m/>
    <m/>
    <s v="Toronto, Canada (de Havilland Canada)"/>
    <m/>
    <n v="263"/>
    <s v="?"/>
    <x v="48"/>
    <s v="Downsview"/>
    <s v="Date of Acceptance by RAF or RCAF, not of production at factory. First flew Sep-42."/>
    <s v="Merlin 225"/>
    <m/>
    <m/>
    <s v="11 May 1945"/>
    <s v=""/>
    <m/>
    <x v="10"/>
  </r>
  <r>
    <s v="KB"/>
    <s v="633"/>
    <s v="KB633"/>
    <x v="21"/>
    <m/>
    <m/>
    <s v="Toronto, Canada (de Havilland Canada)"/>
    <m/>
    <n v="264"/>
    <s v="?"/>
    <x v="48"/>
    <s v="Downsview"/>
    <s v="Date of Acceptance by RAF or RCAF, not of production at factory. First flew Sep-42."/>
    <s v="Merlin 225"/>
    <m/>
    <m/>
    <s v="7 November 1947"/>
    <s v=""/>
    <m/>
    <x v="10"/>
  </r>
  <r>
    <s v="KB"/>
    <s v="634"/>
    <s v="KB634"/>
    <x v="21"/>
    <m/>
    <m/>
    <s v="Toronto, Canada (de Havilland Canada)"/>
    <m/>
    <n v="265"/>
    <s v="?"/>
    <x v="48"/>
    <s v="Downsview"/>
    <s v="Date of Acceptance by RAF or RCAF, not of production at factory. First flew Sep-42."/>
    <s v="Merlin 225"/>
    <m/>
    <m/>
    <s v="21 October 1947"/>
    <s v=""/>
    <m/>
    <x v="10"/>
  </r>
  <r>
    <s v="KB"/>
    <s v="635"/>
    <s v="KB635"/>
    <x v="21"/>
    <m/>
    <m/>
    <s v="Toronto, Canada (de Havilland Canada)"/>
    <m/>
    <n v="266"/>
    <s v="?"/>
    <x v="48"/>
    <s v="Downsview"/>
    <s v="Date of Acceptance by RAF or RCAF, not of production at factory. First flew Sep-42."/>
    <s v="Merlin 225"/>
    <m/>
    <m/>
    <s v="7 November 1947"/>
    <s v=""/>
    <m/>
    <x v="10"/>
  </r>
  <r>
    <s v="KB"/>
    <s v="636"/>
    <s v="KB636"/>
    <x v="21"/>
    <m/>
    <m/>
    <s v="Toronto, Canada (de Havilland Canada)"/>
    <m/>
    <n v="267"/>
    <s v="?"/>
    <x v="48"/>
    <s v="Downsview"/>
    <s v="Date of Acceptance by RAF or RCAF, not of production at factory. First flew Sep-42."/>
    <s v="Merlin 225"/>
    <m/>
    <m/>
    <s v="18 March 1948"/>
    <s v=""/>
    <m/>
    <x v="10"/>
  </r>
  <r>
    <s v="KB"/>
    <s v="637"/>
    <s v="KB637"/>
    <x v="21"/>
    <m/>
    <m/>
    <s v="Toronto, Canada (de Havilland Canada)"/>
    <m/>
    <n v="268"/>
    <s v="?"/>
    <x v="48"/>
    <s v="Downsview"/>
    <s v="Date of Acceptance by RAF or RCAF, not of production at factory. First flew Sep-42."/>
    <s v="Merlin 225"/>
    <m/>
    <m/>
    <s v="18 March 1948"/>
    <s v=""/>
    <m/>
    <x v="10"/>
  </r>
  <r>
    <s v="KB"/>
    <s v="638"/>
    <s v="KB638"/>
    <x v="21"/>
    <m/>
    <m/>
    <s v="Toronto, Canada (de Havilland Canada)"/>
    <m/>
    <n v="269"/>
    <s v="?"/>
    <x v="48"/>
    <s v="Downsview"/>
    <s v="Date of Acceptance by RAF or RCAF, not of production at factory. First flew Sep-42."/>
    <s v="Merlin 225"/>
    <m/>
    <m/>
    <s v="21 October 1947"/>
    <s v=""/>
    <m/>
    <x v="10"/>
  </r>
  <r>
    <s v="KB"/>
    <s v="639"/>
    <s v="KB639"/>
    <x v="21"/>
    <m/>
    <m/>
    <s v="Toronto, Canada (de Havilland Canada)"/>
    <m/>
    <n v="270"/>
    <s v="?"/>
    <x v="48"/>
    <s v="Downsview"/>
    <s v="Date of Acceptance by RAF or RCAF, not of production at factory. First flew Sep-42."/>
    <s v="Merlin 225"/>
    <m/>
    <m/>
    <s v="21 October 1947"/>
    <s v=""/>
    <m/>
    <x v="10"/>
  </r>
  <r>
    <s v="KB"/>
    <s v="640"/>
    <s v="KB640"/>
    <x v="21"/>
    <m/>
    <m/>
    <s v="Toronto, Canada (de Havilland Canada)"/>
    <m/>
    <n v="271"/>
    <s v="?"/>
    <x v="48"/>
    <s v="Downsview"/>
    <s v="Date of Acceptance by RAF or RCAF, not of production at factory. First flew Sep-42."/>
    <s v="Merlin 225"/>
    <m/>
    <m/>
    <s v="13 December 1945"/>
    <s v=""/>
    <m/>
    <x v="10"/>
  </r>
  <r>
    <s v="KB"/>
    <s v="641"/>
    <s v="KB641"/>
    <x v="21"/>
    <m/>
    <m/>
    <s v="Toronto, Canada (de Havilland Canada)"/>
    <m/>
    <n v="272"/>
    <s v="?"/>
    <x v="48"/>
    <s v="Downsview"/>
    <s v="Date of Acceptance by RAF or RCAF, not of production at factory. First flew Sep-42."/>
    <s v="Merlin 225"/>
    <m/>
    <m/>
    <s v="20 May 1946"/>
    <s v=""/>
    <m/>
    <x v="10"/>
  </r>
  <r>
    <s v="KB"/>
    <s v="642"/>
    <s v="KB642"/>
    <x v="21"/>
    <m/>
    <m/>
    <s v="Toronto, Canada (de Havilland Canada)"/>
    <m/>
    <n v="273"/>
    <s v="?"/>
    <x v="48"/>
    <s v="Downsview"/>
    <s v="Date of Acceptance by RAF or RCAF, not of production at factory. First flew Sep-42."/>
    <s v="Merlin 225"/>
    <m/>
    <m/>
    <d v="1899-12-30T00:00:00"/>
    <s v=""/>
    <m/>
    <x v="10"/>
  </r>
  <r>
    <s v="KB"/>
    <s v="643"/>
    <s v="KB643"/>
    <x v="21"/>
    <m/>
    <m/>
    <s v="Hatfield"/>
    <s v="555/C.23(a)"/>
    <n v="274"/>
    <n v="1"/>
    <x v="48"/>
    <s v="Downsview"/>
    <s v="Date of Acceptance by RAF or RCAF, not of production at factory. First flew Sep-42."/>
    <s v="Merlin 225"/>
    <m/>
    <m/>
    <s v="28 April 1946"/>
    <s v=""/>
    <m/>
    <x v="10"/>
  </r>
  <r>
    <s v="KB"/>
    <s v="644"/>
    <s v="KB644"/>
    <x v="21"/>
    <m/>
    <m/>
    <s v="Hatfield"/>
    <s v="555/C.23(a)"/>
    <n v="275"/>
    <n v="1"/>
    <x v="48"/>
    <s v="Downsview"/>
    <s v="Date of Acceptance by RAF or RCAF, not of production at factory. First flew Sep-42."/>
    <s v="Merlin 225"/>
    <m/>
    <m/>
    <s v="21 October 1947"/>
    <s v=""/>
    <m/>
    <x v="10"/>
  </r>
  <r>
    <s v="KB"/>
    <s v="645"/>
    <s v="KB645"/>
    <x v="21"/>
    <m/>
    <m/>
    <s v="Hatfield"/>
    <s v="555/C.23(a)"/>
    <n v="276"/>
    <n v="1"/>
    <x v="48"/>
    <s v="Downsview"/>
    <s v="Date of Acceptance by RAF or RCAF, not of production at factory. First flew Sep-42."/>
    <s v="Merlin 225"/>
    <m/>
    <m/>
    <s v="22 October 1947"/>
    <s v=""/>
    <m/>
    <x v="10"/>
  </r>
  <r>
    <s v="KB"/>
    <s v="646"/>
    <s v="KB646"/>
    <x v="21"/>
    <m/>
    <m/>
    <s v="Hatfield"/>
    <s v="555/C.23(a)"/>
    <n v="277"/>
    <n v="1"/>
    <x v="48"/>
    <s v="Downsview"/>
    <s v="Date of Acceptance by RAF or RCAF, not of production at factory. First flew Sep-42."/>
    <s v="Merlin 225"/>
    <m/>
    <m/>
    <s v="28 November 1946"/>
    <s v=""/>
    <m/>
    <x v="10"/>
  </r>
  <r>
    <s v="KB"/>
    <s v="647"/>
    <s v="KB647"/>
    <x v="21"/>
    <m/>
    <m/>
    <s v="Hatfield"/>
    <s v="555/C.23(a)"/>
    <n v="278"/>
    <n v="1"/>
    <x v="48"/>
    <s v="Downsview"/>
    <s v="Date of Acceptance by RAF or RCAF, not of production at factory. First flew Sep-42."/>
    <s v="Merlin 225"/>
    <m/>
    <m/>
    <s v="21 October 1947"/>
    <s v=""/>
    <m/>
    <x v="10"/>
  </r>
  <r>
    <s v="KB"/>
    <s v="648"/>
    <s v="KB648"/>
    <x v="21"/>
    <m/>
    <m/>
    <s v="Hatfield"/>
    <s v="555/C.23(a)"/>
    <n v="279"/>
    <n v="1"/>
    <x v="48"/>
    <s v="Downsview"/>
    <s v="Date of Acceptance by RAF or RCAF, not of production at factory. First flew Sep-42."/>
    <s v="Merlin 225"/>
    <m/>
    <m/>
    <s v="4 March 1946"/>
    <s v=""/>
    <m/>
    <x v="10"/>
  </r>
  <r>
    <s v="KB"/>
    <s v="649"/>
    <s v="KB649"/>
    <x v="21"/>
    <m/>
    <m/>
    <s v="Hatfield"/>
    <s v="555/C.23(a)"/>
    <n v="280"/>
    <n v="1"/>
    <x v="48"/>
    <s v="Downsview"/>
    <s v="Date of Acceptance by RAF or RCAF, not of production at factory. First flew Sep-42."/>
    <s v="Merlin 225"/>
    <m/>
    <m/>
    <s v="21 October 1947"/>
    <s v=""/>
    <m/>
    <x v="10"/>
  </r>
  <r>
    <s v="KB"/>
    <s v="650"/>
    <s v="KB650"/>
    <x v="21"/>
    <m/>
    <m/>
    <s v="Hatfield"/>
    <s v="555/C.23(a)"/>
    <n v="281"/>
    <n v="1"/>
    <x v="48"/>
    <s v="Downsview"/>
    <s v="Date of Acceptance by RAF or RCAF, not of production at factory. First flew Sep-42."/>
    <s v="Merlin 225"/>
    <m/>
    <m/>
    <s v="22 October 1947"/>
    <s v=""/>
    <m/>
    <x v="10"/>
  </r>
  <r>
    <s v="KB"/>
    <s v="651"/>
    <s v="KB651"/>
    <x v="21"/>
    <m/>
    <m/>
    <s v="Hatfield"/>
    <s v="555/C.23(a)"/>
    <n v="282"/>
    <n v="1"/>
    <x v="48"/>
    <s v="Downsview"/>
    <s v="Date of Acceptance by RAF or RCAF, not of production at factory. First flew Sep-42."/>
    <s v="Merlin 225"/>
    <m/>
    <m/>
    <s v="22 October 1947"/>
    <s v=""/>
    <m/>
    <x v="10"/>
  </r>
  <r>
    <s v="KB"/>
    <s v="652"/>
    <s v="KB652"/>
    <x v="21"/>
    <m/>
    <m/>
    <s v="Hatfield"/>
    <s v="555/C.23(a)"/>
    <n v="283"/>
    <n v="1"/>
    <x v="48"/>
    <s v="Downsview"/>
    <s v="Date of Acceptance by RAF or RCAF, not of production at factory. First flew Sep-42."/>
    <s v="Merlin 225"/>
    <m/>
    <m/>
    <s v="26 November 1946"/>
    <s v=""/>
    <m/>
    <x v="10"/>
  </r>
  <r>
    <s v="KB"/>
    <s v="653"/>
    <s v="KB653"/>
    <x v="21"/>
    <m/>
    <m/>
    <s v="Hatfield"/>
    <s v="555/C.23(a)"/>
    <n v="284"/>
    <n v="1"/>
    <x v="48"/>
    <s v="Downsview"/>
    <s v="Date of Acceptance by RAF or RCAF, not of production at factory. First flew Sep-42."/>
    <s v="Merlin 225"/>
    <m/>
    <m/>
    <s v="21 October 1947"/>
    <s v=""/>
    <m/>
    <x v="10"/>
  </r>
  <r>
    <s v="KB"/>
    <s v="654"/>
    <s v="KB654"/>
    <x v="21"/>
    <m/>
    <m/>
    <s v="Hatfield"/>
    <s v="555/C.23(a)"/>
    <n v="285"/>
    <n v="1"/>
    <x v="48"/>
    <s v="Downsview"/>
    <s v="Date of Acceptance by RAF or RCAF, not of production at factory. First flew Sep-42."/>
    <s v="Merlin 225"/>
    <m/>
    <m/>
    <s v="22 October 1947"/>
    <s v=""/>
    <m/>
    <x v="10"/>
  </r>
  <r>
    <s v="KB"/>
    <s v="655"/>
    <s v="KB655"/>
    <x v="21"/>
    <m/>
    <m/>
    <s v="Hatfield"/>
    <s v="555/C.23(a)"/>
    <n v="286"/>
    <n v="1"/>
    <x v="48"/>
    <s v="Downsview"/>
    <s v="Date of Acceptance by RAF or RCAF, not of production at factory. First flew Sep-42."/>
    <s v="Merlin 225"/>
    <m/>
    <m/>
    <s v="7 November 1947"/>
    <s v=""/>
    <m/>
    <x v="10"/>
  </r>
  <r>
    <s v="KB"/>
    <s v="656"/>
    <s v="KB656"/>
    <x v="21"/>
    <m/>
    <m/>
    <s v="Hatfield"/>
    <s v="555/C.23(a)"/>
    <n v="287"/>
    <n v="1"/>
    <x v="48"/>
    <s v="Downsview"/>
    <s v="Date of Acceptance by RAF or RCAF, not of production at factory. First flew Sep-42."/>
    <s v="Merlin 225"/>
    <m/>
    <m/>
    <s v="22 October 1947"/>
    <s v=""/>
    <m/>
    <x v="10"/>
  </r>
  <r>
    <s v="KB"/>
    <s v="657"/>
    <s v="KB657"/>
    <x v="21"/>
    <m/>
    <m/>
    <s v="Hatfield"/>
    <s v="555/C.23(a)"/>
    <n v="288"/>
    <n v="1"/>
    <x v="48"/>
    <s v="Downsview"/>
    <s v="Date of Acceptance by RAF or RCAF, not of production at factory. First flew Sep-42."/>
    <s v="Merlin 225"/>
    <m/>
    <m/>
    <s v="21 October 1947"/>
    <s v=""/>
    <m/>
    <x v="10"/>
  </r>
  <r>
    <s v="KB"/>
    <s v="658"/>
    <s v="KB658"/>
    <x v="21"/>
    <m/>
    <m/>
    <s v="Hatfield"/>
    <s v="555/C.23(a)"/>
    <n v="289"/>
    <n v="1"/>
    <x v="48"/>
    <s v="Downsview"/>
    <s v="Date of Acceptance by RAF or RCAF, not of production at factory. First flew Sep-42."/>
    <s v="Merlin 225"/>
    <m/>
    <m/>
    <s v="22 October 1947"/>
    <s v=""/>
    <m/>
    <x v="10"/>
  </r>
  <r>
    <s v="KB"/>
    <s v="659"/>
    <s v="KB659"/>
    <x v="21"/>
    <m/>
    <m/>
    <s v="Hatfield"/>
    <s v="555/C.23(a)"/>
    <n v="290"/>
    <n v="1"/>
    <x v="48"/>
    <s v="Downsview"/>
    <s v="Date of Acceptance by RAF or RCAF, not of production at factory. First flew Sep-42."/>
    <s v="Merlin 225"/>
    <m/>
    <m/>
    <s v="24 October 1947"/>
    <s v=""/>
    <m/>
    <x v="10"/>
  </r>
  <r>
    <s v="KB"/>
    <s v="660"/>
    <s v="KB660"/>
    <x v="21"/>
    <m/>
    <m/>
    <s v="Hatfield"/>
    <s v="555/C.23(a)"/>
    <n v="291"/>
    <n v="1"/>
    <x v="48"/>
    <s v="Downsview"/>
    <s v="Date of Acceptance by RAF or RCAF, not of production at factory. First flew Sep-42."/>
    <s v="Merlin 225"/>
    <m/>
    <m/>
    <s v="3 August 1945"/>
    <s v=""/>
    <m/>
    <x v="10"/>
  </r>
  <r>
    <s v="KB"/>
    <s v="661"/>
    <s v="KB661"/>
    <x v="21"/>
    <m/>
    <m/>
    <s v="Hatfield"/>
    <s v="555/C.23(a)"/>
    <n v="292"/>
    <n v="1"/>
    <x v="48"/>
    <s v="Downsview"/>
    <s v="Date of Acceptance by RAF or RCAF, not of production at factory. First flew Sep-42."/>
    <s v="Merlin 225"/>
    <m/>
    <m/>
    <s v="21 October 1947"/>
    <s v=""/>
    <m/>
    <x v="10"/>
  </r>
  <r>
    <s v="KB"/>
    <s v="662"/>
    <s v="KB662"/>
    <x v="21"/>
    <m/>
    <m/>
    <s v="Hatfield"/>
    <s v="555/C.23(a)"/>
    <n v="293"/>
    <n v="1"/>
    <x v="48"/>
    <s v="Downsview"/>
    <s v="Date of Acceptance by RAF or RCAF, not of production at factory. First flew Sep-42."/>
    <s v="Merlin 225"/>
    <m/>
    <m/>
    <s v="9 August 1945"/>
    <s v=""/>
    <m/>
    <x v="10"/>
  </r>
  <r>
    <s v="KB"/>
    <s v="663"/>
    <s v="KB663"/>
    <x v="21"/>
    <m/>
    <m/>
    <s v="Hatfield"/>
    <s v="555/C.23(a)"/>
    <n v="294"/>
    <n v="1"/>
    <x v="48"/>
    <s v="Downsview"/>
    <s v="Date of Acceptance by RAF or RCAF, not of production at factory. First flew Sep-42."/>
    <s v="Merlin 225"/>
    <m/>
    <m/>
    <s v="9 August 1945"/>
    <s v=""/>
    <m/>
    <x v="10"/>
  </r>
  <r>
    <s v="KB"/>
    <s v="664"/>
    <s v="KB664"/>
    <x v="21"/>
    <m/>
    <m/>
    <s v="Hatfield"/>
    <s v="555/C.23(a)"/>
    <n v="295"/>
    <n v="1"/>
    <x v="48"/>
    <s v="Downsview"/>
    <s v="Date of Acceptance by RAF or RCAF, not of production at factory. First flew Sep-42."/>
    <s v="Merlin 225"/>
    <m/>
    <m/>
    <s v="14 August 1945"/>
    <s v=""/>
    <m/>
    <x v="10"/>
  </r>
  <r>
    <s v="KB"/>
    <s v="665"/>
    <s v="KB665"/>
    <x v="21"/>
    <m/>
    <m/>
    <s v="Hatfield"/>
    <s v="555/C.23(a)"/>
    <n v="296"/>
    <n v="1"/>
    <x v="45"/>
    <s v="Downsview"/>
    <s v="Date of Acceptance by RAF or RCAF, not of production at factory. First flew Sep-42."/>
    <s v="Merlin 225"/>
    <m/>
    <m/>
    <s v="14 August 1945"/>
    <s v=""/>
    <m/>
    <x v="10"/>
  </r>
  <r>
    <s v="KB"/>
    <s v="666"/>
    <s v="KB666"/>
    <x v="21"/>
    <m/>
    <m/>
    <s v="Hatfield"/>
    <s v="555/C.23(a)"/>
    <n v="297"/>
    <n v="1"/>
    <x v="45"/>
    <s v="Downsview"/>
    <s v="Date of Acceptance by RAF or RCAF, not of production at factory. First flew Sep-42."/>
    <s v="Merlin 225"/>
    <m/>
    <m/>
    <s v="21 October 1947"/>
    <s v=""/>
    <m/>
    <x v="10"/>
  </r>
  <r>
    <s v="KB"/>
    <s v="667"/>
    <s v="KB667"/>
    <x v="21"/>
    <m/>
    <m/>
    <s v="Hatfield"/>
    <s v="555/C.23(a)"/>
    <n v="298"/>
    <n v="1"/>
    <x v="45"/>
    <s v="Downsview"/>
    <s v="Date of Acceptance by RAF or RCAF, not of production at factory. First flew Sep-42."/>
    <s v="Merlin 225"/>
    <m/>
    <m/>
    <s v="22 October 1947"/>
    <s v=""/>
    <m/>
    <x v="10"/>
  </r>
  <r>
    <s v="KB"/>
    <s v="668"/>
    <s v="KB668"/>
    <x v="21"/>
    <m/>
    <m/>
    <s v="Hatfield"/>
    <s v="555/C.23(a)"/>
    <n v="299"/>
    <n v="1"/>
    <x v="45"/>
    <s v="Downsview"/>
    <s v="Date of Acceptance by RAF or RCAF, not of production at factory. First flew Sep-42."/>
    <s v="Merlin 225"/>
    <m/>
    <m/>
    <s v="14 August 1945"/>
    <s v=""/>
    <m/>
    <x v="10"/>
  </r>
  <r>
    <s v="KB"/>
    <s v="669"/>
    <s v="KB669"/>
    <x v="21"/>
    <m/>
    <m/>
    <s v="Hatfield"/>
    <s v="555/C.23(a)"/>
    <n v="300"/>
    <n v="1"/>
    <x v="45"/>
    <s v="Downsview"/>
    <s v="Date of Acceptance by RAF or RCAF, not of production at factory. First flew Sep-42."/>
    <s v="Merlin 225"/>
    <m/>
    <m/>
    <s v="23 October 1947"/>
    <s v=""/>
    <m/>
    <x v="10"/>
  </r>
  <r>
    <s v="KB"/>
    <s v="670"/>
    <s v="KB670"/>
    <x v="21"/>
    <m/>
    <m/>
    <s v="Hatfield"/>
    <s v="555/C.23(a)"/>
    <n v="301"/>
    <n v="1"/>
    <x v="45"/>
    <s v="Downsview"/>
    <s v="Date of Acceptance by RAF or RCAF, not of production at factory. First flew Sep-42."/>
    <s v="Merlin 225"/>
    <m/>
    <m/>
    <s v="18 October 1945"/>
    <s v=""/>
    <m/>
    <x v="10"/>
  </r>
  <r>
    <s v="KB"/>
    <s v="671"/>
    <s v="KB671"/>
    <x v="21"/>
    <m/>
    <m/>
    <s v="Hatfield"/>
    <s v="555/C.23(a)"/>
    <n v="302"/>
    <n v="1"/>
    <x v="45"/>
    <s v="Downsview"/>
    <s v="Date of Acceptance by RAF or RCAF, not of production at factory. First flew Sep-42."/>
    <s v="Merlin 225"/>
    <m/>
    <m/>
    <s v="22 October 1947"/>
    <s v=""/>
    <m/>
    <x v="10"/>
  </r>
  <r>
    <s v="KB"/>
    <s v="672"/>
    <s v="KB672"/>
    <x v="21"/>
    <m/>
    <m/>
    <s v="Hatfield"/>
    <s v="555/C.23(a)"/>
    <n v="303"/>
    <n v="1"/>
    <x v="45"/>
    <s v="Downsview"/>
    <s v="Date of Acceptance by RAF or RCAF, not of production at factory. First flew Sep-42."/>
    <s v="Merlin 225"/>
    <m/>
    <m/>
    <s v="14 May 1946"/>
    <s v=""/>
    <m/>
    <x v="10"/>
  </r>
  <r>
    <s v="KB"/>
    <s v="673"/>
    <s v="KB673"/>
    <x v="21"/>
    <m/>
    <m/>
    <s v="Hatfield"/>
    <s v="555/C.23(a)"/>
    <n v="304"/>
    <n v="1"/>
    <x v="45"/>
    <s v="Downsview"/>
    <s v="Date of Acceptance by RAF or RCAF, not of production at factory. First flew Sep-42."/>
    <s v="Merlin 225"/>
    <m/>
    <m/>
    <s v="7 November 1947"/>
    <s v=""/>
    <m/>
    <x v="10"/>
  </r>
  <r>
    <s v="KB"/>
    <s v="674"/>
    <s v="KB674"/>
    <x v="21"/>
    <m/>
    <m/>
    <s v="Hatfield"/>
    <s v="555/C.23(a)"/>
    <n v="305"/>
    <n v="1"/>
    <x v="45"/>
    <s v="Downsview"/>
    <s v="Date of Acceptance by RAF or RCAF, not of production at factory. First flew Sep-42."/>
    <s v="Merlin 225"/>
    <m/>
    <m/>
    <s v="16 August 1945"/>
    <s v=""/>
    <m/>
    <x v="10"/>
  </r>
  <r>
    <s v="KB"/>
    <s v="675"/>
    <s v="KB675"/>
    <x v="21"/>
    <m/>
    <m/>
    <s v="Hatfield"/>
    <s v="555/C.23(a)"/>
    <n v="306"/>
    <n v="1"/>
    <x v="45"/>
    <s v="Downsview"/>
    <s v="Date of Acceptance by RAF or RCAF, not of production at factory. First flew Sep-42."/>
    <s v="Merlin 225"/>
    <m/>
    <m/>
    <s v="12 November 1947"/>
    <s v=""/>
    <m/>
    <x v="10"/>
  </r>
  <r>
    <s v="KB"/>
    <s v="676"/>
    <s v="KB676"/>
    <x v="21"/>
    <m/>
    <m/>
    <s v="Hatfield"/>
    <s v="555/C.23(a)"/>
    <n v="307"/>
    <n v="1"/>
    <x v="45"/>
    <s v="Downsview"/>
    <s v="Date of Acceptance by RAF or RCAF, not of production at factory. First flew Sep-42."/>
    <s v="Merlin 225"/>
    <m/>
    <m/>
    <s v="7 November 1947"/>
    <s v=""/>
    <m/>
    <x v="10"/>
  </r>
  <r>
    <s v="KB"/>
    <s v="677"/>
    <s v="KB677"/>
    <x v="21"/>
    <m/>
    <m/>
    <s v="Hatfield"/>
    <s v="555/C.23(a)"/>
    <n v="308"/>
    <n v="1"/>
    <x v="45"/>
    <s v="Downsview"/>
    <s v="Date of Acceptance by RAF or RCAF, not of production at factory. First flew Sep-42."/>
    <s v="Merlin 225"/>
    <m/>
    <m/>
    <s v="17 January 1946"/>
    <s v=""/>
    <m/>
    <x v="10"/>
  </r>
  <r>
    <s v="KB"/>
    <s v="678"/>
    <s v="KB678"/>
    <x v="21"/>
    <m/>
    <m/>
    <s v="Hatfield"/>
    <s v="555/C.23(a)"/>
    <n v="309"/>
    <n v="1"/>
    <x v="45"/>
    <s v="Downsview"/>
    <s v="Date of Acceptance by RAF or RCAF, not of production at factory. First flew Sep-42."/>
    <s v="Merlin 225"/>
    <m/>
    <m/>
    <s v="7 November 1947"/>
    <s v=""/>
    <m/>
    <x v="10"/>
  </r>
  <r>
    <s v="KB"/>
    <s v="679"/>
    <s v="KB679"/>
    <x v="21"/>
    <m/>
    <m/>
    <s v="Hatfield"/>
    <s v="555/C.23(a)"/>
    <n v="310"/>
    <n v="1"/>
    <x v="45"/>
    <s v="Downsview"/>
    <s v="Date of Acceptance by RAF or RCAF, not of production at factory. First flew Sep-42."/>
    <s v="Merlin 225"/>
    <m/>
    <m/>
    <s v="21 October 1947"/>
    <s v=""/>
    <m/>
    <x v="10"/>
  </r>
  <r>
    <s v="KB"/>
    <s v="680"/>
    <s v="KB680"/>
    <x v="21"/>
    <m/>
    <m/>
    <s v="Hatfield"/>
    <s v="555/C.23(a)"/>
    <n v="311"/>
    <n v="1"/>
    <x v="45"/>
    <s v="Downsview"/>
    <s v="Date of Acceptance by RAF or RCAF, not of production at factory. First flew Sep-42."/>
    <s v="Merlin 225"/>
    <m/>
    <m/>
    <s v="21 October 1947"/>
    <s v=""/>
    <m/>
    <x v="10"/>
  </r>
  <r>
    <s v="KB"/>
    <s v="681"/>
    <s v="KB681"/>
    <x v="21"/>
    <m/>
    <m/>
    <s v="Hatfield"/>
    <s v="555/C.23(a)"/>
    <n v="312"/>
    <n v="1"/>
    <x v="46"/>
    <s v="Downsview"/>
    <s v="Date of Acceptance by RAF or RCAF, not of production at factory. First flew Sep-42."/>
    <s v="Merlin 225"/>
    <m/>
    <m/>
    <s v="2 April 1948"/>
    <s v=""/>
    <m/>
    <x v="10"/>
  </r>
  <r>
    <s v="KB"/>
    <s v="682"/>
    <s v="KB682"/>
    <x v="21"/>
    <m/>
    <m/>
    <s v="Hatfield"/>
    <s v="555/C.23(a)"/>
    <n v="313"/>
    <n v="1"/>
    <x v="46"/>
    <s v="Downsview"/>
    <s v="Date of Acceptance by RAF or RCAF, not of production at factory. First flew Sep-42."/>
    <s v="Merlin 225"/>
    <m/>
    <m/>
    <s v="8 May 1946"/>
    <s v=""/>
    <m/>
    <x v="10"/>
  </r>
  <r>
    <s v="KB"/>
    <s v="683"/>
    <s v="KB683"/>
    <x v="21"/>
    <m/>
    <m/>
    <s v="Hatfield"/>
    <s v="555/C.23(a)"/>
    <n v="314"/>
    <n v="1"/>
    <x v="47"/>
    <s v="Downsview"/>
    <s v="Date of Acceptance by RAF or RCAF, not of production at factory. First flew Sep-42."/>
    <s v="Merlin 225"/>
    <m/>
    <m/>
    <s v="21 October 1947"/>
    <s v=""/>
    <m/>
    <x v="10"/>
  </r>
  <r>
    <s v="KB"/>
    <s v="684"/>
    <s v="KB684"/>
    <x v="21"/>
    <m/>
    <m/>
    <s v="Hatfield"/>
    <s v="555/C.23(a)"/>
    <n v="315"/>
    <n v="1"/>
    <x v="47"/>
    <s v="Downsview"/>
    <s v="Date of Acceptance by RAF or RCAF, not of production at factory. First flew Sep-42."/>
    <s v="Merlin 225"/>
    <m/>
    <m/>
    <s v="22 October 1947"/>
    <s v=""/>
    <m/>
    <x v="10"/>
  </r>
  <r>
    <s v="KB"/>
    <s v="685"/>
    <s v="KB685"/>
    <x v="21"/>
    <m/>
    <m/>
    <s v="Hatfield"/>
    <s v="555/C.23(a)"/>
    <n v="316"/>
    <n v="1"/>
    <x v="47"/>
    <s v="Downsview"/>
    <s v="Date of Acceptance by RAF or RCAF, not of production at factory. First flew Sep-42."/>
    <s v="Merlin 225"/>
    <m/>
    <m/>
    <s v="27 June 1946"/>
    <s v=""/>
    <m/>
    <x v="10"/>
  </r>
  <r>
    <s v="KB"/>
    <s v="686"/>
    <s v="KB686"/>
    <x v="21"/>
    <m/>
    <m/>
    <s v="Hatfield"/>
    <s v="555/C.23(a)"/>
    <n v="317"/>
    <n v="1"/>
    <x v="47"/>
    <s v="Downsview"/>
    <s v="Date of Acceptance by RAF or RCAF, not of production at factory. First flew Sep-42."/>
    <s v="Merlin 225"/>
    <m/>
    <m/>
    <s v="4 May 1947"/>
    <s v=""/>
    <m/>
    <x v="10"/>
  </r>
  <r>
    <s v="KB"/>
    <s v="687"/>
    <s v="KB687"/>
    <x v="21"/>
    <m/>
    <m/>
    <s v="Hatfield"/>
    <s v="555/C.23(a)"/>
    <n v="318"/>
    <n v="1"/>
    <x v="49"/>
    <s v="Downsview"/>
    <s v="Date of Acceptance by RAF or RCAF, not of production at factory. First flew Sep-42."/>
    <s v="Merlin 225"/>
    <m/>
    <m/>
    <s v="6 September 1945"/>
    <s v=""/>
    <m/>
    <x v="10"/>
  </r>
  <r>
    <s v="KB"/>
    <s v="688"/>
    <s v="KB688"/>
    <x v="21"/>
    <m/>
    <m/>
    <s v="Hatfield"/>
    <s v="555/C.23(a)"/>
    <n v="319"/>
    <n v="1"/>
    <x v="49"/>
    <s v="Downsview"/>
    <s v="Date of Acceptance by RAF or RCAF, not of production at factory. First flew Sep-42."/>
    <s v="Merlin 225"/>
    <m/>
    <m/>
    <s v="21 October 1947"/>
    <s v=""/>
    <m/>
    <x v="10"/>
  </r>
  <r>
    <s v="KB"/>
    <s v="689"/>
    <s v="KB689"/>
    <x v="21"/>
    <m/>
    <m/>
    <s v="Hatfield"/>
    <s v="555/C.23(a)"/>
    <n v="320"/>
    <n v="1"/>
    <x v="49"/>
    <s v="Downsview"/>
    <s v="Date of Acceptance by RAF or RCAF, not of production at factory. First flew Sep-42."/>
    <s v="Merlin 225"/>
    <m/>
    <m/>
    <s v="19 November 1947"/>
    <s v=""/>
    <m/>
    <x v="10"/>
  </r>
  <r>
    <s v="KB"/>
    <s v="690"/>
    <s v="KB690"/>
    <x v="21"/>
    <m/>
    <m/>
    <s v="Hatfield"/>
    <s v="555/C.23(a)"/>
    <n v="321"/>
    <n v="1"/>
    <x v="49"/>
    <s v="Downsview"/>
    <s v="Date of Acceptance by RAF or RCAF, not of production at factory. First flew Sep-42."/>
    <s v="Merlin 225"/>
    <m/>
    <m/>
    <s v="21 October 1947"/>
    <s v=""/>
    <m/>
    <x v="10"/>
  </r>
  <r>
    <s v="KB"/>
    <s v="691"/>
    <s v="KB691"/>
    <x v="21"/>
    <m/>
    <m/>
    <s v="Hatfield"/>
    <s v="555/C.23(a)"/>
    <n v="322"/>
    <n v="1"/>
    <x v="49"/>
    <s v="Downsview"/>
    <s v="Date of Acceptance by RAF or RCAF, not of production at factory. First flew Sep-42."/>
    <s v="Merlin 225"/>
    <m/>
    <m/>
    <s v="25 October 1947"/>
    <s v=""/>
    <m/>
    <x v="10"/>
  </r>
  <r>
    <s v="KB"/>
    <s v="692"/>
    <s v="KB692"/>
    <x v="21"/>
    <m/>
    <m/>
    <s v="Hatfield"/>
    <s v="555/C.23(a)"/>
    <n v="323"/>
    <n v="1"/>
    <x v="49"/>
    <s v="Downsview"/>
    <s v="Date of Acceptance by RAF or RCAF, not of production at factory. First flew Sep-42."/>
    <s v="Merlin 225"/>
    <m/>
    <m/>
    <s v="22 October 1947"/>
    <s v=""/>
    <m/>
    <x v="10"/>
  </r>
  <r>
    <s v="KB"/>
    <s v="693"/>
    <s v="KB693"/>
    <x v="21"/>
    <m/>
    <m/>
    <s v="Hatfield"/>
    <s v="555/C.23(a)"/>
    <n v="324"/>
    <n v="1"/>
    <x v="49"/>
    <s v="Downsview"/>
    <s v="Date of Acceptance by RAF or RCAF, not of production at factory. First flew Sep-42."/>
    <s v="Merlin 225"/>
    <m/>
    <m/>
    <s v="21 October 1947"/>
    <s v=""/>
    <m/>
    <x v="10"/>
  </r>
  <r>
    <s v="KB"/>
    <s v="694"/>
    <s v="KB694"/>
    <x v="21"/>
    <m/>
    <m/>
    <s v="Hatfield"/>
    <s v="555/C.23(a)"/>
    <n v="325"/>
    <n v="1"/>
    <x v="49"/>
    <s v="Downsview"/>
    <s v="Date of Acceptance by RAF or RCAF, not of production at factory. First flew Sep-42."/>
    <s v="Merlin 225"/>
    <m/>
    <m/>
    <s v="22 October 1947"/>
    <s v=""/>
    <m/>
    <x v="10"/>
  </r>
  <r>
    <s v="KB"/>
    <s v="695"/>
    <s v="KB695"/>
    <x v="21"/>
    <m/>
    <m/>
    <s v="Hatfield"/>
    <s v="555/C.23(a)"/>
    <n v="326"/>
    <n v="1"/>
    <x v="49"/>
    <s v="Downsview"/>
    <s v="Date of Acceptance by RAF or RCAF, not of production at factory. First flew Sep-42."/>
    <s v="Merlin 225"/>
    <m/>
    <m/>
    <s v="24 May 1945"/>
    <s v=""/>
    <m/>
    <x v="10"/>
  </r>
  <r>
    <s v="KB"/>
    <s v="696"/>
    <s v="KB696"/>
    <x v="21"/>
    <m/>
    <m/>
    <s v="Hatfield"/>
    <s v="555/C.23(a)"/>
    <n v="327"/>
    <n v="1"/>
    <x v="49"/>
    <s v="Downsview"/>
    <s v="Date of Acceptance by RAF or RCAF, not of production at factory. First flew Sep-42."/>
    <s v="Merlin 225"/>
    <m/>
    <m/>
    <s v="24 May 1945"/>
    <s v=""/>
    <m/>
    <x v="10"/>
  </r>
  <r>
    <s v="KB"/>
    <s v="697"/>
    <s v="KB697"/>
    <x v="21"/>
    <m/>
    <m/>
    <s v="Hatfield"/>
    <s v="555/C.23(a)"/>
    <n v="328"/>
    <n v="1"/>
    <x v="49"/>
    <s v="Downsview"/>
    <s v="Date of Acceptance by RAF or RCAF, not of production at factory. First flew Sep-42."/>
    <s v="Merlin 225"/>
    <m/>
    <m/>
    <s v="24 May 1945"/>
    <s v=""/>
    <m/>
    <x v="10"/>
  </r>
  <r>
    <s v="KB"/>
    <s v="698"/>
    <s v="KB698"/>
    <x v="21"/>
    <m/>
    <m/>
    <s v="Hatfield"/>
    <s v="555/C.23(a)"/>
    <n v="329"/>
    <n v="1"/>
    <x v="49"/>
    <s v="Downsview"/>
    <s v="Date of Acceptance by RAF or RCAF, not of production at factory. First flew Sep-42."/>
    <s v="Merlin 225"/>
    <m/>
    <m/>
    <s v="24 May 1945"/>
    <s v=""/>
    <m/>
    <x v="10"/>
  </r>
  <r>
    <s v="KB"/>
    <s v="699"/>
    <s v="KB699"/>
    <x v="21"/>
    <m/>
    <m/>
    <s v="Hatfield"/>
    <s v="555/C.23(a)"/>
    <n v="330"/>
    <n v="1"/>
    <x v="49"/>
    <s v="Downsview"/>
    <s v="Date of Acceptance by RAF or RCAF, not of production at factory. First flew Sep-42."/>
    <s v="Merlin 225"/>
    <m/>
    <m/>
    <s v="1 June 1945"/>
    <s v=""/>
    <m/>
    <x v="10"/>
  </r>
  <r>
    <s v="KB"/>
    <s v="300"/>
    <s v="KB300"/>
    <x v="22"/>
    <m/>
    <m/>
    <s v="Toronto, Canada (de Havilland Canada)"/>
    <m/>
    <n v="1"/>
    <n v="1"/>
    <x v="20"/>
    <s v="Downsview"/>
    <s v="Date of Acceptance by RAF or RCAF, not of production at factory. First flew Sep-42."/>
    <s v="Merlin 31"/>
    <m/>
    <m/>
    <d v="1899-12-30T00:00:00"/>
    <s v=""/>
    <m/>
    <x v="10"/>
  </r>
  <r>
    <s v="KB"/>
    <s v="301"/>
    <s v="KB301"/>
    <x v="22"/>
    <m/>
    <m/>
    <s v="Toronto, Canada (de Havilland Canada)"/>
    <m/>
    <n v="2"/>
    <n v="1"/>
    <x v="21"/>
    <s v="Downsview"/>
    <s v="Date of Acceptance by RAF or RCAF, not of production at factory. First flew sometime between 24-Sep-43 and 31-Dec-43."/>
    <s v="Merlin 31"/>
    <m/>
    <m/>
    <d v="1899-12-30T00:00:00"/>
    <s v=""/>
    <m/>
    <x v="10"/>
  </r>
  <r>
    <s v="KB"/>
    <s v="302"/>
    <s v="KB302"/>
    <x v="22"/>
    <m/>
    <m/>
    <s v="Toronto, Canada (de Havilland Canada)"/>
    <m/>
    <n v="3"/>
    <n v="1"/>
    <x v="23"/>
    <s v="Downsview"/>
    <s v="Date of Acceptance by RAF or RCAF, not of production at factory. First flew sometime between 24-Sep-43 and 31-Dec-43."/>
    <s v="Merlin 31"/>
    <m/>
    <m/>
    <d v="1899-12-30T00:00:00"/>
    <s v=""/>
    <m/>
    <x v="10"/>
  </r>
  <r>
    <s v="KB"/>
    <s v="303"/>
    <s v="KB303"/>
    <x v="22"/>
    <m/>
    <m/>
    <s v="Toronto, Canada (de Havilland Canada)"/>
    <m/>
    <n v="4"/>
    <n v="1"/>
    <x v="23"/>
    <s v="Downsview"/>
    <s v="Date of Acceptance by RAF or RCAF, not of production at factory. First flew Dec-42."/>
    <s v="Merlin 31"/>
    <m/>
    <m/>
    <d v="1899-12-30T00:00:00"/>
    <s v=""/>
    <m/>
    <x v="10"/>
  </r>
  <r>
    <s v="KB"/>
    <s v="304"/>
    <s v="KB304"/>
    <x v="22"/>
    <m/>
    <m/>
    <s v="Toronto, Canada (de Havilland Canada)"/>
    <m/>
    <n v="5"/>
    <n v="1"/>
    <x v="22"/>
    <s v="Downsview"/>
    <s v="Date of Acceptance by RAF or RCAF, not of production at factory."/>
    <s v="Merlin 31"/>
    <m/>
    <m/>
    <d v="1899-12-30T00:00:00"/>
    <s v=""/>
    <m/>
    <x v="10"/>
  </r>
  <r>
    <s v="KB"/>
    <s v="305"/>
    <s v="KB305"/>
    <x v="22"/>
    <m/>
    <m/>
    <s v="Toronto, Canada (de Havilland Canada)"/>
    <m/>
    <n v="6"/>
    <n v="1"/>
    <x v="22"/>
    <s v="Downsview"/>
    <s v="Date of Acceptance by RAF or RCAF, not of production at factory."/>
    <s v="Merlin 31"/>
    <m/>
    <m/>
    <s v="  1943"/>
    <s v=""/>
    <m/>
    <x v="10"/>
  </r>
  <r>
    <s v="KB"/>
    <s v="306"/>
    <s v="KB306"/>
    <x v="22"/>
    <m/>
    <m/>
    <s v="Toronto, Canada (de Havilland Canada)"/>
    <m/>
    <n v="7"/>
    <n v="1"/>
    <x v="24"/>
    <s v="Downsview"/>
    <s v="Date of Acceptance by RAF or RCAF, not of production at factory."/>
    <s v="Merlin 31"/>
    <m/>
    <m/>
    <d v="1943-09-14T00:00:00"/>
    <s v=""/>
    <m/>
    <x v="10"/>
  </r>
  <r>
    <s v="KB"/>
    <s v="307"/>
    <s v="KB307"/>
    <x v="22"/>
    <m/>
    <m/>
    <s v="Toronto, Canada (de Havilland Canada)"/>
    <m/>
    <n v="8"/>
    <n v="1"/>
    <x v="25"/>
    <s v="Downsview"/>
    <s v="Date of Acceptance by RAF or RCAF, not of production at factory."/>
    <s v="Merlin 31"/>
    <m/>
    <m/>
    <s v="  1943"/>
    <s v=""/>
    <m/>
    <x v="10"/>
  </r>
  <r>
    <s v="KB"/>
    <s v="308"/>
    <s v="KB308"/>
    <x v="22"/>
    <m/>
    <m/>
    <s v="Toronto, Canada (de Havilland Canada)"/>
    <m/>
    <n v="9"/>
    <n v="1"/>
    <x v="25"/>
    <s v="Downsview"/>
    <s v="Date of Acceptance by RAF or RCAF, not of production at factory."/>
    <s v="Merlin 31"/>
    <m/>
    <m/>
    <d v="1899-12-30T00:00:00"/>
    <s v=""/>
    <m/>
    <x v="10"/>
  </r>
  <r>
    <s v="KB"/>
    <s v="309"/>
    <s v="KB309"/>
    <x v="22"/>
    <m/>
    <m/>
    <s v="Toronto, Canada (de Havilland Canada)"/>
    <m/>
    <n v="10"/>
    <n v="1"/>
    <x v="25"/>
    <s v="Downsview"/>
    <s v="Date of Acceptance by RAF or RCAF, not of production at factory."/>
    <s v="Merlin 31"/>
    <m/>
    <m/>
    <d v="1899-12-30T00:00:00"/>
    <s v=""/>
    <m/>
    <x v="10"/>
  </r>
  <r>
    <s v="KB"/>
    <s v="310"/>
    <s v="KB310"/>
    <x v="22"/>
    <m/>
    <m/>
    <s v="Toronto, Canada (de Havilland Canada)"/>
    <m/>
    <n v="11"/>
    <n v="1"/>
    <x v="25"/>
    <s v="Downsview"/>
    <s v="Date of Acceptance by RAF or RCAF, not of production at factory."/>
    <s v="Merlin 31"/>
    <m/>
    <m/>
    <s v="  1943"/>
    <s v=""/>
    <m/>
    <x v="10"/>
  </r>
  <r>
    <s v="KB"/>
    <s v="311"/>
    <s v="KB311"/>
    <x v="22"/>
    <m/>
    <m/>
    <s v="Toronto, Canada (de Havilland Canada)"/>
    <m/>
    <n v="12"/>
    <n v="1"/>
    <x v="26"/>
    <s v="Downsview"/>
    <s v="Date of Acceptance by RAF or RCAF, not of production at factory."/>
    <s v="Merlin 31"/>
    <m/>
    <m/>
    <d v="1899-12-30T00:00:00"/>
    <s v=""/>
    <m/>
    <x v="10"/>
  </r>
  <r>
    <s v="KB"/>
    <s v="312"/>
    <s v="KB312"/>
    <x v="22"/>
    <m/>
    <m/>
    <s v="Toronto, Canada (de Havilland Canada)"/>
    <m/>
    <n v="13"/>
    <n v="1"/>
    <x v="26"/>
    <s v="Downsview"/>
    <s v="Date of Acceptance by RAF or RCAF, not of production at factory."/>
    <s v="Merlin 31"/>
    <m/>
    <m/>
    <d v="1899-12-30T00:00:00"/>
    <s v=""/>
    <m/>
    <x v="10"/>
  </r>
  <r>
    <s v="KB"/>
    <s v="313"/>
    <s v="KB313"/>
    <x v="22"/>
    <m/>
    <m/>
    <s v="Toronto, Canada (de Havilland Canada)"/>
    <m/>
    <n v="14"/>
    <n v="1"/>
    <x v="26"/>
    <s v="Downsview"/>
    <s v="Date of Acceptance by RAF or RCAF, not of production at factory."/>
    <s v="Merlin 31"/>
    <m/>
    <m/>
    <d v="1945-02-04T00:00:00"/>
    <s v=""/>
    <m/>
    <x v="10"/>
  </r>
  <r>
    <s v="KB"/>
    <s v="314"/>
    <s v="KB314"/>
    <x v="22"/>
    <m/>
    <m/>
    <s v="Toronto, Canada (de Havilland Canada)"/>
    <m/>
    <n v="15"/>
    <n v="1"/>
    <x v="26"/>
    <s v="Downsview"/>
    <s v="Date of Acceptance by RAF or RCAF, not of production at factory."/>
    <s v="Merlin 31"/>
    <m/>
    <m/>
    <d v="1899-12-30T00:00:00"/>
    <s v=""/>
    <m/>
    <x v="10"/>
  </r>
  <r>
    <s v="KB"/>
    <s v="315"/>
    <s v="KB315"/>
    <x v="22"/>
    <m/>
    <m/>
    <s v="Toronto, Canada (de Havilland Canada)"/>
    <m/>
    <n v="16"/>
    <n v="1"/>
    <x v="26"/>
    <s v="Downsview"/>
    <s v="Date of Acceptance by RAF or RCAF, not of production at factory."/>
    <s v="Merlin 31"/>
    <m/>
    <m/>
    <d v="1944-08-19T00:00:00"/>
    <s v=""/>
    <m/>
    <x v="10"/>
  </r>
  <r>
    <s v="KB"/>
    <s v="316"/>
    <s v="KB316"/>
    <x v="22"/>
    <m/>
    <m/>
    <s v="Toronto, Canada (de Havilland Canada)"/>
    <m/>
    <n v="17"/>
    <n v="1"/>
    <x v="26"/>
    <s v="Downsview"/>
    <s v="Date of Acceptance by RAF or RCAF, not of production at factory."/>
    <s v="Merlin 31"/>
    <m/>
    <m/>
    <d v="1943-07-01T00:00:00"/>
    <s v=""/>
    <m/>
    <x v="10"/>
  </r>
  <r>
    <s v="KB"/>
    <s v="317"/>
    <s v="KB317"/>
    <x v="22"/>
    <m/>
    <m/>
    <s v="Toronto, Canada (de Havilland Canada)"/>
    <m/>
    <n v="18"/>
    <n v="1"/>
    <x v="26"/>
    <s v="Downsview"/>
    <s v="Date of Acceptance by RAF or RCAF, not of production at factory."/>
    <s v="Merlin 31"/>
    <s v="The first USAAF F-8 Mosquito was delivered to Wright Field, Ohio, on June 1. This was serial number 334928, formerly KB 317, a B. Mark VII model."/>
    <m/>
    <d v="1899-12-30T00:00:00"/>
    <s v=""/>
    <m/>
    <x v="10"/>
  </r>
  <r>
    <s v="KB"/>
    <s v="318"/>
    <s v="KB318"/>
    <x v="22"/>
    <m/>
    <m/>
    <s v="Toronto, Canada (de Havilland Canada)"/>
    <m/>
    <n v="19"/>
    <n v="1"/>
    <x v="26"/>
    <s v="Downsview"/>
    <s v="Date of Acceptance by RAF or RCAF, not of production at factory."/>
    <s v="Merlin 31"/>
    <m/>
    <m/>
    <d v="1899-12-30T00:00:00"/>
    <s v=""/>
    <m/>
    <x v="10"/>
  </r>
  <r>
    <s v="KB"/>
    <s v="319"/>
    <s v="KB319"/>
    <x v="22"/>
    <m/>
    <m/>
    <s v="Toronto, Canada (de Havilland Canada)"/>
    <m/>
    <n v="20"/>
    <n v="1"/>
    <x v="26"/>
    <s v="Downsview"/>
    <s v="Date of Acceptance by RAF or RCAF, not of production at factory."/>
    <s v="Merlin 31"/>
    <m/>
    <m/>
    <d v="1899-12-30T00:00:00"/>
    <s v=""/>
    <m/>
    <x v="10"/>
  </r>
  <r>
    <s v="KB"/>
    <s v="320"/>
    <s v="KB320"/>
    <x v="22"/>
    <m/>
    <m/>
    <s v="Toronto, Canada (de Havilland Canada)"/>
    <m/>
    <n v="21"/>
    <n v="1"/>
    <x v="26"/>
    <s v="Downsview"/>
    <s v="Date of Acceptance by RAF or RCAF, not of production at factory."/>
    <s v="Merlin 31"/>
    <m/>
    <m/>
    <s v="  1944"/>
    <s v=""/>
    <m/>
    <x v="10"/>
  </r>
  <r>
    <s v="KB"/>
    <s v="321"/>
    <s v="KB321"/>
    <x v="22"/>
    <m/>
    <m/>
    <s v="Toronto, Canada (de Havilland Canada)"/>
    <m/>
    <n v="22"/>
    <n v="1"/>
    <x v="26"/>
    <s v="Downsview"/>
    <s v="Date of Acceptance by RAF or RCAF, not of production at factory."/>
    <s v="Merlin 31"/>
    <m/>
    <m/>
    <s v="  1944"/>
    <s v=""/>
    <m/>
    <x v="10"/>
  </r>
  <r>
    <s v="KB"/>
    <s v="322"/>
    <s v="KB322"/>
    <x v="22"/>
    <m/>
    <m/>
    <s v="Toronto, Canada (de Havilland Canada)"/>
    <m/>
    <n v="23"/>
    <n v="1"/>
    <x v="26"/>
    <s v="Downsview"/>
    <s v="Date of Acceptance by RAF or RCAF, not of production at factory."/>
    <s v="Merlin 31"/>
    <m/>
    <m/>
    <d v="1899-12-30T00:00:00"/>
    <s v=""/>
    <m/>
    <x v="10"/>
  </r>
  <r>
    <s v="KB"/>
    <s v="323"/>
    <s v="KB323"/>
    <x v="22"/>
    <m/>
    <m/>
    <s v="Toronto, Canada (de Havilland Canada)"/>
    <m/>
    <n v="24"/>
    <n v="1"/>
    <x v="28"/>
    <s v="Downsview"/>
    <s v="Date of Acceptance by RAF or RCAF, not of production at factory."/>
    <s v="Merlin 31"/>
    <m/>
    <m/>
    <s v="  1943"/>
    <s v=""/>
    <m/>
    <x v="10"/>
  </r>
  <r>
    <s v="KB"/>
    <s v="324"/>
    <s v="KB324"/>
    <x v="22"/>
    <m/>
    <m/>
    <s v="Toronto, Canada (de Havilland Canada)"/>
    <m/>
    <n v="25"/>
    <n v="1"/>
    <x v="28"/>
    <s v="Downsview"/>
    <s v="Date of Acceptance by RAF or RCAF, not of production at factory."/>
    <s v="Merlin 31"/>
    <m/>
    <m/>
    <d v="1899-12-30T00:00:00"/>
    <s v=""/>
    <m/>
    <x v="10"/>
  </r>
  <r>
    <s v="KB"/>
    <s v="100"/>
    <s v="KB100"/>
    <x v="23"/>
    <s v="Merlin 31 "/>
    <m/>
    <s v="Toronto, Canada (de Havilland Canada)"/>
    <m/>
    <n v="1"/>
    <n v="1"/>
    <x v="25"/>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1"/>
    <s v="KB101"/>
    <x v="23"/>
    <s v="Merlin 31 "/>
    <m/>
    <s v="Toronto, Canada (de Havilland Canada)"/>
    <m/>
    <n v="2"/>
    <n v="1"/>
    <x v="27"/>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2"/>
    <s v="KB102"/>
    <x v="23"/>
    <s v="Merlin 31 "/>
    <m/>
    <s v="Toronto, Canada (de Havilland Canada)"/>
    <m/>
    <n v="3"/>
    <n v="1"/>
    <x v="27"/>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03"/>
    <s v="KB103"/>
    <x v="23"/>
    <s v="Merlin 31 "/>
    <m/>
    <s v="Toronto, Canada (de Havilland Canada)"/>
    <m/>
    <n v="4"/>
    <n v="1"/>
    <x v="27"/>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4"/>
    <s v="KB104"/>
    <x v="23"/>
    <s v="Merlin 31 "/>
    <m/>
    <s v="Toronto, Canada (de Havilland Canada)"/>
    <m/>
    <n v="5"/>
    <n v="1"/>
    <x v="27"/>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5"/>
    <s v="KB105"/>
    <x v="23"/>
    <s v="Merlin 31 "/>
    <m/>
    <s v="Toronto, Canada (de Havilland Canada)"/>
    <m/>
    <n v="6"/>
    <n v="1"/>
    <x v="27"/>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6"/>
    <s v="KB106"/>
    <x v="23"/>
    <s v="Merlin 31 "/>
    <m/>
    <s v="Toronto, Canada (de Havilland Canada)"/>
    <m/>
    <n v="7"/>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7"/>
    <s v="KB107"/>
    <x v="23"/>
    <s v="Merlin 31 "/>
    <m/>
    <s v="Toronto, Canada (de Havilland Canada)"/>
    <m/>
    <n v="8"/>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08"/>
    <s v="KB108"/>
    <x v="23"/>
    <s v="Merlin 31 "/>
    <m/>
    <s v="Toronto, Canada (de Havilland Canada)"/>
    <m/>
    <n v="9"/>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09"/>
    <s v="KB109"/>
    <x v="23"/>
    <s v="Merlin 31 "/>
    <m/>
    <s v="Toronto, Canada (de Havilland Canada)"/>
    <m/>
    <n v="10"/>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10"/>
    <s v="KB110"/>
    <x v="23"/>
    <s v="Merlin 31 "/>
    <m/>
    <s v="Toronto, Canada (de Havilland Canada)"/>
    <m/>
    <n v="11"/>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11"/>
    <s v="KB111"/>
    <x v="23"/>
    <s v="Merlin 31 "/>
    <m/>
    <s v="Toronto, Canada (de Havilland Canada)"/>
    <m/>
    <n v="12"/>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12"/>
    <s v="KB112"/>
    <x v="23"/>
    <s v="Merlin 31 "/>
    <m/>
    <s v="Toronto, Canada (de Havilland Canada)"/>
    <m/>
    <n v="13"/>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13"/>
    <s v="KB113"/>
    <x v="23"/>
    <s v="Merlin 31 "/>
    <m/>
    <s v="Toronto, Canada (de Havilland Canada)"/>
    <m/>
    <n v="14"/>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10-13T00:00:00"/>
    <s v=""/>
    <m/>
    <x v="10"/>
  </r>
  <r>
    <s v="KB"/>
    <s v="114"/>
    <s v="KB114"/>
    <x v="23"/>
    <s v="Merlin 31 "/>
    <m/>
    <s v="Toronto, Canada (de Havilland Canada)"/>
    <m/>
    <n v="15"/>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15"/>
    <s v="KB115"/>
    <x v="23"/>
    <s v="Merlin 31 "/>
    <m/>
    <s v="Toronto, Canada (de Havilland Canada)"/>
    <m/>
    <n v="16"/>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 November 1946"/>
    <s v=""/>
    <m/>
    <x v="10"/>
  </r>
  <r>
    <s v="KB"/>
    <s v="116"/>
    <s v="KB116"/>
    <x v="23"/>
    <s v="Merlin 31 "/>
    <m/>
    <s v="Toronto, Canada (de Havilland Canada)"/>
    <m/>
    <n v="17"/>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4 March 1944"/>
    <s v=""/>
    <m/>
    <x v="10"/>
  </r>
  <r>
    <s v="KB"/>
    <s v="117"/>
    <s v="KB117"/>
    <x v="23"/>
    <s v="Merlin 31 "/>
    <m/>
    <s v="Toronto, Canada (de Havilland Canada)"/>
    <m/>
    <n v="18"/>
    <n v="1"/>
    <x v="28"/>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B"/>
    <s v="118"/>
    <s v="KB118"/>
    <x v="23"/>
    <s v="Merlin 31 "/>
    <m/>
    <s v="Toronto, Canada (de Havilland Canada)"/>
    <m/>
    <n v="19"/>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8 August 1944"/>
    <s v=""/>
    <m/>
    <x v="10"/>
  </r>
  <r>
    <s v="KB"/>
    <s v="119"/>
    <s v="KB119"/>
    <x v="23"/>
    <s v="Merlin 31 "/>
    <m/>
    <s v="Toronto, Canada (de Havilland Canada)"/>
    <m/>
    <n v="20"/>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March 1944"/>
    <s v=""/>
    <m/>
    <x v="10"/>
  </r>
  <r>
    <s v="KB"/>
    <s v="120"/>
    <s v="KB120"/>
    <x v="23"/>
    <s v="Merlin 31 "/>
    <m/>
    <s v="Toronto, Canada (de Havilland Canada)"/>
    <m/>
    <n v="21"/>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 July 1945"/>
    <s v=""/>
    <m/>
    <x v="10"/>
  </r>
  <r>
    <s v="KB"/>
    <s v="121"/>
    <s v="KB121"/>
    <x v="23"/>
    <s v="Merlin 31 "/>
    <m/>
    <s v="Toronto, Canada (de Havilland Canada)"/>
    <m/>
    <n v="22"/>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22"/>
    <s v="KB122"/>
    <x v="23"/>
    <s v="Merlin 31 "/>
    <m/>
    <s v="Toronto, Canada (de Havilland Canada)"/>
    <m/>
    <n v="23"/>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anuary 1946"/>
    <s v=""/>
    <m/>
    <x v="10"/>
  </r>
  <r>
    <s v="KB"/>
    <s v="123"/>
    <s v="KB123"/>
    <x v="23"/>
    <s v="Merlin 33 "/>
    <m/>
    <s v="Toronto, Canada (de Havilland Canada)"/>
    <m/>
    <n v="24"/>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 May 1945"/>
    <s v=""/>
    <m/>
    <x v="10"/>
  </r>
  <r>
    <s v="KB"/>
    <s v="124"/>
    <s v="KB124"/>
    <x v="23"/>
    <s v="Merlin 33 "/>
    <m/>
    <s v="Toronto, Canada (de Havilland Canada)"/>
    <m/>
    <n v="25"/>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 January 1947"/>
    <s v=""/>
    <m/>
    <x v="10"/>
  </r>
  <r>
    <s v="KB"/>
    <s v="125"/>
    <s v="KB125"/>
    <x v="23"/>
    <s v="Merlin 33 "/>
    <m/>
    <s v="Toronto, Canada (de Havilland Canada)"/>
    <m/>
    <n v="26"/>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20T00:00:00"/>
    <s v=""/>
    <m/>
    <x v="10"/>
  </r>
  <r>
    <s v="KB"/>
    <s v="126"/>
    <s v="KB126"/>
    <x v="23"/>
    <s v="Merlin 33 "/>
    <m/>
    <s v="Toronto, Canada (de Havilland Canada)"/>
    <m/>
    <n v="27"/>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27"/>
    <s v="KB127"/>
    <x v="23"/>
    <s v="Merlin 33 "/>
    <m/>
    <s v="Toronto, Canada (de Havilland Canada)"/>
    <m/>
    <n v="28"/>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28"/>
    <s v="KB128"/>
    <x v="23"/>
    <s v="Merlin 33 "/>
    <m/>
    <s v="Toronto, Canada (de Havilland Canada)"/>
    <m/>
    <n v="29"/>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29"/>
    <s v="KB129"/>
    <x v="23"/>
    <s v="Merlin 33 "/>
    <m/>
    <s v="Toronto, Canada (de Havilland Canada)"/>
    <m/>
    <n v="30"/>
    <n v="1"/>
    <x v="29"/>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30"/>
    <s v="KB130"/>
    <x v="23"/>
    <s v="Merlin 33 "/>
    <m/>
    <s v="Toronto, Canada (de Havilland Canada)"/>
    <m/>
    <n v="31"/>
    <n v="1"/>
    <x v="30"/>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6-16T00:00:00"/>
    <s v=""/>
    <m/>
    <x v="10"/>
  </r>
  <r>
    <s v="KB"/>
    <s v="131"/>
    <s v="KB131"/>
    <x v="23"/>
    <s v="Merlin 33 "/>
    <m/>
    <s v="Toronto, Canada (de Havilland Canada)"/>
    <m/>
    <n v="32"/>
    <n v="1"/>
    <x v="30"/>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07T00:00:00"/>
    <s v=""/>
    <m/>
    <x v="10"/>
  </r>
  <r>
    <s v="KB"/>
    <s v="132"/>
    <s v="KB132"/>
    <x v="23"/>
    <s v="Merlin 33 "/>
    <m/>
    <s v="Toronto, Canada (de Havilland Canada)"/>
    <m/>
    <n v="33"/>
    <n v="1"/>
    <x v="30"/>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September 1945"/>
    <s v=""/>
    <m/>
    <x v="10"/>
  </r>
  <r>
    <s v="KB"/>
    <s v="133"/>
    <s v="KB133"/>
    <x v="23"/>
    <s v="Merlin 33 "/>
    <m/>
    <s v="Toronto, Canada (de Havilland Canada)"/>
    <m/>
    <n v="34"/>
    <n v="1"/>
    <x v="30"/>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34"/>
    <s v="KB134"/>
    <x v="23"/>
    <s v="Merlin 33 "/>
    <m/>
    <s v="Toronto, Canada (de Havilland Canada)"/>
    <m/>
    <n v="35"/>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45"/>
    <s v=""/>
    <m/>
    <x v="10"/>
  </r>
  <r>
    <s v="KB"/>
    <s v="135"/>
    <s v="KB135"/>
    <x v="23"/>
    <s v="Merlin 33 "/>
    <m/>
    <s v="Toronto, Canada (de Havilland Canada)"/>
    <m/>
    <n v="36"/>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36"/>
    <s v="KB136"/>
    <x v="23"/>
    <s v="Merlin 33 "/>
    <m/>
    <s v="Toronto, Canada (de Havilland Canada)"/>
    <m/>
    <n v="37"/>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37"/>
    <s v="KB137"/>
    <x v="23"/>
    <s v="Merlin 33 "/>
    <m/>
    <s v="Toronto, Canada (de Havilland Canada)"/>
    <m/>
    <n v="38"/>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38"/>
    <s v="KB138"/>
    <x v="23"/>
    <s v="Merlin 33 "/>
    <m/>
    <s v="Toronto, Canada (de Havilland Canada)"/>
    <m/>
    <n v="39"/>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November 1946"/>
    <s v=""/>
    <m/>
    <x v="10"/>
  </r>
  <r>
    <s v="KB"/>
    <s v="139"/>
    <s v="KB139"/>
    <x v="23"/>
    <s v="Merlin 33 "/>
    <m/>
    <s v="Toronto, Canada (de Havilland Canada)"/>
    <m/>
    <n v="40"/>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15T00:00:00"/>
    <s v=""/>
    <m/>
    <x v="10"/>
  </r>
  <r>
    <s v="KB"/>
    <s v="140"/>
    <s v="KB140"/>
    <x v="23"/>
    <s v="Merlin 33 "/>
    <m/>
    <s v="Toronto, Canada (de Havilland Canada)"/>
    <m/>
    <n v="41"/>
    <n v="1"/>
    <x v="31"/>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October 1945"/>
    <s v=""/>
    <m/>
    <x v="10"/>
  </r>
  <r>
    <s v="KB"/>
    <s v="141"/>
    <s v="KB141"/>
    <x v="23"/>
    <s v="Merlin 33 "/>
    <m/>
    <s v="Toronto, Canada (de Havilland Canada)"/>
    <m/>
    <n v="42"/>
    <n v="1"/>
    <x v="32"/>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7-15T00:00:00"/>
    <s v=""/>
    <m/>
    <x v="10"/>
  </r>
  <r>
    <s v="KB"/>
    <s v="142"/>
    <s v="KB142"/>
    <x v="23"/>
    <s v="Merlin 33 "/>
    <m/>
    <s v="Toronto, Canada (de Havilland Canada)"/>
    <m/>
    <n v="43"/>
    <n v="1"/>
    <x v="32"/>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43"/>
    <s v="KB143"/>
    <x v="23"/>
    <s v="Merlin 33 "/>
    <m/>
    <s v="Toronto, Canada (de Havilland Canada)"/>
    <m/>
    <n v="44"/>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44"/>
    <s v="KB144"/>
    <x v="23"/>
    <s v="Merlin 33 "/>
    <m/>
    <s v="Toronto, Canada (de Havilland Canada)"/>
    <m/>
    <n v="45"/>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45"/>
    <s v="KB145"/>
    <x v="23"/>
    <s v="Merlin 33 "/>
    <m/>
    <s v="Toronto, Canada (de Havilland Canada)"/>
    <m/>
    <n v="46"/>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46"/>
    <s v="KB146"/>
    <x v="23"/>
    <s v="Merlin 33 "/>
    <m/>
    <s v="Toronto, Canada (de Havilland Canada)"/>
    <m/>
    <n v="47"/>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9 October 1945"/>
    <s v=""/>
    <m/>
    <x v="10"/>
  </r>
  <r>
    <s v="KB"/>
    <s v="147"/>
    <s v="KB147"/>
    <x v="23"/>
    <s v="Merlin 33 "/>
    <m/>
    <s v="Toronto, Canada (de Havilland Canada)"/>
    <m/>
    <n v="48"/>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48"/>
    <s v="KB148"/>
    <x v="23"/>
    <s v="Merlin 33 "/>
    <m/>
    <s v="Toronto, Canada (de Havilland Canada)"/>
    <m/>
    <n v="49"/>
    <n v="1"/>
    <x v="33"/>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12T00:00:00"/>
    <s v=""/>
    <m/>
    <x v="10"/>
  </r>
  <r>
    <s v="KB"/>
    <s v="149"/>
    <s v="KB149"/>
    <x v="23"/>
    <s v="Merlin 33 "/>
    <m/>
    <s v="Toronto, Canada (de Havilland Canada)"/>
    <m/>
    <n v="50"/>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50"/>
    <s v="KB150"/>
    <x v="23"/>
    <s v="Merlin 33 "/>
    <m/>
    <s v="Toronto, Canada (de Havilland Canada)"/>
    <m/>
    <n v="51"/>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51"/>
    <s v="KB151"/>
    <x v="23"/>
    <s v="Merlin 33 "/>
    <m/>
    <s v="Toronto, Canada (de Havilland Canada)"/>
    <m/>
    <n v="52"/>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52"/>
    <s v="KB152"/>
    <x v="23"/>
    <s v="Merlin 33 "/>
    <m/>
    <s v="Toronto, Canada (de Havilland Canada)"/>
    <m/>
    <n v="53"/>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4-21T00:00:00"/>
    <s v=""/>
    <m/>
    <x v="10"/>
  </r>
  <r>
    <s v="KB"/>
    <s v="153"/>
    <s v="KB153"/>
    <x v="23"/>
    <s v="Merlin 33 "/>
    <m/>
    <s v="Toronto, Canada (de Havilland Canada)"/>
    <m/>
    <n v="54"/>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1-28T00:00:00"/>
    <s v=""/>
    <m/>
    <x v="10"/>
  </r>
  <r>
    <s v="KB"/>
    <s v="154"/>
    <s v="KB154"/>
    <x v="23"/>
    <s v="Merlin 33 "/>
    <m/>
    <s v="Toronto, Canada (de Havilland Canada)"/>
    <m/>
    <n v="55"/>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55"/>
    <s v="KB155"/>
    <x v="23"/>
    <s v="Merlin 33 "/>
    <m/>
    <s v="Toronto, Canada (de Havilland Canada)"/>
    <m/>
    <n v="56"/>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56"/>
    <s v="KB156"/>
    <x v="23"/>
    <s v="Merlin 33 "/>
    <m/>
    <s v="Toronto, Canada (de Havilland Canada)"/>
    <m/>
    <n v="57"/>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 January 1947"/>
    <s v=""/>
    <m/>
    <x v="10"/>
  </r>
  <r>
    <s v="KB"/>
    <s v="157"/>
    <s v="KB157"/>
    <x v="23"/>
    <s v="Merlin 33 "/>
    <m/>
    <s v="Toronto, Canada (de Havilland Canada)"/>
    <m/>
    <n v="58"/>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January 1945"/>
    <s v=""/>
    <m/>
    <x v="10"/>
  </r>
  <r>
    <s v="KB"/>
    <s v="158"/>
    <s v="KB158"/>
    <x v="23"/>
    <s v="Merlin 33 "/>
    <m/>
    <s v="Toronto, Canada (de Havilland Canada)"/>
    <m/>
    <n v="59"/>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12T00:00:00"/>
    <s v=""/>
    <m/>
    <x v="10"/>
  </r>
  <r>
    <s v="KB"/>
    <s v="159"/>
    <s v="KB159"/>
    <x v="23"/>
    <s v="Merlin 33 "/>
    <m/>
    <s v="Toronto, Canada (de Havilland Canada)"/>
    <m/>
    <n v="60"/>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4-11T00:00:00"/>
    <s v=""/>
    <m/>
    <x v="10"/>
  </r>
  <r>
    <s v="KB"/>
    <s v="160"/>
    <s v="KB160"/>
    <x v="23"/>
    <s v="Merlin 33 "/>
    <m/>
    <s v="Toronto, Canada (de Havilland Canada)"/>
    <m/>
    <n v="1"/>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To Rolls-Royce."/>
    <s v="31 January 1947"/>
    <s v=""/>
    <m/>
    <x v="10"/>
  </r>
  <r>
    <s v="KB"/>
    <s v="161"/>
    <s v="KB161"/>
    <x v="23"/>
    <s v="Merlin 33 "/>
    <m/>
    <s v="Toronto, Canada (de Havilland Canada)"/>
    <m/>
    <n v="2"/>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11 May 1944"/>
    <s v=""/>
    <m/>
    <x v="10"/>
  </r>
  <r>
    <s v="KB"/>
    <s v="162"/>
    <s v="KB162"/>
    <x v="23"/>
    <s v="Merlin 33 "/>
    <m/>
    <s v="Toronto, Canada (de Havilland Canada)"/>
    <m/>
    <n v="3"/>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quot;New Glasgow&quot;."/>
    <d v="1944-10-14T00:00:00"/>
    <s v=""/>
    <m/>
    <x v="10"/>
  </r>
  <r>
    <s v="KB"/>
    <s v="163"/>
    <s v="KB163"/>
    <x v="23"/>
    <s v="Merlin 33 "/>
    <m/>
    <s v="Toronto, Canada (de Havilland Canada)"/>
    <m/>
    <n v="64"/>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164"/>
    <s v="KB164"/>
    <x v="23"/>
    <s v="Merlin 33 "/>
    <m/>
    <s v="Toronto, Canada (de Havilland Canada)"/>
    <m/>
    <n v="65"/>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08-05T00:00:00"/>
    <s v=""/>
    <m/>
    <x v="10"/>
  </r>
  <r>
    <s v="KB"/>
    <s v="165"/>
    <s v="KB165"/>
    <x v="23"/>
    <s v="Merlin 33 "/>
    <m/>
    <s v="Toronto, Canada (de Havilland Canada)"/>
    <m/>
    <n v="66"/>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66"/>
    <s v="KB166"/>
    <x v="23"/>
    <s v="Merlin 33 "/>
    <m/>
    <s v="Toronto, Canada (de Havilland Canada)"/>
    <m/>
    <n v="67"/>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67"/>
    <s v="KB167"/>
    <x v="23"/>
    <s v="Merlin 33 "/>
    <m/>
    <s v="Toronto, Canada (de Havilland Canada)"/>
    <m/>
    <n v="68"/>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68"/>
    <s v="KB168"/>
    <x v="23"/>
    <s v="Merlin 33 "/>
    <m/>
    <s v="Toronto, Canada (de Havilland Canada)"/>
    <m/>
    <n v="69"/>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69"/>
    <s v="KB169"/>
    <x v="23"/>
    <s v="Merlin 33 "/>
    <m/>
    <s v="Toronto, Canada (de Havilland Canada)"/>
    <m/>
    <n v="70"/>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70"/>
    <s v="KB170"/>
    <x v="23"/>
    <s v="Merlin 33 "/>
    <m/>
    <s v="Toronto, Canada (de Havilland Canada)"/>
    <m/>
    <n v="71"/>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171"/>
    <s v="KB171"/>
    <x v="23"/>
    <s v="Merlin 33 "/>
    <m/>
    <s v="Toronto, Canada (de Havilland Canada)"/>
    <m/>
    <n v="72"/>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2"/>
    <s v="KB172"/>
    <x v="23"/>
    <s v="Merlin 33 "/>
    <m/>
    <s v="Toronto, Canada (de Havilland Canada)"/>
    <m/>
    <n v="73"/>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3"/>
    <s v="KB173"/>
    <x v="23"/>
    <s v="Merlin 33 "/>
    <m/>
    <s v="Toronto, Canada (de Havilland Canada)"/>
    <m/>
    <n v="74"/>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174"/>
    <s v="KB174"/>
    <x v="23"/>
    <s v="Merlin 33 "/>
    <m/>
    <s v="Toronto, Canada (de Havilland Canada)"/>
    <m/>
    <n v="75"/>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5"/>
    <s v="KB175"/>
    <x v="23"/>
    <s v="Merlin 33 "/>
    <m/>
    <s v="Toronto, Canada (de Havilland Canada)"/>
    <m/>
    <n v="76"/>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6"/>
    <s v="KB176"/>
    <x v="23"/>
    <s v="Merlin 33 "/>
    <m/>
    <s v="Toronto, Canada (de Havilland Canada)"/>
    <m/>
    <n v="77"/>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7"/>
    <s v="KB177"/>
    <x v="23"/>
    <s v="Merlin 33 "/>
    <m/>
    <s v="Toronto, Canada (de Havilland Canada)"/>
    <m/>
    <n v="78"/>
    <n v="1"/>
    <x v="34"/>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78"/>
    <s v="KB178"/>
    <x v="23"/>
    <s v="Merlin 33 "/>
    <m/>
    <s v="Toronto, Canada (de Havilland Canada)"/>
    <m/>
    <n v="79"/>
    <n v="1"/>
    <x v="36"/>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3"/>
    <s v=""/>
    <m/>
    <x v="10"/>
  </r>
  <r>
    <s v="KB"/>
    <s v="179"/>
    <s v="KB179"/>
    <x v="23"/>
    <s v="Merlin 33 "/>
    <m/>
    <s v="Toronto, Canada (de Havilland Canada)"/>
    <m/>
    <n v="80"/>
    <n v="1"/>
    <x v="36"/>
    <s v="Downsview"/>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80"/>
    <s v="KB180"/>
    <x v="23"/>
    <s v="Merlin 33 "/>
    <m/>
    <s v="Toronto, Canada (de Havilland Canada)"/>
    <m/>
    <n v="81"/>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s v=""/>
    <m/>
    <x v="10"/>
  </r>
  <r>
    <s v="KB"/>
    <s v="181"/>
    <s v="KB181"/>
    <x v="23"/>
    <s v="Merlin 33 "/>
    <m/>
    <s v="Toronto, Canada (de Havilland Canada)"/>
    <m/>
    <n v="82"/>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82"/>
    <s v="KB182"/>
    <x v="23"/>
    <s v="Merlin 33 "/>
    <m/>
    <s v="Toronto, Canada (de Havilland Canada)"/>
    <m/>
    <n v="83"/>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7 May 1945"/>
    <s v=""/>
    <m/>
    <x v="10"/>
  </r>
  <r>
    <s v="KB"/>
    <s v="183"/>
    <s v="KB183"/>
    <x v="23"/>
    <s v="Merlin 33 "/>
    <m/>
    <s v="Toronto, Canada (de Havilland Canada)"/>
    <m/>
    <n v="84"/>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1 July 1944"/>
    <s v=""/>
    <m/>
    <x v="10"/>
  </r>
  <r>
    <s v="KB"/>
    <s v="184"/>
    <s v="KB184"/>
    <x v="23"/>
    <s v="Merlin 33 "/>
    <m/>
    <s v="Toronto, Canada (de Havilland Canada)"/>
    <m/>
    <n v="85"/>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November 1946"/>
    <s v=""/>
    <m/>
    <x v="10"/>
  </r>
  <r>
    <s v="KB"/>
    <s v="185"/>
    <s v="KB185"/>
    <x v="23"/>
    <s v="Merlin 33 "/>
    <m/>
    <s v="Toronto, Canada (de Havilland Canada)"/>
    <m/>
    <n v="86"/>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April 1945"/>
    <s v=""/>
    <m/>
    <x v="10"/>
  </r>
  <r>
    <s v="KB"/>
    <s v="186"/>
    <s v="KB186"/>
    <x v="23"/>
    <s v="Merlin 33 "/>
    <m/>
    <s v="Toronto, Canada (de Havilland Canada)"/>
    <m/>
    <n v="87"/>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s v=""/>
    <m/>
    <x v="10"/>
  </r>
  <r>
    <s v="KB"/>
    <s v="187"/>
    <s v="KB187"/>
    <x v="23"/>
    <s v="Merlin 33 "/>
    <m/>
    <s v="Toronto, Canada (de Havilland Canada)"/>
    <m/>
    <n v="88"/>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6-15T00:00:00"/>
    <s v=""/>
    <m/>
    <x v="10"/>
  </r>
  <r>
    <s v="KB"/>
    <s v="188"/>
    <s v="KB188"/>
    <x v="23"/>
    <s v="Merlin 33 "/>
    <m/>
    <s v="Toronto, Canada (de Havilland Canada)"/>
    <m/>
    <n v="89"/>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s v=""/>
    <m/>
    <x v="10"/>
  </r>
  <r>
    <s v="KB"/>
    <s v="189"/>
    <s v="KB189"/>
    <x v="23"/>
    <s v="Merlin 33 "/>
    <m/>
    <s v="Toronto, Canada (de Havilland Canada)"/>
    <m/>
    <n v="90"/>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s v=""/>
    <m/>
    <x v="10"/>
  </r>
  <r>
    <s v="KB"/>
    <s v="190"/>
    <s v="KB190"/>
    <x v="23"/>
    <s v="Merlin 33 "/>
    <m/>
    <s v="Toronto, Canada (de Havilland Canada)"/>
    <m/>
    <n v="91"/>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191"/>
    <s v="KB191"/>
    <x v="23"/>
    <s v="Merlin 33 "/>
    <m/>
    <s v="Toronto, Canada (de Havilland Canada)"/>
    <m/>
    <n v="92"/>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8/19 March"/>
    <s v=""/>
    <m/>
    <x v="10"/>
  </r>
  <r>
    <s v="KB"/>
    <s v="192"/>
    <s v="KB192"/>
    <x v="23"/>
    <s v="Merlin 33 "/>
    <m/>
    <s v="Toronto, Canada (de Havilland Canada)"/>
    <m/>
    <n v="93"/>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December 1946"/>
    <s v=""/>
    <m/>
    <x v="10"/>
  </r>
  <r>
    <s v="KB"/>
    <s v="193"/>
    <s v="KB193"/>
    <x v="23"/>
    <s v="Merlin 33 "/>
    <m/>
    <s v="Toronto, Canada (de Havilland Canada)"/>
    <m/>
    <n v="94"/>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5T00:00:00"/>
    <s v=""/>
    <m/>
    <x v="10"/>
  </r>
  <r>
    <s v="KB"/>
    <s v="194"/>
    <s v="KB194"/>
    <x v="23"/>
    <s v="Merlin 33 "/>
    <m/>
    <s v="Toronto, Canada (de Havilland Canada)"/>
    <m/>
    <n v="95"/>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August 1945"/>
    <s v=""/>
    <m/>
    <x v="10"/>
  </r>
  <r>
    <s v="KB"/>
    <s v="195"/>
    <s v="KB195"/>
    <x v="23"/>
    <s v="Merlin 33 "/>
    <m/>
    <s v="Toronto, Canada (de Havilland Canada)"/>
    <m/>
    <n v="96"/>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07T00:00:00"/>
    <s v=""/>
    <m/>
    <x v="10"/>
  </r>
  <r>
    <s v="KB"/>
    <s v="196"/>
    <s v="KB196"/>
    <x v="23"/>
    <s v="Merlin 33 "/>
    <m/>
    <s v="Toronto, Canada (de Havilland Canada)"/>
    <m/>
    <n v="97"/>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April 1944"/>
    <s v=""/>
    <m/>
    <x v="10"/>
  </r>
  <r>
    <s v="KB"/>
    <s v="197"/>
    <s v="KB197"/>
    <x v="23"/>
    <s v="Merlin 33 "/>
    <m/>
    <s v="Toronto, Canada (de Havilland Canada)"/>
    <m/>
    <n v="98"/>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6 March 1945"/>
    <s v=""/>
    <m/>
    <x v="10"/>
  </r>
  <r>
    <s v="KB"/>
    <s v="198"/>
    <s v="KB198"/>
    <x v="23"/>
    <s v="Merlin 33 "/>
    <m/>
    <s v="Toronto, Canada (de Havilland Canada)"/>
    <m/>
    <n v="99"/>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2/13 August 1944"/>
    <s v=""/>
    <m/>
    <x v="10"/>
  </r>
  <r>
    <s v="KB"/>
    <s v="199"/>
    <s v="KB199"/>
    <x v="23"/>
    <s v="Merlin 33 "/>
    <m/>
    <s v="Toronto, Canada (de Havilland Canada)"/>
    <m/>
    <n v="100"/>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31 October 1944"/>
    <s v=""/>
    <m/>
    <x v="10"/>
  </r>
  <r>
    <s v="KB"/>
    <s v="200"/>
    <s v="KB200"/>
    <x v="23"/>
    <s v="Merlin 33 "/>
    <m/>
    <s v="Toronto, Canada (de Havilland Canada)"/>
    <m/>
    <n v="101"/>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2 June 1945"/>
    <s v=""/>
    <m/>
    <x v="10"/>
  </r>
  <r>
    <s v="KB"/>
    <s v="201"/>
    <s v="KB201"/>
    <x v="23"/>
    <s v="Merlin 33 "/>
    <m/>
    <s v="Toronto, Canada (de Havilland Canada)"/>
    <m/>
    <n v="102"/>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s v=""/>
    <m/>
    <x v="10"/>
  </r>
  <r>
    <s v="KB"/>
    <s v="202"/>
    <s v="KB202"/>
    <x v="23"/>
    <s v="Merlin 33 "/>
    <m/>
    <s v="Toronto, Canada (de Havilland Canada)"/>
    <m/>
    <n v="103"/>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August 1944"/>
    <s v=""/>
    <m/>
    <x v="10"/>
  </r>
  <r>
    <s v="KB"/>
    <s v="203"/>
    <s v="KB203"/>
    <x v="23"/>
    <s v="Merlin 33 "/>
    <m/>
    <s v="Toronto, Canada (de Havilland Canada)"/>
    <m/>
    <n v="104"/>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12T00:00:00"/>
    <s v=""/>
    <m/>
    <x v="10"/>
  </r>
  <r>
    <s v="KB"/>
    <s v="204"/>
    <s v="KB204"/>
    <x v="23"/>
    <s v="Merlin 33 "/>
    <m/>
    <s v="Toronto, Canada (de Havilland Canada)"/>
    <m/>
    <n v="105"/>
    <n v="1"/>
    <x v="36"/>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November 1946"/>
    <s v=""/>
    <m/>
    <x v="10"/>
  </r>
  <r>
    <s v="KB"/>
    <s v="205"/>
    <s v="KB205"/>
    <x v="23"/>
    <s v="Merlin 33 "/>
    <m/>
    <s v="Toronto, Canada (de Havilland Canada)"/>
    <m/>
    <n v="106"/>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10 December 1944"/>
    <s v=""/>
    <m/>
    <x v="10"/>
  </r>
  <r>
    <s v="KB"/>
    <s v="206"/>
    <s v="KB206"/>
    <x v="23"/>
    <s v="Merlin 33 "/>
    <m/>
    <s v="Toronto, Canada (de Havilland Canada)"/>
    <m/>
    <n v="107"/>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02T00:00:00"/>
    <s v=""/>
    <m/>
    <x v="10"/>
  </r>
  <r>
    <s v="KB"/>
    <s v="207"/>
    <s v="KB207"/>
    <x v="23"/>
    <s v="Merlin 33 "/>
    <m/>
    <s v="Toronto, Canada (de Havilland Canada)"/>
    <m/>
    <n v="108"/>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August 1944"/>
    <s v=""/>
    <m/>
    <x v="10"/>
  </r>
  <r>
    <s v="KB"/>
    <s v="208"/>
    <s v="KB208"/>
    <x v="23"/>
    <s v="Merlin 33 "/>
    <m/>
    <s v="Toronto, Canada (de Havilland Canada)"/>
    <m/>
    <n v="109"/>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May 1945"/>
    <s v=""/>
    <m/>
    <x v="10"/>
  </r>
  <r>
    <s v="KB"/>
    <s v="209"/>
    <s v="KB209"/>
    <x v="23"/>
    <s v="Merlin 33 "/>
    <m/>
    <s v="Toronto, Canada (de Havilland Canada)"/>
    <m/>
    <n v="110"/>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August 1944"/>
    <s v=""/>
    <m/>
    <x v="10"/>
  </r>
  <r>
    <s v="KB"/>
    <s v="210"/>
    <s v="KB210"/>
    <x v="23"/>
    <s v="Merlin 33 "/>
    <m/>
    <s v="Toronto, Canada (de Havilland Canada)"/>
    <m/>
    <n v="111"/>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17 September 1944"/>
    <s v=""/>
    <m/>
    <x v="10"/>
  </r>
  <r>
    <s v="KB"/>
    <s v="211"/>
    <s v="KB211"/>
    <x v="23"/>
    <s v="Merlin 33 "/>
    <m/>
    <s v="Toronto, Canada (de Havilland Canada)"/>
    <m/>
    <n v="112"/>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4"/>
    <s v=""/>
    <m/>
    <x v="10"/>
  </r>
  <r>
    <s v="KB"/>
    <s v="212"/>
    <s v="KB212"/>
    <x v="23"/>
    <s v="Merlin 33 "/>
    <m/>
    <s v="Toronto, Canada (de Havilland Canada)"/>
    <m/>
    <n v="113"/>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August 1944"/>
    <s v=""/>
    <m/>
    <x v="10"/>
  </r>
  <r>
    <s v="KB"/>
    <s v="213"/>
    <s v="KB213"/>
    <x v="23"/>
    <s v="Merlin 33 "/>
    <m/>
    <s v="Toronto, Canada (de Havilland Canada)"/>
    <m/>
    <n v="114"/>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anuary 1946"/>
    <s v=""/>
    <m/>
    <x v="10"/>
  </r>
  <r>
    <s v="KB"/>
    <s v="214"/>
    <s v="KB214"/>
    <x v="23"/>
    <s v="Merlin 33 "/>
    <m/>
    <s v="Toronto, Canada (de Havilland Canada)"/>
    <m/>
    <n v="115"/>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12T00:00:00"/>
    <s v=""/>
    <m/>
    <x v="10"/>
  </r>
  <r>
    <s v="KB"/>
    <s v="215"/>
    <s v="KB215"/>
    <x v="23"/>
    <s v="Merlin 33 "/>
    <m/>
    <s v="Toronto, Canada (de Havilland Canada)"/>
    <m/>
    <n v="116"/>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19T00:00:00"/>
    <s v=""/>
    <m/>
    <x v="10"/>
  </r>
  <r>
    <s v="KB"/>
    <s v="216"/>
    <s v="KB216"/>
    <x v="23"/>
    <s v="Merlin 33 "/>
    <m/>
    <s v="Toronto, Canada (de Havilland Canada)"/>
    <m/>
    <n v="117"/>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2 April 1944"/>
    <s v=""/>
    <m/>
    <x v="10"/>
  </r>
  <r>
    <s v="KB"/>
    <s v="217"/>
    <s v="KB217"/>
    <x v="23"/>
    <s v="Merlin 33 "/>
    <m/>
    <s v="Toronto, Canada (de Havilland Canada)"/>
    <m/>
    <n v="118"/>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July 1945"/>
    <s v=""/>
    <m/>
    <x v="10"/>
  </r>
  <r>
    <s v="KB"/>
    <s v="218"/>
    <s v="KB218"/>
    <x v="23"/>
    <s v="Merlin 33 "/>
    <m/>
    <s v="Toronto, Canada (de Havilland Canada)"/>
    <m/>
    <n v="119"/>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September 1944"/>
    <s v=""/>
    <m/>
    <x v="10"/>
  </r>
  <r>
    <s v="KB"/>
    <s v="219"/>
    <s v="KB219"/>
    <x v="23"/>
    <s v="Merlin 33 "/>
    <m/>
    <s v="Toronto, Canada (de Havilland Canada)"/>
    <m/>
    <n v="120"/>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September 1944"/>
    <s v=""/>
    <m/>
    <x v="10"/>
  </r>
  <r>
    <s v="KB"/>
    <s v="220"/>
    <s v="KB220"/>
    <x v="23"/>
    <s v="Merlin 33 "/>
    <m/>
    <s v="Toronto, Canada (de Havilland Canada)"/>
    <m/>
    <n v="121"/>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May 1944"/>
    <s v=""/>
    <m/>
    <x v="10"/>
  </r>
  <r>
    <s v="KB"/>
    <s v="221"/>
    <s v="KB221"/>
    <x v="23"/>
    <s v="Merlin 33 "/>
    <m/>
    <s v="Toronto, Canada (de Havilland Canada)"/>
    <m/>
    <n v="122"/>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s v=""/>
    <m/>
    <x v="10"/>
  </r>
  <r>
    <s v="KB"/>
    <s v="222"/>
    <s v="KB222"/>
    <x v="23"/>
    <s v="Merlin 33 "/>
    <m/>
    <s v="Toronto, Canada (de Havilland Canada)"/>
    <m/>
    <n v="123"/>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January 1945"/>
    <s v=""/>
    <m/>
    <x v="10"/>
  </r>
  <r>
    <s v="KB"/>
    <s v="223"/>
    <s v="KB223"/>
    <x v="23"/>
    <s v="Merlin 33 "/>
    <m/>
    <s v="Toronto, Canada (de Havilland Canada)"/>
    <m/>
    <n v="124"/>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July 1945"/>
    <s v=""/>
    <m/>
    <x v="10"/>
  </r>
  <r>
    <s v="KB"/>
    <s v="224"/>
    <s v="KB224"/>
    <x v="23"/>
    <s v="Merlin 33 "/>
    <m/>
    <s v="Toronto, Canada (de Havilland Canada)"/>
    <m/>
    <n v="125"/>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 August 1944"/>
    <s v=""/>
    <m/>
    <x v="10"/>
  </r>
  <r>
    <s v="KB"/>
    <s v="225"/>
    <s v="KB225"/>
    <x v="23"/>
    <s v="Merlin 33 "/>
    <m/>
    <s v="Toronto, Canada (de Havilland Canada)"/>
    <m/>
    <n v="126"/>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s v=""/>
    <m/>
    <x v="10"/>
  </r>
  <r>
    <s v="KB"/>
    <s v="226"/>
    <s v="KB226"/>
    <x v="23"/>
    <s v="Merlin 33 "/>
    <m/>
    <s v="Toronto, Canada (de Havilland Canada)"/>
    <m/>
    <n v="127"/>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November 1945"/>
    <s v=""/>
    <m/>
    <x v="10"/>
  </r>
  <r>
    <s v="KB"/>
    <s v="227"/>
    <s v="KB227"/>
    <x v="23"/>
    <s v="Merlin 33 "/>
    <m/>
    <s v="Toronto, Canada (de Havilland Canada)"/>
    <m/>
    <n v="128"/>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September 1944"/>
    <s v=""/>
    <m/>
    <x v="10"/>
  </r>
  <r>
    <s v="KB"/>
    <s v="228"/>
    <s v="KB228"/>
    <x v="23"/>
    <s v="Merlin 33 "/>
    <m/>
    <s v="Toronto, Canada (de Havilland Canada)"/>
    <m/>
    <n v="129"/>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09T00:00:00"/>
    <s v=""/>
    <m/>
    <x v="10"/>
  </r>
  <r>
    <s v="KB"/>
    <s v="229"/>
    <s v="KB229"/>
    <x v="23"/>
    <s v="Merlin 33 "/>
    <m/>
    <s v="Toronto, Canada (de Havilland Canada)"/>
    <m/>
    <n v="130"/>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August 1947"/>
    <s v=""/>
    <m/>
    <x v="10"/>
  </r>
  <r>
    <s v="KB"/>
    <s v="230"/>
    <s v="KB230"/>
    <x v="23"/>
    <s v="Merlin 33 "/>
    <m/>
    <s v="Toronto, Canada (de Havilland Canada)"/>
    <m/>
    <n v="131"/>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May 1944"/>
    <s v=""/>
    <m/>
    <x v="10"/>
  </r>
  <r>
    <s v="KB"/>
    <s v="231"/>
    <s v="KB231"/>
    <x v="23"/>
    <s v="Merlin 33 "/>
    <m/>
    <s v="Toronto, Canada (de Havilland Canada)"/>
    <m/>
    <n v="132"/>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s v=""/>
    <m/>
    <x v="10"/>
  </r>
  <r>
    <s v="KB"/>
    <s v="232"/>
    <s v="KB232"/>
    <x v="23"/>
    <s v="Merlin 33 "/>
    <m/>
    <s v="Toronto, Canada (de Havilland Canada)"/>
    <m/>
    <n v="133"/>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1-23T00:00:00"/>
    <s v=""/>
    <m/>
    <x v="10"/>
  </r>
  <r>
    <s v="KB"/>
    <s v="233"/>
    <s v="KB233"/>
    <x v="23"/>
    <s v="Merlin 33 "/>
    <m/>
    <s v="Toronto, Canada (de Havilland Canada)"/>
    <m/>
    <n v="134"/>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 May 1945"/>
    <s v=""/>
    <m/>
    <x v="10"/>
  </r>
  <r>
    <s v="KB"/>
    <s v="234"/>
    <s v="KB234"/>
    <x v="23"/>
    <s v="Merlin 33 "/>
    <m/>
    <s v="Toronto, Canada (de Havilland Canada)"/>
    <m/>
    <n v="135"/>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s v=""/>
    <m/>
    <x v="10"/>
  </r>
  <r>
    <s v="KB"/>
    <s v="235"/>
    <s v="KB235"/>
    <x v="23"/>
    <s v="Merlin 33 "/>
    <m/>
    <s v="Toronto, Canada (de Havilland Canada)"/>
    <m/>
    <n v="136"/>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December 1944"/>
    <s v=""/>
    <m/>
    <x v="10"/>
  </r>
  <r>
    <s v="KB"/>
    <s v="236"/>
    <s v="KB236"/>
    <x v="23"/>
    <s v="Merlin 33 "/>
    <m/>
    <s v="Toronto, Canada (de Havilland Canada)"/>
    <m/>
    <n v="137"/>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December 1946"/>
    <s v=""/>
    <m/>
    <x v="10"/>
  </r>
  <r>
    <s v="KB"/>
    <s v="237"/>
    <s v="KB237"/>
    <x v="23"/>
    <s v="Merlin 33 "/>
    <m/>
    <s v="Toronto, Canada (de Havilland Canada)"/>
    <m/>
    <n v="138"/>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s v=""/>
    <m/>
    <x v="10"/>
  </r>
  <r>
    <s v="KB"/>
    <s v="238"/>
    <s v="KB238"/>
    <x v="23"/>
    <s v="Merlin 33 "/>
    <m/>
    <s v="Toronto, Canada (de Havilland Canada)"/>
    <m/>
    <n v="139"/>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August 1945"/>
    <s v=""/>
    <m/>
    <x v="10"/>
  </r>
  <r>
    <s v="KB"/>
    <s v="239"/>
    <s v="KB239"/>
    <x v="23"/>
    <s v="Merlin 33 "/>
    <m/>
    <s v="Toronto, Canada (de Havilland Canada)"/>
    <m/>
    <n v="140"/>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16 September 1944"/>
    <s v=""/>
    <m/>
    <x v="10"/>
  </r>
  <r>
    <s v="KB"/>
    <s v="240"/>
    <s v="KB240"/>
    <x v="23"/>
    <s v="Merlin 33 "/>
    <m/>
    <s v="Toronto, Canada (de Havilland Canada)"/>
    <m/>
    <n v="141"/>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27T00:00:00"/>
    <s v=""/>
    <m/>
    <x v="10"/>
  </r>
  <r>
    <s v="KB"/>
    <s v="241"/>
    <s v="KB241"/>
    <x v="23"/>
    <s v="Merlin 33 "/>
    <m/>
    <s v="Toronto, Canada (de Havilland Canada)"/>
    <m/>
    <n v="142"/>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6"/>
    <s v=""/>
    <m/>
    <x v="10"/>
  </r>
  <r>
    <s v="KB"/>
    <s v="242"/>
    <s v="KB242"/>
    <x v="23"/>
    <s v="Merlin 33 "/>
    <m/>
    <s v="Toronto, Canada (de Havilland Canada)"/>
    <m/>
    <n v="143"/>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August 1944"/>
    <s v=""/>
    <m/>
    <x v="10"/>
  </r>
  <r>
    <s v="KB"/>
    <s v="243"/>
    <s v="KB243"/>
    <x v="23"/>
    <m/>
    <m/>
    <s v="Toronto, Canada (de Havilland Canada)"/>
    <m/>
    <n v="144"/>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44"/>
    <s v="KB244"/>
    <x v="23"/>
    <m/>
    <m/>
    <s v="Toronto, Canada (de Havilland Canada)"/>
    <m/>
    <n v="145"/>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45"/>
    <s v="KB245"/>
    <x v="23"/>
    <m/>
    <m/>
    <s v="Toronto, Canada (de Havilland Canada)"/>
    <m/>
    <n v="146"/>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46"/>
    <s v="KB246"/>
    <x v="23"/>
    <m/>
    <m/>
    <s v="Toronto, Canada (de Havilland Canada)"/>
    <m/>
    <n v="147"/>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247"/>
    <s v="KB247"/>
    <x v="23"/>
    <m/>
    <m/>
    <s v="Toronto, Canada (de Havilland Canada)"/>
    <m/>
    <n v="148"/>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48"/>
    <s v="KB248"/>
    <x v="23"/>
    <m/>
    <m/>
    <s v="Toronto, Canada (de Havilland Canada)"/>
    <m/>
    <n v="149"/>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49"/>
    <s v="KB249"/>
    <x v="23"/>
    <m/>
    <m/>
    <s v="Toronto, Canada (de Havilland Canada)"/>
    <m/>
    <n v="150"/>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0"/>
    <s v="KB250"/>
    <x v="23"/>
    <m/>
    <m/>
    <s v="Toronto, Canada (de Havilland Canada)"/>
    <m/>
    <n v="151"/>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1"/>
    <s v="KB251"/>
    <x v="23"/>
    <m/>
    <m/>
    <s v="Toronto, Canada (de Havilland Canada)"/>
    <m/>
    <n v="152"/>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2"/>
    <s v="KB252"/>
    <x v="23"/>
    <m/>
    <m/>
    <s v="Toronto, Canada (de Havilland Canada)"/>
    <m/>
    <n v="153"/>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3"/>
    <s v="KB253"/>
    <x v="23"/>
    <m/>
    <m/>
    <s v="Toronto, Canada (de Havilland Canada)"/>
    <m/>
    <n v="154"/>
    <n v="1"/>
    <x v="35"/>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4"/>
    <s v="KB254"/>
    <x v="23"/>
    <m/>
    <m/>
    <s v="Toronto, Canada (de Havilland Canada)"/>
    <m/>
    <n v="155"/>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4 June 1945"/>
    <s v=""/>
    <m/>
    <x v="10"/>
  </r>
  <r>
    <s v="KB"/>
    <s v="255"/>
    <s v="KB255"/>
    <x v="23"/>
    <m/>
    <m/>
    <s v="Toronto, Canada (de Havilland Canada)"/>
    <m/>
    <n v="156"/>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6"/>
    <s v="KB256"/>
    <x v="23"/>
    <m/>
    <m/>
    <s v="Toronto, Canada (de Havilland Canada)"/>
    <m/>
    <n v="157"/>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7"/>
    <s v="KB257"/>
    <x v="23"/>
    <m/>
    <m/>
    <s v="Toronto, Canada (de Havilland Canada)"/>
    <m/>
    <n v="158"/>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8"/>
    <s v="KB258"/>
    <x v="23"/>
    <m/>
    <m/>
    <s v="Toronto, Canada (de Havilland Canada)"/>
    <m/>
    <n v="159"/>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59"/>
    <s v="KB259"/>
    <x v="23"/>
    <m/>
    <m/>
    <s v="Toronto, Canada (de Havilland Canada)"/>
    <m/>
    <n v="160"/>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60"/>
    <s v="KB260"/>
    <x v="23"/>
    <m/>
    <m/>
    <s v="Toronto, Canada (de Havilland Canada)"/>
    <m/>
    <n v="161"/>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61"/>
    <s v="KB261"/>
    <x v="23"/>
    <m/>
    <m/>
    <s v="Toronto, Canada (de Havilland Canada)"/>
    <m/>
    <n v="162"/>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10 October 1944"/>
    <s v=""/>
    <m/>
    <x v="10"/>
  </r>
  <r>
    <s v="KB"/>
    <s v="262"/>
    <s v="KB262"/>
    <x v="23"/>
    <m/>
    <m/>
    <s v="Toronto, Canada (de Havilland Canada)"/>
    <m/>
    <n v="163"/>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8 August 1944"/>
    <s v=""/>
    <m/>
    <x v="10"/>
  </r>
  <r>
    <s v="KB"/>
    <s v="263"/>
    <s v="KB263"/>
    <x v="23"/>
    <m/>
    <m/>
    <s v="Toronto, Canada (de Havilland Canada)"/>
    <m/>
    <n v="164"/>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15 January 1945"/>
    <s v=""/>
    <m/>
    <x v="10"/>
  </r>
  <r>
    <s v="KB"/>
    <s v="264"/>
    <s v="KB264"/>
    <x v="23"/>
    <m/>
    <m/>
    <s v="Toronto, Canada (de Havilland Canada)"/>
    <m/>
    <n v="165"/>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8 September 1944"/>
    <s v=""/>
    <m/>
    <x v="10"/>
  </r>
  <r>
    <s v="KB"/>
    <s v="265"/>
    <s v="KB265"/>
    <x v="23"/>
    <m/>
    <m/>
    <s v="Toronto, Canada (de Havilland Canada)"/>
    <m/>
    <n v="166"/>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December 1945"/>
    <s v=""/>
    <m/>
    <x v="10"/>
  </r>
  <r>
    <s v="KB"/>
    <s v="266"/>
    <s v="KB266"/>
    <x v="23"/>
    <m/>
    <m/>
    <s v="Toronto, Canada (de Havilland Canada)"/>
    <m/>
    <n v="167"/>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6/27 July 1944"/>
    <s v=""/>
    <m/>
    <x v="10"/>
  </r>
  <r>
    <s v="KB"/>
    <s v="267"/>
    <s v="KB267"/>
    <x v="23"/>
    <m/>
    <m/>
    <s v="Toronto, Canada (de Havilland Canada)"/>
    <m/>
    <n v="168"/>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20 September 1944"/>
    <s v=""/>
    <m/>
    <x v="10"/>
  </r>
  <r>
    <s v="KB"/>
    <s v="268"/>
    <s v="KB268"/>
    <x v="23"/>
    <m/>
    <m/>
    <s v="Toronto, Canada (de Havilland Canada)"/>
    <m/>
    <n v="169"/>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March 1945"/>
    <s v=""/>
    <m/>
    <x v="10"/>
  </r>
  <r>
    <s v="KB"/>
    <s v="269"/>
    <s v="KB269"/>
    <x v="23"/>
    <m/>
    <m/>
    <s v="Toronto, Canada (de Havilland Canada)"/>
    <m/>
    <n v="170"/>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 August 1944"/>
    <s v=""/>
    <m/>
    <x v="10"/>
  </r>
  <r>
    <s v="KB"/>
    <s v="270"/>
    <s v="KB270"/>
    <x v="23"/>
    <m/>
    <m/>
    <s v="Toronto, Canada (de Havilland Canada)"/>
    <m/>
    <n v="171"/>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 September 1944"/>
    <s v=""/>
    <m/>
    <x v="10"/>
  </r>
  <r>
    <s v="KB"/>
    <s v="271"/>
    <s v="KB271"/>
    <x v="23"/>
    <m/>
    <m/>
    <s v="Toronto, Canada (de Havilland Canada)"/>
    <m/>
    <n v="172"/>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05T00:00:00"/>
    <s v=""/>
    <m/>
    <x v="10"/>
  </r>
  <r>
    <s v="KB"/>
    <s v="272"/>
    <s v="KB272"/>
    <x v="23"/>
    <m/>
    <m/>
    <s v="Toronto, Canada (de Havilland Canada)"/>
    <m/>
    <n v="173"/>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7 June 1945"/>
    <s v=""/>
    <m/>
    <x v="10"/>
  </r>
  <r>
    <s v="KB"/>
    <s v="273"/>
    <s v="KB273"/>
    <x v="23"/>
    <m/>
    <m/>
    <s v="Toronto, Canada (de Havilland Canada)"/>
    <m/>
    <n v="174"/>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February/1 March 1945"/>
    <s v=""/>
    <m/>
    <x v="10"/>
  </r>
  <r>
    <s v="KB"/>
    <s v="274"/>
    <s v="KB274"/>
    <x v="23"/>
    <m/>
    <m/>
    <s v="Toronto, Canada (de Havilland Canada)"/>
    <m/>
    <n v="175"/>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75"/>
    <s v="KB275"/>
    <x v="23"/>
    <m/>
    <m/>
    <s v="Toronto, Canada (de Havilland Canada)"/>
    <m/>
    <n v="176"/>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76"/>
    <s v="KB276"/>
    <x v="23"/>
    <m/>
    <m/>
    <s v="Toronto, Canada (de Havilland Canada)"/>
    <m/>
    <n v="177"/>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77"/>
    <s v="KB277"/>
    <x v="23"/>
    <m/>
    <m/>
    <s v="Toronto, Canada (de Havilland Canada)"/>
    <m/>
    <n v="178"/>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278"/>
    <s v="KB278"/>
    <x v="23"/>
    <m/>
    <m/>
    <s v="Toronto, Canada (de Havilland Canada)"/>
    <m/>
    <n v="179"/>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79"/>
    <s v="KB279"/>
    <x v="23"/>
    <m/>
    <m/>
    <s v="Toronto, Canada (de Havilland Canada)"/>
    <m/>
    <n v="180"/>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0"/>
    <s v="KB280"/>
    <x v="23"/>
    <m/>
    <m/>
    <s v="Toronto, Canada (de Havilland Canada)"/>
    <m/>
    <n v="181"/>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81"/>
    <s v="KB281"/>
    <x v="23"/>
    <m/>
    <m/>
    <s v="Toronto, Canada (de Havilland Canada)"/>
    <m/>
    <n v="182"/>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82"/>
    <s v="KB282"/>
    <x v="23"/>
    <m/>
    <m/>
    <s v="Toronto, Canada (de Havilland Canada)"/>
    <m/>
    <n v="183"/>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3"/>
    <s v="KB283"/>
    <x v="23"/>
    <m/>
    <m/>
    <s v="Toronto, Canada (de Havilland Canada)"/>
    <m/>
    <n v="184"/>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4"/>
    <s v="KB284"/>
    <x v="23"/>
    <m/>
    <m/>
    <s v="Toronto, Canada (de Havilland Canada)"/>
    <m/>
    <n v="185"/>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5"/>
    <s v="KB285"/>
    <x v="23"/>
    <m/>
    <m/>
    <s v="Toronto, Canada (de Havilland Canada)"/>
    <m/>
    <n v="186"/>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86"/>
    <s v="KB286"/>
    <x v="23"/>
    <m/>
    <m/>
    <s v="Toronto, Canada (de Havilland Canada)"/>
    <m/>
    <n v="187"/>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7"/>
    <s v="KB287"/>
    <x v="23"/>
    <m/>
    <m/>
    <s v="Toronto, Canada (de Havilland Canada)"/>
    <m/>
    <n v="188"/>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88"/>
    <s v="KB288"/>
    <x v="23"/>
    <m/>
    <m/>
    <s v="Toronto, Canada (de Havilland Canada)"/>
    <m/>
    <n v="189"/>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89"/>
    <s v="KB289"/>
    <x v="23"/>
    <m/>
    <m/>
    <s v="Toronto, Canada (de Havilland Canada)"/>
    <m/>
    <n v="190"/>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90"/>
    <s v="KB290"/>
    <x v="23"/>
    <m/>
    <m/>
    <s v="Toronto, Canada (de Havilland Canada)"/>
    <m/>
    <n v="191"/>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s v=""/>
    <m/>
    <x v="10"/>
  </r>
  <r>
    <s v="KB"/>
    <s v="291"/>
    <s v="KB291"/>
    <x v="23"/>
    <m/>
    <m/>
    <s v="Toronto, Canada (de Havilland Canada)"/>
    <m/>
    <n v="192"/>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92"/>
    <s v="KB292"/>
    <x v="23"/>
    <m/>
    <m/>
    <s v="Toronto, Canada (de Havilland Canada)"/>
    <m/>
    <n v="193"/>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293"/>
    <s v="KB293"/>
    <x v="23"/>
    <m/>
    <m/>
    <s v="Toronto, Canada (de Havilland Canada)"/>
    <m/>
    <n v="194"/>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94"/>
    <s v="KB294"/>
    <x v="23"/>
    <m/>
    <m/>
    <s v="Toronto, Canada (de Havilland Canada)"/>
    <m/>
    <n v="195"/>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95"/>
    <s v="KB295"/>
    <x v="23"/>
    <m/>
    <m/>
    <s v="Toronto, Canada (de Havilland Canada)"/>
    <m/>
    <n v="196"/>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296"/>
    <s v="KB296"/>
    <x v="23"/>
    <m/>
    <m/>
    <s v="Toronto, Canada (de Havilland Canada)"/>
    <m/>
    <n v="197"/>
    <n v="1"/>
    <x v="37"/>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14T00:00:00"/>
    <s v=""/>
    <m/>
    <x v="10"/>
  </r>
  <r>
    <s v="KB"/>
    <s v="297"/>
    <s v="KB297"/>
    <x v="23"/>
    <m/>
    <m/>
    <s v="Toronto, Canada (de Havilland Canada)"/>
    <m/>
    <n v="198"/>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16T00:00:00"/>
    <s v=""/>
    <m/>
    <x v="10"/>
  </r>
  <r>
    <s v="KB"/>
    <s v="298"/>
    <s v="KB298"/>
    <x v="23"/>
    <m/>
    <m/>
    <s v="Toronto, Canada (de Havilland Canada)"/>
    <m/>
    <n v="199"/>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B"/>
    <s v="299"/>
    <s v="KB299"/>
    <x v="23"/>
    <m/>
    <m/>
    <s v="Toronto, Canada (de Havilland Canada)"/>
    <m/>
    <n v="200"/>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25"/>
    <s v="KB325"/>
    <x v="23"/>
    <m/>
    <m/>
    <s v="Toronto, Canada (de Havilland Canada)"/>
    <m/>
    <n v="1"/>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26"/>
    <s v="KB326"/>
    <x v="23"/>
    <m/>
    <m/>
    <s v="Toronto, Canada (de Havilland Canada)"/>
    <m/>
    <n v="2"/>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11-27T00:00:00"/>
    <s v=""/>
    <m/>
    <x v="10"/>
  </r>
  <r>
    <s v="KB"/>
    <s v="327"/>
    <s v="KB327"/>
    <x v="23"/>
    <m/>
    <m/>
    <s v="Toronto, Canada (de Havilland Canada)"/>
    <m/>
    <n v="3"/>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28"/>
    <s v="KB328"/>
    <x v="23"/>
    <m/>
    <m/>
    <s v="Toronto, Canada (de Havilland Canada)"/>
    <m/>
    <n v="4"/>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Was this &quot;Acton&quot;? Some sources say this went to USAAF in 1943"/>
    <s v="11 March 1944"/>
    <s v=""/>
    <m/>
    <x v="10"/>
  </r>
  <r>
    <s v="KB"/>
    <s v="329"/>
    <s v="KB329"/>
    <x v="23"/>
    <m/>
    <m/>
    <s v="Toronto, Canada (de Havilland Canada)"/>
    <m/>
    <n v="5"/>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Photo shows this aircraft in December 1943, can't have been produced in June 44."/>
    <s v="Mosquito BXX   (The Canadian version of the British B.V. variant) was built by de Havilland(Canada) at the Downsview,Toronto plant under Contract No. BsB 21115. The aircraft was fitted with two Packard Merlin 231 engines.  &quot;Moose Jaw&quot;"/>
    <s v="24/25-Jun-44"/>
    <s v=""/>
    <m/>
    <x v="10"/>
  </r>
  <r>
    <s v="KB"/>
    <s v="330"/>
    <s v="KB330"/>
    <x v="23"/>
    <m/>
    <m/>
    <s v="Toronto, Canada (de Havilland Canada)"/>
    <m/>
    <n v="206"/>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1"/>
    <s v="KB331"/>
    <x v="23"/>
    <m/>
    <m/>
    <s v="Toronto, Canada (de Havilland Canada)"/>
    <m/>
    <n v="207"/>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2"/>
    <s v="KB332"/>
    <x v="23"/>
    <m/>
    <m/>
    <s v="Toronto, Canada (de Havilland Canada)"/>
    <m/>
    <n v="208"/>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22T00:00:00"/>
    <s v=""/>
    <m/>
    <x v="10"/>
  </r>
  <r>
    <s v="KB"/>
    <s v="333"/>
    <s v="KB333"/>
    <x v="23"/>
    <m/>
    <m/>
    <s v="Toronto, Canada (de Havilland Canada)"/>
    <m/>
    <n v="209"/>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4"/>
    <s v="KB334"/>
    <x v="23"/>
    <m/>
    <m/>
    <s v="Toronto, Canada (de Havilland Canada)"/>
    <m/>
    <n v="210"/>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5"/>
    <s v="KB335"/>
    <x v="23"/>
    <m/>
    <m/>
    <s v="Toronto, Canada (de Havilland Canada)"/>
    <m/>
    <n v="211"/>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6"/>
    <s v="KB336"/>
    <x v="23"/>
    <m/>
    <m/>
    <s v="Toronto, Canada (de Havilland Canada)"/>
    <m/>
    <n v="212"/>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7"/>
    <s v="KB337"/>
    <x v="23"/>
    <m/>
    <m/>
    <s v="Toronto, Canada (de Havilland Canada)"/>
    <m/>
    <n v="213"/>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38"/>
    <s v="KB338"/>
    <x v="23"/>
    <m/>
    <m/>
    <s v="Toronto, Canada (de Havilland Canada)"/>
    <m/>
    <n v="214"/>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s v=""/>
    <m/>
    <x v="10"/>
  </r>
  <r>
    <s v="KB"/>
    <s v="339"/>
    <s v="KB339"/>
    <x v="23"/>
    <m/>
    <m/>
    <s v="Toronto, Canada (de Havilland Canada)"/>
    <m/>
    <n v="215"/>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4 November 1946"/>
    <s v=""/>
    <m/>
    <x v="10"/>
  </r>
  <r>
    <s v="KB"/>
    <s v="340"/>
    <s v="KB340"/>
    <x v="23"/>
    <m/>
    <m/>
    <s v="Toronto, Canada (de Havilland Canada)"/>
    <m/>
    <n v="216"/>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13T00:00:00"/>
    <s v=""/>
    <m/>
    <x v="10"/>
  </r>
  <r>
    <s v="KB"/>
    <s v="341"/>
    <s v="KB341"/>
    <x v="23"/>
    <m/>
    <m/>
    <s v="Toronto, Canada (de Havilland Canada)"/>
    <m/>
    <n v="217"/>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42"/>
    <s v="KB342"/>
    <x v="23"/>
    <m/>
    <m/>
    <s v="Toronto, Canada (de Havilland Canada)"/>
    <m/>
    <n v="218"/>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s v=""/>
    <m/>
    <x v="10"/>
  </r>
  <r>
    <s v="KB"/>
    <s v="343"/>
    <s v="KB343"/>
    <x v="23"/>
    <m/>
    <m/>
    <s v="Toronto, Canada (de Havilland Canada)"/>
    <m/>
    <n v="219"/>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6T00:00:00"/>
    <s v=""/>
    <m/>
    <x v="10"/>
  </r>
  <r>
    <s v="KB"/>
    <s v="344"/>
    <s v="KB344"/>
    <x v="23"/>
    <m/>
    <m/>
    <s v="Toronto, Canada (de Havilland Canada)"/>
    <m/>
    <n v="220"/>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B"/>
    <s v="345"/>
    <s v="KB345"/>
    <x v="23"/>
    <m/>
    <m/>
    <s v="Toronto, Canada (de Havilland Canada)"/>
    <m/>
    <n v="221"/>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February 1946"/>
    <s v=""/>
    <m/>
    <x v="10"/>
  </r>
  <r>
    <s v="KB"/>
    <s v="346"/>
    <s v="KB346"/>
    <x v="23"/>
    <m/>
    <m/>
    <s v="Toronto, Canada (de Havilland Canada)"/>
    <m/>
    <n v="222"/>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September 1945"/>
    <s v=""/>
    <m/>
    <x v="10"/>
  </r>
  <r>
    <s v="KB"/>
    <s v="347"/>
    <s v="KB347"/>
    <x v="23"/>
    <m/>
    <m/>
    <s v="Toronto, Canada (de Havilland Canada)"/>
    <m/>
    <n v="223"/>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January 1947"/>
    <s v=""/>
    <m/>
    <x v="10"/>
  </r>
  <r>
    <s v="KB"/>
    <s v="348"/>
    <s v="KB348"/>
    <x v="23"/>
    <m/>
    <m/>
    <s v="Toronto, Canada (de Havilland Canada)"/>
    <m/>
    <n v="224"/>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October 1944"/>
    <s v=""/>
    <m/>
    <x v="10"/>
  </r>
  <r>
    <s v="KB"/>
    <s v="349"/>
    <s v="KB349"/>
    <x v="23"/>
    <m/>
    <m/>
    <s v="Toronto, Canada (de Havilland Canada)"/>
    <m/>
    <n v="225"/>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4 April 1945"/>
    <s v=""/>
    <m/>
    <x v="10"/>
  </r>
  <r>
    <s v="KB"/>
    <s v="350"/>
    <s v="KB350"/>
    <x v="23"/>
    <m/>
    <m/>
    <s v="Toronto, Canada (de Havilland Canada)"/>
    <m/>
    <n v="226"/>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February 1945"/>
    <s v=""/>
    <m/>
    <x v="10"/>
  </r>
  <r>
    <s v="KB"/>
    <s v="351"/>
    <s v="KB351"/>
    <x v="23"/>
    <m/>
    <m/>
    <s v="Toronto, Canada (de Havilland Canada)"/>
    <m/>
    <n v="227"/>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October 1945"/>
    <s v=""/>
    <m/>
    <x v="10"/>
  </r>
  <r>
    <s v="KB"/>
    <s v="352"/>
    <s v="KB352"/>
    <x v="23"/>
    <m/>
    <m/>
    <s v="Toronto, Canada (de Havilland Canada)"/>
    <m/>
    <n v="228"/>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6"/>
    <s v=""/>
    <m/>
    <x v="10"/>
  </r>
  <r>
    <s v="KB"/>
    <s v="353"/>
    <s v="KB353"/>
    <x v="23"/>
    <m/>
    <m/>
    <s v="Toronto, Canada (de Havilland Canada)"/>
    <m/>
    <n v="229"/>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November 1944"/>
    <s v=""/>
    <m/>
    <x v="10"/>
  </r>
  <r>
    <s v="KB"/>
    <s v="354"/>
    <s v="KB354"/>
    <x v="23"/>
    <m/>
    <m/>
    <s v="Toronto, Canada (de Havilland Canada)"/>
    <m/>
    <n v="230"/>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March 1945"/>
    <s v=""/>
    <m/>
    <x v="10"/>
  </r>
  <r>
    <s v="KB"/>
    <s v="355"/>
    <s v="KB355"/>
    <x v="23"/>
    <m/>
    <m/>
    <s v="Toronto, Canada (de Havilland Canada)"/>
    <m/>
    <n v="231"/>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s v=""/>
    <m/>
    <x v="10"/>
  </r>
  <r>
    <s v="KB"/>
    <s v="356"/>
    <s v="KB356"/>
    <x v="23"/>
    <m/>
    <m/>
    <s v="Toronto, Canada (de Havilland Canada)"/>
    <m/>
    <n v="232"/>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B"/>
    <s v="357"/>
    <s v="KB357"/>
    <x v="23"/>
    <m/>
    <m/>
    <s v="Toronto, Canada (de Havilland Canada)"/>
    <m/>
    <n v="233"/>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 November 1946"/>
    <s v=""/>
    <m/>
    <x v="10"/>
  </r>
  <r>
    <s v="KB"/>
    <s v="358"/>
    <s v="KB358"/>
    <x v="23"/>
    <m/>
    <m/>
    <s v="Toronto, Canada (de Havilland Canada)"/>
    <m/>
    <n v="234"/>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4T00:00:00"/>
    <s v=""/>
    <m/>
    <x v="10"/>
  </r>
  <r>
    <s v="KB"/>
    <s v="359"/>
    <s v="KB359"/>
    <x v="23"/>
    <m/>
    <m/>
    <s v="Toronto, Canada (de Havilland Canada)"/>
    <m/>
    <n v="235"/>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14-Sep-44"/>
    <s v=""/>
    <m/>
    <x v="10"/>
  </r>
  <r>
    <s v="KB"/>
    <s v="360"/>
    <s v="KB360"/>
    <x v="23"/>
    <m/>
    <m/>
    <s v="Toronto, Canada (de Havilland Canada)"/>
    <m/>
    <n v="236"/>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11 November 1944"/>
    <s v=""/>
    <m/>
    <x v="10"/>
  </r>
  <r>
    <s v="KB"/>
    <s v="361"/>
    <s v="KB361"/>
    <x v="23"/>
    <m/>
    <m/>
    <s v="Toronto, Canada (de Havilland Canada)"/>
    <m/>
    <n v="237"/>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November 1946"/>
    <s v=""/>
    <m/>
    <x v="10"/>
  </r>
  <r>
    <s v="KB"/>
    <s v="362"/>
    <s v="KB362"/>
    <x v="23"/>
    <m/>
    <m/>
    <s v="Toronto, Canada (de Havilland Canada)"/>
    <m/>
    <n v="238"/>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September 1947"/>
    <s v=""/>
    <m/>
    <x v="10"/>
  </r>
  <r>
    <s v="KB"/>
    <s v="363"/>
    <s v="KB363"/>
    <x v="23"/>
    <m/>
    <m/>
    <s v="Toronto, Canada (de Havilland Canada)"/>
    <m/>
    <n v="239"/>
    <n v="1"/>
    <x v="38"/>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B"/>
    <s v="364"/>
    <s v="KB364"/>
    <x v="23"/>
    <m/>
    <m/>
    <s v="Toronto, Canada (de Havilland Canada)"/>
    <m/>
    <n v="240"/>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November 1944"/>
    <s v=""/>
    <m/>
    <x v="10"/>
  </r>
  <r>
    <s v="KB"/>
    <s v="365"/>
    <s v="KB365"/>
    <x v="23"/>
    <m/>
    <m/>
    <s v="Toronto, Canada (de Havilland Canada)"/>
    <m/>
    <n v="241"/>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20T00:00:00"/>
    <s v=""/>
    <m/>
    <x v="10"/>
  </r>
  <r>
    <s v="KB"/>
    <s v="366"/>
    <s v="KB366"/>
    <x v="23"/>
    <m/>
    <m/>
    <s v="Toronto, Canada (de Havilland Canada)"/>
    <m/>
    <n v="242"/>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September 1944"/>
    <s v=""/>
    <m/>
    <x v="10"/>
  </r>
  <r>
    <s v="KB"/>
    <s v="367"/>
    <s v="KB367"/>
    <x v="23"/>
    <m/>
    <m/>
    <s v="Toronto, Canada (de Havilland Canada)"/>
    <m/>
    <n v="243"/>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March 1945"/>
    <s v=""/>
    <m/>
    <x v="10"/>
  </r>
  <r>
    <s v="KB"/>
    <s v="368"/>
    <s v="KB368"/>
    <x v="23"/>
    <m/>
    <m/>
    <s v="Toronto, Canada (de Havilland Canada)"/>
    <m/>
    <n v="244"/>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5"/>
    <s v=""/>
    <m/>
    <x v="10"/>
  </r>
  <r>
    <s v="KB"/>
    <s v="369"/>
    <s v="KB369"/>
    <x v="23"/>
    <m/>
    <m/>
    <s v="Toronto, Canada (de Havilland Canada)"/>
    <m/>
    <n v="245"/>
    <n v="1"/>
    <x v="39"/>
    <s v="Downsview"/>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s v=""/>
    <m/>
    <x v="10"/>
  </r>
  <r>
    <s v="KA"/>
    <s v="100"/>
    <s v="KA100"/>
    <x v="24"/>
    <m/>
    <m/>
    <s v="Toronto, Canada (de Havilland Canada)"/>
    <m/>
    <n v="1"/>
    <s v="?"/>
    <x v="28"/>
    <s v="Downsview"/>
    <s v="Date of Acceptance by RAF or RCAF, not of production at factory."/>
    <s v="Merlin 33"/>
    <m/>
    <m/>
    <d v="1899-12-30T00:00:00"/>
    <s v=""/>
    <m/>
    <x v="9"/>
  </r>
  <r>
    <s v="KA"/>
    <s v="101"/>
    <s v="KA101"/>
    <x v="24"/>
    <m/>
    <m/>
    <s v="Toronto, Canada (de Havilland Canada)"/>
    <m/>
    <n v="2"/>
    <s v="?"/>
    <x v="42"/>
    <s v="Downsview"/>
    <s v="Date of Acceptance by RAF or RCAF, not of production at factory."/>
    <s v="Merlin 33"/>
    <m/>
    <m/>
    <d v="1946-06-15T00:00:00"/>
    <s v=""/>
    <m/>
    <x v="9"/>
  </r>
  <r>
    <s v="KA"/>
    <s v="102"/>
    <s v="KA102"/>
    <x v="24"/>
    <m/>
    <m/>
    <s v="Toronto, Canada (de Havilland Canada)"/>
    <m/>
    <n v="3"/>
    <s v="?"/>
    <x v="43"/>
    <s v="Downsview"/>
    <s v="Date of Acceptance by RAF or RCAF, not of production at factory."/>
    <s v="Merlin 33"/>
    <m/>
    <m/>
    <d v="1899-12-30T00:00:00"/>
    <s v=""/>
    <m/>
    <x v="9"/>
  </r>
  <r>
    <s v="KA"/>
    <s v="103"/>
    <s v="KA103"/>
    <x v="25"/>
    <m/>
    <m/>
    <s v="Toronto, Canada (de Havilland Canada)"/>
    <m/>
    <n v="1"/>
    <s v="?"/>
    <x v="45"/>
    <s v="Downsview"/>
    <s v="Date of Acceptance by RAF or RCAF, not of production at factory."/>
    <s v="Merlin 225"/>
    <m/>
    <m/>
    <d v="1947-12-18T00:00:00"/>
    <s v=""/>
    <m/>
    <x v="9"/>
  </r>
  <r>
    <s v="KA"/>
    <s v="104"/>
    <s v="KA104"/>
    <x v="25"/>
    <m/>
    <m/>
    <s v="Toronto, Canada (de Havilland Canada)"/>
    <m/>
    <n v="2"/>
    <s v="?"/>
    <x v="45"/>
    <s v="Downsview"/>
    <s v="Date of Acceptance by RAF or RCAF, not of production at factory."/>
    <s v="Merlin 225"/>
    <m/>
    <m/>
    <s v="2 January 1947"/>
    <s v=""/>
    <m/>
    <x v="9"/>
  </r>
  <r>
    <s v="KA"/>
    <s v="105"/>
    <s v="KA105"/>
    <x v="25"/>
    <m/>
    <m/>
    <s v="Toronto, Canada (de Havilland Canada)"/>
    <m/>
    <n v="3"/>
    <s v="?"/>
    <x v="45"/>
    <s v="Downsview"/>
    <s v="Date of Acceptance by RAF or RCAF, not of production at factory."/>
    <s v="Merlin 225"/>
    <m/>
    <m/>
    <s v="31 May 1947"/>
    <s v=""/>
    <m/>
    <x v="9"/>
  </r>
  <r>
    <s v="KA"/>
    <s v="106"/>
    <s v="KA106"/>
    <x v="25"/>
    <m/>
    <m/>
    <s v="Toronto, Canada (de Havilland Canada)"/>
    <m/>
    <n v="4"/>
    <s v="?"/>
    <x v="45"/>
    <s v="Downsview"/>
    <s v="Date of Acceptance by RAF or RCAF, not of production at factory."/>
    <s v="Merlin 225"/>
    <m/>
    <m/>
    <d v="1899-12-30T00:00:00"/>
    <s v=""/>
    <m/>
    <x v="9"/>
  </r>
  <r>
    <s v="KA"/>
    <s v="107"/>
    <s v="KA107"/>
    <x v="25"/>
    <m/>
    <m/>
    <s v="Toronto, Canada (de Havilland Canada)"/>
    <m/>
    <n v="5"/>
    <s v="?"/>
    <x v="45"/>
    <s v="Downsview"/>
    <s v="Date of Acceptance by RAF or RCAF, not of production at factory."/>
    <s v="Merlin 225"/>
    <m/>
    <m/>
    <s v="31 May 1947"/>
    <s v=""/>
    <m/>
    <x v="9"/>
  </r>
  <r>
    <s v="KA"/>
    <s v="108"/>
    <s v="KA108"/>
    <x v="25"/>
    <m/>
    <m/>
    <s v="Toronto, Canada (de Havilland Canada)"/>
    <m/>
    <n v="6"/>
    <s v="?"/>
    <x v="45"/>
    <s v="Downsview"/>
    <s v="Date of Acceptance by RAF or RCAF, not of production at factory."/>
    <s v="Merlin 225"/>
    <m/>
    <m/>
    <s v="31 May 1947"/>
    <s v=""/>
    <m/>
    <x v="9"/>
  </r>
  <r>
    <s v="KA"/>
    <s v="109"/>
    <s v="KA109"/>
    <x v="25"/>
    <m/>
    <m/>
    <s v="Toronto, Canada (de Havilland Canada)"/>
    <m/>
    <n v="7"/>
    <s v="?"/>
    <x v="45"/>
    <s v="Downsview"/>
    <s v="Date of Acceptance by RAF or RCAF, not of production at factory."/>
    <s v="Merlin 225"/>
    <m/>
    <m/>
    <d v="1945-07-18T00:00:00"/>
    <s v=""/>
    <m/>
    <x v="9"/>
  </r>
  <r>
    <s v="KA"/>
    <s v="110"/>
    <s v="KA110"/>
    <x v="25"/>
    <m/>
    <m/>
    <s v="Toronto, Canada (de Havilland Canada)"/>
    <m/>
    <n v="8"/>
    <s v="?"/>
    <x v="46"/>
    <s v="Downsview"/>
    <s v="Date of Acceptance by RAF or RCAF, not of production at factory."/>
    <s v="Merlin 225"/>
    <m/>
    <m/>
    <d v="1947-12-18T00:00:00"/>
    <s v=""/>
    <m/>
    <x v="9"/>
  </r>
  <r>
    <s v="KA"/>
    <s v="111"/>
    <s v="KA111"/>
    <x v="25"/>
    <m/>
    <m/>
    <s v="Toronto, Canada (de Havilland Canada)"/>
    <m/>
    <n v="9"/>
    <s v="?"/>
    <x v="46"/>
    <s v="Downsview"/>
    <s v="Date of Acceptance by RAF or RCAF, not of production at factory."/>
    <s v="Merlin 225"/>
    <m/>
    <m/>
    <d v="1945-06-01T00:00:00"/>
    <s v=""/>
    <m/>
    <x v="9"/>
  </r>
  <r>
    <s v="KA"/>
    <s v="112"/>
    <s v="KA112"/>
    <x v="25"/>
    <m/>
    <m/>
    <s v="Toronto, Canada (de Havilland Canada)"/>
    <m/>
    <n v="10"/>
    <s v="?"/>
    <x v="46"/>
    <s v="Downsview"/>
    <s v="Date of Acceptance by RAF or RCAF, not of production at factory."/>
    <s v="Merlin 225"/>
    <m/>
    <m/>
    <d v="1947-12-18T00:00:00"/>
    <s v=""/>
    <m/>
    <x v="9"/>
  </r>
  <r>
    <s v="KA"/>
    <s v="113"/>
    <s v="KA113"/>
    <x v="25"/>
    <m/>
    <m/>
    <s v="Toronto, Canada (de Havilland Canada)"/>
    <m/>
    <n v="11"/>
    <s v="?"/>
    <x v="46"/>
    <s v="Downsview"/>
    <s v="Date of Acceptance by RAF or RCAF, not of production at factory."/>
    <s v="Merlin 225"/>
    <m/>
    <m/>
    <d v="1947-12-18T00:00:00"/>
    <s v=""/>
    <m/>
    <x v="9"/>
  </r>
  <r>
    <s v="KA"/>
    <s v="114"/>
    <s v="KA114"/>
    <x v="25"/>
    <m/>
    <m/>
    <s v="Toronto, Canada (de Havilland Canada)"/>
    <m/>
    <n v="12"/>
    <s v="?"/>
    <x v="46"/>
    <s v="Downsview"/>
    <s v="Date of Acceptance by RAF or RCAF, not of production at factory."/>
    <s v="Merlin 225"/>
    <m/>
    <m/>
    <d v="1899-12-30T00:00:00"/>
    <s v=""/>
    <m/>
    <x v="9"/>
  </r>
  <r>
    <s v="KA"/>
    <s v="115"/>
    <s v="KA115"/>
    <x v="25"/>
    <m/>
    <m/>
    <s v="Toronto, Canada (de Havilland Canada)"/>
    <m/>
    <n v="13"/>
    <s v="?"/>
    <x v="46"/>
    <s v="Downsview"/>
    <s v="Date of Acceptance by RAF or RCAF, not of production at factory."/>
    <s v="Merlin 225"/>
    <m/>
    <m/>
    <d v="1948-06-28T00:00:00"/>
    <s v=""/>
    <m/>
    <x v="9"/>
  </r>
  <r>
    <s v="KA"/>
    <s v="116"/>
    <s v="KA116"/>
    <x v="25"/>
    <m/>
    <m/>
    <s v="Toronto, Canada (de Havilland Canada)"/>
    <m/>
    <n v="14"/>
    <s v="?"/>
    <x v="46"/>
    <s v="Downsview"/>
    <s v="Date of Acceptance by RAF or RCAF, not of production at factory."/>
    <s v="Merlin 225"/>
    <m/>
    <m/>
    <d v="1948-01-06T00:00:00"/>
    <s v=""/>
    <m/>
    <x v="9"/>
  </r>
  <r>
    <s v="KA"/>
    <s v="118"/>
    <s v="KA118"/>
    <x v="25"/>
    <m/>
    <m/>
    <s v="Toronto, Canada (de Havilland Canada)"/>
    <m/>
    <n v="15"/>
    <s v="?"/>
    <x v="46"/>
    <s v="Downsview"/>
    <s v="Date of Acceptance by RAF or RCAF, not of production at factory."/>
    <s v="Merlin 225"/>
    <m/>
    <m/>
    <d v="1947-12-18T00:00:00"/>
    <s v=""/>
    <m/>
    <x v="9"/>
  </r>
  <r>
    <s v="KA"/>
    <s v="119"/>
    <s v="KA119"/>
    <x v="25"/>
    <m/>
    <m/>
    <s v="Toronto, Canada (de Havilland Canada)"/>
    <m/>
    <n v="16"/>
    <s v="?"/>
    <x v="46"/>
    <s v="Downsview"/>
    <s v="Date of Acceptance by RAF or RCAF, not of production at factory."/>
    <s v="Merlin 225"/>
    <m/>
    <m/>
    <s v="21 October 1947"/>
    <s v=""/>
    <m/>
    <x v="9"/>
  </r>
  <r>
    <s v="KA"/>
    <s v="123"/>
    <s v="KA123"/>
    <x v="25"/>
    <m/>
    <m/>
    <s v="Toronto, Canada (de Havilland Canada)"/>
    <m/>
    <n v="17"/>
    <s v="?"/>
    <x v="46"/>
    <s v="Downsview"/>
    <s v="Date of Acceptance by RAF or RCAF, not of production at factory."/>
    <s v="Merlin 225"/>
    <m/>
    <m/>
    <d v="1899-12-30T00:00:00"/>
    <s v=""/>
    <m/>
    <x v="9"/>
  </r>
  <r>
    <s v="KA"/>
    <s v="124"/>
    <s v="KA124"/>
    <x v="25"/>
    <m/>
    <m/>
    <s v="Toronto, Canada (de Havilland Canada)"/>
    <m/>
    <n v="18"/>
    <s v="?"/>
    <x v="46"/>
    <s v="Downsview"/>
    <s v="Date of Acceptance by RAF or RCAF, not of production at factory."/>
    <s v="Merlin 225"/>
    <m/>
    <m/>
    <d v="1947-12-18T00:00:00"/>
    <s v=""/>
    <m/>
    <x v="9"/>
  </r>
  <r>
    <s v="KA"/>
    <s v="125"/>
    <s v="KA125"/>
    <x v="25"/>
    <m/>
    <m/>
    <s v="Toronto, Canada (de Havilland Canada)"/>
    <m/>
    <n v="19"/>
    <s v="?"/>
    <x v="46"/>
    <s v="Downsview"/>
    <s v="Date of Acceptance by RAF or RCAF, not of production at factory."/>
    <s v="Merlin 225"/>
    <m/>
    <m/>
    <d v="1947-12-18T00:00:00"/>
    <s v=""/>
    <m/>
    <x v="9"/>
  </r>
  <r>
    <s v="KA"/>
    <s v="126"/>
    <s v="KA126"/>
    <x v="25"/>
    <m/>
    <m/>
    <s v="Toronto, Canada (de Havilland Canada)"/>
    <m/>
    <n v="20"/>
    <s v="?"/>
    <x v="46"/>
    <s v="Downsview"/>
    <s v="Date of Acceptance by RAF or RCAF, not of production at factory."/>
    <s v="Merlin 225"/>
    <m/>
    <m/>
    <d v="1947-12-18T00:00:00"/>
    <s v=""/>
    <m/>
    <x v="9"/>
  </r>
  <r>
    <s v="KA"/>
    <s v="127"/>
    <s v="KA127"/>
    <x v="25"/>
    <m/>
    <m/>
    <s v="Toronto, Canada (de Havilland Canada)"/>
    <m/>
    <n v="21"/>
    <s v="?"/>
    <x v="46"/>
    <s v="Downsview"/>
    <s v="Date of Acceptance by RAF or RCAF, not of production at factory."/>
    <s v="Merlin 225"/>
    <m/>
    <m/>
    <d v="1947-12-18T00:00:00"/>
    <s v=""/>
    <m/>
    <x v="9"/>
  </r>
  <r>
    <s v="KA"/>
    <s v="128"/>
    <s v="KA128"/>
    <x v="25"/>
    <m/>
    <m/>
    <s v="Toronto, Canada (de Havilland Canada)"/>
    <m/>
    <n v="22"/>
    <s v="?"/>
    <x v="46"/>
    <s v="Downsview"/>
    <s v="Date of Acceptance by RAF or RCAF, not of production at factory."/>
    <s v="Merlin 225"/>
    <m/>
    <m/>
    <d v="1947-12-18T00:00:00"/>
    <s v=""/>
    <m/>
    <x v="9"/>
  </r>
  <r>
    <s v="KA"/>
    <s v="129"/>
    <s v="KA129"/>
    <x v="25"/>
    <m/>
    <m/>
    <s v="Toronto, Canada (de Havilland Canada)"/>
    <m/>
    <n v="23"/>
    <s v="?"/>
    <x v="46"/>
    <s v="Downsview"/>
    <s v="Date of Acceptance by RAF or RCAF, not of production at factory."/>
    <s v="Merlin 225"/>
    <m/>
    <m/>
    <d v="1947-12-18T00:00:00"/>
    <s v=""/>
    <m/>
    <x v="9"/>
  </r>
  <r>
    <s v="KA"/>
    <s v="130"/>
    <s v="KA130"/>
    <x v="25"/>
    <m/>
    <m/>
    <s v="Toronto, Canada (de Havilland Canada)"/>
    <m/>
    <n v="24"/>
    <s v="?"/>
    <x v="46"/>
    <s v="Downsview"/>
    <s v="Date of Acceptance by RAF or RCAF, not of production at factory."/>
    <s v="Merlin 225"/>
    <m/>
    <m/>
    <d v="1947-12-18T00:00:00"/>
    <s v=""/>
    <m/>
    <x v="9"/>
  </r>
  <r>
    <s v="KA"/>
    <s v="131"/>
    <s v="KA131"/>
    <x v="25"/>
    <m/>
    <m/>
    <s v="Toronto, Canada (de Havilland Canada)"/>
    <m/>
    <n v="25"/>
    <s v="?"/>
    <x v="46"/>
    <s v="Downsview"/>
    <s v="Date of Acceptance by RAF or RCAF, not of production at factory."/>
    <s v="Merlin 225"/>
    <m/>
    <m/>
    <d v="1947-12-18T00:00:00"/>
    <s v=""/>
    <m/>
    <x v="9"/>
  </r>
  <r>
    <s v="KA"/>
    <s v="132"/>
    <s v="KA132"/>
    <x v="25"/>
    <m/>
    <m/>
    <s v="Toronto, Canada (de Havilland Canada)"/>
    <m/>
    <n v="26"/>
    <s v="?"/>
    <x v="46"/>
    <s v="Downsview"/>
    <s v="Date of Acceptance by RAF or RCAF, not of production at factory."/>
    <s v="Merlin 225"/>
    <m/>
    <m/>
    <d v="1947-12-18T00:00:00"/>
    <s v=""/>
    <m/>
    <x v="9"/>
  </r>
  <r>
    <s v="KA"/>
    <s v="133"/>
    <s v="KA133"/>
    <x v="25"/>
    <m/>
    <m/>
    <s v="Toronto, Canada (de Havilland Canada)"/>
    <m/>
    <n v="27"/>
    <s v="?"/>
    <x v="46"/>
    <s v="Downsview"/>
    <s v="Date of Acceptance by RAF or RCAF, not of production at factory."/>
    <s v="Merlin 225"/>
    <m/>
    <m/>
    <d v="1947-12-18T00:00:00"/>
    <s v=""/>
    <m/>
    <x v="9"/>
  </r>
  <r>
    <s v="KA"/>
    <s v="134"/>
    <s v="KA134"/>
    <x v="25"/>
    <m/>
    <m/>
    <s v="Toronto, Canada (de Havilland Canada)"/>
    <m/>
    <n v="28"/>
    <s v="?"/>
    <x v="46"/>
    <s v="Downsview"/>
    <s v="Date of Acceptance by RAF or RCAF, not of production at factory."/>
    <s v="Merlin 225"/>
    <m/>
    <m/>
    <s v="26 September 1946"/>
    <s v=""/>
    <m/>
    <x v="9"/>
  </r>
  <r>
    <s v="KA"/>
    <s v="135"/>
    <s v="KA135"/>
    <x v="25"/>
    <m/>
    <m/>
    <s v="Toronto, Canada (de Havilland Canada)"/>
    <m/>
    <n v="29"/>
    <s v="?"/>
    <x v="46"/>
    <s v="Downsview"/>
    <s v="Date of Acceptance by RAF or RCAF, not of production at factory."/>
    <s v="Merlin 225"/>
    <m/>
    <m/>
    <s v="26 September 1946"/>
    <s v=""/>
    <m/>
    <x v="9"/>
  </r>
  <r>
    <s v="KA"/>
    <s v="136"/>
    <s v="KA136"/>
    <x v="25"/>
    <m/>
    <m/>
    <s v="Toronto, Canada (de Havilland Canada)"/>
    <m/>
    <n v="30"/>
    <s v="?"/>
    <x v="46"/>
    <s v="Downsview"/>
    <s v="Date of Acceptance by RAF or RCAF, not of production at factory."/>
    <s v="Merlin 225"/>
    <m/>
    <m/>
    <s v="26 September 1946"/>
    <s v=""/>
    <m/>
    <x v="9"/>
  </r>
  <r>
    <s v="KA"/>
    <s v="140"/>
    <s v="KA140"/>
    <x v="25"/>
    <m/>
    <m/>
    <s v="Toronto, Canada (de Havilland Canada)"/>
    <m/>
    <n v="31"/>
    <s v="?"/>
    <x v="46"/>
    <s v="Downsview"/>
    <s v="Date of Acceptance by RAF or RCAF, not of production at factory."/>
    <s v="Merlin 225"/>
    <m/>
    <m/>
    <s v="26 September 1946"/>
    <s v=""/>
    <m/>
    <x v="9"/>
  </r>
  <r>
    <s v="KA"/>
    <s v="142"/>
    <s v="KA142"/>
    <x v="25"/>
    <m/>
    <m/>
    <s v="Toronto, Canada (de Havilland Canada)"/>
    <m/>
    <n v="32"/>
    <s v="?"/>
    <x v="46"/>
    <s v="Downsview"/>
    <s v="Date of Acceptance by RAF or RCAF, not of production at factory."/>
    <s v="Merlin 225"/>
    <m/>
    <m/>
    <s v="15 August 1947"/>
    <s v=""/>
    <m/>
    <x v="9"/>
  </r>
  <r>
    <s v="KA"/>
    <s v="143"/>
    <s v="KA143"/>
    <x v="25"/>
    <m/>
    <m/>
    <s v="Toronto, Canada (de Havilland Canada)"/>
    <m/>
    <n v="33"/>
    <s v="?"/>
    <x v="46"/>
    <s v="Downsview"/>
    <s v="Date of Acceptance by RAF or RCAF, not of production at factory."/>
    <s v="Merlin 225"/>
    <m/>
    <m/>
    <d v="1947-12-18T00:00:00"/>
    <s v=""/>
    <m/>
    <x v="9"/>
  </r>
  <r>
    <s v="KA"/>
    <s v="144"/>
    <s v="KA144"/>
    <x v="25"/>
    <m/>
    <m/>
    <s v="Toronto, Canada (de Havilland Canada)"/>
    <m/>
    <n v="34"/>
    <s v="?"/>
    <x v="46"/>
    <s v="Downsview"/>
    <s v="Date of Acceptance by RAF or RCAF, not of production at factory."/>
    <s v="Merlin 225"/>
    <m/>
    <m/>
    <s v="23 July 1947"/>
    <s v=""/>
    <m/>
    <x v="9"/>
  </r>
  <r>
    <s v="KA"/>
    <s v="145"/>
    <s v="KA145"/>
    <x v="25"/>
    <m/>
    <m/>
    <s v="Toronto, Canada (de Havilland Canada)"/>
    <m/>
    <n v="35"/>
    <s v="?"/>
    <x v="46"/>
    <s v="Downsview"/>
    <s v="Date of Acceptance by RAF or RCAF, not of production at factory."/>
    <s v="Merlin 225"/>
    <m/>
    <m/>
    <s v="23 July 1947"/>
    <s v=""/>
    <m/>
    <x v="9"/>
  </r>
  <r>
    <s v="KA"/>
    <s v="146"/>
    <s v="KA146"/>
    <x v="25"/>
    <m/>
    <m/>
    <s v="Toronto, Canada (de Havilland Canada)"/>
    <m/>
    <n v="36"/>
    <s v="?"/>
    <x v="46"/>
    <s v="Downsview"/>
    <s v="Date of Acceptance by RAF or RCAF, not of production at factory."/>
    <s v="Merlin 225"/>
    <m/>
    <m/>
    <s v="20 August 1947"/>
    <s v=""/>
    <m/>
    <x v="9"/>
  </r>
  <r>
    <s v="KA"/>
    <s v="147"/>
    <s v="KA147"/>
    <x v="25"/>
    <m/>
    <m/>
    <s v="Toronto, Canada (de Havilland Canada)"/>
    <m/>
    <n v="37"/>
    <s v="?"/>
    <x v="46"/>
    <s v="Downsview"/>
    <s v="Date of Acceptance by RAF or RCAF, not of production at factory."/>
    <s v="Merlin 225"/>
    <m/>
    <m/>
    <s v="23 July 1947"/>
    <s v=""/>
    <m/>
    <x v="9"/>
  </r>
  <r>
    <s v="KA"/>
    <s v="148"/>
    <s v="KA148"/>
    <x v="25"/>
    <m/>
    <m/>
    <s v="Toronto, Canada (de Havilland Canada)"/>
    <m/>
    <n v="38"/>
    <s v="?"/>
    <x v="46"/>
    <s v="Downsview"/>
    <s v="Date of Acceptance by RAF or RCAF, not of production at factory."/>
    <s v="Merlin 225"/>
    <m/>
    <m/>
    <s v="23 July 1947"/>
    <s v=""/>
    <m/>
    <x v="9"/>
  </r>
  <r>
    <s v="KA"/>
    <s v="151"/>
    <s v="KA151"/>
    <x v="25"/>
    <m/>
    <m/>
    <s v="Toronto, Canada (de Havilland Canada)"/>
    <m/>
    <n v="39"/>
    <s v="?"/>
    <x v="46"/>
    <s v="Downsview"/>
    <s v="Date of Acceptance by RAF or RCAF, not of production at factory."/>
    <s v="Merlin 225"/>
    <m/>
    <m/>
    <s v="26 September 1946"/>
    <s v=""/>
    <m/>
    <x v="9"/>
  </r>
  <r>
    <s v="KA"/>
    <s v="152"/>
    <s v="KA152"/>
    <x v="25"/>
    <m/>
    <m/>
    <s v="Toronto, Canada (de Havilland Canada)"/>
    <m/>
    <n v="40"/>
    <s v="?"/>
    <x v="46"/>
    <s v="Downsview"/>
    <s v="Date of Acceptance by RAF or RCAF, not of production at factory."/>
    <s v="Merlin 225"/>
    <m/>
    <m/>
    <s v="26 September 1946"/>
    <s v=""/>
    <m/>
    <x v="9"/>
  </r>
  <r>
    <s v="KA"/>
    <s v="153"/>
    <s v="KA153"/>
    <x v="25"/>
    <m/>
    <m/>
    <s v="Toronto, Canada (de Havilland Canada)"/>
    <m/>
    <n v="41"/>
    <n v="1"/>
    <x v="46"/>
    <s v="Downsview"/>
    <s v="Date of Acceptance by RAF or RCAF, not of production at factory."/>
    <s v="Merlin 225"/>
    <m/>
    <m/>
    <d v="1945-04-26T00:00:00"/>
    <s v=""/>
    <m/>
    <x v="9"/>
  </r>
  <r>
    <s v="KA"/>
    <s v="154"/>
    <s v="KA154"/>
    <x v="25"/>
    <m/>
    <m/>
    <s v="Toronto, Canada (de Havilland Canada)"/>
    <m/>
    <n v="42"/>
    <s v="?"/>
    <x v="47"/>
    <s v="Downsview"/>
    <s v="Date of Acceptance by RAF or RCAF, not of production at factory."/>
    <s v="Merlin 225"/>
    <m/>
    <m/>
    <s v="26 September 1946"/>
    <s v=""/>
    <m/>
    <x v="9"/>
  </r>
  <r>
    <s v="KA"/>
    <s v="155"/>
    <s v="KA155"/>
    <x v="25"/>
    <m/>
    <m/>
    <s v="Toronto, Canada (de Havilland Canada)"/>
    <m/>
    <n v="43"/>
    <s v="?"/>
    <x v="47"/>
    <s v="Downsview"/>
    <s v="Date of Acceptance by RAF or RCAF, not of production at factory."/>
    <s v="Merlin 225"/>
    <m/>
    <m/>
    <d v="1947-11-27T00:00:00"/>
    <s v=""/>
    <m/>
    <x v="9"/>
  </r>
  <r>
    <s v="KA"/>
    <s v="156"/>
    <s v="KA156"/>
    <x v="25"/>
    <m/>
    <m/>
    <s v="Toronto, Canada (de Havilland Canada)"/>
    <m/>
    <n v="44"/>
    <s v="?"/>
    <x v="47"/>
    <s v="Downsview"/>
    <s v="Date of Acceptance by RAF or RCAF, not of production at factory."/>
    <s v="Merlin 225"/>
    <m/>
    <m/>
    <s v="22 November 1947"/>
    <s v=""/>
    <m/>
    <x v="9"/>
  </r>
  <r>
    <s v="KA"/>
    <s v="157"/>
    <s v="KA157"/>
    <x v="25"/>
    <m/>
    <m/>
    <s v="Toronto, Canada (de Havilland Canada)"/>
    <m/>
    <n v="45"/>
    <s v="?"/>
    <x v="47"/>
    <s v="Downsview"/>
    <s v="Date of Acceptance by RAF or RCAF, not of production at factory."/>
    <s v="Merlin 225"/>
    <m/>
    <m/>
    <s v="23 July 1947"/>
    <s v=""/>
    <m/>
    <x v="9"/>
  </r>
  <r>
    <s v="KA"/>
    <s v="159"/>
    <s v="KA159"/>
    <x v="25"/>
    <m/>
    <m/>
    <s v="Toronto, Canada (de Havilland Canada)"/>
    <m/>
    <n v="46"/>
    <s v="?"/>
    <x v="47"/>
    <s v="Downsview"/>
    <s v="Date of Acceptance by RAF or RCAF, not of production at factory."/>
    <s v="Merlin 225"/>
    <m/>
    <m/>
    <s v="15 August 1947"/>
    <s v=""/>
    <m/>
    <x v="9"/>
  </r>
  <r>
    <s v="KA"/>
    <s v="160"/>
    <s v="KA160"/>
    <x v="25"/>
    <m/>
    <m/>
    <s v="Toronto, Canada (de Havilland Canada)"/>
    <m/>
    <n v="47"/>
    <s v="?"/>
    <x v="47"/>
    <s v="Downsview"/>
    <s v="Date of Acceptance by RAF or RCAF, not of production at factory."/>
    <s v="Merlin 225"/>
    <m/>
    <m/>
    <s v="21 December 1946"/>
    <s v=""/>
    <m/>
    <x v="9"/>
  </r>
  <r>
    <s v="KA"/>
    <s v="161"/>
    <s v="KA161"/>
    <x v="25"/>
    <m/>
    <m/>
    <s v="Toronto, Canada (de Havilland Canada)"/>
    <m/>
    <n v="48"/>
    <s v="?"/>
    <x v="47"/>
    <s v="Downsview"/>
    <s v="Date of Acceptance by RAF or RCAF, not of production at factory."/>
    <s v="Merlin 225"/>
    <m/>
    <m/>
    <s v="28 November 1946"/>
    <s v=""/>
    <m/>
    <x v="9"/>
  </r>
  <r>
    <s v="KA"/>
    <s v="162"/>
    <s v="KA162"/>
    <x v="25"/>
    <m/>
    <m/>
    <s v="Toronto, Canada (de Havilland Canada)"/>
    <m/>
    <n v="49"/>
    <s v="?"/>
    <x v="47"/>
    <s v="Downsview"/>
    <s v="Date of Acceptance by RAF or RCAF, not of production at factory."/>
    <s v="Merlin 225"/>
    <m/>
    <m/>
    <s v="26 September 1946"/>
    <s v=""/>
    <m/>
    <x v="9"/>
  </r>
  <r>
    <s v="KA"/>
    <s v="163"/>
    <s v="KA163"/>
    <x v="25"/>
    <m/>
    <m/>
    <s v="Toronto, Canada (de Havilland Canada)"/>
    <m/>
    <n v="50"/>
    <s v="?"/>
    <x v="47"/>
    <s v="Downsview"/>
    <s v="Date of Acceptance by RAF or RCAF, not of production at factory."/>
    <s v="Merlin 225"/>
    <m/>
    <m/>
    <s v="30 January 1948"/>
    <s v=""/>
    <m/>
    <x v="9"/>
  </r>
  <r>
    <s v="KA"/>
    <s v="164"/>
    <s v="KA164"/>
    <x v="25"/>
    <m/>
    <m/>
    <s v="Toronto, Canada (de Havilland Canada)"/>
    <m/>
    <n v="51"/>
    <s v="?"/>
    <x v="47"/>
    <s v="Downsview"/>
    <s v="Date of Acceptance by RAF or RCAF, not of production at factory."/>
    <s v="Merlin 225"/>
    <m/>
    <m/>
    <s v="26 September 1946"/>
    <s v=""/>
    <m/>
    <x v="9"/>
  </r>
  <r>
    <s v="KA"/>
    <s v="165"/>
    <s v="KA165"/>
    <x v="25"/>
    <m/>
    <m/>
    <s v="Toronto, Canada (de Havilland Canada)"/>
    <m/>
    <n v="52"/>
    <s v="?"/>
    <x v="47"/>
    <s v="Downsview"/>
    <s v="Date of Acceptance by RAF or RCAF, not of production at factory."/>
    <s v="Merlin 225"/>
    <m/>
    <m/>
    <s v="26 September 1946"/>
    <s v=""/>
    <m/>
    <x v="9"/>
  </r>
  <r>
    <s v="KA"/>
    <s v="168"/>
    <s v="KA168"/>
    <x v="25"/>
    <m/>
    <m/>
    <s v="Toronto, Canada (de Havilland Canada)"/>
    <m/>
    <n v="53"/>
    <s v="?"/>
    <x v="47"/>
    <s v="Downsview"/>
    <s v="Date of Acceptance by RAF or RCAF, not of production at factory."/>
    <s v="Merlin 225"/>
    <m/>
    <m/>
    <s v="28 November 1945"/>
    <s v=""/>
    <m/>
    <x v="9"/>
  </r>
  <r>
    <s v="KA"/>
    <s v="169"/>
    <s v="KA169"/>
    <x v="25"/>
    <m/>
    <m/>
    <s v="Toronto, Canada (de Havilland Canada)"/>
    <m/>
    <n v="54"/>
    <s v="?"/>
    <x v="47"/>
    <s v="Downsview"/>
    <s v="Date of Acceptance by RAF or RCAF, not of production at factory."/>
    <s v="Merlin 225"/>
    <m/>
    <m/>
    <s v="31 December 1946"/>
    <s v=""/>
    <m/>
    <x v="9"/>
  </r>
  <r>
    <s v="KA"/>
    <s v="170"/>
    <s v="KA170"/>
    <x v="25"/>
    <m/>
    <m/>
    <s v="Toronto, Canada (de Havilland Canada)"/>
    <m/>
    <n v="55"/>
    <s v="?"/>
    <x v="47"/>
    <s v="Downsview"/>
    <s v="Date of Acceptance by RAF or RCAF, not of production at factory."/>
    <s v="Merlin 225"/>
    <m/>
    <m/>
    <s v="30 January 1948"/>
    <s v=""/>
    <m/>
    <x v="9"/>
  </r>
  <r>
    <s v="KA"/>
    <s v="171"/>
    <s v="KA171"/>
    <x v="25"/>
    <m/>
    <m/>
    <s v="Toronto, Canada (de Havilland Canada)"/>
    <m/>
    <n v="56"/>
    <s v="?"/>
    <x v="47"/>
    <s v="Downsview"/>
    <s v="Date of Acceptance by RAF or RCAF, not of production at factory."/>
    <s v="Merlin 225"/>
    <m/>
    <m/>
    <s v="26 September 1946"/>
    <s v=""/>
    <m/>
    <x v="9"/>
  </r>
  <r>
    <s v="KA"/>
    <s v="175"/>
    <s v="KA175"/>
    <x v="25"/>
    <m/>
    <m/>
    <s v="Toronto, Canada (de Havilland Canada)"/>
    <m/>
    <n v="57"/>
    <s v="?"/>
    <x v="47"/>
    <s v="Downsview"/>
    <s v="Date of Acceptance by RAF or RCAF, not of production at factory."/>
    <s v="Merlin 225"/>
    <m/>
    <m/>
    <s v="31 December 1946"/>
    <s v=""/>
    <m/>
    <x v="9"/>
  </r>
  <r>
    <s v="KA"/>
    <s v="176"/>
    <s v="KA176"/>
    <x v="25"/>
    <m/>
    <m/>
    <s v="Toronto, Canada (de Havilland Canada)"/>
    <m/>
    <n v="58"/>
    <s v="?"/>
    <x v="47"/>
    <s v="Downsview"/>
    <s v="Date of Acceptance by RAF or RCAF, not of production at factory."/>
    <s v="Merlin 225"/>
    <m/>
    <m/>
    <d v="1899-12-30T00:00:00"/>
    <s v=""/>
    <m/>
    <x v="9"/>
  </r>
  <r>
    <s v="KA"/>
    <s v="177"/>
    <s v="KA177"/>
    <x v="25"/>
    <m/>
    <m/>
    <s v="Toronto, Canada (de Havilland Canada)"/>
    <m/>
    <n v="59"/>
    <s v="?"/>
    <x v="47"/>
    <s v="Downsview"/>
    <s v="Date of Acceptance by RAF or RCAF, not of production at factory."/>
    <s v="Merlin 225"/>
    <m/>
    <m/>
    <s v="20 August 1947"/>
    <s v=""/>
    <m/>
    <x v="9"/>
  </r>
  <r>
    <s v="KA"/>
    <s v="178"/>
    <s v="KA178"/>
    <x v="25"/>
    <m/>
    <m/>
    <s v="Toronto, Canada (de Havilland Canada)"/>
    <m/>
    <n v="60"/>
    <s v="?"/>
    <x v="47"/>
    <s v="Downsview"/>
    <s v="Date of Acceptance by RAF or RCAF, not of production at factory."/>
    <s v="Merlin 225"/>
    <m/>
    <m/>
    <s v="26 September 1946"/>
    <s v=""/>
    <m/>
    <x v="9"/>
  </r>
  <r>
    <s v="KA"/>
    <s v="179"/>
    <s v="KA179"/>
    <x v="25"/>
    <m/>
    <m/>
    <s v="Toronto, Canada (de Havilland Canada)"/>
    <m/>
    <n v="61"/>
    <s v="?"/>
    <x v="47"/>
    <s v="Downsview"/>
    <s v="Date of Acceptance by RAF or RCAF, not of production at factory."/>
    <s v="Merlin 225"/>
    <m/>
    <m/>
    <s v="30 January 1948"/>
    <s v=""/>
    <m/>
    <x v="9"/>
  </r>
  <r>
    <s v="KA"/>
    <s v="180"/>
    <s v="KA180"/>
    <x v="25"/>
    <m/>
    <m/>
    <s v="Toronto, Canada (de Havilland Canada)"/>
    <m/>
    <n v="62"/>
    <s v="?"/>
    <x v="47"/>
    <s v="Downsview"/>
    <s v="Date of Acceptance by RAF or RCAF, not of production at factory."/>
    <s v="Merlin 225"/>
    <m/>
    <m/>
    <s v="20 August 1947"/>
    <s v=""/>
    <m/>
    <x v="9"/>
  </r>
  <r>
    <s v="KA"/>
    <s v="181"/>
    <s v="KA181"/>
    <x v="25"/>
    <m/>
    <m/>
    <s v="Toronto, Canada (de Havilland Canada)"/>
    <m/>
    <n v="63"/>
    <s v="?"/>
    <x v="47"/>
    <s v="Downsview"/>
    <s v="Date of Acceptance by RAF or RCAF, not of production at factory."/>
    <s v="Merlin 225"/>
    <m/>
    <m/>
    <s v="21 March 1946"/>
    <s v=""/>
    <m/>
    <x v="9"/>
  </r>
  <r>
    <s v="KA"/>
    <s v="182"/>
    <s v="KA182"/>
    <x v="25"/>
    <m/>
    <m/>
    <s v="Toronto, Canada (de Havilland Canada)"/>
    <m/>
    <n v="64"/>
    <s v="?"/>
    <x v="47"/>
    <s v="Downsview"/>
    <s v="Date of Acceptance by RAF or RCAF, not of production at factory."/>
    <s v="Merlin 225"/>
    <m/>
    <m/>
    <s v="20 August 1947"/>
    <s v=""/>
    <m/>
    <x v="9"/>
  </r>
  <r>
    <s v="KA"/>
    <s v="183"/>
    <s v="KA183"/>
    <x v="25"/>
    <m/>
    <m/>
    <s v="Toronto, Canada (de Havilland Canada)"/>
    <m/>
    <n v="65"/>
    <s v="?"/>
    <x v="47"/>
    <s v="Downsview"/>
    <s v="Date of Acceptance by RAF or RCAF, not of production at factory."/>
    <s v="Merlin 225"/>
    <m/>
    <m/>
    <s v="20 August 1947"/>
    <s v=""/>
    <m/>
    <x v="9"/>
  </r>
  <r>
    <s v="KA"/>
    <s v="184"/>
    <s v="KA184"/>
    <x v="25"/>
    <m/>
    <m/>
    <s v="Toronto, Canada (de Havilland Canada)"/>
    <m/>
    <n v="66"/>
    <s v="?"/>
    <x v="47"/>
    <s v="Downsview"/>
    <s v="Date of Acceptance by RAF or RCAF, not of production at factory."/>
    <s v="Merlin 225"/>
    <m/>
    <m/>
    <s v="30 January 1948"/>
    <s v=""/>
    <m/>
    <x v="9"/>
  </r>
  <r>
    <s v="KA"/>
    <s v="185"/>
    <s v="KA185"/>
    <x v="25"/>
    <m/>
    <m/>
    <s v="Toronto, Canada (de Havilland Canada)"/>
    <m/>
    <n v="67"/>
    <s v="?"/>
    <x v="47"/>
    <s v="Downsview"/>
    <s v="Date of Acceptance by RAF or RCAF, not of production at factory."/>
    <s v="Merlin 225"/>
    <m/>
    <m/>
    <s v="20 August 1947"/>
    <s v=""/>
    <m/>
    <x v="9"/>
  </r>
  <r>
    <s v="KA"/>
    <s v="186"/>
    <s v="KA186"/>
    <x v="25"/>
    <m/>
    <m/>
    <s v="Toronto, Canada (de Havilland Canada)"/>
    <m/>
    <n v="68"/>
    <s v="?"/>
    <x v="47"/>
    <s v="Downsview"/>
    <s v="Date of Acceptance by RAF or RCAF, not of production at factory."/>
    <s v="Merlin 225"/>
    <m/>
    <m/>
    <s v="30 January 1948"/>
    <s v=""/>
    <m/>
    <x v="9"/>
  </r>
  <r>
    <s v="KA"/>
    <s v="187"/>
    <s v="KA187"/>
    <x v="25"/>
    <m/>
    <m/>
    <s v="Toronto, Canada (de Havilland Canada)"/>
    <m/>
    <n v="69"/>
    <s v="?"/>
    <x v="47"/>
    <s v="Downsview"/>
    <s v="Date of Acceptance by RAF or RCAF, not of production at factory."/>
    <s v="Merlin 225"/>
    <m/>
    <m/>
    <s v="20 August 1947"/>
    <s v=""/>
    <m/>
    <x v="9"/>
  </r>
  <r>
    <s v="KA"/>
    <s v="188"/>
    <s v="KA188"/>
    <x v="25"/>
    <m/>
    <m/>
    <s v="Toronto, Canada (de Havilland Canada)"/>
    <m/>
    <n v="70"/>
    <s v="?"/>
    <x v="47"/>
    <s v="Downsview"/>
    <s v="Date of Acceptance by RAF or RCAF, not of production at factory."/>
    <s v="Merlin 225"/>
    <m/>
    <m/>
    <s v="30 January 1948"/>
    <s v=""/>
    <m/>
    <x v="9"/>
  </r>
  <r>
    <s v="KA"/>
    <s v="189"/>
    <s v="KA189"/>
    <x v="25"/>
    <m/>
    <m/>
    <s v="Toronto, Canada (de Havilland Canada)"/>
    <m/>
    <n v="71"/>
    <s v="?"/>
    <x v="47"/>
    <s v="Downsview"/>
    <s v="Date of Acceptance by RAF or RCAF, not of production at factory."/>
    <s v="Merlin 225"/>
    <m/>
    <m/>
    <s v="31 July 1946"/>
    <s v=""/>
    <m/>
    <x v="9"/>
  </r>
  <r>
    <s v="KA"/>
    <s v="190"/>
    <s v="KA190"/>
    <x v="25"/>
    <m/>
    <m/>
    <s v="Toronto, Canada (de Havilland Canada)"/>
    <m/>
    <n v="72"/>
    <s v="?"/>
    <x v="47"/>
    <s v="Downsview"/>
    <s v="Date of Acceptance by RAF or RCAF, not of production at factory."/>
    <s v="Merlin 225"/>
    <m/>
    <m/>
    <s v="26 September 1946"/>
    <s v=""/>
    <m/>
    <x v="9"/>
  </r>
  <r>
    <s v="KA"/>
    <s v="191"/>
    <s v="KA191"/>
    <x v="25"/>
    <m/>
    <m/>
    <s v="Toronto, Canada (de Havilland Canada)"/>
    <m/>
    <n v="73"/>
    <s v="?"/>
    <x v="47"/>
    <s v="Downsview"/>
    <s v="Date of Acceptance by RAF or RCAF, not of production at factory."/>
    <s v="Merlin 225"/>
    <m/>
    <m/>
    <s v="26 July 1946"/>
    <s v=""/>
    <m/>
    <x v="9"/>
  </r>
  <r>
    <s v="KA"/>
    <s v="192"/>
    <s v="KA192"/>
    <x v="25"/>
    <m/>
    <m/>
    <s v="Toronto, Canada (de Havilland Canada)"/>
    <m/>
    <n v="74"/>
    <s v="?"/>
    <x v="47"/>
    <s v="Downsview"/>
    <s v="Date of Acceptance by RAF or RCAF, not of production at factory."/>
    <s v="Merlin 225"/>
    <m/>
    <m/>
    <s v="20 August 1947"/>
    <s v=""/>
    <m/>
    <x v="9"/>
  </r>
  <r>
    <s v="KA"/>
    <s v="193"/>
    <s v="KA193"/>
    <x v="25"/>
    <m/>
    <m/>
    <s v="Toronto, Canada (de Havilland Canada)"/>
    <m/>
    <n v="75"/>
    <s v="?"/>
    <x v="47"/>
    <s v="Downsview"/>
    <s v="Date of Acceptance by RAF or RCAF, not of production at factory."/>
    <s v="Merlin 225"/>
    <m/>
    <m/>
    <s v="30 January 1948"/>
    <s v=""/>
    <m/>
    <x v="9"/>
  </r>
  <r>
    <s v="KA"/>
    <s v="194"/>
    <s v="KA194"/>
    <x v="25"/>
    <m/>
    <m/>
    <s v="Toronto, Canada (de Havilland Canada)"/>
    <m/>
    <n v="76"/>
    <s v="?"/>
    <x v="47"/>
    <s v="Downsview"/>
    <s v="Date of Acceptance by RAF or RCAF, not of production at factory."/>
    <s v="Merlin 225"/>
    <m/>
    <m/>
    <s v="30 January 1948"/>
    <s v=""/>
    <m/>
    <x v="9"/>
  </r>
  <r>
    <s v="KA"/>
    <s v="195"/>
    <s v="KA195"/>
    <x v="25"/>
    <m/>
    <m/>
    <s v="Toronto, Canada (de Havilland Canada)"/>
    <m/>
    <n v="77"/>
    <s v="?"/>
    <x v="47"/>
    <s v="Downsview"/>
    <s v="Date of Acceptance by RAF or RCAF, not of production at factory."/>
    <s v="Merlin 225"/>
    <m/>
    <m/>
    <s v="30 January 1948"/>
    <s v=""/>
    <m/>
    <x v="9"/>
  </r>
  <r>
    <s v="KA"/>
    <s v="196"/>
    <s v="KA196"/>
    <x v="25"/>
    <m/>
    <m/>
    <s v="Toronto, Canada (de Havilland Canada)"/>
    <m/>
    <n v="78"/>
    <s v="?"/>
    <x v="47"/>
    <s v="Downsview"/>
    <s v="Date of Acceptance by RAF or RCAF, not of production at factory."/>
    <s v="Merlin 225"/>
    <m/>
    <m/>
    <s v="20 August 1947"/>
    <s v=""/>
    <m/>
    <x v="9"/>
  </r>
  <r>
    <s v="KA"/>
    <s v="197"/>
    <s v="KA197"/>
    <x v="25"/>
    <m/>
    <m/>
    <s v="Toronto, Canada (de Havilland Canada)"/>
    <m/>
    <n v="79"/>
    <s v="?"/>
    <x v="47"/>
    <s v="Downsview"/>
    <s v="Date of Acceptance by RAF or RCAF, not of production at factory."/>
    <s v="Merlin 225"/>
    <m/>
    <m/>
    <s v="1 June 1945"/>
    <s v=""/>
    <m/>
    <x v="9"/>
  </r>
  <r>
    <s v="KA"/>
    <s v="198"/>
    <s v="KA198"/>
    <x v="25"/>
    <m/>
    <m/>
    <s v="Toronto, Canada (de Havilland Canada)"/>
    <m/>
    <n v="80"/>
    <s v="?"/>
    <x v="47"/>
    <s v="Downsview"/>
    <s v="Date of Acceptance by RAF or RCAF, not of production at factory."/>
    <s v="Merlin 225"/>
    <m/>
    <m/>
    <s v="26 September 1946"/>
    <s v=""/>
    <m/>
    <x v="9"/>
  </r>
  <r>
    <s v="KA"/>
    <s v="199"/>
    <s v="KA199"/>
    <x v="25"/>
    <m/>
    <m/>
    <s v="Toronto, Canada (de Havilland Canada)"/>
    <m/>
    <n v="81"/>
    <s v="?"/>
    <x v="47"/>
    <s v="Downsview"/>
    <s v="Date of Acceptance by RAF or RCAF, not of production at factory."/>
    <s v="Merlin 225"/>
    <m/>
    <m/>
    <s v="23 July 1947"/>
    <s v=""/>
    <m/>
    <x v="9"/>
  </r>
  <r>
    <s v="KA"/>
    <s v="200"/>
    <s v="KA200"/>
    <x v="25"/>
    <m/>
    <m/>
    <s v="Toronto, Canada (de Havilland Canada)"/>
    <m/>
    <n v="82"/>
    <s v="?"/>
    <x v="47"/>
    <s v="Downsview"/>
    <s v="Date of Acceptance by RAF or RCAF, not of production at factory."/>
    <s v="Merlin 225"/>
    <m/>
    <m/>
    <s v="31 December 1946"/>
    <s v=""/>
    <m/>
    <x v="9"/>
  </r>
  <r>
    <s v="KA"/>
    <s v="201"/>
    <s v="KA201"/>
    <x v="25"/>
    <m/>
    <m/>
    <s v="Toronto, Canada (de Havilland Canada)"/>
    <m/>
    <n v="83"/>
    <s v="?"/>
    <x v="47"/>
    <s v="Downsview"/>
    <s v="Date of Acceptance by RAF or RCAF, not of production at factory."/>
    <s v="Merlin 225"/>
    <m/>
    <m/>
    <s v="30 September 1947"/>
    <s v=""/>
    <m/>
    <x v="9"/>
  </r>
  <r>
    <s v="KA"/>
    <s v="204"/>
    <s v="KA204"/>
    <x v="25"/>
    <m/>
    <m/>
    <s v="Toronto, Canada (de Havilland Canada)"/>
    <m/>
    <n v="84"/>
    <s v="?"/>
    <x v="47"/>
    <s v="Downsview"/>
    <s v="Date of Acceptance by RAF or RCAF, not of production at factory."/>
    <s v="Merlin 225"/>
    <m/>
    <m/>
    <d v="1947-11-22T00:00:00"/>
    <s v=""/>
    <m/>
    <x v="9"/>
  </r>
  <r>
    <s v="KA"/>
    <s v="205"/>
    <s v="KA205"/>
    <x v="25"/>
    <m/>
    <m/>
    <s v="Toronto, Canada (de Havilland Canada)"/>
    <m/>
    <n v="85"/>
    <s v="?"/>
    <x v="47"/>
    <s v="Downsview"/>
    <s v="Date of Acceptance by RAF or RCAF, not of production at factory."/>
    <s v="Merlin 225"/>
    <m/>
    <m/>
    <d v="1947-11-22T00:00:00"/>
    <s v=""/>
    <m/>
    <x v="9"/>
  </r>
  <r>
    <s v="KA"/>
    <s v="208"/>
    <s v="KA208"/>
    <x v="25"/>
    <m/>
    <m/>
    <s v="Toronto, Canada (de Havilland Canada)"/>
    <m/>
    <n v="86"/>
    <s v="?"/>
    <x v="47"/>
    <s v="Downsview"/>
    <s v="Date of Acceptance by RAF or RCAF, not of production at factory."/>
    <s v="Merlin 225"/>
    <m/>
    <m/>
    <d v="1947-11-22T00:00:00"/>
    <s v=""/>
    <m/>
    <x v="9"/>
  </r>
  <r>
    <s v="KA"/>
    <s v="209"/>
    <s v="KA209"/>
    <x v="25"/>
    <m/>
    <m/>
    <s v="Toronto, Canada (de Havilland Canada)"/>
    <m/>
    <n v="87"/>
    <s v="?"/>
    <x v="47"/>
    <s v="Downsview"/>
    <s v="Date of Acceptance by RAF or RCAF, not of production at factory."/>
    <s v="Merlin 225"/>
    <m/>
    <m/>
    <s v="23 July 1947"/>
    <s v=""/>
    <m/>
    <x v="9"/>
  </r>
  <r>
    <s v="KA"/>
    <s v="210"/>
    <s v="KA210"/>
    <x v="25"/>
    <m/>
    <m/>
    <s v="Toronto, Canada (de Havilland Canada)"/>
    <m/>
    <n v="88"/>
    <s v="?"/>
    <x v="49"/>
    <s v="Downsview"/>
    <s v="Date of Acceptance by RAF or RCAF, not of production at factory."/>
    <s v="Merlin 225"/>
    <m/>
    <m/>
    <s v="20 August 1947"/>
    <s v=""/>
    <m/>
    <x v="9"/>
  </r>
  <r>
    <s v="KA"/>
    <s v="211"/>
    <s v="KA211"/>
    <x v="25"/>
    <m/>
    <m/>
    <s v="Toronto, Canada (de Havilland Canada)"/>
    <m/>
    <n v="89"/>
    <s v="?"/>
    <x v="49"/>
    <s v="Downsview"/>
    <s v="Date of Acceptance by RAF or RCAF, not of production at factory."/>
    <s v="Merlin 225"/>
    <m/>
    <m/>
    <s v="30 January 1948"/>
    <s v=""/>
    <m/>
    <x v="9"/>
  </r>
  <r>
    <s v="KA"/>
    <s v="212"/>
    <s v="KA212"/>
    <x v="25"/>
    <m/>
    <m/>
    <s v="Toronto, Canada (de Havilland Canada)"/>
    <m/>
    <n v="90"/>
    <s v="?"/>
    <x v="49"/>
    <s v="Downsview"/>
    <s v="Date of Acceptance by RAF or RCAF, not of production at factory."/>
    <s v="Merlin 225"/>
    <m/>
    <m/>
    <s v="23 July 1947"/>
    <s v=""/>
    <m/>
    <x v="9"/>
  </r>
  <r>
    <s v="KA"/>
    <s v="213"/>
    <s v="KA213"/>
    <x v="25"/>
    <m/>
    <m/>
    <s v="Toronto, Canada (de Havilland Canada)"/>
    <m/>
    <n v="91"/>
    <s v="?"/>
    <x v="49"/>
    <s v="Downsview"/>
    <s v="Date of Acceptance by RAF or RCAF, not of production at factory."/>
    <s v="Merlin 225"/>
    <m/>
    <m/>
    <s v="20 August 1947"/>
    <s v=""/>
    <m/>
    <x v="9"/>
  </r>
  <r>
    <s v="KA"/>
    <s v="214"/>
    <s v="KA214"/>
    <x v="25"/>
    <m/>
    <m/>
    <s v="Toronto, Canada (de Havilland Canada)"/>
    <m/>
    <n v="92"/>
    <s v="?"/>
    <x v="49"/>
    <s v="Downsview"/>
    <s v="Date of Acceptance by RAF or RCAF, not of production at factory."/>
    <s v="Merlin 225"/>
    <m/>
    <m/>
    <s v="26 September 1946"/>
    <s v=""/>
    <m/>
    <x v="9"/>
  </r>
  <r>
    <s v="KA"/>
    <s v="215"/>
    <s v="KA215"/>
    <x v="25"/>
    <m/>
    <m/>
    <s v="Toronto, Canada (de Havilland Canada)"/>
    <m/>
    <n v="93"/>
    <s v="?"/>
    <x v="49"/>
    <s v="Downsview"/>
    <s v="Date of Acceptance by RAF or RCAF, not of production at factory."/>
    <s v="Merlin 225"/>
    <m/>
    <m/>
    <s v="26 September 1946"/>
    <s v=""/>
    <m/>
    <x v="9"/>
  </r>
  <r>
    <s v="KA"/>
    <s v="216"/>
    <s v="KA216"/>
    <x v="25"/>
    <m/>
    <m/>
    <s v="Toronto, Canada (de Havilland Canada)"/>
    <m/>
    <n v="94"/>
    <s v="?"/>
    <x v="49"/>
    <s v="Downsview"/>
    <s v="Date of Acceptance by RAF or RCAF, not of production at factory."/>
    <s v="Merlin 225"/>
    <m/>
    <m/>
    <s v="30 January 1948"/>
    <s v=""/>
    <m/>
    <x v="9"/>
  </r>
  <r>
    <s v="KA"/>
    <s v="217"/>
    <s v="KA217"/>
    <x v="25"/>
    <m/>
    <m/>
    <s v="Toronto, Canada (de Havilland Canada)"/>
    <m/>
    <n v="95"/>
    <s v="?"/>
    <x v="49"/>
    <s v="Downsview"/>
    <s v="Date of Acceptance by RAF or RCAF, not of production at factory."/>
    <s v="Merlin 225"/>
    <m/>
    <m/>
    <s v="26 September 1946"/>
    <s v=""/>
    <m/>
    <x v="9"/>
  </r>
  <r>
    <s v="KA"/>
    <s v="218"/>
    <s v="KA218"/>
    <x v="25"/>
    <m/>
    <m/>
    <s v="Toronto, Canada (de Havilland Canada)"/>
    <m/>
    <n v="96"/>
    <s v="?"/>
    <x v="49"/>
    <s v="Downsview"/>
    <s v="Date of Acceptance by RAF or RCAF, not of production at factory."/>
    <s v="Merlin 225"/>
    <m/>
    <m/>
    <s v="20 August 1947"/>
    <s v=""/>
    <m/>
    <x v="9"/>
  </r>
  <r>
    <s v="KA"/>
    <s v="219"/>
    <s v="KA219"/>
    <x v="25"/>
    <m/>
    <m/>
    <s v="Toronto, Canada (de Havilland Canada)"/>
    <m/>
    <n v="97"/>
    <s v="?"/>
    <x v="49"/>
    <s v="Downsview"/>
    <s v="Date of Acceptance by RAF or RCAF, not of production at factory."/>
    <s v="Merlin 225"/>
    <m/>
    <m/>
    <d v="1947-11-22T00:00:00"/>
    <s v=""/>
    <m/>
    <x v="9"/>
  </r>
  <r>
    <s v="KA"/>
    <s v="220"/>
    <s v="KA220"/>
    <x v="25"/>
    <m/>
    <m/>
    <s v="Toronto, Canada (de Havilland Canada)"/>
    <m/>
    <n v="98"/>
    <s v="?"/>
    <x v="49"/>
    <s v="Downsview"/>
    <s v="Date of Acceptance by RAF or RCAF, not of production at factory."/>
    <s v="Merlin 225"/>
    <m/>
    <m/>
    <d v="1947-11-22T00:00:00"/>
    <s v=""/>
    <m/>
    <x v="9"/>
  </r>
  <r>
    <s v="KA"/>
    <s v="222"/>
    <s v="KA222"/>
    <x v="25"/>
    <m/>
    <m/>
    <s v="Toronto, Canada (de Havilland Canada)"/>
    <m/>
    <n v="99"/>
    <s v="?"/>
    <x v="49"/>
    <s v="Downsview"/>
    <s v="Date of Acceptance by RAF or RCAF, not of production at factory."/>
    <s v="Merlin 225"/>
    <m/>
    <m/>
    <s v="20 October 1948"/>
    <s v=""/>
    <m/>
    <x v="9"/>
  </r>
  <r>
    <s v="KA"/>
    <s v="223"/>
    <s v="KA223"/>
    <x v="25"/>
    <m/>
    <m/>
    <s v="Toronto, Canada (de Havilland Canada)"/>
    <m/>
    <n v="100"/>
    <s v="?"/>
    <x v="49"/>
    <s v="Downsview"/>
    <s v="Date of Acceptance by RAF or RCAF, not of production at factory."/>
    <s v="Merlin 225"/>
    <m/>
    <m/>
    <s v="30 January 1948"/>
    <s v=""/>
    <m/>
    <x v="9"/>
  </r>
  <r>
    <s v="KA"/>
    <s v="224"/>
    <s v="KA224"/>
    <x v="25"/>
    <m/>
    <m/>
    <s v="Toronto, Canada (de Havilland Canada)"/>
    <m/>
    <n v="101"/>
    <s v="?"/>
    <x v="49"/>
    <s v="Downsview"/>
    <s v="Date of Acceptance by RAF or RCAF, not of production at factory."/>
    <s v="Merlin 225"/>
    <m/>
    <m/>
    <s v="20 August 1947"/>
    <s v=""/>
    <m/>
    <x v="9"/>
  </r>
  <r>
    <s v="KA"/>
    <s v="225"/>
    <s v="KA225"/>
    <x v="25"/>
    <m/>
    <m/>
    <s v="Toronto, Canada (de Havilland Canada)"/>
    <m/>
    <n v="102"/>
    <s v="?"/>
    <x v="49"/>
    <s v="Downsview"/>
    <s v="Date of Acceptance by RAF or RCAF, not of production at factory."/>
    <s v="Merlin 225"/>
    <m/>
    <m/>
    <s v="20 August 1947"/>
    <s v=""/>
    <m/>
    <x v="9"/>
  </r>
  <r>
    <s v="KA"/>
    <s v="226"/>
    <s v="KA226"/>
    <x v="25"/>
    <m/>
    <m/>
    <s v="Toronto, Canada (de Havilland Canada)"/>
    <m/>
    <n v="103"/>
    <s v="?"/>
    <x v="49"/>
    <s v="Downsview"/>
    <s v="Date of Acceptance by RAF or RCAF, not of production at factory."/>
    <s v="Merlin 225"/>
    <m/>
    <m/>
    <s v="30 January 1948"/>
    <s v=""/>
    <m/>
    <x v="9"/>
  </r>
  <r>
    <s v="KA"/>
    <s v="227"/>
    <s v="KA227"/>
    <x v="25"/>
    <m/>
    <m/>
    <s v="Toronto, Canada (de Havilland Canada)"/>
    <m/>
    <n v="104"/>
    <s v="?"/>
    <x v="49"/>
    <s v="Downsview"/>
    <s v="Date of Acceptance by RAF or RCAF, not of production at factory."/>
    <s v="Merlin 225"/>
    <m/>
    <m/>
    <s v="26 September 1946"/>
    <s v=""/>
    <m/>
    <x v="9"/>
  </r>
  <r>
    <s v="KA"/>
    <s v="228"/>
    <s v="KA228"/>
    <x v="25"/>
    <m/>
    <m/>
    <s v="Toronto, Canada (de Havilland Canada)"/>
    <m/>
    <n v="105"/>
    <s v="?"/>
    <x v="49"/>
    <s v="Downsview"/>
    <s v="Date of Acceptance by RAF or RCAF, not of production at factory."/>
    <s v="Merlin 225"/>
    <m/>
    <m/>
    <s v="20 August 1947"/>
    <s v=""/>
    <m/>
    <x v="9"/>
  </r>
  <r>
    <s v="KA"/>
    <s v="229"/>
    <s v="KA229"/>
    <x v="25"/>
    <m/>
    <m/>
    <s v="Toronto, Canada (de Havilland Canada)"/>
    <m/>
    <n v="106"/>
    <s v="?"/>
    <x v="49"/>
    <s v="Downsview"/>
    <s v="Date of Acceptance by RAF or RCAF, not of production at factory."/>
    <s v="Merlin 225"/>
    <m/>
    <m/>
    <s v="30 January 1948"/>
    <s v=""/>
    <m/>
    <x v="9"/>
  </r>
  <r>
    <s v="KA"/>
    <s v="230"/>
    <s v="KA230"/>
    <x v="25"/>
    <m/>
    <m/>
    <s v="Toronto, Canada (de Havilland Canada)"/>
    <m/>
    <n v="107"/>
    <s v="?"/>
    <x v="49"/>
    <s v="Downsview"/>
    <s v="Date of Acceptance by RAF or RCAF, not of production at factory."/>
    <s v="Merlin 225"/>
    <m/>
    <m/>
    <s v="20 August 1947"/>
    <s v=""/>
    <m/>
    <x v="9"/>
  </r>
  <r>
    <s v="KA"/>
    <s v="231"/>
    <s v="KA231"/>
    <x v="25"/>
    <m/>
    <m/>
    <s v="Toronto, Canada (de Havilland Canada)"/>
    <m/>
    <n v="108"/>
    <s v="?"/>
    <x v="49"/>
    <s v="Downsview"/>
    <s v="Date of Acceptance by RAF or RCAF, not of production at factory."/>
    <s v="Merlin 225"/>
    <m/>
    <m/>
    <d v="1947-11-22T00:00:00"/>
    <s v=""/>
    <m/>
    <x v="9"/>
  </r>
  <r>
    <s v="KA"/>
    <s v="235"/>
    <s v="KA235"/>
    <x v="25"/>
    <m/>
    <m/>
    <s v="Toronto, Canada (de Havilland Canada)"/>
    <m/>
    <n v="109"/>
    <s v="?"/>
    <x v="49"/>
    <s v="Downsview"/>
    <s v="Date of Acceptance by RAF or RCAF, not of production at factory."/>
    <s v="Merlin 225"/>
    <m/>
    <m/>
    <d v="1899-12-30T00:00:00"/>
    <s v=""/>
    <m/>
    <x v="9"/>
  </r>
  <r>
    <s v="KA"/>
    <s v="236"/>
    <s v="KA236"/>
    <x v="25"/>
    <m/>
    <m/>
    <s v="Toronto, Canada (de Havilland Canada)"/>
    <m/>
    <n v="110"/>
    <s v="?"/>
    <x v="49"/>
    <s v="Downsview"/>
    <s v="Date of Acceptance by RAF or RCAF, not of production at factory."/>
    <s v="Merlin 225"/>
    <m/>
    <m/>
    <s v="23 July 1947"/>
    <s v=""/>
    <m/>
    <x v="9"/>
  </r>
  <r>
    <s v="KA"/>
    <s v="237"/>
    <s v="KA237"/>
    <x v="25"/>
    <m/>
    <m/>
    <s v="Toronto, Canada (de Havilland Canada)"/>
    <m/>
    <n v="111"/>
    <s v="?"/>
    <x v="49"/>
    <s v="Downsview"/>
    <s v="Date of Acceptance by RAF or RCAF, not of production at factory."/>
    <s v="Merlin 225"/>
    <m/>
    <m/>
    <s v="10 June 1945"/>
    <s v=""/>
    <m/>
    <x v="9"/>
  </r>
  <r>
    <s v="KA"/>
    <s v="238"/>
    <s v="KA238"/>
    <x v="25"/>
    <m/>
    <m/>
    <s v="Toronto, Canada (de Havilland Canada)"/>
    <m/>
    <n v="112"/>
    <s v="?"/>
    <x v="49"/>
    <s v="Downsview"/>
    <s v="Date of Acceptance by RAF or RCAF, not of production at factory."/>
    <s v="Merlin 225"/>
    <m/>
    <m/>
    <s v="30 January 1948"/>
    <s v=""/>
    <m/>
    <x v="9"/>
  </r>
  <r>
    <s v="KA"/>
    <s v="239"/>
    <s v="KA239"/>
    <x v="25"/>
    <m/>
    <m/>
    <s v="Toronto, Canada (de Havilland Canada)"/>
    <m/>
    <n v="113"/>
    <s v="?"/>
    <x v="49"/>
    <s v="Downsview"/>
    <s v="Date of Acceptance by RAF or RCAF, not of production at factory."/>
    <s v="Merlin 225"/>
    <m/>
    <m/>
    <s v="20 August 1947"/>
    <s v=""/>
    <m/>
    <x v="9"/>
  </r>
  <r>
    <s v="KA"/>
    <s v="240"/>
    <s v="KA240"/>
    <x v="25"/>
    <m/>
    <m/>
    <s v="Toronto, Canada (de Havilland Canada)"/>
    <m/>
    <n v="114"/>
    <s v="?"/>
    <x v="49"/>
    <s v="Downsview"/>
    <s v="Date of Acceptance by RAF or RCAF, not of production at factory."/>
    <s v="Merlin 225"/>
    <m/>
    <m/>
    <s v="20 August 1947"/>
    <s v=""/>
    <m/>
    <x v="9"/>
  </r>
  <r>
    <s v="KA"/>
    <s v="241"/>
    <s v="KA241"/>
    <x v="25"/>
    <m/>
    <m/>
    <s v="Toronto, Canada (de Havilland Canada)"/>
    <m/>
    <n v="115"/>
    <s v="?"/>
    <x v="49"/>
    <s v="Downsview"/>
    <s v="Date of Acceptance by RAF or RCAF, not of production at factory."/>
    <s v="Merlin 225"/>
    <m/>
    <m/>
    <s v="20 August 1947"/>
    <s v=""/>
    <m/>
    <x v="9"/>
  </r>
  <r>
    <s v="KA"/>
    <s v="244"/>
    <s v="KA244"/>
    <x v="25"/>
    <m/>
    <m/>
    <s v="Toronto, Canada (de Havilland Canada)"/>
    <m/>
    <n v="116"/>
    <s v="?"/>
    <x v="49"/>
    <s v="Downsview"/>
    <s v="Date of Acceptance by RAF or RCAF, not of production at factory."/>
    <s v="Merlin 225"/>
    <m/>
    <m/>
    <d v="1899-12-30T00:00:00"/>
    <s v=""/>
    <m/>
    <x v="9"/>
  </r>
  <r>
    <s v="KA"/>
    <s v="245"/>
    <s v="KA245"/>
    <x v="25"/>
    <m/>
    <m/>
    <s v="Toronto, Canada (de Havilland Canada)"/>
    <m/>
    <n v="117"/>
    <s v="?"/>
    <x v="49"/>
    <s v="Downsview"/>
    <s v="Date of Acceptance by RAF or RCAF, not of production at factory."/>
    <s v="Merlin 225"/>
    <m/>
    <m/>
    <s v="20 August 1947"/>
    <s v=""/>
    <m/>
    <x v="9"/>
  </r>
  <r>
    <s v="KA"/>
    <s v="246"/>
    <s v="KA246"/>
    <x v="25"/>
    <m/>
    <m/>
    <s v="Toronto, Canada (de Havilland Canada)"/>
    <m/>
    <n v="118"/>
    <s v="?"/>
    <x v="49"/>
    <s v="Downsview"/>
    <s v="Date of Acceptance by RAF or RCAF, not of production at factory."/>
    <s v="Merlin 225"/>
    <m/>
    <m/>
    <s v="20 August 1947"/>
    <s v=""/>
    <m/>
    <x v="9"/>
  </r>
  <r>
    <s v="KA"/>
    <s v="247"/>
    <s v="KA247"/>
    <x v="25"/>
    <m/>
    <m/>
    <s v="Toronto, Canada (de Havilland Canada)"/>
    <m/>
    <n v="119"/>
    <s v="?"/>
    <x v="49"/>
    <s v="Downsview"/>
    <s v="Date of Acceptance by RAF or RCAF, not of production at factory."/>
    <s v="Merlin 225"/>
    <m/>
    <m/>
    <s v="20 August 1947"/>
    <s v=""/>
    <m/>
    <x v="9"/>
  </r>
  <r>
    <s v="KA"/>
    <s v="248"/>
    <s v="KA248"/>
    <x v="25"/>
    <m/>
    <m/>
    <s v="Toronto, Canada (de Havilland Canada)"/>
    <m/>
    <n v="120"/>
    <s v="?"/>
    <x v="49"/>
    <s v="Downsview"/>
    <s v="Date of Acceptance by RAF or RCAF, not of production at factory."/>
    <s v="Merlin 225"/>
    <m/>
    <m/>
    <s v="27 March 1946"/>
    <s v=""/>
    <m/>
    <x v="9"/>
  </r>
  <r>
    <s v="KA"/>
    <s v="249"/>
    <s v="KA249"/>
    <x v="25"/>
    <m/>
    <m/>
    <s v="Toronto, Canada (de Havilland Canada)"/>
    <m/>
    <n v="121"/>
    <s v="?"/>
    <x v="49"/>
    <s v="Downsview"/>
    <s v="Date of Acceptance by RAF or RCAF, not of production at factory."/>
    <s v="Merlin 225"/>
    <m/>
    <m/>
    <s v="30 January 1948"/>
    <s v=""/>
    <m/>
    <x v="9"/>
  </r>
  <r>
    <s v="KA"/>
    <s v="250"/>
    <s v="KA250"/>
    <x v="25"/>
    <m/>
    <m/>
    <s v="Toronto, Canada (de Havilland Canada)"/>
    <m/>
    <n v="122"/>
    <s v="?"/>
    <x v="49"/>
    <s v="Downsview"/>
    <s v="Date of Acceptance by RAF or RCAF, not of production at factory."/>
    <s v="Merlin 225"/>
    <m/>
    <m/>
    <s v="30 January 1948"/>
    <s v=""/>
    <m/>
    <x v="9"/>
  </r>
  <r>
    <s v="KA"/>
    <s v="251"/>
    <s v="KA251"/>
    <x v="25"/>
    <m/>
    <m/>
    <s v="Toronto, Canada (de Havilland Canada)"/>
    <m/>
    <n v="123"/>
    <s v="?"/>
    <x v="49"/>
    <s v="Downsview"/>
    <s v="Date of Acceptance by RAF or RCAF, not of production at factory."/>
    <s v="Merlin 225"/>
    <m/>
    <m/>
    <s v="20 August 1947"/>
    <s v=""/>
    <m/>
    <x v="9"/>
  </r>
  <r>
    <s v="KA"/>
    <s v="252"/>
    <s v="KA252"/>
    <x v="25"/>
    <m/>
    <m/>
    <s v="Toronto, Canada (de Havilland Canada)"/>
    <m/>
    <n v="124"/>
    <s v="?"/>
    <x v="49"/>
    <s v="Downsview"/>
    <s v="Date of Acceptance by RAF or RCAF, not of production at factory."/>
    <s v="Merlin 225"/>
    <m/>
    <m/>
    <d v="1899-12-30T00:00:00"/>
    <s v=""/>
    <m/>
    <x v="9"/>
  </r>
  <r>
    <s v="KA"/>
    <s v="253"/>
    <s v="KA253"/>
    <x v="25"/>
    <m/>
    <m/>
    <s v="Toronto, Canada (de Havilland Canada)"/>
    <m/>
    <n v="125"/>
    <s v="?"/>
    <x v="49"/>
    <s v="Downsview"/>
    <s v="Date of Acceptance by RAF or RCAF, not of production at factory."/>
    <s v="Merlin 225"/>
    <m/>
    <m/>
    <s v="30 January 1948"/>
    <s v=""/>
    <m/>
    <x v="9"/>
  </r>
  <r>
    <s v="KA"/>
    <s v="254"/>
    <s v="KA254"/>
    <x v="25"/>
    <m/>
    <m/>
    <s v="Toronto, Canada (de Havilland Canada)"/>
    <m/>
    <n v="126"/>
    <s v="?"/>
    <x v="49"/>
    <s v="Downsview"/>
    <s v="Date of Acceptance by RAF or RCAF, not of production at factory."/>
    <s v="Merlin 225"/>
    <m/>
    <m/>
    <s v="20 August 1947"/>
    <s v=""/>
    <m/>
    <x v="9"/>
  </r>
  <r>
    <s v="KA"/>
    <s v="255"/>
    <s v="KA255"/>
    <x v="25"/>
    <m/>
    <m/>
    <s v="Toronto, Canada (de Havilland Canada)"/>
    <m/>
    <n v="127"/>
    <s v="?"/>
    <x v="49"/>
    <s v="Downsview"/>
    <s v="Date of Acceptance by RAF or RCAF, not of production at factory."/>
    <s v="Merlin 225"/>
    <m/>
    <m/>
    <s v="20 August 1947"/>
    <s v=""/>
    <m/>
    <x v="9"/>
  </r>
  <r>
    <s v="KA"/>
    <s v="256"/>
    <s v="KA256"/>
    <x v="25"/>
    <m/>
    <m/>
    <s v="Toronto, Canada (de Havilland Canada)"/>
    <m/>
    <n v="128"/>
    <s v="?"/>
    <x v="49"/>
    <s v="Downsview"/>
    <s v="Date of Acceptance by RAF or RCAF, not of production at factory."/>
    <s v="Merlin 225"/>
    <m/>
    <m/>
    <s v="26 September 1946"/>
    <s v=""/>
    <m/>
    <x v="9"/>
  </r>
  <r>
    <s v="KA"/>
    <s v="257"/>
    <s v="KA257"/>
    <x v="25"/>
    <m/>
    <m/>
    <s v="Toronto, Canada (de Havilland Canada)"/>
    <m/>
    <n v="129"/>
    <s v="?"/>
    <x v="49"/>
    <s v="Downsview"/>
    <s v="Date of Acceptance by RAF or RCAF, not of production at factory."/>
    <s v="Merlin 225"/>
    <m/>
    <m/>
    <s v="26 February 1946"/>
    <s v=""/>
    <m/>
    <x v="9"/>
  </r>
  <r>
    <s v="KA"/>
    <s v="258"/>
    <s v="KA258"/>
    <x v="25"/>
    <m/>
    <m/>
    <s v="Toronto, Canada (de Havilland Canada)"/>
    <m/>
    <n v="130"/>
    <s v="?"/>
    <x v="49"/>
    <s v="Downsview"/>
    <s v="Date of Acceptance by RAF or RCAF, not of production at factory."/>
    <s v="Merlin 225"/>
    <m/>
    <m/>
    <s v="26 September 1946"/>
    <s v=""/>
    <m/>
    <x v="9"/>
  </r>
  <r>
    <s v="KA"/>
    <s v="259"/>
    <s v="KA259"/>
    <x v="25"/>
    <m/>
    <m/>
    <s v="Toronto, Canada (de Havilland Canada)"/>
    <m/>
    <n v="131"/>
    <s v="?"/>
    <x v="49"/>
    <s v="Downsview"/>
    <s v="Date of Acceptance by RAF or RCAF, not of production at factory."/>
    <s v="Merlin 225"/>
    <m/>
    <m/>
    <s v="26 September 1946"/>
    <s v=""/>
    <m/>
    <x v="9"/>
  </r>
  <r>
    <s v="KA"/>
    <s v="260"/>
    <s v="KA260"/>
    <x v="25"/>
    <m/>
    <m/>
    <s v="Toronto, Canada (de Havilland Canada)"/>
    <m/>
    <n v="132"/>
    <s v="?"/>
    <x v="49"/>
    <s v="Downsview"/>
    <s v="Date of Acceptance by RAF or RCAF, not of production at factory."/>
    <s v="Merlin 225"/>
    <m/>
    <m/>
    <s v="17 June 1945"/>
    <s v=""/>
    <m/>
    <x v="9"/>
  </r>
  <r>
    <s v="KA"/>
    <s v="261"/>
    <s v="KA261"/>
    <x v="25"/>
    <m/>
    <m/>
    <s v="Toronto, Canada (de Havilland Canada)"/>
    <m/>
    <n v="133"/>
    <s v="?"/>
    <x v="49"/>
    <s v="Downsview"/>
    <s v="Date of Acceptance by RAF or RCAF, not of production at factory."/>
    <s v="Merlin 225"/>
    <m/>
    <m/>
    <s v="20 August 1947"/>
    <s v=""/>
    <m/>
    <x v="9"/>
  </r>
  <r>
    <s v="KA"/>
    <s v="262"/>
    <s v="KA262"/>
    <x v="25"/>
    <m/>
    <m/>
    <s v="Toronto, Canada (de Havilland Canada)"/>
    <m/>
    <n v="134"/>
    <s v="?"/>
    <x v="49"/>
    <s v="Downsview"/>
    <s v="Date of Acceptance by RAF or RCAF, not of production at factory."/>
    <s v="Merlin 225"/>
    <m/>
    <m/>
    <s v="26 September 1946"/>
    <s v=""/>
    <m/>
    <x v="9"/>
  </r>
  <r>
    <s v="KA"/>
    <s v="263"/>
    <s v="KA263"/>
    <x v="25"/>
    <m/>
    <m/>
    <s v="Toronto, Canada (de Havilland Canada)"/>
    <m/>
    <n v="135"/>
    <s v="?"/>
    <x v="49"/>
    <s v="Downsview"/>
    <s v="Date of Acceptance by RAF or RCAF, not of production at factory."/>
    <s v="Merlin 225"/>
    <m/>
    <m/>
    <s v="31 December 1946"/>
    <s v=""/>
    <m/>
    <x v="9"/>
  </r>
  <r>
    <s v="KA"/>
    <s v="264"/>
    <s v="KA264"/>
    <x v="25"/>
    <m/>
    <m/>
    <s v="Toronto, Canada (de Havilland Canada)"/>
    <m/>
    <n v="136"/>
    <s v="?"/>
    <x v="49"/>
    <s v="Downsview"/>
    <s v="Date of Acceptance by RAF or RCAF, not of production at factory."/>
    <s v="Merlin 225"/>
    <m/>
    <m/>
    <s v="26 September 1946"/>
    <s v=""/>
    <m/>
    <x v="9"/>
  </r>
  <r>
    <s v="KA"/>
    <s v="265"/>
    <s v="KA265"/>
    <x v="25"/>
    <m/>
    <m/>
    <s v="Toronto, Canada (de Havilland Canada)"/>
    <m/>
    <n v="137"/>
    <s v="?"/>
    <x v="49"/>
    <s v="Downsview"/>
    <s v="Date of Acceptance by RAF or RCAF, not of production at factory."/>
    <s v="Merlin 225"/>
    <m/>
    <m/>
    <s v="5 June 1946"/>
    <s v=""/>
    <m/>
    <x v="9"/>
  </r>
  <r>
    <s v="KA"/>
    <s v="266"/>
    <s v="KA266"/>
    <x v="25"/>
    <m/>
    <m/>
    <s v="Toronto, Canada (de Havilland Canada)"/>
    <m/>
    <n v="138"/>
    <s v="?"/>
    <x v="49"/>
    <s v="Downsview"/>
    <s v="Date of Acceptance by RAF or RCAF, not of production at factory."/>
    <s v="Merlin 225"/>
    <m/>
    <m/>
    <s v="26 September 1946"/>
    <s v=""/>
    <m/>
    <x v="9"/>
  </r>
  <r>
    <s v="KA"/>
    <s v="267"/>
    <s v="KA267"/>
    <x v="25"/>
    <m/>
    <m/>
    <s v="Toronto, Canada (de Havilland Canada)"/>
    <m/>
    <n v="139"/>
    <s v="?"/>
    <x v="49"/>
    <s v="Downsview"/>
    <s v="Date of Acceptance by RAF or RCAF, not of production at factory."/>
    <s v="Merlin 225"/>
    <m/>
    <m/>
    <s v="20 August 1947"/>
    <s v=""/>
    <m/>
    <x v="9"/>
  </r>
  <r>
    <s v="KA"/>
    <s v="268"/>
    <s v="KA268"/>
    <x v="25"/>
    <m/>
    <m/>
    <s v="Toronto, Canada (de Havilland Canada)"/>
    <m/>
    <n v="140"/>
    <s v="?"/>
    <x v="49"/>
    <s v="Downsview"/>
    <s v="Date of Acceptance by RAF or RCAF, not of production at factory."/>
    <s v="Merlin 225"/>
    <m/>
    <m/>
    <s v="20 August 1947"/>
    <s v=""/>
    <m/>
    <x v="9"/>
  </r>
  <r>
    <s v="KA"/>
    <s v="269"/>
    <s v="KA269"/>
    <x v="25"/>
    <m/>
    <m/>
    <s v="Toronto, Canada (de Havilland Canada)"/>
    <m/>
    <n v="141"/>
    <s v="?"/>
    <x v="49"/>
    <s v="Downsview"/>
    <s v="Date of Acceptance by RAF or RCAF, not of production at factory."/>
    <s v="Merlin 225"/>
    <m/>
    <m/>
    <s v="20 August 1947"/>
    <s v=""/>
    <m/>
    <x v="9"/>
  </r>
  <r>
    <s v="KA"/>
    <s v="270"/>
    <s v="KA270"/>
    <x v="25"/>
    <m/>
    <m/>
    <s v="Toronto, Canada (de Havilland Canada)"/>
    <m/>
    <n v="142"/>
    <s v="?"/>
    <x v="49"/>
    <s v="Downsview"/>
    <s v="Date of Acceptance by RAF or RCAF, not of production at factory."/>
    <s v="Merlin 225"/>
    <m/>
    <m/>
    <s v="30 January 1948"/>
    <s v=""/>
    <m/>
    <x v="9"/>
  </r>
  <r>
    <s v="KA"/>
    <s v="271"/>
    <s v="KA271"/>
    <x v="25"/>
    <m/>
    <m/>
    <s v="Toronto, Canada (de Havilland Canada)"/>
    <m/>
    <n v="143"/>
    <s v="?"/>
    <x v="49"/>
    <s v="Downsview"/>
    <s v="Date of Acceptance by RAF or RCAF, not of production at factory."/>
    <s v="Merlin 225"/>
    <m/>
    <m/>
    <s v="23 July 1947"/>
    <s v=""/>
    <m/>
    <x v="9"/>
  </r>
  <r>
    <s v="KA"/>
    <s v="272"/>
    <s v="KA272"/>
    <x v="25"/>
    <m/>
    <m/>
    <s v="Toronto, Canada (de Havilland Canada)"/>
    <m/>
    <n v="144"/>
    <s v="?"/>
    <x v="49"/>
    <s v="Downsview"/>
    <s v="Date of Acceptance by RAF or RCAF, not of production at factory."/>
    <s v="Merlin 225"/>
    <m/>
    <m/>
    <s v="30 January 1948"/>
    <s v=""/>
    <m/>
    <x v="9"/>
  </r>
  <r>
    <s v="KA"/>
    <s v="273"/>
    <s v="KA273"/>
    <x v="25"/>
    <m/>
    <m/>
    <s v="Toronto, Canada (de Havilland Canada)"/>
    <m/>
    <n v="145"/>
    <s v="?"/>
    <x v="49"/>
    <s v="Downsview"/>
    <s v="Date of Acceptance by RAF or RCAF, not of production at factory."/>
    <s v="Merlin 225"/>
    <m/>
    <m/>
    <s v="0 November 1946"/>
    <s v=""/>
    <m/>
    <x v="9"/>
  </r>
  <r>
    <s v="KA"/>
    <s v="274"/>
    <s v="KA274"/>
    <x v="25"/>
    <m/>
    <m/>
    <s v="Toronto, Canada (de Havilland Canada)"/>
    <m/>
    <n v="146"/>
    <s v="?"/>
    <x v="49"/>
    <s v="Downsview"/>
    <s v="Date of Acceptance by RAF or RCAF, not of production at factory."/>
    <s v="Merlin 225"/>
    <m/>
    <m/>
    <s v="30 January 1948"/>
    <s v=""/>
    <m/>
    <x v="9"/>
  </r>
  <r>
    <s v="KA"/>
    <s v="275"/>
    <s v="KA275"/>
    <x v="25"/>
    <m/>
    <m/>
    <s v="Toronto, Canada (de Havilland Canada)"/>
    <m/>
    <n v="147"/>
    <s v="?"/>
    <x v="49"/>
    <s v="Downsview"/>
    <s v="Date of Acceptance by RAF or RCAF, not of production at factory."/>
    <s v="Merlin 225"/>
    <m/>
    <m/>
    <s v="30 January 1948"/>
    <s v=""/>
    <m/>
    <x v="9"/>
  </r>
  <r>
    <s v="KA"/>
    <s v="276"/>
    <s v="KA276"/>
    <x v="25"/>
    <m/>
    <m/>
    <s v="Toronto, Canada (de Havilland Canada)"/>
    <m/>
    <n v="148"/>
    <s v="?"/>
    <x v="49"/>
    <s v="Downsview"/>
    <s v="Date of Acceptance by RAF or RCAF, not of production at factory."/>
    <s v="Merlin 225"/>
    <m/>
    <m/>
    <s v="30 January 1948"/>
    <s v=""/>
    <m/>
    <x v="9"/>
  </r>
  <r>
    <s v="KA"/>
    <s v="277"/>
    <s v="KA277"/>
    <x v="25"/>
    <m/>
    <m/>
    <s v="Toronto, Canada (de Havilland Canada)"/>
    <m/>
    <n v="149"/>
    <s v="?"/>
    <x v="49"/>
    <s v="Downsview"/>
    <s v="Date of Acceptance by RAF or RCAF, not of production at factory."/>
    <s v="Merlin 225"/>
    <m/>
    <m/>
    <s v="26 September 1946"/>
    <s v=""/>
    <m/>
    <x v="9"/>
  </r>
  <r>
    <s v="KA"/>
    <s v="278"/>
    <s v="KA278"/>
    <x v="25"/>
    <m/>
    <m/>
    <s v="Toronto, Canada (de Havilland Canada)"/>
    <m/>
    <n v="150"/>
    <s v="?"/>
    <x v="49"/>
    <s v="Downsview"/>
    <s v="Date of Acceptance by RAF or RCAF, not of production at factory."/>
    <s v="Merlin 225"/>
    <m/>
    <m/>
    <s v="23 July 1947"/>
    <s v=""/>
    <m/>
    <x v="9"/>
  </r>
  <r>
    <s v="KA"/>
    <s v="279"/>
    <s v="KA279"/>
    <x v="25"/>
    <m/>
    <m/>
    <s v="Toronto, Canada (de Havilland Canada)"/>
    <m/>
    <n v="151"/>
    <s v="?"/>
    <x v="49"/>
    <s v="Downsview"/>
    <s v="Date of Acceptance by RAF or RCAF, not of production at factory."/>
    <s v="Merlin 225"/>
    <m/>
    <m/>
    <s v="20 August 1947"/>
    <s v=""/>
    <m/>
    <x v="9"/>
  </r>
  <r>
    <s v="KA"/>
    <s v="282"/>
    <s v="KA282"/>
    <x v="25"/>
    <m/>
    <m/>
    <s v="Toronto, Canada (de Havilland Canada)"/>
    <m/>
    <n v="152"/>
    <s v="?"/>
    <x v="49"/>
    <s v="Downsview"/>
    <s v="Date of Acceptance by RAF or RCAF, not of production at factory."/>
    <s v="Merlin 225"/>
    <m/>
    <m/>
    <s v="20 December 1946"/>
    <s v=""/>
    <m/>
    <x v="9"/>
  </r>
  <r>
    <s v="KA"/>
    <s v="283"/>
    <s v="KA283"/>
    <x v="25"/>
    <m/>
    <m/>
    <s v="Toronto, Canada (de Havilland Canada)"/>
    <m/>
    <n v="153"/>
    <s v="?"/>
    <x v="49"/>
    <s v="Downsview"/>
    <s v="Date of Acceptance by RAF or RCAF, not of production at factory."/>
    <s v="Merlin 225"/>
    <m/>
    <m/>
    <s v="20 August 1947"/>
    <s v=""/>
    <m/>
    <x v="9"/>
  </r>
  <r>
    <s v="KA"/>
    <s v="284"/>
    <s v="KA284"/>
    <x v="25"/>
    <m/>
    <m/>
    <s v="Toronto, Canada (de Havilland Canada)"/>
    <m/>
    <n v="154"/>
    <s v="?"/>
    <x v="49"/>
    <s v="Downsview"/>
    <s v="Date of Acceptance by RAF or RCAF, not of production at factory."/>
    <s v="Merlin 225"/>
    <m/>
    <m/>
    <s v="26 September 1946"/>
    <s v=""/>
    <m/>
    <x v="9"/>
  </r>
  <r>
    <s v="KA"/>
    <s v="285"/>
    <s v="KA285"/>
    <x v="25"/>
    <m/>
    <m/>
    <s v="Toronto, Canada (de Havilland Canada)"/>
    <m/>
    <n v="155"/>
    <s v="?"/>
    <x v="50"/>
    <s v="Downsview"/>
    <s v="Date of Acceptance by RAF or RCAF, not of production at factory."/>
    <s v="Merlin 225"/>
    <m/>
    <m/>
    <s v="20 August 1947"/>
    <s v=""/>
    <m/>
    <x v="9"/>
  </r>
  <r>
    <s v="KA"/>
    <s v="286"/>
    <s v="KA286"/>
    <x v="25"/>
    <m/>
    <m/>
    <s v="Toronto, Canada (de Havilland Canada)"/>
    <m/>
    <n v="156"/>
    <s v="?"/>
    <x v="50"/>
    <s v="Downsview"/>
    <s v="Date of Acceptance by RAF or RCAF, not of production at factory."/>
    <s v="Merlin 225"/>
    <m/>
    <m/>
    <s v="26 September 1946"/>
    <s v=""/>
    <m/>
    <x v="9"/>
  </r>
  <r>
    <s v="KA"/>
    <s v="288"/>
    <s v="KA288"/>
    <x v="25"/>
    <m/>
    <m/>
    <s v="Toronto, Canada (de Havilland Canada)"/>
    <m/>
    <n v="157"/>
    <s v="?"/>
    <x v="50"/>
    <s v="Downsview"/>
    <s v="Date of Acceptance by RAF or RCAF, not of production at factory."/>
    <s v="Merlin 225"/>
    <m/>
    <m/>
    <d v="1899-12-30T00:00:00"/>
    <s v=""/>
    <m/>
    <x v="9"/>
  </r>
  <r>
    <s v="KA"/>
    <s v="289"/>
    <s v="KA289"/>
    <x v="25"/>
    <m/>
    <m/>
    <s v="Toronto, Canada (de Havilland Canada)"/>
    <m/>
    <n v="158"/>
    <s v="?"/>
    <x v="50"/>
    <s v="Downsview"/>
    <s v="Date of Acceptance by RAF or RCAF, not of production at factory."/>
    <s v="Merlin 225"/>
    <m/>
    <m/>
    <s v="30 January 1948"/>
    <s v=""/>
    <m/>
    <x v="9"/>
  </r>
  <r>
    <s v="KA"/>
    <s v="291"/>
    <s v="KA291"/>
    <x v="25"/>
    <m/>
    <m/>
    <s v="Toronto, Canada (de Havilland Canada)"/>
    <m/>
    <n v="159"/>
    <s v="?"/>
    <x v="50"/>
    <s v="Downsview"/>
    <s v="Date of Acceptance by RAF or RCAF, not of production at factory."/>
    <s v="Merlin 225"/>
    <m/>
    <m/>
    <s v="30 January 1948"/>
    <s v=""/>
    <m/>
    <x v="9"/>
  </r>
  <r>
    <s v="KA"/>
    <s v="292"/>
    <s v="KA292"/>
    <x v="25"/>
    <m/>
    <m/>
    <s v="Toronto, Canada (de Havilland Canada)"/>
    <m/>
    <n v="160"/>
    <s v="?"/>
    <x v="50"/>
    <s v="Downsview"/>
    <s v="Date of Acceptance by RAF or RCAF, not of production at factory."/>
    <s v="Merlin 225"/>
    <m/>
    <m/>
    <s v="20 August 1947"/>
    <s v=""/>
    <m/>
    <x v="9"/>
  </r>
  <r>
    <s v="KA"/>
    <s v="293"/>
    <s v="KA293"/>
    <x v="25"/>
    <m/>
    <m/>
    <s v="Toronto, Canada (de Havilland Canada)"/>
    <m/>
    <n v="161"/>
    <s v="?"/>
    <x v="50"/>
    <s v="Downsview"/>
    <s v="Date of Acceptance by RAF or RCAF, not of production at factory."/>
    <s v="Merlin 225"/>
    <m/>
    <m/>
    <s v="30 January 1948"/>
    <s v=""/>
    <m/>
    <x v="9"/>
  </r>
  <r>
    <s v="KA"/>
    <s v="294"/>
    <s v="KA294"/>
    <x v="25"/>
    <m/>
    <m/>
    <s v="Toronto, Canada (de Havilland Canada)"/>
    <m/>
    <n v="162"/>
    <s v="?"/>
    <x v="50"/>
    <s v="Downsview"/>
    <s v="Date of Acceptance by RAF or RCAF, not of production at factory."/>
    <s v="Merlin 225"/>
    <m/>
    <m/>
    <s v="28 November 1946"/>
    <s v=""/>
    <m/>
    <x v="9"/>
  </r>
  <r>
    <s v="KA"/>
    <s v="295"/>
    <s v="KA295"/>
    <x v="25"/>
    <m/>
    <m/>
    <s v="Toronto, Canada (de Havilland Canada)"/>
    <m/>
    <n v="163"/>
    <s v="?"/>
    <x v="50"/>
    <s v="Downsview"/>
    <s v="Date of Acceptance by RAF or RCAF, not of production at factory."/>
    <s v="Merlin 225"/>
    <m/>
    <m/>
    <s v="20 August 1947"/>
    <s v=""/>
    <m/>
    <x v="9"/>
  </r>
  <r>
    <s v="KA"/>
    <s v="296"/>
    <s v="KA296"/>
    <x v="25"/>
    <m/>
    <m/>
    <s v="Toronto, Canada (de Havilland Canada)"/>
    <m/>
    <n v="164"/>
    <s v="?"/>
    <x v="50"/>
    <s v="Downsview"/>
    <s v="Date of Acceptance by RAF or RCAF, not of production at factory."/>
    <s v="Merlin 225"/>
    <m/>
    <m/>
    <s v="20 August 1947"/>
    <s v=""/>
    <m/>
    <x v="9"/>
  </r>
  <r>
    <s v="KA"/>
    <s v="302"/>
    <s v="KA302"/>
    <x v="25"/>
    <m/>
    <m/>
    <s v="Toronto, Canada (de Havilland Canada)"/>
    <m/>
    <n v="165"/>
    <s v="?"/>
    <x v="50"/>
    <s v="Downsview"/>
    <s v="Date of Acceptance by RAF or RCAF, not of production at factory."/>
    <s v="Merlin 225"/>
    <m/>
    <m/>
    <d v="1899-12-30T00:00:00"/>
    <s v=""/>
    <m/>
    <x v="9"/>
  </r>
  <r>
    <s v="KA"/>
    <s v="303"/>
    <s v="KA303"/>
    <x v="25"/>
    <m/>
    <m/>
    <s v="Toronto, Canada (de Havilland Canada)"/>
    <m/>
    <n v="166"/>
    <s v="?"/>
    <x v="50"/>
    <s v="Downsview"/>
    <s v="Date of Acceptance by RAF or RCAF, not of production at factory."/>
    <s v="Merlin 225"/>
    <m/>
    <m/>
    <d v="1899-12-30T00:00:00"/>
    <s v=""/>
    <m/>
    <x v="9"/>
  </r>
  <r>
    <s v="KA"/>
    <s v="304"/>
    <s v="KA304"/>
    <x v="25"/>
    <m/>
    <m/>
    <s v="Toronto, Canada (de Havilland Canada)"/>
    <m/>
    <n v="167"/>
    <s v="?"/>
    <x v="50"/>
    <s v="Downsview"/>
    <s v="Date of Acceptance by RAF or RCAF, not of production at factory."/>
    <s v="Merlin 225"/>
    <m/>
    <m/>
    <s v="26 September 1946"/>
    <s v=""/>
    <m/>
    <x v="9"/>
  </r>
  <r>
    <s v="KA"/>
    <s v="305"/>
    <s v="KA305"/>
    <x v="25"/>
    <m/>
    <m/>
    <s v="Toronto, Canada (de Havilland Canada)"/>
    <m/>
    <n v="168"/>
    <s v="?"/>
    <x v="50"/>
    <s v="Downsview"/>
    <s v="Date of Acceptance by RAF or RCAF, not of production at factory."/>
    <s v="Merlin 225"/>
    <m/>
    <m/>
    <s v="30 January 1948"/>
    <s v=""/>
    <m/>
    <x v="9"/>
  </r>
  <r>
    <s v="KA"/>
    <s v="306"/>
    <s v="KA306"/>
    <x v="25"/>
    <m/>
    <m/>
    <s v="Toronto, Canada (de Havilland Canada)"/>
    <m/>
    <n v="169"/>
    <s v="?"/>
    <x v="50"/>
    <s v="Downsview"/>
    <s v="Date of Acceptance by RAF or RCAF, not of production at factory."/>
    <s v="Merlin 225"/>
    <m/>
    <m/>
    <s v="15 August 1946"/>
    <s v=""/>
    <m/>
    <x v="9"/>
  </r>
  <r>
    <s v="KA"/>
    <s v="307"/>
    <s v="KA307"/>
    <x v="25"/>
    <m/>
    <m/>
    <s v="Toronto, Canada (de Havilland Canada)"/>
    <m/>
    <n v="170"/>
    <s v="?"/>
    <x v="50"/>
    <s v="Downsview"/>
    <s v="Date of Acceptance by RAF or RCAF, not of production at factory."/>
    <s v="Merlin 225"/>
    <m/>
    <m/>
    <s v="20 August 1947"/>
    <s v=""/>
    <m/>
    <x v="9"/>
  </r>
  <r>
    <s v="KA"/>
    <s v="308"/>
    <s v="KA308"/>
    <x v="25"/>
    <m/>
    <m/>
    <s v="Toronto, Canada (de Havilland Canada)"/>
    <m/>
    <n v="171"/>
    <s v="?"/>
    <x v="50"/>
    <s v="Downsview"/>
    <s v="Date of Acceptance by RAF or RCAF, not of production at factory."/>
    <s v="Merlin 225"/>
    <m/>
    <m/>
    <s v="28 November 1946"/>
    <s v=""/>
    <m/>
    <x v="9"/>
  </r>
  <r>
    <s v="KA"/>
    <s v="309"/>
    <s v="KA309"/>
    <x v="25"/>
    <m/>
    <m/>
    <s v="Toronto, Canada (de Havilland Canada)"/>
    <m/>
    <n v="172"/>
    <s v="?"/>
    <x v="50"/>
    <s v="Downsview"/>
    <s v="Date of Acceptance by RAF or RCAF, not of production at factory."/>
    <s v="Merlin 225"/>
    <m/>
    <m/>
    <s v="31 December 1946"/>
    <s v=""/>
    <m/>
    <x v="9"/>
  </r>
  <r>
    <s v="KA"/>
    <s v="310"/>
    <s v="KA310"/>
    <x v="25"/>
    <m/>
    <m/>
    <s v="Toronto, Canada (de Havilland Canada)"/>
    <m/>
    <n v="173"/>
    <s v="?"/>
    <x v="50"/>
    <s v="Downsview"/>
    <s v="Date of Acceptance by RAF or RCAF, not of production at factory."/>
    <s v="Merlin 225"/>
    <m/>
    <m/>
    <s v="26 September 1946"/>
    <s v=""/>
    <m/>
    <x v="9"/>
  </r>
  <r>
    <s v="KA"/>
    <s v="311"/>
    <s v="KA311"/>
    <x v="25"/>
    <m/>
    <m/>
    <s v="Toronto, Canada (de Havilland Canada)"/>
    <m/>
    <n v="174"/>
    <s v="?"/>
    <x v="50"/>
    <s v="Downsview"/>
    <s v="Date of Acceptance by RAF or RCAF, not of production at factory."/>
    <s v="Merlin 225"/>
    <m/>
    <m/>
    <d v="1899-12-30T00:00:00"/>
    <s v=""/>
    <m/>
    <x v="9"/>
  </r>
  <r>
    <s v="KA"/>
    <s v="315"/>
    <s v="KA315"/>
    <x v="25"/>
    <m/>
    <m/>
    <s v="Toronto, Canada (de Havilland Canada)"/>
    <m/>
    <n v="175"/>
    <s v="?"/>
    <x v="50"/>
    <s v="Downsview"/>
    <s v="Date of Acceptance by RAF or RCAF, not of production at factory."/>
    <s v="Merlin 225"/>
    <m/>
    <m/>
    <s v="30 January 1948"/>
    <s v=""/>
    <m/>
    <x v="9"/>
  </r>
  <r>
    <s v="KA"/>
    <s v="316"/>
    <s v="KA316"/>
    <x v="25"/>
    <m/>
    <m/>
    <s v="Toronto, Canada (de Havilland Canada)"/>
    <m/>
    <n v="176"/>
    <s v="?"/>
    <x v="50"/>
    <s v="Downsview"/>
    <s v="Date of Acceptance by RAF or RCAF, not of production at factory."/>
    <s v="Merlin 225"/>
    <m/>
    <m/>
    <s v="1 July 1945"/>
    <s v=""/>
    <m/>
    <x v="9"/>
  </r>
  <r>
    <s v="KA"/>
    <s v="317"/>
    <s v="KA317"/>
    <x v="25"/>
    <m/>
    <m/>
    <s v="Toronto, Canada (de Havilland Canada)"/>
    <m/>
    <n v="177"/>
    <s v="?"/>
    <x v="50"/>
    <s v="Downsview"/>
    <s v="Date of Acceptance by RAF or RCAF, not of production at factory."/>
    <s v="Merlin 225"/>
    <m/>
    <m/>
    <s v="28 June 1945"/>
    <s v=""/>
    <m/>
    <x v="9"/>
  </r>
  <r>
    <s v="KA"/>
    <s v="318"/>
    <s v="KA318"/>
    <x v="25"/>
    <m/>
    <m/>
    <s v="Toronto, Canada (de Havilland Canada)"/>
    <m/>
    <n v="178"/>
    <s v="?"/>
    <x v="50"/>
    <s v="Downsview"/>
    <s v="Date of Acceptance by RAF or RCAF, not of production at factory."/>
    <s v="Merlin 225"/>
    <m/>
    <m/>
    <s v="30 January 1948"/>
    <s v=""/>
    <m/>
    <x v="9"/>
  </r>
  <r>
    <s v="KA"/>
    <s v="319"/>
    <s v="KA319"/>
    <x v="25"/>
    <m/>
    <m/>
    <s v="Toronto, Canada (de Havilland Canada)"/>
    <m/>
    <n v="179"/>
    <s v="?"/>
    <x v="50"/>
    <s v="Downsview"/>
    <s v="Date of Acceptance by RAF or RCAF, not of production at factory."/>
    <s v="Merlin 225"/>
    <m/>
    <m/>
    <s v="23 July 1947"/>
    <s v=""/>
    <m/>
    <x v="9"/>
  </r>
  <r>
    <s v="KA"/>
    <s v="320"/>
    <s v="KA320"/>
    <x v="25"/>
    <m/>
    <m/>
    <s v="Toronto, Canada (de Havilland Canada)"/>
    <m/>
    <n v="180"/>
    <s v="?"/>
    <x v="50"/>
    <s v="Downsview"/>
    <s v="Date of Acceptance by RAF or RCAF, not of production at factory."/>
    <s v="Merlin 225"/>
    <m/>
    <m/>
    <s v="30 January 1948"/>
    <s v=""/>
    <m/>
    <x v="9"/>
  </r>
  <r>
    <s v="KA"/>
    <s v="321"/>
    <s v="KA321"/>
    <x v="25"/>
    <m/>
    <m/>
    <s v="Toronto, Canada (de Havilland Canada)"/>
    <m/>
    <n v="181"/>
    <s v="?"/>
    <x v="50"/>
    <s v="Downsview"/>
    <s v="Date of Acceptance by RAF or RCAF, not of production at factory."/>
    <s v="Merlin 225"/>
    <m/>
    <m/>
    <s v="20 August 1947"/>
    <s v=""/>
    <m/>
    <x v="9"/>
  </r>
  <r>
    <s v="KA"/>
    <s v="322"/>
    <s v="KA322"/>
    <x v="25"/>
    <m/>
    <m/>
    <s v="Toronto, Canada (de Havilland Canada)"/>
    <m/>
    <n v="182"/>
    <s v="?"/>
    <x v="50"/>
    <s v="Downsview"/>
    <s v="Date of Acceptance by RAF or RCAF, not of production at factory."/>
    <s v="Merlin 225"/>
    <m/>
    <m/>
    <s v="30 January 1948"/>
    <s v=""/>
    <m/>
    <x v="9"/>
  </r>
  <r>
    <s v="KA"/>
    <s v="323"/>
    <s v="KA323"/>
    <x v="25"/>
    <m/>
    <m/>
    <s v="Toronto, Canada (de Havilland Canada)"/>
    <m/>
    <n v="183"/>
    <s v="?"/>
    <x v="50"/>
    <s v="Downsview"/>
    <s v="Date of Acceptance by RAF or RCAF, not of production at factory."/>
    <s v="Merlin 225"/>
    <m/>
    <m/>
    <s v="30 January 1948"/>
    <s v=""/>
    <m/>
    <x v="9"/>
  </r>
  <r>
    <s v="KA"/>
    <s v="324"/>
    <s v="KA324"/>
    <x v="25"/>
    <m/>
    <m/>
    <s v="Toronto, Canada (de Havilland Canada)"/>
    <m/>
    <n v="184"/>
    <s v="?"/>
    <x v="50"/>
    <s v="Downsview"/>
    <s v="Date of Acceptance by RAF or RCAF, not of production at factory."/>
    <s v="Merlin 225"/>
    <m/>
    <m/>
    <s v="26 September 1946"/>
    <s v=""/>
    <m/>
    <x v="9"/>
  </r>
  <r>
    <s v="KA"/>
    <s v="325"/>
    <s v="KA325"/>
    <x v="25"/>
    <m/>
    <m/>
    <s v="Toronto, Canada (de Havilland Canada)"/>
    <m/>
    <n v="185"/>
    <s v="?"/>
    <x v="50"/>
    <s v="Downsview"/>
    <s v="Date of Acceptance by RAF or RCAF, not of production at factory."/>
    <s v="Merlin 225"/>
    <m/>
    <m/>
    <s v="31 December 1946"/>
    <s v=""/>
    <m/>
    <x v="9"/>
  </r>
  <r>
    <s v="KA"/>
    <s v="326"/>
    <s v="KA326"/>
    <x v="25"/>
    <m/>
    <m/>
    <s v="Toronto, Canada (de Havilland Canada)"/>
    <m/>
    <n v="186"/>
    <s v="?"/>
    <x v="50"/>
    <s v="Downsview"/>
    <s v="Date of Acceptance by RAF or RCAF, not of production at factory."/>
    <s v="Merlin 225"/>
    <m/>
    <m/>
    <s v="18 March 1947"/>
    <s v=""/>
    <m/>
    <x v="9"/>
  </r>
  <r>
    <s v="KA"/>
    <s v="327"/>
    <s v="KA327"/>
    <x v="25"/>
    <m/>
    <m/>
    <s v="Toronto, Canada (de Havilland Canada)"/>
    <m/>
    <n v="187"/>
    <s v="?"/>
    <x v="50"/>
    <s v="Downsview"/>
    <s v="Date of Acceptance by RAF or RCAF, not of production at factory."/>
    <s v="Merlin 225"/>
    <m/>
    <m/>
    <s v="20 August 1947"/>
    <s v=""/>
    <m/>
    <x v="9"/>
  </r>
  <r>
    <s v="KA"/>
    <s v="328"/>
    <s v="KA328"/>
    <x v="25"/>
    <m/>
    <m/>
    <s v="Toronto, Canada (de Havilland Canada)"/>
    <m/>
    <n v="188"/>
    <s v="?"/>
    <x v="50"/>
    <s v="Downsview"/>
    <s v="Date of Acceptance by RAF or RCAF, not of production at factory."/>
    <s v="Merlin 225"/>
    <m/>
    <m/>
    <d v="1899-12-30T00:00:00"/>
    <s v=""/>
    <m/>
    <x v="9"/>
  </r>
  <r>
    <s v="KA"/>
    <s v="329"/>
    <s v="KA329"/>
    <x v="25"/>
    <m/>
    <m/>
    <s v="Toronto, Canada (de Havilland Canada)"/>
    <m/>
    <n v="189"/>
    <s v="?"/>
    <x v="50"/>
    <s v="Downsview"/>
    <s v="Date of Acceptance by RAF or RCAF, not of production at factory."/>
    <s v="Merlin 225"/>
    <m/>
    <m/>
    <s v="26 September 1946"/>
    <s v=""/>
    <m/>
    <x v="9"/>
  </r>
  <r>
    <s v="KA"/>
    <s v="330"/>
    <s v="KA330"/>
    <x v="25"/>
    <m/>
    <m/>
    <s v="Toronto, Canada (de Havilland Canada)"/>
    <m/>
    <n v="190"/>
    <s v="?"/>
    <x v="50"/>
    <s v="Downsview"/>
    <s v="Date of Acceptance by RAF or RCAF, not of production at factory."/>
    <s v="Merlin 225"/>
    <m/>
    <m/>
    <s v="30 January 1948"/>
    <s v=""/>
    <m/>
    <x v="9"/>
  </r>
  <r>
    <s v="KA"/>
    <s v="331"/>
    <s v="KA331"/>
    <x v="25"/>
    <m/>
    <m/>
    <s v="Toronto, Canada (de Havilland Canada)"/>
    <m/>
    <n v="191"/>
    <s v="?"/>
    <x v="50"/>
    <s v="Downsview"/>
    <s v="Date of Acceptance by RAF or RCAF, not of production at factory."/>
    <s v="Merlin 225"/>
    <m/>
    <m/>
    <s v="20 August 1947"/>
    <s v=""/>
    <m/>
    <x v="9"/>
  </r>
  <r>
    <s v="KA"/>
    <s v="332"/>
    <s v="KA332"/>
    <x v="25"/>
    <m/>
    <m/>
    <s v="Toronto, Canada (de Havilland Canada)"/>
    <m/>
    <n v="192"/>
    <s v="?"/>
    <x v="50"/>
    <s v="Downsview"/>
    <s v="Date of Acceptance by RAF or RCAF, not of production at factory."/>
    <s v="Merlin 225"/>
    <m/>
    <m/>
    <d v="1899-12-30T00:00:00"/>
    <s v=""/>
    <m/>
    <x v="9"/>
  </r>
  <r>
    <s v="KA"/>
    <s v="333"/>
    <s v="KA333"/>
    <x v="25"/>
    <m/>
    <m/>
    <s v="Toronto, Canada (de Havilland Canada)"/>
    <m/>
    <n v="193"/>
    <s v="?"/>
    <x v="50"/>
    <s v="Downsview"/>
    <s v="Date of Acceptance by RAF or RCAF, not of production at factory."/>
    <s v="Merlin 225"/>
    <m/>
    <m/>
    <s v="31 December 1946"/>
    <s v=""/>
    <m/>
    <x v="9"/>
  </r>
  <r>
    <s v="KA"/>
    <s v="334"/>
    <s v="KA334"/>
    <x v="25"/>
    <m/>
    <m/>
    <s v="Toronto, Canada (de Havilland Canada)"/>
    <m/>
    <n v="194"/>
    <s v="?"/>
    <x v="50"/>
    <s v="Downsview"/>
    <s v="Date of Acceptance by RAF or RCAF, not of production at factory."/>
    <s v="Merlin 225"/>
    <m/>
    <m/>
    <s v="30 January 1948"/>
    <s v=""/>
    <m/>
    <x v="9"/>
  </r>
  <r>
    <s v="KA"/>
    <s v="335"/>
    <s v="KA335"/>
    <x v="25"/>
    <m/>
    <m/>
    <s v="Toronto, Canada (de Havilland Canada)"/>
    <m/>
    <n v="195"/>
    <s v="?"/>
    <x v="50"/>
    <s v="Downsview"/>
    <s v="Date of Acceptance by RAF or RCAF, not of production at factory."/>
    <s v="Merlin 225"/>
    <m/>
    <m/>
    <s v="23 July 1947"/>
    <s v=""/>
    <m/>
    <x v="9"/>
  </r>
  <r>
    <s v="KA"/>
    <s v="336"/>
    <s v="KA336"/>
    <x v="25"/>
    <m/>
    <m/>
    <s v="Toronto, Canada (de Havilland Canada)"/>
    <m/>
    <n v="196"/>
    <s v="?"/>
    <x v="50"/>
    <s v="Downsview"/>
    <s v="Date of Acceptance by RAF or RCAF, not of production at factory."/>
    <s v="Merlin 225"/>
    <m/>
    <m/>
    <d v="1899-12-30T00:00:00"/>
    <s v=""/>
    <m/>
    <x v="9"/>
  </r>
  <r>
    <s v="KA"/>
    <s v="337"/>
    <s v="KA337"/>
    <x v="25"/>
    <m/>
    <m/>
    <s v="Toronto, Canada (de Havilland Canada)"/>
    <m/>
    <n v="197"/>
    <s v="?"/>
    <x v="50"/>
    <s v="Downsview"/>
    <s v="Date of Acceptance by RAF or RCAF, not of production at factory."/>
    <s v="Merlin 225"/>
    <m/>
    <m/>
    <s v="26 September 1946"/>
    <s v=""/>
    <m/>
    <x v="9"/>
  </r>
  <r>
    <s v="KA"/>
    <s v="338"/>
    <s v="KA338"/>
    <x v="25"/>
    <m/>
    <m/>
    <s v="Toronto, Canada (de Havilland Canada)"/>
    <m/>
    <n v="198"/>
    <s v="?"/>
    <x v="50"/>
    <s v="Downsview"/>
    <s v="Date of Acceptance by RAF or RCAF, not of production at factory."/>
    <s v="Merlin 225"/>
    <m/>
    <m/>
    <s v="31 December 1946"/>
    <s v=""/>
    <m/>
    <x v="9"/>
  </r>
  <r>
    <s v="KA"/>
    <s v="339"/>
    <s v="KA339"/>
    <x v="25"/>
    <m/>
    <m/>
    <s v="Toronto, Canada (de Havilland Canada)"/>
    <m/>
    <n v="199"/>
    <s v="?"/>
    <x v="50"/>
    <s v="Downsview"/>
    <s v="Date of Acceptance by RAF or RCAF, not of production at factory."/>
    <s v="Merlin 225"/>
    <m/>
    <m/>
    <s v="23 July 1947"/>
    <s v=""/>
    <m/>
    <x v="9"/>
  </r>
  <r>
    <s v="KA"/>
    <s v="340"/>
    <s v="KA340"/>
    <x v="25"/>
    <m/>
    <m/>
    <s v="Toronto, Canada (de Havilland Canada)"/>
    <m/>
    <n v="200"/>
    <s v="?"/>
    <x v="50"/>
    <s v="Downsview"/>
    <s v="Date of Acceptance by RAF or RCAF, not of production at factory."/>
    <s v="Merlin 225"/>
    <m/>
    <m/>
    <d v="1899-12-30T00:00:00"/>
    <s v=""/>
    <m/>
    <x v="9"/>
  </r>
  <r>
    <s v="KA"/>
    <s v="341"/>
    <s v="KA341"/>
    <x v="25"/>
    <m/>
    <m/>
    <s v="Toronto, Canada (de Havilland Canada)"/>
    <m/>
    <n v="201"/>
    <s v="?"/>
    <x v="50"/>
    <s v="Downsview"/>
    <s v="Date of Acceptance by RAF or RCAF, not of production at factory."/>
    <s v="Merlin 225"/>
    <m/>
    <m/>
    <s v="4 April 1946"/>
    <s v=""/>
    <m/>
    <x v="9"/>
  </r>
  <r>
    <s v="KA"/>
    <s v="342"/>
    <s v="KA342"/>
    <x v="25"/>
    <m/>
    <m/>
    <s v="Toronto, Canada (de Havilland Canada)"/>
    <m/>
    <n v="202"/>
    <s v="?"/>
    <x v="50"/>
    <s v="Downsview"/>
    <s v="Date of Acceptance by RAF or RCAF, not of production at factory."/>
    <s v="Merlin 225"/>
    <m/>
    <m/>
    <s v="26 September 1946"/>
    <s v=""/>
    <m/>
    <x v="9"/>
  </r>
  <r>
    <s v="KA"/>
    <s v="343"/>
    <s v="KA343"/>
    <x v="25"/>
    <m/>
    <m/>
    <s v="Toronto, Canada (de Havilland Canada)"/>
    <m/>
    <n v="203"/>
    <s v="?"/>
    <x v="50"/>
    <s v="Downsview"/>
    <s v="Date of Acceptance by RAF or RCAF, not of production at factory."/>
    <s v="Merlin 225"/>
    <m/>
    <m/>
    <s v="26 September 1946"/>
    <s v=""/>
    <m/>
    <x v="9"/>
  </r>
  <r>
    <s v="KA"/>
    <s v="344"/>
    <s v="KA344"/>
    <x v="25"/>
    <m/>
    <m/>
    <s v="Toronto, Canada (de Havilland Canada)"/>
    <m/>
    <n v="204"/>
    <s v="?"/>
    <x v="50"/>
    <s v="Downsview"/>
    <s v="Date of Acceptance by RAF or RCAF, not of production at factory."/>
    <s v="Merlin 225"/>
    <m/>
    <m/>
    <s v="23 July 1947"/>
    <s v=""/>
    <m/>
    <x v="9"/>
  </r>
  <r>
    <s v="KA"/>
    <s v="345"/>
    <s v="KA345"/>
    <x v="25"/>
    <m/>
    <m/>
    <s v="Toronto, Canada (de Havilland Canada)"/>
    <m/>
    <n v="205"/>
    <s v="?"/>
    <x v="50"/>
    <s v="Downsview"/>
    <s v="Date of Acceptance by RAF or RCAF, not of production at factory."/>
    <s v="Merlin 225"/>
    <m/>
    <m/>
    <s v="21 October 1947"/>
    <s v=""/>
    <m/>
    <x v="9"/>
  </r>
  <r>
    <s v="KA"/>
    <s v="346"/>
    <s v="KA346"/>
    <x v="25"/>
    <m/>
    <m/>
    <s v="Toronto, Canada (de Havilland Canada)"/>
    <m/>
    <n v="206"/>
    <s v="?"/>
    <x v="50"/>
    <s v="Downsview"/>
    <s v="Date of Acceptance by RAF or RCAF, not of production at factory."/>
    <s v="Merlin 225"/>
    <m/>
    <m/>
    <s v="23 July 1947"/>
    <s v=""/>
    <m/>
    <x v="9"/>
  </r>
  <r>
    <s v="KA"/>
    <s v="347"/>
    <s v="KA347"/>
    <x v="25"/>
    <m/>
    <m/>
    <s v="Toronto, Canada (de Havilland Canada)"/>
    <m/>
    <n v="207"/>
    <s v="?"/>
    <x v="50"/>
    <s v="Downsview"/>
    <s v="Date of Acceptance by RAF or RCAF, not of production at factory."/>
    <s v="Merlin 225"/>
    <m/>
    <m/>
    <d v="1899-12-30T00:00:00"/>
    <s v=""/>
    <m/>
    <x v="9"/>
  </r>
  <r>
    <s v="KA"/>
    <s v="348"/>
    <s v="KA348"/>
    <x v="25"/>
    <m/>
    <m/>
    <s v="Toronto, Canada (de Havilland Canada)"/>
    <m/>
    <n v="208"/>
    <s v="?"/>
    <x v="50"/>
    <s v="Downsview"/>
    <s v="Date of Acceptance by RAF or RCAF, not of production at factory."/>
    <s v="Merlin 225"/>
    <m/>
    <m/>
    <d v="1899-12-30T00:00:00"/>
    <s v=""/>
    <m/>
    <x v="9"/>
  </r>
  <r>
    <s v="KA"/>
    <s v="349"/>
    <s v="KA349"/>
    <x v="25"/>
    <m/>
    <m/>
    <s v="Toronto, Canada (de Havilland Canada)"/>
    <m/>
    <n v="209"/>
    <s v="?"/>
    <x v="50"/>
    <s v="Downsview"/>
    <s v="Date of Acceptance by RAF or RCAF, not of production at factory."/>
    <s v="Merlin 225"/>
    <m/>
    <m/>
    <s v="26 September 1946"/>
    <s v=""/>
    <m/>
    <x v="9"/>
  </r>
  <r>
    <s v="KA"/>
    <s v="350"/>
    <s v="KA350"/>
    <x v="25"/>
    <m/>
    <m/>
    <s v="Toronto, Canada (de Havilland Canada)"/>
    <m/>
    <n v="210"/>
    <s v="?"/>
    <x v="50"/>
    <s v="Downsview"/>
    <s v="Date of Acceptance by RAF or RCAF, not of production at factory."/>
    <s v="Merlin 225"/>
    <m/>
    <m/>
    <d v="1899-12-30T00:00:00"/>
    <s v=""/>
    <m/>
    <x v="9"/>
  </r>
  <r>
    <s v="KA"/>
    <s v="351"/>
    <s v="KA351"/>
    <x v="25"/>
    <m/>
    <m/>
    <s v="Toronto, Canada (de Havilland Canada)"/>
    <m/>
    <n v="211"/>
    <s v="?"/>
    <x v="50"/>
    <s v="Downsview"/>
    <s v="Date of Acceptance by RAF or RCAF, not of production at factory."/>
    <s v="Merlin 225"/>
    <m/>
    <m/>
    <s v="26 September 1946"/>
    <s v=""/>
    <m/>
    <x v="9"/>
  </r>
  <r>
    <s v="KA"/>
    <s v="352"/>
    <s v="KA352"/>
    <x v="25"/>
    <m/>
    <m/>
    <s v="Toronto, Canada (de Havilland Canada)"/>
    <m/>
    <n v="212"/>
    <s v="?"/>
    <x v="50"/>
    <s v="Downsview"/>
    <s v="Date of Acceptance by RAF or RCAF, not of production at factory."/>
    <s v="Merlin 225"/>
    <m/>
    <m/>
    <d v="1899-12-30T00:00:00"/>
    <s v=""/>
    <m/>
    <x v="9"/>
  </r>
  <r>
    <s v="KA"/>
    <s v="353"/>
    <s v="KA353"/>
    <x v="25"/>
    <m/>
    <m/>
    <s v="Toronto, Canada (de Havilland Canada)"/>
    <m/>
    <n v="213"/>
    <s v="?"/>
    <x v="50"/>
    <s v="Downsview"/>
    <s v="Date of Acceptance by RAF or RCAF, not of production at factory."/>
    <s v="Merlin 225"/>
    <m/>
    <m/>
    <s v="26 September 1946"/>
    <s v=""/>
    <m/>
    <x v="9"/>
  </r>
  <r>
    <s v="KA"/>
    <s v="354"/>
    <s v="KA354"/>
    <x v="25"/>
    <m/>
    <m/>
    <s v="Toronto, Canada (de Havilland Canada)"/>
    <m/>
    <n v="214"/>
    <s v="?"/>
    <x v="50"/>
    <s v="Downsview"/>
    <s v="Date of Acceptance by RAF or RCAF, not of production at factory."/>
    <s v="Merlin 225"/>
    <m/>
    <m/>
    <s v="26 September 1946"/>
    <s v=""/>
    <m/>
    <x v="9"/>
  </r>
  <r>
    <s v="KA"/>
    <s v="355"/>
    <s v="KA355"/>
    <x v="25"/>
    <m/>
    <m/>
    <s v="Toronto, Canada (de Havilland Canada)"/>
    <m/>
    <n v="215"/>
    <s v="?"/>
    <x v="50"/>
    <s v="Downsview"/>
    <s v="Date of Acceptance by RAF or RCAF, not of production at factory."/>
    <s v="Merlin 225"/>
    <m/>
    <m/>
    <s v="30 January 1948"/>
    <s v=""/>
    <m/>
    <x v="9"/>
  </r>
  <r>
    <s v="KA"/>
    <s v="356"/>
    <s v="KA356"/>
    <x v="25"/>
    <m/>
    <m/>
    <s v="Toronto, Canada (de Havilland Canada)"/>
    <m/>
    <n v="216"/>
    <s v="?"/>
    <x v="50"/>
    <s v="Downsview"/>
    <s v="Date of Acceptance by RAF or RCAF, not of production at factory."/>
    <s v="Merlin 225"/>
    <m/>
    <m/>
    <s v="28 November 1946"/>
    <s v=""/>
    <m/>
    <x v="9"/>
  </r>
  <r>
    <s v="KA"/>
    <s v="357"/>
    <s v="KA357"/>
    <x v="25"/>
    <m/>
    <m/>
    <s v="Toronto, Canada (de Havilland Canada)"/>
    <m/>
    <n v="217"/>
    <s v="?"/>
    <x v="50"/>
    <s v="Downsview"/>
    <s v="Date of Acceptance by RAF or RCAF, not of production at factory."/>
    <s v="Merlin 225"/>
    <m/>
    <m/>
    <s v="20 August 1947"/>
    <s v=""/>
    <m/>
    <x v="9"/>
  </r>
  <r>
    <s v="KA"/>
    <s v="358"/>
    <s v="KA358"/>
    <x v="25"/>
    <m/>
    <m/>
    <s v="Toronto, Canada (de Havilland Canada)"/>
    <m/>
    <n v="218"/>
    <s v="?"/>
    <x v="50"/>
    <s v="Downsview"/>
    <s v="Date of Acceptance by RAF or RCAF, not of production at factory."/>
    <s v="Merlin 225"/>
    <m/>
    <m/>
    <s v="30 January 1948"/>
    <s v=""/>
    <m/>
    <x v="9"/>
  </r>
  <r>
    <s v="KA"/>
    <s v="359"/>
    <s v="KA359"/>
    <x v="25"/>
    <m/>
    <m/>
    <s v="Toronto, Canada (de Havilland Canada)"/>
    <m/>
    <n v="219"/>
    <s v="?"/>
    <x v="50"/>
    <s v="Downsview"/>
    <s v="Date of Acceptance by RAF or RCAF, not of production at factory."/>
    <s v="Merlin 225"/>
    <m/>
    <m/>
    <s v="23 July 1947"/>
    <s v=""/>
    <m/>
    <x v="9"/>
  </r>
  <r>
    <s v="KA"/>
    <s v="360"/>
    <s v="KA360"/>
    <x v="25"/>
    <m/>
    <m/>
    <s v="Toronto, Canada (de Havilland Canada)"/>
    <m/>
    <n v="220"/>
    <s v="?"/>
    <x v="50"/>
    <s v="Downsview"/>
    <s v="Date of Acceptance by RAF or RCAF, not of production at factory."/>
    <s v="Merlin 225"/>
    <m/>
    <m/>
    <s v="20 August 1947"/>
    <s v=""/>
    <m/>
    <x v="9"/>
  </r>
  <r>
    <s v="KA"/>
    <s v="361"/>
    <s v="KA361"/>
    <x v="25"/>
    <m/>
    <m/>
    <s v="Toronto, Canada (de Havilland Canada)"/>
    <m/>
    <n v="221"/>
    <s v="?"/>
    <x v="50"/>
    <s v="Downsview"/>
    <s v="Date of Acceptance by RAF or RCAF, not of production at factory."/>
    <s v="Merlin 225"/>
    <m/>
    <m/>
    <s v="30 January 1948"/>
    <s v=""/>
    <m/>
    <x v="9"/>
  </r>
  <r>
    <s v="KA"/>
    <s v="362"/>
    <s v="KA362"/>
    <x v="25"/>
    <m/>
    <m/>
    <s v="Toronto, Canada (de Havilland Canada)"/>
    <m/>
    <n v="222"/>
    <s v="?"/>
    <x v="50"/>
    <s v="Downsview"/>
    <s v="Date of Acceptance by RAF or RCAF, not of production at factory."/>
    <s v="Merlin 225"/>
    <m/>
    <m/>
    <s v="26 September 1946"/>
    <s v=""/>
    <m/>
    <x v="9"/>
  </r>
  <r>
    <s v="KA"/>
    <s v="363"/>
    <s v="KA363"/>
    <x v="25"/>
    <m/>
    <m/>
    <s v="Toronto, Canada (de Havilland Canada)"/>
    <m/>
    <n v="223"/>
    <s v="?"/>
    <x v="50"/>
    <s v="Downsview"/>
    <s v="Date of Acceptance by RAF or RCAF, not of production at factory."/>
    <s v="Merlin 225"/>
    <m/>
    <m/>
    <s v="20 August 1947"/>
    <s v=""/>
    <m/>
    <x v="9"/>
  </r>
  <r>
    <s v="KA"/>
    <s v="364"/>
    <s v="KA364"/>
    <x v="25"/>
    <m/>
    <m/>
    <s v="Toronto, Canada (de Havilland Canada)"/>
    <m/>
    <n v="224"/>
    <s v="?"/>
    <x v="50"/>
    <s v="Downsview"/>
    <s v="Date of Acceptance by RAF or RCAF, not of production at factory."/>
    <s v="Merlin 225"/>
    <m/>
    <m/>
    <s v="26 September 1946"/>
    <s v=""/>
    <m/>
    <x v="9"/>
  </r>
  <r>
    <s v="KA"/>
    <s v="365"/>
    <s v="KA365"/>
    <x v="25"/>
    <m/>
    <m/>
    <s v="Toronto, Canada (de Havilland Canada)"/>
    <m/>
    <n v="225"/>
    <s v="?"/>
    <x v="50"/>
    <s v="Downsview"/>
    <s v="Date of Acceptance by RAF or RCAF, not of production at factory."/>
    <s v="Merlin 225"/>
    <m/>
    <m/>
    <s v="23 July 1947"/>
    <s v=""/>
    <m/>
    <x v="9"/>
  </r>
  <r>
    <s v="KA"/>
    <s v="366"/>
    <s v="KA366"/>
    <x v="25"/>
    <m/>
    <m/>
    <s v="Toronto, Canada (de Havilland Canada)"/>
    <m/>
    <n v="226"/>
    <s v="?"/>
    <x v="50"/>
    <s v="Downsview"/>
    <s v="Date of Acceptance by RAF or RCAF, not of production at factory."/>
    <s v="Merlin 225"/>
    <m/>
    <m/>
    <s v="23 July 1947"/>
    <s v=""/>
    <m/>
    <x v="9"/>
  </r>
  <r>
    <s v="KA"/>
    <s v="367"/>
    <s v="KA367"/>
    <x v="25"/>
    <m/>
    <m/>
    <s v="Toronto, Canada (de Havilland Canada)"/>
    <m/>
    <n v="227"/>
    <s v="?"/>
    <x v="50"/>
    <s v="Downsview"/>
    <s v="Date of Acceptance by RAF or RCAF, not of production at factory."/>
    <s v="Merlin 225"/>
    <m/>
    <m/>
    <s v="31 January 1948"/>
    <s v=""/>
    <m/>
    <x v="9"/>
  </r>
  <r>
    <s v="KA"/>
    <s v="368"/>
    <s v="KA368"/>
    <x v="25"/>
    <m/>
    <m/>
    <s v="Toronto, Canada (de Havilland Canada)"/>
    <m/>
    <n v="228"/>
    <s v="?"/>
    <x v="51"/>
    <s v="Downsview"/>
    <s v="Date of Acceptance by RAF or RCAF, not of production at factory."/>
    <s v="Merlin 225"/>
    <m/>
    <m/>
    <s v="31 December 1946"/>
    <s v=""/>
    <m/>
    <x v="9"/>
  </r>
  <r>
    <s v="KA"/>
    <s v="369"/>
    <s v="KA369"/>
    <x v="25"/>
    <m/>
    <m/>
    <s v="Toronto, Canada (de Havilland Canada)"/>
    <m/>
    <n v="229"/>
    <s v="?"/>
    <x v="51"/>
    <s v="Downsview"/>
    <s v="Date of Acceptance by RAF or RCAF, not of production at factory."/>
    <s v="Merlin 225"/>
    <m/>
    <m/>
    <s v="20 August 1947"/>
    <s v=""/>
    <m/>
    <x v="9"/>
  </r>
  <r>
    <s v="KA"/>
    <s v="370"/>
    <s v="KA370"/>
    <x v="25"/>
    <m/>
    <m/>
    <s v="Toronto, Canada (de Havilland Canada)"/>
    <m/>
    <n v="230"/>
    <s v="?"/>
    <x v="51"/>
    <s v="Downsview"/>
    <s v="Date of Acceptance by RAF or RCAF, not of production at factory."/>
    <s v="Merlin 225"/>
    <m/>
    <m/>
    <s v="2 August 1946"/>
    <s v=""/>
    <m/>
    <x v="9"/>
  </r>
  <r>
    <s v="KA"/>
    <s v="371"/>
    <s v="KA371"/>
    <x v="25"/>
    <m/>
    <m/>
    <s v="Toronto, Canada (de Havilland Canada)"/>
    <m/>
    <n v="231"/>
    <s v="?"/>
    <x v="51"/>
    <s v="Downsview"/>
    <s v="Date of Acceptance by RAF or RCAF, not of production at factory."/>
    <s v="Merlin 225"/>
    <m/>
    <m/>
    <d v="1899-12-30T00:00:00"/>
    <s v=""/>
    <m/>
    <x v="9"/>
  </r>
  <r>
    <s v="KA"/>
    <s v="372"/>
    <s v="KA372"/>
    <x v="25"/>
    <m/>
    <m/>
    <s v="Toronto, Canada (de Havilland Canada)"/>
    <m/>
    <n v="232"/>
    <s v="?"/>
    <x v="51"/>
    <s v="Downsview"/>
    <s v="Date of Acceptance by RAF or RCAF, not of production at factory."/>
    <s v="Merlin 225"/>
    <m/>
    <m/>
    <d v="1899-12-30T00:00:00"/>
    <s v=""/>
    <m/>
    <x v="9"/>
  </r>
  <r>
    <s v="KA"/>
    <s v="373"/>
    <s v="KA373"/>
    <x v="25"/>
    <m/>
    <m/>
    <s v="Toronto, Canada (de Havilland Canada)"/>
    <m/>
    <n v="233"/>
    <s v="?"/>
    <x v="51"/>
    <s v="Downsview"/>
    <s v="Date of Acceptance by RAF or RCAF, not of production at factory."/>
    <s v="Merlin 225"/>
    <m/>
    <m/>
    <s v="28 November 1946"/>
    <s v=""/>
    <m/>
    <x v="9"/>
  </r>
  <r>
    <s v="KA"/>
    <s v="374"/>
    <s v="KA374"/>
    <x v="25"/>
    <m/>
    <m/>
    <s v="Toronto, Canada (de Havilland Canada)"/>
    <m/>
    <n v="234"/>
    <s v="?"/>
    <x v="51"/>
    <s v="Downsview"/>
    <s v="Date of Acceptance by RAF or RCAF, not of production at factory."/>
    <s v="Merlin 225"/>
    <m/>
    <m/>
    <s v="20 August 1947"/>
    <s v=""/>
    <m/>
    <x v="9"/>
  </r>
  <r>
    <s v="KA"/>
    <s v="375"/>
    <s v="KA375"/>
    <x v="25"/>
    <m/>
    <m/>
    <s v="Toronto, Canada (de Havilland Canada)"/>
    <m/>
    <n v="235"/>
    <s v="?"/>
    <x v="51"/>
    <s v="Downsview"/>
    <s v="Date of Acceptance by RAF or RCAF, not of production at factory."/>
    <s v="Merlin 225"/>
    <m/>
    <m/>
    <d v="1899-12-30T00:00:00"/>
    <s v=""/>
    <m/>
    <x v="9"/>
  </r>
  <r>
    <s v="KA"/>
    <s v="376"/>
    <s v="KA376"/>
    <x v="25"/>
    <m/>
    <m/>
    <s v="Toronto, Canada (de Havilland Canada)"/>
    <m/>
    <n v="236"/>
    <s v="?"/>
    <x v="51"/>
    <s v="Downsview"/>
    <s v="Date of Acceptance by RAF or RCAF, not of production at factory."/>
    <s v="Merlin 225"/>
    <m/>
    <m/>
    <d v="1899-12-30T00:00:00"/>
    <s v=""/>
    <m/>
    <x v="9"/>
  </r>
  <r>
    <s v="KA"/>
    <s v="378"/>
    <s v="KA378"/>
    <x v="25"/>
    <m/>
    <m/>
    <s v="Toronto, Canada (de Havilland Canada)"/>
    <m/>
    <n v="237"/>
    <s v="?"/>
    <x v="51"/>
    <s v="Downsview"/>
    <s v="Date of Acceptance by RAF or RCAF, not of production at factory."/>
    <s v="Merlin 225"/>
    <m/>
    <m/>
    <s v="26 September 1946"/>
    <s v=""/>
    <m/>
    <x v="9"/>
  </r>
  <r>
    <s v="KA"/>
    <s v="379"/>
    <s v="KA379"/>
    <x v="25"/>
    <m/>
    <m/>
    <s v="Toronto, Canada (de Havilland Canada)"/>
    <m/>
    <n v="238"/>
    <s v="?"/>
    <x v="51"/>
    <s v="Downsview"/>
    <s v="Date of Acceptance by RAF or RCAF, not of production at factory."/>
    <s v="Merlin 225"/>
    <m/>
    <m/>
    <d v="1899-12-30T00:00:00"/>
    <s v=""/>
    <m/>
    <x v="9"/>
  </r>
  <r>
    <s v="KA"/>
    <s v="380"/>
    <s v="KA380"/>
    <x v="25"/>
    <m/>
    <m/>
    <s v="Toronto, Canada (de Havilland Canada)"/>
    <m/>
    <n v="239"/>
    <s v="?"/>
    <x v="51"/>
    <s v="Downsview"/>
    <s v="Date of Acceptance by RAF or RCAF, not of production at factory."/>
    <s v="Merlin 225"/>
    <m/>
    <m/>
    <d v="1899-12-30T00:00:00"/>
    <s v=""/>
    <m/>
    <x v="9"/>
  </r>
  <r>
    <s v="KA"/>
    <s v="381"/>
    <s v="KA381"/>
    <x v="25"/>
    <m/>
    <m/>
    <s v="Toronto, Canada (de Havilland Canada)"/>
    <m/>
    <n v="240"/>
    <s v="?"/>
    <x v="51"/>
    <s v="Downsview"/>
    <s v="Date of Acceptance by RAF or RCAF, not of production at factory."/>
    <s v="Merlin 225"/>
    <m/>
    <m/>
    <d v="1899-12-30T00:00:00"/>
    <s v=""/>
    <m/>
    <x v="9"/>
  </r>
  <r>
    <s v="KA"/>
    <s v="382"/>
    <s v="KA382"/>
    <x v="25"/>
    <m/>
    <m/>
    <s v="Toronto, Canada (de Havilland Canada)"/>
    <m/>
    <n v="241"/>
    <s v="?"/>
    <x v="51"/>
    <s v="Downsview"/>
    <s v="Date of Acceptance by RAF or RCAF, not of production at factory."/>
    <s v="Merlin 225"/>
    <m/>
    <m/>
    <d v="1899-12-30T00:00:00"/>
    <s v=""/>
    <m/>
    <x v="9"/>
  </r>
  <r>
    <s v="KA"/>
    <s v="383"/>
    <s v="KA383"/>
    <x v="25"/>
    <m/>
    <m/>
    <s v="Toronto, Canada (de Havilland Canada)"/>
    <m/>
    <n v="242"/>
    <s v="?"/>
    <x v="51"/>
    <s v="Downsview"/>
    <s v="Date of Acceptance by RAF or RCAF, not of production at factory."/>
    <s v="Merlin 225"/>
    <m/>
    <m/>
    <d v="1899-12-30T00:00:00"/>
    <s v=""/>
    <m/>
    <x v="9"/>
  </r>
  <r>
    <s v="KA"/>
    <s v="384"/>
    <s v="KA384"/>
    <x v="25"/>
    <m/>
    <m/>
    <s v="Toronto, Canada (de Havilland Canada)"/>
    <m/>
    <n v="243"/>
    <s v="?"/>
    <x v="51"/>
    <s v="Downsview"/>
    <s v="Date of Acceptance by RAF or RCAF, not of production at factory."/>
    <s v="Merlin 225"/>
    <m/>
    <m/>
    <d v="1899-12-30T00:00:00"/>
    <s v=""/>
    <m/>
    <x v="9"/>
  </r>
  <r>
    <s v="KA"/>
    <s v="385"/>
    <s v="KA385"/>
    <x v="25"/>
    <m/>
    <m/>
    <s v="Toronto, Canada (de Havilland Canada)"/>
    <m/>
    <n v="244"/>
    <s v="?"/>
    <x v="51"/>
    <s v="Downsview"/>
    <s v="Date of Acceptance by RAF or RCAF, not of production at factory."/>
    <s v="Merlin 225"/>
    <m/>
    <m/>
    <d v="1899-12-30T00:00:00"/>
    <s v=""/>
    <m/>
    <x v="9"/>
  </r>
  <r>
    <s v="KA"/>
    <s v="386"/>
    <s v="KA386"/>
    <x v="25"/>
    <m/>
    <m/>
    <s v="Toronto, Canada (de Havilland Canada)"/>
    <m/>
    <n v="245"/>
    <s v="?"/>
    <x v="51"/>
    <s v="Downsview"/>
    <s v="Date of Acceptance by RAF or RCAF, not of production at factory."/>
    <s v="Merlin 225"/>
    <m/>
    <m/>
    <d v="1899-12-30T00:00:00"/>
    <s v=""/>
    <m/>
    <x v="9"/>
  </r>
  <r>
    <s v="KA"/>
    <s v="387"/>
    <s v="KA387"/>
    <x v="25"/>
    <m/>
    <m/>
    <s v="Toronto, Canada (de Havilland Canada)"/>
    <m/>
    <n v="246"/>
    <s v="?"/>
    <x v="51"/>
    <s v="Downsview"/>
    <s v="Date of Acceptance by RAF or RCAF, not of production at factory."/>
    <s v="Merlin 225"/>
    <m/>
    <m/>
    <d v="1899-12-30T00:00:00"/>
    <s v=""/>
    <m/>
    <x v="9"/>
  </r>
  <r>
    <s v="KA"/>
    <s v="388"/>
    <s v="KA388"/>
    <x v="25"/>
    <m/>
    <m/>
    <s v="Toronto, Canada (de Havilland Canada)"/>
    <m/>
    <n v="247"/>
    <s v="?"/>
    <x v="51"/>
    <s v="Downsview"/>
    <s v="Date of Acceptance by RAF or RCAF, not of production at factory."/>
    <s v="Merlin 225"/>
    <m/>
    <m/>
    <d v="1899-12-30T00:00:00"/>
    <s v=""/>
    <m/>
    <x v="9"/>
  </r>
  <r>
    <s v="KA"/>
    <s v="389"/>
    <s v="KA389"/>
    <x v="25"/>
    <m/>
    <m/>
    <s v="Toronto, Canada (de Havilland Canada)"/>
    <m/>
    <n v="248"/>
    <s v="?"/>
    <x v="51"/>
    <s v="Downsview"/>
    <s v="Date of Acceptance by RAF or RCAF, not of production at factory."/>
    <s v="Merlin 225"/>
    <m/>
    <m/>
    <s v="26 September 1946"/>
    <s v=""/>
    <m/>
    <x v="9"/>
  </r>
  <r>
    <s v="KA"/>
    <s v="390"/>
    <s v="KA390"/>
    <x v="25"/>
    <m/>
    <m/>
    <s v="Toronto, Canada (de Havilland Canada)"/>
    <m/>
    <n v="249"/>
    <s v="?"/>
    <x v="51"/>
    <s v="Downsview"/>
    <s v="Date of Acceptance by RAF or RCAF, not of production at factory."/>
    <s v="Merlin 225"/>
    <m/>
    <m/>
    <d v="1899-12-30T00:00:00"/>
    <s v=""/>
    <m/>
    <x v="9"/>
  </r>
  <r>
    <s v="KA"/>
    <s v="391"/>
    <s v="KA391"/>
    <x v="25"/>
    <m/>
    <m/>
    <s v="Toronto, Canada (de Havilland Canada)"/>
    <m/>
    <n v="250"/>
    <s v="?"/>
    <x v="51"/>
    <s v="Downsview"/>
    <s v="Date of Acceptance by RAF or RCAF, not of production at factory."/>
    <s v="Merlin 225"/>
    <m/>
    <m/>
    <d v="1899-12-30T00:00:00"/>
    <s v=""/>
    <m/>
    <x v="9"/>
  </r>
  <r>
    <s v="KA"/>
    <s v="392"/>
    <s v="KA392"/>
    <x v="25"/>
    <m/>
    <m/>
    <s v="Toronto, Canada (de Havilland Canada)"/>
    <m/>
    <n v="251"/>
    <s v="?"/>
    <x v="51"/>
    <s v="Downsview"/>
    <s v="Date of Acceptance by RAF or RCAF, not of production at factory."/>
    <s v="Merlin 225"/>
    <m/>
    <m/>
    <d v="1899-12-30T00:00:00"/>
    <s v=""/>
    <m/>
    <x v="9"/>
  </r>
  <r>
    <s v="KA"/>
    <s v="393"/>
    <s v="KA393"/>
    <x v="25"/>
    <m/>
    <m/>
    <s v="Toronto, Canada (de Havilland Canada)"/>
    <m/>
    <n v="252"/>
    <s v="?"/>
    <x v="51"/>
    <s v="Downsview"/>
    <s v="Date of Acceptance by RAF or RCAF, not of production at factory."/>
    <s v="Merlin 225"/>
    <m/>
    <m/>
    <d v="1899-12-30T00:00:00"/>
    <s v=""/>
    <m/>
    <x v="9"/>
  </r>
  <r>
    <s v="KA"/>
    <s v="394"/>
    <s v="KA394"/>
    <x v="25"/>
    <m/>
    <m/>
    <s v="Toronto, Canada (de Havilland Canada)"/>
    <m/>
    <n v="253"/>
    <s v="?"/>
    <x v="51"/>
    <s v="Downsview"/>
    <s v="Date of Acceptance by RAF or RCAF, not of production at factory."/>
    <s v="Merlin 225"/>
    <m/>
    <m/>
    <d v="1899-12-30T00:00:00"/>
    <s v=""/>
    <m/>
    <x v="9"/>
  </r>
  <r>
    <s v="KA"/>
    <s v="395"/>
    <s v="KA395"/>
    <x v="25"/>
    <m/>
    <m/>
    <s v="Toronto, Canada (de Havilland Canada)"/>
    <m/>
    <n v="254"/>
    <s v="?"/>
    <x v="51"/>
    <s v="Downsview"/>
    <s v="Date of Acceptance by RAF or RCAF, not of production at factory."/>
    <s v="Merlin 225"/>
    <m/>
    <m/>
    <d v="1899-12-30T00:00:00"/>
    <s v=""/>
    <m/>
    <x v="9"/>
  </r>
  <r>
    <s v="KA"/>
    <s v="396"/>
    <s v="KA396"/>
    <x v="25"/>
    <m/>
    <m/>
    <s v="Toronto, Canada (de Havilland Canada)"/>
    <m/>
    <n v="255"/>
    <s v="?"/>
    <x v="51"/>
    <s v="Downsview"/>
    <s v="Date of Acceptance by RAF or RCAF, not of production at factory."/>
    <s v="Merlin 225"/>
    <m/>
    <m/>
    <d v="1899-12-30T00:00:00"/>
    <s v=""/>
    <m/>
    <x v="9"/>
  </r>
  <r>
    <s v="KA"/>
    <s v="397"/>
    <s v="KA397"/>
    <x v="25"/>
    <m/>
    <m/>
    <s v="Toronto, Canada (de Havilland Canada)"/>
    <m/>
    <n v="256"/>
    <s v="?"/>
    <x v="51"/>
    <s v="Downsview"/>
    <s v="Date of Acceptance by RAF or RCAF, not of production at factory."/>
    <s v="Merlin 225"/>
    <m/>
    <m/>
    <d v="1899-12-30T00:00:00"/>
    <s v=""/>
    <m/>
    <x v="9"/>
  </r>
  <r>
    <s v="KA"/>
    <s v="398"/>
    <s v="KA398"/>
    <x v="25"/>
    <m/>
    <m/>
    <s v="Toronto, Canada (de Havilland Canada)"/>
    <m/>
    <n v="257"/>
    <s v="?"/>
    <x v="51"/>
    <s v="Downsview"/>
    <s v="Date of Acceptance by RAF or RCAF, not of production at factory."/>
    <s v="Merlin 225"/>
    <m/>
    <m/>
    <d v="1899-12-30T00:00:00"/>
    <s v=""/>
    <m/>
    <x v="9"/>
  </r>
  <r>
    <s v="KA"/>
    <s v="399"/>
    <s v="KA399"/>
    <x v="25"/>
    <m/>
    <m/>
    <s v="Toronto, Canada (de Havilland Canada)"/>
    <m/>
    <n v="258"/>
    <s v="?"/>
    <x v="51"/>
    <s v="Downsview"/>
    <s v="Date of Acceptance by RAF or RCAF, not of production at factory."/>
    <s v="Merlin 225"/>
    <m/>
    <m/>
    <d v="1899-12-30T00:00:00"/>
    <s v=""/>
    <m/>
    <x v="9"/>
  </r>
  <r>
    <s v="KA"/>
    <s v="400"/>
    <s v="KA400"/>
    <x v="25"/>
    <m/>
    <m/>
    <s v="Toronto, Canada (de Havilland Canada)"/>
    <m/>
    <n v="259"/>
    <s v="?"/>
    <x v="51"/>
    <s v="Downsview"/>
    <s v="Date of Acceptance by RAF or RCAF, not of production at factory."/>
    <s v="Merlin 225"/>
    <m/>
    <m/>
    <d v="1899-12-30T00:00:00"/>
    <s v=""/>
    <m/>
    <x v="9"/>
  </r>
  <r>
    <s v="KA"/>
    <s v="401"/>
    <s v="KA401"/>
    <x v="25"/>
    <m/>
    <m/>
    <s v="Toronto, Canada (de Havilland Canada)"/>
    <m/>
    <n v="260"/>
    <s v="?"/>
    <x v="52"/>
    <s v="Downsview"/>
    <s v="Date of Acceptance by RAF or RCAF, not of production at factory."/>
    <s v="Merlin 225"/>
    <m/>
    <m/>
    <d v="1899-12-30T00:00:00"/>
    <s v=""/>
    <m/>
    <x v="9"/>
  </r>
  <r>
    <s v="KA"/>
    <s v="402"/>
    <s v="KA402"/>
    <x v="25"/>
    <m/>
    <m/>
    <s v="Toronto, Canada (de Havilland Canada)"/>
    <m/>
    <n v="261"/>
    <s v="?"/>
    <x v="52"/>
    <s v="Downsview"/>
    <s v="Date of Acceptance by RAF or RCAF, not of production at factory."/>
    <s v="Merlin 225"/>
    <m/>
    <m/>
    <d v="1899-12-30T00:00:00"/>
    <s v=""/>
    <m/>
    <x v="9"/>
  </r>
  <r>
    <s v="KA"/>
    <s v="403"/>
    <s v="KA403"/>
    <x v="25"/>
    <m/>
    <m/>
    <s v="Toronto, Canada (de Havilland Canada)"/>
    <m/>
    <n v="262"/>
    <s v="?"/>
    <x v="52"/>
    <s v="Downsview"/>
    <s v="Date of Acceptance by RAF or RCAF, not of production at factory."/>
    <s v="Merlin 225"/>
    <m/>
    <m/>
    <d v="1899-12-30T00:00:00"/>
    <s v=""/>
    <m/>
    <x v="9"/>
  </r>
  <r>
    <s v="KA"/>
    <s v="404"/>
    <s v="KA404"/>
    <x v="25"/>
    <m/>
    <m/>
    <s v="Toronto, Canada (de Havilland Canada)"/>
    <m/>
    <n v="263"/>
    <s v="?"/>
    <x v="52"/>
    <s v="Downsview"/>
    <s v="Date of Acceptance by RAF or RCAF, not of production at factory."/>
    <s v="Merlin 225"/>
    <m/>
    <m/>
    <d v="1899-12-30T00:00:00"/>
    <s v=""/>
    <m/>
    <x v="9"/>
  </r>
  <r>
    <s v="KA"/>
    <s v="405"/>
    <s v="KA405"/>
    <x v="25"/>
    <m/>
    <m/>
    <s v="Toronto, Canada (de Havilland Canada)"/>
    <m/>
    <n v="264"/>
    <s v="?"/>
    <x v="52"/>
    <s v="Downsview"/>
    <s v="Date of Acceptance by RAF or RCAF, not of production at factory."/>
    <s v="Merlin 225"/>
    <m/>
    <m/>
    <d v="1899-12-30T00:00:00"/>
    <s v=""/>
    <m/>
    <x v="9"/>
  </r>
  <r>
    <s v="KA"/>
    <s v="406"/>
    <s v="KA406"/>
    <x v="25"/>
    <m/>
    <m/>
    <s v="Toronto, Canada (de Havilland Canada)"/>
    <m/>
    <n v="265"/>
    <s v="?"/>
    <x v="52"/>
    <s v="Downsview"/>
    <s v="Date of Acceptance by RAF or RCAF, not of production at factory."/>
    <s v="Merlin 225"/>
    <m/>
    <m/>
    <d v="1899-12-30T00:00:00"/>
    <s v=""/>
    <m/>
    <x v="9"/>
  </r>
  <r>
    <s v="KA"/>
    <s v="407"/>
    <s v="KA407"/>
    <x v="25"/>
    <m/>
    <m/>
    <s v="Toronto, Canada (de Havilland Canada)"/>
    <m/>
    <n v="266"/>
    <s v="?"/>
    <x v="52"/>
    <s v="Downsview"/>
    <s v="Date of Acceptance by RAF or RCAF, not of production at factory."/>
    <s v="Merlin 225"/>
    <m/>
    <m/>
    <s v="30 April 1946"/>
    <s v=""/>
    <m/>
    <x v="9"/>
  </r>
  <r>
    <s v="KA"/>
    <s v="408"/>
    <s v="KA408"/>
    <x v="25"/>
    <m/>
    <m/>
    <s v="Toronto, Canada (de Havilland Canada)"/>
    <m/>
    <n v="267"/>
    <s v="?"/>
    <x v="52"/>
    <s v="Downsview"/>
    <s v="Date of Acceptance by RAF or RCAF, not of production at factory."/>
    <s v="Merlin 225"/>
    <m/>
    <m/>
    <d v="1899-12-30T00:00:00"/>
    <s v=""/>
    <m/>
    <x v="9"/>
  </r>
  <r>
    <s v="KA"/>
    <s v="409"/>
    <s v="KA409"/>
    <x v="25"/>
    <m/>
    <m/>
    <s v="Toronto, Canada (de Havilland Canada)"/>
    <m/>
    <n v="268"/>
    <s v="?"/>
    <x v="52"/>
    <s v="Downsview"/>
    <s v="Date of Acceptance by RAF or RCAF, not of production at factory."/>
    <s v="Merlin 225"/>
    <m/>
    <m/>
    <d v="1899-12-30T00:00:00"/>
    <s v=""/>
    <m/>
    <x v="9"/>
  </r>
  <r>
    <s v="KA"/>
    <s v="410"/>
    <s v="KA410"/>
    <x v="25"/>
    <m/>
    <m/>
    <s v="Toronto, Canada (de Havilland Canada)"/>
    <m/>
    <n v="269"/>
    <s v="?"/>
    <x v="52"/>
    <s v="Downsview"/>
    <s v="Date of Acceptance by RAF or RCAF, not of production at factory."/>
    <s v="Merlin 225"/>
    <m/>
    <m/>
    <d v="1899-12-30T00:00:00"/>
    <s v=""/>
    <m/>
    <x v="9"/>
  </r>
  <r>
    <s v="KA"/>
    <s v="411"/>
    <s v="KA411"/>
    <x v="25"/>
    <m/>
    <m/>
    <s v="Toronto, Canada (de Havilland Canada)"/>
    <m/>
    <n v="270"/>
    <s v="?"/>
    <x v="52"/>
    <s v="Downsview"/>
    <s v="Date of Acceptance by RAF or RCAF, not of production at factory."/>
    <s v="Merlin 225"/>
    <m/>
    <m/>
    <d v="1899-12-30T00:00:00"/>
    <s v=""/>
    <m/>
    <x v="9"/>
  </r>
  <r>
    <s v="KA"/>
    <s v="412"/>
    <s v="KA412"/>
    <x v="25"/>
    <m/>
    <m/>
    <s v="Toronto, Canada (de Havilland Canada)"/>
    <m/>
    <n v="271"/>
    <s v="?"/>
    <x v="52"/>
    <s v="Downsview"/>
    <s v="Date of Acceptance by RAF or RCAF, not of production at factory."/>
    <s v="Merlin 225"/>
    <m/>
    <m/>
    <s v="26 September 1946"/>
    <s v=""/>
    <m/>
    <x v="9"/>
  </r>
  <r>
    <s v="KA"/>
    <s v="413"/>
    <s v="KA413"/>
    <x v="25"/>
    <m/>
    <m/>
    <s v="Toronto, Canada (de Havilland Canada)"/>
    <m/>
    <n v="272"/>
    <s v="?"/>
    <x v="52"/>
    <s v="Downsview"/>
    <s v="Date of Acceptance by RAF or RCAF, not of production at factory."/>
    <s v="Merlin 225"/>
    <m/>
    <m/>
    <s v="26 September 1946"/>
    <s v=""/>
    <m/>
    <x v="9"/>
  </r>
  <r>
    <s v="KA"/>
    <s v="414"/>
    <s v="KA414"/>
    <x v="25"/>
    <m/>
    <m/>
    <s v="Toronto, Canada (de Havilland Canada)"/>
    <m/>
    <n v="273"/>
    <s v="?"/>
    <x v="52"/>
    <s v="Downsview"/>
    <s v="Date of Acceptance by RAF or RCAF, not of production at factory."/>
    <s v="Merlin 225"/>
    <m/>
    <m/>
    <s v="26 September 1946"/>
    <s v=""/>
    <m/>
    <x v="9"/>
  </r>
  <r>
    <s v="KA"/>
    <s v="415"/>
    <s v="KA415"/>
    <x v="25"/>
    <m/>
    <m/>
    <s v="Toronto, Canada (de Havilland Canada)"/>
    <m/>
    <n v="274"/>
    <s v="?"/>
    <x v="52"/>
    <s v="Downsview"/>
    <s v="Date of Acceptance by RAF or RCAF, not of production at factory."/>
    <s v="Merlin 225"/>
    <m/>
    <m/>
    <d v="1899-12-30T00:00:00"/>
    <s v=""/>
    <m/>
    <x v="9"/>
  </r>
  <r>
    <s v="KA"/>
    <s v="416"/>
    <s v="KA416"/>
    <x v="25"/>
    <m/>
    <m/>
    <s v="Toronto, Canada (de Havilland Canada)"/>
    <m/>
    <n v="275"/>
    <s v="?"/>
    <x v="52"/>
    <s v="Downsview"/>
    <s v="Date of Acceptance by RAF or RCAF, not of production at factory."/>
    <s v="Merlin 225"/>
    <m/>
    <m/>
    <s v="26 September 1946"/>
    <s v=""/>
    <m/>
    <x v="9"/>
  </r>
  <r>
    <s v="KA"/>
    <s v="417"/>
    <s v="KA417"/>
    <x v="25"/>
    <m/>
    <m/>
    <s v="Toronto, Canada (de Havilland Canada)"/>
    <m/>
    <n v="276"/>
    <s v="?"/>
    <x v="52"/>
    <s v="Downsview"/>
    <s v="Date of Acceptance by RAF or RCAF, not of production at factory."/>
    <s v="Merlin 225"/>
    <m/>
    <m/>
    <s v="31 December 1946"/>
    <s v=""/>
    <m/>
    <x v="9"/>
  </r>
  <r>
    <s v="KA"/>
    <s v="418"/>
    <s v="KA418"/>
    <x v="25"/>
    <m/>
    <m/>
    <s v="Toronto, Canada (de Havilland Canada)"/>
    <m/>
    <n v="277"/>
    <s v="?"/>
    <x v="52"/>
    <s v="Downsview"/>
    <s v="Date of Acceptance by RAF or RCAF, not of production at factory."/>
    <s v="Merlin 225"/>
    <m/>
    <m/>
    <d v="1899-12-30T00:00:00"/>
    <s v=""/>
    <m/>
    <x v="9"/>
  </r>
  <r>
    <s v="KA"/>
    <s v="419"/>
    <s v="KA419"/>
    <x v="25"/>
    <m/>
    <m/>
    <s v="Toronto, Canada (de Havilland Canada)"/>
    <m/>
    <n v="278"/>
    <s v="?"/>
    <x v="52"/>
    <s v="Downsview"/>
    <s v="Date of Acceptance by RAF or RCAF, not of production at factory."/>
    <s v="Merlin 225"/>
    <m/>
    <m/>
    <d v="1899-12-30T00:00:00"/>
    <s v=""/>
    <m/>
    <x v="9"/>
  </r>
  <r>
    <s v="KA"/>
    <s v="420"/>
    <s v="KA420"/>
    <x v="25"/>
    <m/>
    <m/>
    <s v="Toronto, Canada (de Havilland Canada)"/>
    <m/>
    <n v="279"/>
    <s v="?"/>
    <x v="52"/>
    <s v="Downsview"/>
    <s v="Date of Acceptance by RAF or RCAF, not of production at factory."/>
    <s v="Merlin 225"/>
    <m/>
    <m/>
    <d v="1899-12-30T00:00:00"/>
    <s v=""/>
    <m/>
    <x v="9"/>
  </r>
  <r>
    <s v="KA"/>
    <s v="421"/>
    <s v="KA421"/>
    <x v="25"/>
    <m/>
    <m/>
    <s v="Toronto, Canada (de Havilland Canada)"/>
    <m/>
    <n v="280"/>
    <s v="?"/>
    <x v="52"/>
    <s v="Downsview"/>
    <s v="Date of Acceptance by RAF or RCAF, not of production at factory."/>
    <s v="Merlin 225"/>
    <m/>
    <m/>
    <d v="1899-12-30T00:00:00"/>
    <s v=""/>
    <m/>
    <x v="9"/>
  </r>
  <r>
    <s v="KA"/>
    <s v="422"/>
    <s v="KA422"/>
    <x v="25"/>
    <m/>
    <m/>
    <s v="Toronto, Canada (de Havilland Canada)"/>
    <m/>
    <n v="281"/>
    <s v="?"/>
    <x v="52"/>
    <s v="Downsview"/>
    <s v="Date of Acceptance by RAF or RCAF, not of production at factory."/>
    <s v="Merlin 225"/>
    <m/>
    <m/>
    <d v="1899-12-30T00:00:00"/>
    <s v=""/>
    <m/>
    <x v="9"/>
  </r>
  <r>
    <s v="KA"/>
    <s v="423"/>
    <s v="KA423"/>
    <x v="25"/>
    <m/>
    <m/>
    <s v="Toronto, Canada (de Havilland Canada)"/>
    <m/>
    <n v="282"/>
    <s v="?"/>
    <x v="52"/>
    <s v="Downsview"/>
    <s v="Date of Acceptance by RAF or RCAF, not of production at factory."/>
    <s v="Merlin 225"/>
    <m/>
    <m/>
    <d v="1899-12-30T00:00:00"/>
    <s v=""/>
    <m/>
    <x v="9"/>
  </r>
  <r>
    <s v="KA"/>
    <s v="424"/>
    <s v="KA424"/>
    <x v="25"/>
    <m/>
    <m/>
    <s v="Toronto, Canada (de Havilland Canada)"/>
    <m/>
    <n v="283"/>
    <s v="?"/>
    <x v="52"/>
    <s v="Downsview"/>
    <s v="Date of Acceptance by RAF or RCAF, not of production at factory."/>
    <s v="Merlin 225"/>
    <m/>
    <m/>
    <d v="1899-12-30T00:00:00"/>
    <s v=""/>
    <m/>
    <x v="9"/>
  </r>
  <r>
    <s v="KA"/>
    <s v="425"/>
    <s v="KA425"/>
    <x v="25"/>
    <m/>
    <m/>
    <s v="Toronto, Canada (de Havilland Canada)"/>
    <m/>
    <n v="284"/>
    <s v="?"/>
    <x v="52"/>
    <s v="Downsview"/>
    <s v="Date of Acceptance by RAF or RCAF, not of production at factory."/>
    <s v="Merlin 225"/>
    <m/>
    <m/>
    <d v="1899-12-30T00:00:00"/>
    <s v=""/>
    <m/>
    <x v="9"/>
  </r>
  <r>
    <s v="KA"/>
    <s v="426"/>
    <s v="KA426"/>
    <x v="25"/>
    <m/>
    <m/>
    <s v="Toronto, Canada (de Havilland Canada)"/>
    <m/>
    <n v="285"/>
    <s v="?"/>
    <x v="52"/>
    <s v="Downsview"/>
    <s v="Date of Acceptance by RAF or RCAF, not of production at factory."/>
    <s v="Merlin 225"/>
    <m/>
    <m/>
    <d v="1899-12-30T00:00:00"/>
    <s v=""/>
    <m/>
    <x v="9"/>
  </r>
  <r>
    <s v="KA"/>
    <s v="427"/>
    <s v="KA427"/>
    <x v="25"/>
    <m/>
    <m/>
    <s v="Toronto, Canada (de Havilland Canada)"/>
    <m/>
    <n v="286"/>
    <s v="?"/>
    <x v="52"/>
    <s v="Downsview"/>
    <s v="Date of Acceptance by RAF or RCAF, not of production at factory."/>
    <s v="Merlin 225"/>
    <m/>
    <m/>
    <d v="1899-12-30T00:00:00"/>
    <s v=""/>
    <m/>
    <x v="9"/>
  </r>
  <r>
    <s v="KA"/>
    <s v="428"/>
    <s v="KA428"/>
    <x v="25"/>
    <m/>
    <m/>
    <s v="Toronto, Canada (de Havilland Canada)"/>
    <m/>
    <n v="287"/>
    <s v="?"/>
    <x v="52"/>
    <s v="Downsview"/>
    <s v="Date of Acceptance by RAF or RCAF, not of production at factory."/>
    <s v="Merlin 225"/>
    <m/>
    <m/>
    <d v="1899-12-30T00:00:00"/>
    <s v=""/>
    <m/>
    <x v="9"/>
  </r>
  <r>
    <s v="KA"/>
    <s v="429"/>
    <s v="KA429"/>
    <x v="25"/>
    <m/>
    <m/>
    <s v="Toronto, Canada (de Havilland Canada)"/>
    <m/>
    <n v="288"/>
    <s v="?"/>
    <x v="52"/>
    <s v="Downsview"/>
    <s v="Date of Acceptance by RAF or RCAF, not of production at factory."/>
    <s v="Merlin 225"/>
    <m/>
    <m/>
    <d v="1899-12-30T00:00:00"/>
    <s v=""/>
    <m/>
    <x v="9"/>
  </r>
  <r>
    <s v="KA"/>
    <s v="430"/>
    <s v="KA430"/>
    <x v="25"/>
    <m/>
    <m/>
    <s v="Toronto, Canada (de Havilland Canada)"/>
    <m/>
    <n v="289"/>
    <s v="?"/>
    <x v="53"/>
    <s v="Downsview"/>
    <s v="Date of Acceptance by RAF or RCAF, not of production at factory."/>
    <s v="Merlin 225"/>
    <m/>
    <m/>
    <d v="1899-12-30T00:00:00"/>
    <s v=""/>
    <m/>
    <x v="9"/>
  </r>
  <r>
    <s v="KA"/>
    <s v="431"/>
    <s v="KA431"/>
    <x v="25"/>
    <m/>
    <m/>
    <s v="Toronto, Canada (de Havilland Canada)"/>
    <m/>
    <n v="290"/>
    <s v="?"/>
    <x v="53"/>
    <s v="Downsview"/>
    <s v="Date of Acceptance by RAF or RCAF, not of production at factory."/>
    <s v="Merlin 225"/>
    <m/>
    <m/>
    <d v="1899-12-30T00:00:00"/>
    <s v=""/>
    <m/>
    <x v="9"/>
  </r>
  <r>
    <s v="KA"/>
    <s v="432"/>
    <s v="KA432"/>
    <x v="25"/>
    <m/>
    <m/>
    <s v="Toronto, Canada (de Havilland Canada)"/>
    <m/>
    <n v="291"/>
    <s v="?"/>
    <x v="53"/>
    <s v="Downsview"/>
    <s v="Date of Acceptance by RAF or RCAF, not of production at factory."/>
    <s v="Merlin 225"/>
    <m/>
    <m/>
    <d v="1899-12-30T00:00:00"/>
    <s v=""/>
    <m/>
    <x v="9"/>
  </r>
  <r>
    <s v="KA"/>
    <s v="433"/>
    <s v="KA433"/>
    <x v="25"/>
    <m/>
    <m/>
    <s v="Toronto, Canada (de Havilland Canada)"/>
    <m/>
    <n v="292"/>
    <s v="?"/>
    <x v="53"/>
    <s v="Downsview"/>
    <s v="Date of Acceptance by RAF or RCAF, not of production at factory."/>
    <s v="Merlin 225"/>
    <m/>
    <m/>
    <d v="1899-12-30T00:00:00"/>
    <s v=""/>
    <m/>
    <x v="9"/>
  </r>
  <r>
    <s v="KA"/>
    <s v="434"/>
    <s v="KA434"/>
    <x v="25"/>
    <m/>
    <m/>
    <s v="Toronto, Canada (de Havilland Canada)"/>
    <m/>
    <n v="293"/>
    <s v="?"/>
    <x v="53"/>
    <s v="Downsview"/>
    <s v="Date of Acceptance by RAF or RCAF, not of production at factory."/>
    <s v="Merlin 225"/>
    <m/>
    <m/>
    <d v="1899-12-30T00:00:00"/>
    <s v=""/>
    <m/>
    <x v="9"/>
  </r>
  <r>
    <s v="KA"/>
    <s v="435"/>
    <s v="KA435"/>
    <x v="25"/>
    <m/>
    <m/>
    <s v="Toronto, Canada (de Havilland Canada)"/>
    <m/>
    <n v="294"/>
    <s v="?"/>
    <x v="53"/>
    <s v="Downsview"/>
    <s v="Date of Acceptance by RAF or RCAF, not of production at factory."/>
    <s v="Merlin 225"/>
    <m/>
    <m/>
    <d v="1899-12-30T00:00:00"/>
    <s v=""/>
    <m/>
    <x v="9"/>
  </r>
  <r>
    <s v="KA"/>
    <s v="436"/>
    <s v="KA436"/>
    <x v="25"/>
    <m/>
    <m/>
    <s v="Toronto, Canada (de Havilland Canada)"/>
    <m/>
    <n v="295"/>
    <s v="?"/>
    <x v="53"/>
    <s v="Downsview"/>
    <s v="Date of Acceptance by RAF or RCAF, not of production at factory."/>
    <s v="Merlin 225"/>
    <m/>
    <m/>
    <d v="1899-12-30T00:00:00"/>
    <s v=""/>
    <m/>
    <x v="9"/>
  </r>
  <r>
    <s v="KA"/>
    <s v="437"/>
    <s v="KA437"/>
    <x v="25"/>
    <m/>
    <m/>
    <s v="Toronto, Canada (de Havilland Canada)"/>
    <m/>
    <n v="296"/>
    <s v="?"/>
    <x v="53"/>
    <s v="Downsview"/>
    <s v="Date of Acceptance by RAF or RCAF, not of production at factory."/>
    <s v="Merlin 225"/>
    <m/>
    <m/>
    <d v="1899-12-30T00:00:00"/>
    <s v=""/>
    <m/>
    <x v="9"/>
  </r>
  <r>
    <s v="KA"/>
    <s v="438"/>
    <s v="KA438"/>
    <x v="25"/>
    <m/>
    <m/>
    <s v="Toronto, Canada (de Havilland Canada)"/>
    <m/>
    <n v="297"/>
    <s v="?"/>
    <x v="53"/>
    <s v="Downsview"/>
    <s v="Date of Acceptance by RAF or RCAF, not of production at factory."/>
    <s v="Merlin 225"/>
    <m/>
    <m/>
    <d v="1899-12-30T00:00:00"/>
    <s v=""/>
    <m/>
    <x v="9"/>
  </r>
  <r>
    <s v="KA"/>
    <s v="439"/>
    <s v="KA439"/>
    <x v="25"/>
    <m/>
    <m/>
    <s v="Toronto, Canada (de Havilland Canada)"/>
    <m/>
    <n v="298"/>
    <s v="?"/>
    <x v="53"/>
    <s v="Downsview"/>
    <s v="Date of Acceptance by RAF or RCAF, not of production at factory."/>
    <s v="Merlin 225"/>
    <m/>
    <m/>
    <d v="1899-12-30T00:00:00"/>
    <s v=""/>
    <m/>
    <x v="9"/>
  </r>
  <r>
    <s v="KA"/>
    <s v="440"/>
    <s v="KA440"/>
    <x v="25"/>
    <m/>
    <m/>
    <s v="Toronto, Canada (de Havilland Canada)"/>
    <m/>
    <n v="299"/>
    <s v="?"/>
    <x v="53"/>
    <s v="Downsview"/>
    <s v="Date of Acceptance by RAF or RCAF, not of production at factory."/>
    <s v="Merlin 225"/>
    <m/>
    <m/>
    <d v="1899-12-30T00:00:00"/>
    <s v=""/>
    <m/>
    <x v="9"/>
  </r>
  <r>
    <s v="KA"/>
    <s v="441"/>
    <s v="KA441"/>
    <x v="25"/>
    <m/>
    <m/>
    <s v="Toronto, Canada (de Havilland Canada)"/>
    <m/>
    <n v="300"/>
    <s v="?"/>
    <x v="53"/>
    <s v="Downsview"/>
    <s v="Date of Acceptance by RAF or RCAF, not of production at factory."/>
    <s v="Merlin 225"/>
    <m/>
    <m/>
    <d v="1899-12-30T00:00:00"/>
    <s v=""/>
    <m/>
    <x v="9"/>
  </r>
  <r>
    <s v="KA"/>
    <s v="442"/>
    <s v="KA442"/>
    <x v="25"/>
    <m/>
    <m/>
    <s v="Toronto, Canada (de Havilland Canada)"/>
    <m/>
    <n v="301"/>
    <s v="?"/>
    <x v="53"/>
    <s v="Downsview"/>
    <s v="Date of Acceptance by RAF or RCAF, not of production at factory."/>
    <s v="Merlin 225"/>
    <m/>
    <m/>
    <d v="1899-12-30T00:00:00"/>
    <s v=""/>
    <m/>
    <x v="9"/>
  </r>
  <r>
    <s v="KA"/>
    <s v="443"/>
    <s v="KA443"/>
    <x v="25"/>
    <m/>
    <m/>
    <s v="Toronto, Canada (de Havilland Canada)"/>
    <m/>
    <n v="302"/>
    <s v="?"/>
    <x v="53"/>
    <s v="Downsview"/>
    <s v="Date of Acceptance by RAF or RCAF, not of production at factory."/>
    <s v="Merlin 225"/>
    <m/>
    <m/>
    <d v="1899-12-30T00:00:00"/>
    <s v=""/>
    <m/>
    <x v="9"/>
  </r>
  <r>
    <s v="KA"/>
    <s v="444"/>
    <s v="KA444"/>
    <x v="25"/>
    <m/>
    <m/>
    <s v="Toronto, Canada (de Havilland Canada)"/>
    <m/>
    <n v="303"/>
    <s v="?"/>
    <x v="53"/>
    <s v="Downsview"/>
    <s v="Date of Acceptance by RAF or RCAF, not of production at factory."/>
    <s v="Merlin 225"/>
    <m/>
    <m/>
    <d v="1899-12-30T00:00:00"/>
    <s v=""/>
    <m/>
    <x v="9"/>
  </r>
  <r>
    <s v="KA"/>
    <s v="445"/>
    <s v="KA445"/>
    <x v="25"/>
    <m/>
    <m/>
    <s v="Toronto, Canada (de Havilland Canada)"/>
    <m/>
    <n v="304"/>
    <s v="?"/>
    <x v="53"/>
    <s v="Downsview"/>
    <s v="Date of Acceptance by RAF or RCAF, not of production at factory."/>
    <s v="Merlin 225"/>
    <m/>
    <m/>
    <d v="1899-12-30T00:00:00"/>
    <s v=""/>
    <m/>
    <x v="9"/>
  </r>
  <r>
    <s v="KA"/>
    <s v="446"/>
    <s v="KA446"/>
    <x v="25"/>
    <m/>
    <m/>
    <s v="Toronto, Canada (de Havilland Canada)"/>
    <m/>
    <n v="305"/>
    <s v="?"/>
    <x v="53"/>
    <s v="Downsview"/>
    <s v="Date of Acceptance by RAF or RCAF, not of production at factory."/>
    <s v="Merlin 225"/>
    <m/>
    <m/>
    <d v="1899-12-30T00:00:00"/>
    <s v=""/>
    <m/>
    <x v="9"/>
  </r>
  <r>
    <s v="KA"/>
    <s v="447"/>
    <s v="KA447"/>
    <x v="25"/>
    <m/>
    <m/>
    <s v="Toronto, Canada (de Havilland Canada)"/>
    <m/>
    <n v="306"/>
    <s v="?"/>
    <x v="53"/>
    <s v="Downsview"/>
    <s v="Date of Acceptance by RAF or RCAF, not of production at factory."/>
    <s v="Merlin 225"/>
    <m/>
    <m/>
    <d v="1899-12-30T00:00:00"/>
    <s v=""/>
    <m/>
    <x v="9"/>
  </r>
  <r>
    <s v="KA"/>
    <s v="448"/>
    <s v="KA448"/>
    <x v="25"/>
    <m/>
    <m/>
    <s v="Toronto, Canada (de Havilland Canada)"/>
    <m/>
    <n v="307"/>
    <s v="?"/>
    <x v="53"/>
    <s v="Downsview"/>
    <s v="Date of Acceptance by RAF or RCAF, not of production at factory."/>
    <s v="Merlin 225"/>
    <m/>
    <m/>
    <d v="1899-12-30T00:00:00"/>
    <s v=""/>
    <m/>
    <x v="9"/>
  </r>
  <r>
    <s v="KA"/>
    <s v="449"/>
    <s v="KA449"/>
    <x v="25"/>
    <m/>
    <m/>
    <s v="Toronto, Canada (de Havilland Canada)"/>
    <m/>
    <n v="308"/>
    <s v="?"/>
    <x v="53"/>
    <s v="Downsview"/>
    <s v="Date of Acceptance by RAF or RCAF, not of production at factory."/>
    <s v="Merlin 225"/>
    <m/>
    <m/>
    <d v="1899-12-30T00:00:00"/>
    <s v=""/>
    <m/>
    <x v="9"/>
  </r>
  <r>
    <s v="KA"/>
    <s v="450"/>
    <s v="KA450"/>
    <x v="25"/>
    <m/>
    <m/>
    <s v="Toronto, Canada (de Havilland Canada)"/>
    <m/>
    <n v="309"/>
    <s v="?"/>
    <x v="53"/>
    <s v="Downsview"/>
    <s v="Date of Acceptance by RAF or RCAF, not of production at factory."/>
    <s v="Merlin 225"/>
    <m/>
    <m/>
    <d v="1899-12-30T00:00:00"/>
    <s v=""/>
    <m/>
    <x v="9"/>
  </r>
  <r>
    <s v="KA"/>
    <s v="451"/>
    <s v="KA451"/>
    <x v="25"/>
    <m/>
    <m/>
    <s v="Toronto, Canada (de Havilland Canada)"/>
    <m/>
    <n v="310"/>
    <s v="?"/>
    <x v="53"/>
    <s v="Downsview"/>
    <s v="Date of Acceptance by RAF or RCAF, not of production at factory."/>
    <s v="Merlin 225"/>
    <m/>
    <m/>
    <d v="1899-12-30T00:00:00"/>
    <m/>
    <m/>
    <x v="9"/>
  </r>
  <r>
    <s v="KA"/>
    <s v="452"/>
    <s v="KA452"/>
    <x v="25"/>
    <m/>
    <m/>
    <s v="Toronto, Canada (de Havilland Canada)"/>
    <m/>
    <n v="311"/>
    <s v="?"/>
    <x v="53"/>
    <s v="Downsview"/>
    <s v="Date of Acceptance by RAF or RCAF, not of production at factory."/>
    <s v="Merlin 225"/>
    <m/>
    <m/>
    <d v="1899-12-30T00:00:00"/>
    <m/>
    <m/>
    <x v="9"/>
  </r>
  <r>
    <s v="KA"/>
    <s v="453"/>
    <s v="KA453"/>
    <x v="25"/>
    <m/>
    <m/>
    <s v="Toronto, Canada (de Havilland Canada)"/>
    <m/>
    <n v="312"/>
    <s v="?"/>
    <x v="53"/>
    <s v="Downsview"/>
    <s v="Date of Acceptance by RAF or RCAF, not of production at factory."/>
    <s v="Merlin 225"/>
    <m/>
    <m/>
    <d v="1899-12-30T00:00:00"/>
    <m/>
    <m/>
    <x v="9"/>
  </r>
  <r>
    <s v="KA"/>
    <s v="454"/>
    <s v="KA454"/>
    <x v="25"/>
    <m/>
    <m/>
    <s v="Toronto, Canada (de Havilland Canada)"/>
    <m/>
    <n v="313"/>
    <s v="?"/>
    <x v="53"/>
    <s v="Downsview"/>
    <s v="Date of Acceptance by RAF or RCAF, not of production at factory."/>
    <s v="Merlin 225"/>
    <m/>
    <m/>
    <d v="1899-12-30T00:00:00"/>
    <m/>
    <m/>
    <x v="9"/>
  </r>
  <r>
    <s v="KA"/>
    <s v="455"/>
    <s v="KA455"/>
    <x v="25"/>
    <m/>
    <m/>
    <s v="Toronto, Canada (de Havilland Canada)"/>
    <m/>
    <n v="314"/>
    <s v="?"/>
    <x v="53"/>
    <s v="Downsview"/>
    <s v="Date of Acceptance by RAF or RCAF, not of production at factory."/>
    <s v="Merlin 225"/>
    <m/>
    <m/>
    <d v="1899-12-30T00:00:00"/>
    <m/>
    <m/>
    <x v="9"/>
  </r>
  <r>
    <s v="KA"/>
    <s v="456"/>
    <s v="KA456"/>
    <x v="25"/>
    <m/>
    <m/>
    <s v="Toronto, Canada (de Havilland Canada)"/>
    <m/>
    <n v="315"/>
    <s v="?"/>
    <x v="53"/>
    <s v="Downsview"/>
    <s v="Date of Acceptance by RAF or RCAF, not of production at factory."/>
    <s v="Merlin 225"/>
    <m/>
    <m/>
    <d v="1899-12-30T00:00:00"/>
    <m/>
    <m/>
    <x v="9"/>
  </r>
  <r>
    <s v="KA"/>
    <s v="457"/>
    <s v="KA457"/>
    <x v="25"/>
    <m/>
    <m/>
    <s v="Toronto, Canada (de Havilland Canada)"/>
    <m/>
    <n v="316"/>
    <s v="?"/>
    <x v="53"/>
    <s v="Downsview"/>
    <s v="Date of Acceptance by RAF or RCAF, not of production at factory."/>
    <s v="Merlin 225"/>
    <m/>
    <m/>
    <d v="1899-12-30T00:00:00"/>
    <m/>
    <m/>
    <x v="9"/>
  </r>
  <r>
    <s v="KA"/>
    <s v="458"/>
    <s v="KA458"/>
    <x v="25"/>
    <m/>
    <m/>
    <s v="Toronto, Canada (de Havilland Canada)"/>
    <m/>
    <n v="317"/>
    <s v="?"/>
    <x v="53"/>
    <s v="Downsview"/>
    <s v="Date of Acceptance by RAF or RCAF, not of production at factory."/>
    <s v="Merlin 225"/>
    <m/>
    <m/>
    <d v="1899-12-30T00:00:00"/>
    <m/>
    <m/>
    <x v="9"/>
  </r>
  <r>
    <s v="KA"/>
    <s v="459"/>
    <s v="KA459"/>
    <x v="25"/>
    <m/>
    <m/>
    <s v="Toronto, Canada (de Havilland Canada)"/>
    <m/>
    <n v="318"/>
    <s v="?"/>
    <x v="53"/>
    <s v="Downsview"/>
    <s v="Date of Acceptance by RAF or RCAF, not of production at factory."/>
    <s v="Merlin 225"/>
    <m/>
    <m/>
    <d v="1899-12-30T00:00:00"/>
    <m/>
    <m/>
    <x v="9"/>
  </r>
  <r>
    <s v="KA"/>
    <s v="460"/>
    <s v="KA460"/>
    <x v="25"/>
    <m/>
    <m/>
    <s v="Toronto, Canada (de Havilland Canada)"/>
    <m/>
    <n v="319"/>
    <s v="?"/>
    <x v="53"/>
    <s v="Downsview"/>
    <s v="Date of Acceptance by RAF or RCAF, not of production at factory."/>
    <s v="Merlin 225"/>
    <m/>
    <m/>
    <d v="1899-12-30T00:00:00"/>
    <m/>
    <m/>
    <x v="9"/>
  </r>
  <r>
    <s v="KA"/>
    <s v="461"/>
    <s v="KA461"/>
    <x v="25"/>
    <m/>
    <m/>
    <s v="Toronto, Canada (de Havilland Canada)"/>
    <m/>
    <n v="320"/>
    <s v="?"/>
    <x v="53"/>
    <s v="Downsview"/>
    <s v="Date of Acceptance by RAF or RCAF, not of production at factory."/>
    <s v="Merlin 225"/>
    <m/>
    <m/>
    <d v="1899-12-30T00:00:00"/>
    <m/>
    <m/>
    <x v="9"/>
  </r>
  <r>
    <s v="KA"/>
    <s v="462"/>
    <s v="KA462"/>
    <x v="25"/>
    <m/>
    <m/>
    <s v="Toronto, Canada (de Havilland Canada)"/>
    <m/>
    <n v="321"/>
    <s v="?"/>
    <x v="53"/>
    <s v="Downsview"/>
    <s v="Date of Acceptance by RAF or RCAF, not of production at factory."/>
    <s v="Merlin 225"/>
    <m/>
    <m/>
    <d v="1899-12-30T00:00:00"/>
    <m/>
    <m/>
    <x v="9"/>
  </r>
  <r>
    <s v="KA"/>
    <s v="463"/>
    <s v="KA463"/>
    <x v="25"/>
    <m/>
    <m/>
    <s v="Toronto, Canada (de Havilland Canada)"/>
    <m/>
    <n v="322"/>
    <s v="?"/>
    <x v="53"/>
    <s v="Downsview"/>
    <s v="Date of Acceptance by RAF or RCAF, not of production at factory."/>
    <s v="Merlin 225"/>
    <m/>
    <m/>
    <d v="1899-12-30T00:00:00"/>
    <m/>
    <m/>
    <x v="9"/>
  </r>
  <r>
    <s v="KA"/>
    <s v="464"/>
    <s v="KA464"/>
    <x v="25"/>
    <m/>
    <m/>
    <s v="Toronto, Canada (de Havilland Canada)"/>
    <m/>
    <n v="323"/>
    <s v="?"/>
    <x v="53"/>
    <s v="Downsview"/>
    <s v="Date of Acceptance by RAF or RCAF, not of production at factory."/>
    <s v="Merlin 225"/>
    <m/>
    <m/>
    <d v="1899-12-30T00:00:00"/>
    <m/>
    <m/>
    <x v="9"/>
  </r>
  <r>
    <s v="KA"/>
    <s v="465"/>
    <s v="KA465"/>
    <x v="25"/>
    <m/>
    <m/>
    <s v="Toronto, Canada (de Havilland Canada)"/>
    <m/>
    <n v="324"/>
    <s v="?"/>
    <x v="54"/>
    <s v="Downsview"/>
    <s v="Date of Acceptance by RAF or RCAF, not of production at factory."/>
    <s v="Merlin 225"/>
    <m/>
    <m/>
    <d v="1899-12-30T00:00:00"/>
    <m/>
    <m/>
    <x v="9"/>
  </r>
  <r>
    <s v="KA"/>
    <s v="466"/>
    <s v="KA466"/>
    <x v="25"/>
    <m/>
    <m/>
    <s v="Toronto, Canada (de Havilland Canada)"/>
    <m/>
    <n v="325"/>
    <s v="?"/>
    <x v="54"/>
    <s v="Downsview"/>
    <s v="Date of Acceptance by RAF or RCAF, not of production at factory."/>
    <s v="Merlin 225"/>
    <m/>
    <m/>
    <d v="1899-12-30T00:00:00"/>
    <m/>
    <m/>
    <x v="9"/>
  </r>
  <r>
    <s v="KA"/>
    <s v="467"/>
    <s v="KA467"/>
    <x v="25"/>
    <m/>
    <m/>
    <s v="Toronto, Canada (de Havilland Canada)"/>
    <m/>
    <n v="326"/>
    <s v="?"/>
    <x v="54"/>
    <s v="Downsview"/>
    <s v="Date of Acceptance by RAF or RCAF, not of production at factory."/>
    <s v="Merlin 225"/>
    <m/>
    <m/>
    <d v="1899-12-30T00:00:00"/>
    <m/>
    <m/>
    <x v="9"/>
  </r>
  <r>
    <s v="KA"/>
    <s v="468"/>
    <s v="KA468"/>
    <x v="25"/>
    <m/>
    <m/>
    <s v="Toronto, Canada (de Havilland Canada)"/>
    <m/>
    <n v="327"/>
    <s v="?"/>
    <x v="54"/>
    <s v="Downsview"/>
    <s v="Date of Acceptance by RAF or RCAF, not of production at factory."/>
    <s v="Merlin 225"/>
    <m/>
    <m/>
    <d v="1899-12-30T00:00:00"/>
    <m/>
    <m/>
    <x v="9"/>
  </r>
  <r>
    <s v="KA"/>
    <s v="469"/>
    <s v="KA469"/>
    <x v="25"/>
    <m/>
    <m/>
    <s v="Toronto, Canada (de Havilland Canada)"/>
    <m/>
    <n v="328"/>
    <s v="?"/>
    <x v="54"/>
    <s v="Downsview"/>
    <s v="Date of Acceptance by RAF or RCAF, not of production at factory."/>
    <s v="Merlin 225"/>
    <m/>
    <m/>
    <d v="1899-12-30T00:00:00"/>
    <m/>
    <m/>
    <x v="9"/>
  </r>
  <r>
    <s v="KA"/>
    <s v="470"/>
    <s v="KA470"/>
    <x v="25"/>
    <m/>
    <m/>
    <s v="Toronto, Canada (de Havilland Canada)"/>
    <m/>
    <n v="329"/>
    <s v="?"/>
    <x v="54"/>
    <s v="Downsview"/>
    <s v="Date of Acceptance by RAF or RCAF, not of production at factory."/>
    <s v="Merlin 225"/>
    <m/>
    <m/>
    <d v="1899-12-30T00:00:00"/>
    <m/>
    <m/>
    <x v="9"/>
  </r>
  <r>
    <s v="KA"/>
    <s v="471"/>
    <s v="KA471"/>
    <x v="25"/>
    <m/>
    <m/>
    <s v="Toronto, Canada (de Havilland Canada)"/>
    <m/>
    <n v="330"/>
    <s v="?"/>
    <x v="54"/>
    <s v="Downsview"/>
    <s v="Date of Acceptance by RAF or RCAF, not of production at factory."/>
    <s v="Merlin 225"/>
    <m/>
    <m/>
    <d v="1899-12-30T00:00:00"/>
    <m/>
    <m/>
    <x v="9"/>
  </r>
  <r>
    <s v="KA"/>
    <s v="472"/>
    <s v="KA472"/>
    <x v="25"/>
    <m/>
    <m/>
    <s v="Toronto, Canada (de Havilland Canada)"/>
    <m/>
    <n v="331"/>
    <s v="?"/>
    <x v="54"/>
    <s v="Downsview"/>
    <s v="Date of Acceptance by RAF or RCAF, not of production at factory."/>
    <s v="Merlin 225"/>
    <m/>
    <m/>
    <d v="1899-12-30T00:00:00"/>
    <m/>
    <m/>
    <x v="9"/>
  </r>
  <r>
    <s v="KA"/>
    <s v="473"/>
    <s v="KA473"/>
    <x v="25"/>
    <m/>
    <m/>
    <s v="Toronto, Canada (de Havilland Canada)"/>
    <m/>
    <n v="332"/>
    <s v="?"/>
    <x v="54"/>
    <s v="Downsview"/>
    <s v="Date of Acceptance by RAF or RCAF, not of production at factory."/>
    <s v="Merlin 225"/>
    <m/>
    <m/>
    <d v="1899-12-30T00:00:00"/>
    <m/>
    <m/>
    <x v="9"/>
  </r>
  <r>
    <s v="KA"/>
    <s v="474"/>
    <s v="KA474"/>
    <x v="25"/>
    <m/>
    <m/>
    <s v="Toronto, Canada (de Havilland Canada)"/>
    <m/>
    <n v="333"/>
    <s v="?"/>
    <x v="54"/>
    <s v="Downsview"/>
    <s v="Date of Acceptance by RAF or RCAF, not of production at factory."/>
    <s v="Merlin 225"/>
    <m/>
    <m/>
    <d v="1899-12-30T00:00:00"/>
    <m/>
    <m/>
    <x v="9"/>
  </r>
  <r>
    <s v="KA"/>
    <s v="475"/>
    <s v="KA475"/>
    <x v="25"/>
    <m/>
    <m/>
    <s v="Toronto, Canada (de Havilland Canada)"/>
    <m/>
    <n v="334"/>
    <s v="?"/>
    <x v="54"/>
    <s v="Downsview"/>
    <s v="Date of Acceptance by RAF or RCAF, not of production at factory."/>
    <s v="Merlin 225"/>
    <m/>
    <m/>
    <d v="1899-12-30T00:00:00"/>
    <m/>
    <m/>
    <x v="9"/>
  </r>
  <r>
    <s v="KA"/>
    <s v="476"/>
    <s v="KA476"/>
    <x v="25"/>
    <m/>
    <m/>
    <s v="Toronto, Canada (de Havilland Canada)"/>
    <m/>
    <n v="335"/>
    <s v="?"/>
    <x v="54"/>
    <s v="Downsview"/>
    <s v="Date of Acceptance by RAF or RCAF, not of production at factory."/>
    <s v="Merlin 225"/>
    <m/>
    <m/>
    <d v="1899-12-30T00:00:00"/>
    <m/>
    <m/>
    <x v="9"/>
  </r>
  <r>
    <s v="KA"/>
    <s v="477"/>
    <s v="KA477"/>
    <x v="25"/>
    <m/>
    <m/>
    <s v="Toronto, Canada (de Havilland Canada)"/>
    <m/>
    <n v="336"/>
    <s v="?"/>
    <x v="54"/>
    <s v="Downsview"/>
    <s v="Date of Acceptance by RAF or RCAF, not of production at factory."/>
    <s v="Merlin 225"/>
    <m/>
    <m/>
    <d v="1899-12-30T00:00:00"/>
    <m/>
    <m/>
    <x v="9"/>
  </r>
  <r>
    <s v="KA"/>
    <s v="478"/>
    <s v="KA478"/>
    <x v="25"/>
    <m/>
    <m/>
    <s v="Toronto, Canada (de Havilland Canada)"/>
    <m/>
    <n v="337"/>
    <s v="?"/>
    <x v="54"/>
    <s v="Downsview"/>
    <s v="Date of Acceptance by RAF or RCAF, not of production at factory."/>
    <s v="Merlin 225"/>
    <m/>
    <m/>
    <d v="1899-12-30T00:00:00"/>
    <m/>
    <m/>
    <x v="9"/>
  </r>
  <r>
    <s v="KA"/>
    <s v="479"/>
    <s v="KA479"/>
    <x v="25"/>
    <m/>
    <m/>
    <s v="Toronto, Canada (de Havilland Canada)"/>
    <m/>
    <n v="338"/>
    <s v="?"/>
    <x v="54"/>
    <s v="Downsview"/>
    <s v="Date of Acceptance by RAF or RCAF, not of production at factory."/>
    <s v="Merlin 225"/>
    <m/>
    <m/>
    <d v="1899-12-30T00:00:00"/>
    <m/>
    <m/>
    <x v="9"/>
  </r>
  <r>
    <s v="KA"/>
    <s v="480"/>
    <s v="KA480"/>
    <x v="25"/>
    <m/>
    <m/>
    <s v="Toronto, Canada (de Havilland Canada)"/>
    <m/>
    <n v="339"/>
    <s v="?"/>
    <x v="54"/>
    <s v="Downsview"/>
    <s v="Date of Acceptance by RAF or RCAF, not of production at factory."/>
    <s v="Merlin 225"/>
    <m/>
    <m/>
    <d v="1899-12-30T00:00:00"/>
    <m/>
    <m/>
    <x v="9"/>
  </r>
  <r>
    <s v="KA"/>
    <s v="481"/>
    <s v="KA481"/>
    <x v="25"/>
    <m/>
    <m/>
    <s v="Toronto, Canada (de Havilland Canada)"/>
    <m/>
    <n v="340"/>
    <s v="?"/>
    <x v="54"/>
    <s v="Downsview"/>
    <s v="Date of Acceptance by RAF or RCAF, not of production at factory."/>
    <s v="Merlin 225"/>
    <m/>
    <m/>
    <d v="1899-12-30T00:00:00"/>
    <m/>
    <m/>
    <x v="9"/>
  </r>
  <r>
    <s v="KA"/>
    <s v="482"/>
    <s v="KA482"/>
    <x v="25"/>
    <m/>
    <m/>
    <s v="Toronto, Canada (de Havilland Canada)"/>
    <m/>
    <n v="341"/>
    <s v="?"/>
    <x v="54"/>
    <s v="Downsview"/>
    <s v="Date of Acceptance by RAF or RCAF, not of production at factory."/>
    <s v="Merlin 225"/>
    <m/>
    <m/>
    <d v="1899-12-30T00:00:00"/>
    <m/>
    <m/>
    <x v="9"/>
  </r>
  <r>
    <s v="KA"/>
    <s v="483"/>
    <s v="KA483"/>
    <x v="25"/>
    <m/>
    <m/>
    <s v="Toronto, Canada (de Havilland Canada)"/>
    <m/>
    <n v="342"/>
    <s v="?"/>
    <x v="54"/>
    <s v="Downsview"/>
    <s v="Date of Acceptance by RAF or RCAF, not of production at factory."/>
    <s v="Merlin 225"/>
    <m/>
    <m/>
    <d v="1899-12-30T00:00:00"/>
    <m/>
    <m/>
    <x v="9"/>
  </r>
  <r>
    <s v="KA"/>
    <s v="484"/>
    <s v="KA484"/>
    <x v="25"/>
    <m/>
    <m/>
    <s v="Toronto, Canada (de Havilland Canada)"/>
    <m/>
    <n v="343"/>
    <s v="?"/>
    <x v="54"/>
    <s v="Downsview"/>
    <s v="Date of Acceptance by RAF or RCAF, not of production at factory."/>
    <s v="Merlin 225"/>
    <m/>
    <m/>
    <d v="1899-12-30T00:00:00"/>
    <m/>
    <m/>
    <x v="9"/>
  </r>
  <r>
    <s v="KA"/>
    <s v="485"/>
    <s v="KA485"/>
    <x v="25"/>
    <m/>
    <m/>
    <s v="Toronto, Canada (de Havilland Canada)"/>
    <m/>
    <n v="344"/>
    <s v="?"/>
    <x v="54"/>
    <s v="Downsview"/>
    <s v="Date of Acceptance by RAF or RCAF, not of production at factory."/>
    <s v="Merlin 225"/>
    <m/>
    <m/>
    <d v="1899-12-30T00:00:00"/>
    <m/>
    <m/>
    <x v="9"/>
  </r>
  <r>
    <s v="KA"/>
    <s v="486"/>
    <s v="KA486"/>
    <x v="25"/>
    <m/>
    <m/>
    <s v="Toronto, Canada (de Havilland Canada)"/>
    <m/>
    <n v="345"/>
    <s v="?"/>
    <x v="54"/>
    <s v="Downsview"/>
    <s v="Date of Acceptance by RAF or RCAF, not of production at factory."/>
    <s v="Merlin 225"/>
    <m/>
    <m/>
    <d v="1899-12-30T00:00:00"/>
    <m/>
    <m/>
    <x v="9"/>
  </r>
  <r>
    <s v="KA"/>
    <s v="488"/>
    <s v="KA488"/>
    <x v="25"/>
    <m/>
    <m/>
    <s v="Toronto, Canada (de Havilland Canada)"/>
    <m/>
    <n v="346"/>
    <s v="?"/>
    <x v="54"/>
    <s v="Downsview"/>
    <s v="Date of Acceptance by RAF or RCAF, not of production at factory."/>
    <s v="Merlin 225"/>
    <m/>
    <m/>
    <d v="1899-12-30T00:00:00"/>
    <m/>
    <m/>
    <x v="9"/>
  </r>
  <r>
    <s v="KA"/>
    <s v="489"/>
    <s v="KA489"/>
    <x v="25"/>
    <m/>
    <m/>
    <s v="Toronto, Canada (de Havilland Canada)"/>
    <m/>
    <n v="347"/>
    <s v="?"/>
    <x v="54"/>
    <s v="Downsview"/>
    <s v="Date of Acceptance by RAF or RCAF, not of production at factory."/>
    <s v="Merlin 225"/>
    <m/>
    <m/>
    <d v="1899-12-30T00:00:00"/>
    <m/>
    <m/>
    <x v="9"/>
  </r>
  <r>
    <s v="KA"/>
    <s v="490"/>
    <s v="KA490"/>
    <x v="25"/>
    <m/>
    <m/>
    <s v="Toronto, Canada (de Havilland Canada)"/>
    <m/>
    <n v="348"/>
    <s v="?"/>
    <x v="54"/>
    <s v="Downsview"/>
    <s v="Date of Acceptance by RAF or RCAF, not of production at factory."/>
    <s v="Merlin 225"/>
    <m/>
    <m/>
    <d v="1899-12-30T00:00:00"/>
    <m/>
    <m/>
    <x v="9"/>
  </r>
  <r>
    <s v="KA"/>
    <s v="491"/>
    <s v="KA491"/>
    <x v="25"/>
    <m/>
    <m/>
    <s v="Toronto, Canada (de Havilland Canada)"/>
    <m/>
    <n v="349"/>
    <s v="?"/>
    <x v="55"/>
    <s v="Downsview"/>
    <s v="Date of Acceptance by RAF or RCAF, not of production at factory."/>
    <s v="Merlin 225"/>
    <m/>
    <m/>
    <d v="1899-12-30T00:00:00"/>
    <m/>
    <m/>
    <x v="9"/>
  </r>
  <r>
    <s v="KA"/>
    <s v="492"/>
    <s v="KA492"/>
    <x v="25"/>
    <m/>
    <m/>
    <s v="Toronto, Canada (de Havilland Canada)"/>
    <m/>
    <n v="350"/>
    <s v="?"/>
    <x v="55"/>
    <s v="Downsview"/>
    <s v="Date of Acceptance by RAF or RCAF, not of production at factory."/>
    <s v="Merlin 225"/>
    <m/>
    <m/>
    <d v="1899-12-30T00:00:00"/>
    <m/>
    <m/>
    <x v="9"/>
  </r>
  <r>
    <s v="KA"/>
    <s v="493"/>
    <s v="KA493"/>
    <x v="25"/>
    <m/>
    <m/>
    <s v="Toronto, Canada (de Havilland Canada)"/>
    <m/>
    <n v="351"/>
    <s v="?"/>
    <x v="55"/>
    <s v="Downsview"/>
    <s v="Date of Acceptance by RAF or RCAF, not of production at factory."/>
    <s v="Merlin 225"/>
    <m/>
    <m/>
    <d v="1899-12-30T00:00:00"/>
    <m/>
    <m/>
    <x v="9"/>
  </r>
  <r>
    <s v="KA"/>
    <s v="494"/>
    <s v="KA494"/>
    <x v="25"/>
    <m/>
    <m/>
    <s v="Toronto, Canada (de Havilland Canada)"/>
    <m/>
    <n v="352"/>
    <s v="?"/>
    <x v="55"/>
    <s v="Downsview"/>
    <s v="Date of Acceptance by RAF or RCAF, not of production at factory."/>
    <s v="Merlin 225"/>
    <m/>
    <m/>
    <d v="1899-12-30T00:00:00"/>
    <m/>
    <m/>
    <x v="9"/>
  </r>
  <r>
    <s v="KA"/>
    <s v="495"/>
    <s v="KA495"/>
    <x v="25"/>
    <m/>
    <m/>
    <s v="Toronto, Canada (de Havilland Canada)"/>
    <m/>
    <n v="353"/>
    <s v="?"/>
    <x v="55"/>
    <s v="Downsview"/>
    <s v="Date of Acceptance by RAF or RCAF, not of production at factory."/>
    <s v="Merlin 225"/>
    <m/>
    <m/>
    <d v="1899-12-30T00:00:00"/>
    <m/>
    <m/>
    <x v="9"/>
  </r>
  <r>
    <s v="KA"/>
    <s v="496"/>
    <s v="KA496"/>
    <x v="25"/>
    <m/>
    <m/>
    <s v="Toronto, Canada (de Havilland Canada)"/>
    <m/>
    <n v="354"/>
    <s v="?"/>
    <x v="55"/>
    <s v="Downsview"/>
    <s v="Date of Acceptance by RAF or RCAF, not of production at factory."/>
    <s v="Merlin 225"/>
    <m/>
    <m/>
    <d v="1899-12-30T00:00:00"/>
    <m/>
    <m/>
    <x v="9"/>
  </r>
  <r>
    <s v="KA"/>
    <s v="497"/>
    <s v="KA497"/>
    <x v="25"/>
    <m/>
    <m/>
    <s v="Toronto, Canada (de Havilland Canada)"/>
    <m/>
    <n v="355"/>
    <s v="?"/>
    <x v="55"/>
    <s v="Downsview"/>
    <s v="Date of Acceptance by RAF or RCAF, not of production at factory."/>
    <s v="Merlin 225"/>
    <m/>
    <m/>
    <d v="1899-12-30T00:00:00"/>
    <m/>
    <m/>
    <x v="9"/>
  </r>
  <r>
    <s v="KA"/>
    <s v="498"/>
    <s v="KA498"/>
    <x v="25"/>
    <m/>
    <m/>
    <s v="Toronto, Canada (de Havilland Canada)"/>
    <m/>
    <n v="356"/>
    <s v="?"/>
    <x v="55"/>
    <s v="Downsview"/>
    <s v="Date of Acceptance by RAF or RCAF, not of production at factory."/>
    <s v="Merlin 225"/>
    <m/>
    <m/>
    <d v="1899-12-30T00:00:00"/>
    <m/>
    <m/>
    <x v="9"/>
  </r>
  <r>
    <s v="KA"/>
    <s v="499"/>
    <s v="KA499"/>
    <x v="25"/>
    <m/>
    <m/>
    <s v="Toronto, Canada (de Havilland Canada)"/>
    <m/>
    <n v="357"/>
    <s v="?"/>
    <x v="55"/>
    <s v="Downsview"/>
    <s v="Date of Acceptance by RAF or RCAF, not of production at factory."/>
    <s v="Merlin 225"/>
    <m/>
    <m/>
    <d v="1899-12-30T00:00:00"/>
    <m/>
    <m/>
    <x v="9"/>
  </r>
  <r>
    <s v="KA"/>
    <s v="500"/>
    <s v="KA500"/>
    <x v="25"/>
    <m/>
    <m/>
    <s v="Toronto, Canada (de Havilland Canada)"/>
    <m/>
    <n v="358"/>
    <s v="?"/>
    <x v="55"/>
    <s v="Downsview"/>
    <s v="Date of Acceptance by RAF or RCAF, not of production at factory."/>
    <s v="Merlin 225"/>
    <m/>
    <m/>
    <d v="1899-12-30T00:00:00"/>
    <m/>
    <m/>
    <x v="9"/>
  </r>
  <r>
    <s v="KA"/>
    <s v="501"/>
    <s v="KA501"/>
    <x v="25"/>
    <m/>
    <m/>
    <s v="Toronto, Canada (de Havilland Canada)"/>
    <m/>
    <n v="359"/>
    <s v="?"/>
    <x v="55"/>
    <s v="Downsview"/>
    <s v="Date of Acceptance by RAF or RCAF, not of production at factory."/>
    <s v="Merlin 225"/>
    <m/>
    <m/>
    <d v="1899-12-30T00:00:00"/>
    <m/>
    <m/>
    <x v="9"/>
  </r>
  <r>
    <s v="KA"/>
    <s v="502"/>
    <s v="KA502"/>
    <x v="25"/>
    <m/>
    <m/>
    <s v="Toronto, Canada (de Havilland Canada)"/>
    <m/>
    <n v="360"/>
    <s v="?"/>
    <x v="55"/>
    <s v="Downsview"/>
    <s v="Date of Acceptance by RAF or RCAF, not of production at factory."/>
    <s v="Merlin 225"/>
    <m/>
    <m/>
    <d v="1899-12-30T00:00:00"/>
    <m/>
    <m/>
    <x v="9"/>
  </r>
  <r>
    <s v="KA"/>
    <s v="503"/>
    <s v="KA503"/>
    <x v="25"/>
    <m/>
    <m/>
    <s v="Toronto, Canada (de Havilland Canada)"/>
    <m/>
    <n v="361"/>
    <s v="?"/>
    <x v="55"/>
    <s v="Downsview"/>
    <s v="Date of Acceptance by RAF or RCAF, not of production at factory."/>
    <s v="Merlin 225"/>
    <m/>
    <m/>
    <d v="1899-12-30T00:00:00"/>
    <m/>
    <m/>
    <x v="9"/>
  </r>
  <r>
    <s v="KA"/>
    <s v="504"/>
    <s v="KA504"/>
    <x v="25"/>
    <m/>
    <m/>
    <s v="Toronto, Canada (de Havilland Canada)"/>
    <m/>
    <n v="362"/>
    <s v="?"/>
    <x v="55"/>
    <s v="Downsview"/>
    <s v="Date of Acceptance by RAF or RCAF, not of production at factory."/>
    <s v="Merlin 225"/>
    <m/>
    <m/>
    <d v="1899-12-30T00:00:00"/>
    <m/>
    <m/>
    <x v="9"/>
  </r>
  <r>
    <s v="KA"/>
    <s v="505"/>
    <s v="KA505"/>
    <x v="25"/>
    <m/>
    <m/>
    <s v="Toronto, Canada (de Havilland Canada)"/>
    <m/>
    <n v="363"/>
    <s v="?"/>
    <x v="55"/>
    <s v="Downsview"/>
    <s v="Date of Acceptance by RAF or RCAF, not of production at factory."/>
    <s v="Merlin 225"/>
    <m/>
    <m/>
    <d v="1899-12-30T00:00:00"/>
    <m/>
    <m/>
    <x v="9"/>
  </r>
  <r>
    <s v="KA"/>
    <s v="506"/>
    <s v="KA506"/>
    <x v="25"/>
    <m/>
    <m/>
    <s v="Toronto, Canada (de Havilland Canada)"/>
    <m/>
    <n v="364"/>
    <s v="?"/>
    <x v="55"/>
    <s v="Downsview"/>
    <s v="Date of Acceptance by RAF or RCAF, not of production at factory."/>
    <s v="Merlin 225"/>
    <m/>
    <m/>
    <d v="1899-12-30T00:00:00"/>
    <m/>
    <m/>
    <x v="9"/>
  </r>
  <r>
    <s v="KA"/>
    <s v="507"/>
    <s v="KA507"/>
    <x v="25"/>
    <m/>
    <m/>
    <s v="Toronto, Canada (de Havilland Canada)"/>
    <m/>
    <n v="365"/>
    <s v="?"/>
    <x v="55"/>
    <s v="Downsview"/>
    <s v="Date of Acceptance by RAF or RCAF, not of production at factory."/>
    <s v="Merlin 225"/>
    <m/>
    <m/>
    <d v="1899-12-30T00:00:00"/>
    <m/>
    <m/>
    <x v="9"/>
  </r>
  <r>
    <s v="KA"/>
    <s v="508"/>
    <s v="KA508"/>
    <x v="25"/>
    <m/>
    <m/>
    <s v="Toronto, Canada (de Havilland Canada)"/>
    <m/>
    <n v="366"/>
    <s v="?"/>
    <x v="55"/>
    <s v="Downsview"/>
    <s v="Date of Acceptance by RAF or RCAF, not of production at factory."/>
    <s v="Merlin 225"/>
    <m/>
    <m/>
    <d v="1899-12-30T00:00:00"/>
    <m/>
    <m/>
    <x v="9"/>
  </r>
  <r>
    <s v="KA"/>
    <s v="509"/>
    <s v="KA509"/>
    <x v="25"/>
    <m/>
    <m/>
    <s v="Toronto, Canada (de Havilland Canada)"/>
    <m/>
    <n v="367"/>
    <s v="?"/>
    <x v="55"/>
    <s v="Downsview"/>
    <s v="Date of Acceptance by RAF or RCAF, not of production at factory."/>
    <s v="Merlin 225"/>
    <m/>
    <m/>
    <d v="1899-12-30T00:00:00"/>
    <m/>
    <m/>
    <x v="9"/>
  </r>
  <r>
    <s v="KA"/>
    <s v="510"/>
    <s v="KA510"/>
    <x v="25"/>
    <m/>
    <m/>
    <s v="Toronto, Canada (de Havilland Canada)"/>
    <m/>
    <n v="368"/>
    <s v="?"/>
    <x v="55"/>
    <s v="Downsview"/>
    <s v="Date of Acceptance by RAF or RCAF, not of production at factory."/>
    <s v="Merlin 225"/>
    <m/>
    <m/>
    <d v="1899-12-30T00:00:00"/>
    <m/>
    <m/>
    <x v="9"/>
  </r>
  <r>
    <s v="KA"/>
    <s v="511"/>
    <s v="KA511"/>
    <x v="25"/>
    <m/>
    <m/>
    <s v="Toronto, Canada (de Havilland Canada)"/>
    <m/>
    <n v="369"/>
    <s v="?"/>
    <x v="55"/>
    <s v="Downsview"/>
    <s v="Date of Acceptance by RAF or RCAF, not of production at factory."/>
    <s v="Merlin 225"/>
    <m/>
    <m/>
    <d v="1899-12-30T00:00:00"/>
    <m/>
    <m/>
    <x v="9"/>
  </r>
  <r>
    <s v="KA"/>
    <s v="512"/>
    <s v="KA512"/>
    <x v="25"/>
    <m/>
    <m/>
    <s v="Toronto, Canada (de Havilland Canada)"/>
    <m/>
    <n v="370"/>
    <s v="?"/>
    <x v="55"/>
    <s v="Downsview"/>
    <s v="Date of Acceptance by RAF or RCAF, not of production at factory."/>
    <s v="Merlin 225"/>
    <m/>
    <m/>
    <d v="1899-12-30T00:00:00"/>
    <m/>
    <m/>
    <x v="9"/>
  </r>
  <r>
    <s v="KA"/>
    <s v="513"/>
    <s v="KA513"/>
    <x v="25"/>
    <m/>
    <m/>
    <s v="Toronto, Canada (de Havilland Canada)"/>
    <m/>
    <n v="371"/>
    <s v="?"/>
    <x v="55"/>
    <s v="Downsview"/>
    <s v="Date of Acceptance by RAF or RCAF, not of production at factory."/>
    <s v="Merlin 225"/>
    <m/>
    <m/>
    <d v="1899-12-30T00:00:00"/>
    <m/>
    <m/>
    <x v="9"/>
  </r>
  <r>
    <s v="KA"/>
    <s v="514"/>
    <s v="KA514"/>
    <x v="25"/>
    <m/>
    <m/>
    <s v="Toronto, Canada (de Havilland Canada)"/>
    <m/>
    <n v="372"/>
    <s v="?"/>
    <x v="55"/>
    <s v="Downsview"/>
    <s v="Date of Acceptance by RAF or RCAF, not of production at factory."/>
    <s v="Merlin 225"/>
    <m/>
    <m/>
    <d v="1899-12-30T00:00:00"/>
    <m/>
    <m/>
    <x v="9"/>
  </r>
  <r>
    <s v="KA"/>
    <s v="515"/>
    <s v="KA515"/>
    <x v="25"/>
    <m/>
    <m/>
    <s v="Toronto, Canada (de Havilland Canada)"/>
    <m/>
    <n v="373"/>
    <s v="?"/>
    <x v="55"/>
    <s v="Downsview"/>
    <s v="Date of Acceptance by RAF or RCAF, not of production at factory."/>
    <s v="Merlin 225"/>
    <m/>
    <m/>
    <d v="1899-12-30T00:00:00"/>
    <m/>
    <m/>
    <x v="9"/>
  </r>
  <r>
    <s v="KA"/>
    <s v="516"/>
    <s v="KA516"/>
    <x v="25"/>
    <m/>
    <m/>
    <s v="Toronto, Canada (de Havilland Canada)"/>
    <m/>
    <n v="374"/>
    <s v="?"/>
    <x v="56"/>
    <s v="Downsview"/>
    <s v="Date of Acceptance by RAF or RCAF, not of production at factory."/>
    <s v="Merlin 225"/>
    <m/>
    <m/>
    <d v="1899-12-30T00:00:00"/>
    <m/>
    <m/>
    <x v="9"/>
  </r>
  <r>
    <s v="KA"/>
    <s v="517"/>
    <s v="KA517"/>
    <x v="25"/>
    <m/>
    <m/>
    <s v="Toronto, Canada (de Havilland Canada)"/>
    <m/>
    <n v="375"/>
    <s v="?"/>
    <x v="56"/>
    <s v="Downsview"/>
    <s v="Date of Acceptance by RAF or RCAF, not of production at factory."/>
    <s v="Merlin 225"/>
    <m/>
    <m/>
    <d v="1899-12-30T00:00:00"/>
    <m/>
    <m/>
    <x v="9"/>
  </r>
  <r>
    <s v="KA"/>
    <s v="518"/>
    <s v="KA518"/>
    <x v="25"/>
    <m/>
    <m/>
    <s v="Toronto, Canada (de Havilland Canada)"/>
    <m/>
    <n v="376"/>
    <s v="?"/>
    <x v="56"/>
    <s v="Downsview"/>
    <s v="Date of Acceptance by RAF or RCAF, not of production at factory."/>
    <s v="Merlin 225"/>
    <m/>
    <m/>
    <d v="1899-12-30T00:00:00"/>
    <m/>
    <m/>
    <x v="9"/>
  </r>
  <r>
    <s v="KA"/>
    <s v="519"/>
    <s v="KA519"/>
    <x v="25"/>
    <m/>
    <m/>
    <s v="Toronto, Canada (de Havilland Canada)"/>
    <m/>
    <n v="377"/>
    <s v="?"/>
    <x v="56"/>
    <s v="Downsview"/>
    <s v="Date of Acceptance by RAF or RCAF, not of production at factory."/>
    <s v="Merlin 225"/>
    <m/>
    <m/>
    <d v="1899-12-30T00:00:00"/>
    <m/>
    <m/>
    <x v="9"/>
  </r>
  <r>
    <s v="KA"/>
    <s v="520"/>
    <s v="KA520"/>
    <x v="25"/>
    <m/>
    <m/>
    <s v="Toronto, Canada (de Havilland Canada)"/>
    <m/>
    <n v="378"/>
    <s v="?"/>
    <x v="56"/>
    <s v="Downsview"/>
    <s v="Date of Acceptance by RAF or RCAF, not of production at factory."/>
    <s v="Merlin 225"/>
    <m/>
    <m/>
    <d v="1899-12-30T00:00:00"/>
    <m/>
    <m/>
    <x v="9"/>
  </r>
  <r>
    <s v="KA"/>
    <s v="521"/>
    <s v="KA521"/>
    <x v="25"/>
    <m/>
    <m/>
    <s v="Toronto, Canada (de Havilland Canada)"/>
    <m/>
    <n v="379"/>
    <s v="?"/>
    <x v="56"/>
    <s v="Downsview"/>
    <s v="Date of Acceptance by RAF or RCAF, not of production at factory."/>
    <s v="Merlin 225"/>
    <m/>
    <m/>
    <d v="1899-12-30T00:00:00"/>
    <m/>
    <m/>
    <x v="9"/>
  </r>
  <r>
    <s v="KA"/>
    <s v="522"/>
    <s v="KA522"/>
    <x v="25"/>
    <m/>
    <m/>
    <s v="Toronto, Canada (de Havilland Canada)"/>
    <m/>
    <n v="380"/>
    <s v="?"/>
    <x v="56"/>
    <s v="Downsview"/>
    <s v="Date of Acceptance by RAF or RCAF, not of production at factory."/>
    <s v="Merlin 225"/>
    <m/>
    <m/>
    <d v="1899-12-30T00:00:00"/>
    <m/>
    <m/>
    <x v="9"/>
  </r>
  <r>
    <s v="KA"/>
    <s v="523"/>
    <s v="KA523"/>
    <x v="25"/>
    <m/>
    <m/>
    <s v="Toronto, Canada (de Havilland Canada)"/>
    <m/>
    <n v="381"/>
    <s v="?"/>
    <x v="56"/>
    <s v="Downsview"/>
    <s v="Date of Acceptance by RAF or RCAF, not of production at factory."/>
    <s v="Merlin 225"/>
    <m/>
    <m/>
    <d v="1899-12-30T00:00:00"/>
    <m/>
    <m/>
    <x v="9"/>
  </r>
  <r>
    <s v="KA"/>
    <s v="524"/>
    <s v="KA524"/>
    <x v="25"/>
    <m/>
    <m/>
    <s v="Toronto, Canada (de Havilland Canada)"/>
    <m/>
    <n v="382"/>
    <s v="?"/>
    <x v="56"/>
    <s v="Downsview"/>
    <s v="Date of Acceptance by RAF or RCAF, not of production at factory."/>
    <s v="Merlin 225"/>
    <m/>
    <m/>
    <d v="1899-12-30T00:00:00"/>
    <m/>
    <m/>
    <x v="9"/>
  </r>
  <r>
    <s v="KA"/>
    <s v="525"/>
    <s v="KA525"/>
    <x v="25"/>
    <m/>
    <m/>
    <s v="Toronto, Canada (de Havilland Canada)"/>
    <m/>
    <n v="383"/>
    <s v="?"/>
    <x v="56"/>
    <s v="Downsview"/>
    <s v="Date of Acceptance by RAF or RCAF, not of production at factory."/>
    <s v="Merlin 225"/>
    <m/>
    <m/>
    <d v="1899-12-30T00:00:00"/>
    <m/>
    <m/>
    <x v="9"/>
  </r>
  <r>
    <s v="KA"/>
    <s v="526"/>
    <s v="KA526"/>
    <x v="25"/>
    <m/>
    <m/>
    <s v="Toronto, Canada (de Havilland Canada)"/>
    <m/>
    <n v="384"/>
    <s v="?"/>
    <x v="56"/>
    <s v="Downsview"/>
    <s v="Date of Acceptance by RAF or RCAF, not of production at factory."/>
    <s v="Merlin 225"/>
    <m/>
    <m/>
    <d v="1899-12-30T00:00:00"/>
    <m/>
    <m/>
    <x v="9"/>
  </r>
  <r>
    <s v="KA"/>
    <s v="527"/>
    <s v="KA527"/>
    <x v="25"/>
    <m/>
    <m/>
    <s v="Toronto, Canada (de Havilland Canada)"/>
    <m/>
    <n v="385"/>
    <s v="?"/>
    <x v="56"/>
    <s v="Downsview"/>
    <s v="Date of Acceptance by RAF or RCAF, not of production at factory."/>
    <s v="Merlin 225"/>
    <m/>
    <m/>
    <d v="1899-12-30T00:00:00"/>
    <m/>
    <m/>
    <x v="9"/>
  </r>
  <r>
    <s v="KA"/>
    <s v="528"/>
    <s v="KA528"/>
    <x v="25"/>
    <m/>
    <m/>
    <s v="Toronto, Canada (de Havilland Canada)"/>
    <m/>
    <n v="386"/>
    <s v="?"/>
    <x v="56"/>
    <s v="Downsview"/>
    <s v="Date of Acceptance by RAF or RCAF, not of production at factory."/>
    <s v="Merlin 225"/>
    <m/>
    <m/>
    <d v="1899-12-30T00:00:00"/>
    <m/>
    <m/>
    <x v="9"/>
  </r>
  <r>
    <s v="KA"/>
    <s v="529"/>
    <s v="KA529"/>
    <x v="25"/>
    <m/>
    <m/>
    <s v="Toronto, Canada (de Havilland Canada)"/>
    <m/>
    <n v="387"/>
    <s v="?"/>
    <x v="56"/>
    <s v="Downsview"/>
    <s v="Date of Acceptance by RAF or RCAF, not of production at factory."/>
    <s v="Merlin 225"/>
    <m/>
    <m/>
    <d v="1899-12-30T00:00:00"/>
    <m/>
    <m/>
    <x v="9"/>
  </r>
  <r>
    <s v="KA"/>
    <s v="530"/>
    <s v="KA530"/>
    <x v="25"/>
    <m/>
    <m/>
    <s v="Toronto, Canada (de Havilland Canada)"/>
    <m/>
    <n v="388"/>
    <s v="?"/>
    <x v="56"/>
    <s v="Downsview"/>
    <s v="Date of Acceptance by RAF or RCAF, not of production at factory."/>
    <s v="Merlin 225"/>
    <m/>
    <m/>
    <d v="1899-12-30T00:00:00"/>
    <m/>
    <m/>
    <x v="9"/>
  </r>
  <r>
    <s v="KA"/>
    <s v="531"/>
    <s v="KA531"/>
    <x v="25"/>
    <m/>
    <m/>
    <s v="Toronto, Canada (de Havilland Canada)"/>
    <m/>
    <n v="389"/>
    <s v="?"/>
    <x v="56"/>
    <s v="Downsview"/>
    <s v="Date of Acceptance by RAF or RCAF, not of production at factory."/>
    <s v="Merlin 225"/>
    <m/>
    <m/>
    <d v="1899-12-30T00:00:00"/>
    <m/>
    <m/>
    <x v="9"/>
  </r>
  <r>
    <s v="KA"/>
    <s v="532"/>
    <s v="KA532"/>
    <x v="25"/>
    <m/>
    <m/>
    <s v="Toronto, Canada (de Havilland Canada)"/>
    <m/>
    <n v="390"/>
    <s v="?"/>
    <x v="56"/>
    <s v="Downsview"/>
    <s v="Date of Acceptance by RAF or RCAF, not of production at factory."/>
    <s v="Merlin 225"/>
    <m/>
    <m/>
    <d v="1899-12-30T00:00:00"/>
    <m/>
    <m/>
    <x v="9"/>
  </r>
  <r>
    <s v="KA"/>
    <s v="533"/>
    <s v="KA533"/>
    <x v="25"/>
    <m/>
    <m/>
    <s v="Toronto, Canada (de Havilland Canada)"/>
    <m/>
    <n v="391"/>
    <s v="?"/>
    <x v="56"/>
    <s v="Downsview"/>
    <s v="Date of Acceptance by RAF or RCAF, not of production at factory."/>
    <s v="Merlin 225"/>
    <m/>
    <m/>
    <d v="1899-12-30T00:00:00"/>
    <m/>
    <m/>
    <x v="9"/>
  </r>
  <r>
    <s v="KA"/>
    <s v="534"/>
    <s v="KA534"/>
    <x v="25"/>
    <m/>
    <m/>
    <s v="Toronto, Canada (de Havilland Canada)"/>
    <m/>
    <n v="392"/>
    <s v="?"/>
    <x v="56"/>
    <s v="Downsview"/>
    <s v="Date of Acceptance by RAF or RCAF, not of production at factory."/>
    <s v="Merlin 225"/>
    <m/>
    <m/>
    <d v="1899-12-30T00:00:00"/>
    <m/>
    <m/>
    <x v="9"/>
  </r>
  <r>
    <s v="KA"/>
    <s v="535"/>
    <s v="KA535"/>
    <x v="25"/>
    <m/>
    <m/>
    <s v="Toronto, Canada (de Havilland Canada)"/>
    <m/>
    <n v="393"/>
    <s v="?"/>
    <x v="56"/>
    <s v="Downsview"/>
    <s v="Date of Acceptance by RAF or RCAF, not of production at factory."/>
    <s v="Merlin 225"/>
    <m/>
    <m/>
    <d v="1899-12-30T00:00:00"/>
    <m/>
    <m/>
    <x v="9"/>
  </r>
  <r>
    <s v="KA"/>
    <s v="536"/>
    <s v="KA536"/>
    <x v="25"/>
    <m/>
    <m/>
    <s v="Toronto, Canada (de Havilland Canada)"/>
    <m/>
    <n v="394"/>
    <s v="?"/>
    <x v="56"/>
    <s v="Downsview"/>
    <s v="Date of Acceptance by RAF or RCAF, not of production at factory."/>
    <s v="Merlin 225"/>
    <m/>
    <m/>
    <d v="1899-12-30T00:00:00"/>
    <m/>
    <m/>
    <x v="9"/>
  </r>
  <r>
    <s v="KA"/>
    <s v="537"/>
    <s v="KA537"/>
    <x v="25"/>
    <m/>
    <m/>
    <s v="Toronto, Canada (de Havilland Canada)"/>
    <m/>
    <n v="395"/>
    <s v="?"/>
    <x v="56"/>
    <s v="Downsview"/>
    <s v="Date of Acceptance by RAF or RCAF, not of production at factory."/>
    <s v="Merlin 225"/>
    <m/>
    <m/>
    <d v="1899-12-30T00:00:00"/>
    <m/>
    <m/>
    <x v="9"/>
  </r>
  <r>
    <s v="KA"/>
    <s v="538"/>
    <s v="KA538"/>
    <x v="25"/>
    <m/>
    <m/>
    <s v="Toronto, Canada (de Havilland Canada)"/>
    <m/>
    <n v="396"/>
    <s v="?"/>
    <x v="56"/>
    <s v="Downsview"/>
    <s v="Date of Acceptance by RAF or RCAF, not of production at factory."/>
    <s v="Merlin 225"/>
    <m/>
    <m/>
    <d v="1899-12-30T00:00:00"/>
    <m/>
    <m/>
    <x v="9"/>
  </r>
  <r>
    <s v="KA"/>
    <s v="539"/>
    <s v="KA539"/>
    <x v="25"/>
    <m/>
    <m/>
    <s v="Toronto, Canada (de Havilland Canada)"/>
    <m/>
    <n v="397"/>
    <s v="?"/>
    <x v="56"/>
    <s v="Downsview"/>
    <s v="Date of Acceptance by RAF or RCAF, not of production at factory."/>
    <s v="Merlin 225"/>
    <m/>
    <m/>
    <d v="1899-12-30T00:00:00"/>
    <m/>
    <m/>
    <x v="9"/>
  </r>
  <r>
    <s v="KA"/>
    <s v="540"/>
    <s v="KA540"/>
    <x v="25"/>
    <m/>
    <m/>
    <s v="Toronto, Canada (de Havilland Canada)"/>
    <m/>
    <n v="398"/>
    <s v="?"/>
    <x v="56"/>
    <s v="Downsview"/>
    <s v="Date of Acceptance by RAF or RCAF, not of production at factory."/>
    <s v="Merlin 225"/>
    <m/>
    <m/>
    <d v="1899-12-30T00:00:00"/>
    <m/>
    <m/>
    <x v="9"/>
  </r>
  <r>
    <s v="KA"/>
    <s v="873"/>
    <s v="KA873"/>
    <x v="26"/>
    <m/>
    <m/>
    <s v="Toronto, Canada (de Havilland Canada)"/>
    <m/>
    <n v="1"/>
    <s v="?"/>
    <x v="41"/>
    <s v="Downsview"/>
    <s v="Date of Acceptance by RAF or RCAF, not of production at factory."/>
    <s v="Merlin 31 or 33"/>
    <m/>
    <m/>
    <d v="1899-12-30T00:00:00"/>
    <s v=""/>
    <m/>
    <x v="9"/>
  </r>
  <r>
    <s v="KA"/>
    <s v="874"/>
    <s v="KA874"/>
    <x v="26"/>
    <m/>
    <m/>
    <s v="Toronto, Canada (de Havilland Canada)"/>
    <m/>
    <n v="2"/>
    <s v="?"/>
    <x v="44"/>
    <s v="Downsview"/>
    <s v="Date of Acceptance by RAF or RCAF, not of production at factory."/>
    <s v="Merlin 31 or 33"/>
    <m/>
    <m/>
    <d v="1899-12-30T00:00:00"/>
    <s v=""/>
    <m/>
    <x v="9"/>
  </r>
  <r>
    <s v="KA"/>
    <s v="875"/>
    <s v="KA875"/>
    <x v="26"/>
    <m/>
    <m/>
    <s v="Toronto, Canada (de Havilland Canada)"/>
    <m/>
    <n v="3"/>
    <s v="?"/>
    <x v="48"/>
    <s v="Downsview"/>
    <s v="Date of Acceptance by RAF or RCAF, not of production at factory."/>
    <s v="Merlin 31 or 33"/>
    <m/>
    <m/>
    <d v="1899-12-30T00:00:00"/>
    <s v=""/>
    <m/>
    <x v="9"/>
  </r>
  <r>
    <s v="KA"/>
    <s v="876"/>
    <s v="KA876"/>
    <x v="26"/>
    <m/>
    <m/>
    <s v="Toronto, Canada (de Havilland Canada)"/>
    <m/>
    <n v="4"/>
    <s v="?"/>
    <x v="45"/>
    <s v="Downsview"/>
    <s v="Date of Acceptance by RAF or RCAF, not of production at factory."/>
    <s v="Merlin 31 or 33"/>
    <m/>
    <m/>
    <d v="1899-12-30T00:00:00"/>
    <s v=""/>
    <m/>
    <x v="9"/>
  </r>
  <r>
    <s v="KA"/>
    <s v="896"/>
    <s v="KA896"/>
    <x v="26"/>
    <m/>
    <m/>
    <s v="Toronto, Canada (de Havilland Canada)"/>
    <m/>
    <n v="5"/>
    <s v="?"/>
    <x v="47"/>
    <s v="Downsview"/>
    <s v="Date of Acceptance by RAF or RCAF, not of production at factory."/>
    <s v="Merlin 31 or 33"/>
    <m/>
    <m/>
    <s v="26 June 1945"/>
    <s v=""/>
    <m/>
    <x v="9"/>
  </r>
  <r>
    <s v="KA"/>
    <s v="897"/>
    <s v="KA897"/>
    <x v="26"/>
    <m/>
    <m/>
    <s v="Toronto, Canada (de Havilland Canada)"/>
    <m/>
    <n v="6"/>
    <s v="?"/>
    <x v="50"/>
    <s v="Downsview"/>
    <s v="Date of Acceptance by RAF or RCAF, not of production at factory."/>
    <s v="Merlin 31 or 33"/>
    <m/>
    <m/>
    <s v="27 June 1945"/>
    <s v=""/>
    <m/>
    <x v="9"/>
  </r>
  <r>
    <s v="KA"/>
    <s v="877"/>
    <s v="KA877"/>
    <x v="27"/>
    <m/>
    <m/>
    <s v="Toronto, Canada (de Havilland Canada)"/>
    <m/>
    <n v="1"/>
    <s v="?"/>
    <x v="45"/>
    <s v="Downsview"/>
    <s v="Date of Acceptance by RAF or RCAF, not of production at factory."/>
    <s v="Merlin 225"/>
    <m/>
    <m/>
    <d v="1899-12-30T00:00:00"/>
    <s v=""/>
    <m/>
    <x v="9"/>
  </r>
  <r>
    <s v="KA"/>
    <s v="878"/>
    <s v="KA878"/>
    <x v="27"/>
    <m/>
    <m/>
    <s v="Toronto, Canada (de Havilland Canada)"/>
    <m/>
    <n v="2"/>
    <s v="?"/>
    <x v="45"/>
    <s v="Downsview"/>
    <s v="Date of Acceptance by RAF or RCAF, not of production at factory."/>
    <s v="Merlin 225"/>
    <m/>
    <m/>
    <d v="1899-12-30T00:00:00"/>
    <s v=""/>
    <m/>
    <x v="9"/>
  </r>
  <r>
    <s v="KA"/>
    <s v="879"/>
    <s v="KA879"/>
    <x v="27"/>
    <m/>
    <m/>
    <s v="Toronto, Canada (de Havilland Canada)"/>
    <m/>
    <n v="3"/>
    <n v="1"/>
    <x v="45"/>
    <s v="Downsview"/>
    <s v="Date of Acceptance by RAF or RCAF, not of production at factory."/>
    <s v="Merlin 225"/>
    <m/>
    <m/>
    <d v="1899-12-30T00:00:00"/>
    <s v=""/>
    <m/>
    <x v="9"/>
  </r>
  <r>
    <s v="KA"/>
    <s v="880"/>
    <s v="KA880"/>
    <x v="27"/>
    <m/>
    <m/>
    <s v="Toronto, Canada (de Havilland Canada)"/>
    <m/>
    <n v="4"/>
    <n v="1"/>
    <x v="46"/>
    <s v="Downsview"/>
    <s v="Date of Acceptance by RAF or RCAF, not of production at factory."/>
    <s v="Merlin 225"/>
    <m/>
    <m/>
    <d v="1899-12-30T00:00:00"/>
    <s v=""/>
    <m/>
    <x v="9"/>
  </r>
  <r>
    <s v="KA"/>
    <s v="881"/>
    <s v="KA881"/>
    <x v="27"/>
    <m/>
    <m/>
    <s v="Toronto, Canada (de Havilland Canada)"/>
    <m/>
    <n v="5"/>
    <n v="1"/>
    <x v="46"/>
    <s v="Downsview"/>
    <s v="Date of Acceptance by RAF or RCAF, not of production at factory."/>
    <s v="Merlin 225"/>
    <m/>
    <m/>
    <d v="1899-12-30T00:00:00"/>
    <s v=""/>
    <m/>
    <x v="9"/>
  </r>
  <r>
    <s v="KA"/>
    <s v="882"/>
    <s v="KA882"/>
    <x v="27"/>
    <m/>
    <m/>
    <s v="Toronto, Canada (de Havilland Canada)"/>
    <m/>
    <n v="6"/>
    <s v="?"/>
    <x v="46"/>
    <s v="Downsview"/>
    <s v="Date of Acceptance by RAF or RCAF, not of production at factory."/>
    <s v="Merlin 225"/>
    <m/>
    <m/>
    <d v="1899-12-30T00:00:00"/>
    <s v=""/>
    <m/>
    <x v="9"/>
  </r>
  <r>
    <s v="KA"/>
    <s v="883"/>
    <s v="KA883"/>
    <x v="27"/>
    <m/>
    <m/>
    <s v="Toronto, Canada (de Havilland Canada)"/>
    <m/>
    <n v="7"/>
    <s v="?"/>
    <x v="46"/>
    <s v="Downsview"/>
    <s v="Date of Acceptance by RAF or RCAF, not of production at factory."/>
    <s v="Merlin 225"/>
    <m/>
    <m/>
    <d v="1899-12-30T00:00:00"/>
    <s v=""/>
    <m/>
    <x v="9"/>
  </r>
  <r>
    <s v="KA"/>
    <s v="884"/>
    <s v="KA884"/>
    <x v="27"/>
    <m/>
    <m/>
    <s v="Toronto, Canada (de Havilland Canada)"/>
    <m/>
    <n v="8"/>
    <s v="?"/>
    <x v="46"/>
    <s v="Downsview"/>
    <s v="Date of Acceptance by RAF or RCAF, not of production at factory."/>
    <s v="Merlin 225"/>
    <m/>
    <m/>
    <d v="1899-12-30T00:00:00"/>
    <s v=""/>
    <m/>
    <x v="9"/>
  </r>
  <r>
    <s v="KA"/>
    <s v="885"/>
    <s v="KA885"/>
    <x v="27"/>
    <m/>
    <m/>
    <s v="Toronto, Canada (de Havilland Canada)"/>
    <m/>
    <n v="9"/>
    <s v="?"/>
    <x v="46"/>
    <s v="Downsview"/>
    <s v="Date of Acceptance by RAF or RCAF, not of production at factory."/>
    <s v="Merlin 225"/>
    <m/>
    <m/>
    <d v="1899-12-30T00:00:00"/>
    <s v=""/>
    <m/>
    <x v="9"/>
  </r>
  <r>
    <s v="KA"/>
    <s v="886"/>
    <s v="KA886"/>
    <x v="27"/>
    <m/>
    <m/>
    <s v="Toronto, Canada (de Havilland Canada)"/>
    <m/>
    <n v="10"/>
    <s v="?"/>
    <x v="46"/>
    <s v="Downsview"/>
    <s v="Date of Acceptance by RAF or RCAF, not of production at factory."/>
    <s v="Merlin 225"/>
    <m/>
    <m/>
    <d v="1899-12-30T00:00:00"/>
    <s v=""/>
    <m/>
    <x v="9"/>
  </r>
  <r>
    <s v="KA"/>
    <s v="887"/>
    <s v="KA887"/>
    <x v="27"/>
    <m/>
    <m/>
    <s v="Toronto, Canada (de Havilland Canada)"/>
    <m/>
    <n v="11"/>
    <s v="?"/>
    <x v="46"/>
    <s v="Downsview"/>
    <s v="Date of Acceptance by RAF or RCAF, not of production at factory."/>
    <s v="Merlin 225"/>
    <m/>
    <m/>
    <d v="1899-12-30T00:00:00"/>
    <s v=""/>
    <m/>
    <x v="9"/>
  </r>
  <r>
    <s v="KA"/>
    <s v="888"/>
    <s v="KA888"/>
    <x v="27"/>
    <m/>
    <m/>
    <s v="Toronto, Canada (de Havilland Canada)"/>
    <m/>
    <n v="12"/>
    <s v="?"/>
    <x v="46"/>
    <s v="Downsview"/>
    <s v="Date of Acceptance by RAF or RCAF, not of production at factory."/>
    <s v="Merlin 225"/>
    <m/>
    <m/>
    <d v="1899-12-30T00:00:00"/>
    <s v=""/>
    <m/>
    <x v="9"/>
  </r>
  <r>
    <s v="KA"/>
    <s v="889"/>
    <s v="KA889"/>
    <x v="27"/>
    <m/>
    <m/>
    <s v="Toronto, Canada (de Havilland Canada)"/>
    <m/>
    <n v="13"/>
    <s v="?"/>
    <x v="46"/>
    <s v="Downsview"/>
    <s v="Date of Acceptance by RAF or RCAF, not of production at factory."/>
    <s v="Merlin 225"/>
    <m/>
    <m/>
    <d v="1899-12-30T00:00:00"/>
    <s v=""/>
    <m/>
    <x v="9"/>
  </r>
  <r>
    <s v="KA"/>
    <s v="890"/>
    <s v="KA890"/>
    <x v="27"/>
    <m/>
    <m/>
    <s v="Toronto, Canada (de Havilland Canada)"/>
    <m/>
    <n v="14"/>
    <s v="?"/>
    <x v="47"/>
    <s v="Downsview"/>
    <s v="Date of Acceptance by RAF or RCAF, not of production at factory."/>
    <s v="Merlin 225"/>
    <m/>
    <m/>
    <d v="1899-12-30T00:00:00"/>
    <s v=""/>
    <m/>
    <x v="9"/>
  </r>
  <r>
    <s v="KA"/>
    <s v="891"/>
    <s v="KA891"/>
    <x v="27"/>
    <m/>
    <m/>
    <s v="Toronto, Canada (de Havilland Canada)"/>
    <m/>
    <n v="15"/>
    <s v="?"/>
    <x v="47"/>
    <s v="Downsview"/>
    <s v="Date of Acceptance by RAF or RCAF, not of production at factory."/>
    <s v="Merlin 225"/>
    <m/>
    <m/>
    <d v="1899-12-30T00:00:00"/>
    <s v=""/>
    <m/>
    <x v="9"/>
  </r>
  <r>
    <s v="KA"/>
    <s v="892"/>
    <s v="KA892"/>
    <x v="27"/>
    <m/>
    <m/>
    <s v="Toronto, Canada (de Havilland Canada)"/>
    <m/>
    <n v="16"/>
    <s v="?"/>
    <x v="47"/>
    <s v="Downsview"/>
    <s v="Date of Acceptance by RAF or RCAF, not of production at factory."/>
    <s v="Merlin 225"/>
    <m/>
    <m/>
    <d v="1899-12-30T00:00:00"/>
    <s v=""/>
    <m/>
    <x v="9"/>
  </r>
  <r>
    <s v="KA"/>
    <s v="893"/>
    <s v="KA893"/>
    <x v="27"/>
    <m/>
    <m/>
    <s v="Toronto, Canada (de Havilland Canada)"/>
    <m/>
    <n v="17"/>
    <s v="?"/>
    <x v="47"/>
    <s v="Downsview"/>
    <s v="Date of Acceptance by RAF or RCAF, not of production at factory."/>
    <s v="Merlin 225"/>
    <m/>
    <m/>
    <d v="1899-12-30T00:00:00"/>
    <s v=""/>
    <m/>
    <x v="9"/>
  </r>
  <r>
    <s v="KA"/>
    <s v="894"/>
    <s v="KA894"/>
    <x v="27"/>
    <m/>
    <m/>
    <s v="Toronto, Canada (de Havilland Canada)"/>
    <m/>
    <n v="18"/>
    <s v="?"/>
    <x v="47"/>
    <s v="Downsview"/>
    <s v="Date of Acceptance by RAF or RCAF, not of production at factory."/>
    <s v="Merlin 225"/>
    <m/>
    <m/>
    <d v="1899-12-30T00:00:00"/>
    <s v=""/>
    <m/>
    <x v="9"/>
  </r>
  <r>
    <s v="KA"/>
    <s v="895"/>
    <s v="KA895"/>
    <x v="27"/>
    <m/>
    <m/>
    <s v="Toronto, Canada (de Havilland Canada)"/>
    <m/>
    <n v="19"/>
    <s v="?"/>
    <x v="47"/>
    <s v="Downsview"/>
    <s v="Date of Acceptance by RAF or RCAF, not of production at factory."/>
    <s v="Merlin 225"/>
    <m/>
    <m/>
    <d v="1899-12-30T00:00:00"/>
    <s v=""/>
    <m/>
    <x v="9"/>
  </r>
  <r>
    <s v="KA"/>
    <s v="117"/>
    <s v="KA117"/>
    <x v="28"/>
    <m/>
    <m/>
    <s v="Toronto, Canada (de Havilland Canada)"/>
    <m/>
    <n v="1"/>
    <s v="?"/>
    <x v="46"/>
    <s v="Downsview"/>
    <m/>
    <m/>
    <m/>
    <m/>
    <d v="1947-07-23T00:00:00"/>
    <s v=""/>
    <m/>
    <x v="9"/>
  </r>
  <r>
    <s v="KA"/>
    <s v="120"/>
    <s v="KA120"/>
    <x v="28"/>
    <m/>
    <m/>
    <s v="Toronto, Canada (de Havilland Canada)"/>
    <m/>
    <n v="2"/>
    <s v="?"/>
    <x v="46"/>
    <s v="Downsview"/>
    <m/>
    <m/>
    <m/>
    <m/>
    <s v="27 July 1947"/>
    <s v=""/>
    <m/>
    <x v="9"/>
  </r>
  <r>
    <s v="KA"/>
    <s v="121"/>
    <s v="KA121"/>
    <x v="28"/>
    <m/>
    <m/>
    <s v="Toronto, Canada (de Havilland Canada)"/>
    <m/>
    <n v="3"/>
    <s v="?"/>
    <x v="46"/>
    <s v="Downsview"/>
    <m/>
    <m/>
    <m/>
    <m/>
    <s v="23 July 1947"/>
    <s v=""/>
    <m/>
    <x v="9"/>
  </r>
  <r>
    <s v="KA"/>
    <s v="122"/>
    <s v="KA122"/>
    <x v="28"/>
    <m/>
    <m/>
    <s v="Toronto, Canada (de Havilland Canada)"/>
    <m/>
    <n v="4"/>
    <s v="?"/>
    <x v="46"/>
    <s v="Downsview"/>
    <m/>
    <m/>
    <m/>
    <m/>
    <s v="23 July 1947"/>
    <s v=""/>
    <m/>
    <x v="9"/>
  </r>
  <r>
    <s v="KA"/>
    <s v="137"/>
    <s v="KA137"/>
    <x v="28"/>
    <m/>
    <m/>
    <s v="Toronto, Canada (de Havilland Canada)"/>
    <m/>
    <n v="5"/>
    <s v="?"/>
    <x v="46"/>
    <s v="Downsview"/>
    <m/>
    <m/>
    <m/>
    <m/>
    <s v="23 July 1947"/>
    <s v=""/>
    <m/>
    <x v="9"/>
  </r>
  <r>
    <s v="KA"/>
    <s v="138"/>
    <s v="KA138"/>
    <x v="28"/>
    <m/>
    <m/>
    <s v="Toronto, Canada (de Havilland Canada)"/>
    <m/>
    <n v="6"/>
    <s v="?"/>
    <x v="46"/>
    <s v="Downsview"/>
    <m/>
    <m/>
    <m/>
    <m/>
    <s v="16 May 1946"/>
    <s v=""/>
    <m/>
    <x v="9"/>
  </r>
  <r>
    <s v="KA"/>
    <s v="139"/>
    <s v="KA139"/>
    <x v="28"/>
    <m/>
    <m/>
    <s v="Toronto, Canada (de Havilland Canada)"/>
    <m/>
    <n v="7"/>
    <s v="?"/>
    <x v="46"/>
    <s v="Downsview"/>
    <m/>
    <m/>
    <m/>
    <m/>
    <s v="29 June 1948"/>
    <s v=""/>
    <m/>
    <x v="9"/>
  </r>
  <r>
    <s v="KA"/>
    <s v="141"/>
    <s v="KA141"/>
    <x v="28"/>
    <m/>
    <m/>
    <s v="Toronto, Canada (de Havilland Canada)"/>
    <m/>
    <n v="8"/>
    <s v="?"/>
    <x v="46"/>
    <s v="Downsview"/>
    <m/>
    <m/>
    <m/>
    <m/>
    <s v="1 January 1946"/>
    <s v=""/>
    <m/>
    <x v="9"/>
  </r>
  <r>
    <s v="KA"/>
    <s v="149"/>
    <s v="KA149"/>
    <x v="28"/>
    <m/>
    <m/>
    <s v="Toronto, Canada (de Havilland Canada)"/>
    <m/>
    <n v="9"/>
    <s v="?"/>
    <x v="46"/>
    <s v="Downsview"/>
    <m/>
    <m/>
    <m/>
    <m/>
    <s v="23 July 1947"/>
    <s v=""/>
    <m/>
    <x v="9"/>
  </r>
  <r>
    <s v="KA"/>
    <s v="150"/>
    <s v="KA150"/>
    <x v="28"/>
    <m/>
    <m/>
    <s v="Toronto, Canada (de Havilland Canada)"/>
    <m/>
    <n v="10"/>
    <s v="?"/>
    <x v="46"/>
    <s v="Downsview"/>
    <m/>
    <m/>
    <m/>
    <m/>
    <s v="23 July 1947"/>
    <s v=""/>
    <m/>
    <x v="9"/>
  </r>
  <r>
    <s v="KA"/>
    <s v="158"/>
    <s v="KA158"/>
    <x v="28"/>
    <m/>
    <m/>
    <s v="Toronto, Canada (de Havilland Canada)"/>
    <m/>
    <n v="11"/>
    <s v="?"/>
    <x v="47"/>
    <s v="Downsview"/>
    <m/>
    <m/>
    <m/>
    <m/>
    <s v="21 October 1947"/>
    <s v=""/>
    <m/>
    <x v="9"/>
  </r>
  <r>
    <s v="KA"/>
    <s v="166"/>
    <s v="KA166"/>
    <x v="28"/>
    <m/>
    <m/>
    <s v="Toronto, Canada (de Havilland Canada)"/>
    <m/>
    <n v="12"/>
    <s v="?"/>
    <x v="47"/>
    <s v="Downsview"/>
    <m/>
    <m/>
    <m/>
    <m/>
    <d v="1947-11-22T00:00:00"/>
    <s v=""/>
    <m/>
    <x v="9"/>
  </r>
  <r>
    <s v="KA"/>
    <s v="167"/>
    <s v="KA167"/>
    <x v="28"/>
    <m/>
    <m/>
    <s v="Toronto, Canada (de Havilland Canada)"/>
    <m/>
    <n v="13"/>
    <s v="?"/>
    <x v="47"/>
    <s v="Downsview"/>
    <m/>
    <m/>
    <m/>
    <m/>
    <d v="1947-11-22T00:00:00"/>
    <s v=""/>
    <m/>
    <x v="9"/>
  </r>
  <r>
    <s v="KA"/>
    <s v="172"/>
    <s v="KA172"/>
    <x v="28"/>
    <m/>
    <m/>
    <s v="Toronto, Canada (de Havilland Canada)"/>
    <m/>
    <n v="14"/>
    <s v="?"/>
    <x v="47"/>
    <s v="Downsview"/>
    <m/>
    <m/>
    <m/>
    <m/>
    <d v="1951-09-28T00:00:00"/>
    <s v=""/>
    <m/>
    <x v="9"/>
  </r>
  <r>
    <s v="KA"/>
    <s v="173"/>
    <s v="KA173"/>
    <x v="28"/>
    <m/>
    <m/>
    <s v="Toronto, Canada (de Havilland Canada)"/>
    <m/>
    <n v="15"/>
    <s v="?"/>
    <x v="47"/>
    <s v="Downsview"/>
    <m/>
    <m/>
    <m/>
    <m/>
    <d v="1947-11-22T00:00:00"/>
    <s v=""/>
    <m/>
    <x v="9"/>
  </r>
  <r>
    <s v="KA"/>
    <s v="174"/>
    <s v="KA174"/>
    <x v="28"/>
    <m/>
    <m/>
    <s v="Toronto, Canada (de Havilland Canada)"/>
    <m/>
    <n v="16"/>
    <s v="?"/>
    <x v="47"/>
    <s v="Downsview"/>
    <m/>
    <m/>
    <m/>
    <m/>
    <d v="1947-11-22T00:00:00"/>
    <s v=""/>
    <m/>
    <x v="9"/>
  </r>
  <r>
    <s v="KA"/>
    <s v="202"/>
    <s v="KA202"/>
    <x v="28"/>
    <m/>
    <m/>
    <s v="Toronto, Canada (de Havilland Canada)"/>
    <m/>
    <n v="17"/>
    <s v="?"/>
    <x v="47"/>
    <s v="Downsview"/>
    <m/>
    <m/>
    <m/>
    <m/>
    <d v="1959-02-26T00:00:00"/>
    <s v=""/>
    <m/>
    <x v="9"/>
  </r>
  <r>
    <s v="KA"/>
    <s v="203"/>
    <s v="KA203"/>
    <x v="28"/>
    <m/>
    <m/>
    <s v="Toronto, Canada (de Havilland Canada)"/>
    <m/>
    <n v="18"/>
    <s v="?"/>
    <x v="47"/>
    <s v="Downsview"/>
    <m/>
    <m/>
    <m/>
    <m/>
    <d v="1947-11-22T00:00:00"/>
    <s v=""/>
    <m/>
    <x v="9"/>
  </r>
  <r>
    <s v="KA"/>
    <s v="206"/>
    <s v="KA206"/>
    <x v="28"/>
    <m/>
    <m/>
    <s v="Toronto, Canada (de Havilland Canada)"/>
    <m/>
    <n v="19"/>
    <s v="?"/>
    <x v="49"/>
    <s v="Downsview"/>
    <m/>
    <m/>
    <m/>
    <m/>
    <d v="1951-09-25T00:00:00"/>
    <s v=""/>
    <m/>
    <x v="9"/>
  </r>
  <r>
    <s v="KA"/>
    <s v="207"/>
    <s v="KA207"/>
    <x v="28"/>
    <m/>
    <m/>
    <s v="Toronto, Canada (de Havilland Canada)"/>
    <m/>
    <n v="20"/>
    <s v="?"/>
    <x v="49"/>
    <s v="Downsview"/>
    <m/>
    <m/>
    <m/>
    <m/>
    <d v="1947-11-22T00:00:00"/>
    <s v=""/>
    <m/>
    <x v="9"/>
  </r>
  <r>
    <s v="KA"/>
    <s v="221"/>
    <s v="KA221"/>
    <x v="28"/>
    <m/>
    <m/>
    <s v="Toronto, Canada (de Havilland Canada)"/>
    <m/>
    <n v="21"/>
    <s v="?"/>
    <x v="49"/>
    <s v="Downsview"/>
    <m/>
    <m/>
    <m/>
    <m/>
    <d v="1947-11-22T00:00:00"/>
    <s v=""/>
    <m/>
    <x v="9"/>
  </r>
  <r>
    <s v="KA"/>
    <s v="232"/>
    <s v="KA232"/>
    <x v="28"/>
    <m/>
    <m/>
    <s v="Toronto, Canada (de Havilland Canada)"/>
    <m/>
    <n v="22"/>
    <s v="?"/>
    <x v="49"/>
    <s v="Downsview"/>
    <m/>
    <m/>
    <m/>
    <m/>
    <d v="1947-11-22T00:00:00"/>
    <s v=""/>
    <m/>
    <x v="9"/>
  </r>
  <r>
    <s v="KA"/>
    <s v="233"/>
    <s v="KA233"/>
    <x v="28"/>
    <m/>
    <m/>
    <s v="Toronto, Canada (de Havilland Canada)"/>
    <m/>
    <n v="23"/>
    <s v="?"/>
    <x v="49"/>
    <s v="Downsview"/>
    <m/>
    <m/>
    <m/>
    <m/>
    <d v="1899-12-30T00:00:00"/>
    <s v=""/>
    <m/>
    <x v="9"/>
  </r>
  <r>
    <s v="KA"/>
    <s v="234"/>
    <s v="KA234"/>
    <x v="28"/>
    <m/>
    <m/>
    <s v="Toronto, Canada (de Havilland Canada)"/>
    <m/>
    <n v="24"/>
    <s v="?"/>
    <x v="49"/>
    <s v="Downsview"/>
    <m/>
    <m/>
    <m/>
    <m/>
    <d v="1899-12-30T00:00:00"/>
    <s v=""/>
    <m/>
    <x v="9"/>
  </r>
  <r>
    <s v="KA"/>
    <s v="242"/>
    <s v="KA242"/>
    <x v="28"/>
    <m/>
    <m/>
    <s v="Toronto, Canada (de Havilland Canada)"/>
    <m/>
    <n v="25"/>
    <s v="?"/>
    <x v="49"/>
    <s v="Downsview"/>
    <m/>
    <m/>
    <m/>
    <m/>
    <d v="1899-12-30T00:00:00"/>
    <s v=""/>
    <m/>
    <x v="9"/>
  </r>
  <r>
    <s v="KA"/>
    <s v="243"/>
    <s v="KA243"/>
    <x v="28"/>
    <m/>
    <m/>
    <s v="Toronto, Canada (de Havilland Canada)"/>
    <m/>
    <n v="26"/>
    <s v="?"/>
    <x v="49"/>
    <s v="Downsview"/>
    <m/>
    <m/>
    <m/>
    <m/>
    <d v="1899-12-30T00:00:00"/>
    <s v=""/>
    <m/>
    <x v="9"/>
  </r>
  <r>
    <s v="KA"/>
    <s v="280"/>
    <s v="KA280"/>
    <x v="28"/>
    <m/>
    <m/>
    <s v="Toronto, Canada (de Havilland Canada)"/>
    <m/>
    <n v="27"/>
    <s v="?"/>
    <x v="49"/>
    <s v="Downsview"/>
    <m/>
    <m/>
    <m/>
    <m/>
    <s v="21 October 1947"/>
    <s v=""/>
    <m/>
    <x v="9"/>
  </r>
  <r>
    <s v="KA"/>
    <s v="281"/>
    <s v="KA281"/>
    <x v="28"/>
    <m/>
    <m/>
    <s v="Toronto, Canada (de Havilland Canada)"/>
    <m/>
    <n v="28"/>
    <s v="?"/>
    <x v="49"/>
    <s v="Downsview"/>
    <m/>
    <m/>
    <m/>
    <m/>
    <d v="1899-12-30T00:00:00"/>
    <s v=""/>
    <m/>
    <x v="9"/>
  </r>
  <r>
    <s v="KA"/>
    <s v="290"/>
    <s v="KA290"/>
    <x v="28"/>
    <m/>
    <m/>
    <s v="Toronto, Canada (de Havilland Canada)"/>
    <m/>
    <n v="29"/>
    <s v="?"/>
    <x v="50"/>
    <s v="Downsview"/>
    <m/>
    <m/>
    <m/>
    <m/>
    <s v="9 July 1946"/>
    <s v=""/>
    <m/>
    <x v="9"/>
  </r>
  <r>
    <s v="KA"/>
    <s v="297"/>
    <s v="KA297"/>
    <x v="28"/>
    <m/>
    <m/>
    <s v="Toronto, Canada (de Havilland Canada)"/>
    <m/>
    <n v="30"/>
    <s v="?"/>
    <x v="50"/>
    <s v="Downsview"/>
    <m/>
    <m/>
    <m/>
    <m/>
    <d v="1899-12-30T00:00:00"/>
    <s v=""/>
    <m/>
    <x v="9"/>
  </r>
  <r>
    <s v="KA"/>
    <s v="298"/>
    <s v="KA298"/>
    <x v="28"/>
    <m/>
    <m/>
    <s v="Toronto, Canada (de Havilland Canada)"/>
    <m/>
    <n v="31"/>
    <s v="?"/>
    <x v="50"/>
    <s v="Downsview"/>
    <m/>
    <m/>
    <m/>
    <m/>
    <d v="1899-12-30T00:00:00"/>
    <s v=""/>
    <m/>
    <x v="9"/>
  </r>
  <r>
    <s v="KA"/>
    <s v="299"/>
    <s v="KA299"/>
    <x v="28"/>
    <m/>
    <m/>
    <s v="Toronto, Canada (de Havilland Canada)"/>
    <m/>
    <n v="32"/>
    <s v="?"/>
    <x v="50"/>
    <s v="Downsview"/>
    <m/>
    <m/>
    <m/>
    <m/>
    <d v="1899-12-30T00:00:00"/>
    <s v=""/>
    <m/>
    <x v="9"/>
  </r>
  <r>
    <s v="KA"/>
    <s v="300"/>
    <s v="KA300"/>
    <x v="28"/>
    <m/>
    <m/>
    <s v="Toronto, Canada (de Havilland Canada)"/>
    <m/>
    <n v="33"/>
    <s v="?"/>
    <x v="50"/>
    <s v="Downsview"/>
    <m/>
    <m/>
    <m/>
    <m/>
    <d v="1899-12-30T00:00:00"/>
    <s v=""/>
    <m/>
    <x v="9"/>
  </r>
  <r>
    <s v="KA"/>
    <s v="301"/>
    <s v="KA301"/>
    <x v="28"/>
    <m/>
    <m/>
    <s v="Toronto, Canada (de Havilland Canada)"/>
    <m/>
    <n v="34"/>
    <s v="?"/>
    <x v="50"/>
    <s v="Downsview"/>
    <m/>
    <m/>
    <m/>
    <m/>
    <s v="23 July 1947"/>
    <s v=""/>
    <m/>
    <x v="9"/>
  </r>
  <r>
    <s v="KA"/>
    <s v="312"/>
    <s v="KA312"/>
    <x v="28"/>
    <m/>
    <m/>
    <s v="Toronto, Canada (de Havilland Canada)"/>
    <m/>
    <n v="35"/>
    <s v="?"/>
    <x v="50"/>
    <s v="Downsview"/>
    <m/>
    <m/>
    <m/>
    <m/>
    <s v="23 July 1947"/>
    <s v=""/>
    <m/>
    <x v="9"/>
  </r>
  <r>
    <s v="KA"/>
    <s v="313"/>
    <s v="KA313"/>
    <x v="28"/>
    <m/>
    <m/>
    <s v="Toronto, Canada (de Havilland Canada)"/>
    <m/>
    <n v="36"/>
    <s v="?"/>
    <x v="50"/>
    <s v="Downsview"/>
    <m/>
    <m/>
    <m/>
    <m/>
    <d v="1899-12-30T00:00:00"/>
    <s v=""/>
    <m/>
    <x v="9"/>
  </r>
  <r>
    <s v="KA"/>
    <s v="314"/>
    <s v="KA314"/>
    <x v="28"/>
    <m/>
    <m/>
    <s v="Toronto, Canada (de Havilland Canada)"/>
    <m/>
    <n v="37"/>
    <s v="?"/>
    <x v="50"/>
    <s v="Downsview"/>
    <m/>
    <m/>
    <m/>
    <m/>
    <d v="1899-12-30T00:00:00"/>
    <s v=""/>
    <m/>
    <x v="9"/>
  </r>
  <r>
    <s v="LR"/>
    <s v="248"/>
    <s v="LR248"/>
    <x v="19"/>
    <m/>
    <m/>
    <s v="Hatfield"/>
    <s v="555/C.23(a)"/>
    <n v="1"/>
    <n v="1"/>
    <x v="30"/>
    <s v="Hatfield"/>
    <m/>
    <s v="Merlin 25 mainly, 21/23"/>
    <s v="Between 17-10-1943 and 8-1-1944"/>
    <m/>
    <m/>
    <s v=""/>
    <m/>
    <x v="11"/>
  </r>
  <r>
    <s v="LR"/>
    <s v="249"/>
    <s v="LR249"/>
    <x v="19"/>
    <m/>
    <m/>
    <s v="Hatfield"/>
    <s v="555/C.23(a)"/>
    <n v="2"/>
    <n v="1"/>
    <x v="30"/>
    <s v="Hatfield"/>
    <m/>
    <s v="Merlin 25 mainly, 21/23"/>
    <s v="Between 17-10-1943 and 8-1-1944"/>
    <m/>
    <m/>
    <s v=""/>
    <m/>
    <x v="11"/>
  </r>
  <r>
    <s v="LR"/>
    <s v="250"/>
    <s v="LR250"/>
    <x v="19"/>
    <m/>
    <m/>
    <s v="Hatfield"/>
    <s v="555/C.23(a)"/>
    <n v="3"/>
    <n v="1"/>
    <x v="30"/>
    <s v="Hatfield"/>
    <m/>
    <s v="Merlin 25 mainly, 21/23"/>
    <s v="Between 17-10-1943 and 8-1-1944"/>
    <m/>
    <m/>
    <s v=""/>
    <m/>
    <x v="11"/>
  </r>
  <r>
    <s v="LR"/>
    <s v="251"/>
    <s v="LR251"/>
    <x v="19"/>
    <m/>
    <m/>
    <s v="Hatfield"/>
    <s v="555/C.23(a)"/>
    <n v="4"/>
    <n v="1"/>
    <x v="30"/>
    <s v="Hatfield"/>
    <m/>
    <s v="Merlin 25 mainly, 21/23"/>
    <s v="Between 17-10-1943 and 8-1-1944"/>
    <m/>
    <m/>
    <s v=""/>
    <m/>
    <x v="11"/>
  </r>
  <r>
    <s v="LR"/>
    <s v="252"/>
    <s v="LR252"/>
    <x v="19"/>
    <m/>
    <m/>
    <s v="Hatfield"/>
    <s v="555/C.23(a)"/>
    <n v="5"/>
    <n v="1"/>
    <x v="30"/>
    <s v="Hatfield"/>
    <m/>
    <s v="Merlin 25 mainly, 21/23"/>
    <s v="Between 17-10-1943 and 8-1-1944"/>
    <m/>
    <m/>
    <s v=""/>
    <m/>
    <x v="11"/>
  </r>
  <r>
    <s v="LR"/>
    <s v="253"/>
    <s v="LR253"/>
    <x v="19"/>
    <m/>
    <m/>
    <s v="Hatfield"/>
    <s v="555/C.23(a)"/>
    <n v="6"/>
    <n v="1"/>
    <x v="30"/>
    <s v="Hatfield"/>
    <m/>
    <s v="Merlin 25 mainly, 21/23"/>
    <s v="Between 17-10-1943 and 8-1-1944"/>
    <m/>
    <m/>
    <s v=""/>
    <m/>
    <x v="11"/>
  </r>
  <r>
    <s v="LR"/>
    <s v="254"/>
    <s v="LR254"/>
    <x v="19"/>
    <m/>
    <m/>
    <s v="Hatfield"/>
    <s v="555/C.23(a)"/>
    <n v="7"/>
    <n v="1"/>
    <x v="30"/>
    <s v="Hatfield"/>
    <m/>
    <s v="Merlin 25 mainly, 21/23"/>
    <s v="Between 17-10-1943 and 8-1-1944"/>
    <m/>
    <m/>
    <s v=""/>
    <m/>
    <x v="11"/>
  </r>
  <r>
    <s v="LR"/>
    <s v="255"/>
    <s v="LR255"/>
    <x v="19"/>
    <m/>
    <m/>
    <s v="Hatfield"/>
    <s v="555/C.23(a)"/>
    <n v="8"/>
    <n v="1"/>
    <x v="30"/>
    <s v="Hatfield"/>
    <m/>
    <s v="Merlin 25 mainly, 21/23"/>
    <s v="Between 17-10-1943 and 8-1-1944"/>
    <m/>
    <m/>
    <s v=""/>
    <m/>
    <x v="11"/>
  </r>
  <r>
    <s v="LR"/>
    <s v="256"/>
    <s v="LR256"/>
    <x v="19"/>
    <m/>
    <m/>
    <s v="Hatfield"/>
    <s v="555/C.23(a)"/>
    <n v="9"/>
    <n v="1"/>
    <x v="30"/>
    <s v="Hatfield"/>
    <m/>
    <s v="Merlin 25 mainly, 21/23"/>
    <s v="Between 17-10-1943 and 8-1-1944"/>
    <m/>
    <m/>
    <s v=""/>
    <m/>
    <x v="11"/>
  </r>
  <r>
    <s v="LR"/>
    <s v="257"/>
    <s v="LR257"/>
    <x v="19"/>
    <m/>
    <m/>
    <s v="Hatfield"/>
    <s v="555/C.23(a)"/>
    <n v="10"/>
    <n v="1"/>
    <x v="30"/>
    <s v="Hatfield"/>
    <m/>
    <s v="Merlin 25 mainly, 21/23"/>
    <s v="Between 17-10-1943 and 8-1-1944"/>
    <m/>
    <m/>
    <s v=""/>
    <m/>
    <x v="11"/>
  </r>
  <r>
    <s v="LR"/>
    <s v="258"/>
    <s v="LR258"/>
    <x v="19"/>
    <m/>
    <m/>
    <s v="Hatfield"/>
    <s v="555/C.23(a)"/>
    <n v="11"/>
    <n v="1"/>
    <x v="30"/>
    <s v="Hatfield"/>
    <m/>
    <s v="Merlin 25 mainly, 21/23"/>
    <s v="Between 17-10-1943 and 8-1-1944"/>
    <m/>
    <m/>
    <s v=""/>
    <m/>
    <x v="11"/>
  </r>
  <r>
    <s v="LR"/>
    <s v="259"/>
    <s v="LR259"/>
    <x v="19"/>
    <m/>
    <m/>
    <s v="Hatfield"/>
    <s v="555/C.23(a)"/>
    <n v="12"/>
    <n v="1"/>
    <x v="30"/>
    <s v="Hatfield"/>
    <m/>
    <s v="Merlin 25 mainly, 21/23"/>
    <s v="Between 17-10-1943 and 8-1-1944"/>
    <m/>
    <m/>
    <s v=""/>
    <m/>
    <x v="11"/>
  </r>
  <r>
    <s v="LR"/>
    <s v="260"/>
    <s v="LR260"/>
    <x v="19"/>
    <m/>
    <m/>
    <s v="Hatfield"/>
    <s v="555/C.23(a)"/>
    <n v="13"/>
    <n v="1"/>
    <x v="30"/>
    <s v="Hatfield"/>
    <m/>
    <s v="Merlin 25 mainly, 21/23"/>
    <s v="Between 17-10-1943 and 8-1-1944"/>
    <m/>
    <m/>
    <s v=""/>
    <m/>
    <x v="11"/>
  </r>
  <r>
    <s v="LR"/>
    <s v="261"/>
    <s v="LR261"/>
    <x v="19"/>
    <m/>
    <m/>
    <s v="Hatfield"/>
    <s v="555/C.23(a)"/>
    <n v="14"/>
    <n v="1"/>
    <x v="30"/>
    <s v="Hatfield"/>
    <m/>
    <s v="Merlin 25 mainly, 21/23"/>
    <s v="Between 17-10-1943 and 8-1-1944"/>
    <m/>
    <m/>
    <s v=""/>
    <m/>
    <x v="11"/>
  </r>
  <r>
    <s v="LR"/>
    <s v="262"/>
    <s v="LR262"/>
    <x v="19"/>
    <m/>
    <m/>
    <s v="Hatfield"/>
    <s v="555/C.23(a)"/>
    <n v="15"/>
    <n v="1"/>
    <x v="30"/>
    <s v="Hatfield"/>
    <m/>
    <s v="Merlin 25 mainly, 21/23"/>
    <s v="Between 17-10-1943 and 8-1-1944"/>
    <m/>
    <m/>
    <s v=""/>
    <m/>
    <x v="11"/>
  </r>
  <r>
    <s v="LR"/>
    <s v="263"/>
    <s v="LR263"/>
    <x v="19"/>
    <m/>
    <m/>
    <s v="Hatfield"/>
    <s v="555/C.23(a)"/>
    <n v="16"/>
    <n v="1"/>
    <x v="30"/>
    <s v="Hatfield"/>
    <m/>
    <s v="Merlin 25 mainly, 21/23"/>
    <s v="Between 17-10-1943 and 8-1-1944"/>
    <m/>
    <m/>
    <s v=""/>
    <m/>
    <x v="11"/>
  </r>
  <r>
    <s v="LR"/>
    <s v="264"/>
    <s v="LR264"/>
    <x v="19"/>
    <m/>
    <m/>
    <s v="Hatfield"/>
    <s v="555/C.23(a)"/>
    <n v="17"/>
    <n v="1"/>
    <x v="30"/>
    <s v="Hatfield"/>
    <m/>
    <s v="Merlin 25 mainly, 21/23"/>
    <s v="Between 17-10-1943 and 8-1-1944"/>
    <m/>
    <m/>
    <s v=""/>
    <m/>
    <x v="11"/>
  </r>
  <r>
    <s v="LR"/>
    <s v="265"/>
    <s v="LR265"/>
    <x v="19"/>
    <m/>
    <m/>
    <s v="Hatfield"/>
    <s v="555/C.23(a)"/>
    <n v="18"/>
    <n v="1"/>
    <x v="30"/>
    <s v="Hatfield"/>
    <m/>
    <s v="Merlin 25 mainly, 21/23"/>
    <s v="Between 17-10-1943 and 8-1-1944"/>
    <m/>
    <m/>
    <s v=""/>
    <m/>
    <x v="11"/>
  </r>
  <r>
    <s v="LR"/>
    <s v="266"/>
    <s v="LR266"/>
    <x v="19"/>
    <m/>
    <m/>
    <s v="Hatfield"/>
    <s v="555/C.23(a)"/>
    <n v="19"/>
    <n v="1"/>
    <x v="30"/>
    <s v="Hatfield"/>
    <m/>
    <s v="Merlin 25 mainly, 21/23"/>
    <s v="Between 17-10-1943 and 8-1-1944"/>
    <m/>
    <m/>
    <s v=""/>
    <m/>
    <x v="11"/>
  </r>
  <r>
    <s v="LR"/>
    <s v="267"/>
    <s v="LR267"/>
    <x v="19"/>
    <m/>
    <m/>
    <s v="Hatfield"/>
    <s v="555/C.23(a)"/>
    <n v="20"/>
    <n v="1"/>
    <x v="31"/>
    <s v="Hatfield"/>
    <m/>
    <s v="Merlin 25 mainly, 21/23"/>
    <s v="Between 17-10-1943 and 8-1-1944"/>
    <m/>
    <m/>
    <s v=""/>
    <m/>
    <x v="11"/>
  </r>
  <r>
    <s v="LR"/>
    <s v="268"/>
    <s v="LR268"/>
    <x v="19"/>
    <m/>
    <m/>
    <s v="Hatfield"/>
    <s v="555/C.23(a)"/>
    <n v="21"/>
    <n v="1"/>
    <x v="31"/>
    <s v="Hatfield"/>
    <m/>
    <s v="Merlin 25 mainly, 21/23"/>
    <s v="Between 17-10-1943 and 8-1-1944"/>
    <m/>
    <m/>
    <s v=""/>
    <m/>
    <x v="11"/>
  </r>
  <r>
    <s v="LR"/>
    <s v="269"/>
    <s v="LR269"/>
    <x v="19"/>
    <m/>
    <m/>
    <s v="Hatfield"/>
    <s v="555/C.23(a)"/>
    <n v="22"/>
    <n v="1"/>
    <x v="31"/>
    <s v="Hatfield"/>
    <m/>
    <s v="Merlin 25 mainly, 21/23"/>
    <s v="Between 17-10-1943 and 8-1-1944"/>
    <m/>
    <m/>
    <s v=""/>
    <m/>
    <x v="11"/>
  </r>
  <r>
    <s v="LR"/>
    <s v="270"/>
    <s v="LR270"/>
    <x v="19"/>
    <m/>
    <m/>
    <s v="Hatfield"/>
    <s v="555/C.23(a)"/>
    <n v="23"/>
    <n v="1"/>
    <x v="31"/>
    <s v="Hatfield"/>
    <m/>
    <s v="Merlin 25 mainly, 21/23"/>
    <s v="Between 17-10-1943 and 8-1-1944"/>
    <m/>
    <m/>
    <s v=""/>
    <m/>
    <x v="11"/>
  </r>
  <r>
    <s v="LR"/>
    <s v="271"/>
    <s v="LR271"/>
    <x v="19"/>
    <m/>
    <m/>
    <s v="Hatfield"/>
    <s v="555/C.23(a)"/>
    <n v="24"/>
    <n v="1"/>
    <x v="31"/>
    <s v="Hatfield"/>
    <m/>
    <s v="Merlin 25 mainly, 21/23"/>
    <s v="Between 17-10-1943 and 8-1-1944"/>
    <m/>
    <m/>
    <s v=""/>
    <m/>
    <x v="11"/>
  </r>
  <r>
    <s v="LR"/>
    <s v="272"/>
    <s v="LR272"/>
    <x v="19"/>
    <m/>
    <m/>
    <s v="Hatfield"/>
    <s v="555/C.23(a)"/>
    <n v="25"/>
    <n v="1"/>
    <x v="31"/>
    <s v="Hatfield"/>
    <m/>
    <s v="Merlin 25 mainly, 21/23"/>
    <s v="Between 17-10-1943 and 8-1-1944"/>
    <m/>
    <m/>
    <s v=""/>
    <m/>
    <x v="11"/>
  </r>
  <r>
    <s v="LR"/>
    <s v="273"/>
    <s v="LR273"/>
    <x v="19"/>
    <m/>
    <m/>
    <s v="Hatfield"/>
    <s v="555/C.23(a)"/>
    <n v="26"/>
    <n v="1"/>
    <x v="31"/>
    <s v="Hatfield"/>
    <m/>
    <s v="Merlin 25 mainly, 21/23"/>
    <s v="Between 17-10-1943 and 8-1-1944"/>
    <m/>
    <m/>
    <s v=""/>
    <m/>
    <x v="11"/>
  </r>
  <r>
    <s v="LR"/>
    <s v="274"/>
    <s v="LR274"/>
    <x v="19"/>
    <m/>
    <m/>
    <s v="Hatfield"/>
    <s v="555/C.23(a)"/>
    <n v="27"/>
    <n v="1"/>
    <x v="31"/>
    <s v="Hatfield"/>
    <m/>
    <s v="Merlin 25 mainly, 21/23"/>
    <s v="Between 17-10-1943 and 8-1-1944"/>
    <m/>
    <m/>
    <s v=""/>
    <m/>
    <x v="11"/>
  </r>
  <r>
    <s v="LR"/>
    <s v="275"/>
    <s v="LR275"/>
    <x v="19"/>
    <m/>
    <m/>
    <s v="Hatfield"/>
    <s v="555/C.23(a)"/>
    <n v="28"/>
    <n v="1"/>
    <x v="31"/>
    <s v="Hatfield"/>
    <m/>
    <s v="Merlin 25 mainly, 21/23"/>
    <s v="Between 17-10-1943 and 8-1-1944"/>
    <m/>
    <m/>
    <s v=""/>
    <m/>
    <x v="11"/>
  </r>
  <r>
    <s v="LR"/>
    <s v="276"/>
    <s v="LR276"/>
    <x v="19"/>
    <m/>
    <m/>
    <s v="Hatfield"/>
    <s v="555/C.23(a)"/>
    <n v="29"/>
    <n v="1"/>
    <x v="31"/>
    <s v="Hatfield"/>
    <m/>
    <s v="Merlin 25 mainly, 21/23"/>
    <s v="Between 17-10-1943 and 8-1-1944"/>
    <m/>
    <m/>
    <s v=""/>
    <m/>
    <x v="11"/>
  </r>
  <r>
    <s v="LR"/>
    <s v="289"/>
    <s v="LR289"/>
    <x v="19"/>
    <m/>
    <m/>
    <s v="Hatfield"/>
    <s v="555/C.23(a)"/>
    <n v="30"/>
    <n v="1"/>
    <x v="31"/>
    <s v="Hatfield"/>
    <m/>
    <s v="Merlin 25 mainly, 21/23"/>
    <s v="Between 17-10-1943 and 8-1-1944"/>
    <m/>
    <m/>
    <s v=""/>
    <m/>
    <x v="11"/>
  </r>
  <r>
    <s v="LR"/>
    <s v="290"/>
    <s v="LR290"/>
    <x v="19"/>
    <m/>
    <m/>
    <s v="Hatfield"/>
    <s v="555/C.23(a)"/>
    <n v="31"/>
    <n v="1"/>
    <x v="31"/>
    <s v="Hatfield"/>
    <m/>
    <s v="Merlin 25 mainly, 21/23"/>
    <s v="Between 17-10-1943 and 8-1-1944"/>
    <m/>
    <m/>
    <s v=""/>
    <m/>
    <x v="11"/>
  </r>
  <r>
    <s v="LR"/>
    <s v="291"/>
    <s v="LR291"/>
    <x v="19"/>
    <m/>
    <m/>
    <s v="Hatfield"/>
    <s v="555/C.23(a)"/>
    <n v="32"/>
    <n v="1"/>
    <x v="31"/>
    <s v="Hatfield"/>
    <m/>
    <s v="Merlin 25 mainly, 21/23"/>
    <s v="Between 17-10-1943 and 8-1-1944"/>
    <m/>
    <m/>
    <s v=""/>
    <m/>
    <x v="11"/>
  </r>
  <r>
    <s v="LR"/>
    <s v="292"/>
    <s v="LR292"/>
    <x v="19"/>
    <m/>
    <m/>
    <s v="Hatfield"/>
    <s v="555/C.23(a)"/>
    <n v="33"/>
    <n v="1"/>
    <x v="31"/>
    <s v="Hatfield"/>
    <m/>
    <s v="Merlin 25 mainly, 21/23"/>
    <s v="Between 17-10-1943 and 8-1-1944"/>
    <m/>
    <m/>
    <s v=""/>
    <m/>
    <x v="11"/>
  </r>
  <r>
    <s v="LR"/>
    <s v="293"/>
    <s v="LR293"/>
    <x v="19"/>
    <m/>
    <m/>
    <s v="Hatfield"/>
    <s v="555/C.23(a)"/>
    <n v="34"/>
    <n v="1"/>
    <x v="31"/>
    <s v="Hatfield"/>
    <m/>
    <s v="Merlin 25 mainly, 21/23"/>
    <s v="Between 17-10-1943 and 8-1-1944"/>
    <m/>
    <m/>
    <s v=""/>
    <m/>
    <x v="11"/>
  </r>
  <r>
    <s v="LR"/>
    <s v="294"/>
    <s v="LR294"/>
    <x v="19"/>
    <m/>
    <m/>
    <s v="Hatfield"/>
    <s v="555/C.23(a)"/>
    <n v="35"/>
    <n v="1"/>
    <x v="31"/>
    <s v="Hatfield"/>
    <m/>
    <s v="Merlin 25 mainly, 21/23"/>
    <s v="Between 17-10-1943 and 8-1-1944"/>
    <m/>
    <m/>
    <s v=""/>
    <m/>
    <x v="11"/>
  </r>
  <r>
    <s v="LR"/>
    <s v="295"/>
    <s v="LR295"/>
    <x v="19"/>
    <m/>
    <m/>
    <s v="Hatfield"/>
    <s v="555/C.23(a)"/>
    <n v="36"/>
    <n v="1"/>
    <x v="31"/>
    <s v="Hatfield"/>
    <m/>
    <s v="Merlin 25 mainly, 21/23"/>
    <s v="Between 17-10-1943 and 8-1-1944"/>
    <m/>
    <m/>
    <s v=""/>
    <m/>
    <x v="11"/>
  </r>
  <r>
    <s v="LR"/>
    <s v="296"/>
    <s v="LR296"/>
    <x v="19"/>
    <m/>
    <m/>
    <s v="Hatfield"/>
    <s v="555/C.23(a)"/>
    <n v="37"/>
    <n v="1"/>
    <x v="31"/>
    <s v="Hatfield"/>
    <m/>
    <s v="Merlin 25 mainly, 21/23"/>
    <s v="Between 17-10-1943 and 8-1-1944"/>
    <m/>
    <m/>
    <s v=""/>
    <m/>
    <x v="11"/>
  </r>
  <r>
    <s v="LR"/>
    <s v="297"/>
    <s v="LR297"/>
    <x v="19"/>
    <m/>
    <m/>
    <s v="Hatfield"/>
    <s v="555/C.23(a)"/>
    <n v="38"/>
    <n v="1"/>
    <x v="31"/>
    <s v="Hatfield"/>
    <m/>
    <s v="Merlin 25 mainly, 21/23"/>
    <s v="Between 17-10-1943 and 8-1-1944"/>
    <m/>
    <m/>
    <s v=""/>
    <m/>
    <x v="11"/>
  </r>
  <r>
    <s v="LR"/>
    <s v="298"/>
    <s v="LR298"/>
    <x v="19"/>
    <m/>
    <m/>
    <s v="Hatfield"/>
    <s v="555/C.23(a)"/>
    <n v="39"/>
    <n v="1"/>
    <x v="31"/>
    <s v="Hatfield"/>
    <m/>
    <s v="Merlin 25 mainly, 21/23"/>
    <s v="Between 17-10-1943 and 8-1-1944"/>
    <m/>
    <m/>
    <s v=""/>
    <m/>
    <x v="11"/>
  </r>
  <r>
    <s v="LR"/>
    <s v="299"/>
    <s v="LR299"/>
    <x v="19"/>
    <m/>
    <m/>
    <s v="Hatfield"/>
    <s v="555/C.23(a)"/>
    <n v="40"/>
    <n v="1"/>
    <x v="31"/>
    <s v="Hatfield"/>
    <m/>
    <s v="Merlin 25 mainly, 21/23"/>
    <s v="Between 17-10-1943 and 8-1-1944"/>
    <m/>
    <m/>
    <s v=""/>
    <m/>
    <x v="11"/>
  </r>
  <r>
    <s v="LR"/>
    <s v="300"/>
    <s v="LR300"/>
    <x v="19"/>
    <m/>
    <m/>
    <s v="Hatfield"/>
    <s v="555/C.23(a)"/>
    <n v="41"/>
    <n v="1"/>
    <x v="31"/>
    <s v="Hatfield"/>
    <m/>
    <s v="Merlin 25 mainly, 21/23"/>
    <s v="Between 17-10-1943 and 8-1-1944"/>
    <m/>
    <m/>
    <s v=""/>
    <m/>
    <x v="11"/>
  </r>
  <r>
    <s v="LR"/>
    <s v="301"/>
    <s v="LR301"/>
    <x v="19"/>
    <m/>
    <m/>
    <s v="Hatfield"/>
    <s v="555/C.23(a)"/>
    <n v="42"/>
    <n v="1"/>
    <x v="31"/>
    <s v="Hatfield"/>
    <m/>
    <s v="Merlin 25 mainly, 21/23"/>
    <s v="Between 17-10-1943 and 8-1-1944"/>
    <m/>
    <m/>
    <s v=""/>
    <m/>
    <x v="11"/>
  </r>
  <r>
    <s v="LR"/>
    <s v="302"/>
    <s v="LR302"/>
    <x v="19"/>
    <m/>
    <m/>
    <s v="Hatfield"/>
    <s v="555/C.23(a)"/>
    <n v="43"/>
    <n v="1"/>
    <x v="31"/>
    <s v="Hatfield"/>
    <m/>
    <s v="Merlin 25 mainly, 21/23"/>
    <s v="Between 17-10-1943 and 8-1-1944"/>
    <m/>
    <m/>
    <s v=""/>
    <m/>
    <x v="11"/>
  </r>
  <r>
    <s v="LR"/>
    <s v="303"/>
    <s v="LR303"/>
    <x v="19"/>
    <m/>
    <m/>
    <s v="Hatfield"/>
    <s v="555/C.23(a)"/>
    <n v="44"/>
    <n v="1"/>
    <x v="31"/>
    <s v="Hatfield"/>
    <m/>
    <s v="Merlin 25 mainly, 21/23"/>
    <s v="Between 17-10-1943 and 8-1-1944"/>
    <m/>
    <m/>
    <s v=""/>
    <m/>
    <x v="11"/>
  </r>
  <r>
    <s v="LR"/>
    <s v="304"/>
    <s v="LR304"/>
    <x v="19"/>
    <m/>
    <m/>
    <s v="Hatfield"/>
    <s v="555/C.23(a)"/>
    <n v="45"/>
    <n v="1"/>
    <x v="31"/>
    <s v="Hatfield"/>
    <m/>
    <s v="Merlin 25 mainly, 21/23"/>
    <s v="Between 17-10-1943 and 8-1-1944"/>
    <m/>
    <m/>
    <s v=""/>
    <m/>
    <x v="11"/>
  </r>
  <r>
    <s v="LR"/>
    <s v="305"/>
    <s v="LR305"/>
    <x v="19"/>
    <m/>
    <m/>
    <s v="Hatfield"/>
    <s v="555/C.23(a)"/>
    <n v="46"/>
    <n v="1"/>
    <x v="31"/>
    <s v="Hatfield"/>
    <m/>
    <s v="Merlin 25 mainly, 21/23"/>
    <s v="Between 17-10-1943 and 8-1-1944"/>
    <m/>
    <m/>
    <s v=""/>
    <m/>
    <x v="11"/>
  </r>
  <r>
    <s v="LR"/>
    <s v="306"/>
    <s v="LR306"/>
    <x v="19"/>
    <m/>
    <m/>
    <s v="Hatfield"/>
    <s v="555/C.23(a)"/>
    <n v="47"/>
    <n v="1"/>
    <x v="31"/>
    <s v="Hatfield"/>
    <m/>
    <s v="Merlin 25 mainly, 21/23"/>
    <s v="Between 17-10-1943 and 8-1-1944"/>
    <m/>
    <m/>
    <s v=""/>
    <m/>
    <x v="11"/>
  </r>
  <r>
    <s v="LR"/>
    <s v="307"/>
    <s v="LR307"/>
    <x v="19"/>
    <m/>
    <m/>
    <s v="Hatfield"/>
    <s v="555/C.23(a)"/>
    <n v="48"/>
    <n v="1"/>
    <x v="31"/>
    <s v="Hatfield"/>
    <m/>
    <s v="Merlin 25 mainly, 21/23"/>
    <s v="Between 17-10-1943 and 8-1-1944"/>
    <m/>
    <m/>
    <s v=""/>
    <m/>
    <x v="11"/>
  </r>
  <r>
    <s v="LR"/>
    <s v="308"/>
    <s v="LR308"/>
    <x v="19"/>
    <m/>
    <m/>
    <s v="Hatfield"/>
    <s v="555/C.23(a)"/>
    <n v="49"/>
    <n v="1"/>
    <x v="31"/>
    <s v="Hatfield"/>
    <m/>
    <s v="Merlin 25 mainly, 21/23"/>
    <s v="Between 17-10-1943 and 8-1-1944"/>
    <m/>
    <m/>
    <s v=""/>
    <m/>
    <x v="11"/>
  </r>
  <r>
    <s v="LR"/>
    <s v="309"/>
    <s v="LR309"/>
    <x v="19"/>
    <m/>
    <m/>
    <s v="Hatfield"/>
    <s v="555/C.23(a)"/>
    <n v="50"/>
    <n v="1"/>
    <x v="31"/>
    <s v="Hatfield"/>
    <m/>
    <s v="Merlin 25 mainly, 21/23"/>
    <s v="Between 17-10-1943 and 8-1-1944"/>
    <m/>
    <m/>
    <s v=""/>
    <m/>
    <x v="11"/>
  </r>
  <r>
    <s v="LR"/>
    <s v="310"/>
    <s v="LR310"/>
    <x v="19"/>
    <m/>
    <m/>
    <s v="Hatfield"/>
    <s v="555/C.23(a)"/>
    <n v="51"/>
    <n v="1"/>
    <x v="31"/>
    <s v="Hatfield"/>
    <m/>
    <s v="Merlin 25 mainly, 21/23"/>
    <s v="Between 17-10-1943 and 8-1-1944"/>
    <m/>
    <m/>
    <s v=""/>
    <m/>
    <x v="11"/>
  </r>
  <r>
    <s v="LR"/>
    <s v="311"/>
    <s v="LR311"/>
    <x v="19"/>
    <m/>
    <m/>
    <s v="Hatfield"/>
    <s v="555/C.23(a)"/>
    <n v="52"/>
    <n v="1"/>
    <x v="31"/>
    <s v="Hatfield"/>
    <m/>
    <s v="Merlin 25 mainly, 21/23"/>
    <s v="Between 17-10-1943 and 8-1-1944"/>
    <m/>
    <m/>
    <s v=""/>
    <m/>
    <x v="11"/>
  </r>
  <r>
    <s v="LR"/>
    <s v="312"/>
    <s v="LR312"/>
    <x v="19"/>
    <m/>
    <m/>
    <s v="Hatfield"/>
    <s v="555/C.23(a)"/>
    <n v="53"/>
    <n v="1"/>
    <x v="31"/>
    <s v="Hatfield"/>
    <m/>
    <s v="Merlin 25 mainly, 21/23"/>
    <s v="Between 17-10-1943 and 8-1-1944"/>
    <m/>
    <m/>
    <s v=""/>
    <m/>
    <x v="11"/>
  </r>
  <r>
    <s v="LR"/>
    <s v="313"/>
    <s v="LR313"/>
    <x v="19"/>
    <m/>
    <m/>
    <s v="Hatfield"/>
    <s v="555/C.23(a)"/>
    <n v="54"/>
    <n v="1"/>
    <x v="31"/>
    <s v="Hatfield"/>
    <m/>
    <s v="Merlin 25 mainly, 21/23"/>
    <s v="Between 17-10-1943 and 8-1-1944"/>
    <m/>
    <m/>
    <s v=""/>
    <m/>
    <x v="11"/>
  </r>
  <r>
    <s v="LR"/>
    <s v="327"/>
    <s v="LR327"/>
    <x v="19"/>
    <m/>
    <m/>
    <s v="Hatfield"/>
    <s v="555/C.23(a)"/>
    <n v="55"/>
    <n v="1"/>
    <x v="31"/>
    <s v="Hatfield"/>
    <m/>
    <s v="Merlin 25 mainly, 21/23"/>
    <s v="Between 17-10-1943 and 8-1-1944"/>
    <m/>
    <m/>
    <s v=""/>
    <m/>
    <x v="11"/>
  </r>
  <r>
    <s v="LR"/>
    <s v="328"/>
    <s v="LR328"/>
    <x v="19"/>
    <m/>
    <m/>
    <s v="Hatfield"/>
    <s v="555/C.23(a)"/>
    <n v="56"/>
    <n v="1"/>
    <x v="31"/>
    <s v="Hatfield"/>
    <m/>
    <s v="Merlin 25 mainly, 21/23"/>
    <s v="Between 17-10-1943 and 8-1-1944"/>
    <m/>
    <m/>
    <s v=""/>
    <m/>
    <x v="11"/>
  </r>
  <r>
    <s v="LR"/>
    <s v="329"/>
    <s v="LR329"/>
    <x v="19"/>
    <m/>
    <m/>
    <s v="Hatfield"/>
    <s v="555/C.23(a)"/>
    <n v="57"/>
    <n v="1"/>
    <x v="31"/>
    <s v="Hatfield"/>
    <m/>
    <s v="Merlin 25 mainly, 21/23"/>
    <s v="Between 17-10-1943 and 8-1-1944"/>
    <m/>
    <m/>
    <s v=""/>
    <m/>
    <x v="11"/>
  </r>
  <r>
    <s v="LR"/>
    <s v="330"/>
    <s v="LR330"/>
    <x v="19"/>
    <m/>
    <m/>
    <s v="Hatfield"/>
    <s v="555/C.23(a)"/>
    <n v="58"/>
    <n v="1"/>
    <x v="31"/>
    <s v="Hatfield"/>
    <m/>
    <s v="Merlin 25 mainly, 21/23"/>
    <s v="Between 17-10-1943 and 8-1-1944"/>
    <m/>
    <m/>
    <s v=""/>
    <m/>
    <x v="11"/>
  </r>
  <r>
    <s v="LR"/>
    <s v="331"/>
    <s v="LR331"/>
    <x v="19"/>
    <m/>
    <m/>
    <s v="Hatfield"/>
    <s v="555/C.23(a)"/>
    <n v="59"/>
    <n v="1"/>
    <x v="31"/>
    <s v="Hatfield"/>
    <m/>
    <s v="Merlin 25 mainly, 21/23"/>
    <s v="Between 17-10-1943 and 8-1-1944"/>
    <m/>
    <m/>
    <s v=""/>
    <m/>
    <x v="11"/>
  </r>
  <r>
    <s v="LR"/>
    <s v="332"/>
    <s v="LR332"/>
    <x v="19"/>
    <m/>
    <m/>
    <s v="Hatfield"/>
    <s v="555/C.23(a)"/>
    <n v="60"/>
    <n v="1"/>
    <x v="31"/>
    <s v="Hatfield"/>
    <m/>
    <s v="Merlin 25 mainly, 21/23"/>
    <s v="Between 17-10-1943 and 8-1-1944"/>
    <m/>
    <m/>
    <s v=""/>
    <m/>
    <x v="11"/>
  </r>
  <r>
    <s v="LR"/>
    <s v="333"/>
    <s v="LR333"/>
    <x v="19"/>
    <m/>
    <m/>
    <s v="Hatfield"/>
    <s v="555/C.23(a)"/>
    <n v="61"/>
    <n v="1"/>
    <x v="31"/>
    <s v="Hatfield"/>
    <m/>
    <s v="Merlin 25 mainly, 21/23"/>
    <s v="Between 17-10-1943 and 8-1-1944"/>
    <m/>
    <m/>
    <s v=""/>
    <m/>
    <x v="11"/>
  </r>
  <r>
    <s v="LR"/>
    <s v="334"/>
    <s v="LR334"/>
    <x v="19"/>
    <s v="Merlin 72 "/>
    <m/>
    <s v="Hatfield"/>
    <s v="555/C.23(a)"/>
    <n v="62"/>
    <n v="1"/>
    <x v="31"/>
    <s v="Hatfield"/>
    <m/>
    <s v="Merlin 25 mainly, 21/23"/>
    <s v="Between 17-10-1943 and 8-1-1944"/>
    <m/>
    <m/>
    <s v=""/>
    <m/>
    <x v="11"/>
  </r>
  <r>
    <s v="LR"/>
    <s v="335"/>
    <s v="LR335"/>
    <x v="19"/>
    <s v="Merlin 72 "/>
    <m/>
    <s v="Hatfield"/>
    <s v="555/C.23(a)"/>
    <n v="63"/>
    <n v="1"/>
    <x v="31"/>
    <s v="Hatfield"/>
    <m/>
    <s v="Merlin 25 mainly, 21/23"/>
    <s v="Between 17-10-1943 and 8-1-1944"/>
    <m/>
    <m/>
    <s v=""/>
    <m/>
    <x v="11"/>
  </r>
  <r>
    <s v="LR"/>
    <s v="336"/>
    <s v="LR336"/>
    <x v="19"/>
    <s v="Merlin 72 "/>
    <m/>
    <s v="Hatfield"/>
    <s v="555/C.23(a)"/>
    <n v="64"/>
    <n v="1"/>
    <x v="32"/>
    <s v="Hatfield"/>
    <m/>
    <s v="Merlin 25 mainly, 21/23"/>
    <s v="Between 17-10-1943 and 8-1-1944"/>
    <m/>
    <m/>
    <s v=""/>
    <m/>
    <x v="11"/>
  </r>
  <r>
    <s v="LR"/>
    <s v="337"/>
    <s v="LR337"/>
    <x v="19"/>
    <s v="Merlin 72 "/>
    <m/>
    <s v="Hatfield"/>
    <s v="555/C.23(a)"/>
    <n v="65"/>
    <n v="1"/>
    <x v="32"/>
    <s v="Hatfield"/>
    <m/>
    <s v="Merlin 25 mainly, 21/23"/>
    <s v="Between 17-10-1943 and 8-1-1944"/>
    <m/>
    <m/>
    <s v=""/>
    <m/>
    <x v="11"/>
  </r>
  <r>
    <s v="LR"/>
    <s v="338"/>
    <s v="LR338"/>
    <x v="19"/>
    <s v="Merlin 72 "/>
    <m/>
    <s v="Hatfield"/>
    <s v="555/C.23(a)"/>
    <n v="66"/>
    <n v="1"/>
    <x v="32"/>
    <s v="Hatfield"/>
    <m/>
    <s v="Merlin 25 mainly, 21/23"/>
    <s v="Between 17-10-1943 and 8-1-1944"/>
    <m/>
    <m/>
    <s v=""/>
    <m/>
    <x v="11"/>
  </r>
  <r>
    <s v="LR"/>
    <s v="339"/>
    <s v="LR339"/>
    <x v="19"/>
    <s v="Merlin 72 "/>
    <m/>
    <s v="Hatfield"/>
    <s v="555/C.23(a)"/>
    <n v="67"/>
    <n v="1"/>
    <x v="32"/>
    <s v="Hatfield"/>
    <m/>
    <s v="Merlin 25 mainly, 21/23"/>
    <s v="Between 17-10-1943 and 8-1-1944"/>
    <m/>
    <m/>
    <s v=""/>
    <m/>
    <x v="11"/>
  </r>
  <r>
    <s v="LR"/>
    <s v="340"/>
    <s v="LR340"/>
    <x v="19"/>
    <s v="Merlin 72 "/>
    <m/>
    <s v="Hatfield"/>
    <s v="555/C.23(a)"/>
    <n v="68"/>
    <n v="1"/>
    <x v="32"/>
    <s v="Hatfield"/>
    <m/>
    <s v="Merlin 25 mainly, 21/23"/>
    <s v="Between 17-10-1943 and 8-1-1944"/>
    <m/>
    <m/>
    <s v=""/>
    <m/>
    <x v="11"/>
  </r>
  <r>
    <s v="LR"/>
    <s v="343"/>
    <s v="LR343"/>
    <x v="19"/>
    <s v="Merlin 72 "/>
    <m/>
    <s v="Hatfield"/>
    <s v="555/C.23(a)"/>
    <n v="69"/>
    <n v="1"/>
    <x v="32"/>
    <s v="Hatfield"/>
    <m/>
    <s v="Merlin 25 mainly, 21/23"/>
    <s v="Between 17-10-1943 and 8-1-1944"/>
    <m/>
    <m/>
    <s v=""/>
    <m/>
    <x v="11"/>
  </r>
  <r>
    <s v="LR"/>
    <s v="344"/>
    <s v="LR344"/>
    <x v="19"/>
    <s v="Merlin 72 "/>
    <m/>
    <s v="Hatfield"/>
    <s v="555/C.23(a)"/>
    <n v="70"/>
    <n v="1"/>
    <x v="32"/>
    <s v="Hatfield"/>
    <m/>
    <s v="Merlin 25 mainly, 21/23"/>
    <s v="Between 17-10-1943 and 8-1-1944"/>
    <m/>
    <m/>
    <s v=""/>
    <m/>
    <x v="11"/>
  </r>
  <r>
    <s v="LR"/>
    <s v="345"/>
    <s v="LR345"/>
    <x v="19"/>
    <s v="Merlin 72 "/>
    <m/>
    <s v="Hatfield"/>
    <s v="555/C.23(a)"/>
    <n v="71"/>
    <n v="1"/>
    <x v="32"/>
    <s v="Hatfield"/>
    <m/>
    <s v="Merlin 25 mainly, 21/23"/>
    <s v="Between 17-10-1943 and 8-1-1944"/>
    <m/>
    <m/>
    <s v=""/>
    <m/>
    <x v="11"/>
  </r>
  <r>
    <s v="LR"/>
    <s v="346"/>
    <s v="LR346"/>
    <x v="19"/>
    <s v="Merlin 72 "/>
    <m/>
    <s v="Hatfield"/>
    <s v="555/C.23(a)"/>
    <n v="72"/>
    <n v="1"/>
    <x v="32"/>
    <s v="Hatfield"/>
    <m/>
    <s v="Merlin 25 mainly, 21/23"/>
    <s v="Between 17-10-1943 and 8-1-1944"/>
    <m/>
    <m/>
    <s v=""/>
    <m/>
    <x v="11"/>
  </r>
  <r>
    <s v="LR"/>
    <s v="347"/>
    <s v="LR347"/>
    <x v="19"/>
    <s v="Merlin 72 "/>
    <m/>
    <s v="Hatfield"/>
    <s v="555/C.23(a)"/>
    <n v="73"/>
    <n v="1"/>
    <x v="32"/>
    <s v="Hatfield"/>
    <m/>
    <s v="Merlin 25 mainly, 21/23"/>
    <s v="Between 17-10-1943 and 8-1-1944"/>
    <m/>
    <m/>
    <s v=""/>
    <m/>
    <x v="11"/>
  </r>
  <r>
    <s v="LR"/>
    <s v="348"/>
    <s v="LR348"/>
    <x v="19"/>
    <s v="Merlin 72 "/>
    <m/>
    <s v="Hatfield"/>
    <s v="555/C.23(a)"/>
    <n v="74"/>
    <n v="1"/>
    <x v="32"/>
    <s v="Hatfield"/>
    <m/>
    <s v="Merlin 25 mainly, 21/23"/>
    <s v="Between 17-10-1943 and 8-1-1944"/>
    <m/>
    <m/>
    <s v=""/>
    <m/>
    <x v="11"/>
  </r>
  <r>
    <s v="LR"/>
    <s v="349"/>
    <s v="LR349"/>
    <x v="19"/>
    <s v="Merlin 72 "/>
    <m/>
    <s v="Hatfield"/>
    <s v="555/C.23(a)"/>
    <n v="75"/>
    <n v="1"/>
    <x v="32"/>
    <s v="Hatfield"/>
    <m/>
    <s v="Merlin 25 mainly, 21/23"/>
    <s v="Between 17-10-1943 and 8-1-1944"/>
    <m/>
    <m/>
    <s v=""/>
    <m/>
    <x v="11"/>
  </r>
  <r>
    <s v="LR"/>
    <s v="350"/>
    <s v="LR350"/>
    <x v="19"/>
    <s v="Merlin 72 "/>
    <m/>
    <s v="Hatfield"/>
    <s v="555/C.23(a)"/>
    <n v="76"/>
    <n v="1"/>
    <x v="32"/>
    <s v="Hatfield"/>
    <m/>
    <s v="Merlin 25 mainly, 21/23"/>
    <s v="Between 17-10-1943 and 8-1-1944"/>
    <m/>
    <m/>
    <s v=""/>
    <m/>
    <x v="11"/>
  </r>
  <r>
    <s v="LR"/>
    <s v="351"/>
    <s v="LR351"/>
    <x v="19"/>
    <s v="Merlin 72 "/>
    <m/>
    <s v="Hatfield"/>
    <s v="555/C.23(a)"/>
    <n v="77"/>
    <n v="1"/>
    <x v="32"/>
    <s v="Hatfield"/>
    <m/>
    <s v="Merlin 25 mainly, 21/23"/>
    <s v="Between 17-10-1943 and 8-1-1944"/>
    <m/>
    <m/>
    <s v=""/>
    <m/>
    <x v="11"/>
  </r>
  <r>
    <s v="LR"/>
    <s v="352"/>
    <s v="LR352"/>
    <x v="19"/>
    <s v="Merlin 72 "/>
    <m/>
    <s v="Hatfield"/>
    <s v="555/C.23(a)"/>
    <n v="78"/>
    <n v="1"/>
    <x v="32"/>
    <s v="Hatfield"/>
    <m/>
    <s v="Merlin 25 mainly, 21/23"/>
    <s v="Between 17-10-1943 and 8-1-1944"/>
    <m/>
    <m/>
    <s v=""/>
    <m/>
    <x v="11"/>
  </r>
  <r>
    <s v="LR"/>
    <s v="353"/>
    <s v="LR353"/>
    <x v="19"/>
    <s v="Merlin 72 "/>
    <m/>
    <s v="Hatfield"/>
    <s v="555/C.23(a)"/>
    <n v="79"/>
    <n v="1"/>
    <x v="32"/>
    <s v="Hatfield"/>
    <m/>
    <s v="Merlin 25 mainly, 21/23"/>
    <s v="Between 17-10-1943 and 8-1-1944"/>
    <m/>
    <m/>
    <s v=""/>
    <m/>
    <x v="11"/>
  </r>
  <r>
    <s v="LR"/>
    <s v="354"/>
    <s v="LR354"/>
    <x v="19"/>
    <s v="Merlin 72 "/>
    <m/>
    <s v="Hatfield"/>
    <s v="555/C.23(a)"/>
    <n v="80"/>
    <n v="1"/>
    <x v="32"/>
    <s v="Hatfield"/>
    <m/>
    <s v="Merlin 25 mainly, 21/23"/>
    <s v="Between 17-10-1943 and 8-1-1944"/>
    <m/>
    <m/>
    <s v=""/>
    <m/>
    <x v="11"/>
  </r>
  <r>
    <s v="LR"/>
    <s v="355"/>
    <s v="LR355"/>
    <x v="19"/>
    <s v="Merlin 72 "/>
    <m/>
    <s v="Hatfield"/>
    <s v="555/C.23(a)"/>
    <n v="81"/>
    <n v="1"/>
    <x v="32"/>
    <s v="Hatfield"/>
    <m/>
    <s v="Merlin 25 mainly, 21/23"/>
    <s v="Between 17-10-1943 and 8-1-1944"/>
    <m/>
    <m/>
    <s v=""/>
    <m/>
    <x v="11"/>
  </r>
  <r>
    <s v="LR"/>
    <s v="356"/>
    <s v="LR356"/>
    <x v="19"/>
    <s v="Merlin 72 "/>
    <m/>
    <s v="Hatfield"/>
    <s v="555/C.23(a)"/>
    <n v="82"/>
    <n v="1"/>
    <x v="32"/>
    <s v="Hatfield"/>
    <m/>
    <s v="Merlin 25 mainly, 21/23"/>
    <s v="Between 17-10-1943 and 8-1-1944"/>
    <m/>
    <m/>
    <s v=""/>
    <m/>
    <x v="11"/>
  </r>
  <r>
    <s v="LR"/>
    <s v="357"/>
    <s v="LR357"/>
    <x v="19"/>
    <s v="Merlin 72 "/>
    <m/>
    <s v="Hatfield"/>
    <s v="555/C.23(a)"/>
    <n v="83"/>
    <n v="1"/>
    <x v="32"/>
    <s v="Hatfield"/>
    <m/>
    <s v="Merlin 25 mainly, 21/23"/>
    <s v="Between 17-10-1943 and 8-1-1944"/>
    <m/>
    <m/>
    <s v=""/>
    <m/>
    <x v="11"/>
  </r>
  <r>
    <s v="LR"/>
    <s v="358"/>
    <s v="LR358"/>
    <x v="19"/>
    <s v="Merlin 72 "/>
    <m/>
    <s v="Hatfield"/>
    <s v="555/C.23(a)"/>
    <n v="84"/>
    <n v="1"/>
    <x v="32"/>
    <s v="Hatfield"/>
    <m/>
    <s v="Merlin 25 mainly, 21/23"/>
    <s v="Between 17-10-1943 and 8-1-1944"/>
    <m/>
    <m/>
    <s v=""/>
    <m/>
    <x v="11"/>
  </r>
  <r>
    <s v="LR"/>
    <s v="359"/>
    <s v="LR359"/>
    <x v="19"/>
    <s v="Merlin 72 "/>
    <m/>
    <s v="Hatfield"/>
    <s v="555/C.23(a)"/>
    <n v="85"/>
    <n v="1"/>
    <x v="32"/>
    <s v="Hatfield"/>
    <m/>
    <s v="Merlin 25 mainly, 21/23"/>
    <s v="Between 17-10-1943 and 8-1-1944"/>
    <m/>
    <m/>
    <s v=""/>
    <m/>
    <x v="11"/>
  </r>
  <r>
    <s v="LR"/>
    <s v="360"/>
    <s v="LR360"/>
    <x v="19"/>
    <s v="Merlin 72 "/>
    <m/>
    <s v="Hatfield"/>
    <s v="555/C.23(a)"/>
    <n v="86"/>
    <n v="1"/>
    <x v="32"/>
    <s v="Hatfield"/>
    <m/>
    <s v="Merlin 25 mainly, 21/23"/>
    <s v="Between 17-10-1943 and 8-1-1944"/>
    <m/>
    <m/>
    <s v=""/>
    <m/>
    <x v="11"/>
  </r>
  <r>
    <s v="LR"/>
    <s v="361"/>
    <s v="LR361"/>
    <x v="19"/>
    <s v="Merlin 72 "/>
    <m/>
    <s v="Hatfield"/>
    <s v="555/C.23(a)"/>
    <n v="87"/>
    <n v="1"/>
    <x v="32"/>
    <s v="Hatfield"/>
    <m/>
    <s v="Merlin 25 mainly, 21/23"/>
    <s v="Between 17-10-1943 and 8-1-1944"/>
    <m/>
    <m/>
    <s v=""/>
    <m/>
    <x v="11"/>
  </r>
  <r>
    <s v="LR"/>
    <s v="362"/>
    <s v="LR362"/>
    <x v="19"/>
    <s v="Merlin 72 "/>
    <m/>
    <s v="Hatfield"/>
    <s v="555/C.23(a)"/>
    <n v="88"/>
    <n v="1"/>
    <x v="32"/>
    <s v="Hatfield"/>
    <m/>
    <s v="Merlin 25 mainly, 21/23"/>
    <s v="Between 17-10-1943 and 8-1-1944"/>
    <m/>
    <m/>
    <s v=""/>
    <m/>
    <x v="11"/>
  </r>
  <r>
    <s v="LR"/>
    <s v="363"/>
    <s v="LR363"/>
    <x v="19"/>
    <s v="Merlin 72 "/>
    <m/>
    <s v="Hatfield"/>
    <s v="555/C.23(a)"/>
    <n v="89"/>
    <n v="1"/>
    <x v="32"/>
    <s v="Hatfield"/>
    <m/>
    <s v="Merlin 25 mainly, 21/23"/>
    <s v="Between 17-10-1943 and 8-1-1944"/>
    <m/>
    <m/>
    <s v=""/>
    <m/>
    <x v="11"/>
  </r>
  <r>
    <s v="LR"/>
    <s v="364"/>
    <s v="LR364"/>
    <x v="19"/>
    <s v="Merlin 72 "/>
    <m/>
    <s v="Hatfield"/>
    <s v="555/C.23(a)"/>
    <n v="90"/>
    <n v="1"/>
    <x v="32"/>
    <s v="Hatfield"/>
    <m/>
    <s v="Merlin 25 mainly, 21/23"/>
    <s v="Between 17-10-1943 and 8-1-1944"/>
    <m/>
    <m/>
    <s v=""/>
    <m/>
    <x v="11"/>
  </r>
  <r>
    <s v="LR"/>
    <s v="365"/>
    <s v="LR365"/>
    <x v="19"/>
    <s v="Merlin 72 "/>
    <m/>
    <s v="Hatfield"/>
    <s v="555/C.23(a)"/>
    <n v="91"/>
    <n v="1"/>
    <x v="32"/>
    <s v="Hatfield"/>
    <m/>
    <s v="Merlin 25 mainly, 21/23"/>
    <s v="Between 17-10-1943 and 8-1-1944"/>
    <m/>
    <m/>
    <s v=""/>
    <m/>
    <x v="11"/>
  </r>
  <r>
    <s v="LR"/>
    <s v="366"/>
    <s v="LR366"/>
    <x v="19"/>
    <s v="Merlin 72 "/>
    <m/>
    <s v="Hatfield"/>
    <s v="555/C.23(a)"/>
    <n v="92"/>
    <n v="1"/>
    <x v="32"/>
    <s v="Hatfield"/>
    <m/>
    <s v="Merlin 25 mainly, 21/23"/>
    <s v="Between 17-10-1943 and 8-1-1944"/>
    <m/>
    <m/>
    <s v=""/>
    <m/>
    <x v="11"/>
  </r>
  <r>
    <s v="LR"/>
    <s v="367"/>
    <s v="LR367"/>
    <x v="19"/>
    <s v="Merlin 72 "/>
    <m/>
    <s v="Hatfield"/>
    <s v="555/C.23(a)"/>
    <n v="93"/>
    <n v="1"/>
    <x v="32"/>
    <s v="Hatfield"/>
    <m/>
    <s v="Merlin 25 mainly, 21/23"/>
    <s v="Between 17-10-1943 and 8-1-1944"/>
    <m/>
    <m/>
    <s v=""/>
    <m/>
    <x v="11"/>
  </r>
  <r>
    <s v="LR"/>
    <s v="368"/>
    <s v="LR368"/>
    <x v="19"/>
    <s v="Merlin 72 "/>
    <m/>
    <s v="Hatfield"/>
    <s v="555/C.23(a)"/>
    <n v="94"/>
    <n v="1"/>
    <x v="32"/>
    <s v="Hatfield"/>
    <m/>
    <s v="Merlin 25 mainly, 21/23"/>
    <s v="Between 17-10-1943 and 8-1-1944"/>
    <m/>
    <m/>
    <s v=""/>
    <m/>
    <x v="11"/>
  </r>
  <r>
    <s v="LR"/>
    <s v="369"/>
    <s v="LR369"/>
    <x v="19"/>
    <s v="Merlin 72 "/>
    <m/>
    <s v="Hatfield"/>
    <s v="555/C.23(a)"/>
    <n v="95"/>
    <n v="1"/>
    <x v="32"/>
    <s v="Hatfield"/>
    <m/>
    <s v="Merlin 25 mainly, 21/23"/>
    <s v="Between 17-10-1943 and 8-1-1944"/>
    <m/>
    <m/>
    <s v=""/>
    <m/>
    <x v="11"/>
  </r>
  <r>
    <s v="LR"/>
    <s v="370"/>
    <s v="LR370"/>
    <x v="19"/>
    <s v="Merlin 72 "/>
    <m/>
    <s v="Hatfield"/>
    <s v="555/C.23(a)"/>
    <n v="96"/>
    <n v="1"/>
    <x v="32"/>
    <s v="Hatfield"/>
    <m/>
    <s v="Merlin 25 mainly, 21/23"/>
    <s v="Between 17-10-1943 and 8-1-1944"/>
    <m/>
    <m/>
    <s v=""/>
    <m/>
    <x v="11"/>
  </r>
  <r>
    <s v="LR"/>
    <s v="371"/>
    <s v="LR371"/>
    <x v="19"/>
    <s v="Merlin 72 "/>
    <m/>
    <s v="Hatfield"/>
    <s v="555/C.23(a)"/>
    <n v="97"/>
    <n v="1"/>
    <x v="32"/>
    <s v="Hatfield"/>
    <m/>
    <s v="Merlin 25 mainly, 21/23"/>
    <s v="Between 17-10-1943 and 8-1-1944"/>
    <m/>
    <m/>
    <s v=""/>
    <m/>
    <x v="11"/>
  </r>
  <r>
    <s v="LR"/>
    <s v="372"/>
    <s v="LR372"/>
    <x v="19"/>
    <s v="Merlin 72 "/>
    <m/>
    <s v="Hatfield"/>
    <s v="555/C.23(a)"/>
    <n v="98"/>
    <n v="1"/>
    <x v="32"/>
    <s v="Hatfield"/>
    <m/>
    <s v="Merlin 25 mainly, 21/23"/>
    <s v="Between 17-10-1943 and 8-1-1944"/>
    <m/>
    <m/>
    <s v=""/>
    <m/>
    <x v="11"/>
  </r>
  <r>
    <s v="LR"/>
    <s v="373"/>
    <s v="LR373"/>
    <x v="19"/>
    <s v="Merlin 72 "/>
    <m/>
    <s v="Hatfield"/>
    <s v="555/C.23(a)"/>
    <n v="99"/>
    <n v="1"/>
    <x v="32"/>
    <s v="Hatfield"/>
    <m/>
    <s v="Merlin 25 mainly, 21/23"/>
    <s v="Between 17-10-1943 and 8-1-1944"/>
    <m/>
    <m/>
    <s v=""/>
    <m/>
    <x v="11"/>
  </r>
  <r>
    <s v="LR"/>
    <s v="374"/>
    <s v="LR374"/>
    <x v="19"/>
    <s v="Merlin 72 "/>
    <m/>
    <s v="Hatfield"/>
    <s v="555/C.23(a)"/>
    <n v="100"/>
    <n v="1"/>
    <x v="32"/>
    <s v="Hatfield"/>
    <m/>
    <s v="Merlin 25 mainly, 21/23"/>
    <s v="Between 17-10-1943 and 8-1-1944"/>
    <m/>
    <m/>
    <s v=""/>
    <m/>
    <x v="11"/>
  </r>
  <r>
    <s v="LR"/>
    <s v="375"/>
    <s v="LR375"/>
    <x v="19"/>
    <s v="Merlin 72 "/>
    <m/>
    <s v="Hatfield"/>
    <s v="555/C.23(a)"/>
    <n v="101"/>
    <n v="1"/>
    <x v="32"/>
    <s v="Hatfield"/>
    <m/>
    <s v="Merlin 25 mainly, 21/23"/>
    <s v="Between 17-10-1943 and 8-1-1944"/>
    <m/>
    <m/>
    <s v=""/>
    <m/>
    <x v="11"/>
  </r>
  <r>
    <s v="LR"/>
    <s v="376"/>
    <s v="LR376"/>
    <x v="19"/>
    <s v="Merlin 72 "/>
    <m/>
    <s v="Hatfield"/>
    <s v="555/C.23(a)"/>
    <n v="102"/>
    <n v="1"/>
    <x v="32"/>
    <s v="Hatfield"/>
    <m/>
    <s v="Merlin 25 mainly, 21/23"/>
    <s v="Between 17-10-1943 and 8-1-1944"/>
    <m/>
    <m/>
    <s v=""/>
    <m/>
    <x v="11"/>
  </r>
  <r>
    <s v="LR"/>
    <s v="377"/>
    <s v="LR377"/>
    <x v="19"/>
    <s v="Merlin 72 "/>
    <m/>
    <s v="Hatfield"/>
    <s v="555/C.23(a)"/>
    <n v="103"/>
    <n v="1"/>
    <x v="32"/>
    <s v="Hatfield"/>
    <m/>
    <s v="Merlin 25 mainly, 21/23"/>
    <s v="Between 17-10-1943 and 8-1-1944"/>
    <m/>
    <m/>
    <s v=""/>
    <m/>
    <x v="11"/>
  </r>
  <r>
    <s v="LR"/>
    <s v="378"/>
    <s v="LR378"/>
    <x v="19"/>
    <s v="Merlin 72 "/>
    <m/>
    <s v="Hatfield"/>
    <s v="555/C.23(a)"/>
    <n v="104"/>
    <n v="1"/>
    <x v="32"/>
    <s v="Hatfield"/>
    <m/>
    <s v="Merlin 25 mainly, 21/23"/>
    <s v="Between 17-10-1943 and 8-1-1944"/>
    <m/>
    <m/>
    <s v=""/>
    <m/>
    <x v="11"/>
  </r>
  <r>
    <s v="LR"/>
    <s v="379"/>
    <s v="LR379"/>
    <x v="19"/>
    <s v="Merlin 72 "/>
    <m/>
    <s v="Hatfield"/>
    <s v="555/C.23(a)"/>
    <n v="105"/>
    <n v="1"/>
    <x v="32"/>
    <s v="Hatfield"/>
    <m/>
    <s v="Merlin 25 mainly, 21/23"/>
    <s v="Between 17-10-1943 and 8-1-1944"/>
    <m/>
    <m/>
    <s v=""/>
    <m/>
    <x v="11"/>
  </r>
  <r>
    <s v="LR"/>
    <s v="380"/>
    <s v="LR380"/>
    <x v="19"/>
    <s v="Merlin 72 "/>
    <m/>
    <s v="Hatfield"/>
    <s v="555/C.23(a)"/>
    <n v="106"/>
    <n v="1"/>
    <x v="32"/>
    <s v="Hatfield"/>
    <m/>
    <s v="Merlin 25 mainly, 21/23"/>
    <s v="Between 17-10-1943 and 8-1-1944"/>
    <m/>
    <m/>
    <s v=""/>
    <m/>
    <x v="11"/>
  </r>
  <r>
    <s v="LR"/>
    <s v="381"/>
    <s v="LR381"/>
    <x v="19"/>
    <s v="Merlin 72 "/>
    <m/>
    <s v="Hatfield"/>
    <s v="555/C.23(a)"/>
    <n v="107"/>
    <n v="1"/>
    <x v="32"/>
    <s v="Hatfield"/>
    <m/>
    <s v="Merlin 25 mainly, 21/23"/>
    <s v="Between 17-10-1943 and 8-1-1944"/>
    <m/>
    <m/>
    <s v=""/>
    <m/>
    <x v="11"/>
  </r>
  <r>
    <s v="LR"/>
    <s v="382"/>
    <s v="LR382"/>
    <x v="19"/>
    <s v="Merlin 72 "/>
    <m/>
    <s v="Hatfield"/>
    <s v="555/C.23(a)"/>
    <n v="108"/>
    <n v="1"/>
    <x v="32"/>
    <s v="Hatfield"/>
    <m/>
    <s v="Merlin 25 mainly, 21/23"/>
    <s v="Between 17-10-1943 and 8-1-1944"/>
    <m/>
    <m/>
    <s v=""/>
    <m/>
    <x v="11"/>
  </r>
  <r>
    <s v="LR"/>
    <s v="383"/>
    <s v="LR383"/>
    <x v="19"/>
    <s v="Merlin 72 "/>
    <m/>
    <s v="Hatfield"/>
    <s v="555/C.23(a)"/>
    <n v="109"/>
    <n v="1"/>
    <x v="33"/>
    <s v="Hatfield"/>
    <m/>
    <s v="Merlin 25 mainly, 21/23"/>
    <s v="Between 17-10-1943 and 8-1-1944"/>
    <m/>
    <m/>
    <s v=""/>
    <m/>
    <x v="11"/>
  </r>
  <r>
    <s v="LR"/>
    <s v="384"/>
    <s v="LR384"/>
    <x v="19"/>
    <s v="Merlin 72 "/>
    <m/>
    <s v="Hatfield"/>
    <s v="555/C.23(a)"/>
    <n v="110"/>
    <n v="1"/>
    <x v="33"/>
    <s v="Hatfield"/>
    <m/>
    <s v="Merlin 25 mainly, 21/23"/>
    <s v="Between 17-10-1943 and 8-1-1944"/>
    <m/>
    <m/>
    <s v=""/>
    <m/>
    <x v="11"/>
  </r>
  <r>
    <s v="LR"/>
    <s v="385"/>
    <s v="LR385"/>
    <x v="19"/>
    <s v="Merlin 72 "/>
    <m/>
    <s v="Hatfield"/>
    <s v="555/C.23(a)"/>
    <n v="111"/>
    <n v="1"/>
    <x v="33"/>
    <s v="Hatfield"/>
    <m/>
    <s v="Merlin 25 mainly, 21/23"/>
    <s v="Between 17-10-1943 and 8-1-1944"/>
    <m/>
    <m/>
    <s v=""/>
    <m/>
    <x v="11"/>
  </r>
  <r>
    <s v="LR"/>
    <s v="386"/>
    <s v="LR386"/>
    <x v="19"/>
    <s v="Merlin 72 "/>
    <m/>
    <s v="Hatfield"/>
    <s v="555/C.23(a)"/>
    <n v="112"/>
    <n v="1"/>
    <x v="33"/>
    <s v="Hatfield"/>
    <m/>
    <s v="Merlin 25 mainly, 21/23"/>
    <s v="Between 17-10-1943 and 8-1-1944"/>
    <m/>
    <m/>
    <s v=""/>
    <m/>
    <x v="11"/>
  </r>
  <r>
    <s v="LR"/>
    <s v="387"/>
    <s v="LR387"/>
    <x v="19"/>
    <s v="Merlin 72 "/>
    <m/>
    <s v="Hatfield"/>
    <s v="555/C.23(a)"/>
    <n v="113"/>
    <n v="1"/>
    <x v="33"/>
    <s v="Hatfield"/>
    <m/>
    <s v="Merlin 25 mainly, 21/23"/>
    <s v="Between 17-10-1943 and 8-1-1944"/>
    <m/>
    <m/>
    <s v="Folding wings"/>
    <m/>
    <x v="11"/>
  </r>
  <r>
    <s v="LR"/>
    <s v="388"/>
    <s v="LR388"/>
    <x v="19"/>
    <s v="Merlin 72 "/>
    <m/>
    <s v="Hatfield"/>
    <s v="555/C.23(a)"/>
    <n v="114"/>
    <n v="1"/>
    <x v="33"/>
    <s v="Hatfield"/>
    <m/>
    <s v="Merlin 25 mainly, 21/23"/>
    <s v="Between 17-10-1943 and 8-1-1944"/>
    <m/>
    <m/>
    <s v=""/>
    <m/>
    <x v="11"/>
  </r>
  <r>
    <s v="LR"/>
    <s v="389"/>
    <s v="LR389"/>
    <x v="19"/>
    <s v="Merlin 72 "/>
    <m/>
    <s v="Hatfield"/>
    <s v="555/C.23(a)"/>
    <n v="115"/>
    <n v="1"/>
    <x v="33"/>
    <s v="Hatfield"/>
    <m/>
    <s v="Merlin 25 mainly, 21/23"/>
    <s v="Between 17-10-1943 and 8-1-1944"/>
    <m/>
    <m/>
    <s v=""/>
    <m/>
    <x v="11"/>
  </r>
  <r>
    <s v="LR"/>
    <s v="402"/>
    <s v="LR402"/>
    <x v="19"/>
    <s v="Merlin 72 "/>
    <m/>
    <s v="Hatfield"/>
    <s v="555/C.23(a)"/>
    <n v="116"/>
    <n v="1"/>
    <x v="33"/>
    <s v="Hatfield"/>
    <m/>
    <s v="Merlin 25 mainly, 21/23"/>
    <s v="Between 17-10-1943 and 8-1-1944"/>
    <m/>
    <m/>
    <s v=""/>
    <m/>
    <x v="11"/>
  </r>
  <r>
    <s v="LR"/>
    <s v="403"/>
    <s v="LR403"/>
    <x v="19"/>
    <s v="Merlin 72 "/>
    <m/>
    <s v="Hatfield"/>
    <s v="555/C.23(a)"/>
    <n v="117"/>
    <n v="1"/>
    <x v="33"/>
    <s v="Hatfield"/>
    <m/>
    <s v="Merlin 25 mainly, 21/23"/>
    <s v="Between 17-10-1943 and 8-1-1944"/>
    <m/>
    <m/>
    <s v=""/>
    <m/>
    <x v="11"/>
  </r>
  <r>
    <s v="LR"/>
    <s v="404"/>
    <s v="LR404"/>
    <x v="19"/>
    <s v="Merlin 72 "/>
    <m/>
    <s v="Hatfield"/>
    <s v="555/C.23(a)"/>
    <n v="118"/>
    <n v="1"/>
    <x v="33"/>
    <s v="Hatfield"/>
    <m/>
    <s v="Merlin 25 mainly, 21/23"/>
    <s v="Between 17-10-1943 and 8-1-1944"/>
    <m/>
    <m/>
    <s v=""/>
    <m/>
    <x v="11"/>
  </r>
  <r>
    <s v="LR"/>
    <s v="405"/>
    <s v="LR405"/>
    <x v="29"/>
    <s v="Merlin 72 "/>
    <m/>
    <s v="Hatfield"/>
    <s v="555/C.23(a)"/>
    <n v="1"/>
    <n v="1"/>
    <x v="25"/>
    <s v="Hatfield"/>
    <m/>
    <s v="Merlin 72"/>
    <s v="Between 20-5-1943 and 21-10-1943"/>
    <m/>
    <m/>
    <s v=""/>
    <m/>
    <x v="11"/>
  </r>
  <r>
    <s v="LR"/>
    <s v="406"/>
    <s v="LR406"/>
    <x v="29"/>
    <s v="Merlin 72 "/>
    <m/>
    <s v="Hatfield"/>
    <s v="555/C.23(a)"/>
    <n v="2"/>
    <n v="1"/>
    <x v="25"/>
    <s v="Hatfield"/>
    <m/>
    <s v="Merlin 72"/>
    <s v="Between 20-5-1943 and 21-10-1943"/>
    <m/>
    <m/>
    <s v=""/>
    <m/>
    <x v="11"/>
  </r>
  <r>
    <s v="LR"/>
    <s v="407"/>
    <s v="LR407"/>
    <x v="29"/>
    <s v="Merlin 72 "/>
    <m/>
    <s v="Hatfield"/>
    <s v="555/C.23(a)"/>
    <n v="3"/>
    <n v="1"/>
    <x v="25"/>
    <s v="Hatfield"/>
    <m/>
    <s v="Merlin 72"/>
    <s v="Between 20-5-1943 and 21-10-1943"/>
    <m/>
    <m/>
    <s v=""/>
    <m/>
    <x v="11"/>
  </r>
  <r>
    <s v="LR"/>
    <s v="408"/>
    <s v="LR408"/>
    <x v="29"/>
    <s v="Merlin 72 "/>
    <m/>
    <s v="Hatfield"/>
    <s v="555/C.23(a)"/>
    <n v="4"/>
    <n v="1"/>
    <x v="25"/>
    <s v="Hatfield"/>
    <m/>
    <s v="Merlin 72"/>
    <s v="Between 20-5-1943 and 21-10-1943"/>
    <m/>
    <m/>
    <s v=""/>
    <m/>
    <x v="11"/>
  </r>
  <r>
    <s v="LR"/>
    <s v="409"/>
    <s v="LR409"/>
    <x v="29"/>
    <s v="Merlin 72 "/>
    <m/>
    <s v="Hatfield"/>
    <s v="555/C.23(a)"/>
    <n v="5"/>
    <n v="1"/>
    <x v="26"/>
    <s v="Hatfield"/>
    <m/>
    <s v="Merlin 72"/>
    <s v="Between 20-5-1943 and 21-10-1943"/>
    <m/>
    <m/>
    <s v=""/>
    <m/>
    <x v="11"/>
  </r>
  <r>
    <s v="LR"/>
    <s v="410"/>
    <s v="LR410"/>
    <x v="29"/>
    <s v="Merlin 72 "/>
    <m/>
    <s v="Hatfield"/>
    <s v="555/C.23(a)"/>
    <n v="6"/>
    <n v="1"/>
    <x v="26"/>
    <s v="Hatfield"/>
    <m/>
    <s v="Merlin 72"/>
    <s v="Between 20-5-1943 and 21-10-1943"/>
    <m/>
    <m/>
    <s v=""/>
    <m/>
    <x v="11"/>
  </r>
  <r>
    <s v="LR"/>
    <s v="411"/>
    <s v="LR411"/>
    <x v="29"/>
    <s v="Merlin 72 "/>
    <m/>
    <s v="Hatfield"/>
    <s v="555/C.23(a)"/>
    <n v="7"/>
    <n v="1"/>
    <x v="26"/>
    <s v="Hatfield"/>
    <m/>
    <s v="Merlin 72"/>
    <s v="Between 20-5-1943 and 21-10-1943"/>
    <m/>
    <m/>
    <s v=""/>
    <m/>
    <x v="11"/>
  </r>
  <r>
    <s v="LR"/>
    <s v="412"/>
    <s v="LR412"/>
    <x v="29"/>
    <s v="Merlin 72 "/>
    <m/>
    <s v="Hatfield"/>
    <s v="555/C.23(a)"/>
    <n v="8"/>
    <n v="1"/>
    <x v="26"/>
    <s v="Hatfield"/>
    <m/>
    <s v="Merlin 72"/>
    <s v="Between 20-5-1943 and 21-10-1943"/>
    <m/>
    <m/>
    <s v=""/>
    <m/>
    <x v="11"/>
  </r>
  <r>
    <s v="LR"/>
    <s v="413"/>
    <s v="LR413"/>
    <x v="29"/>
    <s v="Merlin 72 "/>
    <m/>
    <s v="Hatfield"/>
    <s v="555/C.23(a)"/>
    <n v="9"/>
    <n v="1"/>
    <x v="26"/>
    <s v="Hatfield"/>
    <m/>
    <s v="Merlin 72"/>
    <s v="Between 20-5-1943 and 21-10-1943"/>
    <m/>
    <m/>
    <s v=""/>
    <m/>
    <x v="11"/>
  </r>
  <r>
    <s v="LR"/>
    <s v="414"/>
    <s v="LR414"/>
    <x v="29"/>
    <s v="Merlin 72 "/>
    <m/>
    <s v="Hatfield"/>
    <s v="555/C.23(a)"/>
    <n v="10"/>
    <n v="1"/>
    <x v="26"/>
    <s v="Hatfield"/>
    <m/>
    <s v="Merlin 72"/>
    <s v="Between 20-5-1943 and 21-10-1943"/>
    <m/>
    <m/>
    <s v=""/>
    <m/>
    <x v="11"/>
  </r>
  <r>
    <s v="LR"/>
    <s v="415"/>
    <s v="LR415"/>
    <x v="29"/>
    <s v="Merlin 72 "/>
    <m/>
    <s v="Hatfield"/>
    <s v="555/C.23(a)"/>
    <n v="11"/>
    <n v="1"/>
    <x v="27"/>
    <s v="Hatfield"/>
    <m/>
    <s v="Merlin 72"/>
    <s v="Between 20-5-1943 and 21-10-1943"/>
    <m/>
    <m/>
    <s v=""/>
    <m/>
    <x v="11"/>
  </r>
  <r>
    <s v="LR"/>
    <s v="416"/>
    <s v="LR416"/>
    <x v="29"/>
    <s v="Merlin 72 "/>
    <m/>
    <s v="Hatfield"/>
    <s v="555/C.23(a)"/>
    <n v="12"/>
    <n v="1"/>
    <x v="27"/>
    <s v="Hatfield"/>
    <m/>
    <s v="Merlin 72"/>
    <s v="Between 20-5-1943 and 21-10-1943"/>
    <m/>
    <m/>
    <s v=""/>
    <m/>
    <x v="11"/>
  </r>
  <r>
    <s v="LR"/>
    <s v="417"/>
    <s v="LR417"/>
    <x v="29"/>
    <s v="Merlin 72 "/>
    <m/>
    <s v="Hatfield"/>
    <s v="555/C.23(a)"/>
    <n v="13"/>
    <n v="1"/>
    <x v="27"/>
    <s v="Hatfield"/>
    <m/>
    <s v="Merlin 72"/>
    <s v="Between 20-5-1943 and 21-10-1943"/>
    <m/>
    <m/>
    <s v=""/>
    <m/>
    <x v="11"/>
  </r>
  <r>
    <s v="LR"/>
    <s v="418"/>
    <s v="LR418"/>
    <x v="29"/>
    <s v="Merlin 72 "/>
    <m/>
    <s v="Hatfield"/>
    <s v="555/C.23(a)"/>
    <n v="14"/>
    <n v="1"/>
    <x v="27"/>
    <s v="Hatfield"/>
    <m/>
    <s v="Merlin 72"/>
    <s v="Between 20-5-1943 and 21-10-1943"/>
    <m/>
    <m/>
    <s v=""/>
    <m/>
    <x v="11"/>
  </r>
  <r>
    <s v="LR"/>
    <s v="419"/>
    <s v="LR419"/>
    <x v="29"/>
    <s v="Merlin 72 "/>
    <m/>
    <s v="Hatfield"/>
    <s v="555/C.23(a)"/>
    <n v="15"/>
    <n v="1"/>
    <x v="27"/>
    <s v="Hatfield"/>
    <m/>
    <s v="Merlin 72"/>
    <s v="Between 20-5-1943 and 21-10-1943"/>
    <m/>
    <m/>
    <s v=""/>
    <m/>
    <x v="11"/>
  </r>
  <r>
    <s v="LR"/>
    <s v="420"/>
    <s v="LR420"/>
    <x v="29"/>
    <s v="Merlin 72 "/>
    <m/>
    <s v="Hatfield"/>
    <s v="555/C.23(a)"/>
    <n v="16"/>
    <n v="1"/>
    <x v="27"/>
    <s v="Hatfield"/>
    <m/>
    <s v="Merlin 72"/>
    <s v="Between 20-5-1943 and 21-10-1943"/>
    <m/>
    <m/>
    <s v=""/>
    <m/>
    <x v="11"/>
  </r>
  <r>
    <s v="LR"/>
    <s v="421"/>
    <s v="LR421"/>
    <x v="29"/>
    <s v="Merlin 72 "/>
    <m/>
    <s v="Hatfield"/>
    <s v="555/C.23(a)"/>
    <n v="17"/>
    <n v="1"/>
    <x v="27"/>
    <s v="Hatfield"/>
    <m/>
    <s v="Merlin 72"/>
    <s v="Between 20-5-1943 and 21-10-1943"/>
    <m/>
    <m/>
    <s v=""/>
    <m/>
    <x v="11"/>
  </r>
  <r>
    <s v="LR"/>
    <s v="422"/>
    <s v="LR422"/>
    <x v="29"/>
    <s v="Merlin 72 "/>
    <m/>
    <s v="Hatfield"/>
    <s v="555/C.23(a)"/>
    <n v="18"/>
    <n v="1"/>
    <x v="27"/>
    <s v="Hatfield"/>
    <m/>
    <s v="Merlin 72"/>
    <s v="Between 20-5-1943 and 21-10-1943"/>
    <m/>
    <m/>
    <s v=""/>
    <m/>
    <x v="11"/>
  </r>
  <r>
    <s v="LR"/>
    <s v="423"/>
    <s v="LR423"/>
    <x v="29"/>
    <s v="Merlin 72 "/>
    <m/>
    <s v="Hatfield"/>
    <s v="555/C.23(a)"/>
    <n v="19"/>
    <n v="1"/>
    <x v="27"/>
    <s v="Hatfield"/>
    <m/>
    <s v="Merlin 72"/>
    <s v="Between 20-5-1943 and 21-10-1943"/>
    <m/>
    <m/>
    <s v=""/>
    <m/>
    <x v="11"/>
  </r>
  <r>
    <s v="LR"/>
    <s v="424"/>
    <s v="LR424"/>
    <x v="29"/>
    <s v="Merlin 72 "/>
    <m/>
    <s v="Hatfield"/>
    <s v="555/C.23(a)"/>
    <n v="20"/>
    <n v="1"/>
    <x v="27"/>
    <s v="Hatfield"/>
    <m/>
    <s v="Merlin 72"/>
    <s v="Between 20-5-1943 and 21-10-1943"/>
    <m/>
    <m/>
    <s v=""/>
    <m/>
    <x v="11"/>
  </r>
  <r>
    <s v="LR"/>
    <s v="425"/>
    <s v="LR425"/>
    <x v="29"/>
    <s v="Merlin 72 "/>
    <m/>
    <s v="Hatfield"/>
    <s v="555/C.23(a)"/>
    <n v="21"/>
    <n v="1"/>
    <x v="27"/>
    <s v="Hatfield"/>
    <m/>
    <s v="Merlin 72"/>
    <s v="Between 20-5-1943 and 21-10-1943"/>
    <m/>
    <m/>
    <s v=""/>
    <m/>
    <x v="11"/>
  </r>
  <r>
    <s v="LR"/>
    <s v="426"/>
    <s v="LR426"/>
    <x v="29"/>
    <s v="Merlin 72 "/>
    <m/>
    <s v="Hatfield"/>
    <s v="555/C.23(a)"/>
    <n v="22"/>
    <n v="1"/>
    <x v="27"/>
    <s v="Hatfield"/>
    <m/>
    <s v="Merlin 72"/>
    <s v="Between 20-5-1943 and 21-10-1943"/>
    <m/>
    <m/>
    <s v=""/>
    <m/>
    <x v="11"/>
  </r>
  <r>
    <s v="LR"/>
    <s v="427"/>
    <s v="LR427"/>
    <x v="29"/>
    <s v="Merlin 72 "/>
    <m/>
    <s v="Hatfield"/>
    <s v="555/C.23(a)"/>
    <n v="23"/>
    <n v="1"/>
    <x v="28"/>
    <s v="Hatfield"/>
    <m/>
    <s v="Merlin 72"/>
    <s v="Between 20-5-1943 and 21-10-1943"/>
    <m/>
    <m/>
    <s v=""/>
    <m/>
    <x v="11"/>
  </r>
  <r>
    <s v="LR"/>
    <s v="428"/>
    <s v="LR428"/>
    <x v="29"/>
    <s v="Merlin 72 "/>
    <m/>
    <s v="Hatfield"/>
    <s v="555/C.23(a)"/>
    <n v="24"/>
    <n v="1"/>
    <x v="28"/>
    <s v="Hatfield"/>
    <m/>
    <s v="Merlin 72"/>
    <s v="Between 20-5-1943 and 21-10-1943"/>
    <m/>
    <m/>
    <s v=""/>
    <m/>
    <x v="11"/>
  </r>
  <r>
    <s v="LR"/>
    <s v="429"/>
    <s v="LR429"/>
    <x v="29"/>
    <s v="Merlin 72 "/>
    <m/>
    <s v="Hatfield"/>
    <s v="555/C.23(a)"/>
    <n v="25"/>
    <n v="1"/>
    <x v="28"/>
    <s v="Hatfield"/>
    <m/>
    <s v="Merlin 72"/>
    <s v="Between 20-5-1943 and 21-10-1943"/>
    <m/>
    <m/>
    <s v=""/>
    <m/>
    <x v="11"/>
  </r>
  <r>
    <s v="LR"/>
    <s v="430"/>
    <s v="LR430"/>
    <x v="29"/>
    <s v="Merlin 72 "/>
    <m/>
    <s v="Hatfield"/>
    <s v="555/C.23(a)"/>
    <n v="26"/>
    <n v="1"/>
    <x v="28"/>
    <s v="Hatfield"/>
    <m/>
    <s v="Merlin 72"/>
    <s v="Between 20-5-1943 and 21-10-1943"/>
    <m/>
    <m/>
    <s v=""/>
    <m/>
    <x v="11"/>
  </r>
  <r>
    <s v="LR"/>
    <s v="431"/>
    <s v="LR431"/>
    <x v="29"/>
    <s v="Merlin 72 "/>
    <m/>
    <s v="Hatfield"/>
    <s v="555/C.23(a)"/>
    <n v="27"/>
    <n v="1"/>
    <x v="28"/>
    <s v="Hatfield"/>
    <m/>
    <s v="Merlin 72"/>
    <s v="Between 20-5-1943 and 21-10-1943"/>
    <m/>
    <m/>
    <s v=""/>
    <m/>
    <x v="11"/>
  </r>
  <r>
    <s v="LR"/>
    <s v="432"/>
    <s v="LR432"/>
    <x v="29"/>
    <s v="Merlin 21 "/>
    <m/>
    <s v="Leavesden"/>
    <s v="1576/SAS/C.23(a)"/>
    <n v="28"/>
    <n v="1"/>
    <x v="28"/>
    <s v="Hatfield"/>
    <m/>
    <s v="Merlin 72"/>
    <s v="Between 20-5-1943 and 21-10-1943"/>
    <m/>
    <m/>
    <s v=""/>
    <m/>
    <x v="11"/>
  </r>
  <r>
    <s v="LR"/>
    <s v="433"/>
    <s v="LR433"/>
    <x v="29"/>
    <s v="Merlin 21 "/>
    <m/>
    <s v="Leavesden"/>
    <s v="1576/SAS/C.23(a)"/>
    <n v="29"/>
    <n v="1"/>
    <x v="28"/>
    <s v="Hatfield"/>
    <m/>
    <s v="Merlin 72"/>
    <s v="Between 20-5-1943 and 21-10-1943"/>
    <m/>
    <m/>
    <s v=""/>
    <m/>
    <x v="11"/>
  </r>
  <r>
    <s v="LR"/>
    <s v="434"/>
    <s v="LR434"/>
    <x v="29"/>
    <s v="Merlin 21 "/>
    <m/>
    <s v="Leavesden"/>
    <s v="1576/SAS/C.23(a)"/>
    <n v="30"/>
    <n v="1"/>
    <x v="28"/>
    <s v="Hatfield"/>
    <m/>
    <s v="Merlin 72"/>
    <s v="Between 20-5-1943 and 21-10-1943"/>
    <m/>
    <m/>
    <s v=""/>
    <m/>
    <x v="11"/>
  </r>
  <r>
    <s v="LR"/>
    <s v="435"/>
    <s v="LR435"/>
    <x v="29"/>
    <s v="Merlin 21 "/>
    <m/>
    <s v="Leavesden"/>
    <s v="1576/SAS/C.23(a)"/>
    <n v="31"/>
    <n v="1"/>
    <x v="28"/>
    <s v="Hatfield"/>
    <m/>
    <s v="Merlin 72"/>
    <s v="Between 20-5-1943 and 21-10-1943"/>
    <m/>
    <m/>
    <s v=""/>
    <m/>
    <x v="11"/>
  </r>
  <r>
    <s v="LR"/>
    <s v="436"/>
    <s v="LR436"/>
    <x v="29"/>
    <s v="Merlin 21 "/>
    <m/>
    <s v="Leavesden"/>
    <s v="1576/SAS/C.23(a)"/>
    <n v="32"/>
    <n v="1"/>
    <x v="28"/>
    <s v="Hatfield"/>
    <m/>
    <s v="Merlin 72"/>
    <s v="Between 20-5-1943 and 21-10-1943"/>
    <m/>
    <m/>
    <s v=""/>
    <m/>
    <x v="11"/>
  </r>
  <r>
    <s v="LR"/>
    <s v="437"/>
    <s v="LR437"/>
    <x v="29"/>
    <s v="Merlin 21 "/>
    <m/>
    <s v="Leavesden"/>
    <s v="1576/SAS/C.23(a)"/>
    <n v="33"/>
    <n v="1"/>
    <x v="28"/>
    <s v="Hatfield"/>
    <m/>
    <s v="Merlin 72"/>
    <s v="Between 20-5-1943 and 21-10-1943"/>
    <m/>
    <m/>
    <s v=""/>
    <m/>
    <x v="11"/>
  </r>
  <r>
    <s v="LR"/>
    <s v="438"/>
    <s v="LR438"/>
    <x v="29"/>
    <s v="Merlin 21 "/>
    <m/>
    <s v="Leavesden"/>
    <s v="1576/SAS/C.23(a)"/>
    <n v="34"/>
    <n v="1"/>
    <x v="28"/>
    <s v="Hatfield"/>
    <m/>
    <s v="Merlin 72"/>
    <s v="Between 20-5-1943 and 21-10-1943"/>
    <m/>
    <m/>
    <s v=""/>
    <m/>
    <x v="11"/>
  </r>
  <r>
    <s v="LR"/>
    <s v="439"/>
    <s v="LR439"/>
    <x v="29"/>
    <s v="Merlin 21 "/>
    <m/>
    <s v="Leavesden"/>
    <s v="1576/SAS/C.23(a)"/>
    <n v="35"/>
    <n v="1"/>
    <x v="28"/>
    <s v="Hatfield"/>
    <m/>
    <s v="Merlin 72"/>
    <s v="Between 20-5-1943 and 21-10-1943"/>
    <m/>
    <m/>
    <s v=""/>
    <m/>
    <x v="11"/>
  </r>
  <r>
    <s v="LR"/>
    <s v="440"/>
    <s v="LR440"/>
    <x v="29"/>
    <s v="Merlin 21 "/>
    <m/>
    <s v="Leavesden"/>
    <s v="1576/SAS/C.23(a)"/>
    <n v="36"/>
    <n v="1"/>
    <x v="28"/>
    <s v="Hatfield"/>
    <m/>
    <s v="Merlin 72"/>
    <s v="Between 20-5-1943 and 21-10-1943"/>
    <m/>
    <m/>
    <s v=""/>
    <m/>
    <x v="11"/>
  </r>
  <r>
    <s v="LR"/>
    <s v="441"/>
    <s v="LR441"/>
    <x v="29"/>
    <s v="Merlin 21 "/>
    <m/>
    <s v="Leavesden"/>
    <s v="1576/SAS/C.23(a)"/>
    <n v="37"/>
    <n v="1"/>
    <x v="28"/>
    <s v="Hatfield"/>
    <m/>
    <s v="Merlin 72"/>
    <s v="Between 20-5-1943 and 21-10-1943"/>
    <m/>
    <m/>
    <s v=""/>
    <m/>
    <x v="11"/>
  </r>
  <r>
    <s v="LR"/>
    <s v="442"/>
    <s v="LR442"/>
    <x v="29"/>
    <s v="Merlin 21 "/>
    <m/>
    <s v="Leavesden"/>
    <s v="1576/SAS/C.23(a)"/>
    <n v="38"/>
    <n v="1"/>
    <x v="28"/>
    <s v="Hatfield"/>
    <m/>
    <s v="Merlin 72"/>
    <s v="Between 20-5-1943 and 21-10-1943"/>
    <m/>
    <m/>
    <s v=""/>
    <m/>
    <x v="11"/>
  </r>
  <r>
    <s v="LR"/>
    <s v="443"/>
    <s v="LR443"/>
    <x v="29"/>
    <s v="Merlin 21 "/>
    <m/>
    <s v="Leavesden"/>
    <s v="1576/SAS/C.23(a)"/>
    <n v="39"/>
    <n v="1"/>
    <x v="28"/>
    <s v="Hatfield"/>
    <m/>
    <s v="Merlin 72"/>
    <s v="Between 20-5-1943 and 21-10-1943"/>
    <m/>
    <m/>
    <s v=""/>
    <m/>
    <x v="11"/>
  </r>
  <r>
    <s v="LR"/>
    <s v="444"/>
    <s v="LR444"/>
    <x v="29"/>
    <s v="Merlin 21 "/>
    <m/>
    <s v="Leavesden"/>
    <s v="1576/SAS/C.23(a)"/>
    <n v="40"/>
    <n v="1"/>
    <x v="28"/>
    <s v="Hatfield"/>
    <m/>
    <s v="Merlin 72"/>
    <s v="Between 20-5-1943 and 21-10-1943"/>
    <m/>
    <m/>
    <s v=""/>
    <m/>
    <x v="11"/>
  </r>
  <r>
    <s v="LR"/>
    <s v="445"/>
    <s v="LR445"/>
    <x v="29"/>
    <s v="Merlin 21 "/>
    <m/>
    <s v="Leavesden"/>
    <s v="1576/SAS/C.23(a)"/>
    <n v="41"/>
    <n v="1"/>
    <x v="28"/>
    <s v="Hatfield"/>
    <m/>
    <s v="Merlin 72"/>
    <s v="Between 20-5-1943 and 21-10-1943"/>
    <m/>
    <m/>
    <s v=""/>
    <m/>
    <x v="11"/>
  </r>
  <r>
    <s v="LR"/>
    <s v="446"/>
    <s v="LR446"/>
    <x v="29"/>
    <s v="Merlin 21 "/>
    <m/>
    <s v="Leavesden"/>
    <s v="1576/SAS/C.23(a)"/>
    <n v="42"/>
    <n v="1"/>
    <x v="28"/>
    <s v="Hatfield"/>
    <m/>
    <s v="Merlin 72"/>
    <s v="Between 20-5-1943 and 21-10-1943"/>
    <m/>
    <m/>
    <s v=""/>
    <m/>
    <x v="11"/>
  </r>
  <r>
    <s v="LR"/>
    <s v="459"/>
    <s v="LR459"/>
    <x v="29"/>
    <s v="Merlin 21 "/>
    <m/>
    <s v="Leavesden"/>
    <s v="1576/SAS/C.23(a)"/>
    <n v="43"/>
    <n v="1"/>
    <x v="28"/>
    <s v="Hatfield"/>
    <m/>
    <s v="Merlin 72"/>
    <s v="Between 20-5-1943 and 21-10-1943"/>
    <m/>
    <m/>
    <s v=""/>
    <m/>
    <x v="11"/>
  </r>
  <r>
    <s v="LR"/>
    <s v="460"/>
    <s v="LR460"/>
    <x v="29"/>
    <s v="Merlin 21 "/>
    <m/>
    <s v="Leavesden"/>
    <s v="1576/SAS/C.23(a)"/>
    <n v="44"/>
    <n v="1"/>
    <x v="28"/>
    <s v="Hatfield"/>
    <m/>
    <s v="Merlin 72"/>
    <s v="Between 20-5-1943 and 21-10-1943"/>
    <m/>
    <m/>
    <s v=""/>
    <m/>
    <x v="11"/>
  </r>
  <r>
    <s v="LR"/>
    <s v="461"/>
    <s v="LR461"/>
    <x v="29"/>
    <s v="Merlin 21 "/>
    <m/>
    <s v="Leavesden"/>
    <s v="1576/SAS/C.23(a)"/>
    <n v="45"/>
    <n v="1"/>
    <x v="28"/>
    <s v="Hatfield"/>
    <m/>
    <s v="Merlin 72"/>
    <s v="Between 20-5-1943 and 21-10-1943"/>
    <m/>
    <m/>
    <s v=""/>
    <m/>
    <x v="11"/>
  </r>
  <r>
    <s v="LR"/>
    <s v="462"/>
    <s v="LR462"/>
    <x v="29"/>
    <s v="Merlin 21 "/>
    <m/>
    <s v="Leavesden"/>
    <s v="1576/SAS/C.23(a)"/>
    <n v="46"/>
    <n v="1"/>
    <x v="28"/>
    <s v="Hatfield"/>
    <m/>
    <s v="Merlin 72"/>
    <s v="Between 20-5-1943 and 21-10-1943"/>
    <m/>
    <m/>
    <s v=""/>
    <m/>
    <x v="11"/>
  </r>
  <r>
    <s v="LR"/>
    <s v="463"/>
    <s v="LR463"/>
    <x v="29"/>
    <s v="Merlin 21 "/>
    <m/>
    <s v="Leavesden"/>
    <s v="1576/SAS/C.23(a)"/>
    <n v="47"/>
    <n v="1"/>
    <x v="28"/>
    <s v="Hatfield"/>
    <m/>
    <s v="Merlin 72"/>
    <s v="Between 20-5-1943 and 21-10-1943"/>
    <m/>
    <m/>
    <s v=""/>
    <m/>
    <x v="11"/>
  </r>
  <r>
    <s v="LR"/>
    <s v="464"/>
    <s v="LR464"/>
    <x v="29"/>
    <s v="Merlin 21 "/>
    <m/>
    <s v="Leavesden"/>
    <s v="1576/SAS/C.23(a)"/>
    <n v="48"/>
    <n v="1"/>
    <x v="29"/>
    <s v="Hatfield"/>
    <m/>
    <s v="Merlin 72"/>
    <s v="Between 20-5-1943 and 21-10-1943"/>
    <m/>
    <m/>
    <s v=""/>
    <m/>
    <x v="11"/>
  </r>
  <r>
    <s v="LR"/>
    <s v="465"/>
    <s v="LR465"/>
    <x v="29"/>
    <s v="Merlin 21 "/>
    <m/>
    <s v="Leavesden"/>
    <s v="1576/SAS/C.23(a)"/>
    <n v="49"/>
    <n v="1"/>
    <x v="29"/>
    <s v="Hatfield"/>
    <m/>
    <s v="Merlin 72"/>
    <s v="Between 20-5-1943 and 21-10-1943"/>
    <m/>
    <m/>
    <s v=""/>
    <m/>
    <x v="11"/>
  </r>
  <r>
    <s v="LR"/>
    <s v="466"/>
    <s v="LR466"/>
    <x v="29"/>
    <s v="Merlin 21 "/>
    <m/>
    <s v="Leavesden"/>
    <s v="1576/SAS/C.23(a)"/>
    <n v="50"/>
    <n v="1"/>
    <x v="29"/>
    <s v="Hatfield"/>
    <m/>
    <s v="Merlin 72"/>
    <s v="Between 20-5-1943 and 21-10-1943"/>
    <m/>
    <m/>
    <s v=""/>
    <m/>
    <x v="11"/>
  </r>
  <r>
    <s v="LR"/>
    <s v="467"/>
    <s v="LR467"/>
    <x v="29"/>
    <s v="Merlin 21 "/>
    <m/>
    <s v="Leavesden"/>
    <s v="1576/SAS/C.23(a)"/>
    <n v="51"/>
    <n v="1"/>
    <x v="29"/>
    <s v="Hatfield"/>
    <m/>
    <s v="Merlin 72"/>
    <s v="Between 20-5-1943 and 21-10-1943"/>
    <m/>
    <m/>
    <s v=""/>
    <m/>
    <x v="11"/>
  </r>
  <r>
    <s v="LR"/>
    <s v="468"/>
    <s v="LR468"/>
    <x v="29"/>
    <s v="Merlin 21 "/>
    <m/>
    <s v="Leavesden"/>
    <s v="1576/SAS/C.23(a)"/>
    <n v="52"/>
    <n v="1"/>
    <x v="29"/>
    <s v="Hatfield"/>
    <m/>
    <s v="Merlin 72"/>
    <s v="Between 20-5-1943 and 21-10-1943"/>
    <m/>
    <m/>
    <s v=""/>
    <m/>
    <x v="11"/>
  </r>
  <r>
    <s v="LR"/>
    <s v="469"/>
    <s v="LR469"/>
    <x v="29"/>
    <s v="Merlin 21 "/>
    <m/>
    <s v="Leavesden"/>
    <s v="1576/SAS/C.23(a)"/>
    <n v="53"/>
    <n v="1"/>
    <x v="29"/>
    <s v="Hatfield"/>
    <m/>
    <s v="Merlin 72"/>
    <s v="Between 20-5-1943 and 21-10-1943"/>
    <m/>
    <m/>
    <s v=""/>
    <m/>
    <x v="11"/>
  </r>
  <r>
    <s v="LR"/>
    <s v="470"/>
    <s v="LR470"/>
    <x v="29"/>
    <s v="Merlin 21 "/>
    <m/>
    <s v="Leavesden"/>
    <s v="1576/SAS/C.23(a)"/>
    <n v="54"/>
    <n v="1"/>
    <x v="29"/>
    <s v="Hatfield"/>
    <m/>
    <s v="Merlin 72"/>
    <s v="Between 20-5-1943 and 21-10-1943"/>
    <m/>
    <m/>
    <s v=""/>
    <m/>
    <x v="11"/>
  </r>
  <r>
    <s v="LR"/>
    <s v="471"/>
    <s v="LR471"/>
    <x v="29"/>
    <s v="Merlin 21 "/>
    <m/>
    <s v="Leavesden"/>
    <s v="1576/SAS/C.23(a)"/>
    <n v="55"/>
    <n v="1"/>
    <x v="29"/>
    <s v="Hatfield"/>
    <m/>
    <s v="Merlin 72"/>
    <s v="Between 20-5-1943 and 21-10-1943"/>
    <m/>
    <m/>
    <s v=""/>
    <m/>
    <x v="11"/>
  </r>
  <r>
    <s v="LR"/>
    <s v="472"/>
    <s v="LR472"/>
    <x v="29"/>
    <s v="Merlin 21 "/>
    <m/>
    <s v="Leavesden"/>
    <s v="1576/SAS/C.23(a)"/>
    <n v="56"/>
    <n v="1"/>
    <x v="29"/>
    <s v="Hatfield"/>
    <m/>
    <s v="Merlin 72"/>
    <s v="Between 20-5-1943 and 21-10-1943"/>
    <m/>
    <m/>
    <s v=""/>
    <m/>
    <x v="11"/>
  </r>
  <r>
    <s v="LR"/>
    <s v="473"/>
    <s v="LR473"/>
    <x v="29"/>
    <s v="Merlin 21 "/>
    <m/>
    <s v="Leavesden"/>
    <s v="1576/SAS/C.23(a)"/>
    <n v="57"/>
    <n v="1"/>
    <x v="29"/>
    <s v="Hatfield"/>
    <m/>
    <s v="Merlin 72"/>
    <s v="Between 20-5-1943 and 21-10-1943"/>
    <m/>
    <m/>
    <s v=""/>
    <m/>
    <x v="11"/>
  </r>
  <r>
    <s v="LR"/>
    <s v="474"/>
    <s v="LR474"/>
    <x v="29"/>
    <s v="Merlin 21 "/>
    <m/>
    <s v="Leavesden"/>
    <s v="1576/SAS/C.23(a)"/>
    <n v="58"/>
    <n v="1"/>
    <x v="29"/>
    <s v="Hatfield"/>
    <m/>
    <s v="Merlin 72"/>
    <s v="Between 20-5-1943 and 21-10-1943"/>
    <m/>
    <m/>
    <s v=""/>
    <m/>
    <x v="11"/>
  </r>
  <r>
    <s v="LR"/>
    <s v="475"/>
    <s v="LR475"/>
    <x v="30"/>
    <s v="Merlin 21 "/>
    <m/>
    <s v="Leavesden"/>
    <s v="1576/SAS/C.23(a)"/>
    <n v="1"/>
    <n v="1"/>
    <x v="24"/>
    <s v="Hatfield"/>
    <m/>
    <s v="Merlin 72"/>
    <s v="Between 17-4-1943 and 10-11-1943"/>
    <m/>
    <m/>
    <s v=""/>
    <m/>
    <x v="11"/>
  </r>
  <r>
    <s v="LR"/>
    <s v="476"/>
    <s v="LR476"/>
    <x v="30"/>
    <s v="Merlin 21 "/>
    <m/>
    <s v="Leavesden"/>
    <s v="1576/SAS/C.23(a)"/>
    <n v="2"/>
    <n v="1"/>
    <x v="24"/>
    <s v="Hatfield"/>
    <m/>
    <s v="Merlin 72"/>
    <s v="Between 17-4-1943 and 10-11-1943"/>
    <m/>
    <m/>
    <s v=""/>
    <m/>
    <x v="11"/>
  </r>
  <r>
    <s v="LR"/>
    <s v="477"/>
    <s v="LR477"/>
    <x v="30"/>
    <s v="Merlin 21 "/>
    <m/>
    <s v="Leavesden"/>
    <s v="1576/SAS/C.23(a)"/>
    <n v="3"/>
    <n v="1"/>
    <x v="24"/>
    <s v="Hatfield"/>
    <m/>
    <s v="Merlin 72"/>
    <s v="Between 17-4-1943 and 10-11-1943"/>
    <m/>
    <m/>
    <s v=""/>
    <m/>
    <x v="11"/>
  </r>
  <r>
    <s v="LR"/>
    <s v="478"/>
    <s v="LR478"/>
    <x v="29"/>
    <s v="Merlin 21 "/>
    <m/>
    <s v="Leavesden"/>
    <s v="1576/SAS/C.23(a)"/>
    <n v="59"/>
    <n v="1"/>
    <x v="30"/>
    <s v="Hatfield"/>
    <m/>
    <s v="Merlin 72"/>
    <s v="Between 20-5-1943 and 21-10-1943"/>
    <m/>
    <m/>
    <s v=""/>
    <m/>
    <x v="11"/>
  </r>
  <r>
    <s v="LR"/>
    <s v="479"/>
    <s v="LR479"/>
    <x v="29"/>
    <s v="Merlin 21 "/>
    <m/>
    <s v="Leavesden"/>
    <s v="1576/SAS/C.23(a)"/>
    <n v="60"/>
    <n v="1"/>
    <x v="30"/>
    <s v="Hatfield"/>
    <m/>
    <s v="Merlin 72"/>
    <s v="Between 20-5-1943 and 21-10-1943"/>
    <m/>
    <m/>
    <s v=""/>
    <m/>
    <x v="11"/>
  </r>
  <r>
    <s v="LR"/>
    <s v="480"/>
    <s v="LR480"/>
    <x v="29"/>
    <s v="Merlin 21 "/>
    <m/>
    <s v="Leavesden"/>
    <s v="1576/SAS/C.23(a)"/>
    <n v="61"/>
    <n v="1"/>
    <x v="30"/>
    <s v="Hatfield"/>
    <m/>
    <s v="Merlin 72"/>
    <s v="Between 20-5-1943 and 21-10-1943"/>
    <m/>
    <m/>
    <s v=""/>
    <m/>
    <x v="11"/>
  </r>
  <r>
    <s v="LR"/>
    <s v="481"/>
    <s v="LR481"/>
    <x v="29"/>
    <s v="Merlin 21 "/>
    <m/>
    <s v="Leavesden"/>
    <s v="1576/SAS/C.23(a)"/>
    <n v="62"/>
    <n v="1"/>
    <x v="30"/>
    <s v="Hatfield"/>
    <m/>
    <s v="Merlin 72"/>
    <s v="Between 20-5-1943 and 21-10-1943"/>
    <m/>
    <m/>
    <s v=""/>
    <m/>
    <x v="11"/>
  </r>
  <r>
    <s v="LR"/>
    <s v="495"/>
    <s v="LR495"/>
    <x v="30"/>
    <s v="Merlin 21 "/>
    <m/>
    <s v="Leavesden"/>
    <s v="1576/SAS/C.23(a)"/>
    <n v="4"/>
    <n v="1"/>
    <x v="25"/>
    <s v="Hatfield"/>
    <m/>
    <s v="Merlin 72"/>
    <s v="Between 17-4-1943 and 10-11-1943"/>
    <m/>
    <m/>
    <s v=""/>
    <m/>
    <x v="11"/>
  </r>
  <r>
    <s v="LR"/>
    <s v="496"/>
    <s v="LR496"/>
    <x v="30"/>
    <s v="Merlin 21 "/>
    <m/>
    <s v="Leavesden"/>
    <s v="1576/SAS/C.23(a)"/>
    <n v="5"/>
    <n v="1"/>
    <x v="25"/>
    <s v="Hatfield"/>
    <m/>
    <s v="Merlin 72"/>
    <s v="Between 17-4-1943 and 10-11-1943"/>
    <m/>
    <m/>
    <s v=""/>
    <m/>
    <x v="11"/>
  </r>
  <r>
    <s v="LR"/>
    <s v="497"/>
    <s v="LR497"/>
    <x v="30"/>
    <s v="Merlin 21 "/>
    <m/>
    <s v="Leavesden"/>
    <s v="1576/SAS/C.23(a)"/>
    <n v="6"/>
    <n v="1"/>
    <x v="25"/>
    <s v="Hatfield"/>
    <m/>
    <s v="Merlin 72"/>
    <s v="Between 17-4-1943 and 10-11-1943"/>
    <m/>
    <m/>
    <s v=""/>
    <m/>
    <x v="11"/>
  </r>
  <r>
    <s v="LR"/>
    <s v="498"/>
    <s v="LR498"/>
    <x v="30"/>
    <s v="Merlin 21 "/>
    <m/>
    <s v="Leavesden"/>
    <s v="1576/SAS/C.23(a)"/>
    <n v="7"/>
    <n v="1"/>
    <x v="25"/>
    <s v="Hatfield"/>
    <m/>
    <s v="Merlin 72"/>
    <s v="Between 17-4-1943 and 10-11-1943"/>
    <m/>
    <m/>
    <s v=""/>
    <m/>
    <x v="11"/>
  </r>
  <r>
    <s v="LR"/>
    <s v="499"/>
    <s v="LR499"/>
    <x v="30"/>
    <s v="Merlin 21 "/>
    <m/>
    <s v="Leavesden"/>
    <s v="1576/SAS/C.23(a)"/>
    <n v="8"/>
    <n v="1"/>
    <x v="25"/>
    <s v="Hatfield"/>
    <m/>
    <s v="Merlin 72"/>
    <s v="Between 17-4-1943 and 10-11-1943"/>
    <m/>
    <m/>
    <s v=""/>
    <m/>
    <x v="11"/>
  </r>
  <r>
    <s v="LR"/>
    <s v="500"/>
    <s v="LR500"/>
    <x v="30"/>
    <s v="Merlin 21 "/>
    <m/>
    <s v="Leavesden"/>
    <s v="1576/SAS/C.23(a)"/>
    <n v="9"/>
    <n v="1"/>
    <x v="25"/>
    <s v="Hatfield"/>
    <m/>
    <s v="Merlin 72"/>
    <s v="Between 17-4-1943 and 10-11-1943"/>
    <m/>
    <m/>
    <s v=""/>
    <m/>
    <x v="11"/>
  </r>
  <r>
    <s v="LR"/>
    <s v="501"/>
    <s v="LR501"/>
    <x v="30"/>
    <s v="Merlin 21 "/>
    <m/>
    <s v="Leavesden"/>
    <s v="1576/SAS/C.23(a)"/>
    <n v="10"/>
    <n v="1"/>
    <x v="25"/>
    <s v="Hatfield"/>
    <m/>
    <s v="Merlin 72"/>
    <s v="Between 17-4-1943 and 10-11-1943"/>
    <m/>
    <m/>
    <s v=""/>
    <m/>
    <x v="11"/>
  </r>
  <r>
    <s v="LR"/>
    <s v="502"/>
    <s v="LR502"/>
    <x v="30"/>
    <s v="Merlin 21 "/>
    <m/>
    <s v="Leavesden"/>
    <s v="1576/SAS/C.23(a)"/>
    <n v="11"/>
    <n v="1"/>
    <x v="26"/>
    <s v="Hatfield"/>
    <m/>
    <s v="Merlin 72"/>
    <s v="Between 17-4-1943 and 10-11-1943"/>
    <m/>
    <m/>
    <s v=""/>
    <m/>
    <x v="11"/>
  </r>
  <r>
    <s v="LR"/>
    <s v="503"/>
    <s v="LR503"/>
    <x v="30"/>
    <s v="Merlin 21 "/>
    <m/>
    <s v="Leavesden"/>
    <s v="1576/SAS/C.23(a)"/>
    <n v="12"/>
    <n v="1"/>
    <x v="26"/>
    <s v="Hatfield"/>
    <m/>
    <s v="Merlin 72"/>
    <s v="Between 17-4-1943 and 10-11-1943"/>
    <m/>
    <m/>
    <s v=""/>
    <m/>
    <x v="11"/>
  </r>
  <r>
    <s v="LR"/>
    <s v="504"/>
    <s v="LR504"/>
    <x v="30"/>
    <s v="Merlin 21 "/>
    <m/>
    <s v="Leavesden"/>
    <s v="1576/SAS/C.23(a)"/>
    <n v="13"/>
    <n v="1"/>
    <x v="26"/>
    <s v="Hatfield"/>
    <m/>
    <s v="Merlin 72"/>
    <s v="Between 17-4-1943 and 10-11-1943"/>
    <m/>
    <m/>
    <s v=""/>
    <m/>
    <x v="11"/>
  </r>
  <r>
    <s v="LR"/>
    <s v="505"/>
    <s v="LR505"/>
    <x v="30"/>
    <s v="Merlin 21 "/>
    <m/>
    <s v="Leavesden"/>
    <s v="1576/SAS/C.23(a)"/>
    <n v="14"/>
    <n v="1"/>
    <x v="26"/>
    <s v="Hatfield"/>
    <m/>
    <s v="Merlin 72"/>
    <s v="Between 17-4-1943 and 10-11-1943"/>
    <m/>
    <m/>
    <s v=""/>
    <m/>
    <x v="11"/>
  </r>
  <r>
    <s v="LR"/>
    <s v="506"/>
    <s v="LR506"/>
    <x v="30"/>
    <s v="Merlin 21 "/>
    <m/>
    <s v="Leavesden"/>
    <s v="1576/SAS/C.23(a)"/>
    <n v="15"/>
    <n v="1"/>
    <x v="26"/>
    <s v="Hatfield"/>
    <m/>
    <s v="Merlin 72"/>
    <s v="Between 17-4-1943 and 10-11-1943"/>
    <m/>
    <m/>
    <s v=""/>
    <m/>
    <x v="11"/>
  </r>
  <r>
    <s v="LR"/>
    <s v="507"/>
    <s v="LR507"/>
    <x v="30"/>
    <s v="Merlin 21 "/>
    <m/>
    <s v="Leavesden"/>
    <s v="1576/SAS/C.23(a)"/>
    <n v="16"/>
    <n v="1"/>
    <x v="27"/>
    <s v="Hatfield"/>
    <m/>
    <s v="Merlin 72"/>
    <s v="Between 17-4-1943 and 10-11-1943"/>
    <m/>
    <m/>
    <s v=""/>
    <m/>
    <x v="11"/>
  </r>
  <r>
    <s v="LR"/>
    <s v="508"/>
    <s v="LR508"/>
    <x v="30"/>
    <s v="Merlin 21 "/>
    <m/>
    <s v="Leavesden"/>
    <s v="1576/SAS/C.23(a)"/>
    <n v="17"/>
    <n v="1"/>
    <x v="27"/>
    <s v="Hatfield"/>
    <m/>
    <s v="Merlin 72"/>
    <s v="Between 17-4-1943 and 10-11-1943"/>
    <m/>
    <m/>
    <s v=""/>
    <m/>
    <x v="11"/>
  </r>
  <r>
    <s v="LR"/>
    <s v="509"/>
    <s v="LR509"/>
    <x v="30"/>
    <s v="Merlin 21 "/>
    <m/>
    <s v="Leavesden"/>
    <s v="1576/SAS/C.23(a)"/>
    <n v="18"/>
    <n v="1"/>
    <x v="27"/>
    <s v="Hatfield"/>
    <m/>
    <s v="Merlin 72"/>
    <s v="Between 17-4-1943 and 10-11-1943"/>
    <m/>
    <m/>
    <s v=""/>
    <m/>
    <x v="11"/>
  </r>
  <r>
    <s v="LR"/>
    <s v="510"/>
    <s v="LR510"/>
    <x v="30"/>
    <s v="Merlin 21 "/>
    <m/>
    <s v="Leavesden"/>
    <s v="1576/SAS/C.23(a)"/>
    <n v="19"/>
    <n v="1"/>
    <x v="27"/>
    <s v="Hatfield"/>
    <m/>
    <s v="Merlin 72"/>
    <s v="Between 17-4-1943 and 10-11-1943"/>
    <m/>
    <m/>
    <s v=""/>
    <m/>
    <x v="11"/>
  </r>
  <r>
    <s v="LR"/>
    <s v="511"/>
    <s v="LR511"/>
    <x v="30"/>
    <s v="Merlin 21 "/>
    <m/>
    <s v="Leavesden"/>
    <s v="1576/SAS/C.23(a)"/>
    <n v="20"/>
    <n v="1"/>
    <x v="27"/>
    <s v="Hatfield"/>
    <m/>
    <s v="Merlin 72"/>
    <s v="Between 17-4-1943 and 10-11-1943"/>
    <m/>
    <m/>
    <s v=""/>
    <m/>
    <x v="11"/>
  </r>
  <r>
    <s v="LR"/>
    <s v="512"/>
    <s v="LR512"/>
    <x v="30"/>
    <s v="Merlin 21 "/>
    <m/>
    <s v="Leavesden"/>
    <s v="1576/SAS/C.23(a)"/>
    <n v="21"/>
    <n v="1"/>
    <x v="27"/>
    <s v="Hatfield"/>
    <m/>
    <s v="Merlin 72"/>
    <s v="Between 17-4-1943 and 10-11-1943"/>
    <m/>
    <m/>
    <s v=""/>
    <m/>
    <x v="11"/>
  </r>
  <r>
    <s v="LR"/>
    <s v="513"/>
    <s v="LR513"/>
    <x v="30"/>
    <s v="Merlin 21 "/>
    <m/>
    <s v="Leavesden"/>
    <s v="1576/SAS/C.23(a)"/>
    <n v="22"/>
    <n v="1"/>
    <x v="27"/>
    <s v="Hatfield"/>
    <m/>
    <s v="Merlin 72"/>
    <s v="Between 17-4-1943 and 10-11-1943"/>
    <m/>
    <m/>
    <s v=""/>
    <m/>
    <x v="11"/>
  </r>
  <r>
    <s v="LR"/>
    <s v="516"/>
    <s v="LR516"/>
    <x v="11"/>
    <s v="Merlin 21 "/>
    <m/>
    <s v="Leavesden"/>
    <s v="1576/SAS/C.23(a)"/>
    <n v="1"/>
    <n v="1"/>
    <x v="13"/>
    <s v="Leavesden"/>
    <m/>
    <s v="Merlin 21"/>
    <s v="Between 30-12-1943 and 9-10-1944"/>
    <m/>
    <m/>
    <s v=""/>
    <m/>
    <x v="11"/>
  </r>
  <r>
    <s v="LR"/>
    <s v="517"/>
    <s v="LR517"/>
    <x v="11"/>
    <s v="Merlin 21 "/>
    <m/>
    <s v="Leavesden"/>
    <s v="1576/SAS/C.23(a)"/>
    <n v="2"/>
    <n v="1"/>
    <x v="13"/>
    <s v="Leavesden"/>
    <m/>
    <s v="Merlin 21"/>
    <s v="Between 30-12-1943 and 9-10-1944"/>
    <m/>
    <m/>
    <s v=""/>
    <m/>
    <x v="11"/>
  </r>
  <r>
    <s v="LR"/>
    <s v="518"/>
    <s v="LR518"/>
    <x v="11"/>
    <s v="Merlin 72 "/>
    <m/>
    <s v="Hatfield"/>
    <s v="555/C.23(a)"/>
    <n v="3"/>
    <n v="1"/>
    <x v="22"/>
    <s v="Leavesden"/>
    <m/>
    <s v="Merlin 21"/>
    <s v="Between 30-12-1943 and 9-10-1944"/>
    <m/>
    <m/>
    <s v=""/>
    <m/>
    <x v="11"/>
  </r>
  <r>
    <s v="LR"/>
    <s v="519"/>
    <s v="LR519"/>
    <x v="11"/>
    <s v="Merlin 72 "/>
    <m/>
    <s v="Hatfield"/>
    <s v="555/C.23(a)"/>
    <n v="4"/>
    <n v="1"/>
    <x v="25"/>
    <s v="Leavesden"/>
    <m/>
    <s v="Merlin 21"/>
    <s v="Between 30-12-1943 and 9-10-1944"/>
    <m/>
    <m/>
    <s v=""/>
    <m/>
    <x v="11"/>
  </r>
  <r>
    <s v="LR"/>
    <s v="520"/>
    <s v="LR520"/>
    <x v="11"/>
    <s v="Merlin 72 "/>
    <m/>
    <s v="Hatfield"/>
    <s v="555/C.23(a)"/>
    <n v="5"/>
    <n v="1"/>
    <x v="25"/>
    <s v="Leavesden"/>
    <m/>
    <s v="Merlin 21"/>
    <s v="Between 30-12-1943 and 9-10-1944"/>
    <m/>
    <m/>
    <s v=""/>
    <m/>
    <x v="11"/>
  </r>
  <r>
    <s v="LR"/>
    <s v="521"/>
    <s v="LR521"/>
    <x v="11"/>
    <s v="Merlin 72 "/>
    <m/>
    <s v="Hatfield"/>
    <s v="555/C.23(a)"/>
    <n v="6"/>
    <n v="1"/>
    <x v="25"/>
    <s v="Leavesden"/>
    <m/>
    <s v="Merlin 21"/>
    <s v="Between 30-12-1943 and 9-10-1944"/>
    <m/>
    <m/>
    <s v=""/>
    <m/>
    <x v="11"/>
  </r>
  <r>
    <s v="LR"/>
    <s v="522"/>
    <s v="LR522"/>
    <x v="11"/>
    <s v="Merlin 72 "/>
    <m/>
    <s v="Hatfield"/>
    <s v="555/C.23(a)"/>
    <n v="7"/>
    <n v="1"/>
    <x v="26"/>
    <s v="Leavesden"/>
    <m/>
    <s v="Merlin 21"/>
    <s v="Between 30-12-1943 and 9-10-1944"/>
    <m/>
    <m/>
    <s v=""/>
    <m/>
    <x v="11"/>
  </r>
  <r>
    <s v="LR"/>
    <s v="523"/>
    <s v="LR523"/>
    <x v="11"/>
    <s v="Merlin 72 "/>
    <m/>
    <s v="Hatfield"/>
    <s v="555/C.23(a)"/>
    <n v="8"/>
    <n v="1"/>
    <x v="32"/>
    <s v="Leavesden"/>
    <m/>
    <s v="Merlin 21"/>
    <s v="Between 30-12-1943 and 9-10-1944"/>
    <m/>
    <m/>
    <s v=""/>
    <m/>
    <x v="11"/>
  </r>
  <r>
    <s v="LR"/>
    <s v="524"/>
    <s v="LR524"/>
    <x v="11"/>
    <s v="Merlin 72 "/>
    <m/>
    <s v="Hatfield"/>
    <s v="555/C.23(a)"/>
    <n v="9"/>
    <n v="1"/>
    <x v="33"/>
    <s v="Leavesden"/>
    <m/>
    <s v="Merlin 21"/>
    <s v="Between 30-12-1943 and 9-10-1944"/>
    <m/>
    <m/>
    <s v=""/>
    <m/>
    <x v="11"/>
  </r>
  <r>
    <s v="LR"/>
    <s v="525"/>
    <s v="LR525"/>
    <x v="11"/>
    <s v="Merlin 72 "/>
    <m/>
    <s v="Hatfield"/>
    <s v="555/C.23(a)"/>
    <n v="10"/>
    <n v="1"/>
    <x v="33"/>
    <s v="Leavesden"/>
    <m/>
    <s v="Merlin 21"/>
    <s v="Between 30-12-1943 and 9-10-1944"/>
    <m/>
    <m/>
    <s v=""/>
    <m/>
    <x v="11"/>
  </r>
  <r>
    <s v="LR"/>
    <s v="526"/>
    <s v="LR526"/>
    <x v="11"/>
    <s v="Merlin 72 "/>
    <m/>
    <s v="Hatfield"/>
    <s v="555/C.23(a)"/>
    <n v="11"/>
    <n v="1"/>
    <x v="33"/>
    <s v="Leavesden"/>
    <m/>
    <s v="Merlin 21"/>
    <s v="Between 30-12-1943 and 9-10-1944"/>
    <m/>
    <m/>
    <s v=""/>
    <m/>
    <x v="11"/>
  </r>
  <r>
    <s v="LR"/>
    <s v="527"/>
    <s v="LR527"/>
    <x v="11"/>
    <s v="Merlin 72 "/>
    <m/>
    <s v="Hatfield"/>
    <s v="555/C.23(a)"/>
    <n v="12"/>
    <n v="1"/>
    <x v="33"/>
    <s v="Leavesden"/>
    <m/>
    <s v="Merlin 21"/>
    <s v="Between 30-12-1943 and 9-10-1944"/>
    <m/>
    <m/>
    <s v=""/>
    <m/>
    <x v="11"/>
  </r>
  <r>
    <s v="LR"/>
    <s v="528"/>
    <s v="LR528"/>
    <x v="11"/>
    <s v="Merlin 72 "/>
    <m/>
    <s v="Hatfield"/>
    <s v="555/C.23(a)"/>
    <n v="13"/>
    <n v="1"/>
    <x v="33"/>
    <s v="Leavesden"/>
    <m/>
    <s v="Merlin 21"/>
    <s v="Between 30-12-1943 and 9-10-1944"/>
    <m/>
    <m/>
    <s v=""/>
    <m/>
    <x v="11"/>
  </r>
  <r>
    <s v="LR"/>
    <s v="529"/>
    <s v="LR529"/>
    <x v="11"/>
    <s v="Merlin 72 "/>
    <m/>
    <s v="Hatfield"/>
    <s v="555/C.23(a)"/>
    <n v="14"/>
    <n v="1"/>
    <x v="33"/>
    <s v="Leavesden"/>
    <m/>
    <s v="Merlin 21"/>
    <s v="Between 30-12-1943 and 9-10-1944"/>
    <m/>
    <m/>
    <s v=""/>
    <m/>
    <x v="11"/>
  </r>
  <r>
    <s v="LR"/>
    <s v="530"/>
    <s v="LR530"/>
    <x v="11"/>
    <s v="Merlin 72 "/>
    <m/>
    <s v="Hatfield"/>
    <s v="555/C.23(a)"/>
    <n v="15"/>
    <n v="1"/>
    <x v="33"/>
    <s v="Leavesden"/>
    <m/>
    <s v="Merlin 21"/>
    <s v="Between 30-12-1943 and 9-10-1944"/>
    <m/>
    <m/>
    <s v=""/>
    <m/>
    <x v="11"/>
  </r>
  <r>
    <s v="LR"/>
    <s v="531"/>
    <s v="LR531"/>
    <x v="11"/>
    <s v="Merlin 72 "/>
    <m/>
    <s v="Hatfield"/>
    <s v="555/C.23(a)"/>
    <n v="16"/>
    <n v="1"/>
    <x v="34"/>
    <s v="Leavesden"/>
    <m/>
    <s v="Merlin 21"/>
    <s v="Between 30-12-1943 and 9-10-1944"/>
    <m/>
    <m/>
    <s v=""/>
    <m/>
    <x v="11"/>
  </r>
  <r>
    <s v="LR"/>
    <s v="532"/>
    <s v="LR532"/>
    <x v="11"/>
    <s v="Merlin 72 "/>
    <m/>
    <s v="Hatfield"/>
    <s v="555/C.23(a)"/>
    <n v="17"/>
    <n v="1"/>
    <x v="34"/>
    <s v="Leavesden"/>
    <m/>
    <s v="Merlin 21"/>
    <s v="Between 30-12-1943 and 9-10-1944"/>
    <m/>
    <m/>
    <s v=""/>
    <m/>
    <x v="11"/>
  </r>
  <r>
    <s v="LR"/>
    <s v="533"/>
    <s v="LR533"/>
    <x v="11"/>
    <s v="Merlin 72 "/>
    <m/>
    <s v="Hatfield"/>
    <s v="555/C.23(a)"/>
    <n v="18"/>
    <n v="1"/>
    <x v="34"/>
    <s v="Leavesden"/>
    <m/>
    <s v="Merlin 21"/>
    <s v="Between 30-12-1943 and 9-10-1944"/>
    <m/>
    <m/>
    <s v=""/>
    <m/>
    <x v="11"/>
  </r>
  <r>
    <s v="LR"/>
    <s v="534"/>
    <s v="LR534"/>
    <x v="11"/>
    <s v="Merlin 72 "/>
    <m/>
    <s v="Hatfield"/>
    <s v="555/C.23(a)"/>
    <n v="19"/>
    <n v="1"/>
    <x v="34"/>
    <s v="Leavesden"/>
    <m/>
    <s v="Merlin 21"/>
    <s v="Between 30-12-1943 and 9-10-1944"/>
    <m/>
    <m/>
    <s v=""/>
    <m/>
    <x v="11"/>
  </r>
  <r>
    <s v="LR"/>
    <s v="535"/>
    <s v="LR535"/>
    <x v="11"/>
    <s v="Merlin 72 "/>
    <m/>
    <s v="Hatfield"/>
    <s v="555/C.23(a)"/>
    <n v="20"/>
    <n v="1"/>
    <x v="34"/>
    <s v="Leavesden"/>
    <m/>
    <s v="Merlin 21"/>
    <s v="Between 30-12-1943 and 9-10-1944"/>
    <m/>
    <m/>
    <s v=""/>
    <m/>
    <x v="11"/>
  </r>
  <r>
    <s v="LR"/>
    <s v="536"/>
    <s v="LR536"/>
    <x v="11"/>
    <s v="Merlin 72 "/>
    <m/>
    <s v="Hatfield"/>
    <s v="555/C.23(a)"/>
    <n v="21"/>
    <n v="1"/>
    <x v="36"/>
    <s v="Leavesden"/>
    <m/>
    <s v="Merlin 21"/>
    <s v="Between 30-12-1943 and 9-10-1944"/>
    <m/>
    <m/>
    <s v=""/>
    <m/>
    <x v="11"/>
  </r>
  <r>
    <s v="LR"/>
    <s v="537"/>
    <s v="LR537"/>
    <x v="11"/>
    <s v="Merlin 72 "/>
    <m/>
    <s v="Hatfield"/>
    <s v="555/C.23(a)"/>
    <n v="22"/>
    <n v="1"/>
    <x v="36"/>
    <s v="Leavesden"/>
    <m/>
    <s v="Merlin 21"/>
    <s v="Between 30-12-1943 and 9-10-1944"/>
    <m/>
    <m/>
    <s v=""/>
    <m/>
    <x v="11"/>
  </r>
  <r>
    <s v="LR"/>
    <s v="538"/>
    <s v="LR538"/>
    <x v="11"/>
    <s v="Merlin 72 "/>
    <m/>
    <s v="Hatfield"/>
    <s v="555/C.23(a)"/>
    <n v="23"/>
    <n v="1"/>
    <x v="36"/>
    <s v="Leavesden"/>
    <m/>
    <s v="Merlin 21"/>
    <s v="Between 30-12-1943 and 9-10-1944"/>
    <m/>
    <m/>
    <s v=""/>
    <m/>
    <x v="11"/>
  </r>
  <r>
    <s v="LR"/>
    <s v="539"/>
    <s v="LR539"/>
    <x v="11"/>
    <s v="Merlin 72 "/>
    <m/>
    <s v="Hatfield"/>
    <s v="555/C.23(a)"/>
    <n v="24"/>
    <n v="1"/>
    <x v="36"/>
    <s v="Leavesden"/>
    <m/>
    <s v="Merlin 21"/>
    <s v="Between 30-12-1943 and 9-10-1944"/>
    <m/>
    <m/>
    <s v=""/>
    <m/>
    <x v="11"/>
  </r>
  <r>
    <s v="LR"/>
    <s v="540"/>
    <s v="LR540"/>
    <x v="11"/>
    <s v="Merlin 72 "/>
    <m/>
    <s v="Hatfield"/>
    <s v="555/C.23(a)"/>
    <n v="25"/>
    <n v="1"/>
    <x v="36"/>
    <s v="Leavesden"/>
    <m/>
    <s v="Merlin 21"/>
    <s v="Between 30-12-1943 and 9-10-1944"/>
    <m/>
    <m/>
    <s v=""/>
    <m/>
    <x v="11"/>
  </r>
  <r>
    <s v="LR"/>
    <s v="541"/>
    <s v="LR541"/>
    <x v="11"/>
    <s v="Merlin 72 "/>
    <m/>
    <s v="Hatfield"/>
    <s v="555/C.23(a)"/>
    <n v="26"/>
    <n v="1"/>
    <x v="35"/>
    <s v="Leavesden"/>
    <m/>
    <s v="Merlin 21"/>
    <s v="Between 30-12-1943 and 9-10-1944"/>
    <m/>
    <m/>
    <s v=""/>
    <m/>
    <x v="11"/>
  </r>
  <r>
    <s v="LR"/>
    <s v="553"/>
    <s v="LR553"/>
    <x v="11"/>
    <s v="Merlin 72 "/>
    <m/>
    <s v="Hatfield"/>
    <s v="555/C.23(a)"/>
    <n v="27"/>
    <n v="1"/>
    <x v="35"/>
    <s v="Leavesden"/>
    <m/>
    <s v="Merlin 21"/>
    <s v="Between 30-12-1943 and 9-10-1944"/>
    <m/>
    <m/>
    <s v=""/>
    <m/>
    <x v="11"/>
  </r>
  <r>
    <s v="LR"/>
    <s v="554"/>
    <s v="LR554"/>
    <x v="11"/>
    <s v="Merlin 72 "/>
    <m/>
    <s v="Hatfield"/>
    <s v="555/C.23(a)"/>
    <n v="28"/>
    <n v="1"/>
    <x v="35"/>
    <s v="Leavesden"/>
    <m/>
    <s v="Merlin 21"/>
    <s v="Between 30-12-1943 and 9-10-1944"/>
    <m/>
    <m/>
    <s v=""/>
    <m/>
    <x v="11"/>
  </r>
  <r>
    <s v="LR"/>
    <s v="555"/>
    <s v="LR555"/>
    <x v="11"/>
    <s v="Merlin 72 "/>
    <m/>
    <s v="Hatfield"/>
    <s v="555/C.23(a)"/>
    <n v="29"/>
    <n v="1"/>
    <x v="35"/>
    <s v="Leavesden"/>
    <m/>
    <s v="Merlin 21"/>
    <s v="Between 30-12-1943 and 9-10-1944"/>
    <m/>
    <m/>
    <s v=""/>
    <m/>
    <x v="11"/>
  </r>
  <r>
    <s v="LR"/>
    <s v="556"/>
    <s v="LR556"/>
    <x v="11"/>
    <s v="Merlin 72 "/>
    <m/>
    <s v="Hatfield"/>
    <s v="555/C.23(a)"/>
    <n v="30"/>
    <n v="1"/>
    <x v="35"/>
    <s v="Leavesden"/>
    <m/>
    <s v="Merlin 21"/>
    <s v="Between 30-12-1943 and 9-10-1944"/>
    <m/>
    <m/>
    <s v=""/>
    <m/>
    <x v="11"/>
  </r>
  <r>
    <s v="LR"/>
    <s v="557"/>
    <s v="LR557"/>
    <x v="11"/>
    <s v="Merlin 72 "/>
    <m/>
    <s v="Hatfield"/>
    <s v="555/C.23(a)"/>
    <n v="31"/>
    <n v="1"/>
    <x v="35"/>
    <s v="Leavesden"/>
    <m/>
    <s v="Merlin 21"/>
    <s v="Between 30-12-1943 and 9-10-1944"/>
    <m/>
    <m/>
    <s v=""/>
    <m/>
    <x v="11"/>
  </r>
  <r>
    <s v="LR"/>
    <s v="558"/>
    <s v="LR558"/>
    <x v="11"/>
    <s v="Merlin 72/73 "/>
    <m/>
    <s v="Hatfield"/>
    <s v="555/C.23(a)"/>
    <n v="32"/>
    <n v="1"/>
    <x v="35"/>
    <s v="Leavesden"/>
    <m/>
    <s v="Merlin 21"/>
    <s v="Between 30-12-1943 and 9-10-1944"/>
    <m/>
    <m/>
    <s v=""/>
    <m/>
    <x v="11"/>
  </r>
  <r>
    <s v="LR"/>
    <s v="559"/>
    <s v="LR559"/>
    <x v="11"/>
    <s v="Merlin 72/73 "/>
    <m/>
    <s v="Hatfield"/>
    <s v="555/C.23(a)"/>
    <n v="33"/>
    <n v="1"/>
    <x v="35"/>
    <s v="Leavesden"/>
    <m/>
    <s v="Merlin 21"/>
    <s v="Between 30-12-1943 and 9-10-1944"/>
    <m/>
    <m/>
    <s v=""/>
    <m/>
    <x v="11"/>
  </r>
  <r>
    <s v="LR"/>
    <s v="560"/>
    <s v="LR560"/>
    <x v="11"/>
    <s v="Merlin 72/73 "/>
    <m/>
    <s v="Hatfield"/>
    <s v="555/C.23(a)"/>
    <n v="34"/>
    <n v="1"/>
    <x v="35"/>
    <s v="Leavesden"/>
    <m/>
    <s v="Merlin 21"/>
    <s v="Between 30-12-1943 and 9-10-1944"/>
    <m/>
    <m/>
    <s v=""/>
    <m/>
    <x v="11"/>
  </r>
  <r>
    <s v="LR"/>
    <s v="561"/>
    <s v="LR561"/>
    <x v="11"/>
    <s v="Merlin 72/73 "/>
    <m/>
    <s v="Hatfield"/>
    <s v="555/C.23(a)"/>
    <n v="35"/>
    <n v="1"/>
    <x v="35"/>
    <s v="Leavesden"/>
    <m/>
    <s v="Merlin 21"/>
    <s v="Between 30-12-1943 and 9-10-1944"/>
    <m/>
    <m/>
    <s v=""/>
    <m/>
    <x v="11"/>
  </r>
  <r>
    <s v="LR"/>
    <s v="562"/>
    <s v="LR562"/>
    <x v="11"/>
    <s v="Merlin 72/73 "/>
    <m/>
    <s v="Hatfield"/>
    <s v="555/C.23(a)"/>
    <n v="36"/>
    <n v="1"/>
    <x v="35"/>
    <s v="Leavesden"/>
    <m/>
    <s v="Merlin 21"/>
    <s v="Between 30-12-1943 and 9-10-1944"/>
    <m/>
    <m/>
    <s v=""/>
    <m/>
    <x v="11"/>
  </r>
  <r>
    <s v="LR"/>
    <s v="563"/>
    <s v="LR563"/>
    <x v="11"/>
    <s v="Merlin 72/73 "/>
    <m/>
    <s v="Hatfield"/>
    <s v="555/C.23(a)"/>
    <n v="37"/>
    <n v="1"/>
    <x v="35"/>
    <s v="Leavesden"/>
    <m/>
    <s v="Merlin 21"/>
    <s v="Between 30-12-1943 and 9-10-1944"/>
    <m/>
    <m/>
    <s v=""/>
    <m/>
    <x v="11"/>
  </r>
  <r>
    <s v="LR"/>
    <s v="564"/>
    <s v="LR564"/>
    <x v="11"/>
    <s v="Merlin 72/73 "/>
    <m/>
    <s v="Hatfield"/>
    <s v="555/C.23(a)"/>
    <n v="38"/>
    <n v="1"/>
    <x v="37"/>
    <s v="Leavesden"/>
    <m/>
    <s v="Merlin 21"/>
    <s v="Between 30-12-1943 and 9-10-1944"/>
    <m/>
    <m/>
    <s v=""/>
    <m/>
    <x v="11"/>
  </r>
  <r>
    <s v="LR"/>
    <s v="565"/>
    <s v="LR565"/>
    <x v="11"/>
    <s v="Merlin 72/73 "/>
    <m/>
    <s v="Hatfield"/>
    <s v="555/C.23(a)"/>
    <n v="39"/>
    <n v="1"/>
    <x v="38"/>
    <s v="Leavesden"/>
    <m/>
    <s v="Merlin 21"/>
    <s v="Between 30-12-1943 and 9-10-1944"/>
    <m/>
    <m/>
    <s v=""/>
    <m/>
    <x v="11"/>
  </r>
  <r>
    <s v="LR"/>
    <s v="566"/>
    <s v="LR566"/>
    <x v="11"/>
    <s v="Merlin 72/73 "/>
    <m/>
    <s v="Hatfield"/>
    <s v="555/C.23(a)"/>
    <n v="40"/>
    <n v="1"/>
    <x v="38"/>
    <s v="Leavesden"/>
    <m/>
    <s v="Merlin 21"/>
    <s v="Between 30-12-1943 and 9-10-1944"/>
    <m/>
    <m/>
    <s v=""/>
    <m/>
    <x v="11"/>
  </r>
  <r>
    <s v="LR"/>
    <s v="567"/>
    <s v="LR567"/>
    <x v="11"/>
    <s v="Merlin 72/73 "/>
    <m/>
    <s v="Hatfield"/>
    <s v="555/C.23(a)"/>
    <n v="41"/>
    <n v="1"/>
    <x v="38"/>
    <s v="Leavesden"/>
    <m/>
    <s v="Merlin 21"/>
    <s v="Between 30-12-1943 and 9-10-1944"/>
    <m/>
    <m/>
    <s v=""/>
    <m/>
    <x v="11"/>
  </r>
  <r>
    <s v="LR"/>
    <s v="568"/>
    <s v="LR568"/>
    <x v="11"/>
    <s v="Merlin 72/73 "/>
    <m/>
    <s v="Hatfield"/>
    <s v="555/C.23(a)"/>
    <n v="42"/>
    <n v="1"/>
    <x v="38"/>
    <s v="Leavesden"/>
    <m/>
    <s v="Merlin 21"/>
    <s v="Between 30-12-1943 and 9-10-1944"/>
    <m/>
    <m/>
    <s v=""/>
    <m/>
    <x v="11"/>
  </r>
  <r>
    <s v="LR"/>
    <s v="569"/>
    <s v="LR569"/>
    <x v="11"/>
    <s v="Merlin 72/73 "/>
    <m/>
    <s v="Hatfield"/>
    <s v="555/C.23(a)"/>
    <n v="43"/>
    <n v="1"/>
    <x v="39"/>
    <s v="Leavesden"/>
    <m/>
    <s v="Merlin 21"/>
    <s v="Between 30-12-1943 and 9-10-1944"/>
    <m/>
    <m/>
    <s v=""/>
    <m/>
    <x v="11"/>
  </r>
  <r>
    <s v="LR"/>
    <s v="570"/>
    <s v="LR570"/>
    <x v="11"/>
    <s v="Merlin 72/73 "/>
    <m/>
    <s v="Hatfield"/>
    <s v="555/C.23(a)"/>
    <n v="44"/>
    <n v="1"/>
    <x v="39"/>
    <s v="Leavesden"/>
    <m/>
    <s v="Merlin 21"/>
    <s v="Between 30-12-1943 and 9-10-1944"/>
    <m/>
    <m/>
    <s v=""/>
    <m/>
    <x v="11"/>
  </r>
  <r>
    <s v="LR"/>
    <s v="571"/>
    <s v="LR571"/>
    <x v="11"/>
    <s v="Merlin 72/73 "/>
    <m/>
    <s v="Hatfield"/>
    <s v="555/C.23(a)"/>
    <n v="45"/>
    <n v="1"/>
    <x v="39"/>
    <s v="Leavesden"/>
    <m/>
    <s v="Merlin 21"/>
    <s v="Between 30-12-1943 and 9-10-1944"/>
    <m/>
    <m/>
    <s v=""/>
    <m/>
    <x v="11"/>
  </r>
  <r>
    <s v="LR"/>
    <s v="572"/>
    <s v="LR572"/>
    <x v="11"/>
    <s v="Merlin 72/73 "/>
    <m/>
    <s v="Hatfield"/>
    <s v="555/C.23(a)"/>
    <n v="46"/>
    <n v="1"/>
    <x v="40"/>
    <s v="Leavesden"/>
    <m/>
    <s v="Merlin 21"/>
    <s v="Between 30-12-1943 and 9-10-1944"/>
    <m/>
    <m/>
    <s v=""/>
    <m/>
    <x v="11"/>
  </r>
  <r>
    <s v="LR"/>
    <s v="573"/>
    <s v="LR573"/>
    <x v="11"/>
    <s v="Merlin 72/73 "/>
    <m/>
    <s v="Hatfield"/>
    <s v="555/C.23(a)"/>
    <n v="47"/>
    <n v="1"/>
    <x v="40"/>
    <s v="Leavesden"/>
    <m/>
    <s v="Merlin 21"/>
    <s v="Between 30-12-1943 and 9-10-1944"/>
    <m/>
    <m/>
    <s v=""/>
    <m/>
    <x v="11"/>
  </r>
  <r>
    <s v="LR"/>
    <s v="574"/>
    <s v="LR574"/>
    <x v="11"/>
    <s v="Merlin 72/73 "/>
    <m/>
    <s v="Hatfield"/>
    <s v="555/C.23(a)"/>
    <n v="48"/>
    <n v="1"/>
    <x v="40"/>
    <s v="Leavesden"/>
    <m/>
    <s v="Merlin 21"/>
    <s v="Between 30-12-1943 and 9-10-1944"/>
    <m/>
    <m/>
    <s v=""/>
    <m/>
    <x v="11"/>
  </r>
  <r>
    <s v="LR"/>
    <s v="575"/>
    <s v="LR575"/>
    <x v="11"/>
    <s v="Merlin 72/73 "/>
    <m/>
    <s v="Hatfield"/>
    <s v="555/C.23(a)"/>
    <n v="49"/>
    <n v="1"/>
    <x v="40"/>
    <s v="Leavesden"/>
    <m/>
    <s v="Merlin 21"/>
    <s v="Between 30-12-1943 and 9-10-1944"/>
    <m/>
    <m/>
    <s v=""/>
    <m/>
    <x v="11"/>
  </r>
  <r>
    <s v="LR"/>
    <s v="576"/>
    <s v="LR576"/>
    <x v="11"/>
    <s v="Merlin 72/73 "/>
    <m/>
    <s v="Hatfield"/>
    <s v="555/C.23(a)"/>
    <n v="50"/>
    <n v="1"/>
    <x v="40"/>
    <s v="Leavesden"/>
    <m/>
    <s v="Merlin 21"/>
    <s v="Between 30-12-1943 and 9-10-1944"/>
    <m/>
    <m/>
    <s v=""/>
    <m/>
    <x v="11"/>
  </r>
  <r>
    <s v="LR"/>
    <s v="577"/>
    <s v="LR577"/>
    <x v="11"/>
    <s v="Merlin 72/73 "/>
    <m/>
    <s v="Hatfield"/>
    <s v="555/C.23(a)"/>
    <n v="51"/>
    <n v="1"/>
    <x v="40"/>
    <s v="Leavesden"/>
    <m/>
    <s v="Merlin 21"/>
    <s v="Between 30-12-1943 and 9-10-1944"/>
    <m/>
    <m/>
    <s v=""/>
    <m/>
    <x v="11"/>
  </r>
  <r>
    <s v="LR"/>
    <s v="578"/>
    <s v="LR578"/>
    <x v="11"/>
    <s v="Merlin 72/73 "/>
    <m/>
    <s v="Hatfield"/>
    <s v="555/C.23(a)"/>
    <n v="52"/>
    <n v="1"/>
    <x v="40"/>
    <s v="Leavesden"/>
    <m/>
    <s v="Merlin 21"/>
    <s v="Between 30-12-1943 and 9-10-1944"/>
    <m/>
    <m/>
    <s v=""/>
    <m/>
    <x v="11"/>
  </r>
  <r>
    <s v="LR"/>
    <s v="579"/>
    <s v="LR579"/>
    <x v="11"/>
    <s v="Merlin 72/73 "/>
    <m/>
    <s v="Hatfield"/>
    <s v="555/C.23(a)"/>
    <n v="53"/>
    <n v="1"/>
    <x v="41"/>
    <s v="Leavesden"/>
    <m/>
    <s v="Merlin 21"/>
    <s v="Between 30-12-1943 and 9-10-1944"/>
    <m/>
    <m/>
    <s v=""/>
    <m/>
    <x v="11"/>
  </r>
  <r>
    <s v="LR"/>
    <s v="580"/>
    <s v="LR580"/>
    <x v="11"/>
    <s v="Merlin 72/73 "/>
    <m/>
    <s v="Hatfield"/>
    <s v="555/C.23(a)"/>
    <n v="54"/>
    <n v="1"/>
    <x v="41"/>
    <s v="Leavesden"/>
    <m/>
    <s v="Merlin 21"/>
    <s v="Between 30-12-1943 and 9-10-1944"/>
    <m/>
    <m/>
    <s v=""/>
    <m/>
    <x v="11"/>
  </r>
  <r>
    <s v="LR"/>
    <s v="581"/>
    <s v="LR581"/>
    <x v="11"/>
    <s v="Merlin 72/73 "/>
    <m/>
    <s v="Hatfield"/>
    <s v="555/C.23(a)"/>
    <n v="55"/>
    <n v="1"/>
    <x v="41"/>
    <s v="Leavesden"/>
    <m/>
    <s v="Merlin 21"/>
    <s v="Between 30-12-1943 and 9-10-1944"/>
    <m/>
    <m/>
    <s v=""/>
    <m/>
    <x v="11"/>
  </r>
  <r>
    <s v="LR"/>
    <s v="582"/>
    <s v="LR582"/>
    <x v="11"/>
    <s v="Merlin 72/73 "/>
    <m/>
    <s v="Hatfield"/>
    <s v="555/C.23(a)"/>
    <n v="56"/>
    <n v="1"/>
    <x v="42"/>
    <s v="Leavesden"/>
    <m/>
    <s v="Merlin 21"/>
    <s v="Between 30-12-1943 and 9-10-1944"/>
    <m/>
    <m/>
    <s v=""/>
    <m/>
    <x v="11"/>
  </r>
  <r>
    <s v="LR"/>
    <s v="583"/>
    <s v="LR583"/>
    <x v="11"/>
    <s v="Merlin 72/73 "/>
    <m/>
    <s v="Hatfield"/>
    <s v="555/C.23(a)"/>
    <n v="57"/>
    <n v="1"/>
    <x v="47"/>
    <s v="Leavesden"/>
    <m/>
    <s v="Merlin 21"/>
    <s v="Between 30-12-1943 and 9-10-1944"/>
    <m/>
    <m/>
    <s v=""/>
    <m/>
    <x v="11"/>
  </r>
  <r>
    <s v="LR"/>
    <s v="584"/>
    <s v="LR584"/>
    <x v="11"/>
    <s v="Merlin 72/73 "/>
    <m/>
    <s v="Hatfield"/>
    <s v="555/C.23(a)"/>
    <n v="58"/>
    <n v="1"/>
    <x v="47"/>
    <s v="Leavesden"/>
    <m/>
    <s v="Merlin 21"/>
    <s v="Between 30-12-1943 and 9-10-1944"/>
    <m/>
    <m/>
    <s v=""/>
    <m/>
    <x v="11"/>
  </r>
  <r>
    <s v="LR"/>
    <s v="585"/>
    <s v="LR585"/>
    <x v="11"/>
    <s v="Merlin 72/73 "/>
    <m/>
    <s v="Hatfield"/>
    <s v="555/C.23(a)"/>
    <n v="59"/>
    <n v="1"/>
    <x v="47"/>
    <s v="Leavesden"/>
    <m/>
    <s v="Merlin 21"/>
    <s v="Between 30-12-1943 and 9-10-1944"/>
    <m/>
    <m/>
    <s v=""/>
    <m/>
    <x v="11"/>
  </r>
  <r>
    <s v="ML"/>
    <s v="896"/>
    <s v="ML896"/>
    <x v="30"/>
    <s v="Merlin 72/73 "/>
    <m/>
    <s v="Hatfield"/>
    <s v="555/C.23(a)"/>
    <n v="1"/>
    <n v="1"/>
    <x v="27"/>
    <s v="Hatfield"/>
    <m/>
    <s v="Merlin 72"/>
    <s v="Between 10-7-1943 and 20-10-1943"/>
    <m/>
    <m/>
    <s v=""/>
    <m/>
    <x v="12"/>
  </r>
  <r>
    <s v="ML"/>
    <s v="897"/>
    <s v="ML897"/>
    <x v="30"/>
    <s v="Merlin 72/73 "/>
    <m/>
    <s v="Hatfield"/>
    <s v="555/C.23(a)"/>
    <n v="2"/>
    <n v="1"/>
    <x v="28"/>
    <s v="Hatfield"/>
    <m/>
    <s v="Merlin 72"/>
    <s v="Between 10-7-1943 and 20-10-1943"/>
    <m/>
    <m/>
    <s v=""/>
    <m/>
    <x v="12"/>
  </r>
  <r>
    <s v="ML"/>
    <s v="898"/>
    <s v="ML898"/>
    <x v="30"/>
    <s v="Merlin 72/73 "/>
    <m/>
    <s v="Hatfield"/>
    <s v="555/C.23(a)"/>
    <n v="3"/>
    <n v="1"/>
    <x v="28"/>
    <s v="Hatfield"/>
    <m/>
    <s v="Merlin 72"/>
    <s v="Between 10-7-1943 and 20-10-1943"/>
    <m/>
    <m/>
    <s v=""/>
    <m/>
    <x v="12"/>
  </r>
  <r>
    <s v="ML"/>
    <s v="899"/>
    <s v="ML899"/>
    <x v="30"/>
    <s v="Merlin 72/73 "/>
    <m/>
    <s v="Hatfield"/>
    <s v="555/C.23(a)"/>
    <n v="4"/>
    <n v="1"/>
    <x v="28"/>
    <s v="Hatfield"/>
    <m/>
    <s v="Merlin 72"/>
    <s v="Between 10-7-1943 and 20-10-1943"/>
    <m/>
    <m/>
    <s v=""/>
    <m/>
    <x v="12"/>
  </r>
  <r>
    <s v="ML"/>
    <s v="900"/>
    <s v="ML900"/>
    <x v="30"/>
    <s v="Merlin 72/73 "/>
    <m/>
    <s v="Hatfield"/>
    <s v="555/C.23(a)"/>
    <n v="5"/>
    <n v="1"/>
    <x v="28"/>
    <s v="Hatfield"/>
    <m/>
    <s v="Merlin 72"/>
    <s v="Between 10-7-1943 and 20-10-1943"/>
    <m/>
    <m/>
    <s v=""/>
    <m/>
    <x v="12"/>
  </r>
  <r>
    <s v="ML"/>
    <s v="901"/>
    <s v="ML901"/>
    <x v="30"/>
    <s v="Merlin 72/73 "/>
    <m/>
    <s v="Hatfield"/>
    <s v="555/C.23(a)"/>
    <n v="6"/>
    <n v="1"/>
    <x v="28"/>
    <s v="Hatfield"/>
    <m/>
    <s v="Merlin 72"/>
    <s v="Between 10-7-1943 and 20-10-1943"/>
    <m/>
    <m/>
    <s v=""/>
    <m/>
    <x v="12"/>
  </r>
  <r>
    <s v="ML"/>
    <s v="902"/>
    <s v="ML902"/>
    <x v="30"/>
    <s v="Merlin 72/73 "/>
    <m/>
    <s v="Hatfield"/>
    <s v="555/C.23(a)"/>
    <n v="7"/>
    <n v="1"/>
    <x v="29"/>
    <s v="Hatfield"/>
    <m/>
    <s v="Merlin 72"/>
    <s v="Between 10-7-1943 and 20-10-1943"/>
    <m/>
    <m/>
    <s v=""/>
    <m/>
    <x v="12"/>
  </r>
  <r>
    <s v="ML"/>
    <s v="903"/>
    <s v="ML903"/>
    <x v="30"/>
    <s v="Merlin 72/73 "/>
    <m/>
    <s v="Hatfield"/>
    <s v="555/C.23(a)"/>
    <n v="8"/>
    <n v="1"/>
    <x v="29"/>
    <s v="Hatfield"/>
    <m/>
    <s v="Merlin 72"/>
    <s v="Between 10-7-1943 and 20-10-1943"/>
    <m/>
    <m/>
    <s v=""/>
    <m/>
    <x v="12"/>
  </r>
  <r>
    <s v="ML"/>
    <s v="904"/>
    <s v="ML904"/>
    <x v="30"/>
    <s v="Merlin 72/73 "/>
    <m/>
    <s v="Hatfield"/>
    <s v="555/C.23(a)"/>
    <n v="9"/>
    <n v="1"/>
    <x v="29"/>
    <s v="Hatfield"/>
    <m/>
    <s v="Merlin 72"/>
    <s v="Between 10-7-1943 and 20-10-1943"/>
    <m/>
    <m/>
    <s v=""/>
    <m/>
    <x v="12"/>
  </r>
  <r>
    <s v="ML"/>
    <s v="905"/>
    <s v="ML905"/>
    <x v="30"/>
    <s v="Merlin 72/73 "/>
    <m/>
    <s v="Hatfield"/>
    <s v="555/C.23(a)"/>
    <n v="10"/>
    <n v="1"/>
    <x v="29"/>
    <s v="Hatfield"/>
    <m/>
    <s v="Merlin 72"/>
    <s v="Between 10-7-1943 and 20-10-1943"/>
    <m/>
    <m/>
    <s v=""/>
    <m/>
    <x v="12"/>
  </r>
  <r>
    <s v="ML"/>
    <s v="906"/>
    <s v="ML906"/>
    <x v="30"/>
    <s v="Merlin 72/73 "/>
    <m/>
    <s v="Hatfield"/>
    <s v="555/C.23(a)"/>
    <n v="11"/>
    <n v="1"/>
    <x v="29"/>
    <s v="Hatfield"/>
    <m/>
    <s v="Merlin 72"/>
    <s v="Between 10-7-1943 and 20-10-1943"/>
    <m/>
    <m/>
    <s v=""/>
    <m/>
    <x v="12"/>
  </r>
  <r>
    <s v="ML"/>
    <s v="907"/>
    <s v="ML907"/>
    <x v="30"/>
    <s v="Merlin 72/73 "/>
    <m/>
    <s v="Hatfield"/>
    <s v="555/C.23(a)"/>
    <n v="12"/>
    <n v="1"/>
    <x v="29"/>
    <s v="Hatfield"/>
    <m/>
    <s v="Merlin 72"/>
    <s v="Between 10-7-1943 and 20-10-1943"/>
    <m/>
    <m/>
    <s v=""/>
    <m/>
    <x v="12"/>
  </r>
  <r>
    <s v="ML"/>
    <s v="908"/>
    <s v="ML908"/>
    <x v="30"/>
    <s v="Merlin 72/73 "/>
    <m/>
    <s v="Hatfield"/>
    <s v="555/C.23(a)"/>
    <n v="13"/>
    <n v="1"/>
    <x v="29"/>
    <s v="Hatfield"/>
    <m/>
    <s v="Merlin 72"/>
    <s v="Between 10-7-1943 and 20-10-1943"/>
    <m/>
    <m/>
    <s v=""/>
    <m/>
    <x v="12"/>
  </r>
  <r>
    <s v="ML"/>
    <s v="909"/>
    <s v="ML909"/>
    <x v="30"/>
    <s v="Merlin 72/73 "/>
    <m/>
    <s v="Hatfield"/>
    <s v="555/C.23(a)"/>
    <n v="14"/>
    <n v="1"/>
    <x v="29"/>
    <s v="Hatfield"/>
    <m/>
    <s v="Merlin 72"/>
    <s v="Between 10-7-1943 and 20-10-1943"/>
    <m/>
    <m/>
    <s v=""/>
    <m/>
    <x v="12"/>
  </r>
  <r>
    <s v="ML"/>
    <s v="910"/>
    <s v="ML910"/>
    <x v="30"/>
    <s v="Merlin 72/73 "/>
    <m/>
    <s v="Hatfield"/>
    <s v="555/C.23(a)"/>
    <n v="15"/>
    <n v="1"/>
    <x v="29"/>
    <s v="Hatfield"/>
    <m/>
    <s v="Merlin 72"/>
    <s v="Between 10-7-1943 and 20-10-1943"/>
    <m/>
    <m/>
    <s v=""/>
    <m/>
    <x v="12"/>
  </r>
  <r>
    <s v="ML"/>
    <s v="911"/>
    <s v="ML911"/>
    <x v="30"/>
    <s v="Merlin 72/73 "/>
    <m/>
    <s v="Hatfield"/>
    <s v="555/C.23(a)"/>
    <n v="16"/>
    <n v="1"/>
    <x v="29"/>
    <s v="Hatfield"/>
    <m/>
    <s v="Merlin 72"/>
    <s v="Between 10-7-1943 and 20-10-1943"/>
    <m/>
    <m/>
    <s v=""/>
    <m/>
    <x v="12"/>
  </r>
  <r>
    <s v="ML"/>
    <s v="912"/>
    <s v="ML912"/>
    <x v="30"/>
    <s v="Merlin 72/73 "/>
    <m/>
    <s v="Hatfield"/>
    <s v="555/C.23(a)"/>
    <n v="17"/>
    <n v="1"/>
    <x v="29"/>
    <s v="Hatfield"/>
    <m/>
    <s v="Merlin 72"/>
    <s v="Between 10-7-1943 and 20-10-1943"/>
    <m/>
    <m/>
    <s v=""/>
    <m/>
    <x v="12"/>
  </r>
  <r>
    <s v="ML"/>
    <s v="913"/>
    <s v="ML913"/>
    <x v="30"/>
    <s v="Merlin 72/73 "/>
    <m/>
    <s v="Hatfield"/>
    <s v="555/C.23(a)"/>
    <n v="18"/>
    <n v="1"/>
    <x v="29"/>
    <s v="Hatfield"/>
    <m/>
    <s v="Merlin 72"/>
    <s v="Between 10-7-1943 and 20-10-1943"/>
    <m/>
    <m/>
    <s v=""/>
    <m/>
    <x v="12"/>
  </r>
  <r>
    <s v="ML"/>
    <s v="914"/>
    <s v="ML914"/>
    <x v="30"/>
    <s v="Merlin 72/73 "/>
    <m/>
    <s v="Hatfield"/>
    <s v="555/C.23(a)"/>
    <n v="19"/>
    <n v="1"/>
    <x v="29"/>
    <s v="Hatfield"/>
    <m/>
    <s v="Merlin 72"/>
    <s v="Between 10-7-1943 and 20-10-1943"/>
    <m/>
    <m/>
    <s v=""/>
    <m/>
    <x v="12"/>
  </r>
  <r>
    <s v="ML"/>
    <s v="915"/>
    <s v="ML915"/>
    <x v="30"/>
    <s v="Merlin 72/73 "/>
    <m/>
    <s v="Hatfield"/>
    <s v="555/C.23(a)"/>
    <n v="20"/>
    <n v="1"/>
    <x v="29"/>
    <s v="Hatfield"/>
    <m/>
    <s v="Merlin 72"/>
    <s v="Between 10-7-1943 and 20-10-1943"/>
    <m/>
    <m/>
    <s v=""/>
    <m/>
    <x v="12"/>
  </r>
  <r>
    <s v="ML"/>
    <s v="916"/>
    <s v="ML916"/>
    <x v="30"/>
    <s v="Merlin 72/73 "/>
    <m/>
    <s v="Hatfield"/>
    <s v="555/C.23(a)"/>
    <n v="21"/>
    <n v="1"/>
    <x v="29"/>
    <s v="Hatfield"/>
    <m/>
    <s v="Merlin 72"/>
    <s v="Between 10-7-1943 and 20-10-1943"/>
    <m/>
    <m/>
    <s v=""/>
    <m/>
    <x v="12"/>
  </r>
  <r>
    <s v="ML"/>
    <s v="917"/>
    <s v="ML917"/>
    <x v="30"/>
    <s v="Merlin 72/73 "/>
    <m/>
    <s v="Hatfield"/>
    <s v="555/C.23(a)"/>
    <n v="22"/>
    <n v="1"/>
    <x v="29"/>
    <s v="Hatfield"/>
    <m/>
    <s v="Merlin 72"/>
    <s v="Between 10-7-1943 and 20-10-1943"/>
    <m/>
    <m/>
    <s v=""/>
    <m/>
    <x v="12"/>
  </r>
  <r>
    <s v="ML"/>
    <s v="918"/>
    <s v="ML918"/>
    <x v="30"/>
    <s v="Merlin 72/73 "/>
    <m/>
    <s v="Hatfield"/>
    <s v="555/C.23(a)"/>
    <n v="23"/>
    <n v="1"/>
    <x v="30"/>
    <s v="Hatfield"/>
    <m/>
    <s v="Merlin 72"/>
    <s v="Between 10-7-1943 and 20-10-1943"/>
    <m/>
    <m/>
    <s v=""/>
    <m/>
    <x v="12"/>
  </r>
  <r>
    <s v="ML"/>
    <s v="919"/>
    <s v="ML919"/>
    <x v="30"/>
    <s v="Merlin 72/73 "/>
    <m/>
    <s v="Hatfield"/>
    <s v="555/C.23(a)"/>
    <n v="24"/>
    <n v="1"/>
    <x v="30"/>
    <s v="Hatfield"/>
    <m/>
    <s v="Merlin 72"/>
    <s v="Between 10-7-1943 and 20-10-1943"/>
    <m/>
    <m/>
    <s v=""/>
    <m/>
    <x v="12"/>
  </r>
  <r>
    <s v="ML"/>
    <s v="920"/>
    <s v="ML920"/>
    <x v="30"/>
    <s v="Merlin 72/73 "/>
    <m/>
    <s v="Hatfield"/>
    <s v="555/C.23(a)"/>
    <n v="25"/>
    <n v="1"/>
    <x v="30"/>
    <s v="Hatfield"/>
    <m/>
    <s v="Merlin 72"/>
    <s v="Between 10-7-1943 and 20-10-1943"/>
    <m/>
    <m/>
    <s v=""/>
    <m/>
    <x v="12"/>
  </r>
  <r>
    <s v="ML"/>
    <s v="921"/>
    <s v="ML921"/>
    <x v="30"/>
    <s v="Merlin 72/73 "/>
    <m/>
    <s v="Hatfield"/>
    <s v="555/C.23(a)"/>
    <n v="26"/>
    <n v="1"/>
    <x v="30"/>
    <s v="Hatfield"/>
    <m/>
    <s v="Merlin 72"/>
    <s v="Between 10-7-1943 and 20-10-1943"/>
    <m/>
    <m/>
    <s v=""/>
    <m/>
    <x v="12"/>
  </r>
  <r>
    <s v="ML"/>
    <s v="922"/>
    <s v="ML922"/>
    <x v="30"/>
    <s v="Merlin 72/73 "/>
    <m/>
    <s v="Hatfield"/>
    <s v="555/C.23(a)"/>
    <n v="27"/>
    <n v="1"/>
    <x v="31"/>
    <s v="Hatfield"/>
    <m/>
    <s v="Merlin 72"/>
    <s v="Between 10-7-1943 and 20-10-1943"/>
    <m/>
    <m/>
    <s v=""/>
    <m/>
    <x v="12"/>
  </r>
  <r>
    <s v="ML"/>
    <s v="923"/>
    <s v="ML923"/>
    <x v="30"/>
    <s v="Merlin 72/73 "/>
    <m/>
    <s v="Hatfield"/>
    <s v="555/C.23(a)"/>
    <n v="28"/>
    <n v="1"/>
    <x v="31"/>
    <s v="Hatfield"/>
    <m/>
    <s v="Merlin 72"/>
    <s v="Between 10-7-1943 and 20-10-1943"/>
    <m/>
    <m/>
    <s v=""/>
    <m/>
    <x v="12"/>
  </r>
  <r>
    <s v="ML"/>
    <s v="924"/>
    <s v="ML924"/>
    <x v="30"/>
    <s v="Merlin 72/73 "/>
    <m/>
    <s v="Hatfield"/>
    <s v="555/C.23(a)"/>
    <n v="29"/>
    <n v="1"/>
    <x v="31"/>
    <s v="Hatfield"/>
    <m/>
    <s v="Merlin 72"/>
    <s v="Between 10-7-1943 and 20-10-1943"/>
    <m/>
    <m/>
    <s v=""/>
    <m/>
    <x v="12"/>
  </r>
  <r>
    <s v="ML"/>
    <s v="925"/>
    <s v="ML925"/>
    <x v="31"/>
    <s v="Merlin 72/73 "/>
    <m/>
    <s v="Hatfield"/>
    <s v="555/C.23(a)"/>
    <n v="1"/>
    <n v="1"/>
    <x v="31"/>
    <s v="Hatfield"/>
    <m/>
    <s v="Merlin 72/73"/>
    <s v="Between 24-11-1943 and 4-12-1944"/>
    <m/>
    <m/>
    <s v=""/>
    <m/>
    <x v="12"/>
  </r>
  <r>
    <s v="ML"/>
    <s v="926"/>
    <s v="ML926"/>
    <x v="31"/>
    <s v="Merlin 72/73 "/>
    <m/>
    <s v="Hatfield"/>
    <s v="555/C.23(a)"/>
    <n v="2"/>
    <n v="1"/>
    <x v="32"/>
    <s v="Hatfield"/>
    <m/>
    <s v="Merlin 72/73"/>
    <s v="Between 24-11-1943 and 4-12-1944"/>
    <m/>
    <m/>
    <s v=""/>
    <m/>
    <x v="12"/>
  </r>
  <r>
    <s v="ML"/>
    <s v="927"/>
    <s v="ML927"/>
    <x v="31"/>
    <s v="Merlin 72/73 "/>
    <m/>
    <s v="Hatfield"/>
    <s v="555/C.23(a)"/>
    <n v="3"/>
    <n v="1"/>
    <x v="32"/>
    <s v="Hatfield"/>
    <m/>
    <s v="Merlin 72/73"/>
    <s v="Between 24-11-1943 and 4-12-1944"/>
    <m/>
    <m/>
    <s v=""/>
    <m/>
    <x v="12"/>
  </r>
  <r>
    <s v="ML"/>
    <s v="928"/>
    <s v="ML928"/>
    <x v="31"/>
    <s v="Merlin 72/73 "/>
    <m/>
    <s v="Hatfield"/>
    <s v="555/C.23(a)"/>
    <n v="4"/>
    <n v="1"/>
    <x v="32"/>
    <s v="Hatfield"/>
    <m/>
    <s v="Merlin 72/73"/>
    <s v="Between 24-11-1943 and 4-12-1944"/>
    <m/>
    <m/>
    <s v=""/>
    <m/>
    <x v="12"/>
  </r>
  <r>
    <s v="ML"/>
    <s v="929"/>
    <s v="ML929"/>
    <x v="31"/>
    <s v="Merlin 72/73 "/>
    <m/>
    <s v="Hatfield"/>
    <s v="555/C.23(a)"/>
    <n v="5"/>
    <n v="1"/>
    <x v="32"/>
    <s v="Hatfield"/>
    <m/>
    <s v="Merlin 72/73"/>
    <s v="Between 24-11-1943 and 4-12-1944"/>
    <m/>
    <m/>
    <s v=""/>
    <m/>
    <x v="12"/>
  </r>
  <r>
    <s v="ML"/>
    <s v="930"/>
    <s v="ML930"/>
    <x v="31"/>
    <s v="Merlin 72/73 "/>
    <m/>
    <s v="Hatfield"/>
    <s v="555/C.23(a)"/>
    <n v="6"/>
    <n v="1"/>
    <x v="32"/>
    <s v="Hatfield"/>
    <m/>
    <s v="Merlin 72/73"/>
    <s v="Between 24-11-1943 and 4-12-1944"/>
    <m/>
    <m/>
    <s v=""/>
    <m/>
    <x v="12"/>
  </r>
  <r>
    <s v="ML"/>
    <s v="931"/>
    <s v="ML931"/>
    <x v="31"/>
    <s v="Merlin 72/73 "/>
    <m/>
    <s v="Hatfield"/>
    <s v="555/C.23(a)"/>
    <n v="7"/>
    <n v="1"/>
    <x v="33"/>
    <s v="Hatfield"/>
    <m/>
    <s v="Merlin 72/73"/>
    <s v="Between 24-11-1943 and 4-12-1944"/>
    <m/>
    <m/>
    <s v=""/>
    <m/>
    <x v="12"/>
  </r>
  <r>
    <s v="ML"/>
    <s v="932"/>
    <s v="ML932"/>
    <x v="31"/>
    <s v="Merlin 72/73 "/>
    <m/>
    <s v="Hatfield"/>
    <s v="555/C.23(a)"/>
    <n v="8"/>
    <n v="1"/>
    <x v="33"/>
    <s v="Hatfield"/>
    <m/>
    <s v="Merlin 72/73"/>
    <s v="Between 24-11-1943 and 4-12-1944"/>
    <m/>
    <m/>
    <s v=""/>
    <m/>
    <x v="12"/>
  </r>
  <r>
    <s v="ML"/>
    <s v="933"/>
    <s v="ML933"/>
    <x v="31"/>
    <s v="Merlin 72/73 "/>
    <m/>
    <s v="Hatfield"/>
    <s v="555/C.23(a)"/>
    <n v="9"/>
    <n v="1"/>
    <x v="33"/>
    <s v="Hatfield"/>
    <m/>
    <s v="Merlin 72/73"/>
    <s v="Between 24-11-1943 and 4-12-1944"/>
    <m/>
    <m/>
    <s v=""/>
    <m/>
    <x v="12"/>
  </r>
  <r>
    <s v="ML"/>
    <s v="934"/>
    <s v="ML934"/>
    <x v="31"/>
    <s v="Merlin 72/73 "/>
    <m/>
    <s v="Hatfield"/>
    <s v="555/C.23(a)"/>
    <n v="10"/>
    <n v="1"/>
    <x v="33"/>
    <s v="Hatfield"/>
    <m/>
    <s v="Merlin 72/73"/>
    <s v="Between 24-11-1943 and 4-12-1944"/>
    <m/>
    <m/>
    <s v=""/>
    <m/>
    <x v="12"/>
  </r>
  <r>
    <s v="ML"/>
    <s v="935"/>
    <s v="ML935"/>
    <x v="31"/>
    <s v="Merlin 72/73 "/>
    <m/>
    <s v="Hatfield"/>
    <s v="555/C.23(a)"/>
    <n v="11"/>
    <n v="1"/>
    <x v="33"/>
    <s v="Hatfield"/>
    <m/>
    <s v="Merlin 72/73"/>
    <s v="Between 24-11-1943 and 4-12-1944"/>
    <m/>
    <m/>
    <s v="TT.39 for R.N. by General Aircraft"/>
    <m/>
    <x v="12"/>
  </r>
  <r>
    <s v="ML"/>
    <s v="936"/>
    <s v="ML936"/>
    <x v="31"/>
    <s v="Merlin 72/73 "/>
    <m/>
    <s v="Hatfield"/>
    <s v="555/C.23(a)"/>
    <n v="12"/>
    <n v="1"/>
    <x v="33"/>
    <s v="Hatfield"/>
    <m/>
    <s v="Merlin 72/73"/>
    <s v="Between 24-11-1943 and 4-12-1944"/>
    <m/>
    <m/>
    <s v=""/>
    <m/>
    <x v="12"/>
  </r>
  <r>
    <s v="ML"/>
    <s v="937"/>
    <s v="ML937"/>
    <x v="31"/>
    <s v="Merlin 72/73 "/>
    <m/>
    <s v="Hatfield"/>
    <s v="555/C.23(a)"/>
    <n v="13"/>
    <n v="1"/>
    <x v="33"/>
    <s v="Hatfield"/>
    <m/>
    <s v="Merlin 72/73"/>
    <s v="Between 24-11-1943 and 4-12-1944"/>
    <m/>
    <m/>
    <s v=""/>
    <m/>
    <x v="12"/>
  </r>
  <r>
    <s v="ML"/>
    <s v="938"/>
    <s v="ML938"/>
    <x v="31"/>
    <s v="Merlin 72/73 "/>
    <m/>
    <s v="Hatfield"/>
    <s v="555/C.23(a)"/>
    <n v="14"/>
    <n v="1"/>
    <x v="33"/>
    <s v="Hatfield"/>
    <m/>
    <s v="Merlin 72/73"/>
    <s v="Between 24-11-1943 and 4-12-1944"/>
    <m/>
    <m/>
    <s v=""/>
    <m/>
    <x v="12"/>
  </r>
  <r>
    <s v="ML"/>
    <s v="939"/>
    <s v="ML939"/>
    <x v="31"/>
    <s v="Merlin 72/73 "/>
    <m/>
    <s v="Hatfield"/>
    <s v="555/C.23(a)"/>
    <n v="15"/>
    <n v="1"/>
    <x v="33"/>
    <s v="Hatfield"/>
    <m/>
    <s v="Merlin 72/73"/>
    <s v="Between 24-11-1943 and 4-12-1944"/>
    <m/>
    <m/>
    <s v=""/>
    <m/>
    <x v="12"/>
  </r>
  <r>
    <s v="ML"/>
    <s v="940"/>
    <s v="ML940"/>
    <x v="31"/>
    <s v="Merlin 72/73 "/>
    <m/>
    <s v="Hatfield"/>
    <s v="555/C.23(a)"/>
    <n v="16"/>
    <n v="1"/>
    <x v="34"/>
    <s v="Hatfield"/>
    <m/>
    <s v="Merlin 72/73"/>
    <s v="Between 24-11-1943 and 4-12-1944"/>
    <m/>
    <m/>
    <s v=""/>
    <m/>
    <x v="12"/>
  </r>
  <r>
    <s v="ML"/>
    <s v="941"/>
    <s v="ML941"/>
    <x v="31"/>
    <s v="Merlin 72/73 "/>
    <m/>
    <s v="Hatfield"/>
    <s v="555/C.23(a)"/>
    <n v="17"/>
    <n v="1"/>
    <x v="34"/>
    <s v="Hatfield"/>
    <m/>
    <s v="Merlin 72/73"/>
    <s v="Between 24-11-1943 and 4-12-1944"/>
    <m/>
    <m/>
    <s v=""/>
    <m/>
    <x v="12"/>
  </r>
  <r>
    <s v="ML"/>
    <s v="942"/>
    <s v="ML942"/>
    <x v="31"/>
    <s v="Merlin 72/73 "/>
    <m/>
    <s v="Hatfield"/>
    <s v="555/C.23(a)"/>
    <n v="18"/>
    <n v="1"/>
    <x v="34"/>
    <s v="Hatfield"/>
    <m/>
    <s v="Merlin 72/73"/>
    <s v="Between 24-11-1943 and 4-12-1944"/>
    <m/>
    <m/>
    <s v=""/>
    <m/>
    <x v="12"/>
  </r>
  <r>
    <s v="ML"/>
    <s v="956"/>
    <s v="ML956"/>
    <x v="31"/>
    <s v="Merlin 72/73 "/>
    <m/>
    <s v="Hatfield"/>
    <s v="555/C.23(a)"/>
    <n v="19"/>
    <n v="1"/>
    <x v="34"/>
    <s v="Hatfield"/>
    <m/>
    <s v="Merlin 72/73"/>
    <s v="Between 24-11-1943 and 4-12-1944"/>
    <m/>
    <m/>
    <s v="TT.39 for R.N. by General Aircraft"/>
    <m/>
    <x v="12"/>
  </r>
  <r>
    <s v="ML"/>
    <s v="957"/>
    <s v="ML957"/>
    <x v="31"/>
    <s v="Merlin 72/73 "/>
    <m/>
    <s v="Hatfield"/>
    <s v="555/C.23(a)"/>
    <n v="20"/>
    <n v="1"/>
    <x v="34"/>
    <s v="Hatfield"/>
    <m/>
    <s v="Merlin 72/73"/>
    <s v="Between 24-11-1943 and 4-12-1944"/>
    <m/>
    <m/>
    <s v=""/>
    <m/>
    <x v="12"/>
  </r>
  <r>
    <s v="ML"/>
    <s v="958"/>
    <s v="ML958"/>
    <x v="31"/>
    <s v="Merlin 72/73 "/>
    <m/>
    <s v="Hatfield"/>
    <s v="555/C.23(a)"/>
    <n v="21"/>
    <n v="1"/>
    <x v="34"/>
    <s v="Hatfield"/>
    <m/>
    <s v="Merlin 72/73"/>
    <s v="Between 24-11-1943 and 4-12-1944"/>
    <m/>
    <m/>
    <s v=""/>
    <m/>
    <x v="12"/>
  </r>
  <r>
    <s v="ML"/>
    <s v="959"/>
    <s v="ML959"/>
    <x v="31"/>
    <s v="Merlin 72/73 "/>
    <m/>
    <s v="Hatfield"/>
    <s v="555/C.23(a)"/>
    <n v="22"/>
    <n v="1"/>
    <x v="34"/>
    <s v="Hatfield"/>
    <m/>
    <s v="Merlin 72/73"/>
    <s v="Between 24-11-1943 and 4-12-1944"/>
    <m/>
    <m/>
    <s v=""/>
    <m/>
    <x v="12"/>
  </r>
  <r>
    <s v="ML"/>
    <s v="960"/>
    <s v="ML960"/>
    <x v="31"/>
    <s v="Merlin 72/73 "/>
    <m/>
    <s v="Hatfield"/>
    <s v="555/C.23(a)"/>
    <n v="23"/>
    <n v="1"/>
    <x v="34"/>
    <s v="Hatfield"/>
    <m/>
    <s v="Merlin 72/73"/>
    <s v="Between 24-11-1943 and 4-12-1944"/>
    <m/>
    <m/>
    <s v=""/>
    <m/>
    <x v="12"/>
  </r>
  <r>
    <s v="ML"/>
    <s v="961"/>
    <s v="ML961"/>
    <x v="31"/>
    <s v="Merlin 72/73 "/>
    <m/>
    <s v="Hatfield"/>
    <s v="555/C.23(a)"/>
    <n v="24"/>
    <n v="1"/>
    <x v="34"/>
    <s v="Hatfield"/>
    <m/>
    <s v="Merlin 72/73"/>
    <s v="Between 24-11-1943 and 4-12-1944"/>
    <m/>
    <m/>
    <s v=""/>
    <m/>
    <x v="12"/>
  </r>
  <r>
    <s v="ML"/>
    <s v="962"/>
    <s v="ML962"/>
    <x v="31"/>
    <s v="Merlin 72/73 "/>
    <m/>
    <s v="Hatfield"/>
    <s v="555/C.23(a)"/>
    <n v="25"/>
    <n v="1"/>
    <x v="34"/>
    <s v="Hatfield"/>
    <m/>
    <s v="Merlin 72/73"/>
    <s v="Between 24-11-1943 and 4-12-1944"/>
    <m/>
    <m/>
    <s v=""/>
    <m/>
    <x v="12"/>
  </r>
  <r>
    <s v="ML"/>
    <s v="963"/>
    <s v="ML963"/>
    <x v="31"/>
    <s v="Merlin 72/73 "/>
    <m/>
    <s v="Hatfield"/>
    <s v="555/C.23(a)"/>
    <n v="26"/>
    <n v="1"/>
    <x v="36"/>
    <s v="Hatfield"/>
    <m/>
    <s v="Merlin 72/73"/>
    <s v="Between 24-11-1943 and 4-12-1944"/>
    <m/>
    <m/>
    <s v=""/>
    <m/>
    <x v="12"/>
  </r>
  <r>
    <s v="ML"/>
    <s v="964"/>
    <s v="ML964"/>
    <x v="31"/>
    <s v="Merlin 72/73 "/>
    <m/>
    <s v="Hatfield"/>
    <s v="555/C.23(a)"/>
    <n v="27"/>
    <n v="1"/>
    <x v="36"/>
    <s v="Hatfield"/>
    <m/>
    <s v="Merlin 72/73"/>
    <s v="Between 24-11-1943 and 4-12-1944"/>
    <m/>
    <m/>
    <s v=""/>
    <m/>
    <x v="12"/>
  </r>
  <r>
    <s v="ML"/>
    <s v="965"/>
    <s v="ML965"/>
    <x v="31"/>
    <s v="Merlin 72/73 "/>
    <m/>
    <s v="Hatfield"/>
    <s v="555/C.23(a)"/>
    <n v="28"/>
    <n v="1"/>
    <x v="36"/>
    <s v="Hatfield"/>
    <m/>
    <s v="Merlin 72/73"/>
    <s v="Between 24-11-1943 and 4-12-1944"/>
    <m/>
    <m/>
    <s v=""/>
    <m/>
    <x v="12"/>
  </r>
  <r>
    <s v="ML"/>
    <s v="966"/>
    <s v="ML966"/>
    <x v="31"/>
    <s v="Merlin 72/73 "/>
    <m/>
    <s v="Hatfield"/>
    <s v="555/C.23(a)"/>
    <n v="29"/>
    <n v="1"/>
    <x v="36"/>
    <s v="Hatfield"/>
    <m/>
    <s v="Merlin 72/73"/>
    <s v="Between 24-11-1943 and 4-12-1944"/>
    <m/>
    <m/>
    <s v=""/>
    <m/>
    <x v="12"/>
  </r>
  <r>
    <s v="ML"/>
    <s v="967"/>
    <s v="ML967"/>
    <x v="31"/>
    <s v="Merlin 72/73 "/>
    <m/>
    <s v="Hatfield"/>
    <s v="555/C.23(a)"/>
    <n v="30"/>
    <n v="1"/>
    <x v="36"/>
    <s v="Hatfield"/>
    <m/>
    <s v="Merlin 72/73"/>
    <s v="Between 24-11-1943 and 4-12-1944"/>
    <m/>
    <m/>
    <s v=""/>
    <m/>
    <x v="12"/>
  </r>
  <r>
    <s v="ML"/>
    <s v="968"/>
    <s v="ML968"/>
    <x v="31"/>
    <s v="Merlin 72/73 "/>
    <m/>
    <s v="Hatfield"/>
    <s v="555/C.23(a)"/>
    <n v="31"/>
    <n v="1"/>
    <x v="36"/>
    <s v="Hatfield"/>
    <m/>
    <s v="Merlin 72/73"/>
    <s v="Between 24-11-1943 and 4-12-1944"/>
    <m/>
    <m/>
    <s v=""/>
    <m/>
    <x v="12"/>
  </r>
  <r>
    <s v="ML"/>
    <s v="969"/>
    <s v="ML969"/>
    <x v="31"/>
    <s v="Merlin 72/73 "/>
    <m/>
    <s v="Hatfield"/>
    <s v="555/C.23(a)"/>
    <n v="32"/>
    <n v="1"/>
    <x v="36"/>
    <s v="Hatfield"/>
    <m/>
    <s v="Merlin 72/73"/>
    <s v="Between 24-11-1943 and 4-12-1944"/>
    <m/>
    <m/>
    <s v=""/>
    <m/>
    <x v="12"/>
  </r>
  <r>
    <s v="ML"/>
    <s v="970"/>
    <s v="ML970"/>
    <x v="31"/>
    <s v="Merlin 72/73 "/>
    <m/>
    <s v="Hatfield"/>
    <s v="555/C.23(a)"/>
    <n v="33"/>
    <n v="1"/>
    <x v="36"/>
    <s v="Hatfield"/>
    <m/>
    <s v="Merlin 72/73"/>
    <s v="Between 24-11-1943 and 4-12-1944"/>
    <m/>
    <m/>
    <s v=""/>
    <m/>
    <x v="12"/>
  </r>
  <r>
    <s v="ML"/>
    <s v="971"/>
    <s v="ML971"/>
    <x v="31"/>
    <s v="Merlin 72/73 "/>
    <m/>
    <s v="Hatfield"/>
    <s v="555/C.23(a)"/>
    <n v="34"/>
    <n v="1"/>
    <x v="36"/>
    <s v="Hatfield"/>
    <m/>
    <s v="Merlin 72/73"/>
    <s v="Between 24-11-1943 and 4-12-1944"/>
    <m/>
    <m/>
    <s v=""/>
    <m/>
    <x v="12"/>
  </r>
  <r>
    <s v="ML"/>
    <s v="972"/>
    <s v="ML972"/>
    <x v="31"/>
    <s v="Merlin 72/73 "/>
    <m/>
    <s v="Hatfield"/>
    <s v="555/C.23(a)"/>
    <n v="35"/>
    <n v="1"/>
    <x v="36"/>
    <s v="Hatfield"/>
    <m/>
    <s v="Merlin 72/73"/>
    <s v="Between 24-11-1943 and 4-12-1944"/>
    <m/>
    <m/>
    <s v=""/>
    <m/>
    <x v="12"/>
  </r>
  <r>
    <s v="ML"/>
    <s v="973"/>
    <s v="ML973"/>
    <x v="31"/>
    <s v="Merlin 72/73 "/>
    <m/>
    <s v="Hatfield"/>
    <s v="555/C.23(a)"/>
    <n v="36"/>
    <n v="1"/>
    <x v="36"/>
    <s v="Hatfield"/>
    <m/>
    <s v="Merlin 72/73"/>
    <s v="Between 24-11-1943 and 4-12-1944"/>
    <m/>
    <m/>
    <s v=""/>
    <m/>
    <x v="12"/>
  </r>
  <r>
    <s v="ML"/>
    <s v="974"/>
    <s v="ML974"/>
    <x v="31"/>
    <s v="Merlin 72/73 "/>
    <m/>
    <s v="Hatfield"/>
    <s v="555/C.23(a)"/>
    <n v="37"/>
    <n v="1"/>
    <x v="36"/>
    <s v="Hatfield"/>
    <m/>
    <s v="Merlin 72/73"/>
    <s v="Between 24-11-1943 and 4-12-1944"/>
    <m/>
    <m/>
    <s v="TT.39 for R.N. by General Aircraft"/>
    <m/>
    <x v="12"/>
  </r>
  <r>
    <s v="ML"/>
    <s v="975"/>
    <s v="ML975"/>
    <x v="31"/>
    <s v="Merlin 72/73 "/>
    <m/>
    <s v="Hatfield"/>
    <s v="555/C.23(a)"/>
    <n v="38"/>
    <n v="1"/>
    <x v="36"/>
    <s v="Hatfield"/>
    <m/>
    <s v="Merlin 72/73"/>
    <s v="Between 24-11-1943 and 4-12-1944"/>
    <m/>
    <m/>
    <s v=""/>
    <m/>
    <x v="12"/>
  </r>
  <r>
    <s v="ML"/>
    <s v="976"/>
    <s v="ML976"/>
    <x v="31"/>
    <s v="Merlin 72/73 "/>
    <m/>
    <s v="Hatfield"/>
    <s v="555/C.23(a)"/>
    <n v="39"/>
    <n v="1"/>
    <x v="36"/>
    <s v="Hatfield"/>
    <m/>
    <s v="Merlin 72/73"/>
    <s v="Between 24-11-1943 and 4-12-1944"/>
    <m/>
    <m/>
    <s v=""/>
    <m/>
    <x v="12"/>
  </r>
  <r>
    <s v="ML"/>
    <s v="977"/>
    <s v="ML977"/>
    <x v="31"/>
    <s v="Merlin 72/73 "/>
    <m/>
    <s v="Hatfield"/>
    <s v="555/C.23(a)"/>
    <n v="40"/>
    <n v="1"/>
    <x v="36"/>
    <s v="Hatfield"/>
    <m/>
    <s v="Merlin 72/73"/>
    <s v="Between 24-11-1943 and 4-12-1944"/>
    <m/>
    <m/>
    <s v=""/>
    <m/>
    <x v="12"/>
  </r>
  <r>
    <s v="ML"/>
    <s v="978"/>
    <s v="ML978"/>
    <x v="31"/>
    <s v="Merlin 72/73 "/>
    <m/>
    <s v="Hatfield"/>
    <s v="555/C.23(a)"/>
    <n v="41"/>
    <n v="1"/>
    <x v="36"/>
    <s v="Hatfield"/>
    <m/>
    <s v="Merlin 72/73"/>
    <s v="Between 24-11-1943 and 4-12-1944"/>
    <m/>
    <m/>
    <s v=""/>
    <m/>
    <x v="12"/>
  </r>
  <r>
    <s v="ML"/>
    <s v="979"/>
    <s v="ML979"/>
    <x v="31"/>
    <s v="Merlin 72/73 "/>
    <m/>
    <s v="Hatfield"/>
    <s v="555/C.23(a)"/>
    <n v="42"/>
    <n v="1"/>
    <x v="35"/>
    <s v="Hatfield"/>
    <m/>
    <s v="Merlin 72/73"/>
    <s v="Between 24-11-1943 and 4-12-1944"/>
    <m/>
    <m/>
    <s v=""/>
    <m/>
    <x v="12"/>
  </r>
  <r>
    <s v="ML"/>
    <s v="980"/>
    <s v="ML980"/>
    <x v="31"/>
    <s v="Merlin 72/73 "/>
    <m/>
    <s v="Hatfield"/>
    <s v="555/C.23(a)"/>
    <n v="43"/>
    <n v="1"/>
    <x v="35"/>
    <s v="Hatfield"/>
    <m/>
    <s v="Merlin 72/73"/>
    <s v="Between 24-11-1943 and 4-12-1944"/>
    <m/>
    <m/>
    <s v="TT.39 for R.N. by General Aircraft"/>
    <m/>
    <x v="12"/>
  </r>
  <r>
    <s v="ML"/>
    <s v="981"/>
    <s v="ML981"/>
    <x v="31"/>
    <s v="Merlin 72/73 "/>
    <m/>
    <s v="Hatfield"/>
    <s v="555/C.23(a)"/>
    <n v="44"/>
    <n v="1"/>
    <x v="35"/>
    <s v="Hatfield"/>
    <m/>
    <s v="Merlin 72/73"/>
    <s v="Between 24-11-1943 and 4-12-1944"/>
    <m/>
    <m/>
    <s v=""/>
    <m/>
    <x v="12"/>
  </r>
  <r>
    <s v="ML"/>
    <s v="982"/>
    <s v="ML982"/>
    <x v="31"/>
    <s v="Merlin 72/73 "/>
    <m/>
    <s v="Hatfield"/>
    <s v="555/C.23(a)"/>
    <n v="45"/>
    <n v="1"/>
    <x v="35"/>
    <s v="Hatfield"/>
    <m/>
    <s v="Merlin 72/73"/>
    <s v="Between 24-11-1943 and 4-12-1944"/>
    <m/>
    <m/>
    <s v=""/>
    <m/>
    <x v="12"/>
  </r>
  <r>
    <s v="ML"/>
    <s v="983"/>
    <s v="ML983"/>
    <x v="31"/>
    <s v="Merlin 72/73 "/>
    <m/>
    <s v="Hatfield"/>
    <s v="555/C.23(a)"/>
    <n v="46"/>
    <n v="1"/>
    <x v="35"/>
    <s v="Hatfield"/>
    <m/>
    <s v="Merlin 72/73"/>
    <s v="Between 24-11-1943 and 4-12-1944"/>
    <m/>
    <m/>
    <s v=""/>
    <m/>
    <x v="12"/>
  </r>
  <r>
    <s v="ML"/>
    <s v="984"/>
    <s v="ML984"/>
    <x v="31"/>
    <s v="Merlin 72/73 "/>
    <m/>
    <s v="Hatfield"/>
    <s v="555/C.23(a)"/>
    <n v="47"/>
    <n v="1"/>
    <x v="35"/>
    <s v="Hatfield"/>
    <m/>
    <s v="Merlin 72/73"/>
    <s v="Between 24-11-1943 and 4-12-1944"/>
    <m/>
    <m/>
    <s v=""/>
    <m/>
    <x v="12"/>
  </r>
  <r>
    <s v="ML"/>
    <s v="985"/>
    <s v="ML985"/>
    <x v="31"/>
    <s v="Merlin 72/73 "/>
    <m/>
    <s v="Hatfield"/>
    <s v="555/C.23(a)"/>
    <n v="48"/>
    <n v="1"/>
    <x v="35"/>
    <s v="Hatfield"/>
    <m/>
    <s v="Merlin 72/73"/>
    <s v="Between 24-11-1943 and 4-12-1944"/>
    <m/>
    <m/>
    <s v=""/>
    <m/>
    <x v="12"/>
  </r>
  <r>
    <s v="ML"/>
    <s v="986"/>
    <s v="ML986"/>
    <x v="31"/>
    <s v="Merlin 72/73 "/>
    <m/>
    <s v="Hatfield"/>
    <s v="555/C.23(a)"/>
    <n v="49"/>
    <n v="1"/>
    <x v="35"/>
    <s v="Hatfield"/>
    <m/>
    <s v="Merlin 72/73"/>
    <s v="Between 24-11-1943 and 4-12-1944"/>
    <m/>
    <m/>
    <s v=""/>
    <m/>
    <x v="12"/>
  </r>
  <r>
    <s v="ML"/>
    <s v="987"/>
    <s v="ML987"/>
    <x v="31"/>
    <s v="Merlin 72/73 "/>
    <m/>
    <s v="Hatfield"/>
    <s v="555/C.23(a)"/>
    <n v="50"/>
    <n v="1"/>
    <x v="35"/>
    <s v="Hatfield"/>
    <m/>
    <s v="Merlin 72/73"/>
    <s v="Between 24-11-1943 and 4-12-1944"/>
    <m/>
    <m/>
    <s v=""/>
    <m/>
    <x v="12"/>
  </r>
  <r>
    <s v="ML"/>
    <s v="988"/>
    <s v="ML988"/>
    <x v="31"/>
    <s v="Merlin 72/73 "/>
    <m/>
    <s v="Hatfield"/>
    <s v="555/C.23(a)"/>
    <n v="51"/>
    <n v="1"/>
    <x v="35"/>
    <s v="Hatfield"/>
    <m/>
    <s v="Merlin 72/73"/>
    <s v="Between 24-11-1943 and 4-12-1944"/>
    <m/>
    <m/>
    <s v=""/>
    <m/>
    <x v="12"/>
  </r>
  <r>
    <s v="ML"/>
    <s v="989"/>
    <s v="ML989"/>
    <x v="31"/>
    <s v="Merlin 72/73 "/>
    <m/>
    <s v="Hatfield"/>
    <s v="555/C.23(a)"/>
    <n v="52"/>
    <n v="1"/>
    <x v="35"/>
    <s v="Hatfield"/>
    <m/>
    <s v="Merlin 72/73"/>
    <s v="Between 24-11-1943 and 4-12-1944"/>
    <m/>
    <m/>
    <s v=""/>
    <m/>
    <x v="12"/>
  </r>
  <r>
    <s v="ML"/>
    <s v="990"/>
    <s v="ML990"/>
    <x v="31"/>
    <s v="Merlin 72/73 "/>
    <m/>
    <s v="Hatfield"/>
    <s v="555/C.23(a)"/>
    <n v="53"/>
    <n v="1"/>
    <x v="35"/>
    <s v="Hatfield"/>
    <m/>
    <s v="Merlin 72/73"/>
    <s v="Between 24-11-1943 and 4-12-1944"/>
    <m/>
    <m/>
    <s v=""/>
    <m/>
    <x v="12"/>
  </r>
  <r>
    <s v="ML"/>
    <s v="991"/>
    <s v="ML991"/>
    <x v="31"/>
    <s v="Merlin 72/73 "/>
    <m/>
    <s v="Hatfield"/>
    <s v="555/C.23(a)"/>
    <n v="54"/>
    <n v="1"/>
    <x v="35"/>
    <s v="Hatfield"/>
    <m/>
    <s v="Merlin 72/73"/>
    <s v="Between 24-11-1943 and 4-12-1944"/>
    <m/>
    <m/>
    <s v=""/>
    <m/>
    <x v="12"/>
  </r>
  <r>
    <s v="ML"/>
    <s v="992"/>
    <s v="ML992"/>
    <x v="31"/>
    <s v="Merlin 72/73 "/>
    <m/>
    <s v="Hatfield"/>
    <s v="555/C.23(a)"/>
    <n v="55"/>
    <n v="1"/>
    <x v="37"/>
    <s v="Hatfield"/>
    <m/>
    <s v="Merlin 72/73"/>
    <s v="Between 24-11-1943 and 4-12-1944"/>
    <m/>
    <m/>
    <s v=""/>
    <m/>
    <x v="12"/>
  </r>
  <r>
    <s v="ML"/>
    <s v="993"/>
    <s v="ML993"/>
    <x v="31"/>
    <s v="Merlin 72/73 "/>
    <m/>
    <s v="Hatfield"/>
    <s v="555/C.23(a)"/>
    <n v="56"/>
    <n v="1"/>
    <x v="37"/>
    <s v="Hatfield"/>
    <m/>
    <s v="Merlin 72/73"/>
    <s v="Between 24-11-1943 and 4-12-1944"/>
    <m/>
    <m/>
    <s v=""/>
    <m/>
    <x v="12"/>
  </r>
  <r>
    <s v="ML"/>
    <s v="994"/>
    <s v="ML994"/>
    <x v="31"/>
    <s v="Merlin 72/73 "/>
    <m/>
    <s v="Hatfield"/>
    <s v="555/C.23(a)"/>
    <n v="57"/>
    <n v="1"/>
    <x v="37"/>
    <s v="Hatfield"/>
    <m/>
    <s v="Merlin 72/73"/>
    <s v="Between 24-11-1943 and 4-12-1944"/>
    <m/>
    <m/>
    <s v=""/>
    <m/>
    <x v="12"/>
  </r>
  <r>
    <s v="ML"/>
    <s v="995"/>
    <s v="ML995"/>
    <x v="31"/>
    <s v="Merlin 72/73 "/>
    <m/>
    <s v="Hatfield"/>
    <s v="555/C.23(a)"/>
    <n v="58"/>
    <n v="1"/>
    <x v="37"/>
    <s v="Hatfield"/>
    <m/>
    <s v="Merlin 72/73"/>
    <s v="Between 24-11-1943 and 4-12-1944"/>
    <m/>
    <m/>
    <s v="TT.39 for R.N. by General Aircraft"/>
    <m/>
    <x v="12"/>
  </r>
  <r>
    <s v="ML"/>
    <s v="996"/>
    <s v="ML996"/>
    <x v="31"/>
    <s v="Merlin 72/73 "/>
    <m/>
    <s v="Hatfield"/>
    <s v="555/C.23(a)"/>
    <n v="59"/>
    <n v="1"/>
    <x v="37"/>
    <s v="Hatfield"/>
    <m/>
    <s v="Merlin 72/73"/>
    <s v="Between 24-11-1943 and 4-12-1944"/>
    <m/>
    <m/>
    <s v=""/>
    <m/>
    <x v="12"/>
  </r>
  <r>
    <s v="ML"/>
    <s v="997"/>
    <s v="ML997"/>
    <x v="31"/>
    <s v="Merlin 72/73 "/>
    <m/>
    <s v="Hatfield"/>
    <s v="555/C.23(a)"/>
    <n v="60"/>
    <n v="1"/>
    <x v="37"/>
    <s v="Hatfield"/>
    <m/>
    <s v="Merlin 72/73"/>
    <s v="Between 24-11-1943 and 4-12-1944"/>
    <m/>
    <m/>
    <s v=""/>
    <m/>
    <x v="12"/>
  </r>
  <r>
    <s v="ML"/>
    <s v="998"/>
    <s v="ML998"/>
    <x v="31"/>
    <s v="Merlin 72/73 "/>
    <m/>
    <s v="Hatfield"/>
    <s v="555/C.23(a)"/>
    <n v="61"/>
    <n v="1"/>
    <x v="37"/>
    <s v="Hatfield"/>
    <m/>
    <s v="Merlin 72/73"/>
    <s v="Between 24-11-1943 and 4-12-1944"/>
    <m/>
    <m/>
    <s v=""/>
    <m/>
    <x v="12"/>
  </r>
  <r>
    <s v="ML"/>
    <s v="999"/>
    <s v="ML999"/>
    <x v="31"/>
    <s v="Merlin 72/73 "/>
    <m/>
    <s v="Hatfield"/>
    <s v="555/C.23(a)"/>
    <n v="62"/>
    <n v="1"/>
    <x v="37"/>
    <s v="Hatfield"/>
    <m/>
    <s v="Merlin 72/73"/>
    <s v="Between 24-11-1943 and 4-12-1944"/>
    <m/>
    <m/>
    <s v=""/>
    <m/>
    <x v="12"/>
  </r>
  <r>
    <s v="MM"/>
    <s v="112"/>
    <s v="MM112"/>
    <x v="31"/>
    <s v="Merlin 72/73 "/>
    <m/>
    <s v="Hatfield"/>
    <s v="555/C.23(a)"/>
    <n v="1"/>
    <n v="1"/>
    <x v="37"/>
    <s v="Hatfield"/>
    <m/>
    <s v="Merlin 72/73"/>
    <s v="Between 24-11-1943 and 4-12-1944"/>
    <m/>
    <m/>
    <s v="TT.39 for R.N. by General Aircraft"/>
    <m/>
    <x v="13"/>
  </r>
  <r>
    <s v="MM"/>
    <s v="113"/>
    <s v="MM113"/>
    <x v="31"/>
    <s v="Merlin 72/73 "/>
    <m/>
    <s v="Hatfield"/>
    <s v="555/C.23(a)"/>
    <n v="2"/>
    <n v="1"/>
    <x v="37"/>
    <s v="Hatfield"/>
    <m/>
    <s v="Merlin 72/73"/>
    <s v="Between 24-11-1943 and 4-12-1944"/>
    <m/>
    <m/>
    <s v=""/>
    <m/>
    <x v="13"/>
  </r>
  <r>
    <s v="MM"/>
    <s v="114"/>
    <s v="MM114"/>
    <x v="31"/>
    <s v="Merlin 72/73 "/>
    <m/>
    <s v="Hatfield"/>
    <s v="555/C.23(a)"/>
    <n v="3"/>
    <n v="1"/>
    <x v="37"/>
    <s v="Hatfield"/>
    <m/>
    <s v="Merlin 72/73"/>
    <s v="Between 24-11-1943 and 4-12-1944"/>
    <m/>
    <m/>
    <s v=""/>
    <m/>
    <x v="13"/>
  </r>
  <r>
    <s v="MM"/>
    <s v="115"/>
    <s v="MM115"/>
    <x v="31"/>
    <s v="Merlin 72/73 "/>
    <m/>
    <s v="Hatfield"/>
    <s v="555/C.23(a)"/>
    <n v="4"/>
    <n v="1"/>
    <x v="37"/>
    <s v="Hatfield"/>
    <m/>
    <s v="Merlin 72/73"/>
    <s v="Between 24-11-1943 and 4-12-1944"/>
    <m/>
    <m/>
    <s v=""/>
    <m/>
    <x v="13"/>
  </r>
  <r>
    <s v="MM"/>
    <s v="116"/>
    <s v="MM116"/>
    <x v="31"/>
    <s v="Merlin 72/73 "/>
    <m/>
    <s v="Hatfield"/>
    <s v="555/C.23(a)"/>
    <n v="5"/>
    <n v="1"/>
    <x v="37"/>
    <s v="Hatfield"/>
    <m/>
    <s v="Merlin 72/73"/>
    <s v="Between 24-11-1943 and 4-12-1944"/>
    <m/>
    <m/>
    <s v=""/>
    <m/>
    <x v="13"/>
  </r>
  <r>
    <s v="MM"/>
    <s v="117"/>
    <s v="MM117"/>
    <x v="31"/>
    <s v="Merlin 72/73 "/>
    <m/>
    <s v="Hatfield"/>
    <s v="555/C.23(a)"/>
    <n v="6"/>
    <n v="1"/>
    <x v="37"/>
    <s v="Hatfield"/>
    <m/>
    <s v="Merlin 72/73"/>
    <s v="Between 24-11-1943 and 4-12-1944"/>
    <m/>
    <m/>
    <s v="TT.39 for R.N. by General Aircraft"/>
    <m/>
    <x v="13"/>
  </r>
  <r>
    <s v="MM"/>
    <s v="118"/>
    <s v="MM118"/>
    <x v="31"/>
    <s v="Merlin 72/73 "/>
    <m/>
    <s v="Hatfield"/>
    <s v="555/C.23(a)"/>
    <n v="7"/>
    <n v="1"/>
    <x v="37"/>
    <s v="Hatfield"/>
    <m/>
    <s v="Merlin 72/73"/>
    <s v="Between 24-11-1943 and 4-12-1944"/>
    <m/>
    <m/>
    <s v=""/>
    <m/>
    <x v="13"/>
  </r>
  <r>
    <s v="MM"/>
    <s v="119"/>
    <s v="MM119"/>
    <x v="31"/>
    <s v="Merlin 72/73 "/>
    <m/>
    <s v="Hatfield"/>
    <s v="555/C.23(a)"/>
    <n v="8"/>
    <n v="1"/>
    <x v="37"/>
    <s v="Hatfield"/>
    <m/>
    <s v="Merlin 72/73"/>
    <s v="Between 24-11-1943 and 4-12-1944"/>
    <m/>
    <m/>
    <s v=""/>
    <m/>
    <x v="13"/>
  </r>
  <r>
    <s v="MM"/>
    <s v="120"/>
    <s v="MM120"/>
    <x v="31"/>
    <s v="Merlin 72/73 "/>
    <m/>
    <s v="Hatfield"/>
    <s v="555/C.23(a)"/>
    <n v="9"/>
    <n v="1"/>
    <x v="37"/>
    <s v="Hatfield"/>
    <m/>
    <s v="Merlin 72/73"/>
    <s v="Between 24-11-1943 and 4-12-1944"/>
    <m/>
    <m/>
    <s v=""/>
    <m/>
    <x v="13"/>
  </r>
  <r>
    <s v="MM"/>
    <s v="121"/>
    <s v="MM121"/>
    <x v="31"/>
    <s v="Merlin 72/73 "/>
    <m/>
    <s v="Hatfield"/>
    <s v="555/C.23(a)"/>
    <n v="10"/>
    <n v="1"/>
    <x v="37"/>
    <s v="Hatfield"/>
    <m/>
    <s v="Merlin 72/73"/>
    <s v="Between 24-11-1943 and 4-12-1944"/>
    <m/>
    <m/>
    <s v=""/>
    <m/>
    <x v="13"/>
  </r>
  <r>
    <s v="MM"/>
    <s v="122"/>
    <s v="MM122"/>
    <x v="31"/>
    <s v="Merlin 72/73 "/>
    <m/>
    <s v="Hatfield"/>
    <s v="555/C.23(a)"/>
    <n v="11"/>
    <n v="1"/>
    <x v="37"/>
    <s v="Hatfield"/>
    <m/>
    <s v="Merlin 72/73"/>
    <s v="Between 24-11-1943 and 4-12-1944"/>
    <m/>
    <m/>
    <s v=""/>
    <m/>
    <x v="13"/>
  </r>
  <r>
    <s v="MM"/>
    <s v="123"/>
    <s v="MM123"/>
    <x v="31"/>
    <s v="Merlin 72/73 "/>
    <m/>
    <s v="Hatfield"/>
    <s v="555/C.23(a)"/>
    <n v="12"/>
    <n v="1"/>
    <x v="37"/>
    <s v="Hatfield"/>
    <m/>
    <s v="Merlin 72/73"/>
    <s v="Between 24-11-1943 and 4-12-1944"/>
    <m/>
    <m/>
    <s v=""/>
    <m/>
    <x v="13"/>
  </r>
  <r>
    <s v="MM"/>
    <s v="124"/>
    <s v="MM124"/>
    <x v="31"/>
    <s v="Merlin 72/73 "/>
    <m/>
    <s v="Hatfield"/>
    <s v="555/C.23(a)"/>
    <n v="13"/>
    <n v="1"/>
    <x v="37"/>
    <s v="Hatfield"/>
    <m/>
    <s v="Merlin 72/73"/>
    <s v="Between 24-11-1943 and 4-12-1944"/>
    <m/>
    <m/>
    <s v=""/>
    <m/>
    <x v="13"/>
  </r>
  <r>
    <s v="MM"/>
    <s v="125"/>
    <s v="MM125"/>
    <x v="31"/>
    <s v="Merlin 72/73 "/>
    <m/>
    <s v="Hatfield"/>
    <s v="555/C.23(a)"/>
    <n v="14"/>
    <n v="1"/>
    <x v="37"/>
    <s v="Hatfield"/>
    <m/>
    <s v="Merlin 72/73"/>
    <s v="Between 24-11-1943 and 4-12-1944"/>
    <m/>
    <m/>
    <s v=""/>
    <m/>
    <x v="13"/>
  </r>
  <r>
    <s v="MM"/>
    <s v="126"/>
    <s v="MM126"/>
    <x v="31"/>
    <s v="Merlin 72/73 "/>
    <m/>
    <s v="Hatfield"/>
    <s v="555/C.23(a)"/>
    <n v="15"/>
    <n v="1"/>
    <x v="37"/>
    <s v="Hatfield"/>
    <m/>
    <s v="Merlin 72/73"/>
    <s v="Between 24-11-1943 and 4-12-1944"/>
    <m/>
    <m/>
    <s v=""/>
    <m/>
    <x v="13"/>
  </r>
  <r>
    <s v="MM"/>
    <s v="127"/>
    <s v="MM127"/>
    <x v="31"/>
    <s v="Merlin 72/73 "/>
    <m/>
    <s v="Hatfield"/>
    <s v="555/C.23(a)"/>
    <n v="16"/>
    <n v="1"/>
    <x v="37"/>
    <s v="Hatfield"/>
    <m/>
    <s v="Merlin 72/73"/>
    <s v="Between 24-11-1943 and 4-12-1944"/>
    <m/>
    <m/>
    <s v=""/>
    <m/>
    <x v="13"/>
  </r>
  <r>
    <s v="MM"/>
    <s v="128"/>
    <s v="MM128"/>
    <x v="31"/>
    <s v="Merlin 72/73 "/>
    <m/>
    <s v="Hatfield"/>
    <s v="555/C.23(a)"/>
    <n v="17"/>
    <n v="1"/>
    <x v="38"/>
    <s v="Hatfield"/>
    <m/>
    <s v="Merlin 72/73"/>
    <s v="Between 24-11-1943 and 4-12-1944"/>
    <m/>
    <m/>
    <s v=""/>
    <m/>
    <x v="13"/>
  </r>
  <r>
    <s v="MM"/>
    <s v="129"/>
    <s v="MM129"/>
    <x v="31"/>
    <s v="Merlin 72/73 "/>
    <m/>
    <s v="Hatfield"/>
    <s v="555/C.23(a)"/>
    <n v="18"/>
    <n v="1"/>
    <x v="38"/>
    <s v="Hatfield"/>
    <m/>
    <s v="Merlin 72/73"/>
    <s v="Between 24-11-1943 and 4-12-1944"/>
    <m/>
    <m/>
    <s v=""/>
    <m/>
    <x v="13"/>
  </r>
  <r>
    <s v="MM"/>
    <s v="130"/>
    <s v="MM130"/>
    <x v="31"/>
    <s v="Merlin 72/73 "/>
    <m/>
    <s v="Hatfield"/>
    <s v="555/C.23(a)"/>
    <n v="19"/>
    <n v="1"/>
    <x v="38"/>
    <s v="Hatfield"/>
    <m/>
    <s v="Merlin 72/73"/>
    <s v="Between 24-11-1943 and 4-12-1944"/>
    <m/>
    <m/>
    <s v=""/>
    <m/>
    <x v="13"/>
  </r>
  <r>
    <s v="MM"/>
    <s v="131"/>
    <s v="MM131"/>
    <x v="31"/>
    <s v="Merlin 72/73 "/>
    <m/>
    <s v="Hatfield"/>
    <s v="555/C.23(a)"/>
    <n v="20"/>
    <n v="1"/>
    <x v="38"/>
    <s v="Hatfield"/>
    <m/>
    <s v="Merlin 72/73"/>
    <s v="Between 24-11-1943 and 4-12-1944"/>
    <m/>
    <m/>
    <s v=""/>
    <m/>
    <x v="13"/>
  </r>
  <r>
    <s v="MM"/>
    <s v="132"/>
    <s v="MM132"/>
    <x v="31"/>
    <s v="Merlin 72/73 "/>
    <m/>
    <s v="Hatfield"/>
    <s v="555/C.23(a)"/>
    <n v="21"/>
    <n v="1"/>
    <x v="38"/>
    <s v="Hatfield"/>
    <m/>
    <s v="Merlin 72/73"/>
    <s v="Between 24-11-1943 and 4-12-1944"/>
    <m/>
    <m/>
    <s v=""/>
    <m/>
    <x v="13"/>
  </r>
  <r>
    <s v="MM"/>
    <s v="133"/>
    <s v="MM133"/>
    <x v="31"/>
    <s v="Merlin 72/73 "/>
    <m/>
    <s v="Hatfield"/>
    <s v="555/C.23(a)"/>
    <n v="22"/>
    <n v="1"/>
    <x v="38"/>
    <s v="Hatfield"/>
    <m/>
    <s v="Merlin 72/73"/>
    <s v="Between 24-11-1943 and 4-12-1944"/>
    <m/>
    <m/>
    <s v=""/>
    <m/>
    <x v="13"/>
  </r>
  <r>
    <s v="MM"/>
    <s v="134"/>
    <s v="MM134"/>
    <x v="31"/>
    <s v="Merlin 72/73 "/>
    <m/>
    <s v="Hatfield"/>
    <s v="555/C.23(a)"/>
    <n v="23"/>
    <n v="1"/>
    <x v="38"/>
    <s v="Hatfield"/>
    <m/>
    <s v="Merlin 72/73"/>
    <s v="Between 24-11-1943 and 4-12-1944"/>
    <m/>
    <m/>
    <s v=""/>
    <m/>
    <x v="13"/>
  </r>
  <r>
    <s v="MM"/>
    <s v="135"/>
    <s v="MM135"/>
    <x v="31"/>
    <s v="Merlin 72/73 "/>
    <m/>
    <s v="Hatfield"/>
    <s v="555/C.23(a)"/>
    <n v="24"/>
    <n v="1"/>
    <x v="38"/>
    <s v="Hatfield"/>
    <m/>
    <s v="Merlin 72/73"/>
    <s v="Between 24-11-1943 and 4-12-1944"/>
    <m/>
    <m/>
    <s v=""/>
    <m/>
    <x v="13"/>
  </r>
  <r>
    <s v="MM"/>
    <s v="136"/>
    <s v="MM136"/>
    <x v="31"/>
    <s v="Merlin 72/73 "/>
    <m/>
    <s v="Hatfield"/>
    <s v="555/C.23(a)"/>
    <n v="25"/>
    <n v="1"/>
    <x v="38"/>
    <s v="Hatfield"/>
    <m/>
    <s v="Merlin 72/73"/>
    <s v="Between 24-11-1943 and 4-12-1944"/>
    <m/>
    <m/>
    <s v=""/>
    <m/>
    <x v="13"/>
  </r>
  <r>
    <s v="MM"/>
    <s v="137"/>
    <s v="MM137"/>
    <x v="31"/>
    <s v="Merlin 72/73 "/>
    <m/>
    <s v="Hatfield"/>
    <s v="555/C.23(a)"/>
    <n v="26"/>
    <n v="1"/>
    <x v="38"/>
    <s v="Hatfield"/>
    <m/>
    <s v="Merlin 72/73"/>
    <s v="Between 24-11-1943 and 4-12-1944"/>
    <m/>
    <m/>
    <s v=""/>
    <m/>
    <x v="13"/>
  </r>
  <r>
    <s v="MM"/>
    <s v="138"/>
    <s v="MM138"/>
    <x v="31"/>
    <s v="Merlin 72/73 "/>
    <m/>
    <s v="Hatfield"/>
    <s v="555/C.23(a)"/>
    <n v="27"/>
    <n v="1"/>
    <x v="38"/>
    <s v="Hatfield"/>
    <m/>
    <s v="Merlin 72/73"/>
    <s v="Between 24-11-1943 and 4-12-1944"/>
    <m/>
    <m/>
    <s v=""/>
    <m/>
    <x v="13"/>
  </r>
  <r>
    <s v="MM"/>
    <s v="139"/>
    <s v="MM139"/>
    <x v="31"/>
    <s v="Merlin 72/73 "/>
    <m/>
    <s v="Hatfield"/>
    <s v="555/C.23(a)"/>
    <n v="28"/>
    <n v="1"/>
    <x v="38"/>
    <s v="Hatfield"/>
    <m/>
    <s v="Merlin 72/73"/>
    <s v="Between 24-11-1943 and 4-12-1944"/>
    <m/>
    <m/>
    <s v=""/>
    <m/>
    <x v="13"/>
  </r>
  <r>
    <s v="MM"/>
    <s v="140"/>
    <s v="MM140"/>
    <x v="31"/>
    <s v="Merlin 72/73 "/>
    <m/>
    <s v="Hatfield"/>
    <s v="555/C.23(a)"/>
    <n v="29"/>
    <n v="1"/>
    <x v="38"/>
    <s v="Hatfield"/>
    <m/>
    <s v="Merlin 72/73"/>
    <s v="Between 24-11-1943 and 4-12-1944"/>
    <m/>
    <m/>
    <s v=""/>
    <m/>
    <x v="13"/>
  </r>
  <r>
    <s v="MM"/>
    <s v="141"/>
    <s v="MM141"/>
    <x v="31"/>
    <s v="Merlin 72/73 "/>
    <m/>
    <s v="Hatfield"/>
    <s v="555/C.23(a)"/>
    <n v="30"/>
    <n v="1"/>
    <x v="38"/>
    <s v="Hatfield"/>
    <m/>
    <s v="Merlin 72/73"/>
    <s v="Between 24-11-1943 and 4-12-1944"/>
    <m/>
    <m/>
    <s v=""/>
    <m/>
    <x v="13"/>
  </r>
  <r>
    <s v="MM"/>
    <s v="142"/>
    <s v="MM142"/>
    <x v="31"/>
    <s v="Merlin 72/73 "/>
    <m/>
    <s v="Hatfield"/>
    <s v="555/C.23(a)"/>
    <n v="31"/>
    <n v="1"/>
    <x v="38"/>
    <s v="Hatfield"/>
    <m/>
    <s v="Merlin 72/73"/>
    <s v="Between 24-11-1943 and 4-12-1944"/>
    <m/>
    <m/>
    <s v="TT.39 for R.N. by General Aircraft"/>
    <m/>
    <x v="13"/>
  </r>
  <r>
    <s v="MM"/>
    <s v="143"/>
    <s v="MM143"/>
    <x v="31"/>
    <s v="Merlin 72/73 "/>
    <m/>
    <s v="Hatfield"/>
    <s v="555/C.23(a)"/>
    <n v="32"/>
    <n v="1"/>
    <x v="38"/>
    <s v="Hatfield"/>
    <m/>
    <s v="Merlin 72/73"/>
    <s v="Between 24-11-1943 and 4-12-1944"/>
    <m/>
    <m/>
    <s v=""/>
    <m/>
    <x v="13"/>
  </r>
  <r>
    <s v="MM"/>
    <s v="144"/>
    <s v="MM144"/>
    <x v="31"/>
    <s v="Merlin 72/73 "/>
    <m/>
    <s v="Hatfield"/>
    <s v="555/C.23(a)"/>
    <n v="33"/>
    <n v="1"/>
    <x v="38"/>
    <s v="Hatfield"/>
    <m/>
    <s v="Merlin 72/73"/>
    <s v="Between 24-11-1943 and 4-12-1944"/>
    <m/>
    <m/>
    <s v=""/>
    <m/>
    <x v="13"/>
  </r>
  <r>
    <s v="MM"/>
    <s v="145"/>
    <s v="MM145"/>
    <x v="31"/>
    <s v="Merlin 72 "/>
    <m/>
    <s v="Hatfield"/>
    <s v="555/C.23(a)"/>
    <n v="34"/>
    <n v="1"/>
    <x v="38"/>
    <s v="Hatfield"/>
    <m/>
    <s v="Merlin 72/73"/>
    <s v="Between 24-11-1943 and 4-12-1944"/>
    <m/>
    <m/>
    <s v=""/>
    <m/>
    <x v="13"/>
  </r>
  <r>
    <s v="MM"/>
    <s v="146"/>
    <s v="MM146"/>
    <x v="31"/>
    <s v="Merlin 72 "/>
    <m/>
    <s v="Hatfield"/>
    <s v="555/C.23(a)"/>
    <n v="35"/>
    <n v="1"/>
    <x v="38"/>
    <s v="Hatfield"/>
    <m/>
    <s v="Merlin 72/73"/>
    <s v="Between 24-11-1943 and 4-12-1944"/>
    <m/>
    <m/>
    <s v=""/>
    <m/>
    <x v="13"/>
  </r>
  <r>
    <s v="MM"/>
    <s v="147"/>
    <s v="MM147"/>
    <x v="31"/>
    <s v="Merlin 72 "/>
    <m/>
    <s v="Hatfield"/>
    <s v="555/C.23(a)"/>
    <n v="36"/>
    <n v="1"/>
    <x v="38"/>
    <s v="Hatfield"/>
    <m/>
    <s v="Merlin 72/73"/>
    <s v="Between 24-11-1943 and 4-12-1944"/>
    <m/>
    <m/>
    <s v=""/>
    <m/>
    <x v="13"/>
  </r>
  <r>
    <s v="MM"/>
    <s v="148"/>
    <s v="MM148"/>
    <x v="31"/>
    <s v="Merlin 72 "/>
    <m/>
    <s v="Hatfield"/>
    <s v="555/C.23(a)"/>
    <n v="37"/>
    <n v="1"/>
    <x v="38"/>
    <s v="Hatfield"/>
    <m/>
    <s v="Merlin 72/73"/>
    <s v="Between 24-11-1943 and 4-12-1944"/>
    <m/>
    <m/>
    <s v=""/>
    <m/>
    <x v="13"/>
  </r>
  <r>
    <s v="MM"/>
    <s v="149"/>
    <s v="MM149"/>
    <x v="31"/>
    <s v="Merlin 72 "/>
    <m/>
    <s v="Hatfield"/>
    <s v="555/C.23(a)"/>
    <n v="38"/>
    <n v="1"/>
    <x v="38"/>
    <s v="Hatfield"/>
    <m/>
    <s v="Merlin 72/73"/>
    <s v="Between 24-11-1943 and 4-12-1944"/>
    <m/>
    <m/>
    <s v=""/>
    <m/>
    <x v="13"/>
  </r>
  <r>
    <s v="MM"/>
    <s v="150"/>
    <s v="MM150"/>
    <x v="31"/>
    <s v="Merlin 72 "/>
    <m/>
    <s v="Hatfield"/>
    <s v="555/C.23(a)"/>
    <n v="39"/>
    <n v="1"/>
    <x v="38"/>
    <s v="Hatfield"/>
    <m/>
    <s v="Merlin 72/73"/>
    <s v="Between 24-11-1943 and 4-12-1944"/>
    <m/>
    <m/>
    <s v=""/>
    <m/>
    <x v="13"/>
  </r>
  <r>
    <s v="MM"/>
    <s v="151"/>
    <s v="MM151"/>
    <x v="31"/>
    <s v="Merlin 72 "/>
    <m/>
    <s v="Hatfield"/>
    <s v="555/C.23(a)"/>
    <n v="40"/>
    <n v="1"/>
    <x v="39"/>
    <s v="Hatfield"/>
    <m/>
    <s v="Merlin 72/73"/>
    <s v="Between 24-11-1943 and 4-12-1944"/>
    <m/>
    <m/>
    <s v=""/>
    <m/>
    <x v="13"/>
  </r>
  <r>
    <s v="MM"/>
    <s v="152"/>
    <s v="MM152"/>
    <x v="31"/>
    <s v="Merlin 72 "/>
    <m/>
    <s v="Hatfield"/>
    <s v="555/C.23(a)"/>
    <n v="41"/>
    <n v="1"/>
    <x v="39"/>
    <s v="Hatfield"/>
    <m/>
    <s v="Merlin 72/73"/>
    <s v="Between 24-11-1943 and 4-12-1944"/>
    <m/>
    <m/>
    <s v=""/>
    <m/>
    <x v="13"/>
  </r>
  <r>
    <s v="MM"/>
    <s v="153"/>
    <s v="MM153"/>
    <x v="31"/>
    <s v="Merlin 72 "/>
    <m/>
    <s v="Hatfield"/>
    <s v="555/C.23(a)"/>
    <n v="42"/>
    <n v="1"/>
    <x v="39"/>
    <s v="Hatfield"/>
    <m/>
    <s v="Merlin 72/73"/>
    <s v="Between 24-11-1943 and 4-12-1944"/>
    <m/>
    <m/>
    <s v=""/>
    <m/>
    <x v="13"/>
  </r>
  <r>
    <s v="MM"/>
    <s v="154"/>
    <s v="MM154"/>
    <x v="31"/>
    <s v="Merlin 72 "/>
    <m/>
    <s v="Hatfield"/>
    <s v="555/C.23(a)"/>
    <n v="43"/>
    <n v="1"/>
    <x v="39"/>
    <s v="Hatfield"/>
    <m/>
    <s v="Merlin 72/73"/>
    <s v="Between 24-11-1943 and 4-12-1944"/>
    <m/>
    <m/>
    <s v=""/>
    <m/>
    <x v="13"/>
  </r>
  <r>
    <s v="MM"/>
    <s v="155"/>
    <s v="MM155"/>
    <x v="31"/>
    <s v="Merlin 72 "/>
    <m/>
    <s v="Hatfield"/>
    <s v="555/C.23(a)"/>
    <n v="44"/>
    <n v="1"/>
    <x v="39"/>
    <s v="Hatfield"/>
    <m/>
    <s v="Merlin 72/73"/>
    <s v="Between 24-11-1943 and 4-12-1944"/>
    <m/>
    <m/>
    <s v=""/>
    <m/>
    <x v="13"/>
  </r>
  <r>
    <s v="MM"/>
    <s v="156"/>
    <s v="MM156"/>
    <x v="31"/>
    <s v="Merlin 72 "/>
    <m/>
    <s v="Hatfield"/>
    <s v="555/C.23(a)"/>
    <n v="45"/>
    <n v="1"/>
    <x v="39"/>
    <s v="Hatfield"/>
    <m/>
    <s v="Merlin 72/73"/>
    <s v="Between 24-11-1943 and 4-12-1944"/>
    <m/>
    <m/>
    <s v="TT.39 for R.N. by General Aircraft"/>
    <m/>
    <x v="13"/>
  </r>
  <r>
    <s v="MM"/>
    <s v="169"/>
    <s v="MM169"/>
    <x v="31"/>
    <s v="Merlin 72 "/>
    <m/>
    <s v="Hatfield"/>
    <s v="555/C.23(a)"/>
    <n v="46"/>
    <n v="1"/>
    <x v="39"/>
    <s v="Hatfield"/>
    <m/>
    <s v="Merlin 72/73"/>
    <s v="Between 24-11-1943 and 4-12-1944"/>
    <m/>
    <m/>
    <s v=""/>
    <m/>
    <x v="13"/>
  </r>
  <r>
    <s v="MM"/>
    <s v="170"/>
    <s v="MM170"/>
    <x v="31"/>
    <s v="Merlin 72 "/>
    <m/>
    <s v="Hatfield"/>
    <s v="555/C.23(a)"/>
    <n v="47"/>
    <n v="1"/>
    <x v="39"/>
    <s v="Hatfield"/>
    <m/>
    <s v="Merlin 72/73"/>
    <s v="Between 7-10-1943 and 3-11-1943"/>
    <m/>
    <m/>
    <s v=""/>
    <m/>
    <x v="13"/>
  </r>
  <r>
    <s v="MM"/>
    <s v="171"/>
    <s v="MM171"/>
    <x v="31"/>
    <s v="Merlin 72 "/>
    <m/>
    <s v="Hatfield"/>
    <s v="555/C.23(a)"/>
    <n v="48"/>
    <n v="1"/>
    <x v="39"/>
    <s v="Hatfield"/>
    <m/>
    <s v="Merlin 72/73"/>
    <m/>
    <m/>
    <m/>
    <s v=""/>
    <m/>
    <x v="13"/>
  </r>
  <r>
    <s v="MM"/>
    <s v="172"/>
    <s v="MM172"/>
    <x v="31"/>
    <s v="Merlin 72 "/>
    <m/>
    <s v="Hatfield"/>
    <s v="555/C.23(a)"/>
    <n v="49"/>
    <n v="1"/>
    <x v="39"/>
    <s v="Hatfield"/>
    <m/>
    <s v="Merlin 72/73"/>
    <s v="Between 7-10-1943 and 3-11-1943"/>
    <m/>
    <m/>
    <s v=""/>
    <m/>
    <x v="13"/>
  </r>
  <r>
    <s v="MM"/>
    <s v="173"/>
    <s v="MM173"/>
    <x v="31"/>
    <s v="Merlin 72 "/>
    <m/>
    <s v="Hatfield"/>
    <s v="555/C.23(a)"/>
    <n v="50"/>
    <n v="1"/>
    <x v="39"/>
    <s v="Hatfield"/>
    <m/>
    <s v="Merlin 72/73"/>
    <s v="Between 7-10-1943 and 3-11-1943"/>
    <m/>
    <m/>
    <s v=""/>
    <m/>
    <x v="13"/>
  </r>
  <r>
    <s v="MM"/>
    <s v="174"/>
    <s v="MM174"/>
    <x v="31"/>
    <s v="Merlin 72 "/>
    <m/>
    <s v="Hatfield"/>
    <s v="555/C.23(a)"/>
    <n v="51"/>
    <n v="1"/>
    <x v="40"/>
    <s v="Hatfield"/>
    <m/>
    <s v="Merlin 72/73"/>
    <s v="Between 7-10-1943 and 3-11-1943"/>
    <m/>
    <m/>
    <s v=""/>
    <m/>
    <x v="13"/>
  </r>
  <r>
    <s v="MM"/>
    <s v="175"/>
    <s v="MM175"/>
    <x v="31"/>
    <s v="Merlin 72 "/>
    <m/>
    <s v="Hatfield"/>
    <s v="555/C.23(a)"/>
    <n v="52"/>
    <n v="1"/>
    <x v="40"/>
    <s v="Hatfield"/>
    <m/>
    <s v="Merlin 72/73"/>
    <s v="Between 7-10-1943 and 3-11-1943"/>
    <m/>
    <m/>
    <s v=""/>
    <m/>
    <x v="13"/>
  </r>
  <r>
    <s v="MM"/>
    <s v="176"/>
    <s v="MM176"/>
    <x v="31"/>
    <s v="Merlin 72 "/>
    <m/>
    <s v="Hatfield"/>
    <s v="555/C.23(a)"/>
    <n v="53"/>
    <n v="1"/>
    <x v="40"/>
    <s v="Hatfield"/>
    <m/>
    <s v="Merlin 72/73"/>
    <s v="Between 7-10-1943 and 3-11-1943"/>
    <m/>
    <m/>
    <s v=""/>
    <m/>
    <x v="13"/>
  </r>
  <r>
    <s v="MM"/>
    <s v="177"/>
    <s v="MM177"/>
    <x v="31"/>
    <s v="Merlin 72 "/>
    <m/>
    <s v="Hatfield"/>
    <s v="555/C.23(a)"/>
    <n v="54"/>
    <n v="1"/>
    <x v="40"/>
    <s v="Hatfield"/>
    <m/>
    <s v="Merlin 72/73"/>
    <s v="Between 7-10-1943 and 3-11-1943"/>
    <m/>
    <m/>
    <s v="TT.39 for R.N. by General Aircraft"/>
    <m/>
    <x v="13"/>
  </r>
  <r>
    <s v="MM"/>
    <s v="178"/>
    <s v="MM178"/>
    <x v="31"/>
    <s v="Merlin 72 "/>
    <m/>
    <s v="Hatfield"/>
    <s v="555/C.23(a)"/>
    <n v="55"/>
    <n v="1"/>
    <x v="40"/>
    <s v="Hatfield"/>
    <m/>
    <s v="Merlin 72/73"/>
    <s v="Between 7-10-1943 and 3-11-1943"/>
    <m/>
    <m/>
    <s v=""/>
    <m/>
    <x v="13"/>
  </r>
  <r>
    <s v="MM"/>
    <s v="179"/>
    <s v="MM179"/>
    <x v="31"/>
    <s v="Merlin 72 "/>
    <m/>
    <s v="Hatfield"/>
    <s v="555/C.23(a)"/>
    <n v="56"/>
    <n v="1"/>
    <x v="41"/>
    <s v="Hatfield"/>
    <m/>
    <s v="Merlin 72/73"/>
    <s v="Between 7-10-1943 and 3-11-1943"/>
    <m/>
    <m/>
    <s v=""/>
    <m/>
    <x v="13"/>
  </r>
  <r>
    <s v="MM"/>
    <s v="180"/>
    <s v="MM180"/>
    <x v="31"/>
    <s v="Merlin 72 "/>
    <m/>
    <s v="Hatfield"/>
    <s v="555/C.23(a)"/>
    <n v="57"/>
    <n v="1"/>
    <x v="41"/>
    <s v="Hatfield"/>
    <m/>
    <s v="Merlin 72/73"/>
    <s v="Between 7-10-1943 and 3-11-1943"/>
    <m/>
    <m/>
    <s v=""/>
    <m/>
    <x v="13"/>
  </r>
  <r>
    <s v="MM"/>
    <s v="181"/>
    <s v="MM181"/>
    <x v="31"/>
    <s v="Merlin 72 "/>
    <m/>
    <s v="Hatfield"/>
    <s v="555/C.23(a)"/>
    <n v="58"/>
    <n v="1"/>
    <x v="41"/>
    <s v="Hatfield"/>
    <m/>
    <s v="Merlin 72/73"/>
    <s v="Between 7-10-1943 and 3-11-1943"/>
    <m/>
    <m/>
    <s v=""/>
    <m/>
    <x v="13"/>
  </r>
  <r>
    <s v="MM"/>
    <s v="182"/>
    <s v="MM182"/>
    <x v="31"/>
    <s v="Merlin 72 "/>
    <m/>
    <s v="Hatfield"/>
    <s v="555/C.23(a)"/>
    <n v="59"/>
    <n v="1"/>
    <x v="41"/>
    <s v="Hatfield"/>
    <m/>
    <s v="Merlin 72/73"/>
    <s v="Between 7-10-1943 and 3-11-1943"/>
    <m/>
    <m/>
    <s v=""/>
    <m/>
    <x v="13"/>
  </r>
  <r>
    <s v="MM"/>
    <s v="183"/>
    <s v="MM183"/>
    <x v="31"/>
    <s v="Merlin 72 "/>
    <m/>
    <s v="Hatfield"/>
    <s v="555/C.23(a)"/>
    <n v="60"/>
    <n v="1"/>
    <x v="41"/>
    <s v="Hatfield"/>
    <m/>
    <s v="Merlin 72/73"/>
    <s v="Between 7-10-1943 and 3-11-1943"/>
    <m/>
    <m/>
    <s v=""/>
    <m/>
    <x v="13"/>
  </r>
  <r>
    <s v="MM"/>
    <s v="184"/>
    <s v="MM184"/>
    <x v="31"/>
    <s v="Merlin 72 "/>
    <m/>
    <s v="Hatfield"/>
    <s v="555/C.23(a)"/>
    <n v="61"/>
    <n v="1"/>
    <x v="41"/>
    <s v="Hatfield"/>
    <m/>
    <s v="Merlin 72/73"/>
    <s v="Between 7-10-1943 and 3-11-1943"/>
    <m/>
    <m/>
    <s v=""/>
    <m/>
    <x v="13"/>
  </r>
  <r>
    <s v="MM"/>
    <s v="185"/>
    <s v="MM185"/>
    <x v="31"/>
    <s v="Merlin 72 "/>
    <m/>
    <s v="Hatfield"/>
    <s v="555/C.23(a)"/>
    <n v="62"/>
    <n v="1"/>
    <x v="41"/>
    <s v="Hatfield"/>
    <m/>
    <s v="Merlin 72/73"/>
    <s v="Between 7-10-1943 and 3-11-1943"/>
    <m/>
    <m/>
    <s v=""/>
    <m/>
    <x v="13"/>
  </r>
  <r>
    <s v="MM"/>
    <s v="186"/>
    <s v="MM186"/>
    <x v="31"/>
    <s v="Merlin 72 "/>
    <m/>
    <s v="Hatfield"/>
    <s v="555/C.23(a)"/>
    <n v="63"/>
    <n v="1"/>
    <x v="41"/>
    <s v="Hatfield"/>
    <m/>
    <s v="Merlin 72/73"/>
    <s v="Between 7-10-1943 and 3-11-1943"/>
    <m/>
    <m/>
    <s v=""/>
    <m/>
    <x v="13"/>
  </r>
  <r>
    <s v="MM"/>
    <s v="187"/>
    <s v="MM187"/>
    <x v="31"/>
    <s v="Merlin 72 "/>
    <m/>
    <s v="Hatfield"/>
    <s v="555/C.23(a)"/>
    <n v="64"/>
    <n v="1"/>
    <x v="41"/>
    <s v="Hatfield"/>
    <m/>
    <s v="Merlin 72/73"/>
    <s v="Between 7-10-1943 and 3-11-1943"/>
    <m/>
    <m/>
    <s v=""/>
    <m/>
    <x v="13"/>
  </r>
  <r>
    <s v="MM"/>
    <s v="188"/>
    <s v="MM188"/>
    <x v="31"/>
    <s v="Merlin 72/73 "/>
    <m/>
    <s v="Hatfield"/>
    <s v="555/C.23(a)"/>
    <n v="65"/>
    <n v="1"/>
    <x v="42"/>
    <s v="Hatfield"/>
    <m/>
    <s v="Merlin 72/73"/>
    <s v="Between 24-11-1943 and 4-5-1944"/>
    <m/>
    <m/>
    <s v=""/>
    <m/>
    <x v="13"/>
  </r>
  <r>
    <s v="MM"/>
    <s v="189"/>
    <s v="MM189"/>
    <x v="31"/>
    <s v="Merlin 72/73 "/>
    <m/>
    <s v="Hatfield"/>
    <s v="555/C.23(a)"/>
    <n v="66"/>
    <n v="1"/>
    <x v="42"/>
    <s v="Hatfield"/>
    <m/>
    <s v="Merlin 72/73"/>
    <s v="Between 24-11-1943 and 4-5-1944"/>
    <m/>
    <m/>
    <s v=""/>
    <m/>
    <x v="13"/>
  </r>
  <r>
    <s v="MM"/>
    <s v="190"/>
    <s v="MM190"/>
    <x v="31"/>
    <s v="Merlin 72/73 "/>
    <m/>
    <s v="Hatfield"/>
    <s v="555/C.23(a)"/>
    <n v="67"/>
    <n v="1"/>
    <x v="42"/>
    <s v="Hatfield"/>
    <m/>
    <s v="Merlin 72/73"/>
    <s v="Between 24-11-1943 and 4-5-1944"/>
    <m/>
    <m/>
    <s v=""/>
    <m/>
    <x v="13"/>
  </r>
  <r>
    <s v="MM"/>
    <s v="191"/>
    <s v="MM191"/>
    <x v="31"/>
    <s v="Merlin 72/73 "/>
    <m/>
    <s v="Hatfield"/>
    <s v="555/C.23(a)"/>
    <n v="68"/>
    <n v="1"/>
    <x v="42"/>
    <s v="Hatfield"/>
    <m/>
    <s v="Merlin 72/73"/>
    <s v="Between 24-11-1943 and 4-5-1944"/>
    <m/>
    <m/>
    <s v=""/>
    <m/>
    <x v="13"/>
  </r>
  <r>
    <s v="MM"/>
    <s v="192"/>
    <s v="MM192"/>
    <x v="31"/>
    <s v="Merlin 72/73 "/>
    <m/>
    <s v="Hatfield"/>
    <s v="555/C.23(a)"/>
    <n v="69"/>
    <n v="1"/>
    <x v="42"/>
    <s v="Hatfield"/>
    <m/>
    <s v="Merlin 72/73"/>
    <s v="Between 24-11-1943 and 4-5-1944"/>
    <m/>
    <m/>
    <s v="TT.39 for R.N. by General Aircraft"/>
    <m/>
    <x v="13"/>
  </r>
  <r>
    <s v="MM"/>
    <s v="193"/>
    <s v="MM193"/>
    <x v="31"/>
    <s v="Merlin 72/73 "/>
    <m/>
    <s v="Hatfield"/>
    <s v="555/C.23(a)"/>
    <n v="70"/>
    <n v="1"/>
    <x v="42"/>
    <s v="Hatfield"/>
    <m/>
    <s v="Merlin 72/73"/>
    <s v="Between 24-11-1943 and 4-5-1944"/>
    <m/>
    <m/>
    <s v=""/>
    <m/>
    <x v="13"/>
  </r>
  <r>
    <s v="MM"/>
    <s v="194"/>
    <s v="MM194"/>
    <x v="31"/>
    <s v="Merlin 72/73 "/>
    <m/>
    <s v="Hatfield"/>
    <s v="555/C.23(a)"/>
    <n v="71"/>
    <n v="1"/>
    <x v="42"/>
    <s v="Hatfield"/>
    <m/>
    <s v="Merlin 72/73"/>
    <s v="Between 24-11-1943 and 4-5-1944"/>
    <m/>
    <m/>
    <s v=""/>
    <m/>
    <x v="13"/>
  </r>
  <r>
    <s v="MM"/>
    <s v="195"/>
    <s v="MM195"/>
    <x v="31"/>
    <s v="Merlin 72/73 "/>
    <m/>
    <s v="Hatfield"/>
    <s v="555/C.23(a)"/>
    <n v="72"/>
    <n v="1"/>
    <x v="42"/>
    <s v="Hatfield"/>
    <m/>
    <s v="Merlin 72/73"/>
    <s v="Between 24-11-1943 and 4-5-1944"/>
    <m/>
    <m/>
    <s v=""/>
    <m/>
    <x v="13"/>
  </r>
  <r>
    <s v="MM"/>
    <s v="196"/>
    <s v="MM196"/>
    <x v="31"/>
    <s v="Merlin 72/73 "/>
    <m/>
    <s v="Hatfield"/>
    <s v="555/C.23(a)"/>
    <n v="73"/>
    <n v="1"/>
    <x v="42"/>
    <s v="Hatfield"/>
    <m/>
    <s v="Merlin 72/73"/>
    <s v="Between 24-11-1943 and 4-5-1944"/>
    <m/>
    <m/>
    <s v=""/>
    <m/>
    <x v="13"/>
  </r>
  <r>
    <s v="MM"/>
    <s v="197"/>
    <s v="MM197"/>
    <x v="31"/>
    <s v="Merlin 72/73 "/>
    <m/>
    <s v="Hatfield"/>
    <s v="555/C.23(a)"/>
    <n v="74"/>
    <n v="1"/>
    <x v="42"/>
    <s v="Hatfield"/>
    <m/>
    <s v="Merlin 72/73"/>
    <s v="Between 24-11-1943 and 4-5-1944"/>
    <m/>
    <m/>
    <s v=""/>
    <m/>
    <x v="13"/>
  </r>
  <r>
    <s v="MM"/>
    <s v="198"/>
    <s v="MM198"/>
    <x v="31"/>
    <s v="Merlin 72/73 "/>
    <m/>
    <s v="Hatfield"/>
    <s v="555/C.23(a)"/>
    <n v="75"/>
    <n v="1"/>
    <x v="43"/>
    <s v="Hatfield"/>
    <m/>
    <s v="Merlin 72/73"/>
    <s v="Between 24-11-1943 and 4-5-1944"/>
    <m/>
    <m/>
    <s v=""/>
    <m/>
    <x v="13"/>
  </r>
  <r>
    <s v="MM"/>
    <s v="199"/>
    <s v="MM199"/>
    <x v="31"/>
    <s v="Merlin 72/73 "/>
    <m/>
    <s v="Hatfield"/>
    <s v="555/C.23(a)"/>
    <n v="76"/>
    <n v="1"/>
    <x v="43"/>
    <s v="Hatfield"/>
    <m/>
    <s v="Merlin 72/73"/>
    <s v="Between 24-11-1943 and 4-5-1944"/>
    <m/>
    <m/>
    <s v=""/>
    <m/>
    <x v="13"/>
  </r>
  <r>
    <s v="MM"/>
    <s v="200"/>
    <s v="MM200"/>
    <x v="31"/>
    <s v="Merlin 72/73 "/>
    <m/>
    <s v="Hatfield"/>
    <s v="555/C.23(a)"/>
    <n v="77"/>
    <n v="1"/>
    <x v="43"/>
    <s v="Hatfield"/>
    <m/>
    <s v="Merlin 72/73"/>
    <s v="Between 24-11-1943 and 4-5-1944"/>
    <m/>
    <m/>
    <s v=""/>
    <m/>
    <x v="13"/>
  </r>
  <r>
    <s v="MM"/>
    <s v="201"/>
    <s v="MM201"/>
    <x v="31"/>
    <s v="Merlin 72/73 "/>
    <m/>
    <s v="Hatfield"/>
    <s v="555/C.23(a)"/>
    <n v="78"/>
    <n v="1"/>
    <x v="43"/>
    <s v="Hatfield"/>
    <m/>
    <s v="Merlin 72/73"/>
    <s v="Between 24-11-1943 and 4-5-1944"/>
    <m/>
    <m/>
    <s v=""/>
    <m/>
    <x v="13"/>
  </r>
  <r>
    <s v="MM"/>
    <s v="202"/>
    <s v="MM202"/>
    <x v="31"/>
    <s v="Merlin 72/73 "/>
    <m/>
    <s v="Hatfield"/>
    <s v="555/C.23(a)"/>
    <n v="79"/>
    <n v="1"/>
    <x v="43"/>
    <s v="Hatfield"/>
    <m/>
    <s v="Merlin 72/73"/>
    <s v="Between 24-11-1943 and 4-5-1944"/>
    <m/>
    <m/>
    <s v=""/>
    <m/>
    <x v="13"/>
  </r>
  <r>
    <s v="MM"/>
    <s v="203"/>
    <s v="MM203"/>
    <x v="31"/>
    <s v="Merlin 72/73 "/>
    <m/>
    <s v="Hatfield"/>
    <s v="555/C.23(a)"/>
    <n v="80"/>
    <n v="1"/>
    <x v="43"/>
    <s v="Hatfield"/>
    <m/>
    <s v="Merlin 72/73"/>
    <s v="Between 24-11-1943 and 4-5-1944"/>
    <m/>
    <m/>
    <s v=""/>
    <m/>
    <x v="13"/>
  </r>
  <r>
    <s v="MM"/>
    <s v="204"/>
    <s v="MM204"/>
    <x v="31"/>
    <s v="Merlin 72/73 "/>
    <m/>
    <s v="Hatfield"/>
    <s v="555/C.23(a)"/>
    <n v="81"/>
    <n v="1"/>
    <x v="43"/>
    <s v="Hatfield"/>
    <m/>
    <s v="Merlin 72/73"/>
    <s v="Between 24-11-1943 and 4-5-1944"/>
    <m/>
    <m/>
    <s v=""/>
    <m/>
    <x v="13"/>
  </r>
  <r>
    <s v="MM"/>
    <s v="205"/>
    <s v="MM205"/>
    <x v="31"/>
    <s v="Merlin 72/73 "/>
    <m/>
    <s v="Hatfield"/>
    <s v="555/C.23(a)"/>
    <n v="82"/>
    <n v="1"/>
    <x v="43"/>
    <s v="Hatfield"/>
    <m/>
    <s v="Merlin 72/73"/>
    <s v="Between 24-11-1943 and 4-5-1944"/>
    <m/>
    <m/>
    <s v=""/>
    <m/>
    <x v="13"/>
  </r>
  <r>
    <s v="MM"/>
    <s v="219"/>
    <s v="MM219"/>
    <x v="31"/>
    <s v="Merlin 72/73 "/>
    <m/>
    <s v="Hatfield"/>
    <s v="555/C.23(a)"/>
    <n v="83"/>
    <n v="1"/>
    <x v="43"/>
    <s v="Hatfield"/>
    <m/>
    <s v="Merlin 72/73"/>
    <s v="Between 24-11-1943 and 4-5-1944"/>
    <m/>
    <m/>
    <s v=""/>
    <m/>
    <x v="13"/>
  </r>
  <r>
    <s v="MM"/>
    <s v="220"/>
    <s v="MM220"/>
    <x v="31"/>
    <s v="Merlin 72/73 "/>
    <m/>
    <s v="Hatfield"/>
    <s v="555/C.23(a)"/>
    <n v="84"/>
    <n v="1"/>
    <x v="43"/>
    <s v="Hatfield"/>
    <m/>
    <s v="Merlin 72/73"/>
    <s v="Between 24-11-1943 and 4-5-1944"/>
    <m/>
    <m/>
    <s v=""/>
    <m/>
    <x v="13"/>
  </r>
  <r>
    <s v="MM"/>
    <s v="221"/>
    <s v="MM221"/>
    <x v="31"/>
    <s v="Merlin 72/73 "/>
    <m/>
    <s v="Hatfield"/>
    <s v="555/C.23(a)"/>
    <n v="85"/>
    <n v="1"/>
    <x v="43"/>
    <s v="Hatfield"/>
    <m/>
    <s v="Merlin 72/73"/>
    <s v="Between 24-11-1943 and 4-5-1944"/>
    <m/>
    <m/>
    <s v=""/>
    <m/>
    <x v="13"/>
  </r>
  <r>
    <s v="MM"/>
    <s v="222"/>
    <s v="MM222"/>
    <x v="31"/>
    <s v="Merlin 72/73 "/>
    <m/>
    <s v="Hatfield"/>
    <s v="555/C.23(a)"/>
    <n v="86"/>
    <n v="1"/>
    <x v="43"/>
    <s v="Hatfield"/>
    <m/>
    <s v="Merlin 72/73"/>
    <s v="Between 24-11-1943 and 4-5-1944"/>
    <m/>
    <m/>
    <s v=""/>
    <m/>
    <x v="13"/>
  </r>
  <r>
    <s v="MM"/>
    <s v="223"/>
    <s v="MM223"/>
    <x v="31"/>
    <s v="Merlin 72/73 "/>
    <m/>
    <s v="Hatfield"/>
    <s v="555/C.23(a)"/>
    <n v="87"/>
    <n v="1"/>
    <x v="43"/>
    <s v="Hatfield"/>
    <m/>
    <s v="Merlin 72/73"/>
    <s v="Between 24-11-1943 and 4-5-1944"/>
    <m/>
    <m/>
    <s v=""/>
    <m/>
    <x v="13"/>
  </r>
  <r>
    <s v="MM"/>
    <s v="224"/>
    <s v="MM224"/>
    <x v="31"/>
    <s v="Merlin 72/73 "/>
    <m/>
    <s v="Hatfield"/>
    <s v="555/C.23(a)"/>
    <n v="88"/>
    <n v="1"/>
    <x v="44"/>
    <s v="Hatfield"/>
    <m/>
    <s v="Merlin 72/73"/>
    <s v="Between 24-11-1943 and 4-5-1944"/>
    <m/>
    <m/>
    <s v=""/>
    <m/>
    <x v="13"/>
  </r>
  <r>
    <s v="MM"/>
    <s v="225"/>
    <s v="MM225"/>
    <x v="31"/>
    <s v="Merlin 72/73 "/>
    <m/>
    <s v="Hatfield"/>
    <s v="555/C.23(a)"/>
    <n v="89"/>
    <n v="1"/>
    <x v="44"/>
    <s v="Hatfield"/>
    <m/>
    <s v="Merlin 72/73"/>
    <s v="Between 24-11-1943 and 4-5-1944"/>
    <m/>
    <m/>
    <s v=""/>
    <m/>
    <x v="13"/>
  </r>
  <r>
    <s v="MM"/>
    <s v="226"/>
    <s v="MM226"/>
    <x v="31"/>
    <s v="Merlin 72/73 "/>
    <m/>
    <s v="Hatfield"/>
    <s v="555/C.23(a)"/>
    <n v="90"/>
    <n v="1"/>
    <x v="44"/>
    <s v="Hatfield"/>
    <m/>
    <s v="Merlin 72/73"/>
    <s v="Between 24-11-1943 and 4-5-1944"/>
    <m/>
    <m/>
    <s v=""/>
    <m/>
    <x v="13"/>
  </r>
  <r>
    <s v="MM"/>
    <s v="227"/>
    <s v="MM227"/>
    <x v="29"/>
    <s v="Merlin 72/73 "/>
    <m/>
    <s v="Hatfield"/>
    <s v="555/C.23(a)"/>
    <n v="1"/>
    <n v="1"/>
    <x v="30"/>
    <s v="Hatfield"/>
    <m/>
    <s v="Merlin 72"/>
    <s v="Between 29-8-1943 and 19-11-1943"/>
    <m/>
    <m/>
    <s v=""/>
    <m/>
    <x v="13"/>
  </r>
  <r>
    <s v="MM"/>
    <s v="228"/>
    <s v="MM228"/>
    <x v="29"/>
    <s v="Merlin 72/73 "/>
    <m/>
    <s v="Hatfield"/>
    <s v="555/C.23(a)"/>
    <n v="2"/>
    <n v="1"/>
    <x v="30"/>
    <s v="Hatfield"/>
    <m/>
    <s v="Merlin 72"/>
    <s v="Between 29-8-1943 and 19-11-1943"/>
    <m/>
    <m/>
    <s v=""/>
    <m/>
    <x v="13"/>
  </r>
  <r>
    <s v="MM"/>
    <s v="229"/>
    <s v="MM229"/>
    <x v="29"/>
    <s v="Merlin 72/73 "/>
    <m/>
    <s v="Hatfield"/>
    <s v="555/C.23(a)"/>
    <n v="3"/>
    <n v="1"/>
    <x v="30"/>
    <s v="Hatfield"/>
    <m/>
    <s v="Merlin 72"/>
    <s v="Between 29-8-1943 and 19-11-1943"/>
    <m/>
    <m/>
    <s v=""/>
    <m/>
    <x v="13"/>
  </r>
  <r>
    <s v="MM"/>
    <s v="230"/>
    <s v="MM230"/>
    <x v="29"/>
    <s v="Merlin 72/73 "/>
    <m/>
    <s v="Hatfield"/>
    <s v="555/C.23(a)"/>
    <n v="4"/>
    <n v="1"/>
    <x v="30"/>
    <s v="Hatfield"/>
    <m/>
    <s v="Merlin 72"/>
    <s v="Between 29-8-1943 and 19-11-1943"/>
    <m/>
    <m/>
    <s v=""/>
    <m/>
    <x v="13"/>
  </r>
  <r>
    <s v="MM"/>
    <s v="231"/>
    <s v="MM231"/>
    <x v="29"/>
    <s v="Merlin 72/73 "/>
    <m/>
    <s v="Hatfield"/>
    <s v="555/C.23(a)"/>
    <n v="5"/>
    <n v="1"/>
    <x v="30"/>
    <s v="Hatfield"/>
    <m/>
    <s v="Merlin 72"/>
    <s v="Between 29-8-1943 and 19-11-1943"/>
    <m/>
    <m/>
    <s v=""/>
    <m/>
    <x v="13"/>
  </r>
  <r>
    <s v="MM"/>
    <s v="232"/>
    <s v="MM232"/>
    <x v="29"/>
    <s v="Merlin 72/73 "/>
    <m/>
    <s v="Hatfield"/>
    <s v="555/C.23(a)"/>
    <n v="6"/>
    <n v="1"/>
    <x v="30"/>
    <s v="Hatfield"/>
    <m/>
    <s v="Merlin 72"/>
    <s v="Between 29-8-1943 and 19-11-1943"/>
    <m/>
    <m/>
    <s v=""/>
    <m/>
    <x v="13"/>
  </r>
  <r>
    <s v="MM"/>
    <s v="233"/>
    <s v="MM233"/>
    <x v="29"/>
    <s v="Merlin 72/73 "/>
    <m/>
    <s v="Hatfield"/>
    <s v="555/C.23(a)"/>
    <n v="7"/>
    <n v="1"/>
    <x v="30"/>
    <s v="Hatfield"/>
    <m/>
    <s v="Merlin 72"/>
    <s v="Between 29-8-1943 and 19-11-1943"/>
    <m/>
    <m/>
    <s v=""/>
    <m/>
    <x v="13"/>
  </r>
  <r>
    <s v="MM"/>
    <s v="234"/>
    <s v="MM234"/>
    <x v="29"/>
    <s v="Merlin 72/73 "/>
    <m/>
    <s v="Hatfield"/>
    <s v="555/C.23(a)"/>
    <n v="8"/>
    <n v="1"/>
    <x v="30"/>
    <s v="Hatfield"/>
    <m/>
    <s v="Merlin 72"/>
    <s v="Between 29-8-1943 and 19-11-1943"/>
    <m/>
    <m/>
    <s v=""/>
    <m/>
    <x v="13"/>
  </r>
  <r>
    <s v="MM"/>
    <s v="235"/>
    <s v="MM235"/>
    <x v="29"/>
    <s v="Merlin 72/73 "/>
    <m/>
    <s v="Hatfield"/>
    <s v="555/C.23(a)"/>
    <n v="9"/>
    <n v="1"/>
    <x v="30"/>
    <s v="Hatfield"/>
    <m/>
    <s v="Merlin 72"/>
    <s v="Between 29-8-1943 and 19-11-1943"/>
    <m/>
    <m/>
    <s v=""/>
    <m/>
    <x v="13"/>
  </r>
  <r>
    <s v="MM"/>
    <s v="236"/>
    <s v="MM236"/>
    <x v="29"/>
    <s v="Merlin 72/73 "/>
    <m/>
    <s v="Hatfield"/>
    <s v="555/C.23(a)"/>
    <n v="10"/>
    <n v="1"/>
    <x v="30"/>
    <s v="Hatfield"/>
    <m/>
    <s v="Merlin 72"/>
    <s v="Between 29-8-1943 and 19-11-1943"/>
    <m/>
    <m/>
    <s v=""/>
    <m/>
    <x v="13"/>
  </r>
  <r>
    <s v="MM"/>
    <s v="237"/>
    <s v="MM237"/>
    <x v="30"/>
    <s v="Merlin 72/73 "/>
    <m/>
    <s v="Hatfield"/>
    <s v="555/C.23(a)"/>
    <n v="1"/>
    <n v="1"/>
    <x v="31"/>
    <s v="Hatfield"/>
    <m/>
    <s v="Merlin 72"/>
    <n v="11.43"/>
    <m/>
    <m/>
    <s v=""/>
    <m/>
    <x v="13"/>
  </r>
  <r>
    <s v="MM"/>
    <s v="238"/>
    <s v="MM238"/>
    <x v="30"/>
    <s v="Merlin 72/73 "/>
    <m/>
    <s v="Hatfield"/>
    <s v="555/C.23(a)"/>
    <n v="2"/>
    <n v="1"/>
    <x v="31"/>
    <s v="Hatfield"/>
    <m/>
    <s v="Merlin 72"/>
    <n v="11.43"/>
    <m/>
    <m/>
    <s v=""/>
    <m/>
    <x v="13"/>
  </r>
  <r>
    <s v="MM"/>
    <s v="239"/>
    <s v="MM239"/>
    <x v="29"/>
    <s v="Merlin 72/73 "/>
    <m/>
    <s v="Hatfield"/>
    <s v="555/C.23(a)"/>
    <n v="11"/>
    <n v="1"/>
    <x v="30"/>
    <s v="Hatfield"/>
    <m/>
    <s v="Merlin 72"/>
    <s v="Between 7-10-1943 and 3-11-1943"/>
    <m/>
    <m/>
    <s v=""/>
    <m/>
    <x v="13"/>
  </r>
  <r>
    <s v="MM"/>
    <s v="240"/>
    <s v="MM240"/>
    <x v="29"/>
    <s v="Merlin 72/73 "/>
    <m/>
    <s v="Hatfield"/>
    <s v="555/C.23(a)"/>
    <n v="12"/>
    <n v="1"/>
    <x v="30"/>
    <s v="Hatfield"/>
    <m/>
    <s v="Merlin 72"/>
    <s v="Between 7-10-1943 and 3-11-1943"/>
    <m/>
    <m/>
    <s v=""/>
    <m/>
    <x v="13"/>
  </r>
  <r>
    <s v="MM"/>
    <s v="241"/>
    <s v="MM241"/>
    <x v="30"/>
    <s v="Merlin 72/73 "/>
    <m/>
    <s v="Hatfield"/>
    <s v="555/C.23(a)"/>
    <n v="3"/>
    <n v="1"/>
    <x v="31"/>
    <s v="Hatfield"/>
    <m/>
    <s v="Merlin 72"/>
    <n v="11.43"/>
    <m/>
    <m/>
    <s v=""/>
    <m/>
    <x v="13"/>
  </r>
  <r>
    <s v="MM"/>
    <s v="242"/>
    <s v="MM242"/>
    <x v="29"/>
    <s v="Merlin 72/73 "/>
    <m/>
    <s v="Hatfield"/>
    <s v="555/C.23(a)"/>
    <n v="13"/>
    <n v="1"/>
    <x v="30"/>
    <s v="Hatfield"/>
    <m/>
    <s v="Merlin 72"/>
    <s v="Between 7-10-1943 and 3-11-1943"/>
    <m/>
    <m/>
    <s v=""/>
    <m/>
    <x v="13"/>
  </r>
  <r>
    <s v="MM"/>
    <s v="243"/>
    <s v="MM243"/>
    <x v="29"/>
    <s v="Merlin 72/73 "/>
    <m/>
    <s v="Hatfield"/>
    <s v="555/C.23(a)"/>
    <n v="14"/>
    <n v="1"/>
    <x v="30"/>
    <s v="Hatfield"/>
    <m/>
    <s v="Merlin 72"/>
    <s v="Between 7-10-1943 and 3-11-1943"/>
    <m/>
    <m/>
    <s v=""/>
    <m/>
    <x v="13"/>
  </r>
  <r>
    <s v="MM"/>
    <s v="244"/>
    <s v="MM244"/>
    <x v="29"/>
    <s v="Merlin 72/73 "/>
    <m/>
    <s v="Hatfield"/>
    <s v="555/C.23(a)"/>
    <n v="15"/>
    <n v="1"/>
    <x v="30"/>
    <s v="Hatfield"/>
    <m/>
    <s v="Merlin 72"/>
    <s v="Between 7-10-1943 and 3-11-1943"/>
    <m/>
    <m/>
    <s v=""/>
    <m/>
    <x v="13"/>
  </r>
  <r>
    <s v="MM"/>
    <s v="245"/>
    <s v="MM245"/>
    <x v="29"/>
    <s v="Merlin 72/73 "/>
    <m/>
    <s v="Hatfield"/>
    <s v="555/C.23(a)"/>
    <n v="16"/>
    <n v="1"/>
    <x v="30"/>
    <s v="Hatfield"/>
    <m/>
    <s v="Merlin 72"/>
    <s v="Between 7-10-1943 and 3-11-1943"/>
    <m/>
    <m/>
    <s v=""/>
    <m/>
    <x v="13"/>
  </r>
  <r>
    <s v="MM"/>
    <s v="246"/>
    <s v="MM246"/>
    <x v="29"/>
    <s v="Merlin 72/73 "/>
    <m/>
    <s v="Hatfield"/>
    <s v="555/C.23(a)"/>
    <n v="17"/>
    <n v="1"/>
    <x v="30"/>
    <s v="Hatfield"/>
    <m/>
    <s v="Merlin 72"/>
    <s v="Between 7-10-1943 and 3-11-1943"/>
    <m/>
    <m/>
    <s v=""/>
    <m/>
    <x v="13"/>
  </r>
  <r>
    <s v="MM"/>
    <s v="247"/>
    <s v="MM247"/>
    <x v="29"/>
    <s v="Merlin 72/73 "/>
    <m/>
    <s v="Hatfield"/>
    <s v="555/C.23(a)"/>
    <n v="18"/>
    <n v="1"/>
    <x v="30"/>
    <s v="Hatfield"/>
    <m/>
    <s v="Merlin 72"/>
    <s v="Between 7-10-1943 and 3-11-1943"/>
    <m/>
    <m/>
    <s v=""/>
    <m/>
    <x v="13"/>
  </r>
  <r>
    <s v="MM"/>
    <s v="248"/>
    <s v="MM248"/>
    <x v="29"/>
    <s v="Merlin 72/73 "/>
    <m/>
    <s v="Hatfield"/>
    <s v="555/C.23(a)"/>
    <n v="19"/>
    <n v="1"/>
    <x v="30"/>
    <s v="Hatfield"/>
    <m/>
    <s v="Merlin 72"/>
    <s v="Between 7-10-1943 and 3-11-1943"/>
    <m/>
    <m/>
    <s v=""/>
    <m/>
    <x v="13"/>
  </r>
  <r>
    <s v="MM"/>
    <s v="249"/>
    <s v="MM249"/>
    <x v="29"/>
    <s v="Merlin 72/73 "/>
    <m/>
    <s v="Hatfield"/>
    <s v="555/C.23(a)"/>
    <n v="20"/>
    <n v="1"/>
    <x v="30"/>
    <s v="Hatfield"/>
    <m/>
    <s v="Merlin 72"/>
    <s v="Between 7-10-1943 and 3-11-1943"/>
    <m/>
    <m/>
    <s v=""/>
    <m/>
    <x v="13"/>
  </r>
  <r>
    <s v="MM"/>
    <s v="250"/>
    <s v="MM250"/>
    <x v="29"/>
    <s v="Merlin 72/73 "/>
    <m/>
    <s v="Hatfield"/>
    <s v="555/C.23(a)"/>
    <n v="21"/>
    <n v="1"/>
    <x v="30"/>
    <s v="Hatfield"/>
    <m/>
    <s v="Merlin 72"/>
    <s v="Between 7-10-1943 and 3-11-1943"/>
    <m/>
    <m/>
    <s v=""/>
    <m/>
    <x v="13"/>
  </r>
  <r>
    <s v="MM"/>
    <s v="251"/>
    <s v="MM251"/>
    <x v="29"/>
    <s v="Merlin 72/73 "/>
    <m/>
    <s v="Hatfield"/>
    <s v="555/C.23(a)"/>
    <n v="22"/>
    <n v="1"/>
    <x v="31"/>
    <s v="Hatfield"/>
    <m/>
    <s v="Merlin 72"/>
    <s v="Between 7-10-1943 and 3-11-1943"/>
    <m/>
    <m/>
    <s v=""/>
    <m/>
    <x v="13"/>
  </r>
  <r>
    <s v="MM"/>
    <s v="252"/>
    <s v="MM252"/>
    <x v="29"/>
    <s v="Merlin 72/73 "/>
    <m/>
    <s v="Hatfield"/>
    <s v="555/C.23(a)"/>
    <n v="23"/>
    <n v="1"/>
    <x v="31"/>
    <s v="Hatfield"/>
    <m/>
    <s v="Merlin 72"/>
    <s v="Between 7-10-1943 and 3-11-1943"/>
    <m/>
    <m/>
    <s v=""/>
    <m/>
    <x v="13"/>
  </r>
  <r>
    <s v="MM"/>
    <s v="253"/>
    <s v="MM253"/>
    <x v="29"/>
    <s v="Merlin 72/73 "/>
    <m/>
    <s v="Hatfield"/>
    <s v="555/C.23(a)"/>
    <n v="24"/>
    <n v="1"/>
    <x v="31"/>
    <s v="Hatfield"/>
    <m/>
    <s v="Merlin 72"/>
    <s v="Between 7-10-1943 and 3-11-1943"/>
    <m/>
    <m/>
    <s v=""/>
    <m/>
    <x v="13"/>
  </r>
  <r>
    <s v="MM"/>
    <s v="254"/>
    <s v="MM254"/>
    <x v="29"/>
    <s v="Merlin 72/73 "/>
    <m/>
    <s v="Hatfield"/>
    <s v="555/C.23(a)"/>
    <n v="25"/>
    <n v="1"/>
    <x v="31"/>
    <s v="Hatfield"/>
    <m/>
    <s v="Merlin 72"/>
    <s v="Between 7-10-1943 and 3-11-1943"/>
    <m/>
    <m/>
    <s v=""/>
    <m/>
    <x v="13"/>
  </r>
  <r>
    <s v="MM"/>
    <s v="255"/>
    <s v="MM255"/>
    <x v="29"/>
    <s v="Merlin 72/73 "/>
    <m/>
    <s v="Hatfield"/>
    <s v="555/C.23(a)"/>
    <n v="26"/>
    <n v="1"/>
    <x v="31"/>
    <s v="Hatfield"/>
    <m/>
    <s v="Merlin 72"/>
    <s v="Between 7-10-1943 and 3-11-1943"/>
    <m/>
    <m/>
    <s v=""/>
    <m/>
    <x v="13"/>
  </r>
  <r>
    <s v="MM"/>
    <s v="256"/>
    <s v="MM256"/>
    <x v="29"/>
    <s v="Merlin 72/73 "/>
    <m/>
    <s v="Hatfield"/>
    <s v="555/C.23(a)"/>
    <n v="27"/>
    <n v="1"/>
    <x v="31"/>
    <s v="Hatfield"/>
    <m/>
    <s v="Merlin 72"/>
    <s v="Between 7-10-1943 and 3-11-1943"/>
    <m/>
    <m/>
    <s v=""/>
    <m/>
    <x v="13"/>
  </r>
  <r>
    <s v="MM"/>
    <s v="257"/>
    <s v="MM257"/>
    <x v="29"/>
    <s v="Merlin 72/73 "/>
    <m/>
    <s v="Hatfield"/>
    <s v="555/C.23(a)"/>
    <n v="28"/>
    <n v="1"/>
    <x v="31"/>
    <s v="Hatfield"/>
    <m/>
    <s v="Merlin 72"/>
    <s v="Between 7-10-1943 and 3-11-1943"/>
    <m/>
    <m/>
    <s v=""/>
    <m/>
    <x v="13"/>
  </r>
  <r>
    <s v="MM"/>
    <s v="258"/>
    <s v="MM258"/>
    <x v="32"/>
    <s v="Merlin 72/73 "/>
    <m/>
    <s v="Hatfield"/>
    <s v="555/C.23(a)"/>
    <n v="1"/>
    <n v="1"/>
    <x v="31"/>
    <s v="Hatfield"/>
    <m/>
    <s v="Merlin 72/73"/>
    <s v="Between 24-11-1943 and 4-5-1944"/>
    <m/>
    <m/>
    <s v=""/>
    <m/>
    <x v="13"/>
  </r>
  <r>
    <s v="MM"/>
    <s v="271"/>
    <s v="MM271"/>
    <x v="32"/>
    <s v="Merlin 72/73 "/>
    <m/>
    <s v="Hatfield"/>
    <s v="555/C.23(a)"/>
    <n v="2"/>
    <n v="1"/>
    <x v="31"/>
    <s v="Hatfield"/>
    <m/>
    <s v="Merlin 72/73"/>
    <s v="Between 24-11-1943 and 4-5-1944"/>
    <m/>
    <m/>
    <s v=""/>
    <m/>
    <x v="13"/>
  </r>
  <r>
    <s v="MM"/>
    <s v="272"/>
    <s v="MM272"/>
    <x v="32"/>
    <s v="Merlin 72/73 "/>
    <m/>
    <s v="Hatfield"/>
    <s v="555/C.23(a)"/>
    <n v="3"/>
    <n v="1"/>
    <x v="32"/>
    <s v="Hatfield"/>
    <m/>
    <s v="Merlin 72/73"/>
    <s v="Between 24-11-1943 and 4-5-1944"/>
    <m/>
    <m/>
    <s v=""/>
    <m/>
    <x v="13"/>
  </r>
  <r>
    <s v="MM"/>
    <s v="273"/>
    <s v="MM273"/>
    <x v="32"/>
    <s v="Merlin 72/73 "/>
    <m/>
    <s v="Hatfield"/>
    <s v="555/C.23(a)"/>
    <n v="4"/>
    <n v="1"/>
    <x v="32"/>
    <s v="Hatfield"/>
    <m/>
    <s v="Merlin 72/73"/>
    <s v="Between 24-11-1943 and 4-5-1944"/>
    <m/>
    <m/>
    <s v=""/>
    <m/>
    <x v="13"/>
  </r>
  <r>
    <s v="MM"/>
    <s v="274"/>
    <s v="MM274"/>
    <x v="32"/>
    <s v="Merlin 72/73 "/>
    <m/>
    <s v="Hatfield"/>
    <s v="555/C.23(a)"/>
    <n v="5"/>
    <n v="1"/>
    <x v="32"/>
    <s v="Hatfield"/>
    <m/>
    <s v="Merlin 72/73"/>
    <s v="Between 24-11-1943 and 4-5-1944"/>
    <m/>
    <m/>
    <s v=""/>
    <m/>
    <x v="13"/>
  </r>
  <r>
    <s v="MM"/>
    <s v="275"/>
    <s v="MM275"/>
    <x v="32"/>
    <s v="Merlin 72/73 "/>
    <m/>
    <s v="Hatfield"/>
    <s v="555/C.23(a)"/>
    <n v="6"/>
    <n v="1"/>
    <x v="32"/>
    <s v="Hatfield"/>
    <m/>
    <s v="Merlin 72/73"/>
    <s v="Between 24-11-1943 and 4-5-1944"/>
    <m/>
    <m/>
    <s v=""/>
    <m/>
    <x v="13"/>
  </r>
  <r>
    <s v="MM"/>
    <s v="276"/>
    <s v="MM276"/>
    <x v="32"/>
    <s v="Merlin 72/73 "/>
    <m/>
    <s v="Hatfield"/>
    <s v="555/C.23(a)"/>
    <n v="7"/>
    <n v="1"/>
    <x v="32"/>
    <s v="Hatfield"/>
    <m/>
    <s v="Merlin 72/73"/>
    <s v="Between 24-11-1943 and 4-5-1944"/>
    <m/>
    <m/>
    <s v=""/>
    <m/>
    <x v="13"/>
  </r>
  <r>
    <s v="MM"/>
    <s v="277"/>
    <s v="MM277"/>
    <x v="32"/>
    <s v="Merlin 72/73 "/>
    <m/>
    <s v="Hatfield"/>
    <s v="555/C.23(a)"/>
    <n v="8"/>
    <n v="1"/>
    <x v="32"/>
    <s v="Hatfield"/>
    <m/>
    <s v="Merlin 72/73"/>
    <s v="Between 24-11-1943 and 4-5-1944"/>
    <m/>
    <m/>
    <s v=""/>
    <m/>
    <x v="13"/>
  </r>
  <r>
    <s v="MM"/>
    <s v="278"/>
    <s v="MM278"/>
    <x v="32"/>
    <s v="Merlin 72/73 "/>
    <m/>
    <s v="Hatfield"/>
    <s v="555/C.23(a)"/>
    <n v="9"/>
    <n v="1"/>
    <x v="32"/>
    <s v="Hatfield"/>
    <m/>
    <s v="Merlin 72/73"/>
    <s v="Between 24-11-1943 and 4-5-1944"/>
    <m/>
    <m/>
    <s v=""/>
    <m/>
    <x v="13"/>
  </r>
  <r>
    <s v="MM"/>
    <s v="279"/>
    <s v="MM279"/>
    <x v="32"/>
    <s v="Merlin 72/73 "/>
    <m/>
    <s v="Hatfield"/>
    <s v="555/C.23(a)"/>
    <n v="10"/>
    <n v="1"/>
    <x v="32"/>
    <s v="Hatfield"/>
    <m/>
    <s v="Merlin 72/73"/>
    <s v="Between 24-11-1943 and 4-5-1944"/>
    <m/>
    <m/>
    <s v=""/>
    <m/>
    <x v="13"/>
  </r>
  <r>
    <s v="MM"/>
    <s v="280"/>
    <s v="MM280"/>
    <x v="32"/>
    <s v="Merlin 72/73 "/>
    <m/>
    <s v="Hatfield"/>
    <s v="555/C.23(a)"/>
    <n v="11"/>
    <n v="1"/>
    <x v="32"/>
    <s v="Hatfield"/>
    <m/>
    <s v="Merlin 72/73"/>
    <s v="Between 24-11-1943 and 4-5-1944"/>
    <m/>
    <m/>
    <s v=""/>
    <m/>
    <x v="13"/>
  </r>
  <r>
    <s v="MM"/>
    <s v="281"/>
    <s v="MM281"/>
    <x v="32"/>
    <s v="Merlin 72/73 "/>
    <m/>
    <s v="Hatfield"/>
    <s v="555/C.23(a)"/>
    <n v="12"/>
    <n v="1"/>
    <x v="32"/>
    <s v="Hatfield"/>
    <m/>
    <s v="Merlin 72/73"/>
    <s v="Between 24-11-1943 and 4-5-1944"/>
    <m/>
    <m/>
    <s v=""/>
    <m/>
    <x v="13"/>
  </r>
  <r>
    <s v="MM"/>
    <s v="282"/>
    <s v="MM282"/>
    <x v="32"/>
    <s v="Merlin 72/73 "/>
    <m/>
    <s v="Hatfield"/>
    <s v="555/C.23(a)"/>
    <n v="13"/>
    <n v="1"/>
    <x v="32"/>
    <s v="Hatfield"/>
    <m/>
    <s v="Merlin 72/73"/>
    <s v="Between 24-11-1943 and 4-5-1944"/>
    <m/>
    <m/>
    <s v=""/>
    <m/>
    <x v="13"/>
  </r>
  <r>
    <s v="MM"/>
    <s v="283"/>
    <s v="MM283"/>
    <x v="32"/>
    <s v="Merlin 72/73 "/>
    <m/>
    <s v="Hatfield"/>
    <s v="555/C.23(a)"/>
    <n v="14"/>
    <n v="1"/>
    <x v="32"/>
    <s v="Hatfield"/>
    <m/>
    <s v="Merlin 72/73"/>
    <s v="Between 24-11-1943 and 4-5-1944"/>
    <m/>
    <m/>
    <s v=""/>
    <m/>
    <x v="13"/>
  </r>
  <r>
    <s v="MM"/>
    <s v="284"/>
    <s v="MM284"/>
    <x v="32"/>
    <s v="Merlin 72/73 "/>
    <m/>
    <s v="Hatfield"/>
    <s v="555/C.23(a)"/>
    <n v="15"/>
    <n v="1"/>
    <x v="32"/>
    <s v="Hatfield"/>
    <m/>
    <s v="Merlin 72/73"/>
    <s v="Between 24-11-1943 and 4-5-1944"/>
    <m/>
    <m/>
    <s v=""/>
    <m/>
    <x v="13"/>
  </r>
  <r>
    <s v="MM"/>
    <s v="285"/>
    <s v="MM285"/>
    <x v="32"/>
    <s v="Merlin 72/73 "/>
    <m/>
    <s v="Hatfield"/>
    <s v="555/C.23(a)"/>
    <n v="16"/>
    <n v="1"/>
    <x v="32"/>
    <s v="Hatfield"/>
    <m/>
    <s v="Merlin 72/73"/>
    <s v="Between 24-11-1943 and 4-5-1944"/>
    <m/>
    <m/>
    <s v=""/>
    <m/>
    <x v="13"/>
  </r>
  <r>
    <s v="MM"/>
    <s v="286"/>
    <s v="MM286"/>
    <x v="32"/>
    <s v="Merlin 72/73 "/>
    <m/>
    <s v="Hatfield"/>
    <s v="555/C.23(a)"/>
    <n v="17"/>
    <n v="1"/>
    <x v="33"/>
    <s v="Hatfield"/>
    <m/>
    <s v="Merlin 72/73"/>
    <s v="Between 24-11-1943 and 4-5-1944"/>
    <m/>
    <m/>
    <s v=""/>
    <m/>
    <x v="13"/>
  </r>
  <r>
    <s v="MM"/>
    <s v="287"/>
    <s v="MM287"/>
    <x v="32"/>
    <s v="Merlin 72/73 "/>
    <m/>
    <s v="Hatfield"/>
    <s v="555/C.23(a)"/>
    <n v="18"/>
    <n v="1"/>
    <x v="33"/>
    <s v="Hatfield"/>
    <m/>
    <s v="Merlin 72/73"/>
    <s v="Between 24-11-1943 and 4-5-1944"/>
    <m/>
    <m/>
    <s v=""/>
    <m/>
    <x v="13"/>
  </r>
  <r>
    <s v="MM"/>
    <s v="288"/>
    <s v="MM288"/>
    <x v="32"/>
    <s v="Merlin 72/73 "/>
    <m/>
    <s v="Hatfield"/>
    <s v="555/C.23(a)"/>
    <n v="19"/>
    <n v="1"/>
    <x v="33"/>
    <s v="Hatfield"/>
    <m/>
    <s v="Merlin 72/73"/>
    <s v="Between 24-11-1943 and 4-5-1944"/>
    <m/>
    <m/>
    <s v=""/>
    <m/>
    <x v="13"/>
  </r>
  <r>
    <s v="MM"/>
    <s v="289"/>
    <s v="MM289"/>
    <x v="32"/>
    <s v="Merlin 72/73 "/>
    <m/>
    <s v="Hatfield"/>
    <s v="555/C.23(a)"/>
    <n v="20"/>
    <n v="1"/>
    <x v="33"/>
    <s v="Hatfield"/>
    <m/>
    <s v="Merlin 72/73"/>
    <s v="Between 24-11-1943 and 4-5-1944"/>
    <m/>
    <m/>
    <s v=""/>
    <m/>
    <x v="13"/>
  </r>
  <r>
    <s v="MM"/>
    <s v="290"/>
    <s v="MM290"/>
    <x v="32"/>
    <s v="Merlin 72/73 "/>
    <m/>
    <s v="Hatfield"/>
    <s v="555/C.23(a)"/>
    <n v="21"/>
    <n v="1"/>
    <x v="33"/>
    <s v="Hatfield"/>
    <m/>
    <s v="Merlin 72/73"/>
    <s v="Between 24-11-1943 and 4-5-1944"/>
    <m/>
    <m/>
    <s v=""/>
    <m/>
    <x v="13"/>
  </r>
  <r>
    <s v="MM"/>
    <s v="291"/>
    <s v="MM291"/>
    <x v="32"/>
    <s v="Merlin 72/73 "/>
    <m/>
    <s v="Hatfield"/>
    <s v="555/C.23(a)"/>
    <n v="22"/>
    <n v="1"/>
    <x v="33"/>
    <s v="Hatfield"/>
    <m/>
    <s v="Merlin 72/73"/>
    <s v="Between 24-11-1943 and 4-5-1944"/>
    <m/>
    <m/>
    <s v=""/>
    <m/>
    <x v="13"/>
  </r>
  <r>
    <s v="MM"/>
    <s v="292"/>
    <s v="MM292"/>
    <x v="32"/>
    <s v="Merlin 72/73 "/>
    <m/>
    <s v="Hatfield"/>
    <s v="555/C.23(a)"/>
    <n v="23"/>
    <n v="1"/>
    <x v="33"/>
    <s v="Hatfield"/>
    <m/>
    <s v="Merlin 72/73"/>
    <s v="Between 24-11-1943 and 4-5-1944"/>
    <m/>
    <m/>
    <s v=""/>
    <m/>
    <x v="13"/>
  </r>
  <r>
    <s v="MM"/>
    <s v="293"/>
    <s v="MM293"/>
    <x v="32"/>
    <s v="Merlin 72/73 "/>
    <m/>
    <s v="Hatfield"/>
    <s v="555/C.23(a)"/>
    <n v="24"/>
    <n v="1"/>
    <x v="33"/>
    <s v="Hatfield"/>
    <m/>
    <s v="Merlin 72/73"/>
    <s v="Between 24-11-1943 and 4-5-1944"/>
    <m/>
    <m/>
    <s v=""/>
    <m/>
    <x v="13"/>
  </r>
  <r>
    <s v="MM"/>
    <s v="294"/>
    <s v="MM294"/>
    <x v="32"/>
    <s v="Merlin 72/73 "/>
    <m/>
    <s v="Hatfield"/>
    <s v="555/C.23(a)"/>
    <n v="25"/>
    <n v="1"/>
    <x v="33"/>
    <s v="Hatfield"/>
    <m/>
    <s v="Merlin 72/73"/>
    <s v="Between 24-11-1943 and 4-5-1944"/>
    <m/>
    <m/>
    <s v=""/>
    <m/>
    <x v="13"/>
  </r>
  <r>
    <s v="MM"/>
    <s v="295"/>
    <s v="MM295"/>
    <x v="32"/>
    <s v="Merlin 72/73 "/>
    <m/>
    <s v="Hatfield"/>
    <s v="555/C.23(a)"/>
    <n v="26"/>
    <n v="1"/>
    <x v="33"/>
    <s v="Hatfield"/>
    <m/>
    <s v="Merlin 72/73"/>
    <s v="Between 24-11-1943 and 4-5-1944"/>
    <m/>
    <m/>
    <s v=""/>
    <m/>
    <x v="13"/>
  </r>
  <r>
    <s v="MM"/>
    <s v="296"/>
    <s v="MM296"/>
    <x v="32"/>
    <s v="Merlin 72/73 "/>
    <m/>
    <s v="Hatfield"/>
    <s v="555/C.23(a)"/>
    <n v="27"/>
    <n v="1"/>
    <x v="33"/>
    <s v="Hatfield"/>
    <m/>
    <s v="Merlin 72/73"/>
    <s v="Between 24-11-1943 and 4-5-1944"/>
    <m/>
    <m/>
    <s v=""/>
    <m/>
    <x v="13"/>
  </r>
  <r>
    <s v="MM"/>
    <s v="297"/>
    <s v="MM297"/>
    <x v="32"/>
    <s v="Merlin 72/73 "/>
    <m/>
    <s v="Hatfield"/>
    <s v="555/C.23(a)"/>
    <n v="28"/>
    <n v="1"/>
    <x v="33"/>
    <s v="Hatfield"/>
    <m/>
    <s v="Merlin 72/73"/>
    <s v="Between 24-11-1943 and 4-5-1944"/>
    <m/>
    <m/>
    <s v=""/>
    <m/>
    <x v="13"/>
  </r>
  <r>
    <s v="MM"/>
    <s v="298"/>
    <s v="MM298"/>
    <x v="32"/>
    <s v="Merlin 72/73 "/>
    <m/>
    <s v="Hatfield"/>
    <s v="555/C.23(a)"/>
    <n v="29"/>
    <n v="1"/>
    <x v="33"/>
    <s v="Hatfield"/>
    <m/>
    <s v="Merlin 72/73"/>
    <s v="Between 24-11-1943 and 4-5-1944"/>
    <m/>
    <m/>
    <s v=""/>
    <m/>
    <x v="13"/>
  </r>
  <r>
    <s v="MM"/>
    <s v="299"/>
    <s v="MM299"/>
    <x v="32"/>
    <s v="Merlin 72/73 "/>
    <m/>
    <s v="Hatfield"/>
    <s v="555/C.23(a)"/>
    <n v="30"/>
    <n v="1"/>
    <x v="33"/>
    <s v="Hatfield"/>
    <m/>
    <s v="Merlin 72/73"/>
    <s v="Between 24-11-1943 and 4-5-1944"/>
    <m/>
    <m/>
    <s v=""/>
    <m/>
    <x v="13"/>
  </r>
  <r>
    <s v="MM"/>
    <s v="300"/>
    <s v="MM300"/>
    <x v="32"/>
    <s v="Merlin 72/73 "/>
    <m/>
    <s v="Hatfield"/>
    <s v="555/C.23(a)"/>
    <n v="31"/>
    <n v="1"/>
    <x v="33"/>
    <s v="Hatfield"/>
    <m/>
    <s v="Merlin 72/73"/>
    <s v="Between 24-11-1943 and 4-5-1944"/>
    <m/>
    <m/>
    <s v=""/>
    <m/>
    <x v="13"/>
  </r>
  <r>
    <s v="MM"/>
    <s v="301"/>
    <s v="MM301"/>
    <x v="32"/>
    <s v="Merlin 72/73 "/>
    <m/>
    <s v="Hatfield"/>
    <s v="555/C.23(a)"/>
    <n v="32"/>
    <n v="1"/>
    <x v="33"/>
    <s v="Hatfield"/>
    <m/>
    <s v="Merlin 72/73"/>
    <s v="Between 24-11-1943 and 4-5-1944"/>
    <m/>
    <m/>
    <s v=""/>
    <m/>
    <x v="13"/>
  </r>
  <r>
    <s v="MM"/>
    <s v="302"/>
    <s v="MM302"/>
    <x v="32"/>
    <s v="Merlin 72/73 "/>
    <m/>
    <s v="Hatfield"/>
    <s v="555/C.23(a)"/>
    <n v="33"/>
    <n v="1"/>
    <x v="33"/>
    <s v="Hatfield"/>
    <m/>
    <s v="Merlin 72/73"/>
    <s v="Between 24-11-1943 and 4-5-1944"/>
    <m/>
    <m/>
    <s v=""/>
    <m/>
    <x v="13"/>
  </r>
  <r>
    <s v="MM"/>
    <s v="303"/>
    <s v="MM303"/>
    <x v="32"/>
    <s v="Merlin 72/73 "/>
    <m/>
    <s v="Hatfield"/>
    <s v="555/C.23(a)"/>
    <n v="34"/>
    <n v="1"/>
    <x v="33"/>
    <s v="Hatfield"/>
    <m/>
    <s v="Merlin 72/73"/>
    <s v="Between 24-11-1943 and 4-5-1944"/>
    <m/>
    <m/>
    <s v=""/>
    <m/>
    <x v="13"/>
  </r>
  <r>
    <s v="MM"/>
    <s v="304"/>
    <s v="MM304"/>
    <x v="32"/>
    <s v="Merlin 72/73 "/>
    <m/>
    <s v="Hatfield"/>
    <s v="555/C.23(a)"/>
    <n v="35"/>
    <n v="1"/>
    <x v="33"/>
    <s v="Hatfield"/>
    <m/>
    <s v="Merlin 72/73"/>
    <s v="Between 24-11-1943 and 4-5-1944"/>
    <m/>
    <m/>
    <s v=""/>
    <m/>
    <x v="13"/>
  </r>
  <r>
    <s v="MM"/>
    <s v="305"/>
    <s v="MM305"/>
    <x v="32"/>
    <s v="Merlin 72/73 "/>
    <m/>
    <s v="Hatfield"/>
    <s v="555/C.23(a)"/>
    <n v="36"/>
    <n v="1"/>
    <x v="33"/>
    <s v="Hatfield"/>
    <m/>
    <s v="Merlin 72/73"/>
    <s v="Between 24-11-1943 and 4-5-1944"/>
    <m/>
    <m/>
    <s v=""/>
    <m/>
    <x v="13"/>
  </r>
  <r>
    <s v="MM"/>
    <s v="306"/>
    <s v="MM306"/>
    <x v="32"/>
    <s v="Merlin 72/73 "/>
    <m/>
    <s v="Hatfield"/>
    <s v="555/C.23(a)"/>
    <n v="37"/>
    <n v="1"/>
    <x v="33"/>
    <s v="Hatfield"/>
    <m/>
    <s v="Merlin 72/73"/>
    <s v="Between 24-11-1943 and 4-5-1944"/>
    <m/>
    <m/>
    <s v=""/>
    <m/>
    <x v="13"/>
  </r>
  <r>
    <s v="MM"/>
    <s v="307"/>
    <s v="MM307"/>
    <x v="32"/>
    <s v="Merlin 72/73 "/>
    <m/>
    <s v="Hatfield"/>
    <s v="555/C.23(a)"/>
    <n v="38"/>
    <n v="1"/>
    <x v="33"/>
    <s v="Hatfield"/>
    <m/>
    <s v="Merlin 72/73"/>
    <s v="Between 24-11-1943 and 4-5-1944"/>
    <m/>
    <m/>
    <s v=""/>
    <m/>
    <x v="13"/>
  </r>
  <r>
    <s v="MM"/>
    <s v="308"/>
    <s v="MM308"/>
    <x v="32"/>
    <s v="Merlin 72/73 "/>
    <m/>
    <s v="Hatfield"/>
    <s v="555/C.23(a)"/>
    <n v="39"/>
    <n v="1"/>
    <x v="33"/>
    <s v="Hatfield"/>
    <m/>
    <s v="Merlin 72/73"/>
    <s v="Between 24-11-1943 and 4-5-1944"/>
    <m/>
    <m/>
    <s v=""/>
    <m/>
    <x v="13"/>
  </r>
  <r>
    <s v="MM"/>
    <s v="309"/>
    <s v="MM309"/>
    <x v="32"/>
    <s v="Merlin 72/73 "/>
    <m/>
    <s v="Hatfield"/>
    <s v="555/C.23(a)"/>
    <n v="40"/>
    <n v="1"/>
    <x v="33"/>
    <s v="Hatfield"/>
    <m/>
    <s v="Merlin 72/73"/>
    <s v="Between 24-11-1943 and 4-5-1944"/>
    <m/>
    <m/>
    <s v=""/>
    <m/>
    <x v="13"/>
  </r>
  <r>
    <s v="MM"/>
    <s v="310"/>
    <s v="MM310"/>
    <x v="32"/>
    <s v="Merlin 72/73 "/>
    <m/>
    <s v="Hatfield"/>
    <s v="555/C.23(a)"/>
    <n v="41"/>
    <n v="1"/>
    <x v="34"/>
    <s v="Hatfield"/>
    <m/>
    <s v="Merlin 72/73"/>
    <s v="Between 24-11-1943 and 4-5-1944"/>
    <m/>
    <m/>
    <s v=""/>
    <m/>
    <x v="13"/>
  </r>
  <r>
    <s v="MM"/>
    <s v="311"/>
    <s v="MM311"/>
    <x v="32"/>
    <s v="Merlin 72/73 "/>
    <m/>
    <s v="Hatfield"/>
    <s v="555/C.23(a)"/>
    <n v="42"/>
    <n v="1"/>
    <x v="34"/>
    <s v="Hatfield"/>
    <m/>
    <s v="Merlin 72/73"/>
    <s v="Between 24-11-1943 and 4-5-1944"/>
    <m/>
    <m/>
    <s v=""/>
    <m/>
    <x v="13"/>
  </r>
  <r>
    <s v="MM"/>
    <s v="312"/>
    <s v="MM312"/>
    <x v="32"/>
    <s v="Merlin 72/73 "/>
    <m/>
    <s v="Hatfield"/>
    <s v="555/C.23(a)"/>
    <n v="43"/>
    <n v="1"/>
    <x v="34"/>
    <s v="Hatfield"/>
    <m/>
    <s v="Merlin 72/73"/>
    <s v="Between 24-11-1943 and 4-5-1944"/>
    <m/>
    <m/>
    <s v=""/>
    <m/>
    <x v="13"/>
  </r>
  <r>
    <s v="MM"/>
    <s v="313"/>
    <s v="MM313"/>
    <x v="32"/>
    <s v="Merlin 72/73 "/>
    <m/>
    <s v="Hatfield"/>
    <s v="555/C.23(a)"/>
    <n v="44"/>
    <n v="1"/>
    <x v="34"/>
    <s v="Hatfield"/>
    <m/>
    <s v="Merlin 72/73"/>
    <s v="Between 24-11-1943 and 4-5-1944"/>
    <m/>
    <m/>
    <s v=""/>
    <m/>
    <x v="13"/>
  </r>
  <r>
    <s v="MM"/>
    <s v="314"/>
    <s v="MM314"/>
    <x v="32"/>
    <s v="Merlin 72/73 "/>
    <m/>
    <s v="Hatfield"/>
    <s v="555/C.23(a)"/>
    <n v="45"/>
    <n v="1"/>
    <x v="34"/>
    <s v="Hatfield"/>
    <m/>
    <s v="Merlin 72/73"/>
    <s v="Between 24-11-1943 and 4-5-1944"/>
    <m/>
    <m/>
    <s v=""/>
    <m/>
    <x v="13"/>
  </r>
  <r>
    <s v="MM"/>
    <s v="327"/>
    <s v="MM327"/>
    <x v="32"/>
    <s v="Merlin 72/73 "/>
    <m/>
    <s v="Hatfield"/>
    <s v="555/C.23(a)"/>
    <n v="46"/>
    <n v="1"/>
    <x v="34"/>
    <s v="Hatfield"/>
    <m/>
    <s v="Merlin 72/73"/>
    <s v="Between 24-11-1943 and 4-5-1944"/>
    <m/>
    <m/>
    <s v=""/>
    <m/>
    <x v="13"/>
  </r>
  <r>
    <s v="MM"/>
    <s v="328"/>
    <s v="MM328"/>
    <x v="32"/>
    <s v="Merlin 72/73 "/>
    <m/>
    <s v="Hatfield"/>
    <s v="555/C.23(a)"/>
    <n v="47"/>
    <n v="1"/>
    <x v="34"/>
    <s v="Hatfield"/>
    <m/>
    <s v="Merlin 72/73"/>
    <s v="Between 24-11-1943 and 4-5-1944"/>
    <m/>
    <m/>
    <s v=""/>
    <m/>
    <x v="13"/>
  </r>
  <r>
    <s v="MM"/>
    <s v="329"/>
    <s v="MM329"/>
    <x v="32"/>
    <s v="Merlin 25 "/>
    <m/>
    <s v="Hatfield"/>
    <s v="555/C.23(a)"/>
    <n v="48"/>
    <n v="1"/>
    <x v="34"/>
    <s v="Hatfield"/>
    <m/>
    <s v="Merlin 72/73"/>
    <s v="Between 6-1-1944 and 9-3-1944"/>
    <m/>
    <m/>
    <s v=""/>
    <m/>
    <x v="13"/>
  </r>
  <r>
    <s v="MM"/>
    <s v="330"/>
    <s v="MM330"/>
    <x v="32"/>
    <s v="Merlin 25 "/>
    <m/>
    <s v="Hatfield"/>
    <s v="555/C.23(a)"/>
    <n v="49"/>
    <n v="1"/>
    <x v="34"/>
    <s v="Hatfield"/>
    <m/>
    <s v="Merlin 72/73"/>
    <s v="Between 6-1-1944 and 9-3-1944"/>
    <m/>
    <m/>
    <s v=""/>
    <m/>
    <x v="13"/>
  </r>
  <r>
    <s v="MM"/>
    <s v="331"/>
    <s v="MM331"/>
    <x v="32"/>
    <s v="Merlin 25 "/>
    <m/>
    <s v="Hatfield"/>
    <s v="555/C.23(a)"/>
    <n v="50"/>
    <n v="1"/>
    <x v="34"/>
    <s v="Hatfield"/>
    <m/>
    <s v="Merlin 72/73"/>
    <s v="Between 6-1-1944 and 9-3-1944"/>
    <m/>
    <m/>
    <s v=""/>
    <m/>
    <x v="13"/>
  </r>
  <r>
    <s v="MM"/>
    <s v="332"/>
    <s v="MM332"/>
    <x v="32"/>
    <s v="Merlin 25 "/>
    <m/>
    <s v="Hatfield"/>
    <s v="555/C.23(a)"/>
    <n v="51"/>
    <n v="1"/>
    <x v="34"/>
    <s v="Hatfield"/>
    <m/>
    <s v="Merlin 72/73"/>
    <s v="Between 6-1-1944 and 9-3-1944"/>
    <m/>
    <m/>
    <s v=""/>
    <m/>
    <x v="13"/>
  </r>
  <r>
    <s v="MM"/>
    <s v="333"/>
    <s v="MM333"/>
    <x v="32"/>
    <s v="Merlin 25 "/>
    <m/>
    <s v="Hatfield"/>
    <s v="555/C.23(a)"/>
    <n v="52"/>
    <n v="1"/>
    <x v="34"/>
    <s v="Hatfield"/>
    <m/>
    <s v="Merlin 72/73"/>
    <s v="Between 6-1-1944 and 9-3-1944"/>
    <m/>
    <m/>
    <s v=""/>
    <m/>
    <x v="13"/>
  </r>
  <r>
    <s v="MM"/>
    <s v="334"/>
    <s v="MM334"/>
    <x v="32"/>
    <s v="Merlin 25 "/>
    <m/>
    <s v="Hatfield"/>
    <s v="555/C.23(a)"/>
    <n v="53"/>
    <n v="1"/>
    <x v="34"/>
    <s v="Hatfield"/>
    <m/>
    <s v="Merlin 72/73"/>
    <s v="Between 6-1-1944 and 9-3-1944"/>
    <m/>
    <m/>
    <s v=""/>
    <m/>
    <x v="13"/>
  </r>
  <r>
    <s v="MM"/>
    <s v="335"/>
    <s v="MM335"/>
    <x v="32"/>
    <s v="Merlin 25 "/>
    <m/>
    <s v="Hatfield"/>
    <s v="555/C.23(a)"/>
    <n v="54"/>
    <n v="1"/>
    <x v="34"/>
    <s v="Hatfield"/>
    <m/>
    <s v="Merlin 72/73"/>
    <s v="Between 6-1-1944 and 9-3-1944"/>
    <m/>
    <m/>
    <s v=""/>
    <m/>
    <x v="13"/>
  </r>
  <r>
    <s v="MM"/>
    <s v="336"/>
    <s v="MM336"/>
    <x v="32"/>
    <s v="Merlin 25 "/>
    <m/>
    <s v="Hatfield"/>
    <s v="555/C.23(a)"/>
    <n v="55"/>
    <n v="1"/>
    <x v="34"/>
    <s v="Hatfield"/>
    <m/>
    <s v="Merlin 72/73"/>
    <s v="Between 6-1-1944 and 9-3-1944"/>
    <m/>
    <m/>
    <s v=""/>
    <m/>
    <x v="13"/>
  </r>
  <r>
    <s v="MM"/>
    <s v="337"/>
    <s v="MM337"/>
    <x v="32"/>
    <s v="Merlin 25 "/>
    <m/>
    <s v="Hatfield"/>
    <s v="555/C.23(a)"/>
    <n v="56"/>
    <n v="1"/>
    <x v="34"/>
    <s v="Hatfield"/>
    <m/>
    <s v="Merlin 72/73"/>
    <s v="Between 6-1-1944 and 9-3-1944"/>
    <m/>
    <m/>
    <s v=""/>
    <m/>
    <x v="13"/>
  </r>
  <r>
    <s v="MM"/>
    <s v="338"/>
    <s v="MM338"/>
    <x v="32"/>
    <s v="Merlin 25 "/>
    <m/>
    <s v="Hatfield"/>
    <s v="555/C.23(a)"/>
    <n v="57"/>
    <n v="1"/>
    <x v="34"/>
    <s v="Hatfield"/>
    <m/>
    <s v="Merlin 72/73"/>
    <s v="Between 6-1-1944 and 9-3-1944"/>
    <m/>
    <m/>
    <s v=""/>
    <m/>
    <x v="13"/>
  </r>
  <r>
    <s v="MM"/>
    <s v="339"/>
    <s v="MM339"/>
    <x v="32"/>
    <s v="Merlin 25 "/>
    <m/>
    <s v="Hatfield"/>
    <s v="555/C.23(a)"/>
    <n v="58"/>
    <n v="1"/>
    <x v="34"/>
    <s v="Hatfield"/>
    <m/>
    <s v="Merlin 72/73"/>
    <s v="Between 6-1-1944 and 9-3-1944"/>
    <m/>
    <m/>
    <s v=""/>
    <m/>
    <x v="13"/>
  </r>
  <r>
    <s v="MM"/>
    <s v="340"/>
    <s v="MM340"/>
    <x v="32"/>
    <s v="Merlin 25 "/>
    <m/>
    <s v="Hatfield"/>
    <s v="555/C.23(a)"/>
    <n v="59"/>
    <n v="1"/>
    <x v="34"/>
    <s v="Hatfield"/>
    <m/>
    <s v="Merlin 72/73"/>
    <s v="Between 6-1-1944 and 9-3-1944"/>
    <m/>
    <m/>
    <s v=""/>
    <m/>
    <x v="13"/>
  </r>
  <r>
    <s v="MM"/>
    <s v="341"/>
    <s v="MM341"/>
    <x v="32"/>
    <s v="Merlin 25 "/>
    <m/>
    <s v="Hatfield"/>
    <s v="555/C.23(a)"/>
    <n v="60"/>
    <n v="1"/>
    <x v="34"/>
    <s v="Hatfield"/>
    <m/>
    <s v="Merlin 72/73"/>
    <s v="Between 6-1-1944 and 9-3-1944"/>
    <m/>
    <m/>
    <s v=""/>
    <m/>
    <x v="13"/>
  </r>
  <r>
    <s v="MM"/>
    <s v="342"/>
    <s v="MM342"/>
    <x v="32"/>
    <s v="Merlin 25 "/>
    <m/>
    <s v="Hatfield"/>
    <s v="555/C.23(a)"/>
    <n v="61"/>
    <n v="1"/>
    <x v="34"/>
    <s v="Hatfield"/>
    <m/>
    <s v="Merlin 72/73"/>
    <s v="Between 6-1-1944 and 9-3-1944"/>
    <m/>
    <m/>
    <s v=""/>
    <m/>
    <x v="13"/>
  </r>
  <r>
    <s v="MM"/>
    <s v="343"/>
    <s v="MM343"/>
    <x v="32"/>
    <s v="Merlin 25 "/>
    <m/>
    <s v="Hatfield"/>
    <s v="555/C.23(a)"/>
    <n v="62"/>
    <n v="1"/>
    <x v="34"/>
    <s v="Hatfield"/>
    <m/>
    <s v="Merlin 72/73"/>
    <s v="Between 6-1-1944 and 9-3-1944"/>
    <m/>
    <m/>
    <s v=""/>
    <m/>
    <x v="13"/>
  </r>
  <r>
    <s v="MM"/>
    <s v="344"/>
    <s v="MM344"/>
    <x v="32"/>
    <s v="Merlin 25 "/>
    <m/>
    <s v="Hatfield"/>
    <s v="555/C.23(a)"/>
    <n v="63"/>
    <n v="1"/>
    <x v="34"/>
    <s v="Hatfield"/>
    <m/>
    <s v="Merlin 72/73"/>
    <s v="Between 6-1-1944 and 9-3-1944"/>
    <m/>
    <m/>
    <s v=""/>
    <m/>
    <x v="13"/>
  </r>
  <r>
    <s v="MM"/>
    <s v="345"/>
    <s v="MM345"/>
    <x v="32"/>
    <s v="Merlin 25 "/>
    <m/>
    <s v="Hatfield"/>
    <s v="555/C.23(a)"/>
    <n v="64"/>
    <n v="1"/>
    <x v="34"/>
    <s v="Hatfield"/>
    <m/>
    <s v="Merlin 72/73"/>
    <s v="Between 6-1-1944 and 9-3-1944"/>
    <m/>
    <m/>
    <s v=""/>
    <m/>
    <x v="13"/>
  </r>
  <r>
    <s v="MM"/>
    <s v="346"/>
    <s v="MM346"/>
    <x v="32"/>
    <s v="Merlin 25 "/>
    <m/>
    <s v="Hatfield"/>
    <s v="555/C.23(a)"/>
    <n v="65"/>
    <n v="1"/>
    <x v="34"/>
    <s v="Hatfield"/>
    <m/>
    <s v="Merlin 72/73"/>
    <s v="Between 6-1-1944 and 9-3-1944"/>
    <m/>
    <m/>
    <s v=""/>
    <m/>
    <x v="13"/>
  </r>
  <r>
    <s v="MM"/>
    <s v="347"/>
    <s v="MM347"/>
    <x v="32"/>
    <s v="Merlin 25 "/>
    <m/>
    <s v="Hatfield"/>
    <s v="555/C.23(a)"/>
    <n v="66"/>
    <n v="1"/>
    <x v="34"/>
    <s v="Hatfield"/>
    <m/>
    <s v="Merlin 72/73"/>
    <s v="Between 6-1-1944 and 9-3-1944"/>
    <m/>
    <m/>
    <s v=""/>
    <m/>
    <x v="13"/>
  </r>
  <r>
    <s v="MM"/>
    <s v="348"/>
    <s v="MM348"/>
    <x v="32"/>
    <s v="Merlin 25 "/>
    <m/>
    <s v="Hatfield"/>
    <s v="555/C.23(a)"/>
    <n v="67"/>
    <n v="1"/>
    <x v="34"/>
    <s v="Hatfield"/>
    <m/>
    <s v="Merlin 72/73"/>
    <s v="Between 6-1-1944 and 9-3-1944"/>
    <m/>
    <m/>
    <s v=""/>
    <m/>
    <x v="13"/>
  </r>
  <r>
    <s v="MM"/>
    <s v="349"/>
    <s v="MM349"/>
    <x v="32"/>
    <s v="Merlin 25 "/>
    <m/>
    <s v="Hatfield"/>
    <s v="555/C.23(a)"/>
    <n v="68"/>
    <n v="1"/>
    <x v="34"/>
    <s v="Hatfield"/>
    <m/>
    <s v="Merlin 72/73"/>
    <s v="Between 6-1-1944 and 9-3-1944"/>
    <m/>
    <m/>
    <s v=""/>
    <m/>
    <x v="13"/>
  </r>
  <r>
    <s v="MM"/>
    <s v="350"/>
    <s v="MM350"/>
    <x v="32"/>
    <s v="Merlin 25 "/>
    <m/>
    <s v="Hatfield"/>
    <s v="555/C.23(a)"/>
    <n v="69"/>
    <n v="1"/>
    <x v="34"/>
    <s v="Hatfield"/>
    <m/>
    <s v="Merlin 72/73"/>
    <s v="Between 6-1-1944 and 9-3-1944"/>
    <m/>
    <m/>
    <s v=""/>
    <m/>
    <x v="13"/>
  </r>
  <r>
    <s v="MM"/>
    <s v="351"/>
    <s v="MM351"/>
    <x v="32"/>
    <s v="Merlin 25 "/>
    <m/>
    <s v="Hatfield"/>
    <s v="555/C.23(a)"/>
    <n v="70"/>
    <n v="1"/>
    <x v="34"/>
    <s v="Hatfield"/>
    <m/>
    <s v="Merlin 72/73"/>
    <s v="Between 6-1-1944 and 9-3-1944"/>
    <m/>
    <m/>
    <s v=""/>
    <m/>
    <x v="13"/>
  </r>
  <r>
    <s v="MM"/>
    <s v="352"/>
    <s v="MM352"/>
    <x v="32"/>
    <s v="Merlin 25 "/>
    <m/>
    <s v="Hatfield"/>
    <s v="555/C.23(a)"/>
    <n v="71"/>
    <n v="1"/>
    <x v="34"/>
    <s v="Hatfield"/>
    <m/>
    <s v="Merlin 72/73"/>
    <s v="Between 6-1-1944 and 9-3-1944"/>
    <m/>
    <m/>
    <s v=""/>
    <m/>
    <x v="13"/>
  </r>
  <r>
    <s v="MM"/>
    <s v="353"/>
    <s v="MM353"/>
    <x v="32"/>
    <s v="Merlin 25 "/>
    <m/>
    <s v="Hatfield"/>
    <s v="555/C.23(a)"/>
    <n v="72"/>
    <n v="1"/>
    <x v="34"/>
    <s v="Hatfield"/>
    <m/>
    <s v="Merlin 72/73"/>
    <s v="Between 6-1-1944 and 9-3-1944"/>
    <m/>
    <m/>
    <s v=""/>
    <m/>
    <x v="13"/>
  </r>
  <r>
    <s v="MM"/>
    <s v="354"/>
    <s v="MM354"/>
    <x v="32"/>
    <s v="Merlin 25 "/>
    <m/>
    <s v="Hatfield"/>
    <s v="555/C.23(a)"/>
    <n v="73"/>
    <n v="1"/>
    <x v="34"/>
    <s v="Hatfield"/>
    <m/>
    <s v="Merlin 72/73"/>
    <s v="Between 6-1-1944 and 9-3-1944"/>
    <m/>
    <m/>
    <s v=""/>
    <m/>
    <x v="13"/>
  </r>
  <r>
    <s v="MM"/>
    <s v="355"/>
    <s v="MM355"/>
    <x v="32"/>
    <s v="Merlin 25 "/>
    <m/>
    <s v="Hatfield"/>
    <s v="555/C.23(a)"/>
    <n v="74"/>
    <n v="1"/>
    <x v="34"/>
    <s v="Hatfield"/>
    <m/>
    <s v="Merlin 72/73"/>
    <m/>
    <m/>
    <m/>
    <s v=""/>
    <m/>
    <x v="13"/>
  </r>
  <r>
    <s v="MM"/>
    <s v="356"/>
    <s v="MM356"/>
    <x v="32"/>
    <s v="Merlin 25 "/>
    <m/>
    <s v="Hatfield"/>
    <s v="555/C.23(a)"/>
    <n v="75"/>
    <n v="1"/>
    <x v="34"/>
    <s v="Hatfield"/>
    <m/>
    <s v="Merlin 72/73"/>
    <m/>
    <m/>
    <m/>
    <s v=""/>
    <m/>
    <x v="13"/>
  </r>
  <r>
    <s v="MM"/>
    <s v="357"/>
    <s v="MM357"/>
    <x v="32"/>
    <s v="Merlin 25 "/>
    <m/>
    <s v="Hatfield"/>
    <s v="555/C.23(a)"/>
    <n v="76"/>
    <n v="1"/>
    <x v="34"/>
    <s v="Hatfield"/>
    <m/>
    <s v="Merlin 72/73"/>
    <s v="Between 6-1-1944 and 9-3-1944"/>
    <m/>
    <m/>
    <s v=""/>
    <m/>
    <x v="13"/>
  </r>
  <r>
    <s v="MM"/>
    <s v="358"/>
    <s v="MM358"/>
    <x v="32"/>
    <s v="Merlin 25 "/>
    <m/>
    <s v="Hatfield"/>
    <s v="555/C.23(a)"/>
    <n v="77"/>
    <n v="1"/>
    <x v="34"/>
    <s v="Hatfield"/>
    <m/>
    <s v="Merlin 72/73"/>
    <s v="Between 6-1-1944 and 9-3-1944"/>
    <m/>
    <m/>
    <s v=""/>
    <m/>
    <x v="13"/>
  </r>
  <r>
    <s v="MM"/>
    <s v="359"/>
    <s v="MM359"/>
    <x v="32"/>
    <s v="Merlin 25 "/>
    <m/>
    <s v="Hatfield"/>
    <s v="555/C.23(a)"/>
    <n v="78"/>
    <n v="1"/>
    <x v="34"/>
    <s v="Hatfield"/>
    <m/>
    <s v="Merlin 72/73"/>
    <s v="Between 6-1-1944 and 9-3-1944"/>
    <m/>
    <m/>
    <s v=""/>
    <m/>
    <x v="13"/>
  </r>
  <r>
    <s v="MM"/>
    <s v="360"/>
    <s v="MM360"/>
    <x v="32"/>
    <s v="Merlin 25 "/>
    <m/>
    <s v="Hatfield"/>
    <s v="555/C.23(a)"/>
    <n v="79"/>
    <n v="1"/>
    <x v="36"/>
    <s v="Hatfield"/>
    <m/>
    <s v="Merlin 72/73"/>
    <s v="Between 6-1-1944 and 9-3-1944"/>
    <m/>
    <m/>
    <s v=""/>
    <m/>
    <x v="13"/>
  </r>
  <r>
    <s v="MM"/>
    <s v="361"/>
    <s v="MM361"/>
    <x v="32"/>
    <s v="Merlin 25 "/>
    <m/>
    <s v="Hatfield"/>
    <s v="555/C.23(a)"/>
    <n v="80"/>
    <n v="1"/>
    <x v="36"/>
    <s v="Hatfield"/>
    <m/>
    <s v="Merlin 72/73"/>
    <s v="Between 6-1-1944 and 9-3-1944"/>
    <m/>
    <m/>
    <s v=""/>
    <m/>
    <x v="13"/>
  </r>
  <r>
    <s v="MM"/>
    <s v="362"/>
    <s v="MM362"/>
    <x v="32"/>
    <s v="Merlin 25 "/>
    <m/>
    <s v="Hatfield"/>
    <s v="555/C.23(a)"/>
    <n v="81"/>
    <n v="1"/>
    <x v="36"/>
    <s v="Hatfield"/>
    <m/>
    <s v="Merlin 72/73"/>
    <s v="Between 6-1-1944 and 9-3-1944"/>
    <m/>
    <m/>
    <s v=""/>
    <m/>
    <x v="13"/>
  </r>
  <r>
    <s v="MM"/>
    <s v="363"/>
    <s v="MM363"/>
    <x v="32"/>
    <s v="Merlin 25 "/>
    <m/>
    <s v="Leavesden"/>
    <s v="1576/SAS/C.23(a)"/>
    <n v="82"/>
    <n v="1"/>
    <x v="36"/>
    <s v="Hatfield"/>
    <m/>
    <s v="Merlin 72/73"/>
    <s v="Between 23-1-1944 and 12-5-1944"/>
    <m/>
    <m/>
    <s v=""/>
    <m/>
    <x v="13"/>
  </r>
  <r>
    <s v="MM"/>
    <s v="364"/>
    <s v="MM364"/>
    <x v="32"/>
    <s v="Merlin 25 "/>
    <m/>
    <s v="Leavesden"/>
    <s v="1576/SAS/C.23(a)"/>
    <n v="83"/>
    <n v="1"/>
    <x v="36"/>
    <s v="Hatfield"/>
    <m/>
    <s v="Merlin 72/73"/>
    <s v="Between 23-1-1944 and 12-5-1944"/>
    <m/>
    <m/>
    <s v=""/>
    <m/>
    <x v="13"/>
  </r>
  <r>
    <s v="MM"/>
    <s v="365"/>
    <s v="MM365"/>
    <x v="32"/>
    <s v="Merlin 25 "/>
    <m/>
    <s v="Leavesden"/>
    <s v="1576/SAS/C.23(a)"/>
    <n v="84"/>
    <n v="1"/>
    <x v="36"/>
    <s v="Hatfield"/>
    <m/>
    <s v="Merlin 72/73"/>
    <s v="Between 23-1-1944 and 12-5-1944"/>
    <m/>
    <m/>
    <s v=""/>
    <m/>
    <x v="13"/>
  </r>
  <r>
    <s v="MM"/>
    <s v="366"/>
    <s v="MM366"/>
    <x v="32"/>
    <s v="Merlin 25 "/>
    <m/>
    <s v="Leavesden"/>
    <s v="1576/SAS/C.23(a)"/>
    <n v="85"/>
    <n v="1"/>
    <x v="36"/>
    <s v="Hatfield"/>
    <m/>
    <s v="Merlin 72/73"/>
    <s v="Between 23-1-1944 and 12-5-1944"/>
    <m/>
    <m/>
    <s v=""/>
    <m/>
    <x v="13"/>
  </r>
  <r>
    <s v="MM"/>
    <s v="367"/>
    <s v="MM367"/>
    <x v="32"/>
    <s v="Merlin 25 "/>
    <m/>
    <s v="Leavesden"/>
    <s v="1576/SAS/C.23(a)"/>
    <n v="86"/>
    <n v="1"/>
    <x v="36"/>
    <s v="Hatfield"/>
    <m/>
    <s v="Merlin 72/73"/>
    <s v="Between 23-1-1944 and 12-5-1944"/>
    <m/>
    <m/>
    <s v=""/>
    <m/>
    <x v="13"/>
  </r>
  <r>
    <s v="MM"/>
    <s v="368"/>
    <s v="MM368"/>
    <x v="32"/>
    <s v="Merlin 25 "/>
    <m/>
    <s v="Leavesden"/>
    <s v="1576/SAS/C.23(a)"/>
    <n v="87"/>
    <n v="1"/>
    <x v="36"/>
    <s v="Hatfield"/>
    <m/>
    <s v="Merlin 72/73"/>
    <s v="Between 23-1-1944 and 12-5-1944"/>
    <m/>
    <m/>
    <s v=""/>
    <m/>
    <x v="13"/>
  </r>
  <r>
    <s v="MM"/>
    <s v="369"/>
    <s v="MM369"/>
    <x v="32"/>
    <s v="Merlin 25 "/>
    <m/>
    <s v="Leavesden"/>
    <s v="1576/SAS/C.23(a)"/>
    <n v="88"/>
    <n v="1"/>
    <x v="36"/>
    <s v="Hatfield"/>
    <m/>
    <s v="Merlin 72/73"/>
    <s v="Between 23-1-1944 and 12-5-1944"/>
    <m/>
    <m/>
    <s v=""/>
    <m/>
    <x v="13"/>
  </r>
  <r>
    <s v="MM"/>
    <s v="370"/>
    <s v="MM370"/>
    <x v="32"/>
    <s v="Merlin 25 "/>
    <m/>
    <s v="Leavesden"/>
    <s v="1576/SAS/C.23(a)"/>
    <n v="89"/>
    <n v="1"/>
    <x v="36"/>
    <s v="Hatfield"/>
    <m/>
    <s v="Merlin 72/73"/>
    <s v="Between 23-1-1944 and 12-5-1944"/>
    <m/>
    <m/>
    <s v=""/>
    <m/>
    <x v="13"/>
  </r>
  <r>
    <s v="MM"/>
    <s v="371"/>
    <s v="MM371"/>
    <x v="32"/>
    <s v="Merlin 25 "/>
    <m/>
    <s v="Leavesden"/>
    <s v="1576/SAS/C.23(a)"/>
    <n v="90"/>
    <n v="1"/>
    <x v="36"/>
    <s v="Hatfield"/>
    <m/>
    <s v="Merlin 72/73"/>
    <s v="Between 23-1-1944 and 12-5-1944"/>
    <m/>
    <m/>
    <s v=""/>
    <m/>
    <x v="13"/>
  </r>
  <r>
    <s v="MM"/>
    <s v="384"/>
    <s v="MM384"/>
    <x v="32"/>
    <s v="Merlin 25 "/>
    <m/>
    <s v="Leavesden"/>
    <s v="1576/SAS/C.23(a)"/>
    <n v="91"/>
    <n v="1"/>
    <x v="36"/>
    <s v="Hatfield"/>
    <m/>
    <s v="Merlin 72/73"/>
    <s v="Between 23-1-1944 and 12-5-1944"/>
    <m/>
    <m/>
    <s v=""/>
    <m/>
    <x v="13"/>
  </r>
  <r>
    <s v="MM"/>
    <s v="385"/>
    <s v="MM385"/>
    <x v="32"/>
    <s v="Merlin 25 "/>
    <m/>
    <s v="Leavesden"/>
    <s v="1576/SAS/C.23(a)"/>
    <n v="92"/>
    <n v="1"/>
    <x v="36"/>
    <s v="Hatfield"/>
    <m/>
    <s v="Merlin 72/73"/>
    <s v="Between 23-1-1944 and 12-5-1944"/>
    <m/>
    <m/>
    <s v=""/>
    <m/>
    <x v="13"/>
  </r>
  <r>
    <s v="MM"/>
    <s v="386"/>
    <s v="MM386"/>
    <x v="32"/>
    <s v="Merlin 25 "/>
    <m/>
    <s v="Leavesden"/>
    <s v="1576/SAS/C.23(a)"/>
    <n v="93"/>
    <n v="1"/>
    <x v="36"/>
    <s v="Hatfield"/>
    <m/>
    <s v="Merlin 72/73"/>
    <s v="Between 23-1-1944 and 12-5-1944"/>
    <m/>
    <m/>
    <s v=""/>
    <m/>
    <x v="13"/>
  </r>
  <r>
    <s v="MM"/>
    <s v="387"/>
    <s v="MM387"/>
    <x v="32"/>
    <s v="Merlin 25 "/>
    <m/>
    <s v="Leavesden"/>
    <s v="1576/SAS/C.23(a)"/>
    <n v="94"/>
    <n v="1"/>
    <x v="36"/>
    <s v="Hatfield"/>
    <m/>
    <s v="Merlin 72/73"/>
    <s v="Between 23-1-1944 and 12-5-1944"/>
    <m/>
    <m/>
    <s v=""/>
    <m/>
    <x v="13"/>
  </r>
  <r>
    <s v="MM"/>
    <s v="388"/>
    <s v="MM388"/>
    <x v="32"/>
    <s v="Merlin 25 "/>
    <m/>
    <s v="Leavesden"/>
    <s v="1576/SAS/C.23(a)"/>
    <n v="95"/>
    <n v="1"/>
    <x v="36"/>
    <s v="Hatfield"/>
    <m/>
    <s v="Merlin 72/73"/>
    <s v="Between 23-1-1944 and 12-5-1944"/>
    <m/>
    <m/>
    <s v=""/>
    <m/>
    <x v="13"/>
  </r>
  <r>
    <s v="MM"/>
    <s v="389"/>
    <s v="MM389"/>
    <x v="32"/>
    <s v="Merlin 25 "/>
    <m/>
    <s v="Leavesden"/>
    <s v="1576/SAS/C.23(a)"/>
    <n v="96"/>
    <n v="1"/>
    <x v="36"/>
    <s v="Hatfield"/>
    <m/>
    <s v="Merlin 72/73"/>
    <s v="Between 23-1-1944 and 12-5-1944"/>
    <m/>
    <m/>
    <s v=""/>
    <m/>
    <x v="13"/>
  </r>
  <r>
    <s v="MM"/>
    <s v="390"/>
    <s v="MM390"/>
    <x v="32"/>
    <s v="Merlin 25 "/>
    <m/>
    <s v="Leavesden"/>
    <s v="1576/SAS/C.23(a)"/>
    <n v="97"/>
    <n v="1"/>
    <x v="36"/>
    <s v="Hatfield"/>
    <m/>
    <s v="Merlin 72/73"/>
    <s v="Between 23-1-1944 and 12-5-1944"/>
    <m/>
    <m/>
    <s v=""/>
    <m/>
    <x v="13"/>
  </r>
  <r>
    <s v="MM"/>
    <s v="391"/>
    <s v="MM391"/>
    <x v="32"/>
    <s v="Merlin 25 "/>
    <m/>
    <s v="Leavesden"/>
    <s v="1576/SAS/C.23(a)"/>
    <n v="98"/>
    <n v="1"/>
    <x v="36"/>
    <s v="Hatfield"/>
    <m/>
    <s v="Merlin 72/73"/>
    <s v="Between 23-1-1944 and 12-5-1944"/>
    <m/>
    <m/>
    <s v=""/>
    <m/>
    <x v="13"/>
  </r>
  <r>
    <s v="MM"/>
    <s v="392"/>
    <s v="MM392"/>
    <x v="32"/>
    <s v="Merlin 25 "/>
    <m/>
    <s v="Leavesden"/>
    <s v="1576/SAS/C.23(a)"/>
    <n v="99"/>
    <n v="1"/>
    <x v="36"/>
    <s v="Hatfield"/>
    <m/>
    <s v="Merlin 72/73"/>
    <s v="Between 23-1-1944 and 12-5-1944"/>
    <m/>
    <m/>
    <s v=""/>
    <m/>
    <x v="13"/>
  </r>
  <r>
    <s v="MM"/>
    <s v="393"/>
    <s v="MM393"/>
    <x v="32"/>
    <s v="Merlin 25 "/>
    <m/>
    <s v="Leavesden"/>
    <s v="1576/SAS/C.23(a)"/>
    <n v="100"/>
    <n v="1"/>
    <x v="36"/>
    <s v="Hatfield"/>
    <m/>
    <s v="Merlin 72/73"/>
    <s v="Between 23-1-1944 and 12-5-1944"/>
    <m/>
    <m/>
    <s v=""/>
    <m/>
    <x v="13"/>
  </r>
  <r>
    <s v="MM"/>
    <s v="394"/>
    <s v="MM394"/>
    <x v="32"/>
    <s v="Merlin 25 "/>
    <m/>
    <s v="Leavesden"/>
    <s v="1576/SAS/C.23(a)"/>
    <n v="101"/>
    <n v="1"/>
    <x v="36"/>
    <s v="Hatfield"/>
    <m/>
    <s v="Merlin 72/73"/>
    <s v="Between 23-1-1944 and 12-5-1944"/>
    <m/>
    <m/>
    <s v=""/>
    <m/>
    <x v="13"/>
  </r>
  <r>
    <s v="MM"/>
    <s v="395"/>
    <s v="MM395"/>
    <x v="32"/>
    <s v="Merlin 25 "/>
    <m/>
    <s v="Leavesden"/>
    <s v="1576/SAS/C.23(a)"/>
    <n v="102"/>
    <n v="1"/>
    <x v="36"/>
    <s v="Hatfield"/>
    <m/>
    <s v="Merlin 72/73"/>
    <s v="Between 23-1-1944 and 12-5-1944"/>
    <m/>
    <m/>
    <s v=""/>
    <m/>
    <x v="13"/>
  </r>
  <r>
    <s v="MM"/>
    <s v="396"/>
    <s v="MM396"/>
    <x v="32"/>
    <s v="Merlin 25 "/>
    <m/>
    <s v="Leavesden"/>
    <s v="1576/SAS/C.23(a)"/>
    <n v="103"/>
    <n v="1"/>
    <x v="37"/>
    <s v="Hatfield"/>
    <m/>
    <s v="Merlin 72/73"/>
    <s v="Between 23-1-1944 and 12-5-1944"/>
    <m/>
    <m/>
    <s v=""/>
    <m/>
    <x v="13"/>
  </r>
  <r>
    <s v="MM"/>
    <s v="397"/>
    <s v="MM397"/>
    <x v="32"/>
    <s v="Merlin 25 "/>
    <m/>
    <s v="Leavesden"/>
    <s v="1576/SAS/C.23(a)"/>
    <n v="104"/>
    <n v="1"/>
    <x v="37"/>
    <s v="Hatfield"/>
    <m/>
    <s v="Merlin 72/73"/>
    <s v="Between 23-1-1944 and 12-5-1944"/>
    <m/>
    <m/>
    <s v=""/>
    <m/>
    <x v="13"/>
  </r>
  <r>
    <s v="MM"/>
    <s v="398"/>
    <s v="MM398"/>
    <x v="19"/>
    <s v="Merlin 25 "/>
    <m/>
    <s v="Leavesden"/>
    <s v="1576/SAS/C.23(a)"/>
    <n v="1"/>
    <n v="1"/>
    <x v="33"/>
    <s v="Hatfield"/>
    <m/>
    <s v="Merlin 25"/>
    <s v="Between 23-1-1944 and 12-5-1944"/>
    <m/>
    <m/>
    <s v=""/>
    <m/>
    <x v="13"/>
  </r>
  <r>
    <s v="MM"/>
    <s v="399"/>
    <s v="MM399"/>
    <x v="19"/>
    <s v="Merlin 25 "/>
    <m/>
    <s v="Leavesden"/>
    <s v="1576/SAS/C.23(a)"/>
    <n v="2"/>
    <n v="1"/>
    <x v="33"/>
    <s v="Hatfield"/>
    <m/>
    <s v="Merlin 25"/>
    <s v="Between 23-1-1944 and 12-5-1944"/>
    <m/>
    <m/>
    <s v=""/>
    <m/>
    <x v="13"/>
  </r>
  <r>
    <s v="MM"/>
    <s v="400"/>
    <s v="MM400"/>
    <x v="19"/>
    <s v="Merlin 25 "/>
    <m/>
    <s v="Leavesden"/>
    <s v="1576/SAS/C.23(a)"/>
    <n v="3"/>
    <n v="1"/>
    <x v="33"/>
    <s v="Hatfield"/>
    <m/>
    <s v="Merlin 25"/>
    <s v="Between 23-1-1944 and 12-5-1944"/>
    <m/>
    <m/>
    <s v=""/>
    <m/>
    <x v="13"/>
  </r>
  <r>
    <s v="MM"/>
    <s v="401"/>
    <s v="MM401"/>
    <x v="19"/>
    <s v="Merlin 25 "/>
    <m/>
    <s v="Leavesden"/>
    <s v="1576/SAS/C.23(a)"/>
    <n v="4"/>
    <n v="1"/>
    <x v="33"/>
    <s v="Hatfield"/>
    <m/>
    <s v="Merlin 25"/>
    <s v="Between 23-1-1944 and 12-5-1944"/>
    <m/>
    <m/>
    <s v=""/>
    <m/>
    <x v="13"/>
  </r>
  <r>
    <s v="MM"/>
    <s v="402"/>
    <s v="MM402"/>
    <x v="19"/>
    <s v="Merlin 25 "/>
    <m/>
    <s v="Leavesden"/>
    <s v="1576/SAS/C.23(a)"/>
    <n v="5"/>
    <n v="1"/>
    <x v="33"/>
    <s v="Hatfield"/>
    <m/>
    <s v="Merlin 25"/>
    <s v="Between 23-1-1944 and 12-5-1944"/>
    <m/>
    <m/>
    <s v=""/>
    <m/>
    <x v="13"/>
  </r>
  <r>
    <s v="MM"/>
    <s v="403"/>
    <s v="MM403"/>
    <x v="19"/>
    <s v="Merlin 25 "/>
    <m/>
    <s v="Leavesden"/>
    <s v="1576/SAS/C.23(a)"/>
    <n v="6"/>
    <n v="1"/>
    <x v="33"/>
    <s v="Hatfield"/>
    <m/>
    <s v="Merlin 25"/>
    <s v="Between 23-1-1944 and 12-5-1944"/>
    <m/>
    <m/>
    <s v=""/>
    <m/>
    <x v="13"/>
  </r>
  <r>
    <s v="MM"/>
    <s v="404"/>
    <s v="MM404"/>
    <x v="19"/>
    <s v="Merlin 25 "/>
    <m/>
    <s v="Leavesden"/>
    <s v="1576/SAS/C.23(a)"/>
    <n v="7"/>
    <n v="1"/>
    <x v="33"/>
    <s v="Hatfield"/>
    <m/>
    <s v="Merlin 25"/>
    <s v="Between 23-1-1944 and 12-5-1944"/>
    <m/>
    <m/>
    <s v=""/>
    <m/>
    <x v="13"/>
  </r>
  <r>
    <s v="MM"/>
    <s v="405"/>
    <s v="MM405"/>
    <x v="19"/>
    <s v="Merlin 25 "/>
    <m/>
    <s v="Leavesden"/>
    <s v="1576/SAS/C.23(a)"/>
    <n v="8"/>
    <n v="1"/>
    <x v="33"/>
    <s v="Hatfield"/>
    <m/>
    <s v="Merlin 25"/>
    <s v="Between 23-1-1944 and 12-5-1944"/>
    <m/>
    <m/>
    <s v=""/>
    <m/>
    <x v="13"/>
  </r>
  <r>
    <s v="MM"/>
    <s v="406"/>
    <s v="MM406"/>
    <x v="19"/>
    <s v="Merlin 25 "/>
    <m/>
    <s v="Leavesden"/>
    <s v="1576/SAS/C.23(a)"/>
    <n v="9"/>
    <n v="1"/>
    <x v="33"/>
    <s v="Hatfield"/>
    <m/>
    <s v="Merlin 25"/>
    <s v="Between 23-1-1944 and 12-5-1944"/>
    <m/>
    <m/>
    <s v=""/>
    <m/>
    <x v="13"/>
  </r>
  <r>
    <s v="MM"/>
    <s v="407"/>
    <s v="MM407"/>
    <x v="19"/>
    <s v="Merlin 25 "/>
    <m/>
    <s v="Leavesden"/>
    <s v="1576/SAS/C.23(a)"/>
    <n v="10"/>
    <n v="1"/>
    <x v="33"/>
    <s v="Hatfield"/>
    <m/>
    <s v="Merlin 25"/>
    <s v="Between 23-1-1944 and 12-5-1944"/>
    <m/>
    <m/>
    <s v=""/>
    <m/>
    <x v="13"/>
  </r>
  <r>
    <s v="MM"/>
    <s v="408"/>
    <s v="MM408"/>
    <x v="19"/>
    <s v="Merlin 25 "/>
    <m/>
    <s v="Leavesden"/>
    <s v="1576/SAS/C.23(a)"/>
    <n v="11"/>
    <n v="1"/>
    <x v="33"/>
    <s v="Hatfield"/>
    <m/>
    <s v="Merlin 25"/>
    <s v="Between 23-1-1944 and 12-5-1944"/>
    <m/>
    <m/>
    <s v=""/>
    <m/>
    <x v="13"/>
  </r>
  <r>
    <s v="MM"/>
    <s v="409"/>
    <s v="MM409"/>
    <x v="19"/>
    <s v="Merlin 25 "/>
    <m/>
    <s v="Leavesden"/>
    <s v="1576/SAS/C.23(a)"/>
    <n v="12"/>
    <n v="1"/>
    <x v="33"/>
    <s v="Hatfield"/>
    <m/>
    <s v="Merlin 25"/>
    <s v="Between 23-1-1944 and 12-5-1944"/>
    <m/>
    <m/>
    <s v=""/>
    <m/>
    <x v="13"/>
  </r>
  <r>
    <s v="MM"/>
    <s v="410"/>
    <s v="MM410"/>
    <x v="19"/>
    <s v="Merlin 25 "/>
    <m/>
    <s v="Leavesden"/>
    <s v="1576/SAS/C.23(a)"/>
    <n v="13"/>
    <n v="1"/>
    <x v="33"/>
    <s v="Hatfield"/>
    <m/>
    <s v="Merlin 25"/>
    <s v="Between 23-1-1944 and 12-5-1944"/>
    <m/>
    <m/>
    <s v=""/>
    <m/>
    <x v="13"/>
  </r>
  <r>
    <s v="MM"/>
    <s v="411"/>
    <s v="MM411"/>
    <x v="19"/>
    <s v="Merlin 25 "/>
    <m/>
    <s v="Leavesden"/>
    <s v="1576/SAS/C.23(a)"/>
    <n v="14"/>
    <n v="1"/>
    <x v="33"/>
    <s v="Hatfield"/>
    <m/>
    <s v="Merlin 25"/>
    <s v="Between 23-1-1944 and 12-5-1944"/>
    <m/>
    <m/>
    <s v=""/>
    <m/>
    <x v="13"/>
  </r>
  <r>
    <s v="MM"/>
    <s v="412"/>
    <s v="MM412"/>
    <x v="19"/>
    <s v="Merlin 25 "/>
    <m/>
    <s v="Leavesden"/>
    <s v="1576/SAS/C.23(a)"/>
    <n v="15"/>
    <n v="1"/>
    <x v="33"/>
    <s v="Hatfield"/>
    <m/>
    <s v="Merlin 25"/>
    <s v="Between 23-1-1944 and 12-5-1944"/>
    <m/>
    <m/>
    <s v=""/>
    <m/>
    <x v="13"/>
  </r>
  <r>
    <s v="MM"/>
    <s v="413"/>
    <s v="MM413"/>
    <x v="19"/>
    <s v="Merlin 25 "/>
    <m/>
    <s v="Leavesden"/>
    <s v="1576/SAS/C.23(a)"/>
    <n v="16"/>
    <n v="1"/>
    <x v="33"/>
    <s v="Hatfield"/>
    <m/>
    <s v="Merlin 25"/>
    <s v="Between 23-1-1944 and 12-5-1944"/>
    <m/>
    <m/>
    <s v=""/>
    <m/>
    <x v="13"/>
  </r>
  <r>
    <s v="MM"/>
    <s v="414"/>
    <s v="MM414"/>
    <x v="19"/>
    <s v="Merlin 25 "/>
    <m/>
    <s v="Leavesden"/>
    <s v="1576/SAS/C.23(a)"/>
    <n v="17"/>
    <n v="1"/>
    <x v="33"/>
    <s v="Hatfield"/>
    <m/>
    <s v="Merlin 25"/>
    <s v="Between 23-1-1944 and 12-5-1944"/>
    <m/>
    <m/>
    <s v=""/>
    <m/>
    <x v="13"/>
  </r>
  <r>
    <s v="MM"/>
    <s v="415"/>
    <s v="MM415"/>
    <x v="19"/>
    <s v="Merlin 25 "/>
    <m/>
    <s v="Leavesden"/>
    <s v="1576/SAS/C.23(a)"/>
    <n v="18"/>
    <n v="1"/>
    <x v="33"/>
    <s v="Hatfield"/>
    <m/>
    <s v="Merlin 25"/>
    <s v="Between 23-1-1944 and 12-5-1944"/>
    <m/>
    <m/>
    <s v=""/>
    <m/>
    <x v="13"/>
  </r>
  <r>
    <s v="MM"/>
    <s v="416"/>
    <s v="MM416"/>
    <x v="19"/>
    <s v="Merlin 25 "/>
    <m/>
    <s v="Leavesden"/>
    <s v="1576/SAS/C.23(a)"/>
    <n v="19"/>
    <n v="1"/>
    <x v="33"/>
    <s v="Hatfield"/>
    <m/>
    <s v="Merlin 25"/>
    <s v="Between 23-1-1944 and 12-5-1944"/>
    <m/>
    <m/>
    <s v=""/>
    <m/>
    <x v="13"/>
  </r>
  <r>
    <s v="MM"/>
    <s v="417"/>
    <s v="MM417"/>
    <x v="19"/>
    <s v="Merlin 25 "/>
    <m/>
    <s v="Leavesden"/>
    <s v="1576/SAS/C.23(a)"/>
    <n v="20"/>
    <n v="1"/>
    <x v="33"/>
    <s v="Hatfield"/>
    <m/>
    <s v="Merlin 25"/>
    <s v="Between 23-1-1944 and 12-5-1944"/>
    <m/>
    <m/>
    <s v=""/>
    <m/>
    <x v="13"/>
  </r>
  <r>
    <s v="MM"/>
    <s v="418"/>
    <s v="MM418"/>
    <x v="19"/>
    <s v="Merlin 25 "/>
    <m/>
    <s v="Leavesden"/>
    <s v="1576/SAS/C.23(a)"/>
    <n v="21"/>
    <n v="1"/>
    <x v="34"/>
    <s v="Hatfield"/>
    <m/>
    <s v="Merlin 25"/>
    <s v="Between 23-1-1944 and 12-5-1944"/>
    <m/>
    <m/>
    <s v=""/>
    <m/>
    <x v="13"/>
  </r>
  <r>
    <s v="MM"/>
    <s v="419"/>
    <s v="MM419"/>
    <x v="19"/>
    <s v="Merlin 25 "/>
    <m/>
    <s v="Leavesden"/>
    <s v="1576/SAS/C.23(a)"/>
    <n v="22"/>
    <n v="1"/>
    <x v="34"/>
    <s v="Hatfield"/>
    <m/>
    <s v="Merlin 25"/>
    <s v="Between 23-1-1944 and 12-5-1944"/>
    <m/>
    <m/>
    <s v=""/>
    <m/>
    <x v="13"/>
  </r>
  <r>
    <s v="MM"/>
    <s v="420"/>
    <s v="MM420"/>
    <x v="19"/>
    <s v="Merlin 25 "/>
    <m/>
    <s v="Leavesden"/>
    <s v="1576/SAS/C.23(a)"/>
    <n v="23"/>
    <n v="1"/>
    <x v="34"/>
    <s v="Hatfield"/>
    <m/>
    <s v="Merlin 25"/>
    <s v="Between 23-1-1944 and 12-5-1944"/>
    <m/>
    <m/>
    <s v=""/>
    <m/>
    <x v="13"/>
  </r>
  <r>
    <s v="MM"/>
    <s v="421"/>
    <s v="MM421"/>
    <x v="19"/>
    <s v="Merlin 25 "/>
    <m/>
    <s v="Leavesden"/>
    <s v="1576/SAS/C.23(a)"/>
    <n v="24"/>
    <n v="1"/>
    <x v="34"/>
    <s v="Hatfield"/>
    <m/>
    <s v="Merlin 25"/>
    <s v="Between 23-1-1944 and 12-5-1944"/>
    <m/>
    <m/>
    <s v=""/>
    <m/>
    <x v="13"/>
  </r>
  <r>
    <s v="MM"/>
    <s v="422"/>
    <s v="MM422"/>
    <x v="19"/>
    <s v="Merlin 25 "/>
    <m/>
    <s v="Leavesden"/>
    <s v="1576/SAS/C.23(a)"/>
    <n v="25"/>
    <n v="1"/>
    <x v="34"/>
    <s v="Hatfield"/>
    <m/>
    <s v="Merlin 25"/>
    <s v="Between 23-1-1944 and 12-5-1944"/>
    <m/>
    <m/>
    <s v=""/>
    <m/>
    <x v="13"/>
  </r>
  <r>
    <s v="MM"/>
    <s v="423"/>
    <s v="MM423"/>
    <x v="19"/>
    <s v="Merlin 25 "/>
    <m/>
    <s v="Leavesden"/>
    <s v="1576/SAS/C.23(a)"/>
    <n v="26"/>
    <n v="1"/>
    <x v="34"/>
    <s v="Hatfield"/>
    <m/>
    <s v="Merlin 25"/>
    <s v="Between 23-1-1944 and 12-5-1944"/>
    <m/>
    <m/>
    <s v=""/>
    <m/>
    <x v="13"/>
  </r>
  <r>
    <s v="MM"/>
    <s v="424"/>
    <s v="MM424"/>
    <x v="20"/>
    <s v="Merlin 25 "/>
    <m/>
    <s v="Leavesden"/>
    <s v="1576/SAS/C.23(a)"/>
    <n v="5"/>
    <n v="1"/>
    <x v="34"/>
    <s v="Hatfield"/>
    <s v="2.2.44"/>
    <s v="Merlin 25"/>
    <s v="Between 23-1-1944 and 12-5-1944"/>
    <m/>
    <m/>
    <s v=""/>
    <m/>
    <x v="13"/>
  </r>
  <r>
    <s v="MM"/>
    <s v="425"/>
    <s v="MM425"/>
    <x v="20"/>
    <s v="Merlin 25 "/>
    <m/>
    <s v="Leavesden"/>
    <s v="1576/SAS/C.23(a)"/>
    <n v="6"/>
    <n v="1"/>
    <x v="35"/>
    <s v="Hatfield"/>
    <s v="12.4.44"/>
    <s v="Merlin 25"/>
    <s v="Between 23-1-1944 and 12-5-1944"/>
    <m/>
    <m/>
    <s v=""/>
    <m/>
    <x v="13"/>
  </r>
  <r>
    <s v="MM"/>
    <s v="426"/>
    <s v="MM426"/>
    <x v="19"/>
    <s v="Merlin 25 "/>
    <m/>
    <s v="Leavesden"/>
    <s v="1576/SAS/C.23(a)"/>
    <n v="27"/>
    <n v="1"/>
    <x v="34"/>
    <s v="Hatfield"/>
    <m/>
    <s v="Merlin 25"/>
    <s v="Between 23-1-1944 and 12-5-1944"/>
    <m/>
    <m/>
    <s v=""/>
    <m/>
    <x v="13"/>
  </r>
  <r>
    <s v="MM"/>
    <s v="427"/>
    <s v="MM427"/>
    <x v="19"/>
    <s v="Merlin 25 "/>
    <m/>
    <s v="Leavesden"/>
    <s v="1576/SAS/C.23(a)"/>
    <n v="28"/>
    <n v="1"/>
    <x v="34"/>
    <s v="Hatfield"/>
    <m/>
    <s v="Merlin 25"/>
    <s v="Between 23-1-1944 and 12-5-1944"/>
    <m/>
    <m/>
    <s v=""/>
    <m/>
    <x v="13"/>
  </r>
  <r>
    <s v="MM"/>
    <s v="428"/>
    <s v="MM428"/>
    <x v="19"/>
    <s v="Merlin 25 "/>
    <m/>
    <s v="Leavesden"/>
    <s v="1576/SAS/C.23(a)"/>
    <n v="29"/>
    <n v="1"/>
    <x v="34"/>
    <s v="Hatfield"/>
    <m/>
    <s v="Merlin 25"/>
    <s v="Between 23-1-1944 and 12-5-1944"/>
    <m/>
    <m/>
    <s v=""/>
    <m/>
    <x v="13"/>
  </r>
  <r>
    <s v="MM"/>
    <s v="429"/>
    <s v="MM429"/>
    <x v="19"/>
    <s v="Merlin 25 "/>
    <m/>
    <s v="Leavesden"/>
    <s v="1576/SAS/C.23(a)"/>
    <n v="30"/>
    <n v="1"/>
    <x v="34"/>
    <s v="Hatfield"/>
    <m/>
    <s v="Merlin 25"/>
    <s v="Between 23-1-1944 and 12-5-1944"/>
    <m/>
    <m/>
    <s v=""/>
    <m/>
    <x v="13"/>
  </r>
  <r>
    <s v="MM"/>
    <s v="430"/>
    <s v="MM430"/>
    <x v="19"/>
    <s v="Merlin 25 "/>
    <m/>
    <s v="Leavesden"/>
    <s v="1576/SAS/C.23(a)"/>
    <n v="31"/>
    <n v="1"/>
    <x v="36"/>
    <s v="Hatfield"/>
    <m/>
    <s v="Merlin 25"/>
    <s v="Between 23-1-1944 and 12-5-1944"/>
    <m/>
    <m/>
    <s v=""/>
    <m/>
    <x v="13"/>
  </r>
  <r>
    <s v="MM"/>
    <s v="431"/>
    <s v="MM431"/>
    <x v="19"/>
    <s v="Merlin 25 "/>
    <m/>
    <s v="Leavesden"/>
    <s v="1576/SAS/C.23(a)"/>
    <n v="32"/>
    <n v="1"/>
    <x v="36"/>
    <s v="Hatfield"/>
    <m/>
    <s v="Merlin 25"/>
    <s v="Between 23-1-1944 and 12-5-1944"/>
    <m/>
    <m/>
    <s v=""/>
    <m/>
    <x v="13"/>
  </r>
  <r>
    <s v="MM"/>
    <s v="436"/>
    <s v="MM436"/>
    <x v="18"/>
    <s v="Merlin 25 "/>
    <m/>
    <s v="Leavesden"/>
    <s v="1576/SAS/C.23(a)"/>
    <n v="1"/>
    <n v="1"/>
    <x v="33"/>
    <s v="Leavesden"/>
    <m/>
    <s v="Merlin 25"/>
    <s v="Between 23-1-1944 and 12-5-1944"/>
    <m/>
    <m/>
    <s v=""/>
    <m/>
    <x v="13"/>
  </r>
  <r>
    <s v="MM"/>
    <s v="437"/>
    <s v="MM437"/>
    <x v="18"/>
    <s v="Merlin 25 "/>
    <m/>
    <s v="Leavesden"/>
    <s v="1576/SAS/C.23(a)"/>
    <n v="2"/>
    <n v="1"/>
    <x v="33"/>
    <s v="Leavesden"/>
    <m/>
    <s v="Merlin 25"/>
    <s v="Between 23-1-1944 and 12-5-1944"/>
    <m/>
    <m/>
    <s v=""/>
    <m/>
    <x v="13"/>
  </r>
  <r>
    <s v="MM"/>
    <s v="438"/>
    <s v="MM438"/>
    <x v="18"/>
    <s v="Merlin 25 "/>
    <m/>
    <s v="Leavesden"/>
    <s v="1576/SAS/C.23(a)"/>
    <n v="3"/>
    <n v="1"/>
    <x v="33"/>
    <s v="Leavesden"/>
    <m/>
    <s v="Merlin 25"/>
    <s v="Between 23-1-1944 and 12-5-1944"/>
    <m/>
    <m/>
    <s v=""/>
    <m/>
    <x v="13"/>
  </r>
  <r>
    <s v="MM"/>
    <s v="439"/>
    <s v="MM439"/>
    <x v="18"/>
    <s v="Merlin 25 "/>
    <m/>
    <s v="Leavesden"/>
    <s v="1576/SAS/C.23(a)"/>
    <n v="4"/>
    <n v="1"/>
    <x v="33"/>
    <s v="Leavesden"/>
    <m/>
    <s v="Merlin 25"/>
    <s v="Between 23-1-1944 and 12-5-1944"/>
    <m/>
    <m/>
    <s v=""/>
    <m/>
    <x v="13"/>
  </r>
  <r>
    <s v="MM"/>
    <s v="440"/>
    <s v="MM440"/>
    <x v="18"/>
    <s v="Merlin 25 "/>
    <m/>
    <s v="Leavesden"/>
    <s v="1576/SAS/C.23(a)"/>
    <n v="5"/>
    <n v="1"/>
    <x v="33"/>
    <s v="Leavesden"/>
    <m/>
    <s v="Merlin 25"/>
    <s v="Between 23-1-1944 and 12-5-1944"/>
    <m/>
    <m/>
    <s v=""/>
    <m/>
    <x v="13"/>
  </r>
  <r>
    <s v="MM"/>
    <s v="441"/>
    <s v="MM441"/>
    <x v="18"/>
    <s v="Merlin 25 "/>
    <m/>
    <s v="Leavesden"/>
    <s v="1576/SAS/C.23(a)"/>
    <n v="6"/>
    <n v="1"/>
    <x v="34"/>
    <s v="Leavesden"/>
    <m/>
    <s v="Merlin 25"/>
    <s v="Between 23-1-1944 and 12-5-1944"/>
    <m/>
    <m/>
    <s v=""/>
    <m/>
    <x v="13"/>
  </r>
  <r>
    <s v="MM"/>
    <s v="442"/>
    <s v="MM442"/>
    <x v="18"/>
    <s v="Merlin 25 "/>
    <m/>
    <s v="Leavesden"/>
    <s v="1576/SAS/C.23(a)"/>
    <n v="7"/>
    <n v="1"/>
    <x v="34"/>
    <s v="Leavesden"/>
    <m/>
    <s v="Merlin 25"/>
    <s v="Between 23-1-1944 and 12-5-1944"/>
    <m/>
    <m/>
    <s v=""/>
    <m/>
    <x v="13"/>
  </r>
  <r>
    <s v="MM"/>
    <s v="443"/>
    <s v="MM443"/>
    <x v="18"/>
    <s v="Merlin 25 "/>
    <m/>
    <s v="Leavesden"/>
    <s v="1576/SAS/C.23(a)"/>
    <n v="8"/>
    <n v="1"/>
    <x v="34"/>
    <s v="Leavesden"/>
    <m/>
    <s v="Merlin 25"/>
    <s v="Between 23-1-1944 and 12-5-1944"/>
    <m/>
    <m/>
    <s v=""/>
    <m/>
    <x v="13"/>
  </r>
  <r>
    <s v="MM"/>
    <s v="444"/>
    <s v="MM444"/>
    <x v="18"/>
    <s v="Merlin 25 "/>
    <m/>
    <s v="Leavesden"/>
    <s v="1576/SAS/C.23(a)"/>
    <n v="9"/>
    <n v="1"/>
    <x v="34"/>
    <s v="Leavesden"/>
    <m/>
    <s v="Merlin 25"/>
    <s v="Between 23-1-1944 and 12-5-1944"/>
    <m/>
    <m/>
    <s v=""/>
    <m/>
    <x v="13"/>
  </r>
  <r>
    <s v="MM"/>
    <s v="445"/>
    <s v="MM445"/>
    <x v="18"/>
    <s v="Merlin 25 "/>
    <m/>
    <s v="Leavesden"/>
    <s v="1576/SAS/C.23(a)"/>
    <n v="10"/>
    <n v="1"/>
    <x v="34"/>
    <s v="Leavesden"/>
    <m/>
    <s v="Merlin 25"/>
    <s v="Between 23-1-1944 and 12-5-1944"/>
    <m/>
    <m/>
    <s v=""/>
    <m/>
    <x v="13"/>
  </r>
  <r>
    <s v="MM"/>
    <s v="446"/>
    <s v="MM446"/>
    <x v="18"/>
    <s v="Merlin 25 "/>
    <m/>
    <s v="Leavesden"/>
    <s v="1576/SAS/C.23(a)"/>
    <n v="11"/>
    <n v="1"/>
    <x v="34"/>
    <s v="Leavesden"/>
    <m/>
    <s v="Merlin 25"/>
    <s v="Between 23-1-1944 and 12-5-1944"/>
    <m/>
    <m/>
    <s v=""/>
    <m/>
    <x v="13"/>
  </r>
  <r>
    <s v="MM"/>
    <s v="447"/>
    <s v="MM447"/>
    <x v="18"/>
    <s v="Merlin 25 "/>
    <m/>
    <s v="Leavesden"/>
    <s v="1576/SAS/C.23(a)"/>
    <n v="12"/>
    <n v="1"/>
    <x v="34"/>
    <s v="Leavesden"/>
    <m/>
    <s v="Merlin 25"/>
    <s v="Between 23-1-1944 and 12-5-1944"/>
    <m/>
    <m/>
    <s v=""/>
    <m/>
    <x v="13"/>
  </r>
  <r>
    <s v="MM"/>
    <s v="448"/>
    <s v="MM448"/>
    <x v="18"/>
    <s v="Merlin 25 "/>
    <m/>
    <s v="Leavesden"/>
    <s v="1576/SAS/C.23(a)"/>
    <n v="13"/>
    <n v="1"/>
    <x v="34"/>
    <s v="Leavesden"/>
    <m/>
    <s v="Merlin 25"/>
    <s v="Between 23-1-1944 and 12-5-1944"/>
    <m/>
    <m/>
    <s v=""/>
    <m/>
    <x v="13"/>
  </r>
  <r>
    <s v="MM"/>
    <s v="449"/>
    <s v="MM449"/>
    <x v="18"/>
    <s v="Merlin 25 "/>
    <m/>
    <s v="Leavesden"/>
    <s v="1576/SAS/C.23(a)"/>
    <n v="14"/>
    <n v="1"/>
    <x v="34"/>
    <s v="Leavesden"/>
    <m/>
    <s v="Merlin 25"/>
    <s v="Between 23-1-1944 and 12-5-1944"/>
    <m/>
    <m/>
    <s v=""/>
    <m/>
    <x v="13"/>
  </r>
  <r>
    <s v="MM"/>
    <s v="450"/>
    <s v="MM450"/>
    <x v="18"/>
    <s v="Merlin 25 "/>
    <m/>
    <s v="Leavesden"/>
    <s v="1576/SAS/C.23(a)"/>
    <n v="15"/>
    <n v="1"/>
    <x v="34"/>
    <s v="Leavesden"/>
    <m/>
    <s v="Merlin 25"/>
    <s v="Between 23-1-1944 and 12-5-1944"/>
    <m/>
    <m/>
    <s v=""/>
    <m/>
    <x v="13"/>
  </r>
  <r>
    <s v="MM"/>
    <s v="451"/>
    <s v="MM451"/>
    <x v="18"/>
    <s v="Merlin 25 "/>
    <m/>
    <s v="Leavesden"/>
    <s v="1576/SAS/C.23(a)"/>
    <n v="16"/>
    <n v="1"/>
    <x v="34"/>
    <s v="Leavesden"/>
    <m/>
    <s v="Merlin 25"/>
    <s v="Between 23-1-1944 and 12-5-1944"/>
    <m/>
    <m/>
    <s v=""/>
    <m/>
    <x v="13"/>
  </r>
  <r>
    <s v="MM"/>
    <s v="452"/>
    <s v="MM452"/>
    <x v="18"/>
    <s v="Merlin 25 "/>
    <m/>
    <s v="Leavesden"/>
    <s v="1576/SAS/C.23(a)"/>
    <n v="17"/>
    <n v="1"/>
    <x v="34"/>
    <s v="Leavesden"/>
    <m/>
    <s v="Merlin 25"/>
    <s v="Between 23-1-1944 and 12-5-1944"/>
    <m/>
    <m/>
    <s v=""/>
    <m/>
    <x v="13"/>
  </r>
  <r>
    <s v="MM"/>
    <s v="453"/>
    <s v="MM453"/>
    <x v="18"/>
    <s v="Merlin 25 "/>
    <m/>
    <s v="Leavesden"/>
    <s v="1576/SAS/C.23(a)"/>
    <n v="18"/>
    <n v="1"/>
    <x v="34"/>
    <s v="Leavesden"/>
    <m/>
    <s v="Merlin 25"/>
    <s v="Between 23-1-1944 and 12-5-1944"/>
    <m/>
    <m/>
    <s v=""/>
    <m/>
    <x v="13"/>
  </r>
  <r>
    <s v="MM"/>
    <s v="454"/>
    <s v="MM454"/>
    <x v="18"/>
    <s v="Merlin 25 "/>
    <m/>
    <s v="Leavesden"/>
    <s v="1576/SAS/C.23(a)"/>
    <n v="19"/>
    <n v="1"/>
    <x v="34"/>
    <s v="Leavesden"/>
    <m/>
    <s v="Merlin 25"/>
    <s v="Between 23-1-1944 and 12-5-1944"/>
    <m/>
    <m/>
    <s v=""/>
    <m/>
    <x v="13"/>
  </r>
  <r>
    <s v="MM"/>
    <s v="455"/>
    <s v="MM455"/>
    <x v="18"/>
    <s v="Merlin 25 "/>
    <m/>
    <s v="Leavesden"/>
    <s v="1576/SAS/C.23(a)"/>
    <n v="20"/>
    <n v="1"/>
    <x v="34"/>
    <s v="Leavesden"/>
    <m/>
    <s v="Merlin 25"/>
    <s v="Between 23-1-1944 and 12-5-1944"/>
    <m/>
    <m/>
    <s v=""/>
    <m/>
    <x v="13"/>
  </r>
  <r>
    <s v="MM"/>
    <s v="456"/>
    <s v="MM456"/>
    <x v="18"/>
    <s v="Merlin 25 "/>
    <m/>
    <s v="Leavesden"/>
    <s v="1576/SAS/C.23(a)"/>
    <n v="21"/>
    <n v="1"/>
    <x v="34"/>
    <s v="Leavesden"/>
    <m/>
    <s v="Merlin 25"/>
    <s v="Between 23-1-1944 and 12-5-1944"/>
    <m/>
    <m/>
    <s v=""/>
    <m/>
    <x v="13"/>
  </r>
  <r>
    <s v="MM"/>
    <s v="457"/>
    <s v="MM457"/>
    <x v="18"/>
    <s v="Merlin 25 "/>
    <m/>
    <s v="Leavesden"/>
    <s v="1576/SAS/C.23(a)"/>
    <n v="22"/>
    <n v="1"/>
    <x v="34"/>
    <s v="Leavesden"/>
    <m/>
    <s v="Merlin 25"/>
    <s v="Between 23-1-1944 and 12-5-1944"/>
    <m/>
    <m/>
    <s v=""/>
    <m/>
    <x v="13"/>
  </r>
  <r>
    <s v="MM"/>
    <s v="458"/>
    <s v="MM458"/>
    <x v="18"/>
    <s v="Merlin 25 "/>
    <m/>
    <s v="Leavesden"/>
    <s v="1576/SAS/C.23(a)"/>
    <n v="23"/>
    <n v="1"/>
    <x v="34"/>
    <s v="Leavesden"/>
    <m/>
    <s v="Merlin 25"/>
    <s v="Between 23-1-1944 and 12-5-1944"/>
    <m/>
    <m/>
    <s v=""/>
    <m/>
    <x v="13"/>
  </r>
  <r>
    <s v="MM"/>
    <s v="459"/>
    <s v="MM459"/>
    <x v="18"/>
    <s v="Merlin 25 "/>
    <m/>
    <s v="Leavesden"/>
    <s v="1576/SAS/C.23(a)"/>
    <n v="24"/>
    <n v="1"/>
    <x v="34"/>
    <s v="Leavesden"/>
    <m/>
    <s v="Merlin 25"/>
    <s v="Between 23-1-1944 and 12-5-1944"/>
    <m/>
    <m/>
    <s v=""/>
    <m/>
    <x v="13"/>
  </r>
  <r>
    <s v="MM"/>
    <s v="460"/>
    <s v="MM460"/>
    <x v="18"/>
    <s v="Merlin 25 "/>
    <m/>
    <s v="Leavesden"/>
    <s v="1576/SAS/C.23(a)"/>
    <n v="25"/>
    <n v="1"/>
    <x v="34"/>
    <s v="Leavesden"/>
    <m/>
    <s v="Merlin 25"/>
    <s v="Between 23-1-1944 and 12-5-1944"/>
    <m/>
    <m/>
    <s v=""/>
    <m/>
    <x v="13"/>
  </r>
  <r>
    <s v="MM"/>
    <s v="461"/>
    <s v="MM461"/>
    <x v="18"/>
    <s v="Merlin 25 "/>
    <m/>
    <s v="Leavesden"/>
    <s v="1576/SAS/C.23(a)"/>
    <n v="26"/>
    <n v="1"/>
    <x v="34"/>
    <s v="Leavesden"/>
    <m/>
    <s v="Merlin 25"/>
    <s v="Between 23-1-1944 and 12-5-1944"/>
    <m/>
    <m/>
    <s v=""/>
    <m/>
    <x v="13"/>
  </r>
  <r>
    <s v="MM"/>
    <s v="462"/>
    <s v="MM462"/>
    <x v="18"/>
    <s v="Merlin 25 "/>
    <m/>
    <s v="Leavesden"/>
    <s v="1576/SAS/C.23(a)"/>
    <n v="27"/>
    <n v="1"/>
    <x v="34"/>
    <s v="Leavesden"/>
    <m/>
    <s v="Merlin 25"/>
    <s v="Between 23-1-1944 and 12-5-1944"/>
    <m/>
    <m/>
    <s v=""/>
    <m/>
    <x v="13"/>
  </r>
  <r>
    <s v="MM"/>
    <s v="463"/>
    <s v="MM463"/>
    <x v="18"/>
    <s v="Merlin 25 "/>
    <m/>
    <s v="Leavesden"/>
    <s v="1576/SAS/C.23(a)"/>
    <n v="28"/>
    <n v="1"/>
    <x v="34"/>
    <s v="Leavesden"/>
    <m/>
    <s v="Merlin 25"/>
    <s v="Between 23-1-1944 and 12-5-1944"/>
    <m/>
    <m/>
    <s v=""/>
    <m/>
    <x v="13"/>
  </r>
  <r>
    <s v="MM"/>
    <s v="464"/>
    <s v="MM464"/>
    <x v="18"/>
    <s v="Merlin 25 "/>
    <m/>
    <s v="Leavesden"/>
    <s v="1576/SAS/C.23(a)"/>
    <n v="29"/>
    <n v="1"/>
    <x v="34"/>
    <s v="Leavesden"/>
    <m/>
    <s v="Merlin 25"/>
    <s v="Between 23-1-1944 and 12-5-1944"/>
    <m/>
    <m/>
    <s v=""/>
    <m/>
    <x v="13"/>
  </r>
  <r>
    <s v="MM"/>
    <s v="465"/>
    <s v="MM465"/>
    <x v="18"/>
    <s v="Merlin 25 "/>
    <m/>
    <s v="Leavesden"/>
    <s v="1576/SAS/C.23(a)"/>
    <n v="30"/>
    <n v="1"/>
    <x v="34"/>
    <s v="Leavesden"/>
    <m/>
    <s v="Merlin 25"/>
    <s v="Between 23-1-1944 and 12-5-1944"/>
    <m/>
    <m/>
    <s v=""/>
    <m/>
    <x v="13"/>
  </r>
  <r>
    <s v="MM"/>
    <s v="466"/>
    <s v="MM466"/>
    <x v="18"/>
    <s v="Merlin 25 "/>
    <m/>
    <s v="Leavesden"/>
    <s v="1576/SAS/C.23(a)"/>
    <n v="31"/>
    <n v="1"/>
    <x v="34"/>
    <s v="Leavesden"/>
    <m/>
    <s v="Merlin 25"/>
    <s v="Between 23-1-1944 and 12-5-1944"/>
    <m/>
    <m/>
    <s v=""/>
    <m/>
    <x v="13"/>
  </r>
  <r>
    <s v="MM"/>
    <s v="467"/>
    <s v="MM467"/>
    <x v="18"/>
    <s v="Merlin 25 "/>
    <m/>
    <s v="Leavesden"/>
    <s v="1576/SAS/C.23(a)"/>
    <n v="32"/>
    <n v="1"/>
    <x v="34"/>
    <s v="Leavesden"/>
    <m/>
    <s v="Merlin 25"/>
    <s v="Between 23-1-1944 and 12-5-1944"/>
    <m/>
    <m/>
    <s v=""/>
    <m/>
    <x v="13"/>
  </r>
  <r>
    <s v="MM"/>
    <s v="468"/>
    <s v="MM468"/>
    <x v="18"/>
    <s v="Merlin 25 "/>
    <m/>
    <s v="Leavesden"/>
    <s v="1576/SAS/C.23(a)"/>
    <n v="33"/>
    <n v="1"/>
    <x v="34"/>
    <s v="Leavesden"/>
    <m/>
    <s v="Merlin 25"/>
    <s v="Between 23-1-1944 and 12-5-1944"/>
    <m/>
    <m/>
    <s v=""/>
    <m/>
    <x v="13"/>
  </r>
  <r>
    <s v="MM"/>
    <s v="469"/>
    <s v="MM469"/>
    <x v="18"/>
    <s v="Merlin 25 "/>
    <m/>
    <s v="Leavesden"/>
    <s v="1576/SAS/C.23(a)"/>
    <n v="34"/>
    <n v="1"/>
    <x v="34"/>
    <s v="Leavesden"/>
    <m/>
    <s v="Merlin 25"/>
    <s v="Between 23-1-1944 and 12-5-1944"/>
    <m/>
    <m/>
    <s v=""/>
    <m/>
    <x v="13"/>
  </r>
  <r>
    <s v="MM"/>
    <s v="470"/>
    <s v="MM470"/>
    <x v="18"/>
    <s v="Merlin 25 "/>
    <m/>
    <s v="Leavesden"/>
    <s v="1576/SAS/C.23(a)"/>
    <n v="35"/>
    <n v="1"/>
    <x v="34"/>
    <s v="Leavesden"/>
    <m/>
    <s v="Merlin 25"/>
    <s v="Between 23-1-1944 and 12-5-1944"/>
    <m/>
    <m/>
    <s v=""/>
    <m/>
    <x v="13"/>
  </r>
  <r>
    <s v="MM"/>
    <s v="471"/>
    <s v="MM471"/>
    <x v="18"/>
    <s v="Merlin 25 "/>
    <m/>
    <s v="Leavesden"/>
    <s v="1576/SAS/C.23(a)"/>
    <n v="36"/>
    <n v="1"/>
    <x v="34"/>
    <s v="Leavesden"/>
    <m/>
    <s v="Merlin 25"/>
    <s v="Between 23-1-1944 and 12-5-1944"/>
    <m/>
    <m/>
    <s v=""/>
    <m/>
    <x v="13"/>
  </r>
  <r>
    <s v="MM"/>
    <s v="472"/>
    <s v="MM472"/>
    <x v="18"/>
    <s v="Merlin 25 "/>
    <m/>
    <s v="Leavesden"/>
    <s v="1576/SAS/C.23(a)"/>
    <n v="37"/>
    <n v="1"/>
    <x v="34"/>
    <s v="Leavesden"/>
    <m/>
    <s v="Merlin 25"/>
    <s v="Between 23-1-1944 and 12-5-1944"/>
    <m/>
    <m/>
    <s v=""/>
    <m/>
    <x v="13"/>
  </r>
  <r>
    <s v="MM"/>
    <s v="473"/>
    <s v="MM473"/>
    <x v="18"/>
    <s v="Merlin 25 "/>
    <m/>
    <s v="Leavesden"/>
    <s v="1576/SAS/C.23(a)"/>
    <n v="38"/>
    <n v="1"/>
    <x v="34"/>
    <s v="Leavesden"/>
    <m/>
    <s v="Merlin 25"/>
    <s v="Between 23-1-1944 and 12-5-1944"/>
    <m/>
    <m/>
    <s v=""/>
    <m/>
    <x v="13"/>
  </r>
  <r>
    <s v="MM"/>
    <s v="474"/>
    <s v="MM474"/>
    <x v="18"/>
    <s v="Merlin 25 "/>
    <m/>
    <s v="Leavesden"/>
    <s v="1576/SAS/C.23(a)"/>
    <n v="39"/>
    <n v="1"/>
    <x v="34"/>
    <s v="Leavesden"/>
    <m/>
    <s v="Merlin 25"/>
    <s v="Between 23-1-1944 and 12-5-1944"/>
    <m/>
    <m/>
    <s v=""/>
    <m/>
    <x v="13"/>
  </r>
  <r>
    <s v="MM"/>
    <s v="475"/>
    <s v="MM475"/>
    <x v="18"/>
    <s v="Merlin 25 "/>
    <m/>
    <s v="Leavesden"/>
    <s v="1576/SAS/C.23(a)"/>
    <n v="40"/>
    <n v="1"/>
    <x v="34"/>
    <s v="Leavesden"/>
    <m/>
    <s v="Merlin 25"/>
    <s v="Between 23-1-1944 and 12-5-1944"/>
    <m/>
    <m/>
    <s v=""/>
    <m/>
    <x v="13"/>
  </r>
  <r>
    <s v="MM"/>
    <s v="476"/>
    <s v="MM476"/>
    <x v="18"/>
    <s v="Merlin 25 "/>
    <m/>
    <s v="Leavesden"/>
    <s v="1576/SAS/C.23(a)"/>
    <n v="41"/>
    <n v="1"/>
    <x v="34"/>
    <s v="Leavesden"/>
    <m/>
    <s v="Merlin 25"/>
    <s v="Between 23-1-1944 and 12-5-1944"/>
    <m/>
    <m/>
    <s v=""/>
    <m/>
    <x v="13"/>
  </r>
  <r>
    <s v="MM"/>
    <s v="477"/>
    <s v="MM477"/>
    <x v="18"/>
    <s v="Merlin 25 "/>
    <m/>
    <s v="Leavesden"/>
    <s v="1576/SAS/C.23(a)"/>
    <n v="42"/>
    <n v="1"/>
    <x v="34"/>
    <s v="Leavesden"/>
    <m/>
    <s v="Merlin 25"/>
    <s v="Between 23-1-1944 and 12-5-1944"/>
    <m/>
    <m/>
    <s v=""/>
    <m/>
    <x v="13"/>
  </r>
  <r>
    <s v="MM"/>
    <s v="478"/>
    <s v="MM478"/>
    <x v="18"/>
    <s v="Merlin 25 "/>
    <m/>
    <s v="Leavesden"/>
    <s v="1576/SAS/C.23(a)"/>
    <n v="43"/>
    <n v="1"/>
    <x v="34"/>
    <s v="Leavesden"/>
    <m/>
    <s v="Merlin 25"/>
    <s v="Between 23-1-1944 and 12-5-1944"/>
    <m/>
    <m/>
    <s v=""/>
    <m/>
    <x v="13"/>
  </r>
  <r>
    <s v="MM"/>
    <s v="479"/>
    <s v="MM479"/>
    <x v="18"/>
    <s v="Merlin 25 "/>
    <m/>
    <s v="Leavesden"/>
    <s v="1576/SAS/C.23(a)"/>
    <n v="44"/>
    <n v="1"/>
    <x v="34"/>
    <s v="Leavesden"/>
    <m/>
    <s v="Merlin 25"/>
    <s v="Between 23-1-1944 and 12-5-1944"/>
    <m/>
    <m/>
    <s v=""/>
    <m/>
    <x v="13"/>
  </r>
  <r>
    <s v="MM"/>
    <s v="491"/>
    <s v="MM491"/>
    <x v="18"/>
    <s v="Merlin 25 "/>
    <m/>
    <s v="Leavesden"/>
    <s v="1576/SAS/C.23(a)"/>
    <n v="45"/>
    <n v="1"/>
    <x v="34"/>
    <s v="Leavesden"/>
    <m/>
    <s v="Merlin 25"/>
    <s v="Between 23-1-1944 and 12-5-1944"/>
    <m/>
    <m/>
    <s v=""/>
    <m/>
    <x v="13"/>
  </r>
  <r>
    <s v="MM"/>
    <s v="492"/>
    <s v="MM492"/>
    <x v="18"/>
    <s v="Merlin 25 "/>
    <m/>
    <s v="Leavesden"/>
    <s v="1576/SAS/C.23(a)"/>
    <n v="46"/>
    <n v="1"/>
    <x v="34"/>
    <s v="Leavesden"/>
    <m/>
    <s v="Merlin 25"/>
    <s v="Between 23-1-1944 and 12-5-1944"/>
    <m/>
    <m/>
    <s v=""/>
    <m/>
    <x v="13"/>
  </r>
  <r>
    <s v="MM"/>
    <s v="493"/>
    <s v="MM493"/>
    <x v="18"/>
    <s v="Merlin 25 "/>
    <m/>
    <s v="Leavesden"/>
    <s v="1576/SAS/C.23(a)"/>
    <n v="47"/>
    <n v="1"/>
    <x v="34"/>
    <s v="Leavesden"/>
    <m/>
    <s v="Merlin 25"/>
    <s v="Between 23-1-1944 and 12-5-1944"/>
    <m/>
    <m/>
    <s v=""/>
    <m/>
    <x v="13"/>
  </r>
  <r>
    <s v="MM"/>
    <s v="494"/>
    <s v="MM494"/>
    <x v="18"/>
    <s v="Merlin 25 "/>
    <m/>
    <s v="Leavesden"/>
    <s v="1576/SAS/C.23(a)"/>
    <n v="48"/>
    <n v="1"/>
    <x v="34"/>
    <s v="Leavesden"/>
    <m/>
    <s v="Merlin 25"/>
    <s v="Between 23-1-1944 and 12-5-1944"/>
    <m/>
    <m/>
    <s v=""/>
    <m/>
    <x v="13"/>
  </r>
  <r>
    <s v="MM"/>
    <s v="495"/>
    <s v="MM495"/>
    <x v="18"/>
    <s v="Merlin 25 "/>
    <m/>
    <s v="Leavesden"/>
    <s v="1576/SAS/C.23(a)"/>
    <n v="49"/>
    <n v="1"/>
    <x v="36"/>
    <s v="Leavesden"/>
    <m/>
    <s v="Merlin 25"/>
    <s v="Between 23-1-1944 and 12-5-1944"/>
    <m/>
    <m/>
    <s v=""/>
    <m/>
    <x v="13"/>
  </r>
  <r>
    <s v="MM"/>
    <s v="496"/>
    <s v="MM496"/>
    <x v="18"/>
    <s v="Merlin 25 "/>
    <m/>
    <s v="Leavesden"/>
    <s v="1576/SAS/C.23(a)"/>
    <n v="50"/>
    <n v="1"/>
    <x v="36"/>
    <s v="Leavesden"/>
    <m/>
    <s v="Merlin 25"/>
    <s v="Between 23-1-1944 and 12-5-1944"/>
    <m/>
    <m/>
    <s v=""/>
    <m/>
    <x v="13"/>
  </r>
  <r>
    <s v="MM"/>
    <s v="497"/>
    <s v="MM497"/>
    <x v="18"/>
    <s v="Merlin 25 "/>
    <m/>
    <s v="Leavesden"/>
    <s v="1576/SAS/C.23(a)"/>
    <n v="51"/>
    <n v="1"/>
    <x v="36"/>
    <s v="Leavesden"/>
    <m/>
    <s v="Merlin 25"/>
    <s v="Between 23-1-1944 and 12-5-1944"/>
    <m/>
    <m/>
    <s v=""/>
    <m/>
    <x v="13"/>
  </r>
  <r>
    <s v="MM"/>
    <s v="498"/>
    <s v="MM498"/>
    <x v="18"/>
    <s v="Merlin 25 "/>
    <m/>
    <s v="Leavesden"/>
    <s v="1576/SAS/C.23(a)"/>
    <n v="52"/>
    <n v="1"/>
    <x v="36"/>
    <s v="Leavesden"/>
    <m/>
    <s v="Merlin 25"/>
    <s v="Between 23-1-1944 and 12-5-1944"/>
    <m/>
    <m/>
    <s v=""/>
    <m/>
    <x v="13"/>
  </r>
  <r>
    <s v="MM"/>
    <s v="499"/>
    <s v="MM499"/>
    <x v="18"/>
    <s v="Merlin 25 "/>
    <m/>
    <s v="Leavesden"/>
    <s v="1576/SAS/C.23(a)"/>
    <n v="53"/>
    <n v="1"/>
    <x v="36"/>
    <s v="Leavesden"/>
    <m/>
    <s v="Merlin 25"/>
    <s v="Between 23-1-1944 and 12-5-1944"/>
    <m/>
    <m/>
    <s v=""/>
    <m/>
    <x v="13"/>
  </r>
  <r>
    <s v="MM"/>
    <s v="500"/>
    <s v="MM500"/>
    <x v="18"/>
    <s v="Merlin 25 "/>
    <m/>
    <s v="Leavesden"/>
    <s v="1576/SAS/C.23(a)"/>
    <n v="54"/>
    <n v="1"/>
    <x v="36"/>
    <s v="Leavesden"/>
    <m/>
    <s v="Merlin 25"/>
    <s v="Between 23-1-1944 and 12-5-1944"/>
    <m/>
    <m/>
    <s v=""/>
    <m/>
    <x v="13"/>
  </r>
  <r>
    <s v="MM"/>
    <s v="501"/>
    <s v="MM501"/>
    <x v="18"/>
    <s v="Merlin 25 "/>
    <m/>
    <s v="Leavesden"/>
    <s v="1576/SAS/C.23(a)"/>
    <n v="55"/>
    <n v="1"/>
    <x v="36"/>
    <s v="Leavesden"/>
    <m/>
    <s v="Merlin 25"/>
    <s v="Between 23-1-1944 and 12-5-1944"/>
    <m/>
    <m/>
    <s v=""/>
    <m/>
    <x v="13"/>
  </r>
  <r>
    <s v="MM"/>
    <s v="502"/>
    <s v="MM502"/>
    <x v="18"/>
    <s v="Merlin 25 "/>
    <m/>
    <s v="Leavesden"/>
    <s v="1576/SAS/C.23(a)"/>
    <n v="56"/>
    <n v="1"/>
    <x v="36"/>
    <s v="Leavesden"/>
    <m/>
    <s v="Merlin 25"/>
    <s v="Between 23-1-1944 and 12-5-1944"/>
    <m/>
    <m/>
    <s v=""/>
    <m/>
    <x v="13"/>
  </r>
  <r>
    <s v="MM"/>
    <s v="503"/>
    <s v="MM503"/>
    <x v="18"/>
    <s v="Merlin 25 "/>
    <m/>
    <s v="Leavesden"/>
    <s v="1576/SAS/C.23(a)"/>
    <n v="57"/>
    <n v="1"/>
    <x v="36"/>
    <s v="Leavesden"/>
    <m/>
    <s v="Merlin 25"/>
    <s v="Between 23-1-1944 and 12-5-1944"/>
    <m/>
    <m/>
    <s v=""/>
    <m/>
    <x v="13"/>
  </r>
  <r>
    <s v="MM"/>
    <s v="504"/>
    <s v="MM504"/>
    <x v="18"/>
    <s v="Merlin 25 "/>
    <m/>
    <s v="Leavesden"/>
    <s v="1576/SAS/C.23(a)"/>
    <n v="58"/>
    <n v="1"/>
    <x v="36"/>
    <s v="Leavesden"/>
    <m/>
    <s v="Merlin 25"/>
    <s v="Between 23-1-1944 and 12-5-1944"/>
    <m/>
    <m/>
    <s v=""/>
    <m/>
    <x v="13"/>
  </r>
  <r>
    <s v="MM"/>
    <s v="505"/>
    <s v="MM505"/>
    <x v="18"/>
    <s v="Merlin 25 "/>
    <m/>
    <s v="Leavesden"/>
    <s v="1576/SAS/C.23(a)"/>
    <n v="59"/>
    <n v="1"/>
    <x v="36"/>
    <s v="Leavesden"/>
    <m/>
    <s v="Merlin 25"/>
    <s v="Between 23-1-1944 and 12-5-1944"/>
    <m/>
    <m/>
    <s v=""/>
    <m/>
    <x v="13"/>
  </r>
  <r>
    <s v="MM"/>
    <s v="506"/>
    <s v="MM506"/>
    <x v="18"/>
    <s v="Merlin 25 "/>
    <m/>
    <s v="Leavesden"/>
    <s v="1576/SAS/C.23(a)"/>
    <n v="60"/>
    <n v="1"/>
    <x v="36"/>
    <s v="Leavesden"/>
    <m/>
    <s v="Merlin 25"/>
    <s v="Between 23-1-1944 and 12-5-1944"/>
    <m/>
    <m/>
    <s v=""/>
    <m/>
    <x v="13"/>
  </r>
  <r>
    <s v="MM"/>
    <s v="507"/>
    <s v="MM507"/>
    <x v="18"/>
    <s v="Merlin 25 "/>
    <m/>
    <s v="Leavesden"/>
    <s v="1576/SAS/C.23(a)"/>
    <n v="61"/>
    <n v="1"/>
    <x v="36"/>
    <s v="Leavesden"/>
    <m/>
    <s v="Merlin 25"/>
    <s v="Between 23-1-1944 and 12-5-1944"/>
    <m/>
    <m/>
    <s v=""/>
    <m/>
    <x v="13"/>
  </r>
  <r>
    <s v="MM"/>
    <s v="508"/>
    <s v="MM508"/>
    <x v="18"/>
    <s v="Merlin 25 "/>
    <m/>
    <s v="Leavesden"/>
    <s v="1576/SAS/C.23(a)"/>
    <n v="62"/>
    <n v="1"/>
    <x v="36"/>
    <s v="Leavesden"/>
    <m/>
    <s v="Merlin 25"/>
    <s v="Between 23-1-1944 and 12-5-1944"/>
    <m/>
    <m/>
    <s v=""/>
    <m/>
    <x v="13"/>
  </r>
  <r>
    <s v="MM"/>
    <s v="509"/>
    <s v="MM509"/>
    <x v="18"/>
    <s v="Merlin 25 "/>
    <m/>
    <s v="Leavesden"/>
    <s v="1576/SAS/C.23(a)"/>
    <n v="63"/>
    <n v="1"/>
    <x v="36"/>
    <s v="Leavesden"/>
    <m/>
    <s v="Merlin 25"/>
    <s v="Between 23-1-1944 and 12-5-1944"/>
    <m/>
    <m/>
    <s v=""/>
    <m/>
    <x v="13"/>
  </r>
  <r>
    <s v="MM"/>
    <s v="510"/>
    <s v="MM510"/>
    <x v="18"/>
    <s v="Merlin 25 "/>
    <m/>
    <s v="Leavesden"/>
    <s v="1576/SAS/C.23(a)"/>
    <n v="64"/>
    <n v="1"/>
    <x v="36"/>
    <s v="Leavesden"/>
    <m/>
    <s v="Merlin 25"/>
    <s v="Between 23-1-1944 and 12-5-1944"/>
    <m/>
    <m/>
    <s v=""/>
    <m/>
    <x v="13"/>
  </r>
  <r>
    <s v="MM"/>
    <s v="511"/>
    <s v="MM511"/>
    <x v="18"/>
    <s v="Merlin 25 "/>
    <m/>
    <s v="Leavesden"/>
    <s v="1576/SAS/C.23(a)"/>
    <n v="65"/>
    <n v="1"/>
    <x v="36"/>
    <s v="Leavesden"/>
    <m/>
    <s v="Merlin 25"/>
    <s v="Between 23-1-1944 and 12-5-1944"/>
    <m/>
    <m/>
    <s v=""/>
    <m/>
    <x v="13"/>
  </r>
  <r>
    <s v="MM"/>
    <s v="512"/>
    <s v="MM512"/>
    <x v="18"/>
    <s v="Merlin 25 "/>
    <m/>
    <s v="Leavesden"/>
    <s v="1576/SAS/C.23(a)"/>
    <n v="66"/>
    <n v="1"/>
    <x v="36"/>
    <s v="Leavesden"/>
    <m/>
    <s v="Merlin 25"/>
    <s v="Between 23-1-1944 and 12-5-1944"/>
    <m/>
    <m/>
    <s v=""/>
    <m/>
    <x v="13"/>
  </r>
  <r>
    <s v="MM"/>
    <s v="513"/>
    <s v="MM513"/>
    <x v="18"/>
    <s v="Merlin 25 "/>
    <m/>
    <s v="Leavesden"/>
    <s v="1576/SAS/C.23(a)"/>
    <n v="67"/>
    <n v="1"/>
    <x v="36"/>
    <s v="Leavesden"/>
    <m/>
    <s v="Merlin 25"/>
    <s v="Between 23-1-1944 and 12-5-1944"/>
    <m/>
    <m/>
    <s v=""/>
    <m/>
    <x v="13"/>
  </r>
  <r>
    <s v="MM"/>
    <s v="514"/>
    <s v="MM514"/>
    <x v="18"/>
    <s v="Merlin 25 "/>
    <m/>
    <s v="Leavesden"/>
    <s v="1576/SAS/C.23(a)"/>
    <n v="68"/>
    <n v="1"/>
    <x v="36"/>
    <s v="Leavesden"/>
    <m/>
    <s v="Merlin 25"/>
    <s v="Between 23-1-1944 and 12-5-1944"/>
    <m/>
    <m/>
    <s v=""/>
    <m/>
    <x v="13"/>
  </r>
  <r>
    <s v="MM"/>
    <s v="515"/>
    <s v="MM515"/>
    <x v="18"/>
    <s v="Merlin 25 "/>
    <m/>
    <s v="Leavesden"/>
    <s v="1576/SAS/C.23(a)"/>
    <n v="69"/>
    <n v="1"/>
    <x v="36"/>
    <s v="Leavesden"/>
    <m/>
    <s v="Merlin 25"/>
    <s v="Between 23-1-1944 and 12-5-1944"/>
    <m/>
    <m/>
    <s v=""/>
    <m/>
    <x v="13"/>
  </r>
  <r>
    <s v="MM"/>
    <s v="516"/>
    <s v="MM516"/>
    <x v="18"/>
    <s v="Merlin 25 "/>
    <m/>
    <s v="Leavesden"/>
    <s v="1576/SAS/C.23(a)"/>
    <n v="70"/>
    <n v="1"/>
    <x v="36"/>
    <s v="Leavesden"/>
    <m/>
    <s v="Merlin 25"/>
    <s v="Between 23-1-1944 and 12-5-1944"/>
    <m/>
    <m/>
    <s v=""/>
    <m/>
    <x v="13"/>
  </r>
  <r>
    <s v="MM"/>
    <s v="516"/>
    <s v="MM516"/>
    <x v="18"/>
    <s v="Merlin 25 "/>
    <m/>
    <s v="Leavesden"/>
    <s v="1576/SAS/C.23(a)"/>
    <n v="71"/>
    <n v="1"/>
    <x v="36"/>
    <s v="Leavesden"/>
    <m/>
    <s v="Merlin 25"/>
    <s v="Between 23-1-1944 and 12-5-1944"/>
    <m/>
    <m/>
    <s v=""/>
    <m/>
    <x v="13"/>
  </r>
  <r>
    <s v="MM"/>
    <s v="517"/>
    <s v="MM517"/>
    <x v="18"/>
    <s v="Merlin 25 "/>
    <m/>
    <s v="Leavesden"/>
    <s v="1576/SAS/C.23(a)"/>
    <n v="72"/>
    <n v="1"/>
    <x v="36"/>
    <s v="Leavesden"/>
    <m/>
    <s v="Merlin 25"/>
    <s v="Between 23-1-1944 and 12-5-1944"/>
    <m/>
    <m/>
    <s v=""/>
    <m/>
    <x v="13"/>
  </r>
  <r>
    <s v="MM"/>
    <s v="518"/>
    <s v="MM518"/>
    <x v="18"/>
    <s v="Merlin 25 "/>
    <m/>
    <s v="Leavesden"/>
    <s v="1576/SAS/C.23(a)"/>
    <n v="73"/>
    <n v="1"/>
    <x v="36"/>
    <s v="Leavesden"/>
    <m/>
    <s v="Merlin 25"/>
    <s v="Between 23-1-1944 and 12-5-1944"/>
    <m/>
    <m/>
    <s v=""/>
    <m/>
    <x v="13"/>
  </r>
  <r>
    <s v="MM"/>
    <s v="520"/>
    <s v="MM520"/>
    <x v="18"/>
    <s v="Merlin 25 "/>
    <m/>
    <s v="Leavesden"/>
    <s v="1576/SAS/C.23(a)"/>
    <n v="74"/>
    <n v="1"/>
    <x v="36"/>
    <s v="Leavesden"/>
    <m/>
    <s v="Merlin 25"/>
    <s v="Between 23-1-1944 and 12-5-1944"/>
    <m/>
    <m/>
    <s v=""/>
    <m/>
    <x v="13"/>
  </r>
  <r>
    <s v="MM"/>
    <s v="521"/>
    <s v="MM521"/>
    <x v="18"/>
    <s v="Merlin 25 "/>
    <m/>
    <s v="Leavesden"/>
    <s v="1576/SAS/C.23(a)"/>
    <n v="75"/>
    <n v="1"/>
    <x v="36"/>
    <s v="Leavesden"/>
    <m/>
    <s v="Merlin 25"/>
    <s v="Between 23-1-1944 and 12-5-1944"/>
    <m/>
    <m/>
    <s v=""/>
    <m/>
    <x v="13"/>
  </r>
  <r>
    <s v="MM"/>
    <s v="522"/>
    <s v="MM522"/>
    <x v="18"/>
    <s v="Merlin 25 "/>
    <m/>
    <s v="Leavesden"/>
    <s v="1576/SAS/C.23(a)"/>
    <n v="76"/>
    <n v="1"/>
    <x v="36"/>
    <s v="Leavesden"/>
    <m/>
    <s v="Merlin 25"/>
    <s v="Between 23-1-1944 and 12-5-1944"/>
    <m/>
    <m/>
    <s v=""/>
    <m/>
    <x v="13"/>
  </r>
  <r>
    <s v="MM"/>
    <s v="523"/>
    <s v="MM523"/>
    <x v="18"/>
    <s v="Merlin 25 "/>
    <m/>
    <s v="Leavesden"/>
    <s v="1576/SAS/C.23(a)"/>
    <n v="77"/>
    <n v="1"/>
    <x v="36"/>
    <s v="Leavesden"/>
    <m/>
    <s v="Merlin 25"/>
    <s v="Between 23-1-1944 and 12-5-1944"/>
    <m/>
    <m/>
    <s v=""/>
    <m/>
    <x v="13"/>
  </r>
  <r>
    <s v="MM"/>
    <s v="524"/>
    <s v="MM524"/>
    <x v="18"/>
    <s v="Merlin 25 "/>
    <m/>
    <s v="Leavesden"/>
    <s v="1576/SAS/C.23(a)"/>
    <n v="78"/>
    <n v="1"/>
    <x v="36"/>
    <s v="Leavesden"/>
    <m/>
    <s v="Merlin 25"/>
    <s v="Between 23-1-1944 and 12-5-1944"/>
    <m/>
    <m/>
    <s v=""/>
    <m/>
    <x v="13"/>
  </r>
  <r>
    <s v="MM"/>
    <s v="525"/>
    <s v="MM525"/>
    <x v="18"/>
    <s v="Merlin 25 "/>
    <m/>
    <s v="Leavesden"/>
    <s v="1576/SAS/C.23(a)"/>
    <n v="79"/>
    <n v="1"/>
    <x v="36"/>
    <s v="Leavesden"/>
    <m/>
    <s v="Merlin 25"/>
    <s v="Between 23-1-1944 and 12-5-1944"/>
    <m/>
    <m/>
    <s v=""/>
    <m/>
    <x v="13"/>
  </r>
  <r>
    <s v="MM"/>
    <s v="526"/>
    <s v="MM526"/>
    <x v="18"/>
    <s v="Merlin 25 "/>
    <m/>
    <s v="Leavesden"/>
    <s v="1576/SAS/C.23(a)"/>
    <n v="80"/>
    <n v="1"/>
    <x v="36"/>
    <s v="Leavesden"/>
    <m/>
    <s v="Merlin 25"/>
    <s v="Between 23-1-1944 and 12-5-1944"/>
    <m/>
    <m/>
    <s v=""/>
    <m/>
    <x v="13"/>
  </r>
  <r>
    <s v="MM"/>
    <s v="527"/>
    <s v="MM527"/>
    <x v="18"/>
    <s v="Merlin 25 "/>
    <m/>
    <s v="Leavesden"/>
    <s v="1576/SAS/C.23(a)"/>
    <n v="81"/>
    <n v="1"/>
    <x v="36"/>
    <s v="Leavesden"/>
    <m/>
    <s v="Merlin 25"/>
    <s v="Between 23-1-1944 and 12-5-1944"/>
    <m/>
    <m/>
    <s v=""/>
    <m/>
    <x v="13"/>
  </r>
  <r>
    <s v="MM"/>
    <s v="528"/>
    <s v="MM528"/>
    <x v="18"/>
    <s v="Merlin 25 "/>
    <m/>
    <s v="Leavesden"/>
    <s v="1576/SAS/C.23(a)"/>
    <n v="82"/>
    <n v="1"/>
    <x v="36"/>
    <s v="Leavesden"/>
    <m/>
    <s v="Merlin 25"/>
    <s v="Between 23-1-1944 and 12-5-1944"/>
    <m/>
    <m/>
    <s v=""/>
    <m/>
    <x v="13"/>
  </r>
  <r>
    <s v="MM"/>
    <s v="529"/>
    <s v="MM529"/>
    <x v="18"/>
    <s v="Merlin 25 "/>
    <m/>
    <s v="Leavesden"/>
    <s v="1576/SAS/C.23(a)"/>
    <n v="83"/>
    <n v="1"/>
    <x v="36"/>
    <s v="Leavesden"/>
    <m/>
    <s v="Merlin 25"/>
    <s v="Between 23-1-1944 and 12-5-1944"/>
    <m/>
    <m/>
    <s v=""/>
    <m/>
    <x v="13"/>
  </r>
  <r>
    <s v="MM"/>
    <s v="530"/>
    <s v="MM530"/>
    <x v="18"/>
    <s v="Merlin 25 "/>
    <m/>
    <s v="Leavesden"/>
    <s v="1576/SAS/C.23(a)"/>
    <n v="84"/>
    <n v="1"/>
    <x v="36"/>
    <s v="Leavesden"/>
    <m/>
    <s v="Merlin 25"/>
    <s v="Between 23-1-1944 and 12-5-1944"/>
    <m/>
    <m/>
    <s v=""/>
    <m/>
    <x v="13"/>
  </r>
  <r>
    <s v="MM"/>
    <s v="531"/>
    <s v="MM531"/>
    <x v="18"/>
    <s v="Merlin 25 "/>
    <m/>
    <s v="Leavesden"/>
    <s v="1576/SAS/C.23(a)"/>
    <n v="85"/>
    <n v="1"/>
    <x v="36"/>
    <s v="Leavesden"/>
    <m/>
    <s v="Merlin 25"/>
    <s v="Between 17-4-1944 and 27-5-1944"/>
    <m/>
    <m/>
    <s v=""/>
    <m/>
    <x v="13"/>
  </r>
  <r>
    <s v="MM"/>
    <s v="532"/>
    <s v="MM532"/>
    <x v="18"/>
    <s v="Merlin 25 "/>
    <m/>
    <s v="Leavesden"/>
    <s v="1576/SAS/C.23(a)"/>
    <n v="86"/>
    <n v="1"/>
    <x v="36"/>
    <s v="Leavesden"/>
    <m/>
    <s v="Merlin 25"/>
    <s v="Between 17-4-1944 and 27-5-1944"/>
    <m/>
    <m/>
    <s v=""/>
    <m/>
    <x v="13"/>
  </r>
  <r>
    <s v="MM"/>
    <s v="533"/>
    <s v="MM533"/>
    <x v="18"/>
    <s v="Merlin 25 "/>
    <m/>
    <s v="Leavesden"/>
    <s v="1576/SAS/C.23(a)"/>
    <n v="87"/>
    <n v="1"/>
    <x v="36"/>
    <s v="Leavesden"/>
    <m/>
    <s v="Merlin 25"/>
    <s v="Between 17-4-1944 and 27-5-1944"/>
    <m/>
    <m/>
    <s v=""/>
    <m/>
    <x v="13"/>
  </r>
  <r>
    <s v="MM"/>
    <s v="534"/>
    <s v="MM534"/>
    <x v="18"/>
    <s v="Merlin 25 "/>
    <m/>
    <s v="Leavesden"/>
    <s v="1576/SAS/C.23(a)"/>
    <n v="88"/>
    <n v="1"/>
    <x v="36"/>
    <s v="Leavesden"/>
    <m/>
    <s v="Merlin 25"/>
    <s v="Between 17-4-1944 and 27-5-1944"/>
    <m/>
    <m/>
    <s v=""/>
    <m/>
    <x v="13"/>
  </r>
  <r>
    <s v="MM"/>
    <s v="547"/>
    <s v="MM547"/>
    <x v="18"/>
    <s v="Merlin 25 "/>
    <m/>
    <s v="Leavesden"/>
    <s v="1576/SAS/C.23(a)"/>
    <n v="89"/>
    <n v="1"/>
    <x v="36"/>
    <s v="Leavesden"/>
    <m/>
    <s v="Merlin 25"/>
    <s v="Between 17-4-1944 and 27-5-1944"/>
    <m/>
    <m/>
    <s v=""/>
    <m/>
    <x v="13"/>
  </r>
  <r>
    <s v="MM"/>
    <s v="548"/>
    <s v="MM548"/>
    <x v="18"/>
    <s v="Merlin 25 "/>
    <m/>
    <s v="Leavesden"/>
    <s v="1576/SAS/C.23(a)"/>
    <n v="90"/>
    <n v="1"/>
    <x v="36"/>
    <s v="Leavesden"/>
    <m/>
    <s v="Merlin 25"/>
    <s v="Between 17-4-1944 and 27-5-1944"/>
    <m/>
    <m/>
    <s v=""/>
    <m/>
    <x v="13"/>
  </r>
  <r>
    <s v="MM"/>
    <s v="549"/>
    <s v="MM549"/>
    <x v="18"/>
    <s v="Merlin 25 "/>
    <m/>
    <s v="Leavesden"/>
    <s v="1576/SAS/C.23(a)"/>
    <n v="91"/>
    <n v="1"/>
    <x v="36"/>
    <s v="Leavesden"/>
    <m/>
    <s v="Merlin 25"/>
    <s v="Between 17-4-1944 and 27-5-1944"/>
    <m/>
    <m/>
    <s v=""/>
    <m/>
    <x v="13"/>
  </r>
  <r>
    <s v="MM"/>
    <s v="550"/>
    <s v="MM550"/>
    <x v="18"/>
    <s v="Merlin 25 "/>
    <m/>
    <s v="Leavesden"/>
    <s v="1576/SAS/C.23(a)"/>
    <n v="92"/>
    <n v="1"/>
    <x v="36"/>
    <s v="Leavesden"/>
    <m/>
    <s v="Merlin 25"/>
    <s v="Between 17-4-1944 and 27-5-1944"/>
    <m/>
    <m/>
    <s v=""/>
    <m/>
    <x v="13"/>
  </r>
  <r>
    <s v="MM"/>
    <s v="551"/>
    <s v="MM551"/>
    <x v="18"/>
    <s v="Merlin 25 "/>
    <m/>
    <s v="Leavesden"/>
    <s v="1576/SAS/C.23(a)"/>
    <n v="93"/>
    <n v="1"/>
    <x v="36"/>
    <s v="Leavesden"/>
    <m/>
    <s v="Merlin 25"/>
    <s v="Between 17-4-1944 and 27-5-1944"/>
    <m/>
    <m/>
    <s v=""/>
    <m/>
    <x v="13"/>
  </r>
  <r>
    <s v="MM"/>
    <s v="552"/>
    <s v="MM552"/>
    <x v="18"/>
    <s v="Merlin 25 "/>
    <m/>
    <s v="Leavesden"/>
    <s v="1576/SAS/C.23(a)"/>
    <n v="94"/>
    <n v="1"/>
    <x v="36"/>
    <s v="Leavesden"/>
    <m/>
    <s v="Merlin 25"/>
    <s v="Between 17-4-1944 and 27-5-1944"/>
    <m/>
    <m/>
    <s v=""/>
    <m/>
    <x v="13"/>
  </r>
  <r>
    <s v="MM"/>
    <s v="553"/>
    <s v="MM553"/>
    <x v="18"/>
    <s v="Merlin 25 "/>
    <m/>
    <s v="Leavesden"/>
    <s v="1576/SAS/C.23(a)"/>
    <n v="95"/>
    <n v="1"/>
    <x v="36"/>
    <s v="Leavesden"/>
    <m/>
    <s v="Merlin 25"/>
    <s v="Between 17-4-1944 and 27-5-1944"/>
    <m/>
    <m/>
    <s v=""/>
    <m/>
    <x v="13"/>
  </r>
  <r>
    <s v="MM"/>
    <s v="554"/>
    <s v="MM554"/>
    <x v="18"/>
    <s v="Merlin 25 "/>
    <m/>
    <s v="Leavesden"/>
    <s v="1576/SAS/C.23(a)"/>
    <n v="96"/>
    <n v="1"/>
    <x v="36"/>
    <s v="Leavesden"/>
    <m/>
    <s v="Merlin 25"/>
    <s v="Between 17-4-1944 and 27-5-1944"/>
    <m/>
    <m/>
    <s v=""/>
    <m/>
    <x v="13"/>
  </r>
  <r>
    <s v="MM"/>
    <s v="555"/>
    <s v="MM555"/>
    <x v="18"/>
    <s v="Merlin 25 "/>
    <m/>
    <s v="Leavesden"/>
    <s v="1576/SAS/C.23(a)"/>
    <n v="97"/>
    <n v="1"/>
    <x v="36"/>
    <s v="Leavesden"/>
    <m/>
    <s v="Merlin 25"/>
    <s v="Between 17-4-1944 and 27-5-1944"/>
    <m/>
    <m/>
    <s v=""/>
    <m/>
    <x v="13"/>
  </r>
  <r>
    <s v="MM"/>
    <s v="556"/>
    <s v="MM556"/>
    <x v="18"/>
    <s v="Merlin 25 "/>
    <m/>
    <s v="Leavesden"/>
    <s v="1576/SAS/C.23(a)"/>
    <n v="98"/>
    <n v="1"/>
    <x v="36"/>
    <s v="Leavesden"/>
    <m/>
    <s v="Merlin 25"/>
    <s v="Between 17-4-1944 and 27-5-1944"/>
    <m/>
    <m/>
    <s v=""/>
    <m/>
    <x v="13"/>
  </r>
  <r>
    <s v="MM"/>
    <s v="557"/>
    <s v="MM557"/>
    <x v="18"/>
    <s v="Merlin 25 "/>
    <m/>
    <s v="Leavesden"/>
    <s v="1576/SAS/C.23(a)"/>
    <n v="99"/>
    <n v="1"/>
    <x v="36"/>
    <s v="Leavesden"/>
    <m/>
    <s v="Merlin 25"/>
    <s v="Between 17-4-1944 and 27-5-1944"/>
    <m/>
    <m/>
    <s v=""/>
    <m/>
    <x v="13"/>
  </r>
  <r>
    <s v="MM"/>
    <s v="558"/>
    <s v="MM558"/>
    <x v="18"/>
    <s v="Merlin 25 "/>
    <m/>
    <s v="Leavesden"/>
    <s v="1576/SAS/C.23(a)"/>
    <n v="100"/>
    <n v="1"/>
    <x v="36"/>
    <s v="Leavesden"/>
    <m/>
    <s v="Merlin 25"/>
    <s v="Between 17-4-1944 and 27-5-1944"/>
    <m/>
    <m/>
    <s v=""/>
    <m/>
    <x v="13"/>
  </r>
  <r>
    <s v="MM"/>
    <s v="559"/>
    <s v="MM559"/>
    <x v="18"/>
    <s v="Merlin 25 "/>
    <m/>
    <s v="Leavesden"/>
    <s v="1576/SAS/C.23(a)"/>
    <n v="101"/>
    <n v="1"/>
    <x v="36"/>
    <s v="Leavesden"/>
    <m/>
    <s v="Merlin 25"/>
    <s v="Between 17-4-1944 and 27-5-1944"/>
    <m/>
    <m/>
    <s v=""/>
    <m/>
    <x v="13"/>
  </r>
  <r>
    <s v="MM"/>
    <s v="560"/>
    <s v="MM560"/>
    <x v="18"/>
    <s v="Merlin 25 "/>
    <m/>
    <s v="Leavesden"/>
    <s v="1576/SAS/C.23(a)"/>
    <n v="102"/>
    <n v="1"/>
    <x v="36"/>
    <s v="Leavesden"/>
    <m/>
    <s v="Merlin 25"/>
    <s v="Between 17-4-1944 and 27-5-1944"/>
    <m/>
    <m/>
    <s v=""/>
    <m/>
    <x v="13"/>
  </r>
  <r>
    <s v="MM"/>
    <s v="561"/>
    <s v="MM561"/>
    <x v="18"/>
    <s v="Merlin 25 "/>
    <m/>
    <s v="Leavesden"/>
    <s v="1576/SAS/C.23(a)"/>
    <n v="103"/>
    <n v="1"/>
    <x v="36"/>
    <s v="Leavesden"/>
    <m/>
    <s v="Merlin 25"/>
    <s v="Between 17-4-1944 and 27-5-1944"/>
    <m/>
    <m/>
    <s v=""/>
    <m/>
    <x v="13"/>
  </r>
  <r>
    <s v="MM"/>
    <s v="562"/>
    <s v="MM562"/>
    <x v="18"/>
    <s v="Merlin 25 "/>
    <m/>
    <s v="Leavesden"/>
    <s v="1576/SAS/C.23(a)"/>
    <n v="104"/>
    <n v="1"/>
    <x v="36"/>
    <s v="Leavesden"/>
    <m/>
    <s v="Merlin 25"/>
    <s v="Between 17-4-1944 and 27-5-1944"/>
    <m/>
    <m/>
    <s v=""/>
    <m/>
    <x v="13"/>
  </r>
  <r>
    <s v="MM"/>
    <s v="563"/>
    <s v="MM563"/>
    <x v="18"/>
    <s v="Merlin 25 "/>
    <m/>
    <s v="Leavesden"/>
    <s v="1576/SAS/C.23(a)"/>
    <n v="105"/>
    <n v="1"/>
    <x v="36"/>
    <s v="Leavesden"/>
    <m/>
    <s v="Merlin 25"/>
    <s v="Between 17-4-1944 and 27-5-1944"/>
    <m/>
    <m/>
    <s v=""/>
    <m/>
    <x v="13"/>
  </r>
  <r>
    <s v="MM"/>
    <s v="564"/>
    <s v="MM564"/>
    <x v="18"/>
    <s v="Merlin 25 "/>
    <m/>
    <s v="Leavesden"/>
    <s v="1576/SAS/C.23(a)"/>
    <n v="106"/>
    <n v="1"/>
    <x v="35"/>
    <s v="Leavesden"/>
    <m/>
    <s v="Merlin 25"/>
    <s v="Between 17-4-1944 and 27-5-1944"/>
    <m/>
    <m/>
    <s v=""/>
    <m/>
    <x v="13"/>
  </r>
  <r>
    <s v="MM"/>
    <s v="565"/>
    <s v="MM565"/>
    <x v="18"/>
    <s v="Merlin 25 "/>
    <m/>
    <s v="Leavesden"/>
    <s v="1576/SAS/C.23(a)"/>
    <n v="107"/>
    <n v="1"/>
    <x v="35"/>
    <s v="Leavesden"/>
    <m/>
    <s v="Merlin 25"/>
    <s v="Between 17-4-1944 and 27-5-1944"/>
    <m/>
    <m/>
    <s v=""/>
    <m/>
    <x v="13"/>
  </r>
  <r>
    <s v="MM"/>
    <s v="566"/>
    <s v="MM566"/>
    <x v="18"/>
    <s v="Merlin 25 "/>
    <m/>
    <s v="Leavesden"/>
    <s v="1576/SAS/C.23(a)"/>
    <n v="108"/>
    <n v="1"/>
    <x v="35"/>
    <s v="Leavesden"/>
    <m/>
    <s v="Merlin 25"/>
    <s v="Between 17-4-1944 and 27-5-1944"/>
    <m/>
    <m/>
    <s v=""/>
    <m/>
    <x v="13"/>
  </r>
  <r>
    <s v="MM"/>
    <s v="567"/>
    <s v="MM567"/>
    <x v="18"/>
    <s v="Merlin 25 "/>
    <m/>
    <s v="Leavesden"/>
    <s v="1576/SAS/C.23(a)"/>
    <n v="109"/>
    <n v="1"/>
    <x v="35"/>
    <s v="Leavesden"/>
    <m/>
    <s v="Merlin 25"/>
    <s v="Between 17-4-1944 and 27-5-1944"/>
    <m/>
    <m/>
    <s v=""/>
    <m/>
    <x v="13"/>
  </r>
  <r>
    <s v="MM"/>
    <s v="568"/>
    <s v="MM568"/>
    <x v="18"/>
    <s v="Merlin 25 "/>
    <m/>
    <s v="Leavesden"/>
    <s v="1576/SAS/C.23(a)"/>
    <n v="110"/>
    <n v="1"/>
    <x v="35"/>
    <s v="Leavesden"/>
    <m/>
    <s v="Merlin 25"/>
    <s v="Between 17-4-1944 and 27-5-1944"/>
    <m/>
    <m/>
    <s v=""/>
    <m/>
    <x v="13"/>
  </r>
  <r>
    <s v="MM"/>
    <s v="569"/>
    <s v="MM569"/>
    <x v="18"/>
    <s v="Merlin 25 "/>
    <m/>
    <s v="Leavesden"/>
    <s v="1576/SAS/C.23(a)"/>
    <n v="111"/>
    <n v="1"/>
    <x v="35"/>
    <s v="Leavesden"/>
    <m/>
    <s v="Merlin 25"/>
    <s v="Between 17-4-1944 and 27-5-1944"/>
    <m/>
    <m/>
    <s v=""/>
    <m/>
    <x v="13"/>
  </r>
  <r>
    <s v="MM"/>
    <s v="570"/>
    <s v="MM570"/>
    <x v="18"/>
    <s v="Merlin 25 "/>
    <m/>
    <s v="Leavesden"/>
    <s v="1576/SAS/C.23(a)"/>
    <n v="112"/>
    <n v="1"/>
    <x v="35"/>
    <s v="Leavesden"/>
    <m/>
    <s v="Merlin 25"/>
    <s v="Between 17-4-1944 and 27-5-1944"/>
    <m/>
    <m/>
    <s v=""/>
    <m/>
    <x v="13"/>
  </r>
  <r>
    <s v="MM"/>
    <s v="571"/>
    <s v="MM571"/>
    <x v="18"/>
    <s v="Merlin 25 "/>
    <m/>
    <s v="Leavesden"/>
    <s v="1576/SAS/C.23(a)"/>
    <n v="113"/>
    <n v="1"/>
    <x v="35"/>
    <s v="Leavesden"/>
    <m/>
    <s v="Merlin 25"/>
    <s v="Between 17-4-1944 and 27-5-1944"/>
    <m/>
    <m/>
    <s v=""/>
    <m/>
    <x v="13"/>
  </r>
  <r>
    <s v="MM"/>
    <s v="572"/>
    <s v="MM572"/>
    <x v="18"/>
    <s v="Merlin 25 "/>
    <m/>
    <s v="Leavesden"/>
    <s v="1576/SAS/C.23(a)"/>
    <n v="114"/>
    <n v="1"/>
    <x v="35"/>
    <s v="Leavesden"/>
    <m/>
    <s v="Merlin 25"/>
    <s v="Between 17-4-1944 and 27-5-1944"/>
    <m/>
    <m/>
    <s v=""/>
    <m/>
    <x v="13"/>
  </r>
  <r>
    <s v="MM"/>
    <s v="573"/>
    <s v="MM573"/>
    <x v="18"/>
    <s v="Merlin 25 "/>
    <m/>
    <s v="Leavesden"/>
    <s v="1576/SAS/C.23(a)"/>
    <n v="115"/>
    <n v="1"/>
    <x v="35"/>
    <s v="Leavesden"/>
    <m/>
    <s v="Merlin 25"/>
    <s v="Between 17-4-1944 and 27-5-1944"/>
    <m/>
    <m/>
    <s v=""/>
    <m/>
    <x v="13"/>
  </r>
  <r>
    <s v="MM"/>
    <s v="574"/>
    <s v="MM574"/>
    <x v="18"/>
    <s v="Merlin 25 "/>
    <m/>
    <s v="Leavesden"/>
    <s v="1576/SAS/C.23(a)"/>
    <n v="116"/>
    <n v="1"/>
    <x v="35"/>
    <s v="Leavesden"/>
    <m/>
    <s v="Merlin 25"/>
    <s v="Between 17-4-1944 and 27-5-1944"/>
    <m/>
    <m/>
    <s v=""/>
    <m/>
    <x v="13"/>
  </r>
  <r>
    <s v="MM"/>
    <s v="575"/>
    <s v="MM575"/>
    <x v="18"/>
    <s v="Merlin 25 "/>
    <m/>
    <s v="Leavesden"/>
    <s v="1576/SAS/C.23(a)"/>
    <n v="117"/>
    <n v="1"/>
    <x v="35"/>
    <s v="Leavesden"/>
    <m/>
    <s v="Merlin 25"/>
    <s v="Between 17-4-1944 and 27-5-1944"/>
    <m/>
    <m/>
    <s v=""/>
    <m/>
    <x v="13"/>
  </r>
  <r>
    <s v="MM"/>
    <s v="576"/>
    <s v="MM576"/>
    <x v="18"/>
    <s v="Merlin 25 "/>
    <m/>
    <s v="Leavesden"/>
    <s v="1576/SAS/C.23(a)"/>
    <n v="118"/>
    <n v="1"/>
    <x v="35"/>
    <s v="Leavesden"/>
    <m/>
    <s v="Merlin 25"/>
    <s v="Between 17-4-1944 and 27-5-1944"/>
    <m/>
    <m/>
    <s v=""/>
    <m/>
    <x v="13"/>
  </r>
  <r>
    <s v="MM"/>
    <s v="577"/>
    <s v="MM577"/>
    <x v="18"/>
    <s v="Merlin 25 "/>
    <m/>
    <s v="Leavesden"/>
    <s v="1576/SAS/C.23(a)"/>
    <n v="119"/>
    <n v="1"/>
    <x v="35"/>
    <s v="Leavesden"/>
    <m/>
    <s v="Merlin 25"/>
    <s v="Between 17-4-1944 and 27-5-1944"/>
    <m/>
    <m/>
    <s v=""/>
    <m/>
    <x v="13"/>
  </r>
  <r>
    <s v="MM"/>
    <s v="578"/>
    <s v="MM578"/>
    <x v="18"/>
    <s v="Merlin 25 "/>
    <m/>
    <s v="Leavesden"/>
    <s v="1576/SAS/C.23(a)"/>
    <n v="120"/>
    <n v="1"/>
    <x v="35"/>
    <s v="Leavesden"/>
    <m/>
    <s v="Merlin 25"/>
    <s v="Between 17-4-1944 and 27-5-1944"/>
    <m/>
    <m/>
    <s v=""/>
    <m/>
    <x v="13"/>
  </r>
  <r>
    <s v="MM"/>
    <s v="579"/>
    <s v="MM579"/>
    <x v="18"/>
    <s v="Merlin 25 "/>
    <m/>
    <s v="Leavesden"/>
    <s v="1576/SAS/C.23(a)"/>
    <n v="121"/>
    <n v="1"/>
    <x v="35"/>
    <s v="Leavesden"/>
    <m/>
    <s v="Merlin 25"/>
    <s v="Between 17-4-1944 and 27-5-1944"/>
    <m/>
    <m/>
    <s v=""/>
    <m/>
    <x v="13"/>
  </r>
  <r>
    <s v="MM"/>
    <s v="580"/>
    <s v="MM580"/>
    <x v="18"/>
    <s v="Merlin 25 "/>
    <m/>
    <s v="Leavesden"/>
    <s v="1576/SAS/C.23(a)"/>
    <n v="122"/>
    <n v="1"/>
    <x v="35"/>
    <s v="Leavesden"/>
    <m/>
    <s v="Merlin 25"/>
    <s v="Between 17-4-1944 and 27-5-1944"/>
    <m/>
    <m/>
    <s v=""/>
    <m/>
    <x v="13"/>
  </r>
  <r>
    <s v="MM"/>
    <s v="581"/>
    <s v="MM581"/>
    <x v="18"/>
    <s v="Merlin 25 "/>
    <m/>
    <s v="Leavesden"/>
    <s v="1576/SAS/C.23(a)"/>
    <n v="123"/>
    <n v="1"/>
    <x v="35"/>
    <s v="Leavesden"/>
    <m/>
    <s v="Merlin 25"/>
    <s v="Between 17-4-1944 and 27-5-1944"/>
    <m/>
    <m/>
    <s v=""/>
    <m/>
    <x v="13"/>
  </r>
  <r>
    <s v="MM"/>
    <s v="582"/>
    <s v="MM582"/>
    <x v="18"/>
    <s v="Merlin 25 "/>
    <m/>
    <s v="Leavesden"/>
    <s v="1576/SAS/C.23(a)"/>
    <n v="124"/>
    <n v="1"/>
    <x v="35"/>
    <s v="Leavesden"/>
    <m/>
    <s v="Merlin 25"/>
    <s v="Between 17-4-1944 and 27-5-1944"/>
    <m/>
    <m/>
    <s v=""/>
    <m/>
    <x v="13"/>
  </r>
  <r>
    <s v="MM"/>
    <s v="583"/>
    <s v="MM583"/>
    <x v="18"/>
    <s v="Merlin 25 "/>
    <m/>
    <s v="Leavesden"/>
    <s v="1576/SAS/C.23(a)"/>
    <n v="125"/>
    <n v="1"/>
    <x v="35"/>
    <s v="Leavesden"/>
    <m/>
    <s v="Merlin 25"/>
    <s v="Between 17-4-1944 and 27-5-1944"/>
    <m/>
    <m/>
    <s v=""/>
    <m/>
    <x v="13"/>
  </r>
  <r>
    <s v="MM"/>
    <s v="584"/>
    <s v="MM584"/>
    <x v="18"/>
    <s v="Merlin 25 "/>
    <m/>
    <s v="Leavesden"/>
    <s v="1576/SAS/C.23(a)"/>
    <n v="126"/>
    <n v="1"/>
    <x v="35"/>
    <s v="Leavesden"/>
    <m/>
    <s v="Merlin 25"/>
    <s v="Between 17-4-1944 and 27-5-1944"/>
    <m/>
    <m/>
    <s v=""/>
    <m/>
    <x v="13"/>
  </r>
  <r>
    <s v="MM"/>
    <s v="585"/>
    <s v="MM585"/>
    <x v="18"/>
    <s v="Merlin 25 "/>
    <m/>
    <s v="Leavesden"/>
    <s v="1576/SAS/C.23(a)"/>
    <n v="127"/>
    <n v="1"/>
    <x v="35"/>
    <s v="Leavesden"/>
    <m/>
    <s v="Merlin 25"/>
    <s v="Between 17-4-1944 and 27-5-1944"/>
    <m/>
    <m/>
    <s v=""/>
    <m/>
    <x v="13"/>
  </r>
  <r>
    <s v="MM"/>
    <s v="586"/>
    <s v="MM586"/>
    <x v="18"/>
    <s v="Merlin 25 "/>
    <m/>
    <s v="Leavesden"/>
    <s v="1576/SAS/C.23(a)"/>
    <n v="128"/>
    <n v="1"/>
    <x v="35"/>
    <s v="Leavesden"/>
    <m/>
    <s v="Merlin 25"/>
    <s v="Between 17-4-1944 and 27-5-1944"/>
    <m/>
    <m/>
    <s v=""/>
    <m/>
    <x v="13"/>
  </r>
  <r>
    <s v="MM"/>
    <s v="587"/>
    <s v="MM587"/>
    <x v="18"/>
    <s v="Merlin 25 "/>
    <m/>
    <s v="Leavesden"/>
    <s v="1576/SAS/C.23(a)"/>
    <n v="129"/>
    <n v="1"/>
    <x v="35"/>
    <s v="Leavesden"/>
    <m/>
    <s v="Merlin 25"/>
    <s v="Between 17-4-1944 and 27-5-1944"/>
    <m/>
    <m/>
    <s v=""/>
    <m/>
    <x v="13"/>
  </r>
  <r>
    <s v="MM"/>
    <s v="588"/>
    <s v="MM588"/>
    <x v="18"/>
    <s v="Merlin 25 "/>
    <m/>
    <s v="Leavesden"/>
    <s v="1576/SAS/C.23(a)"/>
    <n v="130"/>
    <n v="1"/>
    <x v="35"/>
    <s v="Leavesden"/>
    <m/>
    <s v="Merlin 25"/>
    <s v="Between 17-4-1944 and 27-5-1944"/>
    <m/>
    <m/>
    <s v=""/>
    <m/>
    <x v="13"/>
  </r>
  <r>
    <s v="MM"/>
    <s v="589"/>
    <s v="MM589"/>
    <x v="18"/>
    <s v="Merlin 25 "/>
    <m/>
    <s v="Leavesden"/>
    <s v="1576/SAS/C.23(a)"/>
    <n v="131"/>
    <n v="1"/>
    <x v="35"/>
    <s v="Leavesden"/>
    <m/>
    <s v="Merlin 25"/>
    <s v="Between 17-4-1944 and 27-5-1944"/>
    <m/>
    <m/>
    <s v=""/>
    <m/>
    <x v="13"/>
  </r>
  <r>
    <s v="MM"/>
    <s v="590"/>
    <s v="MM590"/>
    <x v="18"/>
    <s v="Merlin 25 "/>
    <m/>
    <s v="Leavesden"/>
    <s v="1576/SAS/C.23(a)"/>
    <n v="132"/>
    <n v="1"/>
    <x v="35"/>
    <s v="Leavesden"/>
    <m/>
    <s v="Merlin 25"/>
    <s v="Between 17-4-1944 and 27-5-1944"/>
    <m/>
    <m/>
    <s v=""/>
    <m/>
    <x v="13"/>
  </r>
  <r>
    <s v="MM"/>
    <s v="615"/>
    <s v="MM615"/>
    <x v="18"/>
    <s v="Merlin 25 "/>
    <m/>
    <s v="Leavesden"/>
    <s v="1576/SAS/C.23(a)"/>
    <n v="133"/>
    <n v="1"/>
    <x v="35"/>
    <s v="Leavesden"/>
    <m/>
    <s v="Merlin 25"/>
    <s v="Between 17-4-1944 and 27-5-1944"/>
    <m/>
    <m/>
    <s v=""/>
    <m/>
    <x v="13"/>
  </r>
  <r>
    <s v="MM"/>
    <s v="616"/>
    <s v="MM616"/>
    <x v="18"/>
    <s v="Merlin 25 "/>
    <m/>
    <s v="Leavesden"/>
    <s v="1576/SAS/C.23(a)"/>
    <n v="134"/>
    <n v="1"/>
    <x v="35"/>
    <s v="Leavesden"/>
    <m/>
    <s v="Merlin 25"/>
    <s v="Between 17-4-1944 and 27-5-1944"/>
    <m/>
    <m/>
    <s v=""/>
    <m/>
    <x v="13"/>
  </r>
  <r>
    <s v="MM"/>
    <s v="617"/>
    <s v="MM617"/>
    <x v="18"/>
    <s v="Merlin 72 "/>
    <m/>
    <s v="Leavesden"/>
    <s v="1576/SAS/C.23(a)"/>
    <n v="135"/>
    <n v="1"/>
    <x v="35"/>
    <s v="Leavesden"/>
    <m/>
    <s v="Merlin 25"/>
    <s v="Between 28-4-1944 and 1-9-1944"/>
    <m/>
    <m/>
    <s v=""/>
    <m/>
    <x v="13"/>
  </r>
  <r>
    <s v="MM"/>
    <s v="618"/>
    <s v="MM618"/>
    <x v="18"/>
    <s v="Merlin 72 "/>
    <m/>
    <s v="Leavesden"/>
    <s v="1576/SAS/C.23(a)"/>
    <n v="136"/>
    <n v="1"/>
    <x v="35"/>
    <s v="Leavesden"/>
    <m/>
    <s v="Merlin 25"/>
    <s v="Between 28-4-1944 and 1-9-1944"/>
    <m/>
    <m/>
    <s v=""/>
    <m/>
    <x v="13"/>
  </r>
  <r>
    <s v="MM"/>
    <s v="619"/>
    <s v="MM619"/>
    <x v="18"/>
    <s v="Merlin 72 "/>
    <m/>
    <s v="Leavesden"/>
    <s v="1576/SAS/C.23(a)"/>
    <n v="137"/>
    <n v="1"/>
    <x v="37"/>
    <s v="Leavesden"/>
    <m/>
    <s v="Merlin 25"/>
    <s v="Between 28-4-1944 and 1-9-1944"/>
    <m/>
    <m/>
    <s v=""/>
    <m/>
    <x v="13"/>
  </r>
  <r>
    <s v="MM"/>
    <s v="620"/>
    <s v="MM620"/>
    <x v="18"/>
    <s v="Merlin 72 "/>
    <m/>
    <s v="Leavesden"/>
    <s v="1576/SAS/C.23(a)"/>
    <n v="138"/>
    <n v="1"/>
    <x v="37"/>
    <s v="Leavesden"/>
    <m/>
    <s v="Merlin 25"/>
    <s v="Between 28-4-1944 and 1-9-1944"/>
    <m/>
    <m/>
    <s v=""/>
    <m/>
    <x v="13"/>
  </r>
  <r>
    <s v="MM"/>
    <s v="621"/>
    <s v="MM621"/>
    <x v="18"/>
    <s v="Merlin 72 "/>
    <m/>
    <s v="Leavesden"/>
    <s v="1576/SAS/C.23(a)"/>
    <n v="139"/>
    <n v="1"/>
    <x v="37"/>
    <s v="Leavesden"/>
    <m/>
    <s v="Merlin 25"/>
    <s v="Between 28-4-1944 and 1-9-1944"/>
    <m/>
    <m/>
    <s v=""/>
    <m/>
    <x v="13"/>
  </r>
  <r>
    <s v="MM"/>
    <s v="622"/>
    <s v="MM622"/>
    <x v="18"/>
    <s v="Merlin 72 "/>
    <m/>
    <s v="Leavesden"/>
    <s v="1576/SAS/C.23(a)"/>
    <n v="140"/>
    <n v="1"/>
    <x v="37"/>
    <s v="Leavesden"/>
    <m/>
    <s v="Merlin 25"/>
    <s v="Between 28-4-1944 and 1-9-1944"/>
    <m/>
    <m/>
    <s v=""/>
    <m/>
    <x v="13"/>
  </r>
  <r>
    <s v="MM"/>
    <s v="623"/>
    <s v="MM623"/>
    <x v="18"/>
    <s v="Merlin 72 "/>
    <m/>
    <s v="Leavesden"/>
    <s v="1576/SAS/C.23(a)"/>
    <n v="141"/>
    <n v="1"/>
    <x v="37"/>
    <s v="Leavesden"/>
    <m/>
    <s v="Merlin 25"/>
    <s v="Between 28-4-1944 and 1-9-1944"/>
    <m/>
    <m/>
    <s v=""/>
    <m/>
    <x v="13"/>
  </r>
  <r>
    <s v="MM"/>
    <s v="624"/>
    <s v="MM624"/>
    <x v="33"/>
    <s v="Merlin 72 "/>
    <m/>
    <s v="Leavesden"/>
    <s v="1576/SAS/C.23(a)"/>
    <n v="1"/>
    <n v="1"/>
    <x v="35"/>
    <s v="Leavesden"/>
    <m/>
    <s v="Merlin 25"/>
    <s v="Between 17-4-1944 and 27-5-1944"/>
    <m/>
    <m/>
    <s v=""/>
    <m/>
    <x v="13"/>
  </r>
  <r>
    <s v="MM"/>
    <s v="625"/>
    <s v="MM625"/>
    <x v="33"/>
    <s v="Merlin 72 "/>
    <m/>
    <s v="Leavesden"/>
    <s v="1576/SAS/C.23(a)"/>
    <n v="2"/>
    <n v="1"/>
    <x v="35"/>
    <s v="Leavesden"/>
    <m/>
    <s v="Merlin 25"/>
    <s v="Between 17-4-1944 and 27-5-1944"/>
    <m/>
    <m/>
    <s v=""/>
    <m/>
    <x v="13"/>
  </r>
  <r>
    <s v="MM"/>
    <s v="626"/>
    <s v="MM626"/>
    <x v="33"/>
    <s v="Merlin 72 "/>
    <m/>
    <s v="Leavesden"/>
    <s v="1576/SAS/C.23(a)"/>
    <n v="3"/>
    <n v="1"/>
    <x v="35"/>
    <s v="Leavesden"/>
    <m/>
    <s v="Merlin 25"/>
    <s v="Between 17-4-1944 and 27-5-1944"/>
    <m/>
    <m/>
    <s v=""/>
    <m/>
    <x v="13"/>
  </r>
  <r>
    <s v="MM"/>
    <s v="627"/>
    <s v="MM627"/>
    <x v="33"/>
    <s v="Merlin 72 "/>
    <m/>
    <s v="Leavesden"/>
    <s v="1576/SAS/C.23(a)"/>
    <n v="4"/>
    <n v="1"/>
    <x v="35"/>
    <s v="Leavesden"/>
    <m/>
    <s v="Merlin 25"/>
    <s v="Between 17-4-1944 and 27-5-1944"/>
    <m/>
    <m/>
    <s v=""/>
    <m/>
    <x v="13"/>
  </r>
  <r>
    <s v="MM"/>
    <s v="628"/>
    <s v="MM628"/>
    <x v="33"/>
    <s v="Merlin 72 "/>
    <m/>
    <s v="Leavesden"/>
    <s v="1576/SAS/C.23(a)"/>
    <n v="5"/>
    <n v="1"/>
    <x v="35"/>
    <s v="Leavesden"/>
    <m/>
    <s v="Merlin 25"/>
    <s v="Between 17-4-1944 and 27-5-1944"/>
    <m/>
    <m/>
    <s v=""/>
    <m/>
    <x v="13"/>
  </r>
  <r>
    <s v="MM"/>
    <s v="629"/>
    <s v="MM629"/>
    <x v="33"/>
    <s v="Merlin 72 "/>
    <m/>
    <s v="Leavesden"/>
    <s v="1576/SAS/C.23(a)"/>
    <n v="6"/>
    <n v="1"/>
    <x v="35"/>
    <s v="Leavesden"/>
    <m/>
    <s v="Merlin 25"/>
    <s v="Between 17-4-1944 and 27-5-1944"/>
    <m/>
    <m/>
    <s v=""/>
    <m/>
    <x v="13"/>
  </r>
  <r>
    <s v="MM"/>
    <s v="630"/>
    <s v="MM630"/>
    <x v="33"/>
    <s v="Merlin 72 "/>
    <m/>
    <s v="Leavesden"/>
    <s v="1576/SAS/C.23(a)"/>
    <n v="7"/>
    <n v="1"/>
    <x v="35"/>
    <s v="Leavesden"/>
    <m/>
    <s v="Merlin 25"/>
    <s v="Between 17-4-1944 and 27-5-1944"/>
    <m/>
    <m/>
    <s v=""/>
    <m/>
    <x v="13"/>
  </r>
  <r>
    <s v="MM"/>
    <s v="631"/>
    <s v="MM631"/>
    <x v="33"/>
    <s v="Merlin 72 "/>
    <m/>
    <s v="Leavesden"/>
    <s v="1576/SAS/C.23(a)"/>
    <n v="8"/>
    <n v="1"/>
    <x v="35"/>
    <s v="Leavesden"/>
    <m/>
    <s v="Merlin 25"/>
    <s v="Between 17-4-1944 and 27-5-1944"/>
    <m/>
    <m/>
    <s v=""/>
    <m/>
    <x v="13"/>
  </r>
  <r>
    <s v="MM"/>
    <s v="632"/>
    <s v="MM632"/>
    <x v="33"/>
    <s v="Merlin 72 "/>
    <m/>
    <s v="Leavesden"/>
    <s v="1576/SAS/C.23(a)"/>
    <n v="9"/>
    <n v="1"/>
    <x v="35"/>
    <s v="Leavesden"/>
    <m/>
    <s v="Merlin 25"/>
    <s v="Between 17-4-1944 and 27-5-1944"/>
    <m/>
    <m/>
    <s v=""/>
    <m/>
    <x v="13"/>
  </r>
  <r>
    <s v="MM"/>
    <s v="633"/>
    <s v="MM633"/>
    <x v="33"/>
    <s v="Merlin 72 "/>
    <m/>
    <s v="Leavesden"/>
    <s v="1576/SAS/C.23(a)"/>
    <n v="10"/>
    <n v="1"/>
    <x v="35"/>
    <s v="Leavesden"/>
    <m/>
    <s v="Merlin 25"/>
    <s v="Between 17-4-1944 and 27-5-1944"/>
    <m/>
    <m/>
    <s v=""/>
    <m/>
    <x v="13"/>
  </r>
  <r>
    <s v="MM"/>
    <s v="634"/>
    <s v="MM634"/>
    <x v="33"/>
    <s v="Merlin 72 "/>
    <m/>
    <s v="Leavesden"/>
    <s v="1576/SAS/C.23(a)"/>
    <n v="11"/>
    <n v="1"/>
    <x v="35"/>
    <s v="Leavesden"/>
    <m/>
    <s v="Merlin 25"/>
    <s v="Between 17-4-1944 and 27-5-1944"/>
    <m/>
    <m/>
    <s v=""/>
    <m/>
    <x v="13"/>
  </r>
  <r>
    <s v="MM"/>
    <s v="635"/>
    <s v="MM635"/>
    <x v="33"/>
    <s v="Merlin 72 "/>
    <m/>
    <s v="Leavesden"/>
    <s v="1576/SAS/C.23(a)"/>
    <n v="12"/>
    <n v="1"/>
    <x v="35"/>
    <s v="Leavesden"/>
    <m/>
    <s v="Merlin 25"/>
    <s v="Between 17-4-1944 and 27-5-1944"/>
    <m/>
    <m/>
    <s v=""/>
    <m/>
    <x v="13"/>
  </r>
  <r>
    <s v="MM"/>
    <s v="636"/>
    <s v="MM636"/>
    <x v="33"/>
    <s v="Merlin 72 "/>
    <m/>
    <s v="Leavesden"/>
    <s v="1576/SAS/C.23(a)"/>
    <n v="13"/>
    <n v="1"/>
    <x v="35"/>
    <s v="Leavesden"/>
    <m/>
    <s v="Merlin 25"/>
    <s v="Between 17-4-1944 and 27-5-1944"/>
    <m/>
    <m/>
    <s v=""/>
    <m/>
    <x v="13"/>
  </r>
  <r>
    <s v="MM"/>
    <s v="637"/>
    <s v="MM637"/>
    <x v="33"/>
    <s v="Merlin 72 "/>
    <m/>
    <s v="Leavesden"/>
    <s v="1576/SAS/C.23(a)"/>
    <n v="14"/>
    <n v="1"/>
    <x v="35"/>
    <s v="Leavesden"/>
    <m/>
    <s v="Merlin 25"/>
    <s v="Between 17-4-1944 and 27-5-1944"/>
    <m/>
    <m/>
    <s v=""/>
    <m/>
    <x v="13"/>
  </r>
  <r>
    <s v="MM"/>
    <s v="638"/>
    <s v="MM638"/>
    <x v="33"/>
    <s v="Merlin 72 "/>
    <m/>
    <s v="Leavesden"/>
    <s v="1576/SAS/C.23(a)"/>
    <n v="15"/>
    <n v="1"/>
    <x v="35"/>
    <s v="Leavesden"/>
    <m/>
    <s v="Merlin 25"/>
    <s v="Between 17-4-1944 and 27-5-1944"/>
    <m/>
    <m/>
    <s v=""/>
    <m/>
    <x v="13"/>
  </r>
  <r>
    <s v="MM"/>
    <s v="639"/>
    <s v="MM639"/>
    <x v="33"/>
    <s v="Merlin 72 "/>
    <m/>
    <s v="Leavesden"/>
    <s v="1576/SAS/C.23(a)"/>
    <n v="16"/>
    <n v="1"/>
    <x v="35"/>
    <s v="Leavesden"/>
    <m/>
    <s v="Merlin 25"/>
    <s v="Between 17-4-1944 and 27-5-1944"/>
    <m/>
    <m/>
    <s v=""/>
    <m/>
    <x v="13"/>
  </r>
  <r>
    <s v="MM"/>
    <s v="640"/>
    <s v="MM640"/>
    <x v="33"/>
    <s v="Merlin 72 "/>
    <m/>
    <s v="Leavesden"/>
    <s v="1576/SAS/C.23(a)"/>
    <n v="17"/>
    <n v="1"/>
    <x v="35"/>
    <s v="Leavesden"/>
    <m/>
    <s v="Merlin 25"/>
    <s v="Between 17-4-1944 and 27-5-1944"/>
    <m/>
    <m/>
    <s v=""/>
    <m/>
    <x v="13"/>
  </r>
  <r>
    <s v="MM"/>
    <s v="641"/>
    <s v="MM641"/>
    <x v="33"/>
    <s v="Merlin 72 "/>
    <m/>
    <s v="Leavesden"/>
    <s v="1576/SAS/C.23(a)"/>
    <n v="18"/>
    <n v="1"/>
    <x v="35"/>
    <s v="Leavesden"/>
    <m/>
    <s v="Merlin 25"/>
    <s v="Between 17-4-1944 and 27-5-1944"/>
    <m/>
    <m/>
    <s v=""/>
    <m/>
    <x v="13"/>
  </r>
  <r>
    <s v="MM"/>
    <s v="642"/>
    <s v="MM642"/>
    <x v="33"/>
    <s v="Merlin 72 "/>
    <m/>
    <s v="Leavesden"/>
    <s v="1576/SAS/C.23(a)"/>
    <n v="19"/>
    <n v="1"/>
    <x v="35"/>
    <s v="Leavesden"/>
    <m/>
    <s v="Merlin 25"/>
    <s v="Between 17-4-1944 and 27-5-1944"/>
    <m/>
    <m/>
    <s v=""/>
    <m/>
    <x v="13"/>
  </r>
  <r>
    <s v="MM"/>
    <s v="643"/>
    <s v="MM643"/>
    <x v="33"/>
    <s v="Merlin 72 "/>
    <m/>
    <s v="Leavesden"/>
    <s v="1576/SAS/C.23(a)"/>
    <n v="20"/>
    <n v="1"/>
    <x v="35"/>
    <s v="Leavesden"/>
    <m/>
    <s v="Merlin 25"/>
    <s v="Between 17-4-1944 and 27-5-1944"/>
    <m/>
    <m/>
    <s v=""/>
    <m/>
    <x v="13"/>
  </r>
  <r>
    <s v="MM"/>
    <s v="644"/>
    <s v="MM644"/>
    <x v="33"/>
    <s v="Merlin 72 "/>
    <m/>
    <s v="Leavesden"/>
    <s v="1576/SAS/C.23(a)"/>
    <n v="21"/>
    <n v="1"/>
    <x v="35"/>
    <s v="Leavesden"/>
    <m/>
    <s v="Merlin 25"/>
    <s v="Between 17-4-1944 and 27-5-1944"/>
    <m/>
    <m/>
    <s v=""/>
    <m/>
    <x v="13"/>
  </r>
  <r>
    <s v="MM"/>
    <s v="645"/>
    <s v="MM645"/>
    <x v="33"/>
    <s v="Merlin 72 "/>
    <m/>
    <s v="Leavesden"/>
    <s v="1576/SAS/C.23(a)"/>
    <n v="22"/>
    <n v="1"/>
    <x v="35"/>
    <s v="Leavesden"/>
    <m/>
    <s v="Merlin 25"/>
    <s v="Between 17-4-1944 and 27-5-1944"/>
    <m/>
    <m/>
    <s v=""/>
    <m/>
    <x v="13"/>
  </r>
  <r>
    <s v="MM"/>
    <s v="646"/>
    <s v="MM646"/>
    <x v="33"/>
    <s v="Merlin 72 "/>
    <m/>
    <s v="Leavesden"/>
    <s v="1576/SAS/C.23(a)"/>
    <n v="23"/>
    <n v="1"/>
    <x v="35"/>
    <s v="Leavesden"/>
    <m/>
    <s v="Merlin 25"/>
    <s v="Between 17-4-1944 and 27-5-1944"/>
    <m/>
    <m/>
    <s v=""/>
    <m/>
    <x v="13"/>
  </r>
  <r>
    <s v="MM"/>
    <s v="647"/>
    <s v="MM647"/>
    <x v="33"/>
    <s v="Merlin 72 "/>
    <m/>
    <s v="Leavesden"/>
    <s v="1576/SAS/C.23(a)"/>
    <n v="24"/>
    <n v="1"/>
    <x v="35"/>
    <s v="Leavesden"/>
    <m/>
    <s v="Merlin 25"/>
    <s v="Between 17-4-1944 and 27-5-1944"/>
    <m/>
    <m/>
    <s v=""/>
    <m/>
    <x v="13"/>
  </r>
  <r>
    <s v="MM"/>
    <s v="648"/>
    <s v="MM648"/>
    <x v="33"/>
    <s v="Merlin 72 "/>
    <m/>
    <s v="Leavesden"/>
    <s v="1576/SAS/C.23(a)"/>
    <n v="25"/>
    <n v="1"/>
    <x v="35"/>
    <s v="Leavesden"/>
    <m/>
    <s v="Merlin 25"/>
    <s v="Between 17-4-1944 and 27-5-1944"/>
    <m/>
    <m/>
    <s v=""/>
    <m/>
    <x v="13"/>
  </r>
  <r>
    <s v="MM"/>
    <s v="649"/>
    <s v="MM649"/>
    <x v="33"/>
    <s v="Merlin 72 "/>
    <m/>
    <s v="Leavesden"/>
    <s v="1576/SAS/C.23(a)"/>
    <n v="26"/>
    <n v="1"/>
    <x v="37"/>
    <s v="Leavesden"/>
    <m/>
    <s v="Merlin 25"/>
    <s v="Between 17-4-1944 and 27-5-1944"/>
    <m/>
    <m/>
    <s v=""/>
    <m/>
    <x v="13"/>
  </r>
  <r>
    <s v="MM"/>
    <s v="650"/>
    <s v="MM650"/>
    <x v="33"/>
    <s v="Merlin 72 "/>
    <m/>
    <s v="Leavesden"/>
    <s v="1576/SAS/C.23(a)"/>
    <n v="27"/>
    <n v="1"/>
    <x v="37"/>
    <s v="Leavesden"/>
    <m/>
    <s v="Merlin 25"/>
    <s v="Between 17-4-1944 and 27-5-1944"/>
    <m/>
    <m/>
    <s v=""/>
    <m/>
    <x v="13"/>
  </r>
  <r>
    <s v="MM"/>
    <s v="651"/>
    <s v="MM651"/>
    <x v="33"/>
    <s v="Merlin 72 "/>
    <m/>
    <s v="Leavesden"/>
    <s v="1576/SAS/C.23(a)"/>
    <n v="28"/>
    <n v="1"/>
    <x v="37"/>
    <s v="Leavesden"/>
    <m/>
    <s v="Merlin 25"/>
    <s v="Between 17-4-1944 and 27-5-1944"/>
    <m/>
    <m/>
    <s v=""/>
    <m/>
    <x v="13"/>
  </r>
  <r>
    <s v="MM"/>
    <s v="652"/>
    <s v="MM652"/>
    <x v="33"/>
    <s v="Merlin 72 "/>
    <m/>
    <s v="Leavesden"/>
    <s v="1576/SAS/C.23(a)"/>
    <n v="29"/>
    <n v="1"/>
    <x v="37"/>
    <s v="Leavesden"/>
    <m/>
    <s v="Merlin 25"/>
    <s v="Between 17-4-1944 and 27-5-1944"/>
    <m/>
    <m/>
    <s v=""/>
    <m/>
    <x v="13"/>
  </r>
  <r>
    <s v="MM"/>
    <s v="653"/>
    <s v="MM653"/>
    <x v="33"/>
    <s v="Merlin 72 "/>
    <m/>
    <s v="Leavesden"/>
    <s v="1576/SAS/C.23(a)"/>
    <n v="30"/>
    <n v="1"/>
    <x v="37"/>
    <s v="Leavesden"/>
    <m/>
    <s v="Merlin 25"/>
    <s v="Between 17-4-1944 and 27-5-1944"/>
    <m/>
    <m/>
    <s v=""/>
    <m/>
    <x v="13"/>
  </r>
  <r>
    <s v="MM"/>
    <s v="654"/>
    <s v="MM654"/>
    <x v="33"/>
    <s v="Merlin 72 "/>
    <m/>
    <s v="Leavesden"/>
    <s v="1576/SAS/C.23(a)"/>
    <n v="31"/>
    <n v="1"/>
    <x v="37"/>
    <s v="Leavesden"/>
    <m/>
    <s v="Merlin 25"/>
    <s v="Between 17-4-1944 and 27-5-1944"/>
    <m/>
    <m/>
    <s v=""/>
    <m/>
    <x v="13"/>
  </r>
  <r>
    <s v="MM"/>
    <s v="655"/>
    <s v="MM655"/>
    <x v="33"/>
    <s v="Merlin 72 "/>
    <m/>
    <s v="Leavesden"/>
    <s v="1576/SAS/C.23(a)"/>
    <n v="32"/>
    <n v="1"/>
    <x v="37"/>
    <s v="Leavesden"/>
    <m/>
    <s v="Merlin 25"/>
    <s v="Between 17-4-1944 and 27-5-1944"/>
    <m/>
    <m/>
    <s v=""/>
    <m/>
    <x v="13"/>
  </r>
  <r>
    <s v="MM"/>
    <s v="656"/>
    <s v="MM656"/>
    <x v="33"/>
    <s v="Merlin 72 "/>
    <m/>
    <s v="Leavesden"/>
    <s v="1576/SAS/C.23(a)"/>
    <n v="33"/>
    <n v="1"/>
    <x v="37"/>
    <s v="Leavesden"/>
    <m/>
    <s v="Merlin 25"/>
    <s v="Between 17-4-1944 and 27-5-1944"/>
    <m/>
    <m/>
    <s v=""/>
    <m/>
    <x v="13"/>
  </r>
  <r>
    <s v="MM"/>
    <s v="669"/>
    <s v="MM669"/>
    <x v="33"/>
    <s v="Merlin 72 "/>
    <m/>
    <s v="Leavesden"/>
    <s v="1576/SAS/C.23(a)"/>
    <n v="34"/>
    <n v="1"/>
    <x v="37"/>
    <s v="Leavesden"/>
    <m/>
    <s v="Merlin 25"/>
    <s v="Between 17-4-1944 and 27-5-1944"/>
    <m/>
    <m/>
    <s v=""/>
    <m/>
    <x v="13"/>
  </r>
  <r>
    <s v="MM"/>
    <s v="670"/>
    <s v="MM670"/>
    <x v="33"/>
    <s v="Merlin 72 "/>
    <m/>
    <s v="Leavesden"/>
    <s v="1576/SAS/C.23(a)"/>
    <n v="35"/>
    <n v="1"/>
    <x v="37"/>
    <s v="Leavesden"/>
    <m/>
    <s v="Merlin 25"/>
    <s v="Between 17-4-1944 and 27-5-1944"/>
    <m/>
    <m/>
    <s v=""/>
    <m/>
    <x v="13"/>
  </r>
  <r>
    <s v="MM"/>
    <s v="671"/>
    <s v="MM671"/>
    <x v="33"/>
    <s v="Merlin 72 "/>
    <m/>
    <s v="Leavesden"/>
    <s v="1576/SAS/C.23(a)"/>
    <n v="36"/>
    <n v="1"/>
    <x v="37"/>
    <s v="Leavesden"/>
    <m/>
    <s v="Merlin 25"/>
    <s v="Between 17-4-1944 and 27-5-1944"/>
    <m/>
    <m/>
    <s v=""/>
    <m/>
    <x v="13"/>
  </r>
  <r>
    <s v="MM"/>
    <s v="672"/>
    <s v="MM672"/>
    <x v="33"/>
    <s v="Merlin 72 "/>
    <m/>
    <s v="Leavesden"/>
    <s v="1576/SAS/C.23(a)"/>
    <n v="37"/>
    <n v="1"/>
    <x v="37"/>
    <s v="Leavesden"/>
    <m/>
    <s v="Merlin 25"/>
    <s v="Between 17-4-1944 and 27-5-1944"/>
    <m/>
    <m/>
    <s v=""/>
    <m/>
    <x v="13"/>
  </r>
  <r>
    <s v="MM"/>
    <s v="673"/>
    <s v="MM673"/>
    <x v="33"/>
    <s v="Merlin 72 "/>
    <m/>
    <s v="Leavesden"/>
    <s v="1576/SAS/C.23(a)"/>
    <n v="38"/>
    <n v="1"/>
    <x v="37"/>
    <s v="Leavesden"/>
    <m/>
    <s v="Merlin 25"/>
    <s v="Between 17-4-1944 and 27-5-1944"/>
    <m/>
    <m/>
    <s v=""/>
    <m/>
    <x v="13"/>
  </r>
  <r>
    <s v="MM"/>
    <s v="674"/>
    <s v="MM674"/>
    <x v="33"/>
    <s v="Merlin 72 "/>
    <m/>
    <s v="Leavesden"/>
    <s v="1576/SAS/C.23(a)"/>
    <n v="39"/>
    <n v="1"/>
    <x v="37"/>
    <s v="Leavesden"/>
    <m/>
    <s v="Merlin 25"/>
    <s v="Between 17-4-1944 and 27-5-1944"/>
    <m/>
    <m/>
    <s v=""/>
    <m/>
    <x v="13"/>
  </r>
  <r>
    <s v="MM"/>
    <s v="675"/>
    <s v="MM675"/>
    <x v="33"/>
    <s v="Merlin 72 "/>
    <m/>
    <s v="Leavesden"/>
    <s v="1576/SAS/C.23(a)"/>
    <n v="40"/>
    <n v="1"/>
    <x v="37"/>
    <s v="Leavesden"/>
    <m/>
    <s v="Merlin 25"/>
    <s v="Between 17-4-1944 and 27-5-1944"/>
    <m/>
    <m/>
    <s v=""/>
    <m/>
    <x v="13"/>
  </r>
  <r>
    <s v="MM"/>
    <s v="676"/>
    <s v="MM676"/>
    <x v="33"/>
    <s v="Merlin 72 "/>
    <m/>
    <s v="Leavesden"/>
    <s v="1576/SAS/C.23(a)"/>
    <n v="41"/>
    <n v="1"/>
    <x v="37"/>
    <s v="Leavesden"/>
    <m/>
    <s v="Merlin 25"/>
    <s v="Between 17-4-1944 and 27-5-1944"/>
    <m/>
    <m/>
    <s v=""/>
    <m/>
    <x v="13"/>
  </r>
  <r>
    <s v="MM"/>
    <s v="677"/>
    <s v="MM677"/>
    <x v="33"/>
    <s v="Merlin 72 "/>
    <m/>
    <s v="Leavesden"/>
    <s v="1576/SAS/C.23(a)"/>
    <n v="42"/>
    <n v="1"/>
    <x v="37"/>
    <s v="Leavesden"/>
    <m/>
    <s v="Merlin 25"/>
    <s v="Between 17-4-1944 and 27-5-1944"/>
    <m/>
    <m/>
    <s v=""/>
    <m/>
    <x v="13"/>
  </r>
  <r>
    <s v="MM"/>
    <s v="678"/>
    <s v="MM678"/>
    <x v="33"/>
    <s v="Merlin 72 "/>
    <m/>
    <s v="Leavesden"/>
    <s v="1576/SAS/C.23(a)"/>
    <n v="43"/>
    <n v="1"/>
    <x v="37"/>
    <s v="Leavesden"/>
    <m/>
    <s v="Merlin 25"/>
    <s v="Between 17-4-1944 and 27-5-1944"/>
    <m/>
    <m/>
    <s v=""/>
    <m/>
    <x v="13"/>
  </r>
  <r>
    <s v="MM"/>
    <s v="679"/>
    <s v="MM679"/>
    <x v="33"/>
    <s v="Merlin 72 "/>
    <m/>
    <s v="Leavesden"/>
    <s v="1576/SAS/C.23(a)"/>
    <n v="44"/>
    <n v="1"/>
    <x v="37"/>
    <s v="Leavesden"/>
    <m/>
    <s v="Merlin 25"/>
    <s v="Between 17-4-1944 and 27-5-1944"/>
    <m/>
    <m/>
    <s v=""/>
    <m/>
    <x v="13"/>
  </r>
  <r>
    <s v="MM"/>
    <s v="680"/>
    <s v="MM680"/>
    <x v="33"/>
    <s v="Merlin 72 "/>
    <m/>
    <s v="Leavesden"/>
    <s v="1576/SAS/C.23(a)"/>
    <n v="45"/>
    <n v="1"/>
    <x v="37"/>
    <s v="Leavesden"/>
    <m/>
    <s v="Merlin 25"/>
    <s v="Between 17-4-1944 and 27-5-1944"/>
    <m/>
    <m/>
    <s v=""/>
    <m/>
    <x v="13"/>
  </r>
  <r>
    <s v="MM"/>
    <s v="681"/>
    <s v="MM681"/>
    <x v="33"/>
    <s v="Merlin 72 "/>
    <m/>
    <s v="Leavesden"/>
    <s v="1576/SAS/C.23(a)"/>
    <n v="46"/>
    <n v="1"/>
    <x v="37"/>
    <s v="Leavesden"/>
    <m/>
    <s v="Merlin 25"/>
    <s v="Between 17-4-1944 and 27-5-1944"/>
    <m/>
    <m/>
    <s v=""/>
    <m/>
    <x v="13"/>
  </r>
  <r>
    <s v="MM"/>
    <s v="682"/>
    <s v="MM682"/>
    <x v="33"/>
    <s v="Merlin 72 "/>
    <m/>
    <s v="Leavesden"/>
    <s v="1576/SAS/C.23(a)"/>
    <n v="47"/>
    <n v="1"/>
    <x v="37"/>
    <s v="Leavesden"/>
    <m/>
    <s v="Merlin 25"/>
    <s v="Between 17-4-1944 and 27-5-1944"/>
    <m/>
    <m/>
    <s v=""/>
    <m/>
    <x v="13"/>
  </r>
  <r>
    <s v="MM"/>
    <s v="683"/>
    <s v="MM683"/>
    <x v="33"/>
    <s v="Merlin 72 "/>
    <m/>
    <s v="Leavesden"/>
    <s v="1576/SAS/C.23(a)"/>
    <n v="48"/>
    <n v="1"/>
    <x v="37"/>
    <s v="Leavesden"/>
    <m/>
    <s v="Merlin 25"/>
    <s v="Between 17-4-1944 and 27-5-1944"/>
    <m/>
    <m/>
    <s v=""/>
    <m/>
    <x v="13"/>
  </r>
  <r>
    <s v="MM"/>
    <s v="684"/>
    <s v="MM684"/>
    <x v="33"/>
    <s v="Merlin 72 "/>
    <m/>
    <s v="Leavesden"/>
    <s v="1576/SAS/C.23(a)"/>
    <n v="49"/>
    <n v="1"/>
    <x v="37"/>
    <s v="Leavesden"/>
    <m/>
    <s v="Merlin 25"/>
    <s v="Between 17-4-1944 and 27-5-1944"/>
    <m/>
    <m/>
    <s v=""/>
    <m/>
    <x v="13"/>
  </r>
  <r>
    <s v="MM"/>
    <s v="685"/>
    <s v="MM685"/>
    <x v="33"/>
    <s v="Merlin 72 "/>
    <m/>
    <s v="Leavesden"/>
    <s v="1576/SAS/C.23(a)"/>
    <n v="50"/>
    <n v="1"/>
    <x v="37"/>
    <s v="Leavesden"/>
    <m/>
    <s v="Merlin 25"/>
    <s v="Between 17-4-1944 and 27-5-1944"/>
    <m/>
    <m/>
    <s v=""/>
    <m/>
    <x v="13"/>
  </r>
  <r>
    <s v="MM"/>
    <s v="686"/>
    <s v="MM686"/>
    <x v="34"/>
    <s v="Merlin 72 "/>
    <m/>
    <s v="Leavesden"/>
    <s v="1576/SAS/C.23(a)"/>
    <n v="1"/>
    <n v="1"/>
    <x v="35"/>
    <s v="Leavesden"/>
    <m/>
    <s v="Merlin 72"/>
    <s v="Between 28-4-1944 and 1-9-1944"/>
    <m/>
    <m/>
    <s v=""/>
    <m/>
    <x v="13"/>
  </r>
  <r>
    <s v="MM"/>
    <s v="687"/>
    <s v="MM687"/>
    <x v="34"/>
    <s v="Merlin 72 "/>
    <m/>
    <s v="Leavesden"/>
    <s v="1576/SAS/C.23(a)"/>
    <n v="2"/>
    <n v="1"/>
    <x v="37"/>
    <s v="Leavesden"/>
    <m/>
    <s v="Merlin 72"/>
    <s v="Between 28-4-1944 and 1-9-1944"/>
    <m/>
    <m/>
    <s v=""/>
    <m/>
    <x v="13"/>
  </r>
  <r>
    <s v="MM"/>
    <s v="688"/>
    <s v="MM688"/>
    <x v="34"/>
    <s v="Merlin 72 "/>
    <m/>
    <s v="Leavesden"/>
    <s v="1576/SAS/C.23(a)"/>
    <n v="3"/>
    <n v="1"/>
    <x v="37"/>
    <s v="Leavesden"/>
    <m/>
    <s v="Merlin 72"/>
    <s v="Between 28-4-1944 and 1-9-1944"/>
    <m/>
    <m/>
    <s v=""/>
    <m/>
    <x v="13"/>
  </r>
  <r>
    <s v="MM"/>
    <s v="689"/>
    <s v="MM689"/>
    <x v="34"/>
    <s v="Merlin 72 "/>
    <m/>
    <s v="Leavesden"/>
    <s v="1576/SAS/C.23(a)"/>
    <n v="4"/>
    <n v="1"/>
    <x v="37"/>
    <s v="Leavesden"/>
    <m/>
    <s v="Merlin 72"/>
    <s v="Between 28-4-1944 and 1-9-1944"/>
    <m/>
    <m/>
    <s v=""/>
    <m/>
    <x v="13"/>
  </r>
  <r>
    <s v="MM"/>
    <s v="690"/>
    <s v="MM690"/>
    <x v="34"/>
    <s v="Merlin 72 "/>
    <m/>
    <s v="Leavesden"/>
    <s v="1576/SAS/C.23(a)"/>
    <n v="5"/>
    <n v="1"/>
    <x v="38"/>
    <s v="Leavesden"/>
    <m/>
    <s v="Merlin 72"/>
    <s v="Between 28-4-1944 and 1-9-1944"/>
    <m/>
    <m/>
    <s v=""/>
    <m/>
    <x v="13"/>
  </r>
  <r>
    <s v="MM"/>
    <s v="691"/>
    <s v="MM691"/>
    <x v="34"/>
    <s v="Merlin 72 "/>
    <m/>
    <s v="Leavesden"/>
    <s v="1576/SAS/C.23(a)"/>
    <n v="6"/>
    <n v="1"/>
    <x v="38"/>
    <s v="Leavesden"/>
    <m/>
    <s v="Merlin 72"/>
    <s v="Between 28-4-1944 and 1-9-1944"/>
    <m/>
    <m/>
    <s v=""/>
    <m/>
    <x v="13"/>
  </r>
  <r>
    <s v="MM"/>
    <s v="692"/>
    <s v="MM692"/>
    <x v="34"/>
    <s v="Merlin 72 "/>
    <m/>
    <s v="Leavesden"/>
    <s v="1576/SAS/C.23(a)"/>
    <n v="7"/>
    <n v="1"/>
    <x v="38"/>
    <s v="Leavesden"/>
    <m/>
    <s v="Merlin 72"/>
    <s v="Between 28-4-1944 and 1-9-1944"/>
    <m/>
    <m/>
    <s v=""/>
    <m/>
    <x v="13"/>
  </r>
  <r>
    <s v="MM"/>
    <s v="693"/>
    <s v="MM693"/>
    <x v="34"/>
    <s v="Merlin 72 "/>
    <m/>
    <s v="Leavesden"/>
    <s v="1576/SAS/C.23(a)"/>
    <n v="8"/>
    <n v="1"/>
    <x v="38"/>
    <s v="Leavesden"/>
    <m/>
    <s v="Merlin 72"/>
    <s v="Between 28-4-1944 and 1-9-1944"/>
    <m/>
    <m/>
    <s v=""/>
    <m/>
    <x v="13"/>
  </r>
  <r>
    <s v="MM"/>
    <s v="694"/>
    <s v="MM694"/>
    <x v="34"/>
    <s v="Merlin 72 "/>
    <m/>
    <s v="Leavesden"/>
    <s v="1576/SAS/C.23(a)"/>
    <n v="9"/>
    <n v="1"/>
    <x v="38"/>
    <s v="Leavesden"/>
    <m/>
    <s v="Merlin 72"/>
    <s v="Between 28-4-1944 and 1-9-1944"/>
    <m/>
    <m/>
    <s v=""/>
    <m/>
    <x v="13"/>
  </r>
  <r>
    <s v="MM"/>
    <s v="695"/>
    <s v="MM695"/>
    <x v="34"/>
    <s v="Merlin 72 "/>
    <m/>
    <s v="Leavesden"/>
    <s v="1576/SAS/C.23(a)"/>
    <n v="10"/>
    <n v="1"/>
    <x v="38"/>
    <s v="Leavesden"/>
    <m/>
    <s v="Merlin 72"/>
    <s v="Between 28-4-1944 and 1-9-1944"/>
    <m/>
    <m/>
    <s v=""/>
    <m/>
    <x v="13"/>
  </r>
  <r>
    <s v="MM"/>
    <s v="696"/>
    <s v="MM696"/>
    <x v="34"/>
    <s v="Merlin 72 "/>
    <m/>
    <s v="Leavesden"/>
    <s v="1576/SAS/C.23(a)"/>
    <n v="11"/>
    <n v="1"/>
    <x v="38"/>
    <s v="Leavesden"/>
    <m/>
    <s v="Merlin 72"/>
    <s v="Between 28-4-1944 and 1-9-1944"/>
    <m/>
    <m/>
    <s v=""/>
    <m/>
    <x v="13"/>
  </r>
  <r>
    <s v="MM"/>
    <s v="697"/>
    <s v="MM697"/>
    <x v="34"/>
    <s v="Merlin 72 "/>
    <m/>
    <s v="Leavesden"/>
    <s v="1576/SAS/C.23(a)"/>
    <n v="12"/>
    <n v="1"/>
    <x v="38"/>
    <s v="Leavesden"/>
    <m/>
    <s v="Merlin 72"/>
    <s v="Between 28-4-1944 and 1-9-1944"/>
    <m/>
    <m/>
    <s v=""/>
    <m/>
    <x v="13"/>
  </r>
  <r>
    <s v="MM"/>
    <s v="698"/>
    <s v="MM698"/>
    <x v="34"/>
    <s v="Merlin 72 "/>
    <m/>
    <s v="Leavesden"/>
    <s v="1576/SAS/C.23(a)"/>
    <n v="13"/>
    <n v="1"/>
    <x v="38"/>
    <s v="Leavesden"/>
    <m/>
    <s v="Merlin 72"/>
    <s v="Between 28-4-1944 and 1-9-1944"/>
    <m/>
    <m/>
    <s v=""/>
    <m/>
    <x v="13"/>
  </r>
  <r>
    <s v="MM"/>
    <s v="699"/>
    <s v="MM699"/>
    <x v="34"/>
    <s v="Merlin 72 "/>
    <m/>
    <s v="Leavesden"/>
    <s v="1576/SAS/C.23(a)"/>
    <n v="14"/>
    <n v="1"/>
    <x v="38"/>
    <s v="Leavesden"/>
    <m/>
    <s v="Merlin 72"/>
    <s v="Between 28-4-1944 and 1-9-1944"/>
    <m/>
    <m/>
    <s v=""/>
    <m/>
    <x v="13"/>
  </r>
  <r>
    <s v="MM"/>
    <s v="700"/>
    <s v="MM700"/>
    <x v="34"/>
    <s v="Merlin 72 "/>
    <m/>
    <s v="Leavesden"/>
    <s v="1576/SAS/C.23(a)"/>
    <n v="15"/>
    <n v="1"/>
    <x v="38"/>
    <s v="Leavesden"/>
    <m/>
    <s v="Merlin 72"/>
    <s v="Between 28-4-1944 and 1-9-1944"/>
    <m/>
    <m/>
    <s v=""/>
    <m/>
    <x v="13"/>
  </r>
  <r>
    <s v="MM"/>
    <s v="701"/>
    <s v="MM701"/>
    <x v="34"/>
    <s v="Merlin 72 "/>
    <m/>
    <s v="Leavesden"/>
    <s v="1576/SAS/C.23(a)"/>
    <n v="16"/>
    <n v="1"/>
    <x v="38"/>
    <s v="Leavesden"/>
    <m/>
    <s v="Merlin 72"/>
    <s v="Between 28-4-1944 and 1-9-1944"/>
    <m/>
    <m/>
    <s v=""/>
    <m/>
    <x v="13"/>
  </r>
  <r>
    <s v="MM"/>
    <s v="702"/>
    <s v="MM702"/>
    <x v="34"/>
    <s v="Merlin 72 "/>
    <m/>
    <s v="Leavesden"/>
    <s v="1576/SAS/C.23(a)"/>
    <n v="17"/>
    <n v="1"/>
    <x v="38"/>
    <s v="Leavesden"/>
    <m/>
    <s v="Merlin 72"/>
    <s v="Between 28-4-1944 and 1-9-1944"/>
    <m/>
    <m/>
    <s v=""/>
    <m/>
    <x v="13"/>
  </r>
  <r>
    <s v="MM"/>
    <s v="703"/>
    <s v="MM703"/>
    <x v="34"/>
    <s v="Merlin 72 "/>
    <m/>
    <s v="Leavesden"/>
    <s v="1576/SAS/C.23(a)"/>
    <n v="18"/>
    <n v="1"/>
    <x v="38"/>
    <s v="Leavesden"/>
    <m/>
    <s v="Merlin 72"/>
    <s v="Between 28-4-1944 and 1-9-1944"/>
    <m/>
    <m/>
    <s v=""/>
    <m/>
    <x v="13"/>
  </r>
  <r>
    <s v="MM"/>
    <s v="704"/>
    <s v="MM704"/>
    <x v="34"/>
    <s v="Merlin 72 "/>
    <m/>
    <s v="Leavesden"/>
    <s v="1576/SAS/C.23(a)"/>
    <n v="19"/>
    <n v="1"/>
    <x v="38"/>
    <s v="Leavesden"/>
    <m/>
    <s v="Merlin 72"/>
    <s v="Between 28-4-1944 and 1-9-1944"/>
    <m/>
    <m/>
    <s v=""/>
    <m/>
    <x v="13"/>
  </r>
  <r>
    <s v="MM"/>
    <s v="705"/>
    <s v="MM705"/>
    <x v="34"/>
    <s v="Merlin 72 "/>
    <m/>
    <s v="Leavesden"/>
    <s v="1576/SAS/C.23(a)"/>
    <n v="20"/>
    <n v="1"/>
    <x v="38"/>
    <s v="Leavesden"/>
    <m/>
    <s v="Merlin 72"/>
    <s v="Between 28-4-1944 and 1-9-1944"/>
    <m/>
    <m/>
    <s v=""/>
    <m/>
    <x v="13"/>
  </r>
  <r>
    <s v="MM"/>
    <s v="706"/>
    <s v="MM706"/>
    <x v="34"/>
    <s v="Merlin 72 "/>
    <m/>
    <s v="Leavesden"/>
    <s v="1576/SAS/C.23(a)"/>
    <n v="21"/>
    <n v="1"/>
    <x v="38"/>
    <s v="Leavesden"/>
    <m/>
    <s v="Merlin 72"/>
    <s v="Between 28-4-1944 and 1-9-1944"/>
    <m/>
    <m/>
    <s v=""/>
    <m/>
    <x v="13"/>
  </r>
  <r>
    <s v="MM"/>
    <s v="707"/>
    <s v="MM707"/>
    <x v="34"/>
    <s v="Merlin 72 "/>
    <m/>
    <s v="Leavesden"/>
    <s v="1576/SAS/C.23(a)"/>
    <n v="22"/>
    <n v="1"/>
    <x v="38"/>
    <s v="Leavesden"/>
    <m/>
    <s v="Merlin 72"/>
    <s v="Between 28-4-1944 and 1-9-1944"/>
    <m/>
    <m/>
    <s v=""/>
    <m/>
    <x v="13"/>
  </r>
  <r>
    <s v="MM"/>
    <s v="708"/>
    <s v="MM708"/>
    <x v="34"/>
    <s v="Merlin 72 "/>
    <m/>
    <s v="Leavesden"/>
    <s v="1576/SAS/C.23(a)"/>
    <n v="23"/>
    <n v="1"/>
    <x v="38"/>
    <s v="Leavesden"/>
    <m/>
    <s v="Merlin 72"/>
    <s v="Between 28-4-1944 and 1-9-1944"/>
    <m/>
    <m/>
    <s v=""/>
    <m/>
    <x v="13"/>
  </r>
  <r>
    <s v="MM"/>
    <s v="709"/>
    <s v="MM709"/>
    <x v="34"/>
    <s v="Merlin 72 "/>
    <m/>
    <s v="Leavesden"/>
    <s v="1576/SAS/C.23(a)"/>
    <n v="24"/>
    <n v="1"/>
    <x v="39"/>
    <s v="Leavesden"/>
    <m/>
    <s v="Merlin 72"/>
    <s v="Between 28-4-1944 and 1-9-1944"/>
    <m/>
    <m/>
    <s v=""/>
    <m/>
    <x v="13"/>
  </r>
  <r>
    <s v="MM"/>
    <s v="710"/>
    <s v="MM710"/>
    <x v="34"/>
    <s v="Merlin 72 "/>
    <m/>
    <s v="Leavesden"/>
    <s v="1576/SAS/C.23(a)"/>
    <n v="25"/>
    <n v="1"/>
    <x v="39"/>
    <s v="Leavesden"/>
    <m/>
    <s v="Merlin 72"/>
    <s v="Between 28-4-1944 and 1-9-1944"/>
    <m/>
    <m/>
    <s v=""/>
    <m/>
    <x v="13"/>
  </r>
  <r>
    <s v="MM"/>
    <s v="726"/>
    <s v="MM726"/>
    <x v="34"/>
    <s v="Merlin 72 "/>
    <m/>
    <s v="Leavesden"/>
    <s v="1576/SAS/C.23(a)"/>
    <n v="26"/>
    <n v="1"/>
    <x v="39"/>
    <s v="Leavesden"/>
    <m/>
    <s v="Merlin 72"/>
    <s v="Between 28-4-1944 and 1-9-1944"/>
    <m/>
    <m/>
    <s v=""/>
    <m/>
    <x v="13"/>
  </r>
  <r>
    <s v="MM"/>
    <s v="727"/>
    <s v="MM727"/>
    <x v="34"/>
    <s v="Merlin 72 "/>
    <m/>
    <s v="Leavesden"/>
    <s v="1576/SAS/C.23(a)"/>
    <n v="27"/>
    <n v="1"/>
    <x v="39"/>
    <s v="Leavesden"/>
    <m/>
    <s v="Merlin 72"/>
    <s v="Between 28-4-1944 and 1-9-1944"/>
    <m/>
    <m/>
    <s v=""/>
    <m/>
    <x v="13"/>
  </r>
  <r>
    <s v="MM"/>
    <s v="728"/>
    <s v="MM728"/>
    <x v="34"/>
    <s v="Merlin 72 "/>
    <m/>
    <s v="Leavesden"/>
    <s v="1576/SAS/C.23(a)"/>
    <n v="28"/>
    <n v="1"/>
    <x v="39"/>
    <s v="Leavesden"/>
    <m/>
    <s v="Merlin 72"/>
    <s v="Between 28-4-1944 and 1-9-1944"/>
    <m/>
    <m/>
    <s v=""/>
    <m/>
    <x v="13"/>
  </r>
  <r>
    <s v="MM"/>
    <s v="729"/>
    <s v="MM729"/>
    <x v="34"/>
    <s v="Merlin 72 "/>
    <m/>
    <s v="Leavesden"/>
    <s v="1576/SAS/C.23(a)"/>
    <n v="29"/>
    <n v="1"/>
    <x v="39"/>
    <s v="Leavesden"/>
    <m/>
    <s v="Merlin 72"/>
    <s v="Between 28-4-1944 and 1-9-1944"/>
    <m/>
    <m/>
    <s v=""/>
    <m/>
    <x v="13"/>
  </r>
  <r>
    <s v="MM"/>
    <s v="730"/>
    <s v="MM730"/>
    <x v="34"/>
    <s v="Merlin 72 "/>
    <m/>
    <s v="Leavesden"/>
    <s v="1576/SAS/C.23(a)"/>
    <n v="30"/>
    <n v="1"/>
    <x v="39"/>
    <s v="Leavesden"/>
    <m/>
    <s v="Merlin 72"/>
    <s v="Between 28-4-1944 and 1-9-1944"/>
    <m/>
    <m/>
    <s v=""/>
    <m/>
    <x v="13"/>
  </r>
  <r>
    <s v="MM"/>
    <s v="731"/>
    <s v="MM731"/>
    <x v="34"/>
    <s v="Merlin 72 "/>
    <m/>
    <s v="Leavesden"/>
    <s v="1576/SAS/C.23(a)"/>
    <n v="31"/>
    <n v="1"/>
    <x v="39"/>
    <s v="Leavesden"/>
    <m/>
    <s v="Merlin 72"/>
    <s v="Between 28-4-1944 and 1-9-1944"/>
    <m/>
    <m/>
    <s v=""/>
    <m/>
    <x v="13"/>
  </r>
  <r>
    <s v="MM"/>
    <s v="732"/>
    <s v="MM732"/>
    <x v="34"/>
    <s v="Merlin 72 "/>
    <m/>
    <s v="Leavesden"/>
    <s v="1576/SAS/C.23(a)"/>
    <n v="32"/>
    <n v="1"/>
    <x v="39"/>
    <s v="Leavesden"/>
    <m/>
    <s v="Merlin 72"/>
    <s v="Between 28-4-1944 and 1-9-1944"/>
    <m/>
    <m/>
    <s v=""/>
    <m/>
    <x v="13"/>
  </r>
  <r>
    <s v="MM"/>
    <s v="733"/>
    <s v="MM733"/>
    <x v="34"/>
    <s v="Merlin 72 "/>
    <m/>
    <s v="Leavesden"/>
    <s v="1576/SAS/C.23(a)"/>
    <n v="33"/>
    <n v="1"/>
    <x v="39"/>
    <s v="Leavesden"/>
    <m/>
    <s v="Merlin 72"/>
    <s v="Between 28-4-1944 and 1-9-1944"/>
    <m/>
    <m/>
    <s v=""/>
    <m/>
    <x v="13"/>
  </r>
  <r>
    <s v="MM"/>
    <s v="734"/>
    <s v="MM734"/>
    <x v="34"/>
    <s v="Merlin 72 "/>
    <m/>
    <s v="Leavesden"/>
    <s v="1576/SAS/C.23(a)"/>
    <n v="34"/>
    <n v="1"/>
    <x v="39"/>
    <s v="Leavesden"/>
    <m/>
    <s v="Merlin 72"/>
    <s v="Between 28-4-1944 and 1-9-1944"/>
    <m/>
    <m/>
    <s v=""/>
    <m/>
    <x v="13"/>
  </r>
  <r>
    <s v="MM"/>
    <s v="735"/>
    <s v="MM735"/>
    <x v="34"/>
    <s v="Merlin 72 "/>
    <m/>
    <s v="Leavesden"/>
    <s v="1576/SAS/C.23(a)"/>
    <n v="35"/>
    <n v="1"/>
    <x v="39"/>
    <s v="Leavesden"/>
    <m/>
    <s v="Merlin 72"/>
    <s v="Between 28-4-1944 and 1-9-1944"/>
    <m/>
    <m/>
    <s v=""/>
    <m/>
    <x v="13"/>
  </r>
  <r>
    <s v="MM"/>
    <s v="736"/>
    <s v="MM736"/>
    <x v="34"/>
    <s v="Merlin 72 "/>
    <m/>
    <s v="Leavesden"/>
    <s v="1576/SAS/C.23(a)"/>
    <n v="36"/>
    <n v="1"/>
    <x v="39"/>
    <s v="Leavesden"/>
    <m/>
    <s v="Merlin 72"/>
    <s v="Between 28-4-1944 and 1-9-1944"/>
    <m/>
    <m/>
    <s v=""/>
    <m/>
    <x v="13"/>
  </r>
  <r>
    <s v="MM"/>
    <s v="737"/>
    <s v="MM737"/>
    <x v="34"/>
    <s v="Merlin 72 "/>
    <m/>
    <s v="Leavesden"/>
    <s v="1576/SAS/C.23(a)"/>
    <n v="37"/>
    <n v="1"/>
    <x v="39"/>
    <s v="Leavesden"/>
    <m/>
    <s v="Merlin 72"/>
    <s v="Between 28-4-1944 and 1-9-1944"/>
    <m/>
    <m/>
    <s v=""/>
    <m/>
    <x v="13"/>
  </r>
  <r>
    <s v="MM"/>
    <s v="738"/>
    <s v="MM738"/>
    <x v="34"/>
    <s v="Merlin 72 "/>
    <m/>
    <s v="Leavesden"/>
    <s v="1576/SAS/C.23(a)"/>
    <n v="38"/>
    <n v="1"/>
    <x v="39"/>
    <s v="Leavesden"/>
    <m/>
    <s v="Merlin 72"/>
    <s v="Between 28-4-1944 and 1-9-1944"/>
    <m/>
    <m/>
    <s v=""/>
    <m/>
    <x v="13"/>
  </r>
  <r>
    <s v="MM"/>
    <s v="739"/>
    <s v="MM739"/>
    <x v="34"/>
    <s v="Merlin 72 "/>
    <m/>
    <s v="Leavesden"/>
    <s v="1576/SAS/C.23(a)"/>
    <n v="39"/>
    <n v="1"/>
    <x v="39"/>
    <s v="Leavesden"/>
    <m/>
    <s v="Merlin 72"/>
    <s v="Between 28-4-1944 and 1-9-1944"/>
    <m/>
    <m/>
    <s v=""/>
    <m/>
    <x v="13"/>
  </r>
  <r>
    <s v="MM"/>
    <s v="740"/>
    <s v="MM740"/>
    <x v="34"/>
    <s v="Merlin 72 "/>
    <m/>
    <s v="Leavesden"/>
    <s v="1576/SAS/C.23(a)"/>
    <n v="40"/>
    <n v="1"/>
    <x v="39"/>
    <s v="Leavesden"/>
    <m/>
    <s v="Merlin 72"/>
    <s v="Between 28-4-1944 and 1-9-1944"/>
    <m/>
    <m/>
    <s v=""/>
    <m/>
    <x v="13"/>
  </r>
  <r>
    <s v="MM"/>
    <s v="741"/>
    <s v="MM741"/>
    <x v="34"/>
    <s v="Merlin 72 "/>
    <m/>
    <s v="Leavesden"/>
    <s v="1576/SAS/C.23(a)"/>
    <n v="41"/>
    <n v="1"/>
    <x v="39"/>
    <s v="Leavesden"/>
    <m/>
    <s v="Merlin 72"/>
    <s v="Between 28-4-1944 and 1-9-1944"/>
    <m/>
    <m/>
    <s v=""/>
    <m/>
    <x v="13"/>
  </r>
  <r>
    <s v="MM"/>
    <s v="742"/>
    <s v="MM742"/>
    <x v="34"/>
    <s v="Merlin 72 "/>
    <m/>
    <s v="Leavesden"/>
    <s v="1576/SAS/C.23(a)"/>
    <n v="42"/>
    <n v="1"/>
    <x v="39"/>
    <s v="Leavesden"/>
    <m/>
    <s v="Merlin 72"/>
    <s v="Between 28-4-1944 and 1-9-1944"/>
    <m/>
    <m/>
    <s v=""/>
    <m/>
    <x v="13"/>
  </r>
  <r>
    <s v="MM"/>
    <s v="743"/>
    <s v="MM743"/>
    <x v="34"/>
    <s v="Merlin 72 "/>
    <m/>
    <s v="Leavesden"/>
    <s v="1576/SAS/C.23(a)"/>
    <n v="43"/>
    <n v="1"/>
    <x v="39"/>
    <s v="Leavesden"/>
    <m/>
    <s v="Merlin 72"/>
    <s v="Between 28-4-1944 and 1-9-1944"/>
    <m/>
    <m/>
    <s v=""/>
    <m/>
    <x v="13"/>
  </r>
  <r>
    <s v="MM"/>
    <s v="744"/>
    <s v="MM744"/>
    <x v="34"/>
    <s v="Merlin 72 "/>
    <m/>
    <s v="Leavesden"/>
    <s v="1576/SAS/C.23(a)"/>
    <n v="44"/>
    <n v="1"/>
    <x v="39"/>
    <s v="Leavesden"/>
    <m/>
    <s v="Merlin 72"/>
    <s v="Between 28-4-1944 and 1-9-1944"/>
    <m/>
    <m/>
    <s v=""/>
    <m/>
    <x v="13"/>
  </r>
  <r>
    <s v="MM"/>
    <s v="745"/>
    <s v="MM745"/>
    <x v="34"/>
    <s v="Merlin 72 "/>
    <m/>
    <s v="Leavesden"/>
    <s v="1576/SAS/C.23(a)"/>
    <n v="45"/>
    <n v="1"/>
    <x v="39"/>
    <s v="Leavesden"/>
    <m/>
    <s v="Merlin 72"/>
    <s v="Between 28-4-1944 and 1-9-1944"/>
    <m/>
    <m/>
    <s v=""/>
    <m/>
    <x v="13"/>
  </r>
  <r>
    <s v="MM"/>
    <s v="746"/>
    <s v="MM746"/>
    <x v="34"/>
    <s v="Merlin 72 "/>
    <m/>
    <s v="Leavesden"/>
    <s v="1576/SAS/C.23(a)"/>
    <n v="46"/>
    <n v="1"/>
    <x v="39"/>
    <s v="Leavesden"/>
    <m/>
    <s v="Merlin 72"/>
    <s v="Between 28-4-1944 and 1-9-1944"/>
    <m/>
    <m/>
    <s v=""/>
    <m/>
    <x v="13"/>
  </r>
  <r>
    <s v="MM"/>
    <s v="747"/>
    <s v="MM747"/>
    <x v="34"/>
    <s v="Merlin 72 "/>
    <m/>
    <s v="Leavesden"/>
    <s v="1576/SAS/C.23(a)"/>
    <n v="47"/>
    <n v="1"/>
    <x v="39"/>
    <s v="Leavesden"/>
    <m/>
    <s v="Merlin 72"/>
    <s v="Between 28-4-1944 and 1-9-1944"/>
    <m/>
    <m/>
    <s v=""/>
    <m/>
    <x v="13"/>
  </r>
  <r>
    <s v="MM"/>
    <s v="748"/>
    <s v="MM748"/>
    <x v="34"/>
    <s v="Merlin 72 "/>
    <m/>
    <s v="Leavesden"/>
    <s v="1576/SAS/C.23(a)"/>
    <n v="48"/>
    <n v="1"/>
    <x v="39"/>
    <s v="Leavesden"/>
    <m/>
    <s v="Merlin 72"/>
    <s v="Between 28-4-1944 and 1-9-1944"/>
    <m/>
    <m/>
    <s v=""/>
    <m/>
    <x v="13"/>
  </r>
  <r>
    <s v="MM"/>
    <s v="749"/>
    <s v="MM749"/>
    <x v="34"/>
    <s v="Merlin 72 "/>
    <m/>
    <s v="Leavesden"/>
    <s v="1576/SAS/C.23(a)"/>
    <n v="49"/>
    <n v="1"/>
    <x v="39"/>
    <s v="Leavesden"/>
    <m/>
    <s v="Merlin 72"/>
    <s v="Between 28-4-1944 and 1-9-1944"/>
    <m/>
    <m/>
    <s v=""/>
    <m/>
    <x v="13"/>
  </r>
  <r>
    <s v="MM"/>
    <s v="750"/>
    <s v="MM750"/>
    <x v="34"/>
    <s v="Merlin 72 "/>
    <m/>
    <s v="Leavesden"/>
    <s v="1576/SAS/C.23(a)"/>
    <n v="50"/>
    <n v="1"/>
    <x v="39"/>
    <s v="Leavesden"/>
    <m/>
    <s v="Merlin 72"/>
    <s v="Between 28-4-1944 and 1-9-1944"/>
    <m/>
    <m/>
    <s v=""/>
    <m/>
    <x v="13"/>
  </r>
  <r>
    <s v="MM"/>
    <s v="751"/>
    <s v="MM751"/>
    <x v="34"/>
    <s v="Merlin 72 "/>
    <m/>
    <s v="Leavesden"/>
    <s v="1576/SAS/C.23(a)"/>
    <n v="51"/>
    <n v="1"/>
    <x v="39"/>
    <s v="Leavesden"/>
    <m/>
    <s v="Merlin 72"/>
    <s v="Between 28-4-1944 and 1-9-1944"/>
    <m/>
    <m/>
    <s v=""/>
    <m/>
    <x v="13"/>
  </r>
  <r>
    <s v="MM"/>
    <s v="752"/>
    <s v="MM752"/>
    <x v="34"/>
    <s v="Merlin 72 "/>
    <m/>
    <s v="Leavesden"/>
    <s v="1576/SAS/C.23(a)"/>
    <n v="52"/>
    <n v="1"/>
    <x v="39"/>
    <s v="Leavesden"/>
    <m/>
    <s v="Merlin 72"/>
    <s v="Between 28-4-1944 and 1-9-1944"/>
    <m/>
    <m/>
    <s v=""/>
    <m/>
    <x v="13"/>
  </r>
  <r>
    <s v="MM"/>
    <s v="753"/>
    <s v="MM753"/>
    <x v="34"/>
    <m/>
    <m/>
    <s v="Hatfield"/>
    <s v="555/C.23(a)"/>
    <n v="53"/>
    <n v="1"/>
    <x v="39"/>
    <s v="Leavesden"/>
    <m/>
    <s v="Merlin 72"/>
    <s v="Between 28-4-1944 and 1-9-1944"/>
    <m/>
    <m/>
    <s v=""/>
    <m/>
    <x v="13"/>
  </r>
  <r>
    <s v="MM"/>
    <s v="754"/>
    <s v="MM754"/>
    <x v="34"/>
    <s v="Merlin 76 "/>
    <m/>
    <s v="Leavesden"/>
    <s v="1576/SAS/C.23(a)"/>
    <n v="54"/>
    <n v="1"/>
    <x v="39"/>
    <s v="Leavesden"/>
    <m/>
    <s v="Merlin 72"/>
    <s v="Between 28-4-1944 and 1-9-1944"/>
    <m/>
    <m/>
    <s v=""/>
    <m/>
    <x v="13"/>
  </r>
  <r>
    <s v="MM"/>
    <s v="755"/>
    <s v="MM755"/>
    <x v="34"/>
    <s v="Merlin 76 "/>
    <m/>
    <s v="Leavesden"/>
    <s v="1576/SAS/C.23(a)"/>
    <n v="55"/>
    <n v="1"/>
    <x v="39"/>
    <s v="Leavesden"/>
    <m/>
    <s v="Merlin 72"/>
    <s v="Between 28-4-1944 and 1-9-1944"/>
    <m/>
    <m/>
    <s v=""/>
    <m/>
    <x v="13"/>
  </r>
  <r>
    <s v="MM"/>
    <s v="756"/>
    <s v="MM756"/>
    <x v="34"/>
    <s v="Merlin 76 "/>
    <m/>
    <s v="Leavesden"/>
    <s v="1576/SAS/C.23(a)"/>
    <n v="56"/>
    <n v="1"/>
    <x v="39"/>
    <s v="Leavesden"/>
    <m/>
    <s v="Merlin 72"/>
    <s v="Between 28-4-1944 and 1-9-1944"/>
    <m/>
    <m/>
    <s v=""/>
    <m/>
    <x v="13"/>
  </r>
  <r>
    <s v="MM"/>
    <s v="757"/>
    <s v="MM757"/>
    <x v="34"/>
    <s v="Merlin 76 "/>
    <m/>
    <s v="Leavesden"/>
    <s v="1576/SAS/C.23(a)"/>
    <n v="57"/>
    <n v="1"/>
    <x v="39"/>
    <s v="Leavesden"/>
    <m/>
    <s v="Merlin 72"/>
    <s v="Between 28-4-1944 and 1-9-1944"/>
    <m/>
    <m/>
    <s v=""/>
    <m/>
    <x v="13"/>
  </r>
  <r>
    <s v="MM"/>
    <s v="758"/>
    <s v="MM758"/>
    <x v="34"/>
    <s v="Merlin 76 "/>
    <m/>
    <s v="Leavesden"/>
    <s v="1576/SAS/C.23(a)"/>
    <n v="58"/>
    <n v="1"/>
    <x v="39"/>
    <s v="Leavesden"/>
    <m/>
    <s v="Merlin 72"/>
    <s v="Between 28-4-1944 and 1-9-1944"/>
    <m/>
    <m/>
    <s v=""/>
    <m/>
    <x v="13"/>
  </r>
  <r>
    <s v="MM"/>
    <s v="759"/>
    <s v="MM759"/>
    <x v="34"/>
    <s v="Merlin 76 "/>
    <m/>
    <s v="Leavesden"/>
    <s v="1576/SAS/C.23(a)"/>
    <n v="59"/>
    <n v="1"/>
    <x v="39"/>
    <s v="Leavesden"/>
    <m/>
    <s v="Merlin 72"/>
    <s v="Between 28-4-1944 and 1-9-1944"/>
    <m/>
    <m/>
    <s v=""/>
    <m/>
    <x v="13"/>
  </r>
  <r>
    <s v="MM"/>
    <s v="760"/>
    <s v="MM760"/>
    <x v="34"/>
    <s v="Merlin 76 "/>
    <m/>
    <s v="Leavesden"/>
    <s v="1576/SAS/C.23(a)"/>
    <n v="60"/>
    <n v="1"/>
    <x v="39"/>
    <s v="Leavesden"/>
    <m/>
    <s v="Merlin 72"/>
    <s v="Between 28-4-1944 and 1-9-1944"/>
    <m/>
    <m/>
    <s v=""/>
    <m/>
    <x v="13"/>
  </r>
  <r>
    <s v="MM"/>
    <s v="761"/>
    <s v="MM761"/>
    <x v="34"/>
    <s v="Merlin 76 "/>
    <m/>
    <s v="Leavesden"/>
    <s v="1576/SAS/C.23(a)"/>
    <n v="61"/>
    <n v="1"/>
    <x v="39"/>
    <s v="Leavesden"/>
    <m/>
    <s v="Merlin 72"/>
    <s v="Between 28-4-1944 and 1-9-1944"/>
    <m/>
    <m/>
    <s v=""/>
    <m/>
    <x v="13"/>
  </r>
  <r>
    <s v="MM"/>
    <s v="762"/>
    <s v="MM762"/>
    <x v="34"/>
    <s v="Merlin 76 "/>
    <m/>
    <s v="Leavesden"/>
    <s v="1576/SAS/C.23(a)"/>
    <n v="62"/>
    <n v="1"/>
    <x v="39"/>
    <s v="Leavesden"/>
    <m/>
    <s v="Merlin 72"/>
    <s v="Between 28-4-1944 and 1-9-1944"/>
    <m/>
    <m/>
    <s v=""/>
    <m/>
    <x v="13"/>
  </r>
  <r>
    <s v="MM"/>
    <s v="763"/>
    <s v="MM763"/>
    <x v="34"/>
    <s v="Merlin 76 "/>
    <m/>
    <s v="Leavesden"/>
    <s v="1576/SAS/C.23(a)"/>
    <n v="63"/>
    <n v="1"/>
    <x v="39"/>
    <s v="Leavesden"/>
    <m/>
    <s v="Merlin 72"/>
    <s v="Between 28-4-1944 and 1-9-1944"/>
    <m/>
    <m/>
    <s v=""/>
    <m/>
    <x v="13"/>
  </r>
  <r>
    <s v="MM"/>
    <s v="764"/>
    <s v="MM764"/>
    <x v="34"/>
    <s v="Merlin 76 "/>
    <m/>
    <s v="Leavesden"/>
    <s v="1576/SAS/C.23(a)"/>
    <n v="64"/>
    <n v="1"/>
    <x v="40"/>
    <s v="Leavesden"/>
    <m/>
    <s v="Merlin 72"/>
    <s v="Between 28-4-1944 and 1-9-1944"/>
    <m/>
    <m/>
    <s v=""/>
    <m/>
    <x v="13"/>
  </r>
  <r>
    <s v="MM"/>
    <s v="765"/>
    <s v="MM765"/>
    <x v="34"/>
    <s v="Merlin 76 "/>
    <m/>
    <s v="Leavesden"/>
    <s v="1576/SAS/C.23(a)"/>
    <n v="65"/>
    <n v="1"/>
    <x v="40"/>
    <s v="Leavesden"/>
    <m/>
    <s v="Merlin 72"/>
    <s v="Between 28-4-1944 and 1-9-1944"/>
    <m/>
    <m/>
    <s v=""/>
    <m/>
    <x v="13"/>
  </r>
  <r>
    <s v="MM"/>
    <s v="766"/>
    <s v="MM766"/>
    <x v="34"/>
    <s v="Merlin 76 "/>
    <m/>
    <s v="Leavesden"/>
    <s v="1576/SAS/C.23(a)"/>
    <n v="66"/>
    <n v="1"/>
    <x v="40"/>
    <s v="Leavesden"/>
    <m/>
    <s v="Merlin 72"/>
    <s v="Between 28-4-1944 and 1-9-1944"/>
    <m/>
    <m/>
    <s v=""/>
    <m/>
    <x v="13"/>
  </r>
  <r>
    <s v="MM"/>
    <s v="767"/>
    <s v="MM767"/>
    <x v="34"/>
    <s v="Merlin 76 "/>
    <m/>
    <s v="Leavesden"/>
    <s v="1576/SAS/C.23(a)"/>
    <n v="67"/>
    <n v="1"/>
    <x v="40"/>
    <s v="Leavesden"/>
    <m/>
    <s v="Merlin 72"/>
    <s v="Between 28-4-1944 and 1-9-1944"/>
    <m/>
    <m/>
    <s v=""/>
    <m/>
    <x v="13"/>
  </r>
  <r>
    <s v="MM"/>
    <s v="768"/>
    <s v="MM768"/>
    <x v="34"/>
    <s v="Merlin 76 "/>
    <m/>
    <s v="Leavesden"/>
    <s v="1576/SAS/C.23(a)"/>
    <n v="68"/>
    <n v="1"/>
    <x v="40"/>
    <s v="Leavesden"/>
    <m/>
    <s v="Merlin 72"/>
    <s v="Between 28-4-1944 and 1-9-1944"/>
    <m/>
    <m/>
    <s v=""/>
    <m/>
    <x v="13"/>
  </r>
  <r>
    <s v="MM"/>
    <s v="769"/>
    <s v="MM769"/>
    <x v="34"/>
    <s v="Merlin 76 "/>
    <m/>
    <s v="Leavesden"/>
    <s v="1576/SAS/C.23(a)"/>
    <n v="69"/>
    <n v="1"/>
    <x v="40"/>
    <s v="Leavesden"/>
    <m/>
    <s v="Merlin 72"/>
    <s v="Between 28-4-1944 and 1-9-1944"/>
    <m/>
    <m/>
    <s v=""/>
    <m/>
    <x v="13"/>
  </r>
  <r>
    <s v="MM"/>
    <s v="783"/>
    <s v="MM783"/>
    <x v="34"/>
    <s v="Merlin 76 "/>
    <m/>
    <s v="Leavesden"/>
    <s v="1576/SAS/C.23(a)"/>
    <n v="70"/>
    <n v="1"/>
    <x v="40"/>
    <s v="Leavesden"/>
    <m/>
    <s v="Merlin 72"/>
    <s v="Between 28-4-1944 and 1-9-1944"/>
    <m/>
    <m/>
    <s v=""/>
    <m/>
    <x v="13"/>
  </r>
  <r>
    <s v="MM"/>
    <s v="784"/>
    <s v="MM784"/>
    <x v="34"/>
    <s v="Merlin 76 "/>
    <m/>
    <s v="Leavesden"/>
    <s v="1576/SAS/C.23(a)"/>
    <n v="71"/>
    <n v="1"/>
    <x v="40"/>
    <s v="Leavesden"/>
    <m/>
    <s v="Merlin 72"/>
    <s v="Between 28-4-1944 and 1-9-1944"/>
    <m/>
    <m/>
    <s v=""/>
    <m/>
    <x v="13"/>
  </r>
  <r>
    <s v="MM"/>
    <s v="785"/>
    <s v="MM785"/>
    <x v="34"/>
    <s v="Merlin 76 "/>
    <m/>
    <s v="Leavesden"/>
    <s v="1576/SAS/C.23(a)"/>
    <n v="72"/>
    <n v="1"/>
    <x v="40"/>
    <s v="Leavesden"/>
    <m/>
    <s v="Merlin 72"/>
    <s v="Between 28-4-1944 and 1-9-1944"/>
    <m/>
    <m/>
    <s v=""/>
    <m/>
    <x v="13"/>
  </r>
  <r>
    <s v="MM"/>
    <s v="786"/>
    <s v="MM786"/>
    <x v="34"/>
    <s v="Merlin 76 "/>
    <m/>
    <s v="Leavesden"/>
    <s v="1576/SAS/C.23(a)"/>
    <n v="73"/>
    <n v="1"/>
    <x v="40"/>
    <s v="Leavesden"/>
    <m/>
    <s v="Merlin 72"/>
    <s v="Between 28-4-1944 and 1-9-1944"/>
    <m/>
    <m/>
    <s v=""/>
    <m/>
    <x v="13"/>
  </r>
  <r>
    <s v="MM"/>
    <s v="787"/>
    <s v="MM787"/>
    <x v="34"/>
    <s v="Merlin 76 "/>
    <m/>
    <s v="Leavesden"/>
    <s v="1576/SAS/C.23(a)"/>
    <n v="74"/>
    <n v="1"/>
    <x v="40"/>
    <s v="Leavesden"/>
    <m/>
    <s v="Merlin 72"/>
    <s v="Between 28-4-1944 and 1-9-1944"/>
    <m/>
    <m/>
    <s v=""/>
    <m/>
    <x v="13"/>
  </r>
  <r>
    <s v="MM"/>
    <s v="788"/>
    <s v="MM788"/>
    <x v="34"/>
    <s v="Merlin 76 "/>
    <m/>
    <s v="Leavesden"/>
    <s v="1576/SAS/C.23(a)"/>
    <n v="75"/>
    <n v="1"/>
    <x v="40"/>
    <s v="Leavesden"/>
    <m/>
    <s v="Merlin 72"/>
    <s v="Between 28-4-1944 and 1-9-1944"/>
    <m/>
    <m/>
    <s v=""/>
    <m/>
    <x v="13"/>
  </r>
  <r>
    <s v="MM"/>
    <s v="789"/>
    <s v="MM789"/>
    <x v="34"/>
    <s v="Merlin 76 "/>
    <m/>
    <s v="Leavesden"/>
    <s v="1576/SAS/C.23(a)"/>
    <n v="76"/>
    <n v="1"/>
    <x v="40"/>
    <s v="Leavesden"/>
    <m/>
    <s v="Merlin 72"/>
    <s v="Between 28-4-1944 and 1-9-1944"/>
    <m/>
    <m/>
    <s v=""/>
    <m/>
    <x v="13"/>
  </r>
  <r>
    <s v="MM"/>
    <s v="790"/>
    <s v="MM790"/>
    <x v="34"/>
    <s v="Merlin 76 "/>
    <m/>
    <s v="Leavesden"/>
    <s v="1576/SAS/C.23(a)"/>
    <n v="77"/>
    <n v="1"/>
    <x v="40"/>
    <s v="Leavesden"/>
    <m/>
    <s v="Merlin 72"/>
    <s v="Between 28-4-1944 and 1-9-1944"/>
    <m/>
    <m/>
    <s v=""/>
    <m/>
    <x v="13"/>
  </r>
  <r>
    <s v="MM"/>
    <s v="791"/>
    <s v="MM791"/>
    <x v="34"/>
    <s v="Merlin 76 "/>
    <m/>
    <s v="Leavesden"/>
    <s v="1576/SAS/C.23(a)"/>
    <n v="78"/>
    <n v="1"/>
    <x v="40"/>
    <s v="Leavesden"/>
    <m/>
    <s v="Merlin 72"/>
    <s v="Between 28-4-1944 and 1-9-1944"/>
    <m/>
    <m/>
    <s v=""/>
    <m/>
    <x v="13"/>
  </r>
  <r>
    <s v="MM"/>
    <s v="792"/>
    <s v="MM792"/>
    <x v="34"/>
    <s v="Merlin 76 "/>
    <m/>
    <s v="Leavesden"/>
    <s v="1576/SAS/C.23(a)"/>
    <n v="79"/>
    <n v="1"/>
    <x v="40"/>
    <s v="Leavesden"/>
    <m/>
    <s v="Merlin 72"/>
    <s v="Between 28-4-1944 and 1-9-1944"/>
    <m/>
    <m/>
    <s v=""/>
    <m/>
    <x v="13"/>
  </r>
  <r>
    <s v="MM"/>
    <s v="793"/>
    <s v="MM793"/>
    <x v="34"/>
    <s v="Merlin 76 "/>
    <m/>
    <s v="Leavesden"/>
    <s v="1576/SAS/C.23(a)"/>
    <n v="80"/>
    <n v="1"/>
    <x v="40"/>
    <s v="Leavesden"/>
    <m/>
    <s v="Merlin 72"/>
    <s v="Between 28-4-1944 and 1-9-1944"/>
    <m/>
    <m/>
    <s v=""/>
    <m/>
    <x v="13"/>
  </r>
  <r>
    <s v="MM"/>
    <s v="794"/>
    <s v="MM794"/>
    <x v="34"/>
    <s v="Merlin 76 "/>
    <m/>
    <s v="Leavesden"/>
    <s v="1576/SAS/C.23(a)"/>
    <n v="81"/>
    <n v="1"/>
    <x v="40"/>
    <s v="Leavesden"/>
    <m/>
    <s v="Merlin 72"/>
    <s v="Between 28-4-1944 and 1-9-1944"/>
    <m/>
    <m/>
    <s v=""/>
    <m/>
    <x v="13"/>
  </r>
  <r>
    <s v="MM"/>
    <s v="795"/>
    <s v="MM795"/>
    <x v="34"/>
    <s v="Merlin 76 "/>
    <m/>
    <s v="Leavesden"/>
    <s v="1576/SAS/C.23(a)"/>
    <n v="82"/>
    <n v="1"/>
    <x v="40"/>
    <s v="Leavesden"/>
    <m/>
    <s v="Merlin 72"/>
    <s v="Between 28-4-1944 and 1-9-1944"/>
    <m/>
    <m/>
    <s v=""/>
    <m/>
    <x v="13"/>
  </r>
  <r>
    <s v="MM"/>
    <s v="796"/>
    <s v="MM796"/>
    <x v="34"/>
    <s v="Merlin 76 "/>
    <m/>
    <s v="Leavesden"/>
    <s v="1576/SAS/C.23(a)"/>
    <n v="83"/>
    <n v="1"/>
    <x v="40"/>
    <s v="Leavesden"/>
    <m/>
    <s v="Merlin 72"/>
    <s v="Between 28-4-1944 and 1-9-1944"/>
    <m/>
    <m/>
    <s v=""/>
    <m/>
    <x v="13"/>
  </r>
  <r>
    <s v="MM"/>
    <s v="797"/>
    <s v="MM797"/>
    <x v="34"/>
    <s v="Merlin 76 "/>
    <m/>
    <s v="Leavesden"/>
    <s v="1576/SAS/C.23(a)"/>
    <n v="84"/>
    <n v="1"/>
    <x v="40"/>
    <s v="Leavesden"/>
    <m/>
    <s v="Merlin 72"/>
    <s v="Between 28-4-1944 and 1-9-1944"/>
    <m/>
    <m/>
    <s v=""/>
    <m/>
    <x v="13"/>
  </r>
  <r>
    <s v="MM"/>
    <s v="798"/>
    <s v="MM798"/>
    <x v="34"/>
    <s v="Merlin 76 "/>
    <m/>
    <s v="Leavesden"/>
    <s v="1576/SAS/C.23(a)"/>
    <n v="85"/>
    <n v="1"/>
    <x v="40"/>
    <s v="Leavesden"/>
    <m/>
    <s v="Merlin 72"/>
    <s v="Between 28-4-1944 and 1-9-1944"/>
    <m/>
    <m/>
    <s v=""/>
    <m/>
    <x v="13"/>
  </r>
  <r>
    <s v="MM"/>
    <s v="799"/>
    <s v="MM799"/>
    <x v="34"/>
    <s v="Merlin 76 "/>
    <m/>
    <s v="Leavesden"/>
    <s v="1576/SAS/C.23(a)"/>
    <n v="86"/>
    <n v="1"/>
    <x v="40"/>
    <s v="Leavesden"/>
    <m/>
    <s v="Merlin 72"/>
    <s v="Between 28-4-1944 and 1-9-1944"/>
    <m/>
    <m/>
    <s v=""/>
    <m/>
    <x v="13"/>
  </r>
  <r>
    <s v="MM"/>
    <s v="800"/>
    <s v="MM800"/>
    <x v="34"/>
    <s v="Merlin 76 "/>
    <m/>
    <s v="Leavesden"/>
    <s v="1576/SAS/C.23(a)"/>
    <n v="87"/>
    <n v="1"/>
    <x v="40"/>
    <s v="Leavesden"/>
    <m/>
    <s v="Merlin 72"/>
    <s v="Between 28-4-1944 and 1-9-1944"/>
    <m/>
    <m/>
    <s v=""/>
    <m/>
    <x v="13"/>
  </r>
  <r>
    <s v="MM"/>
    <s v="801"/>
    <s v="MM801"/>
    <x v="34"/>
    <s v="Merlin 76 "/>
    <m/>
    <s v="Leavesden"/>
    <s v="1576/SAS/C.23(a)"/>
    <n v="88"/>
    <n v="1"/>
    <x v="40"/>
    <s v="Leavesden"/>
    <m/>
    <s v="Merlin 72"/>
    <s v="Between 28-4-1944 and 1-9-1944"/>
    <m/>
    <m/>
    <s v=""/>
    <m/>
    <x v="13"/>
  </r>
  <r>
    <s v="MM"/>
    <s v="802"/>
    <s v="MM802"/>
    <x v="34"/>
    <s v="Merlin 76 "/>
    <m/>
    <s v="Leavesden"/>
    <s v="1576/SAS/C.23(a)"/>
    <n v="89"/>
    <n v="1"/>
    <x v="40"/>
    <s v="Leavesden"/>
    <m/>
    <s v="Merlin 72"/>
    <s v="Between 28-4-1944 and 1-9-1944"/>
    <m/>
    <m/>
    <s v=""/>
    <m/>
    <x v="13"/>
  </r>
  <r>
    <s v="MM"/>
    <s v="803"/>
    <s v="MM803"/>
    <x v="34"/>
    <s v="Merlin 76 "/>
    <m/>
    <s v="Leavesden"/>
    <s v="1576/SAS/C.23(a)"/>
    <n v="90"/>
    <n v="1"/>
    <x v="40"/>
    <s v="Leavesden"/>
    <m/>
    <s v="Merlin 72"/>
    <s v="Between 28-4-1944 and 1-9-1944"/>
    <m/>
    <m/>
    <s v=""/>
    <m/>
    <x v="13"/>
  </r>
  <r>
    <s v="MM"/>
    <s v="804"/>
    <s v="MM804"/>
    <x v="34"/>
    <s v="Merlin 76 "/>
    <m/>
    <s v="Leavesden"/>
    <s v="1576/SAS/C.23(a)"/>
    <n v="91"/>
    <n v="1"/>
    <x v="40"/>
    <s v="Leavesden"/>
    <m/>
    <s v="Merlin 72"/>
    <s v="Between 28-4-1944 and 1-9-1944"/>
    <m/>
    <m/>
    <s v=""/>
    <m/>
    <x v="13"/>
  </r>
  <r>
    <s v="MM"/>
    <s v="805"/>
    <s v="MM805"/>
    <x v="34"/>
    <s v="Merlin 76 "/>
    <m/>
    <s v="Leavesden"/>
    <s v="1576/SAS/C.23(a)"/>
    <n v="92"/>
    <n v="1"/>
    <x v="40"/>
    <s v="Leavesden"/>
    <m/>
    <s v="Merlin 72"/>
    <s v="Between 28-4-1944 and 1-9-1944"/>
    <m/>
    <m/>
    <s v=""/>
    <m/>
    <x v="13"/>
  </r>
  <r>
    <s v="MM"/>
    <s v="806"/>
    <s v="MM806"/>
    <x v="34"/>
    <s v="Merlin 76 "/>
    <m/>
    <s v="Leavesden"/>
    <s v="1576/SAS/C.23(a)"/>
    <n v="93"/>
    <n v="1"/>
    <x v="40"/>
    <s v="Leavesden"/>
    <m/>
    <s v="Merlin 72"/>
    <s v="Between 28-4-1944 and 1-9-1944"/>
    <m/>
    <m/>
    <s v=""/>
    <m/>
    <x v="13"/>
  </r>
  <r>
    <s v="MM"/>
    <s v="807"/>
    <s v="MM807"/>
    <x v="34"/>
    <s v="Merlin 76 "/>
    <m/>
    <s v="Leavesden"/>
    <s v="1576/SAS/C.23(a)"/>
    <n v="94"/>
    <n v="1"/>
    <x v="40"/>
    <s v="Leavesden"/>
    <m/>
    <s v="Merlin 72"/>
    <s v="Between 28-4-1944 and 1-9-1944"/>
    <m/>
    <m/>
    <s v=""/>
    <m/>
    <x v="13"/>
  </r>
  <r>
    <s v="MM"/>
    <s v="808"/>
    <s v="MM808"/>
    <x v="34"/>
    <s v="Merlin 76 "/>
    <m/>
    <s v="Leavesden"/>
    <s v="1576/SAS/C.23(a)"/>
    <n v="95"/>
    <n v="1"/>
    <x v="40"/>
    <s v="Leavesden"/>
    <m/>
    <s v="Merlin 72"/>
    <s v="Between 28-4-1944 and 1-9-1944"/>
    <m/>
    <m/>
    <s v=""/>
    <m/>
    <x v="13"/>
  </r>
  <r>
    <s v="MM"/>
    <s v="809"/>
    <s v="MM809"/>
    <x v="34"/>
    <s v="Merlin 76 "/>
    <m/>
    <s v="Leavesden"/>
    <s v="1576/SAS/C.23(a)"/>
    <n v="96"/>
    <n v="1"/>
    <x v="40"/>
    <s v="Leavesden"/>
    <m/>
    <s v="Merlin 72"/>
    <s v="Between 28-4-1944 and 1-9-1944"/>
    <m/>
    <m/>
    <s v=""/>
    <m/>
    <x v="13"/>
  </r>
  <r>
    <s v="MM"/>
    <s v="810"/>
    <s v="MM810"/>
    <x v="34"/>
    <s v="Merlin 76 "/>
    <m/>
    <s v="Leavesden"/>
    <s v="1576/SAS/C.23(a)"/>
    <n v="97"/>
    <n v="1"/>
    <x v="40"/>
    <s v="Leavesden"/>
    <m/>
    <s v="Merlin 72"/>
    <s v="Between 28-4-1944 and 1-9-1944"/>
    <m/>
    <m/>
    <s v=""/>
    <m/>
    <x v="13"/>
  </r>
  <r>
    <s v="MM"/>
    <s v="811"/>
    <s v="MM811"/>
    <x v="34"/>
    <s v="Merlin 76 "/>
    <m/>
    <s v="Leavesden"/>
    <s v="1576/SAS/C.23(a)"/>
    <n v="98"/>
    <n v="1"/>
    <x v="40"/>
    <s v="Leavesden"/>
    <m/>
    <s v="Merlin 72"/>
    <s v="Between 28-4-1944 and 1-9-1944"/>
    <m/>
    <m/>
    <s v=""/>
    <m/>
    <x v="13"/>
  </r>
  <r>
    <s v="MM"/>
    <s v="812"/>
    <s v="MM812"/>
    <x v="34"/>
    <s v="Merlin 76 "/>
    <m/>
    <s v="Leavesden"/>
    <s v="1576/SAS/C.23(a)"/>
    <n v="99"/>
    <n v="1"/>
    <x v="40"/>
    <s v="Leavesden"/>
    <m/>
    <s v="Merlin 72"/>
    <s v="Between 28-4-1944 and 1-9-1944"/>
    <m/>
    <m/>
    <s v=""/>
    <m/>
    <x v="13"/>
  </r>
  <r>
    <s v="MM"/>
    <s v="813"/>
    <s v="MM813"/>
    <x v="34"/>
    <s v="Merlin 76 "/>
    <m/>
    <s v="Leavesden"/>
    <s v="1576/SAS/C.23(a)"/>
    <n v="100"/>
    <n v="1"/>
    <x v="40"/>
    <s v="Leavesden"/>
    <m/>
    <s v="Merlin 72"/>
    <s v="Between 28-4-1944 and 1-9-1944"/>
    <m/>
    <m/>
    <s v=""/>
    <m/>
    <x v="13"/>
  </r>
  <r>
    <s v="MM"/>
    <s v="814"/>
    <s v="MM814"/>
    <x v="34"/>
    <s v="Merlin 76 "/>
    <m/>
    <s v="Leavesden"/>
    <s v="1576/SAS/C.23(a)"/>
    <n v="101"/>
    <n v="1"/>
    <x v="40"/>
    <s v="Leavesden"/>
    <m/>
    <s v="Merlin 72"/>
    <s v="Between 28-4-1944 and 1-9-1944"/>
    <m/>
    <m/>
    <s v=""/>
    <m/>
    <x v="13"/>
  </r>
  <r>
    <s v="MM"/>
    <s v="815"/>
    <s v="MM815"/>
    <x v="34"/>
    <s v="Merlin 76 "/>
    <m/>
    <s v="Leavesden"/>
    <s v="1576/SAS/C.23(a)"/>
    <n v="102"/>
    <n v="1"/>
    <x v="40"/>
    <s v="Leavesden"/>
    <m/>
    <s v="Merlin 72"/>
    <s v="Between 28-4-1944 and 1-9-1944"/>
    <m/>
    <m/>
    <s v=""/>
    <m/>
    <x v="13"/>
  </r>
  <r>
    <s v="MM"/>
    <s v="816"/>
    <s v="MM816"/>
    <x v="34"/>
    <s v="Merlin 76 "/>
    <m/>
    <s v="Leavesden"/>
    <s v="1576/SAS/C.23(a)"/>
    <n v="103"/>
    <n v="1"/>
    <x v="40"/>
    <s v="Leavesden"/>
    <m/>
    <s v="Merlin 72"/>
    <s v="Between 28-4-1944 and 1-9-1944"/>
    <m/>
    <m/>
    <s v=""/>
    <m/>
    <x v="13"/>
  </r>
  <r>
    <s v="MM"/>
    <s v="817"/>
    <s v="MM817"/>
    <x v="34"/>
    <s v="Merlin 76 "/>
    <m/>
    <s v="Leavesden"/>
    <s v="1576/SAS/C.23(a)"/>
    <n v="104"/>
    <n v="1"/>
    <x v="40"/>
    <s v="Leavesden"/>
    <m/>
    <s v="Merlin 72"/>
    <s v="Between 28-4-1944 and 1-9-1944"/>
    <m/>
    <m/>
    <s v=""/>
    <m/>
    <x v="13"/>
  </r>
  <r>
    <s v="MM"/>
    <s v="818"/>
    <s v="MM818"/>
    <x v="34"/>
    <s v="Merlin 76 "/>
    <m/>
    <s v="Leavesden"/>
    <s v="1576/SAS/C.23(a)"/>
    <n v="105"/>
    <n v="1"/>
    <x v="40"/>
    <s v="Leavesden"/>
    <m/>
    <s v="Merlin 72"/>
    <s v="Between 28-4-1944 and 1-9-1944"/>
    <m/>
    <m/>
    <s v=""/>
    <m/>
    <x v="13"/>
  </r>
  <r>
    <s v="MM"/>
    <s v="819"/>
    <s v="MM819"/>
    <x v="34"/>
    <s v="Merlin 76 "/>
    <m/>
    <s v="Leavesden"/>
    <s v="1576/SAS/C.23(a)"/>
    <n v="106"/>
    <n v="1"/>
    <x v="40"/>
    <s v="Leavesden"/>
    <m/>
    <s v="Merlin 72"/>
    <s v="Between 28-4-1944 and 1-9-1944"/>
    <m/>
    <m/>
    <s v=""/>
    <m/>
    <x v="13"/>
  </r>
  <r>
    <s v="MM"/>
    <s v="820"/>
    <s v="MM820"/>
    <x v="34"/>
    <s v="Merlin 76 "/>
    <m/>
    <s v="Leavesden"/>
    <s v="1576/SAS/C.23(a)"/>
    <n v="107"/>
    <n v="1"/>
    <x v="40"/>
    <s v="Leavesden"/>
    <m/>
    <s v="Merlin 72"/>
    <s v="Between 28-4-1944 and 1-9-1944"/>
    <m/>
    <m/>
    <s v=""/>
    <m/>
    <x v="13"/>
  </r>
  <r>
    <s v="MM"/>
    <s v="821"/>
    <s v="MM821"/>
    <x v="34"/>
    <s v="Merlin 76 "/>
    <m/>
    <s v="Leavesden"/>
    <s v="1576/SAS/C.23(a)"/>
    <n v="108"/>
    <n v="1"/>
    <x v="41"/>
    <s v="Leavesden"/>
    <m/>
    <s v="Merlin 72"/>
    <s v="Between 28-4-1944 and 1-9-1944"/>
    <m/>
    <m/>
    <s v=""/>
    <m/>
    <x v="13"/>
  </r>
  <r>
    <s v="MM"/>
    <s v="822"/>
    <s v="MM822"/>
    <x v="34"/>
    <s v="Merlin 76 "/>
    <m/>
    <s v="Leavesden"/>
    <s v="1576/SAS/C.23(a)"/>
    <n v="109"/>
    <n v="1"/>
    <x v="41"/>
    <s v="Leavesden"/>
    <m/>
    <s v="Merlin 72"/>
    <s v="Between 28-4-1944 and 1-9-1944"/>
    <m/>
    <m/>
    <s v=""/>
    <m/>
    <x v="13"/>
  </r>
  <r>
    <s v="MP"/>
    <s v="469"/>
    <s v="MP469"/>
    <x v="35"/>
    <s v="Merlin 76 "/>
    <m/>
    <s v="Leavesden"/>
    <s v="1576/SAS/C.23(a)"/>
    <n v="1"/>
    <n v="1"/>
    <x v="17"/>
    <s v="Hatfield"/>
    <m/>
    <s v="Merlin 61"/>
    <s v="Pressue Cabin prototype bomber, modified to NF.XV"/>
    <m/>
    <m/>
    <s v="NF.XV"/>
    <m/>
    <x v="14"/>
  </r>
  <r>
    <s v="MT"/>
    <s v="456"/>
    <s v="MT456"/>
    <x v="34"/>
    <s v="Merlin 76 "/>
    <m/>
    <s v="Leavesden"/>
    <s v="1576/SAS/C.23(a)"/>
    <n v="1"/>
    <n v="1"/>
    <x v="40"/>
    <s v="Leavesden"/>
    <m/>
    <s v="Merlin 76"/>
    <s v="30-8-1944 to 29-9-1944"/>
    <m/>
    <m/>
    <s v=""/>
    <m/>
    <x v="15"/>
  </r>
  <r>
    <s v="MT"/>
    <s v="457"/>
    <s v="MT457"/>
    <x v="34"/>
    <s v="Merlin 76 "/>
    <m/>
    <s v="Leavesden"/>
    <s v="1576/SAS/C.23(a)"/>
    <n v="2"/>
    <n v="1"/>
    <x v="40"/>
    <s v="Leavesden"/>
    <m/>
    <s v="Merlin 76"/>
    <s v="30-8-1944 to 29-9-1944"/>
    <m/>
    <m/>
    <s v=""/>
    <m/>
    <x v="15"/>
  </r>
  <r>
    <s v="MT"/>
    <s v="458"/>
    <s v="MT458"/>
    <x v="34"/>
    <s v="Merlin 76 "/>
    <m/>
    <s v="Leavesden"/>
    <s v="1576/SAS/C.23(a)"/>
    <n v="3"/>
    <n v="1"/>
    <x v="41"/>
    <s v="Leavesden"/>
    <m/>
    <s v="Merlin 76"/>
    <s v="30-8-1944 to 29-9-1944"/>
    <m/>
    <m/>
    <s v=""/>
    <m/>
    <x v="15"/>
  </r>
  <r>
    <s v="MT"/>
    <s v="459"/>
    <s v="MT459"/>
    <x v="34"/>
    <s v="Merlin 76 "/>
    <m/>
    <s v="Leavesden"/>
    <s v="1576/SAS/C.23(a)"/>
    <n v="4"/>
    <n v="1"/>
    <x v="41"/>
    <s v="Leavesden"/>
    <m/>
    <s v="Merlin 76"/>
    <s v="30-8-1944 to 29-9-1944"/>
    <m/>
    <m/>
    <s v=""/>
    <m/>
    <x v="15"/>
  </r>
  <r>
    <s v="MT"/>
    <s v="460"/>
    <s v="MT460"/>
    <x v="34"/>
    <s v="Merlin 76 "/>
    <m/>
    <s v="Leavesden"/>
    <s v="1576/SAS/C.23(a)"/>
    <n v="5"/>
    <n v="1"/>
    <x v="41"/>
    <s v="Leavesden"/>
    <m/>
    <s v="Merlin 76"/>
    <s v="30-8-1944 to 29-9-1944"/>
    <m/>
    <m/>
    <s v=""/>
    <m/>
    <x v="15"/>
  </r>
  <r>
    <s v="MT"/>
    <s v="461"/>
    <s v="MT461"/>
    <x v="34"/>
    <s v="Merlin 76 "/>
    <m/>
    <s v="Leavesden"/>
    <s v="1576/SAS/C.23(a)"/>
    <n v="6"/>
    <n v="1"/>
    <x v="41"/>
    <s v="Leavesden"/>
    <m/>
    <s v="Merlin 76"/>
    <s v="30-8-1944 to 29-9-1944"/>
    <m/>
    <m/>
    <s v=""/>
    <m/>
    <x v="15"/>
  </r>
  <r>
    <s v="MT"/>
    <s v="462"/>
    <s v="MT462"/>
    <x v="34"/>
    <s v="Merlin 76 "/>
    <m/>
    <s v="Leavesden"/>
    <s v="1576/SAS/C.23(a)"/>
    <n v="7"/>
    <n v="1"/>
    <x v="41"/>
    <s v="Leavesden"/>
    <m/>
    <s v="Merlin 76"/>
    <s v="30-8-1944 to 29-9-1944"/>
    <m/>
    <m/>
    <s v=""/>
    <m/>
    <x v="15"/>
  </r>
  <r>
    <s v="MT"/>
    <s v="463"/>
    <s v="MT463"/>
    <x v="34"/>
    <s v="Merlin 76 "/>
    <m/>
    <s v="Leavesden"/>
    <s v="1576/SAS/C.23(a)"/>
    <n v="8"/>
    <n v="1"/>
    <x v="41"/>
    <s v="Leavesden"/>
    <m/>
    <s v="Merlin 76"/>
    <s v="30-8-1944 to 29-9-1944"/>
    <m/>
    <m/>
    <s v=""/>
    <m/>
    <x v="15"/>
  </r>
  <r>
    <s v="MT"/>
    <s v="464"/>
    <s v="MT464"/>
    <x v="34"/>
    <s v="Merlin 76 "/>
    <m/>
    <s v="Leavesden"/>
    <s v="1576/SAS/C.23(a)"/>
    <n v="9"/>
    <n v="1"/>
    <x v="41"/>
    <s v="Leavesden"/>
    <m/>
    <s v="Merlin 76"/>
    <s v="30-8-1944 to 29-9-1944"/>
    <m/>
    <m/>
    <s v=""/>
    <m/>
    <x v="15"/>
  </r>
  <r>
    <s v="MT"/>
    <s v="465"/>
    <s v="MT465"/>
    <x v="34"/>
    <s v="Merlin 76 "/>
    <m/>
    <s v="Leavesden"/>
    <s v="1576/SAS/C.23(a)"/>
    <n v="10"/>
    <n v="1"/>
    <x v="41"/>
    <s v="Leavesden"/>
    <m/>
    <s v="Merlin 76"/>
    <s v="30-8-1944 to 29-9-1944"/>
    <m/>
    <m/>
    <s v=""/>
    <m/>
    <x v="15"/>
  </r>
  <r>
    <s v="MT"/>
    <s v="466"/>
    <s v="MT466"/>
    <x v="34"/>
    <s v="Merlin 76 "/>
    <m/>
    <s v="Leavesden"/>
    <s v="1576/SAS/C.23(a)"/>
    <n v="11"/>
    <n v="1"/>
    <x v="41"/>
    <s v="Leavesden"/>
    <m/>
    <s v="Merlin 76"/>
    <s v="30-8-1944 to 29-9-1944"/>
    <m/>
    <m/>
    <s v=""/>
    <m/>
    <x v="15"/>
  </r>
  <r>
    <s v="MT"/>
    <s v="467"/>
    <s v="MT467"/>
    <x v="34"/>
    <s v="Merlin 76 "/>
    <m/>
    <s v="Leavesden"/>
    <s v="1576/SAS/C.23(a)"/>
    <n v="12"/>
    <n v="1"/>
    <x v="41"/>
    <s v="Leavesden"/>
    <m/>
    <s v="Merlin 76"/>
    <s v="30-8-1944 to 29-9-1944"/>
    <m/>
    <m/>
    <s v=""/>
    <m/>
    <x v="15"/>
  </r>
  <r>
    <s v="MT"/>
    <s v="468"/>
    <s v="MT468"/>
    <x v="34"/>
    <s v="Merlin 76 "/>
    <m/>
    <s v="Leavesden"/>
    <s v="1576/SAS/C.23(a)"/>
    <n v="13"/>
    <n v="1"/>
    <x v="41"/>
    <s v="Leavesden"/>
    <m/>
    <s v="Merlin 76"/>
    <s v="30-8-1944 to 29-9-1944"/>
    <m/>
    <m/>
    <s v=""/>
    <m/>
    <x v="15"/>
  </r>
  <r>
    <s v="MT"/>
    <s v="469"/>
    <s v="MT469"/>
    <x v="34"/>
    <s v="Merlin 76 "/>
    <m/>
    <s v="Leavesden"/>
    <s v="1576/SAS/C.23(a)"/>
    <n v="14"/>
    <n v="1"/>
    <x v="41"/>
    <s v="Leavesden"/>
    <m/>
    <s v="Merlin 76"/>
    <s v="30-8-1944 to 29-9-1944"/>
    <m/>
    <m/>
    <s v=""/>
    <m/>
    <x v="15"/>
  </r>
  <r>
    <s v="MT"/>
    <s v="470"/>
    <s v="MT470"/>
    <x v="34"/>
    <s v="Merlin 76 "/>
    <m/>
    <s v="Leavesden"/>
    <s v="1576/SAS/C.23(a)"/>
    <n v="15"/>
    <n v="1"/>
    <x v="41"/>
    <s v="Leavesden"/>
    <m/>
    <s v="Merlin 76"/>
    <s v="30-8-1944 to 29-9-1944"/>
    <m/>
    <m/>
    <s v=""/>
    <m/>
    <x v="15"/>
  </r>
  <r>
    <s v="MT"/>
    <s v="471"/>
    <s v="MT471"/>
    <x v="34"/>
    <s v="Merlin 76 "/>
    <m/>
    <s v="Leavesden"/>
    <s v="1576/SAS/C.23(a)"/>
    <n v="16"/>
    <n v="1"/>
    <x v="41"/>
    <s v="Leavesden"/>
    <m/>
    <s v="Merlin 76"/>
    <s v="30-8-1944 to 29-9-1944"/>
    <m/>
    <m/>
    <s v=""/>
    <m/>
    <x v="15"/>
  </r>
  <r>
    <s v="MT"/>
    <s v="472"/>
    <s v="MT472"/>
    <x v="34"/>
    <s v="Merlin 76 "/>
    <m/>
    <s v="Leavesden"/>
    <s v="1576/SAS/C.23(a)"/>
    <n v="17"/>
    <n v="1"/>
    <x v="41"/>
    <s v="Leavesden"/>
    <m/>
    <s v="Merlin 76"/>
    <s v="30-8-1944 to 29-9-1944"/>
    <m/>
    <m/>
    <s v=""/>
    <m/>
    <x v="15"/>
  </r>
  <r>
    <s v="MT"/>
    <s v="473"/>
    <s v="MT473"/>
    <x v="34"/>
    <s v="Merlin 76 "/>
    <m/>
    <s v="Leavesden"/>
    <s v="1576/SAS/C.23(a)"/>
    <n v="18"/>
    <n v="1"/>
    <x v="41"/>
    <s v="Leavesden"/>
    <m/>
    <s v="Merlin 76"/>
    <s v="30-8-1944 to 29-9-1944"/>
    <m/>
    <m/>
    <s v=""/>
    <m/>
    <x v="15"/>
  </r>
  <r>
    <s v="MT"/>
    <s v="474"/>
    <s v="MT474"/>
    <x v="34"/>
    <s v="Merlin 76 "/>
    <m/>
    <s v="Leavesden"/>
    <s v="1576/SAS/C.23(a)"/>
    <n v="19"/>
    <n v="1"/>
    <x v="41"/>
    <s v="Leavesden"/>
    <m/>
    <s v="Merlin 76"/>
    <s v="30-8-1944 to 29-9-1944"/>
    <m/>
    <m/>
    <s v=""/>
    <m/>
    <x v="15"/>
  </r>
  <r>
    <s v="MT"/>
    <s v="475"/>
    <s v="MT475"/>
    <x v="34"/>
    <s v="Merlin 76 "/>
    <m/>
    <s v="Leavesden"/>
    <s v="1576/SAS/C.23(a)"/>
    <n v="20"/>
    <n v="1"/>
    <x v="41"/>
    <s v="Leavesden"/>
    <m/>
    <s v="Merlin 76"/>
    <s v="30-8-1944 to 29-9-1944"/>
    <m/>
    <m/>
    <s v=""/>
    <m/>
    <x v="15"/>
  </r>
  <r>
    <s v="MT"/>
    <s v="476"/>
    <s v="MT476"/>
    <x v="34"/>
    <s v="Merlin 76 "/>
    <m/>
    <s v="Leavesden"/>
    <s v="1576/SAS/C.23(a)"/>
    <n v="21"/>
    <n v="1"/>
    <x v="41"/>
    <s v="Leavesden"/>
    <m/>
    <s v="Merlin 76"/>
    <s v="30-8-1944 to 29-9-1944"/>
    <m/>
    <m/>
    <s v=""/>
    <m/>
    <x v="15"/>
  </r>
  <r>
    <s v="MT"/>
    <s v="477"/>
    <s v="MT477"/>
    <x v="34"/>
    <s v="Merlin 76 "/>
    <m/>
    <s v="Leavesden"/>
    <s v="1576/SAS/C.23(a)"/>
    <n v="22"/>
    <n v="1"/>
    <x v="41"/>
    <s v="Leavesden"/>
    <m/>
    <s v="Merlin 76"/>
    <s v="30-8-1944 to 29-9-1944"/>
    <m/>
    <m/>
    <s v=""/>
    <m/>
    <x v="15"/>
  </r>
  <r>
    <s v="MT"/>
    <s v="478"/>
    <s v="MT478"/>
    <x v="34"/>
    <s v="Merlin 76 "/>
    <m/>
    <s v="Leavesden"/>
    <s v="1576/SAS/C.23(a)"/>
    <n v="23"/>
    <n v="1"/>
    <x v="41"/>
    <s v="Leavesden"/>
    <m/>
    <s v="Merlin 76"/>
    <s v="30-8-1944 to 29-9-1944"/>
    <m/>
    <m/>
    <s v=""/>
    <m/>
    <x v="15"/>
  </r>
  <r>
    <s v="MT"/>
    <s v="479"/>
    <s v="MT479"/>
    <x v="34"/>
    <s v="Merlin 76 "/>
    <m/>
    <s v="Leavesden"/>
    <s v="1576/SAS/C.23(a)"/>
    <n v="24"/>
    <n v="1"/>
    <x v="41"/>
    <s v="Leavesden"/>
    <m/>
    <s v="Merlin 76"/>
    <s v="30-8-1944 to 29-9-1944"/>
    <m/>
    <m/>
    <s v=""/>
    <m/>
    <x v="15"/>
  </r>
  <r>
    <s v="MT"/>
    <s v="480"/>
    <s v="MT480"/>
    <x v="34"/>
    <s v="Merlin 76 "/>
    <m/>
    <s v="Leavesden"/>
    <s v="1576/SAS/C.23(a)"/>
    <n v="25"/>
    <n v="1"/>
    <x v="41"/>
    <s v="Leavesden"/>
    <m/>
    <s v="Merlin 76"/>
    <s v="30-8-1944 to 29-9-1944"/>
    <m/>
    <m/>
    <s v=""/>
    <m/>
    <x v="15"/>
  </r>
  <r>
    <s v="MT"/>
    <s v="481"/>
    <s v="MT481"/>
    <x v="34"/>
    <s v="Merlin 76 "/>
    <m/>
    <s v="Leavesden"/>
    <s v="1576/SAS/C.23(a)"/>
    <n v="26"/>
    <n v="1"/>
    <x v="41"/>
    <s v="Leavesden"/>
    <m/>
    <s v="Merlin 76"/>
    <s v="30-8-1944 to 29-9-1944"/>
    <m/>
    <m/>
    <s v=""/>
    <m/>
    <x v="15"/>
  </r>
  <r>
    <s v="MT"/>
    <s v="482"/>
    <s v="MT482"/>
    <x v="34"/>
    <s v="Merlin 76 "/>
    <m/>
    <s v="Leavesden"/>
    <s v="1576/SAS/C.23(a)"/>
    <n v="27"/>
    <n v="1"/>
    <x v="41"/>
    <s v="Leavesden"/>
    <m/>
    <s v="Merlin 76"/>
    <s v="30-8-1944 to 29-9-1944"/>
    <m/>
    <m/>
    <s v=""/>
    <m/>
    <x v="15"/>
  </r>
  <r>
    <s v="MT"/>
    <s v="483"/>
    <s v="MT483"/>
    <x v="34"/>
    <s v="Merlin 76 "/>
    <m/>
    <s v="Leavesden"/>
    <s v="1576/SAS/C.23(a)"/>
    <n v="28"/>
    <n v="1"/>
    <x v="41"/>
    <s v="Leavesden"/>
    <m/>
    <s v="Merlin 76"/>
    <s v="30-8-1944 to 29-9-1944"/>
    <m/>
    <m/>
    <s v=""/>
    <m/>
    <x v="15"/>
  </r>
  <r>
    <s v="MT"/>
    <s v="484"/>
    <s v="MT484"/>
    <x v="34"/>
    <s v="Merlin 76 "/>
    <m/>
    <s v="Leavesden"/>
    <s v="1576/SAS/C.23(a)"/>
    <n v="29"/>
    <n v="1"/>
    <x v="41"/>
    <s v="Leavesden"/>
    <m/>
    <s v="Merlin 76"/>
    <s v="30-8-1944 to 29-9-1944"/>
    <m/>
    <m/>
    <s v=""/>
    <m/>
    <x v="15"/>
  </r>
  <r>
    <s v="MT"/>
    <s v="485"/>
    <s v="MT485"/>
    <x v="34"/>
    <s v="Merlin 76 "/>
    <m/>
    <s v="Leavesden"/>
    <s v="1576/SAS/C.23(a)"/>
    <n v="30"/>
    <n v="1"/>
    <x v="41"/>
    <s v="Leavesden"/>
    <m/>
    <s v="Merlin 76"/>
    <s v="30-8-1944 to 29-9-1944"/>
    <m/>
    <m/>
    <s v=""/>
    <m/>
    <x v="15"/>
  </r>
  <r>
    <s v="MT"/>
    <s v="486"/>
    <s v="MT486"/>
    <x v="34"/>
    <s v="Merlin 76 "/>
    <m/>
    <s v="Leavesden"/>
    <s v="1576/SAS/C.23(a)"/>
    <n v="31"/>
    <n v="1"/>
    <x v="41"/>
    <s v="Leavesden"/>
    <m/>
    <s v="Merlin 76"/>
    <s v="30-8-1944 to 29-9-1944"/>
    <m/>
    <m/>
    <s v=""/>
    <m/>
    <x v="15"/>
  </r>
  <r>
    <s v="MT"/>
    <s v="487"/>
    <s v="MT487"/>
    <x v="34"/>
    <s v="Merlin 76 "/>
    <m/>
    <s v="Leavesden"/>
    <s v="1576/SAS/C.23(a)"/>
    <n v="32"/>
    <n v="1"/>
    <x v="41"/>
    <s v="Leavesden"/>
    <m/>
    <s v="Merlin 76"/>
    <s v="30-8-1944 to 29-9-1944"/>
    <m/>
    <m/>
    <s v=""/>
    <m/>
    <x v="15"/>
  </r>
  <r>
    <s v="MT"/>
    <s v="488"/>
    <s v="MT488"/>
    <x v="34"/>
    <s v="Merlin 76 "/>
    <m/>
    <s v="Leavesden"/>
    <s v="1576/SAS/C.23(a)"/>
    <n v="33"/>
    <n v="1"/>
    <x v="41"/>
    <s v="Leavesden"/>
    <m/>
    <s v="Merlin 76"/>
    <s v="30-8-1944 to 29-9-1944"/>
    <m/>
    <m/>
    <s v=""/>
    <m/>
    <x v="15"/>
  </r>
  <r>
    <s v="MT"/>
    <s v="489"/>
    <s v="MT489"/>
    <x v="34"/>
    <s v="Merlin 76 "/>
    <m/>
    <s v="Leavesden"/>
    <s v="1576/SAS/C.23(a)"/>
    <n v="34"/>
    <n v="1"/>
    <x v="41"/>
    <s v="Leavesden"/>
    <m/>
    <s v="Merlin 76"/>
    <s v="30-8-1944 to 29-9-1944"/>
    <m/>
    <m/>
    <s v=""/>
    <m/>
    <x v="15"/>
  </r>
  <r>
    <s v="MT"/>
    <s v="490"/>
    <s v="MT490"/>
    <x v="34"/>
    <s v="Merlin 76 "/>
    <m/>
    <s v="Leavesden"/>
    <s v="1576/SAS/C.23(a)"/>
    <n v="35"/>
    <n v="1"/>
    <x v="41"/>
    <s v="Leavesden"/>
    <m/>
    <s v="Merlin 76"/>
    <s v="30-8-1944 to 29-9-1944"/>
    <m/>
    <m/>
    <s v=""/>
    <m/>
    <x v="15"/>
  </r>
  <r>
    <s v="MT"/>
    <s v="491"/>
    <s v="MT491"/>
    <x v="34"/>
    <s v="Merlin 76 "/>
    <m/>
    <s v="Leavesden"/>
    <s v="1576/SAS/C.23(a)"/>
    <n v="36"/>
    <n v="1"/>
    <x v="41"/>
    <s v="Leavesden"/>
    <m/>
    <s v="Merlin 76"/>
    <s v="30-8-1944 to 29-9-1944"/>
    <m/>
    <m/>
    <s v=""/>
    <m/>
    <x v="15"/>
  </r>
  <r>
    <s v="MT"/>
    <s v="492"/>
    <s v="MT492"/>
    <x v="34"/>
    <s v="Merlin 76 "/>
    <m/>
    <s v="Leavesden"/>
    <s v="1576/SAS/C.23(a)"/>
    <n v="37"/>
    <n v="1"/>
    <x v="41"/>
    <s v="Leavesden"/>
    <m/>
    <s v="Merlin 76"/>
    <s v="30-8-1944 to 29-9-1944"/>
    <m/>
    <m/>
    <s v=""/>
    <m/>
    <x v="15"/>
  </r>
  <r>
    <s v="MT"/>
    <s v="493"/>
    <s v="MT493"/>
    <x v="34"/>
    <s v="Merlin 76 "/>
    <m/>
    <s v="Leavesden"/>
    <s v="1576/SAS/C.23(a)"/>
    <n v="38"/>
    <n v="1"/>
    <x v="41"/>
    <s v="Leavesden"/>
    <m/>
    <s v="Merlin 76"/>
    <s v="30-8-1944 to 29-9-1944"/>
    <m/>
    <m/>
    <s v=""/>
    <m/>
    <x v="15"/>
  </r>
  <r>
    <s v="MT"/>
    <s v="494"/>
    <s v="MT494"/>
    <x v="34"/>
    <s v="Merlin 72/73 or 76/77 "/>
    <m/>
    <s v="Hatfield"/>
    <s v="555/C.23(a)"/>
    <n v="39"/>
    <n v="1"/>
    <x v="41"/>
    <s v="Leavesden"/>
    <m/>
    <s v="Merlin 76"/>
    <s v="30-8-1944 to 29-9-1944"/>
    <m/>
    <m/>
    <s v=""/>
    <m/>
    <x v="15"/>
  </r>
  <r>
    <s v="MT"/>
    <s v="495"/>
    <s v="MT495"/>
    <x v="34"/>
    <s v="Merlin 72/73 or 76/77 "/>
    <m/>
    <s v="Hatfield"/>
    <s v="555/C.23(a)"/>
    <n v="40"/>
    <n v="1"/>
    <x v="41"/>
    <s v="Leavesden"/>
    <m/>
    <s v="Merlin 76"/>
    <s v="30-8-1944 to 29-9-1944"/>
    <m/>
    <m/>
    <s v=""/>
    <m/>
    <x v="15"/>
  </r>
  <r>
    <s v="MT"/>
    <s v="496"/>
    <s v="MT496"/>
    <x v="34"/>
    <s v="Merlin 72/73 or 76/77 "/>
    <m/>
    <s v="Hatfield"/>
    <s v="555/C.23(a)"/>
    <n v="41"/>
    <n v="1"/>
    <x v="41"/>
    <s v="Leavesden"/>
    <m/>
    <s v="Merlin 76"/>
    <s v="30-8-1944 to 29-9-1944"/>
    <m/>
    <m/>
    <s v=""/>
    <m/>
    <x v="15"/>
  </r>
  <r>
    <s v="MT"/>
    <s v="497"/>
    <s v="MT497"/>
    <x v="34"/>
    <s v="Merlin 72/73 or 76/77 "/>
    <m/>
    <s v="Hatfield"/>
    <s v="555/C.23(a)"/>
    <n v="42"/>
    <n v="1"/>
    <x v="41"/>
    <s v="Leavesden"/>
    <m/>
    <s v="Merlin 76"/>
    <s v="30-8-1944 to 29-9-1944"/>
    <m/>
    <m/>
    <s v=""/>
    <m/>
    <x v="15"/>
  </r>
  <r>
    <s v="MT"/>
    <s v="498"/>
    <s v="MT498"/>
    <x v="34"/>
    <s v="Merlin 72/73 or 76/77 "/>
    <m/>
    <s v="Hatfield"/>
    <s v="555/C.23(a)"/>
    <n v="43"/>
    <n v="1"/>
    <x v="41"/>
    <s v="Leavesden"/>
    <m/>
    <s v="Merlin 76"/>
    <s v="30-8-1944 to 29-9-1944"/>
    <m/>
    <m/>
    <s v=""/>
    <m/>
    <x v="15"/>
  </r>
  <r>
    <s v="MT"/>
    <s v="499"/>
    <s v="MT499"/>
    <x v="34"/>
    <s v="Merlin 72/73 or 76/77 "/>
    <m/>
    <s v="Hatfield"/>
    <s v="555/C.23(a)"/>
    <n v="44"/>
    <n v="1"/>
    <x v="41"/>
    <s v="Leavesden"/>
    <m/>
    <s v="Merlin 76"/>
    <s v="30-8-1944 to 29-9-1944"/>
    <m/>
    <m/>
    <s v=""/>
    <m/>
    <x v="15"/>
  </r>
  <r>
    <s v="MT"/>
    <s v="500"/>
    <s v="MT500"/>
    <x v="34"/>
    <s v="Merlin 72/73 or 76/77 "/>
    <m/>
    <s v="Hatfield"/>
    <s v="555/C.23(a)"/>
    <n v="45"/>
    <n v="1"/>
    <x v="41"/>
    <s v="Leavesden"/>
    <m/>
    <s v="Merlin 76"/>
    <s v="30-8-1944 to 29-9-1944"/>
    <m/>
    <m/>
    <s v=""/>
    <m/>
    <x v="15"/>
  </r>
  <r>
    <s v="MV"/>
    <s v="521"/>
    <s v="MV521"/>
    <x v="34"/>
    <s v="Merlin 72/73 or 76/77 "/>
    <m/>
    <s v="Hatfield"/>
    <s v="555/C.23(a)"/>
    <n v="1"/>
    <n v="1"/>
    <x v="41"/>
    <s v="Leavesden"/>
    <m/>
    <s v="Merlin 76"/>
    <m/>
    <m/>
    <m/>
    <s v=""/>
    <m/>
    <x v="16"/>
  </r>
  <r>
    <s v="MV"/>
    <s v="522"/>
    <s v="MV522"/>
    <x v="34"/>
    <s v="Merlin 72/73 or 76/77 "/>
    <m/>
    <s v="Hatfield"/>
    <s v="555/C.23(a)"/>
    <n v="2"/>
    <n v="1"/>
    <x v="41"/>
    <s v="Leavesden"/>
    <m/>
    <s v="Merlin 76"/>
    <m/>
    <m/>
    <m/>
    <s v=""/>
    <m/>
    <x v="16"/>
  </r>
  <r>
    <s v="MV"/>
    <s v="523"/>
    <s v="MV523"/>
    <x v="34"/>
    <s v="Merlin 72/73 or 76/77 "/>
    <m/>
    <s v="Hatfield"/>
    <s v="555/C.23(a)"/>
    <n v="3"/>
    <n v="1"/>
    <x v="41"/>
    <s v="Leavesden"/>
    <m/>
    <s v="Merlin 76"/>
    <m/>
    <m/>
    <m/>
    <s v=""/>
    <m/>
    <x v="16"/>
  </r>
  <r>
    <s v="MV"/>
    <s v="524"/>
    <s v="MV524"/>
    <x v="34"/>
    <s v="Merlin 72/73 or 76/77 "/>
    <m/>
    <s v="Hatfield"/>
    <s v="555/C.23(a)"/>
    <n v="4"/>
    <n v="1"/>
    <x v="41"/>
    <s v="Leavesden"/>
    <m/>
    <s v="Merlin 76"/>
    <m/>
    <m/>
    <m/>
    <s v=""/>
    <m/>
    <x v="16"/>
  </r>
  <r>
    <s v="MV"/>
    <s v="525"/>
    <s v="MV525"/>
    <x v="34"/>
    <s v="Merlin 72/73 or 76/77 "/>
    <m/>
    <s v="Hatfield"/>
    <s v="555/C.23(a)"/>
    <n v="5"/>
    <n v="1"/>
    <x v="41"/>
    <s v="Leavesden"/>
    <m/>
    <s v="Merlin 76"/>
    <m/>
    <m/>
    <m/>
    <s v=""/>
    <m/>
    <x v="16"/>
  </r>
  <r>
    <s v="MV"/>
    <s v="526"/>
    <s v="MV526"/>
    <x v="34"/>
    <s v="Merlin 72/73 or 76/77 "/>
    <m/>
    <s v="Hatfield"/>
    <s v="555/C.23(a)"/>
    <n v="6"/>
    <n v="1"/>
    <x v="42"/>
    <s v="Leavesden"/>
    <m/>
    <s v="Merlin 76"/>
    <m/>
    <m/>
    <m/>
    <s v=""/>
    <m/>
    <x v="16"/>
  </r>
  <r>
    <s v="MV"/>
    <s v="527"/>
    <s v="MV527"/>
    <x v="34"/>
    <s v="Merlin 72/73 or 76/77 "/>
    <m/>
    <s v="Hatfield"/>
    <s v="555/C.23(a)"/>
    <n v="7"/>
    <n v="1"/>
    <x v="42"/>
    <s v="Leavesden"/>
    <m/>
    <s v="Merlin 76"/>
    <m/>
    <m/>
    <m/>
    <s v=""/>
    <m/>
    <x v="16"/>
  </r>
  <r>
    <s v="MV"/>
    <s v="528"/>
    <s v="MV528"/>
    <x v="34"/>
    <s v="Merlin 72/73 or 76/77 "/>
    <m/>
    <s v="Hatfield"/>
    <s v="555/C.23(a)"/>
    <n v="8"/>
    <n v="1"/>
    <x v="42"/>
    <s v="Leavesden"/>
    <m/>
    <s v="Merlin 76"/>
    <m/>
    <m/>
    <m/>
    <s v=""/>
    <m/>
    <x v="16"/>
  </r>
  <r>
    <s v="MV"/>
    <s v="529"/>
    <s v="MV529"/>
    <x v="34"/>
    <s v="Merlin 72/73 or 76/77 "/>
    <m/>
    <s v="Hatfield"/>
    <s v="555/C.23(a)"/>
    <n v="9"/>
    <n v="1"/>
    <x v="42"/>
    <s v="Leavesden"/>
    <m/>
    <s v="Merlin 76"/>
    <m/>
    <m/>
    <m/>
    <s v=""/>
    <m/>
    <x v="16"/>
  </r>
  <r>
    <s v="MV"/>
    <s v="530"/>
    <s v="MV530"/>
    <x v="34"/>
    <s v="Merlin 72/73 or 76/77 "/>
    <m/>
    <s v="Hatfield"/>
    <s v="555/C.23(a)"/>
    <n v="10"/>
    <n v="1"/>
    <x v="42"/>
    <s v="Leavesden"/>
    <m/>
    <s v="Merlin 76"/>
    <m/>
    <m/>
    <m/>
    <s v=""/>
    <m/>
    <x v="16"/>
  </r>
  <r>
    <s v="MV"/>
    <s v="531"/>
    <s v="MV531"/>
    <x v="34"/>
    <s v="Merlin 72/73 or 76/77 "/>
    <m/>
    <s v="Hatfield"/>
    <s v="555/C.23(a)"/>
    <n v="11"/>
    <n v="1"/>
    <x v="42"/>
    <s v="Leavesden"/>
    <m/>
    <s v="Merlin 76"/>
    <m/>
    <m/>
    <m/>
    <s v=""/>
    <m/>
    <x v="16"/>
  </r>
  <r>
    <s v="MV"/>
    <s v="532"/>
    <s v="MV532"/>
    <x v="34"/>
    <s v="Merlin 72/73 or 76/77 "/>
    <m/>
    <s v="Hatfield"/>
    <s v="555/C.23(a)"/>
    <n v="12"/>
    <n v="1"/>
    <x v="42"/>
    <s v="Leavesden"/>
    <m/>
    <s v="Merlin 76"/>
    <m/>
    <m/>
    <m/>
    <s v=""/>
    <m/>
    <x v="16"/>
  </r>
  <r>
    <s v="MV"/>
    <s v="533"/>
    <s v="MV533"/>
    <x v="34"/>
    <s v="Merlin 72/73 or 76/77 "/>
    <m/>
    <s v="Hatfield"/>
    <s v="555/C.23(a)"/>
    <n v="13"/>
    <n v="1"/>
    <x v="42"/>
    <s v="Leavesden"/>
    <m/>
    <s v="Merlin 76"/>
    <m/>
    <m/>
    <m/>
    <s v=""/>
    <m/>
    <x v="16"/>
  </r>
  <r>
    <s v="MV"/>
    <s v="534"/>
    <s v="MV534"/>
    <x v="34"/>
    <s v="Merlin 72/73 or 76/77 "/>
    <m/>
    <s v="Hatfield"/>
    <s v="555/C.23(a)"/>
    <n v="14"/>
    <n v="1"/>
    <x v="42"/>
    <s v="Leavesden"/>
    <m/>
    <s v="Merlin 76"/>
    <m/>
    <m/>
    <m/>
    <s v=""/>
    <m/>
    <x v="16"/>
  </r>
  <r>
    <s v="MV"/>
    <s v="535"/>
    <s v="MV535"/>
    <x v="34"/>
    <s v="Merlin 72/73 or 76/77 "/>
    <m/>
    <s v="Hatfield"/>
    <s v="555/C.23(a)"/>
    <n v="15"/>
    <n v="1"/>
    <x v="42"/>
    <s v="Leavesden"/>
    <m/>
    <s v="Merlin 76"/>
    <m/>
    <m/>
    <m/>
    <s v=""/>
    <m/>
    <x v="16"/>
  </r>
  <r>
    <s v="MV"/>
    <s v="536"/>
    <s v="MV536"/>
    <x v="34"/>
    <s v="Merlin 72/73 or 76/77 "/>
    <m/>
    <s v="Hatfield"/>
    <s v="555/C.23(a)"/>
    <n v="16"/>
    <n v="1"/>
    <x v="42"/>
    <s v="Leavesden"/>
    <m/>
    <s v="Merlin 76"/>
    <m/>
    <m/>
    <m/>
    <s v=""/>
    <m/>
    <x v="16"/>
  </r>
  <r>
    <s v="MV"/>
    <s v="537"/>
    <s v="MV537"/>
    <x v="34"/>
    <s v="Merlin 72/73 or 76/77 "/>
    <m/>
    <s v="Hatfield"/>
    <s v="555/C.23(a)"/>
    <n v="17"/>
    <n v="1"/>
    <x v="42"/>
    <s v="Leavesden"/>
    <m/>
    <s v="Merlin 76"/>
    <m/>
    <m/>
    <m/>
    <s v=""/>
    <m/>
    <x v="16"/>
  </r>
  <r>
    <s v="MV"/>
    <s v="538"/>
    <s v="MV538"/>
    <x v="34"/>
    <s v="Merlin 72/73 or 76/77 "/>
    <m/>
    <s v="Hatfield"/>
    <s v="555/C.23(a)"/>
    <n v="18"/>
    <n v="1"/>
    <x v="42"/>
    <s v="Leavesden"/>
    <m/>
    <s v="Merlin 76"/>
    <m/>
    <m/>
    <m/>
    <s v=""/>
    <m/>
    <x v="16"/>
  </r>
  <r>
    <s v="MV"/>
    <s v="539"/>
    <s v="MV539"/>
    <x v="34"/>
    <s v="Merlin 72/73 or 76/77 "/>
    <m/>
    <s v="Hatfield"/>
    <s v="555/C.23(a)"/>
    <n v="19"/>
    <n v="1"/>
    <x v="42"/>
    <s v="Leavesden"/>
    <m/>
    <s v="Merlin 76"/>
    <m/>
    <m/>
    <m/>
    <s v=""/>
    <m/>
    <x v="16"/>
  </r>
  <r>
    <s v="MV"/>
    <s v="540"/>
    <s v="MV540"/>
    <x v="34"/>
    <s v="Merlin 72/73 or 76/77 "/>
    <m/>
    <s v="Hatfield"/>
    <s v="555/C.23(a)"/>
    <n v="20"/>
    <n v="1"/>
    <x v="42"/>
    <s v="Leavesden"/>
    <m/>
    <s v="Merlin 76"/>
    <m/>
    <m/>
    <m/>
    <s v=""/>
    <m/>
    <x v="16"/>
  </r>
  <r>
    <s v="MV"/>
    <s v="541"/>
    <s v="MV541"/>
    <x v="34"/>
    <s v="Merlin 72/73 or 76/77 "/>
    <m/>
    <s v="Hatfield"/>
    <s v="555/C.23(a)"/>
    <n v="21"/>
    <n v="1"/>
    <x v="42"/>
    <s v="Leavesden"/>
    <m/>
    <s v="Merlin 76"/>
    <m/>
    <m/>
    <m/>
    <s v=""/>
    <m/>
    <x v="16"/>
  </r>
  <r>
    <s v="MV"/>
    <s v="542"/>
    <s v="MV542"/>
    <x v="34"/>
    <s v="Merlin 72/73 or 76/77 "/>
    <m/>
    <s v="Hatfield"/>
    <s v="555/C.23(a)"/>
    <n v="22"/>
    <n v="1"/>
    <x v="42"/>
    <s v="Leavesden"/>
    <m/>
    <s v="Merlin 76"/>
    <m/>
    <m/>
    <m/>
    <s v=""/>
    <m/>
    <x v="16"/>
  </r>
  <r>
    <s v="MV"/>
    <s v="543"/>
    <s v="MV543"/>
    <x v="34"/>
    <s v="Merlin 72/73 or 76/77 "/>
    <m/>
    <s v="Hatfield"/>
    <s v="555/C.23(a)"/>
    <n v="23"/>
    <n v="1"/>
    <x v="42"/>
    <s v="Leavesden"/>
    <m/>
    <s v="Merlin 76"/>
    <m/>
    <m/>
    <m/>
    <s v=""/>
    <m/>
    <x v="16"/>
  </r>
  <r>
    <s v="MV"/>
    <s v="544"/>
    <s v="MV544"/>
    <x v="34"/>
    <s v="Merlin 72/73 or 76/77 "/>
    <m/>
    <s v="Hatfield"/>
    <s v="555/C.23(a)"/>
    <n v="24"/>
    <n v="1"/>
    <x v="42"/>
    <s v="Leavesden"/>
    <m/>
    <s v="Merlin 76"/>
    <m/>
    <m/>
    <m/>
    <s v=""/>
    <m/>
    <x v="16"/>
  </r>
  <r>
    <s v="MV"/>
    <s v="545"/>
    <s v="MV545"/>
    <x v="34"/>
    <s v="Merlin 72/73 or 76/77 "/>
    <m/>
    <s v="Hatfield"/>
    <s v="555/C.23(a)"/>
    <n v="25"/>
    <n v="1"/>
    <x v="42"/>
    <s v="Leavesden"/>
    <m/>
    <s v="Merlin 76"/>
    <m/>
    <m/>
    <m/>
    <s v=""/>
    <m/>
    <x v="16"/>
  </r>
  <r>
    <s v="MV"/>
    <s v="546"/>
    <s v="MV546"/>
    <x v="34"/>
    <s v="Merlin 72/73 or 76/77 "/>
    <m/>
    <s v="Hatfield"/>
    <s v="555/C.23(a)"/>
    <n v="26"/>
    <n v="1"/>
    <x v="42"/>
    <s v="Leavesden"/>
    <m/>
    <s v="Merlin 76"/>
    <m/>
    <m/>
    <m/>
    <s v=""/>
    <m/>
    <x v="16"/>
  </r>
  <r>
    <s v="MV"/>
    <s v="547"/>
    <s v="MV547"/>
    <x v="34"/>
    <s v="Merlin 72/73 or 76/77 "/>
    <m/>
    <s v="Hatfield"/>
    <s v="555/C.23(a)"/>
    <n v="27"/>
    <n v="1"/>
    <x v="42"/>
    <s v="Leavesden"/>
    <m/>
    <s v="Merlin 76"/>
    <m/>
    <m/>
    <m/>
    <s v=""/>
    <m/>
    <x v="16"/>
  </r>
  <r>
    <s v="MV"/>
    <s v="548"/>
    <s v="MV548"/>
    <x v="34"/>
    <s v="Merlin 72/73 or 76/77 "/>
    <m/>
    <s v="Hatfield"/>
    <s v="555/C.23(a)"/>
    <n v="28"/>
    <n v="1"/>
    <x v="42"/>
    <s v="Leavesden"/>
    <m/>
    <s v="Merlin 76"/>
    <m/>
    <m/>
    <m/>
    <s v=""/>
    <m/>
    <x v="16"/>
  </r>
  <r>
    <s v="MV"/>
    <s v="549"/>
    <s v="MV549"/>
    <x v="34"/>
    <s v="Merlin 72/73 or 76/77 "/>
    <m/>
    <s v="Hatfield"/>
    <s v="555/C.23(a)"/>
    <n v="29"/>
    <n v="1"/>
    <x v="42"/>
    <s v="Leavesden"/>
    <m/>
    <s v="Merlin 76"/>
    <m/>
    <m/>
    <m/>
    <s v=""/>
    <m/>
    <x v="16"/>
  </r>
  <r>
    <s v="MV"/>
    <s v="550"/>
    <s v="MV550"/>
    <x v="34"/>
    <s v="Merlin 72/73 or 76/77 "/>
    <m/>
    <s v="Hatfield"/>
    <s v="555/C.23(a)"/>
    <n v="30"/>
    <n v="1"/>
    <x v="42"/>
    <s v="Leavesden"/>
    <m/>
    <s v="Merlin 76"/>
    <m/>
    <m/>
    <m/>
    <s v=""/>
    <m/>
    <x v="16"/>
  </r>
  <r>
    <s v="MV"/>
    <s v="551"/>
    <s v="MV551"/>
    <x v="34"/>
    <s v="Merlin 72/73 or 76/77 "/>
    <m/>
    <s v="Hatfield"/>
    <s v="555/C.23(a)"/>
    <n v="31"/>
    <n v="1"/>
    <x v="42"/>
    <s v="Leavesden"/>
    <m/>
    <s v="Merlin 76"/>
    <m/>
    <m/>
    <m/>
    <s v=""/>
    <m/>
    <x v="16"/>
  </r>
  <r>
    <s v="MV"/>
    <s v="552"/>
    <s v="MV552"/>
    <x v="34"/>
    <s v="Merlin 72/73 or 76/77 "/>
    <m/>
    <s v="Hatfield"/>
    <s v="555/C.23(a)"/>
    <n v="32"/>
    <n v="1"/>
    <x v="42"/>
    <s v="Leavesden"/>
    <m/>
    <s v="Merlin 76"/>
    <m/>
    <m/>
    <m/>
    <s v=""/>
    <m/>
    <x v="16"/>
  </r>
  <r>
    <s v="MV"/>
    <s v="553"/>
    <s v="MV553"/>
    <x v="34"/>
    <s v="Merlin 72/73 or 76/77 "/>
    <m/>
    <s v="Hatfield"/>
    <s v="555/C.23(a)"/>
    <n v="33"/>
    <n v="1"/>
    <x v="43"/>
    <s v="Leavesden"/>
    <m/>
    <s v="Merlin 76"/>
    <m/>
    <m/>
    <m/>
    <s v=""/>
    <m/>
    <x v="16"/>
  </r>
  <r>
    <s v="MV"/>
    <s v="554"/>
    <s v="MV554"/>
    <x v="34"/>
    <s v="Merlin 72/73 or 76/77 "/>
    <m/>
    <s v="Hatfield"/>
    <s v="555/C.23(a)"/>
    <n v="34"/>
    <n v="1"/>
    <x v="43"/>
    <s v="Leavesden"/>
    <m/>
    <s v="Merlin 76"/>
    <m/>
    <m/>
    <m/>
    <s v=""/>
    <m/>
    <x v="16"/>
  </r>
  <r>
    <s v="MV"/>
    <s v="555"/>
    <s v="MV555"/>
    <x v="34"/>
    <s v="Merlin 72/73 or 76/77 "/>
    <m/>
    <s v="Hatfield"/>
    <s v="555/C.23(a)"/>
    <n v="35"/>
    <n v="1"/>
    <x v="43"/>
    <s v="Leavesden"/>
    <m/>
    <s v="Merlin 76"/>
    <m/>
    <m/>
    <m/>
    <s v=""/>
    <m/>
    <x v="16"/>
  </r>
  <r>
    <s v="MV"/>
    <s v="556"/>
    <s v="MV556"/>
    <x v="34"/>
    <s v="Merlin 72/73 or 76/77 "/>
    <m/>
    <s v="Hatfield"/>
    <s v="555/C.23(a)"/>
    <n v="36"/>
    <n v="1"/>
    <x v="43"/>
    <s v="Leavesden"/>
    <m/>
    <s v="Merlin 76"/>
    <m/>
    <m/>
    <m/>
    <s v=""/>
    <m/>
    <x v="16"/>
  </r>
  <r>
    <s v="MV"/>
    <s v="557"/>
    <s v="MV557"/>
    <x v="34"/>
    <s v="Merlin 72/73 or 76/77 "/>
    <m/>
    <s v="Hatfield"/>
    <s v="555/C.23(a)"/>
    <n v="37"/>
    <n v="1"/>
    <x v="43"/>
    <s v="Leavesden"/>
    <m/>
    <s v="Merlin 76"/>
    <m/>
    <m/>
    <m/>
    <s v=""/>
    <m/>
    <x v="16"/>
  </r>
  <r>
    <s v="MV"/>
    <s v="558"/>
    <s v="MV558"/>
    <x v="34"/>
    <s v="Merlin 72/73 or 76/77 "/>
    <m/>
    <s v="Hatfield"/>
    <s v="555/C.23(a)"/>
    <n v="38"/>
    <n v="1"/>
    <x v="43"/>
    <s v="Leavesden"/>
    <m/>
    <s v="Merlin 76"/>
    <m/>
    <m/>
    <m/>
    <s v=""/>
    <m/>
    <x v="16"/>
  </r>
  <r>
    <s v="MV"/>
    <s v="559"/>
    <s v="MV559"/>
    <x v="34"/>
    <s v="Merlin 72/73 or 76/77 "/>
    <m/>
    <s v="Hatfield"/>
    <s v="555/C.23(a)"/>
    <n v="39"/>
    <n v="1"/>
    <x v="43"/>
    <s v="Leavesden"/>
    <m/>
    <s v="Merlin 76"/>
    <m/>
    <m/>
    <m/>
    <s v=""/>
    <m/>
    <x v="16"/>
  </r>
  <r>
    <s v="MV"/>
    <s v="560"/>
    <s v="MV560"/>
    <x v="34"/>
    <s v="Merlin 72/73 or 76/77 "/>
    <m/>
    <s v="Hatfield"/>
    <s v="555/C.23(a)"/>
    <n v="40"/>
    <n v="1"/>
    <x v="43"/>
    <s v="Leavesden"/>
    <m/>
    <s v="Merlin 76"/>
    <m/>
    <m/>
    <m/>
    <s v=""/>
    <m/>
    <x v="16"/>
  </r>
  <r>
    <s v="MV"/>
    <s v="561"/>
    <s v="MV561"/>
    <x v="34"/>
    <s v="Merlin 72/73 or 76/77 "/>
    <m/>
    <s v="Hatfield"/>
    <s v="555/C.23(a)"/>
    <n v="41"/>
    <n v="1"/>
    <x v="43"/>
    <s v="Leavesden"/>
    <m/>
    <s v="Merlin 76"/>
    <m/>
    <m/>
    <m/>
    <s v=""/>
    <m/>
    <x v="16"/>
  </r>
  <r>
    <s v="MV"/>
    <s v="562"/>
    <s v="MV562"/>
    <x v="34"/>
    <s v="Merlin 72/73 or 76/77 "/>
    <m/>
    <s v="Hatfield"/>
    <s v="555/C.23(a)"/>
    <n v="42"/>
    <n v="1"/>
    <x v="43"/>
    <s v="Leavesden"/>
    <m/>
    <s v="Merlin 76"/>
    <m/>
    <m/>
    <m/>
    <s v=""/>
    <m/>
    <x v="16"/>
  </r>
  <r>
    <s v="MV"/>
    <s v="563"/>
    <s v="MV563"/>
    <x v="34"/>
    <s v="Merlin 72/73 or 76/77 "/>
    <m/>
    <s v="Hatfield"/>
    <s v="555/C.23(a)"/>
    <n v="43"/>
    <n v="1"/>
    <x v="43"/>
    <s v="Leavesden"/>
    <m/>
    <s v="Merlin 76"/>
    <m/>
    <m/>
    <m/>
    <s v=""/>
    <m/>
    <x v="16"/>
  </r>
  <r>
    <s v="MV"/>
    <s v="564"/>
    <s v="MV564"/>
    <x v="34"/>
    <s v="Merlin 72/73 or 76/77 "/>
    <m/>
    <s v="Hatfield"/>
    <s v="555/C.23(a)"/>
    <n v="44"/>
    <n v="1"/>
    <x v="43"/>
    <s v="Leavesden"/>
    <m/>
    <s v="Merlin 76"/>
    <m/>
    <m/>
    <m/>
    <s v=""/>
    <m/>
    <x v="16"/>
  </r>
  <r>
    <s v="MV"/>
    <s v="565"/>
    <s v="MV565"/>
    <x v="34"/>
    <s v="Merlin 72/73 or 76/77 "/>
    <m/>
    <s v="Hatfield"/>
    <s v="555/C.23(a)"/>
    <n v="45"/>
    <n v="1"/>
    <x v="43"/>
    <s v="Leavesden"/>
    <m/>
    <s v="Merlin 76"/>
    <m/>
    <m/>
    <m/>
    <s v=""/>
    <m/>
    <x v="16"/>
  </r>
  <r>
    <s v="MV"/>
    <s v="566"/>
    <s v="MV566"/>
    <x v="34"/>
    <s v="Merlin 72/73 or 76/77 "/>
    <m/>
    <s v="Hatfield"/>
    <s v="555/C.23(a)"/>
    <n v="46"/>
    <n v="1"/>
    <x v="43"/>
    <s v="Leavesden"/>
    <m/>
    <s v="Merlin 76"/>
    <m/>
    <m/>
    <m/>
    <s v=""/>
    <m/>
    <x v="16"/>
  </r>
  <r>
    <s v="MV"/>
    <s v="567"/>
    <s v="MV567"/>
    <x v="34"/>
    <s v="Merlin 72/73 or 76/77 "/>
    <m/>
    <s v="Hatfield"/>
    <s v="555/C.23(a)"/>
    <n v="47"/>
    <n v="1"/>
    <x v="43"/>
    <s v="Leavesden"/>
    <m/>
    <s v="Merlin 76"/>
    <m/>
    <m/>
    <m/>
    <s v=""/>
    <m/>
    <x v="16"/>
  </r>
  <r>
    <s v="MV"/>
    <s v="568"/>
    <s v="MV568"/>
    <x v="34"/>
    <s v="Merlin 72/73 or 76/77 "/>
    <m/>
    <s v="Hatfield"/>
    <s v="555/C.23(a)"/>
    <n v="48"/>
    <n v="1"/>
    <x v="44"/>
    <s v="Leavesden"/>
    <m/>
    <s v="Merlin 76"/>
    <m/>
    <m/>
    <m/>
    <s v=""/>
    <m/>
    <x v="16"/>
  </r>
  <r>
    <s v="MV"/>
    <s v="569"/>
    <s v="MV569"/>
    <x v="34"/>
    <s v="Merlin 72/73 or 76/77 "/>
    <m/>
    <s v="Hatfield"/>
    <s v="555/C.23(a)"/>
    <n v="49"/>
    <n v="1"/>
    <x v="44"/>
    <s v="Leavesden"/>
    <m/>
    <s v="Merlin 76"/>
    <m/>
    <m/>
    <m/>
    <s v=""/>
    <m/>
    <x v="16"/>
  </r>
  <r>
    <s v="MV"/>
    <s v="570"/>
    <s v="MV570"/>
    <x v="34"/>
    <s v="Merlin 72/73 or 76/77 "/>
    <m/>
    <s v="Hatfield"/>
    <s v="555/C.23(a)"/>
    <n v="50"/>
    <n v="1"/>
    <x v="44"/>
    <s v="Leavesden"/>
    <m/>
    <s v="Merlin 76"/>
    <m/>
    <m/>
    <m/>
    <s v=""/>
    <m/>
    <x v="16"/>
  </r>
  <r>
    <s v="NS"/>
    <s v="496"/>
    <s v="NS496"/>
    <x v="32"/>
    <s v="Merlin 72/73 or 76/77 "/>
    <m/>
    <s v="Hatfield"/>
    <s v="555/C.23(a)"/>
    <n v="1"/>
    <n v="1"/>
    <x v="36"/>
    <s v="Hatfield"/>
    <m/>
    <s v="Merlin 72/73 or 76/77"/>
    <s v="Between 24-3-1944 and 31-12-1944"/>
    <m/>
    <m/>
    <s v=""/>
    <m/>
    <x v="17"/>
  </r>
  <r>
    <s v="NS"/>
    <s v="497"/>
    <s v="NS497"/>
    <x v="32"/>
    <s v="Merlin 72/73 or 76/77 "/>
    <m/>
    <s v="Hatfield"/>
    <s v="555/C.23(a)"/>
    <n v="2"/>
    <n v="1"/>
    <x v="36"/>
    <s v="Hatfield"/>
    <m/>
    <s v="Merlin 72/73 or 76/77"/>
    <s v="Between 24-3-1944 and 31-12-1944"/>
    <m/>
    <m/>
    <s v=""/>
    <m/>
    <x v="17"/>
  </r>
  <r>
    <s v="NS"/>
    <s v="498"/>
    <s v="NS498"/>
    <x v="32"/>
    <s v="Merlin 72/73 or 76/77 "/>
    <m/>
    <s v="Hatfield"/>
    <s v="555/C.23(a)"/>
    <n v="3"/>
    <n v="1"/>
    <x v="36"/>
    <s v="Hatfield"/>
    <m/>
    <s v="Merlin 72/73 or 76/77"/>
    <s v="Between 24-3-1944 and 31-12-1944"/>
    <m/>
    <m/>
    <s v=""/>
    <m/>
    <x v="17"/>
  </r>
  <r>
    <s v="NS"/>
    <s v="499"/>
    <s v="NS499"/>
    <x v="32"/>
    <s v="Merlin 72/73 or 76/77 "/>
    <m/>
    <s v="Hatfield"/>
    <s v="555/C.23(a)"/>
    <n v="4"/>
    <n v="1"/>
    <x v="36"/>
    <s v="Hatfield"/>
    <m/>
    <s v="Merlin 72/73 or 76/77"/>
    <s v="Between 24-3-1944 and 31-12-1944"/>
    <m/>
    <m/>
    <s v=""/>
    <m/>
    <x v="17"/>
  </r>
  <r>
    <s v="NS"/>
    <s v="500"/>
    <s v="NS500"/>
    <x v="32"/>
    <s v="Merlin 72/73 or 76/77 "/>
    <m/>
    <s v="Hatfield"/>
    <s v="555/C.23(a)"/>
    <n v="5"/>
    <n v="1"/>
    <x v="36"/>
    <s v="Hatfield"/>
    <m/>
    <s v="Merlin 72/73 or 76/77"/>
    <s v="Between 24-3-1944 and 31-12-1944"/>
    <m/>
    <m/>
    <s v=""/>
    <m/>
    <x v="17"/>
  </r>
  <r>
    <s v="NS"/>
    <s v="501"/>
    <s v="NS501"/>
    <x v="32"/>
    <s v="Merlin 72/73 or 76/77 "/>
    <m/>
    <s v="Hatfield"/>
    <s v="555/C.23(a)"/>
    <n v="6"/>
    <n v="1"/>
    <x v="36"/>
    <s v="Hatfield"/>
    <m/>
    <s v="Merlin 72/73 or 76/77"/>
    <s v="Between 24-3-1944 and 31-12-1944"/>
    <m/>
    <m/>
    <s v=""/>
    <m/>
    <x v="17"/>
  </r>
  <r>
    <s v="NS"/>
    <s v="502"/>
    <s v="NS502"/>
    <x v="32"/>
    <s v="Merlin 72/73 or 76/77 "/>
    <m/>
    <s v="Hatfield"/>
    <s v="555/C.23(a)"/>
    <n v="7"/>
    <n v="1"/>
    <x v="36"/>
    <s v="Hatfield"/>
    <m/>
    <s v="Merlin 72/73 or 76/77"/>
    <s v="Between 24-3-1944 and 31-12-1944"/>
    <m/>
    <m/>
    <s v=""/>
    <m/>
    <x v="17"/>
  </r>
  <r>
    <s v="NS"/>
    <s v="503"/>
    <s v="NS503"/>
    <x v="32"/>
    <s v="Merlin 72/73 or 76/77 "/>
    <m/>
    <s v="Hatfield"/>
    <s v="555/C.23(a)"/>
    <n v="8"/>
    <n v="1"/>
    <x v="36"/>
    <s v="Hatfield"/>
    <m/>
    <s v="Merlin 72/73 or 76/77"/>
    <s v="Between 24-3-1944 and 31-12-1944"/>
    <m/>
    <m/>
    <s v=""/>
    <m/>
    <x v="17"/>
  </r>
  <r>
    <s v="NS"/>
    <s v="504"/>
    <s v="NS504"/>
    <x v="32"/>
    <s v="Merlin 72/73 or 76/77 "/>
    <m/>
    <s v="Hatfield"/>
    <s v="555/C.23(a)"/>
    <n v="9"/>
    <n v="1"/>
    <x v="36"/>
    <s v="Hatfield"/>
    <m/>
    <s v="Merlin 72/73 or 76/77"/>
    <s v="Between 24-3-1944 and 31-12-1944"/>
    <m/>
    <m/>
    <s v=""/>
    <m/>
    <x v="17"/>
  </r>
  <r>
    <s v="NS"/>
    <s v="505"/>
    <s v="NS505"/>
    <x v="32"/>
    <s v="Merlin 72/73 or 76/77 "/>
    <m/>
    <s v="Hatfield"/>
    <s v="555/C.23(a)"/>
    <n v="10"/>
    <n v="1"/>
    <x v="36"/>
    <s v="Hatfield"/>
    <m/>
    <s v="Merlin 72/73 or 76/77"/>
    <s v="Between 24-3-1944 and 31-12-1944"/>
    <m/>
    <m/>
    <s v=""/>
    <m/>
    <x v="17"/>
  </r>
  <r>
    <s v="NS"/>
    <s v="506"/>
    <s v="NS506"/>
    <x v="32"/>
    <s v="Merlin 72/73 or 76/77 "/>
    <m/>
    <s v="Hatfield"/>
    <s v="555/C.23(a)"/>
    <n v="11"/>
    <n v="1"/>
    <x v="36"/>
    <s v="Hatfield"/>
    <m/>
    <s v="Merlin 72/73 or 76/77"/>
    <s v="Between 24-3-1944 and 31-12-1944"/>
    <m/>
    <m/>
    <s v=""/>
    <m/>
    <x v="17"/>
  </r>
  <r>
    <s v="NS"/>
    <s v="507"/>
    <s v="NS507"/>
    <x v="32"/>
    <s v="Merlin 72/73 or 76/77 "/>
    <m/>
    <s v="Hatfield"/>
    <s v="555/C.23(a)"/>
    <n v="12"/>
    <n v="1"/>
    <x v="35"/>
    <s v="Hatfield"/>
    <m/>
    <s v="Merlin 72/73 or 76/77"/>
    <s v="Between 24-3-1944 and 31-12-1944"/>
    <m/>
    <m/>
    <s v=""/>
    <m/>
    <x v="17"/>
  </r>
  <r>
    <s v="NS"/>
    <s v="508"/>
    <s v="NS508"/>
    <x v="32"/>
    <s v="Merlin 72/73 or 76/77 "/>
    <m/>
    <s v="Hatfield"/>
    <s v="555/C.23(a)"/>
    <n v="13"/>
    <n v="1"/>
    <x v="35"/>
    <s v="Hatfield"/>
    <m/>
    <s v="Merlin 72/73 or 76/77"/>
    <s v="Between 24-3-1944 and 31-12-1944"/>
    <m/>
    <m/>
    <s v=""/>
    <m/>
    <x v="17"/>
  </r>
  <r>
    <s v="NS"/>
    <s v="509"/>
    <s v="NS509"/>
    <x v="32"/>
    <s v="Merlin 72/73 or 76/77 "/>
    <m/>
    <s v="Hatfield"/>
    <s v="555/C.23(a)"/>
    <n v="14"/>
    <n v="1"/>
    <x v="35"/>
    <s v="Hatfield"/>
    <m/>
    <s v="Merlin 72/73 or 76/77"/>
    <s v="Between 24-3-1944 and 31-12-1944"/>
    <m/>
    <m/>
    <s v=""/>
    <m/>
    <x v="17"/>
  </r>
  <r>
    <s v="NS"/>
    <s v="510"/>
    <s v="NS510"/>
    <x v="32"/>
    <s v="Merlin 72/73 or 76/77 "/>
    <m/>
    <s v="Hatfield"/>
    <s v="555/C.23(a)"/>
    <n v="15"/>
    <n v="1"/>
    <x v="35"/>
    <s v="Hatfield"/>
    <m/>
    <s v="Merlin 72/73 or 76/77"/>
    <s v="Between 24-3-1944 and 31-12-1944"/>
    <m/>
    <m/>
    <s v=""/>
    <m/>
    <x v="17"/>
  </r>
  <r>
    <s v="NS"/>
    <s v="511"/>
    <s v="NS511"/>
    <x v="32"/>
    <s v="Merlin 72/73 or 76/77 "/>
    <m/>
    <s v="Hatfield"/>
    <s v="555/C.23(a)"/>
    <n v="16"/>
    <n v="1"/>
    <x v="35"/>
    <s v="Hatfield"/>
    <m/>
    <s v="Merlin 72/73 or 76/77"/>
    <s v="Between 24-3-1944 and 31-12-1944"/>
    <m/>
    <m/>
    <s v=""/>
    <m/>
    <x v="17"/>
  </r>
  <r>
    <s v="NS"/>
    <s v="512"/>
    <s v="NS512"/>
    <x v="32"/>
    <s v="Merlin 72/73 or 76/77 "/>
    <m/>
    <s v="Hatfield"/>
    <s v="555/C.23(a)"/>
    <n v="17"/>
    <n v="1"/>
    <x v="35"/>
    <s v="Hatfield"/>
    <m/>
    <s v="Merlin 72/73 or 76/77"/>
    <s v="Between 24-3-1944 and 31-12-1944"/>
    <m/>
    <m/>
    <s v=""/>
    <m/>
    <x v="17"/>
  </r>
  <r>
    <s v="NS"/>
    <s v="513"/>
    <s v="NS513"/>
    <x v="32"/>
    <s v="Merlin 72/73 or 76/77 "/>
    <m/>
    <s v="Hatfield"/>
    <s v="555/C.23(a)"/>
    <n v="18"/>
    <n v="1"/>
    <x v="35"/>
    <s v="Hatfield"/>
    <m/>
    <s v="Merlin 72/73 or 76/77"/>
    <s v="Between 24-3-1944 and 31-12-1944"/>
    <m/>
    <m/>
    <s v=""/>
    <m/>
    <x v="17"/>
  </r>
  <r>
    <s v="NS"/>
    <s v="514"/>
    <s v="NS514"/>
    <x v="32"/>
    <s v="Merlin 72/73 or 76/77 "/>
    <m/>
    <s v="Hatfield"/>
    <s v="555/C.23(a)"/>
    <n v="19"/>
    <n v="1"/>
    <x v="35"/>
    <s v="Hatfield"/>
    <m/>
    <s v="Merlin 72/73 or 76/77"/>
    <s v="Between 24-3-1944 and 31-12-1944"/>
    <m/>
    <m/>
    <s v=""/>
    <m/>
    <x v="17"/>
  </r>
  <r>
    <s v="NS"/>
    <s v="515"/>
    <s v="NS515"/>
    <x v="32"/>
    <s v="Merlin 72/73 or 76/77 "/>
    <m/>
    <s v="Hatfield"/>
    <s v="555/C.23(a)"/>
    <n v="20"/>
    <n v="1"/>
    <x v="35"/>
    <s v="Hatfield"/>
    <m/>
    <s v="Merlin 72/73 or 76/77"/>
    <s v="Between 24-3-1944 and 31-12-1944"/>
    <m/>
    <m/>
    <s v=""/>
    <m/>
    <x v="17"/>
  </r>
  <r>
    <s v="NS"/>
    <s v="516"/>
    <s v="NS516"/>
    <x v="32"/>
    <s v="Merlin 72/73 or 76/77 "/>
    <m/>
    <s v="Hatfield"/>
    <s v="555/C.23(a)"/>
    <n v="21"/>
    <n v="1"/>
    <x v="35"/>
    <s v="Hatfield"/>
    <m/>
    <s v="Merlin 72/73 or 76/77"/>
    <s v="Between 24-3-1944 and 31-12-1944"/>
    <m/>
    <m/>
    <s v=""/>
    <m/>
    <x v="17"/>
  </r>
  <r>
    <s v="NS"/>
    <s v="517"/>
    <s v="NS517"/>
    <x v="32"/>
    <s v="Merlin 76/77 "/>
    <m/>
    <s v="Hatfield"/>
    <s v="555/C.23(a)"/>
    <n v="22"/>
    <n v="1"/>
    <x v="35"/>
    <s v="Hatfield"/>
    <m/>
    <s v="Merlin 72/73 or 76/77"/>
    <s v="Between 13-9-1944 and 18-10-1944"/>
    <m/>
    <m/>
    <s v=""/>
    <m/>
    <x v="17"/>
  </r>
  <r>
    <s v="NS"/>
    <s v="518"/>
    <s v="NS518"/>
    <x v="32"/>
    <s v="Merlin 76/77 "/>
    <m/>
    <s v="Hatfield"/>
    <s v="555/C.23(a)"/>
    <n v="23"/>
    <n v="1"/>
    <x v="35"/>
    <s v="Hatfield"/>
    <m/>
    <s v="Merlin 72/73 or 76/77"/>
    <s v="Between 13-9-1944 and 18-10-1944"/>
    <m/>
    <m/>
    <s v=""/>
    <m/>
    <x v="17"/>
  </r>
  <r>
    <s v="NS"/>
    <s v="519"/>
    <s v="NS519"/>
    <x v="32"/>
    <s v="Merlin 76/77 "/>
    <m/>
    <s v="Hatfield"/>
    <s v="555/C.23(a)"/>
    <n v="24"/>
    <n v="1"/>
    <x v="35"/>
    <s v="Hatfield"/>
    <m/>
    <s v="Merlin 72/73 or 76/77"/>
    <s v="Between 13-9-1944 and 18-10-1944"/>
    <m/>
    <m/>
    <s v=""/>
    <m/>
    <x v="17"/>
  </r>
  <r>
    <s v="NS"/>
    <s v="520"/>
    <s v="NS520"/>
    <x v="32"/>
    <s v="Merlin 76/77 "/>
    <m/>
    <s v="Hatfield"/>
    <s v="555/C.23(a)"/>
    <n v="25"/>
    <n v="1"/>
    <x v="35"/>
    <s v="Hatfield"/>
    <m/>
    <s v="Merlin 72/73 or 76/77"/>
    <s v="Between 13-9-1944 and 18-10-1944"/>
    <m/>
    <m/>
    <s v=""/>
    <m/>
    <x v="17"/>
  </r>
  <r>
    <s v="NS"/>
    <s v="521"/>
    <s v="NS521"/>
    <x v="32"/>
    <s v="Merlin 72/73 or 76/77 "/>
    <m/>
    <s v="Hatfield"/>
    <s v="555/C.23(a)"/>
    <n v="26"/>
    <n v="1"/>
    <x v="35"/>
    <s v="Hatfield"/>
    <m/>
    <s v="Merlin 72/73 or 76/77"/>
    <s v="Between 24-3-1944 and 31-12-1944"/>
    <m/>
    <m/>
    <s v=""/>
    <m/>
    <x v="17"/>
  </r>
  <r>
    <s v="NS"/>
    <s v="522"/>
    <s v="NS522"/>
    <x v="32"/>
    <s v="Merlin 72/73 or 76/77 "/>
    <m/>
    <s v="Hatfield"/>
    <s v="555/C.23(a)"/>
    <n v="27"/>
    <n v="1"/>
    <x v="35"/>
    <s v="Hatfield"/>
    <m/>
    <s v="Merlin 72/73 or 76/77"/>
    <s v="Between 24-3-1944 and 31-12-1944"/>
    <m/>
    <m/>
    <s v=""/>
    <m/>
    <x v="17"/>
  </r>
  <r>
    <s v="NS"/>
    <s v="523"/>
    <s v="NS523"/>
    <x v="32"/>
    <s v="Merlin 72/73 or 76/77 "/>
    <m/>
    <s v="Hatfield"/>
    <s v="555/C.23(a)"/>
    <n v="28"/>
    <n v="1"/>
    <x v="35"/>
    <s v="Hatfield"/>
    <m/>
    <s v="Merlin 72/73 or 76/77"/>
    <s v="Between 24-3-1944 and 31-12-1944"/>
    <m/>
    <m/>
    <s v=""/>
    <m/>
    <x v="17"/>
  </r>
  <r>
    <s v="NS"/>
    <s v="524"/>
    <s v="NS524"/>
    <x v="32"/>
    <s v="Merlin 72/73 or 76/77 "/>
    <m/>
    <s v="Hatfield"/>
    <s v="555/C.23(a)"/>
    <n v="29"/>
    <n v="1"/>
    <x v="35"/>
    <s v="Hatfield"/>
    <m/>
    <s v="Merlin 72/73 or 76/77"/>
    <s v="Between 24-3-1944 and 31-12-1944"/>
    <m/>
    <m/>
    <s v=""/>
    <m/>
    <x v="17"/>
  </r>
  <r>
    <s v="NS"/>
    <s v="525"/>
    <s v="NS525"/>
    <x v="32"/>
    <s v="Merlin 72/73 or 76/77 "/>
    <m/>
    <s v="Hatfield"/>
    <s v="555/C.23(a)"/>
    <n v="30"/>
    <n v="1"/>
    <x v="35"/>
    <s v="Hatfield"/>
    <m/>
    <s v="Merlin 72/73 or 76/77"/>
    <s v="Between 24-3-1944 and 31-12-1944"/>
    <m/>
    <m/>
    <s v=""/>
    <m/>
    <x v="17"/>
  </r>
  <r>
    <s v="NS"/>
    <s v="526"/>
    <s v="NS526"/>
    <x v="32"/>
    <s v="Merlin 72/73 or 76/77 "/>
    <m/>
    <s v="Hatfield"/>
    <s v="555/C.23(a)"/>
    <n v="31"/>
    <n v="1"/>
    <x v="35"/>
    <s v="Hatfield"/>
    <m/>
    <s v="Merlin 72/73 or 76/77"/>
    <s v="Between 24-3-1944 and 31-12-1944"/>
    <m/>
    <m/>
    <s v=""/>
    <m/>
    <x v="17"/>
  </r>
  <r>
    <s v="NS"/>
    <s v="527"/>
    <s v="NS527"/>
    <x v="32"/>
    <s v="Merlin 72/73 or 76/77 "/>
    <m/>
    <s v="Hatfield"/>
    <s v="555/C.23(a)"/>
    <n v="32"/>
    <n v="1"/>
    <x v="35"/>
    <s v="Hatfield"/>
    <m/>
    <s v="Merlin 72/73 or 76/77"/>
    <s v="Between 24-3-1944 and 31-12-1944"/>
    <m/>
    <m/>
    <s v=""/>
    <m/>
    <x v="17"/>
  </r>
  <r>
    <s v="NS"/>
    <s v="528"/>
    <s v="NS528"/>
    <x v="32"/>
    <s v="Merlin 72/73 or 76/77 "/>
    <m/>
    <s v="Hatfield"/>
    <s v="555/C.23(a)"/>
    <n v="33"/>
    <n v="1"/>
    <x v="35"/>
    <s v="Hatfield"/>
    <m/>
    <s v="Merlin 72/73 or 76/77"/>
    <s v="Between 24-3-1944 and 31-12-1944"/>
    <m/>
    <m/>
    <s v=""/>
    <m/>
    <x v="17"/>
  </r>
  <r>
    <s v="NS"/>
    <s v="529"/>
    <s v="NS529"/>
    <x v="32"/>
    <s v="Merlin 72/73 or 76/77 "/>
    <m/>
    <s v="Hatfield"/>
    <s v="555/C.23(a)"/>
    <n v="34"/>
    <n v="1"/>
    <x v="37"/>
    <s v="Hatfield"/>
    <m/>
    <s v="Merlin 72/73 or 76/77"/>
    <s v="Between 24-3-1944 and 31-12-1944"/>
    <m/>
    <m/>
    <s v=""/>
    <m/>
    <x v="17"/>
  </r>
  <r>
    <s v="NS"/>
    <s v="530"/>
    <s v="NS530"/>
    <x v="32"/>
    <s v="Merlin 72/73 or 76/77 "/>
    <m/>
    <s v="Hatfield"/>
    <s v="555/C.23(a)"/>
    <n v="35"/>
    <n v="1"/>
    <x v="37"/>
    <s v="Hatfield"/>
    <m/>
    <s v="Merlin 72/73 or 76/77"/>
    <s v="Between 24-3-1944 and 31-12-1944"/>
    <m/>
    <m/>
    <s v=""/>
    <m/>
    <x v="17"/>
  </r>
  <r>
    <s v="NS"/>
    <s v="531"/>
    <s v="NS531"/>
    <x v="32"/>
    <s v="Merlin 72/73 or 76/77 "/>
    <m/>
    <s v="Hatfield"/>
    <s v="555/C.23(a)"/>
    <n v="36"/>
    <n v="1"/>
    <x v="37"/>
    <s v="Hatfield"/>
    <m/>
    <s v="Merlin 72/73 or 76/77"/>
    <s v="Between 24-3-1944 and 31-12-1944"/>
    <m/>
    <m/>
    <s v=""/>
    <m/>
    <x v="17"/>
  </r>
  <r>
    <s v="NS"/>
    <s v="532"/>
    <s v="NS532"/>
    <x v="32"/>
    <s v="Merlin 72/73 or 76/77 "/>
    <m/>
    <s v="Hatfield"/>
    <s v="555/C.23(a)"/>
    <n v="37"/>
    <n v="1"/>
    <x v="37"/>
    <s v="Hatfield"/>
    <m/>
    <s v="Merlin 72/73 or 76/77"/>
    <s v="Between 24-3-1944 and 31-12-1944"/>
    <m/>
    <m/>
    <s v=""/>
    <m/>
    <x v="17"/>
  </r>
  <r>
    <s v="NS"/>
    <s v="533"/>
    <s v="NS533"/>
    <x v="32"/>
    <s v="Merlin 72/73 or 76/77 "/>
    <m/>
    <s v="Hatfield"/>
    <s v="555/C.23(a)"/>
    <n v="38"/>
    <n v="1"/>
    <x v="37"/>
    <s v="Hatfield"/>
    <m/>
    <s v="Merlin 72/73 or 76/77"/>
    <s v="Between 24-3-1944 and 31-12-1944"/>
    <m/>
    <m/>
    <s v=""/>
    <m/>
    <x v="17"/>
  </r>
  <r>
    <s v="NS"/>
    <s v="534"/>
    <s v="NS534"/>
    <x v="32"/>
    <s v="Merlin 72/73 or 76/77 "/>
    <m/>
    <s v="Hatfield"/>
    <s v="555/C.23(a)"/>
    <n v="39"/>
    <n v="1"/>
    <x v="37"/>
    <s v="Hatfield"/>
    <m/>
    <s v="Merlin 72/73 or 76/77"/>
    <s v="Between 24-3-1944 and 31-12-1944"/>
    <m/>
    <m/>
    <s v=""/>
    <m/>
    <x v="17"/>
  </r>
  <r>
    <s v="NS"/>
    <s v="535"/>
    <s v="NS535"/>
    <x v="32"/>
    <s v="Merlin 72/73 or 76/77 "/>
    <m/>
    <s v="Hatfield"/>
    <s v="555/C.23(a)"/>
    <n v="40"/>
    <n v="1"/>
    <x v="37"/>
    <s v="Hatfield"/>
    <m/>
    <s v="Merlin 72/73 or 76/77"/>
    <s v="Between 24-3-1944 and 31-12-1944"/>
    <m/>
    <m/>
    <s v=""/>
    <m/>
    <x v="17"/>
  </r>
  <r>
    <s v="NS"/>
    <s v="536"/>
    <s v="NS536"/>
    <x v="32"/>
    <s v="Merlin 72/73 or 76/77 "/>
    <m/>
    <s v="Hatfield"/>
    <s v="555/C.23(a)"/>
    <n v="41"/>
    <n v="1"/>
    <x v="37"/>
    <s v="Hatfield"/>
    <m/>
    <s v="Merlin 72/73 or 76/77"/>
    <s v="Between 24-3-1944 and 31-12-1944"/>
    <m/>
    <m/>
    <s v=""/>
    <m/>
    <x v="17"/>
  </r>
  <r>
    <s v="NS"/>
    <s v="537"/>
    <s v="NS537"/>
    <x v="32"/>
    <s v="Merlin 72/73 or 76/77 "/>
    <m/>
    <s v="Hatfield"/>
    <s v="555/C.23(a)"/>
    <n v="42"/>
    <n v="1"/>
    <x v="37"/>
    <s v="Hatfield"/>
    <m/>
    <s v="Merlin 72/73 or 76/77"/>
    <s v="Between 24-3-1944 and 31-12-1944"/>
    <m/>
    <m/>
    <s v=""/>
    <m/>
    <x v="17"/>
  </r>
  <r>
    <s v="NS"/>
    <s v="538"/>
    <s v="NS538"/>
    <x v="32"/>
    <s v="Merlin 72/73 or 76/77 "/>
    <m/>
    <s v="Hatfield"/>
    <s v="555/C.23(a)"/>
    <n v="43"/>
    <n v="1"/>
    <x v="37"/>
    <s v="Hatfield"/>
    <m/>
    <s v="Merlin 72/73 or 76/77"/>
    <s v="Between 24-3-1944 and 31-12-1944"/>
    <m/>
    <m/>
    <s v=""/>
    <m/>
    <x v="17"/>
  </r>
  <r>
    <s v="NS"/>
    <s v="551"/>
    <s v="NS551"/>
    <x v="32"/>
    <s v="Merlin 72/73 or 76/77 "/>
    <m/>
    <s v="Hatfield"/>
    <s v="555/C.23(a)"/>
    <n v="44"/>
    <n v="1"/>
    <x v="37"/>
    <s v="Hatfield"/>
    <m/>
    <s v="Merlin 72/73 or 76/77"/>
    <s v="Between 24-3-1944 and 31-12-1944"/>
    <m/>
    <m/>
    <s v=""/>
    <m/>
    <x v="17"/>
  </r>
  <r>
    <s v="NS"/>
    <s v="552"/>
    <s v="NS552"/>
    <x v="32"/>
    <s v="Merlin 72/73 or 76/77 "/>
    <m/>
    <s v="Hatfield"/>
    <s v="555/C.23(a)"/>
    <n v="45"/>
    <n v="1"/>
    <x v="37"/>
    <s v="Hatfield"/>
    <m/>
    <s v="Merlin 72/73 or 76/77"/>
    <s v="Between 24-3-1944 and 31-12-1944"/>
    <m/>
    <m/>
    <s v=""/>
    <m/>
    <x v="17"/>
  </r>
  <r>
    <s v="NS"/>
    <s v="553"/>
    <s v="NS553"/>
    <x v="32"/>
    <s v="Merlin 72/73 or 76/77 "/>
    <m/>
    <s v="Hatfield"/>
    <s v="555/C.23(a)"/>
    <n v="46"/>
    <n v="1"/>
    <x v="37"/>
    <s v="Hatfield"/>
    <m/>
    <s v="Merlin 72/73 or 76/77"/>
    <s v="Between 24-3-1944 and 31-12-1944"/>
    <m/>
    <m/>
    <s v=""/>
    <m/>
    <x v="17"/>
  </r>
  <r>
    <s v="NS"/>
    <s v="554"/>
    <s v="NS554"/>
    <x v="32"/>
    <s v="Merlin 72/73 or 76/77 "/>
    <m/>
    <s v="Hatfield"/>
    <s v="555/C.23(a)"/>
    <n v="47"/>
    <n v="1"/>
    <x v="37"/>
    <s v="Hatfield"/>
    <m/>
    <s v="Merlin 72/73 or 76/77"/>
    <s v="Between 24-3-1944 and 31-12-1944"/>
    <m/>
    <m/>
    <s v=""/>
    <m/>
    <x v="17"/>
  </r>
  <r>
    <s v="NS"/>
    <s v="555"/>
    <s v="NS555"/>
    <x v="32"/>
    <s v="Merlin 72/73 or 76/77 "/>
    <m/>
    <s v="Hatfield"/>
    <s v="555/C.23(a)"/>
    <n v="48"/>
    <n v="1"/>
    <x v="37"/>
    <s v="Hatfield"/>
    <m/>
    <s v="Merlin 72/73 or 76/77"/>
    <s v="Between 24-3-1944 and 31-12-1944"/>
    <m/>
    <m/>
    <s v=""/>
    <m/>
    <x v="17"/>
  </r>
  <r>
    <s v="NS"/>
    <s v="556"/>
    <s v="NS556"/>
    <x v="32"/>
    <s v="Merlin 72/73 or 76/77 "/>
    <m/>
    <s v="Hatfield"/>
    <s v="555/C.23(a)"/>
    <n v="49"/>
    <n v="1"/>
    <x v="37"/>
    <s v="Hatfield"/>
    <m/>
    <s v="Merlin 72/73 or 76/77"/>
    <s v="Between 24-3-1944 and 31-12-1944"/>
    <m/>
    <m/>
    <s v=""/>
    <m/>
    <x v="17"/>
  </r>
  <r>
    <s v="NS"/>
    <s v="557"/>
    <s v="NS557"/>
    <x v="32"/>
    <s v="Merlin 72/73 or 76/77 "/>
    <m/>
    <s v="Hatfield"/>
    <s v="555/C.23(a)"/>
    <n v="50"/>
    <n v="1"/>
    <x v="37"/>
    <s v="Hatfield"/>
    <m/>
    <s v="Merlin 72/73 or 76/77"/>
    <s v="Between 24-3-1944 and 31-12-1944"/>
    <m/>
    <m/>
    <s v=""/>
    <m/>
    <x v="17"/>
  </r>
  <r>
    <s v="NS"/>
    <s v="558"/>
    <s v="NS558"/>
    <x v="32"/>
    <s v="Merlin 72/73 or 76/77 "/>
    <m/>
    <s v="Hatfield"/>
    <s v="555/C.23(a)"/>
    <n v="51"/>
    <n v="1"/>
    <x v="37"/>
    <s v="Hatfield"/>
    <m/>
    <s v="Merlin 72/73 or 76/77"/>
    <s v="Between 24-3-1944 and 31-12-1944"/>
    <m/>
    <m/>
    <s v=""/>
    <m/>
    <x v="17"/>
  </r>
  <r>
    <s v="NS"/>
    <s v="559"/>
    <s v="NS559"/>
    <x v="32"/>
    <s v="Merlin 72/73 or 76/77 "/>
    <m/>
    <s v="Hatfield"/>
    <s v="555/C.23(a)"/>
    <n v="52"/>
    <n v="1"/>
    <x v="35"/>
    <s v="Hatfield"/>
    <m/>
    <s v="Merlin 72/73 or 76/77"/>
    <s v="Between 24-3-1944 and 31-12-1944"/>
    <m/>
    <m/>
    <s v=""/>
    <m/>
    <x v="17"/>
  </r>
  <r>
    <s v="NS"/>
    <s v="560"/>
    <s v="NS560"/>
    <x v="32"/>
    <s v="Merlin 72/73 or 76/77 "/>
    <m/>
    <s v="Hatfield"/>
    <s v="555/C.23(a)"/>
    <n v="53"/>
    <n v="1"/>
    <x v="35"/>
    <s v="Hatfield"/>
    <m/>
    <s v="Merlin 72/73 or 76/77"/>
    <s v="Between 24-3-1944 and 31-12-1944"/>
    <m/>
    <m/>
    <s v=""/>
    <m/>
    <x v="17"/>
  </r>
  <r>
    <s v="NS"/>
    <s v="561"/>
    <s v="NS561"/>
    <x v="32"/>
    <s v="Merlin 72/73 or 76/77 "/>
    <m/>
    <s v="Hatfield"/>
    <s v="555/C.23(a)"/>
    <n v="54"/>
    <n v="1"/>
    <x v="35"/>
    <s v="Hatfield"/>
    <m/>
    <s v="Merlin 72/73 or 76/77"/>
    <s v="Between 24-3-1944 and 31-12-1944"/>
    <m/>
    <m/>
    <s v=""/>
    <m/>
    <x v="17"/>
  </r>
  <r>
    <s v="NS"/>
    <s v="562"/>
    <s v="NS562"/>
    <x v="32"/>
    <s v="Merlin 72/73 or 76/77 "/>
    <m/>
    <s v="Hatfield"/>
    <s v="555/C.23(a)"/>
    <n v="55"/>
    <n v="1"/>
    <x v="35"/>
    <s v="Hatfield"/>
    <m/>
    <s v="Merlin 72/73 or 76/77"/>
    <s v="Between 24-3-1944 and 31-12-1944"/>
    <m/>
    <m/>
    <s v=""/>
    <m/>
    <x v="17"/>
  </r>
  <r>
    <s v="NS"/>
    <s v="563"/>
    <s v="NS563"/>
    <x v="32"/>
    <s v="Merlin 72/73 or 76/77 "/>
    <m/>
    <s v="Hatfield"/>
    <s v="555/C.23(a)"/>
    <n v="56"/>
    <n v="1"/>
    <x v="35"/>
    <s v="Hatfield"/>
    <m/>
    <s v="Merlin 72/73 or 76/77"/>
    <s v="Between 24-3-1944 and 31-12-1944"/>
    <m/>
    <m/>
    <s v=""/>
    <m/>
    <x v="17"/>
  </r>
  <r>
    <s v="NS"/>
    <s v="564"/>
    <s v="NS564"/>
    <x v="32"/>
    <s v="Merlin 72/73 or 76/77 "/>
    <m/>
    <s v="Hatfield"/>
    <s v="555/C.23(a)"/>
    <n v="57"/>
    <n v="1"/>
    <x v="35"/>
    <s v="Hatfield"/>
    <m/>
    <s v="Merlin 72/73 or 76/77"/>
    <s v="Between 24-3-1944 and 31-12-1944"/>
    <m/>
    <m/>
    <s v=""/>
    <m/>
    <x v="17"/>
  </r>
  <r>
    <s v="NS"/>
    <s v="565"/>
    <s v="NS565"/>
    <x v="32"/>
    <s v="Merlin 72/73 or 76/77 "/>
    <m/>
    <s v="Hatfield"/>
    <s v="555/C.23(a)"/>
    <n v="58"/>
    <n v="1"/>
    <x v="35"/>
    <s v="Hatfield"/>
    <m/>
    <s v="Merlin 72/73 or 76/77"/>
    <s v="Between 24-3-1944 and 31-12-1944"/>
    <m/>
    <m/>
    <s v=""/>
    <m/>
    <x v="17"/>
  </r>
  <r>
    <s v="NS"/>
    <s v="566"/>
    <s v="NS566"/>
    <x v="32"/>
    <s v="Merlin 72/73 or 76/77 "/>
    <m/>
    <s v="Hatfield"/>
    <s v="555/C.23(a)"/>
    <n v="59"/>
    <n v="1"/>
    <x v="35"/>
    <s v="Hatfield"/>
    <m/>
    <s v="Merlin 72/73 or 76/77"/>
    <s v="Between 24-3-1944 and 31-12-1944"/>
    <m/>
    <m/>
    <s v=""/>
    <m/>
    <x v="17"/>
  </r>
  <r>
    <s v="NS"/>
    <s v="567"/>
    <s v="NS567"/>
    <x v="32"/>
    <s v="Merlin 72/73 or 76/77 "/>
    <m/>
    <s v="Hatfield"/>
    <s v="555/C.23(a)"/>
    <n v="60"/>
    <n v="1"/>
    <x v="35"/>
    <s v="Hatfield"/>
    <m/>
    <s v="Merlin 72/73 or 76/77"/>
    <s v="Between 24-3-1944 and 31-12-1944"/>
    <m/>
    <m/>
    <s v=""/>
    <m/>
    <x v="17"/>
  </r>
  <r>
    <s v="NS"/>
    <s v="568"/>
    <s v="NS568"/>
    <x v="32"/>
    <s v="Merlin 72/73 or 76/77 "/>
    <m/>
    <s v="Hatfield"/>
    <s v="555/C.23(a)"/>
    <n v="61"/>
    <n v="1"/>
    <x v="35"/>
    <s v="Hatfield"/>
    <m/>
    <s v="Merlin 72/73 or 76/77"/>
    <s v="Between 24-3-1944 and 31-12-1944"/>
    <m/>
    <m/>
    <s v=""/>
    <m/>
    <x v="17"/>
  </r>
  <r>
    <s v="NS"/>
    <s v="569"/>
    <s v="NS569"/>
    <x v="32"/>
    <s v="Merlin 72/73 or 76/77 "/>
    <m/>
    <s v="Hatfield"/>
    <s v="555/C.23(a)"/>
    <n v="62"/>
    <n v="1"/>
    <x v="35"/>
    <s v="Hatfield"/>
    <m/>
    <s v="Merlin 72/73 or 76/77"/>
    <s v="Between 24-3-1944 and 31-12-1944"/>
    <m/>
    <m/>
    <s v=""/>
    <m/>
    <x v="17"/>
  </r>
  <r>
    <s v="NS"/>
    <s v="570"/>
    <s v="NS570"/>
    <x v="32"/>
    <s v="Merlin 72/73 or 76/77 "/>
    <m/>
    <s v="Hatfield"/>
    <s v="555/C.23(a)"/>
    <n v="63"/>
    <n v="1"/>
    <x v="35"/>
    <s v="Hatfield"/>
    <m/>
    <s v="Merlin 72/73 or 76/77"/>
    <s v="Between 24-3-1944 and 31-12-1944"/>
    <m/>
    <m/>
    <s v=""/>
    <m/>
    <x v="17"/>
  </r>
  <r>
    <s v="NS"/>
    <s v="571"/>
    <s v="NS571"/>
    <x v="32"/>
    <s v="Merlin 72/73 or 76/77 "/>
    <m/>
    <s v="Hatfield"/>
    <s v="555/C.23(a)"/>
    <n v="64"/>
    <n v="1"/>
    <x v="35"/>
    <s v="Hatfield"/>
    <m/>
    <s v="Merlin 72/73 or 76/77"/>
    <s v="Between 24-3-1944 and 31-12-1944"/>
    <m/>
    <m/>
    <s v=""/>
    <m/>
    <x v="17"/>
  </r>
  <r>
    <s v="NS"/>
    <s v="572"/>
    <s v="NS572"/>
    <x v="32"/>
    <s v="Merlin 72/73 or 76/77 "/>
    <m/>
    <s v="Hatfield"/>
    <s v="555/C.23(a)"/>
    <n v="65"/>
    <n v="1"/>
    <x v="35"/>
    <s v="Hatfield"/>
    <m/>
    <s v="Merlin 72/73 or 76/77"/>
    <s v="Between 24-3-1944 and 31-12-1944"/>
    <m/>
    <m/>
    <s v=""/>
    <m/>
    <x v="17"/>
  </r>
  <r>
    <s v="NS"/>
    <s v="573"/>
    <s v="NS573"/>
    <x v="32"/>
    <s v="Merlin 72/73 or 76/77 "/>
    <m/>
    <s v="Hatfield"/>
    <s v="555/C.23(a)"/>
    <n v="66"/>
    <n v="1"/>
    <x v="35"/>
    <s v="Hatfield"/>
    <m/>
    <s v="Merlin 72/73 or 76/77"/>
    <s v="Between 24-3-1944 and 31-12-1944"/>
    <m/>
    <m/>
    <s v=""/>
    <m/>
    <x v="17"/>
  </r>
  <r>
    <s v="NS"/>
    <s v="574"/>
    <s v="NS574"/>
    <x v="32"/>
    <s v="Merlin 72/73 or 76/77 "/>
    <m/>
    <s v="Hatfield"/>
    <s v="555/C.23(a)"/>
    <n v="67"/>
    <n v="1"/>
    <x v="35"/>
    <s v="Hatfield"/>
    <m/>
    <s v="Merlin 72/73 or 76/77"/>
    <s v="Between 24-3-1944 and 31-12-1944"/>
    <m/>
    <m/>
    <s v=""/>
    <m/>
    <x v="17"/>
  </r>
  <r>
    <s v="NS"/>
    <s v="575"/>
    <s v="NS575"/>
    <x v="32"/>
    <s v="Merlin 72/73 or 76/77 "/>
    <m/>
    <s v="Hatfield"/>
    <s v="555/C.23(a)"/>
    <n v="68"/>
    <n v="1"/>
    <x v="35"/>
    <s v="Hatfield"/>
    <m/>
    <s v="Merlin 72/73 or 76/77"/>
    <s v="Between 24-3-1944 and 31-12-1944"/>
    <m/>
    <m/>
    <s v=""/>
    <m/>
    <x v="17"/>
  </r>
  <r>
    <s v="NS"/>
    <s v="576"/>
    <s v="NS576"/>
    <x v="32"/>
    <s v="Merlin 72/73 or 76/77 "/>
    <m/>
    <s v="Hatfield"/>
    <s v="555/C.23(a)"/>
    <n v="69"/>
    <n v="1"/>
    <x v="35"/>
    <s v="Hatfield"/>
    <m/>
    <s v="Merlin 72/73 or 76/77"/>
    <s v="Between 24-3-1944 and 31-12-1944"/>
    <m/>
    <m/>
    <s v=""/>
    <m/>
    <x v="17"/>
  </r>
  <r>
    <s v="NS"/>
    <s v="577"/>
    <s v="NS577"/>
    <x v="32"/>
    <s v="Merlin 72/73 or 76/77 "/>
    <m/>
    <s v="Hatfield"/>
    <s v="555/C.23(a)"/>
    <n v="70"/>
    <n v="1"/>
    <x v="35"/>
    <s v="Hatfield"/>
    <m/>
    <s v="Merlin 72/73 or 76/77"/>
    <s v="Between 24-3-1944 and 31-12-1944"/>
    <m/>
    <m/>
    <s v=""/>
    <m/>
    <x v="17"/>
  </r>
  <r>
    <s v="NS"/>
    <s v="578"/>
    <s v="NS578"/>
    <x v="32"/>
    <s v="Merlin 72/73 or 76/77 "/>
    <m/>
    <s v="Hatfield"/>
    <s v="555/C.23(a)"/>
    <n v="71"/>
    <n v="1"/>
    <x v="39"/>
    <s v="Hatfield"/>
    <m/>
    <s v="Merlin 72/73 or 76/77"/>
    <s v="Between 24-3-1944 and 31-12-1944"/>
    <m/>
    <m/>
    <s v=""/>
    <m/>
    <x v="17"/>
  </r>
  <r>
    <s v="NS"/>
    <s v="579"/>
    <s v="NS579"/>
    <x v="32"/>
    <s v="Merlin 72/73 or 76/77 "/>
    <m/>
    <s v="Hatfield"/>
    <s v="555/C.23(a)"/>
    <n v="72"/>
    <n v="1"/>
    <x v="39"/>
    <s v="Hatfield"/>
    <m/>
    <s v="Merlin 72/73 or 76/77"/>
    <s v="Between 24-3-1944 and 31-12-1944"/>
    <m/>
    <m/>
    <s v=""/>
    <m/>
    <x v="17"/>
  </r>
  <r>
    <s v="NS"/>
    <s v="580"/>
    <s v="NS580"/>
    <x v="32"/>
    <s v="Merlin 72/73 or 76/77 "/>
    <m/>
    <s v="Hatfield"/>
    <s v="555/C.23(a)"/>
    <n v="73"/>
    <n v="1"/>
    <x v="39"/>
    <s v="Hatfield"/>
    <m/>
    <s v="Merlin 72/73 or 76/77"/>
    <s v="Between 24-3-1944 and 31-12-1944"/>
    <m/>
    <m/>
    <s v=""/>
    <m/>
    <x v="17"/>
  </r>
  <r>
    <s v="NS"/>
    <s v="581"/>
    <s v="NS581"/>
    <x v="32"/>
    <s v="Merlin 72/73 or 76/77 "/>
    <m/>
    <s v="Hatfield"/>
    <s v="555/C.23(a)"/>
    <n v="74"/>
    <n v="1"/>
    <x v="39"/>
    <s v="Hatfield"/>
    <m/>
    <s v="Merlin 72/73 or 76/77"/>
    <s v="Between 24-3-1944 and 31-12-1944"/>
    <m/>
    <m/>
    <s v=""/>
    <m/>
    <x v="17"/>
  </r>
  <r>
    <s v="NS"/>
    <s v="582"/>
    <s v="NS582"/>
    <x v="32"/>
    <s v="Merlin 72/73 or 76/77 "/>
    <m/>
    <s v="Hatfield"/>
    <s v="555/C.23(a)"/>
    <n v="75"/>
    <n v="1"/>
    <x v="39"/>
    <s v="Hatfield"/>
    <m/>
    <s v="Merlin 72/73 or 76/77"/>
    <s v="Between 24-3-1944 and 31-12-1944"/>
    <m/>
    <m/>
    <s v=""/>
    <m/>
    <x v="17"/>
  </r>
  <r>
    <s v="NS"/>
    <s v="583"/>
    <s v="NS583"/>
    <x v="32"/>
    <s v="Merlin 72/73 or 76/77 "/>
    <m/>
    <s v="Hatfield"/>
    <s v="555/C.23(a)"/>
    <n v="76"/>
    <n v="1"/>
    <x v="39"/>
    <s v="Hatfield"/>
    <m/>
    <s v="Merlin 72/73 or 76/77"/>
    <s v="Between 24-3-1944 and 31-12-1944"/>
    <m/>
    <m/>
    <s v=""/>
    <m/>
    <x v="17"/>
  </r>
  <r>
    <s v="NS"/>
    <s v="584"/>
    <s v="NS584"/>
    <x v="32"/>
    <s v="Merlin 72/73 or 76/77 "/>
    <m/>
    <s v="Hatfield"/>
    <s v="555/C.23(a)"/>
    <n v="77"/>
    <n v="1"/>
    <x v="39"/>
    <s v="Hatfield"/>
    <m/>
    <s v="Merlin 72/73 or 76/77"/>
    <s v="Between 24-3-1944 and 31-12-1944"/>
    <m/>
    <m/>
    <s v=""/>
    <m/>
    <x v="17"/>
  </r>
  <r>
    <s v="NS"/>
    <s v="585"/>
    <s v="NS585"/>
    <x v="32"/>
    <s v="Merlin 72/73 or 76/77 "/>
    <m/>
    <s v="Hatfield"/>
    <s v="555/C.23(a)"/>
    <n v="78"/>
    <n v="1"/>
    <x v="39"/>
    <s v="Hatfield"/>
    <m/>
    <s v="Merlin 72/73 or 76/77"/>
    <s v="Between 24-3-1944 and 31-12-1944"/>
    <m/>
    <m/>
    <s v=""/>
    <m/>
    <x v="17"/>
  </r>
  <r>
    <s v="NS"/>
    <s v="586"/>
    <s v="NS586"/>
    <x v="36"/>
    <s v="Merlin 72/73 or 76/77 "/>
    <m/>
    <s v="Hatfield"/>
    <s v="555/C.23(a)"/>
    <n v="1"/>
    <n v="1"/>
    <x v="41"/>
    <s v="Hatfield"/>
    <m/>
    <m/>
    <s v="13-9-44 to 18-10-44"/>
    <m/>
    <m/>
    <s v=""/>
    <m/>
    <x v="17"/>
  </r>
  <r>
    <s v="NS"/>
    <s v="587"/>
    <s v="NS587"/>
    <x v="36"/>
    <s v="Merlin 72/73 or 76/77 "/>
    <m/>
    <s v="Hatfield"/>
    <s v="555/C.23(a)"/>
    <n v="2"/>
    <n v="1"/>
    <x v="41"/>
    <s v="Hatfield"/>
    <m/>
    <m/>
    <s v="13-9-44 to 18-10-44"/>
    <m/>
    <m/>
    <s v=""/>
    <m/>
    <x v="17"/>
  </r>
  <r>
    <s v="NS"/>
    <s v="588"/>
    <s v="NS588"/>
    <x v="36"/>
    <s v="Merlin 72/73 or 76/77 "/>
    <m/>
    <s v="Hatfield"/>
    <s v="555/C.23(a)"/>
    <n v="3"/>
    <n v="1"/>
    <x v="42"/>
    <s v="Hatfield"/>
    <m/>
    <m/>
    <s v="13-9-44 to 18-10-44"/>
    <m/>
    <m/>
    <s v=""/>
    <m/>
    <x v="17"/>
  </r>
  <r>
    <s v="NS"/>
    <s v="589"/>
    <s v="NS589"/>
    <x v="36"/>
    <s v="Merlin 72/73 or 76/77 "/>
    <m/>
    <s v="Hatfield"/>
    <s v="555/C.23(a)"/>
    <n v="4"/>
    <n v="1"/>
    <x v="42"/>
    <s v="Hatfield"/>
    <m/>
    <m/>
    <s v="13-9-44 to 18-10-44"/>
    <m/>
    <m/>
    <s v=""/>
    <m/>
    <x v="17"/>
  </r>
  <r>
    <s v="NS"/>
    <s v="590"/>
    <s v="NS590"/>
    <x v="32"/>
    <s v="Merlin 72/73 or 76/77 "/>
    <m/>
    <s v="Hatfield"/>
    <s v="555/C.23(a)"/>
    <n v="79"/>
    <n v="1"/>
    <x v="39"/>
    <s v="Hatfield"/>
    <m/>
    <s v="Merlin 72/73 or 76/77"/>
    <s v="Between 24-3-1944 and 31-12-1944"/>
    <m/>
    <m/>
    <s v=""/>
    <m/>
    <x v="17"/>
  </r>
  <r>
    <s v="NS"/>
    <s v="591"/>
    <s v="NS591"/>
    <x v="32"/>
    <s v="Merlin 72/73 or 76/77 "/>
    <m/>
    <s v="Hatfield"/>
    <s v="555/C.23(a)"/>
    <n v="80"/>
    <n v="1"/>
    <x v="39"/>
    <s v="Hatfield"/>
    <m/>
    <s v="Merlin 72/73 or 76/77"/>
    <s v="Between 24-3-1944 and 31-12-1944"/>
    <m/>
    <m/>
    <s v=""/>
    <m/>
    <x v="17"/>
  </r>
  <r>
    <s v="NS"/>
    <s v="592"/>
    <s v="NS592"/>
    <x v="32"/>
    <s v="Merlin 72/73 or 76/77 "/>
    <m/>
    <s v="Hatfield"/>
    <s v="555/C.23(a)"/>
    <n v="81"/>
    <n v="1"/>
    <x v="39"/>
    <s v="Hatfield"/>
    <m/>
    <s v="Merlin 72/73 or 76/77"/>
    <s v="Between 24-3-1944 and 31-12-1944"/>
    <m/>
    <m/>
    <s v=""/>
    <m/>
    <x v="17"/>
  </r>
  <r>
    <s v="NS"/>
    <s v="593"/>
    <s v="NS593"/>
    <x v="32"/>
    <s v="Merlin 72/73 or 76/77 "/>
    <m/>
    <s v="Hatfield"/>
    <s v="555/C.23(a)"/>
    <n v="82"/>
    <n v="1"/>
    <x v="39"/>
    <s v="Hatfield"/>
    <m/>
    <s v="Merlin 72/73 or 76/77"/>
    <s v="Between 24-3-1944 and 31-12-1944"/>
    <m/>
    <m/>
    <s v=""/>
    <m/>
    <x v="17"/>
  </r>
  <r>
    <s v="NS"/>
    <s v="594"/>
    <s v="NS594"/>
    <x v="32"/>
    <s v="Merlin 72/73 or 76/77 "/>
    <m/>
    <s v="Hatfield"/>
    <s v="555/C.23(a)"/>
    <n v="83"/>
    <n v="1"/>
    <x v="39"/>
    <s v="Hatfield"/>
    <m/>
    <s v="Merlin 72/73 or 76/77"/>
    <s v="Between 24-3-1944 and 31-12-1944"/>
    <m/>
    <m/>
    <s v=""/>
    <m/>
    <x v="17"/>
  </r>
  <r>
    <s v="NS"/>
    <s v="595"/>
    <s v="NS595"/>
    <x v="32"/>
    <s v="Merlin 72/73 or 76/77 "/>
    <m/>
    <s v="Hatfield"/>
    <s v="555/C.23(a)"/>
    <n v="84"/>
    <n v="1"/>
    <x v="39"/>
    <s v="Hatfield"/>
    <m/>
    <s v="Merlin 72/73 or 76/77"/>
    <s v="Between 24-3-1944 and 31-12-1944"/>
    <m/>
    <m/>
    <s v=""/>
    <m/>
    <x v="17"/>
  </r>
  <r>
    <s v="NS"/>
    <s v="596"/>
    <s v="NS596"/>
    <x v="32"/>
    <s v="Merlin 72/73 or 76/77 "/>
    <m/>
    <s v="Hatfield"/>
    <s v="555/C.23(a)"/>
    <n v="85"/>
    <n v="1"/>
    <x v="39"/>
    <s v="Hatfield"/>
    <m/>
    <s v="Merlin 72/73 or 76/77"/>
    <s v="Between 24-3-1944 and 31-12-1944"/>
    <m/>
    <m/>
    <s v=""/>
    <m/>
    <x v="17"/>
  </r>
  <r>
    <s v="NS"/>
    <s v="619"/>
    <s v="NS619"/>
    <x v="32"/>
    <s v="Merlin 72/73 or 76/77 "/>
    <m/>
    <s v="Hatfield"/>
    <s v="555/C.23(a)"/>
    <n v="86"/>
    <n v="1"/>
    <x v="39"/>
    <s v="Hatfield"/>
    <m/>
    <s v="Merlin 72/73 or 76/77"/>
    <s v="Between 24-3-1944 and 31-12-1944"/>
    <m/>
    <m/>
    <s v=""/>
    <m/>
    <x v="17"/>
  </r>
  <r>
    <s v="NS"/>
    <s v="620"/>
    <s v="NS620"/>
    <x v="32"/>
    <s v="Merlin 72/73 or 76/77 "/>
    <m/>
    <s v="Hatfield"/>
    <s v="555/C.23(a)"/>
    <n v="87"/>
    <n v="1"/>
    <x v="39"/>
    <s v="Hatfield"/>
    <m/>
    <s v="Merlin 72/73 or 76/77"/>
    <s v="Between 24-3-1944 and 31-12-1944"/>
    <m/>
    <m/>
    <s v=""/>
    <m/>
    <x v="17"/>
  </r>
  <r>
    <s v="NS"/>
    <s v="621"/>
    <s v="NS621"/>
    <x v="32"/>
    <s v="Merlin 72/73 or 76/77 "/>
    <m/>
    <s v="Hatfield"/>
    <s v="555/C.23(a)"/>
    <n v="88"/>
    <n v="1"/>
    <x v="39"/>
    <s v="Hatfield"/>
    <m/>
    <s v="Merlin 72/73 or 76/77"/>
    <s v="Between 24-3-1944 and 31-12-1944"/>
    <m/>
    <m/>
    <s v=""/>
    <m/>
    <x v="17"/>
  </r>
  <r>
    <s v="NS"/>
    <s v="622"/>
    <s v="NS622"/>
    <x v="32"/>
    <s v="Merlin 72/73 or 76/77 "/>
    <m/>
    <s v="Hatfield"/>
    <s v="555/C.23(a)"/>
    <n v="89"/>
    <n v="1"/>
    <x v="39"/>
    <s v="Hatfield"/>
    <m/>
    <s v="Merlin 72/73 or 76/77"/>
    <s v="Between 24-3-1944 and 31-12-1944"/>
    <m/>
    <m/>
    <s v=""/>
    <m/>
    <x v="17"/>
  </r>
  <r>
    <s v="NS"/>
    <s v="623"/>
    <s v="NS623"/>
    <x v="32"/>
    <s v="Merlin 72/73 or 76/77 "/>
    <m/>
    <s v="Hatfield"/>
    <s v="555/C.23(a)"/>
    <n v="90"/>
    <n v="1"/>
    <x v="39"/>
    <s v="Hatfield"/>
    <m/>
    <s v="Merlin 72/73 or 76/77"/>
    <s v="Between 24-3-1944 and 31-12-1944"/>
    <m/>
    <m/>
    <s v=""/>
    <m/>
    <x v="17"/>
  </r>
  <r>
    <s v="NS"/>
    <s v="624"/>
    <s v="NS624"/>
    <x v="32"/>
    <s v="Merlin 72/73 or 76/77 "/>
    <m/>
    <s v="Hatfield"/>
    <s v="555/C.23(a)"/>
    <n v="91"/>
    <n v="1"/>
    <x v="39"/>
    <s v="Hatfield"/>
    <m/>
    <s v="Merlin 72/73 or 76/77"/>
    <s v="Between 24-3-1944 and 31-12-1944"/>
    <m/>
    <m/>
    <s v=""/>
    <m/>
    <x v="17"/>
  </r>
  <r>
    <s v="NS"/>
    <s v="625"/>
    <s v="NS625"/>
    <x v="32"/>
    <s v="Merlin 72/73 or 76/77 "/>
    <m/>
    <s v="Hatfield"/>
    <s v="555/C.23(a)"/>
    <n v="92"/>
    <n v="1"/>
    <x v="39"/>
    <s v="Hatfield"/>
    <m/>
    <s v="Merlin 72/73 or 76/77"/>
    <s v="Between 24-3-1944 and 31-12-1944"/>
    <m/>
    <m/>
    <s v=""/>
    <m/>
    <x v="17"/>
  </r>
  <r>
    <s v="NS"/>
    <s v="626"/>
    <s v="NS626"/>
    <x v="32"/>
    <s v="Merlin 72/73 or 76/77 "/>
    <m/>
    <s v="Hatfield"/>
    <s v="555/C.23(a)"/>
    <n v="93"/>
    <n v="1"/>
    <x v="39"/>
    <s v="Hatfield"/>
    <m/>
    <s v="Merlin 72/73 or 76/77"/>
    <s v="Between 24-3-1944 and 31-12-1944"/>
    <m/>
    <m/>
    <s v=""/>
    <m/>
    <x v="17"/>
  </r>
  <r>
    <s v="NS"/>
    <s v="627"/>
    <s v="NS627"/>
    <x v="32"/>
    <s v="Merlin 72/73 or 76/77 "/>
    <m/>
    <s v="Hatfield"/>
    <s v="555/C.23(a)"/>
    <n v="94"/>
    <n v="1"/>
    <x v="39"/>
    <s v="Hatfield"/>
    <m/>
    <s v="Merlin 72/73 or 76/77"/>
    <s v="Between 24-3-1944 and 31-12-1944"/>
    <m/>
    <m/>
    <s v=""/>
    <m/>
    <x v="17"/>
  </r>
  <r>
    <s v="NS"/>
    <s v="628"/>
    <s v="NS628"/>
    <x v="32"/>
    <s v="Merlin 72/73 or 76/77 "/>
    <m/>
    <s v="Hatfield"/>
    <s v="555/C.23(a)"/>
    <n v="95"/>
    <n v="1"/>
    <x v="39"/>
    <s v="Hatfield"/>
    <m/>
    <s v="Merlin 72/73 or 76/77"/>
    <s v="Between 24-3-1944 and 31-12-1944"/>
    <m/>
    <m/>
    <s v=""/>
    <m/>
    <x v="17"/>
  </r>
  <r>
    <s v="NS"/>
    <s v="629"/>
    <s v="NS629"/>
    <x v="32"/>
    <s v="Merlin 72/73 or 76/77 "/>
    <m/>
    <s v="Hatfield"/>
    <s v="555/C.23(a)"/>
    <n v="96"/>
    <n v="1"/>
    <x v="39"/>
    <s v="Hatfield"/>
    <m/>
    <s v="Merlin 72/73 or 76/77"/>
    <s v="Between 24-3-1944 and 31-12-1944"/>
    <m/>
    <m/>
    <s v=""/>
    <m/>
    <x v="17"/>
  </r>
  <r>
    <s v="NS"/>
    <s v="630"/>
    <s v="NS630"/>
    <x v="32"/>
    <s v="Merlin 72/73 or 76/77 "/>
    <m/>
    <s v="Hatfield"/>
    <s v="555/C.23(a)"/>
    <n v="97"/>
    <n v="1"/>
    <x v="39"/>
    <s v="Hatfield"/>
    <m/>
    <s v="Merlin 72/73 or 76/77"/>
    <s v="Between 24-3-1944 and 31-12-1944"/>
    <m/>
    <m/>
    <s v=""/>
    <m/>
    <x v="17"/>
  </r>
  <r>
    <s v="NS"/>
    <s v="631"/>
    <s v="NS631"/>
    <x v="32"/>
    <s v="Merlin 72/73 or 76/77 "/>
    <m/>
    <s v="Hatfield"/>
    <s v="555/C.23(a)"/>
    <n v="98"/>
    <n v="1"/>
    <x v="39"/>
    <s v="Hatfield"/>
    <m/>
    <s v="Merlin 72/73 or 76/77"/>
    <s v="Between 24-3-1944 and 31-12-1944"/>
    <m/>
    <m/>
    <s v=""/>
    <m/>
    <x v="17"/>
  </r>
  <r>
    <s v="NS"/>
    <s v="632"/>
    <s v="NS632"/>
    <x v="32"/>
    <s v="Merlin 72/73 or 76/77 "/>
    <m/>
    <s v="Hatfield"/>
    <s v="555/C.23(a)"/>
    <n v="99"/>
    <n v="1"/>
    <x v="39"/>
    <s v="Hatfield"/>
    <m/>
    <s v="Merlin 72/73 or 76/77"/>
    <s v="Between 24-3-1944 and 31-12-1944"/>
    <m/>
    <m/>
    <s v=""/>
    <m/>
    <x v="17"/>
  </r>
  <r>
    <s v="NS"/>
    <s v="633"/>
    <s v="NS633"/>
    <x v="32"/>
    <s v="Merlin 72/73 or 76/77 "/>
    <m/>
    <s v="Hatfield"/>
    <s v="555/C.23(a)"/>
    <n v="100"/>
    <n v="1"/>
    <x v="39"/>
    <s v="Hatfield"/>
    <m/>
    <s v="Merlin 72/73 or 76/77"/>
    <s v="Between 24-3-1944 and 31-12-1944"/>
    <m/>
    <m/>
    <s v=""/>
    <m/>
    <x v="17"/>
  </r>
  <r>
    <s v="NS"/>
    <s v="634"/>
    <s v="NS634"/>
    <x v="32"/>
    <s v="Merlin 72/73 or 76/77 "/>
    <m/>
    <s v="Hatfield"/>
    <s v="555/C.23(a)"/>
    <n v="101"/>
    <n v="1"/>
    <x v="39"/>
    <s v="Hatfield"/>
    <m/>
    <s v="Merlin 72/73 or 76/77"/>
    <s v="Between 24-3-1944 and 31-12-1944"/>
    <m/>
    <m/>
    <s v=""/>
    <m/>
    <x v="17"/>
  </r>
  <r>
    <s v="NS"/>
    <s v="635"/>
    <s v="NS635"/>
    <x v="32"/>
    <s v="Merlin 72/73 or 76/77 "/>
    <m/>
    <s v="Hatfield"/>
    <s v="555/C.23(a)"/>
    <n v="102"/>
    <n v="1"/>
    <x v="39"/>
    <s v="Hatfield"/>
    <m/>
    <s v="Merlin 72/73 or 76/77"/>
    <s v="Between 24-3-1944 and 31-12-1944"/>
    <m/>
    <m/>
    <s v=""/>
    <m/>
    <x v="17"/>
  </r>
  <r>
    <s v="NS"/>
    <s v="636"/>
    <s v="NS636"/>
    <x v="32"/>
    <s v="Merlin 72/73 or 76/77 "/>
    <m/>
    <s v="Hatfield"/>
    <s v="555/C.23(a)"/>
    <n v="103"/>
    <n v="1"/>
    <x v="39"/>
    <s v="Hatfield"/>
    <m/>
    <s v="Merlin 72/73 or 76/77"/>
    <s v="Between 24-3-1944 and 31-12-1944"/>
    <m/>
    <m/>
    <s v=""/>
    <m/>
    <x v="17"/>
  </r>
  <r>
    <s v="NS"/>
    <s v="637"/>
    <s v="NS637"/>
    <x v="32"/>
    <s v="Merlin 72/73 or 76/77 "/>
    <m/>
    <s v="Hatfield"/>
    <s v="555/C.23(a)"/>
    <n v="104"/>
    <n v="1"/>
    <x v="39"/>
    <s v="Hatfield"/>
    <m/>
    <s v="Merlin 72/73 or 76/77"/>
    <s v="Between 24-3-1944 and 31-12-1944"/>
    <m/>
    <m/>
    <s v=""/>
    <m/>
    <x v="17"/>
  </r>
  <r>
    <s v="NS"/>
    <s v="638"/>
    <s v="NS638"/>
    <x v="32"/>
    <s v="Merlin 72/73 or 76/77 "/>
    <m/>
    <s v="Hatfield"/>
    <s v="555/C.23(a)"/>
    <n v="105"/>
    <n v="1"/>
    <x v="39"/>
    <s v="Hatfield"/>
    <m/>
    <s v="Merlin 72/73 or 76/77"/>
    <s v="Between 24-3-1944 and 31-12-1944"/>
    <m/>
    <m/>
    <s v=""/>
    <m/>
    <x v="17"/>
  </r>
  <r>
    <s v="NS"/>
    <s v="639"/>
    <s v="NS639"/>
    <x v="32"/>
    <s v="Merlin 72/73 or 76/77 "/>
    <m/>
    <s v="Hatfield"/>
    <s v="555/C.23(a)"/>
    <n v="106"/>
    <n v="1"/>
    <x v="39"/>
    <s v="Hatfield"/>
    <m/>
    <s v="Merlin 72/73 or 76/77"/>
    <s v="Between 24-3-1944 and 31-12-1944"/>
    <m/>
    <m/>
    <s v="Civil aircraft G-AOCI"/>
    <m/>
    <x v="17"/>
  </r>
  <r>
    <s v="NS"/>
    <s v="640"/>
    <s v="NS640"/>
    <x v="32"/>
    <s v="Merlin 72/73 or 76/77 "/>
    <m/>
    <s v="Hatfield"/>
    <s v="555/C.23(a)"/>
    <n v="107"/>
    <n v="1"/>
    <x v="39"/>
    <s v="Hatfield"/>
    <m/>
    <s v="Merlin 72/73 or 76/77"/>
    <s v="Between 24-3-1944 and 31-12-1944"/>
    <m/>
    <m/>
    <s v=""/>
    <m/>
    <x v="17"/>
  </r>
  <r>
    <s v="NS"/>
    <s v="641"/>
    <s v="NS641"/>
    <x v="32"/>
    <s v="Merlin 72/73 or 76/77 "/>
    <m/>
    <s v="Hatfield"/>
    <s v="555/C.23(a)"/>
    <n v="108"/>
    <n v="1"/>
    <x v="39"/>
    <s v="Hatfield"/>
    <m/>
    <s v="Merlin 72/73 or 76/77"/>
    <s v="Between 24-3-1944 and 31-12-1944"/>
    <m/>
    <m/>
    <s v=""/>
    <m/>
    <x v="17"/>
  </r>
  <r>
    <s v="NS"/>
    <s v="642"/>
    <s v="NS642"/>
    <x v="32"/>
    <s v="Merlin 72/73 or 76/77 "/>
    <m/>
    <s v="Hatfield"/>
    <s v="555/C.23(a)"/>
    <n v="109"/>
    <n v="1"/>
    <x v="39"/>
    <s v="Hatfield"/>
    <m/>
    <s v="Merlin 72/73 or 76/77"/>
    <s v="Between 24-3-1944 and 31-12-1944"/>
    <m/>
    <m/>
    <s v=""/>
    <m/>
    <x v="17"/>
  </r>
  <r>
    <s v="NS"/>
    <s v="643"/>
    <s v="NS643"/>
    <x v="32"/>
    <s v="Merlin 72/73 or 76/77 "/>
    <m/>
    <s v="Hatfield"/>
    <s v="555/C.23(a)"/>
    <n v="110"/>
    <n v="1"/>
    <x v="39"/>
    <s v="Hatfield"/>
    <m/>
    <s v="Merlin 72/73 or 76/77"/>
    <s v="Between 24-3-1944 and 31-12-1944"/>
    <m/>
    <m/>
    <s v=""/>
    <m/>
    <x v="17"/>
  </r>
  <r>
    <s v="NS"/>
    <s v="644"/>
    <s v="NS644"/>
    <x v="32"/>
    <s v="Merlin 72/73 or 76/77 "/>
    <m/>
    <s v="Hatfield"/>
    <s v="555/C.23(a)"/>
    <n v="111"/>
    <n v="1"/>
    <x v="39"/>
    <s v="Hatfield"/>
    <m/>
    <s v="Merlin 72/73 or 76/77"/>
    <s v="Between 24-3-1944 and 31-12-1944"/>
    <m/>
    <m/>
    <s v=""/>
    <m/>
    <x v="17"/>
  </r>
  <r>
    <s v="NS"/>
    <s v="645"/>
    <s v="NS645"/>
    <x v="32"/>
    <s v="Merlin 72/73 or 76/77 "/>
    <m/>
    <s v="Hatfield"/>
    <s v="555/C.23(a)"/>
    <n v="112"/>
    <n v="1"/>
    <x v="39"/>
    <s v="Hatfield"/>
    <m/>
    <s v="Merlin 72/73 or 76/77"/>
    <s v="Between 24-3-1944 and 31-12-1944"/>
    <m/>
    <m/>
    <s v=""/>
    <m/>
    <x v="17"/>
  </r>
  <r>
    <s v="NS"/>
    <s v="646"/>
    <s v="NS646"/>
    <x v="32"/>
    <s v="Merlin 72/73 or 76/77 "/>
    <m/>
    <s v="Hatfield"/>
    <s v="555/C.23(a)"/>
    <n v="113"/>
    <n v="1"/>
    <x v="39"/>
    <s v="Hatfield"/>
    <m/>
    <s v="Merlin 72/73 or 76/77"/>
    <s v="Between 24-3-1944 and 31-12-1944"/>
    <m/>
    <m/>
    <s v=""/>
    <m/>
    <x v="17"/>
  </r>
  <r>
    <s v="NS"/>
    <s v="647"/>
    <s v="NS647"/>
    <x v="32"/>
    <s v="Merlin 72/73 or 76/77 "/>
    <m/>
    <s v="Hatfield"/>
    <s v="555/C.23(a)"/>
    <n v="114"/>
    <n v="1"/>
    <x v="39"/>
    <s v="Hatfield"/>
    <m/>
    <s v="Merlin 72/73 or 76/77"/>
    <s v="Between 24-3-1944 and 31-12-1944"/>
    <m/>
    <m/>
    <s v=""/>
    <m/>
    <x v="17"/>
  </r>
  <r>
    <s v="NS"/>
    <s v="648"/>
    <s v="NS648"/>
    <x v="32"/>
    <s v="Merlin 72/73 or 76/77 "/>
    <m/>
    <s v="Hatfield"/>
    <s v="555/C.23(a)"/>
    <n v="115"/>
    <n v="1"/>
    <x v="39"/>
    <s v="Hatfield"/>
    <m/>
    <s v="Merlin 72/73 or 76/77"/>
    <s v="Between 24-3-1944 and 31-12-1944"/>
    <m/>
    <m/>
    <s v=""/>
    <m/>
    <x v="17"/>
  </r>
  <r>
    <s v="NS"/>
    <s v="649"/>
    <s v="NS649"/>
    <x v="32"/>
    <s v="Merlin 72/73 or 76/77 "/>
    <m/>
    <s v="Hatfield"/>
    <s v="555/C.23(a)"/>
    <n v="116"/>
    <n v="1"/>
    <x v="40"/>
    <s v="Hatfield"/>
    <m/>
    <s v="Merlin 72/73 or 76/77"/>
    <s v="Between 24-3-1944 and 31-12-1944"/>
    <m/>
    <m/>
    <s v=""/>
    <m/>
    <x v="17"/>
  </r>
  <r>
    <s v="NS"/>
    <s v="650"/>
    <s v="NS650"/>
    <x v="32"/>
    <s v="Merlin 72/73 or 76/77 "/>
    <m/>
    <s v="Hatfield"/>
    <s v="555/C.23(a)"/>
    <n v="117"/>
    <n v="1"/>
    <x v="40"/>
    <s v="Hatfield"/>
    <m/>
    <s v="Merlin 72/73 or 76/77"/>
    <s v="Between 24-3-1944 and 31-12-1944"/>
    <m/>
    <m/>
    <s v=""/>
    <m/>
    <x v="17"/>
  </r>
  <r>
    <s v="NS"/>
    <s v="651"/>
    <s v="NS651"/>
    <x v="32"/>
    <s v="Merlin 72/73 or 76/77 "/>
    <m/>
    <s v="Hatfield"/>
    <s v="555/C.23(a)"/>
    <n v="118"/>
    <n v="1"/>
    <x v="40"/>
    <s v="Hatfield"/>
    <m/>
    <s v="Merlin 72/73 or 76/77"/>
    <s v="Between 24-3-1944 and 31-12-1944"/>
    <m/>
    <m/>
    <s v=""/>
    <m/>
    <x v="17"/>
  </r>
  <r>
    <s v="NS"/>
    <s v="652"/>
    <s v="NS652"/>
    <x v="32"/>
    <s v="Merlin 72/73 or 76/77 "/>
    <m/>
    <s v="Hatfield"/>
    <s v="555/C.23(a)"/>
    <n v="119"/>
    <n v="1"/>
    <x v="40"/>
    <s v="Hatfield"/>
    <m/>
    <s v="Merlin 72/73 or 76/77"/>
    <s v="Between 24-3-1944 and 31-12-1944"/>
    <m/>
    <m/>
    <s v=""/>
    <m/>
    <x v="17"/>
  </r>
  <r>
    <s v="NS"/>
    <s v="653"/>
    <s v="NS653"/>
    <x v="32"/>
    <s v="Merlin 72/73 or 76/77 "/>
    <m/>
    <s v="Hatfield"/>
    <s v="555/C.23(a)"/>
    <n v="120"/>
    <n v="1"/>
    <x v="40"/>
    <s v="Hatfield"/>
    <m/>
    <s v="Merlin 72/73 or 76/77"/>
    <s v="Between 24-3-1944 and 31-12-1944"/>
    <m/>
    <m/>
    <s v=""/>
    <m/>
    <x v="17"/>
  </r>
  <r>
    <s v="NS"/>
    <s v="654"/>
    <s v="NS654"/>
    <x v="32"/>
    <s v="Merlin 72/73 or 76/77 "/>
    <m/>
    <s v="Hatfield"/>
    <s v="555/C.23(a)"/>
    <n v="121"/>
    <n v="1"/>
    <x v="40"/>
    <s v="Hatfield"/>
    <m/>
    <s v="Merlin 72/73 or 76/77"/>
    <s v="Between 24-3-1944 and 31-12-1944"/>
    <m/>
    <m/>
    <s v=""/>
    <m/>
    <x v="17"/>
  </r>
  <r>
    <s v="NS"/>
    <s v="655"/>
    <s v="NS655"/>
    <x v="32"/>
    <s v="Merlin 72/73 or 76/77 "/>
    <m/>
    <s v="Hatfield"/>
    <s v="555/C.23(a)"/>
    <n v="122"/>
    <n v="1"/>
    <x v="40"/>
    <s v="Hatfield"/>
    <m/>
    <s v="Merlin 72/73 or 76/77"/>
    <s v="Between 24-3-1944 and 31-12-1944"/>
    <m/>
    <m/>
    <s v=""/>
    <m/>
    <x v="17"/>
  </r>
  <r>
    <s v="NS"/>
    <s v="656"/>
    <s v="NS656"/>
    <x v="32"/>
    <s v="Merlin 72/73 or 76/77 "/>
    <m/>
    <s v="Hatfield"/>
    <s v="555/C.23(a)"/>
    <n v="123"/>
    <n v="1"/>
    <x v="40"/>
    <s v="Hatfield"/>
    <m/>
    <s v="Merlin 72/73 or 76/77"/>
    <s v="Between 24-3-1944 and 31-12-1944"/>
    <m/>
    <m/>
    <s v=""/>
    <m/>
    <x v="17"/>
  </r>
  <r>
    <s v="NS"/>
    <s v="657"/>
    <s v="NS657"/>
    <x v="32"/>
    <s v="Merlin 72/73 or 76/77 "/>
    <m/>
    <s v="Hatfield"/>
    <s v="555/C.23(a)"/>
    <n v="124"/>
    <n v="1"/>
    <x v="40"/>
    <s v="Hatfield"/>
    <m/>
    <s v="Merlin 72/73 or 76/77"/>
    <s v="Between 24-3-1944 and 31-12-1944"/>
    <m/>
    <m/>
    <s v=""/>
    <m/>
    <x v="17"/>
  </r>
  <r>
    <s v="NS"/>
    <s v="658"/>
    <s v="NS658"/>
    <x v="32"/>
    <s v="Merlin 72/73 or 76/77 "/>
    <m/>
    <s v="Hatfield"/>
    <s v="555/C.23(a)"/>
    <n v="125"/>
    <n v="1"/>
    <x v="40"/>
    <s v="Hatfield"/>
    <m/>
    <s v="Merlin 72/73 or 76/77"/>
    <s v="Between 24-3-1944 and 31-12-1944"/>
    <m/>
    <m/>
    <s v=""/>
    <m/>
    <x v="17"/>
  </r>
  <r>
    <s v="NS"/>
    <s v="659"/>
    <s v="NS659"/>
    <x v="32"/>
    <s v="Merlin 72/73 or 76/77 "/>
    <m/>
    <s v="Hatfield"/>
    <s v="555/C.23(a)"/>
    <n v="126"/>
    <n v="1"/>
    <x v="40"/>
    <s v="Hatfield"/>
    <m/>
    <s v="Merlin 72/73 or 76/77"/>
    <s v="Between 24-3-1944 and 31-12-1944"/>
    <m/>
    <m/>
    <s v=""/>
    <m/>
    <x v="17"/>
  </r>
  <r>
    <s v="NS"/>
    <s v="660"/>
    <s v="NS660"/>
    <x v="32"/>
    <s v="Merlin 72/73 or 76/77 "/>
    <m/>
    <s v="Hatfield"/>
    <s v="555/C.23(a)"/>
    <n v="127"/>
    <n v="1"/>
    <x v="40"/>
    <s v="Hatfield"/>
    <m/>
    <s v="Merlin 72/73 or 76/77"/>
    <s v="Between 24-3-1944 and 31-12-1944"/>
    <m/>
    <m/>
    <s v=""/>
    <m/>
    <x v="17"/>
  </r>
  <r>
    <s v="NS"/>
    <s v="673"/>
    <s v="NS673"/>
    <x v="32"/>
    <s v="Merlin 72/73 or 76/77 "/>
    <m/>
    <s v="Hatfield"/>
    <s v="555/C.23(a)"/>
    <n v="128"/>
    <n v="1"/>
    <x v="40"/>
    <s v="Hatfield"/>
    <m/>
    <s v="Merlin 72/73 or 76/77"/>
    <s v="Between 24-3-1944 and 31-12-1944"/>
    <m/>
    <m/>
    <s v=""/>
    <m/>
    <x v="17"/>
  </r>
  <r>
    <s v="NS"/>
    <s v="674"/>
    <s v="NS674"/>
    <x v="32"/>
    <s v="Merlin 72/73 or 76/77 "/>
    <m/>
    <s v="Hatfield"/>
    <s v="555/C.23(a)"/>
    <n v="129"/>
    <n v="1"/>
    <x v="40"/>
    <s v="Hatfield"/>
    <m/>
    <s v="Merlin 72/73 or 76/77"/>
    <s v="Between 24-3-1944 and 31-12-1944"/>
    <m/>
    <m/>
    <s v=""/>
    <m/>
    <x v="17"/>
  </r>
  <r>
    <s v="NS"/>
    <s v="675"/>
    <s v="NS675"/>
    <x v="32"/>
    <s v="Merlin 72/73 or 76/77 "/>
    <m/>
    <s v="Hatfield"/>
    <s v="555/C.23(a)"/>
    <n v="130"/>
    <n v="1"/>
    <x v="41"/>
    <s v="Hatfield"/>
    <m/>
    <s v="Merlin 72/73 or 76/77"/>
    <s v="Between 24-3-1944 and 31-12-1944"/>
    <m/>
    <m/>
    <s v=""/>
    <m/>
    <x v="17"/>
  </r>
  <r>
    <s v="NS"/>
    <s v="676"/>
    <s v="NS676"/>
    <x v="32"/>
    <s v="Merlin 72/73 or 76/77 "/>
    <m/>
    <s v="Hatfield"/>
    <s v="555/C.23(a)"/>
    <n v="131"/>
    <n v="1"/>
    <x v="41"/>
    <s v="Hatfield"/>
    <m/>
    <s v="Merlin 72/73 or 76/77"/>
    <s v="Between 24-3-1944 and 31-12-1944"/>
    <m/>
    <m/>
    <s v=""/>
    <m/>
    <x v="17"/>
  </r>
  <r>
    <s v="NS"/>
    <s v="677"/>
    <s v="NS677"/>
    <x v="32"/>
    <s v="Merlin 72/73 or 76/77 "/>
    <m/>
    <s v="Hatfield"/>
    <s v="555/C.23(a)"/>
    <n v="132"/>
    <n v="1"/>
    <x v="41"/>
    <s v="Hatfield"/>
    <m/>
    <s v="Merlin 72/73 or 76/77"/>
    <s v="Between 24-3-1944 and 31-12-1944"/>
    <m/>
    <m/>
    <s v=""/>
    <m/>
    <x v="17"/>
  </r>
  <r>
    <s v="NS"/>
    <s v="678"/>
    <s v="NS678"/>
    <x v="32"/>
    <s v="Merlin 72/73 or 76/77 "/>
    <m/>
    <s v="Hatfield"/>
    <s v="555/C.23(a)"/>
    <n v="133"/>
    <n v="1"/>
    <x v="41"/>
    <s v="Hatfield"/>
    <m/>
    <s v="Merlin 72/73 or 76/77"/>
    <s v="Between 24-3-1944 and 31-12-1944"/>
    <m/>
    <m/>
    <s v=""/>
    <m/>
    <x v="17"/>
  </r>
  <r>
    <s v="NS"/>
    <s v="679"/>
    <s v="NS679"/>
    <x v="32"/>
    <s v="Merlin 72/73 or 76/77 "/>
    <m/>
    <s v="Hatfield"/>
    <s v="555/C.23(a)"/>
    <n v="134"/>
    <n v="1"/>
    <x v="41"/>
    <s v="Hatfield"/>
    <m/>
    <s v="Merlin 72/73 or 76/77"/>
    <s v="Between 24-3-1944 and 31-12-1944"/>
    <m/>
    <m/>
    <s v=""/>
    <m/>
    <x v="17"/>
  </r>
  <r>
    <s v="NS"/>
    <s v="680"/>
    <s v="NS680"/>
    <x v="32"/>
    <s v="Merlin 72/73 or 76/77 "/>
    <m/>
    <s v="Hatfield"/>
    <s v="555/C.23(a)"/>
    <n v="135"/>
    <n v="1"/>
    <x v="41"/>
    <s v="Hatfield"/>
    <m/>
    <s v="Merlin 72/73 or 76/77"/>
    <s v="Between 24-3-1944 and 31-12-1944"/>
    <m/>
    <m/>
    <s v=""/>
    <m/>
    <x v="17"/>
  </r>
  <r>
    <s v="NS"/>
    <s v="681"/>
    <s v="NS681"/>
    <x v="32"/>
    <s v="Merlin 72/73 or 76/77 "/>
    <m/>
    <s v="Hatfield"/>
    <s v="555/C.23(a)"/>
    <n v="136"/>
    <n v="1"/>
    <x v="41"/>
    <s v="Hatfield"/>
    <m/>
    <s v="Merlin 72/73 or 76/77"/>
    <s v="Between 24-3-1944 and 31-12-1944"/>
    <m/>
    <m/>
    <s v=""/>
    <m/>
    <x v="17"/>
  </r>
  <r>
    <s v="NS"/>
    <s v="682"/>
    <s v="NS682"/>
    <x v="32"/>
    <s v="Merlin 72/73 or 76/77 "/>
    <m/>
    <s v="Hatfield"/>
    <s v="555/C.23(a)"/>
    <n v="137"/>
    <n v="1"/>
    <x v="41"/>
    <s v="Hatfield"/>
    <m/>
    <s v="Merlin 72/73 or 76/77"/>
    <s v="Between 24-3-1944 and 31-12-1944"/>
    <m/>
    <m/>
    <s v=""/>
    <m/>
    <x v="17"/>
  </r>
  <r>
    <s v="NS"/>
    <s v="683"/>
    <s v="NS683"/>
    <x v="32"/>
    <s v="Merlin 72/73 or 76/77 "/>
    <m/>
    <s v="Hatfield"/>
    <s v="555/C.23(a)"/>
    <n v="138"/>
    <n v="1"/>
    <x v="41"/>
    <s v="Hatfield"/>
    <m/>
    <s v="Merlin 72/73 or 76/77"/>
    <s v="Between 24-3-1944 and 31-12-1944"/>
    <m/>
    <m/>
    <s v=""/>
    <m/>
    <x v="17"/>
  </r>
  <r>
    <s v="NS"/>
    <s v="684"/>
    <s v="NS684"/>
    <x v="32"/>
    <s v="Merlin 72/73 or 76/77 "/>
    <m/>
    <s v="Hatfield"/>
    <s v="555/C.23(a)"/>
    <n v="139"/>
    <n v="1"/>
    <x v="41"/>
    <s v="Hatfield"/>
    <m/>
    <s v="Merlin 72/73 or 76/77"/>
    <s v="Between 24-3-1944 and 31-12-1944"/>
    <m/>
    <m/>
    <s v=""/>
    <m/>
    <x v="17"/>
  </r>
  <r>
    <s v="NS"/>
    <s v="685"/>
    <s v="NS685"/>
    <x v="32"/>
    <s v="Merlin 72/73 or 76/77 "/>
    <m/>
    <s v="Hatfield"/>
    <s v="555/C.23(a)"/>
    <n v="140"/>
    <n v="1"/>
    <x v="41"/>
    <s v="Hatfield"/>
    <m/>
    <s v="Merlin 72/73 or 76/77"/>
    <s v="Between 24-3-1944 and 31-12-1944"/>
    <m/>
    <m/>
    <s v=""/>
    <m/>
    <x v="17"/>
  </r>
  <r>
    <s v="NS"/>
    <s v="686"/>
    <s v="NS686"/>
    <x v="32"/>
    <s v="Merlin 72/73 or 76/77 "/>
    <m/>
    <s v="Hatfield"/>
    <s v="555/C.23(a)"/>
    <n v="141"/>
    <n v="1"/>
    <x v="41"/>
    <s v="Hatfield"/>
    <m/>
    <s v="Merlin 72/73 or 76/77"/>
    <s v="Between 24-3-1944 and 31-12-1944"/>
    <m/>
    <m/>
    <s v=""/>
    <m/>
    <x v="17"/>
  </r>
  <r>
    <s v="NS"/>
    <s v="687"/>
    <s v="NS687"/>
    <x v="32"/>
    <s v="Merlin 72/73 or 76/77 "/>
    <m/>
    <s v="Hatfield"/>
    <s v="555/C.23(a)"/>
    <n v="142"/>
    <n v="1"/>
    <x v="41"/>
    <s v="Hatfield"/>
    <m/>
    <s v="Merlin 72/73 or 76/77"/>
    <s v="Between 24-3-1944 and 31-12-1944"/>
    <m/>
    <m/>
    <s v=""/>
    <m/>
    <x v="17"/>
  </r>
  <r>
    <s v="NS"/>
    <s v="688"/>
    <s v="NS688"/>
    <x v="32"/>
    <s v="Merlin 72/73 or 76/77 "/>
    <m/>
    <s v="Hatfield"/>
    <s v="555/C.23(a)"/>
    <n v="143"/>
    <n v="1"/>
    <x v="41"/>
    <s v="Hatfield"/>
    <m/>
    <s v="Merlin 72/73 or 76/77"/>
    <s v="Between 24-3-1944 and 31-12-1944"/>
    <m/>
    <m/>
    <s v=""/>
    <m/>
    <x v="17"/>
  </r>
  <r>
    <s v="NS"/>
    <s v="689"/>
    <s v="NS689"/>
    <x v="32"/>
    <s v="Merlin 72/73 or 76/77 "/>
    <m/>
    <s v="Hatfield"/>
    <s v="555/C.23(a)"/>
    <n v="144"/>
    <n v="1"/>
    <x v="41"/>
    <s v="Hatfield"/>
    <m/>
    <s v="Merlin 72/73 or 76/77"/>
    <s v="Between 24-3-1944 and 31-12-1944"/>
    <m/>
    <m/>
    <s v=""/>
    <m/>
    <x v="17"/>
  </r>
  <r>
    <s v="NS"/>
    <s v="690"/>
    <s v="NS690"/>
    <x v="32"/>
    <s v="Merlin 72/73 or 76/77 "/>
    <m/>
    <s v="Hatfield"/>
    <s v="555/C.23(a)"/>
    <n v="145"/>
    <n v="1"/>
    <x v="41"/>
    <s v="Hatfield"/>
    <m/>
    <s v="Merlin 72/73 or 76/77"/>
    <s v="Between 24-3-1944 and 31-12-1944"/>
    <m/>
    <m/>
    <s v=""/>
    <m/>
    <x v="17"/>
  </r>
  <r>
    <s v="NS"/>
    <s v="691"/>
    <s v="NS691"/>
    <x v="32"/>
    <s v="Merlin 72/73 or 76/77 "/>
    <m/>
    <s v="Hatfield"/>
    <s v="555/C.23(a)"/>
    <n v="146"/>
    <n v="1"/>
    <x v="41"/>
    <s v="Hatfield"/>
    <m/>
    <s v="Merlin 72/73 or 76/77"/>
    <s v="Between 24-3-1944 and 31-12-1944"/>
    <m/>
    <m/>
    <s v=""/>
    <m/>
    <x v="17"/>
  </r>
  <r>
    <s v="NS"/>
    <s v="692"/>
    <s v="NS692"/>
    <x v="32"/>
    <s v="Merlin 72/73 or 76/77 "/>
    <m/>
    <s v="Hatfield"/>
    <s v="555/C.23(a)"/>
    <n v="147"/>
    <n v="1"/>
    <x v="41"/>
    <s v="Hatfield"/>
    <m/>
    <s v="Merlin 72/73 or 76/77"/>
    <s v="Between 24-3-1944 and 31-12-1944"/>
    <m/>
    <m/>
    <s v=""/>
    <m/>
    <x v="17"/>
  </r>
  <r>
    <s v="NS"/>
    <s v="693"/>
    <s v="NS693"/>
    <x v="32"/>
    <s v="Merlin 72/73 or 76/77 "/>
    <m/>
    <s v="Hatfield"/>
    <s v="555/C.23(a)"/>
    <n v="148"/>
    <n v="1"/>
    <x v="41"/>
    <s v="Hatfield"/>
    <m/>
    <s v="Merlin 72/73 or 76/77"/>
    <s v="Between 24-3-1944 and 31-12-1944"/>
    <m/>
    <m/>
    <s v=""/>
    <m/>
    <x v="17"/>
  </r>
  <r>
    <s v="NS"/>
    <s v="694"/>
    <s v="NS694"/>
    <x v="32"/>
    <s v="Merlin 72/73 or 76/77 "/>
    <m/>
    <s v="Hatfield"/>
    <s v="555/C.23(a)"/>
    <n v="149"/>
    <n v="1"/>
    <x v="41"/>
    <s v="Hatfield"/>
    <m/>
    <s v="Merlin 72/73 or 76/77"/>
    <s v="Between 24-3-1944 and 31-12-1944"/>
    <m/>
    <m/>
    <s v=""/>
    <m/>
    <x v="17"/>
  </r>
  <r>
    <s v="NS"/>
    <s v="695"/>
    <s v="NS695"/>
    <x v="32"/>
    <s v="Merlin 72/73 or 76/77 "/>
    <m/>
    <s v="Hatfield"/>
    <s v="555/C.23(a)"/>
    <n v="150"/>
    <n v="1"/>
    <x v="41"/>
    <s v="Hatfield"/>
    <m/>
    <s v="Merlin 72/73 or 76/77"/>
    <s v="Between 24-3-1944 and 31-12-1944"/>
    <m/>
    <m/>
    <s v=""/>
    <m/>
    <x v="17"/>
  </r>
  <r>
    <s v="NS"/>
    <s v="696"/>
    <s v="NS696"/>
    <x v="32"/>
    <s v="Merlin 72/73 or 76/77 "/>
    <m/>
    <s v="Hatfield"/>
    <s v="555/C.23(a)"/>
    <n v="151"/>
    <n v="1"/>
    <x v="41"/>
    <s v="Hatfield"/>
    <m/>
    <s v="Merlin 72/73 or 76/77"/>
    <s v="Between 24-3-1944 and 31-12-1944"/>
    <m/>
    <m/>
    <s v=""/>
    <m/>
    <x v="17"/>
  </r>
  <r>
    <s v="NS"/>
    <s v="697"/>
    <s v="NS697"/>
    <x v="32"/>
    <s v="Merlin 72/73 or 76/77 "/>
    <m/>
    <s v="Hatfield"/>
    <s v="555/C.23(a)"/>
    <n v="152"/>
    <n v="1"/>
    <x v="41"/>
    <s v="Hatfield"/>
    <m/>
    <s v="Merlin 72/73 or 76/77"/>
    <s v="Between 24-3-1944 and 31-12-1944"/>
    <m/>
    <m/>
    <s v=""/>
    <m/>
    <x v="17"/>
  </r>
  <r>
    <s v="NS"/>
    <s v="698"/>
    <s v="NS698"/>
    <x v="32"/>
    <s v="Merlin 72/73 or 76/77 "/>
    <m/>
    <s v="Hatfield"/>
    <s v="555/C.23(a)"/>
    <n v="153"/>
    <n v="1"/>
    <x v="41"/>
    <s v="Hatfield"/>
    <m/>
    <s v="Merlin 72/73 or 76/77"/>
    <s v="Between 24-3-1944 and 31-12-1944"/>
    <m/>
    <m/>
    <s v=""/>
    <m/>
    <x v="17"/>
  </r>
  <r>
    <s v="NS"/>
    <s v="699"/>
    <s v="NS699"/>
    <x v="32"/>
    <s v="Merlin 72/73 or 76/77 "/>
    <m/>
    <s v="Hatfield"/>
    <s v="555/C.23(a)"/>
    <n v="154"/>
    <n v="1"/>
    <x v="41"/>
    <s v="Hatfield"/>
    <m/>
    <s v="Merlin 72/73 or 76/77"/>
    <s v="Between 24-3-1944 and 31-12-1944"/>
    <m/>
    <m/>
    <s v=""/>
    <m/>
    <x v="17"/>
  </r>
  <r>
    <s v="NS"/>
    <s v="700"/>
    <s v="NS700"/>
    <x v="32"/>
    <s v="Merlin 72/73 or 76/77 "/>
    <m/>
    <s v="Hatfield"/>
    <s v="555/C.23(a)"/>
    <n v="155"/>
    <n v="1"/>
    <x v="41"/>
    <s v="Hatfield"/>
    <m/>
    <s v="Merlin 72/73 or 76/77"/>
    <s v="Between 24-3-1944 and 31-12-1944"/>
    <m/>
    <m/>
    <s v=""/>
    <m/>
    <x v="17"/>
  </r>
  <r>
    <s v="NS"/>
    <s v="701"/>
    <s v="NS701"/>
    <x v="32"/>
    <s v="Merlin 72/73 or 76/77 "/>
    <m/>
    <s v="Hatfield"/>
    <s v="555/C.23(a)"/>
    <n v="156"/>
    <n v="1"/>
    <x v="41"/>
    <s v="Hatfield"/>
    <m/>
    <s v="Merlin 72/73 or 76/77"/>
    <s v="Between 24-3-1944 and 31-12-1944"/>
    <m/>
    <m/>
    <s v=""/>
    <m/>
    <x v="17"/>
  </r>
  <r>
    <s v="NS"/>
    <s v="702"/>
    <s v="NS702"/>
    <x v="32"/>
    <s v="Merlin 72/73 or 76/77 "/>
    <m/>
    <s v="Hatfield"/>
    <s v="555/C.23(a)"/>
    <n v="157"/>
    <n v="1"/>
    <x v="41"/>
    <s v="Hatfield"/>
    <m/>
    <s v="Merlin 72/73 or 76/77"/>
    <s v="Between 24-3-1944 and 31-12-1944"/>
    <m/>
    <m/>
    <s v=""/>
    <m/>
    <x v="17"/>
  </r>
  <r>
    <s v="NS"/>
    <s v="703"/>
    <s v="NS703"/>
    <x v="32"/>
    <s v="Merlin 72/73 or 76/77 "/>
    <m/>
    <s v="Hatfield"/>
    <s v="555/C.23(a)"/>
    <n v="158"/>
    <n v="1"/>
    <x v="41"/>
    <s v="Hatfield"/>
    <m/>
    <s v="Merlin 72/73 or 76/77"/>
    <s v="Between 24-3-1944 and 31-12-1944"/>
    <m/>
    <m/>
    <s v=""/>
    <m/>
    <x v="17"/>
  </r>
  <r>
    <s v="NS"/>
    <s v="704"/>
    <s v="NS704"/>
    <x v="32"/>
    <s v="Merlin 72/73 or 76/77 "/>
    <m/>
    <s v="Hatfield"/>
    <s v="555/C.23(a)"/>
    <n v="159"/>
    <n v="1"/>
    <x v="41"/>
    <s v="Hatfield"/>
    <m/>
    <s v="Merlin 72/73 or 76/77"/>
    <s v="Between 24-3-1944 and 31-12-1944"/>
    <m/>
    <m/>
    <s v=""/>
    <m/>
    <x v="17"/>
  </r>
  <r>
    <s v="NS"/>
    <s v="705"/>
    <s v="NS705"/>
    <x v="32"/>
    <s v="Merlin 72/73 or 76/77 "/>
    <m/>
    <s v="Hatfield"/>
    <s v="555/C.23(a)"/>
    <n v="160"/>
    <n v="1"/>
    <x v="41"/>
    <s v="Hatfield"/>
    <m/>
    <s v="Merlin 72/73 or 76/77"/>
    <s v="Between 24-3-1944 and 31-12-1944"/>
    <m/>
    <m/>
    <s v=""/>
    <m/>
    <x v="17"/>
  </r>
  <r>
    <s v="NS"/>
    <s v="706"/>
    <s v="NS706"/>
    <x v="32"/>
    <s v="Merlin 72/73 or 76/77 "/>
    <m/>
    <s v="Hatfield"/>
    <s v="555/C.23(a)"/>
    <n v="161"/>
    <n v="1"/>
    <x v="41"/>
    <s v="Hatfield"/>
    <m/>
    <s v="Merlin 72/73 or 76/77"/>
    <s v="Between 24-3-1944 and 31-12-1944"/>
    <m/>
    <m/>
    <s v=""/>
    <m/>
    <x v="17"/>
  </r>
  <r>
    <s v="NS"/>
    <s v="707"/>
    <s v="NS707"/>
    <x v="32"/>
    <s v="Merlin 72/73 or 76/77 "/>
    <m/>
    <s v="Hatfield"/>
    <s v="555/C.23(a)"/>
    <n v="162"/>
    <n v="1"/>
    <x v="41"/>
    <s v="Hatfield"/>
    <m/>
    <s v="Merlin 72/73 or 76/77"/>
    <s v="Between 24-3-1944 and 31-12-1944"/>
    <m/>
    <m/>
    <s v=""/>
    <m/>
    <x v="17"/>
  </r>
  <r>
    <s v="NS"/>
    <s v="708"/>
    <s v="NS708"/>
    <x v="32"/>
    <s v="Merlin 72/73 or 76/77 "/>
    <m/>
    <s v="Hatfield"/>
    <s v="555/C.23(a)"/>
    <n v="163"/>
    <n v="1"/>
    <x v="42"/>
    <s v="Hatfield"/>
    <m/>
    <s v="Merlin 72/73 or 76/77"/>
    <s v="Between 24-3-1944 and 31-12-1944"/>
    <m/>
    <m/>
    <s v=""/>
    <m/>
    <x v="17"/>
  </r>
  <r>
    <s v="NS"/>
    <s v="709"/>
    <s v="NS709"/>
    <x v="32"/>
    <s v="Merlin 72/73 or 76/77 "/>
    <m/>
    <s v="Hatfield"/>
    <s v="555/C.23(a)"/>
    <n v="164"/>
    <n v="1"/>
    <x v="42"/>
    <s v="Hatfield"/>
    <m/>
    <s v="Merlin 72/73 or 76/77"/>
    <s v="Between 24-3-1944 and 31-12-1944"/>
    <m/>
    <m/>
    <s v=""/>
    <m/>
    <x v="17"/>
  </r>
  <r>
    <s v="NS"/>
    <s v="710"/>
    <s v="NS710"/>
    <x v="32"/>
    <s v="Merlin 72/73 or 76/77 "/>
    <m/>
    <s v="Hatfield"/>
    <s v="555/C.23(a)"/>
    <n v="165"/>
    <n v="1"/>
    <x v="42"/>
    <s v="Hatfield"/>
    <m/>
    <s v="Merlin 72/73 or 76/77"/>
    <s v="Between 24-3-1944 and 31-12-1944"/>
    <m/>
    <m/>
    <s v=""/>
    <m/>
    <x v="17"/>
  </r>
  <r>
    <s v="NS"/>
    <s v="711"/>
    <s v="NS711"/>
    <x v="32"/>
    <s v="Merlin 72/73 or 76/77 "/>
    <m/>
    <s v="Hatfield"/>
    <s v="555/C.23(a)"/>
    <n v="166"/>
    <n v="1"/>
    <x v="42"/>
    <s v="Hatfield"/>
    <m/>
    <s v="Merlin 72/73 or 76/77"/>
    <s v="Between 24-3-1944 and 31-12-1944"/>
    <m/>
    <m/>
    <s v=""/>
    <m/>
    <x v="17"/>
  </r>
  <r>
    <s v="NS"/>
    <s v="712"/>
    <s v="NS712"/>
    <x v="32"/>
    <s v="Merlin 72/73 or 76/77 "/>
    <m/>
    <s v="Hatfield"/>
    <s v="555/C.23(a)"/>
    <n v="167"/>
    <n v="1"/>
    <x v="42"/>
    <s v="Hatfield"/>
    <m/>
    <s v="Merlin 72/73 or 76/77"/>
    <s v="Between 24-3-1944 and 31-12-1944"/>
    <m/>
    <m/>
    <s v=""/>
    <m/>
    <x v="17"/>
  </r>
  <r>
    <s v="NS"/>
    <s v="725"/>
    <s v="NS725"/>
    <x v="32"/>
    <s v="Merlin 72/73 or 76/77 "/>
    <m/>
    <s v="Hatfield"/>
    <s v="555/C.23(a)"/>
    <n v="168"/>
    <n v="1"/>
    <x v="42"/>
    <s v="Hatfield"/>
    <m/>
    <s v="Merlin 72/73 or 76/77"/>
    <s v="Between 24-3-1944 and 31-12-1944"/>
    <m/>
    <m/>
    <s v=""/>
    <m/>
    <x v="17"/>
  </r>
  <r>
    <s v="NS"/>
    <s v="726"/>
    <s v="NS726"/>
    <x v="32"/>
    <s v="Merlin 72/73 or 76/77 "/>
    <m/>
    <s v="Hatfield"/>
    <s v="555/C.23(a)"/>
    <n v="169"/>
    <n v="1"/>
    <x v="42"/>
    <s v="Hatfield"/>
    <m/>
    <s v="Merlin 72/73 or 76/77"/>
    <s v="Between 24-3-1944 and 31-12-1944"/>
    <m/>
    <m/>
    <s v=""/>
    <m/>
    <x v="17"/>
  </r>
  <r>
    <s v="NS"/>
    <s v="727"/>
    <s v="NS727"/>
    <x v="32"/>
    <s v="Merlin 72/73 or 76/77 "/>
    <m/>
    <s v="Hatfield"/>
    <s v="555/C.23(a)"/>
    <n v="170"/>
    <n v="1"/>
    <x v="42"/>
    <s v="Hatfield"/>
    <m/>
    <s v="Merlin 72/73 or 76/77"/>
    <s v="Between 24-3-1944 and 31-12-1944"/>
    <m/>
    <m/>
    <s v=""/>
    <m/>
    <x v="17"/>
  </r>
  <r>
    <s v="NS"/>
    <s v="728"/>
    <s v="NS728"/>
    <x v="32"/>
    <s v="Merlin 72/73 or 76/77 "/>
    <m/>
    <s v="Hatfield"/>
    <s v="555/C.23(a)"/>
    <n v="171"/>
    <n v="1"/>
    <x v="42"/>
    <s v="Hatfield"/>
    <m/>
    <s v="Merlin 72/73 or 76/77"/>
    <s v="Between 24-3-1944 and 31-12-1944"/>
    <m/>
    <m/>
    <s v=""/>
    <m/>
    <x v="17"/>
  </r>
  <r>
    <s v="NS"/>
    <s v="729"/>
    <s v="NS729"/>
    <x v="32"/>
    <s v="Merlin 72/73 or 76/77 "/>
    <m/>
    <s v="Hatfield"/>
    <s v="555/C.23(a)"/>
    <n v="172"/>
    <n v="1"/>
    <x v="42"/>
    <s v="Hatfield"/>
    <m/>
    <s v="Merlin 72/73 or 76/77"/>
    <s v="Between 24-3-1944 and 31-12-1944"/>
    <m/>
    <m/>
    <s v=""/>
    <m/>
    <x v="17"/>
  </r>
  <r>
    <s v="NS"/>
    <s v="730"/>
    <s v="NS730"/>
    <x v="32"/>
    <s v="Merlin 72/73 or 76/77 "/>
    <m/>
    <s v="Hatfield"/>
    <s v="555/C.23(a)"/>
    <n v="173"/>
    <n v="1"/>
    <x v="42"/>
    <s v="Hatfield"/>
    <m/>
    <s v="Merlin 72/73 or 76/77"/>
    <s v="Between 24-3-1944 and 31-12-1944"/>
    <m/>
    <m/>
    <s v=""/>
    <m/>
    <x v="17"/>
  </r>
  <r>
    <s v="NS"/>
    <s v="731"/>
    <s v="NS731"/>
    <x v="32"/>
    <s v="Merlin 72/73 or 76/77 "/>
    <m/>
    <s v="Hatfield"/>
    <s v="555/C.23(a)"/>
    <n v="174"/>
    <n v="1"/>
    <x v="42"/>
    <s v="Hatfield"/>
    <m/>
    <s v="Merlin 72/73 or 76/77"/>
    <s v="Between 24-3-1944 and 31-12-1944"/>
    <m/>
    <m/>
    <s v=""/>
    <m/>
    <x v="17"/>
  </r>
  <r>
    <s v="NS"/>
    <s v="732"/>
    <s v="NS732"/>
    <x v="32"/>
    <s v="Merlin 72/73 or 76/77 "/>
    <m/>
    <s v="Hatfield"/>
    <s v="555/C.23(a)"/>
    <n v="175"/>
    <n v="1"/>
    <x v="42"/>
    <s v="Hatfield"/>
    <m/>
    <s v="Merlin 72/73 or 76/77"/>
    <s v="Between 24-3-1944 and 31-12-1944"/>
    <m/>
    <m/>
    <s v=""/>
    <m/>
    <x v="17"/>
  </r>
  <r>
    <s v="NS"/>
    <s v="733"/>
    <s v="NS733"/>
    <x v="32"/>
    <s v="Merlin 72/73 or 76/77 "/>
    <m/>
    <s v="Hatfield"/>
    <s v="555/C.23(a)"/>
    <n v="176"/>
    <n v="1"/>
    <x v="42"/>
    <s v="Hatfield"/>
    <m/>
    <s v="Merlin 72/73 or 76/77"/>
    <s v="Between 24-3-1944 and 31-12-1944"/>
    <m/>
    <m/>
    <s v=""/>
    <m/>
    <x v="17"/>
  </r>
  <r>
    <s v="NS"/>
    <s v="734"/>
    <s v="NS734"/>
    <x v="32"/>
    <s v="Merlin 72/73 or 76/77 "/>
    <m/>
    <s v="Hatfield"/>
    <s v="555/C.23(a)"/>
    <n v="177"/>
    <n v="1"/>
    <x v="42"/>
    <s v="Hatfield"/>
    <m/>
    <s v="Merlin 72/73 or 76/77"/>
    <s v="Between 24-3-1944 and 31-12-1944"/>
    <m/>
    <m/>
    <s v=""/>
    <m/>
    <x v="17"/>
  </r>
  <r>
    <s v="NS"/>
    <s v="735"/>
    <s v="NS735"/>
    <x v="32"/>
    <s v="Merlin 72/73 or 76/77 "/>
    <m/>
    <s v="Hatfield"/>
    <s v="555/C.23(a)"/>
    <n v="178"/>
    <n v="1"/>
    <x v="42"/>
    <s v="Hatfield"/>
    <m/>
    <s v="Merlin 72/73 or 76/77"/>
    <s v="Between 24-3-1944 and 31-12-1944"/>
    <m/>
    <m/>
    <s v="Civil aircraft G-AOCK"/>
    <m/>
    <x v="17"/>
  </r>
  <r>
    <s v="NS"/>
    <s v="736"/>
    <s v="NS736"/>
    <x v="32"/>
    <s v="Merlin 72/73 or 76/77 "/>
    <m/>
    <s v="Hatfield"/>
    <s v="555/C.23(a)"/>
    <n v="179"/>
    <n v="1"/>
    <x v="42"/>
    <s v="Hatfield"/>
    <m/>
    <s v="Merlin 72/73 or 76/77"/>
    <s v="Between 24-3-1944 and 31-12-1944"/>
    <m/>
    <m/>
    <s v=""/>
    <m/>
    <x v="17"/>
  </r>
  <r>
    <s v="NS"/>
    <s v="737"/>
    <s v="NS737"/>
    <x v="32"/>
    <s v="Merlin 72/73 or 76/77 "/>
    <m/>
    <s v="Hatfield"/>
    <s v="555/C.23(a)"/>
    <n v="180"/>
    <n v="1"/>
    <x v="42"/>
    <s v="Hatfield"/>
    <m/>
    <s v="Merlin 72/73 or 76/77"/>
    <s v="Between 24-3-1944 and 31-12-1944"/>
    <m/>
    <m/>
    <s v=""/>
    <m/>
    <x v="17"/>
  </r>
  <r>
    <s v="NS"/>
    <s v="738"/>
    <s v="NS738"/>
    <x v="32"/>
    <s v="Merlin 72/73 or 76/77 "/>
    <m/>
    <s v="Hatfield"/>
    <s v="555/C.23(a)"/>
    <n v="181"/>
    <n v="1"/>
    <x v="42"/>
    <s v="Hatfield"/>
    <m/>
    <s v="Merlin 72/73 or 76/77"/>
    <s v="Between 24-3-1944 and 31-12-1944"/>
    <m/>
    <m/>
    <s v=""/>
    <m/>
    <x v="17"/>
  </r>
  <r>
    <s v="NS"/>
    <s v="739"/>
    <s v="NS739"/>
    <x v="32"/>
    <s v="Merlin 72/73 or 76/77 "/>
    <m/>
    <s v="Hatfield"/>
    <s v="555/C.23(a)"/>
    <n v="182"/>
    <n v="1"/>
    <x v="42"/>
    <s v="Hatfield"/>
    <m/>
    <s v="Merlin 72/73 or 76/77"/>
    <s v="Between 24-3-1944 and 31-12-1944"/>
    <m/>
    <m/>
    <s v=""/>
    <m/>
    <x v="17"/>
  </r>
  <r>
    <s v="NS"/>
    <s v="740"/>
    <s v="NS740"/>
    <x v="32"/>
    <s v="Merlin 72/73 or 76/77 "/>
    <m/>
    <s v="Hatfield"/>
    <s v="555/C.23(a)"/>
    <n v="183"/>
    <n v="1"/>
    <x v="42"/>
    <s v="Hatfield"/>
    <m/>
    <s v="Merlin 72/73 or 76/77"/>
    <s v="Between 24-3-1944 and 31-12-1944"/>
    <m/>
    <m/>
    <s v=""/>
    <m/>
    <x v="17"/>
  </r>
  <r>
    <s v="NS"/>
    <s v="741"/>
    <s v="NS741"/>
    <x v="32"/>
    <s v="Merlin 72/73 or 76/77 "/>
    <m/>
    <s v="Hatfield"/>
    <s v="555/C.23(a)"/>
    <n v="184"/>
    <n v="1"/>
    <x v="42"/>
    <s v="Hatfield"/>
    <m/>
    <s v="Merlin 72/73 or 76/77"/>
    <s v="Between 24-3-1944 and 31-12-1944"/>
    <m/>
    <m/>
    <s v=""/>
    <m/>
    <x v="17"/>
  </r>
  <r>
    <s v="NS"/>
    <s v="742"/>
    <s v="NS742"/>
    <x v="32"/>
    <s v="Merlin 72/73 or 76/77 "/>
    <m/>
    <s v="Hatfield"/>
    <s v="555/C.23(a)"/>
    <n v="185"/>
    <n v="1"/>
    <x v="42"/>
    <s v="Hatfield"/>
    <m/>
    <s v="Merlin 72/73 or 76/77"/>
    <s v="Between 24-3-1944 and 31-12-1944"/>
    <m/>
    <m/>
    <s v=""/>
    <m/>
    <x v="17"/>
  </r>
  <r>
    <s v="NS"/>
    <s v="743"/>
    <s v="NS743"/>
    <x v="32"/>
    <s v="Merlin 72/73 or 76/77 "/>
    <m/>
    <s v="Hatfield"/>
    <s v="555/C.23(a)"/>
    <n v="186"/>
    <n v="1"/>
    <x v="42"/>
    <s v="Hatfield"/>
    <m/>
    <s v="Merlin 72/73 or 76/77"/>
    <s v="Between 24-3-1944 and 31-12-1944"/>
    <m/>
    <m/>
    <s v=""/>
    <m/>
    <x v="17"/>
  </r>
  <r>
    <s v="NS"/>
    <s v="744"/>
    <s v="NS744"/>
    <x v="32"/>
    <s v="Merlin 72/73 or 76/77 "/>
    <m/>
    <s v="Hatfield"/>
    <s v="555/C.23(a)"/>
    <n v="187"/>
    <n v="1"/>
    <x v="42"/>
    <s v="Hatfield"/>
    <m/>
    <s v="Merlin 72/73 or 76/77"/>
    <s v="Between 24-3-1944 and 31-12-1944"/>
    <m/>
    <m/>
    <s v=""/>
    <m/>
    <x v="17"/>
  </r>
  <r>
    <s v="NS"/>
    <s v="745"/>
    <s v="NS745"/>
    <x v="32"/>
    <s v="Merlin 72/73 or 76/77 "/>
    <m/>
    <s v="Hatfield"/>
    <s v="555/C.23(a)"/>
    <n v="188"/>
    <n v="1"/>
    <x v="42"/>
    <s v="Hatfield"/>
    <m/>
    <s v="Merlin 72/73 or 76/77"/>
    <s v="Between 24-3-1944 and 31-12-1944"/>
    <m/>
    <m/>
    <s v=""/>
    <m/>
    <x v="17"/>
  </r>
  <r>
    <s v="NS"/>
    <s v="746"/>
    <s v="NS746"/>
    <x v="32"/>
    <s v="Merlin 72/73 or 76/77 "/>
    <m/>
    <s v="Hatfield"/>
    <s v="555/C.23(a)"/>
    <n v="189"/>
    <n v="1"/>
    <x v="42"/>
    <s v="Hatfield"/>
    <m/>
    <s v="Merlin 72/73 or 76/77"/>
    <s v="Between 24-3-1944 and 31-12-1944"/>
    <m/>
    <m/>
    <s v=""/>
    <m/>
    <x v="17"/>
  </r>
  <r>
    <s v="NS"/>
    <s v="747"/>
    <s v="NS747"/>
    <x v="32"/>
    <s v="Merlin 25 "/>
    <m/>
    <s v="Hatfield"/>
    <s v="555/C.23(a)"/>
    <n v="190"/>
    <n v="1"/>
    <x v="42"/>
    <s v="Hatfield"/>
    <m/>
    <s v="Merlin 72/73 or 76/77"/>
    <s v="Between 24-3-1944 and 31-12-1944"/>
    <m/>
    <m/>
    <s v=""/>
    <m/>
    <x v="17"/>
  </r>
  <r>
    <s v="NS"/>
    <s v="748"/>
    <s v="NS748"/>
    <x v="32"/>
    <s v="Merlin 25 "/>
    <m/>
    <s v="Hatfield"/>
    <s v="555/C.23(a)"/>
    <n v="191"/>
    <n v="1"/>
    <x v="42"/>
    <s v="Hatfield"/>
    <m/>
    <s v="Merlin 72/73 or 76/77"/>
    <s v="Between 24-3-1944 and 31-12-1944"/>
    <m/>
    <m/>
    <s v=""/>
    <m/>
    <x v="17"/>
  </r>
  <r>
    <s v="NS"/>
    <s v="749"/>
    <s v="NS749"/>
    <x v="32"/>
    <s v="Merlin 25 "/>
    <m/>
    <s v="Hatfield"/>
    <s v="555/C.23(a)"/>
    <n v="192"/>
    <n v="1"/>
    <x v="42"/>
    <s v="Hatfield"/>
    <m/>
    <s v="Merlin 72/73 or 76/77"/>
    <s v="Between 24-3-1944 and 31-12-1944"/>
    <m/>
    <m/>
    <s v=""/>
    <m/>
    <x v="17"/>
  </r>
  <r>
    <s v="NS"/>
    <s v="750"/>
    <s v="NS750"/>
    <x v="32"/>
    <s v="Merlin 25 "/>
    <m/>
    <s v="Hatfield"/>
    <s v="555/C.23(a)"/>
    <n v="193"/>
    <n v="1"/>
    <x v="42"/>
    <s v="Hatfield"/>
    <m/>
    <s v="Merlin 72/73 or 76/77"/>
    <s v="Between 24-3-1944 and 31-12-1944"/>
    <m/>
    <m/>
    <s v=""/>
    <m/>
    <x v="17"/>
  </r>
  <r>
    <s v="NS"/>
    <s v="751"/>
    <s v="NS751"/>
    <x v="32"/>
    <s v="Merlin 25 "/>
    <m/>
    <s v="Hatfield"/>
    <s v="555/C.23(a)"/>
    <n v="194"/>
    <n v="1"/>
    <x v="42"/>
    <s v="Hatfield"/>
    <m/>
    <s v="Merlin 72/73 or 76/77"/>
    <s v="Between 24-3-1944 and 31-12-1944"/>
    <m/>
    <m/>
    <s v=""/>
    <m/>
    <x v="17"/>
  </r>
  <r>
    <s v="NS"/>
    <s v="752"/>
    <s v="NS752"/>
    <x v="32"/>
    <s v="Merlin 25 "/>
    <m/>
    <s v="Hatfield"/>
    <s v="555/C.23(a)"/>
    <n v="195"/>
    <n v="1"/>
    <x v="42"/>
    <s v="Hatfield"/>
    <m/>
    <s v="Merlin 72/73 or 76/77"/>
    <s v="Between 24-3-1944 and 31-12-1944"/>
    <m/>
    <m/>
    <s v=""/>
    <m/>
    <x v="17"/>
  </r>
  <r>
    <s v="NS"/>
    <s v="753"/>
    <s v="NS753"/>
    <x v="32"/>
    <s v="Merlin 25 "/>
    <m/>
    <s v="Hatfield"/>
    <s v="555/C.23(a)"/>
    <n v="196"/>
    <n v="1"/>
    <x v="42"/>
    <s v="Hatfield"/>
    <m/>
    <s v="Merlin 72/73 or 76/77"/>
    <s v="Between 24-3-1944 and 31-12-1944"/>
    <m/>
    <m/>
    <s v=""/>
    <m/>
    <x v="17"/>
  </r>
  <r>
    <s v="NS"/>
    <s v="754"/>
    <s v="NS754"/>
    <x v="32"/>
    <s v="Merlin 25 "/>
    <m/>
    <s v="Hatfield"/>
    <s v="555/C.23(a)"/>
    <n v="197"/>
    <n v="1"/>
    <x v="42"/>
    <s v="Hatfield"/>
    <m/>
    <s v="Merlin 72/73 or 76/77"/>
    <s v="Between 24-3-1944 and 31-12-1944"/>
    <m/>
    <m/>
    <s v=""/>
    <m/>
    <x v="17"/>
  </r>
  <r>
    <s v="NS"/>
    <s v="755"/>
    <s v="NS755"/>
    <x v="32"/>
    <s v="Merlin 25 "/>
    <m/>
    <s v="Hatfield"/>
    <s v="555/C.23(a)"/>
    <n v="198"/>
    <n v="1"/>
    <x v="43"/>
    <s v="Hatfield"/>
    <m/>
    <s v="Merlin 72/73 or 76/77"/>
    <s v="Between 24-3-1944 and 31-12-1944"/>
    <m/>
    <m/>
    <s v=""/>
    <m/>
    <x v="17"/>
  </r>
  <r>
    <s v="NS"/>
    <s v="756"/>
    <s v="NS756"/>
    <x v="32"/>
    <s v="Merlin 25 "/>
    <m/>
    <s v="Hatfield"/>
    <s v="555/C.23(a)"/>
    <n v="199"/>
    <n v="1"/>
    <x v="43"/>
    <s v="Hatfield"/>
    <m/>
    <s v="Merlin 72/73 or 76/77"/>
    <s v="Between 24-3-1944 and 31-12-1944"/>
    <m/>
    <m/>
    <s v=""/>
    <m/>
    <x v="17"/>
  </r>
  <r>
    <s v="NS"/>
    <s v="757"/>
    <s v="NS757"/>
    <x v="32"/>
    <s v="Merlin 25 "/>
    <m/>
    <s v="Hatfield"/>
    <s v="555/C.23(a)"/>
    <n v="200"/>
    <n v="1"/>
    <x v="43"/>
    <s v="Hatfield"/>
    <m/>
    <s v="Merlin 72/73 or 76/77"/>
    <s v="Between 24-3-1944 and 31-12-1944"/>
    <m/>
    <m/>
    <s v=""/>
    <m/>
    <x v="17"/>
  </r>
  <r>
    <s v="NS"/>
    <s v="758"/>
    <s v="NS758"/>
    <x v="32"/>
    <s v="Merlin 25 "/>
    <m/>
    <s v="Hatfield"/>
    <s v="555/C.23(a)"/>
    <n v="201"/>
    <n v="1"/>
    <x v="43"/>
    <s v="Hatfield"/>
    <m/>
    <s v="Merlin 72/73 or 76/77"/>
    <s v="Between 24-3-1944 and 31-12-1944"/>
    <m/>
    <m/>
    <s v=""/>
    <m/>
    <x v="17"/>
  </r>
  <r>
    <s v="NS"/>
    <s v="772"/>
    <s v="NS772"/>
    <x v="32"/>
    <s v="Merlin 25 "/>
    <m/>
    <s v="Hatfield"/>
    <s v="555/C.23(a)"/>
    <n v="202"/>
    <n v="1"/>
    <x v="43"/>
    <s v="Hatfield"/>
    <m/>
    <s v="Merlin 72/73 or 76/77"/>
    <s v="Between 24-3-1944 and 31-12-1944"/>
    <m/>
    <m/>
    <s v=""/>
    <m/>
    <x v="17"/>
  </r>
  <r>
    <s v="NS"/>
    <s v="773"/>
    <s v="NS773"/>
    <x v="32"/>
    <s v="Merlin 25 "/>
    <m/>
    <s v="Hatfield"/>
    <s v="555/C.23(a)"/>
    <n v="203"/>
    <n v="1"/>
    <x v="43"/>
    <s v="Hatfield"/>
    <m/>
    <s v="Merlin 72/73 or 76/77"/>
    <s v="Between 24-3-1944 and 31-12-1944"/>
    <m/>
    <m/>
    <s v=""/>
    <m/>
    <x v="17"/>
  </r>
  <r>
    <s v="NS"/>
    <s v="774"/>
    <s v="NS774"/>
    <x v="32"/>
    <s v="Merlin 25 "/>
    <m/>
    <s v="Hatfield"/>
    <s v="555/C.23(a)"/>
    <n v="204"/>
    <n v="1"/>
    <x v="43"/>
    <s v="Hatfield"/>
    <m/>
    <s v="Merlin 72/73 or 76/77"/>
    <s v="Between 24-3-1944 and 31-12-1944"/>
    <m/>
    <m/>
    <s v=""/>
    <m/>
    <x v="17"/>
  </r>
  <r>
    <s v="NS"/>
    <s v="775"/>
    <s v="NS775"/>
    <x v="32"/>
    <s v="Merlin 25 "/>
    <m/>
    <s v="Hatfield"/>
    <s v="555/C.23(a)"/>
    <n v="205"/>
    <n v="1"/>
    <x v="43"/>
    <s v="Hatfield"/>
    <m/>
    <s v="Merlin 72/73 or 76/77"/>
    <s v="Between 24-3-1944 and 31-12-1944"/>
    <m/>
    <m/>
    <s v=""/>
    <m/>
    <x v="17"/>
  </r>
  <r>
    <s v="NS"/>
    <s v="776"/>
    <s v="NS776"/>
    <x v="32"/>
    <s v="Merlin 25 "/>
    <m/>
    <s v="Hatfield"/>
    <s v="555/C.23(a)"/>
    <n v="206"/>
    <n v="1"/>
    <x v="43"/>
    <s v="Hatfield"/>
    <m/>
    <s v="Merlin 72/73 or 76/77"/>
    <s v="Between 24-3-1944 and 31-12-1944"/>
    <m/>
    <m/>
    <s v=""/>
    <m/>
    <x v="17"/>
  </r>
  <r>
    <s v="NS"/>
    <s v="777"/>
    <s v="NS777"/>
    <x v="32"/>
    <s v="Merlin 25 "/>
    <m/>
    <s v="Hatfield"/>
    <s v="555/C.23(a)"/>
    <n v="207"/>
    <n v="1"/>
    <x v="43"/>
    <s v="Hatfield"/>
    <m/>
    <s v="Merlin 72/73 or 76/77"/>
    <s v="Between 24-3-1944 and 31-12-1944"/>
    <m/>
    <m/>
    <s v=""/>
    <m/>
    <x v="17"/>
  </r>
  <r>
    <s v="NS"/>
    <s v="778"/>
    <s v="NS778"/>
    <x v="32"/>
    <s v="Merlin 25 "/>
    <m/>
    <s v="Hatfield"/>
    <s v="555/C.23(a)"/>
    <n v="208"/>
    <n v="1"/>
    <x v="43"/>
    <s v="Hatfield"/>
    <m/>
    <s v="Merlin 72/73 or 76/77"/>
    <s v="Between 24-3-1944 and 31-12-1944"/>
    <m/>
    <m/>
    <s v=""/>
    <m/>
    <x v="17"/>
  </r>
  <r>
    <s v="NS"/>
    <s v="779"/>
    <s v="NS779"/>
    <x v="32"/>
    <s v="Merlin 25 "/>
    <m/>
    <s v="Hatfield"/>
    <s v="555/C.23(a)"/>
    <n v="209"/>
    <n v="1"/>
    <x v="43"/>
    <s v="Hatfield"/>
    <m/>
    <s v="Merlin 72/73 or 76/77"/>
    <s v="Between 24-3-1944 and 31-12-1944"/>
    <m/>
    <m/>
    <s v=""/>
    <m/>
    <x v="17"/>
  </r>
  <r>
    <s v="NS"/>
    <s v="780"/>
    <s v="NS780"/>
    <x v="32"/>
    <s v="Merlin 25 "/>
    <m/>
    <s v="Hatfield"/>
    <s v="555/C.23(a)"/>
    <n v="210"/>
    <n v="1"/>
    <x v="43"/>
    <s v="Hatfield"/>
    <m/>
    <s v="Merlin 72/73 or 76/77"/>
    <s v="Between 24-3-1944 and 31-12-1944"/>
    <m/>
    <m/>
    <s v=""/>
    <m/>
    <x v="17"/>
  </r>
  <r>
    <s v="NS"/>
    <s v="781"/>
    <s v="NS781"/>
    <x v="32"/>
    <s v="Merlin 25 "/>
    <m/>
    <s v="Hatfield"/>
    <s v="555/C.23(a)"/>
    <n v="211"/>
    <n v="1"/>
    <x v="43"/>
    <s v="Hatfield"/>
    <m/>
    <s v="Merlin 72/73 or 76/77"/>
    <s v="Between 24-3-1944 and 31-12-1944"/>
    <m/>
    <m/>
    <s v=""/>
    <m/>
    <x v="17"/>
  </r>
  <r>
    <s v="NS"/>
    <s v="782"/>
    <s v="NS782"/>
    <x v="32"/>
    <s v="Merlin 25 "/>
    <m/>
    <s v="Hatfield"/>
    <s v="555/C.23(a)"/>
    <n v="212"/>
    <n v="1"/>
    <x v="43"/>
    <s v="Hatfield"/>
    <m/>
    <s v="Merlin 72/73 or 76/77"/>
    <s v="Between 24-3-1944 and 31-12-1944"/>
    <m/>
    <m/>
    <s v=""/>
    <m/>
    <x v="17"/>
  </r>
  <r>
    <s v="NS"/>
    <s v="783"/>
    <s v="NS783"/>
    <x v="32"/>
    <s v="Merlin 25 "/>
    <m/>
    <s v="Hatfield"/>
    <s v="555/C.23(a)"/>
    <n v="213"/>
    <n v="1"/>
    <x v="43"/>
    <s v="Hatfield"/>
    <m/>
    <s v="Merlin 72/73 or 76/77"/>
    <s v="Between 24-3-1944 and 31-12-1944"/>
    <m/>
    <m/>
    <s v=""/>
    <m/>
    <x v="17"/>
  </r>
  <r>
    <s v="NS"/>
    <s v="784"/>
    <s v="NS784"/>
    <x v="32"/>
    <s v="Merlin 25 "/>
    <m/>
    <s v="Hatfield"/>
    <s v="555/C.23(a)"/>
    <n v="214"/>
    <n v="1"/>
    <x v="43"/>
    <s v="Hatfield"/>
    <m/>
    <s v="Merlin 72/73 or 76/77"/>
    <s v="Between 24-3-1944 and 31-12-1944"/>
    <m/>
    <m/>
    <s v=""/>
    <m/>
    <x v="17"/>
  </r>
  <r>
    <s v="NS"/>
    <s v="785"/>
    <s v="NS785"/>
    <x v="32"/>
    <s v="Merlin 25 "/>
    <m/>
    <s v="Hatfield"/>
    <s v="555/C.23(a)"/>
    <n v="215"/>
    <n v="1"/>
    <x v="43"/>
    <s v="Hatfield"/>
    <m/>
    <s v="Merlin 72/73 or 76/77"/>
    <s v="Between 24-3-1944 and 31-12-1944"/>
    <m/>
    <m/>
    <s v=""/>
    <m/>
    <x v="17"/>
  </r>
  <r>
    <s v="NS"/>
    <s v="786"/>
    <s v="NS786"/>
    <x v="32"/>
    <s v="Merlin 25 "/>
    <m/>
    <s v="Hatfield"/>
    <s v="555/C.23(a)"/>
    <n v="216"/>
    <n v="1"/>
    <x v="43"/>
    <s v="Hatfield"/>
    <m/>
    <s v="Merlin 72/73 or 76/77"/>
    <s v="Between 24-3-1944 and 31-12-1944"/>
    <m/>
    <m/>
    <s v=""/>
    <m/>
    <x v="17"/>
  </r>
  <r>
    <s v="NS"/>
    <s v="787"/>
    <s v="NS787"/>
    <x v="32"/>
    <s v="Merlin 25 "/>
    <m/>
    <s v="Hatfield"/>
    <s v="555/C.23(a)"/>
    <n v="217"/>
    <n v="1"/>
    <x v="43"/>
    <s v="Hatfield"/>
    <m/>
    <s v="Merlin 72/73 or 76/77"/>
    <s v="Between 24-3-1944 and 31-12-1944"/>
    <m/>
    <m/>
    <s v=""/>
    <m/>
    <x v="17"/>
  </r>
  <r>
    <s v="NS"/>
    <s v="788"/>
    <s v="NS788"/>
    <x v="32"/>
    <s v="Merlin 25 "/>
    <m/>
    <s v="Hatfield"/>
    <s v="555/C.23(a)"/>
    <n v="218"/>
    <n v="1"/>
    <x v="43"/>
    <s v="Hatfield"/>
    <m/>
    <s v="Merlin 72/73 or 76/77"/>
    <s v="Between 24-3-1944 and 31-12-1944"/>
    <m/>
    <m/>
    <s v=""/>
    <m/>
    <x v="17"/>
  </r>
  <r>
    <s v="NS"/>
    <s v="789"/>
    <s v="NS789"/>
    <x v="32"/>
    <s v="Merlin 25 "/>
    <m/>
    <s v="Hatfield"/>
    <s v="555/C.23(a)"/>
    <n v="219"/>
    <n v="1"/>
    <x v="43"/>
    <s v="Hatfield"/>
    <m/>
    <s v="Merlin 72/73 or 76/77"/>
    <s v="Between 24-3-1944 and 31-12-1944"/>
    <m/>
    <m/>
    <s v=""/>
    <m/>
    <x v="17"/>
  </r>
  <r>
    <s v="NS"/>
    <s v="790"/>
    <s v="NS790"/>
    <x v="32"/>
    <s v="Merlin 25 "/>
    <m/>
    <s v="Hatfield"/>
    <s v="555/C.23(a)"/>
    <n v="220"/>
    <n v="1"/>
    <x v="43"/>
    <s v="Hatfield"/>
    <m/>
    <s v="Merlin 72/73 or 76/77"/>
    <s v="Between 24-3-1944 and 31-12-1944"/>
    <m/>
    <m/>
    <s v=""/>
    <m/>
    <x v="17"/>
  </r>
  <r>
    <s v="NS"/>
    <s v="791"/>
    <s v="NS791"/>
    <x v="32"/>
    <s v="Merlin 25 "/>
    <m/>
    <s v="Hatfield"/>
    <s v="555/C.23(a)"/>
    <n v="221"/>
    <n v="1"/>
    <x v="43"/>
    <s v="Hatfield"/>
    <m/>
    <s v="Merlin 72/73 or 76/77"/>
    <s v="Between 24-3-1944 and 31-12-1944"/>
    <m/>
    <m/>
    <s v=""/>
    <m/>
    <x v="17"/>
  </r>
  <r>
    <s v="NS"/>
    <s v="792"/>
    <s v="NS792"/>
    <x v="32"/>
    <s v="Merlin 25 "/>
    <m/>
    <s v="Hatfield"/>
    <s v="555/C.23(a)"/>
    <n v="222"/>
    <n v="1"/>
    <x v="43"/>
    <s v="Hatfield"/>
    <m/>
    <s v="Merlin 72/73 or 76/77"/>
    <s v="Between 24-3-1944 and 31-12-1944"/>
    <m/>
    <m/>
    <s v=""/>
    <m/>
    <x v="17"/>
  </r>
  <r>
    <s v="NS"/>
    <s v="793"/>
    <s v="NS793"/>
    <x v="32"/>
    <s v="Merlin 25 "/>
    <m/>
    <s v="Hatfield"/>
    <s v="555/C.23(a)"/>
    <n v="223"/>
    <n v="1"/>
    <x v="43"/>
    <s v="Hatfield"/>
    <m/>
    <s v="Merlin 72/73 or 76/77"/>
    <s v="Between 24-3-1944 and 31-12-1944"/>
    <m/>
    <m/>
    <s v=""/>
    <m/>
    <x v="17"/>
  </r>
  <r>
    <s v="NS"/>
    <s v="794"/>
    <s v="NS794"/>
    <x v="32"/>
    <s v="Merlin 25 "/>
    <m/>
    <s v="Hatfield"/>
    <s v="555/C.23(a)"/>
    <n v="224"/>
    <n v="1"/>
    <x v="43"/>
    <s v="Hatfield"/>
    <m/>
    <s v="Merlin 72/73 or 76/77"/>
    <s v="Between 24-3-1944 and 31-12-1944"/>
    <m/>
    <m/>
    <s v=""/>
    <m/>
    <x v="17"/>
  </r>
  <r>
    <s v="NS"/>
    <s v="795"/>
    <s v="NS795"/>
    <x v="32"/>
    <s v="Merlin 25 "/>
    <m/>
    <s v="Hatfield"/>
    <s v="555/C.23(a)"/>
    <n v="225"/>
    <n v="1"/>
    <x v="43"/>
    <s v="Hatfield"/>
    <m/>
    <s v="Merlin 72/73 or 76/77"/>
    <s v="Between 24-3-1944 and 31-12-1944"/>
    <m/>
    <m/>
    <s v=""/>
    <m/>
    <x v="17"/>
  </r>
  <r>
    <s v="NS"/>
    <s v="796"/>
    <s v="NS796"/>
    <x v="32"/>
    <s v="Merlin 25 "/>
    <m/>
    <s v="Hatfield"/>
    <s v="555/C.23(a)"/>
    <n v="226"/>
    <n v="1"/>
    <x v="43"/>
    <s v="Hatfield"/>
    <m/>
    <s v="Merlin 72/73 or 76/77"/>
    <s v="Between 24-3-1944 and 31-12-1944"/>
    <m/>
    <m/>
    <s v=""/>
    <m/>
    <x v="17"/>
  </r>
  <r>
    <s v="NS"/>
    <s v="797"/>
    <s v="NS797"/>
    <x v="32"/>
    <s v="Merlin 25 "/>
    <m/>
    <s v="Hatfield"/>
    <s v="555/C.23(a)"/>
    <n v="227"/>
    <n v="1"/>
    <x v="43"/>
    <s v="Hatfield"/>
    <m/>
    <s v="Merlin 72/73 or 76/77"/>
    <s v="Between 24-3-1944 and 31-12-1944"/>
    <m/>
    <m/>
    <s v=""/>
    <m/>
    <x v="17"/>
  </r>
  <r>
    <s v="NS"/>
    <s v="798"/>
    <s v="NS798"/>
    <x v="32"/>
    <s v="Merlin 25 "/>
    <m/>
    <s v="Hatfield"/>
    <s v="555/C.23(a)"/>
    <n v="228"/>
    <n v="1"/>
    <x v="43"/>
    <s v="Hatfield"/>
    <m/>
    <s v="Merlin 72/73 or 76/77"/>
    <s v="Between 24-3-1944 and 31-12-1944"/>
    <m/>
    <m/>
    <s v=""/>
    <m/>
    <x v="17"/>
  </r>
  <r>
    <s v="NS"/>
    <s v="799"/>
    <s v="NS799"/>
    <x v="32"/>
    <s v="Merlin 25 "/>
    <m/>
    <s v="Hatfield"/>
    <s v="555/C.23(a)"/>
    <n v="229"/>
    <n v="1"/>
    <x v="43"/>
    <s v="Hatfield"/>
    <m/>
    <s v="Merlin 72/73 or 76/77"/>
    <s v="Between 24-3-1944 and 31-12-1944"/>
    <m/>
    <m/>
    <s v=""/>
    <m/>
    <x v="17"/>
  </r>
  <r>
    <s v="NS"/>
    <s v="800"/>
    <s v="NS800"/>
    <x v="32"/>
    <s v="Merlin 25 "/>
    <m/>
    <s v="Hatfield"/>
    <s v="555/C.23(a)"/>
    <n v="230"/>
    <n v="1"/>
    <x v="43"/>
    <s v="Hatfield"/>
    <m/>
    <s v="Merlin 72/73 or 76/77"/>
    <s v="Between 24-3-1944 and 31-12-1944"/>
    <m/>
    <m/>
    <s v=""/>
    <m/>
    <x v="17"/>
  </r>
  <r>
    <s v="NS"/>
    <s v="801"/>
    <s v="NS801"/>
    <x v="32"/>
    <s v="Merlin 25 "/>
    <m/>
    <s v="Hatfield"/>
    <s v="555/C.23(a)"/>
    <n v="231"/>
    <n v="1"/>
    <x v="43"/>
    <s v="Hatfield"/>
    <m/>
    <s v="Merlin 72/73 or 76/77"/>
    <s v="Between 24-3-1944 and 31-12-1944"/>
    <m/>
    <m/>
    <s v=""/>
    <m/>
    <x v="17"/>
  </r>
  <r>
    <s v="NS"/>
    <s v="802"/>
    <s v="NS802"/>
    <x v="32"/>
    <s v="Merlin 25 "/>
    <m/>
    <s v="Hatfield"/>
    <s v="555/C.23(a)"/>
    <n v="232"/>
    <n v="1"/>
    <x v="44"/>
    <s v="Hatfield"/>
    <m/>
    <s v="Merlin 72/73 or 76/77"/>
    <s v="Between 24-3-1944 and 31-12-1944"/>
    <m/>
    <m/>
    <s v=""/>
    <m/>
    <x v="17"/>
  </r>
  <r>
    <s v="NS"/>
    <s v="803"/>
    <s v="NS803"/>
    <x v="32"/>
    <s v="Merlin 25 "/>
    <m/>
    <s v="Hatfield"/>
    <s v="555/C.23(a)"/>
    <n v="233"/>
    <n v="1"/>
    <x v="44"/>
    <s v="Hatfield"/>
    <m/>
    <s v="Merlin 72/73 or 76/77"/>
    <s v="Between 24-3-1944 and 31-12-1944"/>
    <m/>
    <m/>
    <s v=""/>
    <m/>
    <x v="17"/>
  </r>
  <r>
    <s v="NS"/>
    <s v="804"/>
    <s v="NS804"/>
    <x v="32"/>
    <s v="Merlin 25 "/>
    <m/>
    <s v="Hatfield"/>
    <s v="555/C.23(a)"/>
    <n v="234"/>
    <n v="1"/>
    <x v="44"/>
    <s v="Hatfield"/>
    <m/>
    <s v="Merlin 72/73 or 76/77"/>
    <s v="Between 24-3-1944 and 31-12-1944"/>
    <m/>
    <m/>
    <s v=""/>
    <m/>
    <x v="17"/>
  </r>
  <r>
    <s v="NS"/>
    <s v="805"/>
    <s v="NS805"/>
    <x v="32"/>
    <s v="Merlin 25 "/>
    <m/>
    <s v="Hatfield"/>
    <s v="555/C.23(a)"/>
    <n v="235"/>
    <n v="1"/>
    <x v="44"/>
    <s v="Hatfield"/>
    <m/>
    <s v="Merlin 72/73 or 76/77"/>
    <s v="Between 24-3-1944 and 31-12-1944"/>
    <m/>
    <m/>
    <s v=""/>
    <m/>
    <x v="17"/>
  </r>
  <r>
    <s v="NS"/>
    <s v="806"/>
    <s v="NS806"/>
    <x v="32"/>
    <s v="Merlin 25 "/>
    <m/>
    <s v="Hatfield"/>
    <s v="555/C.23(a)"/>
    <n v="236"/>
    <n v="1"/>
    <x v="44"/>
    <s v="Hatfield"/>
    <m/>
    <s v="Merlin 72/73 or 76/77"/>
    <s v="Between 24-3-1944 and 31-12-1944"/>
    <m/>
    <m/>
    <s v=""/>
    <m/>
    <x v="17"/>
  </r>
  <r>
    <s v="NS"/>
    <s v="807"/>
    <s v="NS807"/>
    <x v="32"/>
    <s v="Merlin 25 "/>
    <m/>
    <s v="Hatfield"/>
    <s v="555/C.23(a)"/>
    <n v="237"/>
    <n v="1"/>
    <x v="44"/>
    <s v="Hatfield"/>
    <m/>
    <s v="Merlin 72/73 or 76/77"/>
    <s v="Between 24-3-1944 and 31-12-1944"/>
    <m/>
    <m/>
    <s v=""/>
    <m/>
    <x v="17"/>
  </r>
  <r>
    <s v="NS"/>
    <s v="808"/>
    <s v="NS808"/>
    <x v="32"/>
    <s v="Merlin 25 "/>
    <m/>
    <s v="Hatfield"/>
    <s v="555/C.23(a)"/>
    <n v="238"/>
    <n v="1"/>
    <x v="44"/>
    <s v="Hatfield"/>
    <m/>
    <s v="Merlin 72/73 or 76/77"/>
    <s v="Between 24-3-1944 and 31-12-1944"/>
    <m/>
    <m/>
    <s v=""/>
    <m/>
    <x v="17"/>
  </r>
  <r>
    <s v="NS"/>
    <s v="809"/>
    <s v="NS809"/>
    <x v="32"/>
    <s v="Merlin 25 "/>
    <m/>
    <s v="Hatfield"/>
    <s v="555/C.23(a)"/>
    <n v="239"/>
    <n v="1"/>
    <x v="44"/>
    <s v="Hatfield"/>
    <m/>
    <s v="Merlin 72/73 or 76/77"/>
    <s v="Between 24-3-1944 and 31-12-1944"/>
    <m/>
    <m/>
    <s v=""/>
    <m/>
    <x v="17"/>
  </r>
  <r>
    <s v="NS"/>
    <s v="810"/>
    <s v="NS810"/>
    <x v="32"/>
    <s v="Merlin 25 "/>
    <m/>
    <s v="Hatfield"/>
    <s v="555/C.23(a)"/>
    <n v="240"/>
    <n v="1"/>
    <x v="44"/>
    <s v="Hatfield"/>
    <m/>
    <s v="Merlin 72/73 or 76/77"/>
    <s v="Between 24-3-1944 and 31-12-1944"/>
    <m/>
    <m/>
    <s v=""/>
    <m/>
    <x v="17"/>
  </r>
  <r>
    <s v="NS"/>
    <s v="811"/>
    <s v="NS811"/>
    <x v="32"/>
    <s v="Merlin 25 "/>
    <m/>
    <s v="Hatfield"/>
    <s v="555/C.23(a)"/>
    <n v="241"/>
    <n v="1"/>
    <x v="44"/>
    <s v="Hatfield"/>
    <m/>
    <s v="Merlin 72/73 or 76/77"/>
    <s v="Between 24-3-1944 and 31-12-1944"/>
    <m/>
    <m/>
    <s v="Civil aircraft G-AIRU"/>
    <m/>
    <x v="17"/>
  </r>
  <r>
    <s v="NS"/>
    <s v="812"/>
    <s v="NS812"/>
    <x v="32"/>
    <s v="Merlin 25 "/>
    <m/>
    <s v="Hatfield"/>
    <s v="555/C.23(a)"/>
    <n v="242"/>
    <n v="1"/>
    <x v="44"/>
    <s v="Hatfield"/>
    <m/>
    <s v="Merlin 72/73 or 76/77"/>
    <s v="Between 24-3-1944 and 31-12-1944"/>
    <m/>
    <m/>
    <s v="Civil aircraft G-AIRT"/>
    <m/>
    <x v="17"/>
  </r>
  <r>
    <s v="NS"/>
    <s v="813"/>
    <s v="NS813"/>
    <x v="32"/>
    <s v="Merlin 25 "/>
    <m/>
    <s v="Hatfield"/>
    <s v="555/C.23(a)"/>
    <n v="243"/>
    <n v="1"/>
    <x v="44"/>
    <s v="Hatfield"/>
    <m/>
    <s v="Merlin 72/73 or 76/77"/>
    <s v="Between 24-3-1944 and 31-12-1944"/>
    <m/>
    <m/>
    <s v=""/>
    <m/>
    <x v="17"/>
  </r>
  <r>
    <s v="NS"/>
    <s v="814"/>
    <s v="NS814"/>
    <x v="32"/>
    <s v="Merlin 25 "/>
    <m/>
    <s v="Hatfield"/>
    <s v="555/C.23(a)"/>
    <n v="244"/>
    <n v="1"/>
    <x v="44"/>
    <s v="Hatfield"/>
    <m/>
    <s v="Merlin 72/73 or 76/77"/>
    <s v="Between 24-3-1944 and 31-12-1944"/>
    <m/>
    <m/>
    <s v=""/>
    <m/>
    <x v="17"/>
  </r>
  <r>
    <s v="NS"/>
    <s v="815"/>
    <s v="NS815"/>
    <x v="32"/>
    <s v="Merlin 25 "/>
    <m/>
    <s v="Hatfield"/>
    <s v="555/C.23(a)"/>
    <n v="245"/>
    <n v="1"/>
    <x v="44"/>
    <s v="Hatfield"/>
    <m/>
    <s v="Merlin 72/73 or 76/77"/>
    <s v="Between 24-3-1944 and 31-12-1944"/>
    <m/>
    <m/>
    <s v=""/>
    <m/>
    <x v="17"/>
  </r>
  <r>
    <s v="NS"/>
    <s v="816"/>
    <s v="NS816"/>
    <x v="32"/>
    <s v="Merlin 25 "/>
    <m/>
    <s v="Hatfield"/>
    <s v="555/C.23(a)"/>
    <n v="246"/>
    <n v="1"/>
    <x v="44"/>
    <s v="Hatfield"/>
    <m/>
    <s v="Merlin 72/73 or 76/77"/>
    <s v="Between 24-3-1944 and 31-12-1944"/>
    <m/>
    <m/>
    <s v=""/>
    <m/>
    <x v="17"/>
  </r>
  <r>
    <s v="NS"/>
    <s v="819"/>
    <s v="NS819"/>
    <x v="19"/>
    <s v="Merlin 25 "/>
    <m/>
    <s v="Hatfield"/>
    <s v="555/C.23(a)"/>
    <n v="1"/>
    <n v="1"/>
    <x v="33"/>
    <s v="Hatfield"/>
    <m/>
    <s v="Merlin 25"/>
    <s v="Between 25-1-1944 and 19-5-1944"/>
    <m/>
    <m/>
    <s v=""/>
    <m/>
    <x v="17"/>
  </r>
  <r>
    <s v="NS"/>
    <s v="820"/>
    <s v="NS820"/>
    <x v="19"/>
    <s v="Merlin 25 "/>
    <m/>
    <s v="Hatfield"/>
    <s v="555/C.23(a)"/>
    <n v="2"/>
    <n v="1"/>
    <x v="33"/>
    <s v="Hatfield"/>
    <m/>
    <s v="Merlin 25"/>
    <s v="Between 25-1-1944 and 19-5-1944"/>
    <m/>
    <m/>
    <s v=""/>
    <m/>
    <x v="17"/>
  </r>
  <r>
    <s v="NS"/>
    <s v="821"/>
    <s v="NS821"/>
    <x v="19"/>
    <s v="Merlin 25 "/>
    <m/>
    <s v="Hatfield"/>
    <s v="555/C.23(a)"/>
    <n v="3"/>
    <n v="1"/>
    <x v="33"/>
    <s v="Hatfield"/>
    <m/>
    <s v="Merlin 25"/>
    <s v="Between 25-1-1944 and 19-5-1944"/>
    <m/>
    <m/>
    <s v=""/>
    <m/>
    <x v="17"/>
  </r>
  <r>
    <s v="NS"/>
    <s v="822"/>
    <s v="NS822"/>
    <x v="19"/>
    <s v="Merlin 25 "/>
    <m/>
    <s v="Hatfield"/>
    <s v="555/C.23(a)"/>
    <n v="4"/>
    <n v="1"/>
    <x v="33"/>
    <s v="Hatfield"/>
    <m/>
    <s v="Merlin 25"/>
    <s v="Between 25-1-1944 and 19-5-1944"/>
    <m/>
    <m/>
    <s v=""/>
    <m/>
    <x v="17"/>
  </r>
  <r>
    <s v="NS"/>
    <s v="823"/>
    <s v="NS823"/>
    <x v="19"/>
    <s v="Merlin 25 "/>
    <m/>
    <s v="Hatfield"/>
    <s v="555/C.23(a)"/>
    <n v="5"/>
    <n v="1"/>
    <x v="33"/>
    <s v="Hatfield"/>
    <m/>
    <s v="Merlin 25"/>
    <s v="Between 25-1-1944 and 19-5-1944"/>
    <m/>
    <m/>
    <s v=""/>
    <m/>
    <x v="17"/>
  </r>
  <r>
    <s v="NS"/>
    <s v="824"/>
    <s v="NS824"/>
    <x v="19"/>
    <s v="Merlin 25 "/>
    <m/>
    <s v="Hatfield"/>
    <s v="555/C.23(a)"/>
    <n v="6"/>
    <n v="1"/>
    <x v="34"/>
    <s v="Hatfield"/>
    <m/>
    <s v="Merlin 25"/>
    <s v="Between 25-1-1944 and 19-5-1944"/>
    <m/>
    <m/>
    <s v=""/>
    <m/>
    <x v="17"/>
  </r>
  <r>
    <s v="NS"/>
    <s v="825"/>
    <s v="NS825"/>
    <x v="19"/>
    <s v="Merlin 25 "/>
    <m/>
    <s v="Hatfield"/>
    <s v="555/C.23(a)"/>
    <n v="7"/>
    <n v="1"/>
    <x v="34"/>
    <s v="Hatfield"/>
    <m/>
    <s v="Merlin 25"/>
    <s v="Between 25-1-1944 and 19-5-1944"/>
    <m/>
    <m/>
    <s v=""/>
    <m/>
    <x v="17"/>
  </r>
  <r>
    <s v="NS"/>
    <s v="826"/>
    <s v="NS826"/>
    <x v="19"/>
    <s v="Merlin 25 "/>
    <m/>
    <s v="Hatfield"/>
    <s v="555/C.23(a)"/>
    <n v="8"/>
    <n v="1"/>
    <x v="34"/>
    <s v="Hatfield"/>
    <m/>
    <s v="Merlin 25"/>
    <s v="Between 25-1-1944 and 19-5-1944"/>
    <m/>
    <m/>
    <s v=""/>
    <m/>
    <x v="17"/>
  </r>
  <r>
    <s v="NS"/>
    <s v="827"/>
    <s v="NS827"/>
    <x v="19"/>
    <s v="Merlin 25 "/>
    <m/>
    <s v="Hatfield"/>
    <s v="555/C.23(a)"/>
    <n v="9"/>
    <n v="1"/>
    <x v="34"/>
    <s v="Hatfield"/>
    <m/>
    <s v="Merlin 25"/>
    <s v="Between 25-1-1944 and 19-5-1944"/>
    <m/>
    <m/>
    <s v=""/>
    <m/>
    <x v="17"/>
  </r>
  <r>
    <s v="NS"/>
    <s v="828"/>
    <s v="NS828"/>
    <x v="19"/>
    <s v="Merlin 25 "/>
    <m/>
    <s v="Hatfield"/>
    <s v="555/C.23(a)"/>
    <n v="10"/>
    <n v="1"/>
    <x v="34"/>
    <s v="Hatfield"/>
    <m/>
    <s v="Merlin 25"/>
    <s v="Between 25-1-1944 and 19-5-1944"/>
    <m/>
    <m/>
    <s v=""/>
    <m/>
    <x v="17"/>
  </r>
  <r>
    <s v="NS"/>
    <s v="829"/>
    <s v="NS829"/>
    <x v="19"/>
    <s v="Merlin 25 "/>
    <m/>
    <s v="Hatfield"/>
    <s v="555/C.23(a)"/>
    <n v="11"/>
    <n v="1"/>
    <x v="34"/>
    <s v="Hatfield"/>
    <m/>
    <s v="Merlin 25"/>
    <s v="Between 25-1-1944 and 19-5-1944"/>
    <m/>
    <m/>
    <s v=""/>
    <m/>
    <x v="17"/>
  </r>
  <r>
    <s v="NS"/>
    <s v="830"/>
    <s v="NS830"/>
    <x v="19"/>
    <s v="Merlin 25 "/>
    <m/>
    <s v="Hatfield"/>
    <s v="555/C.23(a)"/>
    <n v="12"/>
    <n v="1"/>
    <x v="34"/>
    <s v="Hatfield"/>
    <m/>
    <s v="Merlin 25"/>
    <s v="Between 25-1-1944 and 19-5-1944"/>
    <m/>
    <m/>
    <s v=""/>
    <m/>
    <x v="17"/>
  </r>
  <r>
    <s v="NS"/>
    <s v="831"/>
    <s v="NS831"/>
    <x v="19"/>
    <s v="Merlin 25 "/>
    <m/>
    <s v="Hatfield"/>
    <s v="555/C.23(a)"/>
    <n v="13"/>
    <n v="1"/>
    <x v="34"/>
    <s v="Hatfield"/>
    <m/>
    <s v="Merlin 25"/>
    <s v="Between 25-1-1944 and 19-5-1944"/>
    <m/>
    <m/>
    <s v=""/>
    <m/>
    <x v="17"/>
  </r>
  <r>
    <s v="NS"/>
    <s v="832"/>
    <s v="NS832"/>
    <x v="19"/>
    <s v="Merlin 25 "/>
    <m/>
    <s v="Hatfield"/>
    <s v="555/C.23(a)"/>
    <n v="14"/>
    <n v="1"/>
    <x v="34"/>
    <s v="Hatfield"/>
    <m/>
    <s v="Merlin 25"/>
    <s v="Between 25-1-1944 and 19-5-1944"/>
    <m/>
    <m/>
    <s v=""/>
    <m/>
    <x v="17"/>
  </r>
  <r>
    <s v="NS"/>
    <s v="833"/>
    <s v="NS833"/>
    <x v="19"/>
    <s v="Merlin 25 "/>
    <m/>
    <s v="Hatfield"/>
    <s v="555/C.23(a)"/>
    <n v="15"/>
    <n v="1"/>
    <x v="34"/>
    <s v="Hatfield"/>
    <m/>
    <s v="Merlin 25"/>
    <s v="Between 25-1-1944 and 19-5-1944"/>
    <m/>
    <m/>
    <s v=""/>
    <m/>
    <x v="17"/>
  </r>
  <r>
    <s v="NS"/>
    <s v="834"/>
    <s v="NS834"/>
    <x v="19"/>
    <s v="Merlin 25 "/>
    <m/>
    <s v="Hatfield"/>
    <s v="555/C.23(a)"/>
    <n v="16"/>
    <n v="1"/>
    <x v="34"/>
    <s v="Hatfield"/>
    <m/>
    <s v="Merlin 25"/>
    <s v="Between 25-1-1944 and 19-5-1944"/>
    <m/>
    <m/>
    <s v=""/>
    <m/>
    <x v="17"/>
  </r>
  <r>
    <s v="NS"/>
    <s v="835"/>
    <s v="NS835"/>
    <x v="19"/>
    <s v="Merlin 25 "/>
    <m/>
    <s v="Hatfield"/>
    <s v="555/C.23(a)"/>
    <n v="17"/>
    <n v="1"/>
    <x v="34"/>
    <s v="Hatfield"/>
    <m/>
    <s v="Merlin 25"/>
    <s v="Between 25-1-1944 and 19-5-1944"/>
    <m/>
    <m/>
    <s v=""/>
    <m/>
    <x v="17"/>
  </r>
  <r>
    <s v="NS"/>
    <s v="836"/>
    <s v="NS836"/>
    <x v="19"/>
    <s v="Merlin 25 "/>
    <m/>
    <s v="Hatfield"/>
    <s v="555/C.23(a)"/>
    <n v="18"/>
    <n v="1"/>
    <x v="34"/>
    <s v="Hatfield"/>
    <m/>
    <s v="Merlin 25"/>
    <s v="Between 25-1-1944 and 19-5-1944"/>
    <m/>
    <m/>
    <s v=""/>
    <m/>
    <x v="17"/>
  </r>
  <r>
    <s v="NS"/>
    <s v="837"/>
    <s v="NS837"/>
    <x v="19"/>
    <s v="Merlin 25 "/>
    <m/>
    <s v="Hatfield"/>
    <s v="555/C.23(a)"/>
    <n v="19"/>
    <n v="1"/>
    <x v="34"/>
    <s v="Hatfield"/>
    <m/>
    <s v="Merlin 25"/>
    <s v="Between 25-1-1944 and 19-5-1944"/>
    <m/>
    <m/>
    <s v=""/>
    <m/>
    <x v="17"/>
  </r>
  <r>
    <s v="NS"/>
    <s v="838"/>
    <s v="NS838"/>
    <x v="19"/>
    <s v="Merlin 25 "/>
    <m/>
    <s v="Hatfield"/>
    <s v="555/C.23(a)"/>
    <n v="20"/>
    <n v="1"/>
    <x v="34"/>
    <s v="Hatfield"/>
    <m/>
    <s v="Merlin 25"/>
    <s v="Between 25-1-1944 and 19-5-1944"/>
    <m/>
    <m/>
    <s v=""/>
    <m/>
    <x v="17"/>
  </r>
  <r>
    <s v="NS"/>
    <s v="839"/>
    <s v="NS839"/>
    <x v="19"/>
    <s v="Merlin 25 "/>
    <m/>
    <s v="Hatfield"/>
    <s v="555/C.23(a)"/>
    <n v="21"/>
    <n v="1"/>
    <x v="34"/>
    <s v="Hatfield"/>
    <m/>
    <s v="Merlin 25"/>
    <s v="Between 25-1-1944 and 19-5-1944"/>
    <m/>
    <m/>
    <s v=""/>
    <m/>
    <x v="17"/>
  </r>
  <r>
    <s v="NS"/>
    <s v="840"/>
    <s v="NS840"/>
    <x v="19"/>
    <s v="Merlin 25 "/>
    <m/>
    <s v="Hatfield"/>
    <s v="555/C.23(a)"/>
    <n v="22"/>
    <n v="1"/>
    <x v="34"/>
    <s v="Hatfield"/>
    <m/>
    <s v="Merlin 25"/>
    <s v="Between 25-1-1944 and 19-5-1944"/>
    <m/>
    <m/>
    <s v=""/>
    <m/>
    <x v="17"/>
  </r>
  <r>
    <s v="NS"/>
    <s v="841"/>
    <s v="NS841"/>
    <x v="19"/>
    <s v="Merlin 25 "/>
    <m/>
    <s v="Hatfield"/>
    <s v="555/C.23(a)"/>
    <n v="23"/>
    <n v="1"/>
    <x v="34"/>
    <s v="Hatfield"/>
    <m/>
    <s v="Merlin 25"/>
    <s v="Between 25-1-1944 and 19-5-1944"/>
    <m/>
    <m/>
    <s v=""/>
    <m/>
    <x v="17"/>
  </r>
  <r>
    <s v="NS"/>
    <s v="842"/>
    <s v="NS842"/>
    <x v="19"/>
    <s v="Merlin 25 "/>
    <m/>
    <s v="Hatfield"/>
    <s v="555/C.23(a)"/>
    <n v="24"/>
    <n v="1"/>
    <x v="34"/>
    <s v="Hatfield"/>
    <m/>
    <s v="Merlin 25"/>
    <s v="Between 25-1-1944 and 19-5-1944"/>
    <m/>
    <m/>
    <s v=""/>
    <m/>
    <x v="17"/>
  </r>
  <r>
    <s v="NS"/>
    <s v="843"/>
    <s v="NS843"/>
    <x v="19"/>
    <s v="Merlin 25 "/>
    <m/>
    <s v="Hatfield"/>
    <s v="555/C.23(a)"/>
    <n v="25"/>
    <n v="1"/>
    <x v="34"/>
    <s v="Hatfield"/>
    <m/>
    <s v="Merlin 25"/>
    <s v="Between 25-1-1944 and 19-5-1944"/>
    <m/>
    <m/>
    <s v=""/>
    <m/>
    <x v="17"/>
  </r>
  <r>
    <s v="NS"/>
    <s v="844"/>
    <s v="NS844"/>
    <x v="19"/>
    <s v="Merlin 25 "/>
    <m/>
    <s v="Hatfield"/>
    <s v="555/C.23(a)"/>
    <n v="26"/>
    <n v="1"/>
    <x v="34"/>
    <s v="Hatfield"/>
    <m/>
    <s v="Merlin 25"/>
    <s v="Between 25-1-1944 and 19-5-1944"/>
    <m/>
    <m/>
    <s v=""/>
    <m/>
    <x v="17"/>
  </r>
  <r>
    <s v="NS"/>
    <s v="845"/>
    <s v="NS845"/>
    <x v="19"/>
    <s v="Merlin 25 "/>
    <m/>
    <s v="Hatfield"/>
    <s v="555/C.23(a)"/>
    <n v="27"/>
    <n v="1"/>
    <x v="34"/>
    <s v="Hatfield"/>
    <m/>
    <s v="Merlin 25"/>
    <s v="Between 25-1-1944 and 19-5-1944"/>
    <m/>
    <m/>
    <s v=""/>
    <m/>
    <x v="17"/>
  </r>
  <r>
    <s v="NS"/>
    <s v="846"/>
    <s v="NS846"/>
    <x v="19"/>
    <s v="Merlin 25 "/>
    <m/>
    <s v="Hatfield"/>
    <s v="555/C.23(a)"/>
    <n v="28"/>
    <n v="1"/>
    <x v="34"/>
    <s v="Hatfield"/>
    <m/>
    <s v="Merlin 25"/>
    <s v="Between 25-1-1944 and 19-5-1944"/>
    <m/>
    <m/>
    <s v=""/>
    <m/>
    <x v="17"/>
  </r>
  <r>
    <s v="NS"/>
    <s v="847"/>
    <s v="NS847"/>
    <x v="19"/>
    <s v="Merlin 25 "/>
    <m/>
    <s v="Hatfield"/>
    <s v="555/C.23(a)"/>
    <n v="29"/>
    <n v="1"/>
    <x v="34"/>
    <s v="Hatfield"/>
    <m/>
    <s v="Merlin 25"/>
    <s v="Between 25-1-1944 and 19-5-1944"/>
    <m/>
    <m/>
    <s v=""/>
    <m/>
    <x v="17"/>
  </r>
  <r>
    <s v="NS"/>
    <s v="848"/>
    <s v="NS848"/>
    <x v="19"/>
    <s v="Merlin 25 "/>
    <m/>
    <s v="Hatfield"/>
    <s v="555/C.23(a)"/>
    <n v="30"/>
    <n v="1"/>
    <x v="34"/>
    <s v="Hatfield"/>
    <m/>
    <s v="Merlin 25"/>
    <s v="Between 25-1-1944 and 19-5-1944"/>
    <m/>
    <m/>
    <s v=""/>
    <m/>
    <x v="17"/>
  </r>
  <r>
    <s v="NS"/>
    <s v="849"/>
    <s v="NS849"/>
    <x v="19"/>
    <s v="Merlin 25 "/>
    <m/>
    <s v="Hatfield"/>
    <s v="555/C.23(a)"/>
    <n v="31"/>
    <n v="1"/>
    <x v="34"/>
    <s v="Hatfield"/>
    <m/>
    <s v="Merlin 25"/>
    <s v="Between 25-1-1944 and 19-5-1944"/>
    <m/>
    <m/>
    <s v=""/>
    <m/>
    <x v="17"/>
  </r>
  <r>
    <s v="NS"/>
    <s v="850"/>
    <s v="NS850"/>
    <x v="19"/>
    <s v="Merlin 25 "/>
    <m/>
    <s v="Hatfield"/>
    <s v="555/C.23(a)"/>
    <n v="32"/>
    <n v="1"/>
    <x v="34"/>
    <s v="Hatfield"/>
    <m/>
    <s v="Merlin 25"/>
    <s v="Between 25-1-1944 and 19-5-1944"/>
    <m/>
    <m/>
    <s v=""/>
    <m/>
    <x v="17"/>
  </r>
  <r>
    <s v="NS"/>
    <s v="851"/>
    <s v="NS851"/>
    <x v="19"/>
    <s v="Merlin 25 "/>
    <m/>
    <s v="Hatfield"/>
    <s v="555/C.23(a)"/>
    <n v="33"/>
    <n v="1"/>
    <x v="34"/>
    <s v="Hatfield"/>
    <m/>
    <s v="Merlin 25"/>
    <s v="Between 25-1-1944 and 19-5-1944"/>
    <m/>
    <m/>
    <s v=""/>
    <m/>
    <x v="17"/>
  </r>
  <r>
    <s v="NS"/>
    <s v="852"/>
    <s v="NS852"/>
    <x v="19"/>
    <s v="Merlin 25 "/>
    <m/>
    <s v="Hatfield"/>
    <s v="555/C.23(a)"/>
    <n v="34"/>
    <n v="1"/>
    <x v="34"/>
    <s v="Hatfield"/>
    <m/>
    <s v="Merlin 25"/>
    <s v="Between 25-1-1944 and 19-5-1944"/>
    <m/>
    <m/>
    <s v=""/>
    <m/>
    <x v="17"/>
  </r>
  <r>
    <s v="NS"/>
    <s v="853"/>
    <s v="NS853"/>
    <x v="19"/>
    <s v="Merlin 25 "/>
    <m/>
    <s v="Hatfield"/>
    <s v="555/C.23(a)"/>
    <n v="35"/>
    <n v="1"/>
    <x v="34"/>
    <s v="Hatfield"/>
    <m/>
    <s v="Merlin 25"/>
    <s v="Between 25-1-1944 and 19-5-1944"/>
    <m/>
    <m/>
    <s v=""/>
    <m/>
    <x v="17"/>
  </r>
  <r>
    <s v="NS"/>
    <s v="854"/>
    <s v="NS854"/>
    <x v="19"/>
    <s v="Merlin 25 "/>
    <m/>
    <s v="Hatfield"/>
    <s v="555/C.23(a)"/>
    <n v="36"/>
    <n v="1"/>
    <x v="34"/>
    <s v="Hatfield"/>
    <m/>
    <s v="Merlin 25"/>
    <s v="Between 25-1-1944 and 19-5-1944"/>
    <m/>
    <m/>
    <s v=""/>
    <m/>
    <x v="17"/>
  </r>
  <r>
    <s v="NS"/>
    <s v="855"/>
    <s v="NS855"/>
    <x v="19"/>
    <s v="Merlin 25 "/>
    <m/>
    <s v="Hatfield"/>
    <s v="555/C.23(a)"/>
    <n v="37"/>
    <n v="1"/>
    <x v="34"/>
    <s v="Hatfield"/>
    <m/>
    <s v="Merlin 25"/>
    <s v="Between 25-1-1944 and 19-5-1944"/>
    <m/>
    <m/>
    <s v=""/>
    <m/>
    <x v="17"/>
  </r>
  <r>
    <s v="NS"/>
    <s v="856"/>
    <s v="NS856"/>
    <x v="19"/>
    <s v="Merlin 25 "/>
    <m/>
    <s v="Hatfield"/>
    <s v="555/C.23(a)"/>
    <n v="38"/>
    <n v="1"/>
    <x v="34"/>
    <s v="Hatfield"/>
    <m/>
    <s v="Merlin 25"/>
    <s v="Between 25-1-1944 and 19-5-1944"/>
    <m/>
    <m/>
    <s v=""/>
    <m/>
    <x v="17"/>
  </r>
  <r>
    <s v="NS"/>
    <s v="857"/>
    <s v="NS857"/>
    <x v="19"/>
    <s v="Merlin 25 "/>
    <m/>
    <s v="Hatfield"/>
    <s v="555/C.23(a)"/>
    <n v="39"/>
    <n v="1"/>
    <x v="34"/>
    <s v="Hatfield"/>
    <m/>
    <s v="Merlin 25"/>
    <s v="Between 25-1-1944 and 19-5-1944"/>
    <m/>
    <m/>
    <s v=""/>
    <m/>
    <x v="17"/>
  </r>
  <r>
    <s v="NS"/>
    <s v="858"/>
    <s v="NS858"/>
    <x v="19"/>
    <s v="Merlin 25 "/>
    <m/>
    <s v="Hatfield"/>
    <s v="555/C.23(a)"/>
    <n v="40"/>
    <n v="1"/>
    <x v="34"/>
    <s v="Hatfield"/>
    <m/>
    <s v="Merlin 25"/>
    <s v="Between 25-1-1944 and 19-5-1944"/>
    <m/>
    <m/>
    <s v=""/>
    <m/>
    <x v="17"/>
  </r>
  <r>
    <s v="NS"/>
    <s v="859"/>
    <s v="NS859"/>
    <x v="19"/>
    <s v="Merlin 25 "/>
    <m/>
    <s v="Hatfield"/>
    <s v="555/C.23(a)"/>
    <n v="41"/>
    <n v="1"/>
    <x v="34"/>
    <s v="Hatfield"/>
    <m/>
    <s v="Merlin 25"/>
    <s v="Between 25-1-1944 and 19-5-1944"/>
    <m/>
    <m/>
    <s v=""/>
    <m/>
    <x v="17"/>
  </r>
  <r>
    <s v="NS"/>
    <s v="873"/>
    <s v="NS873"/>
    <x v="19"/>
    <s v="Merlin 25 "/>
    <m/>
    <s v="Hatfield"/>
    <s v="555/C.23(a)"/>
    <n v="42"/>
    <n v="1"/>
    <x v="34"/>
    <s v="Hatfield"/>
    <m/>
    <s v="Merlin 25"/>
    <s v="Between 25-1-1944 and 19-5-1944"/>
    <m/>
    <m/>
    <s v=""/>
    <m/>
    <x v="17"/>
  </r>
  <r>
    <s v="NS"/>
    <s v="874"/>
    <s v="NS874"/>
    <x v="19"/>
    <s v="Merlin 25 "/>
    <m/>
    <s v="Hatfield"/>
    <s v="555/C.23(a)"/>
    <n v="43"/>
    <n v="1"/>
    <x v="34"/>
    <s v="Hatfield"/>
    <m/>
    <s v="Merlin 25"/>
    <s v="Between 25-1-1944 and 19-5-1944"/>
    <m/>
    <m/>
    <s v=""/>
    <m/>
    <x v="17"/>
  </r>
  <r>
    <s v="NS"/>
    <s v="875"/>
    <s v="NS875"/>
    <x v="19"/>
    <s v="Merlin 25 "/>
    <m/>
    <s v="Hatfield"/>
    <s v="555/C.23(a)"/>
    <n v="44"/>
    <n v="1"/>
    <x v="34"/>
    <s v="Hatfield"/>
    <m/>
    <s v="Merlin 25"/>
    <s v="Between 25-1-1944 and 19-5-1944"/>
    <m/>
    <m/>
    <s v=""/>
    <m/>
    <x v="17"/>
  </r>
  <r>
    <s v="NS"/>
    <s v="876"/>
    <s v="NS876"/>
    <x v="19"/>
    <s v="Merlin 25 "/>
    <m/>
    <s v="Hatfield"/>
    <s v="555/C.23(a)"/>
    <n v="45"/>
    <n v="1"/>
    <x v="34"/>
    <s v="Hatfield"/>
    <m/>
    <s v="Merlin 25"/>
    <s v="Between 25-1-1944 and 19-5-1944"/>
    <m/>
    <m/>
    <s v=""/>
    <m/>
    <x v="17"/>
  </r>
  <r>
    <s v="NS"/>
    <s v="877"/>
    <s v="NS877"/>
    <x v="19"/>
    <s v="Merlin 25 "/>
    <m/>
    <s v="Hatfield"/>
    <s v="555/C.23(a)"/>
    <n v="46"/>
    <n v="1"/>
    <x v="34"/>
    <s v="Hatfield"/>
    <m/>
    <s v="Merlin 25"/>
    <s v="Between 25-1-1944 and 19-5-1944"/>
    <m/>
    <m/>
    <s v=""/>
    <m/>
    <x v="17"/>
  </r>
  <r>
    <s v="NS"/>
    <s v="878"/>
    <s v="NS878"/>
    <x v="19"/>
    <s v="Merlin 25 "/>
    <m/>
    <s v="Hatfield"/>
    <s v="555/C.23(a)"/>
    <n v="47"/>
    <n v="1"/>
    <x v="34"/>
    <s v="Hatfield"/>
    <m/>
    <s v="Merlin 25"/>
    <s v="Between 25-1-1944 and 19-5-1944"/>
    <m/>
    <m/>
    <s v=""/>
    <m/>
    <x v="17"/>
  </r>
  <r>
    <s v="NS"/>
    <s v="879"/>
    <s v="NS879"/>
    <x v="19"/>
    <s v="Merlin 25 "/>
    <m/>
    <s v="Hatfield"/>
    <s v="555/C.23(a)"/>
    <n v="48"/>
    <n v="1"/>
    <x v="34"/>
    <s v="Hatfield"/>
    <m/>
    <s v="Merlin 25"/>
    <s v="Between 25-1-1944 and 19-5-1944"/>
    <m/>
    <m/>
    <s v=""/>
    <m/>
    <x v="17"/>
  </r>
  <r>
    <s v="NS"/>
    <s v="880"/>
    <s v="NS880"/>
    <x v="19"/>
    <s v="Merlin 25 "/>
    <m/>
    <s v="Hatfield"/>
    <s v="555/C.23(a)"/>
    <n v="49"/>
    <n v="1"/>
    <x v="34"/>
    <s v="Hatfield"/>
    <m/>
    <s v="Merlin 25"/>
    <s v="Between 25-1-1944 and 19-5-1944"/>
    <m/>
    <m/>
    <s v=""/>
    <m/>
    <x v="17"/>
  </r>
  <r>
    <s v="NS"/>
    <s v="881"/>
    <s v="NS881"/>
    <x v="19"/>
    <s v="Merlin 25 "/>
    <m/>
    <s v="Hatfield"/>
    <s v="555/C.23(a)"/>
    <n v="50"/>
    <n v="1"/>
    <x v="34"/>
    <s v="Hatfield"/>
    <m/>
    <s v="Merlin 25"/>
    <s v="Between 25-1-1944 and 19-5-1944"/>
    <m/>
    <m/>
    <s v=""/>
    <m/>
    <x v="17"/>
  </r>
  <r>
    <s v="NS"/>
    <s v="882"/>
    <s v="NS882"/>
    <x v="19"/>
    <s v="Merlin 25 "/>
    <m/>
    <s v="Hatfield"/>
    <s v="555/C.23(a)"/>
    <n v="51"/>
    <n v="1"/>
    <x v="34"/>
    <s v="Hatfield"/>
    <m/>
    <s v="Merlin 25"/>
    <s v="Between 25-1-1944 and 19-5-1944"/>
    <m/>
    <m/>
    <s v=""/>
    <m/>
    <x v="17"/>
  </r>
  <r>
    <s v="NS"/>
    <s v="883"/>
    <s v="NS883"/>
    <x v="19"/>
    <s v="Merlin 25 "/>
    <m/>
    <s v="Hatfield"/>
    <s v="555/C.23(a)"/>
    <n v="52"/>
    <n v="1"/>
    <x v="34"/>
    <s v="Hatfield"/>
    <m/>
    <s v="Merlin 25"/>
    <s v="Between 25-1-1944 and 19-5-1944"/>
    <m/>
    <m/>
    <s v=""/>
    <m/>
    <x v="17"/>
  </r>
  <r>
    <s v="NS"/>
    <s v="884"/>
    <s v="NS884"/>
    <x v="19"/>
    <s v="Merlin 25 "/>
    <m/>
    <s v="Hatfield"/>
    <s v="555/C.23(a)"/>
    <n v="53"/>
    <n v="1"/>
    <x v="34"/>
    <s v="Hatfield"/>
    <m/>
    <s v="Merlin 25"/>
    <s v="Between 25-1-1944 and 19-5-1944"/>
    <m/>
    <m/>
    <s v=""/>
    <m/>
    <x v="17"/>
  </r>
  <r>
    <s v="NS"/>
    <s v="885"/>
    <s v="NS885"/>
    <x v="19"/>
    <s v="Merlin 25 "/>
    <m/>
    <s v="Hatfield"/>
    <s v="555/C.23(a)"/>
    <n v="54"/>
    <n v="1"/>
    <x v="34"/>
    <s v="Hatfield"/>
    <m/>
    <s v="Merlin 25"/>
    <s v="Between 25-1-1944 and 19-5-1944"/>
    <m/>
    <m/>
    <s v=""/>
    <m/>
    <x v="17"/>
  </r>
  <r>
    <s v="NS"/>
    <s v="886"/>
    <s v="NS886"/>
    <x v="19"/>
    <s v="Merlin 25 "/>
    <m/>
    <s v="Hatfield"/>
    <s v="555/C.23(a)"/>
    <n v="55"/>
    <n v="1"/>
    <x v="34"/>
    <s v="Hatfield"/>
    <m/>
    <s v="Merlin 25"/>
    <s v="Between 25-1-1944 and 19-5-1944"/>
    <m/>
    <m/>
    <s v=""/>
    <m/>
    <x v="17"/>
  </r>
  <r>
    <s v="NS"/>
    <s v="887"/>
    <s v="NS887"/>
    <x v="19"/>
    <s v="Merlin 25 "/>
    <m/>
    <s v="Hatfield"/>
    <s v="555/C.23(a)"/>
    <n v="56"/>
    <n v="1"/>
    <x v="34"/>
    <s v="Hatfield"/>
    <m/>
    <s v="Merlin 25"/>
    <s v="Between 25-1-1944 and 19-5-1944"/>
    <m/>
    <m/>
    <s v=""/>
    <m/>
    <x v="17"/>
  </r>
  <r>
    <s v="NS"/>
    <s v="888"/>
    <s v="NS888"/>
    <x v="19"/>
    <s v="Merlin 25 "/>
    <m/>
    <s v="Hatfield"/>
    <s v="555/C.23(a)"/>
    <n v="57"/>
    <n v="1"/>
    <x v="34"/>
    <s v="Hatfield"/>
    <m/>
    <s v="Merlin 25"/>
    <s v="Between 25-1-1944 and 19-5-1944"/>
    <m/>
    <m/>
    <s v=""/>
    <m/>
    <x v="17"/>
  </r>
  <r>
    <s v="NS"/>
    <s v="889"/>
    <s v="NS889"/>
    <x v="19"/>
    <s v="Merlin 25 "/>
    <m/>
    <s v="Hatfield"/>
    <s v="555/C.23(a)"/>
    <n v="58"/>
    <n v="1"/>
    <x v="34"/>
    <s v="Hatfield"/>
    <m/>
    <s v="Merlin 25"/>
    <s v="Between 25-1-1944 and 19-5-1944"/>
    <m/>
    <m/>
    <s v=""/>
    <m/>
    <x v="17"/>
  </r>
  <r>
    <s v="NS"/>
    <s v="890"/>
    <s v="NS890"/>
    <x v="19"/>
    <s v="Merlin 25 "/>
    <m/>
    <s v="Hatfield"/>
    <s v="555/C.23(a)"/>
    <n v="59"/>
    <n v="1"/>
    <x v="34"/>
    <s v="Hatfield"/>
    <m/>
    <s v="Merlin 25"/>
    <s v="Between 25-1-1944 and 19-5-1944"/>
    <m/>
    <m/>
    <s v=""/>
    <m/>
    <x v="17"/>
  </r>
  <r>
    <s v="NS"/>
    <s v="891"/>
    <s v="NS891"/>
    <x v="19"/>
    <s v="Merlin 25 "/>
    <m/>
    <s v="Hatfield"/>
    <s v="555/C.23(a)"/>
    <n v="60"/>
    <n v="1"/>
    <x v="34"/>
    <s v="Hatfield"/>
    <m/>
    <s v="Merlin 25"/>
    <s v="Between 25-1-1944 and 19-5-1944"/>
    <m/>
    <m/>
    <s v=""/>
    <m/>
    <x v="17"/>
  </r>
  <r>
    <s v="NS"/>
    <s v="892"/>
    <s v="NS892"/>
    <x v="19"/>
    <s v="Merlin 25 "/>
    <m/>
    <s v="Hatfield"/>
    <s v="555/C.23(a)"/>
    <n v="61"/>
    <n v="1"/>
    <x v="34"/>
    <s v="Hatfield"/>
    <m/>
    <s v="Merlin 25"/>
    <s v="Between 25-1-1944 and 19-5-1944"/>
    <m/>
    <m/>
    <s v=""/>
    <m/>
    <x v="17"/>
  </r>
  <r>
    <s v="NS"/>
    <s v="893"/>
    <s v="NS893"/>
    <x v="19"/>
    <s v="Merlin 25 "/>
    <m/>
    <s v="Hatfield"/>
    <s v="555/C.23(a)"/>
    <n v="62"/>
    <n v="1"/>
    <x v="34"/>
    <s v="Hatfield"/>
    <m/>
    <s v="Merlin 25"/>
    <s v="Between 25-1-1944 and 19-5-1944"/>
    <m/>
    <m/>
    <s v=""/>
    <m/>
    <x v="17"/>
  </r>
  <r>
    <s v="NS"/>
    <s v="894"/>
    <s v="NS894"/>
    <x v="19"/>
    <s v="Merlin 25 "/>
    <m/>
    <s v="Hatfield"/>
    <s v="555/C.23(a)"/>
    <n v="63"/>
    <n v="1"/>
    <x v="34"/>
    <s v="Hatfield"/>
    <m/>
    <s v="Merlin 25"/>
    <s v="Between 25-1-1944 and 19-5-1944"/>
    <m/>
    <m/>
    <s v=""/>
    <m/>
    <x v="17"/>
  </r>
  <r>
    <s v="NS"/>
    <s v="895"/>
    <s v="NS895"/>
    <x v="19"/>
    <s v="Merlin 25 "/>
    <m/>
    <s v="Hatfield"/>
    <s v="555/C.23(a)"/>
    <n v="64"/>
    <n v="1"/>
    <x v="34"/>
    <s v="Hatfield"/>
    <m/>
    <s v="Merlin 25"/>
    <s v="Between 25-1-1944 and 19-5-1944"/>
    <m/>
    <m/>
    <s v=""/>
    <m/>
    <x v="17"/>
  </r>
  <r>
    <s v="NS"/>
    <s v="896"/>
    <s v="NS896"/>
    <x v="19"/>
    <s v="Merlin 25 "/>
    <m/>
    <s v="Hatfield"/>
    <s v="555/C.23(a)"/>
    <n v="65"/>
    <n v="1"/>
    <x v="34"/>
    <s v="Hatfield"/>
    <m/>
    <s v="Merlin 25"/>
    <s v="Between 25-1-1944 and 19-5-1944"/>
    <m/>
    <m/>
    <s v=""/>
    <m/>
    <x v="17"/>
  </r>
  <r>
    <s v="NS"/>
    <s v="897"/>
    <s v="NS897"/>
    <x v="19"/>
    <s v="Merlin 25 "/>
    <m/>
    <s v="Hatfield"/>
    <s v="555/C.23(a)"/>
    <n v="66"/>
    <n v="1"/>
    <x v="36"/>
    <s v="Hatfield"/>
    <m/>
    <s v="Merlin 25"/>
    <s v="Between 25-1-1944 and 19-5-1944"/>
    <m/>
    <m/>
    <s v=""/>
    <m/>
    <x v="17"/>
  </r>
  <r>
    <s v="NS"/>
    <s v="898"/>
    <s v="NS898"/>
    <x v="19"/>
    <s v="Merlin 25 "/>
    <m/>
    <s v="Hatfield"/>
    <s v="555/C.23(a)"/>
    <n v="67"/>
    <n v="1"/>
    <x v="36"/>
    <s v="Hatfield"/>
    <m/>
    <s v="Merlin 25"/>
    <s v="Between 25-1-1944 and 19-5-1944"/>
    <m/>
    <m/>
    <s v=""/>
    <m/>
    <x v="17"/>
  </r>
  <r>
    <s v="NS"/>
    <s v="899"/>
    <s v="NS899"/>
    <x v="19"/>
    <s v="Merlin 25 "/>
    <m/>
    <s v="Hatfield"/>
    <s v="555/C.23(a)"/>
    <n v="68"/>
    <n v="1"/>
    <x v="36"/>
    <s v="Hatfield"/>
    <m/>
    <s v="Merlin 25"/>
    <s v="Between 25-1-1944 and 19-5-1944"/>
    <m/>
    <m/>
    <s v=""/>
    <m/>
    <x v="17"/>
  </r>
  <r>
    <s v="NS"/>
    <s v="900"/>
    <s v="NS900"/>
    <x v="19"/>
    <s v="Merlin 25 "/>
    <m/>
    <s v="Hatfield"/>
    <s v="555/C.23(a)"/>
    <n v="69"/>
    <n v="1"/>
    <x v="36"/>
    <s v="Hatfield"/>
    <m/>
    <s v="Merlin 25"/>
    <s v="Between 25-1-1944 and 19-5-1944"/>
    <m/>
    <m/>
    <s v=""/>
    <m/>
    <x v="17"/>
  </r>
  <r>
    <s v="NS"/>
    <s v="901"/>
    <s v="NS901"/>
    <x v="19"/>
    <s v="Merlin 25 "/>
    <m/>
    <s v="Hatfield"/>
    <s v="555/C.23(a)"/>
    <n v="70"/>
    <n v="1"/>
    <x v="36"/>
    <s v="Hatfield"/>
    <m/>
    <s v="Merlin 25"/>
    <s v="Between 25-1-1944 and 19-5-1944"/>
    <m/>
    <m/>
    <s v=""/>
    <m/>
    <x v="17"/>
  </r>
  <r>
    <s v="NS"/>
    <s v="902"/>
    <s v="NS902"/>
    <x v="19"/>
    <s v="Merlin 25 "/>
    <m/>
    <s v="Hatfield"/>
    <s v="555/C.23(a)"/>
    <n v="71"/>
    <n v="1"/>
    <x v="36"/>
    <s v="Hatfield"/>
    <m/>
    <s v="Merlin 25"/>
    <s v="Between 25-1-1944 and 19-5-1944"/>
    <m/>
    <m/>
    <s v=""/>
    <m/>
    <x v="17"/>
  </r>
  <r>
    <s v="NS"/>
    <s v="903"/>
    <s v="NS903"/>
    <x v="19"/>
    <s v="Merlin 25 "/>
    <m/>
    <s v="Hatfield"/>
    <s v="555/C.23(a)"/>
    <n v="72"/>
    <n v="1"/>
    <x v="36"/>
    <s v="Hatfield"/>
    <m/>
    <s v="Merlin 25"/>
    <s v="Between 25-1-1944 and 19-5-1944"/>
    <m/>
    <m/>
    <s v=""/>
    <m/>
    <x v="17"/>
  </r>
  <r>
    <s v="NS"/>
    <s v="904"/>
    <s v="NS904"/>
    <x v="19"/>
    <s v="Merlin 25 "/>
    <m/>
    <s v="Hatfield"/>
    <s v="555/C.23(a)"/>
    <n v="73"/>
    <n v="1"/>
    <x v="36"/>
    <s v="Hatfield"/>
    <m/>
    <s v="Merlin 25"/>
    <s v="Between 25-1-1944 and 19-5-1944"/>
    <m/>
    <m/>
    <s v=""/>
    <m/>
    <x v="17"/>
  </r>
  <r>
    <s v="NS"/>
    <s v="905"/>
    <s v="NS905"/>
    <x v="19"/>
    <s v="Merlin 25 "/>
    <m/>
    <s v="Hatfield"/>
    <s v="555/C.23(a)"/>
    <n v="74"/>
    <n v="1"/>
    <x v="36"/>
    <s v="Hatfield"/>
    <m/>
    <s v="Merlin 25"/>
    <s v="Between 25-1-1944 and 19-5-1944"/>
    <m/>
    <m/>
    <s v=""/>
    <m/>
    <x v="17"/>
  </r>
  <r>
    <s v="NS"/>
    <s v="906"/>
    <s v="NS906"/>
    <x v="19"/>
    <s v="Merlin 25 "/>
    <m/>
    <s v="Hatfield"/>
    <s v="555/C.23(a)"/>
    <n v="75"/>
    <n v="1"/>
    <x v="36"/>
    <s v="Hatfield"/>
    <m/>
    <s v="Merlin 25"/>
    <s v="Between 25-1-1944 and 19-5-1944"/>
    <m/>
    <m/>
    <s v=""/>
    <m/>
    <x v="17"/>
  </r>
  <r>
    <s v="NS"/>
    <s v="907"/>
    <s v="NS907"/>
    <x v="19"/>
    <s v="Merlin 25 "/>
    <m/>
    <s v="Hatfield"/>
    <s v="555/C.23(a)"/>
    <n v="76"/>
    <n v="1"/>
    <x v="36"/>
    <s v="Hatfield"/>
    <m/>
    <s v="Merlin 25"/>
    <s v="Between 25-1-1944 and 19-5-1944"/>
    <m/>
    <m/>
    <s v=""/>
    <m/>
    <x v="17"/>
  </r>
  <r>
    <s v="NS"/>
    <s v="908"/>
    <s v="NS908"/>
    <x v="19"/>
    <s v="Merlin 25 "/>
    <m/>
    <s v="Hatfield"/>
    <s v="555/C.23(a)"/>
    <n v="77"/>
    <n v="1"/>
    <x v="36"/>
    <s v="Hatfield"/>
    <m/>
    <s v="Merlin 25"/>
    <s v="Between 25-1-1944 and 19-5-1944"/>
    <m/>
    <m/>
    <s v=""/>
    <m/>
    <x v="17"/>
  </r>
  <r>
    <s v="NS"/>
    <s v="909"/>
    <s v="NS909"/>
    <x v="19"/>
    <s v="Merlin 25 "/>
    <m/>
    <s v="Hatfield"/>
    <s v="555/C.23(a)"/>
    <n v="78"/>
    <n v="1"/>
    <x v="36"/>
    <s v="Hatfield"/>
    <m/>
    <s v="Merlin 25"/>
    <s v="Between 25-1-1944 and 19-5-1944"/>
    <m/>
    <m/>
    <s v=""/>
    <m/>
    <x v="17"/>
  </r>
  <r>
    <s v="NS"/>
    <s v="910"/>
    <s v="NS910"/>
    <x v="19"/>
    <s v="Merlin 25 "/>
    <m/>
    <s v="Hatfield"/>
    <s v="555/C.23(a)"/>
    <n v="79"/>
    <n v="1"/>
    <x v="36"/>
    <s v="Hatfield"/>
    <m/>
    <s v="Merlin 25"/>
    <s v="Between 25-1-1944 and 19-5-1944"/>
    <m/>
    <m/>
    <s v=""/>
    <m/>
    <x v="17"/>
  </r>
  <r>
    <s v="NS"/>
    <s v="911"/>
    <s v="NS911"/>
    <x v="19"/>
    <s v="Merlin 25 "/>
    <m/>
    <s v="Hatfield"/>
    <s v="555/C.23(a)"/>
    <n v="80"/>
    <n v="1"/>
    <x v="36"/>
    <s v="Hatfield"/>
    <m/>
    <s v="Merlin 25"/>
    <s v="Between 25-1-1944 and 19-5-1944"/>
    <m/>
    <m/>
    <s v=""/>
    <m/>
    <x v="17"/>
  </r>
  <r>
    <s v="NS"/>
    <s v="912"/>
    <s v="NS912"/>
    <x v="19"/>
    <s v="Merlin 25 "/>
    <m/>
    <s v="Hatfield"/>
    <s v="555/C.23(a)"/>
    <n v="81"/>
    <n v="1"/>
    <x v="36"/>
    <s v="Hatfield"/>
    <m/>
    <s v="Merlin 25"/>
    <s v="Between 25-1-1944 and 19-5-1944"/>
    <m/>
    <m/>
    <s v=""/>
    <m/>
    <x v="17"/>
  </r>
  <r>
    <s v="NS"/>
    <s v="913"/>
    <s v="NS913"/>
    <x v="19"/>
    <s v="Merlin 25 "/>
    <m/>
    <s v="Hatfield"/>
    <s v="555/C.23(a)"/>
    <n v="82"/>
    <n v="1"/>
    <x v="36"/>
    <s v="Hatfield"/>
    <m/>
    <s v="Merlin 25"/>
    <s v="Between 25-1-1944 and 19-5-1944"/>
    <m/>
    <m/>
    <s v=""/>
    <m/>
    <x v="17"/>
  </r>
  <r>
    <s v="NS"/>
    <s v="914"/>
    <s v="NS914"/>
    <x v="19"/>
    <s v="Merlin 25 "/>
    <m/>
    <s v="Hatfield"/>
    <s v="555/C.23(a)"/>
    <n v="83"/>
    <n v="1"/>
    <x v="36"/>
    <s v="Hatfield"/>
    <m/>
    <s v="Merlin 25"/>
    <s v="Between 25-1-1944 and 19-5-1944"/>
    <m/>
    <m/>
    <s v=""/>
    <m/>
    <x v="17"/>
  </r>
  <r>
    <s v="NS"/>
    <s v="926"/>
    <s v="NS926"/>
    <x v="19"/>
    <s v="Merlin 25 "/>
    <m/>
    <s v="Hatfield"/>
    <s v="555/C.23(a)"/>
    <n v="84"/>
    <n v="1"/>
    <x v="36"/>
    <s v="Hatfield"/>
    <m/>
    <s v="Merlin 25"/>
    <s v="Between 25-1-1944 and 19-5-1944"/>
    <m/>
    <m/>
    <s v=""/>
    <m/>
    <x v="17"/>
  </r>
  <r>
    <s v="NS"/>
    <s v="927"/>
    <s v="NS927"/>
    <x v="19"/>
    <s v="Merlin 25 "/>
    <m/>
    <s v="Hatfield"/>
    <s v="555/C.23(a)"/>
    <n v="85"/>
    <n v="1"/>
    <x v="36"/>
    <s v="Hatfield"/>
    <m/>
    <s v="Merlin 25"/>
    <s v="Between 25-1-1944 and 19-5-1944"/>
    <m/>
    <m/>
    <s v=""/>
    <m/>
    <x v="17"/>
  </r>
  <r>
    <s v="NS"/>
    <s v="928"/>
    <s v="NS928"/>
    <x v="19"/>
    <s v="Merlin 25 "/>
    <m/>
    <s v="Hatfield"/>
    <s v="555/C.23(a)"/>
    <n v="86"/>
    <n v="1"/>
    <x v="36"/>
    <s v="Hatfield"/>
    <m/>
    <s v="Merlin 25"/>
    <s v="Between 25-1-1944 and 19-5-1944"/>
    <m/>
    <m/>
    <s v=""/>
    <m/>
    <x v="17"/>
  </r>
  <r>
    <s v="NS"/>
    <s v="929"/>
    <s v="NS929"/>
    <x v="19"/>
    <s v="Merlin 25 "/>
    <m/>
    <s v="Hatfield"/>
    <s v="555/C.23(a)"/>
    <n v="87"/>
    <n v="1"/>
    <x v="36"/>
    <s v="Hatfield"/>
    <m/>
    <s v="Merlin 25"/>
    <s v="Between 25-1-1944 and 19-5-1944"/>
    <m/>
    <m/>
    <s v=""/>
    <m/>
    <x v="17"/>
  </r>
  <r>
    <s v="NS"/>
    <s v="930"/>
    <s v="NS930"/>
    <x v="19"/>
    <s v="Merlin 25 "/>
    <m/>
    <s v="Hatfield"/>
    <s v="555/C.23(a)"/>
    <n v="88"/>
    <n v="1"/>
    <x v="36"/>
    <s v="Hatfield"/>
    <m/>
    <s v="Merlin 25"/>
    <s v="Between 25-1-1944 and 19-5-1944"/>
    <m/>
    <m/>
    <s v=""/>
    <m/>
    <x v="17"/>
  </r>
  <r>
    <s v="NS"/>
    <s v="931"/>
    <s v="NS931"/>
    <x v="19"/>
    <s v="Merlin 25 "/>
    <m/>
    <s v="Hatfield"/>
    <s v="555/C.23(a)"/>
    <n v="89"/>
    <n v="1"/>
    <x v="36"/>
    <s v="Hatfield"/>
    <m/>
    <s v="Merlin 25"/>
    <s v="Between 25-1-1944 and 19-5-1944"/>
    <m/>
    <m/>
    <s v=""/>
    <m/>
    <x v="17"/>
  </r>
  <r>
    <s v="NS"/>
    <s v="932"/>
    <s v="NS932"/>
    <x v="19"/>
    <s v="Merlin 25 "/>
    <m/>
    <s v="Hatfield"/>
    <s v="555/C.23(a)"/>
    <n v="90"/>
    <n v="1"/>
    <x v="36"/>
    <s v="Hatfield"/>
    <m/>
    <s v="Merlin 25"/>
    <s v="Between 25-1-1944 and 19-5-1944"/>
    <m/>
    <m/>
    <s v=""/>
    <m/>
    <x v="17"/>
  </r>
  <r>
    <s v="NS"/>
    <s v="933"/>
    <s v="NS933"/>
    <x v="19"/>
    <s v="Merlin 25 "/>
    <m/>
    <s v="Hatfield"/>
    <s v="555/C.23(a)"/>
    <n v="91"/>
    <n v="1"/>
    <x v="36"/>
    <s v="Hatfield"/>
    <m/>
    <s v="Merlin 25"/>
    <s v="Between 25-1-1944 and 19-5-1944"/>
    <m/>
    <m/>
    <s v=""/>
    <m/>
    <x v="17"/>
  </r>
  <r>
    <s v="NS"/>
    <s v="934"/>
    <s v="NS934"/>
    <x v="19"/>
    <s v="Merlin 25 "/>
    <m/>
    <s v="Hatfield"/>
    <s v="555/C.23(a)"/>
    <n v="92"/>
    <n v="1"/>
    <x v="36"/>
    <s v="Hatfield"/>
    <m/>
    <s v="Merlin 25"/>
    <s v="Between 25-1-1944 and 19-5-1944"/>
    <m/>
    <m/>
    <s v=""/>
    <m/>
    <x v="17"/>
  </r>
  <r>
    <s v="NS"/>
    <s v="935"/>
    <s v="NS935"/>
    <x v="19"/>
    <s v="Merlin 25 "/>
    <m/>
    <s v="Hatfield"/>
    <s v="555/C.23(a)"/>
    <n v="93"/>
    <n v="1"/>
    <x v="36"/>
    <s v="Hatfield"/>
    <m/>
    <s v="Merlin 25"/>
    <s v="Between 25-1-1944 and 19-5-1944"/>
    <m/>
    <m/>
    <s v=""/>
    <m/>
    <x v="17"/>
  </r>
  <r>
    <s v="NS"/>
    <s v="936"/>
    <s v="NS936"/>
    <x v="19"/>
    <s v="Merlin 25 "/>
    <m/>
    <s v="Hatfield"/>
    <s v="555/C.23(a)"/>
    <n v="94"/>
    <n v="1"/>
    <x v="36"/>
    <s v="Hatfield"/>
    <m/>
    <s v="Merlin 25"/>
    <s v="Between 25-1-1944 and 19-5-1944"/>
    <m/>
    <m/>
    <s v=""/>
    <m/>
    <x v="17"/>
  </r>
  <r>
    <s v="NS"/>
    <s v="937"/>
    <s v="NS937"/>
    <x v="19"/>
    <s v="Merlin 25 "/>
    <m/>
    <s v="Hatfield"/>
    <s v="555/C.23(a)"/>
    <n v="95"/>
    <n v="1"/>
    <x v="36"/>
    <s v="Hatfield"/>
    <m/>
    <s v="Merlin 25"/>
    <s v="Between 25-1-1944 and 19-5-1944"/>
    <m/>
    <m/>
    <s v=""/>
    <m/>
    <x v="17"/>
  </r>
  <r>
    <s v="NS"/>
    <s v="938"/>
    <s v="NS938"/>
    <x v="19"/>
    <s v="Merlin 25 "/>
    <m/>
    <s v="Hatfield"/>
    <s v="555/C.23(a)"/>
    <n v="96"/>
    <n v="1"/>
    <x v="36"/>
    <s v="Hatfield"/>
    <m/>
    <s v="Merlin 25"/>
    <s v="Between 25-1-1944 and 19-5-1944"/>
    <m/>
    <m/>
    <s v=""/>
    <m/>
    <x v="17"/>
  </r>
  <r>
    <s v="NS"/>
    <s v="939"/>
    <s v="NS939"/>
    <x v="19"/>
    <s v="Merlin 25 "/>
    <m/>
    <s v="Hatfield"/>
    <s v="555/C.23(a)"/>
    <n v="97"/>
    <n v="1"/>
    <x v="36"/>
    <s v="Hatfield"/>
    <m/>
    <s v="Merlin 25"/>
    <s v="Between 25-1-1944 and 19-5-1944"/>
    <m/>
    <m/>
    <s v=""/>
    <m/>
    <x v="17"/>
  </r>
  <r>
    <s v="NS"/>
    <s v="940"/>
    <s v="NS940"/>
    <x v="19"/>
    <s v="Merlin 25 "/>
    <m/>
    <s v="Hatfield"/>
    <s v="555/C.23(a)"/>
    <n v="98"/>
    <n v="1"/>
    <x v="36"/>
    <s v="Hatfield"/>
    <m/>
    <s v="Merlin 25"/>
    <s v="Between 25-1-1944 and 19-5-1944"/>
    <m/>
    <m/>
    <s v=""/>
    <m/>
    <x v="17"/>
  </r>
  <r>
    <s v="NS"/>
    <s v="941"/>
    <s v="NS941"/>
    <x v="19"/>
    <s v="Merlin 25 "/>
    <m/>
    <s v="Hatfield"/>
    <s v="555/C.23(a)"/>
    <n v="99"/>
    <n v="1"/>
    <x v="36"/>
    <s v="Hatfield"/>
    <m/>
    <s v="Merlin 25"/>
    <s v="Between 25-1-1944 and 19-5-1944"/>
    <m/>
    <m/>
    <s v=""/>
    <m/>
    <x v="17"/>
  </r>
  <r>
    <s v="NS"/>
    <s v="942"/>
    <s v="NS942"/>
    <x v="19"/>
    <s v="Merlin 25 "/>
    <m/>
    <s v="Hatfield"/>
    <s v="555/C.23(a)"/>
    <n v="100"/>
    <n v="1"/>
    <x v="36"/>
    <s v="Hatfield"/>
    <m/>
    <s v="Merlin 25"/>
    <s v="Between 25-1-1944 and 19-5-1944"/>
    <m/>
    <m/>
    <s v=""/>
    <m/>
    <x v="17"/>
  </r>
  <r>
    <s v="NS"/>
    <s v="943"/>
    <s v="NS943"/>
    <x v="19"/>
    <s v="Merlin 25 "/>
    <m/>
    <s v="Hatfield"/>
    <s v="555/C.23(a)"/>
    <n v="101"/>
    <n v="1"/>
    <x v="36"/>
    <s v="Hatfield"/>
    <m/>
    <s v="Merlin 25"/>
    <s v="Between 25-1-1944 and 19-5-1944"/>
    <m/>
    <m/>
    <s v=""/>
    <m/>
    <x v="17"/>
  </r>
  <r>
    <s v="NS"/>
    <s v="944"/>
    <s v="NS944"/>
    <x v="19"/>
    <s v="Merlin 25 "/>
    <m/>
    <s v="Hatfield"/>
    <s v="555/C.23(a)"/>
    <n v="102"/>
    <n v="1"/>
    <x v="36"/>
    <s v="Hatfield"/>
    <m/>
    <s v="Merlin 25"/>
    <s v="Between 25-1-1944 and 19-5-1944"/>
    <m/>
    <m/>
    <s v=""/>
    <m/>
    <x v="17"/>
  </r>
  <r>
    <s v="NS"/>
    <s v="945"/>
    <s v="NS945"/>
    <x v="19"/>
    <s v="Merlin 25 "/>
    <m/>
    <s v="Hatfield"/>
    <s v="555/C.23(a)"/>
    <n v="103"/>
    <n v="1"/>
    <x v="36"/>
    <s v="Hatfield"/>
    <m/>
    <s v="Merlin 25"/>
    <s v="Between 25-1-1944 and 19-5-1944"/>
    <m/>
    <m/>
    <s v=""/>
    <m/>
    <x v="17"/>
  </r>
  <r>
    <s v="NS"/>
    <s v="946"/>
    <s v="NS946"/>
    <x v="19"/>
    <s v="Merlin 25 "/>
    <m/>
    <s v="Hatfield"/>
    <s v="555/C.23(a)"/>
    <n v="104"/>
    <n v="1"/>
    <x v="36"/>
    <s v="Hatfield"/>
    <m/>
    <s v="Merlin 25"/>
    <s v="Between 25-1-1944 and 19-5-1944"/>
    <m/>
    <m/>
    <s v=""/>
    <m/>
    <x v="17"/>
  </r>
  <r>
    <s v="NS"/>
    <s v="947"/>
    <s v="NS947"/>
    <x v="19"/>
    <s v="Merlin 25 "/>
    <m/>
    <s v="Hatfield"/>
    <s v="555/C.23(a)"/>
    <n v="105"/>
    <n v="1"/>
    <x v="36"/>
    <s v="Hatfield"/>
    <m/>
    <s v="Merlin 25"/>
    <s v="Between 25-1-1944 and 19-5-1944"/>
    <m/>
    <m/>
    <s v=""/>
    <m/>
    <x v="17"/>
  </r>
  <r>
    <s v="NS"/>
    <s v="948"/>
    <s v="NS948"/>
    <x v="19"/>
    <s v="Merlin 25 "/>
    <m/>
    <s v="Hatfield"/>
    <s v="555/C.23(a)"/>
    <n v="106"/>
    <n v="1"/>
    <x v="36"/>
    <s v="Hatfield"/>
    <m/>
    <s v="Merlin 25"/>
    <s v="Between 25-1-1944 and 19-5-1944"/>
    <m/>
    <m/>
    <s v=""/>
    <m/>
    <x v="17"/>
  </r>
  <r>
    <s v="NS"/>
    <s v="949"/>
    <s v="NS949"/>
    <x v="19"/>
    <s v="Merlin 25 "/>
    <m/>
    <s v="Hatfield"/>
    <s v="555/C.23(a)"/>
    <n v="107"/>
    <n v="1"/>
    <x v="36"/>
    <s v="Hatfield"/>
    <m/>
    <s v="Merlin 25"/>
    <s v="Between 25-1-1944 and 19-5-1944"/>
    <m/>
    <m/>
    <s v=""/>
    <m/>
    <x v="17"/>
  </r>
  <r>
    <s v="NS"/>
    <s v="950"/>
    <s v="NS950"/>
    <x v="19"/>
    <s v="Merlin 25 "/>
    <m/>
    <s v="Hatfield"/>
    <s v="555/C.23(a)"/>
    <n v="108"/>
    <n v="1"/>
    <x v="36"/>
    <s v="Hatfield"/>
    <m/>
    <s v="Merlin 25"/>
    <s v="Between 25-1-1944 and 19-5-1944"/>
    <m/>
    <m/>
    <s v=""/>
    <m/>
    <x v="17"/>
  </r>
  <r>
    <s v="NS"/>
    <s v="951"/>
    <s v="NS951"/>
    <x v="19"/>
    <s v="Merlin 25 "/>
    <m/>
    <s v="Hatfield"/>
    <s v="555/C.23(a)"/>
    <n v="109"/>
    <n v="1"/>
    <x v="36"/>
    <s v="Hatfield"/>
    <m/>
    <s v="Merlin 25"/>
    <s v="Between 25-1-1944 and 19-5-1944"/>
    <m/>
    <m/>
    <s v=""/>
    <m/>
    <x v="17"/>
  </r>
  <r>
    <s v="NS"/>
    <s v="952"/>
    <s v="NS952"/>
    <x v="19"/>
    <s v="Merlin 25 "/>
    <m/>
    <s v="Hatfield"/>
    <s v="555/C.23(a)"/>
    <n v="110"/>
    <n v="1"/>
    <x v="36"/>
    <s v="Hatfield"/>
    <m/>
    <s v="Merlin 25"/>
    <s v="Between 25-1-1944 and 19-5-1944"/>
    <m/>
    <m/>
    <s v=""/>
    <m/>
    <x v="17"/>
  </r>
  <r>
    <s v="NS"/>
    <s v="953"/>
    <s v="NS953"/>
    <x v="19"/>
    <s v="Merlin 25 "/>
    <m/>
    <s v="Hatfield"/>
    <s v="555/C.23(a)"/>
    <n v="111"/>
    <n v="1"/>
    <x v="36"/>
    <s v="Hatfield"/>
    <m/>
    <s v="Merlin 25"/>
    <s v="Between 25-1-1944 and 19-5-1944"/>
    <m/>
    <m/>
    <s v=""/>
    <m/>
    <x v="17"/>
  </r>
  <r>
    <s v="NS"/>
    <s v="954"/>
    <s v="NS954"/>
    <x v="19"/>
    <s v="Merlin 25 "/>
    <m/>
    <s v="Hatfield"/>
    <s v="555/C.23(a)"/>
    <n v="112"/>
    <n v="1"/>
    <x v="36"/>
    <s v="Hatfield"/>
    <m/>
    <s v="Merlin 25"/>
    <s v="Between 25-1-1944 and 19-5-1944"/>
    <m/>
    <m/>
    <s v=""/>
    <m/>
    <x v="17"/>
  </r>
  <r>
    <s v="NS"/>
    <s v="955"/>
    <s v="NS955"/>
    <x v="19"/>
    <s v="Merlin 25 "/>
    <m/>
    <s v="Hatfield"/>
    <s v="555/C.23(a)"/>
    <n v="113"/>
    <n v="1"/>
    <x v="36"/>
    <s v="Hatfield"/>
    <m/>
    <s v="Merlin 25"/>
    <s v="Between 25-1-1944 and 19-5-1944"/>
    <m/>
    <m/>
    <s v=""/>
    <m/>
    <x v="17"/>
  </r>
  <r>
    <s v="NS"/>
    <s v="956"/>
    <s v="NS956"/>
    <x v="19"/>
    <s v="Merlin 25 "/>
    <m/>
    <s v="Hatfield"/>
    <s v="555/C.23(a)"/>
    <n v="114"/>
    <n v="1"/>
    <x v="36"/>
    <s v="Hatfield"/>
    <m/>
    <s v="Merlin 25"/>
    <s v="Between 25-1-1944 and 19-5-1944"/>
    <m/>
    <m/>
    <s v=""/>
    <m/>
    <x v="17"/>
  </r>
  <r>
    <s v="NS"/>
    <s v="957"/>
    <s v="NS957"/>
    <x v="19"/>
    <s v="Merlin 25 "/>
    <m/>
    <s v="Hatfield"/>
    <s v="555/C.23(a)"/>
    <n v="115"/>
    <n v="1"/>
    <x v="36"/>
    <s v="Hatfield"/>
    <m/>
    <s v="Merlin 25"/>
    <s v="Between 25-1-1944 and 19-5-1944"/>
    <m/>
    <m/>
    <s v=""/>
    <m/>
    <x v="17"/>
  </r>
  <r>
    <s v="NS"/>
    <s v="958"/>
    <s v="NS958"/>
    <x v="19"/>
    <s v="Merlin 25 "/>
    <m/>
    <s v="Hatfield"/>
    <s v="555/C.23(a)"/>
    <n v="116"/>
    <n v="1"/>
    <x v="36"/>
    <s v="Hatfield"/>
    <m/>
    <s v="Merlin 25"/>
    <s v="Between 25-1-1944 and 19-5-1944"/>
    <m/>
    <m/>
    <s v=""/>
    <m/>
    <x v="17"/>
  </r>
  <r>
    <s v="NS"/>
    <s v="959"/>
    <s v="NS959"/>
    <x v="19"/>
    <s v="Merlin 25 "/>
    <m/>
    <s v="Hatfield"/>
    <s v="555/C.23(a)"/>
    <n v="117"/>
    <n v="1"/>
    <x v="36"/>
    <s v="Hatfield"/>
    <m/>
    <s v="Merlin 25"/>
    <s v="Between 25-1-1944 and 19-5-1944"/>
    <m/>
    <m/>
    <s v=""/>
    <m/>
    <x v="17"/>
  </r>
  <r>
    <s v="NS"/>
    <s v="960"/>
    <s v="NS960"/>
    <x v="19"/>
    <s v="Merlin 25 "/>
    <m/>
    <s v="Hatfield"/>
    <s v="555/C.23(a)"/>
    <n v="118"/>
    <n v="1"/>
    <x v="36"/>
    <s v="Hatfield"/>
    <m/>
    <s v="Merlin 25"/>
    <s v="Between 25-1-1944 and 19-5-1944"/>
    <m/>
    <m/>
    <s v=""/>
    <m/>
    <x v="17"/>
  </r>
  <r>
    <s v="NS"/>
    <s v="961"/>
    <s v="NS961"/>
    <x v="19"/>
    <s v="Merlin 25 "/>
    <m/>
    <s v="Hatfield"/>
    <s v="555/C.23(a)"/>
    <n v="119"/>
    <n v="1"/>
    <x v="36"/>
    <s v="Hatfield"/>
    <m/>
    <s v="Merlin 25"/>
    <s v="Between 25-1-1944 and 19-5-1944"/>
    <m/>
    <m/>
    <s v=""/>
    <m/>
    <x v="17"/>
  </r>
  <r>
    <s v="NS"/>
    <s v="962"/>
    <s v="NS962"/>
    <x v="19"/>
    <s v="Merlin 25 "/>
    <m/>
    <s v="Hatfield"/>
    <s v="555/C.23(a)"/>
    <n v="120"/>
    <n v="1"/>
    <x v="36"/>
    <s v="Hatfield"/>
    <m/>
    <s v="Merlin 25"/>
    <s v="Between 25-1-1944 and 19-5-1944"/>
    <m/>
    <m/>
    <s v=""/>
    <m/>
    <x v="17"/>
  </r>
  <r>
    <s v="NS"/>
    <s v="963"/>
    <s v="NS963"/>
    <x v="19"/>
    <s v="Merlin 25 "/>
    <m/>
    <s v="Hatfield"/>
    <s v="555/C.23(a)"/>
    <n v="121"/>
    <n v="1"/>
    <x v="36"/>
    <s v="Hatfield"/>
    <m/>
    <s v="Merlin 25"/>
    <s v="Between 25-1-1944 and 19-5-1944"/>
    <m/>
    <m/>
    <s v=""/>
    <m/>
    <x v="17"/>
  </r>
  <r>
    <s v="NS"/>
    <s v="964"/>
    <s v="NS964"/>
    <x v="19"/>
    <s v="Merlin 25 "/>
    <m/>
    <s v="Hatfield"/>
    <s v="555/C.23(a)"/>
    <n v="122"/>
    <n v="1"/>
    <x v="36"/>
    <s v="Hatfield"/>
    <m/>
    <s v="Merlin 25"/>
    <s v="Between 25-1-1944 and 19-5-1944"/>
    <m/>
    <m/>
    <s v=""/>
    <m/>
    <x v="17"/>
  </r>
  <r>
    <s v="NS"/>
    <s v="965"/>
    <s v="NS965"/>
    <x v="19"/>
    <s v="Merlin 25 "/>
    <m/>
    <s v="Hatfield"/>
    <s v="555/C.23(a)"/>
    <n v="123"/>
    <n v="1"/>
    <x v="36"/>
    <s v="Hatfield"/>
    <m/>
    <s v="Merlin 25"/>
    <s v="Between 25-1-1944 and 19-5-1944"/>
    <m/>
    <m/>
    <s v=""/>
    <m/>
    <x v="17"/>
  </r>
  <r>
    <s v="NS"/>
    <s v="977"/>
    <s v="NS977"/>
    <x v="19"/>
    <s v="Merlin 25 "/>
    <m/>
    <s v="Hatfield"/>
    <s v="555/C.23(a)"/>
    <n v="124"/>
    <n v="1"/>
    <x v="36"/>
    <s v="Hatfield"/>
    <m/>
    <s v="Merlin 25"/>
    <s v="Between 25-1-1944 and 19-5-1944"/>
    <m/>
    <m/>
    <s v=""/>
    <m/>
    <x v="17"/>
  </r>
  <r>
    <s v="NS"/>
    <s v="978"/>
    <s v="NS978"/>
    <x v="19"/>
    <s v="Merlin 25 "/>
    <m/>
    <s v="Hatfield"/>
    <s v="555/C.23(a)"/>
    <n v="125"/>
    <n v="1"/>
    <x v="36"/>
    <s v="Hatfield"/>
    <m/>
    <s v="Merlin 25"/>
    <s v="Between 25-1-1944 and 19-5-1944"/>
    <m/>
    <m/>
    <s v=""/>
    <m/>
    <x v="17"/>
  </r>
  <r>
    <s v="NS"/>
    <s v="979"/>
    <s v="NS979"/>
    <x v="19"/>
    <s v="Merlin 25 "/>
    <m/>
    <s v="Hatfield"/>
    <s v="555/C.23(a)"/>
    <n v="126"/>
    <n v="1"/>
    <x v="36"/>
    <s v="Hatfield"/>
    <m/>
    <s v="Merlin 25"/>
    <s v="Between 25-1-1944 and 19-5-1944"/>
    <m/>
    <m/>
    <s v=""/>
    <m/>
    <x v="17"/>
  </r>
  <r>
    <s v="NS"/>
    <s v="980"/>
    <s v="NS980"/>
    <x v="19"/>
    <s v="Merlin 25 "/>
    <m/>
    <s v="Hatfield"/>
    <s v="555/C.23(a)"/>
    <n v="127"/>
    <n v="1"/>
    <x v="36"/>
    <s v="Hatfield"/>
    <m/>
    <s v="Merlin 25"/>
    <s v="Between 25-1-1944 and 19-5-1944"/>
    <m/>
    <m/>
    <s v=""/>
    <m/>
    <x v="17"/>
  </r>
  <r>
    <s v="NS"/>
    <s v="981"/>
    <s v="NS981"/>
    <x v="19"/>
    <s v="Merlin 25 "/>
    <m/>
    <s v="Hatfield"/>
    <s v="555/C.23(a)"/>
    <n v="128"/>
    <n v="1"/>
    <x v="36"/>
    <s v="Hatfield"/>
    <m/>
    <s v="Merlin 25"/>
    <s v="Between 25-1-1944 and 19-5-1944"/>
    <m/>
    <m/>
    <s v=""/>
    <m/>
    <x v="17"/>
  </r>
  <r>
    <s v="NS"/>
    <s v="982"/>
    <s v="NS982"/>
    <x v="19"/>
    <s v="Merlin 25 "/>
    <m/>
    <s v="Hatfield"/>
    <s v="555/C.23(a)"/>
    <n v="129"/>
    <n v="1"/>
    <x v="36"/>
    <s v="Hatfield"/>
    <m/>
    <s v="Merlin 25"/>
    <s v="Between 25-1-1944 and 19-5-1944"/>
    <m/>
    <m/>
    <s v=""/>
    <m/>
    <x v="17"/>
  </r>
  <r>
    <s v="NS"/>
    <s v="983"/>
    <s v="NS983"/>
    <x v="19"/>
    <s v="Merlin 25 "/>
    <m/>
    <s v="Hatfield"/>
    <s v="555/C.23(a)"/>
    <n v="130"/>
    <n v="1"/>
    <x v="36"/>
    <s v="Hatfield"/>
    <m/>
    <s v="Merlin 25"/>
    <s v="Between 25-1-1944 and 19-5-1944"/>
    <m/>
    <m/>
    <s v=""/>
    <m/>
    <x v="17"/>
  </r>
  <r>
    <s v="NS"/>
    <s v="984"/>
    <s v="NS984"/>
    <x v="19"/>
    <s v="Merlin 25 "/>
    <m/>
    <s v="Hatfield"/>
    <s v="555/C.23(a)"/>
    <n v="131"/>
    <n v="1"/>
    <x v="36"/>
    <s v="Hatfield"/>
    <m/>
    <s v="Merlin 25"/>
    <s v="Between 25-1-1944 and 19-5-1944"/>
    <m/>
    <m/>
    <s v=""/>
    <m/>
    <x v="17"/>
  </r>
  <r>
    <s v="NS"/>
    <s v="985"/>
    <s v="NS985"/>
    <x v="19"/>
    <s v="Merlin 25 "/>
    <m/>
    <s v="Hatfield"/>
    <s v="555/C.23(a)"/>
    <n v="132"/>
    <n v="1"/>
    <x v="36"/>
    <s v="Hatfield"/>
    <m/>
    <s v="Merlin 25"/>
    <s v="Between 25-1-1944 and 19-5-1944"/>
    <m/>
    <m/>
    <s v=""/>
    <m/>
    <x v="17"/>
  </r>
  <r>
    <s v="NS"/>
    <s v="986"/>
    <s v="NS986"/>
    <x v="19"/>
    <s v="Merlin 25 "/>
    <m/>
    <s v="Hatfield"/>
    <s v="555/C.23(a)"/>
    <n v="133"/>
    <n v="1"/>
    <x v="36"/>
    <s v="Hatfield"/>
    <m/>
    <s v="Merlin 25"/>
    <s v="Between 25-1-1944 and 19-5-1944"/>
    <m/>
    <m/>
    <s v=""/>
    <m/>
    <x v="17"/>
  </r>
  <r>
    <s v="NS"/>
    <s v="987"/>
    <s v="NS987"/>
    <x v="19"/>
    <s v="Merlin 25 "/>
    <m/>
    <s v="Hatfield"/>
    <s v="555/C.23(a)"/>
    <n v="134"/>
    <n v="1"/>
    <x v="36"/>
    <s v="Hatfield"/>
    <m/>
    <s v="Merlin 25"/>
    <s v="Between 25-1-1944 and 19-5-1944"/>
    <m/>
    <m/>
    <s v=""/>
    <m/>
    <x v="17"/>
  </r>
  <r>
    <s v="NS"/>
    <s v="988"/>
    <s v="NS988"/>
    <x v="19"/>
    <s v="Merlin 25 "/>
    <m/>
    <s v="Hatfield"/>
    <s v="555/C.23(a)"/>
    <n v="135"/>
    <n v="1"/>
    <x v="36"/>
    <s v="Hatfield"/>
    <m/>
    <s v="Merlin 25"/>
    <s v="Between 25-1-1944 and 19-5-1944"/>
    <m/>
    <m/>
    <s v=""/>
    <m/>
    <x v="17"/>
  </r>
  <r>
    <s v="NS"/>
    <s v="989"/>
    <s v="NS989"/>
    <x v="19"/>
    <s v="Merlin 25 "/>
    <m/>
    <s v="Hatfield"/>
    <s v="555/C.23(a)"/>
    <n v="136"/>
    <n v="1"/>
    <x v="36"/>
    <s v="Hatfield"/>
    <m/>
    <s v="Merlin 25"/>
    <s v="Between 25-1-1944 and 19-5-1944"/>
    <m/>
    <m/>
    <s v=""/>
    <m/>
    <x v="17"/>
  </r>
  <r>
    <s v="NS"/>
    <s v="990"/>
    <s v="NS990"/>
    <x v="19"/>
    <s v="Merlin 25 "/>
    <m/>
    <s v="Hatfield"/>
    <s v="555/C.23(a)"/>
    <n v="137"/>
    <n v="1"/>
    <x v="36"/>
    <s v="Hatfield"/>
    <m/>
    <s v="Merlin 25"/>
    <s v="Between 25-1-1944 and 19-5-1944"/>
    <m/>
    <m/>
    <s v=""/>
    <m/>
    <x v="17"/>
  </r>
  <r>
    <s v="NS"/>
    <s v="991"/>
    <s v="NS991"/>
    <x v="19"/>
    <s v="Merlin 25 "/>
    <m/>
    <s v="Hatfield"/>
    <s v="555/C.23(a)"/>
    <n v="138"/>
    <n v="1"/>
    <x v="36"/>
    <s v="Hatfield"/>
    <m/>
    <s v="Merlin 25"/>
    <s v="Between 25-1-1944 and 19-5-1944"/>
    <m/>
    <m/>
    <s v=""/>
    <m/>
    <x v="17"/>
  </r>
  <r>
    <s v="NS"/>
    <s v="992"/>
    <s v="NS992"/>
    <x v="19"/>
    <s v="Merlin 25 "/>
    <m/>
    <s v="Hatfield"/>
    <s v="555/C.23(a)"/>
    <n v="139"/>
    <n v="1"/>
    <x v="35"/>
    <s v="Hatfield"/>
    <m/>
    <s v="Merlin 25"/>
    <s v="Between 25-1-1944 and 19-5-1944"/>
    <m/>
    <m/>
    <s v=""/>
    <m/>
    <x v="17"/>
  </r>
  <r>
    <s v="NS"/>
    <s v="993"/>
    <s v="NS993"/>
    <x v="19"/>
    <s v="Merlin 25 "/>
    <m/>
    <s v="Hatfield"/>
    <s v="555/C.23(a)"/>
    <n v="140"/>
    <n v="1"/>
    <x v="35"/>
    <s v="Hatfield"/>
    <m/>
    <s v="Merlin 25"/>
    <s v="Between 25-1-1944 and 19-5-1944"/>
    <m/>
    <m/>
    <s v=""/>
    <m/>
    <x v="17"/>
  </r>
  <r>
    <s v="NS"/>
    <s v="994"/>
    <s v="NS994"/>
    <x v="19"/>
    <s v="Merlin 25 "/>
    <m/>
    <s v="Hatfield"/>
    <s v="555/C.23(a)"/>
    <n v="141"/>
    <n v="1"/>
    <x v="35"/>
    <s v="Hatfield"/>
    <m/>
    <s v="Merlin 25"/>
    <s v="Between 25-1-1944 and 19-5-1944"/>
    <m/>
    <m/>
    <s v=""/>
    <m/>
    <x v="17"/>
  </r>
  <r>
    <s v="NS"/>
    <s v="995"/>
    <s v="NS995"/>
    <x v="19"/>
    <s v="Merlin 25 "/>
    <m/>
    <s v="Hatfield"/>
    <s v="555/C.23(a)"/>
    <n v="142"/>
    <n v="1"/>
    <x v="35"/>
    <s v="Hatfield"/>
    <m/>
    <s v="Merlin 25"/>
    <s v="Between 25-1-1944 and 19-5-1944"/>
    <m/>
    <m/>
    <s v=""/>
    <m/>
    <x v="17"/>
  </r>
  <r>
    <s v="NS"/>
    <s v="996"/>
    <s v="NS996"/>
    <x v="19"/>
    <s v="Merlin 25 "/>
    <m/>
    <s v="Hatfield"/>
    <s v="555/C.23(a)"/>
    <n v="143"/>
    <n v="1"/>
    <x v="35"/>
    <s v="Hatfield"/>
    <m/>
    <s v="Merlin 25"/>
    <s v="Between 25-1-1944 and 19-5-1944"/>
    <m/>
    <m/>
    <s v=""/>
    <m/>
    <x v="17"/>
  </r>
  <r>
    <s v="NS"/>
    <s v="997"/>
    <s v="NS997"/>
    <x v="19"/>
    <s v="Merlin 25 "/>
    <m/>
    <s v="Hatfield"/>
    <s v="555/C.23(a)"/>
    <n v="144"/>
    <n v="1"/>
    <x v="35"/>
    <s v="Hatfield"/>
    <m/>
    <s v="Merlin 25"/>
    <s v="Between 25-1-1944 and 19-5-1944"/>
    <m/>
    <m/>
    <s v=""/>
    <m/>
    <x v="17"/>
  </r>
  <r>
    <s v="NS"/>
    <s v="998"/>
    <s v="NS998"/>
    <x v="19"/>
    <s v="Merlin 25 "/>
    <m/>
    <s v="Hatfield"/>
    <s v="555/C.23(a)"/>
    <n v="145"/>
    <n v="1"/>
    <x v="37"/>
    <s v="Hatfield"/>
    <m/>
    <s v="Merlin 25"/>
    <s v="Between 25-1-1944 and 19-5-1944"/>
    <m/>
    <m/>
    <s v=""/>
    <m/>
    <x v="17"/>
  </r>
  <r>
    <s v="NS"/>
    <s v="999"/>
    <s v="NS999"/>
    <x v="19"/>
    <s v="Merlin 25 "/>
    <m/>
    <s v="Hatfield"/>
    <s v="555/C.23(a)"/>
    <n v="146"/>
    <n v="1"/>
    <x v="37"/>
    <s v="Hatfield"/>
    <m/>
    <s v="Merlin 25"/>
    <s v="Between 25-1-1944 and 19-5-1944"/>
    <m/>
    <m/>
    <s v=""/>
    <m/>
    <x v="17"/>
  </r>
  <r>
    <s v="NT"/>
    <s v="112"/>
    <s v="NT112"/>
    <x v="19"/>
    <s v="Merlin 25 "/>
    <m/>
    <s v="Hatfield"/>
    <s v="555/C.23(a)"/>
    <n v="1"/>
    <n v="1"/>
    <x v="36"/>
    <s v="Hatfield"/>
    <m/>
    <s v="Merlin 25"/>
    <s v="Between 25-1-1944 and 19-5-1944"/>
    <m/>
    <m/>
    <s v=""/>
    <m/>
    <x v="18"/>
  </r>
  <r>
    <s v="NT"/>
    <s v="113"/>
    <s v="NT113"/>
    <x v="19"/>
    <s v="Merlin 25 "/>
    <m/>
    <s v="Hatfield"/>
    <s v="555/C.23(a)"/>
    <n v="2"/>
    <n v="1"/>
    <x v="36"/>
    <s v="Hatfield"/>
    <m/>
    <s v="Merlin 25"/>
    <s v="Between 25-1-1944 and 19-5-1944"/>
    <m/>
    <m/>
    <s v=""/>
    <m/>
    <x v="18"/>
  </r>
  <r>
    <s v="NT"/>
    <s v="114"/>
    <s v="NT114"/>
    <x v="19"/>
    <s v="Merlin 25 "/>
    <m/>
    <s v="Hatfield"/>
    <s v="555/C.23(a)"/>
    <n v="3"/>
    <n v="1"/>
    <x v="36"/>
    <s v="Hatfield"/>
    <m/>
    <s v="Merlin 25"/>
    <s v="Between 25-1-1944 and 19-5-1944"/>
    <m/>
    <m/>
    <s v=""/>
    <m/>
    <x v="18"/>
  </r>
  <r>
    <s v="NT"/>
    <s v="115"/>
    <s v="NT115"/>
    <x v="19"/>
    <s v="Merlin 25 "/>
    <m/>
    <s v="Hatfield"/>
    <s v="555/C.23(a)"/>
    <n v="4"/>
    <n v="1"/>
    <x v="36"/>
    <s v="Hatfield"/>
    <m/>
    <s v="Merlin 25"/>
    <s v="Between 25-1-1944 and 19-5-1944"/>
    <m/>
    <m/>
    <s v=""/>
    <m/>
    <x v="18"/>
  </r>
  <r>
    <s v="NT"/>
    <s v="116"/>
    <s v="NT116"/>
    <x v="19"/>
    <s v="Merlin 25 "/>
    <m/>
    <s v="Hatfield"/>
    <s v="555/C.23(a)"/>
    <n v="5"/>
    <n v="1"/>
    <x v="36"/>
    <s v="Hatfield"/>
    <m/>
    <s v="Merlin 25"/>
    <s v="Between 25-1-1944 and 19-5-1944"/>
    <m/>
    <m/>
    <s v=""/>
    <m/>
    <x v="18"/>
  </r>
  <r>
    <s v="NT"/>
    <s v="117"/>
    <s v="NT117"/>
    <x v="19"/>
    <s v="Merlin 25 "/>
    <m/>
    <s v="Hatfield"/>
    <s v="555/C.23(a)"/>
    <n v="6"/>
    <n v="1"/>
    <x v="36"/>
    <s v="Hatfield"/>
    <m/>
    <s v="Merlin 25"/>
    <s v="Between 25-1-1944 and 19-5-1944"/>
    <m/>
    <m/>
    <s v=""/>
    <m/>
    <x v="18"/>
  </r>
  <r>
    <s v="NT"/>
    <s v="118"/>
    <s v="NT118"/>
    <x v="19"/>
    <s v="Merlin 25 "/>
    <m/>
    <s v="Hatfield"/>
    <s v="555/C.23(a)"/>
    <n v="7"/>
    <n v="1"/>
    <x v="36"/>
    <s v="Hatfield"/>
    <m/>
    <s v="Merlin 25"/>
    <s v="Between 25-1-1944 and 19-5-1944"/>
    <m/>
    <m/>
    <s v=""/>
    <m/>
    <x v="18"/>
  </r>
  <r>
    <s v="NT"/>
    <s v="119"/>
    <s v="NT119"/>
    <x v="19"/>
    <s v="Merlin 25 "/>
    <m/>
    <s v="Hatfield"/>
    <s v="555/C.23(a)"/>
    <n v="8"/>
    <n v="1"/>
    <x v="36"/>
    <s v="Hatfield"/>
    <m/>
    <s v="Merlin 25"/>
    <s v="Between 25-1-1944 and 19-5-1944"/>
    <m/>
    <m/>
    <s v=""/>
    <m/>
    <x v="18"/>
  </r>
  <r>
    <s v="NT"/>
    <s v="120"/>
    <s v="NT120"/>
    <x v="19"/>
    <s v="Merlin 25 "/>
    <m/>
    <s v="Hatfield"/>
    <s v="555/C.23(a)"/>
    <n v="9"/>
    <n v="1"/>
    <x v="36"/>
    <s v="Hatfield"/>
    <m/>
    <s v="Merlin 25"/>
    <s v="Between 25-1-1944 and 19-5-1944"/>
    <m/>
    <m/>
    <s v=""/>
    <m/>
    <x v="18"/>
  </r>
  <r>
    <s v="NT"/>
    <s v="121"/>
    <s v="NT121"/>
    <x v="19"/>
    <s v="Merlin 25 "/>
    <m/>
    <s v="Hatfield"/>
    <s v="555/C.23(a)"/>
    <n v="10"/>
    <n v="1"/>
    <x v="36"/>
    <s v="Hatfield"/>
    <m/>
    <s v="Merlin 25"/>
    <s v="Between 25-1-1944 and 19-5-1944"/>
    <m/>
    <m/>
    <s v=""/>
    <m/>
    <x v="18"/>
  </r>
  <r>
    <s v="NT"/>
    <s v="122"/>
    <s v="NT122"/>
    <x v="19"/>
    <s v="Merlin 25 "/>
    <m/>
    <s v="Hatfield"/>
    <s v="555/C.23(a)"/>
    <n v="11"/>
    <n v="1"/>
    <x v="36"/>
    <s v="Hatfield"/>
    <m/>
    <s v="Merlin 25"/>
    <s v="Between 25-1-1944 and 19-5-1944"/>
    <m/>
    <m/>
    <s v=""/>
    <m/>
    <x v="18"/>
  </r>
  <r>
    <s v="NT"/>
    <s v="123"/>
    <s v="NT123"/>
    <x v="19"/>
    <s v="Merlin 25 "/>
    <m/>
    <s v="Hatfield"/>
    <s v="555/C.23(a)"/>
    <n v="12"/>
    <n v="1"/>
    <x v="36"/>
    <s v="Hatfield"/>
    <m/>
    <s v="Merlin 25"/>
    <s v="Between 25-1-1944 and 19-5-1944"/>
    <m/>
    <m/>
    <s v=""/>
    <m/>
    <x v="18"/>
  </r>
  <r>
    <s v="NT"/>
    <s v="124"/>
    <s v="NT124"/>
    <x v="19"/>
    <s v="Merlin 25 "/>
    <m/>
    <s v="Hatfield"/>
    <s v="555/C.23(a)"/>
    <n v="13"/>
    <n v="1"/>
    <x v="36"/>
    <s v="Hatfield"/>
    <m/>
    <s v="Merlin 25"/>
    <s v="Between 25-1-1944 and 19-5-1944"/>
    <m/>
    <m/>
    <s v=""/>
    <m/>
    <x v="18"/>
  </r>
  <r>
    <s v="NT"/>
    <s v="125"/>
    <s v="NT125"/>
    <x v="19"/>
    <s v="Merlin 25 "/>
    <m/>
    <s v="Hatfield"/>
    <s v="555/C.23(a)"/>
    <n v="14"/>
    <n v="1"/>
    <x v="36"/>
    <s v="Hatfield"/>
    <m/>
    <s v="Merlin 25"/>
    <s v="Between 25-1-1944 and 19-5-1944"/>
    <m/>
    <m/>
    <s v=""/>
    <m/>
    <x v="18"/>
  </r>
  <r>
    <s v="NT"/>
    <s v="126"/>
    <s v="NT126"/>
    <x v="19"/>
    <s v="Merlin 25 "/>
    <m/>
    <s v="Hatfield"/>
    <s v="555/C.23(a)"/>
    <n v="15"/>
    <n v="1"/>
    <x v="36"/>
    <s v="Hatfield"/>
    <m/>
    <s v="Merlin 25"/>
    <s v="Between 25-1-1944 and 19-5-1944"/>
    <m/>
    <m/>
    <s v=""/>
    <m/>
    <x v="18"/>
  </r>
  <r>
    <s v="NT"/>
    <s v="127"/>
    <s v="NT127"/>
    <x v="19"/>
    <s v="Merlin 25 "/>
    <m/>
    <s v="Hatfield"/>
    <s v="555/C.23(a)"/>
    <n v="16"/>
    <n v="1"/>
    <x v="36"/>
    <s v="Hatfield"/>
    <m/>
    <s v="Merlin 25"/>
    <s v="Between 25-1-1944 and 19-5-1944"/>
    <m/>
    <m/>
    <s v=""/>
    <m/>
    <x v="18"/>
  </r>
  <r>
    <s v="NT"/>
    <s v="128"/>
    <s v="NT128"/>
    <x v="19"/>
    <s v="Merlin 25 "/>
    <m/>
    <s v="Hatfield"/>
    <s v="555/C.23(a)"/>
    <n v="17"/>
    <n v="1"/>
    <x v="36"/>
    <s v="Hatfield"/>
    <m/>
    <s v="Merlin 25"/>
    <s v="Between 25-1-1944 and 19-5-1944"/>
    <m/>
    <m/>
    <s v=""/>
    <m/>
    <x v="18"/>
  </r>
  <r>
    <s v="NT"/>
    <s v="129"/>
    <s v="NT129"/>
    <x v="19"/>
    <s v="Merlin 25 "/>
    <m/>
    <s v="Hatfield"/>
    <s v="555/C.23(a)"/>
    <n v="18"/>
    <n v="1"/>
    <x v="36"/>
    <s v="Hatfield"/>
    <m/>
    <s v="Merlin 25"/>
    <s v="Between 25-1-1944 and 19-5-1944"/>
    <m/>
    <m/>
    <s v=""/>
    <m/>
    <x v="18"/>
  </r>
  <r>
    <s v="NT"/>
    <s v="130"/>
    <s v="NT130"/>
    <x v="19"/>
    <s v="Merlin 25 "/>
    <m/>
    <s v="Hatfield"/>
    <s v="555/C.23(a)"/>
    <n v="19"/>
    <n v="1"/>
    <x v="36"/>
    <s v="Hatfield"/>
    <m/>
    <s v="Merlin 25"/>
    <s v="Between 25-1-1944 and 19-5-1944"/>
    <m/>
    <m/>
    <s v=""/>
    <m/>
    <x v="18"/>
  </r>
  <r>
    <s v="NT"/>
    <s v="131"/>
    <s v="NT131"/>
    <x v="19"/>
    <s v="Merlin 25 "/>
    <m/>
    <s v="Hatfield"/>
    <s v="555/C.23(a)"/>
    <n v="20"/>
    <n v="1"/>
    <x v="35"/>
    <s v="Hatfield"/>
    <m/>
    <s v="Merlin 25"/>
    <s v="Between 25-1-1944 and 19-5-1944"/>
    <m/>
    <m/>
    <s v=""/>
    <m/>
    <x v="18"/>
  </r>
  <r>
    <s v="NT"/>
    <s v="132"/>
    <s v="NT132"/>
    <x v="19"/>
    <s v="Merlin 25 "/>
    <m/>
    <s v="Hatfield"/>
    <s v="555/C.23(a)"/>
    <n v="21"/>
    <n v="1"/>
    <x v="35"/>
    <s v="Hatfield"/>
    <m/>
    <s v="Merlin 25"/>
    <s v="Between 25-1-1944 and 19-5-1944"/>
    <m/>
    <m/>
    <s v=""/>
    <m/>
    <x v="18"/>
  </r>
  <r>
    <s v="NT"/>
    <s v="133"/>
    <s v="NT133"/>
    <x v="19"/>
    <s v="Merlin 25 "/>
    <m/>
    <s v="Hatfield"/>
    <s v="555/C.23(a)"/>
    <n v="22"/>
    <n v="1"/>
    <x v="35"/>
    <s v="Hatfield"/>
    <m/>
    <s v="Merlin 25"/>
    <s v="Between 25-1-1944 and 19-5-1944"/>
    <m/>
    <m/>
    <s v=""/>
    <m/>
    <x v="18"/>
  </r>
  <r>
    <s v="NT"/>
    <s v="134"/>
    <s v="NT134"/>
    <x v="19"/>
    <s v="Merlin 25 "/>
    <m/>
    <s v="Hatfield"/>
    <s v="555/C.23(a)"/>
    <n v="23"/>
    <n v="1"/>
    <x v="35"/>
    <s v="Hatfield"/>
    <m/>
    <s v="Merlin 25"/>
    <s v="Between 25-1-1944 and 19-5-1944"/>
    <m/>
    <m/>
    <s v=""/>
    <m/>
    <x v="18"/>
  </r>
  <r>
    <s v="NT"/>
    <s v="135"/>
    <s v="NT135"/>
    <x v="19"/>
    <s v="Merlin 25 "/>
    <m/>
    <s v="Hatfield"/>
    <s v="555/C.23(a)"/>
    <n v="24"/>
    <n v="1"/>
    <x v="35"/>
    <s v="Hatfield"/>
    <m/>
    <s v="Merlin 25"/>
    <s v="Between 25-1-1944 and 19-5-1944"/>
    <m/>
    <m/>
    <s v=""/>
    <m/>
    <x v="18"/>
  </r>
  <r>
    <s v="NT"/>
    <s v="136"/>
    <s v="NT136"/>
    <x v="19"/>
    <s v="Merlin 25 "/>
    <m/>
    <s v="Hatfield"/>
    <s v="555/C.23(a)"/>
    <n v="25"/>
    <n v="1"/>
    <x v="35"/>
    <s v="Hatfield"/>
    <m/>
    <s v="Merlin 25"/>
    <s v="Between 25-1-1944 and 19-5-1944"/>
    <m/>
    <m/>
    <s v=""/>
    <m/>
    <x v="18"/>
  </r>
  <r>
    <s v="NT"/>
    <s v="137"/>
    <s v="NT137"/>
    <x v="19"/>
    <s v="Merlin 25 "/>
    <m/>
    <s v="Hatfield"/>
    <s v="555/C.23(a)"/>
    <n v="26"/>
    <n v="1"/>
    <x v="35"/>
    <s v="Hatfield"/>
    <m/>
    <s v="Merlin 25"/>
    <s v="Between 25-1-1944 and 19-5-1944"/>
    <m/>
    <m/>
    <s v=""/>
    <m/>
    <x v="18"/>
  </r>
  <r>
    <s v="NT"/>
    <s v="138"/>
    <s v="NT138"/>
    <x v="19"/>
    <s v="Merlin 25 "/>
    <m/>
    <s v="Hatfield"/>
    <s v="555/C.23(a)"/>
    <n v="27"/>
    <n v="1"/>
    <x v="35"/>
    <s v="Hatfield"/>
    <m/>
    <s v="Merlin 25"/>
    <s v="Between 25-1-1944 and 19-5-1944"/>
    <m/>
    <m/>
    <s v=""/>
    <m/>
    <x v="18"/>
  </r>
  <r>
    <s v="NT"/>
    <s v="139"/>
    <s v="NT139"/>
    <x v="19"/>
    <s v="Merlin 25 "/>
    <m/>
    <s v="Hatfield"/>
    <s v="555/C.23(a)"/>
    <n v="28"/>
    <n v="1"/>
    <x v="35"/>
    <s v="Hatfield"/>
    <m/>
    <s v="Merlin 25"/>
    <s v="Between 25-1-1944 and 19-5-1944"/>
    <m/>
    <m/>
    <s v=""/>
    <m/>
    <x v="18"/>
  </r>
  <r>
    <s v="NT"/>
    <s v="140"/>
    <s v="NT140"/>
    <x v="19"/>
    <m/>
    <m/>
    <s v="Hatfield"/>
    <s v="555/C.23(a)"/>
    <n v="29"/>
    <n v="1"/>
    <x v="35"/>
    <s v="Hatfield"/>
    <m/>
    <s v="Merlin 25"/>
    <s v="Between 25-1-1944 and 19-5-1944"/>
    <m/>
    <m/>
    <s v=""/>
    <m/>
    <x v="18"/>
  </r>
  <r>
    <s v="NT"/>
    <s v="141"/>
    <s v="NT141"/>
    <x v="19"/>
    <s v="Merlin 25 "/>
    <m/>
    <s v="Hatfield"/>
    <s v="555/C.23(a)"/>
    <n v="30"/>
    <n v="1"/>
    <x v="35"/>
    <s v="Hatfield"/>
    <m/>
    <s v="Merlin 25"/>
    <s v="Between 25-1-1944 and 19-5-1944"/>
    <m/>
    <m/>
    <s v=""/>
    <m/>
    <x v="18"/>
  </r>
  <r>
    <s v="NT"/>
    <s v="142"/>
    <s v="NT142"/>
    <x v="19"/>
    <s v="Merlin 25 "/>
    <m/>
    <s v="Hatfield"/>
    <s v="555/C.23(a)"/>
    <n v="31"/>
    <n v="1"/>
    <x v="35"/>
    <s v="Hatfield"/>
    <m/>
    <s v="Merlin 25"/>
    <s v="Between 25-1-1944 and 19-5-1944"/>
    <m/>
    <m/>
    <s v=""/>
    <m/>
    <x v="18"/>
  </r>
  <r>
    <s v="NT"/>
    <s v="143"/>
    <s v="NT143"/>
    <x v="19"/>
    <s v="Merlin 25 "/>
    <m/>
    <s v="Hatfield"/>
    <s v="555/C.23(a)"/>
    <n v="32"/>
    <n v="1"/>
    <x v="35"/>
    <s v="Hatfield"/>
    <m/>
    <s v="Merlin 25"/>
    <s v="Between 25-1-1944 and 19-5-1944"/>
    <m/>
    <m/>
    <s v=""/>
    <m/>
    <x v="18"/>
  </r>
  <r>
    <s v="NT"/>
    <s v="144"/>
    <s v="NT144"/>
    <x v="19"/>
    <m/>
    <m/>
    <s v="Hatfield"/>
    <s v="555/C.23(a)"/>
    <n v="33"/>
    <n v="1"/>
    <x v="35"/>
    <s v="Hatfield"/>
    <m/>
    <s v="Merlin 25"/>
    <s v="Between 25-1-1944 and 19-5-1944"/>
    <m/>
    <m/>
    <s v=""/>
    <m/>
    <x v="18"/>
  </r>
  <r>
    <s v="NT"/>
    <s v="145"/>
    <s v="NT145"/>
    <x v="19"/>
    <m/>
    <m/>
    <s v="Hatfield"/>
    <s v="555/C.23(a)"/>
    <n v="34"/>
    <n v="1"/>
    <x v="35"/>
    <s v="Hatfield"/>
    <m/>
    <s v="Merlin 25"/>
    <s v="Between 25-1-1944 and 19-5-1944"/>
    <m/>
    <m/>
    <s v=""/>
    <m/>
    <x v="18"/>
  </r>
  <r>
    <s v="NT"/>
    <s v="146"/>
    <s v="NT146"/>
    <x v="19"/>
    <s v="Merlin 25 "/>
    <m/>
    <s v="Hatfield"/>
    <s v="555/C.23(a)"/>
    <n v="35"/>
    <n v="1"/>
    <x v="35"/>
    <s v="Hatfield"/>
    <m/>
    <s v="Merlin 25"/>
    <s v="Between 25-1-1944 and 19-5-1944"/>
    <m/>
    <m/>
    <s v=""/>
    <m/>
    <x v="18"/>
  </r>
  <r>
    <s v="NT"/>
    <s v="147"/>
    <s v="NT147"/>
    <x v="19"/>
    <s v="Merlin 25 "/>
    <m/>
    <s v="Hatfield"/>
    <s v="555/C.23(a)"/>
    <n v="36"/>
    <n v="1"/>
    <x v="35"/>
    <s v="Hatfield"/>
    <m/>
    <s v="Merlin 25"/>
    <s v="Between 25-1-1944 and 19-5-1944"/>
    <m/>
    <m/>
    <s v=""/>
    <m/>
    <x v="18"/>
  </r>
  <r>
    <s v="NT"/>
    <s v="148"/>
    <s v="NT148"/>
    <x v="19"/>
    <s v="Merlin 25 "/>
    <m/>
    <s v="Hatfield"/>
    <s v="555/C.23(a)"/>
    <n v="37"/>
    <n v="1"/>
    <x v="35"/>
    <s v="Hatfield"/>
    <m/>
    <s v="Merlin 25"/>
    <s v="Between 25-1-1944 and 19-5-1944"/>
    <m/>
    <m/>
    <s v=""/>
    <m/>
    <x v="18"/>
  </r>
  <r>
    <s v="NT"/>
    <s v="149"/>
    <s v="NT149"/>
    <x v="19"/>
    <s v="Merlin 25 "/>
    <m/>
    <s v="Hatfield"/>
    <s v="555/C.23(a)"/>
    <n v="38"/>
    <n v="1"/>
    <x v="35"/>
    <s v="Hatfield"/>
    <m/>
    <s v="Merlin 25"/>
    <s v="Between 25-1-1944 and 19-5-1944"/>
    <m/>
    <m/>
    <s v=""/>
    <m/>
    <x v="18"/>
  </r>
  <r>
    <s v="NT"/>
    <s v="150"/>
    <s v="NT150"/>
    <x v="19"/>
    <s v="Merlin 25 "/>
    <m/>
    <s v="Hatfield"/>
    <s v="555/C.23(a)"/>
    <n v="39"/>
    <n v="1"/>
    <x v="35"/>
    <s v="Hatfield"/>
    <m/>
    <s v="Merlin 25"/>
    <s v="Between 25-1-1944 and 19-5-1944"/>
    <m/>
    <m/>
    <s v=""/>
    <m/>
    <x v="18"/>
  </r>
  <r>
    <s v="NT"/>
    <s v="151"/>
    <s v="NT151"/>
    <x v="19"/>
    <s v="Merlin 25 "/>
    <m/>
    <s v="Hatfield"/>
    <s v="555/C.23(a)"/>
    <n v="40"/>
    <n v="1"/>
    <x v="35"/>
    <s v="Hatfield"/>
    <m/>
    <s v="Merlin 25"/>
    <s v="Between 25-1-1944 and 19-5-1944"/>
    <m/>
    <m/>
    <s v=""/>
    <m/>
    <x v="18"/>
  </r>
  <r>
    <s v="NT"/>
    <s v="152"/>
    <s v="NT152"/>
    <x v="19"/>
    <s v="Merlin 25 "/>
    <m/>
    <s v="Hatfield"/>
    <s v="555/C.23(a)"/>
    <n v="41"/>
    <n v="1"/>
    <x v="35"/>
    <s v="Hatfield"/>
    <m/>
    <s v="Merlin 25"/>
    <s v="Between 25-1-1944 and 19-5-1944"/>
    <m/>
    <m/>
    <s v=""/>
    <m/>
    <x v="18"/>
  </r>
  <r>
    <s v="NT"/>
    <s v="153"/>
    <s v="NT153"/>
    <x v="19"/>
    <s v="Merlin 25 "/>
    <m/>
    <s v="Hatfield"/>
    <s v="555/C.23(a)"/>
    <n v="42"/>
    <n v="1"/>
    <x v="35"/>
    <s v="Hatfield"/>
    <m/>
    <s v="Merlin 25"/>
    <s v="Between 25-1-1944 and 19-5-1944"/>
    <m/>
    <m/>
    <s v=""/>
    <m/>
    <x v="18"/>
  </r>
  <r>
    <s v="NT"/>
    <s v="154"/>
    <s v="NT154"/>
    <x v="19"/>
    <s v="Merlin 25 "/>
    <m/>
    <s v="Hatfield"/>
    <s v="555/C.23(a)"/>
    <n v="43"/>
    <n v="1"/>
    <x v="35"/>
    <s v="Hatfield"/>
    <m/>
    <s v="Merlin 25"/>
    <s v="Between 25-1-1944 and 19-5-1944"/>
    <m/>
    <m/>
    <s v=""/>
    <m/>
    <x v="18"/>
  </r>
  <r>
    <s v="NT"/>
    <s v="155"/>
    <s v="NT155"/>
    <x v="19"/>
    <s v="Merlin 25 "/>
    <m/>
    <s v="Hatfield"/>
    <s v="555/C.23(a)"/>
    <n v="44"/>
    <n v="1"/>
    <x v="35"/>
    <s v="Hatfield"/>
    <m/>
    <s v="Merlin 25"/>
    <s v="Between 25-1-1944 and 19-5-1944"/>
    <m/>
    <m/>
    <s v=""/>
    <m/>
    <x v="18"/>
  </r>
  <r>
    <s v="NT"/>
    <s v="156"/>
    <s v="NT156"/>
    <x v="19"/>
    <s v="Merlin 25 "/>
    <m/>
    <s v="Hatfield"/>
    <s v="555/C.23(a)"/>
    <n v="45"/>
    <n v="1"/>
    <x v="35"/>
    <s v="Hatfield"/>
    <m/>
    <s v="Merlin 25"/>
    <s v="Between 25-1-1944 and 19-5-1944"/>
    <m/>
    <m/>
    <s v=""/>
    <m/>
    <x v="18"/>
  </r>
  <r>
    <s v="NT"/>
    <s v="169"/>
    <s v="NT169"/>
    <x v="19"/>
    <s v="Merlin 25 "/>
    <m/>
    <s v="Hatfield"/>
    <s v="555/C.23(a)"/>
    <n v="46"/>
    <n v="1"/>
    <x v="35"/>
    <s v="Hatfield"/>
    <m/>
    <s v="Merlin 25"/>
    <s v="Between 25-1-1944 and 19-5-1944"/>
    <m/>
    <m/>
    <s v=""/>
    <m/>
    <x v="18"/>
  </r>
  <r>
    <s v="NT"/>
    <s v="170"/>
    <s v="NT170"/>
    <x v="19"/>
    <s v="Merlin 25 "/>
    <m/>
    <s v="Hatfield"/>
    <s v="555/C.23(a)"/>
    <n v="47"/>
    <n v="1"/>
    <x v="35"/>
    <s v="Hatfield"/>
    <m/>
    <s v="Merlin 25"/>
    <s v="Between 25-1-1944 and 19-5-1944"/>
    <m/>
    <m/>
    <s v=""/>
    <m/>
    <x v="18"/>
  </r>
  <r>
    <s v="NT"/>
    <s v="171"/>
    <s v="NT171"/>
    <x v="19"/>
    <s v="Merlin 76 "/>
    <m/>
    <s v="Leavesden"/>
    <s v="1576/SAS/C.23(a)"/>
    <n v="48"/>
    <n v="1"/>
    <x v="35"/>
    <s v="Hatfield"/>
    <m/>
    <s v="Merlin 25"/>
    <s v="Between 25-1-1944 and 19-5-1944"/>
    <m/>
    <m/>
    <s v=""/>
    <m/>
    <x v="18"/>
  </r>
  <r>
    <s v="NT"/>
    <s v="172"/>
    <s v="NT172"/>
    <x v="19"/>
    <s v="Merlin 76 "/>
    <m/>
    <s v="Leavesden"/>
    <s v="1576/SAS/C.23(a)"/>
    <n v="49"/>
    <n v="1"/>
    <x v="35"/>
    <s v="Hatfield"/>
    <m/>
    <s v="Merlin 25"/>
    <s v="Between 25-1-1944 and 19-5-1944"/>
    <m/>
    <m/>
    <s v=""/>
    <m/>
    <x v="18"/>
  </r>
  <r>
    <s v="NT"/>
    <s v="173"/>
    <s v="NT173"/>
    <x v="19"/>
    <s v="Merlin 76 "/>
    <m/>
    <s v="Leavesden"/>
    <s v="1576/SAS/C.23(a)"/>
    <n v="50"/>
    <n v="1"/>
    <x v="35"/>
    <s v="Hatfield"/>
    <m/>
    <s v="Merlin 25"/>
    <s v="Between 25-1-1944 and 19-5-1944"/>
    <m/>
    <m/>
    <s v=""/>
    <m/>
    <x v="18"/>
  </r>
  <r>
    <s v="NT"/>
    <s v="174"/>
    <s v="NT174"/>
    <x v="19"/>
    <s v="Merlin 76 "/>
    <m/>
    <s v="Leavesden"/>
    <s v="1576/SAS/C.23(a)"/>
    <n v="51"/>
    <n v="1"/>
    <x v="35"/>
    <s v="Hatfield"/>
    <m/>
    <s v="Merlin 25"/>
    <s v="Between 25-1-1944 and 19-5-1944"/>
    <m/>
    <m/>
    <s v=""/>
    <m/>
    <x v="18"/>
  </r>
  <r>
    <s v="NT"/>
    <s v="175"/>
    <s v="NT175"/>
    <x v="19"/>
    <s v="Merlin 76 "/>
    <m/>
    <s v="Leavesden"/>
    <s v="1576/SAS/C.23(a)"/>
    <n v="52"/>
    <n v="1"/>
    <x v="35"/>
    <s v="Hatfield"/>
    <m/>
    <s v="Merlin 25"/>
    <s v="Between 25-1-1944 and 19-5-1944"/>
    <m/>
    <m/>
    <s v=""/>
    <m/>
    <x v="18"/>
  </r>
  <r>
    <s v="NT"/>
    <s v="176"/>
    <s v="NT176"/>
    <x v="19"/>
    <s v="Merlin 76 "/>
    <m/>
    <s v="Leavesden"/>
    <s v="1576/SAS/C.23(a)"/>
    <n v="53"/>
    <n v="1"/>
    <x v="35"/>
    <s v="Hatfield"/>
    <m/>
    <s v="Merlin 25"/>
    <s v="Between 25-1-1944 and 19-5-1944"/>
    <m/>
    <m/>
    <s v=""/>
    <m/>
    <x v="18"/>
  </r>
  <r>
    <s v="NT"/>
    <s v="177"/>
    <s v="NT177"/>
    <x v="19"/>
    <s v="Merlin 76 "/>
    <m/>
    <s v="Leavesden"/>
    <s v="1576/SAS/C.23(a)"/>
    <n v="54"/>
    <n v="1"/>
    <x v="35"/>
    <s v="Hatfield"/>
    <m/>
    <s v="Merlin 25"/>
    <s v="Between 25-1-1944 and 19-5-1944"/>
    <m/>
    <m/>
    <s v=""/>
    <m/>
    <x v="18"/>
  </r>
  <r>
    <s v="NT"/>
    <s v="178"/>
    <s v="NT178"/>
    <x v="19"/>
    <s v="Merlin 76 "/>
    <m/>
    <s v="Leavesden"/>
    <s v="1576/SAS/C.23(a)"/>
    <n v="55"/>
    <n v="1"/>
    <x v="35"/>
    <s v="Hatfield"/>
    <m/>
    <s v="Merlin 25"/>
    <s v="Between 25-1-1944 and 19-5-1944"/>
    <m/>
    <m/>
    <s v=""/>
    <m/>
    <x v="18"/>
  </r>
  <r>
    <s v="NT"/>
    <s v="179"/>
    <s v="NT179"/>
    <x v="19"/>
    <s v="Merlin 76 "/>
    <m/>
    <s v="Leavesden"/>
    <s v="1576/SAS/C.23(a)"/>
    <n v="56"/>
    <n v="1"/>
    <x v="35"/>
    <s v="Hatfield"/>
    <m/>
    <s v="Merlin 25"/>
    <s v="Between 25-1-1944 and 19-5-1944"/>
    <m/>
    <m/>
    <s v=""/>
    <m/>
    <x v="18"/>
  </r>
  <r>
    <s v="NT"/>
    <s v="180"/>
    <s v="NT180"/>
    <x v="19"/>
    <s v="Merlin 76 "/>
    <m/>
    <s v="Leavesden"/>
    <s v="1576/SAS/C.23(a)"/>
    <n v="57"/>
    <n v="1"/>
    <x v="35"/>
    <s v="Hatfield"/>
    <m/>
    <s v="Merlin 25"/>
    <s v="Between 25-1-1944 and 19-5-1944"/>
    <m/>
    <m/>
    <s v=""/>
    <m/>
    <x v="18"/>
  </r>
  <r>
    <s v="NT"/>
    <s v="181"/>
    <s v="NT181"/>
    <x v="19"/>
    <s v="Merlin 76 "/>
    <m/>
    <s v="Leavesden"/>
    <s v="1576/SAS/C.23(a)"/>
    <n v="58"/>
    <n v="1"/>
    <x v="35"/>
    <s v="Hatfield"/>
    <m/>
    <s v="Merlin 25"/>
    <s v="Between 25-1-1944 and 19-5-1944"/>
    <m/>
    <m/>
    <s v=""/>
    <m/>
    <x v="18"/>
  </r>
  <r>
    <s v="NT"/>
    <s v="182"/>
    <s v="NT182"/>
    <x v="19"/>
    <s v="Merlin 76 "/>
    <m/>
    <s v="Leavesden"/>
    <s v="1576/SAS/C.23(a)"/>
    <n v="59"/>
    <n v="1"/>
    <x v="35"/>
    <s v="Hatfield"/>
    <m/>
    <s v="Merlin 25"/>
    <s v="Between 25-1-1944 and 19-5-1944"/>
    <m/>
    <m/>
    <s v=""/>
    <m/>
    <x v="18"/>
  </r>
  <r>
    <s v="NT"/>
    <s v="183"/>
    <s v="NT183"/>
    <x v="19"/>
    <s v="Merlin 76 "/>
    <m/>
    <s v="Leavesden"/>
    <s v="1576/SAS/C.23(a)"/>
    <n v="60"/>
    <n v="1"/>
    <x v="35"/>
    <s v="Hatfield"/>
    <m/>
    <s v="Merlin 25"/>
    <s v="Between 25-1-1944 and 19-5-1944"/>
    <m/>
    <m/>
    <s v=""/>
    <m/>
    <x v="18"/>
  </r>
  <r>
    <s v="NT"/>
    <s v="184"/>
    <s v="NT184"/>
    <x v="19"/>
    <s v="Merlin 76 "/>
    <m/>
    <s v="Leavesden"/>
    <s v="1576/SAS/C.23(a)"/>
    <n v="61"/>
    <n v="1"/>
    <x v="35"/>
    <s v="Hatfield"/>
    <m/>
    <s v="Merlin 25"/>
    <s v="Between 25-1-1944 and 19-5-1944"/>
    <m/>
    <m/>
    <s v=""/>
    <m/>
    <x v="18"/>
  </r>
  <r>
    <s v="NT"/>
    <s v="185"/>
    <s v="NT185"/>
    <x v="19"/>
    <s v="Merlin 76 "/>
    <m/>
    <s v="Leavesden"/>
    <s v="1576/SAS/C.23(a)"/>
    <n v="62"/>
    <n v="1"/>
    <x v="35"/>
    <s v="Hatfield"/>
    <m/>
    <s v="Merlin 25"/>
    <s v="Between 25-1-1944 and 19-5-1944"/>
    <m/>
    <m/>
    <s v=""/>
    <m/>
    <x v="18"/>
  </r>
  <r>
    <s v="NT"/>
    <s v="186"/>
    <s v="NT186"/>
    <x v="19"/>
    <s v="Merlin 76 "/>
    <m/>
    <s v="Leavesden"/>
    <s v="1576/SAS/C.23(a)"/>
    <n v="63"/>
    <n v="1"/>
    <x v="35"/>
    <s v="Hatfield"/>
    <m/>
    <s v="Merlin 25"/>
    <s v="Between 25-1-1944 and 19-5-1944"/>
    <m/>
    <m/>
    <s v=""/>
    <m/>
    <x v="18"/>
  </r>
  <r>
    <s v="NT"/>
    <s v="187"/>
    <s v="NT187"/>
    <x v="19"/>
    <s v="Merlin 76 "/>
    <m/>
    <s v="Leavesden"/>
    <s v="1576/SAS/C.23(a)"/>
    <n v="64"/>
    <n v="1"/>
    <x v="35"/>
    <s v="Hatfield"/>
    <m/>
    <s v="Merlin 25"/>
    <s v="Between 25-1-1944 and 19-5-1944"/>
    <m/>
    <m/>
    <s v=""/>
    <m/>
    <x v="18"/>
  </r>
  <r>
    <s v="NT"/>
    <s v="188"/>
    <s v="NT188"/>
    <x v="19"/>
    <s v="Merlin 76 "/>
    <m/>
    <s v="Leavesden"/>
    <s v="1576/SAS/C.23(a)"/>
    <n v="65"/>
    <n v="1"/>
    <x v="35"/>
    <s v="Hatfield"/>
    <m/>
    <s v="Merlin 25"/>
    <s v="Between 25-1-1944 and 19-5-1944"/>
    <m/>
    <m/>
    <s v=""/>
    <m/>
    <x v="18"/>
  </r>
  <r>
    <s v="NT"/>
    <s v="189"/>
    <s v="NT189"/>
    <x v="19"/>
    <s v="Merlin 76 "/>
    <m/>
    <s v="Leavesden"/>
    <s v="1576/SAS/C.23(a)"/>
    <n v="66"/>
    <n v="1"/>
    <x v="35"/>
    <s v="Hatfield"/>
    <m/>
    <s v="Merlin 25"/>
    <s v="Between 25-1-1944 and 19-5-1944"/>
    <m/>
    <m/>
    <s v=""/>
    <m/>
    <x v="18"/>
  </r>
  <r>
    <s v="NT"/>
    <s v="190"/>
    <s v="NT190"/>
    <x v="19"/>
    <s v="Merlin 76 "/>
    <m/>
    <s v="Leavesden"/>
    <s v="1576/SAS/C.23(a)"/>
    <n v="67"/>
    <n v="1"/>
    <x v="35"/>
    <s v="Hatfield"/>
    <m/>
    <s v="Merlin 25"/>
    <s v="Between 25-1-1944 and 19-5-1944"/>
    <m/>
    <m/>
    <s v=""/>
    <m/>
    <x v="18"/>
  </r>
  <r>
    <s v="NT"/>
    <s v="191"/>
    <s v="NT191"/>
    <x v="19"/>
    <s v="Merlin 76 "/>
    <m/>
    <s v="Leavesden"/>
    <s v="1576/SAS/C.23(a)"/>
    <n v="68"/>
    <n v="1"/>
    <x v="35"/>
    <s v="Hatfield"/>
    <m/>
    <s v="Merlin 25"/>
    <s v="Between 25-1-1944 and 19-5-1944"/>
    <m/>
    <m/>
    <s v=""/>
    <m/>
    <x v="18"/>
  </r>
  <r>
    <s v="NT"/>
    <s v="192"/>
    <s v="NT192"/>
    <x v="19"/>
    <s v="Merlin 76 "/>
    <m/>
    <s v="Leavesden"/>
    <s v="1576/SAS/C.23(a)"/>
    <n v="69"/>
    <n v="1"/>
    <x v="35"/>
    <s v="Hatfield"/>
    <m/>
    <s v="Merlin 25"/>
    <s v="Between 25-1-1944 and 19-5-1944"/>
    <m/>
    <m/>
    <s v=""/>
    <m/>
    <x v="18"/>
  </r>
  <r>
    <s v="NT"/>
    <s v="193"/>
    <s v="NT193"/>
    <x v="19"/>
    <s v="Merlin 76 "/>
    <m/>
    <s v="Leavesden"/>
    <s v="1576/SAS/C.23(a)"/>
    <n v="70"/>
    <n v="1"/>
    <x v="35"/>
    <s v="Hatfield"/>
    <m/>
    <s v="Merlin 25"/>
    <s v="Between 25-1-1944 and 19-5-1944"/>
    <m/>
    <m/>
    <s v=""/>
    <m/>
    <x v="18"/>
  </r>
  <r>
    <s v="NT"/>
    <s v="194"/>
    <s v="NT194"/>
    <x v="19"/>
    <s v="Merlin 76 "/>
    <m/>
    <s v="Leavesden"/>
    <s v="1576/SAS/C.23(a)"/>
    <n v="71"/>
    <n v="1"/>
    <x v="37"/>
    <s v="Hatfield"/>
    <m/>
    <s v="Merlin 25"/>
    <s v="Between 25-1-1944 and 19-5-1944"/>
    <m/>
    <m/>
    <s v=""/>
    <m/>
    <x v="18"/>
  </r>
  <r>
    <s v="NT"/>
    <s v="195"/>
    <s v="NT195"/>
    <x v="19"/>
    <s v="Merlin 76 "/>
    <m/>
    <s v="Leavesden"/>
    <s v="1576/SAS/C.23(a)"/>
    <n v="72"/>
    <n v="1"/>
    <x v="37"/>
    <s v="Hatfield"/>
    <m/>
    <s v="Merlin 25"/>
    <s v="Between 25-1-1944 and 19-5-1944"/>
    <m/>
    <m/>
    <s v=""/>
    <m/>
    <x v="18"/>
  </r>
  <r>
    <s v="NT"/>
    <s v="196"/>
    <s v="NT196"/>
    <x v="19"/>
    <s v="Merlin 76 "/>
    <m/>
    <s v="Leavesden"/>
    <s v="1576/SAS/C.23(a)"/>
    <n v="73"/>
    <n v="1"/>
    <x v="37"/>
    <s v="Hatfield"/>
    <m/>
    <s v="Merlin 25"/>
    <s v="Between 25-1-1944 and 19-5-1944"/>
    <m/>
    <m/>
    <s v=""/>
    <m/>
    <x v="18"/>
  </r>
  <r>
    <s v="NT"/>
    <s v="197"/>
    <s v="NT197"/>
    <x v="19"/>
    <s v="Merlin 76 "/>
    <m/>
    <s v="Leavesden"/>
    <s v="1576/SAS/C.23(a)"/>
    <n v="74"/>
    <n v="1"/>
    <x v="37"/>
    <s v="Hatfield"/>
    <m/>
    <s v="Merlin 25"/>
    <s v="Between 25-1-1944 and 19-5-1944"/>
    <m/>
    <m/>
    <s v=""/>
    <m/>
    <x v="18"/>
  </r>
  <r>
    <s v="NT"/>
    <s v="198"/>
    <s v="NT198"/>
    <x v="19"/>
    <s v="Merlin 76 "/>
    <m/>
    <s v="Leavesden"/>
    <s v="1576/SAS/C.23(a)"/>
    <n v="75"/>
    <n v="1"/>
    <x v="37"/>
    <s v="Hatfield"/>
    <m/>
    <s v="Merlin 25"/>
    <s v="Between 25-1-1944 and 19-5-1944"/>
    <m/>
    <m/>
    <s v=""/>
    <m/>
    <x v="18"/>
  </r>
  <r>
    <s v="NT"/>
    <s v="199"/>
    <s v="NT199"/>
    <x v="19"/>
    <s v="Merlin 76 "/>
    <m/>
    <s v="Leavesden"/>
    <s v="1576/SAS/C.23(a)"/>
    <n v="76"/>
    <n v="1"/>
    <x v="37"/>
    <s v="Hatfield"/>
    <m/>
    <s v="Merlin 25"/>
    <s v="Between 25-1-1944 and 19-5-1944"/>
    <m/>
    <m/>
    <s v=""/>
    <m/>
    <x v="18"/>
  </r>
  <r>
    <s v="NT"/>
    <s v="200"/>
    <s v="NT200"/>
    <x v="19"/>
    <s v="Merlin 76 "/>
    <m/>
    <s v="Leavesden"/>
    <s v="1576/SAS/C.23(a)"/>
    <n v="77"/>
    <n v="1"/>
    <x v="37"/>
    <s v="Hatfield"/>
    <m/>
    <s v="Merlin 25"/>
    <s v="Between 25-1-1944 and 19-5-1944"/>
    <m/>
    <m/>
    <s v=""/>
    <m/>
    <x v="18"/>
  </r>
  <r>
    <s v="NT"/>
    <s v="201"/>
    <s v="NT201"/>
    <x v="19"/>
    <s v="Merlin 76 "/>
    <m/>
    <s v="Leavesden"/>
    <s v="1576/SAS/C.23(a)"/>
    <n v="78"/>
    <n v="1"/>
    <x v="37"/>
    <s v="Hatfield"/>
    <m/>
    <s v="Merlin 25"/>
    <s v="Between 25-1-1944 and 19-5-1944"/>
    <m/>
    <m/>
    <s v=""/>
    <m/>
    <x v="18"/>
  </r>
  <r>
    <s v="NT"/>
    <s v="202"/>
    <s v="NT202"/>
    <x v="19"/>
    <s v="Merlin 76 "/>
    <m/>
    <s v="Leavesden"/>
    <s v="1576/SAS/C.23(a)"/>
    <n v="79"/>
    <n v="1"/>
    <x v="37"/>
    <s v="Hatfield"/>
    <m/>
    <s v="Merlin 25"/>
    <s v="Between 25-1-1944 and 19-5-1944"/>
    <m/>
    <m/>
    <s v=""/>
    <m/>
    <x v="18"/>
  </r>
  <r>
    <s v="NT"/>
    <s v="203"/>
    <s v="NT203"/>
    <x v="19"/>
    <s v="Merlin 76 "/>
    <m/>
    <s v="Leavesden"/>
    <s v="1576/SAS/C.23(a)"/>
    <n v="80"/>
    <n v="1"/>
    <x v="37"/>
    <s v="Hatfield"/>
    <m/>
    <s v="Merlin 25"/>
    <s v="Between 25-1-1944 and 19-5-1944"/>
    <m/>
    <m/>
    <s v=""/>
    <m/>
    <x v="18"/>
  </r>
  <r>
    <s v="NT"/>
    <s v="204"/>
    <s v="NT204"/>
    <x v="19"/>
    <s v="Merlin 76 "/>
    <m/>
    <s v="Leavesden"/>
    <s v="1576/SAS/C.23(a)"/>
    <n v="81"/>
    <n v="1"/>
    <x v="37"/>
    <s v="Hatfield"/>
    <m/>
    <s v="Merlin 25"/>
    <s v="Between 25-1-1944 and 19-5-1944"/>
    <m/>
    <m/>
    <s v=""/>
    <m/>
    <x v="18"/>
  </r>
  <r>
    <s v="NT"/>
    <s v="205"/>
    <s v="NT205"/>
    <x v="19"/>
    <s v="Merlin 76 "/>
    <m/>
    <s v="Leavesden"/>
    <s v="1576/SAS/C.23(a)"/>
    <n v="82"/>
    <n v="1"/>
    <x v="37"/>
    <s v="Hatfield"/>
    <m/>
    <s v="Merlin 25"/>
    <s v="Between 25-1-1944 and 19-5-1944"/>
    <m/>
    <m/>
    <s v=""/>
    <m/>
    <x v="18"/>
  </r>
  <r>
    <s v="NT"/>
    <s v="206"/>
    <s v="NT206"/>
    <x v="19"/>
    <s v="Merlin 76 "/>
    <m/>
    <s v="Leavesden"/>
    <s v="1576/SAS/C.23(a)"/>
    <n v="83"/>
    <n v="1"/>
    <x v="37"/>
    <s v="Hatfield"/>
    <m/>
    <s v="Merlin 25"/>
    <s v="Between 25-1-1944 and 19-5-1944"/>
    <m/>
    <m/>
    <s v=""/>
    <m/>
    <x v="18"/>
  </r>
  <r>
    <s v="NT"/>
    <s v="207"/>
    <s v="NT207"/>
    <x v="19"/>
    <s v="Merlin 76 "/>
    <m/>
    <s v="Leavesden"/>
    <s v="1576/SAS/C.23(a)"/>
    <n v="84"/>
    <n v="1"/>
    <x v="37"/>
    <s v="Hatfield"/>
    <m/>
    <s v="Merlin 25"/>
    <s v="Between 25-1-1944 and 19-5-1944"/>
    <m/>
    <m/>
    <s v=""/>
    <m/>
    <x v="18"/>
  </r>
  <r>
    <s v="NT"/>
    <s v="219"/>
    <s v="NT219"/>
    <x v="19"/>
    <s v="Merlin 76 "/>
    <m/>
    <s v="Leavesden"/>
    <s v="1576/SAS/C.23(a)"/>
    <n v="85"/>
    <n v="1"/>
    <x v="37"/>
    <s v="Hatfield"/>
    <m/>
    <s v="Merlin 25"/>
    <s v="Between 25-1-1944 and 19-5-1944"/>
    <m/>
    <m/>
    <s v=""/>
    <m/>
    <x v="18"/>
  </r>
  <r>
    <s v="NT"/>
    <s v="220"/>
    <s v="NT220"/>
    <x v="20"/>
    <s v="Merlin 76 "/>
    <m/>
    <s v="Leavesden"/>
    <s v="1576/SAS/C.23(a)"/>
    <n v="7"/>
    <n v="1"/>
    <x v="38"/>
    <s v="Hatfield"/>
    <m/>
    <s v="Merlin 25"/>
    <s v="Between 25-1-1944 and 19-5-1944"/>
    <m/>
    <m/>
    <s v=""/>
    <m/>
    <x v="18"/>
  </r>
  <r>
    <s v="NT"/>
    <s v="221"/>
    <s v="NT221"/>
    <x v="19"/>
    <s v="Merlin 76 "/>
    <m/>
    <s v="Leavesden"/>
    <s v="1576/SAS/C.23(a)"/>
    <n v="86"/>
    <n v="1"/>
    <x v="37"/>
    <s v="Hatfield"/>
    <m/>
    <s v="Merlin 25"/>
    <s v="Between 25-1-1944 and 19-5-1944"/>
    <m/>
    <m/>
    <s v=""/>
    <m/>
    <x v="18"/>
  </r>
  <r>
    <s v="NT"/>
    <s v="222"/>
    <s v="NT222"/>
    <x v="19"/>
    <s v="Merlin 76 "/>
    <m/>
    <s v="Leavesden"/>
    <s v="1576/SAS/C.23(a)"/>
    <n v="87"/>
    <n v="1"/>
    <x v="37"/>
    <s v="Hatfield"/>
    <m/>
    <s v="Merlin 25"/>
    <s v="Between 25-1-1944 and 19-5-1944"/>
    <m/>
    <m/>
    <s v=""/>
    <m/>
    <x v="18"/>
  </r>
  <r>
    <s v="NT"/>
    <s v="223"/>
    <s v="NT223"/>
    <x v="19"/>
    <s v="Merlin 76 "/>
    <m/>
    <s v="Leavesden"/>
    <s v="1576/SAS/C.23(a)"/>
    <n v="88"/>
    <n v="1"/>
    <x v="37"/>
    <s v="Hatfield"/>
    <m/>
    <s v="Merlin 25"/>
    <s v="Between 25-1-1944 and 19-5-1944"/>
    <m/>
    <m/>
    <s v=""/>
    <m/>
    <x v="18"/>
  </r>
  <r>
    <s v="NT"/>
    <s v="224"/>
    <s v="NT224"/>
    <x v="20"/>
    <s v="Merlin 76 "/>
    <m/>
    <s v="Leavesden"/>
    <s v="1576/SAS/C.23(a)"/>
    <n v="8"/>
    <n v="1"/>
    <x v="38"/>
    <s v="Hatfield"/>
    <m/>
    <s v="Merlin 25"/>
    <s v="Between 25-1-1944 and 19-5-1944"/>
    <m/>
    <m/>
    <s v=""/>
    <m/>
    <x v="18"/>
  </r>
  <r>
    <s v="NT"/>
    <s v="225"/>
    <s v="NT225"/>
    <x v="20"/>
    <s v="Merlin 76 "/>
    <m/>
    <s v="Leavesden"/>
    <s v="1576/SAS/C.23(a)"/>
    <n v="9"/>
    <n v="1"/>
    <x v="39"/>
    <s v="Hatfield"/>
    <m/>
    <s v="Merlin 25"/>
    <s v="Between 25-1-1944 and 19-5-1944"/>
    <m/>
    <m/>
    <s v=""/>
    <m/>
    <x v="18"/>
  </r>
  <r>
    <s v="NT"/>
    <s v="226"/>
    <s v="NT226"/>
    <x v="19"/>
    <s v="Merlin 76 "/>
    <m/>
    <s v="Leavesden"/>
    <s v="1576/SAS/C.23(a)"/>
    <n v="89"/>
    <n v="1"/>
    <x v="37"/>
    <s v="Hatfield"/>
    <m/>
    <s v="Merlin 25"/>
    <s v="Between 25-1-1944 and 19-5-1944"/>
    <m/>
    <m/>
    <s v=""/>
    <m/>
    <x v="18"/>
  </r>
  <r>
    <s v="NT"/>
    <s v="227"/>
    <s v="NT227"/>
    <x v="19"/>
    <s v="Merlin 76 "/>
    <m/>
    <s v="Leavesden"/>
    <s v="1576/SAS/C.23(a)"/>
    <n v="90"/>
    <n v="1"/>
    <x v="37"/>
    <s v="Hatfield"/>
    <m/>
    <s v="Merlin 25"/>
    <s v="Between 25-1-1944 and 19-5-1944"/>
    <m/>
    <m/>
    <s v=""/>
    <m/>
    <x v="18"/>
  </r>
  <r>
    <s v="NT"/>
    <s v="228"/>
    <s v="NT228"/>
    <x v="19"/>
    <s v="Merlin 76 "/>
    <m/>
    <s v="Leavesden"/>
    <s v="1576/SAS/C.23(a)"/>
    <n v="91"/>
    <n v="1"/>
    <x v="37"/>
    <s v="Hatfield"/>
    <m/>
    <s v="Merlin 25"/>
    <s v="Between 25-1-1944 and 19-5-1944"/>
    <m/>
    <m/>
    <s v=""/>
    <m/>
    <x v="18"/>
  </r>
  <r>
    <s v="NT"/>
    <s v="229"/>
    <s v="NT229"/>
    <x v="19"/>
    <s v="Merlin 76 "/>
    <m/>
    <s v="Leavesden"/>
    <s v="1576/SAS/C.23(a)"/>
    <n v="92"/>
    <n v="1"/>
    <x v="37"/>
    <s v="Hatfield"/>
    <m/>
    <s v="Merlin 25"/>
    <s v="Between 25-1-1944 and 19-5-1944"/>
    <m/>
    <m/>
    <s v=""/>
    <m/>
    <x v="18"/>
  </r>
  <r>
    <s v="NT"/>
    <s v="230"/>
    <s v="NT230"/>
    <x v="19"/>
    <s v="Merlin 76 "/>
    <m/>
    <s v="Leavesden"/>
    <s v="1576/SAS/C.23(a)"/>
    <n v="93"/>
    <n v="1"/>
    <x v="37"/>
    <s v="Hatfield"/>
    <m/>
    <s v="Merlin 25"/>
    <s v="Between 25-1-1944 and 19-5-1944"/>
    <m/>
    <m/>
    <s v=""/>
    <m/>
    <x v="18"/>
  </r>
  <r>
    <s v="NT"/>
    <s v="231"/>
    <s v="NT231"/>
    <x v="19"/>
    <s v="Merlin 76 "/>
    <m/>
    <s v="Leavesden"/>
    <s v="1576/SAS/C.23(a)"/>
    <n v="94"/>
    <n v="1"/>
    <x v="37"/>
    <s v="Hatfield"/>
    <m/>
    <s v="Merlin 25"/>
    <s v="Between 25-1-1944 and 19-5-1944"/>
    <m/>
    <m/>
    <s v=""/>
    <m/>
    <x v="18"/>
  </r>
  <r>
    <s v="NT"/>
    <s v="232"/>
    <s v="NT232"/>
    <x v="19"/>
    <s v="Merlin 76 "/>
    <m/>
    <s v="Leavesden"/>
    <s v="1576/SAS/C.23(a)"/>
    <n v="95"/>
    <n v="1"/>
    <x v="37"/>
    <s v="Hatfield"/>
    <m/>
    <s v="Merlin 25"/>
    <s v="Between 25-1-1944 and 19-5-1944"/>
    <m/>
    <m/>
    <s v=""/>
    <m/>
    <x v="18"/>
  </r>
  <r>
    <s v="NT"/>
    <s v="233"/>
    <s v="NT233"/>
    <x v="19"/>
    <s v="Merlin 76 "/>
    <m/>
    <s v="Leavesden"/>
    <s v="1576/SAS/C.23(a)"/>
    <n v="96"/>
    <n v="1"/>
    <x v="37"/>
    <s v="Hatfield"/>
    <m/>
    <s v="Merlin 25"/>
    <s v="Between 25-1-1944 and 19-5-1944"/>
    <m/>
    <m/>
    <s v=""/>
    <m/>
    <x v="18"/>
  </r>
  <r>
    <s v="NT"/>
    <s v="234"/>
    <s v="NT234"/>
    <x v="19"/>
    <s v="Merlin 76 "/>
    <m/>
    <s v="Leavesden"/>
    <s v="1576/SAS/C.23(a)"/>
    <n v="97"/>
    <n v="1"/>
    <x v="37"/>
    <s v="Hatfield"/>
    <m/>
    <s v="Merlin 25"/>
    <s v="Between 25-1-1944 and 19-5-1944"/>
    <m/>
    <m/>
    <s v=""/>
    <m/>
    <x v="18"/>
  </r>
  <r>
    <s v="NT"/>
    <s v="235"/>
    <s v="NT235"/>
    <x v="19"/>
    <s v="Merlin 76 "/>
    <m/>
    <s v="Leavesden"/>
    <s v="1576/SAS/C.23(a)"/>
    <n v="98"/>
    <n v="1"/>
    <x v="37"/>
    <s v="Hatfield"/>
    <m/>
    <s v="Merlin 25"/>
    <s v="Between 25-1-1944 and 19-5-1944"/>
    <m/>
    <m/>
    <s v=""/>
    <m/>
    <x v="18"/>
  </r>
  <r>
    <s v="NT"/>
    <s v="236"/>
    <s v="NT236"/>
    <x v="19"/>
    <s v="Merlin 76 "/>
    <m/>
    <s v="Leavesden"/>
    <s v="1576/SAS/C.23(a)"/>
    <n v="99"/>
    <n v="1"/>
    <x v="37"/>
    <s v="Hatfield"/>
    <m/>
    <s v="Merlin 25"/>
    <s v="Between 25-1-1944 and 19-5-1944"/>
    <m/>
    <m/>
    <s v=""/>
    <m/>
    <x v="18"/>
  </r>
  <r>
    <s v="NT"/>
    <s v="237"/>
    <s v="NT237"/>
    <x v="19"/>
    <s v="Merlin 76 "/>
    <m/>
    <s v="Leavesden"/>
    <s v="1576/SAS/C.23(a)"/>
    <n v="100"/>
    <n v="1"/>
    <x v="37"/>
    <s v="Hatfield"/>
    <m/>
    <s v="Merlin 25"/>
    <s v="Between 25-1-1944 and 19-5-1944"/>
    <m/>
    <m/>
    <s v=""/>
    <m/>
    <x v="18"/>
  </r>
  <r>
    <s v="NT"/>
    <s v="238"/>
    <s v="NT238"/>
    <x v="19"/>
    <s v="Merlin 76 "/>
    <m/>
    <s v="Leavesden"/>
    <s v="1576/SAS/C.23(a)"/>
    <n v="101"/>
    <n v="1"/>
    <x v="37"/>
    <s v="Hatfield"/>
    <m/>
    <s v="Merlin 25"/>
    <s v="Between 25-1-1944 and 19-5-1944"/>
    <m/>
    <m/>
    <s v=""/>
    <m/>
    <x v="18"/>
  </r>
  <r>
    <s v="NT"/>
    <s v="241"/>
    <s v="NT241"/>
    <x v="34"/>
    <s v="Merlin 76 "/>
    <m/>
    <s v="Leavesden"/>
    <s v="1576/SAS/C.23(a)"/>
    <n v="1"/>
    <n v="1"/>
    <x v="43"/>
    <s v="Leavesden"/>
    <m/>
    <s v="Merlin 76"/>
    <s v="Between 4-11-1944 and 2-5-1945"/>
    <m/>
    <m/>
    <s v=""/>
    <m/>
    <x v="18"/>
  </r>
  <r>
    <s v="NT"/>
    <s v="242"/>
    <s v="NT242"/>
    <x v="34"/>
    <s v="Merlin 76 "/>
    <m/>
    <s v="Leavesden"/>
    <s v="1576/SAS/C.23(a)"/>
    <n v="2"/>
    <n v="1"/>
    <x v="43"/>
    <s v="Leavesden"/>
    <m/>
    <s v="Merlin 76"/>
    <s v="Between 4-11-1944 and 2-5-1945"/>
    <m/>
    <m/>
    <s v=""/>
    <m/>
    <x v="18"/>
  </r>
  <r>
    <s v="NT"/>
    <s v="243"/>
    <s v="NT243"/>
    <x v="34"/>
    <s v="Merlin 76 "/>
    <m/>
    <s v="Leavesden"/>
    <s v="1576/SAS/C.23(a)"/>
    <n v="3"/>
    <n v="1"/>
    <x v="43"/>
    <s v="Leavesden"/>
    <m/>
    <s v="Merlin 76"/>
    <s v="Between 4-11-1944 and 2-5-1945"/>
    <m/>
    <m/>
    <s v=""/>
    <m/>
    <x v="18"/>
  </r>
  <r>
    <s v="NT"/>
    <s v="244"/>
    <s v="NT244"/>
    <x v="34"/>
    <s v="Merlin 76 "/>
    <m/>
    <s v="Leavesden"/>
    <s v="1576/SAS/C.23(a)"/>
    <n v="4"/>
    <n v="1"/>
    <x v="43"/>
    <s v="Leavesden"/>
    <m/>
    <s v="Merlin 76"/>
    <s v="Between 4-11-1944 and 2-5-1945"/>
    <m/>
    <m/>
    <s v=""/>
    <m/>
    <x v="18"/>
  </r>
  <r>
    <s v="NT"/>
    <s v="245"/>
    <s v="NT245"/>
    <x v="34"/>
    <s v="Merlin 76 "/>
    <m/>
    <s v="Leavesden"/>
    <s v="1576/SAS/C.23(a)"/>
    <n v="5"/>
    <n v="1"/>
    <x v="43"/>
    <s v="Leavesden"/>
    <m/>
    <s v="Merlin 76"/>
    <s v="Between 4-11-1944 and 2-5-1945"/>
    <m/>
    <m/>
    <s v=""/>
    <m/>
    <x v="18"/>
  </r>
  <r>
    <s v="NT"/>
    <s v="246"/>
    <s v="NT246"/>
    <x v="34"/>
    <s v="Merlin 76 "/>
    <m/>
    <s v="Leavesden"/>
    <s v="1576/SAS/C.23(a)"/>
    <n v="6"/>
    <n v="1"/>
    <x v="43"/>
    <s v="Leavesden"/>
    <m/>
    <s v="Merlin 76"/>
    <s v="Between 4-11-1944 and 2-5-1945"/>
    <m/>
    <m/>
    <s v=""/>
    <m/>
    <x v="18"/>
  </r>
  <r>
    <s v="NT"/>
    <s v="247"/>
    <s v="NT247"/>
    <x v="34"/>
    <s v="Merlin 76 "/>
    <m/>
    <s v="Leavesden"/>
    <s v="1576/SAS/C.23(a)"/>
    <n v="7"/>
    <n v="1"/>
    <x v="43"/>
    <s v="Leavesden"/>
    <m/>
    <s v="Merlin 76"/>
    <s v="Between 4-11-1944 and 2-5-1945"/>
    <m/>
    <m/>
    <s v=""/>
    <m/>
    <x v="18"/>
  </r>
  <r>
    <s v="NT"/>
    <s v="248"/>
    <s v="NT248"/>
    <x v="34"/>
    <s v="Merlin 76 "/>
    <m/>
    <s v="Leavesden"/>
    <s v="1576/SAS/C.23(a)"/>
    <n v="8"/>
    <n v="1"/>
    <x v="43"/>
    <s v="Leavesden"/>
    <m/>
    <s v="Merlin 76"/>
    <s v="Between 4-11-1944 and 2-5-1945"/>
    <m/>
    <m/>
    <s v=""/>
    <m/>
    <x v="18"/>
  </r>
  <r>
    <s v="NT"/>
    <s v="249"/>
    <s v="NT249"/>
    <x v="34"/>
    <s v="Merlin 76 "/>
    <m/>
    <s v="Leavesden"/>
    <s v="1576/SAS/C.23(a)"/>
    <n v="9"/>
    <n v="1"/>
    <x v="43"/>
    <s v="Leavesden"/>
    <m/>
    <s v="Merlin 76"/>
    <s v="Between 4-11-1944 and 2-5-1945"/>
    <m/>
    <m/>
    <s v=""/>
    <m/>
    <x v="18"/>
  </r>
  <r>
    <s v="NT"/>
    <s v="250"/>
    <s v="NT250"/>
    <x v="34"/>
    <s v="Merlin 76 "/>
    <m/>
    <s v="Leavesden"/>
    <s v="1576/SAS/C.23(a)"/>
    <n v="10"/>
    <n v="1"/>
    <x v="43"/>
    <s v="Leavesden"/>
    <m/>
    <s v="Merlin 76"/>
    <s v="Between 4-11-1944 and 2-5-1945"/>
    <m/>
    <m/>
    <s v=""/>
    <m/>
    <x v="18"/>
  </r>
  <r>
    <s v="NT"/>
    <s v="251"/>
    <s v="NT251"/>
    <x v="34"/>
    <s v="Merlin 76 "/>
    <m/>
    <s v="Leavesden"/>
    <s v="1576/SAS/C.23(a)"/>
    <n v="11"/>
    <n v="1"/>
    <x v="43"/>
    <s v="Leavesden"/>
    <m/>
    <s v="Merlin 76"/>
    <s v="Between 4-11-1944 and 2-5-1945"/>
    <m/>
    <m/>
    <s v=""/>
    <m/>
    <x v="18"/>
  </r>
  <r>
    <s v="NT"/>
    <s v="252"/>
    <s v="NT252"/>
    <x v="34"/>
    <s v="Merlin 76 "/>
    <m/>
    <s v="Leavesden"/>
    <s v="1576/SAS/C.23(a)"/>
    <n v="12"/>
    <n v="1"/>
    <x v="43"/>
    <s v="Leavesden"/>
    <m/>
    <s v="Merlin 76"/>
    <s v="Between 4-11-1944 and 2-5-1945"/>
    <m/>
    <m/>
    <s v=""/>
    <m/>
    <x v="18"/>
  </r>
  <r>
    <s v="NT"/>
    <s v="253"/>
    <s v="NT253"/>
    <x v="34"/>
    <s v="Merlin 76 "/>
    <m/>
    <s v="Leavesden"/>
    <s v="1576/SAS/C.23(a)"/>
    <n v="13"/>
    <n v="1"/>
    <x v="43"/>
    <s v="Leavesden"/>
    <m/>
    <s v="Merlin 76"/>
    <s v="Between 4-11-1944 and 2-5-1945"/>
    <m/>
    <m/>
    <s v=""/>
    <m/>
    <x v="18"/>
  </r>
  <r>
    <s v="NT"/>
    <s v="254"/>
    <s v="NT254"/>
    <x v="34"/>
    <s v="Merlin 76 "/>
    <m/>
    <s v="Leavesden"/>
    <s v="1576/SAS/C.23(a)"/>
    <n v="14"/>
    <n v="1"/>
    <x v="43"/>
    <s v="Leavesden"/>
    <m/>
    <s v="Merlin 76"/>
    <s v="Between 4-11-1944 and 2-5-1945"/>
    <m/>
    <m/>
    <s v=""/>
    <m/>
    <x v="18"/>
  </r>
  <r>
    <s v="NT"/>
    <s v="255"/>
    <s v="NT255"/>
    <x v="34"/>
    <s v="Merlin 76 "/>
    <m/>
    <s v="Leavesden"/>
    <s v="1576/SAS/C.23(a)"/>
    <n v="15"/>
    <n v="1"/>
    <x v="43"/>
    <s v="Leavesden"/>
    <m/>
    <s v="Merlin 76"/>
    <s v="Between 4-11-1944 and 2-5-1945"/>
    <m/>
    <m/>
    <s v=""/>
    <m/>
    <x v="18"/>
  </r>
  <r>
    <s v="NT"/>
    <s v="256"/>
    <s v="NT256"/>
    <x v="34"/>
    <s v="Merlin 76 "/>
    <m/>
    <s v="Leavesden"/>
    <s v="1576/SAS/C.23(a)"/>
    <n v="16"/>
    <n v="1"/>
    <x v="43"/>
    <s v="Leavesden"/>
    <m/>
    <s v="Merlin 76"/>
    <s v="Between 4-11-1944 and 2-5-1945"/>
    <m/>
    <m/>
    <s v=""/>
    <m/>
    <x v="18"/>
  </r>
  <r>
    <s v="NT"/>
    <s v="257"/>
    <s v="NT257"/>
    <x v="34"/>
    <s v="Merlin 76 "/>
    <m/>
    <s v="Leavesden"/>
    <s v="1576/SAS/C.23(a)"/>
    <n v="17"/>
    <n v="1"/>
    <x v="43"/>
    <s v="Leavesden"/>
    <m/>
    <s v="Merlin 76"/>
    <s v="Between 4-11-1944 and 2-5-1945"/>
    <m/>
    <m/>
    <s v=""/>
    <m/>
    <x v="18"/>
  </r>
  <r>
    <s v="NT"/>
    <s v="258"/>
    <s v="NT258"/>
    <x v="34"/>
    <s v="Merlin 76 "/>
    <m/>
    <s v="Leavesden"/>
    <s v="1576/SAS/C.23(a)"/>
    <n v="18"/>
    <n v="1"/>
    <x v="43"/>
    <s v="Leavesden"/>
    <m/>
    <s v="Merlin 76"/>
    <s v="Between 4-11-1944 and 2-5-1945"/>
    <m/>
    <m/>
    <s v=""/>
    <m/>
    <x v="18"/>
  </r>
  <r>
    <s v="NT"/>
    <s v="259"/>
    <s v="NT259"/>
    <x v="34"/>
    <s v="Merlin 76 "/>
    <m/>
    <s v="Leavesden"/>
    <s v="1576/SAS/C.23(a)"/>
    <n v="19"/>
    <n v="1"/>
    <x v="43"/>
    <s v="Leavesden"/>
    <m/>
    <s v="Merlin 76"/>
    <s v="Between 4-11-1944 and 2-5-1945"/>
    <m/>
    <m/>
    <s v=""/>
    <m/>
    <x v="18"/>
  </r>
  <r>
    <s v="NT"/>
    <s v="260"/>
    <s v="NT260"/>
    <x v="34"/>
    <s v="Merlin 76 "/>
    <m/>
    <s v="Leavesden"/>
    <s v="1576/SAS/C.23(a)"/>
    <n v="20"/>
    <n v="1"/>
    <x v="43"/>
    <s v="Leavesden"/>
    <m/>
    <s v="Merlin 76"/>
    <s v="Between 4-11-1944 and 2-5-1945"/>
    <m/>
    <m/>
    <s v=""/>
    <m/>
    <x v="18"/>
  </r>
  <r>
    <s v="NT"/>
    <s v="261"/>
    <s v="NT261"/>
    <x v="34"/>
    <s v="Merlin 76 "/>
    <m/>
    <s v="Leavesden"/>
    <s v="1576/SAS/C.23(a)"/>
    <n v="21"/>
    <n v="1"/>
    <x v="43"/>
    <s v="Leavesden"/>
    <m/>
    <s v="Merlin 76"/>
    <s v="Between 4-11-1944 and 2-5-1945"/>
    <m/>
    <m/>
    <s v=""/>
    <m/>
    <x v="18"/>
  </r>
  <r>
    <s v="NT"/>
    <s v="262"/>
    <s v="NT262"/>
    <x v="34"/>
    <s v="Merlin 76 "/>
    <m/>
    <s v="Leavesden"/>
    <s v="1576/SAS/C.23(a)"/>
    <n v="22"/>
    <n v="1"/>
    <x v="43"/>
    <s v="Leavesden"/>
    <m/>
    <s v="Merlin 76"/>
    <s v="Between 4-11-1944 and 2-5-1945"/>
    <m/>
    <m/>
    <s v=""/>
    <m/>
    <x v="18"/>
  </r>
  <r>
    <s v="NT"/>
    <s v="263"/>
    <s v="NT263"/>
    <x v="34"/>
    <s v="Merlin 76 "/>
    <m/>
    <s v="Leavesden"/>
    <s v="1576/SAS/C.23(a)"/>
    <n v="23"/>
    <n v="1"/>
    <x v="43"/>
    <s v="Leavesden"/>
    <m/>
    <s v="Merlin 76"/>
    <s v="Between 4-11-1944 and 2-5-1945"/>
    <m/>
    <m/>
    <s v=""/>
    <m/>
    <x v="18"/>
  </r>
  <r>
    <s v="NT"/>
    <s v="264"/>
    <s v="NT264"/>
    <x v="34"/>
    <s v="Merlin 76 "/>
    <m/>
    <s v="Leavesden"/>
    <s v="1576/SAS/C.23(a)"/>
    <n v="24"/>
    <n v="1"/>
    <x v="43"/>
    <s v="Leavesden"/>
    <m/>
    <s v="Merlin 76"/>
    <s v="Between 4-11-1944 and 2-5-1945"/>
    <m/>
    <m/>
    <s v=""/>
    <m/>
    <x v="18"/>
  </r>
  <r>
    <s v="NT"/>
    <s v="265"/>
    <s v="NT265"/>
    <x v="34"/>
    <s v="Merlin 76 "/>
    <m/>
    <s v="Leavesden"/>
    <s v="1576/SAS/C.23(a)"/>
    <n v="25"/>
    <n v="1"/>
    <x v="43"/>
    <s v="Leavesden"/>
    <m/>
    <s v="Merlin 76"/>
    <s v="Between 4-11-1944 and 2-5-1945"/>
    <m/>
    <m/>
    <s v=""/>
    <m/>
    <x v="18"/>
  </r>
  <r>
    <s v="NT"/>
    <s v="266"/>
    <s v="NT266"/>
    <x v="34"/>
    <s v="Merlin 76 "/>
    <m/>
    <s v="Leavesden"/>
    <s v="1576/SAS/C.23(a)"/>
    <n v="26"/>
    <n v="1"/>
    <x v="43"/>
    <s v="Leavesden"/>
    <m/>
    <s v="Merlin 76"/>
    <s v="Between 4-11-1944 and 2-5-1945"/>
    <m/>
    <m/>
    <s v=""/>
    <m/>
    <x v="18"/>
  </r>
  <r>
    <s v="NT"/>
    <s v="267"/>
    <s v="NT267"/>
    <x v="34"/>
    <s v="Merlin 76 "/>
    <m/>
    <s v="Leavesden"/>
    <s v="1576/SAS/C.23(a)"/>
    <n v="27"/>
    <n v="1"/>
    <x v="43"/>
    <s v="Leavesden"/>
    <m/>
    <s v="Merlin 76"/>
    <s v="Between 4-11-1944 and 2-5-1945"/>
    <m/>
    <m/>
    <s v=""/>
    <m/>
    <x v="18"/>
  </r>
  <r>
    <s v="NT"/>
    <s v="268"/>
    <s v="NT268"/>
    <x v="34"/>
    <s v="Merlin 76 "/>
    <m/>
    <s v="Leavesden"/>
    <s v="1576/SAS/C.23(a)"/>
    <n v="28"/>
    <n v="1"/>
    <x v="43"/>
    <s v="Leavesden"/>
    <m/>
    <s v="Merlin 76"/>
    <s v="Between 4-11-1944 and 2-5-1945"/>
    <m/>
    <m/>
    <s v=""/>
    <m/>
    <x v="18"/>
  </r>
  <r>
    <s v="NT"/>
    <s v="269"/>
    <s v="NT269"/>
    <x v="34"/>
    <s v="Merlin 76 "/>
    <m/>
    <s v="Leavesden"/>
    <s v="1576/SAS/C.23(a)"/>
    <n v="29"/>
    <n v="1"/>
    <x v="43"/>
    <s v="Leavesden"/>
    <m/>
    <s v="Merlin 76"/>
    <s v="Between 4-11-1944 and 2-5-1945"/>
    <m/>
    <m/>
    <s v=""/>
    <m/>
    <x v="18"/>
  </r>
  <r>
    <s v="NT"/>
    <s v="270"/>
    <s v="NT270"/>
    <x v="34"/>
    <s v="Merlin 76 "/>
    <m/>
    <s v="Leavesden"/>
    <s v="1576/SAS/C.23(a)"/>
    <n v="30"/>
    <n v="1"/>
    <x v="43"/>
    <s v="Leavesden"/>
    <m/>
    <s v="Merlin 76"/>
    <s v="Between 4-11-1944 and 2-5-1945"/>
    <m/>
    <m/>
    <s v=""/>
    <m/>
    <x v="18"/>
  </r>
  <r>
    <s v="NT"/>
    <s v="271"/>
    <s v="NT271"/>
    <x v="34"/>
    <s v="Merlin 76 "/>
    <m/>
    <s v="Leavesden"/>
    <s v="1576/SAS/C.23(a)"/>
    <n v="31"/>
    <n v="1"/>
    <x v="43"/>
    <s v="Leavesden"/>
    <m/>
    <s v="Merlin 76"/>
    <s v="Between 4-11-1944 and 2-5-1945"/>
    <m/>
    <m/>
    <s v=""/>
    <m/>
    <x v="18"/>
  </r>
  <r>
    <s v="NT"/>
    <s v="272"/>
    <s v="NT272"/>
    <x v="34"/>
    <s v="Merlin 76 "/>
    <m/>
    <s v="Leavesden"/>
    <s v="1576/SAS/C.23(a)"/>
    <n v="32"/>
    <n v="1"/>
    <x v="43"/>
    <s v="Leavesden"/>
    <m/>
    <s v="Merlin 76"/>
    <s v="Between 4-11-1944 and 2-5-1945"/>
    <m/>
    <m/>
    <s v=""/>
    <m/>
    <x v="18"/>
  </r>
  <r>
    <s v="NT"/>
    <s v="273"/>
    <s v="NT273"/>
    <x v="34"/>
    <s v="Merlin 76 "/>
    <m/>
    <s v="Leavesden"/>
    <s v="1576/SAS/C.23(a)"/>
    <n v="33"/>
    <n v="1"/>
    <x v="43"/>
    <s v="Leavesden"/>
    <m/>
    <s v="Merlin 76"/>
    <s v="Between 4-11-1944 and 2-5-1945"/>
    <m/>
    <m/>
    <s v=""/>
    <m/>
    <x v="18"/>
  </r>
  <r>
    <s v="NT"/>
    <s v="274"/>
    <s v="NT274"/>
    <x v="34"/>
    <s v="Merlin 76 "/>
    <m/>
    <s v="Leavesden"/>
    <s v="1576/SAS/C.23(a)"/>
    <n v="34"/>
    <n v="1"/>
    <x v="43"/>
    <s v="Leavesden"/>
    <m/>
    <s v="Merlin 76"/>
    <s v="Between 4-11-1944 and 2-5-1945"/>
    <m/>
    <m/>
    <s v=""/>
    <m/>
    <x v="18"/>
  </r>
  <r>
    <s v="NT"/>
    <s v="275"/>
    <s v="NT275"/>
    <x v="34"/>
    <s v="Merlin 76 "/>
    <m/>
    <s v="Leavesden"/>
    <s v="1576/SAS/C.23(a)"/>
    <n v="35"/>
    <n v="1"/>
    <x v="43"/>
    <s v="Leavesden"/>
    <m/>
    <s v="Merlin 76"/>
    <s v="Between 4-11-1944 and 2-5-1945"/>
    <m/>
    <m/>
    <s v=""/>
    <m/>
    <x v="18"/>
  </r>
  <r>
    <s v="NT"/>
    <s v="276"/>
    <s v="NT276"/>
    <x v="34"/>
    <s v="Merlin 76 "/>
    <m/>
    <s v="Leavesden"/>
    <s v="1576/SAS/C.23(a)"/>
    <n v="36"/>
    <n v="1"/>
    <x v="43"/>
    <s v="Leavesden"/>
    <m/>
    <s v="Merlin 76"/>
    <s v="Between 4-11-1944 and 2-5-1945"/>
    <m/>
    <m/>
    <s v=""/>
    <m/>
    <x v="18"/>
  </r>
  <r>
    <s v="NT"/>
    <s v="277"/>
    <s v="NT277"/>
    <x v="34"/>
    <s v="Merlin 76 "/>
    <m/>
    <s v="Leavesden"/>
    <s v="1576/SAS/C.23(a)"/>
    <n v="37"/>
    <n v="1"/>
    <x v="43"/>
    <s v="Leavesden"/>
    <m/>
    <s v="Merlin 76"/>
    <s v="Between 4-11-1944 and 2-5-1945"/>
    <m/>
    <m/>
    <s v=""/>
    <m/>
    <x v="18"/>
  </r>
  <r>
    <s v="NT"/>
    <s v="278"/>
    <s v="NT278"/>
    <x v="34"/>
    <s v="Merlin 76 "/>
    <m/>
    <s v="Leavesden"/>
    <s v="1576/SAS/C.23(a)"/>
    <n v="38"/>
    <n v="1"/>
    <x v="43"/>
    <s v="Leavesden"/>
    <m/>
    <s v="Merlin 76"/>
    <s v="Between 4-11-1944 and 2-5-1945"/>
    <m/>
    <m/>
    <s v=""/>
    <m/>
    <x v="18"/>
  </r>
  <r>
    <s v="NT"/>
    <s v="279"/>
    <s v="NT279"/>
    <x v="34"/>
    <s v="Merlin 76 "/>
    <m/>
    <s v="Leavesden"/>
    <s v="1576/SAS/C.23(a)"/>
    <n v="39"/>
    <n v="1"/>
    <x v="43"/>
    <s v="Leavesden"/>
    <m/>
    <s v="Merlin 76"/>
    <s v="Between 4-11-1944 and 2-5-1945"/>
    <m/>
    <m/>
    <s v=""/>
    <m/>
    <x v="18"/>
  </r>
  <r>
    <s v="NT"/>
    <s v="280"/>
    <s v="NT280"/>
    <x v="34"/>
    <s v="Merlin 76 "/>
    <m/>
    <s v="Leavesden"/>
    <s v="1576/SAS/C.23(a)"/>
    <n v="40"/>
    <n v="1"/>
    <x v="43"/>
    <s v="Leavesden"/>
    <m/>
    <s v="Merlin 76"/>
    <s v="Between 4-11-1944 and 2-5-1945"/>
    <m/>
    <m/>
    <s v=""/>
    <m/>
    <x v="18"/>
  </r>
  <r>
    <s v="NT"/>
    <s v="281"/>
    <s v="NT281"/>
    <x v="34"/>
    <s v="Merlin 76 "/>
    <m/>
    <s v="Leavesden"/>
    <s v="1576/SAS/C.23(a)"/>
    <n v="41"/>
    <n v="1"/>
    <x v="43"/>
    <s v="Leavesden"/>
    <m/>
    <s v="Merlin 76"/>
    <s v="Between 4-11-1944 and 2-5-1945"/>
    <m/>
    <m/>
    <s v=""/>
    <m/>
    <x v="18"/>
  </r>
  <r>
    <s v="NT"/>
    <s v="282"/>
    <s v="NT282"/>
    <x v="34"/>
    <s v="Merlin 76 "/>
    <m/>
    <s v="Leavesden"/>
    <s v="1576/SAS/C.23(a)"/>
    <n v="42"/>
    <n v="1"/>
    <x v="44"/>
    <s v="Leavesden"/>
    <m/>
    <s v="Merlin 76"/>
    <s v="Between 4-11-1944 and 2-5-1945"/>
    <m/>
    <m/>
    <s v=""/>
    <m/>
    <x v="18"/>
  </r>
  <r>
    <s v="NT"/>
    <s v="283"/>
    <s v="NT283"/>
    <x v="34"/>
    <s v="Merlin 76 "/>
    <m/>
    <s v="Leavesden"/>
    <s v="1576/SAS/C.23(a)"/>
    <n v="43"/>
    <n v="1"/>
    <x v="44"/>
    <s v="Leavesden"/>
    <m/>
    <s v="Merlin 76"/>
    <s v="Between 4-11-1944 and 2-5-1945"/>
    <m/>
    <m/>
    <s v=""/>
    <m/>
    <x v="18"/>
  </r>
  <r>
    <s v="NT"/>
    <s v="295"/>
    <s v="NT295"/>
    <x v="34"/>
    <s v="Merlin 76 "/>
    <m/>
    <s v="Leavesden"/>
    <s v="1576/SAS/C.23(a)"/>
    <n v="44"/>
    <n v="1"/>
    <x v="44"/>
    <s v="Leavesden"/>
    <m/>
    <s v="Merlin 76"/>
    <s v="Between 4-11-1944 and 2-5-1945"/>
    <m/>
    <m/>
    <s v=""/>
    <m/>
    <x v="18"/>
  </r>
  <r>
    <s v="NT"/>
    <s v="296"/>
    <s v="NT296"/>
    <x v="34"/>
    <s v="Merlin 76 "/>
    <m/>
    <s v="Leavesden"/>
    <s v="1576/SAS/C.23(a)"/>
    <n v="45"/>
    <n v="1"/>
    <x v="44"/>
    <s v="Leavesden"/>
    <m/>
    <s v="Merlin 76"/>
    <s v="Between 4-11-1944 and 2-5-1945"/>
    <m/>
    <m/>
    <s v=""/>
    <m/>
    <x v="18"/>
  </r>
  <r>
    <s v="NT"/>
    <s v="297"/>
    <s v="NT297"/>
    <x v="34"/>
    <s v="Merlin 76 "/>
    <m/>
    <s v="Leavesden"/>
    <s v="1576/SAS/C.23(a)"/>
    <n v="46"/>
    <n v="1"/>
    <x v="44"/>
    <s v="Leavesden"/>
    <m/>
    <s v="Merlin 76"/>
    <s v="Between 4-11-1944 and 2-5-1945"/>
    <m/>
    <m/>
    <s v=""/>
    <m/>
    <x v="18"/>
  </r>
  <r>
    <s v="NT"/>
    <s v="298"/>
    <s v="NT298"/>
    <x v="34"/>
    <s v="Merlin 76 "/>
    <m/>
    <s v="Leavesden"/>
    <s v="1576/SAS/C.23(a)"/>
    <n v="47"/>
    <n v="1"/>
    <x v="44"/>
    <s v="Leavesden"/>
    <m/>
    <s v="Merlin 76"/>
    <s v="Between 4-11-1944 and 2-5-1945"/>
    <m/>
    <m/>
    <s v=""/>
    <m/>
    <x v="18"/>
  </r>
  <r>
    <s v="NT"/>
    <s v="299"/>
    <s v="NT299"/>
    <x v="34"/>
    <s v="Merlin 76 "/>
    <m/>
    <s v="Leavesden"/>
    <s v="1576/SAS/C.23(a)"/>
    <n v="48"/>
    <n v="1"/>
    <x v="44"/>
    <s v="Leavesden"/>
    <m/>
    <s v="Merlin 76"/>
    <s v="Between 4-11-1944 and 2-5-1945"/>
    <m/>
    <m/>
    <s v=""/>
    <m/>
    <x v="18"/>
  </r>
  <r>
    <s v="NT"/>
    <s v="300"/>
    <s v="NT300"/>
    <x v="34"/>
    <s v="Merlin 76 "/>
    <m/>
    <s v="Leavesden"/>
    <s v="1576/SAS/C.23(a)"/>
    <n v="49"/>
    <n v="1"/>
    <x v="44"/>
    <s v="Leavesden"/>
    <m/>
    <s v="Merlin 76"/>
    <s v="Between 4-11-1944 and 2-5-1945"/>
    <m/>
    <m/>
    <s v=""/>
    <m/>
    <x v="18"/>
  </r>
  <r>
    <s v="NT"/>
    <s v="301"/>
    <s v="NT301"/>
    <x v="34"/>
    <s v="Merlin 76 "/>
    <m/>
    <s v="Leavesden"/>
    <s v="1576/SAS/C.23(a)"/>
    <n v="50"/>
    <n v="1"/>
    <x v="44"/>
    <s v="Leavesden"/>
    <m/>
    <s v="Merlin 76"/>
    <s v="Between 4-11-1944 and 2-5-1945"/>
    <m/>
    <m/>
    <s v=""/>
    <m/>
    <x v="18"/>
  </r>
  <r>
    <s v="NT"/>
    <s v="302"/>
    <s v="NT302"/>
    <x v="34"/>
    <s v="Merlin 76 "/>
    <m/>
    <s v="Leavesden"/>
    <s v="1576/SAS/C.23(a)"/>
    <n v="51"/>
    <n v="1"/>
    <x v="44"/>
    <s v="Leavesden"/>
    <m/>
    <s v="Merlin 76"/>
    <s v="Between 4-11-1944 and 2-5-1945"/>
    <m/>
    <m/>
    <s v=""/>
    <m/>
    <x v="18"/>
  </r>
  <r>
    <s v="NT"/>
    <s v="303"/>
    <s v="NT303"/>
    <x v="34"/>
    <s v="Merlin 76 "/>
    <m/>
    <s v="Leavesden"/>
    <s v="1576/SAS/C.23(a)"/>
    <n v="52"/>
    <n v="1"/>
    <x v="44"/>
    <s v="Leavesden"/>
    <m/>
    <s v="Merlin 76"/>
    <s v="Between 4-11-1944 and 2-5-1945"/>
    <m/>
    <m/>
    <s v=""/>
    <m/>
    <x v="18"/>
  </r>
  <r>
    <s v="NT"/>
    <s v="304"/>
    <s v="NT304"/>
    <x v="34"/>
    <s v="Merlin 76 "/>
    <m/>
    <s v="Leavesden"/>
    <s v="1576/SAS/C.23(a)"/>
    <n v="53"/>
    <n v="1"/>
    <x v="44"/>
    <s v="Leavesden"/>
    <m/>
    <s v="Merlin 76"/>
    <s v="Between 4-11-1944 and 2-5-1945"/>
    <m/>
    <m/>
    <s v=""/>
    <m/>
    <x v="18"/>
  </r>
  <r>
    <s v="NT"/>
    <s v="305"/>
    <s v="NT305"/>
    <x v="34"/>
    <s v="Merlin 76 "/>
    <m/>
    <s v="Leavesden"/>
    <s v="1576/SAS/C.23(a)"/>
    <n v="54"/>
    <n v="1"/>
    <x v="44"/>
    <s v="Leavesden"/>
    <m/>
    <s v="Merlin 76"/>
    <s v="Between 4-11-1944 and 2-5-1945"/>
    <m/>
    <m/>
    <s v=""/>
    <m/>
    <x v="18"/>
  </r>
  <r>
    <s v="NT"/>
    <s v="306"/>
    <s v="NT306"/>
    <x v="34"/>
    <s v="Merlin 76 "/>
    <m/>
    <s v="Leavesden"/>
    <s v="1576/SAS/C.23(a)"/>
    <n v="55"/>
    <n v="1"/>
    <x v="44"/>
    <s v="Leavesden"/>
    <m/>
    <s v="Merlin 76"/>
    <s v="Between 4-11-1944 and 2-5-1945"/>
    <m/>
    <m/>
    <s v=""/>
    <m/>
    <x v="18"/>
  </r>
  <r>
    <s v="NT"/>
    <s v="307"/>
    <s v="NT307"/>
    <x v="34"/>
    <s v="Merlin 76 "/>
    <m/>
    <s v="Leavesden"/>
    <s v="1576/SAS/C.23(a)"/>
    <n v="56"/>
    <n v="1"/>
    <x v="44"/>
    <s v="Leavesden"/>
    <m/>
    <s v="Merlin 76"/>
    <s v="Between 4-11-1944 and 2-5-1945"/>
    <m/>
    <m/>
    <s v=""/>
    <m/>
    <x v="18"/>
  </r>
  <r>
    <s v="NT"/>
    <s v="308"/>
    <s v="NT308"/>
    <x v="34"/>
    <s v="Merlin 76 "/>
    <m/>
    <s v="Leavesden"/>
    <s v="1576/SAS/C.23(a)"/>
    <n v="57"/>
    <n v="1"/>
    <x v="44"/>
    <s v="Leavesden"/>
    <m/>
    <s v="Merlin 76"/>
    <s v="Between 4-11-1944 and 2-5-1945"/>
    <m/>
    <m/>
    <s v=""/>
    <m/>
    <x v="18"/>
  </r>
  <r>
    <s v="NT"/>
    <s v="309"/>
    <s v="NT309"/>
    <x v="34"/>
    <s v="Merlin 76 "/>
    <m/>
    <s v="Leavesden"/>
    <s v="1576/SAS/C.23(a)"/>
    <n v="58"/>
    <n v="1"/>
    <x v="44"/>
    <s v="Leavesden"/>
    <m/>
    <s v="Merlin 76"/>
    <s v="Between 4-11-1944 and 2-5-1945"/>
    <m/>
    <m/>
    <s v=""/>
    <m/>
    <x v="18"/>
  </r>
  <r>
    <s v="NT"/>
    <s v="310"/>
    <s v="NT310"/>
    <x v="34"/>
    <s v="Merlin 76 "/>
    <m/>
    <s v="Leavesden"/>
    <s v="1576/SAS/C.23(a)"/>
    <n v="59"/>
    <n v="1"/>
    <x v="44"/>
    <s v="Leavesden"/>
    <m/>
    <s v="Merlin 76"/>
    <s v="Between 4-11-1944 and 2-5-1945"/>
    <m/>
    <m/>
    <s v=""/>
    <m/>
    <x v="18"/>
  </r>
  <r>
    <s v="NT"/>
    <s v="311"/>
    <s v="NT311"/>
    <x v="34"/>
    <s v="Merlin 76 "/>
    <m/>
    <s v="Leavesden"/>
    <s v="1576/SAS/C.23(a)"/>
    <n v="60"/>
    <n v="1"/>
    <x v="44"/>
    <s v="Leavesden"/>
    <m/>
    <s v="Merlin 76"/>
    <s v="Between 4-11-1944 and 2-5-1945"/>
    <m/>
    <m/>
    <s v=""/>
    <m/>
    <x v="18"/>
  </r>
  <r>
    <s v="NT"/>
    <s v="312"/>
    <s v="NT312"/>
    <x v="34"/>
    <s v="Merlin 76 "/>
    <m/>
    <s v="Leavesden"/>
    <s v="1576/SAS/C.23(a)"/>
    <n v="61"/>
    <n v="1"/>
    <x v="44"/>
    <s v="Leavesden"/>
    <m/>
    <s v="Merlin 76"/>
    <s v="Between 4-11-1944 and 2-5-1945"/>
    <m/>
    <m/>
    <s v=""/>
    <m/>
    <x v="18"/>
  </r>
  <r>
    <s v="NT"/>
    <s v="313"/>
    <s v="NT313"/>
    <x v="34"/>
    <s v="Merlin 76 "/>
    <m/>
    <s v="Leavesden"/>
    <s v="1576/SAS/C.23(a)"/>
    <n v="62"/>
    <n v="1"/>
    <x v="44"/>
    <s v="Leavesden"/>
    <m/>
    <s v="Merlin 76"/>
    <s v="Between 4-11-1944 and 2-5-1945"/>
    <m/>
    <m/>
    <s v=""/>
    <m/>
    <x v="18"/>
  </r>
  <r>
    <s v="NT"/>
    <s v="314"/>
    <s v="NT314"/>
    <x v="34"/>
    <s v="Merlin 76 "/>
    <m/>
    <s v="Leavesden"/>
    <s v="1576/SAS/C.23(a)"/>
    <n v="63"/>
    <n v="1"/>
    <x v="44"/>
    <s v="Leavesden"/>
    <m/>
    <s v="Merlin 76"/>
    <s v="Between 4-11-1944 and 2-5-1945"/>
    <m/>
    <m/>
    <s v=""/>
    <m/>
    <x v="18"/>
  </r>
  <r>
    <s v="NT"/>
    <s v="315"/>
    <s v="NT315"/>
    <x v="34"/>
    <s v="Merlin 76 "/>
    <m/>
    <s v="Leavesden"/>
    <s v="1576/SAS/C.23(a)"/>
    <n v="64"/>
    <n v="1"/>
    <x v="44"/>
    <s v="Leavesden"/>
    <m/>
    <s v="Merlin 76"/>
    <s v="Between 4-11-1944 and 2-5-1945"/>
    <m/>
    <m/>
    <s v=""/>
    <m/>
    <x v="18"/>
  </r>
  <r>
    <s v="NT"/>
    <s v="316"/>
    <s v="NT316"/>
    <x v="34"/>
    <s v="Merlin 76 "/>
    <m/>
    <s v="Leavesden"/>
    <s v="1576/SAS/C.23(a)"/>
    <n v="65"/>
    <n v="1"/>
    <x v="44"/>
    <s v="Leavesden"/>
    <m/>
    <s v="Merlin 76"/>
    <s v="Between 4-11-1944 and 2-5-1945"/>
    <m/>
    <m/>
    <s v=""/>
    <m/>
    <x v="18"/>
  </r>
  <r>
    <s v="NT"/>
    <s v="317"/>
    <s v="NT317"/>
    <x v="34"/>
    <s v="Merlin 76 "/>
    <m/>
    <s v="Leavesden"/>
    <s v="1576/SAS/C.23(a)"/>
    <n v="66"/>
    <n v="1"/>
    <x v="44"/>
    <s v="Leavesden"/>
    <m/>
    <s v="Merlin 76"/>
    <s v="Between 4-11-1944 and 2-5-1945"/>
    <m/>
    <m/>
    <s v=""/>
    <m/>
    <x v="18"/>
  </r>
  <r>
    <s v="NT"/>
    <s v="318"/>
    <s v="NT318"/>
    <x v="34"/>
    <s v="Merlin 76 "/>
    <m/>
    <s v="Leavesden"/>
    <s v="1576/SAS/C.23(a)"/>
    <n v="67"/>
    <n v="1"/>
    <x v="44"/>
    <s v="Leavesden"/>
    <m/>
    <s v="Merlin 76"/>
    <s v="Between 4-11-1944 and 2-5-1945"/>
    <m/>
    <m/>
    <s v=""/>
    <m/>
    <x v="18"/>
  </r>
  <r>
    <s v="NT"/>
    <s v="319"/>
    <s v="NT319"/>
    <x v="34"/>
    <s v="Merlin 76 "/>
    <m/>
    <s v="Leavesden"/>
    <s v="1576/SAS/C.23(a)"/>
    <n v="68"/>
    <n v="1"/>
    <x v="44"/>
    <s v="Leavesden"/>
    <m/>
    <s v="Merlin 76"/>
    <s v="Between 4-11-1944 and 2-5-1945"/>
    <m/>
    <m/>
    <s v=""/>
    <m/>
    <x v="18"/>
  </r>
  <r>
    <s v="NT"/>
    <s v="320"/>
    <s v="NT320"/>
    <x v="34"/>
    <s v="Merlin 76 "/>
    <m/>
    <s v="Leavesden"/>
    <s v="1576/SAS/C.23(a)"/>
    <n v="69"/>
    <n v="1"/>
    <x v="44"/>
    <s v="Leavesden"/>
    <m/>
    <s v="Merlin 76"/>
    <s v="Between 4-11-1944 and 2-5-1945"/>
    <m/>
    <m/>
    <s v=""/>
    <m/>
    <x v="18"/>
  </r>
  <r>
    <s v="NT"/>
    <s v="321"/>
    <s v="NT321"/>
    <x v="34"/>
    <s v="Merlin 76 "/>
    <m/>
    <s v="Leavesden"/>
    <s v="1576/SAS/C.23(a)"/>
    <n v="70"/>
    <n v="1"/>
    <x v="44"/>
    <s v="Leavesden"/>
    <m/>
    <s v="Merlin 76"/>
    <s v="Between 4-11-1944 and 2-5-1945"/>
    <m/>
    <m/>
    <s v=""/>
    <m/>
    <x v="18"/>
  </r>
  <r>
    <s v="NT"/>
    <s v="322"/>
    <s v="NT322"/>
    <x v="34"/>
    <s v="Merlin 76 "/>
    <m/>
    <s v="Leavesden"/>
    <s v="1576/SAS/C.23(a)"/>
    <n v="71"/>
    <n v="1"/>
    <x v="44"/>
    <s v="Leavesden"/>
    <m/>
    <s v="Merlin 76"/>
    <s v="Between 4-11-1944 and 2-5-1945"/>
    <m/>
    <m/>
    <s v=""/>
    <m/>
    <x v="18"/>
  </r>
  <r>
    <s v="NT"/>
    <s v="323"/>
    <s v="NT323"/>
    <x v="34"/>
    <s v="Merlin 76 "/>
    <m/>
    <s v="Leavesden"/>
    <s v="1576/SAS/C.23(a)"/>
    <n v="72"/>
    <n v="1"/>
    <x v="44"/>
    <s v="Leavesden"/>
    <m/>
    <s v="Merlin 76"/>
    <s v="Between 4-11-1944 and 2-5-1945"/>
    <m/>
    <m/>
    <s v=""/>
    <m/>
    <x v="18"/>
  </r>
  <r>
    <s v="NT"/>
    <s v="324"/>
    <s v="NT324"/>
    <x v="34"/>
    <s v="Merlin 76 "/>
    <m/>
    <s v="Leavesden"/>
    <s v="1576/SAS/C.23(a)"/>
    <n v="73"/>
    <n v="1"/>
    <x v="44"/>
    <s v="Leavesden"/>
    <m/>
    <s v="Merlin 76"/>
    <s v="Between 4-11-1944 and 2-5-1945"/>
    <m/>
    <m/>
    <s v=""/>
    <m/>
    <x v="18"/>
  </r>
  <r>
    <s v="NT"/>
    <s v="325"/>
    <s v="NT325"/>
    <x v="34"/>
    <s v="Merlin 76 "/>
    <m/>
    <s v="Leavesden"/>
    <s v="1576/SAS/C.23(a)"/>
    <n v="74"/>
    <n v="1"/>
    <x v="44"/>
    <s v="Leavesden"/>
    <m/>
    <s v="Merlin 76"/>
    <s v="Between 4-11-1944 and 2-5-1945"/>
    <m/>
    <m/>
    <s v=""/>
    <m/>
    <x v="18"/>
  </r>
  <r>
    <s v="NT"/>
    <s v="326"/>
    <s v="NT326"/>
    <x v="34"/>
    <s v="Merlin 76 "/>
    <m/>
    <s v="Leavesden"/>
    <s v="1576/SAS/C.23(a)"/>
    <n v="75"/>
    <n v="1"/>
    <x v="44"/>
    <s v="Leavesden"/>
    <m/>
    <s v="Merlin 76"/>
    <s v="Between 4-11-1944 and 2-5-1945"/>
    <m/>
    <m/>
    <s v=""/>
    <m/>
    <x v="18"/>
  </r>
  <r>
    <s v="NT"/>
    <s v="327"/>
    <s v="NT327"/>
    <x v="34"/>
    <s v="Merlin 76 "/>
    <m/>
    <s v="Leavesden"/>
    <s v="1576/SAS/C.23(a)"/>
    <n v="76"/>
    <n v="1"/>
    <x v="44"/>
    <s v="Leavesden"/>
    <m/>
    <s v="Merlin 76"/>
    <s v="Between 4-11-1944 and 2-5-1945"/>
    <m/>
    <m/>
    <s v=""/>
    <m/>
    <x v="18"/>
  </r>
  <r>
    <s v="NT"/>
    <s v="328"/>
    <s v="NT328"/>
    <x v="34"/>
    <s v="Merlin 76 "/>
    <m/>
    <s v="Leavesden"/>
    <s v="1576/SAS/C.23(a)"/>
    <n v="77"/>
    <n v="1"/>
    <x v="44"/>
    <s v="Leavesden"/>
    <m/>
    <s v="Merlin 76"/>
    <s v="Between 4-11-1944 and 2-5-1945"/>
    <m/>
    <m/>
    <s v=""/>
    <m/>
    <x v="18"/>
  </r>
  <r>
    <s v="NT"/>
    <s v="329"/>
    <s v="NT329"/>
    <x v="34"/>
    <s v="Merlin 76 "/>
    <m/>
    <s v="Leavesden"/>
    <s v="1576/SAS/C.23(a)"/>
    <n v="78"/>
    <n v="1"/>
    <x v="44"/>
    <s v="Leavesden"/>
    <m/>
    <s v="Merlin 76"/>
    <s v="Between 4-11-1944 and 2-5-1945"/>
    <m/>
    <m/>
    <s v=""/>
    <m/>
    <x v="18"/>
  </r>
  <r>
    <s v="NT"/>
    <s v="330"/>
    <s v="NT330"/>
    <x v="34"/>
    <s v="Merlin 76 "/>
    <m/>
    <s v="Leavesden"/>
    <s v="1576/SAS/C.23(a)"/>
    <n v="79"/>
    <n v="1"/>
    <x v="44"/>
    <s v="Leavesden"/>
    <m/>
    <s v="Merlin 76"/>
    <s v="Between 4-11-1944 and 2-5-1945"/>
    <m/>
    <m/>
    <s v=""/>
    <m/>
    <x v="18"/>
  </r>
  <r>
    <s v="NT"/>
    <s v="331"/>
    <s v="NT331"/>
    <x v="34"/>
    <s v="Merlin 76 "/>
    <m/>
    <s v="Leavesden"/>
    <s v="1576/SAS/C.23(a)"/>
    <n v="80"/>
    <n v="1"/>
    <x v="44"/>
    <s v="Leavesden"/>
    <m/>
    <s v="Merlin 76"/>
    <s v="Between 4-11-1944 and 2-5-1945"/>
    <m/>
    <m/>
    <s v=""/>
    <m/>
    <x v="18"/>
  </r>
  <r>
    <s v="NT"/>
    <s v="332"/>
    <s v="NT332"/>
    <x v="34"/>
    <s v="Merlin 76 "/>
    <m/>
    <s v="Leavesden"/>
    <s v="1576/SAS/C.23(a)"/>
    <n v="81"/>
    <n v="1"/>
    <x v="44"/>
    <s v="Leavesden"/>
    <m/>
    <s v="Merlin 76"/>
    <s v="Between 4-11-1944 and 2-5-1945"/>
    <m/>
    <m/>
    <s v=""/>
    <m/>
    <x v="18"/>
  </r>
  <r>
    <s v="NT"/>
    <s v="333"/>
    <s v="NT333"/>
    <x v="34"/>
    <s v="Merlin 76 "/>
    <m/>
    <s v="Leavesden"/>
    <s v="1576/SAS/C.23(a)"/>
    <n v="82"/>
    <n v="1"/>
    <x v="48"/>
    <s v="Leavesden"/>
    <m/>
    <s v="Merlin 76"/>
    <s v="Between 4-11-1944 and 2-5-1945"/>
    <m/>
    <m/>
    <s v=""/>
    <m/>
    <x v="18"/>
  </r>
  <r>
    <s v="NT"/>
    <s v="334"/>
    <s v="NT334"/>
    <x v="34"/>
    <s v="Merlin 76 "/>
    <m/>
    <s v="Leavesden"/>
    <s v="1576/SAS/C.23(a)"/>
    <n v="83"/>
    <n v="1"/>
    <x v="48"/>
    <s v="Leavesden"/>
    <m/>
    <s v="Merlin 76"/>
    <s v="Between 4-11-1944 and 2-5-1945"/>
    <m/>
    <m/>
    <s v=""/>
    <m/>
    <x v="18"/>
  </r>
  <r>
    <s v="NT"/>
    <s v="335"/>
    <s v="NT335"/>
    <x v="34"/>
    <s v="Merlin 76 "/>
    <m/>
    <s v="Leavesden"/>
    <s v="1576/SAS/C.23(a)"/>
    <n v="84"/>
    <n v="1"/>
    <x v="48"/>
    <s v="Leavesden"/>
    <m/>
    <s v="Merlin 76"/>
    <s v="Between 4-11-1944 and 2-5-1945"/>
    <m/>
    <m/>
    <s v=""/>
    <m/>
    <x v="18"/>
  </r>
  <r>
    <s v="NT"/>
    <s v="336"/>
    <s v="NT336"/>
    <x v="34"/>
    <s v="Merlin 76 "/>
    <m/>
    <s v="Leavesden"/>
    <s v="1576/SAS/C.23(a)"/>
    <n v="85"/>
    <n v="1"/>
    <x v="48"/>
    <s v="Leavesden"/>
    <m/>
    <s v="Merlin 76"/>
    <s v="Between 4-11-1944 and 2-5-1945"/>
    <m/>
    <m/>
    <s v=""/>
    <m/>
    <x v="18"/>
  </r>
  <r>
    <s v="NT"/>
    <s v="349"/>
    <s v="NT349"/>
    <x v="34"/>
    <s v="Merlin 76 "/>
    <m/>
    <s v="Leavesden"/>
    <s v="1576/SAS/C.23(a)"/>
    <n v="86"/>
    <n v="1"/>
    <x v="48"/>
    <s v="Leavesden"/>
    <m/>
    <s v="Merlin 76"/>
    <s v="Between 4-11-1944 and 2-5-1945"/>
    <m/>
    <m/>
    <s v=""/>
    <m/>
    <x v="18"/>
  </r>
  <r>
    <s v="NT"/>
    <s v="350"/>
    <s v="NT350"/>
    <x v="34"/>
    <s v="Merlin 76 "/>
    <m/>
    <s v="Leavesden"/>
    <s v="1576/SAS/C.23(a)"/>
    <n v="87"/>
    <n v="1"/>
    <x v="48"/>
    <s v="Leavesden"/>
    <m/>
    <s v="Merlin 76"/>
    <s v="Between 4-11-1944 and 2-5-1945"/>
    <m/>
    <m/>
    <s v=""/>
    <m/>
    <x v="18"/>
  </r>
  <r>
    <s v="NT"/>
    <s v="351"/>
    <s v="NT351"/>
    <x v="34"/>
    <s v="Merlin 76 "/>
    <m/>
    <s v="Leavesden"/>
    <s v="1576/SAS/C.23(a)"/>
    <n v="88"/>
    <n v="1"/>
    <x v="48"/>
    <s v="Leavesden"/>
    <m/>
    <s v="Merlin 76"/>
    <s v="Between 4-11-1944 and 2-5-1945"/>
    <m/>
    <m/>
    <s v=""/>
    <m/>
    <x v="18"/>
  </r>
  <r>
    <s v="NT"/>
    <s v="352"/>
    <s v="NT352"/>
    <x v="34"/>
    <s v="Merlin 76 "/>
    <m/>
    <s v="Leavesden"/>
    <s v="1576/SAS/C.23(a)"/>
    <n v="89"/>
    <n v="1"/>
    <x v="48"/>
    <s v="Leavesden"/>
    <m/>
    <s v="Merlin 76"/>
    <s v="Between 4-11-1944 and 2-5-1945"/>
    <m/>
    <m/>
    <s v=""/>
    <m/>
    <x v="18"/>
  </r>
  <r>
    <s v="NT"/>
    <s v="353"/>
    <s v="NT353"/>
    <x v="34"/>
    <s v="Merlin 76 "/>
    <m/>
    <s v="Leavesden"/>
    <s v="1576/SAS/C.23(a)"/>
    <n v="90"/>
    <n v="1"/>
    <x v="48"/>
    <s v="Leavesden"/>
    <m/>
    <s v="Merlin 76"/>
    <s v="Between 4-11-1944 and 2-5-1945"/>
    <m/>
    <m/>
    <s v=""/>
    <m/>
    <x v="18"/>
  </r>
  <r>
    <s v="NT"/>
    <s v="354"/>
    <s v="NT354"/>
    <x v="34"/>
    <s v="Merlin 76 "/>
    <m/>
    <s v="Leavesden"/>
    <s v="1576/SAS/C.23(a)"/>
    <n v="91"/>
    <n v="1"/>
    <x v="48"/>
    <s v="Leavesden"/>
    <m/>
    <s v="Merlin 76"/>
    <s v="Between 4-11-1944 and 2-5-1945"/>
    <m/>
    <m/>
    <s v=""/>
    <m/>
    <x v="18"/>
  </r>
  <r>
    <s v="NT"/>
    <s v="355"/>
    <s v="NT355"/>
    <x v="34"/>
    <s v="Merlin 76 "/>
    <m/>
    <s v="Leavesden"/>
    <s v="1576/SAS/C.23(a)"/>
    <n v="92"/>
    <n v="1"/>
    <x v="48"/>
    <s v="Leavesden"/>
    <m/>
    <s v="Merlin 76"/>
    <s v="Between 4-11-1944 and 2-5-1945"/>
    <m/>
    <m/>
    <s v=""/>
    <m/>
    <x v="18"/>
  </r>
  <r>
    <s v="NT"/>
    <s v="356"/>
    <s v="NT356"/>
    <x v="34"/>
    <s v="Merlin 76 "/>
    <m/>
    <s v="Leavesden"/>
    <s v="1576/SAS/C.23(a)"/>
    <n v="93"/>
    <n v="1"/>
    <x v="48"/>
    <s v="Leavesden"/>
    <m/>
    <s v="Merlin 76"/>
    <s v="Between 4-11-1944 and 2-5-1945"/>
    <m/>
    <m/>
    <s v=""/>
    <m/>
    <x v="18"/>
  </r>
  <r>
    <s v="NT"/>
    <s v="357"/>
    <s v="NT357"/>
    <x v="34"/>
    <s v="Merlin 76 "/>
    <m/>
    <s v="Leavesden"/>
    <s v="1576/SAS/C.23(a)"/>
    <n v="94"/>
    <n v="1"/>
    <x v="48"/>
    <s v="Leavesden"/>
    <m/>
    <s v="Merlin 76"/>
    <s v="Between 4-11-1944 and 2-5-1945"/>
    <m/>
    <m/>
    <s v=""/>
    <m/>
    <x v="18"/>
  </r>
  <r>
    <s v="NT"/>
    <s v="358"/>
    <s v="NT358"/>
    <x v="34"/>
    <s v="Merlin 76 "/>
    <m/>
    <s v="Leavesden"/>
    <s v="1576/SAS/C.23(a)"/>
    <n v="95"/>
    <n v="1"/>
    <x v="48"/>
    <s v="Leavesden"/>
    <m/>
    <s v="Merlin 76"/>
    <s v="Between 4-11-1944 and 2-5-1945"/>
    <m/>
    <m/>
    <s v=""/>
    <m/>
    <x v="18"/>
  </r>
  <r>
    <s v="NT"/>
    <s v="359"/>
    <s v="NT359"/>
    <x v="34"/>
    <s v="Merlin 76 "/>
    <m/>
    <s v="Leavesden"/>
    <s v="1576/SAS/C.23(a)"/>
    <n v="96"/>
    <n v="1"/>
    <x v="48"/>
    <s v="Leavesden"/>
    <m/>
    <s v="Merlin 76"/>
    <s v="Between 4-11-1944 and 2-5-1945"/>
    <m/>
    <m/>
    <s v=""/>
    <m/>
    <x v="18"/>
  </r>
  <r>
    <s v="NT"/>
    <s v="360"/>
    <s v="NT360"/>
    <x v="34"/>
    <s v="Merlin 76 "/>
    <m/>
    <s v="Leavesden"/>
    <s v="1576/SAS/C.23(a)"/>
    <n v="97"/>
    <n v="1"/>
    <x v="48"/>
    <s v="Leavesden"/>
    <m/>
    <s v="Merlin 76"/>
    <s v="Between 4-11-1944 and 2-5-1945"/>
    <m/>
    <m/>
    <s v=""/>
    <m/>
    <x v="18"/>
  </r>
  <r>
    <s v="NT"/>
    <s v="361"/>
    <s v="NT361"/>
    <x v="34"/>
    <s v="Merlin 76 "/>
    <m/>
    <s v="Leavesden"/>
    <s v="1576/SAS/C.23(a)"/>
    <n v="98"/>
    <n v="1"/>
    <x v="48"/>
    <s v="Leavesden"/>
    <m/>
    <s v="Merlin 76"/>
    <s v="Between 4-11-1944 and 2-5-1945"/>
    <m/>
    <m/>
    <s v=""/>
    <m/>
    <x v="18"/>
  </r>
  <r>
    <s v="NT"/>
    <s v="362"/>
    <s v="NT362"/>
    <x v="34"/>
    <s v="Merlin 76 "/>
    <m/>
    <s v="Leavesden"/>
    <s v="1576/SAS/C.23(a)"/>
    <n v="99"/>
    <n v="1"/>
    <x v="48"/>
    <s v="Leavesden"/>
    <m/>
    <s v="Merlin 76"/>
    <s v="Between 4-11-1944 and 2-5-1945"/>
    <m/>
    <m/>
    <s v=""/>
    <m/>
    <x v="18"/>
  </r>
  <r>
    <s v="NT"/>
    <s v="363"/>
    <s v="NT363"/>
    <x v="34"/>
    <s v="Merlin 76 "/>
    <m/>
    <s v="Leavesden"/>
    <s v="1576/SAS/C.23(a)"/>
    <n v="100"/>
    <n v="1"/>
    <x v="48"/>
    <s v="Leavesden"/>
    <m/>
    <s v="Merlin 76"/>
    <s v="Between 4-11-1944 and 2-5-1945"/>
    <m/>
    <m/>
    <s v=""/>
    <m/>
    <x v="18"/>
  </r>
  <r>
    <s v="NT"/>
    <s v="364"/>
    <s v="NT364"/>
    <x v="34"/>
    <s v="Merlin 76 "/>
    <m/>
    <s v="Leavesden"/>
    <s v="1576/SAS/C.23(a)"/>
    <n v="101"/>
    <n v="1"/>
    <x v="48"/>
    <s v="Leavesden"/>
    <m/>
    <s v="Merlin 76"/>
    <s v="Between 4-11-1944 and 2-5-1945"/>
    <m/>
    <m/>
    <s v=""/>
    <m/>
    <x v="18"/>
  </r>
  <r>
    <s v="NT"/>
    <s v="365"/>
    <s v="NT365"/>
    <x v="34"/>
    <s v="Merlin 76 "/>
    <m/>
    <s v="Leavesden"/>
    <s v="1576/SAS/C.23(a)"/>
    <n v="102"/>
    <n v="1"/>
    <x v="48"/>
    <s v="Leavesden"/>
    <m/>
    <s v="Merlin 76"/>
    <s v="Between 4-11-1944 and 2-5-1945"/>
    <m/>
    <m/>
    <s v=""/>
    <m/>
    <x v="18"/>
  </r>
  <r>
    <s v="NT"/>
    <s v="366"/>
    <s v="NT366"/>
    <x v="34"/>
    <s v="Merlin 76 "/>
    <m/>
    <s v="Leavesden"/>
    <s v="1576/SAS/C.23(a)"/>
    <n v="103"/>
    <n v="1"/>
    <x v="48"/>
    <s v="Leavesden"/>
    <m/>
    <s v="Merlin 76"/>
    <s v="Between 4-11-1944 and 2-5-1945"/>
    <m/>
    <m/>
    <s v=""/>
    <m/>
    <x v="18"/>
  </r>
  <r>
    <s v="NT"/>
    <s v="367"/>
    <s v="NT367"/>
    <x v="34"/>
    <s v="Merlin 76 "/>
    <m/>
    <s v="Leavesden"/>
    <s v="1576/SAS/C.23(a)"/>
    <n v="104"/>
    <n v="1"/>
    <x v="48"/>
    <s v="Leavesden"/>
    <m/>
    <s v="Merlin 76"/>
    <s v="Between 4-11-1944 and 2-5-1945"/>
    <m/>
    <m/>
    <s v=""/>
    <m/>
    <x v="18"/>
  </r>
  <r>
    <s v="NT"/>
    <s v="368"/>
    <s v="NT368"/>
    <x v="34"/>
    <s v="Merlin 76 "/>
    <m/>
    <s v="Leavesden"/>
    <s v="1576/SAS/C.23(a)"/>
    <n v="105"/>
    <n v="1"/>
    <x v="48"/>
    <s v="Leavesden"/>
    <m/>
    <s v="Merlin 76"/>
    <s v="Between 4-11-1944 and 2-5-1945"/>
    <m/>
    <m/>
    <s v=""/>
    <m/>
    <x v="18"/>
  </r>
  <r>
    <s v="NT"/>
    <s v="369"/>
    <s v="NT369"/>
    <x v="34"/>
    <s v="Merlin 76 "/>
    <m/>
    <s v="Leavesden"/>
    <s v="1576/SAS/C.23(a)"/>
    <n v="106"/>
    <n v="1"/>
    <x v="48"/>
    <s v="Leavesden"/>
    <m/>
    <s v="Merlin 76"/>
    <s v="Between 4-11-1944 and 2-5-1945"/>
    <m/>
    <m/>
    <s v=""/>
    <m/>
    <x v="18"/>
  </r>
  <r>
    <s v="NT"/>
    <s v="370"/>
    <s v="NT370"/>
    <x v="34"/>
    <s v="Merlin 76 "/>
    <m/>
    <s v="Leavesden"/>
    <s v="1576/SAS/C.23(a)"/>
    <n v="107"/>
    <n v="1"/>
    <x v="48"/>
    <s v="Leavesden"/>
    <m/>
    <s v="Merlin 76"/>
    <s v="Between 4-11-1944 and 2-5-1945"/>
    <m/>
    <m/>
    <s v=""/>
    <m/>
    <x v="18"/>
  </r>
  <r>
    <s v="NT"/>
    <s v="371"/>
    <s v="NT371"/>
    <x v="34"/>
    <s v="Merlin 76 "/>
    <m/>
    <s v="Leavesden"/>
    <s v="1576/SAS/C.23(a)"/>
    <n v="108"/>
    <n v="1"/>
    <x v="48"/>
    <s v="Leavesden"/>
    <m/>
    <s v="Merlin 76"/>
    <s v="Between 4-11-1944 and 2-5-1945"/>
    <m/>
    <m/>
    <s v=""/>
    <m/>
    <x v="18"/>
  </r>
  <r>
    <s v="NT"/>
    <s v="372"/>
    <s v="NT372"/>
    <x v="34"/>
    <s v="Merlin 76 "/>
    <m/>
    <s v="Leavesden"/>
    <s v="1576/SAS/C.23(a)"/>
    <n v="109"/>
    <n v="1"/>
    <x v="48"/>
    <s v="Leavesden"/>
    <m/>
    <s v="Merlin 76"/>
    <s v="Between 4-11-1944 and 2-5-1945"/>
    <m/>
    <m/>
    <s v=""/>
    <m/>
    <x v="18"/>
  </r>
  <r>
    <s v="NT"/>
    <s v="373"/>
    <s v="NT373"/>
    <x v="34"/>
    <s v="Merlin 76 "/>
    <m/>
    <s v="Leavesden"/>
    <s v="1576/SAS/C.23(a)"/>
    <n v="110"/>
    <n v="1"/>
    <x v="48"/>
    <s v="Leavesden"/>
    <m/>
    <s v="Merlin 76"/>
    <s v="Between 4-11-1944 and 2-5-1945"/>
    <m/>
    <m/>
    <s v=""/>
    <m/>
    <x v="18"/>
  </r>
  <r>
    <s v="NT"/>
    <s v="374"/>
    <s v="NT374"/>
    <x v="34"/>
    <s v="Merlin 76 "/>
    <m/>
    <s v="Leavesden"/>
    <s v="1576/SAS/C.23(a)"/>
    <n v="111"/>
    <n v="1"/>
    <x v="48"/>
    <s v="Leavesden"/>
    <m/>
    <s v="Merlin 76"/>
    <s v="Between 4-11-1944 and 2-5-1945"/>
    <m/>
    <m/>
    <s v=""/>
    <m/>
    <x v="18"/>
  </r>
  <r>
    <s v="NT"/>
    <s v="375"/>
    <s v="NT375"/>
    <x v="34"/>
    <s v="Merlin 76 "/>
    <m/>
    <s v="Leavesden"/>
    <s v="1576/SAS/C.23(a)"/>
    <n v="112"/>
    <n v="1"/>
    <x v="48"/>
    <s v="Leavesden"/>
    <m/>
    <s v="Merlin 76"/>
    <s v="Between 4-11-1944 and 2-5-1945"/>
    <m/>
    <m/>
    <s v=""/>
    <m/>
    <x v="18"/>
  </r>
  <r>
    <s v="NT"/>
    <s v="376"/>
    <s v="NT376"/>
    <x v="34"/>
    <s v="Merlin 76 "/>
    <m/>
    <s v="Leavesden"/>
    <s v="1576/SAS/C.23(a)"/>
    <n v="113"/>
    <n v="1"/>
    <x v="48"/>
    <s v="Leavesden"/>
    <m/>
    <s v="Merlin 76"/>
    <s v="Between 4-11-1944 and 2-5-1945"/>
    <m/>
    <m/>
    <s v=""/>
    <m/>
    <x v="18"/>
  </r>
  <r>
    <s v="NT"/>
    <s v="377"/>
    <s v="NT377"/>
    <x v="34"/>
    <s v="Merlin 76 "/>
    <m/>
    <s v="Leavesden"/>
    <s v="1576/SAS/C.23(a)"/>
    <n v="114"/>
    <n v="1"/>
    <x v="48"/>
    <s v="Leavesden"/>
    <m/>
    <s v="Merlin 76"/>
    <s v="Between 4-11-1944 and 2-5-1945"/>
    <m/>
    <m/>
    <s v=""/>
    <m/>
    <x v="18"/>
  </r>
  <r>
    <s v="NT"/>
    <s v="378"/>
    <s v="NT378"/>
    <x v="34"/>
    <s v="Merlin 76 "/>
    <m/>
    <s v="Leavesden"/>
    <s v="1576/SAS/C.23(a)"/>
    <n v="115"/>
    <n v="1"/>
    <x v="48"/>
    <s v="Leavesden"/>
    <m/>
    <s v="Merlin 76"/>
    <s v="Between 4-11-1944 and 2-5-1945"/>
    <m/>
    <m/>
    <s v=""/>
    <m/>
    <x v="18"/>
  </r>
  <r>
    <s v="NT"/>
    <s v="379"/>
    <s v="NT379"/>
    <x v="34"/>
    <s v="Merlin 76 "/>
    <m/>
    <s v="Leavesden"/>
    <s v="1576/SAS/C.23(a)"/>
    <n v="116"/>
    <n v="1"/>
    <x v="48"/>
    <s v="Leavesden"/>
    <m/>
    <s v="Merlin 76"/>
    <s v="Between 4-11-1944 and 2-5-1945"/>
    <m/>
    <m/>
    <s v=""/>
    <m/>
    <x v="18"/>
  </r>
  <r>
    <s v="NT"/>
    <s v="380"/>
    <s v="NT380"/>
    <x v="34"/>
    <s v="Merlin 76 "/>
    <m/>
    <s v="Leavesden"/>
    <s v="1576/SAS/C.23(a)"/>
    <n v="117"/>
    <n v="1"/>
    <x v="48"/>
    <s v="Leavesden"/>
    <m/>
    <s v="Merlin 76"/>
    <s v="Between 4-11-1944 and 2-5-1945"/>
    <m/>
    <m/>
    <s v=""/>
    <m/>
    <x v="18"/>
  </r>
  <r>
    <s v="NT"/>
    <s v="381"/>
    <s v="NT381"/>
    <x v="34"/>
    <s v="Merlin 76 "/>
    <m/>
    <s v="Leavesden"/>
    <s v="1576/SAS/C.23(a)"/>
    <n v="118"/>
    <n v="1"/>
    <x v="48"/>
    <s v="Leavesden"/>
    <m/>
    <s v="Merlin 76"/>
    <s v="Between 4-11-1944 and 2-5-1945"/>
    <m/>
    <m/>
    <s v=""/>
    <m/>
    <x v="18"/>
  </r>
  <r>
    <s v="NT"/>
    <s v="382"/>
    <s v="NT382"/>
    <x v="34"/>
    <s v="Merlin 76 "/>
    <m/>
    <s v="Leavesden"/>
    <s v="1576/SAS/C.23(a)"/>
    <n v="119"/>
    <n v="1"/>
    <x v="48"/>
    <s v="Leavesden"/>
    <m/>
    <s v="Merlin 76"/>
    <s v="Between 4-11-1944 and 2-5-1945"/>
    <m/>
    <m/>
    <s v=""/>
    <m/>
    <x v="18"/>
  </r>
  <r>
    <s v="NT"/>
    <s v="383"/>
    <s v="NT383"/>
    <x v="34"/>
    <s v="Merlin 76 "/>
    <m/>
    <s v="Leavesden"/>
    <s v="1576/SAS/C.23(a)"/>
    <n v="120"/>
    <n v="1"/>
    <x v="48"/>
    <s v="Leavesden"/>
    <m/>
    <s v="Merlin 76"/>
    <s v="Between 4-11-1944 and 2-5-1945"/>
    <m/>
    <m/>
    <s v=""/>
    <m/>
    <x v="18"/>
  </r>
  <r>
    <s v="NT"/>
    <s v="384"/>
    <s v="NT384"/>
    <x v="34"/>
    <s v="Merlin 76 "/>
    <m/>
    <s v="Leavesden"/>
    <s v="1576/SAS/C.23(a)"/>
    <n v="121"/>
    <n v="1"/>
    <x v="48"/>
    <s v="Leavesden"/>
    <m/>
    <s v="Merlin 76"/>
    <s v="Between 4-11-1944 and 2-5-1945"/>
    <m/>
    <m/>
    <s v=""/>
    <m/>
    <x v="18"/>
  </r>
  <r>
    <s v="NT"/>
    <s v="385"/>
    <s v="NT385"/>
    <x v="34"/>
    <s v="Merlin 76 "/>
    <m/>
    <s v="Leavesden"/>
    <s v="1576/SAS/C.23(a)"/>
    <n v="122"/>
    <n v="1"/>
    <x v="48"/>
    <s v="Leavesden"/>
    <m/>
    <s v="Merlin 76"/>
    <s v="Between 4-11-1944 and 2-5-1945"/>
    <m/>
    <m/>
    <s v=""/>
    <m/>
    <x v="18"/>
  </r>
  <r>
    <s v="NT"/>
    <s v="386"/>
    <s v="NT386"/>
    <x v="34"/>
    <s v="Merlin 76 "/>
    <m/>
    <s v="Leavesden"/>
    <s v="1576/SAS/C.23(a)"/>
    <n v="123"/>
    <n v="1"/>
    <x v="48"/>
    <s v="Leavesden"/>
    <m/>
    <s v="Merlin 76"/>
    <s v="Between 4-11-1944 and 2-5-1945"/>
    <m/>
    <m/>
    <s v=""/>
    <m/>
    <x v="18"/>
  </r>
  <r>
    <s v="NT"/>
    <s v="387"/>
    <s v="NT387"/>
    <x v="34"/>
    <s v="Merlin 76 "/>
    <m/>
    <s v="Leavesden"/>
    <s v="1576/SAS/C.23(a)"/>
    <n v="124"/>
    <n v="1"/>
    <x v="48"/>
    <s v="Leavesden"/>
    <m/>
    <s v="Merlin 76"/>
    <s v="Between 4-11-1944 and 2-5-1945"/>
    <m/>
    <m/>
    <s v=""/>
    <m/>
    <x v="18"/>
  </r>
  <r>
    <s v="NT"/>
    <s v="388"/>
    <s v="NT388"/>
    <x v="34"/>
    <s v="Merlin 76 "/>
    <m/>
    <s v="Leavesden"/>
    <s v="1576/SAS/C.23(a)"/>
    <n v="125"/>
    <n v="1"/>
    <x v="48"/>
    <s v="Leavesden"/>
    <m/>
    <s v="Merlin 76"/>
    <s v="Between 4-11-1944 and 2-5-1945"/>
    <m/>
    <m/>
    <s v=""/>
    <m/>
    <x v="18"/>
  </r>
  <r>
    <s v="NT"/>
    <s v="389"/>
    <s v="NT389"/>
    <x v="34"/>
    <s v="Merlin 76 "/>
    <m/>
    <s v="Leavesden"/>
    <s v="1576/SAS/C.23(a)"/>
    <n v="126"/>
    <n v="1"/>
    <x v="48"/>
    <s v="Leavesden"/>
    <m/>
    <s v="Merlin 76"/>
    <s v="Between 4-11-1944 and 2-5-1945"/>
    <m/>
    <m/>
    <s v=""/>
    <m/>
    <x v="18"/>
  </r>
  <r>
    <s v="NT"/>
    <s v="390"/>
    <s v="NT390"/>
    <x v="34"/>
    <s v="Merlin 76 "/>
    <m/>
    <s v="Leavesden"/>
    <s v="1576/SAS/C.23(a)"/>
    <n v="127"/>
    <n v="1"/>
    <x v="48"/>
    <s v="Leavesden"/>
    <m/>
    <s v="Merlin 76"/>
    <s v="Between 4-11-1944 and 2-5-1945"/>
    <m/>
    <m/>
    <s v=""/>
    <m/>
    <x v="18"/>
  </r>
  <r>
    <s v="NT"/>
    <s v="391"/>
    <s v="NT391"/>
    <x v="34"/>
    <s v="Merlin 76 "/>
    <m/>
    <s v="Leavesden"/>
    <s v="1576/SAS/C.23(a)"/>
    <n v="128"/>
    <n v="1"/>
    <x v="48"/>
    <s v="Leavesden"/>
    <m/>
    <s v="Merlin 76"/>
    <s v="Between 4-11-1944 and 2-5-1945"/>
    <m/>
    <m/>
    <s v=""/>
    <m/>
    <x v="18"/>
  </r>
  <r>
    <s v="NT"/>
    <s v="392"/>
    <s v="NT392"/>
    <x v="34"/>
    <s v="Merlin 76 "/>
    <m/>
    <s v="Leavesden"/>
    <s v="1576/SAS/C.23(a)"/>
    <n v="129"/>
    <n v="1"/>
    <x v="48"/>
    <s v="Leavesden"/>
    <m/>
    <s v="Merlin 76"/>
    <s v="Between 4-11-1944 and 2-5-1945"/>
    <m/>
    <m/>
    <s v=""/>
    <m/>
    <x v="18"/>
  </r>
  <r>
    <s v="NT"/>
    <s v="393"/>
    <s v="NT393"/>
    <x v="34"/>
    <s v="Merlin 76 "/>
    <m/>
    <s v="Leavesden"/>
    <s v="1576/SAS/C.23(a)"/>
    <n v="130"/>
    <n v="1"/>
    <x v="48"/>
    <s v="Leavesden"/>
    <m/>
    <s v="Merlin 76"/>
    <s v="Between 4-11-1944 and 2-5-1945"/>
    <m/>
    <m/>
    <s v=""/>
    <m/>
    <x v="18"/>
  </r>
  <r>
    <s v="NT"/>
    <s v="415"/>
    <s v="NT415"/>
    <x v="34"/>
    <s v="Merlin 76 "/>
    <m/>
    <s v="Leavesden"/>
    <s v="1576/SAS/C.23(a)"/>
    <n v="131"/>
    <n v="1"/>
    <x v="48"/>
    <s v="Leavesden"/>
    <m/>
    <s v="Merlin 76"/>
    <s v="Between 4-11-1944 and 2-5-1945"/>
    <m/>
    <m/>
    <s v=""/>
    <m/>
    <x v="18"/>
  </r>
  <r>
    <s v="NT"/>
    <s v="416"/>
    <s v="NT416"/>
    <x v="34"/>
    <s v="Merlin 76 "/>
    <m/>
    <s v="Leavesden"/>
    <s v="1576/SAS/C.23(a)"/>
    <n v="132"/>
    <n v="1"/>
    <x v="48"/>
    <s v="Leavesden"/>
    <m/>
    <s v="Merlin 76"/>
    <s v="Between 4-11-1944 and 2-5-1945"/>
    <m/>
    <m/>
    <s v=""/>
    <m/>
    <x v="18"/>
  </r>
  <r>
    <s v="NT"/>
    <s v="417"/>
    <s v="NT417"/>
    <x v="34"/>
    <s v="Merlin 76 "/>
    <m/>
    <s v="Leavesden"/>
    <s v="1576/SAS/C.23(a)"/>
    <n v="133"/>
    <n v="1"/>
    <x v="48"/>
    <s v="Leavesden"/>
    <m/>
    <s v="Merlin 76"/>
    <s v="Between 4-11-1944 and 2-5-1945"/>
    <m/>
    <m/>
    <s v=""/>
    <m/>
    <x v="18"/>
  </r>
  <r>
    <s v="NT"/>
    <s v="418"/>
    <s v="NT418"/>
    <x v="34"/>
    <s v="Merlin 76 "/>
    <m/>
    <s v="Leavesden"/>
    <s v="1576/SAS/C.23(a)"/>
    <n v="134"/>
    <n v="1"/>
    <x v="48"/>
    <s v="Leavesden"/>
    <m/>
    <s v="Merlin 76"/>
    <s v="Between 4-11-1944 and 2-5-1945"/>
    <m/>
    <m/>
    <s v=""/>
    <m/>
    <x v="18"/>
  </r>
  <r>
    <s v="NT"/>
    <s v="419"/>
    <s v="NT419"/>
    <x v="34"/>
    <s v="Merlin 76 "/>
    <m/>
    <s v="Leavesden"/>
    <s v="1576/SAS/C.23(a)"/>
    <n v="135"/>
    <n v="1"/>
    <x v="45"/>
    <s v="Leavesden"/>
    <m/>
    <s v="Merlin 76"/>
    <s v="Between 4-11-1944 and 2-5-1945"/>
    <m/>
    <m/>
    <s v=""/>
    <m/>
    <x v="18"/>
  </r>
  <r>
    <s v="NT"/>
    <s v="420"/>
    <s v="NT420"/>
    <x v="34"/>
    <s v="Merlin 76 "/>
    <m/>
    <s v="Leavesden"/>
    <s v="1576/SAS/C.23(a)"/>
    <n v="136"/>
    <n v="1"/>
    <x v="45"/>
    <s v="Leavesden"/>
    <m/>
    <s v="Merlin 76"/>
    <s v="Between 4-11-1944 and 2-5-1945"/>
    <m/>
    <m/>
    <s v=""/>
    <m/>
    <x v="18"/>
  </r>
  <r>
    <s v="NT"/>
    <s v="421"/>
    <s v="NT421"/>
    <x v="34"/>
    <s v="Merlin 76 "/>
    <m/>
    <s v="Leavesden"/>
    <s v="1576/SAS/C.23(a)"/>
    <n v="137"/>
    <n v="1"/>
    <x v="45"/>
    <s v="Leavesden"/>
    <m/>
    <s v="Merlin 76"/>
    <s v="Between 4-11-1944 and 2-5-1945"/>
    <m/>
    <m/>
    <s v=""/>
    <m/>
    <x v="18"/>
  </r>
  <r>
    <s v="NT"/>
    <s v="422"/>
    <s v="NT422"/>
    <x v="34"/>
    <s v="Merlin 76 "/>
    <m/>
    <s v="Leavesden"/>
    <s v="1576/SAS/C.23(a)"/>
    <n v="138"/>
    <n v="1"/>
    <x v="45"/>
    <s v="Leavesden"/>
    <m/>
    <s v="Merlin 76"/>
    <s v="Between 4-11-1944 and 2-5-1945"/>
    <m/>
    <m/>
    <s v=""/>
    <m/>
    <x v="18"/>
  </r>
  <r>
    <s v="NT"/>
    <s v="423"/>
    <s v="NT423"/>
    <x v="34"/>
    <s v="Merlin 76 "/>
    <m/>
    <s v="Leavesden"/>
    <s v="1576/SAS/C.23(a)"/>
    <n v="139"/>
    <n v="1"/>
    <x v="45"/>
    <s v="Leavesden"/>
    <m/>
    <s v="Merlin 76"/>
    <s v="Between 4-11-1944 and 2-5-1945"/>
    <m/>
    <m/>
    <s v=""/>
    <m/>
    <x v="18"/>
  </r>
  <r>
    <s v="NT"/>
    <s v="424"/>
    <s v="NT424"/>
    <x v="34"/>
    <s v="Merlin 76 "/>
    <m/>
    <s v="Leavesden"/>
    <s v="1576/SAS/C.23(a)"/>
    <n v="140"/>
    <n v="1"/>
    <x v="45"/>
    <s v="Leavesden"/>
    <m/>
    <s v="Merlin 76"/>
    <s v="Between 4-11-1944 and 2-5-1945"/>
    <m/>
    <m/>
    <s v=""/>
    <m/>
    <x v="18"/>
  </r>
  <r>
    <s v="NT"/>
    <s v="425"/>
    <s v="NT425"/>
    <x v="34"/>
    <s v="Merlin 76 "/>
    <m/>
    <s v="Leavesden"/>
    <s v="1576/SAS/C.23(a)"/>
    <n v="141"/>
    <n v="1"/>
    <x v="45"/>
    <s v="Leavesden"/>
    <m/>
    <s v="Merlin 76"/>
    <s v="Between 4-11-1944 and 2-5-1945"/>
    <m/>
    <m/>
    <s v=""/>
    <m/>
    <x v="18"/>
  </r>
  <r>
    <s v="NT"/>
    <s v="426"/>
    <s v="NT426"/>
    <x v="34"/>
    <s v="Merlin 76 "/>
    <m/>
    <s v="Leavesden"/>
    <s v="1576/SAS/C.23(a)"/>
    <n v="142"/>
    <n v="1"/>
    <x v="45"/>
    <s v="Leavesden"/>
    <m/>
    <s v="Merlin 76"/>
    <s v="Between 4-11-1944 and 2-5-1945"/>
    <m/>
    <m/>
    <s v=""/>
    <m/>
    <x v="18"/>
  </r>
  <r>
    <s v="NT"/>
    <s v="427"/>
    <s v="NT427"/>
    <x v="34"/>
    <s v="Merlin 76 "/>
    <m/>
    <s v="Leavesden"/>
    <s v="1576/SAS/C.23(a)"/>
    <n v="143"/>
    <n v="1"/>
    <x v="45"/>
    <s v="Leavesden"/>
    <m/>
    <s v="Merlin 76"/>
    <s v="Between 4-11-1944 and 2-5-1945"/>
    <m/>
    <m/>
    <s v=""/>
    <m/>
    <x v="18"/>
  </r>
  <r>
    <s v="NT"/>
    <s v="428"/>
    <s v="NT428"/>
    <x v="34"/>
    <s v="Merlin 76 "/>
    <m/>
    <s v="Leavesden"/>
    <s v="1576/SAS/C.23(a)"/>
    <n v="144"/>
    <n v="1"/>
    <x v="45"/>
    <s v="Leavesden"/>
    <m/>
    <s v="Merlin 76"/>
    <s v="Between 4-11-1944 and 2-5-1945"/>
    <m/>
    <m/>
    <s v=""/>
    <m/>
    <x v="18"/>
  </r>
  <r>
    <s v="NT"/>
    <s v="429"/>
    <s v="NT429"/>
    <x v="34"/>
    <s v="Merlin 76 "/>
    <m/>
    <s v="Leavesden"/>
    <s v="1576/SAS/C.23(a)"/>
    <n v="145"/>
    <n v="1"/>
    <x v="45"/>
    <s v="Leavesden"/>
    <m/>
    <s v="Merlin 76"/>
    <s v="Between 4-11-1944 and 2-5-1945"/>
    <m/>
    <m/>
    <s v=""/>
    <m/>
    <x v="18"/>
  </r>
  <r>
    <s v="NT"/>
    <s v="430"/>
    <s v="NT430"/>
    <x v="34"/>
    <s v="Merlin 76 "/>
    <m/>
    <s v="Leavesden"/>
    <s v="1576/SAS/C.23(a)"/>
    <n v="146"/>
    <n v="1"/>
    <x v="45"/>
    <s v="Leavesden"/>
    <m/>
    <s v="Merlin 76"/>
    <s v="Between 4-11-1944 and 2-5-1945"/>
    <m/>
    <m/>
    <s v=""/>
    <m/>
    <x v="18"/>
  </r>
  <r>
    <s v="NT"/>
    <s v="431"/>
    <s v="NT431"/>
    <x v="34"/>
    <s v="Merlin 76 "/>
    <m/>
    <s v="Leavesden"/>
    <s v="1576/SAS/C.23(a)"/>
    <n v="147"/>
    <n v="1"/>
    <x v="45"/>
    <s v="Leavesden"/>
    <m/>
    <s v="Merlin 76"/>
    <s v="Between 4-11-1944 and 2-5-1945"/>
    <m/>
    <m/>
    <s v=""/>
    <m/>
    <x v="18"/>
  </r>
  <r>
    <s v="NT"/>
    <s v="432"/>
    <s v="NT432"/>
    <x v="34"/>
    <s v="Merlin 76 "/>
    <m/>
    <s v="Leavesden"/>
    <s v="1576/SAS/C.23(a)"/>
    <n v="148"/>
    <n v="1"/>
    <x v="45"/>
    <s v="Leavesden"/>
    <m/>
    <s v="Merlin 76"/>
    <s v="Between 4-11-1944 and 2-5-1945"/>
    <m/>
    <m/>
    <s v=""/>
    <m/>
    <x v="18"/>
  </r>
  <r>
    <s v="NT"/>
    <s v="433"/>
    <s v="NT433"/>
    <x v="34"/>
    <s v="Merlin 76 "/>
    <m/>
    <s v="Leavesden"/>
    <s v="1576/SAS/C.23(a)"/>
    <n v="149"/>
    <n v="1"/>
    <x v="45"/>
    <s v="Leavesden"/>
    <m/>
    <s v="Merlin 76"/>
    <s v="Between 4-11-1944 and 2-5-1945"/>
    <m/>
    <m/>
    <s v=""/>
    <m/>
    <x v="18"/>
  </r>
  <r>
    <s v="NT"/>
    <s v="434"/>
    <s v="NT434"/>
    <x v="34"/>
    <s v="Merlin 76 "/>
    <m/>
    <s v="Leavesden"/>
    <s v="1576/SAS/C.23(a)"/>
    <n v="150"/>
    <n v="1"/>
    <x v="45"/>
    <s v="Leavesden"/>
    <m/>
    <s v="Merlin 76"/>
    <s v="Between 4-11-1944 and 2-5-1945"/>
    <m/>
    <m/>
    <s v=""/>
    <m/>
    <x v="18"/>
  </r>
  <r>
    <s v="NT"/>
    <s v="435"/>
    <s v="NT435"/>
    <x v="34"/>
    <s v="Merlin 76 "/>
    <m/>
    <s v="Leavesden"/>
    <s v="1576/SAS/C.23(a)"/>
    <n v="151"/>
    <n v="1"/>
    <x v="45"/>
    <s v="Leavesden"/>
    <m/>
    <s v="Merlin 76"/>
    <s v="Between 4-11-1944 and 2-5-1945"/>
    <m/>
    <m/>
    <s v=""/>
    <m/>
    <x v="18"/>
  </r>
  <r>
    <s v="NT"/>
    <s v="436"/>
    <s v="NT436"/>
    <x v="34"/>
    <s v="Merlin 76 "/>
    <m/>
    <s v="Leavesden"/>
    <s v="1576/SAS/C.23(a)"/>
    <n v="152"/>
    <n v="1"/>
    <x v="45"/>
    <s v="Leavesden"/>
    <m/>
    <s v="Merlin 76"/>
    <s v="Between 4-11-1944 and 2-5-1945"/>
    <m/>
    <m/>
    <s v=""/>
    <m/>
    <x v="18"/>
  </r>
  <r>
    <s v="NT"/>
    <s v="437"/>
    <s v="NT437"/>
    <x v="34"/>
    <s v="Merlin 76 "/>
    <m/>
    <s v="Leavesden"/>
    <s v="1576/SAS/C.23(a)"/>
    <n v="153"/>
    <n v="1"/>
    <x v="45"/>
    <s v="Leavesden"/>
    <m/>
    <s v="Merlin 76"/>
    <s v="Between 4-11-1944 and 2-5-1945"/>
    <m/>
    <m/>
    <s v=""/>
    <m/>
    <x v="18"/>
  </r>
  <r>
    <s v="NT"/>
    <s v="438"/>
    <s v="NT438"/>
    <x v="34"/>
    <s v="Merlin 76 "/>
    <m/>
    <s v="Leavesden"/>
    <s v="1576/SAS/C.23(a)"/>
    <n v="154"/>
    <n v="1"/>
    <x v="45"/>
    <s v="Leavesden"/>
    <m/>
    <s v="Merlin 76"/>
    <s v="Between 4-11-1944 and 2-5-1945"/>
    <m/>
    <m/>
    <s v=""/>
    <m/>
    <x v="18"/>
  </r>
  <r>
    <s v="NT"/>
    <s v="439"/>
    <s v="NT439"/>
    <x v="34"/>
    <s v="Merlin 76 "/>
    <m/>
    <s v="Leavesden"/>
    <s v="1576/SAS/C.23(a)"/>
    <n v="155"/>
    <n v="1"/>
    <x v="45"/>
    <s v="Leavesden"/>
    <m/>
    <s v="Merlin 76"/>
    <s v="Between 4-11-1944 and 2-5-1945"/>
    <m/>
    <m/>
    <s v=""/>
    <m/>
    <x v="18"/>
  </r>
  <r>
    <s v="NT"/>
    <s v="440"/>
    <s v="NT440"/>
    <x v="34"/>
    <s v="Merlin 76 "/>
    <m/>
    <s v="Leavesden"/>
    <s v="1576/SAS/C.23(a)"/>
    <n v="156"/>
    <n v="1"/>
    <x v="45"/>
    <s v="Leavesden"/>
    <m/>
    <s v="Merlin 76"/>
    <s v="Between 4-11-1944 and 2-5-1945"/>
    <m/>
    <m/>
    <s v=""/>
    <m/>
    <x v="18"/>
  </r>
  <r>
    <s v="NT"/>
    <s v="441"/>
    <s v="NT441"/>
    <x v="34"/>
    <s v="Merlin 76 "/>
    <m/>
    <s v="Leavesden"/>
    <s v="1576/SAS/C.23(a)"/>
    <n v="157"/>
    <n v="1"/>
    <x v="45"/>
    <s v="Leavesden"/>
    <m/>
    <s v="Merlin 76"/>
    <s v="Between 4-11-1944 and 2-5-1945"/>
    <m/>
    <m/>
    <s v=""/>
    <m/>
    <x v="18"/>
  </r>
  <r>
    <s v="NT"/>
    <s v="442"/>
    <s v="NT442"/>
    <x v="34"/>
    <s v="Merlin 76 "/>
    <m/>
    <s v="Leavesden"/>
    <s v="1576/SAS/C.23(a)"/>
    <n v="158"/>
    <n v="1"/>
    <x v="45"/>
    <s v="Leavesden"/>
    <m/>
    <s v="Merlin 76"/>
    <s v="Between 4-11-1944 and 2-5-1945"/>
    <m/>
    <m/>
    <s v=""/>
    <m/>
    <x v="18"/>
  </r>
  <r>
    <s v="NT"/>
    <s v="443"/>
    <s v="NT443"/>
    <x v="34"/>
    <s v="Merlin 76 "/>
    <m/>
    <s v="Leavesden"/>
    <s v="1576/SAS/C.23(a)"/>
    <n v="159"/>
    <n v="1"/>
    <x v="45"/>
    <s v="Leavesden"/>
    <m/>
    <s v="Merlin 76"/>
    <s v="Between 4-11-1944 and 2-5-1945"/>
    <m/>
    <m/>
    <s v=""/>
    <m/>
    <x v="18"/>
  </r>
  <r>
    <s v="NT"/>
    <s v="444"/>
    <s v="NT444"/>
    <x v="34"/>
    <s v="Merlin 76 "/>
    <m/>
    <s v="Leavesden"/>
    <s v="1576/SAS/C.23(a)"/>
    <n v="160"/>
    <n v="1"/>
    <x v="45"/>
    <s v="Leavesden"/>
    <m/>
    <s v="Merlin 76"/>
    <s v="Between 4-11-1944 and 2-5-1945"/>
    <m/>
    <m/>
    <s v=""/>
    <m/>
    <x v="18"/>
  </r>
  <r>
    <s v="NT"/>
    <s v="445"/>
    <s v="NT445"/>
    <x v="34"/>
    <s v="Merlin 76 "/>
    <m/>
    <s v="Leavesden"/>
    <s v="1576/SAS/C.23(a)"/>
    <n v="161"/>
    <n v="1"/>
    <x v="45"/>
    <s v="Leavesden"/>
    <m/>
    <s v="Merlin 76"/>
    <s v="Between 4-11-1944 and 2-5-1945"/>
    <m/>
    <m/>
    <s v=""/>
    <m/>
    <x v="18"/>
  </r>
  <r>
    <s v="NT"/>
    <s v="446"/>
    <s v="NT446"/>
    <x v="34"/>
    <s v="Merlin 76 "/>
    <m/>
    <s v="Leavesden"/>
    <s v="1576/SAS/C.23(a)"/>
    <n v="162"/>
    <n v="1"/>
    <x v="45"/>
    <s v="Leavesden"/>
    <m/>
    <s v="Merlin 76"/>
    <s v="Between 4-11-1944 and 2-5-1945"/>
    <m/>
    <m/>
    <s v=""/>
    <m/>
    <x v="18"/>
  </r>
  <r>
    <s v="NT"/>
    <s v="447"/>
    <s v="NT447"/>
    <x v="34"/>
    <s v="Merlin 76 "/>
    <m/>
    <s v="Leavesden"/>
    <s v="1576/SAS/C.23(a)"/>
    <n v="163"/>
    <n v="1"/>
    <x v="45"/>
    <s v="Leavesden"/>
    <m/>
    <s v="Merlin 76"/>
    <s v="Between 4-11-1944 and 2-5-1945"/>
    <m/>
    <m/>
    <s v=""/>
    <m/>
    <x v="18"/>
  </r>
  <r>
    <s v="NT"/>
    <s v="448"/>
    <s v="NT448"/>
    <x v="34"/>
    <s v="Merlin 76 "/>
    <m/>
    <s v="Leavesden"/>
    <s v="1576/SAS/C.23(a)"/>
    <n v="164"/>
    <n v="1"/>
    <x v="45"/>
    <s v="Leavesden"/>
    <m/>
    <s v="Merlin 76"/>
    <s v="Between 4-11-1944 and 2-5-1945"/>
    <m/>
    <m/>
    <s v=""/>
    <m/>
    <x v="18"/>
  </r>
  <r>
    <s v="NT"/>
    <s v="449"/>
    <s v="NT449"/>
    <x v="34"/>
    <s v="Merlin 76 "/>
    <m/>
    <s v="Leavesden"/>
    <s v="1576/SAS/C.23(a)"/>
    <n v="165"/>
    <n v="1"/>
    <x v="45"/>
    <s v="Leavesden"/>
    <m/>
    <s v="Merlin 76"/>
    <s v="Between 4-11-1944 and 2-5-1945"/>
    <m/>
    <m/>
    <s v=""/>
    <m/>
    <x v="18"/>
  </r>
  <r>
    <s v="NT"/>
    <s v="450"/>
    <s v="NT450"/>
    <x v="34"/>
    <s v="Merlin 76 "/>
    <m/>
    <s v="Leavesden"/>
    <s v="1576/SAS/C.23(a)"/>
    <n v="166"/>
    <n v="1"/>
    <x v="45"/>
    <s v="Leavesden"/>
    <m/>
    <s v="Merlin 76"/>
    <s v="Between 4-11-1944 and 2-5-1945"/>
    <m/>
    <m/>
    <s v=""/>
    <m/>
    <x v="18"/>
  </r>
  <r>
    <s v="NT"/>
    <s v="451"/>
    <s v="NT451"/>
    <x v="34"/>
    <s v="Merlin 76 "/>
    <m/>
    <s v="Leavesden"/>
    <s v="1576/SAS/C.23(a)"/>
    <n v="167"/>
    <n v="1"/>
    <x v="45"/>
    <s v="Leavesden"/>
    <m/>
    <s v="Merlin 76"/>
    <s v="Between 4-11-1944 and 2-5-1945"/>
    <m/>
    <m/>
    <s v=""/>
    <m/>
    <x v="18"/>
  </r>
  <r>
    <s v="NT"/>
    <s v="452"/>
    <s v="NT452"/>
    <x v="34"/>
    <s v="Merlin 76 "/>
    <m/>
    <s v="Leavesden"/>
    <s v="1576/SAS/C.23(a)"/>
    <n v="168"/>
    <n v="1"/>
    <x v="45"/>
    <s v="Leavesden"/>
    <m/>
    <s v="Merlin 76"/>
    <s v="Between 4-11-1944 and 2-5-1945"/>
    <m/>
    <m/>
    <s v=""/>
    <m/>
    <x v="18"/>
  </r>
  <r>
    <s v="NT"/>
    <s v="453"/>
    <s v="NT453"/>
    <x v="34"/>
    <s v="Merlin 76 "/>
    <m/>
    <s v="Leavesden"/>
    <s v="1576/SAS/C.23(a)"/>
    <n v="169"/>
    <n v="1"/>
    <x v="45"/>
    <s v="Leavesden"/>
    <m/>
    <s v="Merlin 76"/>
    <s v="Between 4-11-1944 and 2-5-1945"/>
    <m/>
    <m/>
    <s v=""/>
    <m/>
    <x v="18"/>
  </r>
  <r>
    <s v="NT"/>
    <s v="454"/>
    <s v="NT454"/>
    <x v="34"/>
    <s v="Merlin 76 "/>
    <m/>
    <s v="Leavesden"/>
    <s v="1576/SAS/C.23(a)"/>
    <n v="170"/>
    <n v="1"/>
    <x v="45"/>
    <s v="Leavesden"/>
    <m/>
    <s v="Merlin 76"/>
    <s v="Between 4-11-1944 and 2-5-1945"/>
    <m/>
    <m/>
    <s v=""/>
    <m/>
    <x v="18"/>
  </r>
  <r>
    <s v="NT"/>
    <s v="455"/>
    <s v="NT455"/>
    <x v="34"/>
    <s v="Merlin 76 "/>
    <m/>
    <s v="Leavesden"/>
    <s v="1576/SAS/C.23(a)"/>
    <n v="171"/>
    <n v="1"/>
    <x v="45"/>
    <s v="Leavesden"/>
    <m/>
    <s v="Merlin 76"/>
    <s v="Between 4-11-1944 and 2-5-1945"/>
    <m/>
    <m/>
    <s v=""/>
    <m/>
    <x v="18"/>
  </r>
  <r>
    <s v="NT"/>
    <s v="456"/>
    <s v="NT456"/>
    <x v="34"/>
    <s v="Merlin 76 "/>
    <m/>
    <s v="Leavesden"/>
    <s v="1576/SAS/C.23(a)"/>
    <n v="172"/>
    <n v="1"/>
    <x v="45"/>
    <s v="Leavesden"/>
    <m/>
    <s v="Merlin 76"/>
    <s v="Between 4-11-1944 and 2-5-1945"/>
    <m/>
    <m/>
    <s v=""/>
    <m/>
    <x v="18"/>
  </r>
  <r>
    <s v="NT"/>
    <s v="457"/>
    <s v="NT457"/>
    <x v="34"/>
    <s v="Merlin 76 "/>
    <m/>
    <s v="Leavesden"/>
    <s v="1576/SAS/C.23(a)"/>
    <n v="173"/>
    <n v="1"/>
    <x v="45"/>
    <s v="Leavesden"/>
    <m/>
    <s v="Merlin 76"/>
    <s v="Between 4-11-1944 and 2-5-1945"/>
    <m/>
    <m/>
    <s v=""/>
    <m/>
    <x v="18"/>
  </r>
  <r>
    <s v="NT"/>
    <s v="458"/>
    <s v="NT458"/>
    <x v="34"/>
    <s v="Merlin 76 "/>
    <m/>
    <s v="Leavesden"/>
    <s v="1576/SAS/C.23(a)"/>
    <n v="174"/>
    <n v="1"/>
    <x v="45"/>
    <s v="Leavesden"/>
    <m/>
    <s v="Merlin 76"/>
    <s v="Between 4-11-1944 and 2-5-1945"/>
    <m/>
    <m/>
    <s v=""/>
    <m/>
    <x v="18"/>
  </r>
  <r>
    <s v="NT"/>
    <s v="471"/>
    <s v="NT471"/>
    <x v="34"/>
    <s v="Merlin 76 "/>
    <m/>
    <s v="Leavesden"/>
    <s v="1576/SAS/C.23(a)"/>
    <n v="175"/>
    <n v="1"/>
    <x v="45"/>
    <s v="Leavesden"/>
    <m/>
    <s v="Merlin 76"/>
    <s v="Between 4-11-1944 and 2-5-1945"/>
    <m/>
    <m/>
    <s v=""/>
    <m/>
    <x v="18"/>
  </r>
  <r>
    <s v="NT"/>
    <s v="472"/>
    <s v="NT472"/>
    <x v="34"/>
    <s v="Merlin 76 "/>
    <m/>
    <s v="Leavesden"/>
    <s v="1576/SAS/C.23(a)"/>
    <n v="176"/>
    <n v="1"/>
    <x v="45"/>
    <s v="Leavesden"/>
    <m/>
    <s v="Merlin 76"/>
    <s v="Between 4-11-1944 and 2-5-1945"/>
    <m/>
    <m/>
    <s v=""/>
    <m/>
    <x v="18"/>
  </r>
  <r>
    <s v="NT"/>
    <s v="473"/>
    <s v="NT473"/>
    <x v="34"/>
    <s v="Merlin 76 "/>
    <m/>
    <s v="Leavesden"/>
    <s v="1576/SAS/C.23(a)"/>
    <n v="177"/>
    <n v="1"/>
    <x v="45"/>
    <s v="Leavesden"/>
    <m/>
    <s v="Merlin 76"/>
    <s v="Between 4-11-1944 and 2-5-1945"/>
    <m/>
    <m/>
    <s v=""/>
    <m/>
    <x v="18"/>
  </r>
  <r>
    <s v="NT"/>
    <s v="474"/>
    <s v="NT474"/>
    <x v="34"/>
    <s v="Merlin 76 "/>
    <m/>
    <s v="Leavesden"/>
    <s v="1576/SAS/C.23(a)"/>
    <n v="178"/>
    <n v="1"/>
    <x v="45"/>
    <s v="Leavesden"/>
    <m/>
    <s v="Merlin 76"/>
    <s v="Between 4-11-1944 and 2-5-1945"/>
    <m/>
    <m/>
    <s v=""/>
    <m/>
    <x v="18"/>
  </r>
  <r>
    <s v="NT"/>
    <s v="475"/>
    <s v="NT475"/>
    <x v="34"/>
    <s v="Merlin 76 "/>
    <m/>
    <s v="Leavesden"/>
    <s v="1576/SAS/C.23(a)"/>
    <n v="179"/>
    <n v="1"/>
    <x v="45"/>
    <s v="Leavesden"/>
    <m/>
    <s v="Merlin 76"/>
    <s v="Between 4-11-1944 and 2-5-1945"/>
    <m/>
    <m/>
    <s v=""/>
    <m/>
    <x v="18"/>
  </r>
  <r>
    <s v="NT"/>
    <s v="476"/>
    <s v="NT476"/>
    <x v="34"/>
    <s v="Merlin 76 "/>
    <m/>
    <s v="Leavesden"/>
    <s v="1576/SAS/C.23(a)"/>
    <n v="180"/>
    <n v="1"/>
    <x v="45"/>
    <s v="Leavesden"/>
    <m/>
    <s v="Merlin 76"/>
    <s v="Between 4-11-1944 and 2-5-1945"/>
    <m/>
    <m/>
    <s v=""/>
    <m/>
    <x v="18"/>
  </r>
  <r>
    <s v="NT"/>
    <s v="477"/>
    <s v="NT477"/>
    <x v="34"/>
    <s v="Merlin 76 "/>
    <m/>
    <s v="Leavesden"/>
    <s v="1576/SAS/C.23(a)"/>
    <n v="181"/>
    <n v="1"/>
    <x v="45"/>
    <s v="Leavesden"/>
    <m/>
    <s v="Merlin 76"/>
    <s v="Between 4-11-1944 and 2-5-1945"/>
    <m/>
    <m/>
    <s v=""/>
    <m/>
    <x v="18"/>
  </r>
  <r>
    <s v="NT"/>
    <s v="478"/>
    <s v="NT478"/>
    <x v="34"/>
    <s v="Merlin 76 "/>
    <m/>
    <s v="Leavesden"/>
    <s v="1576/SAS/C.23(a)"/>
    <n v="182"/>
    <n v="1"/>
    <x v="45"/>
    <s v="Leavesden"/>
    <m/>
    <s v="Merlin 76"/>
    <s v="Between 4-11-1944 and 2-5-1945"/>
    <m/>
    <m/>
    <s v=""/>
    <m/>
    <x v="18"/>
  </r>
  <r>
    <s v="NT"/>
    <s v="479"/>
    <s v="NT479"/>
    <x v="34"/>
    <s v="Merlin 76 "/>
    <m/>
    <s v="Leavesden"/>
    <s v="1576/SAS/C.23(a)"/>
    <n v="183"/>
    <n v="1"/>
    <x v="45"/>
    <s v="Leavesden"/>
    <m/>
    <s v="Merlin 76"/>
    <s v="Between 4-11-1944 and 2-5-1945"/>
    <m/>
    <m/>
    <s v=""/>
    <m/>
    <x v="18"/>
  </r>
  <r>
    <s v="NT"/>
    <s v="480"/>
    <s v="NT480"/>
    <x v="34"/>
    <s v="Merlin 76 "/>
    <m/>
    <s v="Leavesden"/>
    <s v="1576/SAS/C.23(a)"/>
    <n v="184"/>
    <n v="1"/>
    <x v="45"/>
    <s v="Leavesden"/>
    <m/>
    <s v="Merlin 76"/>
    <s v="Between 4-11-1944 and 2-5-1945"/>
    <m/>
    <m/>
    <s v=""/>
    <m/>
    <x v="18"/>
  </r>
  <r>
    <s v="NT"/>
    <s v="481"/>
    <s v="NT481"/>
    <x v="34"/>
    <s v="Merlin 76 "/>
    <m/>
    <s v="Leavesden"/>
    <s v="1576/SAS/C.23(a)"/>
    <n v="185"/>
    <n v="1"/>
    <x v="45"/>
    <s v="Leavesden"/>
    <m/>
    <s v="Merlin 76"/>
    <s v="Between 4-11-1944 and 2-5-1945"/>
    <m/>
    <m/>
    <s v=""/>
    <m/>
    <x v="18"/>
  </r>
  <r>
    <s v="NT"/>
    <s v="482"/>
    <s v="NT482"/>
    <x v="34"/>
    <s v="Merlin 76 "/>
    <m/>
    <s v="Leavesden"/>
    <s v="1576/SAS/C.23(a)"/>
    <n v="186"/>
    <n v="1"/>
    <x v="45"/>
    <s v="Leavesden"/>
    <m/>
    <s v="Merlin 76"/>
    <s v="Between 4-11-1944 and 2-5-1945"/>
    <m/>
    <m/>
    <s v=""/>
    <m/>
    <x v="18"/>
  </r>
  <r>
    <s v="NT"/>
    <s v="483"/>
    <s v="NT483"/>
    <x v="34"/>
    <s v="Merlin 76 "/>
    <m/>
    <s v="Leavesden"/>
    <s v="1576/SAS/C.23(a)"/>
    <n v="187"/>
    <n v="1"/>
    <x v="45"/>
    <s v="Leavesden"/>
    <m/>
    <s v="Merlin 76"/>
    <s v="Between 4-11-1944 and 2-5-1945"/>
    <m/>
    <m/>
    <s v=""/>
    <m/>
    <x v="18"/>
  </r>
  <r>
    <s v="NT"/>
    <s v="484"/>
    <s v="NT484"/>
    <x v="34"/>
    <s v="Merlin 76 "/>
    <m/>
    <s v="Leavesden"/>
    <s v="1576/SAS/C.23(a)"/>
    <n v="188"/>
    <n v="1"/>
    <x v="45"/>
    <s v="Leavesden"/>
    <m/>
    <s v="Merlin 76"/>
    <s v="Between 4-11-1944 and 2-5-1945"/>
    <m/>
    <m/>
    <s v=""/>
    <m/>
    <x v="18"/>
  </r>
  <r>
    <s v="NT"/>
    <s v="485"/>
    <s v="NT485"/>
    <x v="34"/>
    <s v="Merlin 76 "/>
    <m/>
    <s v="Leavesden"/>
    <s v="1576/SAS/C.23(a)"/>
    <n v="189"/>
    <n v="1"/>
    <x v="45"/>
    <s v="Leavesden"/>
    <m/>
    <s v="Merlin 76"/>
    <s v="Between 4-11-1944 and 2-5-1945"/>
    <m/>
    <m/>
    <s v=""/>
    <m/>
    <x v="18"/>
  </r>
  <r>
    <s v="NT"/>
    <s v="486"/>
    <s v="NT486"/>
    <x v="34"/>
    <s v="Merlin 76 "/>
    <m/>
    <s v="Leavesden"/>
    <s v="1576/SAS/C.23(a)"/>
    <n v="190"/>
    <n v="1"/>
    <x v="45"/>
    <s v="Leavesden"/>
    <m/>
    <s v="Merlin 76"/>
    <s v="Between 4-11-1944 and 2-5-1945"/>
    <m/>
    <m/>
    <s v=""/>
    <m/>
    <x v="18"/>
  </r>
  <r>
    <s v="NT"/>
    <s v="487"/>
    <s v="NT487"/>
    <x v="34"/>
    <s v="Merlin 76 "/>
    <m/>
    <s v="Leavesden"/>
    <s v="1576/SAS/C.23(a)"/>
    <n v="191"/>
    <n v="1"/>
    <x v="45"/>
    <s v="Leavesden"/>
    <m/>
    <s v="Merlin 76"/>
    <s v="Between 4-11-1944 and 2-5-1945"/>
    <m/>
    <m/>
    <s v=""/>
    <m/>
    <x v="18"/>
  </r>
  <r>
    <s v="NT"/>
    <s v="488"/>
    <s v="NT488"/>
    <x v="34"/>
    <s v="Merlin 76 "/>
    <m/>
    <s v="Leavesden"/>
    <s v="1576/SAS/C.23(a)"/>
    <n v="192"/>
    <n v="1"/>
    <x v="45"/>
    <s v="Leavesden"/>
    <m/>
    <s v="Merlin 76"/>
    <s v="Between 4-11-1944 and 2-5-1945"/>
    <m/>
    <m/>
    <s v=""/>
    <m/>
    <x v="18"/>
  </r>
  <r>
    <s v="NT"/>
    <s v="489"/>
    <s v="NT489"/>
    <x v="34"/>
    <s v="Merlin 76 "/>
    <m/>
    <s v="Leavesden"/>
    <s v="1576/SAS/C.23(a)"/>
    <n v="193"/>
    <n v="1"/>
    <x v="45"/>
    <s v="Leavesden"/>
    <m/>
    <s v="Merlin 76"/>
    <s v="Between 4-11-1944 and 2-5-1945"/>
    <m/>
    <m/>
    <s v=""/>
    <m/>
    <x v="18"/>
  </r>
  <r>
    <s v="NT"/>
    <s v="490"/>
    <s v="NT490"/>
    <x v="34"/>
    <s v="Merlin 76 "/>
    <m/>
    <s v="Leavesden"/>
    <s v="1576/SAS/C.23(a)"/>
    <n v="194"/>
    <n v="1"/>
    <x v="45"/>
    <s v="Leavesden"/>
    <m/>
    <s v="Merlin 76"/>
    <s v="Between 4-11-1944 and 2-5-1945"/>
    <m/>
    <m/>
    <s v=""/>
    <m/>
    <x v="18"/>
  </r>
  <r>
    <s v="NT"/>
    <s v="491"/>
    <s v="NT491"/>
    <x v="34"/>
    <s v="Merlin 76 "/>
    <m/>
    <s v="Leavesden"/>
    <s v="1576/SAS/C.23(a)"/>
    <n v="195"/>
    <n v="1"/>
    <x v="45"/>
    <s v="Leavesden"/>
    <m/>
    <s v="Merlin 76"/>
    <s v="Between 4-11-1944 and 2-5-1945"/>
    <m/>
    <m/>
    <s v=""/>
    <m/>
    <x v="18"/>
  </r>
  <r>
    <s v="NT"/>
    <s v="492"/>
    <s v="NT492"/>
    <x v="34"/>
    <s v="Merlin 76 "/>
    <m/>
    <s v="Leavesden"/>
    <s v="1576/SAS/C.23(a)"/>
    <n v="196"/>
    <n v="1"/>
    <x v="45"/>
    <s v="Leavesden"/>
    <m/>
    <s v="Merlin 76"/>
    <s v="Between 4-11-1944 and 2-5-1945"/>
    <m/>
    <m/>
    <s v=""/>
    <m/>
    <x v="18"/>
  </r>
  <r>
    <s v="NT"/>
    <s v="493"/>
    <s v="NT493"/>
    <x v="34"/>
    <s v="Merlin 76 "/>
    <m/>
    <s v="Leavesden"/>
    <s v="1576/SAS/C.23(a)"/>
    <n v="197"/>
    <n v="1"/>
    <x v="46"/>
    <s v="Leavesden"/>
    <m/>
    <s v="Merlin 76"/>
    <s v="Between 4-11-1944 and 2-5-1945"/>
    <m/>
    <m/>
    <s v=""/>
    <m/>
    <x v="18"/>
  </r>
  <r>
    <s v="NT"/>
    <s v="494"/>
    <s v="NT494"/>
    <x v="34"/>
    <s v="Merlin 76 "/>
    <m/>
    <s v="Leavesden"/>
    <s v="1576/SAS/C.23(a)"/>
    <n v="198"/>
    <n v="1"/>
    <x v="46"/>
    <s v="Leavesden"/>
    <m/>
    <s v="Merlin 76"/>
    <s v="Between 4-11-1944 and 2-5-1945"/>
    <m/>
    <m/>
    <s v=""/>
    <m/>
    <x v="18"/>
  </r>
  <r>
    <s v="NT"/>
    <s v="495"/>
    <s v="NT495"/>
    <x v="34"/>
    <s v="Merlin 76 "/>
    <m/>
    <s v="Leavesden"/>
    <s v="1576/SAS/C.23(a)"/>
    <n v="199"/>
    <n v="1"/>
    <x v="46"/>
    <s v="Leavesden"/>
    <m/>
    <s v="Merlin 76"/>
    <s v="Between 4-11-1944 and 2-5-1945"/>
    <m/>
    <m/>
    <s v=""/>
    <m/>
    <x v="18"/>
  </r>
  <r>
    <s v="NT"/>
    <s v="496"/>
    <s v="NT496"/>
    <x v="34"/>
    <s v="Merlin 76 "/>
    <m/>
    <s v="Leavesden"/>
    <s v="1576/SAS/C.23(a)"/>
    <n v="200"/>
    <n v="1"/>
    <x v="46"/>
    <s v="Leavesden"/>
    <m/>
    <s v="Merlin 76"/>
    <s v="Between 4-11-1944 and 2-5-1945"/>
    <m/>
    <m/>
    <s v=""/>
    <m/>
    <x v="18"/>
  </r>
  <r>
    <s v="NT"/>
    <s v="497"/>
    <s v="NT497"/>
    <x v="34"/>
    <s v="Merlin 76 "/>
    <m/>
    <s v="Leavesden"/>
    <s v="1576/SAS/C.23(a)"/>
    <n v="201"/>
    <n v="1"/>
    <x v="46"/>
    <s v="Leavesden"/>
    <m/>
    <s v="Merlin 76"/>
    <s v="Between 4-11-1944 and 2-5-1945"/>
    <m/>
    <m/>
    <s v=""/>
    <m/>
    <x v="18"/>
  </r>
  <r>
    <s v="NT"/>
    <s v="498"/>
    <s v="NT498"/>
    <x v="34"/>
    <s v="Merlin 76 "/>
    <m/>
    <s v="Leavesden"/>
    <s v="1576/SAS/C.23(a)"/>
    <n v="202"/>
    <n v="1"/>
    <x v="46"/>
    <s v="Leavesden"/>
    <m/>
    <s v="Merlin 76"/>
    <s v="Between 4-11-1944 and 2-5-1945"/>
    <m/>
    <m/>
    <s v=""/>
    <m/>
    <x v="18"/>
  </r>
  <r>
    <s v="NT"/>
    <s v="499"/>
    <s v="NT499"/>
    <x v="34"/>
    <s v="Merlin 76 "/>
    <m/>
    <s v="Leavesden"/>
    <s v="1576/SAS/C.23(a)"/>
    <n v="203"/>
    <n v="1"/>
    <x v="46"/>
    <s v="Leavesden"/>
    <m/>
    <s v="Merlin 76"/>
    <s v="Between 4-11-1944 and 2-5-1945"/>
    <m/>
    <m/>
    <s v=""/>
    <m/>
    <x v="18"/>
  </r>
  <r>
    <s v="NT"/>
    <s v="500"/>
    <s v="NT500"/>
    <x v="34"/>
    <s v="Merlin 76 "/>
    <m/>
    <s v="Leavesden"/>
    <s v="1576/SAS/C.23(a)"/>
    <n v="204"/>
    <n v="1"/>
    <x v="46"/>
    <s v="Leavesden"/>
    <m/>
    <s v="Merlin 76"/>
    <s v="Between 4-11-1944 and 2-5-1945"/>
    <m/>
    <m/>
    <s v=""/>
    <m/>
    <x v="18"/>
  </r>
  <r>
    <s v="NT"/>
    <s v="501"/>
    <s v="NT501"/>
    <x v="34"/>
    <s v="Merlin 76 "/>
    <m/>
    <s v="Leavesden"/>
    <s v="1576/SAS/C.23(a)"/>
    <n v="205"/>
    <n v="1"/>
    <x v="46"/>
    <s v="Leavesden"/>
    <m/>
    <s v="Merlin 76"/>
    <s v="Between 4-11-1944 and 2-5-1945"/>
    <m/>
    <m/>
    <s v=""/>
    <m/>
    <x v="18"/>
  </r>
  <r>
    <s v="NT"/>
    <s v="502"/>
    <s v="NT502"/>
    <x v="34"/>
    <s v="Merlin 76 "/>
    <m/>
    <s v="Leavesden"/>
    <s v="1576/SAS/C.23(a)"/>
    <n v="206"/>
    <n v="1"/>
    <x v="46"/>
    <s v="Leavesden"/>
    <m/>
    <s v="Merlin 76"/>
    <s v="Between 4-11-1944 and 2-5-1945"/>
    <m/>
    <m/>
    <s v=""/>
    <m/>
    <x v="18"/>
  </r>
  <r>
    <s v="NT"/>
    <s v="503"/>
    <s v="NT503"/>
    <x v="34"/>
    <s v="Merlin 76 "/>
    <m/>
    <s v="Leavesden"/>
    <s v="1576/SAS/C.23(a)"/>
    <n v="207"/>
    <n v="1"/>
    <x v="46"/>
    <s v="Leavesden"/>
    <m/>
    <s v="Merlin 76"/>
    <s v="Between 4-11-1944 and 2-5-1945"/>
    <m/>
    <m/>
    <s v=""/>
    <m/>
    <x v="18"/>
  </r>
  <r>
    <s v="NT"/>
    <s v="504"/>
    <s v="NT504"/>
    <x v="34"/>
    <s v="Merlin 76 "/>
    <m/>
    <s v="Leavesden"/>
    <s v="1576/SAS/C.23(a)"/>
    <n v="208"/>
    <n v="1"/>
    <x v="46"/>
    <s v="Leavesden"/>
    <m/>
    <s v="Merlin 76"/>
    <s v="Between 4-11-1944 and 2-5-1945"/>
    <m/>
    <m/>
    <s v=""/>
    <m/>
    <x v="18"/>
  </r>
  <r>
    <s v="NT"/>
    <s v="505"/>
    <s v="NT505"/>
    <x v="34"/>
    <s v="Merlin 76 "/>
    <m/>
    <s v="Leavesden"/>
    <s v="1576/SAS/C.23(a)"/>
    <n v="209"/>
    <n v="1"/>
    <x v="46"/>
    <s v="Leavesden"/>
    <m/>
    <s v="Merlin 76"/>
    <s v="Between 4-11-1944 and 2-5-1945"/>
    <m/>
    <m/>
    <s v=""/>
    <m/>
    <x v="18"/>
  </r>
  <r>
    <s v="NT"/>
    <s v="506"/>
    <s v="NT506"/>
    <x v="34"/>
    <s v="Merlin 76 "/>
    <m/>
    <s v="Leavesden"/>
    <s v="1576/SAS/C.23(a)"/>
    <n v="210"/>
    <n v="1"/>
    <x v="46"/>
    <s v="Leavesden"/>
    <m/>
    <s v="Merlin 76"/>
    <s v="Between 4-11-1944 and 2-5-1945"/>
    <m/>
    <m/>
    <s v=""/>
    <m/>
    <x v="18"/>
  </r>
  <r>
    <s v="NT"/>
    <s v="507"/>
    <s v="NT507"/>
    <x v="34"/>
    <s v="Merlin 76 "/>
    <m/>
    <s v="Leavesden"/>
    <s v="1576/SAS/C.23(a)"/>
    <n v="211"/>
    <n v="1"/>
    <x v="46"/>
    <s v="Leavesden"/>
    <m/>
    <s v="Merlin 76"/>
    <s v="Between 4-11-1944 and 2-5-1945"/>
    <m/>
    <m/>
    <s v=""/>
    <m/>
    <x v="18"/>
  </r>
  <r>
    <s v="NT"/>
    <s v="508"/>
    <s v="NT508"/>
    <x v="34"/>
    <s v="Merlin 76 "/>
    <m/>
    <s v="Leavesden"/>
    <s v="1576/SAS/C.23(a)"/>
    <n v="212"/>
    <n v="1"/>
    <x v="46"/>
    <s v="Leavesden"/>
    <m/>
    <s v="Merlin 76"/>
    <s v="Between 4-11-1944 and 2-5-1945"/>
    <m/>
    <m/>
    <s v=""/>
    <m/>
    <x v="18"/>
  </r>
  <r>
    <s v="NT"/>
    <s v="509"/>
    <s v="NT509"/>
    <x v="34"/>
    <s v="Merlin 76 "/>
    <m/>
    <s v="Leavesden"/>
    <s v="1576/SAS/C.23(a)"/>
    <n v="213"/>
    <n v="1"/>
    <x v="46"/>
    <s v="Leavesden"/>
    <m/>
    <s v="Merlin 76"/>
    <s v="Between 4-11-1944 and 2-5-1945"/>
    <m/>
    <m/>
    <s v=""/>
    <m/>
    <x v="18"/>
  </r>
  <r>
    <s v="NT"/>
    <s v="510"/>
    <s v="NT510"/>
    <x v="34"/>
    <s v="Merlin 76 "/>
    <m/>
    <s v="Leavesden"/>
    <s v="1576/SAS/C.23(a)"/>
    <n v="214"/>
    <n v="1"/>
    <x v="46"/>
    <s v="Leavesden"/>
    <m/>
    <s v="Merlin 76"/>
    <s v="Between 4-11-1944 and 2-5-1945"/>
    <m/>
    <m/>
    <s v=""/>
    <m/>
    <x v="18"/>
  </r>
  <r>
    <s v="NT"/>
    <s v="511"/>
    <s v="NT511"/>
    <x v="34"/>
    <s v="Merlin 76 "/>
    <m/>
    <s v="Leavesden"/>
    <s v="1576/SAS/C.23(a)"/>
    <n v="215"/>
    <n v="1"/>
    <x v="46"/>
    <s v="Leavesden"/>
    <m/>
    <s v="Merlin 76"/>
    <s v="Between 4-11-1944 and 2-5-1945"/>
    <m/>
    <m/>
    <s v=""/>
    <m/>
    <x v="18"/>
  </r>
  <r>
    <s v="NT"/>
    <s v="512"/>
    <s v="NT512"/>
    <x v="34"/>
    <s v="Merlin 76 "/>
    <m/>
    <s v="Leavesden"/>
    <s v="1576/SAS/C.23(a)"/>
    <n v="216"/>
    <n v="1"/>
    <x v="46"/>
    <s v="Leavesden"/>
    <m/>
    <s v="Merlin 76"/>
    <s v="Between 4-11-1944 and 2-5-1945"/>
    <m/>
    <m/>
    <s v=""/>
    <m/>
    <x v="18"/>
  </r>
  <r>
    <s v="NT"/>
    <s v="513"/>
    <s v="NT513"/>
    <x v="34"/>
    <s v="Merlin 76 "/>
    <m/>
    <s v="Leavesden"/>
    <s v="1576/SAS/C.23(a)"/>
    <n v="217"/>
    <n v="1"/>
    <x v="46"/>
    <s v="Leavesden"/>
    <m/>
    <s v="Merlin 76"/>
    <s v="Between 4-11-1944 and 2-5-1945"/>
    <m/>
    <m/>
    <s v=""/>
    <m/>
    <x v="18"/>
  </r>
  <r>
    <s v="NT"/>
    <s v="526"/>
    <s v="NT526"/>
    <x v="34"/>
    <s v="Merlin 76 "/>
    <m/>
    <s v="Leavesden"/>
    <s v="1576/SAS/C.23(a)"/>
    <n v="218"/>
    <n v="1"/>
    <x v="46"/>
    <s v="Leavesden"/>
    <m/>
    <s v="Merlin 76"/>
    <s v="Between 4-11-1944 and 2-5-1945"/>
    <m/>
    <m/>
    <s v=""/>
    <m/>
    <x v="18"/>
  </r>
  <r>
    <s v="NT"/>
    <s v="527"/>
    <s v="NT527"/>
    <x v="34"/>
    <s v="Merlin 76 "/>
    <m/>
    <s v="Leavesden"/>
    <s v="1576/SAS/C.23(a)"/>
    <n v="219"/>
    <n v="1"/>
    <x v="46"/>
    <s v="Leavesden"/>
    <m/>
    <s v="Merlin 76"/>
    <s v="Between 4-11-1944 and 2-5-1945"/>
    <m/>
    <m/>
    <s v=""/>
    <m/>
    <x v="18"/>
  </r>
  <r>
    <s v="NT"/>
    <s v="528"/>
    <s v="NT528"/>
    <x v="34"/>
    <s v="Merlin 76 "/>
    <m/>
    <s v="Leavesden"/>
    <s v="1576/SAS/C.23(a)"/>
    <n v="220"/>
    <n v="1"/>
    <x v="46"/>
    <s v="Leavesden"/>
    <m/>
    <s v="Merlin 76"/>
    <s v="Between 4-11-1944 and 2-5-1945"/>
    <m/>
    <m/>
    <s v=""/>
    <m/>
    <x v="18"/>
  </r>
  <r>
    <s v="NT"/>
    <s v="529"/>
    <s v="NT529"/>
    <x v="34"/>
    <s v="Merlin 76 "/>
    <m/>
    <s v="Leavesden"/>
    <s v="1576/SAS/C.23(a)"/>
    <n v="221"/>
    <n v="1"/>
    <x v="46"/>
    <s v="Leavesden"/>
    <m/>
    <s v="Merlin 76"/>
    <s v="Between 4-11-1944 and 2-5-1945"/>
    <m/>
    <m/>
    <s v=""/>
    <m/>
    <x v="18"/>
  </r>
  <r>
    <s v="NT"/>
    <s v="530"/>
    <s v="NT530"/>
    <x v="34"/>
    <s v="Merlin 76 "/>
    <m/>
    <s v="Leavesden"/>
    <s v="1576/SAS/C.23(a)"/>
    <n v="222"/>
    <n v="1"/>
    <x v="46"/>
    <s v="Leavesden"/>
    <m/>
    <s v="Merlin 76"/>
    <s v="Between 4-11-1944 and 2-5-1945"/>
    <m/>
    <m/>
    <s v=""/>
    <m/>
    <x v="18"/>
  </r>
  <r>
    <s v="NT"/>
    <s v="531"/>
    <s v="NT531"/>
    <x v="34"/>
    <s v="Merlin 76 "/>
    <m/>
    <s v="Leavesden"/>
    <s v="1576/SAS/C.23(a)"/>
    <n v="223"/>
    <n v="1"/>
    <x v="46"/>
    <s v="Leavesden"/>
    <m/>
    <s v="Merlin 76"/>
    <s v="Between 4-11-1944 and 2-5-1945"/>
    <m/>
    <m/>
    <s v=""/>
    <m/>
    <x v="18"/>
  </r>
  <r>
    <s v="NT"/>
    <s v="532"/>
    <s v="NT532"/>
    <x v="34"/>
    <s v="Merlin 76 "/>
    <m/>
    <s v="Leavesden"/>
    <s v="1576/SAS/C.23(a)"/>
    <n v="224"/>
    <n v="1"/>
    <x v="46"/>
    <s v="Leavesden"/>
    <m/>
    <s v="Merlin 76"/>
    <s v="Between 4-11-1944 and 2-5-1945"/>
    <m/>
    <m/>
    <s v=""/>
    <m/>
    <x v="18"/>
  </r>
  <r>
    <s v="NT"/>
    <s v="533"/>
    <s v="NT533"/>
    <x v="34"/>
    <s v="Merlin 76 "/>
    <m/>
    <s v="Leavesden"/>
    <s v="1576/SAS/C.23(a)"/>
    <n v="225"/>
    <n v="1"/>
    <x v="46"/>
    <s v="Leavesden"/>
    <m/>
    <s v="Merlin 76"/>
    <s v="Between 4-11-1944 and 2-5-1945"/>
    <m/>
    <m/>
    <s v=""/>
    <m/>
    <x v="18"/>
  </r>
  <r>
    <s v="NT"/>
    <s v="534"/>
    <s v="NT534"/>
    <x v="34"/>
    <s v="Merlin 76 "/>
    <m/>
    <s v="Leavesden"/>
    <s v="1576/SAS/C.23(a)"/>
    <n v="226"/>
    <n v="1"/>
    <x v="46"/>
    <s v="Leavesden"/>
    <m/>
    <s v="Merlin 76"/>
    <s v="Between 4-11-1944 and 2-5-1945"/>
    <m/>
    <m/>
    <s v=""/>
    <m/>
    <x v="18"/>
  </r>
  <r>
    <s v="NT"/>
    <s v="535"/>
    <s v="NT535"/>
    <x v="34"/>
    <s v="Merlin 76 "/>
    <m/>
    <s v="Leavesden"/>
    <s v="1576/SAS/C.23(a)"/>
    <n v="227"/>
    <n v="1"/>
    <x v="46"/>
    <s v="Leavesden"/>
    <m/>
    <s v="Merlin 76"/>
    <s v="Between 4-11-1944 and 2-5-1945"/>
    <m/>
    <m/>
    <s v=""/>
    <m/>
    <x v="18"/>
  </r>
  <r>
    <s v="NT"/>
    <s v="536"/>
    <s v="NT536"/>
    <x v="34"/>
    <s v="Merlin 76 "/>
    <m/>
    <s v="Leavesden"/>
    <s v="1576/SAS/C.23(a)"/>
    <n v="228"/>
    <n v="1"/>
    <x v="46"/>
    <s v="Leavesden"/>
    <m/>
    <s v="Merlin 76"/>
    <s v="Between 4-11-1944 and 2-5-1945"/>
    <m/>
    <m/>
    <s v=""/>
    <m/>
    <x v="18"/>
  </r>
  <r>
    <s v="NT"/>
    <s v="537"/>
    <s v="NT537"/>
    <x v="34"/>
    <s v="Merlin 76 "/>
    <m/>
    <s v="Leavesden"/>
    <s v="1576/SAS/C.23(a)"/>
    <n v="229"/>
    <n v="1"/>
    <x v="46"/>
    <s v="Leavesden"/>
    <m/>
    <s v="Merlin 76"/>
    <s v="Between 4-11-1944 and 2-5-1945"/>
    <m/>
    <m/>
    <s v=""/>
    <m/>
    <x v="18"/>
  </r>
  <r>
    <s v="NT"/>
    <s v="538"/>
    <s v="NT538"/>
    <x v="34"/>
    <s v="Merlin 76 "/>
    <m/>
    <s v="Leavesden"/>
    <s v="1576/SAS/C.23(a)"/>
    <n v="230"/>
    <n v="1"/>
    <x v="46"/>
    <s v="Leavesden"/>
    <m/>
    <s v="Merlin 76"/>
    <s v="Between 4-11-1944 and 2-5-1945"/>
    <m/>
    <m/>
    <s v=""/>
    <m/>
    <x v="18"/>
  </r>
  <r>
    <s v="NT"/>
    <s v="539"/>
    <s v="NT539"/>
    <x v="34"/>
    <s v="Merlin 76 "/>
    <m/>
    <s v="Leavesden"/>
    <s v="1576/SAS/C.23(a)"/>
    <n v="231"/>
    <n v="1"/>
    <x v="46"/>
    <s v="Leavesden"/>
    <m/>
    <s v="Merlin 76"/>
    <s v="Between 4-11-1944 and 2-5-1945"/>
    <m/>
    <m/>
    <s v=""/>
    <m/>
    <x v="18"/>
  </r>
  <r>
    <s v="NT"/>
    <s v="540"/>
    <s v="NT540"/>
    <x v="34"/>
    <s v="Merlin 76 "/>
    <m/>
    <s v="Leavesden"/>
    <s v="1576/SAS/C.23(a)"/>
    <n v="232"/>
    <n v="1"/>
    <x v="46"/>
    <s v="Leavesden"/>
    <m/>
    <s v="Merlin 76"/>
    <s v="Between 4-11-1944 and 2-5-1945"/>
    <m/>
    <m/>
    <s v=""/>
    <m/>
    <x v="18"/>
  </r>
  <r>
    <s v="NT"/>
    <s v="541"/>
    <s v="NT541"/>
    <x v="34"/>
    <s v="Merlin 76 "/>
    <m/>
    <s v="Leavesden"/>
    <s v="1576/SAS/C.23(a)"/>
    <n v="233"/>
    <n v="1"/>
    <x v="46"/>
    <s v="Leavesden"/>
    <m/>
    <s v="Merlin 76"/>
    <s v="Between 4-11-1944 and 2-5-1945"/>
    <m/>
    <m/>
    <s v=""/>
    <m/>
    <x v="18"/>
  </r>
  <r>
    <s v="NT"/>
    <s v="542"/>
    <s v="NT542"/>
    <x v="34"/>
    <s v="Merlin 76 "/>
    <m/>
    <s v="Leavesden"/>
    <s v="1576/SAS/C.23(a)"/>
    <n v="234"/>
    <n v="1"/>
    <x v="46"/>
    <s v="Leavesden"/>
    <m/>
    <s v="Merlin 76"/>
    <s v="Between 4-11-1944 and 2-5-1945"/>
    <m/>
    <m/>
    <s v=""/>
    <m/>
    <x v="18"/>
  </r>
  <r>
    <s v="NT"/>
    <s v="543"/>
    <s v="NT543"/>
    <x v="34"/>
    <s v="Merlin 76 "/>
    <m/>
    <s v="Leavesden"/>
    <s v="1576/SAS/C.23(a)"/>
    <n v="235"/>
    <n v="1"/>
    <x v="46"/>
    <s v="Leavesden"/>
    <m/>
    <s v="Merlin 76"/>
    <s v="Between 4-11-1944 and 2-5-1945"/>
    <m/>
    <m/>
    <s v=""/>
    <m/>
    <x v="18"/>
  </r>
  <r>
    <s v="NT"/>
    <s v="544"/>
    <s v="NT544"/>
    <x v="34"/>
    <s v="Merlin 76 "/>
    <m/>
    <s v="Leavesden"/>
    <s v="1576/SAS/C.23(a)"/>
    <n v="236"/>
    <n v="1"/>
    <x v="46"/>
    <s v="Leavesden"/>
    <m/>
    <s v="Merlin 76"/>
    <s v="Between 4-11-1944 and 2-5-1945"/>
    <m/>
    <m/>
    <s v=""/>
    <m/>
    <x v="18"/>
  </r>
  <r>
    <s v="NT"/>
    <s v="545"/>
    <s v="NT545"/>
    <x v="34"/>
    <s v="Merlin 76 "/>
    <m/>
    <s v="Leavesden"/>
    <s v="1576/SAS/C.23(a)"/>
    <n v="237"/>
    <n v="1"/>
    <x v="46"/>
    <s v="Leavesden"/>
    <m/>
    <s v="Merlin 76"/>
    <s v="Between 4-11-1944 and 2-5-1945"/>
    <m/>
    <m/>
    <s v=""/>
    <m/>
    <x v="18"/>
  </r>
  <r>
    <s v="NT"/>
    <s v="546"/>
    <s v="NT546"/>
    <x v="34"/>
    <s v="Merlin 76 "/>
    <m/>
    <s v="Leavesden"/>
    <s v="1576/SAS/C.23(a)"/>
    <n v="238"/>
    <n v="1"/>
    <x v="46"/>
    <s v="Leavesden"/>
    <m/>
    <s v="Merlin 76"/>
    <s v="Between 4-11-1944 and 2-5-1945"/>
    <m/>
    <m/>
    <s v=""/>
    <m/>
    <x v="18"/>
  </r>
  <r>
    <s v="NT"/>
    <s v="547"/>
    <s v="NT547"/>
    <x v="34"/>
    <s v="Merlin 76 "/>
    <m/>
    <s v="Leavesden"/>
    <s v="1576/SAS/C.23(a)"/>
    <n v="239"/>
    <n v="1"/>
    <x v="46"/>
    <s v="Leavesden"/>
    <m/>
    <s v="Merlin 76"/>
    <s v="Between 4-11-1944 and 2-5-1945"/>
    <m/>
    <m/>
    <s v=""/>
    <m/>
    <x v="18"/>
  </r>
  <r>
    <s v="NT"/>
    <s v="548"/>
    <s v="NT548"/>
    <x v="34"/>
    <s v="Merlin 76 "/>
    <m/>
    <s v="Leavesden"/>
    <s v="1576/SAS/C.23(a)"/>
    <n v="240"/>
    <n v="1"/>
    <x v="46"/>
    <s v="Leavesden"/>
    <m/>
    <s v="Merlin 76"/>
    <s v="Between 4-11-1944 and 2-5-1945"/>
    <m/>
    <m/>
    <s v=""/>
    <m/>
    <x v="18"/>
  </r>
  <r>
    <s v="NT"/>
    <s v="549"/>
    <s v="NT549"/>
    <x v="34"/>
    <s v="Merlin 76 "/>
    <m/>
    <s v="Leavesden"/>
    <s v="1576/SAS/C.23(a)"/>
    <n v="241"/>
    <n v="1"/>
    <x v="46"/>
    <s v="Leavesden"/>
    <m/>
    <s v="Merlin 76"/>
    <s v="Between 4-11-1944 and 2-5-1945"/>
    <m/>
    <m/>
    <s v=""/>
    <m/>
    <x v="18"/>
  </r>
  <r>
    <s v="NT"/>
    <s v="550"/>
    <s v="NT550"/>
    <x v="34"/>
    <s v="Merlin 76 "/>
    <m/>
    <s v="Leavesden"/>
    <s v="1576/SAS/C.23(a)"/>
    <n v="242"/>
    <n v="1"/>
    <x v="46"/>
    <s v="Leavesden"/>
    <m/>
    <s v="Merlin 76"/>
    <s v="Between 4-11-1944 and 2-5-1945"/>
    <m/>
    <m/>
    <s v=""/>
    <m/>
    <x v="18"/>
  </r>
  <r>
    <s v="NT"/>
    <s v="551"/>
    <s v="NT551"/>
    <x v="34"/>
    <s v="Merlin 76 "/>
    <m/>
    <s v="Leavesden"/>
    <s v="1576/SAS/C.23(a)"/>
    <n v="243"/>
    <n v="1"/>
    <x v="46"/>
    <s v="Leavesden"/>
    <m/>
    <s v="Merlin 76"/>
    <s v="Between 4-11-1944 and 2-5-1945"/>
    <m/>
    <m/>
    <s v=""/>
    <m/>
    <x v="18"/>
  </r>
  <r>
    <s v="NT"/>
    <s v="552"/>
    <s v="NT552"/>
    <x v="34"/>
    <s v="Merlin 72/73 "/>
    <m/>
    <s v="Percival"/>
    <n v="3047"/>
    <n v="244"/>
    <s v="?"/>
    <x v="46"/>
    <s v="Leavesden"/>
    <m/>
    <s v="Merlin 76"/>
    <s v="Between 4-11-1944 and 2-5-1945"/>
    <m/>
    <m/>
    <s v=""/>
    <m/>
    <x v="18"/>
  </r>
  <r>
    <s v="NT"/>
    <s v="553"/>
    <s v="NT553"/>
    <x v="34"/>
    <s v="Merlin 72/73 "/>
    <m/>
    <s v="Percival"/>
    <n v="3047"/>
    <n v="245"/>
    <s v="?"/>
    <x v="46"/>
    <s v="Leavesden"/>
    <m/>
    <s v="Merlin 76"/>
    <s v="Between 4-11-1944 and 2-5-1945"/>
    <m/>
    <m/>
    <s v=""/>
    <m/>
    <x v="18"/>
  </r>
  <r>
    <s v="NT"/>
    <s v="554"/>
    <s v="NT554"/>
    <x v="34"/>
    <s v="Merlin 72/73 "/>
    <m/>
    <s v="Percival"/>
    <n v="3047"/>
    <n v="246"/>
    <s v="?"/>
    <x v="46"/>
    <s v="Leavesden"/>
    <m/>
    <s v="Merlin 76"/>
    <s v="Between 4-11-1944 and 2-5-1945"/>
    <m/>
    <m/>
    <s v=""/>
    <m/>
    <x v="18"/>
  </r>
  <r>
    <s v="NT"/>
    <s v="555"/>
    <s v="NT555"/>
    <x v="34"/>
    <s v="Merlin 72/73 "/>
    <m/>
    <s v="Percival"/>
    <n v="3047"/>
    <n v="247"/>
    <s v="?"/>
    <x v="46"/>
    <s v="Leavesden"/>
    <m/>
    <s v="Merlin 76"/>
    <s v="Between 4-11-1944 and 2-5-1945"/>
    <m/>
    <m/>
    <s v=""/>
    <m/>
    <x v="18"/>
  </r>
  <r>
    <s v="NT"/>
    <s v="556"/>
    <s v="NT556"/>
    <x v="34"/>
    <s v="Merlin 72/73 "/>
    <m/>
    <s v="Percival"/>
    <n v="3047"/>
    <n v="248"/>
    <s v="?"/>
    <x v="47"/>
    <s v="Leavesden"/>
    <m/>
    <s v="Merlin 76"/>
    <s v="Between 4-11-1944 and 2-5-1945"/>
    <m/>
    <m/>
    <s v=""/>
    <m/>
    <x v="18"/>
  </r>
  <r>
    <s v="NT"/>
    <s v="557"/>
    <s v="NT557"/>
    <x v="34"/>
    <s v="Merlin 72/73 "/>
    <m/>
    <s v="Percival"/>
    <n v="3047"/>
    <n v="249"/>
    <s v="?"/>
    <x v="47"/>
    <s v="Leavesden"/>
    <m/>
    <s v="Merlin 76"/>
    <s v="Between 4-11-1944 and 2-5-1945"/>
    <m/>
    <m/>
    <s v=""/>
    <m/>
    <x v="18"/>
  </r>
  <r>
    <s v="NT"/>
    <s v="558"/>
    <s v="NT558"/>
    <x v="34"/>
    <s v="Merlin 72/73 "/>
    <m/>
    <s v="Percival"/>
    <n v="3047"/>
    <n v="250"/>
    <s v="?"/>
    <x v="47"/>
    <s v="Leavesden"/>
    <m/>
    <s v="Merlin 76"/>
    <s v="Between 4-11-1944 and 2-5-1945"/>
    <m/>
    <m/>
    <s v=""/>
    <m/>
    <x v="18"/>
  </r>
  <r>
    <s v="NT"/>
    <s v="559"/>
    <s v="NT559"/>
    <x v="34"/>
    <s v="Merlin 72/73 "/>
    <m/>
    <s v="Percival"/>
    <n v="3047"/>
    <n v="251"/>
    <s v="?"/>
    <x v="47"/>
    <s v="Leavesden"/>
    <m/>
    <s v="Merlin 76"/>
    <s v="Between 4-11-1944 and 2-5-1945"/>
    <m/>
    <m/>
    <s v=""/>
    <m/>
    <x v="18"/>
  </r>
  <r>
    <s v="NT"/>
    <s v="560"/>
    <s v="NT560"/>
    <x v="34"/>
    <s v="Merlin 72/73 "/>
    <m/>
    <s v="Percival"/>
    <n v="3047"/>
    <n v="252"/>
    <s v="?"/>
    <x v="47"/>
    <s v="Leavesden"/>
    <m/>
    <s v="Merlin 76"/>
    <s v="Between 4-11-1944 and 2-5-1945"/>
    <m/>
    <m/>
    <s v=""/>
    <m/>
    <x v="18"/>
  </r>
  <r>
    <s v="NT"/>
    <s v="561"/>
    <s v="NT561"/>
    <x v="34"/>
    <s v="Merlin 72/73 "/>
    <m/>
    <s v="Percival"/>
    <n v="3047"/>
    <n v="253"/>
    <s v="?"/>
    <x v="47"/>
    <s v="Leavesden"/>
    <m/>
    <s v="Merlin 76"/>
    <s v="Between 4-11-1944 and 2-5-1945"/>
    <m/>
    <m/>
    <s v=""/>
    <m/>
    <x v="18"/>
  </r>
  <r>
    <s v="NT"/>
    <s v="562"/>
    <s v="NT562"/>
    <x v="34"/>
    <s v="Merlin 72/73 "/>
    <m/>
    <s v="Percival"/>
    <n v="3047"/>
    <n v="254"/>
    <s v="?"/>
    <x v="47"/>
    <s v="Leavesden"/>
    <m/>
    <s v="Merlin 76"/>
    <s v="Between 4-11-1944 and 2-5-1945"/>
    <m/>
    <m/>
    <s v=""/>
    <m/>
    <x v="18"/>
  </r>
  <r>
    <s v="NT"/>
    <s v="563"/>
    <s v="NT563"/>
    <x v="34"/>
    <s v="Merlin 72/73 "/>
    <m/>
    <s v="Percival"/>
    <n v="3047"/>
    <n v="255"/>
    <s v="?"/>
    <x v="47"/>
    <s v="Leavesden"/>
    <m/>
    <s v="Merlin 76"/>
    <s v="Between 4-11-1944 and 2-5-1945"/>
    <m/>
    <m/>
    <s v=""/>
    <m/>
    <x v="18"/>
  </r>
  <r>
    <s v="NT"/>
    <s v="564"/>
    <s v="NT564"/>
    <x v="34"/>
    <s v="Merlin 72/73 "/>
    <m/>
    <s v="Percival"/>
    <n v="3047"/>
    <n v="256"/>
    <s v="?"/>
    <x v="47"/>
    <s v="Leavesden"/>
    <m/>
    <s v="Merlin 76"/>
    <s v="Between 4-11-1944 and 2-5-1945"/>
    <m/>
    <m/>
    <s v=""/>
    <m/>
    <x v="18"/>
  </r>
  <r>
    <s v="NT"/>
    <s v="565"/>
    <s v="NT565"/>
    <x v="34"/>
    <s v="Merlin 72/73 "/>
    <m/>
    <s v="Percival"/>
    <n v="3047"/>
    <n v="257"/>
    <s v="?"/>
    <x v="47"/>
    <s v="Leavesden"/>
    <m/>
    <s v="Merlin 76"/>
    <s v="Between 4-11-1944 and 2-5-1945"/>
    <m/>
    <m/>
    <s v=""/>
    <m/>
    <x v="18"/>
  </r>
  <r>
    <s v="NT"/>
    <s v="566"/>
    <s v="NT566"/>
    <x v="34"/>
    <s v="Merlin 72/73 "/>
    <m/>
    <s v="Percival"/>
    <n v="3047"/>
    <n v="258"/>
    <s v="?"/>
    <x v="47"/>
    <s v="Leavesden"/>
    <m/>
    <s v="Merlin 76"/>
    <s v="Between 4-11-1944 and 2-5-1945"/>
    <m/>
    <m/>
    <s v=""/>
    <m/>
    <x v="18"/>
  </r>
  <r>
    <s v="NT"/>
    <s v="567"/>
    <s v="NT567"/>
    <x v="34"/>
    <s v="Merlin 72/73 "/>
    <m/>
    <s v="Percival"/>
    <n v="3047"/>
    <n v="259"/>
    <s v="?"/>
    <x v="47"/>
    <s v="Leavesden"/>
    <m/>
    <s v="Merlin 76"/>
    <s v="Between 4-11-1944 and 2-5-1945"/>
    <m/>
    <m/>
    <s v=""/>
    <m/>
    <x v="18"/>
  </r>
  <r>
    <s v="NT"/>
    <s v="568"/>
    <s v="NT568"/>
    <x v="34"/>
    <s v="Merlin 72/73 "/>
    <m/>
    <s v="Percival"/>
    <n v="3047"/>
    <n v="260"/>
    <s v="?"/>
    <x v="47"/>
    <s v="Leavesden"/>
    <m/>
    <s v="Merlin 76"/>
    <s v="Between 4-11-1944 and 2-5-1945"/>
    <m/>
    <m/>
    <s v=""/>
    <m/>
    <x v="18"/>
  </r>
  <r>
    <s v="NT"/>
    <s v="582"/>
    <s v="NT582"/>
    <x v="34"/>
    <s v="Merlin 72/73 "/>
    <m/>
    <s v="Percival"/>
    <n v="3047"/>
    <n v="261"/>
    <s v="?"/>
    <x v="47"/>
    <s v="Leavesden"/>
    <m/>
    <s v="Merlin 76"/>
    <s v="Between 4-11-1944 and 2-5-1945"/>
    <m/>
    <m/>
    <s v=""/>
    <m/>
    <x v="18"/>
  </r>
  <r>
    <s v="NT"/>
    <s v="583"/>
    <s v="NT583"/>
    <x v="34"/>
    <s v="Merlin 72/73 "/>
    <m/>
    <s v="Percival"/>
    <n v="3047"/>
    <n v="262"/>
    <s v="?"/>
    <x v="47"/>
    <s v="Leavesden"/>
    <m/>
    <s v="Merlin 76"/>
    <s v="Between 4-11-1944 and 2-5-1945"/>
    <m/>
    <m/>
    <s v=""/>
    <m/>
    <x v="18"/>
  </r>
  <r>
    <s v="NT"/>
    <s v="584"/>
    <s v="NT584"/>
    <x v="34"/>
    <s v="Merlin 72/73 "/>
    <m/>
    <s v="Percival"/>
    <n v="3047"/>
    <n v="263"/>
    <s v="?"/>
    <x v="47"/>
    <s v="Leavesden"/>
    <m/>
    <s v="Merlin 76"/>
    <s v="Between 4-11-1944 and 2-5-1945"/>
    <m/>
    <m/>
    <s v=""/>
    <m/>
    <x v="18"/>
  </r>
  <r>
    <s v="NT"/>
    <s v="585"/>
    <s v="NT585"/>
    <x v="34"/>
    <s v="Merlin 72/73 "/>
    <m/>
    <s v="Percival"/>
    <n v="3047"/>
    <n v="264"/>
    <s v="?"/>
    <x v="47"/>
    <s v="Leavesden"/>
    <m/>
    <s v="Merlin 76"/>
    <s v="Between 4-11-1944 and 2-5-1945"/>
    <m/>
    <m/>
    <s v=""/>
    <m/>
    <x v="18"/>
  </r>
  <r>
    <s v="NT"/>
    <s v="586"/>
    <s v="NT586"/>
    <x v="34"/>
    <s v="Merlin 72/73 "/>
    <m/>
    <s v="Percival"/>
    <n v="3047"/>
    <n v="265"/>
    <s v="?"/>
    <x v="47"/>
    <s v="Leavesden"/>
    <m/>
    <s v="Merlin 76"/>
    <s v="Between 4-11-1944 and 2-5-1945"/>
    <m/>
    <m/>
    <s v=""/>
    <m/>
    <x v="18"/>
  </r>
  <r>
    <s v="NT"/>
    <s v="587"/>
    <s v="NT587"/>
    <x v="34"/>
    <s v="Merlin 72/73 "/>
    <m/>
    <s v="Percival"/>
    <n v="3047"/>
    <n v="266"/>
    <s v="?"/>
    <x v="47"/>
    <s v="Leavesden"/>
    <m/>
    <s v="Merlin 76"/>
    <s v="Between 4-11-1944 and 2-5-1945"/>
    <m/>
    <m/>
    <s v=""/>
    <m/>
    <x v="18"/>
  </r>
  <r>
    <s v="NT"/>
    <s v="588"/>
    <s v="NT588"/>
    <x v="34"/>
    <s v="Merlin 72/73 "/>
    <m/>
    <s v="Percival"/>
    <n v="3047"/>
    <n v="267"/>
    <s v="?"/>
    <x v="47"/>
    <s v="Leavesden"/>
    <m/>
    <s v="Merlin 76"/>
    <s v="Between 4-11-1944 and 2-5-1945"/>
    <m/>
    <m/>
    <s v=""/>
    <m/>
    <x v="18"/>
  </r>
  <r>
    <s v="NT"/>
    <s v="589"/>
    <s v="NT589"/>
    <x v="34"/>
    <s v="Merlin 72/73 "/>
    <m/>
    <s v="Percival"/>
    <n v="3047"/>
    <n v="268"/>
    <s v="?"/>
    <x v="47"/>
    <s v="Leavesden"/>
    <m/>
    <s v="Merlin 76"/>
    <s v="Between 4-11-1944 and 2-5-1945"/>
    <m/>
    <m/>
    <s v=""/>
    <m/>
    <x v="18"/>
  </r>
  <r>
    <s v="NT"/>
    <s v="590"/>
    <s v="NT590"/>
    <x v="34"/>
    <s v="Merlin 72/73 "/>
    <m/>
    <s v="Percival"/>
    <n v="3047"/>
    <n v="269"/>
    <s v="?"/>
    <x v="47"/>
    <s v="Leavesden"/>
    <m/>
    <s v="Merlin 76"/>
    <s v="Between 4-11-1944 and 2-5-1945"/>
    <m/>
    <m/>
    <s v=""/>
    <m/>
    <x v="18"/>
  </r>
  <r>
    <s v="NT"/>
    <s v="591"/>
    <s v="NT591"/>
    <x v="34"/>
    <s v="Merlin 72/73 "/>
    <m/>
    <s v="Percival"/>
    <n v="3047"/>
    <n v="270"/>
    <s v="?"/>
    <x v="47"/>
    <s v="Leavesden"/>
    <m/>
    <s v="Merlin 76"/>
    <s v="Between 4-11-1944 and 2-5-1945"/>
    <m/>
    <m/>
    <s v=""/>
    <m/>
    <x v="18"/>
  </r>
  <r>
    <s v="NT"/>
    <s v="592"/>
    <s v="NT592"/>
    <x v="34"/>
    <s v="Merlin 72/73 "/>
    <m/>
    <s v="Percival"/>
    <n v="3047"/>
    <n v="271"/>
    <s v="?"/>
    <x v="47"/>
    <s v="Leavesden"/>
    <m/>
    <s v="Merlin 76"/>
    <s v="Between 4-11-1944 and 2-5-1945"/>
    <m/>
    <m/>
    <s v=""/>
    <m/>
    <x v="18"/>
  </r>
  <r>
    <s v="NT"/>
    <s v="593"/>
    <s v="NT593"/>
    <x v="34"/>
    <s v="Merlin 72/73 "/>
    <m/>
    <s v="Percival"/>
    <n v="3047"/>
    <n v="272"/>
    <s v="?"/>
    <x v="47"/>
    <s v="Leavesden"/>
    <m/>
    <s v="Merlin 76"/>
    <s v="Between 4-11-1944 and 2-5-1945"/>
    <m/>
    <m/>
    <s v=""/>
    <m/>
    <x v="18"/>
  </r>
  <r>
    <s v="NT"/>
    <s v="594"/>
    <s v="NT594"/>
    <x v="34"/>
    <s v="Merlin 72/73 "/>
    <m/>
    <s v="Percival"/>
    <n v="3047"/>
    <n v="273"/>
    <s v="?"/>
    <x v="47"/>
    <s v="Leavesden"/>
    <m/>
    <s v="Merlin 76"/>
    <s v="Between 4-11-1944 and 2-5-1945"/>
    <m/>
    <m/>
    <s v=""/>
    <m/>
    <x v="18"/>
  </r>
  <r>
    <s v="NT"/>
    <s v="595"/>
    <s v="NT595"/>
    <x v="34"/>
    <s v="Merlin 72/73 "/>
    <m/>
    <s v="Percival"/>
    <n v="3047"/>
    <n v="274"/>
    <s v="?"/>
    <x v="47"/>
    <s v="Leavesden"/>
    <m/>
    <s v="Merlin 76"/>
    <s v="Between 4-11-1944 and 2-5-1945"/>
    <m/>
    <m/>
    <s v=""/>
    <m/>
    <x v="18"/>
  </r>
  <r>
    <s v="NT"/>
    <s v="596"/>
    <s v="NT596"/>
    <x v="34"/>
    <s v="Merlin 72/73 "/>
    <m/>
    <s v="Percival"/>
    <n v="3047"/>
    <n v="275"/>
    <s v="?"/>
    <x v="47"/>
    <s v="Leavesden"/>
    <m/>
    <s v="Merlin 76"/>
    <s v="Between 4-11-1944 and 2-5-1945"/>
    <m/>
    <m/>
    <s v=""/>
    <m/>
    <x v="18"/>
  </r>
  <r>
    <s v="NT"/>
    <s v="597"/>
    <s v="NT597"/>
    <x v="34"/>
    <s v="Merlin 72/73 "/>
    <m/>
    <s v="Percival"/>
    <n v="3047"/>
    <n v="276"/>
    <s v="?"/>
    <x v="47"/>
    <s v="Leavesden"/>
    <m/>
    <s v="Merlin 76"/>
    <s v="Between 4-11-1944 and 2-5-1945"/>
    <m/>
    <m/>
    <s v=""/>
    <m/>
    <x v="18"/>
  </r>
  <r>
    <s v="NT"/>
    <s v="598"/>
    <s v="NT598"/>
    <x v="34"/>
    <s v="Merlin 72/73 "/>
    <m/>
    <s v="Percival"/>
    <n v="3047"/>
    <n v="277"/>
    <s v="?"/>
    <x v="47"/>
    <s v="Leavesden"/>
    <m/>
    <s v="Merlin 76"/>
    <s v="Between 4-11-1944 and 2-5-1945"/>
    <m/>
    <m/>
    <s v=""/>
    <m/>
    <x v="18"/>
  </r>
  <r>
    <s v="NT"/>
    <s v="599"/>
    <s v="NT599"/>
    <x v="34"/>
    <s v="Merlin 72/73 "/>
    <m/>
    <s v="Percival"/>
    <n v="3047"/>
    <n v="278"/>
    <s v="?"/>
    <x v="47"/>
    <s v="Leavesden"/>
    <m/>
    <s v="Merlin 76"/>
    <s v="Between 4-11-1944 and 2-5-1945"/>
    <m/>
    <m/>
    <s v=""/>
    <m/>
    <x v="18"/>
  </r>
  <r>
    <s v="NT"/>
    <s v="600"/>
    <s v="NT600"/>
    <x v="34"/>
    <s v="Merlin 72/73 "/>
    <m/>
    <s v="Percival"/>
    <n v="3047"/>
    <n v="279"/>
    <s v="?"/>
    <x v="47"/>
    <s v="Leavesden"/>
    <m/>
    <s v="Merlin 76"/>
    <s v="Between 4-11-1944 and 2-5-1945"/>
    <m/>
    <m/>
    <s v=""/>
    <m/>
    <x v="18"/>
  </r>
  <r>
    <s v="NT"/>
    <s v="601"/>
    <s v="NT601"/>
    <x v="34"/>
    <s v="Merlin 72/73 "/>
    <m/>
    <s v="Percival"/>
    <n v="3047"/>
    <n v="280"/>
    <s v="?"/>
    <x v="47"/>
    <s v="Leavesden"/>
    <m/>
    <s v="Merlin 76"/>
    <s v="Between 4-11-1944 and 2-5-1945"/>
    <m/>
    <m/>
    <s v=""/>
    <m/>
    <x v="18"/>
  </r>
  <r>
    <s v="NT"/>
    <s v="602"/>
    <s v="NT602"/>
    <x v="34"/>
    <s v="Merlin 72/73 "/>
    <m/>
    <s v="Percival"/>
    <n v="3047"/>
    <n v="281"/>
    <s v="?"/>
    <x v="47"/>
    <s v="Leavesden"/>
    <m/>
    <s v="Merlin 76"/>
    <s v="Between 4-11-1944 and 2-5-1945"/>
    <m/>
    <m/>
    <s v=""/>
    <m/>
    <x v="18"/>
  </r>
  <r>
    <s v="NT"/>
    <s v="603"/>
    <s v="NT603"/>
    <x v="34"/>
    <s v="Merlin 72/73 "/>
    <m/>
    <s v="Percival"/>
    <n v="3047"/>
    <n v="282"/>
    <s v="?"/>
    <x v="47"/>
    <s v="Leavesden"/>
    <m/>
    <s v="Merlin 76"/>
    <s v="Between 4-11-1944 and 2-5-1945"/>
    <m/>
    <m/>
    <s v=""/>
    <m/>
    <x v="18"/>
  </r>
  <r>
    <s v="NT"/>
    <s v="604"/>
    <s v="NT604"/>
    <x v="34"/>
    <s v="Merlin 72/73 "/>
    <m/>
    <s v="Percival"/>
    <n v="3047"/>
    <n v="283"/>
    <s v="?"/>
    <x v="47"/>
    <s v="Leavesden"/>
    <m/>
    <s v="Merlin 76"/>
    <s v="Between 4-11-1944 and 2-5-1945"/>
    <m/>
    <m/>
    <s v=""/>
    <m/>
    <x v="18"/>
  </r>
  <r>
    <s v="NT"/>
    <s v="605"/>
    <s v="NT605"/>
    <x v="34"/>
    <s v="Merlin 72/73 "/>
    <m/>
    <s v="Percival"/>
    <n v="3047"/>
    <n v="284"/>
    <s v="?"/>
    <x v="47"/>
    <s v="Leavesden"/>
    <m/>
    <s v="Merlin 76"/>
    <s v="Between 4-11-1944 and 2-5-1945"/>
    <m/>
    <m/>
    <s v=""/>
    <m/>
    <x v="18"/>
  </r>
  <r>
    <s v="NT"/>
    <s v="606"/>
    <s v="NT606"/>
    <x v="34"/>
    <s v="Merlin 72/73 "/>
    <m/>
    <s v="Percival"/>
    <n v="3047"/>
    <n v="285"/>
    <s v="?"/>
    <x v="47"/>
    <s v="Leavesden"/>
    <m/>
    <s v="Merlin 76"/>
    <s v="Between 4-11-1944 and 2-5-1945"/>
    <m/>
    <m/>
    <s v=""/>
    <m/>
    <x v="18"/>
  </r>
  <r>
    <s v="NT"/>
    <s v="607"/>
    <s v="NT607"/>
    <x v="34"/>
    <s v="Merlin 72/73 "/>
    <m/>
    <s v="Percival"/>
    <n v="3047"/>
    <n v="286"/>
    <s v="?"/>
    <x v="47"/>
    <s v="Leavesden"/>
    <m/>
    <s v="Merlin 76"/>
    <s v="Between 4-11-1944 and 2-5-1945"/>
    <m/>
    <m/>
    <s v=""/>
    <m/>
    <x v="18"/>
  </r>
  <r>
    <s v="NT"/>
    <s v="608"/>
    <s v="NT608"/>
    <x v="34"/>
    <s v="Merlin 72/73 "/>
    <m/>
    <s v="Percival"/>
    <n v="3047"/>
    <n v="287"/>
    <s v="?"/>
    <x v="47"/>
    <s v="Leavesden"/>
    <m/>
    <s v="Merlin 76"/>
    <s v="Between 4-11-1944 and 2-5-1945"/>
    <m/>
    <m/>
    <s v=""/>
    <m/>
    <x v="18"/>
  </r>
  <r>
    <s v="NT"/>
    <s v="609"/>
    <s v="NT609"/>
    <x v="34"/>
    <s v="Merlin 72/73 "/>
    <m/>
    <s v="Percival"/>
    <n v="3047"/>
    <n v="288"/>
    <s v="?"/>
    <x v="47"/>
    <s v="Leavesden"/>
    <m/>
    <s v="Merlin 76"/>
    <s v="Between 4-11-1944 and 2-5-1945"/>
    <m/>
    <m/>
    <s v=""/>
    <m/>
    <x v="18"/>
  </r>
  <r>
    <s v="NT"/>
    <s v="610"/>
    <s v="NT610"/>
    <x v="34"/>
    <s v="Merlin 72/73 "/>
    <m/>
    <s v="Percival"/>
    <n v="3047"/>
    <n v="289"/>
    <s v="?"/>
    <x v="47"/>
    <s v="Leavesden"/>
    <m/>
    <s v="Merlin 76"/>
    <s v="Between 4-11-1944 and 2-5-1945"/>
    <m/>
    <m/>
    <s v=""/>
    <m/>
    <x v="18"/>
  </r>
  <r>
    <s v="NT"/>
    <s v="611"/>
    <s v="NT611"/>
    <x v="34"/>
    <s v="Merlin 72/73 "/>
    <m/>
    <s v="Percival"/>
    <n v="3047"/>
    <n v="290"/>
    <s v="?"/>
    <x v="47"/>
    <s v="Leavesden"/>
    <m/>
    <s v="Merlin 76"/>
    <s v="Between 4-11-1944 and 2-5-1945"/>
    <m/>
    <m/>
    <s v=""/>
    <m/>
    <x v="18"/>
  </r>
  <r>
    <s v="NT"/>
    <s v="612"/>
    <s v="NT612"/>
    <x v="34"/>
    <s v="Merlin 72/73 "/>
    <m/>
    <s v="Percival"/>
    <n v="3047"/>
    <n v="291"/>
    <s v="?"/>
    <x v="47"/>
    <s v="Leavesden"/>
    <m/>
    <s v="Merlin 76"/>
    <s v="Between 4-11-1944 and 2-5-1945"/>
    <m/>
    <m/>
    <s v=""/>
    <m/>
    <x v="18"/>
  </r>
  <r>
    <s v="NT"/>
    <s v="613"/>
    <s v="NT613"/>
    <x v="34"/>
    <s v="Merlin 72/73 "/>
    <m/>
    <s v="Percival"/>
    <n v="3047"/>
    <n v="292"/>
    <s v="?"/>
    <x v="47"/>
    <s v="Leavesden"/>
    <m/>
    <s v="Merlin 76"/>
    <s v="Between 4-11-1944 and 2-5-1945"/>
    <m/>
    <m/>
    <s v=""/>
    <m/>
    <x v="18"/>
  </r>
  <r>
    <s v="NT"/>
    <s v="614"/>
    <s v="NT614"/>
    <x v="34"/>
    <s v="Merlin 72/73 "/>
    <m/>
    <s v="Percival"/>
    <n v="3047"/>
    <n v="293"/>
    <s v="?"/>
    <x v="47"/>
    <s v="Leavesden"/>
    <m/>
    <s v="Merlin 76"/>
    <s v="Between 4-11-1944 and 2-5-1945"/>
    <m/>
    <m/>
    <s v=""/>
    <m/>
    <x v="18"/>
  </r>
  <r>
    <s v="NT"/>
    <s v="615"/>
    <s v="NT615"/>
    <x v="34"/>
    <s v="Merlin 72/73 "/>
    <m/>
    <s v="Percival"/>
    <n v="3047"/>
    <n v="294"/>
    <s v="?"/>
    <x v="47"/>
    <s v="Leavesden"/>
    <m/>
    <s v="Merlin 76"/>
    <s v="Between 4-11-1944 and 2-5-1945"/>
    <m/>
    <m/>
    <s v=""/>
    <m/>
    <x v="18"/>
  </r>
  <r>
    <s v="NT"/>
    <s v="616"/>
    <s v="NT616"/>
    <x v="34"/>
    <s v="Merlin 72/73 "/>
    <m/>
    <s v="Percival"/>
    <n v="3047"/>
    <n v="295"/>
    <s v="?"/>
    <x v="47"/>
    <s v="Leavesden"/>
    <m/>
    <s v="Merlin 76"/>
    <s v="Between 4-11-1944 and 2-5-1945"/>
    <m/>
    <m/>
    <s v=""/>
    <m/>
    <x v="18"/>
  </r>
  <r>
    <s v="NT"/>
    <s v="617"/>
    <s v="NT617"/>
    <x v="34"/>
    <s v="Merlin 72/73 "/>
    <m/>
    <s v="Percival"/>
    <n v="3047"/>
    <n v="296"/>
    <s v="?"/>
    <x v="47"/>
    <s v="Leavesden"/>
    <m/>
    <s v="Merlin 76"/>
    <s v="Between 4-11-1944 and 2-5-1945"/>
    <m/>
    <m/>
    <s v=""/>
    <m/>
    <x v="18"/>
  </r>
  <r>
    <s v="NT"/>
    <s v="618"/>
    <s v="NT618"/>
    <x v="34"/>
    <s v="Merlin 72/73 "/>
    <m/>
    <s v="Percival"/>
    <n v="3047"/>
    <n v="297"/>
    <s v="?"/>
    <x v="47"/>
    <s v="Leavesden"/>
    <m/>
    <s v="Merlin 76"/>
    <s v="Between 4-11-1944 and 2-5-1945"/>
    <m/>
    <m/>
    <s v=""/>
    <m/>
    <x v="18"/>
  </r>
  <r>
    <s v="NT"/>
    <s v="619"/>
    <s v="NT619"/>
    <x v="34"/>
    <s v="Merlin 72/73 "/>
    <m/>
    <s v="Percival"/>
    <n v="3047"/>
    <n v="298"/>
    <s v="?"/>
    <x v="47"/>
    <s v="Leavesden"/>
    <m/>
    <s v="Merlin 76"/>
    <s v="Between 4-11-1944 and 2-5-1945"/>
    <m/>
    <m/>
    <s v=""/>
    <m/>
    <x v="18"/>
  </r>
  <r>
    <s v="NT"/>
    <s v="620"/>
    <s v="NT620"/>
    <x v="34"/>
    <s v="Merlin 72/73 "/>
    <m/>
    <s v="Percival"/>
    <n v="3047"/>
    <n v="299"/>
    <s v="?"/>
    <x v="47"/>
    <s v="Leavesden"/>
    <m/>
    <s v="Merlin 76"/>
    <s v="Between 4-11-1944 and 2-5-1945"/>
    <m/>
    <m/>
    <s v=""/>
    <m/>
    <x v="18"/>
  </r>
  <r>
    <s v="NT"/>
    <s v="621"/>
    <s v="NT621"/>
    <x v="34"/>
    <s v="Merlin 72/73 "/>
    <m/>
    <s v="Percival"/>
    <n v="3047"/>
    <n v="300"/>
    <s v="?"/>
    <x v="49"/>
    <s v="Leavesden"/>
    <m/>
    <s v="Merlin 76"/>
    <s v="Between 4-11-1944 and 2-5-1945"/>
    <m/>
    <m/>
    <s v=""/>
    <m/>
    <x v="18"/>
  </r>
  <r>
    <s v="PF"/>
    <s v="379"/>
    <s v="PF379"/>
    <x v="31"/>
    <s v="Merlin 72/73 "/>
    <m/>
    <s v="Percival"/>
    <n v="3047"/>
    <n v="1"/>
    <s v="?"/>
    <x v="37"/>
    <s v="Percival"/>
    <m/>
    <s v="Merlin 72/73"/>
    <s v="Between 15-5-1944 and 15-12-1945"/>
    <m/>
    <m/>
    <s v=""/>
    <m/>
    <x v="19"/>
  </r>
  <r>
    <s v="PF"/>
    <s v="380"/>
    <s v="PF380"/>
    <x v="31"/>
    <s v="Merlin 72/73 "/>
    <m/>
    <s v="Percival"/>
    <n v="3047"/>
    <n v="2"/>
    <s v="?"/>
    <x v="37"/>
    <s v="Percival"/>
    <m/>
    <s v="Merlin 72/73"/>
    <s v="Between 15-5-1944 and 15-12-1945"/>
    <m/>
    <m/>
    <s v=""/>
    <m/>
    <x v="19"/>
  </r>
  <r>
    <s v="PF"/>
    <s v="381"/>
    <s v="PF381"/>
    <x v="31"/>
    <s v="Merlin 72/73 "/>
    <m/>
    <s v="Percival"/>
    <n v="3047"/>
    <n v="3"/>
    <s v="?"/>
    <x v="37"/>
    <s v="Percival"/>
    <m/>
    <s v="Merlin 72/73"/>
    <s v="Between 15-5-1944 and 15-12-1945"/>
    <m/>
    <m/>
    <s v=""/>
    <m/>
    <x v="19"/>
  </r>
  <r>
    <s v="PF"/>
    <s v="382"/>
    <s v="PF382"/>
    <x v="31"/>
    <s v="Merlin 72/73 "/>
    <m/>
    <s v="Percival"/>
    <n v="3047"/>
    <n v="4"/>
    <s v="?"/>
    <x v="38"/>
    <s v="Percival"/>
    <m/>
    <s v="Merlin 72/73"/>
    <s v="Between 15-5-1944 and 15-12-1945"/>
    <m/>
    <m/>
    <s v=""/>
    <m/>
    <x v="19"/>
  </r>
  <r>
    <s v="PF"/>
    <s v="383"/>
    <s v="PF383"/>
    <x v="31"/>
    <s v="Merlin 72/73 "/>
    <m/>
    <s v="Percival"/>
    <n v="3047"/>
    <n v="5"/>
    <s v="?"/>
    <x v="38"/>
    <s v="Percival"/>
    <m/>
    <s v="Merlin 72/73"/>
    <s v="Between 15-5-1944 and 15-12-1945"/>
    <m/>
    <m/>
    <s v=""/>
    <m/>
    <x v="19"/>
  </r>
  <r>
    <s v="PF"/>
    <s v="384"/>
    <s v="PF384"/>
    <x v="31"/>
    <s v="Merlin 72/73 "/>
    <m/>
    <s v="Percival"/>
    <n v="3047"/>
    <n v="6"/>
    <s v="?"/>
    <x v="38"/>
    <s v="Percival"/>
    <m/>
    <s v="Merlin 72/73"/>
    <s v="Between 15-5-1944 and 15-12-1945"/>
    <m/>
    <m/>
    <s v=""/>
    <m/>
    <x v="19"/>
  </r>
  <r>
    <s v="PF"/>
    <s v="385"/>
    <s v="PF385"/>
    <x v="31"/>
    <s v="Merlin 72/73 "/>
    <m/>
    <s v="Percival"/>
    <n v="3047"/>
    <n v="7"/>
    <s v="?"/>
    <x v="39"/>
    <s v="Percival"/>
    <m/>
    <s v="Merlin 72/73"/>
    <s v="Between 15-5-1944 and 15-12-1945"/>
    <m/>
    <m/>
    <s v=""/>
    <m/>
    <x v="19"/>
  </r>
  <r>
    <s v="PF"/>
    <s v="386"/>
    <s v="PF386"/>
    <x v="31"/>
    <s v="Merlin 72/73 "/>
    <m/>
    <s v="Percival"/>
    <n v="3047"/>
    <n v="8"/>
    <s v="?"/>
    <x v="39"/>
    <s v="Percival"/>
    <m/>
    <s v="Merlin 72/73"/>
    <s v="Between 15-5-1944 and 15-12-1945"/>
    <m/>
    <m/>
    <s v=""/>
    <m/>
    <x v="19"/>
  </r>
  <r>
    <s v="PF"/>
    <s v="387"/>
    <s v="PF387"/>
    <x v="31"/>
    <s v="Merlin 72/73 "/>
    <m/>
    <s v="Percival"/>
    <n v="3047"/>
    <n v="9"/>
    <s v="?"/>
    <x v="39"/>
    <s v="Percival"/>
    <m/>
    <s v="Merlin 72/73"/>
    <s v="Between 15-5-1944 and 15-12-1945"/>
    <m/>
    <m/>
    <s v=""/>
    <m/>
    <x v="19"/>
  </r>
  <r>
    <s v="PF"/>
    <s v="388"/>
    <s v="PF388"/>
    <x v="31"/>
    <s v="Merlin 72/73 "/>
    <m/>
    <s v="Percival"/>
    <n v="3047"/>
    <n v="10"/>
    <s v="?"/>
    <x v="39"/>
    <s v="Percival"/>
    <m/>
    <s v="Merlin 72/73"/>
    <s v="Between 15-5-1944 and 15-12-1945"/>
    <m/>
    <m/>
    <s v=""/>
    <m/>
    <x v="19"/>
  </r>
  <r>
    <s v="PF"/>
    <s v="389"/>
    <s v="PF389"/>
    <x v="31"/>
    <s v="Merlin 72/73 "/>
    <m/>
    <s v="Percival"/>
    <n v="3047"/>
    <n v="11"/>
    <s v="?"/>
    <x v="40"/>
    <s v="Percival"/>
    <m/>
    <s v="Merlin 72/73"/>
    <s v="Between 15-5-1944 and 15-12-1945"/>
    <m/>
    <m/>
    <s v=""/>
    <m/>
    <x v="19"/>
  </r>
  <r>
    <s v="PF"/>
    <s v="390"/>
    <s v="PF390"/>
    <x v="31"/>
    <s v="Merlin 72/73 "/>
    <m/>
    <s v="Percival"/>
    <n v="3047"/>
    <n v="12"/>
    <s v="?"/>
    <x v="40"/>
    <s v="Percival"/>
    <m/>
    <s v="Merlin 72/73"/>
    <s v="Between 15-5-1944 and 15-12-1945"/>
    <m/>
    <m/>
    <s v=""/>
    <m/>
    <x v="19"/>
  </r>
  <r>
    <s v="PF"/>
    <s v="391"/>
    <s v="PF391"/>
    <x v="31"/>
    <s v="Merlin 72/73 "/>
    <m/>
    <s v="Percival"/>
    <n v="3047"/>
    <n v="13"/>
    <s v="?"/>
    <x v="40"/>
    <s v="Percival"/>
    <m/>
    <s v="Merlin 72/73"/>
    <s v="Between 15-5-1944 and 15-12-1945"/>
    <m/>
    <m/>
    <s v=""/>
    <m/>
    <x v="19"/>
  </r>
  <r>
    <s v="PF"/>
    <s v="392"/>
    <s v="PF392"/>
    <x v="31"/>
    <s v="Merlin 72/73 "/>
    <m/>
    <s v="Percival"/>
    <n v="3047"/>
    <n v="14"/>
    <s v="?"/>
    <x v="40"/>
    <s v="Percival"/>
    <m/>
    <s v="Merlin 72/73"/>
    <s v="Between 15-5-1944 and 15-12-1945"/>
    <m/>
    <m/>
    <s v=""/>
    <m/>
    <x v="19"/>
  </r>
  <r>
    <s v="PF"/>
    <s v="393"/>
    <s v="PF393"/>
    <x v="31"/>
    <s v="Merlin 72/73 "/>
    <m/>
    <s v="Percival"/>
    <n v="3047"/>
    <n v="15"/>
    <s v="?"/>
    <x v="40"/>
    <s v="Percival"/>
    <m/>
    <s v="Merlin 72/73"/>
    <s v="Between 15-5-1944 and 15-12-1945"/>
    <m/>
    <m/>
    <s v=""/>
    <m/>
    <x v="19"/>
  </r>
  <r>
    <s v="PF"/>
    <s v="394"/>
    <s v="PF394"/>
    <x v="31"/>
    <s v="Merlin 72/73 "/>
    <m/>
    <s v="Percival"/>
    <n v="3047"/>
    <n v="16"/>
    <s v="?"/>
    <x v="41"/>
    <s v="Percival"/>
    <m/>
    <s v="Merlin 72/73"/>
    <s v="Between 15-5-1944 and 15-12-1945"/>
    <m/>
    <m/>
    <s v=""/>
    <m/>
    <x v="19"/>
  </r>
  <r>
    <s v="PF"/>
    <s v="395"/>
    <s v="PF395"/>
    <x v="31"/>
    <s v="Merlin 72/73 "/>
    <m/>
    <s v="Percival"/>
    <n v="3047"/>
    <n v="17"/>
    <s v="?"/>
    <x v="41"/>
    <s v="Percival"/>
    <m/>
    <s v="Merlin 72/73"/>
    <s v="Between 15-5-1944 and 15-12-1945"/>
    <m/>
    <m/>
    <s v=""/>
    <m/>
    <x v="19"/>
  </r>
  <r>
    <s v="PF"/>
    <s v="396"/>
    <s v="PF396"/>
    <x v="31"/>
    <s v="Merlin 72/73 "/>
    <m/>
    <s v="Percival"/>
    <n v="3047"/>
    <n v="18"/>
    <s v="?"/>
    <x v="41"/>
    <s v="Percival"/>
    <m/>
    <s v="Merlin 72/73"/>
    <s v="Between 15-5-1944 and 15-12-1945"/>
    <m/>
    <m/>
    <s v=""/>
    <m/>
    <x v="19"/>
  </r>
  <r>
    <s v="PF"/>
    <s v="397"/>
    <s v="PF397"/>
    <x v="31"/>
    <s v="Merlin 72/73 "/>
    <m/>
    <s v="Percival"/>
    <n v="3047"/>
    <n v="19"/>
    <s v="?"/>
    <x v="41"/>
    <s v="Percival"/>
    <m/>
    <s v="Merlin 72/73"/>
    <s v="Between 15-5-1944 and 15-12-1945"/>
    <m/>
    <m/>
    <s v=""/>
    <m/>
    <x v="19"/>
  </r>
  <r>
    <s v="PF"/>
    <s v="398"/>
    <s v="PF398"/>
    <x v="31"/>
    <s v="Merlin 72/73 "/>
    <m/>
    <s v="Percival"/>
    <n v="3047"/>
    <n v="20"/>
    <s v="?"/>
    <x v="41"/>
    <s v="Percival"/>
    <m/>
    <s v="Merlin 72/73"/>
    <s v="Between 15-5-1944 and 15-12-1945"/>
    <m/>
    <m/>
    <s v=""/>
    <m/>
    <x v="19"/>
  </r>
  <r>
    <s v="PF"/>
    <s v="399"/>
    <s v="PF399"/>
    <x v="31"/>
    <s v="Merlin 72/73 "/>
    <m/>
    <s v="Percival"/>
    <n v="3047"/>
    <n v="21"/>
    <s v="?"/>
    <x v="41"/>
    <s v="Percival"/>
    <m/>
    <s v="Merlin 72/73"/>
    <s v="Between 15-5-1944 and 15-12-1945"/>
    <m/>
    <m/>
    <s v=""/>
    <m/>
    <x v="19"/>
  </r>
  <r>
    <s v="PF"/>
    <s v="400"/>
    <s v="PF400"/>
    <x v="31"/>
    <s v="Merlin 72/73 "/>
    <m/>
    <s v="Percival"/>
    <n v="3047"/>
    <n v="22"/>
    <s v="?"/>
    <x v="42"/>
    <s v="Percival"/>
    <m/>
    <s v="Merlin 72/73"/>
    <s v="Between 15-5-1944 and 15-12-1945"/>
    <m/>
    <m/>
    <s v=""/>
    <m/>
    <x v="19"/>
  </r>
  <r>
    <s v="PF"/>
    <s v="401"/>
    <s v="PF401"/>
    <x v="31"/>
    <s v="Merlin 72/73 "/>
    <m/>
    <s v="Percival"/>
    <n v="3047"/>
    <n v="23"/>
    <s v="?"/>
    <x v="42"/>
    <s v="Percival"/>
    <m/>
    <s v="Merlin 72/73"/>
    <s v="Between 15-5-1944 and 15-12-1945"/>
    <m/>
    <m/>
    <s v=""/>
    <m/>
    <x v="19"/>
  </r>
  <r>
    <s v="PF"/>
    <s v="402"/>
    <s v="PF402"/>
    <x v="31"/>
    <s v="Merlin 72/73 "/>
    <m/>
    <s v="Percival"/>
    <n v="3047"/>
    <n v="24"/>
    <s v="?"/>
    <x v="42"/>
    <s v="Percival"/>
    <m/>
    <s v="Merlin 72/73"/>
    <s v="Between 15-5-1944 and 15-12-1945"/>
    <m/>
    <m/>
    <s v=""/>
    <m/>
    <x v="19"/>
  </r>
  <r>
    <s v="PF"/>
    <s v="403"/>
    <s v="PF403"/>
    <x v="31"/>
    <s v="Merlin 72/73 "/>
    <m/>
    <s v="Percival"/>
    <n v="3047"/>
    <n v="25"/>
    <s v="?"/>
    <x v="42"/>
    <s v="Percival"/>
    <m/>
    <s v="Merlin 72/73"/>
    <s v="Between 15-5-1944 and 15-12-1945"/>
    <m/>
    <m/>
    <s v=""/>
    <m/>
    <x v="19"/>
  </r>
  <r>
    <s v="PF"/>
    <s v="404"/>
    <s v="PF404"/>
    <x v="31"/>
    <s v="Merlin 72/73 "/>
    <m/>
    <s v="Percival"/>
    <n v="3047"/>
    <n v="26"/>
    <s v="?"/>
    <x v="42"/>
    <s v="Percival"/>
    <m/>
    <s v="Merlin 72/73"/>
    <s v="Between 15-5-1944 and 15-12-1945"/>
    <m/>
    <m/>
    <s v=""/>
    <m/>
    <x v="19"/>
  </r>
  <r>
    <s v="PF"/>
    <s v="405"/>
    <s v="PF405"/>
    <x v="31"/>
    <s v="Merlin 72/73 "/>
    <m/>
    <s v="Percival"/>
    <n v="3047"/>
    <n v="27"/>
    <s v="?"/>
    <x v="42"/>
    <s v="Percival"/>
    <m/>
    <s v="Merlin 72/73"/>
    <s v="Between 15-5-1944 and 15-12-1945"/>
    <m/>
    <m/>
    <s v=""/>
    <m/>
    <x v="19"/>
  </r>
  <r>
    <s v="PF"/>
    <s v="406"/>
    <s v="PF406"/>
    <x v="31"/>
    <s v="Merlin 72/73 "/>
    <m/>
    <s v="Percival"/>
    <n v="3047"/>
    <n v="28"/>
    <s v="?"/>
    <x v="42"/>
    <s v="Percival"/>
    <m/>
    <s v="Merlin 72/73"/>
    <s v="Between 15-5-1944 and 15-12-1945"/>
    <m/>
    <m/>
    <s v=""/>
    <m/>
    <x v="19"/>
  </r>
  <r>
    <s v="PF"/>
    <s v="407"/>
    <s v="PF407"/>
    <x v="31"/>
    <s v="Merlin 72/73 "/>
    <m/>
    <s v="Percival"/>
    <n v="3047"/>
    <n v="29"/>
    <s v="?"/>
    <x v="42"/>
    <s v="Percival"/>
    <m/>
    <s v="Merlin 72/73"/>
    <s v="Between 15-5-1944 and 15-12-1945"/>
    <m/>
    <m/>
    <s v=""/>
    <m/>
    <x v="19"/>
  </r>
  <r>
    <s v="PF"/>
    <s v="408"/>
    <s v="PF408"/>
    <x v="31"/>
    <s v="Merlin 72/73 "/>
    <m/>
    <s v="Percival"/>
    <n v="3047"/>
    <n v="30"/>
    <s v="?"/>
    <x v="42"/>
    <s v="Percival"/>
    <m/>
    <s v="Merlin 72/73"/>
    <s v="Between 15-5-1944 and 15-12-1945"/>
    <m/>
    <m/>
    <s v=""/>
    <m/>
    <x v="19"/>
  </r>
  <r>
    <s v="PF"/>
    <s v="409"/>
    <s v="PF409"/>
    <x v="31"/>
    <s v="Merlin 72/73 "/>
    <m/>
    <s v="Percival"/>
    <n v="3047"/>
    <n v="31"/>
    <s v="?"/>
    <x v="42"/>
    <s v="Percival"/>
    <m/>
    <s v="Merlin 72/73"/>
    <s v="Between 15-5-1944 and 15-12-1945"/>
    <m/>
    <m/>
    <s v=""/>
    <m/>
    <x v="19"/>
  </r>
  <r>
    <s v="PF"/>
    <s v="410"/>
    <s v="PF410"/>
    <x v="31"/>
    <s v="Merlin 72/73 "/>
    <m/>
    <s v="Percival"/>
    <n v="3047"/>
    <n v="32"/>
    <s v="?"/>
    <x v="43"/>
    <s v="Percival"/>
    <m/>
    <s v="Merlin 72/73"/>
    <s v="Between 15-5-1944 and 15-12-1945"/>
    <m/>
    <m/>
    <s v=""/>
    <m/>
    <x v="19"/>
  </r>
  <r>
    <s v="PF"/>
    <s v="411"/>
    <s v="PF411"/>
    <x v="31"/>
    <s v="Merlin 72/73 "/>
    <m/>
    <s v="Percival"/>
    <n v="3047"/>
    <n v="33"/>
    <s v="?"/>
    <x v="43"/>
    <s v="Percival"/>
    <m/>
    <s v="Merlin 72/73"/>
    <s v="Between 15-5-1944 and 15-12-1945"/>
    <m/>
    <m/>
    <s v=""/>
    <m/>
    <x v="19"/>
  </r>
  <r>
    <s v="PF"/>
    <s v="412"/>
    <s v="PF412"/>
    <x v="31"/>
    <s v="Merlin 72/73 "/>
    <m/>
    <s v="Percival"/>
    <n v="3047"/>
    <n v="34"/>
    <s v="?"/>
    <x v="43"/>
    <s v="Percival"/>
    <m/>
    <s v="Merlin 72/73"/>
    <s v="Between 15-5-1944 and 15-12-1945"/>
    <m/>
    <m/>
    <s v=""/>
    <m/>
    <x v="19"/>
  </r>
  <r>
    <s v="PF"/>
    <s v="413"/>
    <s v="PF413"/>
    <x v="31"/>
    <s v="Merlin 72/73 "/>
    <m/>
    <s v="Percival"/>
    <n v="3047"/>
    <n v="35"/>
    <s v="?"/>
    <x v="43"/>
    <s v="Percival"/>
    <m/>
    <s v="Merlin 72/73"/>
    <s v="Between 15-5-1944 and 15-12-1945"/>
    <m/>
    <m/>
    <s v=""/>
    <m/>
    <x v="19"/>
  </r>
  <r>
    <s v="PF"/>
    <s v="414"/>
    <s v="PF414"/>
    <x v="31"/>
    <s v="Merlin 72/73 "/>
    <m/>
    <s v="Percival"/>
    <n v="3047"/>
    <n v="36"/>
    <s v="?"/>
    <x v="43"/>
    <s v="Percival"/>
    <m/>
    <s v="Merlin 72/73"/>
    <s v="Between 15-5-1944 and 15-12-1945"/>
    <m/>
    <m/>
    <s v=""/>
    <m/>
    <x v="19"/>
  </r>
  <r>
    <s v="PF"/>
    <s v="415"/>
    <s v="PF415"/>
    <x v="31"/>
    <s v="Merlin 72/73 "/>
    <m/>
    <s v="Percival"/>
    <n v="3047"/>
    <n v="37"/>
    <s v="?"/>
    <x v="43"/>
    <s v="Percival"/>
    <m/>
    <s v="Merlin 72/73"/>
    <s v="Between 15-5-1944 and 15-12-1945"/>
    <m/>
    <m/>
    <s v=""/>
    <m/>
    <x v="19"/>
  </r>
  <r>
    <s v="PF"/>
    <s v="428"/>
    <s v="PF428"/>
    <x v="31"/>
    <s v="Merlin 72/73 "/>
    <m/>
    <s v="Percival"/>
    <n v="3047"/>
    <n v="38"/>
    <s v="?"/>
    <x v="43"/>
    <s v="Percival"/>
    <m/>
    <s v="Merlin 72/73"/>
    <s v="Between 15-5-1944 and 15-12-1945"/>
    <m/>
    <m/>
    <s v=""/>
    <m/>
    <x v="19"/>
  </r>
  <r>
    <s v="PF"/>
    <s v="429"/>
    <s v="PF429"/>
    <x v="31"/>
    <s v="Merlin 72/73 "/>
    <m/>
    <s v="Percival"/>
    <n v="3047"/>
    <n v="39"/>
    <s v="?"/>
    <x v="43"/>
    <s v="Percival"/>
    <m/>
    <s v="Merlin 72/73"/>
    <s v="Between 15-5-1944 and 15-12-1945"/>
    <m/>
    <m/>
    <s v=""/>
    <m/>
    <x v="19"/>
  </r>
  <r>
    <s v="PF"/>
    <s v="430"/>
    <s v="PF430"/>
    <x v="31"/>
    <s v="Merlin 72/73 "/>
    <m/>
    <s v="Percival"/>
    <n v="3047"/>
    <n v="40"/>
    <s v="?"/>
    <x v="43"/>
    <s v="Percival"/>
    <m/>
    <s v="Merlin 72/73"/>
    <s v="Between 15-5-1944 and 15-12-1945"/>
    <m/>
    <m/>
    <s v=""/>
    <m/>
    <x v="19"/>
  </r>
  <r>
    <s v="PF"/>
    <s v="431"/>
    <s v="PF431"/>
    <x v="31"/>
    <s v="Merlin 72/73 "/>
    <m/>
    <s v="Percival"/>
    <n v="3047"/>
    <n v="41"/>
    <s v="?"/>
    <x v="43"/>
    <s v="Percival"/>
    <m/>
    <s v="Merlin 72/73"/>
    <s v="Between 15-5-1944 and 15-12-1945"/>
    <m/>
    <m/>
    <s v=""/>
    <m/>
    <x v="19"/>
  </r>
  <r>
    <s v="PF"/>
    <s v="432"/>
    <s v="PF432"/>
    <x v="31"/>
    <s v="Merlin 72/73 "/>
    <m/>
    <s v="Percival"/>
    <n v="3047"/>
    <n v="42"/>
    <s v="?"/>
    <x v="43"/>
    <s v="Percival"/>
    <m/>
    <s v="Merlin 72/73"/>
    <s v="Between 15-5-1944 and 15-12-1945"/>
    <m/>
    <m/>
    <s v=""/>
    <m/>
    <x v="19"/>
  </r>
  <r>
    <s v="PF"/>
    <s v="433"/>
    <s v="PF433"/>
    <x v="31"/>
    <s v="Merlin 72/73 "/>
    <m/>
    <s v="Percival"/>
    <n v="3047"/>
    <n v="43"/>
    <s v="?"/>
    <x v="43"/>
    <s v="Percival"/>
    <m/>
    <s v="Merlin 72/73"/>
    <s v="Between 15-5-1944 and 15-12-1945"/>
    <m/>
    <m/>
    <s v=""/>
    <m/>
    <x v="19"/>
  </r>
  <r>
    <s v="PF"/>
    <s v="434"/>
    <s v="PF434"/>
    <x v="31"/>
    <s v="Merlin 72/73 "/>
    <m/>
    <s v="Percival"/>
    <n v="3047"/>
    <n v="44"/>
    <s v="?"/>
    <x v="44"/>
    <s v="Percival"/>
    <m/>
    <s v="Merlin 72/73"/>
    <s v="Between 15-5-1944 and 15-12-1945"/>
    <m/>
    <m/>
    <s v=""/>
    <m/>
    <x v="19"/>
  </r>
  <r>
    <s v="PF"/>
    <s v="435"/>
    <s v="PF435"/>
    <x v="31"/>
    <s v="Merlin 72/73 "/>
    <m/>
    <s v="Percival"/>
    <n v="3047"/>
    <n v="45"/>
    <s v="?"/>
    <x v="44"/>
    <s v="Percival"/>
    <m/>
    <s v="Merlin 72/73"/>
    <s v="Between 15-5-1944 and 15-12-1945"/>
    <m/>
    <m/>
    <s v=""/>
    <m/>
    <x v="19"/>
  </r>
  <r>
    <s v="PF"/>
    <s v="436"/>
    <s v="PF436"/>
    <x v="31"/>
    <s v="Merlin 72/73 "/>
    <m/>
    <s v="Percival"/>
    <n v="3047"/>
    <n v="46"/>
    <s v="?"/>
    <x v="44"/>
    <s v="Percival"/>
    <m/>
    <s v="Merlin 72/73"/>
    <s v="Between 15-5-1944 and 15-12-1945"/>
    <m/>
    <m/>
    <s v=""/>
    <m/>
    <x v="19"/>
  </r>
  <r>
    <s v="PF"/>
    <s v="437"/>
    <s v="PF437"/>
    <x v="31"/>
    <s v="Merlin 72/73 "/>
    <m/>
    <s v="Percival"/>
    <n v="3047"/>
    <n v="47"/>
    <s v="?"/>
    <x v="44"/>
    <s v="Percival"/>
    <m/>
    <s v="Merlin 72/73"/>
    <s v="Between 15-5-1944 and 15-12-1945"/>
    <m/>
    <m/>
    <s v=""/>
    <m/>
    <x v="19"/>
  </r>
  <r>
    <s v="PF"/>
    <s v="438"/>
    <s v="PF438"/>
    <x v="31"/>
    <s v="Merlin 72/73 "/>
    <m/>
    <s v="Percival"/>
    <n v="3047"/>
    <n v="48"/>
    <s v="?"/>
    <x v="44"/>
    <s v="Percival"/>
    <m/>
    <s v="Merlin 72/73"/>
    <s v="Between 15-5-1944 and 15-12-1945"/>
    <m/>
    <m/>
    <s v=""/>
    <m/>
    <x v="19"/>
  </r>
  <r>
    <s v="PF"/>
    <s v="439"/>
    <s v="PF439"/>
    <x v="31"/>
    <s v="Merlin 72/73 "/>
    <m/>
    <s v="Percival"/>
    <n v="3047"/>
    <n v="49"/>
    <s v="?"/>
    <x v="44"/>
    <s v="Percival"/>
    <m/>
    <s v="Merlin 72/73"/>
    <s v="Between 15-5-1944 and 15-12-1945"/>
    <m/>
    <m/>
    <s v="TT.39"/>
    <m/>
    <x v="19"/>
  </r>
  <r>
    <s v="PF"/>
    <s v="440"/>
    <s v="PF440"/>
    <x v="31"/>
    <s v="Merlin 72/73 "/>
    <m/>
    <s v="Percival"/>
    <n v="3047"/>
    <n v="50"/>
    <s v="?"/>
    <x v="44"/>
    <s v="Percival"/>
    <m/>
    <s v="Merlin 72/73"/>
    <s v="Between 15-5-1944 and 15-12-1945"/>
    <m/>
    <m/>
    <s v=""/>
    <m/>
    <x v="19"/>
  </r>
  <r>
    <s v="PF"/>
    <s v="441"/>
    <s v="PF441"/>
    <x v="31"/>
    <s v="Merlin 72/73 "/>
    <m/>
    <s v="Percival"/>
    <n v="3047"/>
    <n v="51"/>
    <s v="?"/>
    <x v="48"/>
    <s v="Percival"/>
    <m/>
    <s v="Merlin 72/73"/>
    <s v="Between 15-5-1944 and 15-12-1945"/>
    <m/>
    <m/>
    <s v=""/>
    <m/>
    <x v="19"/>
  </r>
  <r>
    <s v="PF"/>
    <s v="442"/>
    <s v="PF442"/>
    <x v="31"/>
    <s v="Merlin 72/73 "/>
    <m/>
    <s v="Percival"/>
    <n v="3047"/>
    <n v="52"/>
    <s v="?"/>
    <x v="48"/>
    <s v="Percival"/>
    <m/>
    <s v="Merlin 72/73"/>
    <s v="Between 15-5-1944 and 15-12-1945"/>
    <m/>
    <m/>
    <s v=""/>
    <m/>
    <x v="19"/>
  </r>
  <r>
    <s v="PF"/>
    <s v="443"/>
    <s v="PF443"/>
    <x v="31"/>
    <s v="Merlin 72/73 "/>
    <m/>
    <s v="Percival"/>
    <n v="3047"/>
    <n v="53"/>
    <s v="?"/>
    <x v="48"/>
    <s v="Percival"/>
    <m/>
    <s v="Merlin 72/73"/>
    <s v="Between 15-5-1944 and 15-12-1945"/>
    <m/>
    <m/>
    <s v=""/>
    <m/>
    <x v="19"/>
  </r>
  <r>
    <s v="PF"/>
    <s v="444"/>
    <s v="PF444"/>
    <x v="31"/>
    <s v="Merlin 72/73 "/>
    <m/>
    <s v="Percival"/>
    <n v="3047"/>
    <n v="54"/>
    <s v="?"/>
    <x v="48"/>
    <s v="Percival"/>
    <m/>
    <s v="Merlin 72/73"/>
    <s v="Between 15-5-1944 and 15-12-1945"/>
    <m/>
    <m/>
    <s v=""/>
    <m/>
    <x v="19"/>
  </r>
  <r>
    <s v="PF"/>
    <s v="445"/>
    <s v="PF445"/>
    <x v="31"/>
    <s v="Merlin 72/73 "/>
    <m/>
    <s v="Percival"/>
    <n v="3047"/>
    <n v="55"/>
    <s v="?"/>
    <x v="48"/>
    <s v="Percival"/>
    <m/>
    <s v="Merlin 72/73"/>
    <s v="Between 15-5-1944 and 15-12-1945"/>
    <m/>
    <m/>
    <s v="TT.39"/>
    <m/>
    <x v="19"/>
  </r>
  <r>
    <s v="PF"/>
    <s v="446"/>
    <s v="PF446"/>
    <x v="31"/>
    <s v="Merlin 72/73 "/>
    <m/>
    <s v="Percival"/>
    <n v="3047"/>
    <n v="56"/>
    <s v="?"/>
    <x v="48"/>
    <s v="Percival"/>
    <m/>
    <s v="Merlin 72/73"/>
    <s v="Between 15-5-1944 and 15-12-1945"/>
    <m/>
    <m/>
    <s v=""/>
    <m/>
    <x v="19"/>
  </r>
  <r>
    <s v="PF"/>
    <s v="447"/>
    <s v="PF447"/>
    <x v="31"/>
    <s v="Merlin 72/73 "/>
    <m/>
    <s v="Percival"/>
    <n v="3047"/>
    <n v="57"/>
    <s v="?"/>
    <x v="48"/>
    <s v="Percival"/>
    <m/>
    <s v="Merlin 72/73"/>
    <s v="Between 15-5-1944 and 15-12-1945"/>
    <m/>
    <m/>
    <s v=""/>
    <m/>
    <x v="19"/>
  </r>
  <r>
    <s v="PF"/>
    <s v="448"/>
    <s v="PF448"/>
    <x v="31"/>
    <s v="Merlin 72/73 "/>
    <m/>
    <s v="Percival"/>
    <n v="3047"/>
    <n v="58"/>
    <s v="?"/>
    <x v="48"/>
    <s v="Percival"/>
    <m/>
    <s v="Merlin 72/73"/>
    <s v="Between 15-5-1944 and 15-12-1945"/>
    <m/>
    <m/>
    <s v=""/>
    <m/>
    <x v="19"/>
  </r>
  <r>
    <s v="PF"/>
    <s v="449"/>
    <s v="PF449"/>
    <x v="31"/>
    <s v="Merlin 72/73 "/>
    <m/>
    <s v="Percival"/>
    <n v="3047"/>
    <n v="59"/>
    <s v="?"/>
    <x v="48"/>
    <s v="Percival"/>
    <m/>
    <s v="Merlin 72/73"/>
    <s v="Between 15-5-1944 and 15-12-1945"/>
    <m/>
    <m/>
    <s v="TT.39"/>
    <m/>
    <x v="19"/>
  </r>
  <r>
    <s v="PF"/>
    <s v="450"/>
    <s v="PF450"/>
    <x v="31"/>
    <s v="Merlin 72/73 "/>
    <m/>
    <s v="Percival"/>
    <n v="3047"/>
    <n v="60"/>
    <s v="?"/>
    <x v="48"/>
    <s v="Percival"/>
    <m/>
    <s v="Merlin 72/73"/>
    <s v="Between 15-5-1944 and 15-12-1945"/>
    <m/>
    <m/>
    <s v=""/>
    <m/>
    <x v="19"/>
  </r>
  <r>
    <s v="PF"/>
    <s v="451"/>
    <s v="PF451"/>
    <x v="31"/>
    <s v="Merlin 72/73 "/>
    <m/>
    <s v="Percival"/>
    <n v="3047"/>
    <n v="61"/>
    <s v="?"/>
    <x v="45"/>
    <s v="Percival"/>
    <m/>
    <s v="Merlin 72/73"/>
    <s v="Between 15-5-1944 and 15-12-1945"/>
    <m/>
    <m/>
    <s v=""/>
    <m/>
    <x v="19"/>
  </r>
  <r>
    <s v="PF"/>
    <s v="452"/>
    <s v="PF452"/>
    <x v="31"/>
    <s v="Merlin 72/73 "/>
    <m/>
    <s v="Percival"/>
    <n v="3047"/>
    <n v="62"/>
    <s v="?"/>
    <x v="45"/>
    <s v="Percival"/>
    <m/>
    <s v="Merlin 72/73"/>
    <s v="Between 15-5-1944 and 15-12-1945"/>
    <m/>
    <m/>
    <s v="TT.39"/>
    <m/>
    <x v="19"/>
  </r>
  <r>
    <s v="PF"/>
    <s v="453"/>
    <s v="PF453"/>
    <x v="31"/>
    <s v="Merlin 72/73 "/>
    <m/>
    <s v="Percival"/>
    <n v="3047"/>
    <n v="63"/>
    <s v="?"/>
    <x v="45"/>
    <s v="Percival"/>
    <m/>
    <s v="Merlin 72/73"/>
    <s v="Between 15-5-1944 and 15-12-1945"/>
    <m/>
    <m/>
    <s v=""/>
    <m/>
    <x v="19"/>
  </r>
  <r>
    <s v="PF"/>
    <s v="454"/>
    <s v="PF454"/>
    <x v="31"/>
    <s v="Merlin 72/73 "/>
    <m/>
    <s v="Percival"/>
    <n v="3047"/>
    <n v="64"/>
    <s v="?"/>
    <x v="45"/>
    <s v="Percival"/>
    <m/>
    <s v="Merlin 72/73"/>
    <s v="Between 15-5-1944 and 15-12-1945"/>
    <m/>
    <m/>
    <s v=""/>
    <m/>
    <x v="19"/>
  </r>
  <r>
    <s v="PF"/>
    <s v="455"/>
    <s v="PF455"/>
    <x v="31"/>
    <s v="Merlin 72/73 "/>
    <m/>
    <s v="Percival"/>
    <n v="3047"/>
    <n v="65"/>
    <s v="?"/>
    <x v="45"/>
    <s v="Percival"/>
    <m/>
    <s v="Merlin 72/73"/>
    <s v="Between 15-5-1944 and 15-12-1945"/>
    <m/>
    <m/>
    <s v=""/>
    <m/>
    <x v="19"/>
  </r>
  <r>
    <s v="PF"/>
    <s v="456"/>
    <s v="PF456"/>
    <x v="31"/>
    <s v="Merlin 72/73 "/>
    <m/>
    <s v="Percival"/>
    <n v="3047"/>
    <n v="66"/>
    <s v="?"/>
    <x v="45"/>
    <s v="Percival"/>
    <m/>
    <s v="Merlin 72/73"/>
    <s v="Between 15-5-1944 and 15-12-1945"/>
    <m/>
    <m/>
    <s v=""/>
    <m/>
    <x v="19"/>
  </r>
  <r>
    <s v="PF"/>
    <s v="457"/>
    <s v="PF457"/>
    <x v="31"/>
    <s v="Merlin 72/73 "/>
    <m/>
    <s v="Percival"/>
    <n v="3047"/>
    <n v="67"/>
    <s v="?"/>
    <x v="45"/>
    <s v="Percival"/>
    <m/>
    <s v="Merlin 72/73"/>
    <s v="Between 15-5-1944 and 15-12-1945"/>
    <m/>
    <m/>
    <s v=""/>
    <m/>
    <x v="19"/>
  </r>
  <r>
    <s v="PF"/>
    <s v="458"/>
    <s v="PF458"/>
    <x v="31"/>
    <s v="Merlin 72/73 "/>
    <m/>
    <s v="Percival"/>
    <n v="3047"/>
    <n v="68"/>
    <s v="?"/>
    <x v="45"/>
    <s v="Percival"/>
    <m/>
    <s v="Merlin 72/73"/>
    <s v="Between 15-5-1944 and 15-12-1945"/>
    <m/>
    <m/>
    <s v=""/>
    <m/>
    <x v="19"/>
  </r>
  <r>
    <s v="PF"/>
    <s v="459"/>
    <s v="PF459"/>
    <x v="31"/>
    <s v="Merlin 72/73 "/>
    <m/>
    <s v="Percival"/>
    <n v="3047"/>
    <n v="69"/>
    <s v="?"/>
    <x v="45"/>
    <s v="Percival"/>
    <m/>
    <s v="Merlin 72/73"/>
    <s v="Between 15-5-1944 and 15-12-1945"/>
    <m/>
    <m/>
    <s v=""/>
    <m/>
    <x v="19"/>
  </r>
  <r>
    <s v="PF"/>
    <s v="460"/>
    <s v="PF460"/>
    <x v="31"/>
    <s v="Merlin 72/73 "/>
    <m/>
    <s v="Percival"/>
    <n v="3047"/>
    <n v="70"/>
    <s v="?"/>
    <x v="45"/>
    <s v="Percival"/>
    <m/>
    <s v="Merlin 72/73"/>
    <s v="Between 15-5-1944 and 15-12-1945"/>
    <m/>
    <m/>
    <s v=""/>
    <m/>
    <x v="19"/>
  </r>
  <r>
    <s v="PF"/>
    <s v="461"/>
    <s v="PF461"/>
    <x v="31"/>
    <s v="Merlin 72/73 "/>
    <m/>
    <s v="Percival"/>
    <n v="3047"/>
    <n v="71"/>
    <s v="?"/>
    <x v="45"/>
    <s v="Percival"/>
    <m/>
    <s v="Merlin 72/73"/>
    <s v="Between 15-5-1944 and 15-12-1945"/>
    <m/>
    <m/>
    <s v=""/>
    <m/>
    <x v="19"/>
  </r>
  <r>
    <s v="PF"/>
    <s v="462"/>
    <s v="PF462"/>
    <x v="31"/>
    <s v="Merlin 72/73 "/>
    <m/>
    <s v="Percival"/>
    <n v="3047"/>
    <n v="72"/>
    <s v="?"/>
    <x v="45"/>
    <s v="Percival"/>
    <m/>
    <s v="Merlin 72/73"/>
    <s v="Between 15-5-1944 and 15-12-1945"/>
    <m/>
    <m/>
    <s v=""/>
    <m/>
    <x v="19"/>
  </r>
  <r>
    <s v="PF"/>
    <s v="463"/>
    <s v="PF463"/>
    <x v="31"/>
    <s v="Merlin 72/73 "/>
    <m/>
    <s v="Percival"/>
    <n v="3047"/>
    <n v="73"/>
    <s v="?"/>
    <x v="45"/>
    <s v="Percival"/>
    <m/>
    <s v="Merlin 72/73"/>
    <s v="Between 15-5-1944 and 15-12-1945"/>
    <m/>
    <m/>
    <s v=""/>
    <m/>
    <x v="19"/>
  </r>
  <r>
    <s v="PF"/>
    <s v="464"/>
    <s v="PF464"/>
    <x v="31"/>
    <s v="Merlin 72/73 "/>
    <m/>
    <s v="Percival"/>
    <n v="3047"/>
    <n v="74"/>
    <s v="?"/>
    <x v="45"/>
    <s v="Percival"/>
    <m/>
    <s v="Merlin 72/73"/>
    <s v="Between 15-5-1944 and 15-12-1945"/>
    <m/>
    <m/>
    <s v=""/>
    <m/>
    <x v="19"/>
  </r>
  <r>
    <s v="PF"/>
    <s v="465"/>
    <s v="PF465"/>
    <x v="31"/>
    <s v="Merlin 72/73 "/>
    <m/>
    <s v="Percival"/>
    <n v="3047"/>
    <n v="75"/>
    <s v="?"/>
    <x v="45"/>
    <s v="Percival"/>
    <m/>
    <s v="Merlin 72/73"/>
    <s v="Between 15-5-1944 and 15-12-1945"/>
    <m/>
    <m/>
    <s v=""/>
    <m/>
    <x v="19"/>
  </r>
  <r>
    <s v="PF"/>
    <s v="466"/>
    <s v="PF466"/>
    <x v="31"/>
    <s v="Merlin 72/73 "/>
    <m/>
    <s v="Percival"/>
    <n v="3047"/>
    <n v="76"/>
    <s v="?"/>
    <x v="45"/>
    <s v="Percival"/>
    <m/>
    <s v="Merlin 72/73"/>
    <s v="Between 15-5-1944 and 15-12-1945"/>
    <m/>
    <m/>
    <s v=""/>
    <m/>
    <x v="19"/>
  </r>
  <r>
    <s v="PF"/>
    <s v="467"/>
    <s v="PF467"/>
    <x v="31"/>
    <s v="Merlin 72/73 "/>
    <m/>
    <s v="Percival"/>
    <n v="3047"/>
    <n v="77"/>
    <s v="?"/>
    <x v="45"/>
    <s v="Percival"/>
    <m/>
    <s v="Merlin 72/73"/>
    <s v="Between 15-5-1944 and 15-12-1945"/>
    <m/>
    <m/>
    <s v=""/>
    <m/>
    <x v="19"/>
  </r>
  <r>
    <s v="PF"/>
    <s v="468"/>
    <s v="PF468"/>
    <x v="31"/>
    <s v="Merlin 72/73 "/>
    <m/>
    <s v="Percival"/>
    <n v="3047"/>
    <n v="78"/>
    <s v="?"/>
    <x v="45"/>
    <s v="Percival"/>
    <m/>
    <s v="Merlin 72/73"/>
    <s v="Between 15-5-1944 and 15-12-1945"/>
    <m/>
    <m/>
    <s v=""/>
    <m/>
    <x v="19"/>
  </r>
  <r>
    <s v="PF"/>
    <s v="469"/>
    <s v="PF469"/>
    <x v="31"/>
    <s v="Merlin 72/73 "/>
    <m/>
    <s v="Percival"/>
    <n v="3047"/>
    <n v="79"/>
    <s v="?"/>
    <x v="45"/>
    <s v="Percival"/>
    <m/>
    <s v="Merlin 72/73"/>
    <s v="Between 15-5-1944 and 15-12-1945"/>
    <m/>
    <m/>
    <s v=""/>
    <m/>
    <x v="19"/>
  </r>
  <r>
    <s v="PF"/>
    <s v="481"/>
    <s v="PF481"/>
    <x v="31"/>
    <s v="Merlin 72/73 "/>
    <m/>
    <s v="Percival"/>
    <n v="3047"/>
    <n v="80"/>
    <s v="?"/>
    <x v="45"/>
    <s v="Percival"/>
    <m/>
    <s v="Merlin 72/73"/>
    <s v="Between 15-5-1944 and 15-12-1945"/>
    <m/>
    <m/>
    <s v="TT.39"/>
    <m/>
    <x v="19"/>
  </r>
  <r>
    <s v="PF"/>
    <s v="482"/>
    <s v="PF482"/>
    <x v="31"/>
    <s v="Merlin 72/73 "/>
    <m/>
    <s v="Percival"/>
    <n v="3047"/>
    <n v="81"/>
    <s v="?"/>
    <x v="46"/>
    <s v="Percival"/>
    <m/>
    <s v="Merlin 72/73"/>
    <s v="Between 15-5-1944 and 15-12-1945"/>
    <m/>
    <m/>
    <s v="TT.39"/>
    <m/>
    <x v="19"/>
  </r>
  <r>
    <s v="PF"/>
    <s v="483"/>
    <s v="PF483"/>
    <x v="31"/>
    <s v="Merlin 72/73 "/>
    <m/>
    <s v="Percival"/>
    <n v="3047"/>
    <n v="82"/>
    <s v="?"/>
    <x v="46"/>
    <s v="Percival"/>
    <m/>
    <s v="Merlin 72/73"/>
    <s v="Between 15-5-1944 and 15-12-1945"/>
    <m/>
    <m/>
    <s v="TT.39"/>
    <m/>
    <x v="19"/>
  </r>
  <r>
    <s v="PF"/>
    <s v="484"/>
    <s v="PF484"/>
    <x v="31"/>
    <s v="Merlin 72/73 "/>
    <m/>
    <s v="Percival"/>
    <n v="3047"/>
    <n v="83"/>
    <s v="?"/>
    <x v="46"/>
    <s v="Percival"/>
    <m/>
    <s v="Merlin 72/73"/>
    <s v="Between 15-5-1944 and 15-12-1945"/>
    <m/>
    <m/>
    <s v=""/>
    <m/>
    <x v="19"/>
  </r>
  <r>
    <s v="PF"/>
    <s v="485"/>
    <s v="PF485"/>
    <x v="31"/>
    <s v="Merlin 72/73 "/>
    <m/>
    <s v="Percival"/>
    <n v="3047"/>
    <n v="84"/>
    <s v="?"/>
    <x v="46"/>
    <s v="Percival"/>
    <m/>
    <s v="Merlin 72/73"/>
    <s v="Between 15-5-1944 and 15-12-1945"/>
    <m/>
    <m/>
    <s v=""/>
    <m/>
    <x v="19"/>
  </r>
  <r>
    <s v="PF"/>
    <s v="486"/>
    <s v="PF486"/>
    <x v="31"/>
    <s v="Merlin 72/73 "/>
    <m/>
    <s v="Percival"/>
    <n v="3047"/>
    <n v="85"/>
    <s v="?"/>
    <x v="46"/>
    <s v="Percival"/>
    <m/>
    <s v="Merlin 72/73"/>
    <s v="Between 15-5-1944 and 15-12-1945"/>
    <m/>
    <m/>
    <s v=""/>
    <m/>
    <x v="19"/>
  </r>
  <r>
    <s v="PF"/>
    <s v="487"/>
    <s v="PF487"/>
    <x v="31"/>
    <s v="Merlin 72/73 "/>
    <m/>
    <s v="Percival"/>
    <n v="3047"/>
    <n v="86"/>
    <s v="?"/>
    <x v="46"/>
    <s v="Percival"/>
    <m/>
    <s v="Merlin 72/73"/>
    <s v="Between 15-5-1944 and 15-12-1945"/>
    <m/>
    <m/>
    <s v=""/>
    <m/>
    <x v="19"/>
  </r>
  <r>
    <s v="PF"/>
    <s v="488"/>
    <s v="PF488"/>
    <x v="31"/>
    <s v="Merlin 72/73 "/>
    <m/>
    <s v="Percival"/>
    <n v="3047"/>
    <n v="87"/>
    <s v="?"/>
    <x v="46"/>
    <s v="Percival"/>
    <m/>
    <s v="Merlin 72/73"/>
    <s v="Between 15-5-1944 and 15-12-1945"/>
    <m/>
    <m/>
    <s v=""/>
    <m/>
    <x v="19"/>
  </r>
  <r>
    <s v="PF"/>
    <s v="489"/>
    <s v="PF489"/>
    <x v="31"/>
    <s v="Merlin 72/73 "/>
    <m/>
    <s v="Percival"/>
    <n v="3047"/>
    <n v="88"/>
    <s v="?"/>
    <x v="46"/>
    <s v="Percival"/>
    <m/>
    <s v="Merlin 72/73"/>
    <s v="Between 15-5-1944 and 15-12-1945"/>
    <m/>
    <m/>
    <s v="TT.39"/>
    <m/>
    <x v="19"/>
  </r>
  <r>
    <s v="PF"/>
    <s v="490"/>
    <s v="PF490"/>
    <x v="31"/>
    <s v="Merlin 72/73 "/>
    <m/>
    <s v="Percival"/>
    <n v="3047"/>
    <n v="89"/>
    <s v="?"/>
    <x v="46"/>
    <s v="Percival"/>
    <m/>
    <s v="Merlin 72/73"/>
    <s v="Between 15-5-1944 and 15-12-1945"/>
    <m/>
    <m/>
    <s v=""/>
    <m/>
    <x v="19"/>
  </r>
  <r>
    <s v="PF"/>
    <s v="491"/>
    <s v="PF491"/>
    <x v="31"/>
    <s v="Merlin 72/73 "/>
    <m/>
    <s v="Percival"/>
    <n v="3047"/>
    <n v="90"/>
    <s v="?"/>
    <x v="46"/>
    <s v="Percival"/>
    <m/>
    <s v="Merlin 72/73"/>
    <s v="Between 15-5-1944 and 15-12-1945"/>
    <m/>
    <m/>
    <s v=""/>
    <m/>
    <x v="19"/>
  </r>
  <r>
    <s v="PF"/>
    <s v="492"/>
    <s v="PF492"/>
    <x v="31"/>
    <s v="Merlin 72/73 "/>
    <m/>
    <s v="Percival"/>
    <n v="3047"/>
    <n v="91"/>
    <s v="?"/>
    <x v="46"/>
    <s v="Percival"/>
    <m/>
    <s v="Merlin 72/73"/>
    <s v="Between 15-5-1944 and 15-12-1945"/>
    <m/>
    <m/>
    <s v=""/>
    <m/>
    <x v="19"/>
  </r>
  <r>
    <s v="PF"/>
    <s v="493"/>
    <s v="PF493"/>
    <x v="31"/>
    <s v="Merlin 72/73 "/>
    <m/>
    <s v="Percival"/>
    <n v="3047"/>
    <n v="92"/>
    <s v="?"/>
    <x v="46"/>
    <s v="Percival"/>
    <m/>
    <s v="Merlin 72/73"/>
    <s v="Between 15-5-1944 and 15-12-1945"/>
    <m/>
    <m/>
    <s v=""/>
    <m/>
    <x v="19"/>
  </r>
  <r>
    <s v="PF"/>
    <s v="494"/>
    <s v="PF494"/>
    <x v="31"/>
    <s v="Merlin 72/73 "/>
    <m/>
    <s v="Percival"/>
    <n v="3047"/>
    <n v="93"/>
    <s v="?"/>
    <x v="46"/>
    <s v="Percival"/>
    <m/>
    <s v="Merlin 72/73"/>
    <s v="Between 15-5-1944 and 15-12-1945"/>
    <m/>
    <m/>
    <s v=""/>
    <m/>
    <x v="19"/>
  </r>
  <r>
    <s v="PF"/>
    <s v="495"/>
    <s v="PF495"/>
    <x v="31"/>
    <s v="Merlin 72/73 "/>
    <m/>
    <s v="Percival"/>
    <n v="3047"/>
    <n v="94"/>
    <s v="?"/>
    <x v="46"/>
    <s v="Percival"/>
    <m/>
    <s v="Merlin 72/73"/>
    <s v="Between 15-5-1944 and 15-12-1945"/>
    <m/>
    <m/>
    <s v=""/>
    <m/>
    <x v="19"/>
  </r>
  <r>
    <s v="PF"/>
    <s v="496"/>
    <s v="PF496"/>
    <x v="31"/>
    <s v="Merlin 72/73 "/>
    <m/>
    <s v="Percival"/>
    <n v="3047"/>
    <n v="95"/>
    <s v="?"/>
    <x v="46"/>
    <s v="Percival"/>
    <m/>
    <s v="Merlin 72/73"/>
    <s v="Between 15-5-1944 and 15-12-1945"/>
    <m/>
    <m/>
    <s v=""/>
    <m/>
    <x v="19"/>
  </r>
  <r>
    <s v="PF"/>
    <s v="497"/>
    <s v="PF497"/>
    <x v="31"/>
    <s v="Merlin 72/73 "/>
    <m/>
    <s v="Percival"/>
    <n v="3047"/>
    <n v="96"/>
    <s v="?"/>
    <x v="46"/>
    <s v="Percival"/>
    <m/>
    <s v="Merlin 72/73"/>
    <s v="Between 15-5-1944 and 15-12-1945"/>
    <m/>
    <m/>
    <s v=""/>
    <m/>
    <x v="19"/>
  </r>
  <r>
    <s v="PF"/>
    <s v="498"/>
    <s v="PF498"/>
    <x v="31"/>
    <s v="Merlin 72/73 "/>
    <m/>
    <s v="Percival"/>
    <n v="3047"/>
    <n v="97"/>
    <s v="?"/>
    <x v="46"/>
    <s v="Percival"/>
    <m/>
    <s v="Merlin 72/73"/>
    <s v="Between 15-5-1944 and 15-12-1945"/>
    <m/>
    <m/>
    <s v=""/>
    <m/>
    <x v="19"/>
  </r>
  <r>
    <s v="PF"/>
    <s v="499"/>
    <s v="PF499"/>
    <x v="31"/>
    <s v="Merlin 72/73 "/>
    <m/>
    <s v="Percival"/>
    <n v="3047"/>
    <n v="98"/>
    <s v="?"/>
    <x v="46"/>
    <s v="Percival"/>
    <m/>
    <s v="Merlin 72/73"/>
    <s v="Between 15-5-1944 and 15-12-1945"/>
    <m/>
    <m/>
    <s v=""/>
    <m/>
    <x v="19"/>
  </r>
  <r>
    <s v="PF"/>
    <s v="500"/>
    <s v="PF500"/>
    <x v="31"/>
    <s v="Merlin 72/73 "/>
    <m/>
    <s v="Percival"/>
    <n v="3047"/>
    <n v="99"/>
    <s v="?"/>
    <x v="46"/>
    <s v="Percival"/>
    <m/>
    <s v="Merlin 72/73"/>
    <s v="Between 15-5-1944 and 15-12-1945"/>
    <m/>
    <m/>
    <s v=""/>
    <m/>
    <x v="19"/>
  </r>
  <r>
    <s v="PF"/>
    <s v="501"/>
    <s v="PF501"/>
    <x v="31"/>
    <s v="Merlin 72/73 "/>
    <m/>
    <s v="Percival"/>
    <n v="3047"/>
    <n v="100"/>
    <s v="?"/>
    <x v="46"/>
    <s v="Percival"/>
    <m/>
    <s v="Merlin 72/73"/>
    <s v="Between 15-5-1944 and 15-12-1945"/>
    <m/>
    <m/>
    <s v=""/>
    <m/>
    <x v="19"/>
  </r>
  <r>
    <s v="PF"/>
    <s v="502"/>
    <s v="PF502"/>
    <x v="31"/>
    <s v="Merlin 72/73 "/>
    <m/>
    <s v="Percival"/>
    <n v="3047"/>
    <n v="101"/>
    <s v="?"/>
    <x v="46"/>
    <s v="Percival"/>
    <m/>
    <s v="Merlin 72/73"/>
    <s v="Between 15-5-1944 and 15-12-1945"/>
    <m/>
    <m/>
    <s v=""/>
    <m/>
    <x v="19"/>
  </r>
  <r>
    <s v="PF"/>
    <s v="503"/>
    <s v="PF503"/>
    <x v="31"/>
    <s v="Merlin 72/73 "/>
    <m/>
    <s v="Percival"/>
    <n v="3047"/>
    <n v="102"/>
    <s v="?"/>
    <x v="46"/>
    <s v="Percival"/>
    <m/>
    <s v="Merlin 72/73"/>
    <s v="Between 15-5-1944 and 15-12-1945"/>
    <m/>
    <m/>
    <s v=""/>
    <m/>
    <x v="19"/>
  </r>
  <r>
    <s v="PF"/>
    <s v="504"/>
    <s v="PF504"/>
    <x v="31"/>
    <s v="Merlin 72/73 "/>
    <m/>
    <s v="Percival"/>
    <n v="3047"/>
    <n v="103"/>
    <s v="?"/>
    <x v="46"/>
    <s v="Percival"/>
    <m/>
    <s v="Merlin 72/73"/>
    <s v="Between 15-5-1944 and 15-12-1945"/>
    <m/>
    <m/>
    <s v=""/>
    <m/>
    <x v="19"/>
  </r>
  <r>
    <s v="PF"/>
    <s v="505"/>
    <s v="PF505"/>
    <x v="31"/>
    <s v="Merlin 72/73 "/>
    <m/>
    <s v="Percival"/>
    <n v="3047"/>
    <n v="104"/>
    <s v="?"/>
    <x v="46"/>
    <s v="Percival"/>
    <m/>
    <s v="Merlin 72/73"/>
    <s v="Between 15-5-1944 and 15-12-1945"/>
    <m/>
    <m/>
    <s v=""/>
    <m/>
    <x v="19"/>
  </r>
  <r>
    <s v="PF"/>
    <s v="506"/>
    <s v="PF506"/>
    <x v="31"/>
    <s v="Merlin 72/73 "/>
    <m/>
    <s v="Percival"/>
    <n v="3047"/>
    <n v="105"/>
    <s v="?"/>
    <x v="46"/>
    <s v="Percival"/>
    <m/>
    <s v="Merlin 72/73"/>
    <s v="Between 15-5-1944 and 15-12-1945"/>
    <m/>
    <m/>
    <s v=""/>
    <m/>
    <x v="19"/>
  </r>
  <r>
    <s v="PF"/>
    <s v="507"/>
    <s v="PF507"/>
    <x v="31"/>
    <s v="Merlin 72/73 "/>
    <m/>
    <s v="Percival"/>
    <n v="3047"/>
    <n v="106"/>
    <s v="?"/>
    <x v="46"/>
    <s v="Percival"/>
    <m/>
    <s v="Merlin 72/73"/>
    <s v="Between 15-5-1944 and 15-12-1945"/>
    <m/>
    <m/>
    <s v=""/>
    <m/>
    <x v="19"/>
  </r>
  <r>
    <s v="PF"/>
    <s v="508"/>
    <s v="PF508"/>
    <x v="31"/>
    <s v="Merlin 72/73 "/>
    <m/>
    <s v="Percival"/>
    <n v="3047"/>
    <n v="107"/>
    <s v="?"/>
    <x v="46"/>
    <s v="Percival"/>
    <m/>
    <s v="Merlin 72/73"/>
    <s v="Between 15-5-1944 and 15-12-1945"/>
    <m/>
    <m/>
    <s v=""/>
    <m/>
    <x v="19"/>
  </r>
  <r>
    <s v="PF"/>
    <s v="509"/>
    <s v="PF509"/>
    <x v="31"/>
    <s v="Merlin 72/73 "/>
    <m/>
    <s v="Percival"/>
    <n v="3047"/>
    <n v="108"/>
    <s v="?"/>
    <x v="47"/>
    <s v="Percival"/>
    <m/>
    <s v="Merlin 72/73"/>
    <s v="Between 15-5-1944 and 15-12-1945"/>
    <m/>
    <m/>
    <s v=""/>
    <m/>
    <x v="19"/>
  </r>
  <r>
    <s v="PF"/>
    <s v="510"/>
    <s v="PF510"/>
    <x v="31"/>
    <s v="Merlin 72/73 "/>
    <m/>
    <s v="Percival"/>
    <n v="3047"/>
    <n v="109"/>
    <s v="?"/>
    <x v="47"/>
    <s v="Percival"/>
    <m/>
    <s v="Merlin 72/73"/>
    <s v="Between 15-5-1944 and 15-12-1945"/>
    <m/>
    <m/>
    <s v=""/>
    <m/>
    <x v="19"/>
  </r>
  <r>
    <s v="PF"/>
    <s v="511"/>
    <s v="PF511"/>
    <x v="31"/>
    <s v="Merlin 72/73 "/>
    <m/>
    <s v="Percival"/>
    <n v="3047"/>
    <n v="110"/>
    <s v="?"/>
    <x v="47"/>
    <s v="Percival"/>
    <m/>
    <s v="Merlin 72/73"/>
    <s v="Between 15-5-1944 and 15-12-1945"/>
    <m/>
    <m/>
    <s v=""/>
    <m/>
    <x v="19"/>
  </r>
  <r>
    <s v="PF"/>
    <s v="512"/>
    <s v="PF512"/>
    <x v="31"/>
    <s v="Merlin 72/73 "/>
    <m/>
    <s v="Percival"/>
    <n v="3047"/>
    <n v="111"/>
    <s v="?"/>
    <x v="47"/>
    <s v="Percival"/>
    <m/>
    <s v="Merlin 72/73"/>
    <s v="Between 15-5-1944 and 15-12-1945"/>
    <m/>
    <m/>
    <s v=""/>
    <m/>
    <x v="19"/>
  </r>
  <r>
    <s v="PF"/>
    <s v="513"/>
    <s v="PF513"/>
    <x v="31"/>
    <s v="Merlin 72/73 "/>
    <m/>
    <s v="Percival"/>
    <n v="3047"/>
    <n v="112"/>
    <s v="?"/>
    <x v="47"/>
    <s v="Percival"/>
    <m/>
    <s v="Merlin 72/73"/>
    <s v="Between 15-5-1944 and 15-12-1945"/>
    <m/>
    <m/>
    <s v=""/>
    <m/>
    <x v="19"/>
  </r>
  <r>
    <s v="PF"/>
    <s v="514"/>
    <s v="PF514"/>
    <x v="31"/>
    <s v="Merlin 72/73 "/>
    <m/>
    <s v="Percival"/>
    <n v="3047"/>
    <n v="113"/>
    <s v="?"/>
    <x v="47"/>
    <s v="Percival"/>
    <m/>
    <s v="Merlin 72/73"/>
    <s v="Between 15-5-1944 and 15-12-1945"/>
    <m/>
    <m/>
    <s v=""/>
    <m/>
    <x v="19"/>
  </r>
  <r>
    <s v="PF"/>
    <s v="515"/>
    <s v="PF515"/>
    <x v="31"/>
    <s v="Merlin 72/73 "/>
    <m/>
    <s v="Percival"/>
    <n v="3047"/>
    <n v="114"/>
    <s v="?"/>
    <x v="47"/>
    <s v="Percival"/>
    <m/>
    <s v="Merlin 72/73"/>
    <s v="Between 15-5-1944 and 15-12-1945"/>
    <m/>
    <m/>
    <s v=""/>
    <m/>
    <x v="19"/>
  </r>
  <r>
    <s v="PF"/>
    <s v="516"/>
    <s v="PF516"/>
    <x v="31"/>
    <s v="Merlin 72/73 "/>
    <m/>
    <s v="Percival"/>
    <n v="3047"/>
    <n v="115"/>
    <s v="?"/>
    <x v="47"/>
    <s v="Percival"/>
    <m/>
    <s v="Merlin 72/73"/>
    <s v="Between 15-5-1944 and 15-12-1945"/>
    <m/>
    <m/>
    <s v=""/>
    <m/>
    <x v="19"/>
  </r>
  <r>
    <s v="PF"/>
    <s v="517"/>
    <s v="PF517"/>
    <x v="31"/>
    <s v="Merlin 72/73 "/>
    <m/>
    <s v="Percival"/>
    <n v="3047"/>
    <n v="116"/>
    <s v="?"/>
    <x v="47"/>
    <s v="Percival"/>
    <m/>
    <s v="Merlin 72/73"/>
    <s v="Between 15-5-1944 and 15-12-1945"/>
    <m/>
    <m/>
    <s v=""/>
    <m/>
    <x v="19"/>
  </r>
  <r>
    <s v="PF"/>
    <s v="518"/>
    <s v="PF518"/>
    <x v="31"/>
    <s v="Merlin 72/73 "/>
    <m/>
    <s v="Percival"/>
    <n v="3047"/>
    <n v="117"/>
    <s v="?"/>
    <x v="47"/>
    <s v="Percival"/>
    <m/>
    <s v="Merlin 72/73"/>
    <s v="Between 15-5-1944 and 15-12-1945"/>
    <m/>
    <m/>
    <s v=""/>
    <m/>
    <x v="19"/>
  </r>
  <r>
    <s v="PF"/>
    <s v="519"/>
    <s v="PF519"/>
    <x v="31"/>
    <s v="Merlin 72/73 "/>
    <m/>
    <s v="Percival"/>
    <n v="3047"/>
    <n v="118"/>
    <s v="?"/>
    <x v="47"/>
    <s v="Percival"/>
    <m/>
    <s v="Merlin 72/73"/>
    <s v="Between 15-5-1944 and 15-12-1945"/>
    <m/>
    <m/>
    <s v=""/>
    <m/>
    <x v="19"/>
  </r>
  <r>
    <s v="PF"/>
    <s v="520"/>
    <s v="PF520"/>
    <x v="31"/>
    <s v="Merlin 72/73 "/>
    <m/>
    <s v="Percival"/>
    <n v="3047"/>
    <n v="119"/>
    <s v="?"/>
    <x v="47"/>
    <s v="Percival"/>
    <m/>
    <s v="Merlin 72/73"/>
    <s v="Between 15-5-1944 and 15-12-1945"/>
    <m/>
    <m/>
    <s v=""/>
    <m/>
    <x v="19"/>
  </r>
  <r>
    <s v="PF"/>
    <s v="521"/>
    <s v="PF521"/>
    <x v="31"/>
    <s v="Merlin 72/73 "/>
    <m/>
    <s v="Percival"/>
    <n v="3047"/>
    <n v="120"/>
    <s v="?"/>
    <x v="47"/>
    <s v="Percival"/>
    <m/>
    <s v="Merlin 72/73"/>
    <s v="Between 15-5-1944 and 15-12-1945"/>
    <m/>
    <m/>
    <s v=""/>
    <m/>
    <x v="19"/>
  </r>
  <r>
    <s v="PF"/>
    <s v="522"/>
    <s v="PF522"/>
    <x v="31"/>
    <s v="Merlin 72/73 "/>
    <m/>
    <s v="Percival"/>
    <n v="3047"/>
    <n v="121"/>
    <s v="?"/>
    <x v="47"/>
    <s v="Percival"/>
    <m/>
    <s v="Merlin 72/73"/>
    <s v="Between 15-5-1944 and 15-12-1945"/>
    <m/>
    <m/>
    <s v=""/>
    <m/>
    <x v="19"/>
  </r>
  <r>
    <s v="PF"/>
    <s v="523"/>
    <s v="PF523"/>
    <x v="31"/>
    <s v="Merlin 72/73 "/>
    <m/>
    <s v="Percival"/>
    <n v="3047"/>
    <n v="122"/>
    <s v="?"/>
    <x v="47"/>
    <s v="Percival"/>
    <m/>
    <s v="Merlin 72/73"/>
    <s v="Between 15-5-1944 and 15-12-1945"/>
    <m/>
    <m/>
    <s v=""/>
    <m/>
    <x v="19"/>
  </r>
  <r>
    <s v="PF"/>
    <s v="524"/>
    <s v="PF524"/>
    <x v="31"/>
    <s v="Merlin 72/73 "/>
    <m/>
    <s v="Percival"/>
    <n v="3047"/>
    <n v="123"/>
    <s v="?"/>
    <x v="47"/>
    <s v="Percival"/>
    <m/>
    <s v="Merlin 72/73"/>
    <s v="Between 15-5-1944 and 15-12-1945"/>
    <m/>
    <m/>
    <s v=""/>
    <m/>
    <x v="19"/>
  </r>
  <r>
    <s v="PF"/>
    <s v="525"/>
    <s v="PF525"/>
    <x v="31"/>
    <s v="Merlin 72/73 "/>
    <m/>
    <s v="Percival"/>
    <n v="3047"/>
    <n v="124"/>
    <s v="?"/>
    <x v="47"/>
    <s v="Percival"/>
    <m/>
    <s v="Merlin 72/73"/>
    <s v="Between 15-5-1944 and 15-12-1945"/>
    <m/>
    <m/>
    <s v=""/>
    <m/>
    <x v="19"/>
  </r>
  <r>
    <s v="PF"/>
    <s v="526"/>
    <s v="PF526"/>
    <x v="31"/>
    <s v="Merlin 72/73 "/>
    <m/>
    <s v="Percival"/>
    <n v="3047"/>
    <n v="125"/>
    <s v="?"/>
    <x v="49"/>
    <s v="Percival"/>
    <m/>
    <s v="Merlin 72/73"/>
    <s v="Between 15-5-1944 and 15-12-1945"/>
    <m/>
    <m/>
    <s v=""/>
    <m/>
    <x v="19"/>
  </r>
  <r>
    <s v="PF"/>
    <s v="538"/>
    <s v="PF538"/>
    <x v="31"/>
    <s v="Merlin 72/73 "/>
    <m/>
    <s v="Percival"/>
    <n v="3047"/>
    <n v="126"/>
    <s v="?"/>
    <x v="49"/>
    <s v="Percival"/>
    <m/>
    <s v="Merlin 72/73"/>
    <s v="Between 15-5-1944 and 15-12-1945"/>
    <m/>
    <m/>
    <s v=""/>
    <m/>
    <x v="19"/>
  </r>
  <r>
    <s v="PF"/>
    <s v="539"/>
    <s v="PF539"/>
    <x v="31"/>
    <s v="Merlin 72/73 "/>
    <m/>
    <s v="Percival"/>
    <n v="3047"/>
    <n v="127"/>
    <s v="?"/>
    <x v="49"/>
    <s v="Percival"/>
    <m/>
    <s v="Merlin 72/73"/>
    <s v="Between 15-5-1944 and 15-12-1945"/>
    <m/>
    <m/>
    <s v=""/>
    <m/>
    <x v="19"/>
  </r>
  <r>
    <s v="PF"/>
    <s v="540"/>
    <s v="PF540"/>
    <x v="31"/>
    <s v="Merlin 72/73 "/>
    <m/>
    <s v="Percival"/>
    <n v="3047"/>
    <n v="128"/>
    <s v="?"/>
    <x v="49"/>
    <s v="Percival"/>
    <m/>
    <s v="Merlin 72/73"/>
    <s v="Between 15-5-1944 and 15-12-1945"/>
    <m/>
    <m/>
    <s v=""/>
    <m/>
    <x v="19"/>
  </r>
  <r>
    <s v="PF"/>
    <s v="541"/>
    <s v="PF541"/>
    <x v="31"/>
    <s v="Merlin 72/73 "/>
    <m/>
    <s v="Percival"/>
    <n v="3047"/>
    <n v="129"/>
    <s v="?"/>
    <x v="49"/>
    <s v="Percival"/>
    <m/>
    <s v="Merlin 72/73"/>
    <s v="Between 15-5-1944 and 15-12-1945"/>
    <m/>
    <m/>
    <s v=""/>
    <m/>
    <x v="19"/>
  </r>
  <r>
    <s v="PF"/>
    <s v="542"/>
    <s v="PF542"/>
    <x v="31"/>
    <s v="Merlin 72/73 "/>
    <m/>
    <s v="Percival"/>
    <n v="3047"/>
    <n v="130"/>
    <s v="?"/>
    <x v="49"/>
    <s v="Percival"/>
    <m/>
    <s v="Merlin 72/73"/>
    <s v="Between 15-5-1944 and 15-12-1945"/>
    <m/>
    <m/>
    <s v=""/>
    <m/>
    <x v="19"/>
  </r>
  <r>
    <s v="PF"/>
    <s v="543"/>
    <s v="PF543"/>
    <x v="31"/>
    <s v="Merlin 72/73 "/>
    <m/>
    <s v="Percival"/>
    <n v="3047"/>
    <n v="131"/>
    <s v="?"/>
    <x v="49"/>
    <s v="Percival"/>
    <m/>
    <s v="Merlin 72/73"/>
    <s v="Between 15-5-1944 and 15-12-1945"/>
    <m/>
    <m/>
    <s v=""/>
    <m/>
    <x v="19"/>
  </r>
  <r>
    <s v="PF"/>
    <s v="544"/>
    <s v="PF544"/>
    <x v="31"/>
    <s v="Merlin 72/73 "/>
    <m/>
    <s v="Percival"/>
    <n v="3047"/>
    <n v="132"/>
    <s v="?"/>
    <x v="49"/>
    <s v="Percival"/>
    <m/>
    <s v="Merlin 72/73"/>
    <s v="Between 15-5-1944 and 15-12-1945"/>
    <m/>
    <m/>
    <s v=""/>
    <m/>
    <x v="19"/>
  </r>
  <r>
    <s v="PF"/>
    <s v="545"/>
    <s v="PF545"/>
    <x v="31"/>
    <s v="Merlin 72/73 "/>
    <m/>
    <s v="Percival"/>
    <n v="3047"/>
    <n v="133"/>
    <s v="?"/>
    <x v="49"/>
    <s v="Percival"/>
    <m/>
    <s v="Merlin 72/73"/>
    <s v="Between 15-5-1944 and 15-12-1945"/>
    <m/>
    <m/>
    <s v=""/>
    <m/>
    <x v="19"/>
  </r>
  <r>
    <s v="PF"/>
    <s v="546"/>
    <s v="PF546"/>
    <x v="31"/>
    <s v="Merlin 72/73 "/>
    <m/>
    <s v="Percival"/>
    <n v="3047"/>
    <n v="134"/>
    <s v="?"/>
    <x v="49"/>
    <s v="Percival"/>
    <m/>
    <s v="Merlin 72/73"/>
    <s v="Between 15-5-1944 and 15-12-1945"/>
    <m/>
    <m/>
    <s v=""/>
    <m/>
    <x v="19"/>
  </r>
  <r>
    <s v="PF"/>
    <s v="547"/>
    <s v="PF547"/>
    <x v="31"/>
    <s v="Merlin 72/73 "/>
    <m/>
    <s v="Percival"/>
    <n v="3047"/>
    <n v="135"/>
    <s v="?"/>
    <x v="49"/>
    <s v="Percival"/>
    <m/>
    <s v="Merlin 72/73"/>
    <s v="Between 15-5-1944 and 15-12-1945"/>
    <m/>
    <m/>
    <s v=""/>
    <m/>
    <x v="19"/>
  </r>
  <r>
    <s v="PF"/>
    <s v="548"/>
    <s v="PF548"/>
    <x v="31"/>
    <s v="Merlin 72/73 "/>
    <m/>
    <s v="Percival"/>
    <n v="3047"/>
    <n v="136"/>
    <s v="?"/>
    <x v="49"/>
    <s v="Percival"/>
    <m/>
    <s v="Merlin 72/73"/>
    <s v="Between 15-5-1944 and 15-12-1945"/>
    <m/>
    <m/>
    <s v=""/>
    <m/>
    <x v="19"/>
  </r>
  <r>
    <s v="PF"/>
    <s v="549"/>
    <s v="PF549"/>
    <x v="31"/>
    <s v="Merlin 72/73 "/>
    <m/>
    <s v="Percival"/>
    <n v="3047"/>
    <n v="137"/>
    <s v="?"/>
    <x v="49"/>
    <s v="Percival"/>
    <m/>
    <s v="Merlin 72/73"/>
    <s v="Between 15-5-1944 and 15-12-1945"/>
    <m/>
    <m/>
    <s v=""/>
    <m/>
    <x v="19"/>
  </r>
  <r>
    <s v="PF"/>
    <s v="550"/>
    <s v="PF550"/>
    <x v="31"/>
    <s v="Merlin 72/73 "/>
    <m/>
    <s v="Percival"/>
    <n v="3047"/>
    <n v="138"/>
    <s v="?"/>
    <x v="49"/>
    <s v="Percival"/>
    <m/>
    <s v="Merlin 72/73"/>
    <s v="Between 15-5-1944 and 15-12-1945"/>
    <m/>
    <m/>
    <s v=""/>
    <m/>
    <x v="19"/>
  </r>
  <r>
    <s v="PF"/>
    <s v="551"/>
    <s v="PF551"/>
    <x v="31"/>
    <m/>
    <m/>
    <s v="Percival"/>
    <n v="3047"/>
    <n v="139"/>
    <n v="0"/>
    <x v="49"/>
    <s v="Percival"/>
    <m/>
    <s v="Merlin 72/73"/>
    <s v="Between 15-5-1944 and 15-12-1945"/>
    <m/>
    <m/>
    <s v=""/>
    <m/>
    <x v="19"/>
  </r>
  <r>
    <s v="PF"/>
    <s v="552"/>
    <s v="PF552"/>
    <x v="31"/>
    <m/>
    <m/>
    <s v="Percival"/>
    <n v="3047"/>
    <n v="140"/>
    <n v="0"/>
    <x v="49"/>
    <s v="Percival"/>
    <m/>
    <s v="Merlin 72/73"/>
    <s v="Between 15-5-1944 and 15-12-1945"/>
    <m/>
    <m/>
    <s v=""/>
    <m/>
    <x v="19"/>
  </r>
  <r>
    <s v="PF"/>
    <s v="553"/>
    <s v="PF553"/>
    <x v="31"/>
    <m/>
    <m/>
    <s v="Percival"/>
    <n v="3047"/>
    <n v="141"/>
    <n v="0"/>
    <x v="50"/>
    <s v="Percival"/>
    <m/>
    <s v="Merlin 72/73"/>
    <s v="Between 15-5-1944 and 15-12-1945"/>
    <m/>
    <m/>
    <s v=""/>
    <m/>
    <x v="19"/>
  </r>
  <r>
    <s v="PF"/>
    <s v="554"/>
    <s v="PF554"/>
    <x v="31"/>
    <m/>
    <m/>
    <s v="Percival"/>
    <n v="3047"/>
    <n v="142"/>
    <n v="0"/>
    <x v="50"/>
    <s v="Percival"/>
    <m/>
    <s v="Merlin 72/73"/>
    <s v="Between 15-5-1944 and 15-12-1945"/>
    <m/>
    <m/>
    <s v=""/>
    <m/>
    <x v="19"/>
  </r>
  <r>
    <s v="PF"/>
    <s v="555"/>
    <s v="PF555"/>
    <x v="31"/>
    <m/>
    <m/>
    <s v="Percival"/>
    <n v="3047"/>
    <n v="143"/>
    <n v="0"/>
    <x v="50"/>
    <s v="Percival"/>
    <m/>
    <s v="Merlin 72/73"/>
    <s v="Between 15-5-1944 and 15-12-1945"/>
    <m/>
    <m/>
    <s v=""/>
    <m/>
    <x v="19"/>
  </r>
  <r>
    <s v="PF"/>
    <s v="556"/>
    <s v="PF556"/>
    <x v="31"/>
    <m/>
    <m/>
    <s v="Percival"/>
    <n v="3047"/>
    <n v="144"/>
    <n v="0"/>
    <x v="50"/>
    <s v="Percival"/>
    <m/>
    <s v="Merlin 72/73"/>
    <s v="Between 15-5-1944 and 15-12-1945"/>
    <m/>
    <m/>
    <s v=""/>
    <m/>
    <x v="19"/>
  </r>
  <r>
    <s v="PF"/>
    <s v="557"/>
    <s v="PF557"/>
    <x v="31"/>
    <m/>
    <m/>
    <s v="Percival"/>
    <n v="3047"/>
    <n v="145"/>
    <n v="0"/>
    <x v="50"/>
    <s v="Percival"/>
    <m/>
    <s v="Merlin 72/73"/>
    <s v="Between 15-5-1944 and 15-12-1945"/>
    <m/>
    <m/>
    <s v=""/>
    <m/>
    <x v="19"/>
  </r>
  <r>
    <s v="PF"/>
    <s v="558"/>
    <s v="PF558"/>
    <x v="31"/>
    <m/>
    <m/>
    <s v="Percival"/>
    <n v="3047"/>
    <n v="146"/>
    <n v="0"/>
    <x v="50"/>
    <s v="Percival"/>
    <m/>
    <s v="Merlin 72/73"/>
    <s v="Between 15-5-1944 and 15-12-1945"/>
    <m/>
    <m/>
    <s v=""/>
    <m/>
    <x v="19"/>
  </r>
  <r>
    <s v="PF"/>
    <s v="559"/>
    <s v="PF559"/>
    <x v="31"/>
    <m/>
    <m/>
    <s v="Percival"/>
    <n v="3047"/>
    <n v="147"/>
    <n v="0"/>
    <x v="50"/>
    <s v="Percival"/>
    <m/>
    <s v="Merlin 72/73"/>
    <s v="Between 15-5-1944 and 15-12-1945"/>
    <m/>
    <m/>
    <s v=""/>
    <m/>
    <x v="19"/>
  </r>
  <r>
    <s v="PF"/>
    <s v="560"/>
    <s v="PF560"/>
    <x v="31"/>
    <m/>
    <m/>
    <s v="Percival"/>
    <n v="3047"/>
    <n v="148"/>
    <n v="0"/>
    <x v="50"/>
    <s v="Percival"/>
    <m/>
    <s v="Merlin 72/73"/>
    <s v="Between 15-5-1944 and 15-12-1945"/>
    <m/>
    <m/>
    <s v="TT.39"/>
    <m/>
    <x v="19"/>
  </r>
  <r>
    <s v="PF"/>
    <s v="561"/>
    <s v="PF561"/>
    <x v="31"/>
    <m/>
    <m/>
    <s v="Percival"/>
    <n v="3047"/>
    <n v="149"/>
    <n v="0"/>
    <x v="50"/>
    <s v="Percival"/>
    <m/>
    <s v="Merlin 72/73"/>
    <s v="Between 15-5-1944 and 15-12-1945"/>
    <m/>
    <m/>
    <s v=""/>
    <m/>
    <x v="19"/>
  </r>
  <r>
    <s v="PF"/>
    <s v="562"/>
    <s v="PF562"/>
    <x v="31"/>
    <m/>
    <m/>
    <s v="Percival"/>
    <n v="3047"/>
    <n v="150"/>
    <n v="0"/>
    <x v="50"/>
    <s v="Percival"/>
    <m/>
    <s v="Merlin 72/73"/>
    <s v="Between 15-5-1944 and 15-12-1945"/>
    <m/>
    <m/>
    <s v="TT.39"/>
    <m/>
    <x v="19"/>
  </r>
  <r>
    <s v="PF"/>
    <s v="563"/>
    <s v="PF563"/>
    <x v="31"/>
    <m/>
    <m/>
    <s v="Percival"/>
    <n v="3047"/>
    <n v="151"/>
    <n v="0"/>
    <x v="50"/>
    <s v="Percival"/>
    <m/>
    <s v="Merlin 72/73"/>
    <s v="Between 15-5-1944 and 15-12-1945"/>
    <m/>
    <m/>
    <s v=""/>
    <m/>
    <x v="19"/>
  </r>
  <r>
    <s v="PF"/>
    <s v="564"/>
    <s v="PF564"/>
    <x v="31"/>
    <m/>
    <m/>
    <s v="Percival"/>
    <n v="3047"/>
    <n v="152"/>
    <n v="0"/>
    <x v="50"/>
    <s v="Percival"/>
    <m/>
    <s v="Merlin 72/73"/>
    <s v="Between 15-5-1944 and 15-12-1945"/>
    <m/>
    <m/>
    <s v=""/>
    <m/>
    <x v="19"/>
  </r>
  <r>
    <s v="PF"/>
    <s v="565"/>
    <s v="PF565"/>
    <x v="31"/>
    <m/>
    <m/>
    <s v="Percival"/>
    <n v="3047"/>
    <n v="153"/>
    <n v="0"/>
    <x v="50"/>
    <s v="Percival"/>
    <m/>
    <s v="Merlin 72/73"/>
    <s v="Between 15-5-1944 and 15-12-1945"/>
    <m/>
    <m/>
    <s v=""/>
    <m/>
    <x v="19"/>
  </r>
  <r>
    <s v="PF"/>
    <s v="566"/>
    <s v="PF566"/>
    <x v="31"/>
    <m/>
    <m/>
    <s v="Percival"/>
    <n v="3047"/>
    <n v="154"/>
    <n v="0"/>
    <x v="50"/>
    <s v="Percival"/>
    <m/>
    <s v="Merlin 72/73"/>
    <s v="Between 15-5-1944 and 15-12-1945"/>
    <m/>
    <m/>
    <s v=""/>
    <m/>
    <x v="19"/>
  </r>
  <r>
    <s v="PF"/>
    <s v="567"/>
    <s v="PF567"/>
    <x v="31"/>
    <m/>
    <m/>
    <s v="Percival"/>
    <n v="3047"/>
    <n v="155"/>
    <n v="0"/>
    <x v="50"/>
    <s v="Percival"/>
    <m/>
    <s v="Merlin 72/73"/>
    <s v="Between 15-5-1944 and 15-12-1945"/>
    <m/>
    <m/>
    <s v=""/>
    <m/>
    <x v="19"/>
  </r>
  <r>
    <s v="PF"/>
    <s v="568"/>
    <s v="PF568"/>
    <x v="31"/>
    <m/>
    <m/>
    <s v="Percival"/>
    <n v="3047"/>
    <n v="156"/>
    <n v="0"/>
    <x v="50"/>
    <s v="Percival"/>
    <m/>
    <s v="Merlin 72/73"/>
    <s v="Between 15-5-1944 and 15-12-1945"/>
    <m/>
    <m/>
    <s v=""/>
    <m/>
    <x v="19"/>
  </r>
  <r>
    <s v="PF"/>
    <s v="569"/>
    <s v="PF569"/>
    <x v="31"/>
    <m/>
    <m/>
    <s v="Percival"/>
    <n v="3047"/>
    <n v="157"/>
    <n v="0"/>
    <x v="50"/>
    <s v="Percival"/>
    <m/>
    <s v="Merlin 72/73"/>
    <s v="Between 15-5-1944 and 15-12-1945"/>
    <m/>
    <m/>
    <s v="TT.39"/>
    <m/>
    <x v="19"/>
  </r>
  <r>
    <s v="PF"/>
    <s v="570"/>
    <s v="PF570"/>
    <x v="31"/>
    <m/>
    <m/>
    <s v="Percival"/>
    <n v="3047"/>
    <n v="158"/>
    <n v="0"/>
    <x v="50"/>
    <s v="Percival"/>
    <m/>
    <s v="Merlin 72/73"/>
    <s v="Between 15-5-1944 and 15-12-1945"/>
    <m/>
    <m/>
    <s v=""/>
    <m/>
    <x v="19"/>
  </r>
  <r>
    <s v="PF"/>
    <s v="571"/>
    <s v="PF571"/>
    <x v="31"/>
    <m/>
    <m/>
    <s v="Percival"/>
    <n v="3047"/>
    <n v="159"/>
    <n v="0"/>
    <x v="50"/>
    <s v="Percival"/>
    <m/>
    <s v="Merlin 72/73"/>
    <s v="Between 15-5-1944 and 15-12-1945"/>
    <m/>
    <m/>
    <s v=""/>
    <m/>
    <x v="19"/>
  </r>
  <r>
    <s v="PF"/>
    <s v="572"/>
    <s v="PF572"/>
    <x v="31"/>
    <m/>
    <m/>
    <s v="Percival"/>
    <n v="3047"/>
    <n v="160"/>
    <n v="0"/>
    <x v="50"/>
    <s v="Percival"/>
    <m/>
    <s v="Merlin 72/73"/>
    <s v="Between 15-5-1944 and 15-12-1945"/>
    <m/>
    <m/>
    <s v=""/>
    <m/>
    <x v="19"/>
  </r>
  <r>
    <s v="PF"/>
    <s v="573"/>
    <s v="PF573"/>
    <x v="31"/>
    <m/>
    <m/>
    <s v="Percival"/>
    <n v="3047"/>
    <n v="161"/>
    <n v="0"/>
    <x v="50"/>
    <s v="Percival"/>
    <m/>
    <s v="Merlin 72/73"/>
    <s v="Between 15-5-1944 and 15-12-1945"/>
    <m/>
    <m/>
    <s v=""/>
    <m/>
    <x v="19"/>
  </r>
  <r>
    <s v="PF"/>
    <s v="574"/>
    <s v="PF574"/>
    <x v="31"/>
    <m/>
    <m/>
    <s v="Percival"/>
    <n v="3047"/>
    <n v="162"/>
    <n v="0"/>
    <x v="50"/>
    <s v="Percival"/>
    <m/>
    <s v="Merlin 72/73"/>
    <s v="Between 15-5-1944 and 15-12-1945"/>
    <m/>
    <m/>
    <s v=""/>
    <m/>
    <x v="19"/>
  </r>
  <r>
    <s v="PF"/>
    <s v="575"/>
    <s v="PF575"/>
    <x v="31"/>
    <m/>
    <m/>
    <s v="Percival"/>
    <n v="3047"/>
    <n v="163"/>
    <n v="0"/>
    <x v="50"/>
    <s v="Percival"/>
    <m/>
    <s v="Merlin 72/73"/>
    <s v="Between 15-5-1944 and 15-12-1945"/>
    <m/>
    <m/>
    <s v=""/>
    <m/>
    <x v="19"/>
  </r>
  <r>
    <s v="PF"/>
    <s v="576"/>
    <s v="PF576"/>
    <x v="31"/>
    <m/>
    <m/>
    <s v="Percival"/>
    <n v="3047"/>
    <n v="164"/>
    <n v="0"/>
    <x v="50"/>
    <s v="Percival"/>
    <m/>
    <s v="Merlin 72/73"/>
    <s v="Between 15-5-1944 and 15-12-1945"/>
    <m/>
    <m/>
    <s v="TT.39"/>
    <m/>
    <x v="19"/>
  </r>
  <r>
    <s v="PF"/>
    <s v="577"/>
    <s v="PF577"/>
    <x v="31"/>
    <m/>
    <m/>
    <s v="Percival"/>
    <n v="3047"/>
    <n v="165"/>
    <n v="0"/>
    <x v="50"/>
    <s v="Percival"/>
    <m/>
    <s v="Merlin 72/73"/>
    <s v="Between 15-5-1944 and 15-12-1945"/>
    <m/>
    <m/>
    <s v=""/>
    <m/>
    <x v="19"/>
  </r>
  <r>
    <s v="PF"/>
    <s v="578"/>
    <s v="PF578"/>
    <x v="31"/>
    <m/>
    <m/>
    <s v="Percival"/>
    <n v="3047"/>
    <n v="166"/>
    <n v="0"/>
    <x v="50"/>
    <s v="Percival"/>
    <m/>
    <s v="Merlin 72/73"/>
    <s v="Between 15-5-1944 and 15-12-1945"/>
    <m/>
    <m/>
    <s v=""/>
    <m/>
    <x v="19"/>
  </r>
  <r>
    <s v="PF"/>
    <s v="579"/>
    <s v="PF579"/>
    <x v="31"/>
    <m/>
    <m/>
    <s v="Percival"/>
    <n v="3047"/>
    <n v="167"/>
    <n v="0"/>
    <x v="51"/>
    <s v="Percival"/>
    <m/>
    <s v="Merlin 72/73"/>
    <s v="Between 15-5-1944 and 15-12-1945"/>
    <m/>
    <m/>
    <s v=""/>
    <m/>
    <x v="19"/>
  </r>
  <r>
    <s v="PF"/>
    <s v="592"/>
    <s v="PF592"/>
    <x v="31"/>
    <m/>
    <m/>
    <s v="Percival"/>
    <n v="3047"/>
    <n v="168"/>
    <n v="0"/>
    <x v="51"/>
    <s v="Percival"/>
    <m/>
    <s v="Merlin 72/73"/>
    <s v="Between 15-5-1944 and 15-12-1945"/>
    <m/>
    <m/>
    <s v=""/>
    <m/>
    <x v="19"/>
  </r>
  <r>
    <s v="PF"/>
    <s v="593"/>
    <s v="PF593"/>
    <x v="31"/>
    <m/>
    <m/>
    <s v="Percival"/>
    <n v="3047"/>
    <n v="169"/>
    <n v="0"/>
    <x v="51"/>
    <s v="Percival"/>
    <m/>
    <s v="Merlin 72/73"/>
    <s v="Between 15-5-1944 and 15-12-1945"/>
    <m/>
    <m/>
    <s v=""/>
    <m/>
    <x v="19"/>
  </r>
  <r>
    <s v="PF"/>
    <s v="594"/>
    <s v="PF594"/>
    <x v="31"/>
    <m/>
    <m/>
    <s v="Percival"/>
    <n v="3047"/>
    <n v="170"/>
    <n v="0"/>
    <x v="51"/>
    <s v="Percival"/>
    <m/>
    <s v="Merlin 72/73"/>
    <s v="Between 15-5-1944 and 15-12-1945"/>
    <m/>
    <m/>
    <s v=""/>
    <m/>
    <x v="19"/>
  </r>
  <r>
    <s v="PF"/>
    <s v="595"/>
    <s v="PF595"/>
    <x v="31"/>
    <m/>
    <m/>
    <s v="Percival"/>
    <n v="3047"/>
    <n v="171"/>
    <n v="0"/>
    <x v="51"/>
    <s v="Percival"/>
    <m/>
    <s v="Merlin 72/73"/>
    <s v="Between 15-5-1944 and 15-12-1945"/>
    <m/>
    <m/>
    <s v=""/>
    <m/>
    <x v="19"/>
  </r>
  <r>
    <s v="PF"/>
    <s v="596"/>
    <s v="PF596"/>
    <x v="31"/>
    <m/>
    <m/>
    <s v="Percival"/>
    <n v="3047"/>
    <n v="172"/>
    <n v="0"/>
    <x v="51"/>
    <s v="Percival"/>
    <m/>
    <s v="Merlin 72/73"/>
    <s v="Between 15-5-1944 and 15-12-1945"/>
    <m/>
    <m/>
    <s v=""/>
    <m/>
    <x v="19"/>
  </r>
  <r>
    <s v="PF"/>
    <s v="597"/>
    <s v="PF597"/>
    <x v="31"/>
    <m/>
    <m/>
    <s v="Percival"/>
    <n v="3047"/>
    <n v="173"/>
    <n v="0"/>
    <x v="51"/>
    <s v="Percival"/>
    <m/>
    <s v="Merlin 72/73"/>
    <s v="Between 15-5-1944 and 15-12-1945"/>
    <m/>
    <m/>
    <s v=""/>
    <m/>
    <x v="19"/>
  </r>
  <r>
    <s v="PF"/>
    <s v="598"/>
    <s v="PF598"/>
    <x v="31"/>
    <m/>
    <m/>
    <s v="Percival"/>
    <n v="3047"/>
    <n v="174"/>
    <n v="0"/>
    <x v="51"/>
    <s v="Percival"/>
    <m/>
    <s v="Merlin 72/73"/>
    <s v="Between 15-5-1944 and 15-12-1945"/>
    <m/>
    <m/>
    <s v=""/>
    <m/>
    <x v="19"/>
  </r>
  <r>
    <s v="PF"/>
    <s v="599"/>
    <s v="PF599"/>
    <x v="31"/>
    <m/>
    <m/>
    <s v="Percival"/>
    <n v="3047"/>
    <n v="175"/>
    <n v="0"/>
    <x v="51"/>
    <s v="Percival"/>
    <m/>
    <s v="Merlin 72/73"/>
    <s v="Between 15-5-1944 and 15-12-1945"/>
    <m/>
    <m/>
    <s v="TT.39"/>
    <m/>
    <x v="19"/>
  </r>
  <r>
    <s v="PF"/>
    <s v="600"/>
    <s v="PF600"/>
    <x v="31"/>
    <m/>
    <m/>
    <s v="Percival"/>
    <n v="3047"/>
    <n v="176"/>
    <n v="0"/>
    <x v="51"/>
    <s v="Percival"/>
    <m/>
    <s v="Merlin 72/73"/>
    <s v="Between 15-5-1944 and 15-12-1945"/>
    <m/>
    <m/>
    <s v=""/>
    <m/>
    <x v="19"/>
  </r>
  <r>
    <s v="PF"/>
    <s v="601"/>
    <s v="PF601"/>
    <x v="31"/>
    <m/>
    <m/>
    <s v="Percival"/>
    <n v="3047"/>
    <n v="177"/>
    <n v="0"/>
    <x v="51"/>
    <s v="Percival"/>
    <m/>
    <s v="Merlin 72/73"/>
    <s v="Between 15-5-1944 and 15-12-1945"/>
    <m/>
    <m/>
    <s v=""/>
    <m/>
    <x v="19"/>
  </r>
  <r>
    <s v="PF"/>
    <s v="602"/>
    <s v="PF602"/>
    <x v="31"/>
    <m/>
    <m/>
    <s v="Percival"/>
    <n v="3047"/>
    <n v="178"/>
    <n v="0"/>
    <x v="51"/>
    <s v="Percival"/>
    <m/>
    <s v="Merlin 72/73"/>
    <s v="Between 15-5-1944 and 15-12-1945"/>
    <m/>
    <m/>
    <s v=""/>
    <m/>
    <x v="19"/>
  </r>
  <r>
    <s v="PF"/>
    <s v="603"/>
    <s v="PF603"/>
    <x v="31"/>
    <m/>
    <m/>
    <s v="Percival"/>
    <n v="3047"/>
    <n v="179"/>
    <n v="0"/>
    <x v="51"/>
    <s v="Percival"/>
    <m/>
    <s v="Merlin 72/73"/>
    <s v="Between 15-5-1944 and 15-12-1945"/>
    <m/>
    <m/>
    <s v=""/>
    <m/>
    <x v="19"/>
  </r>
  <r>
    <s v="PF"/>
    <s v="604"/>
    <s v="PF604"/>
    <x v="31"/>
    <m/>
    <m/>
    <s v="Percival"/>
    <n v="3047"/>
    <n v="180"/>
    <n v="0"/>
    <x v="51"/>
    <s v="Percival"/>
    <m/>
    <s v="Merlin 72/73"/>
    <s v="Between 15-5-1944 and 15-12-1945"/>
    <m/>
    <m/>
    <s v=""/>
    <m/>
    <x v="19"/>
  </r>
  <r>
    <s v="PF"/>
    <s v="605"/>
    <s v="PF605"/>
    <x v="31"/>
    <m/>
    <m/>
    <s v="Percival"/>
    <n v="3047"/>
    <n v="181"/>
    <n v="0"/>
    <x v="52"/>
    <s v="Percival"/>
    <m/>
    <s v="Merlin 72/73"/>
    <s v="Between 15-5-1944 and 15-12-1945"/>
    <m/>
    <m/>
    <s v=""/>
    <m/>
    <x v="19"/>
  </r>
  <r>
    <s v="PF"/>
    <s v="606"/>
    <s v="PF606"/>
    <x v="31"/>
    <m/>
    <m/>
    <s v="Percival"/>
    <n v="3047"/>
    <n v="182"/>
    <n v="0"/>
    <x v="52"/>
    <s v="Percival"/>
    <m/>
    <s v="Merlin 72/73"/>
    <s v="Between 15-5-1944 and 15-12-1945"/>
    <m/>
    <m/>
    <s v="TT.39"/>
    <m/>
    <x v="19"/>
  </r>
  <r>
    <s v="PF"/>
    <s v="607"/>
    <s v="PF607"/>
    <x v="31"/>
    <m/>
    <m/>
    <s v="Percival"/>
    <n v="3047"/>
    <n v="183"/>
    <n v="0"/>
    <x v="52"/>
    <s v="Percival"/>
    <m/>
    <s v="Merlin 72/73"/>
    <s v="Between 15-5-1944 and 15-12-1945"/>
    <m/>
    <m/>
    <s v=""/>
    <m/>
    <x v="19"/>
  </r>
  <r>
    <s v="PF"/>
    <s v="608"/>
    <s v="PF608"/>
    <x v="31"/>
    <m/>
    <m/>
    <s v="Percival"/>
    <n v="3047"/>
    <n v="184"/>
    <n v="0"/>
    <x v="52"/>
    <s v="Percival"/>
    <m/>
    <s v="Merlin 72/73"/>
    <s v="Between 15-5-1944 and 15-12-1945"/>
    <m/>
    <m/>
    <s v=""/>
    <m/>
    <x v="19"/>
  </r>
  <r>
    <s v="PF"/>
    <s v="609"/>
    <s v="PF609"/>
    <x v="31"/>
    <m/>
    <m/>
    <s v="Percival"/>
    <n v="3047"/>
    <n v="185"/>
    <n v="0"/>
    <x v="53"/>
    <s v="Percival"/>
    <m/>
    <s v="Merlin 72/73"/>
    <s v="Between 15-5-1944 and 15-12-1945"/>
    <m/>
    <m/>
    <s v="TT.39"/>
    <m/>
    <x v="19"/>
  </r>
  <r>
    <s v="PF"/>
    <s v="610"/>
    <s v="PF610"/>
    <x v="31"/>
    <m/>
    <m/>
    <s v="Percival"/>
    <n v="3047"/>
    <n v="186"/>
    <n v="0"/>
    <x v="53"/>
    <s v="Percival"/>
    <m/>
    <s v="Merlin 72/73"/>
    <s v="Between 15-5-1944 and 15-12-1945"/>
    <m/>
    <m/>
    <s v=""/>
    <m/>
    <x v="19"/>
  </r>
  <r>
    <s v="PF"/>
    <s v="611"/>
    <s v="PF611"/>
    <x v="31"/>
    <m/>
    <m/>
    <s v="Percival"/>
    <n v="3047"/>
    <n v="187"/>
    <n v="0"/>
    <x v="53"/>
    <s v="Percival"/>
    <m/>
    <s v="Merlin 72/73"/>
    <s v="Between 15-5-1944 and 15-12-1945"/>
    <m/>
    <m/>
    <s v=""/>
    <m/>
    <x v="19"/>
  </r>
  <r>
    <s v="PF"/>
    <s v="612"/>
    <s v="PF612"/>
    <x v="31"/>
    <m/>
    <m/>
    <s v="Percival"/>
    <n v="3047"/>
    <n v="188"/>
    <n v="0"/>
    <x v="53"/>
    <s v="Percival"/>
    <m/>
    <s v="Merlin 72/73"/>
    <s v="Between 15-5-1944 and 15-12-1945"/>
    <m/>
    <m/>
    <s v=""/>
    <m/>
    <x v="19"/>
  </r>
  <r>
    <s v="PF"/>
    <s v="613"/>
    <s v="PF613"/>
    <x v="31"/>
    <s v="Merlin 25 "/>
    <m/>
    <s v="Hatfield"/>
    <s v="555/C.23(a)"/>
    <n v="189"/>
    <n v="1"/>
    <x v="53"/>
    <s v="Percival"/>
    <m/>
    <s v="Merlin 72/73"/>
    <s v="Between 15-5-1944 and 15-12-1945"/>
    <m/>
    <m/>
    <s v=""/>
    <m/>
    <x v="19"/>
  </r>
  <r>
    <s v="PF"/>
    <s v="614"/>
    <s v="PF614"/>
    <x v="31"/>
    <s v="Merlin 25 "/>
    <m/>
    <s v="Hatfield"/>
    <s v="555/C.23(a)"/>
    <n v="190"/>
    <n v="1"/>
    <x v="53"/>
    <s v="Percival"/>
    <m/>
    <s v="Merlin 72/73"/>
    <s v="Between 15-5-1944 and 15-12-1945"/>
    <m/>
    <m/>
    <s v=""/>
    <m/>
    <x v="19"/>
  </r>
  <r>
    <s v="PF"/>
    <s v="615"/>
    <s v="PF615"/>
    <x v="31"/>
    <s v="Merlin 25 "/>
    <m/>
    <s v="Hatfield"/>
    <s v="555/C.23(a)"/>
    <n v="191"/>
    <n v="1"/>
    <x v="53"/>
    <s v="Percival"/>
    <m/>
    <s v="Merlin 72/73"/>
    <s v="Between 15-5-1944 and 15-12-1945"/>
    <m/>
    <m/>
    <s v=""/>
    <m/>
    <x v="19"/>
  </r>
  <r>
    <s v="PF"/>
    <s v="616"/>
    <s v="PF616"/>
    <x v="31"/>
    <s v="Merlin 25 "/>
    <m/>
    <s v="Hatfield"/>
    <s v="555/C.23(a)"/>
    <n v="192"/>
    <n v="1"/>
    <x v="54"/>
    <s v="Percival"/>
    <m/>
    <s v="Merlin 72/73"/>
    <s v="Between 15-5-1944 and 15-12-1945"/>
    <m/>
    <m/>
    <s v=""/>
    <m/>
    <x v="19"/>
  </r>
  <r>
    <s v="PF"/>
    <s v="617"/>
    <s v="PF617"/>
    <x v="31"/>
    <s v="Merlin 25 "/>
    <m/>
    <s v="Hatfield"/>
    <s v="555/C.23(a)"/>
    <n v="193"/>
    <n v="1"/>
    <x v="54"/>
    <s v="Percival"/>
    <m/>
    <s v="Merlin 72/73"/>
    <s v="Between 15-5-1944 and 15-12-1945"/>
    <m/>
    <m/>
    <s v=""/>
    <m/>
    <x v="19"/>
  </r>
  <r>
    <s v="PF"/>
    <s v="618"/>
    <s v="PF618"/>
    <x v="31"/>
    <s v="Merlin 25 "/>
    <m/>
    <s v="Hatfield"/>
    <s v="555/C.23(a)"/>
    <n v="194"/>
    <n v="1"/>
    <x v="54"/>
    <s v="Percival"/>
    <m/>
    <s v="Merlin 72/73"/>
    <s v="Between 15-5-1944 and 15-12-1945"/>
    <m/>
    <m/>
    <s v=""/>
    <m/>
    <x v="19"/>
  </r>
  <r>
    <s v="PF"/>
    <s v="619"/>
    <s v="PF619"/>
    <x v="31"/>
    <s v="Merlin 25 "/>
    <m/>
    <s v="Hatfield"/>
    <s v="555/C.23(a)"/>
    <n v="195"/>
    <n v="1"/>
    <x v="56"/>
    <s v="Percival"/>
    <m/>
    <s v="Merlin 72/73"/>
    <s v="Between 15-5-1944 and 15-12-1945"/>
    <m/>
    <m/>
    <s v=""/>
    <m/>
    <x v="19"/>
  </r>
  <r>
    <s v="PF"/>
    <s v="620"/>
    <s v="PF620"/>
    <x v="37"/>
    <s v="Merlin 25 "/>
    <m/>
    <s v="Hatfield"/>
    <s v="555/C.23(a)"/>
    <n v="1"/>
    <n v="1"/>
    <x v="53"/>
    <s v="Percival"/>
    <m/>
    <m/>
    <s v="Between 6-9-45 and 26-7-46"/>
    <m/>
    <m/>
    <s v=""/>
    <m/>
    <x v="19"/>
  </r>
  <r>
    <s v="PF"/>
    <s v="621"/>
    <s v="PF621"/>
    <x v="37"/>
    <s v="Merlin 25 "/>
    <m/>
    <s v="Hatfield"/>
    <s v="555/C.23(a)"/>
    <n v="2"/>
    <n v="1"/>
    <x v="53"/>
    <s v="Percival"/>
    <m/>
    <m/>
    <s v="Between 6-9-45 and 26-7-46"/>
    <m/>
    <m/>
    <s v=""/>
    <m/>
    <x v="19"/>
  </r>
  <r>
    <s v="PF"/>
    <s v="622"/>
    <s v="PF622"/>
    <x v="37"/>
    <s v="Merlin 25 "/>
    <m/>
    <s v="Hatfield"/>
    <s v="555/C.23(a)"/>
    <n v="3"/>
    <n v="1"/>
    <x v="53"/>
    <s v="Percival"/>
    <m/>
    <m/>
    <s v="Between 6-9-45 and 26-7-46"/>
    <m/>
    <m/>
    <s v=""/>
    <m/>
    <x v="19"/>
  </r>
  <r>
    <s v="PF"/>
    <s v="623"/>
    <s v="PF623"/>
    <x v="37"/>
    <s v="Merlin 25 "/>
    <m/>
    <s v="Hatfield"/>
    <s v="555/C.23(a)"/>
    <n v="4"/>
    <n v="1"/>
    <x v="53"/>
    <s v="Percival"/>
    <m/>
    <m/>
    <s v="Between 6-9-45 and 26-7-46"/>
    <m/>
    <m/>
    <s v=""/>
    <m/>
    <x v="19"/>
  </r>
  <r>
    <s v="PF"/>
    <s v="624"/>
    <s v="PF624"/>
    <x v="37"/>
    <s v="Merlin 25 "/>
    <m/>
    <s v="Hatfield"/>
    <s v="555/C.23(a)"/>
    <n v="5"/>
    <n v="1"/>
    <x v="53"/>
    <s v="Percival"/>
    <m/>
    <m/>
    <s v="Between 6-9-45 and 26-7-46"/>
    <m/>
    <m/>
    <s v=""/>
    <m/>
    <x v="19"/>
  </r>
  <r>
    <s v="PF"/>
    <s v="625"/>
    <s v="PF625"/>
    <x v="37"/>
    <s v="Merlin 25 "/>
    <m/>
    <s v="Hatfield"/>
    <s v="555/C.23(a)"/>
    <n v="6"/>
    <n v="1"/>
    <x v="53"/>
    <s v="Percival"/>
    <m/>
    <m/>
    <s v="Between 6-9-45 and 26-7-46"/>
    <m/>
    <m/>
    <s v=""/>
    <m/>
    <x v="19"/>
  </r>
  <r>
    <s v="PF"/>
    <s v="626"/>
    <s v="PF626"/>
    <x v="37"/>
    <s v="Merlin 25 "/>
    <m/>
    <s v="Hatfield"/>
    <s v="555/C.23(a)"/>
    <n v="7"/>
    <n v="1"/>
    <x v="54"/>
    <s v="Percival"/>
    <m/>
    <m/>
    <s v="Between 6-9-45 and 26-7-46"/>
    <m/>
    <m/>
    <s v=""/>
    <m/>
    <x v="19"/>
  </r>
  <r>
    <s v="PF"/>
    <s v="627"/>
    <s v="PF627"/>
    <x v="37"/>
    <s v="Merlin 25 "/>
    <m/>
    <s v="Hatfield"/>
    <s v="555/C.23(a)"/>
    <n v="8"/>
    <n v="1"/>
    <x v="54"/>
    <s v="Percival"/>
    <m/>
    <m/>
    <s v="Between 6-9-45 and 26-7-46"/>
    <m/>
    <m/>
    <s v=""/>
    <m/>
    <x v="19"/>
  </r>
  <r>
    <s v="PF"/>
    <s v="628"/>
    <s v="PF628"/>
    <x v="37"/>
    <s v="Merlin 25 "/>
    <m/>
    <s v="Hatfield"/>
    <s v="555/C.23(a)"/>
    <n v="9"/>
    <n v="1"/>
    <x v="54"/>
    <s v="Percival"/>
    <m/>
    <m/>
    <s v="Between 6-9-45 and 26-7-46"/>
    <m/>
    <m/>
    <s v=""/>
    <m/>
    <x v="19"/>
  </r>
  <r>
    <s v="PF"/>
    <s v="629"/>
    <s v="PF629"/>
    <x v="37"/>
    <s v="Merlin 25 "/>
    <m/>
    <s v="Hatfield"/>
    <s v="555/C.23(a)"/>
    <n v="10"/>
    <n v="1"/>
    <x v="54"/>
    <s v="Percival"/>
    <m/>
    <m/>
    <s v="Between 6-9-45 and 26-7-46"/>
    <m/>
    <m/>
    <s v=""/>
    <m/>
    <x v="19"/>
  </r>
  <r>
    <s v="PF"/>
    <s v="630"/>
    <s v="PF630"/>
    <x v="37"/>
    <s v="Merlin 25 "/>
    <m/>
    <s v="Hatfield"/>
    <s v="555/C.23(a)"/>
    <n v="11"/>
    <n v="1"/>
    <x v="56"/>
    <s v="Percival"/>
    <m/>
    <m/>
    <s v="Between 6-9-45 and 26-7-46"/>
    <m/>
    <m/>
    <s v=""/>
    <m/>
    <x v="19"/>
  </r>
  <r>
    <s v="PF"/>
    <s v="631"/>
    <s v="PF631"/>
    <x v="37"/>
    <s v="Merlin 25 "/>
    <m/>
    <s v="Hatfield"/>
    <s v="555/C.23(a)"/>
    <n v="12"/>
    <n v="1"/>
    <x v="56"/>
    <s v="Percival"/>
    <m/>
    <m/>
    <s v="Between 6-9-45 and 26-7-46"/>
    <m/>
    <m/>
    <s v=""/>
    <m/>
    <x v="19"/>
  </r>
  <r>
    <s v="PF"/>
    <s v="632"/>
    <s v="PF632"/>
    <x v="37"/>
    <s v="Merlin 25 "/>
    <m/>
    <s v="Hatfield"/>
    <s v="555/C.23(a)"/>
    <n v="13"/>
    <n v="1"/>
    <x v="56"/>
    <s v="Percival"/>
    <m/>
    <m/>
    <s v="Between 6-9-45 and 26-7-46"/>
    <m/>
    <m/>
    <s v=""/>
    <m/>
    <x v="19"/>
  </r>
  <r>
    <s v="PF"/>
    <s v="633"/>
    <s v="PF633"/>
    <x v="37"/>
    <s v="Merlin 25 "/>
    <m/>
    <s v="Hatfield"/>
    <s v="555/C.23(a)"/>
    <n v="14"/>
    <n v="1"/>
    <x v="56"/>
    <s v="Percival"/>
    <m/>
    <m/>
    <s v="Between 6-9-45 and 26-7-46"/>
    <m/>
    <m/>
    <s v=""/>
    <m/>
    <x v="19"/>
  </r>
  <r>
    <s v="PF"/>
    <s v="634"/>
    <s v="PF634"/>
    <x v="37"/>
    <s v="Merlin 25 "/>
    <m/>
    <s v="Hatfield"/>
    <s v="555/C.23(a)"/>
    <n v="15"/>
    <n v="1"/>
    <x v="56"/>
    <s v="Percival"/>
    <m/>
    <m/>
    <s v="Between 6-9-45 and 26-7-46"/>
    <m/>
    <m/>
    <s v=""/>
    <m/>
    <x v="19"/>
  </r>
  <r>
    <s v="PF"/>
    <s v="635"/>
    <s v="PF635"/>
    <x v="37"/>
    <s v="Merlin 25 "/>
    <m/>
    <s v="Hatfield"/>
    <s v="555/C.23(a)"/>
    <n v="16"/>
    <n v="1"/>
    <x v="57"/>
    <s v="Percival"/>
    <m/>
    <m/>
    <s v="Between 6-9-45 and 26-7-46"/>
    <m/>
    <m/>
    <s v=""/>
    <m/>
    <x v="19"/>
  </r>
  <r>
    <s v="PF"/>
    <s v="647"/>
    <s v="PF647"/>
    <x v="37"/>
    <s v="Merlin 25 "/>
    <m/>
    <s v="Hatfield"/>
    <s v="555/C.23(a)"/>
    <n v="17"/>
    <n v="1"/>
    <x v="57"/>
    <s v="Percival"/>
    <m/>
    <m/>
    <s v="Between 6-9-45 and 26-7-46"/>
    <m/>
    <m/>
    <s v=""/>
    <m/>
    <x v="19"/>
  </r>
  <r>
    <s v="PF"/>
    <s v="648"/>
    <s v="PF648"/>
    <x v="37"/>
    <s v="Merlin 25 "/>
    <m/>
    <s v="Hatfield"/>
    <s v="555/C.23(a)"/>
    <n v="18"/>
    <n v="1"/>
    <x v="57"/>
    <s v="Percival"/>
    <m/>
    <m/>
    <s v="Between 6-9-45 and 26-7-46"/>
    <m/>
    <m/>
    <s v=""/>
    <m/>
    <x v="19"/>
  </r>
  <r>
    <s v="PF"/>
    <s v="649"/>
    <s v="PF649"/>
    <x v="37"/>
    <s v="Merlin 25 "/>
    <m/>
    <s v="Hatfield"/>
    <s v="555/C.23(a)"/>
    <n v="19"/>
    <n v="1"/>
    <x v="57"/>
    <s v="Percival"/>
    <m/>
    <m/>
    <s v="Between 6-9-45 and 26-7-46"/>
    <m/>
    <m/>
    <s v=""/>
    <m/>
    <x v="19"/>
  </r>
  <r>
    <s v="PF"/>
    <s v="650"/>
    <s v="PF650"/>
    <x v="37"/>
    <s v="Merlin 25 "/>
    <m/>
    <s v="Hatfield"/>
    <s v="555/C.23(a)"/>
    <n v="20"/>
    <n v="1"/>
    <x v="57"/>
    <s v="Percival"/>
    <m/>
    <m/>
    <s v="Between 6-9-45 and 26-7-46"/>
    <m/>
    <m/>
    <s v=""/>
    <m/>
    <x v="19"/>
  </r>
  <r>
    <s v="PF"/>
    <s v="651"/>
    <s v="PF651"/>
    <x v="37"/>
    <s v="Merlin 25 "/>
    <m/>
    <s v="Hatfield"/>
    <s v="555/C.23(a)"/>
    <n v="21"/>
    <n v="1"/>
    <x v="57"/>
    <s v="Percival"/>
    <m/>
    <m/>
    <s v="Between 6-9-45 and 26-7-46"/>
    <m/>
    <m/>
    <s v=""/>
    <m/>
    <x v="19"/>
  </r>
  <r>
    <s v="PF"/>
    <s v="652"/>
    <s v="PF652"/>
    <x v="37"/>
    <s v="Merlin 25 "/>
    <m/>
    <s v="Hatfield"/>
    <s v="555/C.23(a)"/>
    <n v="22"/>
    <n v="1"/>
    <x v="57"/>
    <s v="Percival"/>
    <m/>
    <m/>
    <s v="Between 6-9-45 and 26-7-46"/>
    <m/>
    <m/>
    <s v="PR.34a"/>
    <m/>
    <x v="19"/>
  </r>
  <r>
    <s v="PF"/>
    <s v="653"/>
    <s v="PF653"/>
    <x v="37"/>
    <s v="Merlin 25 "/>
    <m/>
    <s v="Hatfield"/>
    <s v="555/C.23(a)"/>
    <n v="23"/>
    <n v="1"/>
    <x v="57"/>
    <s v="Percival"/>
    <m/>
    <m/>
    <s v="Between 6-9-45 and 26-7-46"/>
    <m/>
    <m/>
    <s v=""/>
    <m/>
    <x v="19"/>
  </r>
  <r>
    <s v="PF"/>
    <s v="654"/>
    <s v="PF654"/>
    <x v="37"/>
    <s v="Merlin 25 "/>
    <m/>
    <s v="Hatfield"/>
    <s v="555/C.23(a)"/>
    <n v="24"/>
    <n v="1"/>
    <x v="57"/>
    <s v="Percival"/>
    <m/>
    <m/>
    <s v="Between 6-9-45 and 26-7-46"/>
    <m/>
    <m/>
    <s v=""/>
    <m/>
    <x v="19"/>
  </r>
  <r>
    <s v="PF"/>
    <s v="655"/>
    <s v="PF655"/>
    <x v="37"/>
    <s v="Merlin 25 "/>
    <m/>
    <s v="Hatfield"/>
    <s v="555/C.23(a)"/>
    <n v="25"/>
    <n v="1"/>
    <x v="57"/>
    <s v="Percival"/>
    <m/>
    <m/>
    <s v="Between 6-9-45 and 26-7-46"/>
    <m/>
    <m/>
    <s v=""/>
    <m/>
    <x v="19"/>
  </r>
  <r>
    <s v="PF"/>
    <s v="656"/>
    <s v="PF656"/>
    <x v="37"/>
    <s v="Merlin 25 "/>
    <m/>
    <s v="Hatfield"/>
    <s v="555/C.23(a)"/>
    <n v="26"/>
    <n v="1"/>
    <x v="57"/>
    <s v="Percival"/>
    <m/>
    <m/>
    <s v="Between 6-9-45 and 26-7-46"/>
    <m/>
    <m/>
    <s v="PR.34a"/>
    <m/>
    <x v="19"/>
  </r>
  <r>
    <s v="PF"/>
    <s v="657"/>
    <s v="PF657"/>
    <x v="37"/>
    <s v="Merlin 25 "/>
    <m/>
    <s v="Hatfield"/>
    <s v="555/C.23(a)"/>
    <n v="27"/>
    <n v="1"/>
    <x v="57"/>
    <s v="Percival"/>
    <m/>
    <m/>
    <s v="Between 6-9-45 and 26-7-46"/>
    <m/>
    <m/>
    <s v=""/>
    <m/>
    <x v="19"/>
  </r>
  <r>
    <s v="PF"/>
    <s v="658"/>
    <s v="PF658"/>
    <x v="37"/>
    <s v="Merlin 25 "/>
    <m/>
    <s v="Hatfield"/>
    <s v="555/C.23(a)"/>
    <n v="28"/>
    <n v="1"/>
    <x v="57"/>
    <s v="Percival"/>
    <m/>
    <m/>
    <s v="Between 6-9-45 and 26-7-46"/>
    <m/>
    <m/>
    <s v=""/>
    <m/>
    <x v="19"/>
  </r>
  <r>
    <s v="PF"/>
    <s v="659"/>
    <s v="PF659"/>
    <x v="37"/>
    <s v="Merlin 25 "/>
    <m/>
    <s v="Hatfield"/>
    <s v="555/C.23(a)"/>
    <n v="29"/>
    <n v="1"/>
    <x v="57"/>
    <s v="Percival"/>
    <m/>
    <m/>
    <s v="Between 6-9-45 and 26-7-46"/>
    <m/>
    <m/>
    <s v=""/>
    <m/>
    <x v="19"/>
  </r>
  <r>
    <s v="PF"/>
    <s v="660"/>
    <s v="PF660"/>
    <x v="37"/>
    <s v="Merlin 25 "/>
    <m/>
    <s v="Hatfield"/>
    <s v="555/C.23(a)"/>
    <n v="30"/>
    <n v="1"/>
    <x v="57"/>
    <s v="Percival"/>
    <m/>
    <m/>
    <s v="Between 6-9-45 and 26-7-46"/>
    <m/>
    <m/>
    <s v=""/>
    <m/>
    <x v="19"/>
  </r>
  <r>
    <s v="PF"/>
    <s v="661"/>
    <s v="PF661"/>
    <x v="37"/>
    <s v="Merlin 25 "/>
    <m/>
    <s v="Hatfield"/>
    <s v="555/C.23(a)"/>
    <n v="31"/>
    <n v="1"/>
    <x v="57"/>
    <s v="Percival"/>
    <m/>
    <m/>
    <s v="Between 6-9-45 and 26-7-46"/>
    <m/>
    <m/>
    <s v=""/>
    <m/>
    <x v="19"/>
  </r>
  <r>
    <s v="PF"/>
    <s v="662"/>
    <s v="PF662"/>
    <x v="37"/>
    <s v="Merlin 25 "/>
    <m/>
    <s v="Hatfield"/>
    <s v="555/C.23(a)"/>
    <n v="32"/>
    <n v="1"/>
    <x v="57"/>
    <s v="Percival"/>
    <m/>
    <m/>
    <s v="Between 6-9-45 and 26-7-46"/>
    <m/>
    <m/>
    <s v="PR.34a"/>
    <m/>
    <x v="19"/>
  </r>
  <r>
    <s v="PF"/>
    <s v="663"/>
    <s v="PF663"/>
    <x v="37"/>
    <s v="Merlin 25 "/>
    <m/>
    <s v="Hatfield"/>
    <s v="555/C.23(a)"/>
    <n v="33"/>
    <n v="1"/>
    <x v="57"/>
    <s v="Percival"/>
    <m/>
    <m/>
    <s v="Between 6-9-45 and 26-7-46"/>
    <m/>
    <m/>
    <s v=""/>
    <m/>
    <x v="19"/>
  </r>
  <r>
    <s v="PF"/>
    <s v="664"/>
    <s v="PF664"/>
    <x v="37"/>
    <s v="Merlin 25 "/>
    <m/>
    <s v="Hatfield"/>
    <s v="555/C.23(a)"/>
    <n v="34"/>
    <n v="1"/>
    <x v="57"/>
    <s v="Percival"/>
    <m/>
    <m/>
    <s v="Between 6-9-45 and 26-7-46"/>
    <m/>
    <m/>
    <s v=""/>
    <m/>
    <x v="19"/>
  </r>
  <r>
    <s v="PF"/>
    <s v="665"/>
    <s v="PF665"/>
    <x v="37"/>
    <s v="Merlin 25 "/>
    <m/>
    <s v="Hatfield"/>
    <s v="555/C.23(a)"/>
    <n v="35"/>
    <n v="1"/>
    <x v="57"/>
    <s v="Percival"/>
    <m/>
    <m/>
    <s v="Between 6-9-45 and 26-7-46"/>
    <m/>
    <m/>
    <s v=""/>
    <m/>
    <x v="19"/>
  </r>
  <r>
    <s v="PF"/>
    <s v="666"/>
    <s v="PF666"/>
    <x v="37"/>
    <s v="Merlin 25 "/>
    <m/>
    <s v="Hatfield"/>
    <s v="555/C.23(a)"/>
    <n v="36"/>
    <n v="1"/>
    <x v="57"/>
    <s v="Percival"/>
    <m/>
    <m/>
    <s v="Between 6-9-45 and 26-7-46"/>
    <m/>
    <m/>
    <s v=""/>
    <m/>
    <x v="19"/>
  </r>
  <r>
    <s v="PF"/>
    <s v="667"/>
    <s v="PF667"/>
    <x v="37"/>
    <s v="Merlin 25 "/>
    <m/>
    <s v="Hatfield"/>
    <s v="555/C.23(a)"/>
    <n v="37"/>
    <n v="1"/>
    <x v="57"/>
    <s v="Percival"/>
    <m/>
    <m/>
    <s v="Between 6-9-45 and 26-7-46"/>
    <m/>
    <m/>
    <s v=""/>
    <m/>
    <x v="19"/>
  </r>
  <r>
    <s v="PF"/>
    <s v="668"/>
    <s v="PF668"/>
    <x v="37"/>
    <s v="Merlin 25 "/>
    <m/>
    <s v="Hatfield"/>
    <s v="555/C.23(a)"/>
    <n v="38"/>
    <n v="1"/>
    <x v="58"/>
    <s v="Percival"/>
    <m/>
    <m/>
    <s v="Between 6-9-45 and 26-7-46"/>
    <m/>
    <m/>
    <s v=""/>
    <m/>
    <x v="19"/>
  </r>
  <r>
    <s v="PF"/>
    <s v="669"/>
    <s v="PF669"/>
    <x v="37"/>
    <s v="Merlin 25 "/>
    <m/>
    <s v="Hatfield"/>
    <s v="555/C.23(a)"/>
    <n v="39"/>
    <n v="1"/>
    <x v="58"/>
    <s v="Percival"/>
    <m/>
    <m/>
    <s v="Between 6-9-45 and 26-7-46"/>
    <m/>
    <m/>
    <s v="PR.34a"/>
    <m/>
    <x v="19"/>
  </r>
  <r>
    <s v="PF"/>
    <s v="670"/>
    <s v="PF670"/>
    <x v="37"/>
    <s v="Merlin 25 "/>
    <m/>
    <s v="Hatfield"/>
    <s v="555/C.23(a)"/>
    <n v="40"/>
    <n v="1"/>
    <x v="58"/>
    <s v="Percival"/>
    <m/>
    <m/>
    <s v="Between 6-9-45 and 26-7-46"/>
    <m/>
    <m/>
    <s v="PR.34a"/>
    <m/>
    <x v="19"/>
  </r>
  <r>
    <s v="PF"/>
    <s v="671"/>
    <s v="PF671"/>
    <x v="37"/>
    <s v="Merlin 25 "/>
    <m/>
    <s v="Hatfield"/>
    <s v="555/C.23(a)"/>
    <n v="41"/>
    <n v="1"/>
    <x v="58"/>
    <s v="Percival"/>
    <m/>
    <m/>
    <s v="Between 6-9-45 and 26-7-46"/>
    <m/>
    <m/>
    <s v=""/>
    <m/>
    <x v="19"/>
  </r>
  <r>
    <s v="PF"/>
    <s v="672"/>
    <s v="PF672"/>
    <x v="37"/>
    <s v="Merlin 25 "/>
    <m/>
    <s v="Hatfield"/>
    <s v="555/C.23(a)"/>
    <n v="42"/>
    <n v="1"/>
    <x v="58"/>
    <s v="Percival"/>
    <m/>
    <m/>
    <s v="Between 6-9-45 and 26-7-46"/>
    <m/>
    <m/>
    <s v=""/>
    <m/>
    <x v="19"/>
  </r>
  <r>
    <s v="PF"/>
    <s v="673"/>
    <s v="PF673"/>
    <x v="37"/>
    <s v="Merlin 25 "/>
    <m/>
    <s v="Hatfield"/>
    <s v="555/C.23(a)"/>
    <n v="43"/>
    <n v="1"/>
    <x v="58"/>
    <s v="Percival"/>
    <m/>
    <m/>
    <s v="Between 6-9-45 and 26-7-46"/>
    <m/>
    <m/>
    <s v="PR.34a"/>
    <m/>
    <x v="19"/>
  </r>
  <r>
    <s v="PF"/>
    <s v="674"/>
    <s v="PF674"/>
    <x v="37"/>
    <s v="Merlin 25 "/>
    <m/>
    <s v="Hatfield"/>
    <s v="555/C.23(a)"/>
    <n v="44"/>
    <n v="1"/>
    <x v="58"/>
    <s v="Percival"/>
    <m/>
    <m/>
    <s v="Between 6-9-45 and 26-7-46"/>
    <m/>
    <m/>
    <s v=""/>
    <m/>
    <x v="19"/>
  </r>
  <r>
    <s v="PF"/>
    <s v="675"/>
    <s v="PF675"/>
    <x v="37"/>
    <s v="Merlin 25 "/>
    <m/>
    <s v="Hatfield"/>
    <s v="555/C.23(a)"/>
    <n v="45"/>
    <n v="1"/>
    <x v="58"/>
    <s v="Percival"/>
    <m/>
    <m/>
    <s v="Between 6-9-45 and 26-7-46"/>
    <m/>
    <m/>
    <s v=""/>
    <m/>
    <x v="19"/>
  </r>
  <r>
    <s v="PF"/>
    <s v="676"/>
    <s v="PF676"/>
    <x v="37"/>
    <s v="Merlin 25 "/>
    <m/>
    <s v="Hatfield"/>
    <s v="555/C.23(a)"/>
    <n v="46"/>
    <n v="1"/>
    <x v="58"/>
    <s v="Percival"/>
    <m/>
    <m/>
    <s v="Between 6-9-45 and 26-7-46"/>
    <m/>
    <m/>
    <s v=""/>
    <m/>
    <x v="19"/>
  </r>
  <r>
    <s v="PF"/>
    <s v="677"/>
    <s v="PF677"/>
    <x v="37"/>
    <s v="Merlin 25 "/>
    <m/>
    <s v="Hatfield"/>
    <s v="555/C.23(a)"/>
    <n v="47"/>
    <n v="1"/>
    <x v="58"/>
    <s v="Percival"/>
    <m/>
    <m/>
    <s v="Between 6-9-45 and 26-7-46"/>
    <m/>
    <m/>
    <s v=""/>
    <m/>
    <x v="19"/>
  </r>
  <r>
    <s v="PF"/>
    <s v="678"/>
    <s v="PF678"/>
    <x v="37"/>
    <s v="Merlin 25 "/>
    <m/>
    <s v="Hatfield"/>
    <s v="555/C.23(a)"/>
    <n v="48"/>
    <n v="1"/>
    <x v="58"/>
    <s v="Percival"/>
    <m/>
    <m/>
    <s v="Between 6-9-45 and 26-7-46"/>
    <m/>
    <m/>
    <s v="PR.34a"/>
    <m/>
    <x v="19"/>
  </r>
  <r>
    <s v="PF"/>
    <s v="679"/>
    <s v="PF679"/>
    <x v="37"/>
    <s v="Merlin 25 "/>
    <m/>
    <s v="Hatfield"/>
    <s v="555/C.23(a)"/>
    <n v="49"/>
    <n v="1"/>
    <x v="58"/>
    <s v="Percival"/>
    <m/>
    <m/>
    <s v="Between 6-9-45 and 26-7-46"/>
    <m/>
    <m/>
    <s v="PR.34a"/>
    <m/>
    <x v="19"/>
  </r>
  <r>
    <s v="PF"/>
    <s v="680"/>
    <s v="PF680"/>
    <x v="37"/>
    <s v="Merlin 25 "/>
    <m/>
    <s v="Hatfield"/>
    <s v="555/C.23(a)"/>
    <n v="50"/>
    <n v="1"/>
    <x v="59"/>
    <s v="Percival"/>
    <m/>
    <m/>
    <s v="Between 6-9-45 and 26-7-46"/>
    <m/>
    <m/>
    <s v="PR.34a"/>
    <m/>
    <x v="19"/>
  </r>
  <r>
    <s v="PZ"/>
    <s v="161"/>
    <s v="PZ161"/>
    <x v="19"/>
    <s v="Merlin 25 "/>
    <m/>
    <s v="Hatfield"/>
    <s v="555/C.23(a)"/>
    <n v="1"/>
    <n v="1"/>
    <x v="37"/>
    <s v="Hatfield"/>
    <m/>
    <s v="Merlin 25"/>
    <s v="Between 16-5-1944 and 19-6-1945"/>
    <m/>
    <m/>
    <s v=""/>
    <m/>
    <x v="20"/>
  </r>
  <r>
    <s v="PZ"/>
    <s v="162"/>
    <s v="PZ162"/>
    <x v="19"/>
    <s v="Merlin 25 "/>
    <m/>
    <s v="Hatfield"/>
    <s v="555/C.23(a)"/>
    <n v="2"/>
    <n v="1"/>
    <x v="37"/>
    <s v="Hatfield"/>
    <m/>
    <s v="Merlin 25"/>
    <s v="Between 16-5-1944 and 19-6-1945"/>
    <m/>
    <m/>
    <s v=""/>
    <m/>
    <x v="20"/>
  </r>
  <r>
    <s v="PZ"/>
    <s v="163"/>
    <s v="PZ163"/>
    <x v="19"/>
    <s v="Merlin 25 "/>
    <m/>
    <s v="Hatfield"/>
    <s v="555/C.23(a)"/>
    <n v="3"/>
    <n v="1"/>
    <x v="37"/>
    <s v="Hatfield"/>
    <m/>
    <s v="Merlin 25"/>
    <s v="Between 16-5-1944 and 19-6-1945"/>
    <m/>
    <m/>
    <s v=""/>
    <m/>
    <x v="20"/>
  </r>
  <r>
    <s v="PZ"/>
    <s v="164"/>
    <s v="PZ164"/>
    <x v="19"/>
    <s v="Merlin 25 "/>
    <m/>
    <s v="Hatfield"/>
    <s v="555/C.23(a)"/>
    <n v="4"/>
    <n v="1"/>
    <x v="37"/>
    <s v="Hatfield"/>
    <m/>
    <s v="Merlin 25"/>
    <s v="Between 16-5-1944 and 19-6-1945"/>
    <m/>
    <m/>
    <s v=""/>
    <m/>
    <x v="20"/>
  </r>
  <r>
    <s v="PZ"/>
    <s v="165"/>
    <s v="PZ165"/>
    <x v="19"/>
    <s v="Merlin 25 "/>
    <m/>
    <s v="Hatfield"/>
    <s v="555/C.23(a)"/>
    <n v="5"/>
    <n v="1"/>
    <x v="37"/>
    <s v="Hatfield"/>
    <m/>
    <s v="Merlin 25"/>
    <s v="Between 16-5-1944 and 19-6-1945"/>
    <m/>
    <m/>
    <s v=""/>
    <m/>
    <x v="20"/>
  </r>
  <r>
    <s v="PZ"/>
    <s v="166"/>
    <s v="PZ166"/>
    <x v="19"/>
    <s v="Merlin 25 "/>
    <m/>
    <s v="Hatfield"/>
    <s v="555/C.23(a)"/>
    <n v="6"/>
    <n v="1"/>
    <x v="37"/>
    <s v="Hatfield"/>
    <m/>
    <s v="Merlin 25"/>
    <s v="Between 16-5-1944 and 19-6-1945"/>
    <m/>
    <m/>
    <s v=""/>
    <m/>
    <x v="20"/>
  </r>
  <r>
    <s v="PZ"/>
    <s v="167"/>
    <s v="PZ167"/>
    <x v="19"/>
    <s v="Merlin 25 "/>
    <m/>
    <s v="Hatfield"/>
    <s v="555/C.23(a)"/>
    <n v="7"/>
    <n v="1"/>
    <x v="37"/>
    <s v="Hatfield"/>
    <m/>
    <s v="Merlin 25"/>
    <s v="Between 16-5-1944 and 19-6-1945"/>
    <m/>
    <m/>
    <s v=""/>
    <m/>
    <x v="20"/>
  </r>
  <r>
    <s v="PZ"/>
    <s v="168"/>
    <s v="PZ168"/>
    <x v="19"/>
    <s v="Merlin 25 "/>
    <m/>
    <s v="Hatfield"/>
    <s v="555/C.23(a)"/>
    <n v="8"/>
    <n v="1"/>
    <x v="37"/>
    <s v="Hatfield"/>
    <m/>
    <s v="Merlin 25"/>
    <s v="Between 16-5-1944 and 19-6-1945"/>
    <m/>
    <m/>
    <s v=""/>
    <m/>
    <x v="20"/>
  </r>
  <r>
    <s v="PZ"/>
    <s v="169"/>
    <s v="PZ169"/>
    <x v="19"/>
    <s v="Merlin 25 "/>
    <m/>
    <s v="Hatfield"/>
    <s v="555/C.23(a)"/>
    <n v="9"/>
    <n v="1"/>
    <x v="37"/>
    <s v="Hatfield"/>
    <m/>
    <s v="Merlin 25"/>
    <s v="Between 16-5-1944 and 19-6-1945"/>
    <m/>
    <m/>
    <s v=""/>
    <m/>
    <x v="20"/>
  </r>
  <r>
    <s v="PZ"/>
    <s v="170"/>
    <s v="PZ170"/>
    <x v="19"/>
    <s v="Merlin 25 "/>
    <m/>
    <s v="Hatfield"/>
    <s v="555/C.23(a)"/>
    <n v="10"/>
    <n v="1"/>
    <x v="37"/>
    <s v="Hatfield"/>
    <m/>
    <s v="Merlin 25"/>
    <s v="Between 16-5-1944 and 19-6-1945"/>
    <m/>
    <m/>
    <s v=""/>
    <m/>
    <x v="20"/>
  </r>
  <r>
    <s v="PZ"/>
    <s v="171"/>
    <s v="PZ171"/>
    <x v="19"/>
    <s v="Merlin 25 "/>
    <m/>
    <s v="Hatfield"/>
    <s v="555/C.23(a)"/>
    <n v="11"/>
    <n v="1"/>
    <x v="37"/>
    <s v="Hatfield"/>
    <m/>
    <s v="Merlin 25"/>
    <s v="Between 16-5-1944 and 19-6-1945"/>
    <m/>
    <m/>
    <s v=""/>
    <m/>
    <x v="20"/>
  </r>
  <r>
    <s v="PZ"/>
    <s v="172"/>
    <s v="PZ172"/>
    <x v="19"/>
    <s v="Merlin 25 "/>
    <m/>
    <s v="Hatfield"/>
    <s v="555/C.23(a)"/>
    <n v="12"/>
    <n v="1"/>
    <x v="37"/>
    <s v="Hatfield"/>
    <m/>
    <s v="Merlin 25"/>
    <s v="Between 16-5-1944 and 19-6-1945"/>
    <m/>
    <m/>
    <s v=""/>
    <m/>
    <x v="20"/>
  </r>
  <r>
    <s v="PZ"/>
    <s v="173"/>
    <s v="PZ173"/>
    <x v="19"/>
    <s v="Merlin 25 "/>
    <m/>
    <s v="Hatfield"/>
    <s v="555/C.23(a)"/>
    <n v="13"/>
    <n v="1"/>
    <x v="37"/>
    <s v="Hatfield"/>
    <m/>
    <s v="Merlin 25"/>
    <s v="Between 16-5-1944 and 19-6-1945"/>
    <m/>
    <m/>
    <s v=""/>
    <m/>
    <x v="20"/>
  </r>
  <r>
    <s v="PZ"/>
    <s v="174"/>
    <s v="PZ174"/>
    <x v="19"/>
    <s v="Merlin 25 "/>
    <m/>
    <s v="Hatfield"/>
    <s v="555/C.23(a)"/>
    <n v="14"/>
    <n v="1"/>
    <x v="37"/>
    <s v="Hatfield"/>
    <m/>
    <s v="Merlin 25"/>
    <s v="Between 16-5-1944 and 19-6-1945"/>
    <m/>
    <m/>
    <s v=""/>
    <m/>
    <x v="20"/>
  </r>
  <r>
    <s v="PZ"/>
    <s v="175"/>
    <s v="PZ175"/>
    <x v="19"/>
    <s v="Merlin 25 "/>
    <m/>
    <s v="Hatfield"/>
    <s v="555/C.23(a)"/>
    <n v="15"/>
    <n v="1"/>
    <x v="37"/>
    <s v="Hatfield"/>
    <m/>
    <s v="Merlin 25"/>
    <s v="Between 16-5-1944 and 19-6-1945"/>
    <m/>
    <m/>
    <s v=""/>
    <m/>
    <x v="20"/>
  </r>
  <r>
    <s v="PZ"/>
    <s v="176"/>
    <s v="PZ176"/>
    <x v="19"/>
    <s v="Merlin 25 "/>
    <m/>
    <s v="Hatfield"/>
    <s v="555/C.23(a)"/>
    <n v="16"/>
    <n v="1"/>
    <x v="37"/>
    <s v="Hatfield"/>
    <m/>
    <s v="Merlin 25"/>
    <s v="Between 16-5-1944 and 19-6-1945"/>
    <m/>
    <m/>
    <s v=""/>
    <m/>
    <x v="20"/>
  </r>
  <r>
    <s v="PZ"/>
    <s v="177"/>
    <s v="PZ177"/>
    <x v="19"/>
    <s v="Merlin 25 "/>
    <m/>
    <s v="Hatfield"/>
    <s v="555/C.23(a)"/>
    <n v="17"/>
    <n v="1"/>
    <x v="37"/>
    <s v="Hatfield"/>
    <m/>
    <s v="Merlin 25"/>
    <s v="Between 16-5-1944 and 19-6-1945"/>
    <m/>
    <m/>
    <s v=""/>
    <m/>
    <x v="20"/>
  </r>
  <r>
    <s v="PZ"/>
    <s v="178"/>
    <s v="PZ178"/>
    <x v="19"/>
    <s v="Merlin 25 "/>
    <m/>
    <s v="Hatfield"/>
    <s v="555/C.23(a)"/>
    <n v="18"/>
    <n v="1"/>
    <x v="37"/>
    <s v="Hatfield"/>
    <m/>
    <s v="Merlin 25"/>
    <s v="Between 16-5-1944 and 19-6-1945"/>
    <m/>
    <m/>
    <s v=""/>
    <m/>
    <x v="20"/>
  </r>
  <r>
    <s v="PZ"/>
    <s v="179"/>
    <s v="PZ179"/>
    <x v="19"/>
    <s v="Merlin 25 "/>
    <m/>
    <s v="Hatfield"/>
    <s v="555/C.23(a)"/>
    <n v="19"/>
    <n v="1"/>
    <x v="37"/>
    <s v="Hatfield"/>
    <m/>
    <s v="Merlin 25"/>
    <s v="Between 16-5-1944 and 19-6-1945"/>
    <m/>
    <m/>
    <s v=""/>
    <m/>
    <x v="20"/>
  </r>
  <r>
    <s v="PZ"/>
    <s v="180"/>
    <s v="PZ180"/>
    <x v="19"/>
    <s v="Merlin 25 "/>
    <m/>
    <s v="Hatfield"/>
    <s v="555/C.23(a)"/>
    <n v="20"/>
    <n v="1"/>
    <x v="37"/>
    <s v="Hatfield"/>
    <m/>
    <s v="Merlin 25"/>
    <s v="Between 16-5-1944 and 19-6-1945"/>
    <m/>
    <m/>
    <s v=""/>
    <m/>
    <x v="20"/>
  </r>
  <r>
    <s v="PZ"/>
    <s v="181"/>
    <s v="PZ181"/>
    <x v="19"/>
    <s v="Merlin 25 "/>
    <m/>
    <s v="Hatfield"/>
    <s v="555/C.23(a)"/>
    <n v="21"/>
    <n v="1"/>
    <x v="37"/>
    <s v="Hatfield"/>
    <m/>
    <s v="Merlin 25"/>
    <s v="Between 16-5-1944 and 19-6-1945"/>
    <m/>
    <m/>
    <s v=""/>
    <m/>
    <x v="20"/>
  </r>
  <r>
    <s v="PZ"/>
    <s v="182"/>
    <s v="PZ182"/>
    <x v="19"/>
    <s v="Merlin 25 "/>
    <m/>
    <s v="Hatfield"/>
    <s v="555/C.23(a)"/>
    <n v="22"/>
    <n v="1"/>
    <x v="37"/>
    <s v="Hatfield"/>
    <m/>
    <s v="Merlin 25"/>
    <s v="Between 16-5-1944 and 19-6-1945"/>
    <m/>
    <m/>
    <s v=""/>
    <m/>
    <x v="20"/>
  </r>
  <r>
    <s v="PZ"/>
    <s v="183"/>
    <s v="PZ183"/>
    <x v="19"/>
    <s v="Merlin 25 "/>
    <m/>
    <s v="Hatfield"/>
    <s v="555/C.23(a)"/>
    <n v="23"/>
    <n v="1"/>
    <x v="37"/>
    <s v="Hatfield"/>
    <m/>
    <s v="Merlin 25"/>
    <s v="Between 16-5-1944 and 19-6-1945"/>
    <m/>
    <m/>
    <s v=""/>
    <m/>
    <x v="20"/>
  </r>
  <r>
    <s v="PZ"/>
    <s v="184"/>
    <s v="PZ184"/>
    <x v="19"/>
    <s v="Merlin 25 "/>
    <m/>
    <s v="Hatfield"/>
    <s v="555/C.23(a)"/>
    <n v="24"/>
    <n v="1"/>
    <x v="37"/>
    <s v="Hatfield"/>
    <m/>
    <s v="Merlin 25"/>
    <s v="Between 16-5-1944 and 19-6-1945"/>
    <m/>
    <m/>
    <s v=""/>
    <m/>
    <x v="20"/>
  </r>
  <r>
    <s v="PZ"/>
    <s v="185"/>
    <s v="PZ185"/>
    <x v="19"/>
    <s v="Merlin 25 "/>
    <m/>
    <s v="Hatfield"/>
    <s v="555/C.23(a)"/>
    <n v="25"/>
    <n v="1"/>
    <x v="38"/>
    <s v="Hatfield"/>
    <m/>
    <s v="Merlin 25"/>
    <s v="Between 16-5-1944 and 19-6-1945"/>
    <m/>
    <m/>
    <s v=""/>
    <m/>
    <x v="20"/>
  </r>
  <r>
    <s v="PZ"/>
    <s v="186"/>
    <s v="PZ186"/>
    <x v="19"/>
    <s v="Merlin 25 "/>
    <m/>
    <s v="Hatfield"/>
    <s v="555/C.23(a)"/>
    <n v="26"/>
    <n v="1"/>
    <x v="38"/>
    <s v="Hatfield"/>
    <m/>
    <s v="Merlin 25"/>
    <s v="Between 16-5-1944 and 19-6-1945"/>
    <m/>
    <m/>
    <s v=""/>
    <m/>
    <x v="20"/>
  </r>
  <r>
    <s v="PZ"/>
    <s v="187"/>
    <s v="PZ187"/>
    <x v="19"/>
    <s v="Merlin 25 "/>
    <m/>
    <s v="Hatfield"/>
    <s v="555/C.23(a)"/>
    <n v="27"/>
    <n v="1"/>
    <x v="38"/>
    <s v="Hatfield"/>
    <m/>
    <s v="Merlin 25"/>
    <s v="Between 16-5-1944 and 19-6-1945"/>
    <m/>
    <m/>
    <s v=""/>
    <m/>
    <x v="20"/>
  </r>
  <r>
    <s v="PZ"/>
    <s v="188"/>
    <s v="PZ188"/>
    <x v="19"/>
    <s v="Merlin 25 "/>
    <m/>
    <s v="Hatfield"/>
    <s v="555/C.23(a)"/>
    <n v="28"/>
    <n v="1"/>
    <x v="38"/>
    <s v="Hatfield"/>
    <m/>
    <s v="Merlin 25"/>
    <s v="Between 16-5-1944 and 19-6-1945"/>
    <m/>
    <m/>
    <s v=""/>
    <m/>
    <x v="20"/>
  </r>
  <r>
    <s v="PZ"/>
    <s v="189"/>
    <s v="PZ189"/>
    <x v="19"/>
    <s v="Merlin 25 "/>
    <m/>
    <s v="Hatfield"/>
    <s v="555/C.23(a)"/>
    <n v="29"/>
    <n v="1"/>
    <x v="38"/>
    <s v="Hatfield"/>
    <m/>
    <s v="Merlin 25"/>
    <s v="Between 16-5-1944 and 19-6-1945"/>
    <m/>
    <m/>
    <s v=""/>
    <m/>
    <x v="20"/>
  </r>
  <r>
    <s v="PZ"/>
    <s v="190"/>
    <s v="PZ190"/>
    <x v="19"/>
    <s v="Merlin 25 "/>
    <m/>
    <s v="Hatfield"/>
    <s v="555/C.23(a)"/>
    <n v="30"/>
    <n v="1"/>
    <x v="38"/>
    <s v="Hatfield"/>
    <m/>
    <s v="Merlin 25"/>
    <s v="Between 16-5-1944 and 19-6-1945"/>
    <m/>
    <m/>
    <s v=""/>
    <m/>
    <x v="20"/>
  </r>
  <r>
    <s v="PZ"/>
    <s v="191"/>
    <s v="PZ191"/>
    <x v="19"/>
    <s v="Merlin 25 "/>
    <m/>
    <s v="Hatfield"/>
    <s v="555/C.23(a)"/>
    <n v="31"/>
    <n v="1"/>
    <x v="38"/>
    <s v="Hatfield"/>
    <m/>
    <s v="Merlin 25"/>
    <s v="Between 16-5-1944 and 19-6-1945"/>
    <m/>
    <m/>
    <s v=""/>
    <m/>
    <x v="20"/>
  </r>
  <r>
    <s v="PZ"/>
    <s v="192"/>
    <s v="PZ192"/>
    <x v="19"/>
    <s v="Merlin 25 "/>
    <m/>
    <s v="Hatfield"/>
    <s v="555/C.23(a)"/>
    <n v="32"/>
    <n v="1"/>
    <x v="38"/>
    <s v="Hatfield"/>
    <m/>
    <s v="Merlin 25"/>
    <s v="Between 16-5-1944 and 19-6-1945"/>
    <m/>
    <m/>
    <s v=""/>
    <m/>
    <x v="20"/>
  </r>
  <r>
    <s v="PZ"/>
    <s v="193"/>
    <s v="PZ193"/>
    <x v="19"/>
    <s v="Merlin 25 "/>
    <m/>
    <s v="Hatfield"/>
    <s v="555/C.23(a)"/>
    <n v="33"/>
    <n v="1"/>
    <x v="38"/>
    <s v="Hatfield"/>
    <m/>
    <s v="Merlin 25"/>
    <s v="Between 16-5-1944 and 19-6-1945"/>
    <m/>
    <m/>
    <s v=""/>
    <m/>
    <x v="20"/>
  </r>
  <r>
    <s v="PZ"/>
    <s v="194"/>
    <s v="PZ194"/>
    <x v="19"/>
    <s v="Merlin 25 "/>
    <m/>
    <s v="Hatfield"/>
    <s v="555/C.23(a)"/>
    <n v="34"/>
    <n v="1"/>
    <x v="38"/>
    <s v="Hatfield"/>
    <m/>
    <s v="Merlin 25"/>
    <s v="Between 16-5-1944 and 19-6-1945"/>
    <m/>
    <m/>
    <s v=""/>
    <m/>
    <x v="20"/>
  </r>
  <r>
    <s v="PZ"/>
    <s v="195"/>
    <s v="PZ195"/>
    <x v="19"/>
    <s v="Merlin 25 "/>
    <m/>
    <s v="Hatfield"/>
    <s v="555/C.23(a)"/>
    <n v="35"/>
    <n v="1"/>
    <x v="38"/>
    <s v="Hatfield"/>
    <m/>
    <s v="Merlin 25"/>
    <s v="Between 16-5-1944 and 19-6-1945"/>
    <m/>
    <m/>
    <s v=""/>
    <m/>
    <x v="20"/>
  </r>
  <r>
    <s v="PZ"/>
    <s v="196"/>
    <s v="PZ196"/>
    <x v="19"/>
    <s v="Merlin 25 "/>
    <m/>
    <s v="Hatfield"/>
    <s v="555/C.23(a)"/>
    <n v="36"/>
    <n v="1"/>
    <x v="38"/>
    <s v="Hatfield"/>
    <m/>
    <s v="Merlin 25"/>
    <s v="Between 16-5-1944 and 19-6-1945"/>
    <m/>
    <m/>
    <s v=""/>
    <m/>
    <x v="20"/>
  </r>
  <r>
    <s v="PZ"/>
    <s v="197"/>
    <s v="PZ197"/>
    <x v="19"/>
    <s v="Merlin 25 "/>
    <m/>
    <s v="Hatfield"/>
    <s v="555/C.23(a)"/>
    <n v="37"/>
    <n v="1"/>
    <x v="38"/>
    <s v="Hatfield"/>
    <m/>
    <s v="Merlin 25"/>
    <s v="Between 16-5-1944 and 19-6-1945"/>
    <m/>
    <m/>
    <s v=""/>
    <m/>
    <x v="20"/>
  </r>
  <r>
    <s v="PZ"/>
    <s v="198"/>
    <s v="PZ198"/>
    <x v="19"/>
    <s v="Merlin 25 "/>
    <m/>
    <s v="Hatfield"/>
    <s v="555/C.23(a)"/>
    <n v="38"/>
    <n v="1"/>
    <x v="38"/>
    <s v="Hatfield"/>
    <m/>
    <s v="Merlin 25"/>
    <s v="Between 16-5-1944 and 19-6-1945"/>
    <m/>
    <m/>
    <s v=""/>
    <m/>
    <x v="20"/>
  </r>
  <r>
    <s v="PZ"/>
    <s v="199"/>
    <s v="PZ199"/>
    <x v="19"/>
    <s v="Merlin 25 "/>
    <m/>
    <s v="Hatfield"/>
    <s v="555/C.23(a)"/>
    <n v="39"/>
    <n v="1"/>
    <x v="38"/>
    <s v="Hatfield"/>
    <m/>
    <s v="Merlin 25"/>
    <s v="Between 16-5-1944 and 19-6-1945"/>
    <m/>
    <m/>
    <s v=""/>
    <m/>
    <x v="20"/>
  </r>
  <r>
    <s v="PZ"/>
    <s v="200"/>
    <s v="PZ200"/>
    <x v="19"/>
    <s v="Merlin 25 "/>
    <m/>
    <s v="Hatfield"/>
    <s v="555/C.23(a)"/>
    <n v="40"/>
    <n v="1"/>
    <x v="38"/>
    <s v="Hatfield"/>
    <m/>
    <s v="Merlin 25"/>
    <s v="Between 16-5-1944 and 19-6-1945"/>
    <m/>
    <m/>
    <s v=""/>
    <m/>
    <x v="20"/>
  </r>
  <r>
    <s v="PZ"/>
    <s v="201"/>
    <s v="PZ201"/>
    <x v="19"/>
    <s v="Merlin 25 "/>
    <m/>
    <s v="Hatfield"/>
    <s v="555/C.23(a)"/>
    <n v="41"/>
    <n v="1"/>
    <x v="38"/>
    <s v="Hatfield"/>
    <m/>
    <s v="Merlin 25"/>
    <s v="Between 16-5-1944 and 19-6-1945"/>
    <m/>
    <m/>
    <s v=""/>
    <m/>
    <x v="20"/>
  </r>
  <r>
    <s v="PZ"/>
    <s v="202"/>
    <s v="PZ202"/>
    <x v="19"/>
    <s v="Merlin 25 "/>
    <m/>
    <s v="Hatfield"/>
    <s v="555/C.23(a)"/>
    <n v="42"/>
    <n v="1"/>
    <x v="38"/>
    <s v="Hatfield"/>
    <m/>
    <s v="Merlin 25"/>
    <s v="Between 16-5-1944 and 19-6-1945"/>
    <m/>
    <m/>
    <s v=""/>
    <m/>
    <x v="20"/>
  </r>
  <r>
    <s v="PZ"/>
    <s v="203"/>
    <s v="PZ203"/>
    <x v="19"/>
    <s v="Merlin 25 "/>
    <m/>
    <s v="Hatfield"/>
    <s v="555/C.23(a)"/>
    <n v="43"/>
    <n v="1"/>
    <x v="38"/>
    <s v="Hatfield"/>
    <m/>
    <s v="Merlin 25"/>
    <s v="Between 16-5-1944 and 19-6-1945"/>
    <m/>
    <m/>
    <s v=""/>
    <m/>
    <x v="20"/>
  </r>
  <r>
    <s v="PZ"/>
    <s v="217"/>
    <s v="PZ217"/>
    <x v="19"/>
    <s v="Merlin 25 "/>
    <m/>
    <s v="Hatfield"/>
    <s v="555/C.23(a)"/>
    <n v="44"/>
    <n v="1"/>
    <x v="38"/>
    <s v="Hatfield"/>
    <m/>
    <s v="Merlin 25"/>
    <s v="Between 16-5-1944 and 19-6-1945"/>
    <m/>
    <m/>
    <s v=""/>
    <m/>
    <x v="20"/>
  </r>
  <r>
    <s v="PZ"/>
    <s v="218"/>
    <s v="PZ218"/>
    <x v="19"/>
    <s v="Merlin 25 "/>
    <m/>
    <s v="Hatfield"/>
    <s v="555/C.23(a)"/>
    <n v="45"/>
    <n v="1"/>
    <x v="38"/>
    <s v="Hatfield"/>
    <m/>
    <s v="Merlin 25"/>
    <s v="Between 16-5-1944 and 19-6-1945"/>
    <m/>
    <m/>
    <s v=""/>
    <m/>
    <x v="20"/>
  </r>
  <r>
    <s v="PZ"/>
    <s v="219"/>
    <s v="PZ219"/>
    <x v="19"/>
    <s v="Merlin 25 "/>
    <m/>
    <s v="Hatfield"/>
    <s v="555/C.23(a)"/>
    <n v="46"/>
    <n v="1"/>
    <x v="38"/>
    <s v="Hatfield"/>
    <m/>
    <s v="Merlin 25"/>
    <s v="Between 16-5-1944 and 19-6-1945"/>
    <m/>
    <m/>
    <s v=""/>
    <m/>
    <x v="20"/>
  </r>
  <r>
    <s v="PZ"/>
    <s v="220"/>
    <s v="PZ220"/>
    <x v="19"/>
    <s v="Merlin 25 "/>
    <m/>
    <s v="Hatfield"/>
    <s v="555/C.23(a)"/>
    <n v="47"/>
    <n v="1"/>
    <x v="38"/>
    <s v="Hatfield"/>
    <m/>
    <s v="Merlin 25"/>
    <s v="Between 16-5-1944 and 19-6-1945"/>
    <m/>
    <m/>
    <s v=""/>
    <m/>
    <x v="20"/>
  </r>
  <r>
    <s v="PZ"/>
    <s v="221"/>
    <s v="PZ221"/>
    <x v="19"/>
    <s v="Merlin 25 "/>
    <m/>
    <s v="Hatfield"/>
    <s v="555/C.23(a)"/>
    <n v="48"/>
    <n v="1"/>
    <x v="38"/>
    <s v="Hatfield"/>
    <m/>
    <s v="Merlin 25"/>
    <s v="Between 16-5-1944 and 19-6-1945"/>
    <m/>
    <m/>
    <s v=""/>
    <m/>
    <x v="20"/>
  </r>
  <r>
    <s v="PZ"/>
    <s v="222"/>
    <s v="PZ222"/>
    <x v="19"/>
    <s v="Merlin 25 "/>
    <m/>
    <s v="Hatfield"/>
    <s v="555/C.23(a)"/>
    <n v="49"/>
    <n v="1"/>
    <x v="38"/>
    <s v="Hatfield"/>
    <m/>
    <s v="Merlin 25"/>
    <s v="Between 16-5-1944 and 19-6-1945"/>
    <m/>
    <m/>
    <s v=""/>
    <m/>
    <x v="20"/>
  </r>
  <r>
    <s v="PZ"/>
    <s v="223"/>
    <s v="PZ223"/>
    <x v="19"/>
    <s v="Merlin 25 "/>
    <m/>
    <s v="Hatfield"/>
    <s v="555/C.23(a)"/>
    <n v="50"/>
    <n v="1"/>
    <x v="38"/>
    <s v="Hatfield"/>
    <m/>
    <s v="Merlin 25"/>
    <s v="Between 16-5-1944 and 19-6-1945"/>
    <m/>
    <m/>
    <s v=""/>
    <m/>
    <x v="20"/>
  </r>
  <r>
    <s v="PZ"/>
    <s v="224"/>
    <s v="PZ224"/>
    <x v="19"/>
    <s v="Merlin 25 "/>
    <m/>
    <s v="Hatfield"/>
    <s v="555/C.23(a)"/>
    <n v="51"/>
    <n v="1"/>
    <x v="38"/>
    <s v="Hatfield"/>
    <m/>
    <s v="Merlin 25"/>
    <s v="Between 16-5-1944 and 19-6-1945"/>
    <m/>
    <m/>
    <s v=""/>
    <m/>
    <x v="20"/>
  </r>
  <r>
    <s v="PZ"/>
    <s v="225"/>
    <s v="PZ225"/>
    <x v="19"/>
    <s v="Merlin 25 "/>
    <m/>
    <s v="Hatfield"/>
    <s v="555/C.23(a)"/>
    <n v="52"/>
    <n v="1"/>
    <x v="38"/>
    <s v="Hatfield"/>
    <m/>
    <s v="Merlin 25"/>
    <s v="Between 16-5-1944 and 19-6-1945"/>
    <m/>
    <m/>
    <s v=""/>
    <m/>
    <x v="20"/>
  </r>
  <r>
    <s v="PZ"/>
    <s v="226"/>
    <s v="PZ226"/>
    <x v="19"/>
    <s v="Merlin 25 "/>
    <m/>
    <s v="Hatfield"/>
    <s v="555/C.23(a)"/>
    <n v="53"/>
    <n v="1"/>
    <x v="38"/>
    <s v="Hatfield"/>
    <m/>
    <s v="Merlin 25"/>
    <s v="Between 16-5-1944 and 19-6-1945"/>
    <m/>
    <m/>
    <s v=""/>
    <m/>
    <x v="20"/>
  </r>
  <r>
    <s v="PZ"/>
    <s v="227"/>
    <s v="PZ227"/>
    <x v="19"/>
    <s v="Merlin 25 "/>
    <m/>
    <s v="Hatfield"/>
    <s v="555/C.23(a)"/>
    <n v="54"/>
    <n v="1"/>
    <x v="38"/>
    <s v="Hatfield"/>
    <m/>
    <s v="Merlin 25"/>
    <s v="Between 16-5-1944 and 19-6-1945"/>
    <m/>
    <m/>
    <s v=""/>
    <m/>
    <x v="20"/>
  </r>
  <r>
    <s v="PZ"/>
    <s v="228"/>
    <s v="PZ228"/>
    <x v="19"/>
    <s v="Merlin 25 "/>
    <m/>
    <s v="Hatfield"/>
    <s v="555/C.23(a)"/>
    <n v="55"/>
    <n v="1"/>
    <x v="38"/>
    <s v="Hatfield"/>
    <m/>
    <s v="Merlin 25"/>
    <s v="Between 16-5-1944 and 19-6-1945"/>
    <m/>
    <m/>
    <s v=""/>
    <m/>
    <x v="20"/>
  </r>
  <r>
    <s v="PZ"/>
    <s v="229"/>
    <s v="PZ229"/>
    <x v="19"/>
    <s v="Merlin 25 "/>
    <m/>
    <s v="Hatfield"/>
    <s v="555/C.23(a)"/>
    <n v="56"/>
    <n v="1"/>
    <x v="38"/>
    <s v="Hatfield"/>
    <m/>
    <s v="Merlin 25"/>
    <s v="Between 16-5-1944 and 19-6-1945"/>
    <m/>
    <m/>
    <s v=""/>
    <m/>
    <x v="20"/>
  </r>
  <r>
    <s v="PZ"/>
    <s v="230"/>
    <s v="PZ230"/>
    <x v="19"/>
    <s v="Merlin 25 "/>
    <m/>
    <s v="Hatfield"/>
    <s v="555/C.23(a)"/>
    <n v="57"/>
    <n v="1"/>
    <x v="38"/>
    <s v="Hatfield"/>
    <m/>
    <s v="Merlin 25"/>
    <s v="Between 16-5-1944 and 19-6-1945"/>
    <m/>
    <m/>
    <s v=""/>
    <m/>
    <x v="20"/>
  </r>
  <r>
    <s v="PZ"/>
    <s v="231"/>
    <s v="PZ231"/>
    <x v="19"/>
    <s v="Merlin 25 "/>
    <m/>
    <s v="Hatfield"/>
    <s v="555/C.23(a)"/>
    <n v="58"/>
    <n v="1"/>
    <x v="38"/>
    <s v="Hatfield"/>
    <m/>
    <s v="Merlin 25"/>
    <s v="Between 16-5-1944 and 19-6-1945"/>
    <m/>
    <m/>
    <s v=""/>
    <m/>
    <x v="20"/>
  </r>
  <r>
    <s v="PZ"/>
    <s v="232"/>
    <s v="PZ232"/>
    <x v="19"/>
    <s v="Merlin 25 "/>
    <m/>
    <s v="Hatfield"/>
    <s v="555/C.23(a)"/>
    <n v="59"/>
    <n v="1"/>
    <x v="38"/>
    <s v="Hatfield"/>
    <m/>
    <s v="Merlin 25"/>
    <s v="Between 16-5-1944 and 19-6-1945"/>
    <m/>
    <m/>
    <s v=""/>
    <m/>
    <x v="20"/>
  </r>
  <r>
    <s v="PZ"/>
    <s v="233"/>
    <s v="PZ233"/>
    <x v="19"/>
    <s v="Merlin 25 "/>
    <m/>
    <s v="Hatfield"/>
    <s v="555/C.23(a)"/>
    <n v="60"/>
    <n v="1"/>
    <x v="38"/>
    <s v="Hatfield"/>
    <m/>
    <s v="Merlin 25"/>
    <s v="Between 16-5-1944 and 19-6-1945"/>
    <m/>
    <m/>
    <s v=""/>
    <m/>
    <x v="20"/>
  </r>
  <r>
    <s v="PZ"/>
    <s v="234"/>
    <s v="PZ234"/>
    <x v="19"/>
    <s v="Merlin 25 "/>
    <m/>
    <s v="Hatfield"/>
    <s v="555/C.23(a)"/>
    <n v="61"/>
    <n v="1"/>
    <x v="38"/>
    <s v="Hatfield"/>
    <m/>
    <s v="Merlin 25"/>
    <s v="Between 16-5-1944 and 19-6-1945"/>
    <m/>
    <m/>
    <s v=""/>
    <m/>
    <x v="20"/>
  </r>
  <r>
    <s v="PZ"/>
    <s v="235"/>
    <s v="PZ235"/>
    <x v="19"/>
    <s v="Merlin 25 "/>
    <m/>
    <s v="Hatfield"/>
    <s v="555/C.23(a)"/>
    <n v="62"/>
    <n v="1"/>
    <x v="38"/>
    <s v="Hatfield"/>
    <m/>
    <s v="Merlin 25"/>
    <s v="Between 16-5-1944 and 19-6-1945"/>
    <m/>
    <m/>
    <s v=""/>
    <m/>
    <x v="20"/>
  </r>
  <r>
    <s v="PZ"/>
    <s v="236"/>
    <s v="PZ236"/>
    <x v="19"/>
    <s v="Merlin 25 "/>
    <m/>
    <s v="Hatfield"/>
    <s v="555/C.23(a)"/>
    <n v="63"/>
    <n v="1"/>
    <x v="38"/>
    <s v="Hatfield"/>
    <m/>
    <s v="Merlin 25"/>
    <s v="Between 16-5-1944 and 19-6-1945"/>
    <m/>
    <m/>
    <s v=""/>
    <m/>
    <x v="20"/>
  </r>
  <r>
    <s v="PZ"/>
    <s v="237"/>
    <s v="PZ237"/>
    <x v="19"/>
    <s v="Merlin 25 "/>
    <m/>
    <s v="Hatfield"/>
    <s v="555/C.23(a)"/>
    <n v="64"/>
    <n v="1"/>
    <x v="38"/>
    <s v="Hatfield"/>
    <m/>
    <s v="Merlin 25"/>
    <s v="Between 16-5-1944 and 19-6-1945"/>
    <m/>
    <m/>
    <s v=""/>
    <m/>
    <x v="20"/>
  </r>
  <r>
    <s v="PZ"/>
    <s v="238"/>
    <s v="PZ238"/>
    <x v="19"/>
    <s v="Merlin 25 "/>
    <m/>
    <s v="Hatfield"/>
    <s v="555/C.23(a)"/>
    <n v="65"/>
    <n v="1"/>
    <x v="38"/>
    <s v="Hatfield"/>
    <m/>
    <s v="Merlin 25"/>
    <s v="Between 16-5-1944 and 19-6-1945"/>
    <m/>
    <m/>
    <s v=""/>
    <m/>
    <x v="20"/>
  </r>
  <r>
    <s v="PZ"/>
    <s v="239"/>
    <s v="PZ239"/>
    <x v="19"/>
    <s v="Merlin 25 "/>
    <m/>
    <s v="Hatfield"/>
    <s v="555/C.23(a)"/>
    <n v="66"/>
    <n v="1"/>
    <x v="38"/>
    <s v="Hatfield"/>
    <m/>
    <s v="Merlin 25"/>
    <s v="Between 16-5-1944 and 19-6-1945"/>
    <m/>
    <m/>
    <s v=""/>
    <m/>
    <x v="20"/>
  </r>
  <r>
    <s v="PZ"/>
    <s v="240"/>
    <s v="PZ240"/>
    <x v="19"/>
    <s v="Merlin 25 "/>
    <m/>
    <s v="Hatfield"/>
    <s v="555/C.23(a)"/>
    <n v="67"/>
    <n v="1"/>
    <x v="38"/>
    <s v="Hatfield"/>
    <m/>
    <s v="Merlin 25"/>
    <s v="Between 16-5-1944 and 19-6-1945"/>
    <m/>
    <m/>
    <s v=""/>
    <m/>
    <x v="20"/>
  </r>
  <r>
    <s v="PZ"/>
    <s v="241"/>
    <s v="PZ241"/>
    <x v="19"/>
    <s v="Merlin 25 "/>
    <m/>
    <s v="Hatfield"/>
    <s v="555/C.23(a)"/>
    <n v="68"/>
    <n v="1"/>
    <x v="38"/>
    <s v="Hatfield"/>
    <m/>
    <s v="Merlin 25"/>
    <s v="Between 16-5-1944 and 19-6-1945"/>
    <m/>
    <m/>
    <s v=""/>
    <m/>
    <x v="20"/>
  </r>
  <r>
    <s v="PZ"/>
    <s v="242"/>
    <s v="PZ242"/>
    <x v="19"/>
    <s v="Merlin 25 "/>
    <m/>
    <s v="Hatfield"/>
    <s v="555/C.23(a)"/>
    <n v="69"/>
    <n v="1"/>
    <x v="38"/>
    <s v="Hatfield"/>
    <m/>
    <s v="Merlin 25"/>
    <s v="Between 16-5-1944 and 19-6-1945"/>
    <m/>
    <m/>
    <s v=""/>
    <m/>
    <x v="20"/>
  </r>
  <r>
    <s v="PZ"/>
    <s v="243"/>
    <s v="PZ243"/>
    <x v="19"/>
    <s v="Merlin 25 "/>
    <m/>
    <s v="Hatfield"/>
    <s v="555/C.23(a)"/>
    <n v="70"/>
    <n v="1"/>
    <x v="38"/>
    <s v="Hatfield"/>
    <m/>
    <s v="Merlin 25"/>
    <s v="Between 16-5-1944 and 19-6-1945"/>
    <m/>
    <m/>
    <s v=""/>
    <m/>
    <x v="20"/>
  </r>
  <r>
    <s v="PZ"/>
    <s v="244"/>
    <s v="PZ244"/>
    <x v="19"/>
    <s v="Merlin 25 "/>
    <m/>
    <s v="Hatfield"/>
    <s v="555/C.23(a)"/>
    <n v="71"/>
    <n v="1"/>
    <x v="38"/>
    <s v="Hatfield"/>
    <m/>
    <s v="Merlin 25"/>
    <s v="Between 16-5-1944 and 19-6-1945"/>
    <m/>
    <m/>
    <s v=""/>
    <m/>
    <x v="20"/>
  </r>
  <r>
    <s v="PZ"/>
    <s v="245"/>
    <s v="PZ245"/>
    <x v="19"/>
    <s v="Merlin 25 "/>
    <m/>
    <s v="Hatfield"/>
    <s v="555/C.23(a)"/>
    <n v="72"/>
    <n v="1"/>
    <x v="38"/>
    <s v="Hatfield"/>
    <m/>
    <s v="Merlin 25"/>
    <s v="Between 16-5-1944 and 19-6-1945"/>
    <m/>
    <m/>
    <s v=""/>
    <m/>
    <x v="20"/>
  </r>
  <r>
    <s v="PZ"/>
    <s v="246"/>
    <s v="PZ246"/>
    <x v="19"/>
    <s v="Merlin 25 "/>
    <m/>
    <s v="Hatfield"/>
    <s v="555/C.23(a)"/>
    <n v="73"/>
    <n v="1"/>
    <x v="38"/>
    <s v="Hatfield"/>
    <m/>
    <s v="Merlin 25"/>
    <s v="Between 16-5-1944 and 19-6-1945"/>
    <m/>
    <m/>
    <s v=""/>
    <m/>
    <x v="20"/>
  </r>
  <r>
    <s v="PZ"/>
    <s v="247"/>
    <s v="PZ247"/>
    <x v="19"/>
    <s v="Merlin 25 "/>
    <m/>
    <s v="Hatfield"/>
    <s v="555/C.23(a)"/>
    <n v="74"/>
    <n v="1"/>
    <x v="38"/>
    <s v="Hatfield"/>
    <m/>
    <s v="Merlin 25"/>
    <s v="Between 16-5-1944 and 19-6-1945"/>
    <m/>
    <m/>
    <s v=""/>
    <m/>
    <x v="20"/>
  </r>
  <r>
    <s v="PZ"/>
    <s v="248"/>
    <s v="PZ248"/>
    <x v="19"/>
    <s v="Merlin 25 "/>
    <m/>
    <s v="Hatfield"/>
    <s v="555/C.23(a)"/>
    <n v="75"/>
    <n v="1"/>
    <x v="38"/>
    <s v="Hatfield"/>
    <m/>
    <s v="Merlin 25"/>
    <s v="Between 16-5-1944 and 19-6-1945"/>
    <m/>
    <m/>
    <s v=""/>
    <m/>
    <x v="20"/>
  </r>
  <r>
    <s v="PZ"/>
    <s v="249"/>
    <s v="PZ249"/>
    <x v="19"/>
    <s v="Merlin 25 "/>
    <m/>
    <s v="Hatfield"/>
    <s v="555/C.23(a)"/>
    <n v="76"/>
    <n v="1"/>
    <x v="38"/>
    <s v="Hatfield"/>
    <m/>
    <s v="Merlin 25"/>
    <s v="Between 16-5-1944 and 19-6-1945"/>
    <m/>
    <m/>
    <s v=""/>
    <m/>
    <x v="20"/>
  </r>
  <r>
    <s v="PZ"/>
    <s v="250"/>
    <s v="PZ250"/>
    <x v="19"/>
    <s v="Merlin 25 "/>
    <m/>
    <s v="Hatfield"/>
    <s v="555/C.23(a)"/>
    <n v="77"/>
    <n v="1"/>
    <x v="38"/>
    <s v="Hatfield"/>
    <m/>
    <s v="Merlin 25"/>
    <s v="Between 16-5-1944 and 19-6-1945"/>
    <m/>
    <m/>
    <s v=""/>
    <m/>
    <x v="20"/>
  </r>
  <r>
    <s v="PZ"/>
    <s v="251"/>
    <s v="PZ251"/>
    <x v="20"/>
    <s v="Merlin 25 "/>
    <m/>
    <s v="Hatfield"/>
    <s v="555/C.23(a)"/>
    <n v="10"/>
    <n v="1"/>
    <x v="39"/>
    <s v="Hatfield"/>
    <m/>
    <s v="Merlin 25"/>
    <s v="Between 16-5-1944 and 19-6-1945"/>
    <m/>
    <m/>
    <s v=""/>
    <m/>
    <x v="20"/>
  </r>
  <r>
    <s v="PZ"/>
    <s v="252"/>
    <s v="PZ252"/>
    <x v="20"/>
    <s v="Merlin 25 "/>
    <m/>
    <s v="Hatfield"/>
    <s v="555/C.23(a)"/>
    <n v="11"/>
    <n v="1"/>
    <x v="40"/>
    <s v="Hatfield"/>
    <m/>
    <s v="Merlin 25"/>
    <s v="Between 16-5-1944 and 19-6-1945"/>
    <m/>
    <m/>
    <s v=""/>
    <m/>
    <x v="20"/>
  </r>
  <r>
    <s v="PZ"/>
    <s v="253"/>
    <s v="PZ253"/>
    <x v="19"/>
    <s v="Merlin 25 "/>
    <m/>
    <s v="Hatfield"/>
    <s v="555/C.23(a)"/>
    <n v="78"/>
    <n v="1"/>
    <x v="38"/>
    <s v="Hatfield"/>
    <m/>
    <s v="Merlin 25"/>
    <s v="Between 16-5-1944 and 19-6-1945"/>
    <m/>
    <m/>
    <s v=""/>
    <m/>
    <x v="20"/>
  </r>
  <r>
    <s v="PZ"/>
    <s v="254"/>
    <s v="PZ254"/>
    <x v="19"/>
    <s v="Merlin 25 "/>
    <m/>
    <s v="Hatfield"/>
    <s v="555/C.23(a)"/>
    <n v="79"/>
    <n v="1"/>
    <x v="38"/>
    <s v="Hatfield"/>
    <m/>
    <s v="Merlin 25"/>
    <s v="Between 16-5-1944 and 19-6-1945"/>
    <m/>
    <m/>
    <s v=""/>
    <m/>
    <x v="20"/>
  </r>
  <r>
    <s v="PZ"/>
    <s v="255"/>
    <s v="PZ255"/>
    <x v="19"/>
    <s v="Merlin 25 "/>
    <m/>
    <s v="Hatfield"/>
    <s v="555/C.23(a)"/>
    <n v="80"/>
    <n v="1"/>
    <x v="38"/>
    <s v="Hatfield"/>
    <m/>
    <s v="Merlin 25"/>
    <s v="Between 16-5-1944 and 19-6-1945"/>
    <m/>
    <m/>
    <s v=""/>
    <m/>
    <x v="20"/>
  </r>
  <r>
    <s v="PZ"/>
    <s v="256"/>
    <s v="PZ256"/>
    <x v="19"/>
    <s v="Merlin 25 "/>
    <m/>
    <s v="Hatfield"/>
    <s v="555/C.23(a)"/>
    <n v="81"/>
    <n v="1"/>
    <x v="39"/>
    <s v="Hatfield"/>
    <m/>
    <s v="Merlin 25"/>
    <s v="Between 16-5-1944 and 19-6-1945"/>
    <m/>
    <m/>
    <s v=""/>
    <m/>
    <x v="20"/>
  </r>
  <r>
    <s v="PZ"/>
    <s v="257"/>
    <s v="PZ257"/>
    <x v="19"/>
    <s v="Merlin 25 "/>
    <m/>
    <s v="Hatfield"/>
    <s v="555/C.23(a)"/>
    <n v="82"/>
    <n v="1"/>
    <x v="39"/>
    <s v="Hatfield"/>
    <m/>
    <s v="Merlin 25"/>
    <s v="Between 16-5-1944 and 19-6-1945"/>
    <m/>
    <m/>
    <s v=""/>
    <m/>
    <x v="20"/>
  </r>
  <r>
    <s v="PZ"/>
    <s v="258"/>
    <s v="PZ258"/>
    <x v="19"/>
    <s v="Merlin 25 "/>
    <m/>
    <s v="Hatfield"/>
    <s v="555/C.23(a)"/>
    <n v="83"/>
    <n v="1"/>
    <x v="39"/>
    <s v="Hatfield"/>
    <m/>
    <s v="Merlin 25"/>
    <s v="Between 16-5-1944 and 19-6-1945"/>
    <m/>
    <m/>
    <s v=""/>
    <m/>
    <x v="20"/>
  </r>
  <r>
    <s v="PZ"/>
    <s v="259"/>
    <s v="PZ259"/>
    <x v="19"/>
    <s v="Merlin 25 "/>
    <m/>
    <s v="Hatfield"/>
    <s v="555/C.23(a)"/>
    <n v="84"/>
    <n v="1"/>
    <x v="39"/>
    <s v="Hatfield"/>
    <m/>
    <s v="Merlin 25"/>
    <s v="Between 16-5-1944 and 19-6-1945"/>
    <m/>
    <m/>
    <s v=""/>
    <m/>
    <x v="20"/>
  </r>
  <r>
    <s v="PZ"/>
    <s v="273"/>
    <s v="PZ273"/>
    <x v="19"/>
    <s v="Merlin 25 "/>
    <m/>
    <s v="Hatfield"/>
    <s v="555/C.23(a)"/>
    <n v="85"/>
    <n v="1"/>
    <x v="39"/>
    <s v="Hatfield"/>
    <m/>
    <s v="Merlin 25"/>
    <s v="Between 16-5-1944 and 19-6-1945"/>
    <m/>
    <m/>
    <s v=""/>
    <m/>
    <x v="20"/>
  </r>
  <r>
    <s v="PZ"/>
    <s v="274"/>
    <s v="PZ274"/>
    <x v="19"/>
    <s v="Merlin 25 "/>
    <m/>
    <s v="Hatfield"/>
    <s v="555/C.23(a)"/>
    <n v="86"/>
    <n v="1"/>
    <x v="39"/>
    <s v="Hatfield"/>
    <m/>
    <s v="Merlin 25"/>
    <s v="Between 16-5-1944 and 19-6-1945"/>
    <m/>
    <m/>
    <s v=""/>
    <m/>
    <x v="20"/>
  </r>
  <r>
    <s v="PZ"/>
    <s v="275"/>
    <s v="PZ275"/>
    <x v="19"/>
    <s v="Merlin 25 "/>
    <m/>
    <s v="Hatfield"/>
    <s v="555/C.23(a)"/>
    <n v="87"/>
    <n v="1"/>
    <x v="39"/>
    <s v="Hatfield"/>
    <m/>
    <s v="Merlin 25"/>
    <s v="Between 16-5-1944 and 19-6-1945"/>
    <m/>
    <m/>
    <s v=""/>
    <m/>
    <x v="20"/>
  </r>
  <r>
    <s v="PZ"/>
    <s v="276"/>
    <s v="PZ276"/>
    <x v="19"/>
    <s v="Merlin 25 "/>
    <m/>
    <s v="Hatfield"/>
    <s v="555/C.23(a)"/>
    <n v="88"/>
    <n v="1"/>
    <x v="39"/>
    <s v="Hatfield"/>
    <m/>
    <s v="Merlin 25"/>
    <s v="Between 16-5-1944 and 19-6-1945"/>
    <m/>
    <m/>
    <s v=""/>
    <m/>
    <x v="20"/>
  </r>
  <r>
    <s v="PZ"/>
    <s v="277"/>
    <s v="PZ277"/>
    <x v="19"/>
    <s v="Merlin 25 "/>
    <m/>
    <s v="Hatfield"/>
    <s v="555/C.23(a)"/>
    <n v="89"/>
    <n v="1"/>
    <x v="39"/>
    <s v="Hatfield"/>
    <m/>
    <s v="Merlin 25"/>
    <s v="Between 16-5-1944 and 19-6-1945"/>
    <m/>
    <m/>
    <s v=""/>
    <m/>
    <x v="20"/>
  </r>
  <r>
    <s v="PZ"/>
    <s v="278"/>
    <s v="PZ278"/>
    <x v="19"/>
    <s v="Merlin 25 "/>
    <m/>
    <s v="Hatfield"/>
    <s v="555/C.23(a)"/>
    <n v="90"/>
    <n v="1"/>
    <x v="39"/>
    <s v="Hatfield"/>
    <m/>
    <s v="Merlin 25"/>
    <s v="Between 16-5-1944 and 19-6-1945"/>
    <m/>
    <m/>
    <s v=""/>
    <m/>
    <x v="20"/>
  </r>
  <r>
    <s v="PZ"/>
    <s v="279"/>
    <s v="PZ279"/>
    <x v="19"/>
    <s v="Merlin 25 "/>
    <m/>
    <s v="Hatfield"/>
    <s v="555/C.23(a)"/>
    <n v="91"/>
    <n v="1"/>
    <x v="39"/>
    <s v="Hatfield"/>
    <m/>
    <s v="Merlin 25"/>
    <s v="Between 16-5-1944 and 19-6-1945"/>
    <m/>
    <m/>
    <s v=""/>
    <m/>
    <x v="20"/>
  </r>
  <r>
    <s v="PZ"/>
    <s v="280"/>
    <s v="PZ280"/>
    <x v="19"/>
    <s v="Merlin 25 "/>
    <m/>
    <s v="Hatfield"/>
    <s v="555/C.23(a)"/>
    <n v="92"/>
    <n v="1"/>
    <x v="39"/>
    <s v="Hatfield"/>
    <m/>
    <s v="Merlin 25"/>
    <s v="Between 16-5-1944 and 19-6-1945"/>
    <m/>
    <m/>
    <s v=""/>
    <m/>
    <x v="20"/>
  </r>
  <r>
    <s v="PZ"/>
    <s v="281"/>
    <s v="PZ281"/>
    <x v="19"/>
    <s v="Merlin 25 "/>
    <m/>
    <s v="Hatfield"/>
    <s v="555/C.23(a)"/>
    <n v="93"/>
    <n v="1"/>
    <x v="39"/>
    <s v="Hatfield"/>
    <m/>
    <s v="Merlin 25"/>
    <s v="Between 16-5-1944 and 19-6-1945"/>
    <m/>
    <m/>
    <s v=""/>
    <m/>
    <x v="20"/>
  </r>
  <r>
    <s v="PZ"/>
    <s v="282"/>
    <s v="PZ282"/>
    <x v="19"/>
    <s v="Merlin 25 "/>
    <m/>
    <s v="Hatfield"/>
    <s v="555/C.23(a)"/>
    <n v="94"/>
    <n v="1"/>
    <x v="39"/>
    <s v="Hatfield"/>
    <m/>
    <s v="Merlin 25"/>
    <s v="Between 16-5-1944 and 19-6-1945"/>
    <m/>
    <m/>
    <s v=""/>
    <m/>
    <x v="20"/>
  </r>
  <r>
    <s v="PZ"/>
    <s v="283"/>
    <s v="PZ283"/>
    <x v="19"/>
    <s v="Merlin 25 "/>
    <m/>
    <s v="Hatfield"/>
    <s v="555/C.23(a)"/>
    <n v="95"/>
    <n v="1"/>
    <x v="39"/>
    <s v="Hatfield"/>
    <m/>
    <s v="Merlin 25"/>
    <s v="Between 16-5-1944 and 19-6-1945"/>
    <m/>
    <m/>
    <s v=""/>
    <m/>
    <x v="20"/>
  </r>
  <r>
    <s v="PZ"/>
    <s v="284"/>
    <s v="PZ284"/>
    <x v="19"/>
    <s v="Merlin 25 "/>
    <m/>
    <s v="Hatfield"/>
    <s v="555/C.23(a)"/>
    <n v="96"/>
    <n v="1"/>
    <x v="39"/>
    <s v="Hatfield"/>
    <m/>
    <s v="Merlin 25"/>
    <s v="Between 16-5-1944 and 19-6-1945"/>
    <m/>
    <m/>
    <s v=""/>
    <m/>
    <x v="20"/>
  </r>
  <r>
    <s v="PZ"/>
    <s v="285"/>
    <s v="PZ285"/>
    <x v="19"/>
    <s v="Merlin 25 "/>
    <m/>
    <s v="Hatfield"/>
    <s v="555/C.23(a)"/>
    <n v="97"/>
    <n v="1"/>
    <x v="39"/>
    <s v="Hatfield"/>
    <m/>
    <s v="Merlin 25"/>
    <s v="Between 16-5-1944 and 19-6-1945"/>
    <m/>
    <m/>
    <s v=""/>
    <m/>
    <x v="20"/>
  </r>
  <r>
    <s v="PZ"/>
    <s v="286"/>
    <s v="PZ286"/>
    <x v="19"/>
    <s v="Merlin 25 "/>
    <m/>
    <s v="Hatfield"/>
    <s v="555/C.23(a)"/>
    <n v="98"/>
    <n v="1"/>
    <x v="39"/>
    <s v="Hatfield"/>
    <m/>
    <s v="Merlin 25"/>
    <s v="Between 16-5-1944 and 19-6-1945"/>
    <m/>
    <m/>
    <s v=""/>
    <m/>
    <x v="20"/>
  </r>
  <r>
    <s v="PZ"/>
    <s v="287"/>
    <s v="PZ287"/>
    <x v="19"/>
    <s v="Merlin 25 "/>
    <m/>
    <s v="Hatfield"/>
    <s v="555/C.23(a)"/>
    <n v="99"/>
    <n v="1"/>
    <x v="39"/>
    <s v="Hatfield"/>
    <m/>
    <s v="Merlin 25"/>
    <s v="Between 16-5-1944 and 19-6-1945"/>
    <m/>
    <m/>
    <s v=""/>
    <m/>
    <x v="20"/>
  </r>
  <r>
    <s v="PZ"/>
    <s v="288"/>
    <s v="PZ288"/>
    <x v="19"/>
    <s v="Merlin 25 "/>
    <m/>
    <s v="Hatfield"/>
    <s v="555/C.23(a)"/>
    <n v="100"/>
    <n v="1"/>
    <x v="39"/>
    <s v="Hatfield"/>
    <m/>
    <s v="Merlin 25"/>
    <s v="Between 16-5-1944 and 19-6-1945"/>
    <m/>
    <m/>
    <s v=""/>
    <m/>
    <x v="20"/>
  </r>
  <r>
    <s v="PZ"/>
    <s v="289"/>
    <s v="PZ289"/>
    <x v="19"/>
    <s v="Merlin 25 "/>
    <m/>
    <s v="Hatfield"/>
    <s v="555/C.23(a)"/>
    <n v="101"/>
    <n v="1"/>
    <x v="39"/>
    <s v="Hatfield"/>
    <m/>
    <s v="Merlin 25"/>
    <s v="Between 16-5-1944 and 19-6-1945"/>
    <m/>
    <m/>
    <s v=""/>
    <m/>
    <x v="20"/>
  </r>
  <r>
    <s v="PZ"/>
    <s v="290"/>
    <s v="PZ290"/>
    <x v="19"/>
    <s v="Merlin 25 "/>
    <m/>
    <s v="Hatfield"/>
    <s v="555/C.23(a)"/>
    <n v="102"/>
    <n v="1"/>
    <x v="39"/>
    <s v="Hatfield"/>
    <m/>
    <s v="Merlin 25"/>
    <s v="Between 16-5-1944 and 19-6-1945"/>
    <m/>
    <m/>
    <s v=""/>
    <m/>
    <x v="20"/>
  </r>
  <r>
    <s v="PZ"/>
    <s v="291"/>
    <s v="PZ291"/>
    <x v="19"/>
    <s v="Merlin 25 "/>
    <m/>
    <s v="Hatfield"/>
    <s v="555/C.23(a)"/>
    <n v="103"/>
    <n v="1"/>
    <x v="39"/>
    <s v="Hatfield"/>
    <m/>
    <s v="Merlin 25"/>
    <s v="Between 16-5-1944 and 19-6-1945"/>
    <m/>
    <m/>
    <s v=""/>
    <m/>
    <x v="20"/>
  </r>
  <r>
    <s v="PZ"/>
    <s v="292"/>
    <s v="PZ292"/>
    <x v="19"/>
    <s v="Merlin 25 "/>
    <m/>
    <s v="Hatfield"/>
    <s v="555/C.23(a)"/>
    <n v="104"/>
    <n v="1"/>
    <x v="39"/>
    <s v="Hatfield"/>
    <m/>
    <s v="Merlin 25"/>
    <s v="Between 16-5-1944 and 19-6-1945"/>
    <m/>
    <m/>
    <s v=""/>
    <m/>
    <x v="20"/>
  </r>
  <r>
    <s v="PZ"/>
    <s v="293"/>
    <s v="PZ293"/>
    <x v="19"/>
    <s v="Merlin 25 "/>
    <m/>
    <s v="Hatfield"/>
    <s v="555/C.23(a)"/>
    <n v="105"/>
    <n v="1"/>
    <x v="39"/>
    <s v="Hatfield"/>
    <m/>
    <s v="Merlin 25"/>
    <s v="Between 16-5-1944 and 19-6-1945"/>
    <m/>
    <m/>
    <s v=""/>
    <m/>
    <x v="20"/>
  </r>
  <r>
    <s v="PZ"/>
    <s v="294"/>
    <s v="PZ294"/>
    <x v="19"/>
    <s v="Merlin 25 "/>
    <m/>
    <s v="Hatfield"/>
    <s v="555/C.23(a)"/>
    <n v="106"/>
    <n v="1"/>
    <x v="39"/>
    <s v="Hatfield"/>
    <m/>
    <s v="Merlin 25"/>
    <s v="Between 16-5-1944 and 19-6-1945"/>
    <m/>
    <m/>
    <s v=""/>
    <m/>
    <x v="20"/>
  </r>
  <r>
    <s v="PZ"/>
    <s v="295"/>
    <s v="PZ295"/>
    <x v="19"/>
    <s v="Merlin 25 "/>
    <m/>
    <s v="Hatfield"/>
    <s v="555/C.23(a)"/>
    <n v="107"/>
    <n v="1"/>
    <x v="39"/>
    <s v="Hatfield"/>
    <m/>
    <s v="Merlin 25"/>
    <s v="Between 16-5-1944 and 19-6-1945"/>
    <m/>
    <m/>
    <s v=""/>
    <m/>
    <x v="20"/>
  </r>
  <r>
    <s v="PZ"/>
    <s v="296"/>
    <s v="PZ296"/>
    <x v="19"/>
    <s v="Merlin 25 "/>
    <m/>
    <s v="Hatfield"/>
    <s v="555/C.23(a)"/>
    <n v="108"/>
    <n v="1"/>
    <x v="39"/>
    <s v="Hatfield"/>
    <m/>
    <s v="Merlin 25"/>
    <s v="Between 16-5-1944 and 19-6-1945"/>
    <m/>
    <m/>
    <s v=""/>
    <m/>
    <x v="20"/>
  </r>
  <r>
    <s v="PZ"/>
    <s v="297"/>
    <s v="PZ297"/>
    <x v="19"/>
    <s v="Merlin 25 "/>
    <m/>
    <s v="Hatfield"/>
    <s v="555/C.23(a)"/>
    <n v="109"/>
    <n v="1"/>
    <x v="39"/>
    <s v="Hatfield"/>
    <m/>
    <s v="Merlin 25"/>
    <s v="Between 16-5-1944 and 19-6-1945"/>
    <m/>
    <m/>
    <s v=""/>
    <m/>
    <x v="20"/>
  </r>
  <r>
    <s v="PZ"/>
    <s v="298"/>
    <s v="PZ298"/>
    <x v="19"/>
    <s v="Merlin 25 "/>
    <m/>
    <s v="Hatfield"/>
    <s v="555/C.23(a)"/>
    <n v="110"/>
    <n v="1"/>
    <x v="39"/>
    <s v="Hatfield"/>
    <m/>
    <s v="Merlin 25"/>
    <s v="Between 16-5-1944 and 19-6-1945"/>
    <m/>
    <m/>
    <s v=""/>
    <m/>
    <x v="20"/>
  </r>
  <r>
    <s v="PZ"/>
    <s v="299"/>
    <s v="PZ299"/>
    <x v="19"/>
    <s v="Merlin 25 "/>
    <m/>
    <s v="Hatfield"/>
    <s v="555/C.23(a)"/>
    <n v="111"/>
    <n v="1"/>
    <x v="39"/>
    <s v="Hatfield"/>
    <m/>
    <s v="Merlin 25"/>
    <s v="Between 16-5-1944 and 19-6-1945"/>
    <m/>
    <m/>
    <s v=""/>
    <m/>
    <x v="20"/>
  </r>
  <r>
    <s v="PZ"/>
    <s v="300"/>
    <s v="PZ300"/>
    <x v="20"/>
    <s v="Merlin 25 "/>
    <m/>
    <s v="Hatfield"/>
    <s v="555/C.23(a)"/>
    <n v="12"/>
    <n v="1"/>
    <x v="40"/>
    <s v="Hatfield"/>
    <m/>
    <s v="Merlin 25"/>
    <s v="Between 16-5-1944 and 19-6-1945"/>
    <m/>
    <m/>
    <s v=""/>
    <m/>
    <x v="20"/>
  </r>
  <r>
    <s v="PZ"/>
    <s v="301"/>
    <s v="PZ301"/>
    <x v="20"/>
    <s v="Merlin 25 "/>
    <m/>
    <s v="Hatfield"/>
    <s v="555/C.23(a)"/>
    <n v="13"/>
    <n v="1"/>
    <x v="41"/>
    <s v="Hatfield"/>
    <m/>
    <s v="Merlin 25"/>
    <s v="Between 16-5-1944 and 19-6-1945"/>
    <m/>
    <m/>
    <s v=""/>
    <m/>
    <x v="20"/>
  </r>
  <r>
    <s v="PZ"/>
    <s v="302"/>
    <s v="PZ302"/>
    <x v="19"/>
    <s v="Merlin 25 "/>
    <m/>
    <s v="Hatfield"/>
    <s v="555/C.23(a)"/>
    <n v="112"/>
    <n v="1"/>
    <x v="39"/>
    <s v="Hatfield"/>
    <m/>
    <s v="Merlin 25"/>
    <s v="Between 16-5-1944 and 19-6-1945"/>
    <m/>
    <m/>
    <s v=""/>
    <m/>
    <x v="20"/>
  </r>
  <r>
    <s v="PZ"/>
    <s v="303"/>
    <s v="PZ303"/>
    <x v="19"/>
    <s v="Merlin 25 "/>
    <m/>
    <s v="Hatfield"/>
    <s v="555/C.23(a)"/>
    <n v="113"/>
    <n v="1"/>
    <x v="39"/>
    <s v="Hatfield"/>
    <m/>
    <s v="Merlin 25"/>
    <s v="Between 16-5-1944 and 19-6-1945"/>
    <m/>
    <m/>
    <s v=""/>
    <m/>
    <x v="20"/>
  </r>
  <r>
    <s v="PZ"/>
    <s v="304"/>
    <s v="PZ304"/>
    <x v="19"/>
    <s v="Merlin 25 "/>
    <m/>
    <s v="Hatfield"/>
    <s v="555/C.23(a)"/>
    <n v="114"/>
    <n v="1"/>
    <x v="39"/>
    <s v="Hatfield"/>
    <m/>
    <s v="Merlin 25"/>
    <s v="Between 16-5-1944 and 19-6-1945"/>
    <m/>
    <m/>
    <s v=""/>
    <m/>
    <x v="20"/>
  </r>
  <r>
    <s v="PZ"/>
    <s v="305"/>
    <s v="PZ305"/>
    <x v="19"/>
    <s v="Merlin 25 "/>
    <m/>
    <s v="Hatfield"/>
    <s v="555/C.23(a)"/>
    <n v="115"/>
    <n v="1"/>
    <x v="39"/>
    <s v="Hatfield"/>
    <m/>
    <s v="Merlin 25"/>
    <s v="Between 16-5-1944 and 19-6-1945"/>
    <m/>
    <m/>
    <s v=""/>
    <m/>
    <x v="20"/>
  </r>
  <r>
    <s v="PZ"/>
    <s v="306"/>
    <s v="PZ306"/>
    <x v="19"/>
    <s v="Merlin 25 "/>
    <m/>
    <s v="Hatfield"/>
    <s v="555/C.23(a)"/>
    <n v="116"/>
    <n v="1"/>
    <x v="39"/>
    <s v="Hatfield"/>
    <m/>
    <s v="Merlin 25"/>
    <s v="Between 16-5-1944 and 19-6-1945"/>
    <m/>
    <m/>
    <s v=""/>
    <m/>
    <x v="20"/>
  </r>
  <r>
    <s v="PZ"/>
    <s v="307"/>
    <s v="PZ307"/>
    <x v="19"/>
    <s v="Merlin 25 "/>
    <m/>
    <s v="Hatfield"/>
    <s v="555/C.23(a)"/>
    <n v="117"/>
    <n v="1"/>
    <x v="39"/>
    <s v="Hatfield"/>
    <m/>
    <s v="Merlin 25"/>
    <s v="Between 16-5-1944 and 19-6-1945"/>
    <m/>
    <m/>
    <s v=""/>
    <m/>
    <x v="20"/>
  </r>
  <r>
    <s v="PZ"/>
    <s v="308"/>
    <s v="PZ308"/>
    <x v="19"/>
    <s v="Merlin 25 "/>
    <m/>
    <s v="Hatfield"/>
    <s v="555/C.23(a)"/>
    <n v="118"/>
    <n v="1"/>
    <x v="39"/>
    <s v="Hatfield"/>
    <m/>
    <s v="Merlin 25"/>
    <s v="Between 16-5-1944 and 19-6-1945"/>
    <m/>
    <m/>
    <s v=""/>
    <m/>
    <x v="20"/>
  </r>
  <r>
    <s v="PZ"/>
    <s v="309"/>
    <s v="PZ309"/>
    <x v="19"/>
    <s v="Merlin 25 "/>
    <m/>
    <s v="Hatfield"/>
    <s v="555/C.23(a)"/>
    <n v="119"/>
    <n v="1"/>
    <x v="39"/>
    <s v="Hatfield"/>
    <m/>
    <s v="Merlin 25"/>
    <s v="Between 16-5-1944 and 19-6-1945"/>
    <m/>
    <m/>
    <s v=""/>
    <m/>
    <x v="20"/>
  </r>
  <r>
    <s v="PZ"/>
    <s v="310"/>
    <s v="PZ310"/>
    <x v="19"/>
    <s v="Merlin 25 "/>
    <m/>
    <s v="Hatfield"/>
    <s v="555/C.23(a)"/>
    <n v="120"/>
    <n v="1"/>
    <x v="39"/>
    <s v="Hatfield"/>
    <m/>
    <s v="Merlin 25"/>
    <s v="Between 16-5-1944 and 19-6-1945"/>
    <m/>
    <m/>
    <s v=""/>
    <m/>
    <x v="20"/>
  </r>
  <r>
    <s v="PZ"/>
    <s v="311"/>
    <s v="PZ311"/>
    <x v="19"/>
    <s v="Merlin 25 "/>
    <m/>
    <s v="Hatfield"/>
    <s v="555/C.23(a)"/>
    <n v="121"/>
    <n v="1"/>
    <x v="39"/>
    <s v="Hatfield"/>
    <m/>
    <s v="Merlin 25"/>
    <s v="Between 16-5-1944 and 19-6-1945"/>
    <m/>
    <m/>
    <s v=""/>
    <m/>
    <x v="20"/>
  </r>
  <r>
    <s v="PZ"/>
    <s v="312"/>
    <s v="PZ312"/>
    <x v="19"/>
    <s v="Merlin 25 "/>
    <m/>
    <s v="Hatfield"/>
    <s v="555/C.23(a)"/>
    <n v="122"/>
    <n v="1"/>
    <x v="39"/>
    <s v="Hatfield"/>
    <m/>
    <s v="Merlin 25"/>
    <s v="Between 16-5-1944 and 19-6-1945"/>
    <m/>
    <m/>
    <s v=""/>
    <m/>
    <x v="20"/>
  </r>
  <r>
    <s v="PZ"/>
    <s v="313"/>
    <s v="PZ313"/>
    <x v="19"/>
    <s v="Merlin 25 "/>
    <m/>
    <s v="Hatfield"/>
    <s v="555/C.23(a)"/>
    <n v="123"/>
    <n v="1"/>
    <x v="39"/>
    <s v="Hatfield"/>
    <m/>
    <s v="Merlin 25"/>
    <s v="Between 16-5-1944 and 19-6-1945"/>
    <m/>
    <m/>
    <s v=""/>
    <m/>
    <x v="20"/>
  </r>
  <r>
    <s v="PZ"/>
    <s v="314"/>
    <s v="PZ314"/>
    <x v="19"/>
    <s v="Merlin 25 "/>
    <m/>
    <s v="Hatfield"/>
    <s v="555/C.23(a)"/>
    <n v="124"/>
    <n v="1"/>
    <x v="39"/>
    <s v="Hatfield"/>
    <m/>
    <s v="Merlin 25"/>
    <s v="Between 16-5-1944 and 19-6-1945"/>
    <m/>
    <m/>
    <s v=""/>
    <m/>
    <x v="20"/>
  </r>
  <r>
    <s v="PZ"/>
    <s v="315"/>
    <s v="PZ315"/>
    <x v="19"/>
    <s v="Merlin 25 "/>
    <m/>
    <s v="Hatfield"/>
    <s v="555/C.23(a)"/>
    <n v="125"/>
    <n v="1"/>
    <x v="39"/>
    <s v="Hatfield"/>
    <m/>
    <s v="Merlin 25"/>
    <s v="Between 16-5-1944 and 19-6-1945"/>
    <m/>
    <m/>
    <s v=""/>
    <m/>
    <x v="20"/>
  </r>
  <r>
    <s v="PZ"/>
    <s v="316"/>
    <s v="PZ316"/>
    <x v="19"/>
    <s v="Merlin 25 "/>
    <m/>
    <s v="Hatfield"/>
    <s v="555/C.23(a)"/>
    <n v="126"/>
    <n v="1"/>
    <x v="39"/>
    <s v="Hatfield"/>
    <m/>
    <s v="Merlin 25"/>
    <s v="Between 16-5-1944 and 19-6-1945"/>
    <m/>
    <m/>
    <s v=""/>
    <m/>
    <x v="20"/>
  </r>
  <r>
    <s v="PZ"/>
    <s v="330"/>
    <s v="PZ330"/>
    <x v="19"/>
    <s v="Merlin 25 "/>
    <m/>
    <s v="Hatfield"/>
    <s v="555/C.23(a)"/>
    <n v="127"/>
    <n v="1"/>
    <x v="39"/>
    <s v="Hatfield"/>
    <m/>
    <s v="Merlin 25"/>
    <s v="Between 16-5-1944 and 19-6-1945"/>
    <m/>
    <m/>
    <s v=""/>
    <m/>
    <x v="20"/>
  </r>
  <r>
    <s v="PZ"/>
    <s v="331"/>
    <s v="PZ331"/>
    <x v="19"/>
    <s v="Merlin 25 "/>
    <m/>
    <s v="Hatfield"/>
    <s v="555/C.23(a)"/>
    <n v="128"/>
    <n v="1"/>
    <x v="39"/>
    <s v="Hatfield"/>
    <m/>
    <s v="Merlin 25"/>
    <s v="Between 16-5-1944 and 19-6-1945"/>
    <m/>
    <m/>
    <s v=""/>
    <m/>
    <x v="20"/>
  </r>
  <r>
    <s v="PZ"/>
    <s v="332"/>
    <s v="PZ332"/>
    <x v="19"/>
    <s v="Merlin 25 "/>
    <m/>
    <s v="Hatfield"/>
    <s v="555/C.23(a)"/>
    <n v="129"/>
    <n v="1"/>
    <x v="39"/>
    <s v="Hatfield"/>
    <m/>
    <s v="Merlin 25"/>
    <s v="Between 16-5-1944 and 19-6-1945"/>
    <m/>
    <m/>
    <s v=""/>
    <m/>
    <x v="20"/>
  </r>
  <r>
    <s v="PZ"/>
    <s v="333"/>
    <s v="PZ333"/>
    <x v="19"/>
    <s v="Merlin 25 "/>
    <m/>
    <s v="Hatfield"/>
    <s v="555/C.23(a)"/>
    <n v="130"/>
    <n v="1"/>
    <x v="39"/>
    <s v="Hatfield"/>
    <m/>
    <s v="Merlin 25"/>
    <s v="Between 16-5-1944 and 19-6-1945"/>
    <m/>
    <m/>
    <s v=""/>
    <m/>
    <x v="20"/>
  </r>
  <r>
    <s v="PZ"/>
    <s v="334"/>
    <s v="PZ334"/>
    <x v="19"/>
    <s v="Merlin 25 "/>
    <m/>
    <s v="Hatfield"/>
    <s v="555/C.23(a)"/>
    <n v="131"/>
    <n v="1"/>
    <x v="39"/>
    <s v="Hatfield"/>
    <m/>
    <s v="Merlin 25"/>
    <s v="Between 16-5-1944 and 19-6-1945"/>
    <m/>
    <m/>
    <s v=""/>
    <m/>
    <x v="20"/>
  </r>
  <r>
    <s v="PZ"/>
    <s v="335"/>
    <s v="PZ335"/>
    <x v="19"/>
    <s v="Merlin 25 "/>
    <m/>
    <s v="Hatfield"/>
    <s v="555/C.23(a)"/>
    <n v="132"/>
    <n v="1"/>
    <x v="39"/>
    <s v="Hatfield"/>
    <m/>
    <s v="Merlin 25"/>
    <s v="Between 16-5-1944 and 19-6-1945"/>
    <m/>
    <m/>
    <s v=""/>
    <m/>
    <x v="20"/>
  </r>
  <r>
    <s v="PZ"/>
    <s v="336"/>
    <s v="PZ336"/>
    <x v="19"/>
    <s v="Merlin 25 "/>
    <m/>
    <s v="Hatfield"/>
    <s v="555/C.23(a)"/>
    <n v="133"/>
    <n v="1"/>
    <x v="39"/>
    <s v="Hatfield"/>
    <m/>
    <s v="Merlin 25"/>
    <s v="Between 16-5-1944 and 19-6-1945"/>
    <m/>
    <m/>
    <s v=""/>
    <m/>
    <x v="20"/>
  </r>
  <r>
    <s v="PZ"/>
    <s v="337"/>
    <s v="PZ337"/>
    <x v="19"/>
    <s v="Merlin 25 "/>
    <m/>
    <s v="Hatfield"/>
    <s v="555/C.23(a)"/>
    <n v="134"/>
    <n v="1"/>
    <x v="40"/>
    <s v="Hatfield"/>
    <m/>
    <s v="Merlin 25"/>
    <s v="Between 16-5-1944 and 19-6-1945"/>
    <m/>
    <m/>
    <s v=""/>
    <m/>
    <x v="20"/>
  </r>
  <r>
    <s v="PZ"/>
    <s v="338"/>
    <s v="PZ338"/>
    <x v="19"/>
    <s v="Merlin 25 "/>
    <m/>
    <s v="Hatfield"/>
    <s v="555/C.23(a)"/>
    <n v="135"/>
    <n v="1"/>
    <x v="40"/>
    <s v="Hatfield"/>
    <m/>
    <s v="Merlin 25"/>
    <s v="Between 16-5-1944 and 19-6-1945"/>
    <m/>
    <m/>
    <s v=""/>
    <m/>
    <x v="20"/>
  </r>
  <r>
    <s v="PZ"/>
    <s v="339"/>
    <s v="PZ339"/>
    <x v="19"/>
    <s v="Merlin 25 "/>
    <m/>
    <s v="Hatfield"/>
    <s v="555/C.23(a)"/>
    <n v="136"/>
    <n v="1"/>
    <x v="40"/>
    <s v="Hatfield"/>
    <m/>
    <s v="Merlin 25"/>
    <s v="Between 16-5-1944 and 19-6-1945"/>
    <m/>
    <m/>
    <s v=""/>
    <m/>
    <x v="20"/>
  </r>
  <r>
    <s v="PZ"/>
    <s v="340"/>
    <s v="PZ340"/>
    <x v="19"/>
    <s v="Merlin 25 "/>
    <m/>
    <s v="Hatfield"/>
    <s v="555/C.23(a)"/>
    <n v="137"/>
    <n v="1"/>
    <x v="40"/>
    <s v="Hatfield"/>
    <m/>
    <s v="Merlin 25"/>
    <s v="Between 16-5-1944 and 19-6-1945"/>
    <m/>
    <m/>
    <s v=""/>
    <m/>
    <x v="20"/>
  </r>
  <r>
    <s v="PZ"/>
    <s v="341"/>
    <s v="PZ341"/>
    <x v="19"/>
    <s v="Merlin 25 "/>
    <m/>
    <s v="Hatfield"/>
    <s v="555/C.23(a)"/>
    <n v="138"/>
    <n v="1"/>
    <x v="40"/>
    <s v="Hatfield"/>
    <m/>
    <s v="Merlin 25"/>
    <s v="Between 16-5-1944 and 19-6-1945"/>
    <m/>
    <m/>
    <s v=""/>
    <m/>
    <x v="20"/>
  </r>
  <r>
    <s v="PZ"/>
    <s v="342"/>
    <s v="PZ342"/>
    <x v="19"/>
    <s v="Merlin 25 "/>
    <m/>
    <s v="Hatfield"/>
    <s v="555/C.23(a)"/>
    <n v="139"/>
    <n v="1"/>
    <x v="40"/>
    <s v="Hatfield"/>
    <m/>
    <s v="Merlin 25"/>
    <s v="Between 16-5-1944 and 19-6-1945"/>
    <m/>
    <m/>
    <s v=""/>
    <m/>
    <x v="20"/>
  </r>
  <r>
    <s v="PZ"/>
    <s v="343"/>
    <s v="PZ343"/>
    <x v="19"/>
    <s v="Merlin 25 "/>
    <m/>
    <s v="Hatfield"/>
    <s v="555/C.23(a)"/>
    <n v="140"/>
    <n v="1"/>
    <x v="40"/>
    <s v="Hatfield"/>
    <m/>
    <s v="Merlin 25"/>
    <s v="Between 16-5-1944 and 19-6-1945"/>
    <m/>
    <m/>
    <s v=""/>
    <m/>
    <x v="20"/>
  </r>
  <r>
    <s v="PZ"/>
    <s v="344"/>
    <s v="PZ344"/>
    <x v="19"/>
    <s v="Merlin 25 "/>
    <m/>
    <s v="Hatfield"/>
    <s v="555/C.23(a)"/>
    <n v="141"/>
    <n v="1"/>
    <x v="40"/>
    <s v="Hatfield"/>
    <m/>
    <s v="Merlin 25"/>
    <s v="Between 16-5-1944 and 19-6-1945"/>
    <m/>
    <m/>
    <s v=""/>
    <m/>
    <x v="20"/>
  </r>
  <r>
    <s v="PZ"/>
    <s v="345"/>
    <s v="PZ345"/>
    <x v="19"/>
    <s v="Merlin 25 "/>
    <m/>
    <s v="Hatfield"/>
    <s v="555/C.23(a)"/>
    <n v="142"/>
    <n v="1"/>
    <x v="40"/>
    <s v="Hatfield"/>
    <m/>
    <s v="Merlin 25"/>
    <s v="Between 16-5-1944 and 19-6-1945"/>
    <m/>
    <m/>
    <s v=""/>
    <m/>
    <x v="20"/>
  </r>
  <r>
    <s v="PZ"/>
    <s v="346"/>
    <s v="PZ346"/>
    <x v="20"/>
    <s v="Merlin 25 "/>
    <m/>
    <s v="Hatfield"/>
    <s v="555/C.23(a)"/>
    <n v="14"/>
    <n v="1"/>
    <x v="42"/>
    <s v="Hatfield"/>
    <m/>
    <s v="Merlin 25"/>
    <s v="Between 16-5-1944 and 19-6-1945"/>
    <m/>
    <m/>
    <s v=""/>
    <m/>
    <x v="20"/>
  </r>
  <r>
    <s v="PZ"/>
    <s v="347"/>
    <s v="PZ347"/>
    <x v="19"/>
    <s v="Merlin 25 "/>
    <m/>
    <s v="Hatfield"/>
    <s v="555/C.23(a)"/>
    <n v="143"/>
    <n v="1"/>
    <x v="40"/>
    <s v="Hatfield"/>
    <m/>
    <s v="Merlin 25"/>
    <s v="Between 16-5-1944 and 19-6-1945"/>
    <m/>
    <m/>
    <s v=""/>
    <m/>
    <x v="20"/>
  </r>
  <r>
    <s v="PZ"/>
    <s v="348"/>
    <s v="PZ348"/>
    <x v="19"/>
    <s v="Merlin 25 "/>
    <m/>
    <s v="Hatfield"/>
    <s v="555/C.23(a)"/>
    <n v="144"/>
    <n v="1"/>
    <x v="40"/>
    <s v="Hatfield"/>
    <m/>
    <s v="Merlin 25"/>
    <s v="Between 16-5-1944 and 19-6-1945"/>
    <m/>
    <m/>
    <s v=""/>
    <m/>
    <x v="20"/>
  </r>
  <r>
    <s v="PZ"/>
    <s v="349"/>
    <s v="PZ349"/>
    <x v="19"/>
    <s v="Merlin 25 "/>
    <m/>
    <s v="Hatfield"/>
    <s v="555/C.23(a)"/>
    <n v="145"/>
    <n v="1"/>
    <x v="40"/>
    <s v="Hatfield"/>
    <m/>
    <s v="Merlin 25"/>
    <s v="Between 16-5-1944 and 19-6-1945"/>
    <m/>
    <m/>
    <s v=""/>
    <m/>
    <x v="20"/>
  </r>
  <r>
    <s v="PZ"/>
    <s v="350"/>
    <s v="PZ350"/>
    <x v="19"/>
    <s v="Merlin 25 "/>
    <m/>
    <s v="Hatfield"/>
    <s v="555/C.23(a)"/>
    <n v="146"/>
    <n v="1"/>
    <x v="40"/>
    <s v="Hatfield"/>
    <m/>
    <s v="Merlin 25"/>
    <s v="Between 16-5-1944 and 19-6-1945"/>
    <m/>
    <m/>
    <s v=""/>
    <m/>
    <x v="20"/>
  </r>
  <r>
    <s v="PZ"/>
    <s v="351"/>
    <s v="PZ351"/>
    <x v="19"/>
    <s v="Merlin 25 "/>
    <m/>
    <s v="Hatfield"/>
    <s v="555/C.23(a)"/>
    <n v="147"/>
    <n v="1"/>
    <x v="40"/>
    <s v="Hatfield"/>
    <m/>
    <s v="Merlin 25"/>
    <s v="Between 16-5-1944 and 19-6-1945"/>
    <m/>
    <m/>
    <s v=""/>
    <m/>
    <x v="20"/>
  </r>
  <r>
    <s v="PZ"/>
    <s v="352"/>
    <s v="PZ352"/>
    <x v="19"/>
    <s v="Merlin 25 "/>
    <m/>
    <s v="Hatfield"/>
    <s v="555/C.23(a)"/>
    <n v="148"/>
    <n v="1"/>
    <x v="40"/>
    <s v="Hatfield"/>
    <m/>
    <s v="Merlin 25"/>
    <s v="Between 16-5-1944 and 19-6-1945"/>
    <m/>
    <m/>
    <s v=""/>
    <m/>
    <x v="20"/>
  </r>
  <r>
    <s v="PZ"/>
    <s v="353"/>
    <s v="PZ353"/>
    <x v="19"/>
    <s v="Merlin 25 "/>
    <m/>
    <s v="Hatfield"/>
    <s v="555/C.23(a)"/>
    <n v="149"/>
    <n v="1"/>
    <x v="40"/>
    <s v="Hatfield"/>
    <m/>
    <s v="Merlin 25"/>
    <s v="Between 16-5-1944 and 19-6-1945"/>
    <m/>
    <m/>
    <s v=""/>
    <m/>
    <x v="20"/>
  </r>
  <r>
    <s v="PZ"/>
    <s v="354"/>
    <s v="PZ354"/>
    <x v="19"/>
    <s v="Merlin 25 "/>
    <m/>
    <s v="Hatfield"/>
    <s v="555/C.23(a)"/>
    <n v="150"/>
    <n v="1"/>
    <x v="40"/>
    <s v="Hatfield"/>
    <m/>
    <s v="Merlin 25"/>
    <s v="Between 16-5-1944 and 19-6-1945"/>
    <m/>
    <m/>
    <s v=""/>
    <m/>
    <x v="20"/>
  </r>
  <r>
    <s v="PZ"/>
    <s v="355"/>
    <s v="PZ355"/>
    <x v="19"/>
    <s v="Merlin 25 "/>
    <m/>
    <s v="Hatfield"/>
    <s v="555/C.23(a)"/>
    <n v="151"/>
    <n v="1"/>
    <x v="40"/>
    <s v="Hatfield"/>
    <m/>
    <s v="Merlin 25"/>
    <s v="Between 16-5-1944 and 19-6-1945"/>
    <m/>
    <m/>
    <s v=""/>
    <m/>
    <x v="20"/>
  </r>
  <r>
    <s v="PZ"/>
    <s v="356"/>
    <s v="PZ356"/>
    <x v="19"/>
    <s v="Merlin 25 "/>
    <m/>
    <s v="Hatfield"/>
    <s v="555/C.23(a)"/>
    <n v="152"/>
    <n v="1"/>
    <x v="40"/>
    <s v="Hatfield"/>
    <m/>
    <s v="Merlin 25"/>
    <s v="Between 16-5-1944 and 19-6-1945"/>
    <m/>
    <m/>
    <s v=""/>
    <m/>
    <x v="20"/>
  </r>
  <r>
    <s v="PZ"/>
    <s v="357"/>
    <s v="PZ357"/>
    <x v="19"/>
    <s v="Merlin 25 "/>
    <m/>
    <s v="Hatfield"/>
    <s v="555/C.23(a)"/>
    <n v="153"/>
    <n v="1"/>
    <x v="40"/>
    <s v="Hatfield"/>
    <m/>
    <s v="Merlin 25"/>
    <s v="Between 16-5-1944 and 19-6-1945"/>
    <m/>
    <m/>
    <s v=""/>
    <m/>
    <x v="20"/>
  </r>
  <r>
    <s v="PZ"/>
    <s v="358"/>
    <s v="PZ358"/>
    <x v="19"/>
    <s v="Merlin 25 "/>
    <m/>
    <s v="Hatfield"/>
    <s v="555/C.23(a)"/>
    <n v="154"/>
    <n v="1"/>
    <x v="40"/>
    <s v="Hatfield"/>
    <m/>
    <s v="Merlin 25"/>
    <s v="Between 16-5-1944 and 19-6-1945"/>
    <m/>
    <m/>
    <s v=""/>
    <m/>
    <x v="20"/>
  </r>
  <r>
    <s v="PZ"/>
    <s v="371"/>
    <s v="PZ371"/>
    <x v="19"/>
    <s v="Merlin 25 "/>
    <m/>
    <s v="Hatfield"/>
    <s v="555/C.23(a)"/>
    <n v="155"/>
    <n v="1"/>
    <x v="40"/>
    <s v="Hatfield"/>
    <m/>
    <s v="Merlin 25"/>
    <s v="Between 16-5-1944 and 19-6-1945"/>
    <m/>
    <m/>
    <s v=""/>
    <m/>
    <x v="20"/>
  </r>
  <r>
    <s v="PZ"/>
    <s v="372"/>
    <s v="PZ372"/>
    <x v="19"/>
    <s v="Merlin 25 "/>
    <m/>
    <s v="Hatfield"/>
    <s v="555/C.23(a)"/>
    <n v="156"/>
    <n v="1"/>
    <x v="40"/>
    <s v="Hatfield"/>
    <m/>
    <s v="Merlin 25"/>
    <s v="Between 16-5-1944 and 19-6-1945"/>
    <m/>
    <m/>
    <s v=""/>
    <m/>
    <x v="20"/>
  </r>
  <r>
    <s v="PZ"/>
    <s v="373"/>
    <s v="PZ373"/>
    <x v="19"/>
    <s v="Merlin 25 "/>
    <m/>
    <s v="Hatfield"/>
    <s v="555/C.23(a)"/>
    <n v="157"/>
    <n v="1"/>
    <x v="40"/>
    <s v="Hatfield"/>
    <m/>
    <s v="Merlin 25"/>
    <s v="Between 16-5-1944 and 19-6-1945"/>
    <m/>
    <m/>
    <s v=""/>
    <m/>
    <x v="20"/>
  </r>
  <r>
    <s v="PZ"/>
    <s v="374"/>
    <s v="PZ374"/>
    <x v="19"/>
    <s v="Merlin 25 "/>
    <m/>
    <s v="Hatfield"/>
    <s v="555/C.23(a)"/>
    <n v="158"/>
    <n v="1"/>
    <x v="40"/>
    <s v="Hatfield"/>
    <m/>
    <s v="Merlin 25"/>
    <s v="Between 16-5-1944 and 19-6-1945"/>
    <m/>
    <m/>
    <s v=""/>
    <m/>
    <x v="20"/>
  </r>
  <r>
    <s v="PZ"/>
    <s v="375"/>
    <s v="PZ375"/>
    <x v="19"/>
    <s v="Merlin 25 "/>
    <m/>
    <s v="Hatfield"/>
    <s v="555/C.23(a)"/>
    <n v="159"/>
    <n v="1"/>
    <x v="40"/>
    <s v="Hatfield"/>
    <m/>
    <s v="Merlin 25"/>
    <s v="Between 16-5-1944 and 19-6-1945"/>
    <m/>
    <m/>
    <s v=""/>
    <m/>
    <x v="20"/>
  </r>
  <r>
    <s v="PZ"/>
    <s v="376"/>
    <s v="PZ376"/>
    <x v="19"/>
    <s v="Merlin 25 "/>
    <m/>
    <s v="Hatfield"/>
    <s v="555/C.23(a)"/>
    <n v="160"/>
    <n v="1"/>
    <x v="40"/>
    <s v="Hatfield"/>
    <m/>
    <s v="Merlin 25"/>
    <s v="Between 16-5-1944 and 19-6-1945"/>
    <m/>
    <m/>
    <s v=""/>
    <m/>
    <x v="20"/>
  </r>
  <r>
    <s v="PZ"/>
    <s v="377"/>
    <s v="PZ377"/>
    <x v="19"/>
    <s v="Merlin 25 "/>
    <m/>
    <s v="Hatfield"/>
    <s v="555/C.23(a)"/>
    <n v="161"/>
    <n v="1"/>
    <x v="40"/>
    <s v="Hatfield"/>
    <m/>
    <s v="Merlin 25"/>
    <s v="Between 16-5-1944 and 19-6-1945"/>
    <m/>
    <m/>
    <s v=""/>
    <m/>
    <x v="20"/>
  </r>
  <r>
    <s v="PZ"/>
    <s v="378"/>
    <s v="PZ378"/>
    <x v="19"/>
    <s v="Merlin 25 "/>
    <m/>
    <s v="Hatfield"/>
    <s v="555/C.23(a)"/>
    <n v="162"/>
    <n v="1"/>
    <x v="40"/>
    <s v="Hatfield"/>
    <m/>
    <s v="Merlin 25"/>
    <s v="Between 16-5-1944 and 19-6-1945"/>
    <m/>
    <m/>
    <s v=""/>
    <m/>
    <x v="20"/>
  </r>
  <r>
    <s v="PZ"/>
    <s v="379"/>
    <s v="PZ379"/>
    <x v="19"/>
    <s v="Merlin 25 "/>
    <m/>
    <s v="Hatfield"/>
    <s v="555/C.23(a)"/>
    <n v="163"/>
    <n v="1"/>
    <x v="40"/>
    <s v="Hatfield"/>
    <m/>
    <s v="Merlin 25"/>
    <s v="Between 16-5-1944 and 19-6-1945"/>
    <m/>
    <m/>
    <s v=""/>
    <m/>
    <x v="20"/>
  </r>
  <r>
    <s v="PZ"/>
    <s v="380"/>
    <s v="PZ380"/>
    <x v="19"/>
    <s v="Merlin 25 "/>
    <m/>
    <s v="Hatfield"/>
    <s v="555/C.23(a)"/>
    <n v="164"/>
    <n v="1"/>
    <x v="40"/>
    <s v="Hatfield"/>
    <m/>
    <s v="Merlin 25"/>
    <s v="Between 16-5-1944 and 19-6-1945"/>
    <m/>
    <m/>
    <s v=""/>
    <m/>
    <x v="20"/>
  </r>
  <r>
    <s v="PZ"/>
    <s v="381"/>
    <s v="PZ381"/>
    <x v="19"/>
    <s v="Merlin 25 "/>
    <m/>
    <s v="Hatfield"/>
    <s v="555/C.23(a)"/>
    <n v="165"/>
    <n v="1"/>
    <x v="40"/>
    <s v="Hatfield"/>
    <m/>
    <s v="Merlin 25"/>
    <s v="Between 16-5-1944 and 19-6-1945"/>
    <m/>
    <m/>
    <s v=""/>
    <m/>
    <x v="20"/>
  </r>
  <r>
    <s v="PZ"/>
    <s v="382"/>
    <s v="PZ382"/>
    <x v="19"/>
    <s v="Merlin 25 "/>
    <m/>
    <s v="Hatfield"/>
    <s v="555/C.23(a)"/>
    <n v="166"/>
    <n v="1"/>
    <x v="40"/>
    <s v="Hatfield"/>
    <m/>
    <s v="Merlin 25"/>
    <s v="Between 16-5-1944 and 19-6-1945"/>
    <m/>
    <m/>
    <s v=""/>
    <m/>
    <x v="20"/>
  </r>
  <r>
    <s v="PZ"/>
    <s v="383"/>
    <s v="PZ383"/>
    <x v="19"/>
    <s v="Merlin 25 "/>
    <m/>
    <s v="Hatfield"/>
    <s v="555/C.23(a)"/>
    <n v="167"/>
    <n v="1"/>
    <x v="40"/>
    <s v="Hatfield"/>
    <m/>
    <s v="Merlin 25"/>
    <s v="Between 16-5-1944 and 19-6-1945"/>
    <m/>
    <m/>
    <s v=""/>
    <m/>
    <x v="20"/>
  </r>
  <r>
    <s v="PZ"/>
    <s v="384"/>
    <s v="PZ384"/>
    <x v="19"/>
    <s v="Merlin 25 "/>
    <m/>
    <s v="Hatfield"/>
    <s v="555/C.23(a)"/>
    <n v="168"/>
    <n v="1"/>
    <x v="40"/>
    <s v="Hatfield"/>
    <m/>
    <s v="Merlin 25"/>
    <s v="Between 16-5-1944 and 19-6-1945"/>
    <m/>
    <m/>
    <s v=""/>
    <m/>
    <x v="20"/>
  </r>
  <r>
    <s v="PZ"/>
    <s v="385"/>
    <s v="PZ385"/>
    <x v="19"/>
    <s v="Merlin 25 "/>
    <m/>
    <s v="Hatfield"/>
    <s v="555/C.23(a)"/>
    <n v="169"/>
    <n v="1"/>
    <x v="40"/>
    <s v="Hatfield"/>
    <m/>
    <s v="Merlin 25"/>
    <s v="Between 16-5-1944 and 19-6-1945"/>
    <m/>
    <m/>
    <s v=""/>
    <m/>
    <x v="20"/>
  </r>
  <r>
    <s v="PZ"/>
    <s v="386"/>
    <s v="PZ386"/>
    <x v="19"/>
    <s v="Merlin 25 "/>
    <m/>
    <s v="Hatfield"/>
    <s v="555/C.23(a)"/>
    <n v="170"/>
    <n v="1"/>
    <x v="40"/>
    <s v="Hatfield"/>
    <m/>
    <s v="Merlin 25"/>
    <s v="Between 16-5-1944 and 19-6-1945"/>
    <m/>
    <m/>
    <s v=""/>
    <m/>
    <x v="20"/>
  </r>
  <r>
    <s v="PZ"/>
    <s v="387"/>
    <s v="PZ387"/>
    <x v="19"/>
    <s v="Merlin 25 "/>
    <m/>
    <s v="Hatfield"/>
    <s v="555/C.23(a)"/>
    <n v="171"/>
    <n v="1"/>
    <x v="40"/>
    <s v="Hatfield"/>
    <m/>
    <s v="Merlin 25"/>
    <s v="Between 16-5-1944 and 19-6-1945"/>
    <m/>
    <m/>
    <s v=""/>
    <m/>
    <x v="20"/>
  </r>
  <r>
    <s v="PZ"/>
    <s v="388"/>
    <s v="PZ388"/>
    <x v="19"/>
    <s v="Merlin 25 "/>
    <m/>
    <s v="Hatfield"/>
    <s v="555/C.23(a)"/>
    <n v="172"/>
    <n v="1"/>
    <x v="41"/>
    <s v="Hatfield"/>
    <m/>
    <s v="Merlin 25"/>
    <s v="Between 16-5-1944 and 19-6-1945"/>
    <m/>
    <m/>
    <s v=""/>
    <m/>
    <x v="20"/>
  </r>
  <r>
    <s v="PZ"/>
    <s v="389"/>
    <s v="PZ389"/>
    <x v="19"/>
    <s v="Merlin 25 "/>
    <m/>
    <s v="Hatfield"/>
    <s v="555/C.23(a)"/>
    <n v="173"/>
    <n v="1"/>
    <x v="41"/>
    <s v="Hatfield"/>
    <m/>
    <s v="Merlin 25"/>
    <s v="Between 16-5-1944 and 19-6-1945"/>
    <m/>
    <m/>
    <s v=""/>
    <m/>
    <x v="20"/>
  </r>
  <r>
    <s v="PZ"/>
    <s v="390"/>
    <s v="PZ390"/>
    <x v="19"/>
    <s v="Merlin 25 "/>
    <m/>
    <s v="Hatfield"/>
    <s v="555/C.23(a)"/>
    <n v="174"/>
    <n v="1"/>
    <x v="41"/>
    <s v="Hatfield"/>
    <m/>
    <s v="Merlin 25"/>
    <s v="Between 16-5-1944 and 19-6-1945"/>
    <m/>
    <m/>
    <s v=""/>
    <m/>
    <x v="20"/>
  </r>
  <r>
    <s v="PZ"/>
    <s v="391"/>
    <s v="PZ391"/>
    <x v="19"/>
    <s v="Merlin 25 "/>
    <m/>
    <s v="Hatfield"/>
    <s v="555/C.23(a)"/>
    <n v="175"/>
    <n v="1"/>
    <x v="41"/>
    <s v="Hatfield"/>
    <m/>
    <s v="Merlin 25"/>
    <s v="Between 16-5-1944 and 19-6-1945"/>
    <m/>
    <m/>
    <s v=""/>
    <m/>
    <x v="20"/>
  </r>
  <r>
    <s v="PZ"/>
    <s v="392"/>
    <s v="PZ392"/>
    <x v="19"/>
    <s v="Merlin 25 "/>
    <m/>
    <s v="Hatfield"/>
    <s v="555/C.23(a)"/>
    <n v="176"/>
    <n v="1"/>
    <x v="41"/>
    <s v="Hatfield"/>
    <m/>
    <s v="Merlin 25"/>
    <s v="Between 16-5-1944 and 19-6-1945"/>
    <m/>
    <m/>
    <s v=""/>
    <m/>
    <x v="20"/>
  </r>
  <r>
    <s v="PZ"/>
    <s v="393"/>
    <s v="PZ393"/>
    <x v="19"/>
    <s v="Merlin 25 "/>
    <m/>
    <s v="Hatfield"/>
    <s v="555/C.23(a)"/>
    <n v="177"/>
    <n v="1"/>
    <x v="41"/>
    <s v="Hatfield"/>
    <m/>
    <s v="Merlin 25"/>
    <s v="Between 16-5-1944 and 19-6-1945"/>
    <m/>
    <m/>
    <s v=""/>
    <m/>
    <x v="20"/>
  </r>
  <r>
    <s v="PZ"/>
    <s v="394"/>
    <s v="PZ394"/>
    <x v="19"/>
    <s v="Merlin 25 "/>
    <m/>
    <s v="Hatfield"/>
    <s v="555/C.23(a)"/>
    <n v="178"/>
    <n v="1"/>
    <x v="41"/>
    <s v="Hatfield"/>
    <m/>
    <s v="Merlin 25"/>
    <s v="Between 16-5-1944 and 19-6-1945"/>
    <m/>
    <m/>
    <s v=""/>
    <m/>
    <x v="20"/>
  </r>
  <r>
    <s v="PZ"/>
    <s v="395"/>
    <s v="PZ395"/>
    <x v="19"/>
    <s v="Merlin 25 "/>
    <m/>
    <s v="Hatfield"/>
    <s v="555/C.23(a)"/>
    <n v="179"/>
    <n v="1"/>
    <x v="41"/>
    <s v="Hatfield"/>
    <m/>
    <s v="Merlin 25"/>
    <s v="Between 16-5-1944 and 19-6-1945"/>
    <m/>
    <m/>
    <s v=""/>
    <m/>
    <x v="20"/>
  </r>
  <r>
    <s v="PZ"/>
    <s v="396"/>
    <s v="PZ396"/>
    <x v="19"/>
    <s v="Merlin 25 "/>
    <m/>
    <s v="Hatfield"/>
    <s v="555/C.23(a)"/>
    <n v="180"/>
    <n v="1"/>
    <x v="41"/>
    <s v="Hatfield"/>
    <m/>
    <s v="Merlin 25"/>
    <s v="Between 16-5-1944 and 19-6-1945"/>
    <m/>
    <m/>
    <s v=""/>
    <m/>
    <x v="20"/>
  </r>
  <r>
    <s v="PZ"/>
    <s v="397"/>
    <s v="PZ397"/>
    <x v="19"/>
    <s v="Merlin 25 "/>
    <m/>
    <s v="Hatfield"/>
    <s v="555/C.23(a)"/>
    <n v="181"/>
    <n v="1"/>
    <x v="41"/>
    <s v="Hatfield"/>
    <m/>
    <s v="Merlin 25"/>
    <s v="Between 16-5-1944 and 19-6-1945"/>
    <m/>
    <m/>
    <s v=""/>
    <m/>
    <x v="20"/>
  </r>
  <r>
    <s v="PZ"/>
    <s v="398"/>
    <s v="PZ398"/>
    <x v="19"/>
    <s v="Merlin 25 "/>
    <m/>
    <s v="Hatfield"/>
    <s v="555/C.23(a)"/>
    <n v="182"/>
    <n v="1"/>
    <x v="41"/>
    <s v="Hatfield"/>
    <m/>
    <s v="Merlin 25"/>
    <s v="Between 16-5-1944 and 19-6-1945"/>
    <m/>
    <m/>
    <s v=""/>
    <m/>
    <x v="20"/>
  </r>
  <r>
    <s v="PZ"/>
    <s v="399"/>
    <s v="PZ399"/>
    <x v="19"/>
    <s v="Merlin 25 "/>
    <m/>
    <s v="Hatfield"/>
    <s v="555/C.23(a)"/>
    <n v="183"/>
    <n v="1"/>
    <x v="41"/>
    <s v="Hatfield"/>
    <m/>
    <s v="Merlin 25"/>
    <s v="Between 16-5-1944 and 19-6-1945"/>
    <m/>
    <m/>
    <s v=""/>
    <m/>
    <x v="20"/>
  </r>
  <r>
    <s v="PZ"/>
    <s v="400"/>
    <s v="PZ400"/>
    <x v="19"/>
    <s v="Merlin 25 "/>
    <m/>
    <s v="Hatfield"/>
    <s v="555/C.23(a)"/>
    <n v="184"/>
    <n v="1"/>
    <x v="41"/>
    <s v="Hatfield"/>
    <m/>
    <s v="Merlin 25"/>
    <s v="Between 16-5-1944 and 19-6-1945"/>
    <m/>
    <m/>
    <s v=""/>
    <m/>
    <x v="20"/>
  </r>
  <r>
    <s v="PZ"/>
    <s v="401"/>
    <s v="PZ401"/>
    <x v="19"/>
    <s v="Merlin 25 "/>
    <m/>
    <s v="Hatfield"/>
    <s v="555/C.23(a)"/>
    <n v="185"/>
    <n v="1"/>
    <x v="41"/>
    <s v="Hatfield"/>
    <m/>
    <s v="Merlin 25"/>
    <s v="Between 16-5-1944 and 19-6-1945"/>
    <m/>
    <m/>
    <s v=""/>
    <m/>
    <x v="20"/>
  </r>
  <r>
    <s v="PZ"/>
    <s v="402"/>
    <s v="PZ402"/>
    <x v="19"/>
    <s v="Merlin 25 "/>
    <m/>
    <s v="Hatfield"/>
    <s v="555/C.23(a)"/>
    <n v="186"/>
    <n v="1"/>
    <x v="41"/>
    <s v="Hatfield"/>
    <m/>
    <s v="Merlin 25"/>
    <s v="Between 16-5-1944 and 19-6-1945"/>
    <m/>
    <m/>
    <s v=""/>
    <m/>
    <x v="20"/>
  </r>
  <r>
    <s v="PZ"/>
    <s v="403"/>
    <s v="PZ403"/>
    <x v="19"/>
    <s v="Merlin 25 "/>
    <m/>
    <s v="Hatfield"/>
    <s v="555/C.23(a)"/>
    <n v="187"/>
    <n v="1"/>
    <x v="41"/>
    <s v="Hatfield"/>
    <m/>
    <s v="Merlin 25"/>
    <s v="Between 16-5-1944 and 19-6-1945"/>
    <m/>
    <m/>
    <s v=""/>
    <m/>
    <x v="20"/>
  </r>
  <r>
    <s v="PZ"/>
    <s v="404"/>
    <s v="PZ404"/>
    <x v="19"/>
    <s v="Merlin 25 "/>
    <m/>
    <s v="Hatfield"/>
    <s v="555/C.23(a)"/>
    <n v="188"/>
    <n v="1"/>
    <x v="41"/>
    <s v="Hatfield"/>
    <m/>
    <s v="Merlin 25"/>
    <s v="Between 16-5-1944 and 19-6-1945"/>
    <m/>
    <m/>
    <s v=""/>
    <m/>
    <x v="20"/>
  </r>
  <r>
    <s v="PZ"/>
    <s v="405"/>
    <s v="PZ405"/>
    <x v="19"/>
    <s v="Merlin 25 "/>
    <m/>
    <s v="Standard Motors"/>
    <n v="1680"/>
    <n v="189"/>
    <n v="1"/>
    <x v="41"/>
    <s v="Hatfield"/>
    <m/>
    <s v="Merlin 25"/>
    <s v="Between 16-5-1944 and 19-6-1945"/>
    <m/>
    <m/>
    <s v=""/>
    <m/>
    <x v="20"/>
  </r>
  <r>
    <s v="PZ"/>
    <s v="406"/>
    <s v="PZ406"/>
    <x v="19"/>
    <s v="Merlin 25 "/>
    <m/>
    <s v="Standard Motors"/>
    <n v="1680"/>
    <n v="190"/>
    <n v="1"/>
    <x v="41"/>
    <s v="Hatfield"/>
    <m/>
    <s v="Merlin 25"/>
    <s v="Between 16-5-1944 and 19-6-1945"/>
    <m/>
    <m/>
    <s v=""/>
    <m/>
    <x v="20"/>
  </r>
  <r>
    <s v="PZ"/>
    <s v="407"/>
    <s v="PZ407"/>
    <x v="19"/>
    <s v="Merlin 25 "/>
    <m/>
    <s v="Standard Motors"/>
    <n v="1680"/>
    <n v="191"/>
    <n v="1"/>
    <x v="41"/>
    <s v="Hatfield"/>
    <m/>
    <s v="Merlin 25"/>
    <s v="Between 16-5-1944 and 19-6-1945"/>
    <m/>
    <m/>
    <s v=""/>
    <m/>
    <x v="20"/>
  </r>
  <r>
    <s v="PZ"/>
    <s v="408"/>
    <s v="PZ408"/>
    <x v="19"/>
    <s v="Merlin 25 "/>
    <m/>
    <s v="Standard Motors"/>
    <n v="1680"/>
    <n v="192"/>
    <n v="1"/>
    <x v="41"/>
    <s v="Hatfield"/>
    <m/>
    <s v="Merlin 25"/>
    <s v="Between 16-5-1944 and 19-6-1945"/>
    <m/>
    <m/>
    <s v=""/>
    <m/>
    <x v="20"/>
  </r>
  <r>
    <s v="PZ"/>
    <s v="409"/>
    <s v="PZ409"/>
    <x v="19"/>
    <s v="Merlin 25 "/>
    <m/>
    <s v="Standard Motors"/>
    <n v="1680"/>
    <n v="193"/>
    <n v="1"/>
    <x v="41"/>
    <s v="Hatfield"/>
    <m/>
    <s v="Merlin 25"/>
    <s v="Between 16-5-1944 and 19-6-1945"/>
    <m/>
    <m/>
    <s v=""/>
    <m/>
    <x v="20"/>
  </r>
  <r>
    <s v="PZ"/>
    <s v="410"/>
    <s v="PZ410"/>
    <x v="19"/>
    <s v="Merlin 25 "/>
    <m/>
    <s v="Standard Motors"/>
    <n v="1680"/>
    <n v="194"/>
    <n v="1"/>
    <x v="41"/>
    <s v="Hatfield"/>
    <m/>
    <s v="Merlin 25"/>
    <s v="Between 16-5-1944 and 19-6-1945"/>
    <m/>
    <m/>
    <s v=""/>
    <m/>
    <x v="20"/>
  </r>
  <r>
    <s v="PZ"/>
    <s v="411"/>
    <s v="PZ411"/>
    <x v="19"/>
    <s v="Merlin 25 "/>
    <m/>
    <s v="Standard Motors"/>
    <n v="1680"/>
    <n v="195"/>
    <n v="1"/>
    <x v="41"/>
    <s v="Hatfield"/>
    <m/>
    <s v="Merlin 25"/>
    <s v="Between 16-5-1944 and 19-6-1945"/>
    <m/>
    <m/>
    <s v=""/>
    <m/>
    <x v="20"/>
  </r>
  <r>
    <s v="PZ"/>
    <s v="412"/>
    <s v="PZ412"/>
    <x v="19"/>
    <s v="Merlin 25 "/>
    <m/>
    <s v="Standard Motors"/>
    <n v="1680"/>
    <n v="196"/>
    <n v="1"/>
    <x v="41"/>
    <s v="Hatfield"/>
    <m/>
    <s v="Merlin 25"/>
    <s v="Between 16-5-1944 and 19-6-1945"/>
    <m/>
    <m/>
    <s v=""/>
    <m/>
    <x v="20"/>
  </r>
  <r>
    <s v="PZ"/>
    <s v="413"/>
    <s v="PZ413"/>
    <x v="19"/>
    <s v="Merlin 25 "/>
    <m/>
    <s v="Standard Motors"/>
    <n v="1680"/>
    <n v="197"/>
    <n v="1"/>
    <x v="41"/>
    <s v="Hatfield"/>
    <m/>
    <s v="Merlin 25"/>
    <s v="Between 16-5-1944 and 19-6-1945"/>
    <m/>
    <m/>
    <s v=""/>
    <m/>
    <x v="20"/>
  </r>
  <r>
    <s v="PZ"/>
    <s v="414"/>
    <s v="PZ414"/>
    <x v="19"/>
    <s v="Merlin 25 "/>
    <m/>
    <s v="Standard Motors"/>
    <n v="1680"/>
    <n v="198"/>
    <n v="1"/>
    <x v="41"/>
    <s v="Hatfield"/>
    <m/>
    <s v="Merlin 25"/>
    <s v="Between 16-5-1944 and 19-6-1945"/>
    <m/>
    <m/>
    <s v=""/>
    <m/>
    <x v="20"/>
  </r>
  <r>
    <s v="PZ"/>
    <s v="415"/>
    <s v="PZ415"/>
    <x v="19"/>
    <s v="Merlin 25 "/>
    <m/>
    <s v="Standard Motors"/>
    <n v="1680"/>
    <n v="199"/>
    <n v="1"/>
    <x v="41"/>
    <s v="Hatfield"/>
    <m/>
    <s v="Merlin 25"/>
    <s v="Between 16-5-1944 and 19-6-1945"/>
    <m/>
    <m/>
    <s v=""/>
    <m/>
    <x v="20"/>
  </r>
  <r>
    <s v="PZ"/>
    <s v="416"/>
    <s v="PZ416"/>
    <x v="19"/>
    <s v="Merlin 25 "/>
    <m/>
    <s v="Standard Motors"/>
    <n v="1680"/>
    <n v="200"/>
    <n v="1"/>
    <x v="41"/>
    <s v="Hatfield"/>
    <m/>
    <s v="Merlin 25"/>
    <s v="Between 16-5-1944 and 19-6-1945"/>
    <m/>
    <m/>
    <s v=""/>
    <m/>
    <x v="20"/>
  </r>
  <r>
    <s v="PZ"/>
    <s v="417"/>
    <s v="PZ417"/>
    <x v="19"/>
    <s v="Merlin 25 "/>
    <m/>
    <s v="Standard Motors"/>
    <n v="1680"/>
    <n v="201"/>
    <n v="1"/>
    <x v="41"/>
    <s v="Hatfield"/>
    <m/>
    <s v="Merlin 25"/>
    <s v="Between 16-5-1944 and 19-6-1945"/>
    <m/>
    <m/>
    <s v=""/>
    <m/>
    <x v="20"/>
  </r>
  <r>
    <s v="PZ"/>
    <s v="418"/>
    <s v="PZ418"/>
    <x v="19"/>
    <s v="Merlin 25 "/>
    <m/>
    <s v="Standard Motors"/>
    <n v="1680"/>
    <n v="202"/>
    <n v="1"/>
    <x v="41"/>
    <s v="Hatfield"/>
    <m/>
    <s v="Merlin 25"/>
    <s v="Between 16-5-1944 and 19-6-1945"/>
    <m/>
    <m/>
    <s v=""/>
    <m/>
    <x v="20"/>
  </r>
  <r>
    <s v="PZ"/>
    <s v="419"/>
    <s v="PZ419"/>
    <x v="19"/>
    <s v="Merlin 25 "/>
    <m/>
    <s v="Standard Motors"/>
    <n v="1680"/>
    <n v="203"/>
    <n v="1"/>
    <x v="41"/>
    <s v="Hatfield"/>
    <m/>
    <s v="Merlin 25"/>
    <s v="Between 16-5-1944 and 19-6-1945"/>
    <m/>
    <m/>
    <s v=""/>
    <m/>
    <x v="20"/>
  </r>
  <r>
    <s v="PZ"/>
    <s v="435"/>
    <s v="PZ435"/>
    <x v="19"/>
    <s v="Merlin 25 "/>
    <m/>
    <s v="Standard Motors"/>
    <n v="1680"/>
    <n v="204"/>
    <n v="1"/>
    <x v="41"/>
    <s v="Hatfield"/>
    <m/>
    <s v="Merlin 25"/>
    <s v="Between 16-5-1944 and 19-6-1945"/>
    <m/>
    <m/>
    <s v=""/>
    <m/>
    <x v="20"/>
  </r>
  <r>
    <s v="PZ"/>
    <s v="436"/>
    <s v="PZ436"/>
    <x v="19"/>
    <s v="Merlin 25 "/>
    <m/>
    <s v="Standard Motors"/>
    <n v="1680"/>
    <n v="205"/>
    <n v="1"/>
    <x v="41"/>
    <s v="Hatfield"/>
    <m/>
    <s v="Merlin 25"/>
    <s v="Between 16-5-1944 and 19-6-1945"/>
    <m/>
    <m/>
    <s v=""/>
    <m/>
    <x v="20"/>
  </r>
  <r>
    <s v="PZ"/>
    <s v="437"/>
    <s v="PZ437"/>
    <x v="19"/>
    <s v="Merlin 25 "/>
    <m/>
    <s v="Standard Motors"/>
    <n v="1680"/>
    <n v="206"/>
    <n v="1"/>
    <x v="41"/>
    <s v="Hatfield"/>
    <m/>
    <s v="Merlin 25"/>
    <s v="Between 16-5-1944 and 19-6-1945"/>
    <m/>
    <m/>
    <s v=""/>
    <m/>
    <x v="20"/>
  </r>
  <r>
    <s v="PZ"/>
    <s v="438"/>
    <s v="PZ438"/>
    <x v="19"/>
    <s v="Merlin 25 "/>
    <m/>
    <s v="Standard Motors"/>
    <n v="1680"/>
    <n v="207"/>
    <n v="1"/>
    <x v="41"/>
    <s v="Hatfield"/>
    <m/>
    <s v="Merlin 25"/>
    <s v="Between 16-5-1944 and 19-6-1945"/>
    <m/>
    <m/>
    <s v=""/>
    <m/>
    <x v="20"/>
  </r>
  <r>
    <s v="PZ"/>
    <s v="439"/>
    <s v="PZ439"/>
    <x v="19"/>
    <s v="Merlin 25 "/>
    <m/>
    <s v="Standard Motors"/>
    <n v="1680"/>
    <n v="208"/>
    <n v="1"/>
    <x v="41"/>
    <s v="Hatfield"/>
    <m/>
    <s v="Merlin 25"/>
    <s v="Between 16-5-1944 and 19-6-1945"/>
    <m/>
    <m/>
    <s v=""/>
    <m/>
    <x v="20"/>
  </r>
  <r>
    <s v="PZ"/>
    <s v="440"/>
    <s v="PZ440"/>
    <x v="19"/>
    <s v="Merlin 25 "/>
    <m/>
    <s v="Standard Motors"/>
    <n v="1680"/>
    <n v="209"/>
    <n v="1"/>
    <x v="41"/>
    <s v="Hatfield"/>
    <m/>
    <s v="Merlin 25"/>
    <s v="Between 16-5-1944 and 19-6-1945"/>
    <m/>
    <m/>
    <s v=""/>
    <m/>
    <x v="20"/>
  </r>
  <r>
    <s v="PZ"/>
    <s v="441"/>
    <s v="PZ441"/>
    <x v="19"/>
    <s v="Merlin 25 "/>
    <m/>
    <s v="Standard Motors"/>
    <n v="1680"/>
    <n v="210"/>
    <n v="1"/>
    <x v="41"/>
    <s v="Hatfield"/>
    <m/>
    <s v="Merlin 25"/>
    <s v="Between 16-5-1944 and 19-6-1945"/>
    <m/>
    <m/>
    <s v=""/>
    <m/>
    <x v="20"/>
  </r>
  <r>
    <s v="PZ"/>
    <s v="442"/>
    <s v="PZ442"/>
    <x v="19"/>
    <s v="Merlin 25 "/>
    <m/>
    <s v="Standard Motors"/>
    <n v="1680"/>
    <n v="211"/>
    <n v="1"/>
    <x v="41"/>
    <s v="Hatfield"/>
    <m/>
    <s v="Merlin 25"/>
    <s v="Between 16-5-1944 and 19-6-1945"/>
    <m/>
    <m/>
    <s v=""/>
    <m/>
    <x v="20"/>
  </r>
  <r>
    <s v="PZ"/>
    <s v="443"/>
    <s v="PZ443"/>
    <x v="19"/>
    <s v="Merlin 25 "/>
    <m/>
    <s v="Standard Motors"/>
    <n v="1680"/>
    <n v="212"/>
    <n v="1"/>
    <x v="41"/>
    <s v="Hatfield"/>
    <m/>
    <s v="Merlin 25"/>
    <s v="Between 16-5-1944 and 19-6-1945"/>
    <m/>
    <m/>
    <s v=""/>
    <m/>
    <x v="20"/>
  </r>
  <r>
    <s v="PZ"/>
    <s v="444"/>
    <s v="PZ444"/>
    <x v="19"/>
    <s v="Merlin 25 "/>
    <m/>
    <s v="Standard Motors"/>
    <n v="1680"/>
    <n v="213"/>
    <n v="1"/>
    <x v="41"/>
    <s v="Hatfield"/>
    <m/>
    <s v="Merlin 25"/>
    <s v="Between 16-5-1944 and 19-6-1945"/>
    <m/>
    <m/>
    <s v=""/>
    <m/>
    <x v="20"/>
  </r>
  <r>
    <s v="PZ"/>
    <s v="445"/>
    <s v="PZ445"/>
    <x v="19"/>
    <s v="Merlin 25 "/>
    <m/>
    <s v="Standard Motors"/>
    <n v="1680"/>
    <n v="214"/>
    <n v="1"/>
    <x v="41"/>
    <s v="Hatfield"/>
    <m/>
    <s v="Merlin 25"/>
    <s v="Between 16-5-1944 and 19-6-1945"/>
    <m/>
    <m/>
    <s v=""/>
    <m/>
    <x v="20"/>
  </r>
  <r>
    <s v="PZ"/>
    <s v="446"/>
    <s v="PZ446"/>
    <x v="19"/>
    <s v="Merlin 25 "/>
    <m/>
    <s v="Standard Motors"/>
    <n v="1680"/>
    <n v="215"/>
    <n v="1"/>
    <x v="41"/>
    <s v="Hatfield"/>
    <m/>
    <s v="Merlin 25"/>
    <s v="Between 16-5-1944 and 19-6-1945"/>
    <m/>
    <m/>
    <s v=""/>
    <m/>
    <x v="20"/>
  </r>
  <r>
    <s v="PZ"/>
    <s v="447"/>
    <s v="PZ447"/>
    <x v="19"/>
    <s v="Merlin 25 "/>
    <m/>
    <s v="Standard Motors"/>
    <n v="1680"/>
    <n v="216"/>
    <n v="1"/>
    <x v="42"/>
    <s v="Hatfield"/>
    <m/>
    <s v="Merlin 25"/>
    <s v="Between 16-5-1944 and 19-6-1945"/>
    <m/>
    <m/>
    <s v=""/>
    <m/>
    <x v="20"/>
  </r>
  <r>
    <s v="PZ"/>
    <s v="448"/>
    <s v="PZ448"/>
    <x v="19"/>
    <s v="Merlin 25 "/>
    <m/>
    <s v="Standard Motors"/>
    <n v="1680"/>
    <n v="217"/>
    <n v="1"/>
    <x v="42"/>
    <s v="Hatfield"/>
    <m/>
    <s v="Merlin 25"/>
    <s v="Between 16-5-1944 and 19-6-1945"/>
    <m/>
    <m/>
    <s v=""/>
    <m/>
    <x v="20"/>
  </r>
  <r>
    <s v="PZ"/>
    <s v="449"/>
    <s v="PZ449"/>
    <x v="19"/>
    <s v="Merlin 25 "/>
    <m/>
    <s v="Standard Motors"/>
    <n v="1680"/>
    <n v="218"/>
    <n v="1"/>
    <x v="42"/>
    <s v="Hatfield"/>
    <m/>
    <s v="Merlin 25"/>
    <s v="Between 16-5-1944 and 19-6-1945"/>
    <m/>
    <m/>
    <s v=""/>
    <m/>
    <x v="20"/>
  </r>
  <r>
    <s v="PZ"/>
    <s v="450"/>
    <s v="PZ450"/>
    <x v="19"/>
    <s v="Merlin 25 "/>
    <m/>
    <s v="Standard Motors"/>
    <n v="1680"/>
    <n v="219"/>
    <n v="1"/>
    <x v="42"/>
    <s v="Hatfield"/>
    <m/>
    <s v="Merlin 25"/>
    <s v="Between 16-5-1944 and 19-6-1945"/>
    <m/>
    <m/>
    <s v=""/>
    <m/>
    <x v="20"/>
  </r>
  <r>
    <s v="PZ"/>
    <s v="451"/>
    <s v="PZ451"/>
    <x v="19"/>
    <s v="Merlin 25 "/>
    <m/>
    <s v="Standard Motors"/>
    <n v="1680"/>
    <n v="220"/>
    <n v="1"/>
    <x v="42"/>
    <s v="Hatfield"/>
    <m/>
    <s v="Merlin 25"/>
    <s v="Between 16-5-1944 and 19-6-1945"/>
    <m/>
    <m/>
    <s v=""/>
    <m/>
    <x v="20"/>
  </r>
  <r>
    <s v="PZ"/>
    <s v="452"/>
    <s v="PZ452"/>
    <x v="19"/>
    <s v="Merlin 25 "/>
    <m/>
    <s v="Standard Motors"/>
    <n v="1680"/>
    <n v="221"/>
    <n v="1"/>
    <x v="42"/>
    <s v="Hatfield"/>
    <m/>
    <s v="Merlin 25"/>
    <s v="Between 16-5-1944 and 19-6-1945"/>
    <m/>
    <m/>
    <s v=""/>
    <m/>
    <x v="20"/>
  </r>
  <r>
    <s v="PZ"/>
    <s v="453"/>
    <s v="PZ453"/>
    <x v="19"/>
    <s v="Merlin 25 "/>
    <m/>
    <s v="Standard Motors"/>
    <n v="1680"/>
    <n v="222"/>
    <n v="1"/>
    <x v="42"/>
    <s v="Hatfield"/>
    <m/>
    <s v="Merlin 25"/>
    <s v="Between 16-5-1944 and 19-6-1945"/>
    <m/>
    <m/>
    <s v=""/>
    <m/>
    <x v="20"/>
  </r>
  <r>
    <s v="PZ"/>
    <s v="454"/>
    <s v="PZ454"/>
    <x v="19"/>
    <s v="Merlin 25 "/>
    <m/>
    <s v="Standard Motors"/>
    <n v="1680"/>
    <n v="223"/>
    <n v="1"/>
    <x v="42"/>
    <s v="Hatfield"/>
    <m/>
    <s v="Merlin 25"/>
    <s v="Between 16-5-1944 and 19-6-1945"/>
    <m/>
    <m/>
    <s v=""/>
    <m/>
    <x v="20"/>
  </r>
  <r>
    <s v="PZ"/>
    <s v="455"/>
    <s v="PZ455"/>
    <x v="19"/>
    <s v="Merlin 25 "/>
    <m/>
    <s v="Standard Motors"/>
    <n v="1680"/>
    <n v="224"/>
    <n v="1"/>
    <x v="42"/>
    <s v="Hatfield"/>
    <m/>
    <s v="Merlin 25"/>
    <s v="Between 16-5-1944 and 19-6-1945"/>
    <m/>
    <m/>
    <s v=""/>
    <m/>
    <x v="20"/>
  </r>
  <r>
    <s v="PZ"/>
    <s v="456"/>
    <s v="PZ456"/>
    <x v="19"/>
    <s v="Merlin 25 "/>
    <m/>
    <s v="Standard Motors"/>
    <n v="1680"/>
    <n v="225"/>
    <n v="1"/>
    <x v="42"/>
    <s v="Hatfield"/>
    <m/>
    <s v="Merlin 25"/>
    <s v="Between 16-5-1944 and 19-6-1945"/>
    <m/>
    <m/>
    <s v=""/>
    <m/>
    <x v="20"/>
  </r>
  <r>
    <s v="PZ"/>
    <s v="457"/>
    <s v="PZ457"/>
    <x v="19"/>
    <s v="Merlin 25 "/>
    <m/>
    <s v="Standard Motors"/>
    <n v="1680"/>
    <n v="226"/>
    <n v="1"/>
    <x v="42"/>
    <s v="Hatfield"/>
    <m/>
    <s v="Merlin 25"/>
    <s v="Between 16-5-1944 and 19-6-1945"/>
    <m/>
    <m/>
    <s v=""/>
    <m/>
    <x v="20"/>
  </r>
  <r>
    <s v="PZ"/>
    <s v="458"/>
    <s v="PZ458"/>
    <x v="19"/>
    <s v="Merlin 25 "/>
    <m/>
    <s v="Standard Motors"/>
    <n v="1680"/>
    <n v="227"/>
    <n v="1"/>
    <x v="42"/>
    <s v="Hatfield"/>
    <m/>
    <s v="Merlin 25"/>
    <s v="Between 16-5-1944 and 19-6-1945"/>
    <m/>
    <m/>
    <s v=""/>
    <m/>
    <x v="20"/>
  </r>
  <r>
    <s v="PZ"/>
    <s v="459"/>
    <s v="PZ459"/>
    <x v="19"/>
    <s v="Merlin 25 "/>
    <m/>
    <s v="Standard Motors"/>
    <n v="1680"/>
    <n v="228"/>
    <n v="1"/>
    <x v="42"/>
    <s v="Hatfield"/>
    <m/>
    <s v="Merlin 25"/>
    <s v="Between 16-5-1944 and 19-6-1945"/>
    <m/>
    <m/>
    <s v=""/>
    <m/>
    <x v="20"/>
  </r>
  <r>
    <s v="PZ"/>
    <s v="460"/>
    <s v="PZ460"/>
    <x v="19"/>
    <s v="Merlin 25 "/>
    <m/>
    <s v="Standard Motors"/>
    <n v="1680"/>
    <n v="229"/>
    <n v="1"/>
    <x v="42"/>
    <s v="Hatfield"/>
    <m/>
    <s v="Merlin 25"/>
    <s v="Between 16-5-1944 and 19-6-1945"/>
    <m/>
    <m/>
    <s v=""/>
    <m/>
    <x v="20"/>
  </r>
  <r>
    <s v="PZ"/>
    <s v="461"/>
    <s v="PZ461"/>
    <x v="19"/>
    <s v="Merlin 25 "/>
    <m/>
    <s v="Standard Motors"/>
    <n v="1680"/>
    <n v="230"/>
    <n v="1"/>
    <x v="42"/>
    <s v="Hatfield"/>
    <m/>
    <s v="Merlin 25"/>
    <s v="Between 16-5-1944 and 19-6-1945"/>
    <m/>
    <m/>
    <s v=""/>
    <m/>
    <x v="20"/>
  </r>
  <r>
    <s v="PZ"/>
    <s v="462"/>
    <s v="PZ462"/>
    <x v="19"/>
    <s v="Merlin 25 "/>
    <m/>
    <s v="Standard Motors"/>
    <n v="1680"/>
    <n v="231"/>
    <n v="1"/>
    <x v="42"/>
    <s v="Hatfield"/>
    <m/>
    <s v="Merlin 25"/>
    <s v="Between 16-5-1944 and 19-6-1945"/>
    <m/>
    <m/>
    <s v=""/>
    <m/>
    <x v="20"/>
  </r>
  <r>
    <s v="PZ"/>
    <s v="463"/>
    <s v="PZ463"/>
    <x v="19"/>
    <s v="Merlin 25 "/>
    <m/>
    <s v="Standard Motors"/>
    <n v="1680"/>
    <n v="232"/>
    <n v="1"/>
    <x v="42"/>
    <s v="Hatfield"/>
    <m/>
    <s v="Merlin 25"/>
    <s v="Between 16-5-1944 and 19-6-1945"/>
    <m/>
    <m/>
    <s v=""/>
    <m/>
    <x v="20"/>
  </r>
  <r>
    <s v="PZ"/>
    <s v="464"/>
    <s v="PZ464"/>
    <x v="19"/>
    <s v="Merlin 25 "/>
    <m/>
    <s v="Standard Motors"/>
    <n v="1680"/>
    <n v="233"/>
    <n v="1"/>
    <x v="42"/>
    <s v="Hatfield"/>
    <m/>
    <s v="Merlin 25"/>
    <s v="Between 16-5-1944 and 19-6-1945"/>
    <m/>
    <m/>
    <s v=""/>
    <m/>
    <x v="20"/>
  </r>
  <r>
    <s v="PZ"/>
    <s v="465"/>
    <s v="PZ465"/>
    <x v="19"/>
    <s v="Merlin 25 "/>
    <m/>
    <s v="Standard Motors"/>
    <n v="1680"/>
    <n v="234"/>
    <n v="1"/>
    <x v="42"/>
    <s v="Hatfield"/>
    <m/>
    <s v="Merlin 25"/>
    <s v="Between 16-5-1944 and 19-6-1945"/>
    <m/>
    <m/>
    <s v=""/>
    <m/>
    <x v="20"/>
  </r>
  <r>
    <s v="PZ"/>
    <s v="466"/>
    <s v="PZ466"/>
    <x v="19"/>
    <s v="Merlin 25 "/>
    <m/>
    <s v="Standard Motors"/>
    <n v="1680"/>
    <n v="235"/>
    <n v="1"/>
    <x v="44"/>
    <s v="Hatfield"/>
    <m/>
    <s v="Merlin 25"/>
    <s v="Between 16-5-1944 and 19-6-1945"/>
    <m/>
    <m/>
    <s v=""/>
    <m/>
    <x v="20"/>
  </r>
  <r>
    <s v="PZ"/>
    <s v="467"/>
    <s v="PZ467"/>
    <x v="20"/>
    <s v="Merlin 25 "/>
    <m/>
    <s v="Standard Motors"/>
    <n v="1680"/>
    <n v="15"/>
    <n v="1"/>
    <x v="43"/>
    <s v="Hatfield"/>
    <m/>
    <s v="Merlin 25"/>
    <s v="Between 16-5-1944 and 19-6-1945"/>
    <m/>
    <m/>
    <s v=""/>
    <m/>
    <x v="20"/>
  </r>
  <r>
    <s v="PZ"/>
    <s v="468"/>
    <s v="PZ468"/>
    <x v="20"/>
    <s v="Merlin 25 "/>
    <m/>
    <s v="Standard Motors"/>
    <n v="1680"/>
    <n v="16"/>
    <n v="1"/>
    <x v="44"/>
    <s v="Hatfield"/>
    <m/>
    <s v="Merlin 25"/>
    <s v="Between 16-5-1944 and 19-6-1945"/>
    <m/>
    <m/>
    <s v=""/>
    <m/>
    <x v="20"/>
  </r>
  <r>
    <s v="PZ"/>
    <s v="469"/>
    <s v="PZ469"/>
    <x v="20"/>
    <s v="Merlin 25 "/>
    <m/>
    <s v="Standard Motors"/>
    <n v="1680"/>
    <n v="17"/>
    <n v="1"/>
    <x v="48"/>
    <s v="Hatfield"/>
    <m/>
    <s v="Merlin 25"/>
    <s v="Between 16-5-1944 and 19-6-1945"/>
    <m/>
    <m/>
    <s v=""/>
    <m/>
    <x v="20"/>
  </r>
  <r>
    <s v="PZ"/>
    <s v="470"/>
    <s v="PZ470"/>
    <x v="20"/>
    <s v="Merlin 25 "/>
    <m/>
    <s v="Standard Motors"/>
    <n v="1680"/>
    <n v="18"/>
    <n v="1"/>
    <x v="60"/>
    <s v="Hatfield"/>
    <m/>
    <s v="Merlin 25"/>
    <s v="Between 16-5-1944 and 19-6-1945"/>
    <m/>
    <m/>
    <s v=""/>
    <m/>
    <x v="20"/>
  </r>
  <r>
    <s v="PZ"/>
    <s v="471"/>
    <s v="PZ471"/>
    <x v="19"/>
    <s v="Merlin 25 "/>
    <m/>
    <s v="Standard Motors"/>
    <n v="1680"/>
    <n v="236"/>
    <n v="1"/>
    <x v="45"/>
    <s v="Hatfield"/>
    <m/>
    <s v="Merlin 25"/>
    <s v="Between 16-5-1944 and 19-6-1945"/>
    <m/>
    <m/>
    <s v=""/>
    <m/>
    <x v="20"/>
  </r>
  <r>
    <s v="PZ"/>
    <s v="472"/>
    <s v="PZ472"/>
    <x v="19"/>
    <s v="Merlin 25 "/>
    <m/>
    <s v="Standard Motors"/>
    <n v="1680"/>
    <n v="237"/>
    <n v="1"/>
    <x v="46"/>
    <s v="Hatfield"/>
    <m/>
    <s v="Merlin 25"/>
    <s v="Between 16-5-1944 and 19-6-1945"/>
    <m/>
    <m/>
    <s v=""/>
    <m/>
    <x v="20"/>
  </r>
  <r>
    <s v="PZ"/>
    <s v="473"/>
    <s v="PZ473"/>
    <x v="19"/>
    <s v="Merlin 25 "/>
    <m/>
    <s v="Standard Motors"/>
    <n v="1680"/>
    <n v="238"/>
    <n v="1"/>
    <x v="46"/>
    <s v="Hatfield"/>
    <m/>
    <s v="Merlin 25"/>
    <s v="Between 16-5-1944 and 19-6-1945"/>
    <m/>
    <m/>
    <s v=""/>
    <m/>
    <x v="20"/>
  </r>
  <r>
    <s v="PZ"/>
    <s v="474"/>
    <s v="PZ474"/>
    <x v="19"/>
    <s v="Merlin 25 "/>
    <m/>
    <s v="Standard Motors"/>
    <n v="1680"/>
    <n v="239"/>
    <n v="1"/>
    <x v="47"/>
    <s v="Hatfield"/>
    <m/>
    <s v="Merlin 25"/>
    <s v="Between 16-5-1944 and 19-6-1945"/>
    <m/>
    <m/>
    <s v=""/>
    <m/>
    <x v="20"/>
  </r>
  <r>
    <s v="PZ"/>
    <s v="475"/>
    <s v="PZ475"/>
    <x v="19"/>
    <s v="Merlin 25 "/>
    <m/>
    <s v="Standard Motors"/>
    <n v="1680"/>
    <n v="240"/>
    <n v="1"/>
    <x v="49"/>
    <s v="Hatfield"/>
    <m/>
    <s v="Merlin 25"/>
    <s v="Between 16-5-1944 and 19-6-1945"/>
    <m/>
    <m/>
    <s v=""/>
    <m/>
    <x v="20"/>
  </r>
  <r>
    <s v="PZ"/>
    <s v="476"/>
    <s v="PZ476"/>
    <x v="19"/>
    <s v="Merlin 25 "/>
    <m/>
    <s v="Standard Motors"/>
    <n v="1680"/>
    <n v="241"/>
    <n v="1"/>
    <x v="49"/>
    <s v="Hatfield"/>
    <m/>
    <s v="Merlin 25"/>
    <s v="Between 16-5-1944 and 19-6-1945"/>
    <m/>
    <m/>
    <s v=""/>
    <m/>
    <x v="20"/>
  </r>
  <r>
    <s v="RF"/>
    <s v="580"/>
    <s v="RF580"/>
    <x v="19"/>
    <s v="Merlin 25 "/>
    <m/>
    <s v="Standard Motors"/>
    <n v="1680"/>
    <n v="1"/>
    <n v="1"/>
    <x v="44"/>
    <s v="Standard"/>
    <m/>
    <s v="Merlin 25"/>
    <s v="Between 16-12-1944 and 5-6-1945"/>
    <m/>
    <m/>
    <s v=""/>
    <m/>
    <x v="21"/>
  </r>
  <r>
    <s v="RF"/>
    <s v="581"/>
    <s v="RF581"/>
    <x v="19"/>
    <s v="Merlin 25 "/>
    <m/>
    <s v="Standard Motors"/>
    <n v="1680"/>
    <n v="2"/>
    <n v="1"/>
    <x v="44"/>
    <s v="Standard"/>
    <m/>
    <s v="Merlin 25"/>
    <s v="Between 16-12-1944 and 5-6-1945"/>
    <m/>
    <m/>
    <s v=""/>
    <m/>
    <x v="21"/>
  </r>
  <r>
    <s v="RF"/>
    <s v="582"/>
    <s v="RF582"/>
    <x v="19"/>
    <s v="Merlin 25 "/>
    <m/>
    <s v="Standard Motors"/>
    <n v="1680"/>
    <n v="3"/>
    <n v="1"/>
    <x v="44"/>
    <s v="Standard"/>
    <m/>
    <s v="Merlin 25"/>
    <s v="Between 16-12-1944 and 5-6-1945"/>
    <m/>
    <m/>
    <s v=""/>
    <m/>
    <x v="21"/>
  </r>
  <r>
    <s v="RF"/>
    <s v="583"/>
    <s v="RF583"/>
    <x v="19"/>
    <s v="Merlin 25 "/>
    <m/>
    <s v="Standard Motors"/>
    <n v="1680"/>
    <n v="4"/>
    <n v="1"/>
    <x v="44"/>
    <s v="Standard"/>
    <m/>
    <s v="Merlin 25"/>
    <s v="Between 16-12-1944 and 5-6-1945"/>
    <m/>
    <m/>
    <s v=""/>
    <m/>
    <x v="21"/>
  </r>
  <r>
    <s v="RF"/>
    <s v="584"/>
    <s v="RF584"/>
    <x v="19"/>
    <s v="Merlin 25 "/>
    <m/>
    <s v="Standard Motors"/>
    <n v="1680"/>
    <n v="5"/>
    <n v="1"/>
    <x v="44"/>
    <s v="Standard"/>
    <m/>
    <s v="Merlin 25"/>
    <s v="Between 16-12-1944 and 5-6-1945"/>
    <m/>
    <m/>
    <s v=""/>
    <m/>
    <x v="21"/>
  </r>
  <r>
    <s v="RF"/>
    <s v="585"/>
    <s v="RF585"/>
    <x v="19"/>
    <s v="Merlin 25 "/>
    <m/>
    <s v="Standard Motors"/>
    <n v="1680"/>
    <n v="6"/>
    <n v="1"/>
    <x v="44"/>
    <s v="Standard"/>
    <m/>
    <s v="Merlin 25"/>
    <s v="Between 16-12-1944 and 5-6-1945"/>
    <m/>
    <m/>
    <s v=""/>
    <m/>
    <x v="21"/>
  </r>
  <r>
    <s v="RF"/>
    <s v="586"/>
    <s v="RF586"/>
    <x v="19"/>
    <s v="Merlin 25 "/>
    <m/>
    <s v="Standard Motors"/>
    <n v="1680"/>
    <n v="7"/>
    <n v="1"/>
    <x v="44"/>
    <s v="Standard"/>
    <m/>
    <s v="Merlin 25"/>
    <s v="Between 16-12-1944 and 5-6-1945"/>
    <m/>
    <m/>
    <s v=""/>
    <m/>
    <x v="21"/>
  </r>
  <r>
    <s v="RF"/>
    <s v="587"/>
    <s v="RF587"/>
    <x v="19"/>
    <s v="Merlin 25 "/>
    <m/>
    <s v="Standard Motors"/>
    <n v="1680"/>
    <n v="8"/>
    <n v="1"/>
    <x v="44"/>
    <s v="Standard"/>
    <m/>
    <s v="Merlin 25"/>
    <s v="Between 16-12-1944 and 5-6-1945"/>
    <m/>
    <m/>
    <s v=""/>
    <m/>
    <x v="21"/>
  </r>
  <r>
    <s v="RF"/>
    <s v="588"/>
    <s v="RF588"/>
    <x v="19"/>
    <s v="Merlin 25 "/>
    <m/>
    <s v="Standard Motors"/>
    <n v="1680"/>
    <n v="9"/>
    <n v="1"/>
    <x v="44"/>
    <s v="Standard"/>
    <m/>
    <s v="Merlin 25"/>
    <s v="Between 16-12-1944 and 5-6-1945"/>
    <m/>
    <m/>
    <s v=""/>
    <m/>
    <x v="21"/>
  </r>
  <r>
    <s v="RF"/>
    <s v="589"/>
    <s v="RF589"/>
    <x v="19"/>
    <s v="Merlin 25 "/>
    <m/>
    <s v="Standard Motors"/>
    <n v="1680"/>
    <n v="10"/>
    <n v="1"/>
    <x v="44"/>
    <s v="Standard"/>
    <m/>
    <s v="Merlin 25"/>
    <s v="Between 16-12-1944 and 5-6-1945"/>
    <m/>
    <m/>
    <s v=""/>
    <m/>
    <x v="21"/>
  </r>
  <r>
    <s v="RF"/>
    <s v="590"/>
    <s v="RF590"/>
    <x v="19"/>
    <s v="Merlin 25 "/>
    <m/>
    <s v="Standard Motors"/>
    <n v="1680"/>
    <n v="11"/>
    <n v="1"/>
    <x v="44"/>
    <s v="Standard"/>
    <m/>
    <s v="Merlin 25"/>
    <s v="Between 16-12-1944 and 5-6-1945"/>
    <m/>
    <m/>
    <s v=""/>
    <m/>
    <x v="21"/>
  </r>
  <r>
    <s v="RF"/>
    <s v="591"/>
    <s v="RF591"/>
    <x v="19"/>
    <s v="Merlin 25 "/>
    <m/>
    <s v="Standard Motors"/>
    <n v="1680"/>
    <n v="12"/>
    <n v="1"/>
    <x v="44"/>
    <s v="Standard"/>
    <m/>
    <s v="Merlin 25"/>
    <s v="Between 16-12-1944 and 5-6-1945"/>
    <m/>
    <m/>
    <s v=""/>
    <m/>
    <x v="21"/>
  </r>
  <r>
    <s v="RF"/>
    <s v="592"/>
    <s v="RF592"/>
    <x v="19"/>
    <s v="Merlin 25 "/>
    <m/>
    <s v="Standard Motors"/>
    <n v="1680"/>
    <n v="13"/>
    <n v="1"/>
    <x v="48"/>
    <s v="Standard"/>
    <m/>
    <s v="Merlin 25"/>
    <s v="Between 16-12-1944 and 5-6-1945"/>
    <m/>
    <m/>
    <s v=""/>
    <m/>
    <x v="21"/>
  </r>
  <r>
    <s v="RF"/>
    <s v="593"/>
    <s v="RF593"/>
    <x v="19"/>
    <s v="Merlin 25 "/>
    <m/>
    <s v="Standard Motors"/>
    <n v="1680"/>
    <n v="14"/>
    <n v="1"/>
    <x v="48"/>
    <s v="Standard"/>
    <m/>
    <s v="Merlin 25"/>
    <s v="Between 16-12-1944 and 5-6-1945"/>
    <m/>
    <m/>
    <s v=""/>
    <m/>
    <x v="21"/>
  </r>
  <r>
    <s v="RF"/>
    <s v="594"/>
    <s v="RF594"/>
    <x v="19"/>
    <s v="Merlin 25 "/>
    <m/>
    <s v="Standard Motors"/>
    <n v="1680"/>
    <n v="15"/>
    <n v="1"/>
    <x v="48"/>
    <s v="Standard"/>
    <m/>
    <s v="Merlin 25"/>
    <s v="Between 16-12-1944 and 5-6-1945"/>
    <m/>
    <m/>
    <s v=""/>
    <m/>
    <x v="21"/>
  </r>
  <r>
    <s v="RF"/>
    <s v="595"/>
    <s v="RF595"/>
    <x v="19"/>
    <s v="Merlin 25 "/>
    <m/>
    <s v="Standard Motors"/>
    <n v="1680"/>
    <n v="16"/>
    <n v="1"/>
    <x v="48"/>
    <s v="Standard"/>
    <m/>
    <s v="Merlin 25"/>
    <s v="Between 16-12-1944 and 5-6-1945"/>
    <m/>
    <m/>
    <s v=""/>
    <m/>
    <x v="21"/>
  </r>
  <r>
    <s v="RF"/>
    <s v="596"/>
    <s v="RF596"/>
    <x v="19"/>
    <s v="Merlin 25 "/>
    <m/>
    <s v="Standard Motors"/>
    <n v="1680"/>
    <n v="17"/>
    <n v="1"/>
    <x v="48"/>
    <s v="Standard"/>
    <m/>
    <s v="Merlin 25"/>
    <s v="Between 16-12-1944 and 5-6-1945"/>
    <m/>
    <m/>
    <s v=""/>
    <m/>
    <x v="21"/>
  </r>
  <r>
    <s v="RF"/>
    <s v="597"/>
    <s v="RF597"/>
    <x v="19"/>
    <s v="Merlin 25 "/>
    <m/>
    <s v="Standard Motors"/>
    <n v="1680"/>
    <n v="18"/>
    <n v="1"/>
    <x v="48"/>
    <s v="Standard"/>
    <m/>
    <s v="Merlin 25"/>
    <s v="Between 16-12-1944 and 5-6-1945"/>
    <m/>
    <m/>
    <s v=""/>
    <m/>
    <x v="21"/>
  </r>
  <r>
    <s v="RF"/>
    <s v="598"/>
    <s v="RF598"/>
    <x v="19"/>
    <s v="Merlin 25 "/>
    <m/>
    <s v="Standard Motors"/>
    <n v="1680"/>
    <n v="19"/>
    <n v="1"/>
    <x v="48"/>
    <s v="Standard"/>
    <m/>
    <s v="Merlin 25"/>
    <s v="Between 16-12-1944 and 5-6-1945"/>
    <m/>
    <m/>
    <s v=""/>
    <m/>
    <x v="21"/>
  </r>
  <r>
    <s v="RF"/>
    <s v="599"/>
    <s v="RF599"/>
    <x v="19"/>
    <s v="Merlin 25 "/>
    <m/>
    <s v="Standard Motors"/>
    <n v="1680"/>
    <n v="20"/>
    <n v="1"/>
    <x v="48"/>
    <s v="Standard"/>
    <m/>
    <s v="Merlin 25"/>
    <s v="Between 16-12-1944 and 5-6-1945"/>
    <m/>
    <m/>
    <s v=""/>
    <m/>
    <x v="21"/>
  </r>
  <r>
    <s v="RF"/>
    <s v="600"/>
    <s v="RF600"/>
    <x v="19"/>
    <s v="Merlin 25 "/>
    <m/>
    <s v="Standard Motors"/>
    <n v="1680"/>
    <n v="21"/>
    <n v="1"/>
    <x v="48"/>
    <s v="Standard"/>
    <m/>
    <s v="Merlin 25"/>
    <s v="Between 16-12-1944 and 5-6-1945"/>
    <m/>
    <m/>
    <s v=""/>
    <m/>
    <x v="21"/>
  </r>
  <r>
    <s v="RF"/>
    <s v="601"/>
    <s v="RF601"/>
    <x v="19"/>
    <s v="Merlin 25 "/>
    <m/>
    <s v="Standard Motors"/>
    <n v="1680"/>
    <n v="22"/>
    <n v="1"/>
    <x v="48"/>
    <s v="Standard"/>
    <m/>
    <s v="Merlin 25"/>
    <s v="Between 16-12-1944 and 5-6-1945"/>
    <m/>
    <m/>
    <s v=""/>
    <m/>
    <x v="21"/>
  </r>
  <r>
    <s v="RF"/>
    <s v="602"/>
    <s v="RF602"/>
    <x v="19"/>
    <s v="Merlin 25 "/>
    <m/>
    <s v="Standard Motors"/>
    <n v="1680"/>
    <n v="23"/>
    <n v="1"/>
    <x v="48"/>
    <s v="Standard"/>
    <m/>
    <s v="Merlin 25"/>
    <s v="Between 16-12-1944 and 5-6-1945"/>
    <m/>
    <m/>
    <s v=""/>
    <m/>
    <x v="21"/>
  </r>
  <r>
    <s v="RF"/>
    <s v="603"/>
    <s v="RF603"/>
    <x v="19"/>
    <s v="Merlin 25 "/>
    <m/>
    <s v="Standard Motors"/>
    <n v="1680"/>
    <n v="24"/>
    <n v="1"/>
    <x v="48"/>
    <s v="Standard"/>
    <m/>
    <s v="Merlin 25"/>
    <s v="Between 16-12-1944 and 5-6-1945"/>
    <m/>
    <m/>
    <s v=""/>
    <m/>
    <x v="21"/>
  </r>
  <r>
    <s v="RF"/>
    <s v="604"/>
    <s v="RF604"/>
    <x v="19"/>
    <s v="Merlin 25 "/>
    <m/>
    <s v="Standard Motors"/>
    <n v="1680"/>
    <n v="25"/>
    <n v="1"/>
    <x v="48"/>
    <s v="Standard"/>
    <m/>
    <s v="Merlin 25"/>
    <s v="Between 16-12-1944 and 5-6-1945"/>
    <m/>
    <m/>
    <s v=""/>
    <m/>
    <x v="21"/>
  </r>
  <r>
    <s v="RF"/>
    <s v="605"/>
    <s v="RF605"/>
    <x v="19"/>
    <s v="Merlin 25 "/>
    <m/>
    <s v="Standard Motors"/>
    <n v="1680"/>
    <n v="26"/>
    <n v="1"/>
    <x v="48"/>
    <s v="Standard"/>
    <m/>
    <s v="Merlin 25"/>
    <s v="Between 16-12-1944 and 5-6-1945"/>
    <m/>
    <m/>
    <s v=""/>
    <m/>
    <x v="21"/>
  </r>
  <r>
    <s v="RF"/>
    <s v="606"/>
    <s v="RF606"/>
    <x v="19"/>
    <s v="Merlin 25 "/>
    <m/>
    <s v="Standard Motors"/>
    <n v="1680"/>
    <n v="27"/>
    <n v="1"/>
    <x v="48"/>
    <s v="Standard"/>
    <m/>
    <s v="Merlin 25"/>
    <s v="Between 16-12-1944 and 5-6-1945"/>
    <m/>
    <m/>
    <s v=""/>
    <m/>
    <x v="21"/>
  </r>
  <r>
    <s v="RF"/>
    <s v="607"/>
    <s v="RF607"/>
    <x v="19"/>
    <s v="Merlin 25 "/>
    <m/>
    <s v="Standard Motors"/>
    <n v="1680"/>
    <n v="28"/>
    <n v="1"/>
    <x v="48"/>
    <s v="Standard"/>
    <m/>
    <s v="Merlin 25"/>
    <s v="Between 16-12-1944 and 5-6-1945"/>
    <m/>
    <m/>
    <s v=""/>
    <m/>
    <x v="21"/>
  </r>
  <r>
    <s v="RF"/>
    <s v="608"/>
    <s v="RF608"/>
    <x v="19"/>
    <s v="Merlin 25 "/>
    <m/>
    <s v="Standard Motors"/>
    <n v="1680"/>
    <n v="29"/>
    <n v="1"/>
    <x v="48"/>
    <s v="Standard"/>
    <m/>
    <s v="Merlin 25"/>
    <s v="Between 16-12-1944 and 5-6-1945"/>
    <m/>
    <m/>
    <s v=""/>
    <m/>
    <x v="21"/>
  </r>
  <r>
    <s v="RF"/>
    <s v="609"/>
    <s v="RF609"/>
    <x v="19"/>
    <s v="Merlin 25 "/>
    <m/>
    <s v="Standard Motors"/>
    <n v="1680"/>
    <n v="30"/>
    <n v="1"/>
    <x v="48"/>
    <s v="Standard"/>
    <m/>
    <s v="Merlin 25"/>
    <s v="Between 16-12-1944 and 5-6-1945"/>
    <m/>
    <m/>
    <s v=""/>
    <m/>
    <x v="21"/>
  </r>
  <r>
    <s v="RF"/>
    <s v="610"/>
    <s v="RF610"/>
    <x v="19"/>
    <s v="Merlin 25 "/>
    <m/>
    <s v="Standard Motors"/>
    <n v="1680"/>
    <n v="31"/>
    <n v="1"/>
    <x v="48"/>
    <s v="Standard"/>
    <m/>
    <s v="Merlin 25"/>
    <s v="Between 16-12-1944 and 5-6-1945"/>
    <m/>
    <m/>
    <s v=""/>
    <m/>
    <x v="21"/>
  </r>
  <r>
    <s v="RF"/>
    <s v="611"/>
    <s v="RF611"/>
    <x v="19"/>
    <s v="Merlin 25 "/>
    <m/>
    <s v="Standard Motors"/>
    <n v="1680"/>
    <n v="32"/>
    <n v="1"/>
    <x v="48"/>
    <s v="Standard"/>
    <m/>
    <s v="Merlin 25"/>
    <s v="Between 16-12-1944 and 5-6-1945"/>
    <m/>
    <m/>
    <s v=""/>
    <m/>
    <x v="21"/>
  </r>
  <r>
    <s v="RF"/>
    <s v="612"/>
    <s v="RF612"/>
    <x v="19"/>
    <s v="Merlin 25 "/>
    <m/>
    <s v="Standard Motors"/>
    <n v="1680"/>
    <n v="33"/>
    <n v="1"/>
    <x v="48"/>
    <s v="Standard"/>
    <m/>
    <s v="Merlin 25"/>
    <s v="Between 16-12-1944 and 5-6-1945"/>
    <m/>
    <m/>
    <s v=""/>
    <m/>
    <x v="21"/>
  </r>
  <r>
    <s v="RF"/>
    <s v="613"/>
    <s v="RF613"/>
    <x v="19"/>
    <s v="Merlin 25 "/>
    <m/>
    <s v="Standard Motors"/>
    <n v="1680"/>
    <n v="34"/>
    <n v="1"/>
    <x v="48"/>
    <s v="Standard"/>
    <m/>
    <s v="Merlin 25"/>
    <s v="Between 16-12-1944 and 5-6-1945"/>
    <m/>
    <m/>
    <s v=""/>
    <m/>
    <x v="21"/>
  </r>
  <r>
    <s v="RF"/>
    <s v="614"/>
    <s v="RF614"/>
    <x v="19"/>
    <s v="Merlin 25 "/>
    <m/>
    <s v="Standard Motors"/>
    <n v="1680"/>
    <n v="35"/>
    <n v="1"/>
    <x v="48"/>
    <s v="Standard"/>
    <m/>
    <s v="Merlin 25"/>
    <s v="Between 16-12-1944 and 5-6-1945"/>
    <m/>
    <m/>
    <s v=""/>
    <m/>
    <x v="21"/>
  </r>
  <r>
    <s v="RF"/>
    <s v="615"/>
    <s v="RF615"/>
    <x v="19"/>
    <s v="Merlin 25 "/>
    <m/>
    <s v="Standard Motors"/>
    <n v="1680"/>
    <n v="36"/>
    <n v="1"/>
    <x v="48"/>
    <s v="Standard"/>
    <m/>
    <s v="Merlin 25"/>
    <s v="Between 16-12-1944 and 5-6-1945"/>
    <m/>
    <m/>
    <s v=""/>
    <m/>
    <x v="21"/>
  </r>
  <r>
    <s v="RF"/>
    <s v="616"/>
    <s v="RF616"/>
    <x v="19"/>
    <s v="Merlin 25 "/>
    <m/>
    <s v="Standard Motors"/>
    <n v="1680"/>
    <n v="37"/>
    <n v="1"/>
    <x v="48"/>
    <s v="Standard"/>
    <m/>
    <s v="Merlin 25"/>
    <s v="Between 16-12-1944 and 5-6-1945"/>
    <m/>
    <m/>
    <s v=""/>
    <m/>
    <x v="21"/>
  </r>
  <r>
    <s v="RF"/>
    <s v="617"/>
    <s v="RF617"/>
    <x v="19"/>
    <s v="Merlin 25 "/>
    <m/>
    <s v="Standard Motors"/>
    <n v="1680"/>
    <n v="38"/>
    <n v="1"/>
    <x v="48"/>
    <s v="Standard"/>
    <m/>
    <s v="Merlin 25"/>
    <s v="Between 16-12-1944 and 5-6-1945"/>
    <m/>
    <m/>
    <s v=""/>
    <m/>
    <x v="21"/>
  </r>
  <r>
    <s v="RF"/>
    <s v="618"/>
    <s v="RF618"/>
    <x v="19"/>
    <s v="Merlin 25 "/>
    <m/>
    <s v="Standard Motors"/>
    <n v="1680"/>
    <n v="39"/>
    <n v="1"/>
    <x v="48"/>
    <s v="Standard"/>
    <m/>
    <s v="Merlin 25"/>
    <s v="Between 16-12-1944 and 5-6-1945"/>
    <m/>
    <m/>
    <s v=""/>
    <m/>
    <x v="21"/>
  </r>
  <r>
    <s v="RF"/>
    <s v="619"/>
    <s v="RF619"/>
    <x v="19"/>
    <s v="Merlin 25 "/>
    <m/>
    <s v="Standard Motors"/>
    <n v="1680"/>
    <n v="40"/>
    <n v="1"/>
    <x v="45"/>
    <s v="Standard"/>
    <m/>
    <s v="Merlin 25"/>
    <s v="Between 16-12-1944 and 5-6-1945"/>
    <m/>
    <m/>
    <s v=""/>
    <m/>
    <x v="21"/>
  </r>
  <r>
    <s v="RF"/>
    <s v="620"/>
    <s v="RF620"/>
    <x v="19"/>
    <s v="Merlin 25 "/>
    <m/>
    <s v="Standard Motors"/>
    <n v="1680"/>
    <n v="41"/>
    <n v="1"/>
    <x v="45"/>
    <s v="Standard"/>
    <m/>
    <s v="Merlin 25"/>
    <s v="Between 16-12-1944 and 5-6-1945"/>
    <m/>
    <m/>
    <s v=""/>
    <m/>
    <x v="21"/>
  </r>
  <r>
    <s v="RF"/>
    <s v="621"/>
    <s v="RF621"/>
    <x v="19"/>
    <s v="Merlin 25 "/>
    <m/>
    <s v="Standard Motors"/>
    <n v="1680"/>
    <n v="42"/>
    <n v="1"/>
    <x v="45"/>
    <s v="Standard"/>
    <m/>
    <s v="Merlin 25"/>
    <s v="Between 16-12-1944 and 5-6-1945"/>
    <m/>
    <m/>
    <s v=""/>
    <m/>
    <x v="21"/>
  </r>
  <r>
    <s v="RF"/>
    <s v="622"/>
    <s v="RF622"/>
    <x v="19"/>
    <s v="Merlin 25 "/>
    <m/>
    <s v="Standard Motors"/>
    <n v="1680"/>
    <n v="43"/>
    <n v="1"/>
    <x v="45"/>
    <s v="Standard"/>
    <m/>
    <s v="Merlin 25"/>
    <s v="Between 16-12-1944 and 5-6-1945"/>
    <m/>
    <m/>
    <s v=""/>
    <m/>
    <x v="21"/>
  </r>
  <r>
    <s v="RF"/>
    <s v="623"/>
    <s v="RF623"/>
    <x v="19"/>
    <s v="Merlin 25 "/>
    <m/>
    <s v="Standard Motors"/>
    <n v="1680"/>
    <n v="44"/>
    <n v="1"/>
    <x v="45"/>
    <s v="Standard"/>
    <m/>
    <s v="Merlin 25"/>
    <s v="Between 16-12-1944 and 5-6-1945"/>
    <m/>
    <m/>
    <s v=""/>
    <m/>
    <x v="21"/>
  </r>
  <r>
    <s v="RF"/>
    <s v="624"/>
    <s v="RF624"/>
    <x v="19"/>
    <s v="Merlin 25 "/>
    <m/>
    <s v="Standard Motors"/>
    <n v="1680"/>
    <n v="45"/>
    <n v="1"/>
    <x v="45"/>
    <s v="Standard"/>
    <m/>
    <s v="Merlin 25"/>
    <s v="Between 16-12-1944 and 5-6-1945"/>
    <m/>
    <m/>
    <s v=""/>
    <m/>
    <x v="21"/>
  </r>
  <r>
    <s v="RF"/>
    <s v="625"/>
    <s v="RF625"/>
    <x v="19"/>
    <s v="Merlin 25 "/>
    <m/>
    <s v="Standard Motors"/>
    <n v="1680"/>
    <n v="46"/>
    <n v="1"/>
    <x v="45"/>
    <s v="Standard"/>
    <m/>
    <s v="Merlin 25"/>
    <s v="Between 16-12-1944 and 5-6-1945"/>
    <m/>
    <m/>
    <s v=""/>
    <m/>
    <x v="21"/>
  </r>
  <r>
    <s v="RF"/>
    <s v="639"/>
    <s v="RF639"/>
    <x v="19"/>
    <s v="Merlin 25 "/>
    <m/>
    <s v="Standard Motors"/>
    <n v="1680"/>
    <n v="47"/>
    <n v="1"/>
    <x v="45"/>
    <s v="Standard"/>
    <m/>
    <s v="Merlin 25"/>
    <s v="Between 16-12-1944 and 5-6-1945"/>
    <m/>
    <m/>
    <s v=""/>
    <m/>
    <x v="21"/>
  </r>
  <r>
    <s v="RF"/>
    <s v="640"/>
    <s v="RF640"/>
    <x v="19"/>
    <s v="Merlin 25 "/>
    <m/>
    <s v="Standard Motors"/>
    <n v="1680"/>
    <n v="48"/>
    <n v="1"/>
    <x v="45"/>
    <s v="Standard"/>
    <m/>
    <s v="Merlin 25"/>
    <s v="Between 16-12-1944 and 5-6-1945"/>
    <m/>
    <m/>
    <s v=""/>
    <m/>
    <x v="21"/>
  </r>
  <r>
    <s v="RF"/>
    <s v="641"/>
    <s v="RF641"/>
    <x v="19"/>
    <s v="Merlin 25 "/>
    <m/>
    <s v="Standard Motors"/>
    <n v="1680"/>
    <n v="49"/>
    <n v="1"/>
    <x v="45"/>
    <s v="Standard"/>
    <m/>
    <s v="Merlin 25"/>
    <s v="Between 16-12-1944 and 5-6-1945"/>
    <m/>
    <m/>
    <s v=""/>
    <m/>
    <x v="21"/>
  </r>
  <r>
    <s v="RF"/>
    <s v="642"/>
    <s v="RF642"/>
    <x v="19"/>
    <s v="Merlin 25 "/>
    <m/>
    <s v="Standard Motors"/>
    <n v="1680"/>
    <n v="50"/>
    <n v="1"/>
    <x v="45"/>
    <s v="Standard"/>
    <m/>
    <s v="Merlin 25"/>
    <s v="Between 16-12-1944 and 5-6-1945"/>
    <m/>
    <m/>
    <s v=""/>
    <m/>
    <x v="21"/>
  </r>
  <r>
    <s v="RF"/>
    <s v="643"/>
    <s v="RF643"/>
    <x v="19"/>
    <s v="Merlin 25 "/>
    <m/>
    <s v="Standard Motors"/>
    <n v="1680"/>
    <n v="51"/>
    <n v="1"/>
    <x v="45"/>
    <s v="Standard"/>
    <m/>
    <s v="Merlin 25"/>
    <s v="Between 16-12-1944 and 5-6-1945"/>
    <m/>
    <m/>
    <s v=""/>
    <m/>
    <x v="21"/>
  </r>
  <r>
    <s v="RF"/>
    <s v="644"/>
    <s v="RF644"/>
    <x v="19"/>
    <s v="Merlin 25 "/>
    <m/>
    <s v="Standard Motors"/>
    <n v="1680"/>
    <n v="52"/>
    <n v="1"/>
    <x v="45"/>
    <s v="Standard"/>
    <m/>
    <s v="Merlin 25"/>
    <s v="Between 16-12-1944 and 5-6-1945"/>
    <m/>
    <m/>
    <s v=""/>
    <m/>
    <x v="21"/>
  </r>
  <r>
    <s v="RF"/>
    <s v="645"/>
    <s v="RF645"/>
    <x v="19"/>
    <s v="Merlin 25 "/>
    <m/>
    <s v="Standard Motors"/>
    <n v="1680"/>
    <n v="53"/>
    <n v="1"/>
    <x v="45"/>
    <s v="Standard"/>
    <m/>
    <s v="Merlin 25"/>
    <s v="Between 16-12-1944 and 5-6-1945"/>
    <m/>
    <m/>
    <s v=""/>
    <m/>
    <x v="21"/>
  </r>
  <r>
    <s v="RF"/>
    <s v="646"/>
    <s v="RF646"/>
    <x v="19"/>
    <s v="Merlin 25 "/>
    <m/>
    <s v="Standard Motors"/>
    <n v="1680"/>
    <n v="54"/>
    <n v="1"/>
    <x v="45"/>
    <s v="Standard"/>
    <m/>
    <s v="Merlin 25"/>
    <s v="Between 16-12-1944 and 5-6-1945"/>
    <m/>
    <m/>
    <s v=""/>
    <m/>
    <x v="21"/>
  </r>
  <r>
    <s v="RF"/>
    <s v="647"/>
    <s v="RF647"/>
    <x v="19"/>
    <s v="Merlin 25 "/>
    <m/>
    <s v="Standard Motors"/>
    <n v="1680"/>
    <n v="55"/>
    <n v="1"/>
    <x v="45"/>
    <s v="Standard"/>
    <m/>
    <s v="Merlin 25"/>
    <s v="Between 16-12-1944 and 5-6-1945"/>
    <m/>
    <m/>
    <s v=""/>
    <m/>
    <x v="21"/>
  </r>
  <r>
    <s v="RF"/>
    <s v="648"/>
    <s v="RF648"/>
    <x v="19"/>
    <s v="Merlin 25 "/>
    <m/>
    <s v="Standard Motors"/>
    <n v="1680"/>
    <n v="56"/>
    <n v="1"/>
    <x v="45"/>
    <s v="Standard"/>
    <m/>
    <s v="Merlin 25"/>
    <s v="Between 16-12-1944 and 5-6-1945"/>
    <m/>
    <m/>
    <s v=""/>
    <m/>
    <x v="21"/>
  </r>
  <r>
    <s v="RF"/>
    <s v="649"/>
    <s v="RF649"/>
    <x v="19"/>
    <s v="Merlin 25 "/>
    <m/>
    <s v="Standard Motors"/>
    <n v="1680"/>
    <n v="57"/>
    <n v="1"/>
    <x v="45"/>
    <s v="Standard"/>
    <m/>
    <s v="Merlin 25"/>
    <s v="Between 16-12-1944 and 5-6-1945"/>
    <m/>
    <m/>
    <s v=""/>
    <m/>
    <x v="21"/>
  </r>
  <r>
    <s v="RF"/>
    <s v="650"/>
    <s v="RF650"/>
    <x v="19"/>
    <s v="Merlin 25 "/>
    <m/>
    <s v="Standard Motors"/>
    <n v="1680"/>
    <n v="58"/>
    <n v="1"/>
    <x v="45"/>
    <s v="Standard"/>
    <m/>
    <s v="Merlin 25"/>
    <s v="Between 16-12-1944 and 5-6-1945"/>
    <m/>
    <m/>
    <s v=""/>
    <m/>
    <x v="21"/>
  </r>
  <r>
    <s v="RF"/>
    <s v="651"/>
    <s v="RF651"/>
    <x v="19"/>
    <s v="Merlin 25 "/>
    <m/>
    <s v="Standard Motors"/>
    <n v="1680"/>
    <n v="59"/>
    <n v="1"/>
    <x v="45"/>
    <s v="Standard"/>
    <m/>
    <s v="Merlin 25"/>
    <s v="Between 16-12-1944 and 5-6-1945"/>
    <m/>
    <m/>
    <s v=""/>
    <m/>
    <x v="21"/>
  </r>
  <r>
    <s v="RF"/>
    <s v="652"/>
    <s v="RF652"/>
    <x v="19"/>
    <s v="Merlin 25 "/>
    <m/>
    <s v="Standard Motors"/>
    <n v="1680"/>
    <n v="60"/>
    <n v="1"/>
    <x v="45"/>
    <s v="Standard"/>
    <m/>
    <s v="Merlin 25"/>
    <s v="Between 16-12-1944 and 5-6-1945"/>
    <m/>
    <m/>
    <s v=""/>
    <m/>
    <x v="21"/>
  </r>
  <r>
    <s v="RF"/>
    <s v="653"/>
    <s v="RF653"/>
    <x v="19"/>
    <s v="Merlin 25 "/>
    <m/>
    <s v="Standard Motors"/>
    <n v="1680"/>
    <n v="61"/>
    <n v="1"/>
    <x v="45"/>
    <s v="Standard"/>
    <m/>
    <s v="Merlin 25"/>
    <s v="Between 16-12-1944 and 5-6-1945"/>
    <m/>
    <m/>
    <s v=""/>
    <m/>
    <x v="21"/>
  </r>
  <r>
    <s v="RF"/>
    <s v="654"/>
    <s v="RF654"/>
    <x v="19"/>
    <s v="Merlin 25 "/>
    <m/>
    <s v="Standard Motors"/>
    <n v="1680"/>
    <n v="62"/>
    <n v="1"/>
    <x v="45"/>
    <s v="Standard"/>
    <m/>
    <s v="Merlin 25"/>
    <s v="Between 16-12-1944 and 5-6-1945"/>
    <m/>
    <m/>
    <s v=""/>
    <m/>
    <x v="21"/>
  </r>
  <r>
    <s v="RF"/>
    <s v="655"/>
    <s v="RF655"/>
    <x v="19"/>
    <s v="Merlin 25 "/>
    <m/>
    <s v="Standard Motors"/>
    <n v="1680"/>
    <n v="63"/>
    <n v="1"/>
    <x v="45"/>
    <s v="Standard"/>
    <m/>
    <s v="Merlin 25"/>
    <s v="Between 16-12-1944 and 5-6-1945"/>
    <m/>
    <m/>
    <s v=""/>
    <m/>
    <x v="21"/>
  </r>
  <r>
    <s v="RF"/>
    <s v="656"/>
    <s v="RF656"/>
    <x v="19"/>
    <s v="Merlin 25 "/>
    <m/>
    <s v="Standard Motors"/>
    <n v="1680"/>
    <n v="64"/>
    <n v="1"/>
    <x v="45"/>
    <s v="Standard"/>
    <m/>
    <s v="Merlin 25"/>
    <s v="Between 16-12-1944 and 5-6-1945"/>
    <m/>
    <m/>
    <s v=""/>
    <m/>
    <x v="21"/>
  </r>
  <r>
    <s v="RF"/>
    <s v="657"/>
    <s v="RF657"/>
    <x v="19"/>
    <s v="Merlin 25 "/>
    <m/>
    <s v="Standard Motors"/>
    <n v="1680"/>
    <n v="65"/>
    <n v="1"/>
    <x v="45"/>
    <s v="Standard"/>
    <m/>
    <s v="Merlin 25"/>
    <s v="Between 16-12-1944 and 5-6-1945"/>
    <m/>
    <m/>
    <s v=""/>
    <m/>
    <x v="21"/>
  </r>
  <r>
    <s v="RF"/>
    <s v="658"/>
    <s v="RF658"/>
    <x v="19"/>
    <s v="Merlin 25 "/>
    <m/>
    <s v="Standard Motors"/>
    <n v="1680"/>
    <n v="66"/>
    <n v="1"/>
    <x v="45"/>
    <s v="Standard"/>
    <m/>
    <s v="Merlin 25"/>
    <s v="Between 16-12-1944 and 5-6-1945"/>
    <m/>
    <m/>
    <s v=""/>
    <m/>
    <x v="21"/>
  </r>
  <r>
    <s v="RF"/>
    <s v="659"/>
    <s v="RF659"/>
    <x v="19"/>
    <s v="Merlin 25 "/>
    <m/>
    <s v="Standard Motors"/>
    <n v="1680"/>
    <n v="67"/>
    <n v="1"/>
    <x v="45"/>
    <s v="Standard"/>
    <m/>
    <s v="Merlin 25"/>
    <s v="Between 16-12-1944 and 5-6-1945"/>
    <m/>
    <m/>
    <s v=""/>
    <m/>
    <x v="21"/>
  </r>
  <r>
    <s v="RF"/>
    <s v="660"/>
    <s v="RF660"/>
    <x v="19"/>
    <s v="Merlin 25 "/>
    <m/>
    <s v="Standard Motors"/>
    <n v="1680"/>
    <n v="68"/>
    <n v="1"/>
    <x v="45"/>
    <s v="Standard"/>
    <m/>
    <s v="Merlin 25"/>
    <s v="Between 16-12-1944 and 5-6-1945"/>
    <m/>
    <m/>
    <s v=""/>
    <m/>
    <x v="21"/>
  </r>
  <r>
    <s v="RF"/>
    <s v="661"/>
    <s v="RF661"/>
    <x v="19"/>
    <s v="Merlin 25 "/>
    <m/>
    <s v="Standard Motors"/>
    <n v="1680"/>
    <n v="69"/>
    <n v="1"/>
    <x v="45"/>
    <s v="Standard"/>
    <m/>
    <s v="Merlin 25"/>
    <s v="Between 16-12-1944 and 5-6-1945"/>
    <m/>
    <m/>
    <s v=""/>
    <m/>
    <x v="21"/>
  </r>
  <r>
    <s v="RF"/>
    <s v="662"/>
    <s v="RF662"/>
    <x v="19"/>
    <s v="Merlin 25 "/>
    <m/>
    <s v="Standard Motors"/>
    <n v="1680"/>
    <n v="70"/>
    <n v="1"/>
    <x v="45"/>
    <s v="Standard"/>
    <m/>
    <s v="Merlin 25"/>
    <s v="Between 16-12-1944 and 5-6-1945"/>
    <m/>
    <m/>
    <s v=""/>
    <m/>
    <x v="21"/>
  </r>
  <r>
    <s v="RF"/>
    <s v="663"/>
    <s v="RF663"/>
    <x v="19"/>
    <s v="Merlin 25 "/>
    <m/>
    <s v="Standard Motors"/>
    <n v="1680"/>
    <n v="71"/>
    <n v="1"/>
    <x v="45"/>
    <s v="Standard"/>
    <m/>
    <s v="Merlin 25"/>
    <s v="Between 16-12-1944 and 5-6-1945"/>
    <m/>
    <m/>
    <s v=""/>
    <m/>
    <x v="21"/>
  </r>
  <r>
    <s v="RF"/>
    <s v="664"/>
    <s v="RF664"/>
    <x v="19"/>
    <s v="Merlin 25 "/>
    <m/>
    <s v="Standard Motors"/>
    <n v="1680"/>
    <n v="72"/>
    <n v="1"/>
    <x v="45"/>
    <s v="Standard"/>
    <m/>
    <s v="Merlin 25"/>
    <s v="Between 16-12-1944 and 5-6-1945"/>
    <m/>
    <m/>
    <s v=""/>
    <m/>
    <x v="21"/>
  </r>
  <r>
    <s v="RF"/>
    <s v="665"/>
    <s v="RF665"/>
    <x v="19"/>
    <s v="Merlin 25 "/>
    <m/>
    <s v="Standard Motors"/>
    <n v="1680"/>
    <n v="73"/>
    <n v="1"/>
    <x v="45"/>
    <s v="Standard"/>
    <m/>
    <s v="Merlin 25"/>
    <s v="Between 16-12-1944 and 5-6-1945"/>
    <m/>
    <m/>
    <s v=""/>
    <m/>
    <x v="21"/>
  </r>
  <r>
    <s v="RF"/>
    <s v="666"/>
    <s v="RF666"/>
    <x v="19"/>
    <s v="Merlin 25 "/>
    <m/>
    <s v="Standard Motors"/>
    <n v="1680"/>
    <n v="74"/>
    <n v="1"/>
    <x v="45"/>
    <s v="Standard"/>
    <m/>
    <s v="Merlin 25"/>
    <s v="Between 16-12-1944 and 5-6-1945"/>
    <m/>
    <m/>
    <s v=""/>
    <m/>
    <x v="21"/>
  </r>
  <r>
    <s v="RF"/>
    <s v="667"/>
    <s v="RF667"/>
    <x v="19"/>
    <s v="Merlin 25 "/>
    <m/>
    <s v="Standard Motors"/>
    <n v="1680"/>
    <n v="75"/>
    <n v="1"/>
    <x v="45"/>
    <s v="Standard"/>
    <m/>
    <s v="Merlin 25"/>
    <s v="Between 16-12-1944 and 5-6-1945"/>
    <m/>
    <m/>
    <s v=""/>
    <m/>
    <x v="21"/>
  </r>
  <r>
    <s v="RF"/>
    <s v="668"/>
    <s v="RF668"/>
    <x v="19"/>
    <s v="Merlin 25 "/>
    <m/>
    <s v="Standard Motors"/>
    <n v="1680"/>
    <n v="76"/>
    <n v="1"/>
    <x v="45"/>
    <s v="Standard"/>
    <m/>
    <s v="Merlin 25"/>
    <s v="Between 16-12-1944 and 5-6-1945"/>
    <m/>
    <m/>
    <s v=""/>
    <m/>
    <x v="21"/>
  </r>
  <r>
    <s v="RF"/>
    <s v="669"/>
    <s v="RF669"/>
    <x v="19"/>
    <s v="Merlin 25 "/>
    <m/>
    <s v="Standard Motors"/>
    <n v="1680"/>
    <n v="77"/>
    <n v="1"/>
    <x v="45"/>
    <s v="Standard"/>
    <m/>
    <s v="Merlin 25"/>
    <s v="Between 16-12-1944 and 5-6-1945"/>
    <m/>
    <m/>
    <s v=""/>
    <m/>
    <x v="21"/>
  </r>
  <r>
    <s v="RF"/>
    <s v="670"/>
    <s v="RF670"/>
    <x v="19"/>
    <s v="Merlin 25 "/>
    <m/>
    <s v="Standard Motors"/>
    <n v="1680"/>
    <n v="78"/>
    <n v="1"/>
    <x v="45"/>
    <s v="Standard"/>
    <m/>
    <s v="Merlin 25"/>
    <s v="Between 16-12-1944 and 5-6-1945"/>
    <m/>
    <m/>
    <s v=""/>
    <m/>
    <x v="21"/>
  </r>
  <r>
    <s v="RF"/>
    <s v="671"/>
    <s v="RF671"/>
    <x v="19"/>
    <s v="Merlin 25 "/>
    <m/>
    <s v="Standard Motors"/>
    <n v="1680"/>
    <n v="79"/>
    <n v="1"/>
    <x v="45"/>
    <s v="Standard"/>
    <m/>
    <s v="Merlin 25"/>
    <s v="Between 16-12-1944 and 5-6-1945"/>
    <m/>
    <m/>
    <s v=""/>
    <m/>
    <x v="21"/>
  </r>
  <r>
    <s v="RF"/>
    <s v="672"/>
    <s v="RF672"/>
    <x v="19"/>
    <s v="Merlin 25 "/>
    <m/>
    <s v="Standard Motors"/>
    <n v="1680"/>
    <n v="80"/>
    <n v="1"/>
    <x v="45"/>
    <s v="Standard"/>
    <m/>
    <s v="Merlin 25"/>
    <s v="Between 16-12-1944 and 5-6-1945"/>
    <m/>
    <m/>
    <s v=""/>
    <m/>
    <x v="21"/>
  </r>
  <r>
    <s v="RF"/>
    <s v="673"/>
    <s v="RF673"/>
    <x v="19"/>
    <s v="Merlin 25 "/>
    <m/>
    <s v="Standard Motors"/>
    <n v="1680"/>
    <n v="81"/>
    <n v="1"/>
    <x v="45"/>
    <s v="Standard"/>
    <m/>
    <s v="Merlin 25"/>
    <s v="Between 16-12-1944 and 5-6-1945"/>
    <m/>
    <m/>
    <s v=""/>
    <m/>
    <x v="21"/>
  </r>
  <r>
    <s v="RF"/>
    <s v="674"/>
    <s v="RF674"/>
    <x v="19"/>
    <s v="Merlin 25 "/>
    <m/>
    <s v="Standard Motors"/>
    <n v="1680"/>
    <n v="82"/>
    <n v="1"/>
    <x v="45"/>
    <s v="Standard"/>
    <m/>
    <s v="Merlin 25"/>
    <s v="Between 16-12-1944 and 5-6-1945"/>
    <m/>
    <m/>
    <s v=""/>
    <m/>
    <x v="21"/>
  </r>
  <r>
    <s v="RF"/>
    <s v="675"/>
    <s v="RF675"/>
    <x v="19"/>
    <s v="Merlin 25 "/>
    <m/>
    <s v="Standard Motors"/>
    <n v="1680"/>
    <n v="83"/>
    <n v="1"/>
    <x v="45"/>
    <s v="Standard"/>
    <m/>
    <s v="Merlin 25"/>
    <s v="Between 16-12-1944 and 5-6-1945"/>
    <m/>
    <m/>
    <s v=""/>
    <m/>
    <x v="21"/>
  </r>
  <r>
    <s v="RF"/>
    <s v="676"/>
    <s v="RF676"/>
    <x v="19"/>
    <s v="Merlin 25 "/>
    <m/>
    <s v="Standard Motors"/>
    <n v="1680"/>
    <n v="84"/>
    <n v="1"/>
    <x v="45"/>
    <s v="Standard"/>
    <m/>
    <s v="Merlin 25"/>
    <s v="Between 16-12-1944 and 5-6-1945"/>
    <m/>
    <m/>
    <s v=""/>
    <m/>
    <x v="21"/>
  </r>
  <r>
    <s v="RF"/>
    <s v="677"/>
    <s v="RF677"/>
    <x v="19"/>
    <s v="Merlin 25 "/>
    <m/>
    <s v="Standard Motors"/>
    <n v="1680"/>
    <n v="85"/>
    <n v="1"/>
    <x v="45"/>
    <s v="Standard"/>
    <m/>
    <s v="Merlin 25"/>
    <s v="Between 16-12-1944 and 5-6-1945"/>
    <m/>
    <m/>
    <s v=""/>
    <m/>
    <x v="21"/>
  </r>
  <r>
    <s v="RF"/>
    <s v="678"/>
    <s v="RF678"/>
    <x v="19"/>
    <s v="Merlin 25 "/>
    <m/>
    <s v="Standard Motors"/>
    <n v="1680"/>
    <n v="86"/>
    <n v="1"/>
    <x v="45"/>
    <s v="Standard"/>
    <m/>
    <s v="Merlin 25"/>
    <s v="Between 16-12-1944 and 5-6-1945"/>
    <m/>
    <m/>
    <s v=""/>
    <m/>
    <x v="21"/>
  </r>
  <r>
    <s v="RF"/>
    <s v="679"/>
    <s v="RF679"/>
    <x v="19"/>
    <s v="Merlin 25 "/>
    <m/>
    <s v="Standard Motors"/>
    <n v="1680"/>
    <n v="87"/>
    <n v="1"/>
    <x v="45"/>
    <s v="Standard"/>
    <m/>
    <s v="Merlin 25"/>
    <s v="Between 16-12-1944 and 5-6-1945"/>
    <m/>
    <m/>
    <s v=""/>
    <m/>
    <x v="21"/>
  </r>
  <r>
    <s v="RF"/>
    <s v="680"/>
    <s v="RF680"/>
    <x v="19"/>
    <s v="Merlin 25 "/>
    <m/>
    <s v="Standard Motors"/>
    <n v="1680"/>
    <n v="88"/>
    <n v="1"/>
    <x v="45"/>
    <s v="Standard"/>
    <m/>
    <s v="Merlin 25"/>
    <s v="Between 16-12-1944 and 5-6-1945"/>
    <m/>
    <m/>
    <s v=""/>
    <m/>
    <x v="21"/>
  </r>
  <r>
    <s v="RF"/>
    <s v="681"/>
    <s v="RF681"/>
    <x v="19"/>
    <s v="Merlin 25 "/>
    <m/>
    <s v="Standard Motors"/>
    <n v="1680"/>
    <n v="89"/>
    <n v="1"/>
    <x v="45"/>
    <s v="Standard"/>
    <m/>
    <s v="Merlin 25"/>
    <s v="Between 16-12-1944 and 5-6-1945"/>
    <m/>
    <m/>
    <s v=""/>
    <m/>
    <x v="21"/>
  </r>
  <r>
    <s v="RF"/>
    <s v="695"/>
    <s v="RF695"/>
    <x v="19"/>
    <s v="Merlin 25 "/>
    <m/>
    <s v="Standard Motors"/>
    <n v="1680"/>
    <n v="90"/>
    <n v="1"/>
    <x v="45"/>
    <s v="Standard"/>
    <m/>
    <s v="Merlin 25"/>
    <s v="Between 16-12-1944 and 5-6-1945"/>
    <m/>
    <m/>
    <s v=""/>
    <m/>
    <x v="21"/>
  </r>
  <r>
    <s v="RF"/>
    <s v="696"/>
    <s v="RF696"/>
    <x v="19"/>
    <s v="Merlin 25 "/>
    <m/>
    <s v="Standard Motors"/>
    <n v="1680"/>
    <n v="91"/>
    <n v="1"/>
    <x v="45"/>
    <s v="Standard"/>
    <m/>
    <s v="Merlin 25"/>
    <s v="Between 16-12-1944 and 5-6-1945"/>
    <m/>
    <m/>
    <s v=""/>
    <m/>
    <x v="21"/>
  </r>
  <r>
    <s v="RF"/>
    <s v="697"/>
    <s v="RF697"/>
    <x v="19"/>
    <s v="Merlin 25 "/>
    <m/>
    <s v="Standard Motors"/>
    <n v="1680"/>
    <n v="92"/>
    <n v="1"/>
    <x v="45"/>
    <s v="Standard"/>
    <m/>
    <s v="Merlin 25"/>
    <s v="Between 16-12-1944 and 5-6-1945"/>
    <m/>
    <m/>
    <s v=""/>
    <m/>
    <x v="21"/>
  </r>
  <r>
    <s v="RF"/>
    <s v="698"/>
    <s v="RF698"/>
    <x v="19"/>
    <s v="Merlin 25 "/>
    <m/>
    <s v="Standard Motors"/>
    <n v="1680"/>
    <n v="93"/>
    <n v="1"/>
    <x v="45"/>
    <s v="Standard"/>
    <m/>
    <s v="Merlin 25"/>
    <s v="Between 16-12-1944 and 5-6-1945"/>
    <m/>
    <m/>
    <s v=""/>
    <m/>
    <x v="21"/>
  </r>
  <r>
    <s v="RF"/>
    <s v="699"/>
    <s v="RF699"/>
    <x v="19"/>
    <s v="Merlin 25 "/>
    <m/>
    <s v="Standard Motors"/>
    <n v="1680"/>
    <n v="94"/>
    <n v="1"/>
    <x v="45"/>
    <s v="Standard"/>
    <m/>
    <s v="Merlin 25"/>
    <s v="Between 16-12-1944 and 5-6-1945"/>
    <m/>
    <m/>
    <s v=""/>
    <m/>
    <x v="21"/>
  </r>
  <r>
    <s v="RF"/>
    <s v="700"/>
    <s v="RF700"/>
    <x v="19"/>
    <s v="Merlin 25 "/>
    <m/>
    <s v="Standard Motors"/>
    <n v="1680"/>
    <n v="95"/>
    <n v="1"/>
    <x v="45"/>
    <s v="Standard"/>
    <m/>
    <s v="Merlin 25"/>
    <s v="Between 16-12-1944 and 5-6-1945"/>
    <m/>
    <m/>
    <s v=""/>
    <m/>
    <x v="21"/>
  </r>
  <r>
    <s v="RF"/>
    <s v="701"/>
    <s v="RF701"/>
    <x v="19"/>
    <s v="Merlin 25 "/>
    <m/>
    <s v="Standard Motors"/>
    <n v="1680"/>
    <n v="96"/>
    <n v="1"/>
    <x v="45"/>
    <s v="Standard"/>
    <m/>
    <s v="Merlin 25"/>
    <s v="Between 16-12-1944 and 5-6-1945"/>
    <m/>
    <m/>
    <s v=""/>
    <m/>
    <x v="21"/>
  </r>
  <r>
    <s v="RF"/>
    <s v="702"/>
    <s v="RF702"/>
    <x v="19"/>
    <s v="Merlin 25 "/>
    <m/>
    <s v="Standard Motors"/>
    <n v="1680"/>
    <n v="97"/>
    <n v="1"/>
    <x v="45"/>
    <s v="Standard"/>
    <m/>
    <s v="Merlin 25"/>
    <s v="Between 16-12-1944 and 5-6-1945"/>
    <m/>
    <m/>
    <s v=""/>
    <m/>
    <x v="21"/>
  </r>
  <r>
    <s v="RF"/>
    <s v="703"/>
    <s v="RF703"/>
    <x v="19"/>
    <s v="Merlin 25 "/>
    <m/>
    <s v="Standard Motors"/>
    <n v="1680"/>
    <n v="98"/>
    <n v="1"/>
    <x v="45"/>
    <s v="Standard"/>
    <m/>
    <s v="Merlin 25"/>
    <s v="Between 16-12-1944 and 5-6-1945"/>
    <m/>
    <m/>
    <s v=""/>
    <m/>
    <x v="21"/>
  </r>
  <r>
    <s v="RF"/>
    <s v="704"/>
    <s v="RF704"/>
    <x v="19"/>
    <s v="Merlin 25 "/>
    <m/>
    <s v="Standard Motors"/>
    <n v="1680"/>
    <n v="99"/>
    <n v="1"/>
    <x v="45"/>
    <s v="Standard"/>
    <m/>
    <s v="Merlin 25"/>
    <s v="Between 16-12-1944 and 5-6-1945"/>
    <m/>
    <m/>
    <s v=""/>
    <m/>
    <x v="21"/>
  </r>
  <r>
    <s v="RF"/>
    <s v="705"/>
    <s v="RF705"/>
    <x v="19"/>
    <s v="Merlin 25 "/>
    <m/>
    <s v="Standard Motors"/>
    <n v="1680"/>
    <n v="100"/>
    <n v="1"/>
    <x v="45"/>
    <s v="Standard"/>
    <m/>
    <s v="Merlin 25"/>
    <s v="Between 16-12-1944 and 5-6-1945"/>
    <m/>
    <m/>
    <s v=""/>
    <m/>
    <x v="21"/>
  </r>
  <r>
    <s v="RF"/>
    <s v="706"/>
    <s v="RF706"/>
    <x v="19"/>
    <s v="Merlin 25 "/>
    <m/>
    <s v="Standard Motors"/>
    <n v="1680"/>
    <n v="101"/>
    <n v="1"/>
    <x v="45"/>
    <s v="Standard"/>
    <m/>
    <s v="Merlin 25"/>
    <s v="Between 16-12-1944 and 5-6-1945"/>
    <m/>
    <m/>
    <s v=""/>
    <m/>
    <x v="21"/>
  </r>
  <r>
    <s v="RF"/>
    <s v="707"/>
    <s v="RF707"/>
    <x v="19"/>
    <s v="Merlin 25 "/>
    <m/>
    <s v="Standard Motors"/>
    <n v="1680"/>
    <n v="102"/>
    <n v="1"/>
    <x v="45"/>
    <s v="Standard"/>
    <m/>
    <s v="Merlin 25"/>
    <s v="Between 16-12-1944 and 5-6-1945"/>
    <m/>
    <m/>
    <s v=""/>
    <m/>
    <x v="21"/>
  </r>
  <r>
    <s v="RF"/>
    <s v="708"/>
    <s v="RF708"/>
    <x v="19"/>
    <s v="Merlin 25 "/>
    <m/>
    <s v="Standard Motors"/>
    <n v="1680"/>
    <n v="103"/>
    <n v="1"/>
    <x v="45"/>
    <s v="Standard"/>
    <m/>
    <s v="Merlin 25"/>
    <s v="Between 16-12-1944 and 5-6-1945"/>
    <m/>
    <m/>
    <s v=""/>
    <m/>
    <x v="21"/>
  </r>
  <r>
    <s v="RF"/>
    <s v="709"/>
    <s v="RF709"/>
    <x v="19"/>
    <s v="Merlin 25 "/>
    <m/>
    <s v="Standard Motors"/>
    <n v="1680"/>
    <n v="104"/>
    <n v="1"/>
    <x v="45"/>
    <s v="Standard"/>
    <m/>
    <s v="Merlin 25"/>
    <s v="Between 16-12-1944 and 5-6-1945"/>
    <m/>
    <m/>
    <s v=""/>
    <m/>
    <x v="21"/>
  </r>
  <r>
    <s v="RF"/>
    <s v="710"/>
    <s v="RF710"/>
    <x v="19"/>
    <s v="Merlin 25 "/>
    <m/>
    <s v="Standard Motors"/>
    <n v="1680"/>
    <n v="105"/>
    <n v="1"/>
    <x v="45"/>
    <s v="Standard"/>
    <m/>
    <s v="Merlin 25"/>
    <s v="Between 16-12-1944 and 5-6-1945"/>
    <m/>
    <m/>
    <s v=""/>
    <m/>
    <x v="21"/>
  </r>
  <r>
    <s v="RF"/>
    <s v="711"/>
    <s v="RF711"/>
    <x v="19"/>
    <s v="Merlin 25 "/>
    <m/>
    <s v="Standard Motors"/>
    <n v="1680"/>
    <n v="106"/>
    <n v="1"/>
    <x v="45"/>
    <s v="Standard"/>
    <m/>
    <s v="Merlin 25"/>
    <s v="Between 16-12-1944 and 5-6-1945"/>
    <m/>
    <m/>
    <s v=""/>
    <m/>
    <x v="21"/>
  </r>
  <r>
    <s v="RF"/>
    <s v="712"/>
    <s v="RF712"/>
    <x v="19"/>
    <s v="Merlin 25 "/>
    <m/>
    <s v="Standard Motors"/>
    <n v="1680"/>
    <n v="107"/>
    <n v="1"/>
    <x v="45"/>
    <s v="Standard"/>
    <m/>
    <s v="Merlin 25"/>
    <s v="Between 16-12-1944 and 5-6-1945"/>
    <m/>
    <m/>
    <s v=""/>
    <m/>
    <x v="21"/>
  </r>
  <r>
    <s v="RF"/>
    <s v="713"/>
    <s v="RF713"/>
    <x v="19"/>
    <s v="Merlin 25 "/>
    <m/>
    <s v="Standard Motors"/>
    <n v="1680"/>
    <n v="108"/>
    <n v="1"/>
    <x v="45"/>
    <s v="Standard"/>
    <m/>
    <s v="Merlin 25"/>
    <s v="Between 16-12-1944 and 5-6-1945"/>
    <m/>
    <m/>
    <s v=""/>
    <m/>
    <x v="21"/>
  </r>
  <r>
    <s v="RF"/>
    <s v="714"/>
    <s v="RF714"/>
    <x v="19"/>
    <s v="Merlin 25 "/>
    <m/>
    <s v="Standard Motors"/>
    <n v="1680"/>
    <n v="109"/>
    <n v="1"/>
    <x v="45"/>
    <s v="Standard"/>
    <m/>
    <s v="Merlin 25"/>
    <s v="Between 16-12-1944 and 5-6-1945"/>
    <m/>
    <m/>
    <s v=""/>
    <m/>
    <x v="21"/>
  </r>
  <r>
    <s v="RF"/>
    <s v="715"/>
    <s v="RF715"/>
    <x v="19"/>
    <s v="Merlin 25 "/>
    <m/>
    <s v="Standard Motors"/>
    <n v="1680"/>
    <n v="110"/>
    <n v="1"/>
    <x v="45"/>
    <s v="Standard"/>
    <m/>
    <s v="Merlin 25"/>
    <s v="Between 16-12-1944 and 5-6-1945"/>
    <m/>
    <m/>
    <s v=""/>
    <m/>
    <x v="21"/>
  </r>
  <r>
    <s v="RF"/>
    <s v="716"/>
    <s v="RF716"/>
    <x v="19"/>
    <s v="Merlin 25 "/>
    <m/>
    <s v="Standard Motors"/>
    <n v="1680"/>
    <n v="111"/>
    <n v="1"/>
    <x v="45"/>
    <s v="Standard"/>
    <m/>
    <s v="Merlin 25"/>
    <s v="Between 16-12-1944 and 5-6-1945"/>
    <m/>
    <m/>
    <s v=""/>
    <m/>
    <x v="21"/>
  </r>
  <r>
    <s v="RF"/>
    <s v="717"/>
    <s v="RF717"/>
    <x v="19"/>
    <s v="Merlin 25 "/>
    <m/>
    <s v="Standard Motors"/>
    <n v="1680"/>
    <n v="112"/>
    <n v="1"/>
    <x v="45"/>
    <s v="Standard"/>
    <m/>
    <s v="Merlin 25"/>
    <s v="Between 16-12-1944 and 5-6-1945"/>
    <m/>
    <m/>
    <s v=""/>
    <m/>
    <x v="21"/>
  </r>
  <r>
    <s v="RF"/>
    <s v="718"/>
    <s v="RF718"/>
    <x v="19"/>
    <s v="Merlin 25 "/>
    <m/>
    <s v="Standard Motors"/>
    <n v="1680"/>
    <n v="113"/>
    <n v="1"/>
    <x v="45"/>
    <s v="Standard"/>
    <m/>
    <s v="Merlin 25"/>
    <s v="Between 16-12-1944 and 5-6-1945"/>
    <m/>
    <m/>
    <s v=""/>
    <m/>
    <x v="21"/>
  </r>
  <r>
    <s v="RF"/>
    <s v="719"/>
    <s v="RF719"/>
    <x v="19"/>
    <s v="Merlin 25 "/>
    <m/>
    <s v="Standard Motors"/>
    <n v="1680"/>
    <n v="114"/>
    <n v="1"/>
    <x v="45"/>
    <s v="Standard"/>
    <m/>
    <s v="Merlin 25"/>
    <s v="Between 16-12-1944 and 5-6-1945"/>
    <m/>
    <m/>
    <s v=""/>
    <m/>
    <x v="21"/>
  </r>
  <r>
    <s v="RF"/>
    <s v="720"/>
    <s v="RF720"/>
    <x v="19"/>
    <s v="Merlin 25 "/>
    <m/>
    <s v="Standard Motors"/>
    <n v="1680"/>
    <n v="115"/>
    <n v="1"/>
    <x v="45"/>
    <s v="Standard"/>
    <m/>
    <s v="Merlin 25"/>
    <s v="Between 16-12-1944 and 5-6-1945"/>
    <m/>
    <m/>
    <s v=""/>
    <m/>
    <x v="21"/>
  </r>
  <r>
    <s v="RF"/>
    <s v="721"/>
    <s v="RF721"/>
    <x v="19"/>
    <s v="Merlin 25 "/>
    <m/>
    <s v="Standard Motors"/>
    <n v="1680"/>
    <n v="116"/>
    <n v="1"/>
    <x v="45"/>
    <s v="Standard"/>
    <m/>
    <s v="Merlin 25"/>
    <s v="Between 16-12-1944 and 5-6-1945"/>
    <m/>
    <m/>
    <s v=""/>
    <m/>
    <x v="21"/>
  </r>
  <r>
    <s v="RF"/>
    <s v="722"/>
    <s v="RF722"/>
    <x v="19"/>
    <s v="Merlin 25 "/>
    <m/>
    <s v="Standard Motors"/>
    <n v="1680"/>
    <n v="117"/>
    <n v="1"/>
    <x v="45"/>
    <s v="Standard"/>
    <m/>
    <s v="Merlin 25"/>
    <s v="Between 16-12-1944 and 5-6-1945"/>
    <m/>
    <m/>
    <s v=""/>
    <m/>
    <x v="21"/>
  </r>
  <r>
    <s v="RF"/>
    <s v="723"/>
    <s v="RF723"/>
    <x v="19"/>
    <s v="Merlin 25 "/>
    <m/>
    <s v="Standard Motors"/>
    <n v="1680"/>
    <n v="118"/>
    <n v="1"/>
    <x v="45"/>
    <s v="Standard"/>
    <m/>
    <s v="Merlin 25"/>
    <s v="Between 16-12-1944 and 5-6-1945"/>
    <m/>
    <m/>
    <s v=""/>
    <m/>
    <x v="21"/>
  </r>
  <r>
    <s v="RF"/>
    <s v="724"/>
    <s v="RF724"/>
    <x v="19"/>
    <s v="Merlin 25 "/>
    <m/>
    <s v="Standard Motors"/>
    <n v="1680"/>
    <n v="119"/>
    <n v="1"/>
    <x v="45"/>
    <s v="Standard"/>
    <m/>
    <s v="Merlin 25"/>
    <s v="Between 16-12-1944 and 5-6-1945"/>
    <m/>
    <m/>
    <s v=""/>
    <m/>
    <x v="21"/>
  </r>
  <r>
    <s v="RF"/>
    <s v="725"/>
    <s v="RF725"/>
    <x v="19"/>
    <s v="Merlin 25 "/>
    <m/>
    <s v="Standard Motors"/>
    <n v="1680"/>
    <n v="120"/>
    <n v="1"/>
    <x v="46"/>
    <s v="Standard"/>
    <m/>
    <s v="Merlin 25"/>
    <s v="Between 16-12-1944 and 5-6-1945"/>
    <m/>
    <m/>
    <s v=""/>
    <m/>
    <x v="21"/>
  </r>
  <r>
    <s v="RF"/>
    <s v="726"/>
    <s v="RF726"/>
    <x v="19"/>
    <s v="Merlin 25 "/>
    <m/>
    <s v="Standard Motors"/>
    <n v="1680"/>
    <n v="121"/>
    <n v="1"/>
    <x v="46"/>
    <s v="Standard"/>
    <m/>
    <s v="Merlin 25"/>
    <s v="Between 16-12-1944 and 5-6-1945"/>
    <m/>
    <m/>
    <s v=""/>
    <m/>
    <x v="21"/>
  </r>
  <r>
    <s v="RF"/>
    <s v="727"/>
    <s v="RF727"/>
    <x v="19"/>
    <s v="Merlin 25 "/>
    <m/>
    <s v="Standard Motors"/>
    <n v="1680"/>
    <n v="122"/>
    <n v="1"/>
    <x v="46"/>
    <s v="Standard"/>
    <m/>
    <s v="Merlin 25"/>
    <s v="Between 16-12-1944 and 5-6-1945"/>
    <m/>
    <m/>
    <s v=""/>
    <m/>
    <x v="21"/>
  </r>
  <r>
    <s v="RF"/>
    <s v="728"/>
    <s v="RF728"/>
    <x v="19"/>
    <s v="Merlin 25 "/>
    <m/>
    <s v="Standard Motors"/>
    <n v="1680"/>
    <n v="123"/>
    <n v="1"/>
    <x v="46"/>
    <s v="Standard"/>
    <m/>
    <s v="Merlin 25"/>
    <s v="Between 16-12-1944 and 5-6-1945"/>
    <m/>
    <m/>
    <s v=""/>
    <m/>
    <x v="21"/>
  </r>
  <r>
    <s v="RF"/>
    <s v="729"/>
    <s v="RF729"/>
    <x v="19"/>
    <s v="Merlin 25 "/>
    <m/>
    <s v="Standard Motors"/>
    <n v="1680"/>
    <n v="124"/>
    <n v="1"/>
    <x v="46"/>
    <s v="Standard"/>
    <m/>
    <s v="Merlin 25"/>
    <s v="Between 16-12-1944 and 5-6-1945"/>
    <m/>
    <m/>
    <s v=""/>
    <m/>
    <x v="21"/>
  </r>
  <r>
    <s v="RF"/>
    <s v="730"/>
    <s v="RF730"/>
    <x v="19"/>
    <s v="Merlin 25 "/>
    <m/>
    <s v="Standard Motors"/>
    <n v="1680"/>
    <n v="125"/>
    <n v="1"/>
    <x v="46"/>
    <s v="Standard"/>
    <m/>
    <s v="Merlin 25"/>
    <s v="Between 16-12-1944 and 5-6-1945"/>
    <m/>
    <m/>
    <s v=""/>
    <m/>
    <x v="21"/>
  </r>
  <r>
    <s v="RF"/>
    <s v="731"/>
    <s v="RF731"/>
    <x v="19"/>
    <s v="Merlin 25 "/>
    <m/>
    <s v="Standard Motors"/>
    <n v="1680"/>
    <n v="126"/>
    <n v="1"/>
    <x v="46"/>
    <s v="Standard"/>
    <m/>
    <s v="Merlin 25"/>
    <s v="Between 16-12-1944 and 5-6-1945"/>
    <m/>
    <m/>
    <s v=""/>
    <m/>
    <x v="21"/>
  </r>
  <r>
    <s v="RF"/>
    <s v="732"/>
    <s v="RF732"/>
    <x v="19"/>
    <s v="Merlin 25 "/>
    <m/>
    <s v="Standard Motors"/>
    <n v="1680"/>
    <n v="127"/>
    <n v="1"/>
    <x v="46"/>
    <s v="Standard"/>
    <m/>
    <s v="Merlin 25"/>
    <s v="Between 16-12-1944 and 5-6-1945"/>
    <m/>
    <m/>
    <s v=""/>
    <m/>
    <x v="21"/>
  </r>
  <r>
    <s v="RF"/>
    <s v="733"/>
    <s v="RF733"/>
    <x v="19"/>
    <s v="Merlin 25 "/>
    <m/>
    <s v="Standard Motors"/>
    <n v="1680"/>
    <n v="128"/>
    <n v="1"/>
    <x v="46"/>
    <s v="Standard"/>
    <m/>
    <s v="Merlin 25"/>
    <s v="Between 16-12-1944 and 5-6-1945"/>
    <m/>
    <m/>
    <s v=""/>
    <m/>
    <x v="21"/>
  </r>
  <r>
    <s v="RF"/>
    <s v="734"/>
    <s v="RF734"/>
    <x v="19"/>
    <s v="Merlin 25 "/>
    <m/>
    <s v="Standard Motors"/>
    <n v="1680"/>
    <n v="129"/>
    <n v="1"/>
    <x v="46"/>
    <s v="Standard"/>
    <m/>
    <s v="Merlin 25"/>
    <s v="Between 16-12-1944 and 5-6-1945"/>
    <m/>
    <m/>
    <s v=""/>
    <m/>
    <x v="21"/>
  </r>
  <r>
    <s v="RF"/>
    <s v="735"/>
    <s v="RF735"/>
    <x v="19"/>
    <s v="Merlin 25 "/>
    <m/>
    <s v="Standard Motors"/>
    <n v="1680"/>
    <n v="130"/>
    <n v="1"/>
    <x v="46"/>
    <s v="Standard"/>
    <m/>
    <s v="Merlin 25"/>
    <s v="Between 16-12-1944 and 5-6-1945"/>
    <m/>
    <m/>
    <s v=""/>
    <m/>
    <x v="21"/>
  </r>
  <r>
    <s v="RF"/>
    <s v="736"/>
    <s v="RF736"/>
    <x v="19"/>
    <s v="Merlin 25 "/>
    <m/>
    <s v="Standard Motors"/>
    <n v="1680"/>
    <n v="131"/>
    <n v="1"/>
    <x v="46"/>
    <s v="Standard"/>
    <m/>
    <s v="Merlin 25"/>
    <s v="Between 16-12-1944 and 5-6-1945"/>
    <m/>
    <m/>
    <s v=""/>
    <m/>
    <x v="21"/>
  </r>
  <r>
    <s v="RF"/>
    <s v="749"/>
    <s v="RF749"/>
    <x v="19"/>
    <s v="Merlin 25 "/>
    <m/>
    <s v="Standard Motors"/>
    <n v="1680"/>
    <n v="132"/>
    <n v="1"/>
    <x v="46"/>
    <s v="Standard"/>
    <m/>
    <s v="Merlin 25"/>
    <s v="Between 16-12-1944 and 5-6-1945"/>
    <m/>
    <m/>
    <s v=""/>
    <m/>
    <x v="21"/>
  </r>
  <r>
    <s v="RF"/>
    <s v="750"/>
    <s v="RF750"/>
    <x v="19"/>
    <s v="Merlin 25 "/>
    <m/>
    <s v="Standard Motors"/>
    <n v="1680"/>
    <n v="133"/>
    <n v="1"/>
    <x v="46"/>
    <s v="Standard"/>
    <m/>
    <s v="Merlin 25"/>
    <s v="Between 16-12-1944 and 5-6-1945"/>
    <m/>
    <m/>
    <s v=""/>
    <m/>
    <x v="21"/>
  </r>
  <r>
    <s v="RF"/>
    <s v="751"/>
    <s v="RF751"/>
    <x v="19"/>
    <s v="Merlin 25 "/>
    <m/>
    <s v="Standard Motors"/>
    <n v="1680"/>
    <n v="134"/>
    <n v="1"/>
    <x v="46"/>
    <s v="Standard"/>
    <m/>
    <s v="Merlin 25"/>
    <s v="Between 16-12-1944 and 5-6-1945"/>
    <m/>
    <m/>
    <s v=""/>
    <m/>
    <x v="21"/>
  </r>
  <r>
    <s v="RF"/>
    <s v="752"/>
    <s v="RF752"/>
    <x v="19"/>
    <s v="Merlin 25 "/>
    <m/>
    <s v="Standard Motors"/>
    <n v="1680"/>
    <n v="135"/>
    <n v="1"/>
    <x v="46"/>
    <s v="Standard"/>
    <m/>
    <s v="Merlin 25"/>
    <s v="Between 16-12-1944 and 5-6-1945"/>
    <m/>
    <m/>
    <s v=""/>
    <m/>
    <x v="21"/>
  </r>
  <r>
    <s v="RF"/>
    <s v="753"/>
    <s v="RF753"/>
    <x v="19"/>
    <s v="Merlin 25 "/>
    <m/>
    <s v="Standard Motors"/>
    <n v="1680"/>
    <n v="136"/>
    <n v="1"/>
    <x v="46"/>
    <s v="Standard"/>
    <m/>
    <s v="Merlin 25"/>
    <s v="Between 16-12-1944 and 5-6-1945"/>
    <m/>
    <m/>
    <s v=""/>
    <m/>
    <x v="21"/>
  </r>
  <r>
    <s v="RF"/>
    <s v="754"/>
    <s v="RF754"/>
    <x v="19"/>
    <s v="Merlin 25 "/>
    <m/>
    <s v="Standard Motors"/>
    <n v="1680"/>
    <n v="137"/>
    <n v="1"/>
    <x v="46"/>
    <s v="Standard"/>
    <m/>
    <s v="Merlin 25"/>
    <s v="Between 16-12-1944 and 5-6-1945"/>
    <m/>
    <m/>
    <s v=""/>
    <m/>
    <x v="21"/>
  </r>
  <r>
    <s v="RF"/>
    <s v="755"/>
    <s v="RF755"/>
    <x v="19"/>
    <s v="Merlin 25 "/>
    <m/>
    <s v="Standard Motors"/>
    <n v="1680"/>
    <n v="138"/>
    <n v="1"/>
    <x v="46"/>
    <s v="Standard"/>
    <m/>
    <s v="Merlin 25"/>
    <s v="Between 16-12-1944 and 5-6-1945"/>
    <m/>
    <m/>
    <s v=""/>
    <m/>
    <x v="21"/>
  </r>
  <r>
    <s v="RF"/>
    <s v="756"/>
    <s v="RF756"/>
    <x v="19"/>
    <s v="Merlin 25 "/>
    <m/>
    <s v="Standard Motors"/>
    <n v="1680"/>
    <n v="139"/>
    <n v="1"/>
    <x v="46"/>
    <s v="Standard"/>
    <m/>
    <s v="Merlin 25"/>
    <s v="Between 16-12-1944 and 5-6-1945"/>
    <m/>
    <m/>
    <s v=""/>
    <m/>
    <x v="21"/>
  </r>
  <r>
    <s v="RF"/>
    <s v="757"/>
    <s v="RF757"/>
    <x v="19"/>
    <s v="Merlin 25 "/>
    <m/>
    <s v="Standard Motors"/>
    <n v="1680"/>
    <n v="140"/>
    <n v="1"/>
    <x v="46"/>
    <s v="Standard"/>
    <m/>
    <s v="Merlin 25"/>
    <s v="Between 16-12-1944 and 5-6-1945"/>
    <m/>
    <m/>
    <s v=""/>
    <m/>
    <x v="21"/>
  </r>
  <r>
    <s v="RF"/>
    <s v="758"/>
    <s v="RF758"/>
    <x v="19"/>
    <s v="Merlin 25 "/>
    <m/>
    <s v="Standard Motors"/>
    <n v="1680"/>
    <n v="141"/>
    <n v="1"/>
    <x v="46"/>
    <s v="Standard"/>
    <m/>
    <s v="Merlin 25"/>
    <s v="Between 16-12-1944 and 5-6-1945"/>
    <m/>
    <m/>
    <s v=""/>
    <m/>
    <x v="21"/>
  </r>
  <r>
    <s v="RF"/>
    <s v="759"/>
    <s v="RF759"/>
    <x v="19"/>
    <s v="Merlin 25 "/>
    <m/>
    <s v="Standard Motors"/>
    <n v="1680"/>
    <n v="142"/>
    <n v="1"/>
    <x v="46"/>
    <s v="Standard"/>
    <m/>
    <s v="Merlin 25"/>
    <s v="Between 16-12-1944 and 5-6-1945"/>
    <m/>
    <m/>
    <s v=""/>
    <m/>
    <x v="21"/>
  </r>
  <r>
    <s v="RF"/>
    <s v="760"/>
    <s v="RF760"/>
    <x v="19"/>
    <s v="Merlin 25 "/>
    <m/>
    <s v="Standard Motors"/>
    <n v="1680"/>
    <n v="143"/>
    <n v="1"/>
    <x v="46"/>
    <s v="Standard"/>
    <m/>
    <s v="Merlin 25"/>
    <s v="Between 16-12-1944 and 5-6-1945"/>
    <m/>
    <m/>
    <s v=""/>
    <m/>
    <x v="21"/>
  </r>
  <r>
    <s v="RF"/>
    <s v="761"/>
    <s v="RF761"/>
    <x v="19"/>
    <s v="Merlin 25 "/>
    <m/>
    <s v="Standard Motors"/>
    <n v="1680"/>
    <n v="144"/>
    <n v="1"/>
    <x v="46"/>
    <s v="Standard"/>
    <m/>
    <s v="Merlin 25"/>
    <s v="Between 16-12-1944 and 5-6-1945"/>
    <m/>
    <m/>
    <s v=""/>
    <m/>
    <x v="21"/>
  </r>
  <r>
    <s v="RF"/>
    <s v="762"/>
    <s v="RF762"/>
    <x v="19"/>
    <s v="Merlin 25 "/>
    <m/>
    <s v="Standard Motors"/>
    <n v="1680"/>
    <n v="145"/>
    <n v="1"/>
    <x v="46"/>
    <s v="Standard"/>
    <m/>
    <s v="Merlin 25"/>
    <s v="Between 16-12-1944 and 5-6-1945"/>
    <m/>
    <m/>
    <s v=""/>
    <m/>
    <x v="21"/>
  </r>
  <r>
    <s v="RF"/>
    <s v="763"/>
    <s v="RF763"/>
    <x v="19"/>
    <s v="Merlin 25 "/>
    <m/>
    <s v="Standard Motors"/>
    <n v="1680"/>
    <n v="146"/>
    <n v="1"/>
    <x v="46"/>
    <s v="Standard"/>
    <m/>
    <s v="Merlin 25"/>
    <s v="Between 16-12-1944 and 5-6-1945"/>
    <m/>
    <m/>
    <s v=""/>
    <m/>
    <x v="21"/>
  </r>
  <r>
    <s v="RF"/>
    <s v="764"/>
    <s v="RF764"/>
    <x v="19"/>
    <s v="Merlin 25 "/>
    <m/>
    <s v="Standard Motors"/>
    <n v="1680"/>
    <n v="147"/>
    <n v="1"/>
    <x v="46"/>
    <s v="Standard"/>
    <m/>
    <s v="Merlin 25"/>
    <s v="Between 16-12-1944 and 5-6-1945"/>
    <m/>
    <m/>
    <s v=""/>
    <m/>
    <x v="21"/>
  </r>
  <r>
    <s v="RF"/>
    <s v="765"/>
    <s v="RF765"/>
    <x v="19"/>
    <s v="Merlin 25 "/>
    <m/>
    <s v="Standard Motors"/>
    <n v="1680"/>
    <n v="148"/>
    <n v="1"/>
    <x v="46"/>
    <s v="Standard"/>
    <m/>
    <s v="Merlin 25"/>
    <s v="Between 16-12-1944 and 5-6-1945"/>
    <m/>
    <m/>
    <s v=""/>
    <m/>
    <x v="21"/>
  </r>
  <r>
    <s v="RF"/>
    <s v="766"/>
    <s v="RF766"/>
    <x v="19"/>
    <s v="Merlin 25 "/>
    <m/>
    <s v="Standard Motors"/>
    <n v="1680"/>
    <n v="149"/>
    <n v="1"/>
    <x v="46"/>
    <s v="Standard"/>
    <m/>
    <s v="Merlin 25"/>
    <s v="Between 16-12-1944 and 5-6-1945"/>
    <m/>
    <m/>
    <s v=""/>
    <m/>
    <x v="21"/>
  </r>
  <r>
    <s v="RF"/>
    <s v="767"/>
    <s v="RF767"/>
    <x v="19"/>
    <s v="Merlin 25 "/>
    <m/>
    <s v="Standard Motors"/>
    <n v="1680"/>
    <n v="150"/>
    <n v="1"/>
    <x v="46"/>
    <s v="Standard"/>
    <m/>
    <s v="Merlin 25"/>
    <s v="Between 16-12-1944 and 5-6-1945"/>
    <m/>
    <m/>
    <s v=""/>
    <m/>
    <x v="21"/>
  </r>
  <r>
    <s v="RF"/>
    <s v="768"/>
    <s v="RF768"/>
    <x v="19"/>
    <s v="Merlin 25 "/>
    <m/>
    <s v="Standard Motors"/>
    <n v="1680"/>
    <n v="151"/>
    <n v="1"/>
    <x v="46"/>
    <s v="Standard"/>
    <m/>
    <s v="Merlin 25"/>
    <s v="Between 16-12-1944 and 5-6-1945"/>
    <m/>
    <m/>
    <s v=""/>
    <m/>
    <x v="21"/>
  </r>
  <r>
    <s v="RF"/>
    <s v="769"/>
    <s v="RF769"/>
    <x v="19"/>
    <s v="Merlin 25 "/>
    <m/>
    <s v="Standard Motors"/>
    <n v="1680"/>
    <n v="152"/>
    <n v="1"/>
    <x v="46"/>
    <s v="Standard"/>
    <m/>
    <s v="Merlin 25"/>
    <s v="Between 16-12-1944 and 5-6-1945"/>
    <m/>
    <m/>
    <s v=""/>
    <m/>
    <x v="21"/>
  </r>
  <r>
    <s v="RF"/>
    <s v="770"/>
    <s v="RF770"/>
    <x v="19"/>
    <s v="Merlin 25 "/>
    <m/>
    <s v="Standard Motors"/>
    <n v="1680"/>
    <n v="153"/>
    <n v="1"/>
    <x v="46"/>
    <s v="Standard"/>
    <m/>
    <s v="Merlin 25"/>
    <s v="Between 16-12-1944 and 5-6-1945"/>
    <m/>
    <m/>
    <s v=""/>
    <m/>
    <x v="21"/>
  </r>
  <r>
    <s v="RF"/>
    <s v="771"/>
    <s v="RF771"/>
    <x v="19"/>
    <s v="Merlin 25 "/>
    <m/>
    <s v="Standard Motors"/>
    <n v="1680"/>
    <n v="154"/>
    <n v="1"/>
    <x v="46"/>
    <s v="Standard"/>
    <m/>
    <s v="Merlin 25"/>
    <s v="Between 16-12-1944 and 5-6-1945"/>
    <m/>
    <m/>
    <s v=""/>
    <m/>
    <x v="21"/>
  </r>
  <r>
    <s v="RF"/>
    <s v="772"/>
    <s v="RF772"/>
    <x v="19"/>
    <s v="Merlin 25 "/>
    <m/>
    <s v="Standard Motors"/>
    <n v="1680"/>
    <n v="155"/>
    <n v="1"/>
    <x v="46"/>
    <s v="Standard"/>
    <m/>
    <s v="Merlin 25"/>
    <s v="Between 16-12-1944 and 5-6-1945"/>
    <m/>
    <m/>
    <s v=""/>
    <m/>
    <x v="21"/>
  </r>
  <r>
    <s v="RF"/>
    <s v="773"/>
    <s v="RF773"/>
    <x v="19"/>
    <s v="Merlin 25 "/>
    <m/>
    <s v="Standard Motors"/>
    <n v="1680"/>
    <n v="156"/>
    <n v="1"/>
    <x v="46"/>
    <s v="Standard"/>
    <m/>
    <s v="Merlin 25"/>
    <s v="Between 16-12-1944 and 5-6-1945"/>
    <m/>
    <m/>
    <s v=""/>
    <m/>
    <x v="21"/>
  </r>
  <r>
    <s v="RF"/>
    <s v="774"/>
    <s v="RF774"/>
    <x v="19"/>
    <s v="Merlin 25 "/>
    <m/>
    <s v="Standard Motors"/>
    <n v="1680"/>
    <n v="157"/>
    <n v="1"/>
    <x v="46"/>
    <s v="Standard"/>
    <m/>
    <s v="Merlin 25"/>
    <s v="Between 16-12-1944 and 5-6-1945"/>
    <m/>
    <m/>
    <s v=""/>
    <m/>
    <x v="21"/>
  </r>
  <r>
    <s v="RF"/>
    <s v="775"/>
    <s v="RF775"/>
    <x v="19"/>
    <s v="Merlin 25 "/>
    <m/>
    <s v="Standard Motors"/>
    <n v="1680"/>
    <n v="158"/>
    <n v="1"/>
    <x v="46"/>
    <s v="Standard"/>
    <m/>
    <s v="Merlin 25"/>
    <s v="Between 16-12-1944 and 5-6-1945"/>
    <m/>
    <m/>
    <s v=""/>
    <m/>
    <x v="21"/>
  </r>
  <r>
    <s v="RF"/>
    <s v="776"/>
    <s v="RF776"/>
    <x v="19"/>
    <s v="Merlin 25 "/>
    <m/>
    <s v="Standard Motors"/>
    <n v="1680"/>
    <n v="159"/>
    <n v="1"/>
    <x v="46"/>
    <s v="Standard"/>
    <m/>
    <s v="Merlin 25"/>
    <s v="Between 16-12-1944 and 5-6-1945"/>
    <m/>
    <m/>
    <s v=""/>
    <m/>
    <x v="21"/>
  </r>
  <r>
    <s v="RF"/>
    <s v="777"/>
    <s v="RF777"/>
    <x v="19"/>
    <s v="Merlin 25 "/>
    <m/>
    <s v="Standard Motors"/>
    <n v="1680"/>
    <n v="160"/>
    <n v="1"/>
    <x v="46"/>
    <s v="Standard"/>
    <m/>
    <s v="Merlin 25"/>
    <s v="Between 16-12-1944 and 5-6-1945"/>
    <m/>
    <m/>
    <s v=""/>
    <m/>
    <x v="21"/>
  </r>
  <r>
    <s v="RF"/>
    <s v="778"/>
    <s v="RF778"/>
    <x v="19"/>
    <s v="Merlin 25 "/>
    <m/>
    <s v="Standard Motors"/>
    <n v="1680"/>
    <n v="161"/>
    <n v="1"/>
    <x v="46"/>
    <s v="Standard"/>
    <m/>
    <s v="Merlin 25"/>
    <s v="Between 16-12-1944 and 5-6-1945"/>
    <m/>
    <m/>
    <s v=""/>
    <m/>
    <x v="21"/>
  </r>
  <r>
    <s v="RF"/>
    <s v="779"/>
    <s v="RF779"/>
    <x v="19"/>
    <s v="Merlin 25 "/>
    <m/>
    <s v="Standard Motors"/>
    <n v="1680"/>
    <n v="162"/>
    <n v="1"/>
    <x v="46"/>
    <s v="Standard"/>
    <m/>
    <s v="Merlin 25"/>
    <s v="Between 16-12-1944 and 5-6-1945"/>
    <m/>
    <m/>
    <s v=""/>
    <m/>
    <x v="21"/>
  </r>
  <r>
    <s v="RF"/>
    <s v="780"/>
    <s v="RF780"/>
    <x v="19"/>
    <s v="Merlin 25 "/>
    <m/>
    <s v="Standard Motors"/>
    <n v="1680"/>
    <n v="163"/>
    <n v="1"/>
    <x v="46"/>
    <s v="Standard"/>
    <m/>
    <s v="Merlin 25"/>
    <s v="Between 16-12-1944 and 5-6-1945"/>
    <m/>
    <m/>
    <s v=""/>
    <m/>
    <x v="21"/>
  </r>
  <r>
    <s v="RF"/>
    <s v="781"/>
    <s v="RF781"/>
    <x v="19"/>
    <s v="Merlin 25 "/>
    <m/>
    <s v="Standard Motors"/>
    <n v="1680"/>
    <n v="164"/>
    <n v="1"/>
    <x v="46"/>
    <s v="Standard"/>
    <m/>
    <s v="Merlin 25"/>
    <s v="Between 16-12-1944 and 5-6-1945"/>
    <m/>
    <m/>
    <s v=""/>
    <m/>
    <x v="21"/>
  </r>
  <r>
    <s v="RF"/>
    <s v="782"/>
    <s v="RF782"/>
    <x v="19"/>
    <s v="Merlin 25 "/>
    <m/>
    <s v="Standard Motors"/>
    <n v="1680"/>
    <n v="165"/>
    <n v="1"/>
    <x v="46"/>
    <s v="Standard"/>
    <m/>
    <s v="Merlin 25"/>
    <s v="Between 16-12-1944 and 5-6-1945"/>
    <m/>
    <m/>
    <s v=""/>
    <m/>
    <x v="21"/>
  </r>
  <r>
    <s v="RF"/>
    <s v="783"/>
    <s v="RF783"/>
    <x v="19"/>
    <s v="Merlin 25 "/>
    <m/>
    <s v="Standard Motors"/>
    <n v="1680"/>
    <n v="166"/>
    <n v="1"/>
    <x v="46"/>
    <s v="Standard"/>
    <m/>
    <s v="Merlin 25"/>
    <s v="Between 16-12-1944 and 5-6-1945"/>
    <m/>
    <m/>
    <s v=""/>
    <m/>
    <x v="21"/>
  </r>
  <r>
    <s v="RF"/>
    <s v="784"/>
    <s v="RF784"/>
    <x v="19"/>
    <s v="Merlin 25 "/>
    <m/>
    <s v="Standard Motors"/>
    <n v="1680"/>
    <n v="167"/>
    <n v="1"/>
    <x v="46"/>
    <s v="Standard"/>
    <m/>
    <s v="Merlin 25"/>
    <s v="Between 16-12-1944 and 5-6-1945"/>
    <m/>
    <m/>
    <s v=""/>
    <m/>
    <x v="21"/>
  </r>
  <r>
    <s v="RF"/>
    <s v="785"/>
    <s v="RF785"/>
    <x v="19"/>
    <s v="Merlin 25 "/>
    <m/>
    <s v="Standard Motors"/>
    <n v="1680"/>
    <n v="168"/>
    <n v="1"/>
    <x v="46"/>
    <s v="Standard"/>
    <m/>
    <s v="Merlin 25"/>
    <s v="Between 16-12-1944 and 5-6-1945"/>
    <m/>
    <m/>
    <s v=""/>
    <m/>
    <x v="21"/>
  </r>
  <r>
    <s v="RF"/>
    <s v="786"/>
    <s v="RF786"/>
    <x v="19"/>
    <s v="Merlin 25 "/>
    <m/>
    <s v="Standard Motors"/>
    <n v="1680"/>
    <n v="169"/>
    <n v="1"/>
    <x v="46"/>
    <s v="Standard"/>
    <m/>
    <s v="Merlin 25"/>
    <s v="Between 16-12-1944 and 5-6-1945"/>
    <m/>
    <m/>
    <s v=""/>
    <m/>
    <x v="21"/>
  </r>
  <r>
    <s v="RF"/>
    <s v="787"/>
    <s v="RF787"/>
    <x v="19"/>
    <s v="Merlin 25 "/>
    <m/>
    <s v="Standard Motors"/>
    <n v="1680"/>
    <n v="170"/>
    <n v="1"/>
    <x v="46"/>
    <s v="Standard"/>
    <m/>
    <s v="Merlin 25"/>
    <s v="Between 16-12-1944 and 5-6-1945"/>
    <m/>
    <m/>
    <s v=""/>
    <m/>
    <x v="21"/>
  </r>
  <r>
    <s v="RF"/>
    <s v="788"/>
    <s v="RF788"/>
    <x v="19"/>
    <s v="Merlin 25 "/>
    <m/>
    <s v="Standard Motors"/>
    <n v="1680"/>
    <n v="171"/>
    <n v="1"/>
    <x v="46"/>
    <s v="Standard"/>
    <m/>
    <s v="Merlin 25"/>
    <s v="Between 16-12-1944 and 5-6-1945"/>
    <m/>
    <m/>
    <s v=""/>
    <m/>
    <x v="21"/>
  </r>
  <r>
    <s v="RF"/>
    <s v="789"/>
    <s v="RF789"/>
    <x v="19"/>
    <s v="Merlin 25 "/>
    <m/>
    <s v="Standard Motors"/>
    <n v="1680"/>
    <n v="172"/>
    <n v="1"/>
    <x v="46"/>
    <s v="Standard"/>
    <m/>
    <s v="Merlin 25"/>
    <s v="Between 16-12-1944 and 5-6-1945"/>
    <m/>
    <m/>
    <s v=""/>
    <m/>
    <x v="21"/>
  </r>
  <r>
    <s v="RF"/>
    <s v="790"/>
    <s v="RF790"/>
    <x v="19"/>
    <s v="Merlin 25 "/>
    <m/>
    <s v="Standard Motors"/>
    <n v="1680"/>
    <n v="173"/>
    <n v="1"/>
    <x v="46"/>
    <s v="Standard"/>
    <m/>
    <s v="Merlin 25"/>
    <s v="Between 16-12-1944 and 5-6-1945"/>
    <m/>
    <m/>
    <s v=""/>
    <m/>
    <x v="21"/>
  </r>
  <r>
    <s v="RF"/>
    <s v="791"/>
    <s v="RF791"/>
    <x v="19"/>
    <s v="Merlin 25 "/>
    <m/>
    <s v="Standard Motors"/>
    <n v="1680"/>
    <n v="174"/>
    <n v="1"/>
    <x v="46"/>
    <s v="Standard"/>
    <m/>
    <s v="Merlin 25"/>
    <s v="Between 16-12-1944 and 5-6-1945"/>
    <m/>
    <m/>
    <s v=""/>
    <m/>
    <x v="21"/>
  </r>
  <r>
    <s v="RF"/>
    <s v="792"/>
    <s v="RF792"/>
    <x v="19"/>
    <s v="Merlin 25 "/>
    <m/>
    <s v="Standard Motors"/>
    <n v="1680"/>
    <n v="175"/>
    <n v="1"/>
    <x v="46"/>
    <s v="Standard"/>
    <m/>
    <s v="Merlin 25"/>
    <s v="Between 16-12-1944 and 5-6-1945"/>
    <m/>
    <m/>
    <s v=""/>
    <m/>
    <x v="21"/>
  </r>
  <r>
    <s v="RF"/>
    <s v="793"/>
    <s v="RF793"/>
    <x v="19"/>
    <s v="Merlin 25 "/>
    <m/>
    <s v="Standard Motors"/>
    <n v="1680"/>
    <n v="176"/>
    <n v="1"/>
    <x v="46"/>
    <s v="Standard"/>
    <m/>
    <s v="Merlin 25"/>
    <s v="Between 16-12-1944 and 5-6-1945"/>
    <m/>
    <m/>
    <s v=""/>
    <m/>
    <x v="21"/>
  </r>
  <r>
    <s v="RF"/>
    <s v="818"/>
    <s v="RF818"/>
    <x v="19"/>
    <s v="Merlin 25 "/>
    <m/>
    <s v="Standard Motors"/>
    <n v="1680"/>
    <n v="177"/>
    <n v="1"/>
    <x v="46"/>
    <s v="Standard"/>
    <m/>
    <s v="Merlin 25"/>
    <s v="Between 16-12-1944 and 5-6-1945"/>
    <m/>
    <m/>
    <s v=""/>
    <m/>
    <x v="21"/>
  </r>
  <r>
    <s v="RF"/>
    <s v="819"/>
    <s v="RF819"/>
    <x v="19"/>
    <s v="Merlin 25 "/>
    <m/>
    <s v="Standard Motors"/>
    <n v="1680"/>
    <n v="178"/>
    <n v="1"/>
    <x v="46"/>
    <s v="Standard"/>
    <m/>
    <s v="Merlin 25"/>
    <s v="Between 16-12-1944 and 5-6-1945"/>
    <m/>
    <m/>
    <s v=""/>
    <m/>
    <x v="21"/>
  </r>
  <r>
    <s v="RF"/>
    <s v="820"/>
    <s v="RF820"/>
    <x v="19"/>
    <s v="Merlin 25 "/>
    <m/>
    <s v="Standard Motors"/>
    <n v="1680"/>
    <n v="179"/>
    <n v="1"/>
    <x v="46"/>
    <s v="Standard"/>
    <m/>
    <s v="Merlin 25"/>
    <s v="Between 16-12-1944 and 5-6-1945"/>
    <m/>
    <m/>
    <s v=""/>
    <m/>
    <x v="21"/>
  </r>
  <r>
    <s v="RF"/>
    <s v="821"/>
    <s v="RF821"/>
    <x v="19"/>
    <s v="Merlin 25 "/>
    <m/>
    <s v="Standard Motors"/>
    <n v="1680"/>
    <n v="180"/>
    <n v="1"/>
    <x v="46"/>
    <s v="Standard"/>
    <m/>
    <s v="Merlin 25"/>
    <s v="Between 16-12-1944 and 5-6-1945"/>
    <m/>
    <m/>
    <s v=""/>
    <m/>
    <x v="21"/>
  </r>
  <r>
    <s v="RF"/>
    <s v="822"/>
    <s v="RF822"/>
    <x v="19"/>
    <s v="Merlin 25 "/>
    <m/>
    <s v="Standard Motors"/>
    <n v="1680"/>
    <n v="181"/>
    <n v="1"/>
    <x v="46"/>
    <s v="Standard"/>
    <m/>
    <s v="Merlin 25"/>
    <s v="Between 16-12-1944 and 5-6-1945"/>
    <m/>
    <m/>
    <s v=""/>
    <m/>
    <x v="21"/>
  </r>
  <r>
    <s v="RF"/>
    <s v="823"/>
    <s v="RF823"/>
    <x v="19"/>
    <s v="Merlin 25 "/>
    <m/>
    <s v="Standard Motors"/>
    <n v="1680"/>
    <n v="182"/>
    <n v="1"/>
    <x v="46"/>
    <s v="Standard"/>
    <m/>
    <s v="Merlin 25"/>
    <s v="Between 16-12-1944 and 5-6-1945"/>
    <m/>
    <m/>
    <s v=""/>
    <m/>
    <x v="21"/>
  </r>
  <r>
    <s v="RF"/>
    <s v="824"/>
    <s v="RF824"/>
    <x v="19"/>
    <s v="Merlin 25 "/>
    <m/>
    <s v="Standard Motors"/>
    <n v="1680"/>
    <n v="183"/>
    <n v="1"/>
    <x v="46"/>
    <s v="Standard"/>
    <m/>
    <s v="Merlin 25"/>
    <s v="Between 16-12-1944 and 5-6-1945"/>
    <m/>
    <m/>
    <s v=""/>
    <m/>
    <x v="21"/>
  </r>
  <r>
    <s v="RF"/>
    <s v="825"/>
    <s v="RF825"/>
    <x v="19"/>
    <s v="Merlin 25 "/>
    <m/>
    <s v="Standard Motors"/>
    <n v="1680"/>
    <n v="184"/>
    <n v="1"/>
    <x v="46"/>
    <s v="Standard"/>
    <m/>
    <s v="Merlin 25"/>
    <s v="Between 16-12-1944 and 5-6-1945"/>
    <m/>
    <m/>
    <s v=""/>
    <m/>
    <x v="21"/>
  </r>
  <r>
    <s v="RF"/>
    <s v="826"/>
    <s v="RF826"/>
    <x v="19"/>
    <s v="Merlin 25 "/>
    <m/>
    <s v="Standard Motors"/>
    <n v="1680"/>
    <n v="185"/>
    <n v="1"/>
    <x v="46"/>
    <s v="Standard"/>
    <m/>
    <s v="Merlin 25"/>
    <s v="Between 16-12-1944 and 5-6-1945"/>
    <m/>
    <m/>
    <s v=""/>
    <m/>
    <x v="21"/>
  </r>
  <r>
    <s v="RF"/>
    <s v="827"/>
    <s v="RF827"/>
    <x v="19"/>
    <s v="Merlin 25 "/>
    <m/>
    <s v="Standard Motors"/>
    <n v="1680"/>
    <n v="186"/>
    <n v="1"/>
    <x v="46"/>
    <s v="Standard"/>
    <m/>
    <s v="Merlin 25"/>
    <s v="Between 16-12-1944 and 5-6-1945"/>
    <m/>
    <m/>
    <s v=""/>
    <m/>
    <x v="21"/>
  </r>
  <r>
    <s v="RF"/>
    <s v="828"/>
    <s v="RF828"/>
    <x v="19"/>
    <s v="Merlin 25 "/>
    <m/>
    <s v="Standard Motors"/>
    <n v="1680"/>
    <n v="187"/>
    <n v="1"/>
    <x v="46"/>
    <s v="Standard"/>
    <m/>
    <s v="Merlin 25"/>
    <s v="Between 16-12-1944 and 5-6-1945"/>
    <m/>
    <m/>
    <s v=""/>
    <m/>
    <x v="21"/>
  </r>
  <r>
    <s v="RF"/>
    <s v="829"/>
    <s v="RF829"/>
    <x v="19"/>
    <s v="Merlin 25 "/>
    <m/>
    <s v="Standard Motors"/>
    <n v="1680"/>
    <n v="188"/>
    <n v="1"/>
    <x v="46"/>
    <s v="Standard"/>
    <m/>
    <s v="Merlin 25"/>
    <s v="Between 16-12-1944 and 5-6-1945"/>
    <m/>
    <m/>
    <s v=""/>
    <m/>
    <x v="21"/>
  </r>
  <r>
    <s v="RF"/>
    <s v="830"/>
    <s v="RF830"/>
    <x v="19"/>
    <s v="Merlin 25 "/>
    <m/>
    <s v="Standard Motors"/>
    <n v="1680"/>
    <n v="189"/>
    <n v="1"/>
    <x v="46"/>
    <s v="Standard"/>
    <m/>
    <s v="Merlin 25"/>
    <s v="Between 16-12-1944 and 5-6-1945"/>
    <m/>
    <m/>
    <s v=""/>
    <m/>
    <x v="21"/>
  </r>
  <r>
    <s v="RF"/>
    <s v="831"/>
    <s v="RF831"/>
    <x v="19"/>
    <s v="Merlin 25 "/>
    <m/>
    <s v="Standard Motors"/>
    <n v="1680"/>
    <n v="190"/>
    <n v="1"/>
    <x v="46"/>
    <s v="Standard"/>
    <m/>
    <s v="Merlin 25"/>
    <s v="Between 16-12-1944 and 5-6-1945"/>
    <m/>
    <m/>
    <s v=""/>
    <m/>
    <x v="21"/>
  </r>
  <r>
    <s v="RF"/>
    <s v="832"/>
    <s v="RF832"/>
    <x v="19"/>
    <s v="Merlin 25 "/>
    <m/>
    <s v="Standard Motors"/>
    <n v="1680"/>
    <n v="191"/>
    <n v="1"/>
    <x v="46"/>
    <s v="Standard"/>
    <m/>
    <s v="Merlin 25"/>
    <s v="Between 16-12-1944 and 5-6-1945"/>
    <m/>
    <m/>
    <s v=""/>
    <m/>
    <x v="21"/>
  </r>
  <r>
    <s v="RF"/>
    <s v="833"/>
    <s v="RF833"/>
    <x v="19"/>
    <s v="Merlin 25 "/>
    <m/>
    <s v="Standard Motors"/>
    <n v="1680"/>
    <n v="192"/>
    <n v="1"/>
    <x v="46"/>
    <s v="Standard"/>
    <m/>
    <s v="Merlin 25"/>
    <s v="Between 16-12-1944 and 5-6-1945"/>
    <m/>
    <m/>
    <s v=""/>
    <m/>
    <x v="21"/>
  </r>
  <r>
    <s v="RF"/>
    <s v="834"/>
    <s v="RF834"/>
    <x v="19"/>
    <s v="Merlin 25 "/>
    <m/>
    <s v="Standard Motors"/>
    <n v="1680"/>
    <n v="193"/>
    <n v="1"/>
    <x v="46"/>
    <s v="Standard"/>
    <m/>
    <s v="Merlin 25"/>
    <s v="Between 16-12-1944 and 5-6-1945"/>
    <m/>
    <m/>
    <s v=""/>
    <m/>
    <x v="21"/>
  </r>
  <r>
    <s v="RF"/>
    <s v="835"/>
    <s v="RF835"/>
    <x v="19"/>
    <s v="Merlin 25 "/>
    <m/>
    <s v="Standard Motors"/>
    <n v="1680"/>
    <n v="194"/>
    <n v="1"/>
    <x v="46"/>
    <s v="Standard"/>
    <m/>
    <s v="Merlin 25"/>
    <s v="Between 16-12-1944 and 5-6-1945"/>
    <m/>
    <m/>
    <s v=""/>
    <m/>
    <x v="21"/>
  </r>
  <r>
    <s v="RF"/>
    <s v="836"/>
    <s v="RF836"/>
    <x v="19"/>
    <s v="Merlin 25 "/>
    <m/>
    <s v="Standard Motors"/>
    <n v="1680"/>
    <n v="195"/>
    <n v="1"/>
    <x v="46"/>
    <s v="Standard"/>
    <m/>
    <s v="Merlin 25"/>
    <s v="Between 16-12-1944 and 5-6-1945"/>
    <m/>
    <m/>
    <s v=""/>
    <m/>
    <x v="21"/>
  </r>
  <r>
    <s v="RF"/>
    <s v="837"/>
    <s v="RF837"/>
    <x v="19"/>
    <s v="Merlin 25 "/>
    <m/>
    <s v="Standard Motors"/>
    <n v="1680"/>
    <n v="196"/>
    <n v="1"/>
    <x v="46"/>
    <s v="Standard"/>
    <m/>
    <s v="Merlin 25"/>
    <s v="Between 16-12-1944 and 5-6-1945"/>
    <m/>
    <m/>
    <s v=""/>
    <m/>
    <x v="21"/>
  </r>
  <r>
    <s v="RF"/>
    <s v="838"/>
    <s v="RF838"/>
    <x v="19"/>
    <s v="Merlin 25 "/>
    <m/>
    <s v="Standard Motors"/>
    <n v="1680"/>
    <n v="197"/>
    <n v="1"/>
    <x v="47"/>
    <s v="Standard"/>
    <m/>
    <s v="Merlin 25"/>
    <s v="Between 16-12-1944 and 5-6-1945"/>
    <m/>
    <m/>
    <s v=""/>
    <m/>
    <x v="21"/>
  </r>
  <r>
    <s v="RF"/>
    <s v="839"/>
    <s v="RF839"/>
    <x v="19"/>
    <s v="Merlin 25 "/>
    <m/>
    <s v="Standard Motors"/>
    <n v="1680"/>
    <n v="198"/>
    <n v="1"/>
    <x v="47"/>
    <s v="Standard"/>
    <m/>
    <s v="Merlin 25"/>
    <s v="Between 16-12-1944 and 5-6-1945"/>
    <m/>
    <m/>
    <s v=""/>
    <m/>
    <x v="21"/>
  </r>
  <r>
    <s v="RF"/>
    <s v="840"/>
    <s v="RF840"/>
    <x v="19"/>
    <s v="Merlin 25 "/>
    <m/>
    <s v="Standard Motors"/>
    <n v="1680"/>
    <n v="199"/>
    <n v="1"/>
    <x v="47"/>
    <s v="Standard"/>
    <m/>
    <s v="Merlin 25"/>
    <s v="Between 16-12-1944 and 5-6-1945"/>
    <m/>
    <m/>
    <s v=""/>
    <m/>
    <x v="21"/>
  </r>
  <r>
    <s v="RF"/>
    <s v="841"/>
    <s v="RF841"/>
    <x v="19"/>
    <s v="Merlin 25 "/>
    <m/>
    <s v="Standard Motors"/>
    <n v="1680"/>
    <n v="200"/>
    <n v="1"/>
    <x v="47"/>
    <s v="Standard"/>
    <m/>
    <s v="Merlin 25"/>
    <s v="Between 16-12-1944 and 5-6-1945"/>
    <m/>
    <m/>
    <s v=""/>
    <m/>
    <x v="21"/>
  </r>
  <r>
    <s v="RF"/>
    <s v="842"/>
    <s v="RF842"/>
    <x v="19"/>
    <s v="Merlin 25 "/>
    <m/>
    <s v="Standard Motors"/>
    <n v="1680"/>
    <n v="201"/>
    <n v="1"/>
    <x v="47"/>
    <s v="Standard"/>
    <m/>
    <s v="Merlin 25"/>
    <s v="Between 16-12-1944 and 5-6-1945"/>
    <m/>
    <m/>
    <s v=""/>
    <m/>
    <x v="21"/>
  </r>
  <r>
    <s v="RF"/>
    <s v="843"/>
    <s v="RF843"/>
    <x v="19"/>
    <s v="Merlin 25 "/>
    <m/>
    <s v="Standard Motors"/>
    <n v="1680"/>
    <n v="202"/>
    <n v="1"/>
    <x v="47"/>
    <s v="Standard"/>
    <m/>
    <s v="Merlin 25"/>
    <s v="Between 16-12-1944 and 5-6-1945"/>
    <m/>
    <m/>
    <s v=""/>
    <m/>
    <x v="21"/>
  </r>
  <r>
    <s v="RF"/>
    <s v="844"/>
    <s v="RF844"/>
    <x v="19"/>
    <s v="Merlin 25 "/>
    <m/>
    <s v="Standard Motors"/>
    <n v="1680"/>
    <n v="203"/>
    <n v="1"/>
    <x v="47"/>
    <s v="Standard"/>
    <m/>
    <s v="Merlin 25"/>
    <s v="Between 16-12-1944 and 5-6-1945"/>
    <m/>
    <m/>
    <s v=""/>
    <m/>
    <x v="21"/>
  </r>
  <r>
    <s v="RF"/>
    <s v="845"/>
    <s v="RF845"/>
    <x v="19"/>
    <s v="Merlin 25 "/>
    <m/>
    <s v="Standard Motors"/>
    <n v="1680"/>
    <n v="204"/>
    <n v="1"/>
    <x v="47"/>
    <s v="Standard"/>
    <m/>
    <s v="Merlin 25"/>
    <s v="Between 16-12-1944 and 5-6-1945"/>
    <m/>
    <m/>
    <s v=""/>
    <m/>
    <x v="21"/>
  </r>
  <r>
    <s v="RF"/>
    <s v="846"/>
    <s v="RF846"/>
    <x v="19"/>
    <s v="Merlin 25 "/>
    <m/>
    <s v="Standard Motors"/>
    <n v="1680"/>
    <n v="205"/>
    <n v="1"/>
    <x v="47"/>
    <s v="Standard"/>
    <m/>
    <s v="Merlin 25"/>
    <s v="Between 16-12-1944 and 5-6-1945"/>
    <m/>
    <m/>
    <s v=""/>
    <m/>
    <x v="21"/>
  </r>
  <r>
    <s v="RF"/>
    <s v="847"/>
    <s v="RF847"/>
    <x v="19"/>
    <s v="Merlin 25 "/>
    <m/>
    <s v="Standard Motors"/>
    <n v="1680"/>
    <n v="206"/>
    <n v="1"/>
    <x v="47"/>
    <s v="Standard"/>
    <m/>
    <s v="Merlin 25"/>
    <s v="Between 16-12-1944 and 5-6-1945"/>
    <m/>
    <m/>
    <s v=""/>
    <m/>
    <x v="21"/>
  </r>
  <r>
    <s v="RF"/>
    <s v="848"/>
    <s v="RF848"/>
    <x v="19"/>
    <s v="Merlin 25 "/>
    <m/>
    <s v="Standard Motors"/>
    <n v="1680"/>
    <n v="207"/>
    <n v="1"/>
    <x v="47"/>
    <s v="Standard"/>
    <m/>
    <s v="Merlin 25"/>
    <s v="Between 16-12-1944 and 5-6-1945"/>
    <m/>
    <m/>
    <s v=""/>
    <m/>
    <x v="21"/>
  </r>
  <r>
    <s v="RF"/>
    <s v="849"/>
    <s v="RF849"/>
    <x v="19"/>
    <s v="Merlin 25 "/>
    <m/>
    <s v="Standard Motors"/>
    <n v="1680"/>
    <n v="208"/>
    <n v="1"/>
    <x v="47"/>
    <s v="Standard"/>
    <m/>
    <s v="Merlin 25"/>
    <s v="Between 16-12-1944 and 5-6-1945"/>
    <m/>
    <m/>
    <s v=""/>
    <m/>
    <x v="21"/>
  </r>
  <r>
    <s v="RF"/>
    <s v="850"/>
    <s v="RF850"/>
    <x v="19"/>
    <s v="Merlin 25 "/>
    <m/>
    <s v="Standard Motors"/>
    <n v="1680"/>
    <n v="209"/>
    <n v="1"/>
    <x v="47"/>
    <s v="Standard"/>
    <m/>
    <s v="Merlin 25"/>
    <s v="Between 16-12-1944 and 5-6-1945"/>
    <m/>
    <m/>
    <s v=""/>
    <m/>
    <x v="21"/>
  </r>
  <r>
    <s v="RF"/>
    <s v="851"/>
    <s v="RF851"/>
    <x v="19"/>
    <s v="Merlin 25 "/>
    <m/>
    <s v="Standard Motors"/>
    <n v="1680"/>
    <n v="210"/>
    <n v="1"/>
    <x v="47"/>
    <s v="Standard"/>
    <m/>
    <s v="Merlin 25"/>
    <s v="Between 16-12-1944 and 5-6-1945"/>
    <m/>
    <m/>
    <s v=""/>
    <m/>
    <x v="21"/>
  </r>
  <r>
    <s v="RF"/>
    <s v="852"/>
    <s v="RF852"/>
    <x v="19"/>
    <s v="Merlin 25 "/>
    <m/>
    <s v="Standard Motors"/>
    <n v="1680"/>
    <n v="211"/>
    <n v="1"/>
    <x v="47"/>
    <s v="Standard"/>
    <m/>
    <s v="Merlin 25"/>
    <s v="Between 16-12-1944 and 5-6-1945"/>
    <m/>
    <m/>
    <s v=""/>
    <m/>
    <x v="21"/>
  </r>
  <r>
    <s v="RF"/>
    <s v="853"/>
    <s v="RF853"/>
    <x v="19"/>
    <s v="Merlin 25 "/>
    <m/>
    <s v="Standard Motors"/>
    <n v="1680"/>
    <n v="212"/>
    <n v="1"/>
    <x v="47"/>
    <s v="Standard"/>
    <m/>
    <s v="Merlin 25"/>
    <s v="Between 16-12-1944 and 5-6-1945"/>
    <m/>
    <m/>
    <s v=""/>
    <m/>
    <x v="21"/>
  </r>
  <r>
    <s v="RF"/>
    <s v="854"/>
    <s v="RF854"/>
    <x v="19"/>
    <s v="Merlin 25 "/>
    <m/>
    <s v="Standard Motors"/>
    <n v="1680"/>
    <n v="213"/>
    <n v="1"/>
    <x v="47"/>
    <s v="Standard"/>
    <m/>
    <s v="Merlin 25"/>
    <s v="Between 16-12-1944 and 5-6-1945"/>
    <m/>
    <m/>
    <s v=""/>
    <m/>
    <x v="21"/>
  </r>
  <r>
    <s v="RF"/>
    <s v="855"/>
    <s v="RF855"/>
    <x v="19"/>
    <s v="Merlin 25 "/>
    <m/>
    <s v="Standard Motors"/>
    <n v="1680"/>
    <n v="214"/>
    <n v="1"/>
    <x v="47"/>
    <s v="Standard"/>
    <m/>
    <s v="Merlin 25"/>
    <s v="Between 16-12-1944 and 5-6-1945"/>
    <m/>
    <m/>
    <s v=""/>
    <m/>
    <x v="21"/>
  </r>
  <r>
    <s v="RF"/>
    <s v="856"/>
    <s v="RF856"/>
    <x v="19"/>
    <s v="Merlin 25 "/>
    <m/>
    <s v="Standard Motors"/>
    <n v="1680"/>
    <n v="215"/>
    <n v="1"/>
    <x v="47"/>
    <s v="Standard"/>
    <m/>
    <s v="Merlin 25"/>
    <s v="Between 16-12-1944 and 5-6-1945"/>
    <m/>
    <m/>
    <s v=""/>
    <m/>
    <x v="21"/>
  </r>
  <r>
    <s v="RF"/>
    <s v="857"/>
    <s v="RF857"/>
    <x v="19"/>
    <s v="Merlin 25 "/>
    <m/>
    <s v="Standard Motors"/>
    <n v="1680"/>
    <n v="216"/>
    <n v="1"/>
    <x v="47"/>
    <s v="Standard"/>
    <m/>
    <s v="Merlin 25"/>
    <s v="Between 16-12-1944 and 5-6-1945"/>
    <m/>
    <m/>
    <s v=""/>
    <m/>
    <x v="21"/>
  </r>
  <r>
    <s v="RF"/>
    <s v="858"/>
    <s v="RF858"/>
    <x v="19"/>
    <s v="Merlin 25 "/>
    <m/>
    <s v="Standard Motors"/>
    <n v="1680"/>
    <n v="217"/>
    <n v="1"/>
    <x v="47"/>
    <s v="Standard"/>
    <m/>
    <s v="Merlin 25"/>
    <s v="Between 16-12-1944 and 5-6-1945"/>
    <m/>
    <m/>
    <s v=""/>
    <m/>
    <x v="21"/>
  </r>
  <r>
    <s v="RF"/>
    <s v="859"/>
    <s v="RF859"/>
    <x v="19"/>
    <s v="Merlin 25 "/>
    <m/>
    <s v="Standard Motors"/>
    <n v="1680"/>
    <n v="218"/>
    <n v="1"/>
    <x v="47"/>
    <s v="Standard"/>
    <m/>
    <s v="Merlin 25"/>
    <s v="Between 16-12-1944 and 5-6-1945"/>
    <m/>
    <m/>
    <s v=""/>
    <m/>
    <x v="21"/>
  </r>
  <r>
    <s v="RF"/>
    <s v="873"/>
    <s v="RF873"/>
    <x v="19"/>
    <s v="Merlin 25 "/>
    <m/>
    <s v="Standard Motors"/>
    <n v="1680"/>
    <n v="219"/>
    <n v="1"/>
    <x v="47"/>
    <s v="Standard"/>
    <m/>
    <s v="Merlin 25"/>
    <s v="Between 16-12-1944 and 5-6-1945"/>
    <m/>
    <m/>
    <s v=""/>
    <m/>
    <x v="21"/>
  </r>
  <r>
    <s v="RF"/>
    <s v="874"/>
    <s v="RF874"/>
    <x v="19"/>
    <s v="Merlin 25 "/>
    <m/>
    <s v="Standard Motors"/>
    <n v="1680"/>
    <n v="220"/>
    <n v="1"/>
    <x v="47"/>
    <s v="Standard"/>
    <m/>
    <s v="Merlin 25"/>
    <s v="Between 16-12-1944 and 5-6-1945"/>
    <m/>
    <m/>
    <s v=""/>
    <m/>
    <x v="21"/>
  </r>
  <r>
    <s v="RF"/>
    <s v="875"/>
    <s v="RF875"/>
    <x v="19"/>
    <s v="Merlin 25 "/>
    <m/>
    <s v="Standard Motors"/>
    <n v="1680"/>
    <n v="221"/>
    <n v="1"/>
    <x v="47"/>
    <s v="Standard"/>
    <m/>
    <s v="Merlin 25"/>
    <s v="Between 16-12-1944 and 5-6-1945"/>
    <m/>
    <m/>
    <s v=""/>
    <m/>
    <x v="21"/>
  </r>
  <r>
    <s v="RF"/>
    <s v="876"/>
    <s v="RF876"/>
    <x v="19"/>
    <s v="Merlin 25 "/>
    <m/>
    <s v="Standard Motors"/>
    <n v="1680"/>
    <n v="222"/>
    <n v="1"/>
    <x v="47"/>
    <s v="Standard"/>
    <m/>
    <s v="Merlin 25"/>
    <s v="Between 16-12-1944 and 5-6-1945"/>
    <m/>
    <m/>
    <s v=""/>
    <m/>
    <x v="21"/>
  </r>
  <r>
    <s v="RF"/>
    <s v="877"/>
    <s v="RF877"/>
    <x v="19"/>
    <s v="Merlin 25 "/>
    <m/>
    <s v="Standard Motors"/>
    <n v="1680"/>
    <n v="223"/>
    <n v="1"/>
    <x v="47"/>
    <s v="Standard"/>
    <m/>
    <s v="Merlin 25"/>
    <s v="Between 16-12-1944 and 5-6-1945"/>
    <m/>
    <m/>
    <s v=""/>
    <m/>
    <x v="21"/>
  </r>
  <r>
    <s v="RF"/>
    <s v="878"/>
    <s v="RF878"/>
    <x v="19"/>
    <s v="Merlin 25 "/>
    <m/>
    <s v="Standard Motors"/>
    <n v="1680"/>
    <n v="224"/>
    <n v="1"/>
    <x v="47"/>
    <s v="Standard"/>
    <m/>
    <s v="Merlin 25"/>
    <s v="Between 16-12-1944 and 5-6-1945"/>
    <m/>
    <m/>
    <s v=""/>
    <m/>
    <x v="21"/>
  </r>
  <r>
    <s v="RF"/>
    <s v="879"/>
    <s v="RF879"/>
    <x v="19"/>
    <s v="Merlin 25 "/>
    <m/>
    <s v="Standard Motors"/>
    <n v="1680"/>
    <n v="225"/>
    <n v="1"/>
    <x v="47"/>
    <s v="Standard"/>
    <m/>
    <s v="Merlin 25"/>
    <s v="Between 16-12-1944 and 5-6-1945"/>
    <m/>
    <m/>
    <s v=""/>
    <m/>
    <x v="21"/>
  </r>
  <r>
    <s v="RF"/>
    <s v="880"/>
    <s v="RF880"/>
    <x v="19"/>
    <s v="Merlin 25 "/>
    <m/>
    <s v="Standard Motors"/>
    <n v="1680"/>
    <n v="226"/>
    <n v="1"/>
    <x v="47"/>
    <s v="Standard"/>
    <m/>
    <s v="Merlin 25"/>
    <s v="Between 16-12-1944 and 5-6-1945"/>
    <m/>
    <m/>
    <s v=""/>
    <m/>
    <x v="21"/>
  </r>
  <r>
    <s v="RF"/>
    <s v="881"/>
    <s v="RF881"/>
    <x v="19"/>
    <s v="Merlin 25 "/>
    <m/>
    <s v="Standard Motors"/>
    <n v="1680"/>
    <n v="227"/>
    <n v="1"/>
    <x v="47"/>
    <s v="Standard"/>
    <m/>
    <s v="Merlin 25"/>
    <s v="Between 16-12-1944 and 5-6-1945"/>
    <m/>
    <m/>
    <s v=""/>
    <m/>
    <x v="21"/>
  </r>
  <r>
    <s v="RF"/>
    <s v="882"/>
    <s v="RF882"/>
    <x v="19"/>
    <s v="Merlin 25 "/>
    <m/>
    <s v="Standard Motors"/>
    <n v="1680"/>
    <n v="228"/>
    <n v="1"/>
    <x v="47"/>
    <s v="Standard"/>
    <m/>
    <s v="Merlin 25"/>
    <s v="Between 16-12-1944 and 5-6-1945"/>
    <m/>
    <m/>
    <s v=""/>
    <m/>
    <x v="21"/>
  </r>
  <r>
    <s v="RF"/>
    <s v="883"/>
    <s v="RF883"/>
    <x v="19"/>
    <s v="Merlin 25 "/>
    <m/>
    <s v="Standard Motors"/>
    <n v="1680"/>
    <n v="229"/>
    <n v="1"/>
    <x v="47"/>
    <s v="Standard"/>
    <m/>
    <s v="Merlin 25"/>
    <s v="Between 16-12-1944 and 5-6-1945"/>
    <m/>
    <m/>
    <s v=""/>
    <m/>
    <x v="21"/>
  </r>
  <r>
    <s v="RF"/>
    <s v="884"/>
    <s v="RF884"/>
    <x v="19"/>
    <s v="Merlin 25 "/>
    <m/>
    <s v="Standard Motors"/>
    <n v="1680"/>
    <n v="230"/>
    <n v="1"/>
    <x v="47"/>
    <s v="Standard"/>
    <m/>
    <s v="Merlin 25"/>
    <s v="Between 16-12-1944 and 5-6-1945"/>
    <m/>
    <m/>
    <s v=""/>
    <m/>
    <x v="21"/>
  </r>
  <r>
    <s v="RF"/>
    <s v="885"/>
    <s v="RF885"/>
    <x v="19"/>
    <s v="Merlin 25 "/>
    <m/>
    <s v="Standard Motors"/>
    <n v="1680"/>
    <n v="231"/>
    <n v="1"/>
    <x v="47"/>
    <s v="Standard"/>
    <m/>
    <s v="Merlin 25"/>
    <s v="Between 16-12-1944 and 5-6-1945"/>
    <m/>
    <m/>
    <s v=""/>
    <m/>
    <x v="21"/>
  </r>
  <r>
    <s v="RF"/>
    <s v="886"/>
    <s v="RF886"/>
    <x v="19"/>
    <s v="Merlin 25 "/>
    <m/>
    <s v="Standard Motors"/>
    <n v="1680"/>
    <n v="232"/>
    <n v="1"/>
    <x v="47"/>
    <s v="Standard"/>
    <m/>
    <s v="Merlin 25"/>
    <s v="Between 16-12-1944 and 5-6-1945"/>
    <m/>
    <m/>
    <s v=""/>
    <m/>
    <x v="21"/>
  </r>
  <r>
    <s v="RF"/>
    <s v="887"/>
    <s v="RF887"/>
    <x v="19"/>
    <s v="Merlin 25 "/>
    <m/>
    <s v="Standard Motors"/>
    <n v="1680"/>
    <n v="233"/>
    <n v="1"/>
    <x v="47"/>
    <s v="Standard"/>
    <m/>
    <s v="Merlin 25"/>
    <s v="Between 16-12-1944 and 5-6-1945"/>
    <m/>
    <m/>
    <s v=""/>
    <m/>
    <x v="21"/>
  </r>
  <r>
    <s v="RF"/>
    <s v="888"/>
    <s v="RF888"/>
    <x v="19"/>
    <s v="Merlin 25 "/>
    <m/>
    <s v="Standard Motors"/>
    <n v="1680"/>
    <n v="234"/>
    <n v="1"/>
    <x v="47"/>
    <s v="Standard"/>
    <m/>
    <s v="Merlin 25"/>
    <s v="Between 16-12-1944 and 5-6-1945"/>
    <m/>
    <m/>
    <s v=""/>
    <m/>
    <x v="21"/>
  </r>
  <r>
    <s v="RF"/>
    <s v="889"/>
    <s v="RF889"/>
    <x v="19"/>
    <s v="Merlin 25 "/>
    <m/>
    <s v="Standard Motors"/>
    <n v="1680"/>
    <n v="235"/>
    <n v="1"/>
    <x v="47"/>
    <s v="Standard"/>
    <m/>
    <s v="Merlin 25"/>
    <s v="Between 16-12-1944 and 5-6-1945"/>
    <m/>
    <m/>
    <s v=""/>
    <m/>
    <x v="21"/>
  </r>
  <r>
    <s v="RF"/>
    <s v="890"/>
    <s v="RF890"/>
    <x v="19"/>
    <s v="Merlin 25 "/>
    <m/>
    <s v="Standard Motors"/>
    <n v="1680"/>
    <n v="236"/>
    <n v="1"/>
    <x v="47"/>
    <s v="Standard"/>
    <m/>
    <s v="Merlin 25"/>
    <s v="Between 16-12-1944 and 5-6-1945"/>
    <m/>
    <m/>
    <s v=""/>
    <m/>
    <x v="21"/>
  </r>
  <r>
    <s v="RF"/>
    <s v="891"/>
    <s v="RF891"/>
    <x v="19"/>
    <s v="Merlin 25 "/>
    <m/>
    <s v="Standard Motors"/>
    <n v="1680"/>
    <n v="237"/>
    <n v="1"/>
    <x v="47"/>
    <s v="Standard"/>
    <m/>
    <s v="Merlin 25"/>
    <s v="Between 16-12-1944 and 5-6-1945"/>
    <m/>
    <m/>
    <s v=""/>
    <m/>
    <x v="21"/>
  </r>
  <r>
    <s v="RF"/>
    <s v="892"/>
    <s v="RF892"/>
    <x v="19"/>
    <s v="Merlin 25 "/>
    <m/>
    <s v="Standard Motors"/>
    <n v="1680"/>
    <n v="238"/>
    <n v="1"/>
    <x v="47"/>
    <s v="Standard"/>
    <m/>
    <s v="Merlin 25"/>
    <s v="Between 16-12-1944 and 5-6-1945"/>
    <m/>
    <m/>
    <s v=""/>
    <m/>
    <x v="21"/>
  </r>
  <r>
    <s v="RF"/>
    <s v="893"/>
    <s v="RF893"/>
    <x v="19"/>
    <s v="Merlin 25 "/>
    <m/>
    <s v="Standard Motors"/>
    <n v="1680"/>
    <n v="239"/>
    <n v="1"/>
    <x v="47"/>
    <s v="Standard"/>
    <m/>
    <s v="Merlin 25"/>
    <s v="Between 16-12-1944 and 5-6-1945"/>
    <m/>
    <m/>
    <s v=""/>
    <m/>
    <x v="21"/>
  </r>
  <r>
    <s v="RF"/>
    <s v="894"/>
    <s v="RF894"/>
    <x v="19"/>
    <s v="Merlin 25 "/>
    <m/>
    <s v="Standard Motors"/>
    <n v="1680"/>
    <n v="240"/>
    <n v="1"/>
    <x v="47"/>
    <s v="Standard"/>
    <m/>
    <s v="Merlin 25"/>
    <s v="Between 16-12-1944 and 5-6-1945"/>
    <m/>
    <m/>
    <s v=""/>
    <m/>
    <x v="21"/>
  </r>
  <r>
    <s v="RF"/>
    <s v="895"/>
    <s v="RF895"/>
    <x v="19"/>
    <s v="Merlin 25 "/>
    <m/>
    <s v="Standard Motors"/>
    <n v="1680"/>
    <n v="241"/>
    <n v="1"/>
    <x v="47"/>
    <s v="Standard"/>
    <m/>
    <s v="Merlin 25"/>
    <s v="Between 16-12-1944 and 5-6-1945"/>
    <m/>
    <m/>
    <s v=""/>
    <m/>
    <x v="21"/>
  </r>
  <r>
    <s v="RF"/>
    <s v="896"/>
    <s v="RF896"/>
    <x v="19"/>
    <s v="Merlin 25 "/>
    <m/>
    <s v="Standard Motors"/>
    <n v="1680"/>
    <n v="242"/>
    <n v="1"/>
    <x v="47"/>
    <s v="Standard"/>
    <m/>
    <s v="Merlin 25"/>
    <s v="Between 16-12-1944 and 5-6-1945"/>
    <m/>
    <m/>
    <s v=""/>
    <m/>
    <x v="21"/>
  </r>
  <r>
    <s v="RF"/>
    <s v="897"/>
    <s v="RF897"/>
    <x v="19"/>
    <s v="Merlin 25 "/>
    <m/>
    <s v="Standard Motors"/>
    <n v="1680"/>
    <n v="243"/>
    <n v="1"/>
    <x v="47"/>
    <s v="Standard"/>
    <m/>
    <s v="Merlin 25"/>
    <s v="Between 16-12-1944 and 5-6-1945"/>
    <m/>
    <m/>
    <s v=""/>
    <m/>
    <x v="21"/>
  </r>
  <r>
    <s v="RF"/>
    <s v="898"/>
    <s v="RF898"/>
    <x v="19"/>
    <s v="Merlin 76/77 "/>
    <m/>
    <s v="Hatfield"/>
    <s v="555/C.23(a)"/>
    <n v="244"/>
    <n v="1"/>
    <x v="47"/>
    <s v="Standard"/>
    <m/>
    <s v="Merlin 25"/>
    <s v="Between 16-12-1944 and 5-6-1945"/>
    <m/>
    <m/>
    <s v=""/>
    <m/>
    <x v="21"/>
  </r>
  <r>
    <s v="RF"/>
    <s v="899"/>
    <s v="RF899"/>
    <x v="19"/>
    <s v="Merlin 76/77 "/>
    <m/>
    <s v="Hatfield"/>
    <s v="555/C.23(a)"/>
    <n v="245"/>
    <n v="1"/>
    <x v="47"/>
    <s v="Standard"/>
    <m/>
    <s v="Merlin 25"/>
    <s v="Between 16-12-1944 and 5-6-1945"/>
    <m/>
    <m/>
    <s v=""/>
    <m/>
    <x v="21"/>
  </r>
  <r>
    <s v="RF"/>
    <s v="900"/>
    <s v="RF900"/>
    <x v="19"/>
    <s v="Merlin 76/77 "/>
    <m/>
    <s v="Hatfield"/>
    <s v="555/C.23(a)"/>
    <n v="246"/>
    <n v="1"/>
    <x v="47"/>
    <s v="Standard"/>
    <m/>
    <s v="Merlin 25"/>
    <s v="Between 16-12-1944 and 5-6-1945"/>
    <m/>
    <m/>
    <s v=""/>
    <m/>
    <x v="21"/>
  </r>
  <r>
    <s v="RF"/>
    <s v="901"/>
    <s v="RF901"/>
    <x v="19"/>
    <s v="Merlin 76/77 "/>
    <m/>
    <s v="Hatfield"/>
    <s v="555/C.23(a)"/>
    <n v="247"/>
    <n v="1"/>
    <x v="47"/>
    <s v="Standard"/>
    <m/>
    <s v="Merlin 25"/>
    <s v="Between 16-12-1944 and 5-6-1945"/>
    <m/>
    <m/>
    <s v=""/>
    <m/>
    <x v="21"/>
  </r>
  <r>
    <s v="RF"/>
    <s v="902"/>
    <s v="RF902"/>
    <x v="19"/>
    <s v="Merlin 76/77 "/>
    <m/>
    <s v="Hatfield"/>
    <s v="555/C.23(a)"/>
    <n v="248"/>
    <n v="1"/>
    <x v="49"/>
    <s v="Standard"/>
    <m/>
    <s v="Merlin 25"/>
    <s v="Between 16-12-1944 and 5-6-1945"/>
    <m/>
    <m/>
    <s v=""/>
    <m/>
    <x v="21"/>
  </r>
  <r>
    <s v="RF"/>
    <s v="903"/>
    <s v="RF903"/>
    <x v="19"/>
    <s v="Merlin 76/77 "/>
    <m/>
    <s v="Hatfield"/>
    <s v="555/C.23(a)"/>
    <n v="249"/>
    <n v="1"/>
    <x v="49"/>
    <s v="Standard"/>
    <m/>
    <s v="Merlin 25"/>
    <s v="Between 16-12-1944 and 5-6-1945"/>
    <m/>
    <m/>
    <s v=""/>
    <m/>
    <x v="21"/>
  </r>
  <r>
    <s v="RF"/>
    <s v="904"/>
    <s v="RF904"/>
    <x v="19"/>
    <s v="Merlin 76/77 "/>
    <m/>
    <s v="Hatfield"/>
    <s v="555/C.23(a)"/>
    <n v="250"/>
    <n v="1"/>
    <x v="49"/>
    <s v="Standard"/>
    <m/>
    <s v="Merlin 25"/>
    <s v="Between 16-12-1944 and 5-6-1945"/>
    <m/>
    <m/>
    <s v=""/>
    <m/>
    <x v="21"/>
  </r>
  <r>
    <s v="RF"/>
    <s v="905"/>
    <s v="RF905"/>
    <x v="19"/>
    <s v="Merlin 76/77 "/>
    <m/>
    <s v="Hatfield"/>
    <s v="555/C.23(a)"/>
    <n v="251"/>
    <n v="1"/>
    <x v="49"/>
    <s v="Standard"/>
    <m/>
    <s v="Merlin 25"/>
    <s v="Between 16-12-1944 and 5-6-1945"/>
    <m/>
    <m/>
    <s v=""/>
    <m/>
    <x v="21"/>
  </r>
  <r>
    <s v="RF"/>
    <s v="906"/>
    <s v="RF906"/>
    <x v="19"/>
    <s v="Merlin 76/77 "/>
    <m/>
    <s v="Hatfield"/>
    <s v="555/C.23(a)"/>
    <n v="252"/>
    <n v="1"/>
    <x v="49"/>
    <s v="Standard"/>
    <m/>
    <s v="Merlin 25"/>
    <s v="Between 16-12-1944 and 5-6-1945"/>
    <m/>
    <m/>
    <s v=""/>
    <m/>
    <x v="21"/>
  </r>
  <r>
    <s v="RF"/>
    <s v="907"/>
    <s v="RF907"/>
    <x v="19"/>
    <s v="Merlin 76/77 "/>
    <m/>
    <s v="Hatfield"/>
    <s v="555/C.23(a)"/>
    <n v="253"/>
    <n v="1"/>
    <x v="49"/>
    <s v="Standard"/>
    <m/>
    <s v="Merlin 25"/>
    <s v="Between 16-12-1944 and 5-6-1945"/>
    <m/>
    <m/>
    <s v=""/>
    <m/>
    <x v="21"/>
  </r>
  <r>
    <s v="RF"/>
    <s v="908"/>
    <s v="RF908"/>
    <x v="19"/>
    <s v="Merlin 76/77 "/>
    <m/>
    <s v="Hatfield"/>
    <s v="555/C.23(a)"/>
    <n v="254"/>
    <n v="1"/>
    <x v="49"/>
    <s v="Standard"/>
    <m/>
    <s v="Merlin 25"/>
    <s v="Between 16-12-1944 and 5-6-1945"/>
    <m/>
    <m/>
    <s v=""/>
    <m/>
    <x v="21"/>
  </r>
  <r>
    <s v="RF"/>
    <s v="909"/>
    <s v="RF909"/>
    <x v="19"/>
    <s v="Merlin 76/77 "/>
    <m/>
    <s v="Hatfield"/>
    <s v="555/C.23(a)"/>
    <n v="255"/>
    <n v="1"/>
    <x v="49"/>
    <s v="Standard"/>
    <m/>
    <s v="Merlin 25"/>
    <s v="Between 16-12-1944 and 5-6-1945"/>
    <m/>
    <m/>
    <s v=""/>
    <m/>
    <x v="21"/>
  </r>
  <r>
    <s v="RF"/>
    <s v="910"/>
    <s v="RF910"/>
    <x v="19"/>
    <s v="Merlin 76/77 "/>
    <m/>
    <s v="Hatfield"/>
    <s v="555/C.23(a)"/>
    <n v="256"/>
    <n v="1"/>
    <x v="49"/>
    <s v="Standard"/>
    <m/>
    <s v="Merlin 25"/>
    <s v="Between 16-12-1944 and 5-6-1945"/>
    <m/>
    <m/>
    <s v=""/>
    <m/>
    <x v="21"/>
  </r>
  <r>
    <s v="RF"/>
    <s v="911"/>
    <s v="RF911"/>
    <x v="19"/>
    <s v="Merlin 76/77 "/>
    <m/>
    <s v="Hatfield"/>
    <s v="555/C.23(a)"/>
    <n v="257"/>
    <n v="1"/>
    <x v="49"/>
    <s v="Standard"/>
    <m/>
    <s v="Merlin 25"/>
    <s v="Between 16-12-1944 and 5-6-1945"/>
    <m/>
    <m/>
    <s v=""/>
    <m/>
    <x v="21"/>
  </r>
  <r>
    <s v="RF"/>
    <s v="912"/>
    <s v="RF912"/>
    <x v="19"/>
    <s v="Merlin 76/77 "/>
    <m/>
    <s v="Hatfield"/>
    <s v="555/C.23(a)"/>
    <n v="258"/>
    <n v="1"/>
    <x v="49"/>
    <s v="Standard"/>
    <m/>
    <s v="Merlin 25"/>
    <s v="Between 16-12-1944 and 5-6-1945"/>
    <m/>
    <m/>
    <s v=""/>
    <m/>
    <x v="21"/>
  </r>
  <r>
    <s v="RF"/>
    <s v="913"/>
    <s v="RF913"/>
    <x v="19"/>
    <s v="Merlin 76/77 "/>
    <m/>
    <s v="Hatfield"/>
    <s v="555/C.23(a)"/>
    <n v="259"/>
    <n v="1"/>
    <x v="49"/>
    <s v="Standard"/>
    <m/>
    <s v="Merlin 25"/>
    <s v="Between 16-12-1944 and 5-6-1945"/>
    <m/>
    <m/>
    <s v=""/>
    <m/>
    <x v="21"/>
  </r>
  <r>
    <s v="RF"/>
    <s v="914"/>
    <s v="RF914"/>
    <x v="19"/>
    <s v="Merlin 76/77 "/>
    <m/>
    <s v="Hatfield"/>
    <s v="555/C.23(a)"/>
    <n v="260"/>
    <n v="1"/>
    <x v="49"/>
    <s v="Standard"/>
    <m/>
    <s v="Merlin 25"/>
    <s v="Between 16-12-1944 and 5-6-1945"/>
    <m/>
    <m/>
    <s v=""/>
    <m/>
    <x v="21"/>
  </r>
  <r>
    <s v="RF"/>
    <s v="915"/>
    <s v="RF915"/>
    <x v="19"/>
    <s v="Merlin 76/77 "/>
    <m/>
    <s v="Hatfield"/>
    <s v="555/C.23(a)"/>
    <n v="261"/>
    <n v="1"/>
    <x v="49"/>
    <s v="Standard"/>
    <m/>
    <s v="Merlin 25"/>
    <s v="Between 16-12-1944 and 5-6-1945"/>
    <m/>
    <m/>
    <s v=""/>
    <m/>
    <x v="21"/>
  </r>
  <r>
    <s v="RF"/>
    <s v="928"/>
    <s v="RF928"/>
    <x v="19"/>
    <s v="Merlin 76/77 "/>
    <m/>
    <s v="Hatfield"/>
    <s v="555/C.23(a)"/>
    <n v="262"/>
    <n v="1"/>
    <x v="49"/>
    <s v="Standard"/>
    <m/>
    <s v="Merlin 25"/>
    <s v="Between 16-12-1944 and 5-6-1945"/>
    <m/>
    <m/>
    <s v=""/>
    <m/>
    <x v="21"/>
  </r>
  <r>
    <s v="RF"/>
    <s v="929"/>
    <s v="RF929"/>
    <x v="19"/>
    <s v="Merlin 76/77 "/>
    <m/>
    <s v="Hatfield"/>
    <s v="555/C.23(a)"/>
    <n v="263"/>
    <n v="1"/>
    <x v="49"/>
    <s v="Standard"/>
    <m/>
    <s v="Merlin 25"/>
    <s v="Between 16-12-1944 and 5-6-1945"/>
    <m/>
    <m/>
    <s v=""/>
    <m/>
    <x v="21"/>
  </r>
  <r>
    <s v="RF"/>
    <s v="930"/>
    <s v="RF930"/>
    <x v="19"/>
    <s v="Merlin 76/77 "/>
    <m/>
    <s v="Hatfield"/>
    <s v="555/C.23(a)"/>
    <n v="264"/>
    <n v="1"/>
    <x v="49"/>
    <s v="Standard"/>
    <m/>
    <s v="Merlin 25"/>
    <s v="Between 16-12-1944 and 5-6-1945"/>
    <m/>
    <m/>
    <s v=""/>
    <m/>
    <x v="21"/>
  </r>
  <r>
    <s v="RF"/>
    <s v="931"/>
    <s v="RF931"/>
    <x v="19"/>
    <s v="Merlin 76/77 "/>
    <m/>
    <s v="Hatfield"/>
    <s v="555/C.23(a)"/>
    <n v="265"/>
    <n v="1"/>
    <x v="49"/>
    <s v="Standard"/>
    <m/>
    <s v="Merlin 25"/>
    <s v="Between 16-12-1944 and 5-6-1945"/>
    <m/>
    <m/>
    <s v=""/>
    <m/>
    <x v="21"/>
  </r>
  <r>
    <s v="RF"/>
    <s v="932"/>
    <s v="RF932"/>
    <x v="19"/>
    <s v="Merlin 76/77 "/>
    <m/>
    <s v="Hatfield"/>
    <s v="555/C.23(a)"/>
    <n v="266"/>
    <n v="1"/>
    <x v="49"/>
    <s v="Standard"/>
    <m/>
    <s v="Merlin 25"/>
    <s v="Between 16-12-1944 and 5-6-1945"/>
    <m/>
    <m/>
    <s v=""/>
    <m/>
    <x v="21"/>
  </r>
  <r>
    <s v="RF"/>
    <s v="933"/>
    <s v="RF933"/>
    <x v="19"/>
    <s v="Merlin 76/77 "/>
    <m/>
    <s v="Hatfield"/>
    <s v="555/C.23(a)"/>
    <n v="267"/>
    <n v="1"/>
    <x v="49"/>
    <s v="Standard"/>
    <m/>
    <s v="Merlin 25"/>
    <s v="Between 16-12-1944 and 5-6-1945"/>
    <m/>
    <m/>
    <s v=""/>
    <m/>
    <x v="21"/>
  </r>
  <r>
    <s v="RF"/>
    <s v="934"/>
    <s v="RF934"/>
    <x v="19"/>
    <s v="Merlin 76/77 "/>
    <m/>
    <s v="Hatfield"/>
    <s v="555/C.23(a)"/>
    <n v="268"/>
    <n v="1"/>
    <x v="49"/>
    <s v="Standard"/>
    <m/>
    <s v="Merlin 25"/>
    <s v="Between 16-12-1944 and 5-6-1945"/>
    <m/>
    <m/>
    <s v=""/>
    <m/>
    <x v="21"/>
  </r>
  <r>
    <s v="RF"/>
    <s v="935"/>
    <s v="RF935"/>
    <x v="19"/>
    <s v="Merlin 76/77 "/>
    <m/>
    <s v="Hatfield"/>
    <s v="555/C.23(a)"/>
    <n v="269"/>
    <n v="1"/>
    <x v="49"/>
    <s v="Standard"/>
    <m/>
    <s v="Merlin 25"/>
    <s v="Between 16-12-1944 and 5-6-1945"/>
    <m/>
    <m/>
    <s v=""/>
    <m/>
    <x v="21"/>
  </r>
  <r>
    <s v="RF"/>
    <s v="936"/>
    <s v="RF936"/>
    <x v="19"/>
    <s v="Merlin 76/77 "/>
    <m/>
    <s v="Hatfield"/>
    <s v="555/C.23(a)"/>
    <n v="270"/>
    <n v="1"/>
    <x v="49"/>
    <s v="Standard"/>
    <m/>
    <s v="Merlin 25"/>
    <s v="Between 16-12-1944 and 5-6-1945"/>
    <m/>
    <m/>
    <s v=""/>
    <m/>
    <x v="21"/>
  </r>
  <r>
    <s v="RF"/>
    <s v="937"/>
    <s v="RF937"/>
    <x v="19"/>
    <s v="Merlin 76/77 "/>
    <m/>
    <s v="Hatfield"/>
    <s v="555/C.23(a)"/>
    <n v="271"/>
    <n v="1"/>
    <x v="49"/>
    <s v="Standard"/>
    <m/>
    <s v="Merlin 25"/>
    <s v="Between 16-12-1944 and 5-6-1945"/>
    <m/>
    <m/>
    <s v=""/>
    <m/>
    <x v="21"/>
  </r>
  <r>
    <s v="RF"/>
    <s v="938"/>
    <s v="RF938"/>
    <x v="19"/>
    <s v="Merlin 76/77 "/>
    <m/>
    <s v="Hatfield"/>
    <s v="555/C.23(a)"/>
    <n v="272"/>
    <n v="1"/>
    <x v="49"/>
    <s v="Standard"/>
    <m/>
    <s v="Merlin 25"/>
    <s v="Between 16-12-1944 and 5-6-1945"/>
    <m/>
    <m/>
    <s v=""/>
    <m/>
    <x v="21"/>
  </r>
  <r>
    <s v="RF"/>
    <s v="939"/>
    <s v="RF939"/>
    <x v="19"/>
    <s v="Merlin 76/77 "/>
    <m/>
    <s v="Hatfield"/>
    <s v="555/C.23(a)"/>
    <n v="273"/>
    <n v="1"/>
    <x v="49"/>
    <s v="Standard"/>
    <m/>
    <s v="Merlin 25"/>
    <s v="Between 16-12-1944 and 5-6-1945"/>
    <m/>
    <m/>
    <s v=""/>
    <m/>
    <x v="21"/>
  </r>
  <r>
    <s v="RF"/>
    <s v="940"/>
    <s v="RF940"/>
    <x v="19"/>
    <s v="Merlin 76/77 "/>
    <m/>
    <s v="Hatfield"/>
    <s v="555/C.23(a)"/>
    <n v="274"/>
    <n v="1"/>
    <x v="49"/>
    <s v="Standard"/>
    <m/>
    <s v="Merlin 25"/>
    <s v="Between 16-12-1944 and 5-6-1945"/>
    <m/>
    <m/>
    <s v=""/>
    <m/>
    <x v="21"/>
  </r>
  <r>
    <s v="RF"/>
    <s v="941"/>
    <s v="RF941"/>
    <x v="19"/>
    <s v="Merlin 76/77 "/>
    <m/>
    <s v="Hatfield"/>
    <s v="555/C.23(a)"/>
    <n v="275"/>
    <n v="1"/>
    <x v="49"/>
    <s v="Standard"/>
    <m/>
    <s v="Merlin 25"/>
    <s v="Between 16-12-1944 and 5-6-1945"/>
    <m/>
    <m/>
    <s v=""/>
    <m/>
    <x v="21"/>
  </r>
  <r>
    <s v="RF"/>
    <s v="942"/>
    <s v="RF942"/>
    <x v="19"/>
    <s v="Merlin 76/77 "/>
    <m/>
    <s v="Hatfield"/>
    <s v="555/C.23(a)"/>
    <n v="276"/>
    <n v="1"/>
    <x v="49"/>
    <s v="Standard"/>
    <m/>
    <s v="Merlin 25"/>
    <s v="Between 16-12-1944 and 5-6-1945"/>
    <m/>
    <m/>
    <s v=""/>
    <m/>
    <x v="21"/>
  </r>
  <r>
    <s v="RF"/>
    <s v="943"/>
    <s v="RF943"/>
    <x v="19"/>
    <s v="Merlin 76/77 "/>
    <m/>
    <s v="Hatfield"/>
    <s v="555/C.23(a)"/>
    <n v="277"/>
    <n v="1"/>
    <x v="49"/>
    <s v="Standard"/>
    <m/>
    <s v="Merlin 25"/>
    <s v="Between 16-12-1944 and 5-6-1945"/>
    <m/>
    <m/>
    <s v=""/>
    <m/>
    <x v="21"/>
  </r>
  <r>
    <s v="RF"/>
    <s v="944"/>
    <s v="RF944"/>
    <x v="19"/>
    <s v="Merlin 76/77 "/>
    <m/>
    <s v="Hatfield"/>
    <s v="555/C.23(a)"/>
    <n v="278"/>
    <n v="1"/>
    <x v="49"/>
    <s v="Standard"/>
    <m/>
    <s v="Merlin 25"/>
    <s v="Between 16-12-1944 and 5-6-1945"/>
    <m/>
    <m/>
    <s v=""/>
    <m/>
    <x v="21"/>
  </r>
  <r>
    <s v="RF"/>
    <s v="945"/>
    <s v="RF945"/>
    <x v="19"/>
    <s v="Merlin 76/77 "/>
    <m/>
    <s v="Hatfield"/>
    <s v="555/C.23(a)"/>
    <n v="279"/>
    <n v="1"/>
    <x v="49"/>
    <s v="Standard"/>
    <m/>
    <s v="Merlin 25"/>
    <s v="Between 16-12-1944 and 5-6-1945"/>
    <m/>
    <m/>
    <s v=""/>
    <m/>
    <x v="21"/>
  </r>
  <r>
    <s v="RF"/>
    <s v="946"/>
    <s v="RF946"/>
    <x v="19"/>
    <s v="Merlin 76/77 "/>
    <m/>
    <s v="Hatfield"/>
    <s v="555/C.23(a)"/>
    <n v="280"/>
    <n v="1"/>
    <x v="49"/>
    <s v="Standard"/>
    <m/>
    <s v="Merlin 25"/>
    <s v="Between 16-12-1944 and 5-6-1945"/>
    <m/>
    <m/>
    <s v=""/>
    <m/>
    <x v="21"/>
  </r>
  <r>
    <s v="RF"/>
    <s v="947"/>
    <s v="RF947"/>
    <x v="19"/>
    <s v="Merlin 76/77 "/>
    <m/>
    <s v="Hatfield"/>
    <s v="555/C.23(a)"/>
    <n v="281"/>
    <n v="1"/>
    <x v="49"/>
    <s v="Standard"/>
    <m/>
    <s v="Merlin 25"/>
    <s v="Between 16-12-1944 and 5-6-1945"/>
    <m/>
    <m/>
    <s v=""/>
    <m/>
    <x v="21"/>
  </r>
  <r>
    <s v="RF"/>
    <s v="948"/>
    <s v="RF948"/>
    <x v="19"/>
    <s v="Merlin 76/77 "/>
    <m/>
    <s v="Hatfield"/>
    <s v="555/C.23(a)"/>
    <n v="282"/>
    <n v="1"/>
    <x v="49"/>
    <s v="Standard"/>
    <m/>
    <s v="Merlin 25"/>
    <s v="Between 16-12-1944 and 5-6-1945"/>
    <m/>
    <m/>
    <s v=""/>
    <m/>
    <x v="21"/>
  </r>
  <r>
    <s v="RF"/>
    <s v="949"/>
    <s v="RF949"/>
    <x v="19"/>
    <s v="Merlin 76/77 "/>
    <m/>
    <s v="Hatfield"/>
    <s v="555/C.23(a)"/>
    <n v="283"/>
    <n v="1"/>
    <x v="49"/>
    <s v="Standard"/>
    <m/>
    <s v="Merlin 25"/>
    <s v="Between 16-12-1944 and 5-6-1945"/>
    <m/>
    <m/>
    <s v=""/>
    <m/>
    <x v="21"/>
  </r>
  <r>
    <s v="RF"/>
    <s v="950"/>
    <s v="RF950"/>
    <x v="19"/>
    <s v="Merlin 76/77 "/>
    <m/>
    <s v="Hatfield"/>
    <s v="555/C.23(a)"/>
    <n v="284"/>
    <n v="1"/>
    <x v="49"/>
    <s v="Standard"/>
    <m/>
    <s v="Merlin 25"/>
    <s v="Between 16-12-1944 and 5-6-1945"/>
    <m/>
    <m/>
    <s v=""/>
    <m/>
    <x v="21"/>
  </r>
  <r>
    <s v="RF"/>
    <s v="951"/>
    <s v="RF951"/>
    <x v="19"/>
    <s v="Merlin 76/77 "/>
    <m/>
    <s v="Hatfield"/>
    <s v="555/C.23(a)"/>
    <n v="285"/>
    <n v="1"/>
    <x v="49"/>
    <s v="Standard"/>
    <m/>
    <s v="Merlin 25"/>
    <s v="Between 16-12-1944 and 5-6-1945"/>
    <m/>
    <m/>
    <s v=""/>
    <m/>
    <x v="21"/>
  </r>
  <r>
    <s v="RF"/>
    <s v="952"/>
    <s v="RF952"/>
    <x v="19"/>
    <s v="Merlin 76/77 "/>
    <m/>
    <s v="Hatfield"/>
    <s v="555/C.23(a)"/>
    <n v="286"/>
    <n v="1"/>
    <x v="49"/>
    <s v="Standard"/>
    <m/>
    <s v="Merlin 25"/>
    <s v="Between 16-12-1944 and 5-6-1945"/>
    <m/>
    <m/>
    <s v=""/>
    <m/>
    <x v="21"/>
  </r>
  <r>
    <s v="RF"/>
    <s v="953"/>
    <s v="RF953"/>
    <x v="19"/>
    <s v="Merlin 76/77 "/>
    <m/>
    <s v="Hatfield"/>
    <s v="555/C.23(a)"/>
    <n v="287"/>
    <n v="1"/>
    <x v="49"/>
    <s v="Standard"/>
    <m/>
    <s v="Merlin 25"/>
    <s v="Between 16-12-1944 and 5-6-1945"/>
    <m/>
    <m/>
    <s v=""/>
    <m/>
    <x v="21"/>
  </r>
  <r>
    <s v="RF"/>
    <s v="954"/>
    <s v="RF954"/>
    <x v="19"/>
    <s v="Merlin 76/77 "/>
    <m/>
    <s v="Hatfield"/>
    <s v="555/C.23(a)"/>
    <n v="288"/>
    <n v="1"/>
    <x v="49"/>
    <s v="Standard"/>
    <m/>
    <s v="Merlin 25"/>
    <s v="Between 16-12-1944 and 5-6-1945"/>
    <m/>
    <m/>
    <s v=""/>
    <m/>
    <x v="21"/>
  </r>
  <r>
    <s v="RF"/>
    <s v="955"/>
    <s v="RF955"/>
    <x v="19"/>
    <s v="Merlin 76/77 "/>
    <m/>
    <s v="Hatfield"/>
    <s v="555/C.23(a)"/>
    <n v="289"/>
    <n v="1"/>
    <x v="49"/>
    <s v="Standard"/>
    <m/>
    <s v="Merlin 25"/>
    <s v="Between 16-12-1944 and 5-6-1945"/>
    <m/>
    <m/>
    <s v=""/>
    <m/>
    <x v="21"/>
  </r>
  <r>
    <s v="RF"/>
    <s v="956"/>
    <s v="RF956"/>
    <x v="19"/>
    <s v="Merlin 76/77 "/>
    <m/>
    <s v="Hatfield"/>
    <s v="555/C.23(a)"/>
    <n v="290"/>
    <n v="1"/>
    <x v="49"/>
    <s v="Standard"/>
    <m/>
    <s v="Merlin 25"/>
    <s v="Between 16-12-1944 and 5-6-1945"/>
    <m/>
    <m/>
    <s v=""/>
    <m/>
    <x v="21"/>
  </r>
  <r>
    <s v="RF"/>
    <s v="957"/>
    <s v="RF957"/>
    <x v="19"/>
    <s v="Merlin 76/77 "/>
    <m/>
    <s v="Hatfield"/>
    <s v="555/C.23(a)"/>
    <n v="291"/>
    <n v="1"/>
    <x v="49"/>
    <s v="Standard"/>
    <m/>
    <s v="Merlin 25"/>
    <s v="Between 16-12-1944 and 5-6-1945"/>
    <m/>
    <m/>
    <s v=""/>
    <m/>
    <x v="21"/>
  </r>
  <r>
    <s v="RF"/>
    <s v="958"/>
    <s v="RF958"/>
    <x v="19"/>
    <s v="Merlin 76/77 "/>
    <m/>
    <s v="Hatfield"/>
    <s v="555/C.23(a)"/>
    <n v="292"/>
    <n v="1"/>
    <x v="49"/>
    <s v="Standard"/>
    <m/>
    <s v="Merlin 25"/>
    <s v="Between 16-12-1944 and 5-6-1945"/>
    <m/>
    <m/>
    <s v=""/>
    <m/>
    <x v="21"/>
  </r>
  <r>
    <s v="RF"/>
    <s v="959"/>
    <s v="RF959"/>
    <x v="19"/>
    <s v="Merlin 76/77 "/>
    <m/>
    <s v="Hatfield"/>
    <s v="555/C.23(a)"/>
    <n v="293"/>
    <n v="1"/>
    <x v="49"/>
    <s v="Standard"/>
    <m/>
    <s v="Merlin 25"/>
    <s v="Between 16-12-1944 and 5-6-1945"/>
    <m/>
    <m/>
    <s v=""/>
    <m/>
    <x v="21"/>
  </r>
  <r>
    <s v="RF"/>
    <s v="960"/>
    <s v="RF960"/>
    <x v="19"/>
    <s v="Merlin 76/77 "/>
    <m/>
    <s v="Hatfield"/>
    <s v="555/C.23(a)"/>
    <n v="294"/>
    <n v="1"/>
    <x v="49"/>
    <s v="Standard"/>
    <m/>
    <s v="Merlin 25"/>
    <s v="Between 16-12-1944 and 5-6-1945"/>
    <m/>
    <m/>
    <s v=""/>
    <m/>
    <x v="21"/>
  </r>
  <r>
    <s v="RF"/>
    <s v="961"/>
    <s v="RF961"/>
    <x v="19"/>
    <s v="Merlin 76/77 "/>
    <m/>
    <s v="Hatfield"/>
    <s v="555/C.23(a)"/>
    <n v="295"/>
    <n v="1"/>
    <x v="49"/>
    <s v="Standard"/>
    <m/>
    <s v="Merlin 25"/>
    <s v="Between 16-12-1944 and 5-6-1945"/>
    <m/>
    <m/>
    <s v=""/>
    <m/>
    <x v="21"/>
  </r>
  <r>
    <s v="RF"/>
    <s v="962"/>
    <s v="RF962"/>
    <x v="19"/>
    <s v="Merlin 76/77 "/>
    <m/>
    <s v="Hatfield"/>
    <s v="555/C.23(a)"/>
    <n v="296"/>
    <n v="1"/>
    <x v="49"/>
    <s v="Standard"/>
    <m/>
    <s v="Merlin 25"/>
    <s v="Between 16-12-1944 and 5-6-1945"/>
    <m/>
    <m/>
    <s v=""/>
    <m/>
    <x v="21"/>
  </r>
  <r>
    <s v="RF"/>
    <s v="963"/>
    <s v="RF963"/>
    <x v="19"/>
    <s v="Merlin 76/77 "/>
    <m/>
    <s v="Hatfield"/>
    <s v="555/C.23(a)"/>
    <n v="297"/>
    <n v="1"/>
    <x v="49"/>
    <s v="Standard"/>
    <m/>
    <s v="Merlin 25"/>
    <s v="Between 16-12-1944 and 5-6-1945"/>
    <m/>
    <m/>
    <s v=""/>
    <m/>
    <x v="21"/>
  </r>
  <r>
    <s v="RF"/>
    <s v="964"/>
    <s v="RF964"/>
    <x v="19"/>
    <s v="Merlin 76/77 "/>
    <m/>
    <s v="Hatfield"/>
    <s v="555/C.23(a)"/>
    <n v="298"/>
    <n v="1"/>
    <x v="49"/>
    <s v="Standard"/>
    <m/>
    <s v="Merlin 25"/>
    <s v="Between 16-12-1944 and 5-6-1945"/>
    <m/>
    <m/>
    <s v=""/>
    <m/>
    <x v="21"/>
  </r>
  <r>
    <s v="RF"/>
    <s v="965"/>
    <s v="RF965"/>
    <x v="19"/>
    <s v="Merlin 76/77 "/>
    <m/>
    <s v="Hatfield"/>
    <s v="555/C.23(a)"/>
    <n v="299"/>
    <n v="1"/>
    <x v="50"/>
    <s v="Standard"/>
    <m/>
    <s v="Merlin 25"/>
    <s v="Between 16-12-1944 and 5-6-1945"/>
    <m/>
    <m/>
    <s v=""/>
    <m/>
    <x v="21"/>
  </r>
  <r>
    <s v="RF"/>
    <s v="966"/>
    <s v="RF966"/>
    <x v="19"/>
    <s v="Merlin 76/77 "/>
    <m/>
    <s v="Hatfield"/>
    <s v="555/C.23(a)"/>
    <n v="300"/>
    <n v="1"/>
    <x v="50"/>
    <s v="Standard"/>
    <m/>
    <s v="Merlin 25"/>
    <s v="Between 16-12-1944 and 5-6-1945"/>
    <m/>
    <m/>
    <s v=""/>
    <m/>
    <x v="21"/>
  </r>
  <r>
    <s v="RF"/>
    <s v="969"/>
    <s v="RF969"/>
    <x v="32"/>
    <s v="Merlin 76/77 "/>
    <m/>
    <s v="Hatfield"/>
    <s v="555/C.23(a)"/>
    <n v="1"/>
    <n v="1"/>
    <x v="44"/>
    <s v="Hatfield"/>
    <m/>
    <s v="Merlin 76/77"/>
    <s v="Between 12-12-1944 and 3-5-1945"/>
    <m/>
    <m/>
    <s v=""/>
    <m/>
    <x v="21"/>
  </r>
  <r>
    <s v="RF"/>
    <s v="970"/>
    <s v="RF970"/>
    <x v="32"/>
    <s v="Merlin 76/77 "/>
    <m/>
    <s v="Hatfield"/>
    <s v="555/C.23(a)"/>
    <n v="2"/>
    <n v="1"/>
    <x v="44"/>
    <s v="Hatfield"/>
    <m/>
    <s v="Merlin 76/77"/>
    <s v="Between 12-12-1944 and 3-5-1945"/>
    <m/>
    <m/>
    <s v=""/>
    <m/>
    <x v="21"/>
  </r>
  <r>
    <s v="RF"/>
    <s v="971"/>
    <s v="RF971"/>
    <x v="32"/>
    <s v="Merlin 76/77 "/>
    <m/>
    <s v="Hatfield"/>
    <s v="555/C.23(a)"/>
    <n v="3"/>
    <n v="1"/>
    <x v="44"/>
    <s v="Hatfield"/>
    <m/>
    <s v="Merlin 76/77"/>
    <s v="Between 12-12-1944 and 3-5-1945"/>
    <m/>
    <m/>
    <s v=""/>
    <m/>
    <x v="21"/>
  </r>
  <r>
    <s v="RF"/>
    <s v="972"/>
    <s v="RF972"/>
    <x v="32"/>
    <s v="Merlin 76/77 "/>
    <m/>
    <s v="Hatfield"/>
    <s v="555/C.23(a)"/>
    <n v="4"/>
    <n v="1"/>
    <x v="44"/>
    <s v="Hatfield"/>
    <m/>
    <s v="Merlin 76/77"/>
    <s v="Between 12-12-1944 and 3-5-1945"/>
    <m/>
    <m/>
    <s v=""/>
    <m/>
    <x v="21"/>
  </r>
  <r>
    <s v="RF"/>
    <s v="973"/>
    <s v="RF973"/>
    <x v="32"/>
    <s v="Merlin 76/77 "/>
    <m/>
    <s v="Hatfield"/>
    <s v="555/C.23(a)"/>
    <n v="5"/>
    <n v="1"/>
    <x v="44"/>
    <s v="Hatfield"/>
    <m/>
    <s v="Merlin 76/77"/>
    <s v="Between 12-12-1944 and 3-5-1945"/>
    <m/>
    <m/>
    <s v=""/>
    <m/>
    <x v="21"/>
  </r>
  <r>
    <s v="RF"/>
    <s v="974"/>
    <s v="RF974"/>
    <x v="32"/>
    <s v="Merlin 76/77 "/>
    <m/>
    <s v="Hatfield"/>
    <s v="555/C.23(a)"/>
    <n v="6"/>
    <n v="1"/>
    <x v="44"/>
    <s v="Hatfield"/>
    <m/>
    <s v="Merlin 76/77"/>
    <s v="Between 12-12-1944 and 3-5-1945"/>
    <m/>
    <m/>
    <s v=""/>
    <m/>
    <x v="21"/>
  </r>
  <r>
    <s v="RF"/>
    <s v="975"/>
    <s v="RF975"/>
    <x v="32"/>
    <s v="Merlin 76/77 "/>
    <m/>
    <s v="Hatfield"/>
    <s v="555/C.23(a)"/>
    <n v="7"/>
    <n v="1"/>
    <x v="44"/>
    <s v="Hatfield"/>
    <m/>
    <s v="Merlin 76/77"/>
    <s v="Between 12-12-1944 and 3-5-1945"/>
    <m/>
    <m/>
    <s v=""/>
    <m/>
    <x v="21"/>
  </r>
  <r>
    <s v="RF"/>
    <s v="976"/>
    <s v="RF976"/>
    <x v="32"/>
    <s v="Merlin 76/77 "/>
    <m/>
    <s v="Hatfield"/>
    <s v="555/C.23(a)"/>
    <n v="8"/>
    <n v="1"/>
    <x v="44"/>
    <s v="Hatfield"/>
    <m/>
    <s v="Merlin 76/77"/>
    <s v="Between 12-12-1944 and 3-5-1945"/>
    <m/>
    <m/>
    <s v=""/>
    <m/>
    <x v="21"/>
  </r>
  <r>
    <s v="RF"/>
    <s v="977"/>
    <s v="RF977"/>
    <x v="32"/>
    <s v="Merlin 76/77 "/>
    <m/>
    <s v="Hatfield"/>
    <s v="555/C.23(a)"/>
    <n v="9"/>
    <n v="1"/>
    <x v="44"/>
    <s v="Hatfield"/>
    <m/>
    <s v="Merlin 76/77"/>
    <s v="Between 12-12-1944 and 3-5-1945"/>
    <m/>
    <m/>
    <s v=""/>
    <m/>
    <x v="21"/>
  </r>
  <r>
    <s v="RF"/>
    <s v="978"/>
    <s v="RF978"/>
    <x v="32"/>
    <s v="Merlin 76/77 "/>
    <m/>
    <s v="Hatfield"/>
    <s v="555/C.23(a)"/>
    <n v="10"/>
    <n v="1"/>
    <x v="48"/>
    <s v="Hatfield"/>
    <m/>
    <s v="Merlin 76/77"/>
    <s v="Between 12-12-1944 and 3-5-1945"/>
    <m/>
    <m/>
    <s v=""/>
    <m/>
    <x v="21"/>
  </r>
  <r>
    <s v="RF"/>
    <s v="979"/>
    <s v="RF979"/>
    <x v="32"/>
    <s v="Merlin 76/77 "/>
    <m/>
    <s v="Hatfield"/>
    <s v="555/C.23(a)"/>
    <n v="11"/>
    <n v="1"/>
    <x v="48"/>
    <s v="Hatfield"/>
    <m/>
    <s v="Merlin 76/77"/>
    <s v="Between 12-12-1944 and 3-5-1945"/>
    <m/>
    <m/>
    <s v=""/>
    <m/>
    <x v="21"/>
  </r>
  <r>
    <s v="RF"/>
    <s v="980"/>
    <s v="RF980"/>
    <x v="32"/>
    <s v="Merlin 76/77 "/>
    <m/>
    <s v="Hatfield"/>
    <s v="555/C.23(a)"/>
    <n v="12"/>
    <n v="1"/>
    <x v="48"/>
    <s v="Hatfield"/>
    <m/>
    <s v="Merlin 76/77"/>
    <s v="Between 12-12-1944 and 3-5-1945"/>
    <m/>
    <m/>
    <s v=""/>
    <m/>
    <x v="21"/>
  </r>
  <r>
    <s v="RF"/>
    <s v="981"/>
    <s v="RF981"/>
    <x v="32"/>
    <s v="Merlin 76/77 "/>
    <m/>
    <s v="Hatfield"/>
    <s v="555/C.23(a)"/>
    <n v="13"/>
    <n v="1"/>
    <x v="48"/>
    <s v="Hatfield"/>
    <m/>
    <s v="Merlin 76/77"/>
    <s v="Between 12-12-1944 and 3-5-1945"/>
    <m/>
    <m/>
    <s v=""/>
    <m/>
    <x v="21"/>
  </r>
  <r>
    <s v="RF"/>
    <s v="982"/>
    <s v="RF982"/>
    <x v="32"/>
    <s v="Merlin 76/77 "/>
    <m/>
    <s v="Hatfield"/>
    <s v="555/C.23(a)"/>
    <n v="14"/>
    <n v="1"/>
    <x v="48"/>
    <s v="Hatfield"/>
    <m/>
    <s v="Merlin 76/77"/>
    <s v="Between 12-12-1944 and 3-5-1945"/>
    <m/>
    <m/>
    <s v=""/>
    <m/>
    <x v="21"/>
  </r>
  <r>
    <s v="RF"/>
    <s v="983"/>
    <s v="RF983"/>
    <x v="32"/>
    <s v="Merlin 76/77 "/>
    <m/>
    <s v="Hatfield"/>
    <s v="555/C.23(a)"/>
    <n v="15"/>
    <n v="1"/>
    <x v="48"/>
    <s v="Hatfield"/>
    <m/>
    <s v="Merlin 76/77"/>
    <s v="Between 12-12-1944 and 3-5-1945"/>
    <m/>
    <m/>
    <s v=""/>
    <m/>
    <x v="21"/>
  </r>
  <r>
    <s v="RF"/>
    <s v="984"/>
    <s v="RF984"/>
    <x v="32"/>
    <s v="Merlin 76/77 "/>
    <m/>
    <s v="Hatfield"/>
    <s v="555/C.23(a)"/>
    <n v="16"/>
    <n v="1"/>
    <x v="48"/>
    <s v="Hatfield"/>
    <m/>
    <s v="Merlin 76/77"/>
    <s v="Between 12-12-1944 and 3-5-1945"/>
    <m/>
    <m/>
    <s v=""/>
    <m/>
    <x v="21"/>
  </r>
  <r>
    <s v="RF"/>
    <s v="985"/>
    <s v="RF985"/>
    <x v="32"/>
    <s v="Merlin 76/77 "/>
    <m/>
    <s v="Hatfield"/>
    <s v="555/C.23(a)"/>
    <n v="17"/>
    <n v="1"/>
    <x v="48"/>
    <s v="Hatfield"/>
    <m/>
    <s v="Merlin 76/77"/>
    <s v="Between 12-12-1944 and 3-5-1945"/>
    <m/>
    <m/>
    <s v=""/>
    <m/>
    <x v="21"/>
  </r>
  <r>
    <s v="RF"/>
    <s v="986"/>
    <s v="RF986"/>
    <x v="32"/>
    <s v="Merlin 76/77 "/>
    <m/>
    <s v="Hatfield"/>
    <s v="555/C.23(a)"/>
    <n v="18"/>
    <n v="1"/>
    <x v="48"/>
    <s v="Hatfield"/>
    <m/>
    <s v="Merlin 76/77"/>
    <s v="Between 12-12-1944 and 3-5-1945"/>
    <m/>
    <m/>
    <s v=""/>
    <m/>
    <x v="21"/>
  </r>
  <r>
    <s v="RF"/>
    <s v="987"/>
    <s v="RF987"/>
    <x v="32"/>
    <s v="Merlin 76/77 "/>
    <m/>
    <s v="Hatfield"/>
    <s v="555/C.23(a)"/>
    <n v="19"/>
    <n v="1"/>
    <x v="48"/>
    <s v="Hatfield"/>
    <m/>
    <s v="Merlin 76/77"/>
    <s v="Between 12-12-1944 and 3-5-1945"/>
    <m/>
    <m/>
    <s v=""/>
    <m/>
    <x v="21"/>
  </r>
  <r>
    <s v="RF"/>
    <s v="988"/>
    <s v="RF988"/>
    <x v="32"/>
    <s v="Merlin 76/77 "/>
    <m/>
    <s v="Hatfield"/>
    <s v="555/C.23(a)"/>
    <n v="20"/>
    <n v="1"/>
    <x v="48"/>
    <s v="Hatfield"/>
    <m/>
    <s v="Merlin 76/77"/>
    <s v="Between 12-12-1944 and 3-5-1945"/>
    <m/>
    <m/>
    <s v=""/>
    <m/>
    <x v="21"/>
  </r>
  <r>
    <s v="RF"/>
    <s v="989"/>
    <s v="RF989"/>
    <x v="32"/>
    <s v="Merlin 76/77 "/>
    <m/>
    <s v="Hatfield"/>
    <s v="555/C.23(a)"/>
    <n v="21"/>
    <n v="1"/>
    <x v="48"/>
    <s v="Hatfield"/>
    <m/>
    <s v="Merlin 76/77"/>
    <s v="Between 12-12-1944 and 3-5-1945"/>
    <m/>
    <m/>
    <s v=""/>
    <m/>
    <x v="21"/>
  </r>
  <r>
    <s v="RF"/>
    <s v="990"/>
    <s v="RF990"/>
    <x v="32"/>
    <s v="Merlin 76/77 "/>
    <m/>
    <s v="Hatfield"/>
    <s v="555/C.23(a)"/>
    <n v="22"/>
    <n v="1"/>
    <x v="48"/>
    <s v="Hatfield"/>
    <m/>
    <s v="Merlin 76/77"/>
    <s v="Between 12-12-1944 and 3-5-1945"/>
    <m/>
    <m/>
    <s v=""/>
    <m/>
    <x v="21"/>
  </r>
  <r>
    <s v="RF"/>
    <s v="991"/>
    <s v="RF991"/>
    <x v="32"/>
    <s v="Merlin 76/77 "/>
    <m/>
    <s v="Hatfield"/>
    <s v="555/C.23(a)"/>
    <n v="23"/>
    <n v="1"/>
    <x v="48"/>
    <s v="Hatfield"/>
    <m/>
    <s v="Merlin 76/77"/>
    <s v="Between 12-12-1944 and 3-5-1945"/>
    <m/>
    <m/>
    <s v=""/>
    <m/>
    <x v="21"/>
  </r>
  <r>
    <s v="RF"/>
    <s v="992"/>
    <s v="RF992"/>
    <x v="32"/>
    <s v="Merlin 76/77 "/>
    <m/>
    <s v="Hatfield"/>
    <s v="555/C.23(a)"/>
    <n v="24"/>
    <n v="1"/>
    <x v="48"/>
    <s v="Hatfield"/>
    <m/>
    <s v="Merlin 76/77"/>
    <s v="Between 12-12-1944 and 3-5-1945"/>
    <m/>
    <m/>
    <s v=""/>
    <m/>
    <x v="21"/>
  </r>
  <r>
    <s v="RF"/>
    <s v="993"/>
    <s v="RF993"/>
    <x v="32"/>
    <s v="Merlin 76/77 "/>
    <m/>
    <s v="Hatfield"/>
    <s v="555/C.23(a)"/>
    <n v="25"/>
    <n v="1"/>
    <x v="48"/>
    <s v="Hatfield"/>
    <m/>
    <s v="Merlin 76/77"/>
    <s v="Between 12-12-1944 and 3-5-1945"/>
    <m/>
    <m/>
    <s v=""/>
    <m/>
    <x v="21"/>
  </r>
  <r>
    <s v="RF"/>
    <s v="994"/>
    <s v="RF994"/>
    <x v="32"/>
    <s v="Merlin 113/114 "/>
    <m/>
    <s v="Hatfield"/>
    <s v="555/C.23(a)"/>
    <n v="26"/>
    <s v="?"/>
    <x v="48"/>
    <s v="Hatfield"/>
    <m/>
    <s v="Merlin 76/77"/>
    <s v="Between 12-12-1944 and 3-5-1945"/>
    <m/>
    <m/>
    <s v=""/>
    <m/>
    <x v="21"/>
  </r>
  <r>
    <s v="RF"/>
    <s v="995"/>
    <s v="RF995"/>
    <x v="32"/>
    <s v="Merlin 113/114 "/>
    <m/>
    <s v="Hatfield"/>
    <s v="555/C.23(a)"/>
    <n v="27"/>
    <s v="?"/>
    <x v="48"/>
    <s v="Hatfield"/>
    <m/>
    <s v="Merlin 76/77"/>
    <s v="Between 12-12-1944 and 3-5-1945"/>
    <m/>
    <m/>
    <s v=""/>
    <m/>
    <x v="21"/>
  </r>
  <r>
    <s v="RF"/>
    <s v="996"/>
    <s v="RF996"/>
    <x v="32"/>
    <s v="Merlin 113/114 "/>
    <m/>
    <s v="Hatfield"/>
    <s v="555/C.23(a)"/>
    <n v="28"/>
    <s v="?"/>
    <x v="48"/>
    <s v="Hatfield"/>
    <m/>
    <s v="Merlin 76/77"/>
    <s v="Between 12-12-1944 and 3-5-1945"/>
    <m/>
    <m/>
    <s v=""/>
    <m/>
    <x v="21"/>
  </r>
  <r>
    <s v="RF"/>
    <s v="997"/>
    <s v="RF997"/>
    <x v="32"/>
    <s v="Merlin 113/114 "/>
    <m/>
    <s v="Hatfield"/>
    <s v="555/C.23(a)"/>
    <n v="29"/>
    <s v="?"/>
    <x v="48"/>
    <s v="Hatfield"/>
    <m/>
    <s v="Merlin 76/77"/>
    <s v="Between 12-12-1944 and 3-5-1945"/>
    <m/>
    <m/>
    <s v=""/>
    <m/>
    <x v="21"/>
  </r>
  <r>
    <s v="RF"/>
    <s v="998"/>
    <s v="RF998"/>
    <x v="32"/>
    <s v="Merlin 113/114 "/>
    <m/>
    <s v="Hatfield"/>
    <s v="555/C.23(a)"/>
    <n v="30"/>
    <s v="?"/>
    <x v="48"/>
    <s v="Hatfield"/>
    <m/>
    <s v="Merlin 76/77"/>
    <s v="Between 12-12-1944 and 3-5-1945"/>
    <m/>
    <m/>
    <s v=""/>
    <m/>
    <x v="21"/>
  </r>
  <r>
    <s v="RF"/>
    <s v="999"/>
    <s v="RF999"/>
    <x v="32"/>
    <s v="Merlin 113/114 "/>
    <m/>
    <s v="Hatfield"/>
    <s v="555/C.23(a)"/>
    <n v="31"/>
    <s v="?"/>
    <x v="48"/>
    <s v="Hatfield"/>
    <m/>
    <s v="Merlin 76/77"/>
    <s v="Between 12-12-1944 and 3-5-1945"/>
    <m/>
    <m/>
    <s v=""/>
    <m/>
    <x v="21"/>
  </r>
  <r>
    <s v="RG"/>
    <s v="113"/>
    <s v="RG113"/>
    <x v="32"/>
    <s v="Merlin 113/114 "/>
    <m/>
    <s v="Hatfield"/>
    <s v="555/C.23(a)"/>
    <n v="1"/>
    <s v="?"/>
    <x v="48"/>
    <s v="Hatfield"/>
    <m/>
    <s v="Merlin 76/77"/>
    <s v="Between 12-12-1944 and 3-5-1945"/>
    <m/>
    <m/>
    <s v=""/>
    <m/>
    <x v="22"/>
  </r>
  <r>
    <s v="RG"/>
    <s v="114"/>
    <s v="RG114"/>
    <x v="32"/>
    <s v="Merlin 113/114 "/>
    <m/>
    <s v="Hatfield"/>
    <s v="555/C.23(a)"/>
    <n v="2"/>
    <s v="?"/>
    <x v="48"/>
    <s v="Hatfield"/>
    <m/>
    <s v="Merlin 76/77"/>
    <s v="Between 12-12-1944 and 3-5-1945"/>
    <m/>
    <m/>
    <s v=""/>
    <m/>
    <x v="22"/>
  </r>
  <r>
    <s v="RG"/>
    <s v="115"/>
    <s v="RG115"/>
    <x v="32"/>
    <s v="Merlin 113/114 "/>
    <m/>
    <s v="Hatfield"/>
    <s v="555/C.23(a)"/>
    <n v="3"/>
    <s v="?"/>
    <x v="48"/>
    <s v="Hatfield"/>
    <m/>
    <s v="Merlin 76/77"/>
    <s v="Between 12-12-1944 and 3-5-1945"/>
    <m/>
    <m/>
    <s v=""/>
    <m/>
    <x v="22"/>
  </r>
  <r>
    <s v="RG"/>
    <s v="116"/>
    <s v="RG116"/>
    <x v="32"/>
    <s v="Merlin 113/114 "/>
    <m/>
    <s v="Hatfield"/>
    <s v="555/C.23(a)"/>
    <n v="4"/>
    <s v="?"/>
    <x v="48"/>
    <s v="Hatfield"/>
    <m/>
    <s v="Merlin 76/77"/>
    <s v="Between 12-12-1944 and 3-5-1945"/>
    <m/>
    <m/>
    <s v=""/>
    <m/>
    <x v="22"/>
  </r>
  <r>
    <s v="RG"/>
    <s v="117"/>
    <s v="RG117"/>
    <x v="32"/>
    <s v="Merlin 113/114 "/>
    <m/>
    <s v="Hatfield"/>
    <s v="555/C.23(a)"/>
    <n v="5"/>
    <s v="?"/>
    <x v="48"/>
    <s v="Hatfield"/>
    <m/>
    <s v="Merlin 76/77"/>
    <s v="Between 12-12-1944 and 3-5-1945"/>
    <m/>
    <m/>
    <s v=""/>
    <m/>
    <x v="22"/>
  </r>
  <r>
    <s v="RG"/>
    <s v="118"/>
    <s v="RG118"/>
    <x v="32"/>
    <s v="Merlin 113/114 "/>
    <m/>
    <s v="Hatfield"/>
    <s v="555/C.23(a)"/>
    <n v="6"/>
    <s v="?"/>
    <x v="48"/>
    <s v="Hatfield"/>
    <m/>
    <s v="Merlin 76/77"/>
    <s v="Between 12-12-1944 and 3-5-1945"/>
    <m/>
    <m/>
    <s v=""/>
    <m/>
    <x v="22"/>
  </r>
  <r>
    <s v="RG"/>
    <s v="119"/>
    <s v="RG119"/>
    <x v="32"/>
    <s v="Merlin 113/114 "/>
    <m/>
    <s v="Hatfield"/>
    <s v="555/C.23(a)"/>
    <n v="7"/>
    <s v="?"/>
    <x v="48"/>
    <s v="Hatfield"/>
    <m/>
    <s v="Merlin 76/77"/>
    <s v="Between 12-12-1944 and 3-5-1945"/>
    <m/>
    <m/>
    <s v=""/>
    <m/>
    <x v="22"/>
  </r>
  <r>
    <s v="RG"/>
    <s v="120"/>
    <s v="RG120"/>
    <x v="32"/>
    <s v="Merlin 113/114 "/>
    <m/>
    <s v="Hatfield"/>
    <s v="555/C.23(a)"/>
    <n v="8"/>
    <s v="?"/>
    <x v="48"/>
    <s v="Hatfield"/>
    <m/>
    <s v="Merlin 76/77"/>
    <s v="Between 12-12-1944 and 3-5-1945"/>
    <m/>
    <m/>
    <s v=""/>
    <m/>
    <x v="22"/>
  </r>
  <r>
    <s v="RG"/>
    <s v="121"/>
    <s v="RG121"/>
    <x v="32"/>
    <s v="Merlin 113/114 "/>
    <m/>
    <s v="Hatfield"/>
    <s v="555/C.23(a)"/>
    <n v="9"/>
    <s v="?"/>
    <x v="48"/>
    <s v="Hatfield"/>
    <m/>
    <s v="Merlin 76/77"/>
    <s v="Between 12-12-1944 and 3-5-1945"/>
    <m/>
    <m/>
    <s v=""/>
    <m/>
    <x v="22"/>
  </r>
  <r>
    <s v="RG"/>
    <s v="122"/>
    <s v="RG122"/>
    <x v="32"/>
    <s v="Merlin 113/114 "/>
    <m/>
    <s v="Hatfield"/>
    <s v="555/C.23(a)"/>
    <n v="10"/>
    <s v="?"/>
    <x v="48"/>
    <s v="Hatfield"/>
    <m/>
    <s v="Merlin 76/77"/>
    <s v="Between 12-12-1944 and 3-5-1945"/>
    <m/>
    <m/>
    <s v=""/>
    <m/>
    <x v="22"/>
  </r>
  <r>
    <s v="RG"/>
    <s v="123"/>
    <s v="RG123"/>
    <x v="32"/>
    <s v="Merlin 113/114 "/>
    <m/>
    <s v="Hatfield"/>
    <s v="555/C.23(a)"/>
    <n v="11"/>
    <s v="?"/>
    <x v="48"/>
    <s v="Hatfield"/>
    <m/>
    <s v="Merlin 76/77"/>
    <s v="Between 12-12-1944 and 3-5-1945"/>
    <m/>
    <m/>
    <s v=""/>
    <m/>
    <x v="22"/>
  </r>
  <r>
    <s v="RG"/>
    <s v="124"/>
    <s v="RG124"/>
    <x v="32"/>
    <s v="Merlin 113/114 "/>
    <m/>
    <s v="Hatfield"/>
    <s v="555/C.23(a)"/>
    <n v="12"/>
    <s v="?"/>
    <x v="45"/>
    <s v="Hatfield"/>
    <m/>
    <s v="Merlin 76/77"/>
    <s v="Between 12-12-1944 and 3-5-1945"/>
    <m/>
    <m/>
    <s v=""/>
    <m/>
    <x v="22"/>
  </r>
  <r>
    <s v="RG"/>
    <s v="125"/>
    <s v="RG125"/>
    <x v="32"/>
    <s v="Merlin 113/114 "/>
    <m/>
    <s v="Hatfield"/>
    <s v="555/C.23(a)"/>
    <n v="13"/>
    <s v="?"/>
    <x v="45"/>
    <s v="Hatfield"/>
    <m/>
    <s v="Merlin 76/77"/>
    <s v="Between 12-12-1944 and 3-5-1945"/>
    <m/>
    <m/>
    <s v=""/>
    <m/>
    <x v="22"/>
  </r>
  <r>
    <s v="RG"/>
    <s v="126"/>
    <s v="RG126"/>
    <x v="32"/>
    <s v="Merlin 113/114 "/>
    <m/>
    <s v="Hatfield"/>
    <s v="555/C.23(a)"/>
    <n v="14"/>
    <s v="?"/>
    <x v="45"/>
    <s v="Hatfield"/>
    <m/>
    <s v="Merlin 76/77"/>
    <s v="Between 12-12-1944 and 3-5-1945"/>
    <m/>
    <m/>
    <s v=""/>
    <m/>
    <x v="22"/>
  </r>
  <r>
    <s v="RG"/>
    <s v="127"/>
    <s v="RG127"/>
    <x v="32"/>
    <s v="Merlin 113/114 "/>
    <m/>
    <s v="Hatfield"/>
    <s v="555/C.23(a)"/>
    <n v="15"/>
    <s v="?"/>
    <x v="45"/>
    <s v="Hatfield"/>
    <m/>
    <s v="Merlin 76/77"/>
    <s v="Between 12-12-1944 and 3-5-1945"/>
    <m/>
    <m/>
    <s v=""/>
    <m/>
    <x v="22"/>
  </r>
  <r>
    <s v="RG"/>
    <s v="128"/>
    <s v="RG128"/>
    <x v="32"/>
    <s v="Merlin 113/114 "/>
    <m/>
    <s v="Hatfield"/>
    <s v="555/C.23(a)"/>
    <n v="16"/>
    <s v="?"/>
    <x v="45"/>
    <s v="Hatfield"/>
    <m/>
    <s v="Merlin 76/77"/>
    <s v="Between 12-12-1944 and 3-5-1945"/>
    <m/>
    <m/>
    <s v=""/>
    <m/>
    <x v="22"/>
  </r>
  <r>
    <s v="RG"/>
    <s v="129"/>
    <s v="RG129"/>
    <x v="32"/>
    <s v="Merlin 113/114 "/>
    <m/>
    <s v="Hatfield"/>
    <s v="555/C.23(a)"/>
    <n v="17"/>
    <s v="?"/>
    <x v="45"/>
    <s v="Hatfield"/>
    <m/>
    <s v="Merlin 76/77"/>
    <s v="Between 12-12-1944 and 3-5-1945"/>
    <m/>
    <m/>
    <s v=""/>
    <m/>
    <x v="22"/>
  </r>
  <r>
    <s v="RG"/>
    <s v="130"/>
    <s v="RG130"/>
    <x v="32"/>
    <s v="Merlin 113/114 "/>
    <m/>
    <s v="Hatfield"/>
    <s v="555/C.23(a)"/>
    <n v="18"/>
    <s v="?"/>
    <x v="45"/>
    <s v="Hatfield"/>
    <m/>
    <s v="Merlin 76/77"/>
    <s v="Between 12-12-1944 and 3-5-1945"/>
    <m/>
    <m/>
    <s v=""/>
    <m/>
    <x v="22"/>
  </r>
  <r>
    <s v="RG"/>
    <s v="131"/>
    <s v="RG131"/>
    <x v="32"/>
    <s v="Merlin 113/114 "/>
    <m/>
    <s v="Hatfield"/>
    <s v="555/C.23(a)"/>
    <n v="19"/>
    <s v="?"/>
    <x v="45"/>
    <s v="Hatfield"/>
    <m/>
    <s v="Merlin 76/77"/>
    <s v="Between 12-12-1944 and 3-5-1945"/>
    <m/>
    <m/>
    <s v=""/>
    <m/>
    <x v="22"/>
  </r>
  <r>
    <s v="RG"/>
    <s v="132"/>
    <s v="RG132"/>
    <x v="32"/>
    <s v="Merlin 113/114 "/>
    <m/>
    <s v="Hatfield"/>
    <s v="555/C.23(a)"/>
    <n v="20"/>
    <s v="?"/>
    <x v="45"/>
    <s v="Hatfield"/>
    <m/>
    <s v="Merlin 76/77"/>
    <s v="Between 12-12-1944 and 3-5-1945"/>
    <m/>
    <m/>
    <s v=""/>
    <m/>
    <x v="22"/>
  </r>
  <r>
    <s v="RG"/>
    <s v="133"/>
    <s v="RG133"/>
    <x v="32"/>
    <s v="Merlin 113/114 "/>
    <m/>
    <s v="Hatfield"/>
    <s v="555/C.23(a)"/>
    <n v="21"/>
    <s v="?"/>
    <x v="45"/>
    <s v="Hatfield"/>
    <m/>
    <s v="Merlin 76/77"/>
    <s v="Between 12-12-1944 and 3-5-1945"/>
    <m/>
    <m/>
    <s v=""/>
    <m/>
    <x v="22"/>
  </r>
  <r>
    <s v="RG"/>
    <s v="134"/>
    <s v="RG134"/>
    <x v="32"/>
    <s v="Merlin 113/114 "/>
    <m/>
    <s v="Hatfield"/>
    <s v="555/C.23(a)"/>
    <n v="22"/>
    <s v="?"/>
    <x v="45"/>
    <s v="Hatfield"/>
    <m/>
    <s v="Merlin 76/77"/>
    <s v="Between 12-12-1944 and 3-5-1945"/>
    <m/>
    <m/>
    <s v=""/>
    <m/>
    <x v="22"/>
  </r>
  <r>
    <s v="RG"/>
    <s v="135"/>
    <s v="RG135"/>
    <x v="32"/>
    <s v="Merlin 113/114 "/>
    <m/>
    <s v="Hatfield"/>
    <s v="555/C.23(a)"/>
    <n v="23"/>
    <s v="?"/>
    <x v="45"/>
    <s v="Hatfield"/>
    <m/>
    <s v="Merlin 76/77"/>
    <s v="Between 12-12-1944 and 3-5-1945"/>
    <m/>
    <m/>
    <s v=""/>
    <m/>
    <x v="22"/>
  </r>
  <r>
    <s v="RG"/>
    <s v="136"/>
    <s v="RG136"/>
    <x v="32"/>
    <s v="Merlin 113/114 "/>
    <m/>
    <s v="Hatfield"/>
    <s v="555/C.23(a)"/>
    <n v="24"/>
    <s v="?"/>
    <x v="46"/>
    <s v="Hatfield"/>
    <m/>
    <s v="Merlin 76/77"/>
    <s v="Between 12-12-1944 and 3-5-1945"/>
    <m/>
    <m/>
    <s v=""/>
    <m/>
    <x v="22"/>
  </r>
  <r>
    <s v="RG"/>
    <s v="137"/>
    <s v="RG137"/>
    <x v="32"/>
    <s v="Merlin 113/114 "/>
    <m/>
    <s v="Hatfield"/>
    <s v="555/C.23(a)"/>
    <n v="25"/>
    <s v="?"/>
    <x v="46"/>
    <s v="Hatfield"/>
    <m/>
    <s v="Merlin 76/77"/>
    <s v="Between 12-12-1944 and 3-5-1945"/>
    <m/>
    <m/>
    <s v=""/>
    <m/>
    <x v="22"/>
  </r>
  <r>
    <s v="RG"/>
    <s v="138"/>
    <s v="RG138"/>
    <x v="32"/>
    <s v="Merlin 113/114 "/>
    <m/>
    <s v="Hatfield"/>
    <s v="555/C.23(a)"/>
    <n v="26"/>
    <s v="?"/>
    <x v="46"/>
    <s v="Hatfield"/>
    <m/>
    <s v="Merlin 76/77"/>
    <s v="Between 12-12-1944 and 3-5-1945"/>
    <m/>
    <m/>
    <s v=""/>
    <m/>
    <x v="22"/>
  </r>
  <r>
    <s v="RG"/>
    <s v="139"/>
    <s v="RG139"/>
    <x v="32"/>
    <s v="Merlin 113/114 "/>
    <m/>
    <s v="Hatfield"/>
    <s v="555/C.23(a)"/>
    <n v="27"/>
    <s v="?"/>
    <x v="46"/>
    <s v="Hatfield"/>
    <m/>
    <s v="Merlin 76/77"/>
    <s v="Between 12-12-1944 and 3-5-1945"/>
    <m/>
    <m/>
    <s v=""/>
    <m/>
    <x v="22"/>
  </r>
  <r>
    <s v="RG"/>
    <s v="140"/>
    <s v="RG140"/>
    <x v="32"/>
    <s v="Merlin 113/114 "/>
    <m/>
    <s v="Hatfield"/>
    <s v="555/C.23(a)"/>
    <n v="28"/>
    <s v="?"/>
    <x v="46"/>
    <s v="Hatfield"/>
    <m/>
    <s v="Merlin 76/77"/>
    <s v="Between 12-12-1944 and 3-5-1945"/>
    <m/>
    <m/>
    <s v=""/>
    <m/>
    <x v="22"/>
  </r>
  <r>
    <s v="RG"/>
    <s v="141"/>
    <s v="RG141"/>
    <x v="32"/>
    <s v="Merlin 113/114 "/>
    <m/>
    <s v="Hatfield"/>
    <s v="555/C.23(a)"/>
    <n v="29"/>
    <s v="?"/>
    <x v="46"/>
    <s v="Hatfield"/>
    <m/>
    <s v="Merlin 76/77"/>
    <s v="Between 12-12-1944 and 3-5-1945"/>
    <m/>
    <m/>
    <s v=""/>
    <m/>
    <x v="22"/>
  </r>
  <r>
    <s v="RG"/>
    <s v="142"/>
    <s v="RG142"/>
    <x v="32"/>
    <s v="Merlin 113/114 "/>
    <m/>
    <s v="Hatfield"/>
    <s v="555/C.23(a)"/>
    <n v="30"/>
    <s v="?"/>
    <x v="46"/>
    <s v="Hatfield"/>
    <m/>
    <s v="Merlin 76/77"/>
    <s v="Between 12-12-1944 and 3-5-1945"/>
    <m/>
    <m/>
    <s v=""/>
    <m/>
    <x v="22"/>
  </r>
  <r>
    <s v="RG"/>
    <s v="143"/>
    <s v="RG143"/>
    <x v="32"/>
    <s v="Merlin 113/114 "/>
    <m/>
    <s v="Hatfield"/>
    <s v="555/C.23(a)"/>
    <n v="31"/>
    <s v="?"/>
    <x v="46"/>
    <s v="Hatfield"/>
    <m/>
    <s v="Merlin 76/77"/>
    <s v="Between 12-12-1944 and 3-5-1945"/>
    <m/>
    <m/>
    <s v=""/>
    <m/>
    <x v="22"/>
  </r>
  <r>
    <s v="RG"/>
    <s v="144"/>
    <s v="RG144"/>
    <x v="32"/>
    <s v="Merlin 113/114 "/>
    <m/>
    <s v="Hatfield"/>
    <s v="555/C.23(a)"/>
    <n v="32"/>
    <s v="?"/>
    <x v="46"/>
    <s v="Hatfield"/>
    <m/>
    <s v="Merlin 76/77"/>
    <s v="Between 12-12-1944 and 3-5-1945"/>
    <m/>
    <m/>
    <s v=""/>
    <m/>
    <x v="22"/>
  </r>
  <r>
    <s v="RG"/>
    <s v="145"/>
    <s v="RG145"/>
    <x v="32"/>
    <s v="Merlin 113/114 "/>
    <m/>
    <s v="Hatfield"/>
    <s v="555/C.23(a)"/>
    <n v="33"/>
    <s v="?"/>
    <x v="46"/>
    <s v="Hatfield"/>
    <m/>
    <s v="Merlin 76/77"/>
    <s v="Between 12-12-1944 and 3-5-1945"/>
    <m/>
    <m/>
    <s v=""/>
    <m/>
    <x v="22"/>
  </r>
  <r>
    <s v="RG"/>
    <s v="146"/>
    <s v="RG146"/>
    <x v="32"/>
    <s v="Merlin 113/114 "/>
    <m/>
    <s v="Hatfield"/>
    <s v="555/C.23(a)"/>
    <n v="34"/>
    <s v="?"/>
    <x v="46"/>
    <s v="Hatfield"/>
    <m/>
    <s v="Merlin 76/77"/>
    <s v="Between 12-12-1944 and 3-5-1945"/>
    <m/>
    <m/>
    <s v=""/>
    <m/>
    <x v="22"/>
  </r>
  <r>
    <s v="RG"/>
    <s v="147"/>
    <s v="RG147"/>
    <x v="32"/>
    <s v="Merlin 113/114 "/>
    <m/>
    <s v="Hatfield"/>
    <s v="555/C.23(a)"/>
    <n v="35"/>
    <s v="?"/>
    <x v="46"/>
    <s v="Hatfield"/>
    <m/>
    <s v="Merlin 76/77"/>
    <s v="Between 12-12-1944 and 3-5-1945"/>
    <m/>
    <m/>
    <s v=""/>
    <m/>
    <x v="22"/>
  </r>
  <r>
    <s v="RG"/>
    <s v="148"/>
    <s v="RG148"/>
    <x v="32"/>
    <s v="Merlin 113/114 "/>
    <m/>
    <s v="Hatfield"/>
    <s v="555/C.23(a)"/>
    <n v="36"/>
    <s v="?"/>
    <x v="46"/>
    <s v="Hatfield"/>
    <m/>
    <s v="Merlin 76/77"/>
    <s v="Between 12-12-1944 and 3-5-1945"/>
    <m/>
    <m/>
    <s v=""/>
    <m/>
    <x v="22"/>
  </r>
  <r>
    <s v="RG"/>
    <s v="149"/>
    <s v="RG149"/>
    <x v="32"/>
    <s v="Merlin 113/114 "/>
    <m/>
    <s v="Hatfield"/>
    <s v="555/C.23(a)"/>
    <n v="37"/>
    <s v="?"/>
    <x v="46"/>
    <s v="Hatfield"/>
    <m/>
    <s v="Merlin 76/77"/>
    <s v="Between 12-12-1944 and 3-5-1945"/>
    <m/>
    <m/>
    <s v=""/>
    <m/>
    <x v="22"/>
  </r>
  <r>
    <s v="RG"/>
    <s v="150"/>
    <s v="RG150"/>
    <x v="32"/>
    <s v="Merlin 113/114 "/>
    <m/>
    <s v="Hatfield"/>
    <s v="555/C.23(a)"/>
    <n v="38"/>
    <s v="?"/>
    <x v="46"/>
    <s v="Hatfield"/>
    <m/>
    <s v="Merlin 76/77"/>
    <s v="Between 12-12-1944 and 3-5-1945"/>
    <m/>
    <m/>
    <s v=""/>
    <m/>
    <x v="22"/>
  </r>
  <r>
    <s v="RG"/>
    <s v="151"/>
    <s v="RG151"/>
    <x v="32"/>
    <s v="Merlin 113/114 "/>
    <m/>
    <s v="Hatfield"/>
    <s v="555/C.23(a)"/>
    <n v="39"/>
    <s v="?"/>
    <x v="46"/>
    <s v="Hatfield"/>
    <m/>
    <s v="Merlin 76/77"/>
    <s v="Between 12-12-1944 and 3-5-1945"/>
    <m/>
    <m/>
    <s v=""/>
    <m/>
    <x v="22"/>
  </r>
  <r>
    <s v="RG"/>
    <s v="152"/>
    <s v="RG152"/>
    <x v="32"/>
    <s v="Merlin 113/114 "/>
    <m/>
    <s v="Hatfield"/>
    <s v="555/C.23(a)"/>
    <n v="40"/>
    <s v="?"/>
    <x v="46"/>
    <s v="Hatfield"/>
    <m/>
    <s v="Merlin 76/77"/>
    <s v="Between 12-12-1944 and 3-5-1945"/>
    <m/>
    <m/>
    <s v=""/>
    <m/>
    <x v="22"/>
  </r>
  <r>
    <s v="RG"/>
    <s v="153"/>
    <s v="RG153"/>
    <x v="32"/>
    <s v="Merlin 113/114 "/>
    <m/>
    <s v="Hatfield"/>
    <s v="555/C.23(a)"/>
    <n v="41"/>
    <s v="?"/>
    <x v="46"/>
    <s v="Hatfield"/>
    <m/>
    <s v="Merlin 76/77"/>
    <s v="Between 12-12-1944 and 3-5-1945"/>
    <m/>
    <m/>
    <s v=""/>
    <m/>
    <x v="22"/>
  </r>
  <r>
    <s v="RG"/>
    <s v="154"/>
    <s v="RG154"/>
    <x v="32"/>
    <s v="Merlin 113/114 "/>
    <m/>
    <s v="Hatfield"/>
    <s v="555/C.23(a)"/>
    <n v="42"/>
    <s v="?"/>
    <x v="46"/>
    <s v="Hatfield"/>
    <m/>
    <s v="Merlin 76/77"/>
    <s v="Between 12-12-1944 and 3-5-1945"/>
    <m/>
    <m/>
    <s v=""/>
    <m/>
    <x v="22"/>
  </r>
  <r>
    <s v="RG"/>
    <s v="155"/>
    <s v="RG155"/>
    <x v="32"/>
    <s v="Merlin 113/114 "/>
    <m/>
    <s v="Hatfield"/>
    <s v="555/C.23(a)"/>
    <n v="43"/>
    <s v="?"/>
    <x v="46"/>
    <s v="Hatfield"/>
    <m/>
    <s v="Merlin 76/77"/>
    <s v="Between 12-12-1944 and 3-5-1945"/>
    <m/>
    <m/>
    <s v=""/>
    <m/>
    <x v="22"/>
  </r>
  <r>
    <s v="RG"/>
    <s v="156"/>
    <s v="RG156"/>
    <x v="32"/>
    <s v="Merlin 113/114 "/>
    <m/>
    <s v="Hatfield"/>
    <s v="555/C.23(a)"/>
    <n v="44"/>
    <s v="?"/>
    <x v="46"/>
    <s v="Hatfield"/>
    <m/>
    <s v="Merlin 76/77"/>
    <s v="Between 12-12-1944 and 3-5-1945"/>
    <m/>
    <m/>
    <s v=""/>
    <m/>
    <x v="22"/>
  </r>
  <r>
    <s v="RG"/>
    <s v="157"/>
    <s v="RG157"/>
    <x v="32"/>
    <s v="Merlin 113/114 "/>
    <m/>
    <s v="Hatfield"/>
    <s v="555/C.23(a)"/>
    <n v="45"/>
    <s v="?"/>
    <x v="46"/>
    <s v="Hatfield"/>
    <m/>
    <s v="Merlin 76/77"/>
    <s v="Between 12-12-1944 and 3-5-1945"/>
    <m/>
    <m/>
    <s v=""/>
    <m/>
    <x v="22"/>
  </r>
  <r>
    <s v="RG"/>
    <s v="158"/>
    <s v="RG158"/>
    <x v="32"/>
    <s v="Merlin 113/114 "/>
    <m/>
    <s v="Hatfield"/>
    <s v="555/C.23(a)"/>
    <n v="46"/>
    <s v="?"/>
    <x v="46"/>
    <s v="Hatfield"/>
    <m/>
    <s v="Merlin 76/77"/>
    <s v="Between 12-12-1944 and 3-5-1945"/>
    <m/>
    <m/>
    <s v=""/>
    <m/>
    <x v="22"/>
  </r>
  <r>
    <s v="RG"/>
    <s v="171"/>
    <s v="RG171"/>
    <x v="32"/>
    <s v="Merlin 113/114 "/>
    <m/>
    <s v="Hatfield"/>
    <s v="555/C.23(a)"/>
    <n v="47"/>
    <s v="?"/>
    <x v="46"/>
    <s v="Hatfield"/>
    <m/>
    <s v="Merlin 76/77"/>
    <s v="Between 12-12-1944 and 3-5-1945"/>
    <m/>
    <m/>
    <s v=""/>
    <m/>
    <x v="22"/>
  </r>
  <r>
    <s v="RG"/>
    <s v="172"/>
    <s v="RG172"/>
    <x v="32"/>
    <s v="Merlin 113/114 "/>
    <m/>
    <s v="Hatfield"/>
    <s v="555/C.23(a)"/>
    <n v="48"/>
    <s v="?"/>
    <x v="47"/>
    <s v="Hatfield"/>
    <m/>
    <s v="Merlin 76/77"/>
    <s v="Between 12-12-1944 and 3-5-1945"/>
    <m/>
    <m/>
    <s v=""/>
    <m/>
    <x v="22"/>
  </r>
  <r>
    <s v="RG"/>
    <s v="173"/>
    <s v="RG173"/>
    <x v="32"/>
    <s v="Merlin 113/114 "/>
    <m/>
    <s v="Hatfield"/>
    <s v="555/C.23(a)"/>
    <n v="49"/>
    <s v="?"/>
    <x v="47"/>
    <s v="Hatfield"/>
    <m/>
    <s v="Merlin 76/77"/>
    <s v="Between 12-12-1944 and 3-5-1945"/>
    <m/>
    <m/>
    <s v=""/>
    <m/>
    <x v="22"/>
  </r>
  <r>
    <s v="RG"/>
    <s v="174"/>
    <s v="RG174"/>
    <x v="32"/>
    <s v="Merlin 113/114 "/>
    <m/>
    <s v="Hatfield"/>
    <s v="555/C.23(a)"/>
    <n v="50"/>
    <s v="?"/>
    <x v="47"/>
    <s v="Hatfield"/>
    <m/>
    <s v="Merlin 76/77"/>
    <s v="Between 12-12-1944 and 3-5-1945"/>
    <m/>
    <m/>
    <s v=""/>
    <m/>
    <x v="22"/>
  </r>
  <r>
    <s v="RG"/>
    <s v="175"/>
    <s v="RG175"/>
    <x v="32"/>
    <s v="Merlin 113/114 "/>
    <m/>
    <s v="Hatfield"/>
    <s v="555/C.23(a)"/>
    <n v="51"/>
    <s v="?"/>
    <x v="49"/>
    <s v="Hatfield"/>
    <m/>
    <s v="Merlin 76/77"/>
    <s v="Between 12-12-1944 and 3-5-1945"/>
    <m/>
    <m/>
    <s v=""/>
    <m/>
    <x v="22"/>
  </r>
  <r>
    <s v="RG"/>
    <s v="176"/>
    <s v="RG176"/>
    <x v="37"/>
    <s v="Merlin 113/114 "/>
    <m/>
    <s v="Hatfield"/>
    <s v="555/C.23(a)"/>
    <n v="1"/>
    <s v="?"/>
    <x v="48"/>
    <s v="Hatfield"/>
    <m/>
    <s v="Merlin 113/114"/>
    <s v="Between 6-1-1945 and 10-1-1946"/>
    <m/>
    <m/>
    <s v="PR.34a"/>
    <m/>
    <x v="22"/>
  </r>
  <r>
    <s v="RG"/>
    <s v="177"/>
    <s v="RG177"/>
    <x v="37"/>
    <s v="Merlin 113/114 "/>
    <m/>
    <s v="Hatfield"/>
    <s v="555/C.23(a)"/>
    <n v="2"/>
    <s v="?"/>
    <x v="48"/>
    <s v="Hatfield"/>
    <m/>
    <s v="Merlin 113/114"/>
    <s v="Between 6-1-1945 and 10-1-1946"/>
    <m/>
    <m/>
    <s v="PR.34a"/>
    <m/>
    <x v="22"/>
  </r>
  <r>
    <s v="RG"/>
    <s v="178"/>
    <s v="RG178"/>
    <x v="37"/>
    <s v="Merlin 113/114 "/>
    <m/>
    <s v="Hatfield"/>
    <s v="555/C.23(a)"/>
    <n v="3"/>
    <s v="?"/>
    <x v="48"/>
    <s v="Hatfield"/>
    <m/>
    <s v="Merlin 113/114"/>
    <s v="Between 6-1-1945 and 10-1-1946"/>
    <m/>
    <m/>
    <s v="PR.34a"/>
    <m/>
    <x v="22"/>
  </r>
  <r>
    <s v="RG"/>
    <s v="179"/>
    <s v="RG179"/>
    <x v="37"/>
    <s v="Merlin 113/114 "/>
    <m/>
    <s v="Hatfield"/>
    <s v="555/C.23(a)"/>
    <n v="4"/>
    <s v="?"/>
    <x v="45"/>
    <s v="Hatfield"/>
    <m/>
    <s v="Merlin 113/114"/>
    <s v="Between 6-1-1945 and 10-1-1946"/>
    <m/>
    <m/>
    <s v=""/>
    <m/>
    <x v="22"/>
  </r>
  <r>
    <s v="RG"/>
    <s v="180"/>
    <s v="RG180"/>
    <x v="37"/>
    <s v="Merlin 113/114 "/>
    <m/>
    <s v="Hatfield"/>
    <s v="555/C.23(a)"/>
    <n v="5"/>
    <s v="?"/>
    <x v="45"/>
    <s v="Hatfield"/>
    <m/>
    <s v="Merlin 113/114"/>
    <s v="Between 6-1-1945 and 10-1-1946"/>
    <m/>
    <m/>
    <s v=""/>
    <m/>
    <x v="22"/>
  </r>
  <r>
    <s v="RG"/>
    <s v="181"/>
    <s v="RG181"/>
    <x v="37"/>
    <s v="Merlin 113/114 "/>
    <m/>
    <s v="Hatfield"/>
    <s v="555/C.23(a)"/>
    <n v="6"/>
    <s v="?"/>
    <x v="46"/>
    <s v="Hatfield"/>
    <m/>
    <s v="Merlin 113/114"/>
    <s v="Between 6-1-1945 and 10-1-1946"/>
    <m/>
    <m/>
    <s v="PR.34a"/>
    <m/>
    <x v="22"/>
  </r>
  <r>
    <s v="RG"/>
    <s v="182"/>
    <s v="RG182"/>
    <x v="37"/>
    <s v="Merlin 113/114 "/>
    <m/>
    <s v="Hatfield"/>
    <s v="555/C.23(a)"/>
    <n v="7"/>
    <s v="?"/>
    <x v="47"/>
    <s v="Hatfield"/>
    <m/>
    <s v="Merlin 113/114"/>
    <s v="Between 6-1-1945 and 10-1-1946"/>
    <m/>
    <m/>
    <s v=""/>
    <m/>
    <x v="22"/>
  </r>
  <r>
    <s v="RG"/>
    <s v="183"/>
    <s v="RG183"/>
    <x v="37"/>
    <s v="Merlin 113/114 "/>
    <m/>
    <s v="Hatfield"/>
    <s v="555/C.23(a)"/>
    <n v="8"/>
    <s v="?"/>
    <x v="47"/>
    <s v="Hatfield"/>
    <m/>
    <s v="Merlin 113/114"/>
    <s v="Between 6-1-1945 and 10-1-1946"/>
    <m/>
    <m/>
    <s v=""/>
    <m/>
    <x v="22"/>
  </r>
  <r>
    <s v="RG"/>
    <s v="184"/>
    <s v="RG184"/>
    <x v="37"/>
    <s v="Merlin 113/114 "/>
    <m/>
    <s v="Hatfield"/>
    <s v="555/C.23(a)"/>
    <n v="9"/>
    <s v="?"/>
    <x v="47"/>
    <s v="Hatfield"/>
    <m/>
    <s v="Merlin 113/114"/>
    <s v="Between 6-1-1945 and 10-1-1946"/>
    <m/>
    <m/>
    <s v=""/>
    <m/>
    <x v="22"/>
  </r>
  <r>
    <s v="RG"/>
    <s v="185"/>
    <s v="RG185"/>
    <x v="37"/>
    <s v="Merlin 113/114 "/>
    <m/>
    <s v="Hatfield"/>
    <s v="555/C.23(a)"/>
    <n v="10"/>
    <s v="?"/>
    <x v="47"/>
    <s v="Hatfield"/>
    <m/>
    <s v="Merlin 113/114"/>
    <s v="Between 6-1-1945 and 10-1-1946"/>
    <m/>
    <m/>
    <s v=""/>
    <m/>
    <x v="22"/>
  </r>
  <r>
    <s v="RG"/>
    <s v="186"/>
    <s v="RG186"/>
    <x v="37"/>
    <s v="Merlin 113/114 "/>
    <m/>
    <s v="Hatfield"/>
    <s v="555/C.23(a)"/>
    <n v="11"/>
    <s v="?"/>
    <x v="47"/>
    <s v="Hatfield"/>
    <m/>
    <s v="Merlin 113/114"/>
    <s v="Between 6-1-1945 and 10-1-1946"/>
    <m/>
    <m/>
    <s v=""/>
    <m/>
    <x v="22"/>
  </r>
  <r>
    <s v="RG"/>
    <s v="187"/>
    <s v="RG187"/>
    <x v="37"/>
    <s v="Merlin 113/114 "/>
    <m/>
    <s v="Hatfield"/>
    <s v="555/C.23(a)"/>
    <n v="12"/>
    <s v="?"/>
    <x v="47"/>
    <s v="Hatfield"/>
    <m/>
    <s v="Merlin 113/114"/>
    <s v="Between 6-1-1945 and 10-1-1946"/>
    <m/>
    <m/>
    <s v=""/>
    <m/>
    <x v="22"/>
  </r>
  <r>
    <s v="RG"/>
    <s v="188"/>
    <s v="RG188"/>
    <x v="37"/>
    <s v="Merlin 113/114 "/>
    <m/>
    <s v="Hatfield"/>
    <s v="555/C.23(a)"/>
    <n v="13"/>
    <s v="?"/>
    <x v="47"/>
    <s v="Hatfield"/>
    <m/>
    <s v="Merlin 113/114"/>
    <s v="Between 6-1-1945 and 10-1-1946"/>
    <m/>
    <m/>
    <s v=""/>
    <m/>
    <x v="22"/>
  </r>
  <r>
    <s v="RG"/>
    <s v="189"/>
    <s v="RG189"/>
    <x v="37"/>
    <s v="Merlin 113/114 "/>
    <m/>
    <s v="Hatfield"/>
    <s v="555/C.23(a)"/>
    <n v="14"/>
    <s v="?"/>
    <x v="47"/>
    <s v="Hatfield"/>
    <m/>
    <s v="Merlin 113/114"/>
    <s v="Between 6-1-1945 and 10-1-1946"/>
    <m/>
    <m/>
    <s v="PR.34a"/>
    <m/>
    <x v="22"/>
  </r>
  <r>
    <s v="RG"/>
    <s v="190"/>
    <s v="RG190"/>
    <x v="37"/>
    <s v="Merlin 113/114 "/>
    <m/>
    <s v="Hatfield"/>
    <s v="555/C.23(a)"/>
    <n v="15"/>
    <s v="?"/>
    <x v="47"/>
    <s v="Hatfield"/>
    <m/>
    <s v="Merlin 113/114"/>
    <s v="Between 6-1-1945 and 10-1-1946"/>
    <m/>
    <m/>
    <s v=""/>
    <m/>
    <x v="22"/>
  </r>
  <r>
    <s v="RG"/>
    <s v="191"/>
    <s v="RG191"/>
    <x v="37"/>
    <s v="Merlin 113/114 "/>
    <m/>
    <s v="Hatfield"/>
    <s v="555/C.23(a)"/>
    <n v="16"/>
    <s v="?"/>
    <x v="47"/>
    <s v="Hatfield"/>
    <m/>
    <s v="Merlin 113/114"/>
    <s v="Between 6-1-1945 and 10-1-1946"/>
    <m/>
    <m/>
    <s v=""/>
    <m/>
    <x v="22"/>
  </r>
  <r>
    <s v="RG"/>
    <s v="192"/>
    <s v="RG192"/>
    <x v="37"/>
    <s v="Merlin 113/114 "/>
    <m/>
    <s v="Hatfield"/>
    <s v="555/C.23(a)"/>
    <n v="17"/>
    <s v="?"/>
    <x v="47"/>
    <s v="Hatfield"/>
    <m/>
    <s v="Merlin 113/114"/>
    <s v="Between 6-1-1945 and 10-1-1946"/>
    <m/>
    <m/>
    <s v=""/>
    <m/>
    <x v="22"/>
  </r>
  <r>
    <s v="RG"/>
    <s v="193"/>
    <s v="RG193"/>
    <x v="37"/>
    <s v="Merlin 113/114 "/>
    <m/>
    <s v="Hatfield"/>
    <s v="555/C.23(a)"/>
    <n v="18"/>
    <s v="?"/>
    <x v="47"/>
    <s v="Hatfield"/>
    <m/>
    <s v="Merlin 113/114"/>
    <s v="Between 6-1-1945 and 10-1-1946"/>
    <m/>
    <m/>
    <s v=""/>
    <m/>
    <x v="22"/>
  </r>
  <r>
    <s v="RG"/>
    <s v="194"/>
    <s v="RG194"/>
    <x v="37"/>
    <s v="Merlin 113/114 "/>
    <m/>
    <s v="Hatfield"/>
    <s v="555/C.23(a)"/>
    <n v="19"/>
    <s v="?"/>
    <x v="47"/>
    <s v="Hatfield"/>
    <m/>
    <s v="Merlin 113/114"/>
    <s v="Between 6-1-1945 and 10-1-1946"/>
    <m/>
    <m/>
    <s v="PR.34a"/>
    <m/>
    <x v="22"/>
  </r>
  <r>
    <s v="RG"/>
    <s v="195"/>
    <s v="RG195"/>
    <x v="37"/>
    <s v="Merlin 113/114 "/>
    <m/>
    <s v="Hatfield"/>
    <s v="555/C.23(a)"/>
    <n v="20"/>
    <s v="?"/>
    <x v="47"/>
    <s v="Hatfield"/>
    <m/>
    <s v="Merlin 113/114"/>
    <s v="Between 6-1-1945 and 10-1-1946"/>
    <m/>
    <m/>
    <s v="PR.34a"/>
    <m/>
    <x v="22"/>
  </r>
  <r>
    <s v="RG"/>
    <s v="196"/>
    <s v="RG196"/>
    <x v="37"/>
    <s v="Merlin 113/114 "/>
    <m/>
    <s v="Hatfield"/>
    <s v="555/C.23(a)"/>
    <n v="21"/>
    <s v="?"/>
    <x v="47"/>
    <s v="Hatfield"/>
    <m/>
    <s v="Merlin 113/114"/>
    <s v="Between 6-1-1945 and 10-1-1946"/>
    <m/>
    <m/>
    <s v=""/>
    <m/>
    <x v="22"/>
  </r>
  <r>
    <s v="RG"/>
    <s v="197"/>
    <s v="RG197"/>
    <x v="37"/>
    <s v="Merlin 113/114 "/>
    <m/>
    <s v="Hatfield"/>
    <s v="555/C.23(a)"/>
    <n v="22"/>
    <s v="?"/>
    <x v="47"/>
    <s v="Hatfield"/>
    <m/>
    <s v="Merlin 113/114"/>
    <s v="Between 6-1-1945 and 10-1-1946"/>
    <m/>
    <m/>
    <s v=""/>
    <m/>
    <x v="22"/>
  </r>
  <r>
    <s v="RG"/>
    <s v="198"/>
    <s v="RG198"/>
    <x v="37"/>
    <s v="Merlin 113/114 "/>
    <m/>
    <s v="Hatfield"/>
    <s v="555/C.23(a)"/>
    <n v="23"/>
    <s v="?"/>
    <x v="47"/>
    <s v="Hatfield"/>
    <m/>
    <s v="Merlin 113/114"/>
    <s v="Between 6-1-1945 and 10-1-1946"/>
    <m/>
    <m/>
    <s v="PR.34a"/>
    <m/>
    <x v="22"/>
  </r>
  <r>
    <s v="RG"/>
    <s v="199"/>
    <s v="RG199"/>
    <x v="37"/>
    <s v="Merlin 113/114 "/>
    <m/>
    <s v="Hatfield"/>
    <s v="555/C.23(a)"/>
    <n v="24"/>
    <s v="?"/>
    <x v="47"/>
    <s v="Hatfield"/>
    <m/>
    <s v="Merlin 113/114"/>
    <s v="Between 6-1-1945 and 10-1-1946"/>
    <m/>
    <m/>
    <s v=""/>
    <m/>
    <x v="22"/>
  </r>
  <r>
    <s v="RG"/>
    <s v="200"/>
    <s v="RG200"/>
    <x v="37"/>
    <s v="Merlin 113/114 "/>
    <m/>
    <s v="Hatfield"/>
    <s v="555/C.23(a)"/>
    <n v="25"/>
    <s v="?"/>
    <x v="47"/>
    <s v="Hatfield"/>
    <m/>
    <s v="Merlin 113/114"/>
    <s v="Between 6-1-1945 and 10-1-1946"/>
    <m/>
    <m/>
    <s v=""/>
    <m/>
    <x v="22"/>
  </r>
  <r>
    <s v="RG"/>
    <s v="201"/>
    <s v="RG201"/>
    <x v="37"/>
    <s v="Merlin 113/114 "/>
    <m/>
    <s v="Hatfield"/>
    <s v="555/C.23(a)"/>
    <n v="26"/>
    <s v="?"/>
    <x v="47"/>
    <s v="Hatfield"/>
    <m/>
    <s v="Merlin 113/114"/>
    <s v="Between 6-1-1945 and 10-1-1946"/>
    <m/>
    <m/>
    <s v="PR.34a"/>
    <m/>
    <x v="22"/>
  </r>
  <r>
    <s v="RG"/>
    <s v="202"/>
    <s v="RG202"/>
    <x v="37"/>
    <s v="Merlin 113/114 "/>
    <m/>
    <s v="Hatfield"/>
    <s v="555/C.23(a)"/>
    <n v="27"/>
    <s v="?"/>
    <x v="49"/>
    <s v="Hatfield"/>
    <m/>
    <s v="Merlin 113/114"/>
    <s v="Between 6-1-1945 and 10-1-1946"/>
    <m/>
    <m/>
    <s v="PR.34a"/>
    <m/>
    <x v="22"/>
  </r>
  <r>
    <s v="RG"/>
    <s v="203"/>
    <s v="RG203"/>
    <x v="37"/>
    <s v="Merlin 113/114 "/>
    <m/>
    <s v="Hatfield"/>
    <s v="555/C.23(a)"/>
    <n v="28"/>
    <s v="?"/>
    <x v="49"/>
    <s v="Hatfield"/>
    <m/>
    <s v="Merlin 113/114"/>
    <s v="Between 6-1-1945 and 10-1-1946"/>
    <m/>
    <m/>
    <s v=""/>
    <m/>
    <x v="22"/>
  </r>
  <r>
    <s v="RG"/>
    <s v="204"/>
    <s v="RG204"/>
    <x v="37"/>
    <s v="Merlin 113/114 "/>
    <m/>
    <s v="Hatfield"/>
    <s v="555/C.23(a)"/>
    <n v="29"/>
    <s v="?"/>
    <x v="49"/>
    <s v="Hatfield"/>
    <m/>
    <s v="Merlin 113/114"/>
    <s v="Between 6-1-1945 and 10-1-1946"/>
    <m/>
    <m/>
    <s v=""/>
    <m/>
    <x v="22"/>
  </r>
  <r>
    <s v="RG"/>
    <s v="205"/>
    <s v="RG205"/>
    <x v="37"/>
    <s v="Merlin 113/114 "/>
    <m/>
    <s v="Hatfield"/>
    <s v="555/C.23(a)"/>
    <n v="30"/>
    <s v="?"/>
    <x v="49"/>
    <s v="Hatfield"/>
    <m/>
    <s v="Merlin 113/114"/>
    <s v="Between 6-1-1945 and 10-1-1946"/>
    <m/>
    <m/>
    <s v="PR.34a"/>
    <m/>
    <x v="22"/>
  </r>
  <r>
    <s v="RG"/>
    <s v="206"/>
    <s v="RG206"/>
    <x v="37"/>
    <s v="Merlin 113/114 "/>
    <m/>
    <s v="Hatfield"/>
    <s v="555/C.23(a)"/>
    <n v="31"/>
    <s v="?"/>
    <x v="49"/>
    <s v="Hatfield"/>
    <m/>
    <s v="Merlin 113/114"/>
    <s v="Between 6-1-1945 and 10-1-1946"/>
    <m/>
    <m/>
    <s v=""/>
    <m/>
    <x v="22"/>
  </r>
  <r>
    <s v="RG"/>
    <s v="207"/>
    <s v="RG207"/>
    <x v="37"/>
    <s v="Merlin 113/114 "/>
    <m/>
    <s v="Hatfield"/>
    <s v="555/C.23(a)"/>
    <n v="32"/>
    <s v="?"/>
    <x v="49"/>
    <s v="Hatfield"/>
    <m/>
    <s v="Merlin 113/114"/>
    <s v="Between 6-1-1945 and 10-1-1946"/>
    <m/>
    <m/>
    <s v="PR.34a"/>
    <m/>
    <x v="22"/>
  </r>
  <r>
    <s v="RG"/>
    <s v="208"/>
    <s v="RG208"/>
    <x v="37"/>
    <s v="Merlin 113/114 "/>
    <m/>
    <s v="Hatfield"/>
    <s v="555/C.23(a)"/>
    <n v="33"/>
    <s v="?"/>
    <x v="49"/>
    <s v="Hatfield"/>
    <m/>
    <s v="Merlin 113/114"/>
    <s v="Between 6-1-1945 and 10-1-1946"/>
    <m/>
    <m/>
    <s v=""/>
    <m/>
    <x v="22"/>
  </r>
  <r>
    <s v="RG"/>
    <s v="209"/>
    <s v="RG209"/>
    <x v="37"/>
    <s v="Merlin 113/114 "/>
    <m/>
    <s v="Hatfield"/>
    <s v="555/C.23(a)"/>
    <n v="34"/>
    <s v="?"/>
    <x v="49"/>
    <s v="Hatfield"/>
    <m/>
    <s v="Merlin 113/114"/>
    <s v="Between 6-1-1945 and 10-1-1946"/>
    <m/>
    <m/>
    <s v=""/>
    <m/>
    <x v="22"/>
  </r>
  <r>
    <s v="RG"/>
    <s v="210"/>
    <s v="RG210"/>
    <x v="37"/>
    <s v="Merlin 113/114 "/>
    <m/>
    <s v="Hatfield"/>
    <s v="555/C.23(a)"/>
    <n v="35"/>
    <s v="?"/>
    <x v="49"/>
    <s v="Hatfield"/>
    <m/>
    <s v="Merlin 113/114"/>
    <s v="Between 6-1-1945 and 10-1-1946"/>
    <m/>
    <m/>
    <s v=""/>
    <m/>
    <x v="22"/>
  </r>
  <r>
    <s v="RG"/>
    <s v="211"/>
    <s v="RG211"/>
    <x v="37"/>
    <s v="Merlin 113/114 "/>
    <m/>
    <s v="Hatfield"/>
    <s v="555/C.23(a)"/>
    <n v="36"/>
    <s v="?"/>
    <x v="49"/>
    <s v="Hatfield"/>
    <m/>
    <s v="Merlin 113/114"/>
    <s v="Between 6-1-1945 and 10-1-1946"/>
    <m/>
    <m/>
    <s v=""/>
    <m/>
    <x v="22"/>
  </r>
  <r>
    <s v="RG"/>
    <s v="212"/>
    <s v="RG212"/>
    <x v="37"/>
    <s v="Merlin 113/114 "/>
    <m/>
    <s v="Hatfield"/>
    <s v="555/C.23(a)"/>
    <n v="37"/>
    <s v="?"/>
    <x v="49"/>
    <s v="Hatfield"/>
    <m/>
    <s v="Merlin 113/114"/>
    <s v="Between 6-1-1945 and 10-1-1946"/>
    <m/>
    <m/>
    <s v=""/>
    <m/>
    <x v="22"/>
  </r>
  <r>
    <s v="RG"/>
    <s v="213"/>
    <s v="RG213"/>
    <x v="37"/>
    <s v="Merlin 113/114 "/>
    <m/>
    <s v="Hatfield"/>
    <s v="555/C.23(a)"/>
    <n v="38"/>
    <s v="?"/>
    <x v="49"/>
    <s v="Hatfield"/>
    <m/>
    <s v="Merlin 113/114"/>
    <s v="Between 6-1-1945 and 10-1-1946"/>
    <m/>
    <m/>
    <s v=""/>
    <m/>
    <x v="22"/>
  </r>
  <r>
    <s v="RG"/>
    <s v="214"/>
    <s v="RG214"/>
    <x v="37"/>
    <s v="Merlin 113/114 "/>
    <m/>
    <s v="Hatfield"/>
    <s v="555/C.23(a)"/>
    <n v="39"/>
    <s v="?"/>
    <x v="49"/>
    <s v="Hatfield"/>
    <m/>
    <s v="Merlin 113/114"/>
    <s v="Between 6-1-1945 and 10-1-1946"/>
    <m/>
    <m/>
    <s v=""/>
    <m/>
    <x v="22"/>
  </r>
  <r>
    <s v="RG"/>
    <s v="215"/>
    <s v="RG215"/>
    <x v="37"/>
    <s v="Merlin 113/114 "/>
    <m/>
    <s v="Hatfield"/>
    <s v="555/C.23(a)"/>
    <n v="40"/>
    <s v="?"/>
    <x v="49"/>
    <s v="Hatfield"/>
    <m/>
    <s v="Merlin 113/114"/>
    <s v="Between 6-1-1945 and 10-1-1946"/>
    <m/>
    <m/>
    <s v=""/>
    <m/>
    <x v="22"/>
  </r>
  <r>
    <s v="RG"/>
    <s v="228"/>
    <s v="RG228"/>
    <x v="37"/>
    <s v="Merlin 113/114 "/>
    <m/>
    <s v="Hatfield"/>
    <s v="555/C.23(a)"/>
    <n v="41"/>
    <s v="?"/>
    <x v="49"/>
    <s v="Hatfield"/>
    <m/>
    <s v="Merlin 113/114"/>
    <s v="Between 6-1-1945 and 10-1-1946"/>
    <m/>
    <m/>
    <s v=""/>
    <m/>
    <x v="22"/>
  </r>
  <r>
    <s v="RG"/>
    <s v="229"/>
    <s v="RG229"/>
    <x v="37"/>
    <s v="Merlin 113/114 "/>
    <m/>
    <s v="Hatfield"/>
    <s v="555/C.23(a)"/>
    <n v="42"/>
    <s v="?"/>
    <x v="49"/>
    <s v="Hatfield"/>
    <m/>
    <s v="Merlin 113/114"/>
    <s v="Between 6-1-1945 and 10-1-1946"/>
    <m/>
    <m/>
    <s v=""/>
    <m/>
    <x v="22"/>
  </r>
  <r>
    <s v="RG"/>
    <s v="230"/>
    <s v="RG230"/>
    <x v="37"/>
    <s v="Merlin 113/114 "/>
    <m/>
    <s v="Hatfield"/>
    <s v="555/C.23(a)"/>
    <n v="43"/>
    <s v="?"/>
    <x v="49"/>
    <s v="Hatfield"/>
    <m/>
    <s v="Merlin 113/114"/>
    <s v="Between 6-1-1945 and 10-1-1946"/>
    <m/>
    <m/>
    <s v=""/>
    <m/>
    <x v="22"/>
  </r>
  <r>
    <s v="RG"/>
    <s v="231"/>
    <s v="RG231"/>
    <x v="37"/>
    <s v="Merlin 113/114 "/>
    <m/>
    <s v="Hatfield"/>
    <s v="555/C.23(a)"/>
    <n v="44"/>
    <s v="?"/>
    <x v="49"/>
    <s v="Hatfield"/>
    <m/>
    <s v="Merlin 113/114"/>
    <s v="Between 6-1-1945 and 10-1-1946"/>
    <m/>
    <m/>
    <s v="PR.34a"/>
    <m/>
    <x v="22"/>
  </r>
  <r>
    <s v="RG"/>
    <s v="232"/>
    <s v="RG232"/>
    <x v="37"/>
    <s v="Merlin 113/114 "/>
    <m/>
    <s v="Hatfield"/>
    <s v="555/C.23(a)"/>
    <n v="45"/>
    <s v="?"/>
    <x v="49"/>
    <s v="Hatfield"/>
    <m/>
    <s v="Merlin 113/114"/>
    <s v="Between 6-1-1945 and 10-1-1946"/>
    <m/>
    <m/>
    <s v=""/>
    <m/>
    <x v="22"/>
  </r>
  <r>
    <s v="RG"/>
    <s v="233"/>
    <s v="RG233"/>
    <x v="37"/>
    <s v="Merlin 113/114 "/>
    <m/>
    <s v="Hatfield"/>
    <s v="555/C.23(a)"/>
    <n v="46"/>
    <s v="?"/>
    <x v="50"/>
    <s v="Hatfield"/>
    <m/>
    <s v="Merlin 113/114"/>
    <s v="Between 6-1-1945 and 10-1-1946"/>
    <m/>
    <m/>
    <s v="PR.34a"/>
    <m/>
    <x v="22"/>
  </r>
  <r>
    <s v="RG"/>
    <s v="234"/>
    <s v="RG234"/>
    <x v="37"/>
    <s v="Merlin 113/114 "/>
    <m/>
    <s v="Hatfield"/>
    <s v="555/C.23(a)"/>
    <n v="47"/>
    <s v="?"/>
    <x v="50"/>
    <s v="Hatfield"/>
    <m/>
    <s v="Merlin 113/114"/>
    <s v="Between 6-1-1945 and 10-1-1946"/>
    <m/>
    <m/>
    <s v=""/>
    <m/>
    <x v="22"/>
  </r>
  <r>
    <s v="RG"/>
    <s v="235"/>
    <s v="RG235"/>
    <x v="37"/>
    <s v="Merlin 113/114 "/>
    <m/>
    <s v="Hatfield"/>
    <s v="555/C.23(a)"/>
    <n v="48"/>
    <s v="?"/>
    <x v="50"/>
    <s v="Hatfield"/>
    <m/>
    <s v="Merlin 113/114"/>
    <s v="Between 6-1-1945 and 10-1-1946"/>
    <m/>
    <m/>
    <s v=""/>
    <m/>
    <x v="22"/>
  </r>
  <r>
    <s v="RG"/>
    <s v="236"/>
    <s v="RG236"/>
    <x v="37"/>
    <s v="Merlin 113/114 "/>
    <m/>
    <s v="Hatfield"/>
    <s v="555/C.23(a)"/>
    <n v="49"/>
    <s v="?"/>
    <x v="50"/>
    <s v="Hatfield"/>
    <m/>
    <s v="Merlin 113/114"/>
    <s v="Between 6-1-1945 and 10-1-1946"/>
    <m/>
    <m/>
    <s v="PR.34a"/>
    <m/>
    <x v="22"/>
  </r>
  <r>
    <s v="RG"/>
    <s v="237"/>
    <s v="RG237"/>
    <x v="37"/>
    <s v="Merlin 113/114 "/>
    <m/>
    <s v="Hatfield"/>
    <s v="555/C.23(a)"/>
    <n v="50"/>
    <s v="?"/>
    <x v="50"/>
    <s v="Hatfield"/>
    <m/>
    <s v="Merlin 113/114"/>
    <s v="Between 6-1-1945 and 10-1-1946"/>
    <m/>
    <m/>
    <s v=""/>
    <m/>
    <x v="22"/>
  </r>
  <r>
    <s v="RG"/>
    <s v="238"/>
    <s v="RG238"/>
    <x v="37"/>
    <s v="Merlin 113/114 "/>
    <m/>
    <s v="Hatfield"/>
    <s v="555/C.23(a)"/>
    <n v="51"/>
    <s v="?"/>
    <x v="50"/>
    <s v="Hatfield"/>
    <m/>
    <s v="Merlin 113/114"/>
    <s v="Between 6-1-1945 and 10-1-1946"/>
    <m/>
    <m/>
    <s v="PR.34a"/>
    <m/>
    <x v="22"/>
  </r>
  <r>
    <s v="RG"/>
    <s v="239"/>
    <s v="RG239"/>
    <x v="37"/>
    <s v="Merlin 113/114 "/>
    <m/>
    <s v="Hatfield"/>
    <s v="555/C.23(a)"/>
    <n v="52"/>
    <s v="?"/>
    <x v="50"/>
    <s v="Hatfield"/>
    <m/>
    <s v="Merlin 113/114"/>
    <s v="Between 6-1-1945 and 10-1-1946"/>
    <m/>
    <m/>
    <s v=""/>
    <m/>
    <x v="22"/>
  </r>
  <r>
    <s v="RG"/>
    <s v="240"/>
    <s v="RG240"/>
    <x v="37"/>
    <s v="Merlin 113/114 "/>
    <m/>
    <s v="Hatfield"/>
    <s v="555/C.23(a)"/>
    <n v="53"/>
    <s v="?"/>
    <x v="50"/>
    <s v="Hatfield"/>
    <m/>
    <s v="Merlin 113/114"/>
    <s v="Between 6-1-1945 and 10-1-1946"/>
    <m/>
    <m/>
    <s v="PR.34a"/>
    <m/>
    <x v="22"/>
  </r>
  <r>
    <s v="RG"/>
    <s v="241"/>
    <s v="RG241"/>
    <x v="37"/>
    <s v="Merlin 113/114 "/>
    <m/>
    <s v="Hatfield"/>
    <s v="555/C.23(a)"/>
    <n v="54"/>
    <s v="?"/>
    <x v="50"/>
    <s v="Hatfield"/>
    <m/>
    <s v="Merlin 113/114"/>
    <s v="Between 6-1-1945 and 10-1-1946"/>
    <m/>
    <m/>
    <s v=""/>
    <m/>
    <x v="22"/>
  </r>
  <r>
    <s v="RG"/>
    <s v="242"/>
    <s v="RG242"/>
    <x v="37"/>
    <s v="Merlin 113/114 "/>
    <m/>
    <s v="Hatfield"/>
    <s v="555/C.23(a)"/>
    <n v="55"/>
    <s v="?"/>
    <x v="50"/>
    <s v="Hatfield"/>
    <m/>
    <s v="Merlin 113/114"/>
    <s v="Between 6-1-1945 and 10-1-1946"/>
    <m/>
    <m/>
    <s v=""/>
    <m/>
    <x v="22"/>
  </r>
  <r>
    <s v="RG"/>
    <s v="243"/>
    <s v="RG243"/>
    <x v="37"/>
    <s v="Merlin 113/114 "/>
    <m/>
    <s v="Hatfield"/>
    <s v="555/C.23(a)"/>
    <n v="56"/>
    <s v="?"/>
    <x v="50"/>
    <s v="Hatfield"/>
    <m/>
    <s v="Merlin 113/114"/>
    <s v="Between 6-1-1945 and 10-1-1946"/>
    <m/>
    <m/>
    <s v=""/>
    <m/>
    <x v="22"/>
  </r>
  <r>
    <s v="RG"/>
    <s v="244"/>
    <s v="RG244"/>
    <x v="37"/>
    <s v="Merlin 113/114 "/>
    <m/>
    <s v="Hatfield"/>
    <s v="555/C.23(a)"/>
    <n v="57"/>
    <s v="?"/>
    <x v="50"/>
    <s v="Hatfield"/>
    <m/>
    <s v="Merlin 113/114"/>
    <s v="Between 6-1-1945 and 10-1-1946"/>
    <m/>
    <m/>
    <s v=""/>
    <m/>
    <x v="22"/>
  </r>
  <r>
    <s v="RG"/>
    <s v="245"/>
    <s v="RG245"/>
    <x v="37"/>
    <s v="Merlin 113/114 "/>
    <m/>
    <s v="Hatfield"/>
    <s v="555/C.23(a)"/>
    <n v="58"/>
    <s v="?"/>
    <x v="50"/>
    <s v="Hatfield"/>
    <m/>
    <s v="Merlin 113/114"/>
    <s v="Between 6-1-1945 and 10-1-1946"/>
    <m/>
    <m/>
    <s v=""/>
    <m/>
    <x v="22"/>
  </r>
  <r>
    <s v="RG"/>
    <s v="246"/>
    <s v="RG246"/>
    <x v="37"/>
    <s v="Merlin 113/114 "/>
    <m/>
    <s v="Hatfield"/>
    <s v="555/C.23(a)"/>
    <n v="59"/>
    <s v="?"/>
    <x v="50"/>
    <s v="Hatfield"/>
    <m/>
    <s v="Merlin 113/114"/>
    <s v="Between 6-1-1945 and 10-1-1946"/>
    <m/>
    <m/>
    <s v=""/>
    <m/>
    <x v="22"/>
  </r>
  <r>
    <s v="RG"/>
    <s v="247"/>
    <s v="RG247"/>
    <x v="37"/>
    <s v="Merlin 113/114 "/>
    <m/>
    <s v="Hatfield"/>
    <s v="555/C.23(a)"/>
    <n v="60"/>
    <s v="?"/>
    <x v="50"/>
    <s v="Hatfield"/>
    <m/>
    <s v="Merlin 113/114"/>
    <s v="Between 6-1-1945 and 10-1-1946"/>
    <m/>
    <m/>
    <s v=""/>
    <m/>
    <x v="22"/>
  </r>
  <r>
    <s v="RG"/>
    <s v="248"/>
    <s v="RG248"/>
    <x v="37"/>
    <s v="Merlin 113/114 "/>
    <m/>
    <s v="Hatfield"/>
    <s v="555/C.23(a)"/>
    <n v="61"/>
    <s v="?"/>
    <x v="50"/>
    <s v="Hatfield"/>
    <m/>
    <s v="Merlin 113/114"/>
    <s v="Between 6-1-1945 and 10-1-1946"/>
    <m/>
    <m/>
    <s v=""/>
    <m/>
    <x v="22"/>
  </r>
  <r>
    <s v="RG"/>
    <s v="249"/>
    <s v="RG249"/>
    <x v="37"/>
    <s v="Merlin 76 "/>
    <m/>
    <s v="Leavesden"/>
    <s v="1576/SAS/C.23(a)"/>
    <n v="62"/>
    <n v="0"/>
    <x v="50"/>
    <s v="Hatfield"/>
    <m/>
    <s v="Merlin 113/114"/>
    <s v="Between 6-1-1945 and 10-1-1946"/>
    <m/>
    <m/>
    <s v=""/>
    <m/>
    <x v="22"/>
  </r>
  <r>
    <s v="RG"/>
    <s v="250"/>
    <s v="RG250"/>
    <x v="37"/>
    <s v="Merlin 76 "/>
    <m/>
    <s v="Leavesden"/>
    <s v="1576/SAS/C.23(a)"/>
    <n v="63"/>
    <n v="0"/>
    <x v="50"/>
    <s v="Hatfield"/>
    <m/>
    <s v="Merlin 113/114"/>
    <s v="Between 6-1-1945 and 10-1-1946"/>
    <m/>
    <m/>
    <s v=""/>
    <m/>
    <x v="22"/>
  </r>
  <r>
    <s v="RG"/>
    <s v="251"/>
    <s v="RG251"/>
    <x v="37"/>
    <s v="Merlin 76 "/>
    <m/>
    <s v="Leavesden"/>
    <s v="1576/SAS/C.23(a)"/>
    <n v="64"/>
    <n v="0"/>
    <x v="50"/>
    <s v="Hatfield"/>
    <m/>
    <s v="Merlin 113/114"/>
    <s v="Between 6-1-1945 and 10-1-1946"/>
    <m/>
    <m/>
    <s v=""/>
    <m/>
    <x v="22"/>
  </r>
  <r>
    <s v="RG"/>
    <s v="252"/>
    <s v="RG252"/>
    <x v="37"/>
    <s v="Merlin 76 "/>
    <m/>
    <s v="Leavesden"/>
    <s v="1576/SAS/C.23(a)"/>
    <n v="65"/>
    <n v="0"/>
    <x v="51"/>
    <s v="Hatfield"/>
    <m/>
    <s v="Merlin 113/114"/>
    <s v="Between 6-1-1945 and 10-1-1946"/>
    <m/>
    <m/>
    <s v="PR.34a"/>
    <m/>
    <x v="22"/>
  </r>
  <r>
    <s v="RG"/>
    <s v="253"/>
    <s v="RG253"/>
    <x v="37"/>
    <s v="Merlin 76 "/>
    <m/>
    <s v="Leavesden"/>
    <s v="1576/SAS/C.23(a)"/>
    <n v="66"/>
    <n v="0"/>
    <x v="51"/>
    <s v="Hatfield"/>
    <m/>
    <s v="Merlin 113/114"/>
    <s v="Between 6-1-1945 and 10-1-1946"/>
    <m/>
    <m/>
    <s v=""/>
    <m/>
    <x v="22"/>
  </r>
  <r>
    <s v="RG"/>
    <s v="254"/>
    <s v="RG254"/>
    <x v="37"/>
    <s v="Merlin 76 "/>
    <m/>
    <s v="Leavesden"/>
    <s v="1576/SAS/C.23(a)"/>
    <n v="67"/>
    <n v="0"/>
    <x v="51"/>
    <s v="Hatfield"/>
    <m/>
    <s v="Merlin 113/114"/>
    <s v="Between 6-1-1945 and 10-1-1946"/>
    <m/>
    <m/>
    <s v=""/>
    <m/>
    <x v="22"/>
  </r>
  <r>
    <s v="RG"/>
    <s v="255"/>
    <s v="RG255"/>
    <x v="37"/>
    <s v="Merlin 76 "/>
    <m/>
    <s v="Leavesden"/>
    <s v="1576/SAS/C.23(a)"/>
    <n v="68"/>
    <n v="0"/>
    <x v="51"/>
    <s v="Hatfield"/>
    <m/>
    <s v="Merlin 113/114"/>
    <s v="Between 6-1-1945 and 10-1-1946"/>
    <m/>
    <m/>
    <s v=""/>
    <m/>
    <x v="22"/>
  </r>
  <r>
    <s v="RG"/>
    <s v="256"/>
    <s v="RG256"/>
    <x v="37"/>
    <s v="Merlin 76 "/>
    <m/>
    <s v="Leavesden"/>
    <s v="1576/SAS/C.23(a)"/>
    <n v="69"/>
    <n v="0"/>
    <x v="51"/>
    <s v="Hatfield"/>
    <m/>
    <s v="Merlin 113/114"/>
    <s v="Between 6-1-1945 and 10-1-1946"/>
    <m/>
    <m/>
    <s v=""/>
    <m/>
    <x v="22"/>
  </r>
  <r>
    <s v="RG"/>
    <s v="257"/>
    <s v="RG257"/>
    <x v="37"/>
    <s v="Merlin 76 "/>
    <m/>
    <s v="Leavesden"/>
    <s v="1576/SAS/C.23(a)"/>
    <n v="70"/>
    <n v="0"/>
    <x v="51"/>
    <s v="Hatfield"/>
    <m/>
    <s v="Merlin 113/114"/>
    <s v="Between 6-1-1945 and 10-1-1946"/>
    <m/>
    <m/>
    <s v=""/>
    <m/>
    <x v="22"/>
  </r>
  <r>
    <s v="RG"/>
    <s v="258"/>
    <s v="RG258"/>
    <x v="37"/>
    <s v="Merlin 76 "/>
    <m/>
    <s v="Leavesden"/>
    <s v="1576/SAS/C.23(a)"/>
    <n v="71"/>
    <n v="0"/>
    <x v="51"/>
    <s v="Hatfield"/>
    <m/>
    <s v="Merlin 113/114"/>
    <s v="Between 6-1-1945 and 10-1-1946"/>
    <m/>
    <m/>
    <s v=""/>
    <m/>
    <x v="22"/>
  </r>
  <r>
    <s v="RG"/>
    <s v="259"/>
    <s v="RG259"/>
    <x v="37"/>
    <s v="Merlin 76 "/>
    <m/>
    <s v="Leavesden"/>
    <s v="1576/SAS/C.23(a)"/>
    <n v="72"/>
    <n v="0"/>
    <x v="51"/>
    <s v="Hatfield"/>
    <m/>
    <s v="Merlin 113/114"/>
    <s v="Between 6-1-1945 and 10-1-1946"/>
    <m/>
    <m/>
    <s v="PR.34a"/>
    <m/>
    <x v="22"/>
  </r>
  <r>
    <s v="RG"/>
    <s v="260"/>
    <s v="RG260"/>
    <x v="37"/>
    <s v="Merlin 76 "/>
    <m/>
    <s v="Leavesden"/>
    <s v="1576/SAS/C.23(a)"/>
    <n v="73"/>
    <n v="0"/>
    <x v="51"/>
    <s v="Hatfield"/>
    <m/>
    <s v="Merlin 113/114"/>
    <s v="Between 6-1-1945 and 10-1-1946"/>
    <m/>
    <m/>
    <s v=""/>
    <m/>
    <x v="22"/>
  </r>
  <r>
    <s v="RG"/>
    <s v="261"/>
    <s v="RG261"/>
    <x v="37"/>
    <s v="Merlin 76 "/>
    <m/>
    <s v="Leavesden"/>
    <s v="1576/SAS/C.23(a)"/>
    <n v="74"/>
    <n v="0"/>
    <x v="51"/>
    <s v="Hatfield"/>
    <m/>
    <s v="Merlin 113/114"/>
    <s v="Between 6-1-1945 and 10-1-1946"/>
    <m/>
    <m/>
    <s v=""/>
    <m/>
    <x v="22"/>
  </r>
  <r>
    <s v="RG"/>
    <s v="262"/>
    <s v="RG262"/>
    <x v="37"/>
    <s v="Merlin 76 "/>
    <m/>
    <s v="Leavesden"/>
    <s v="1576/SAS/C.23(a)"/>
    <n v="75"/>
    <n v="0"/>
    <x v="51"/>
    <s v="Hatfield"/>
    <m/>
    <s v="Merlin 113/114"/>
    <s v="Between 6-1-1945 and 10-1-1946"/>
    <m/>
    <m/>
    <s v="PR.34a"/>
    <m/>
    <x v="22"/>
  </r>
  <r>
    <s v="RG"/>
    <s v="263"/>
    <s v="RG263"/>
    <x v="37"/>
    <s v="Merlin 76 "/>
    <m/>
    <s v="Leavesden"/>
    <s v="1576/SAS/C.23(a)"/>
    <n v="76"/>
    <n v="0"/>
    <x v="51"/>
    <s v="Hatfield"/>
    <m/>
    <s v="Merlin 113/114"/>
    <s v="Between 6-1-1945 and 10-1-1946"/>
    <m/>
    <m/>
    <s v=""/>
    <m/>
    <x v="22"/>
  </r>
  <r>
    <s v="RG"/>
    <s v="264"/>
    <s v="RG264"/>
    <x v="37"/>
    <s v="Merlin 76 "/>
    <m/>
    <s v="Leavesden"/>
    <s v="1576/SAS/C.23(a)"/>
    <n v="77"/>
    <n v="0"/>
    <x v="51"/>
    <s v="Hatfield"/>
    <m/>
    <s v="Merlin 113/114"/>
    <s v="Between 6-1-1945 and 10-1-1946"/>
    <m/>
    <m/>
    <s v=""/>
    <m/>
    <x v="22"/>
  </r>
  <r>
    <s v="RG"/>
    <s v="265"/>
    <s v="RG265"/>
    <x v="37"/>
    <s v="Merlin 76 "/>
    <m/>
    <s v="Leavesden"/>
    <s v="1576/SAS/C.23(a)"/>
    <n v="78"/>
    <n v="0"/>
    <x v="51"/>
    <s v="Hatfield"/>
    <m/>
    <s v="Merlin 113/114"/>
    <s v="Between 6-1-1945 and 10-1-1946"/>
    <m/>
    <m/>
    <s v="PR.34a"/>
    <m/>
    <x v="22"/>
  </r>
  <r>
    <s v="RG"/>
    <s v="266"/>
    <s v="RG266"/>
    <x v="37"/>
    <s v="Merlin 76 "/>
    <m/>
    <s v="Leavesden"/>
    <s v="1576/SAS/C.23(a)"/>
    <n v="79"/>
    <n v="0"/>
    <x v="52"/>
    <s v="Hatfield"/>
    <m/>
    <s v="Merlin 113/114"/>
    <s v="Between 6-1-1945 and 10-1-1946"/>
    <m/>
    <m/>
    <s v=""/>
    <m/>
    <x v="22"/>
  </r>
  <r>
    <s v="RG"/>
    <s v="267"/>
    <s v="RG267"/>
    <x v="37"/>
    <s v="Merlin 76 "/>
    <m/>
    <s v="Leavesden"/>
    <s v="1576/SAS/C.23(a)"/>
    <n v="80"/>
    <n v="0"/>
    <x v="52"/>
    <s v="Hatfield"/>
    <m/>
    <s v="Merlin 113/114"/>
    <s v="Between 6-1-1945 and 10-1-1946"/>
    <m/>
    <m/>
    <s v=""/>
    <m/>
    <x v="22"/>
  </r>
  <r>
    <s v="RG"/>
    <s v="268"/>
    <s v="RG268"/>
    <x v="37"/>
    <s v="Merlin 76 "/>
    <m/>
    <s v="Leavesden"/>
    <s v="1576/SAS/C.23(a)"/>
    <n v="81"/>
    <n v="0"/>
    <x v="52"/>
    <s v="Hatfield"/>
    <m/>
    <s v="Merlin 113/114"/>
    <s v="Between 6-1-1945 and 10-1-1946"/>
    <m/>
    <m/>
    <s v="PR.34a"/>
    <m/>
    <x v="22"/>
  </r>
  <r>
    <s v="RG"/>
    <s v="269"/>
    <s v="RG269"/>
    <x v="37"/>
    <s v="Merlin 76 "/>
    <m/>
    <s v="Leavesden"/>
    <s v="1576/SAS/C.23(a)"/>
    <n v="82"/>
    <n v="0"/>
    <x v="52"/>
    <s v="Hatfield"/>
    <m/>
    <s v="Merlin 113/114"/>
    <s v="Between 6-1-1945 and 10-1-1946"/>
    <m/>
    <m/>
    <s v=""/>
    <m/>
    <x v="22"/>
  </r>
  <r>
    <s v="RG"/>
    <s v="283"/>
    <s v="RG283"/>
    <x v="37"/>
    <s v="Merlin 76 "/>
    <m/>
    <s v="Leavesden"/>
    <s v="1576/SAS/C.23(a)"/>
    <n v="83"/>
    <n v="0"/>
    <x v="52"/>
    <s v="Hatfield"/>
    <m/>
    <s v="Merlin 113/114"/>
    <s v="Between 6-1-1945 and 10-1-1946"/>
    <m/>
    <m/>
    <s v=""/>
    <m/>
    <x v="22"/>
  </r>
  <r>
    <s v="RG"/>
    <s v="284"/>
    <s v="RG284"/>
    <x v="37"/>
    <s v="Merlin 76 "/>
    <m/>
    <s v="Leavesden"/>
    <s v="1576/SAS/C.23(a)"/>
    <n v="84"/>
    <n v="0"/>
    <x v="52"/>
    <s v="Hatfield"/>
    <m/>
    <s v="Merlin 113/114"/>
    <s v="Between 6-1-1945 and 10-1-1946"/>
    <m/>
    <m/>
    <s v=""/>
    <m/>
    <x v="22"/>
  </r>
  <r>
    <s v="RG"/>
    <s v="285"/>
    <s v="RG285"/>
    <x v="37"/>
    <s v="Merlin 76 "/>
    <m/>
    <s v="Leavesden"/>
    <s v="1576/SAS/C.23(a)"/>
    <n v="85"/>
    <n v="0"/>
    <x v="52"/>
    <s v="Hatfield"/>
    <m/>
    <s v="Merlin 113/114"/>
    <s v="Between 6-1-1945 and 10-1-1946"/>
    <m/>
    <m/>
    <s v=""/>
    <m/>
    <x v="22"/>
  </r>
  <r>
    <s v="RG"/>
    <s v="286"/>
    <s v="RG286"/>
    <x v="37"/>
    <s v="Merlin 76 "/>
    <m/>
    <s v="Leavesden"/>
    <s v="1576/SAS/C.23(a)"/>
    <n v="86"/>
    <n v="0"/>
    <x v="52"/>
    <s v="Hatfield"/>
    <m/>
    <s v="Merlin 113/114"/>
    <s v="Between 6-1-1945 and 10-1-1946"/>
    <m/>
    <m/>
    <s v=""/>
    <m/>
    <x v="22"/>
  </r>
  <r>
    <s v="RG"/>
    <s v="287"/>
    <s v="RG287"/>
    <x v="37"/>
    <s v="Merlin 76 "/>
    <m/>
    <s v="Leavesden"/>
    <s v="1576/SAS/C.23(a)"/>
    <n v="87"/>
    <n v="0"/>
    <x v="52"/>
    <s v="Hatfield"/>
    <m/>
    <s v="Merlin 113/114"/>
    <s v="Between 6-1-1945 and 10-1-1946"/>
    <m/>
    <m/>
    <s v=""/>
    <m/>
    <x v="22"/>
  </r>
  <r>
    <s v="RG"/>
    <s v="288"/>
    <s v="RG288"/>
    <x v="37"/>
    <s v="Merlin 113 "/>
    <m/>
    <s v="Leavesden"/>
    <s v="1576/SAS/C.23(a)"/>
    <n v="88"/>
    <n v="0"/>
    <x v="52"/>
    <s v="Hatfield"/>
    <m/>
    <s v="Merlin 113/114"/>
    <s v="Between 6-1-1945 and 10-1-1946"/>
    <m/>
    <m/>
    <s v=""/>
    <m/>
    <x v="22"/>
  </r>
  <r>
    <s v="RG"/>
    <s v="289"/>
    <s v="RG289"/>
    <x v="37"/>
    <s v="Merlin 113 "/>
    <m/>
    <s v="Leavesden"/>
    <s v="1576/SAS/C.23(a)"/>
    <n v="89"/>
    <n v="0"/>
    <x v="52"/>
    <s v="Hatfield"/>
    <m/>
    <s v="Merlin 113/114"/>
    <s v="Between 6-1-1945 and 10-1-1946"/>
    <m/>
    <m/>
    <s v=""/>
    <m/>
    <x v="22"/>
  </r>
  <r>
    <s v="RG"/>
    <s v="290"/>
    <s v="RG290"/>
    <x v="37"/>
    <s v="Merlin 113 "/>
    <m/>
    <s v="Leavesden"/>
    <s v="1576/SAS/C.23(a)"/>
    <n v="90"/>
    <n v="0"/>
    <x v="53"/>
    <s v="Hatfield"/>
    <m/>
    <s v="Merlin 113/114"/>
    <s v="Between 6-1-1945 and 10-1-1946"/>
    <m/>
    <m/>
    <s v=""/>
    <m/>
    <x v="22"/>
  </r>
  <r>
    <s v="RG"/>
    <s v="291"/>
    <s v="RG291"/>
    <x v="37"/>
    <s v="Merlin 113 "/>
    <m/>
    <s v="Leavesden"/>
    <s v="1576/SAS/C.23(a)"/>
    <n v="91"/>
    <n v="0"/>
    <x v="53"/>
    <s v="Hatfield"/>
    <m/>
    <s v="Merlin 113/114"/>
    <s v="Between 6-1-1945 and 10-1-1946"/>
    <m/>
    <m/>
    <s v=""/>
    <m/>
    <x v="22"/>
  </r>
  <r>
    <s v="RG"/>
    <s v="292"/>
    <s v="RG292"/>
    <x v="37"/>
    <s v="Merlin 113 "/>
    <m/>
    <s v="Leavesden"/>
    <s v="1576/SAS/C.23(a)"/>
    <n v="92"/>
    <n v="0"/>
    <x v="53"/>
    <s v="Hatfield"/>
    <m/>
    <s v="Merlin 113/114"/>
    <s v="Between 6-1-1945 and 10-1-1946"/>
    <m/>
    <m/>
    <s v=""/>
    <m/>
    <x v="22"/>
  </r>
  <r>
    <s v="RG"/>
    <s v="293"/>
    <s v="RG293"/>
    <x v="37"/>
    <s v="Merlin 113 "/>
    <m/>
    <s v="Leavesden"/>
    <s v="1576/SAS/C.23(a)"/>
    <n v="93"/>
    <n v="0"/>
    <x v="53"/>
    <s v="Hatfield"/>
    <m/>
    <s v="Merlin 113/114"/>
    <s v="Between 6-1-1945 and 10-1-1946"/>
    <m/>
    <m/>
    <s v=""/>
    <m/>
    <x v="22"/>
  </r>
  <r>
    <s v="RG"/>
    <s v="294"/>
    <s v="RG294"/>
    <x v="37"/>
    <s v="Merlin 113 "/>
    <m/>
    <s v="Leavesden"/>
    <s v="1576/SAS/C.23(a)"/>
    <n v="94"/>
    <n v="0"/>
    <x v="53"/>
    <s v="Hatfield"/>
    <m/>
    <s v="Merlin 113/114"/>
    <s v="Between 6-1-1945 and 10-1-1946"/>
    <m/>
    <m/>
    <s v=""/>
    <m/>
    <x v="22"/>
  </r>
  <r>
    <s v="RG"/>
    <s v="295"/>
    <s v="RG295"/>
    <x v="37"/>
    <s v="Merlin 113 "/>
    <m/>
    <s v="Leavesden"/>
    <s v="1576/SAS/C.23(a)"/>
    <n v="95"/>
    <n v="0"/>
    <x v="53"/>
    <s v="Hatfield"/>
    <m/>
    <s v="Merlin 113/114"/>
    <s v="Between 6-1-1945 and 10-1-1946"/>
    <m/>
    <m/>
    <s v=""/>
    <m/>
    <x v="22"/>
  </r>
  <r>
    <s v="RG"/>
    <s v="296"/>
    <s v="RG296"/>
    <x v="37"/>
    <s v="Merlin 113 "/>
    <m/>
    <s v="Leavesden"/>
    <s v="1576/SAS/C.23(a)"/>
    <n v="96"/>
    <n v="0"/>
    <x v="53"/>
    <s v="Hatfield"/>
    <m/>
    <s v="Merlin 113/114"/>
    <s v="Between 6-1-1945 and 10-1-1946"/>
    <m/>
    <m/>
    <s v=""/>
    <m/>
    <x v="22"/>
  </r>
  <r>
    <s v="RG"/>
    <s v="297"/>
    <s v="RG297"/>
    <x v="37"/>
    <s v="Merlin 113 "/>
    <m/>
    <s v="Leavesden"/>
    <s v="1576/SAS/C.23(a)"/>
    <n v="97"/>
    <n v="0"/>
    <x v="53"/>
    <s v="Hatfield"/>
    <m/>
    <s v="Merlin 113/114"/>
    <s v="Between 6-1-1945 and 10-1-1946"/>
    <m/>
    <m/>
    <s v=""/>
    <m/>
    <x v="22"/>
  </r>
  <r>
    <s v="RG"/>
    <s v="298"/>
    <s v="RG298"/>
    <x v="37"/>
    <s v="Merlin 113 "/>
    <m/>
    <s v="Leavesden"/>
    <s v="1576/SAS/C.23(a)"/>
    <n v="98"/>
    <n v="0"/>
    <x v="53"/>
    <s v="Hatfield"/>
    <m/>
    <s v="Merlin 113/114"/>
    <s v="Between 6-1-1945 and 10-1-1946"/>
    <m/>
    <m/>
    <s v=""/>
    <m/>
    <x v="22"/>
  </r>
  <r>
    <s v="RG"/>
    <s v="299"/>
    <s v="RG299"/>
    <x v="37"/>
    <s v="Merlin 113 "/>
    <m/>
    <s v="Leavesden"/>
    <s v="1576/SAS/C.23(a)"/>
    <n v="99"/>
    <n v="0"/>
    <x v="53"/>
    <s v="Hatfield"/>
    <m/>
    <s v="Merlin 113/114"/>
    <s v="Between 6-1-1945 and 10-1-1946"/>
    <m/>
    <m/>
    <s v=""/>
    <m/>
    <x v="22"/>
  </r>
  <r>
    <s v="RG"/>
    <s v="300"/>
    <s v="RG300"/>
    <x v="37"/>
    <s v="Merlin 113 "/>
    <m/>
    <s v="Leavesden"/>
    <s v="1576/SAS/C.23(a)"/>
    <n v="100"/>
    <n v="0"/>
    <x v="54"/>
    <s v="Hatfield"/>
    <m/>
    <s v="Merlin 113/114"/>
    <s v="Between 6-1-1945 and 10-1-1946"/>
    <m/>
    <m/>
    <s v="PR.34a"/>
    <m/>
    <x v="22"/>
  </r>
  <r>
    <s v="RG"/>
    <s v="301"/>
    <s v="RG301"/>
    <x v="37"/>
    <s v="Merlin 113 "/>
    <m/>
    <s v="Leavesden"/>
    <s v="1576/SAS/C.23(a)"/>
    <n v="101"/>
    <n v="0"/>
    <x v="54"/>
    <s v="Hatfield"/>
    <m/>
    <s v="Merlin 113/114"/>
    <s v="Between 6-1-1945 and 10-1-1946"/>
    <m/>
    <m/>
    <s v=""/>
    <m/>
    <x v="22"/>
  </r>
  <r>
    <s v="RG"/>
    <s v="302"/>
    <s v="RG302"/>
    <x v="37"/>
    <s v="Merlin 113 "/>
    <m/>
    <s v="Leavesden"/>
    <s v="1576/SAS/C.23(a)"/>
    <n v="102"/>
    <n v="0"/>
    <x v="54"/>
    <s v="Hatfield"/>
    <m/>
    <s v="Merlin 113/114"/>
    <s v="Between 6-1-1945 and 10-1-1946"/>
    <m/>
    <m/>
    <s v="PR.34a"/>
    <m/>
    <x v="22"/>
  </r>
  <r>
    <s v="RG"/>
    <s v="303"/>
    <s v="RG303"/>
    <x v="37"/>
    <s v="Merlin 113 "/>
    <m/>
    <s v="Leavesden"/>
    <s v="1576/SAS/C.23(a)"/>
    <n v="103"/>
    <n v="0"/>
    <x v="54"/>
    <s v="Hatfield"/>
    <m/>
    <s v="Merlin 113/114"/>
    <s v="Between 6-1-1945 and 10-1-1946"/>
    <m/>
    <m/>
    <s v=""/>
    <m/>
    <x v="22"/>
  </r>
  <r>
    <s v="RG"/>
    <s v="304"/>
    <s v="RG304"/>
    <x v="37"/>
    <s v="Merlin 113 "/>
    <m/>
    <s v="Leavesden"/>
    <s v="1576/SAS/C.23(a)"/>
    <n v="104"/>
    <n v="0"/>
    <x v="54"/>
    <s v="Hatfield"/>
    <m/>
    <s v="Merlin 113/114"/>
    <s v="Between 6-1-1945 and 10-1-1946"/>
    <m/>
    <m/>
    <s v=""/>
    <m/>
    <x v="22"/>
  </r>
  <r>
    <s v="RG"/>
    <s v="305"/>
    <s v="RG305"/>
    <x v="37"/>
    <s v="Merlin 113 "/>
    <m/>
    <s v="Leavesden"/>
    <s v="1576/SAS/C.23(a)"/>
    <n v="105"/>
    <n v="0"/>
    <x v="54"/>
    <s v="Hatfield"/>
    <m/>
    <s v="Merlin 113/114"/>
    <s v="Between 6-1-1945 and 10-1-1946"/>
    <m/>
    <m/>
    <s v=""/>
    <m/>
    <x v="22"/>
  </r>
  <r>
    <s v="RG"/>
    <s v="306"/>
    <s v="RG306"/>
    <x v="37"/>
    <s v="Merlin 113 "/>
    <m/>
    <s v="Leavesden"/>
    <s v="1576/SAS/C.23(a)"/>
    <n v="106"/>
    <n v="0"/>
    <x v="55"/>
    <s v="Hatfield"/>
    <m/>
    <s v="Merlin 113/114"/>
    <s v="Between 6-1-1945 and 10-1-1946"/>
    <m/>
    <m/>
    <s v=""/>
    <m/>
    <x v="22"/>
  </r>
  <r>
    <s v="RG"/>
    <s v="307"/>
    <s v="RG307"/>
    <x v="37"/>
    <s v="Merlin 113 "/>
    <m/>
    <s v="Leavesden"/>
    <s v="1576/SAS/C.23(a)"/>
    <n v="107"/>
    <n v="0"/>
    <x v="55"/>
    <s v="Hatfield"/>
    <m/>
    <s v="Merlin 113/114"/>
    <s v="Between 6-1-1945 and 10-1-1946"/>
    <m/>
    <m/>
    <s v=""/>
    <m/>
    <x v="22"/>
  </r>
  <r>
    <s v="RG"/>
    <s v="308"/>
    <s v="RG308"/>
    <x v="37"/>
    <s v="Merlin 113 "/>
    <m/>
    <s v="Leavesden"/>
    <s v="1576/SAS/C.23(a)"/>
    <n v="108"/>
    <n v="0"/>
    <x v="55"/>
    <s v="Hatfield"/>
    <m/>
    <s v="Merlin 113/114"/>
    <s v="Between 6-1-1945 and 10-1-1946"/>
    <m/>
    <m/>
    <s v=""/>
    <m/>
    <x v="22"/>
  </r>
  <r>
    <s v="RG"/>
    <s v="309"/>
    <s v="RG309"/>
    <x v="37"/>
    <s v="Merlin 113 "/>
    <m/>
    <s v="Leavesden"/>
    <s v="1576/SAS/C.23(a)"/>
    <n v="109"/>
    <n v="0"/>
    <x v="55"/>
    <s v="Hatfield"/>
    <m/>
    <s v="Merlin 113/114"/>
    <s v="Between 6-1-1945 and 10-1-1946"/>
    <m/>
    <m/>
    <s v=""/>
    <m/>
    <x v="22"/>
  </r>
  <r>
    <s v="RG"/>
    <s v="310"/>
    <s v="RG310"/>
    <x v="37"/>
    <s v="Merlin 113 "/>
    <m/>
    <s v="Leavesden"/>
    <s v="1576/SAS/C.23(a)"/>
    <n v="110"/>
    <n v="0"/>
    <x v="55"/>
    <s v="Hatfield"/>
    <m/>
    <s v="Merlin 113/114"/>
    <s v="Between 6-1-1945 and 10-1-1946"/>
    <m/>
    <m/>
    <s v=""/>
    <m/>
    <x v="22"/>
  </r>
  <r>
    <s v="RG"/>
    <s v="311"/>
    <s v="RG311"/>
    <x v="37"/>
    <s v="Merlin 113 "/>
    <m/>
    <s v="Leavesden"/>
    <s v="1576/SAS/C.23(a)"/>
    <n v="111"/>
    <n v="0"/>
    <x v="55"/>
    <s v="Hatfield"/>
    <m/>
    <s v="Merlin 113/114"/>
    <s v="Between 6-1-1945 and 10-1-1946"/>
    <m/>
    <m/>
    <s v=""/>
    <m/>
    <x v="22"/>
  </r>
  <r>
    <s v="RG"/>
    <s v="312"/>
    <s v="RG312"/>
    <x v="37"/>
    <s v="Merlin 113 "/>
    <m/>
    <s v="Leavesden"/>
    <s v="1576/SAS/C.23(a)"/>
    <n v="112"/>
    <n v="0"/>
    <x v="56"/>
    <s v="Hatfield"/>
    <m/>
    <s v="Merlin 113/114"/>
    <s v="Between 6-1-1945 and 10-1-1946"/>
    <m/>
    <m/>
    <s v=""/>
    <m/>
    <x v="22"/>
  </r>
  <r>
    <s v="RG"/>
    <s v="313"/>
    <s v="RG313"/>
    <x v="37"/>
    <s v="Merlin 113 "/>
    <m/>
    <s v="Leavesden"/>
    <s v="1576/SAS/C.23(a)"/>
    <n v="113"/>
    <n v="0"/>
    <x v="56"/>
    <s v="Hatfield"/>
    <m/>
    <s v="Merlin 113/114"/>
    <s v="Between 6-1-1945 and 10-1-1946"/>
    <m/>
    <m/>
    <s v=""/>
    <m/>
    <x v="22"/>
  </r>
  <r>
    <s v="RG"/>
    <s v="314"/>
    <s v="RG314"/>
    <x v="37"/>
    <s v="Merlin 113 "/>
    <m/>
    <s v="Leavesden"/>
    <s v="1576/SAS/C.23(a)"/>
    <n v="114"/>
    <n v="0"/>
    <x v="56"/>
    <s v="Hatfield"/>
    <m/>
    <s v="Merlin 113/114"/>
    <s v="Between 6-1-1945 and 10-1-1946"/>
    <m/>
    <m/>
    <s v="PR.34a"/>
    <m/>
    <x v="22"/>
  </r>
  <r>
    <s v="RG"/>
    <s v="315"/>
    <s v="RG315"/>
    <x v="37"/>
    <s v="Merlin 113 "/>
    <m/>
    <s v="Leavesden"/>
    <s v="1576/SAS/C.23(a)"/>
    <n v="115"/>
    <n v="0"/>
    <x v="56"/>
    <s v="Hatfield"/>
    <m/>
    <s v="Merlin 113/114"/>
    <s v="Between 6-1-1945 and 10-1-1946"/>
    <m/>
    <m/>
    <s v=""/>
    <m/>
    <x v="22"/>
  </r>
  <r>
    <s v="RG"/>
    <s v="316"/>
    <s v="RG316"/>
    <x v="37"/>
    <s v="Merlin 113 "/>
    <m/>
    <s v="Leavesden"/>
    <s v="1576/SAS/C.23(a)"/>
    <n v="116"/>
    <n v="0"/>
    <x v="56"/>
    <s v="Hatfield"/>
    <m/>
    <s v="Merlin 113/114"/>
    <s v="Between 6-1-1945 and 10-1-1946"/>
    <m/>
    <m/>
    <s v=""/>
    <m/>
    <x v="22"/>
  </r>
  <r>
    <s v="RG"/>
    <s v="317"/>
    <s v="RG317"/>
    <x v="37"/>
    <s v="Merlin 113 "/>
    <m/>
    <s v="Leavesden"/>
    <s v="1576/SAS/C.23(a)"/>
    <n v="117"/>
    <n v="0"/>
    <x v="57"/>
    <s v="Hatfield"/>
    <m/>
    <s v="Merlin 113/114"/>
    <s v="Between 6-1-1945 and 10-1-1946"/>
    <m/>
    <m/>
    <s v=""/>
    <m/>
    <x v="22"/>
  </r>
  <r>
    <s v="RG"/>
    <s v="318"/>
    <s v="RG318"/>
    <x v="37"/>
    <s v="Merlin 113 "/>
    <m/>
    <s v="Leavesden"/>
    <s v="1576/SAS/C.23(a)"/>
    <n v="118"/>
    <n v="0"/>
    <x v="57"/>
    <s v="Hatfield"/>
    <m/>
    <s v="Merlin 113/114"/>
    <s v="Between 6-1-1945 and 10-1-1946"/>
    <m/>
    <m/>
    <s v=""/>
    <m/>
    <x v="22"/>
  </r>
  <r>
    <s v="RK"/>
    <s v="929"/>
    <s v="RK929"/>
    <x v="34"/>
    <s v="Merlin 113 "/>
    <m/>
    <s v="Leavesden"/>
    <s v="1576/SAS/C.23(a)"/>
    <n v="1"/>
    <n v="0"/>
    <x v="47"/>
    <s v="Leavesden"/>
    <m/>
    <s v="Merlin 76"/>
    <s v="Between 27-4-1945 and 12-6-1945"/>
    <m/>
    <m/>
    <s v=""/>
    <m/>
    <x v="23"/>
  </r>
  <r>
    <s v="RK"/>
    <s v="930"/>
    <s v="RK930"/>
    <x v="34"/>
    <s v="Merlin 113 "/>
    <m/>
    <s v="Leavesden"/>
    <s v="1576/SAS/C.23(a)"/>
    <n v="2"/>
    <n v="0"/>
    <x v="47"/>
    <s v="Leavesden"/>
    <m/>
    <s v="Merlin 76"/>
    <s v="Between 27-4-1945 and 12-6-1945"/>
    <m/>
    <m/>
    <s v=""/>
    <m/>
    <x v="23"/>
  </r>
  <r>
    <s v="RK"/>
    <s v="931"/>
    <s v="RK931"/>
    <x v="34"/>
    <s v="Merlin 113 "/>
    <m/>
    <s v="Leavesden"/>
    <s v="1576/SAS/C.23(a)"/>
    <n v="3"/>
    <n v="0"/>
    <x v="49"/>
    <s v="Leavesden"/>
    <m/>
    <s v="Merlin 76"/>
    <s v="Between 27-4-1945 and 12-6-1945"/>
    <m/>
    <m/>
    <s v=""/>
    <m/>
    <x v="23"/>
  </r>
  <r>
    <s v="RK"/>
    <s v="932"/>
    <s v="RK932"/>
    <x v="34"/>
    <s v="Merlin 113 "/>
    <m/>
    <s v="Leavesden"/>
    <s v="1576/SAS/C.23(a)"/>
    <n v="4"/>
    <n v="0"/>
    <x v="49"/>
    <s v="Leavesden"/>
    <m/>
    <s v="Merlin 76"/>
    <s v="Between 27-4-1945 and 12-6-1945"/>
    <m/>
    <m/>
    <s v=""/>
    <m/>
    <x v="23"/>
  </r>
  <r>
    <s v="RK"/>
    <s v="933"/>
    <s v="RK933"/>
    <x v="34"/>
    <s v="Merlin 113 "/>
    <m/>
    <s v="Leavesden"/>
    <s v="1576/SAS/C.23(a)"/>
    <n v="5"/>
    <n v="0"/>
    <x v="49"/>
    <s v="Leavesden"/>
    <m/>
    <s v="Merlin 76"/>
    <s v="Between 27-4-1945 and 12-6-1945"/>
    <m/>
    <m/>
    <s v=""/>
    <m/>
    <x v="23"/>
  </r>
  <r>
    <s v="RK"/>
    <s v="934"/>
    <s v="RK934"/>
    <x v="34"/>
    <s v="Merlin 113 "/>
    <m/>
    <s v="Leavesden"/>
    <s v="1576/SAS/C.23(a)"/>
    <n v="6"/>
    <n v="0"/>
    <x v="49"/>
    <s v="Leavesden"/>
    <m/>
    <s v="Merlin 76"/>
    <s v="Between 27-4-1945 and 12-6-1945"/>
    <m/>
    <m/>
    <s v=""/>
    <m/>
    <x v="23"/>
  </r>
  <r>
    <s v="RK"/>
    <s v="935"/>
    <s v="RK935"/>
    <x v="34"/>
    <s v="Merlin 113 "/>
    <m/>
    <s v="Leavesden"/>
    <s v="1576/SAS/C.23(a)"/>
    <n v="7"/>
    <n v="0"/>
    <x v="49"/>
    <s v="Leavesden"/>
    <m/>
    <s v="Merlin 76"/>
    <s v="Between 27-4-1945 and 12-6-1945"/>
    <m/>
    <m/>
    <s v=""/>
    <m/>
    <x v="23"/>
  </r>
  <r>
    <s v="RK"/>
    <s v="936"/>
    <s v="RK936"/>
    <x v="34"/>
    <s v="Merlin 113 "/>
    <m/>
    <s v="Leavesden"/>
    <s v="1576/SAS/C.23(a)"/>
    <n v="8"/>
    <n v="0"/>
    <x v="49"/>
    <s v="Leavesden"/>
    <m/>
    <s v="Merlin 76"/>
    <s v="Between 27-4-1945 and 12-6-1945"/>
    <m/>
    <m/>
    <s v=""/>
    <m/>
    <x v="23"/>
  </r>
  <r>
    <s v="RK"/>
    <s v="937"/>
    <s v="RK937"/>
    <x v="34"/>
    <s v="Merlin 113 "/>
    <m/>
    <s v="Leavesden"/>
    <s v="1576/SAS/C.23(a)"/>
    <n v="9"/>
    <n v="0"/>
    <x v="49"/>
    <s v="Leavesden"/>
    <m/>
    <s v="Merlin 76"/>
    <s v="Between 27-4-1945 and 12-6-1945"/>
    <m/>
    <m/>
    <s v=""/>
    <m/>
    <x v="23"/>
  </r>
  <r>
    <s v="RK"/>
    <s v="938"/>
    <s v="RK938"/>
    <x v="34"/>
    <s v="Merlin 113 "/>
    <m/>
    <s v="Leavesden"/>
    <s v="1576/SAS/C.23(a)"/>
    <n v="10"/>
    <n v="0"/>
    <x v="49"/>
    <s v="Leavesden"/>
    <m/>
    <s v="Merlin 76"/>
    <s v="Between 27-4-1945 and 12-6-1945"/>
    <m/>
    <m/>
    <s v=""/>
    <m/>
    <x v="23"/>
  </r>
  <r>
    <s v="RK"/>
    <s v="939"/>
    <s v="RK939"/>
    <x v="34"/>
    <s v="Merlin 113 "/>
    <m/>
    <s v="Leavesden"/>
    <s v="1576/SAS/C.23(a)"/>
    <n v="11"/>
    <n v="0"/>
    <x v="49"/>
    <s v="Leavesden"/>
    <m/>
    <s v="Merlin 76"/>
    <s v="Between 27-4-1945 and 12-6-1945"/>
    <m/>
    <m/>
    <s v=""/>
    <m/>
    <x v="23"/>
  </r>
  <r>
    <s v="RK"/>
    <s v="940"/>
    <s v="RK940"/>
    <x v="34"/>
    <s v="Merlin 113 "/>
    <m/>
    <s v="Leavesden"/>
    <s v="1576/SAS/C.23(a)"/>
    <n v="12"/>
    <n v="0"/>
    <x v="49"/>
    <s v="Leavesden"/>
    <m/>
    <s v="Merlin 76"/>
    <s v="Between 27-4-1945 and 12-6-1945"/>
    <m/>
    <m/>
    <s v=""/>
    <m/>
    <x v="23"/>
  </r>
  <r>
    <s v="RK"/>
    <s v="941"/>
    <s v="RK941"/>
    <x v="34"/>
    <s v="Merlin 113 "/>
    <m/>
    <s v="Leavesden"/>
    <s v="1576/SAS/C.23(a)"/>
    <n v="13"/>
    <n v="0"/>
    <x v="49"/>
    <s v="Leavesden"/>
    <m/>
    <s v="Merlin 76"/>
    <s v="Between 27-4-1945 and 12-6-1945"/>
    <m/>
    <m/>
    <s v=""/>
    <m/>
    <x v="23"/>
  </r>
  <r>
    <s v="RK"/>
    <s v="942"/>
    <s v="RK942"/>
    <x v="34"/>
    <s v="Merlin 113 "/>
    <m/>
    <s v="Leavesden"/>
    <s v="1576/SAS/C.23(a)"/>
    <n v="14"/>
    <n v="0"/>
    <x v="49"/>
    <s v="Leavesden"/>
    <m/>
    <s v="Merlin 76"/>
    <s v="Between 27-4-1945 and 12-6-1945"/>
    <m/>
    <m/>
    <s v=""/>
    <m/>
    <x v="23"/>
  </r>
  <r>
    <s v="RK"/>
    <s v="943"/>
    <s v="RK943"/>
    <x v="34"/>
    <s v="Merlin 113 "/>
    <m/>
    <s v="Leavesden"/>
    <s v="1576/SAS/C.23(a)"/>
    <n v="15"/>
    <n v="0"/>
    <x v="49"/>
    <s v="Leavesden"/>
    <m/>
    <s v="Merlin 76"/>
    <s v="Between 27-4-1945 and 12-6-1945"/>
    <m/>
    <m/>
    <s v=""/>
    <m/>
    <x v="23"/>
  </r>
  <r>
    <s v="RK"/>
    <s v="944"/>
    <s v="RK944"/>
    <x v="34"/>
    <s v="Merlin 113 "/>
    <m/>
    <s v="Leavesden"/>
    <s v="1576/SAS/C.23(a)"/>
    <n v="16"/>
    <n v="0"/>
    <x v="49"/>
    <s v="Leavesden"/>
    <m/>
    <s v="Merlin 76"/>
    <s v="Between 27-4-1945 and 12-6-1945"/>
    <m/>
    <m/>
    <s v=""/>
    <m/>
    <x v="23"/>
  </r>
  <r>
    <s v="RK"/>
    <s v="945"/>
    <s v="RK945"/>
    <x v="34"/>
    <s v="Merlin 113 "/>
    <m/>
    <s v="Leavesden"/>
    <s v="1576/SAS/C.23(a)"/>
    <n v="17"/>
    <n v="0"/>
    <x v="49"/>
    <s v="Leavesden"/>
    <m/>
    <s v="Merlin 76"/>
    <s v="Between 27-4-1945 and 12-6-1945"/>
    <m/>
    <m/>
    <s v=""/>
    <m/>
    <x v="23"/>
  </r>
  <r>
    <s v="RK"/>
    <s v="946"/>
    <s v="RK946"/>
    <x v="34"/>
    <s v="Merlin 113 "/>
    <m/>
    <s v="Leavesden"/>
    <s v="1576/SAS/C.23(a)"/>
    <n v="18"/>
    <n v="0"/>
    <x v="49"/>
    <s v="Leavesden"/>
    <m/>
    <s v="Merlin 76"/>
    <s v="Between 27-4-1945 and 12-6-1945"/>
    <m/>
    <m/>
    <s v=""/>
    <m/>
    <x v="23"/>
  </r>
  <r>
    <s v="RK"/>
    <s v="947"/>
    <s v="RK947"/>
    <x v="34"/>
    <s v="Merlin 113 "/>
    <m/>
    <s v="Leavesden"/>
    <s v="1576/SAS/C.23(a)"/>
    <n v="19"/>
    <n v="0"/>
    <x v="49"/>
    <s v="Leavesden"/>
    <m/>
    <s v="Merlin 76"/>
    <s v="Between 27-4-1945 and 12-6-1945"/>
    <m/>
    <m/>
    <s v=""/>
    <m/>
    <x v="23"/>
  </r>
  <r>
    <s v="RK"/>
    <s v="948"/>
    <s v="RK948"/>
    <x v="34"/>
    <s v="Merlin 113 "/>
    <m/>
    <s v="Leavesden"/>
    <s v="1576/SAS/C.23(a)"/>
    <n v="20"/>
    <n v="0"/>
    <x v="49"/>
    <s v="Leavesden"/>
    <m/>
    <s v="Merlin 76"/>
    <s v="Between 27-4-1945 and 12-6-1945"/>
    <m/>
    <m/>
    <s v=""/>
    <m/>
    <x v="23"/>
  </r>
  <r>
    <s v="RK"/>
    <s v="949"/>
    <s v="RK949"/>
    <x v="34"/>
    <s v="Merlin 113 "/>
    <m/>
    <s v="Leavesden"/>
    <s v="1576/SAS/C.23(a)"/>
    <n v="21"/>
    <n v="0"/>
    <x v="49"/>
    <s v="Leavesden"/>
    <m/>
    <s v="Merlin 76"/>
    <s v="Between 27-4-1945 and 12-6-1945"/>
    <m/>
    <m/>
    <s v=""/>
    <m/>
    <x v="23"/>
  </r>
  <r>
    <s v="RK"/>
    <s v="950"/>
    <s v="RK950"/>
    <x v="34"/>
    <s v="Merlin 113 "/>
    <m/>
    <s v="Leavesden"/>
    <s v="1576/SAS/C.23(a)"/>
    <n v="22"/>
    <n v="0"/>
    <x v="49"/>
    <s v="Leavesden"/>
    <m/>
    <s v="Merlin 76"/>
    <s v="Between 27-4-1945 and 12-6-1945"/>
    <m/>
    <m/>
    <s v=""/>
    <m/>
    <x v="23"/>
  </r>
  <r>
    <s v="RK"/>
    <s v="951"/>
    <s v="RK951"/>
    <x v="34"/>
    <s v="Merlin 113 "/>
    <m/>
    <s v="Leavesden"/>
    <s v="1576/SAS/C.23(a)"/>
    <n v="23"/>
    <n v="0"/>
    <x v="49"/>
    <s v="Leavesden"/>
    <m/>
    <s v="Merlin 76"/>
    <s v="Between 27-4-1945 and 12-6-1945"/>
    <m/>
    <m/>
    <s v=""/>
    <m/>
    <x v="23"/>
  </r>
  <r>
    <s v="RK"/>
    <s v="952"/>
    <s v="RK952"/>
    <x v="34"/>
    <s v="Merlin 113 "/>
    <m/>
    <s v="Leavesden"/>
    <s v="1576/SAS/C.23(a)"/>
    <n v="24"/>
    <n v="0"/>
    <x v="49"/>
    <s v="Leavesden"/>
    <m/>
    <s v="Merlin 76"/>
    <s v="Between 27-4-1945 and 12-6-1945"/>
    <m/>
    <m/>
    <s v=""/>
    <m/>
    <x v="23"/>
  </r>
  <r>
    <s v="RK"/>
    <s v="953"/>
    <s v="RK953"/>
    <x v="34"/>
    <s v="Merlin 113 "/>
    <m/>
    <s v="Leavesden"/>
    <s v="1576/SAS/C.23(a)"/>
    <n v="25"/>
    <n v="0"/>
    <x v="49"/>
    <s v="Leavesden"/>
    <m/>
    <s v="Merlin 76"/>
    <s v="Between 27-4-1945 and 12-6-1945"/>
    <m/>
    <m/>
    <s v=""/>
    <m/>
    <x v="23"/>
  </r>
  <r>
    <s v="RK"/>
    <s v="954"/>
    <s v="RK954"/>
    <x v="34"/>
    <s v="Merlin 113 "/>
    <m/>
    <s v="Leavesden"/>
    <s v="1576/SAS/C.23(a)"/>
    <n v="26"/>
    <n v="0"/>
    <x v="49"/>
    <s v="Leavesden"/>
    <m/>
    <s v="Merlin 76"/>
    <s v="Between 27-4-1945 and 12-6-1945"/>
    <m/>
    <m/>
    <s v=""/>
    <m/>
    <x v="23"/>
  </r>
  <r>
    <s v="RK"/>
    <s v="955"/>
    <s v="RK955"/>
    <x v="38"/>
    <s v="Merlin 113 "/>
    <m/>
    <s v="Leavesden"/>
    <s v="1576/SAS/C.23(a)"/>
    <n v="1"/>
    <n v="0"/>
    <x v="49"/>
    <s v="Leavesden"/>
    <m/>
    <s v="Merlin 113"/>
    <s v="Between 16-5-1945 and 23-3-1947"/>
    <m/>
    <m/>
    <s v=""/>
    <m/>
    <x v="23"/>
  </r>
  <r>
    <s v="RK"/>
    <s v="956"/>
    <s v="RK956"/>
    <x v="38"/>
    <s v="Merlin 113 "/>
    <m/>
    <s v="Leavesden"/>
    <s v="1576/SAS/C.23(a)"/>
    <n v="2"/>
    <n v="0"/>
    <x v="49"/>
    <s v="Leavesden"/>
    <m/>
    <s v="Merlin 113"/>
    <s v="Between 16-5-1945 and 23-3-1947"/>
    <m/>
    <m/>
    <s v=""/>
    <m/>
    <x v="23"/>
  </r>
  <r>
    <s v="RK"/>
    <s v="957"/>
    <s v="RK957"/>
    <x v="38"/>
    <s v="Merlin 113 "/>
    <m/>
    <s v="Leavesden"/>
    <s v="1576/SAS/C.23(a)"/>
    <n v="3"/>
    <n v="0"/>
    <x v="49"/>
    <s v="Leavesden"/>
    <m/>
    <s v="Merlin 113"/>
    <s v="Between 16-5-1945 and 23-3-1947"/>
    <m/>
    <m/>
    <s v=""/>
    <m/>
    <x v="23"/>
  </r>
  <r>
    <s v="RK"/>
    <s v="958"/>
    <s v="RK958"/>
    <x v="38"/>
    <s v="Merlin 113 "/>
    <m/>
    <s v="Leavesden"/>
    <s v="1576/SAS/C.23(a)"/>
    <n v="4"/>
    <n v="0"/>
    <x v="49"/>
    <s v="Leavesden"/>
    <m/>
    <s v="Merlin 113"/>
    <s v="Between 16-5-1945 and 23-3-1947"/>
    <m/>
    <m/>
    <s v=""/>
    <m/>
    <x v="23"/>
  </r>
  <r>
    <s v="RK"/>
    <s v="959"/>
    <s v="RK959"/>
    <x v="38"/>
    <s v="Merlin 113 "/>
    <m/>
    <s v="Leavesden"/>
    <s v="1576/SAS/C.23(a)"/>
    <n v="5"/>
    <n v="0"/>
    <x v="49"/>
    <s v="Leavesden"/>
    <m/>
    <s v="Merlin 113"/>
    <s v="Between 16-5-1945 and 23-3-1947"/>
    <m/>
    <m/>
    <s v=""/>
    <m/>
    <x v="23"/>
  </r>
  <r>
    <s v="RK"/>
    <s v="960"/>
    <s v="RK960"/>
    <x v="38"/>
    <s v="Merlin 113 "/>
    <m/>
    <s v="Leavesden"/>
    <s v="1576/SAS/C.23(a)"/>
    <n v="6"/>
    <n v="0"/>
    <x v="49"/>
    <s v="Leavesden"/>
    <m/>
    <s v="Merlin 113"/>
    <s v="Between 16-5-1945 and 23-3-1947"/>
    <m/>
    <m/>
    <s v=""/>
    <m/>
    <x v="23"/>
  </r>
  <r>
    <s v="RK"/>
    <s v="972"/>
    <s v="RK972"/>
    <x v="38"/>
    <s v="Merlin 113 "/>
    <m/>
    <s v="Leavesden"/>
    <s v="1576/SAS/C.23(a)"/>
    <n v="7"/>
    <n v="0"/>
    <x v="49"/>
    <s v="Leavesden"/>
    <m/>
    <s v="Merlin 113"/>
    <s v="Between 16-5-1945 and 23-3-1947"/>
    <m/>
    <m/>
    <s v=""/>
    <m/>
    <x v="23"/>
  </r>
  <r>
    <s v="RK"/>
    <s v="973"/>
    <s v="RK973"/>
    <x v="38"/>
    <s v="Merlin 113 "/>
    <m/>
    <s v="Leavesden"/>
    <s v="1576/SAS/C.23(a)"/>
    <n v="8"/>
    <n v="0"/>
    <x v="49"/>
    <s v="Leavesden"/>
    <m/>
    <s v="Merlin 113"/>
    <s v="Between 16-5-1945 and 23-3-1947"/>
    <m/>
    <m/>
    <s v=""/>
    <m/>
    <x v="23"/>
  </r>
  <r>
    <s v="RK"/>
    <s v="974"/>
    <s v="RK974"/>
    <x v="38"/>
    <s v="Merlin 113 "/>
    <m/>
    <s v="Leavesden"/>
    <s v="1576/SAS/C.23(a)"/>
    <n v="9"/>
    <n v="0"/>
    <x v="49"/>
    <s v="Leavesden"/>
    <m/>
    <s v="Merlin 113"/>
    <s v="Between 16-5-1945 and 23-3-1947"/>
    <m/>
    <m/>
    <s v=""/>
    <m/>
    <x v="23"/>
  </r>
  <r>
    <s v="RK"/>
    <s v="975"/>
    <s v="RK975"/>
    <x v="38"/>
    <s v="Merlin 113 "/>
    <m/>
    <s v="Leavesden"/>
    <s v="1576/SAS/C.23(a)"/>
    <n v="10"/>
    <n v="0"/>
    <x v="49"/>
    <s v="Leavesden"/>
    <m/>
    <s v="Merlin 113"/>
    <s v="Between 16-5-1945 and 23-3-1947"/>
    <m/>
    <m/>
    <s v=""/>
    <m/>
    <x v="23"/>
  </r>
  <r>
    <s v="RK"/>
    <s v="976"/>
    <s v="RK976"/>
    <x v="38"/>
    <s v="Merlin 113 "/>
    <m/>
    <s v="Leavesden"/>
    <s v="1576/SAS/C.23(a)"/>
    <n v="11"/>
    <n v="0"/>
    <x v="49"/>
    <s v="Leavesden"/>
    <m/>
    <s v="Merlin 113"/>
    <s v="Between 16-5-1945 and 23-3-1947"/>
    <m/>
    <m/>
    <s v=""/>
    <m/>
    <x v="23"/>
  </r>
  <r>
    <s v="RK"/>
    <s v="977"/>
    <s v="RK977"/>
    <x v="38"/>
    <s v="Merlin 113 "/>
    <m/>
    <s v="Leavesden"/>
    <s v="1576/SAS/C.23(a)"/>
    <n v="12"/>
    <n v="0"/>
    <x v="49"/>
    <s v="Leavesden"/>
    <m/>
    <s v="Merlin 113"/>
    <s v="Between 16-5-1945 and 23-3-1947"/>
    <m/>
    <m/>
    <s v=""/>
    <m/>
    <x v="23"/>
  </r>
  <r>
    <s v="RK"/>
    <s v="978"/>
    <s v="RK978"/>
    <x v="38"/>
    <s v="Merlin 113 "/>
    <m/>
    <s v="Leavesden"/>
    <s v="1576/SAS/C.23(a)"/>
    <n v="13"/>
    <n v="0"/>
    <x v="50"/>
    <s v="Leavesden"/>
    <m/>
    <s v="Merlin 113"/>
    <s v="Between 16-5-1945 and 23-3-1947"/>
    <m/>
    <m/>
    <s v=""/>
    <m/>
    <x v="23"/>
  </r>
  <r>
    <s v="RK"/>
    <s v="979"/>
    <s v="RK979"/>
    <x v="38"/>
    <s v="Merlin 113 "/>
    <m/>
    <s v="Leavesden"/>
    <s v="1576/SAS/C.23(a)"/>
    <n v="14"/>
    <n v="0"/>
    <x v="50"/>
    <s v="Leavesden"/>
    <m/>
    <s v="Merlin 113"/>
    <s v="Between 16-5-1945 and 23-3-1947"/>
    <m/>
    <m/>
    <s v=""/>
    <m/>
    <x v="23"/>
  </r>
  <r>
    <s v="RK"/>
    <s v="980"/>
    <s v="RK980"/>
    <x v="38"/>
    <s v="Merlin 113 "/>
    <m/>
    <s v="Leavesden"/>
    <s v="1576/SAS/C.23(a)"/>
    <n v="15"/>
    <n v="0"/>
    <x v="50"/>
    <s v="Leavesden"/>
    <m/>
    <s v="Merlin 113"/>
    <s v="Between 16-5-1945 and 23-3-1947"/>
    <m/>
    <m/>
    <s v=""/>
    <m/>
    <x v="23"/>
  </r>
  <r>
    <s v="RK"/>
    <s v="981"/>
    <s v="RK981"/>
    <x v="38"/>
    <s v="Merlin 113 "/>
    <m/>
    <s v="Leavesden"/>
    <s v="1576/SAS/C.23(a)"/>
    <n v="16"/>
    <n v="0"/>
    <x v="50"/>
    <s v="Leavesden"/>
    <m/>
    <s v="Merlin 113"/>
    <s v="Between 16-5-1945 and 23-3-1947"/>
    <m/>
    <m/>
    <s v=""/>
    <m/>
    <x v="23"/>
  </r>
  <r>
    <s v="RK"/>
    <s v="982"/>
    <s v="RK982"/>
    <x v="38"/>
    <s v="Merlin 113 "/>
    <m/>
    <s v="Leavesden"/>
    <s v="1576/SAS/C.23(a)"/>
    <n v="17"/>
    <n v="0"/>
    <x v="50"/>
    <s v="Leavesden"/>
    <m/>
    <s v="Merlin 113"/>
    <s v="Between 16-5-1945 and 23-3-1947"/>
    <m/>
    <m/>
    <s v=""/>
    <m/>
    <x v="23"/>
  </r>
  <r>
    <s v="RK"/>
    <s v="983"/>
    <s v="RK983"/>
    <x v="38"/>
    <s v="Merlin 113 "/>
    <m/>
    <s v="Leavesden"/>
    <s v="1576/SAS/C.23(a)"/>
    <n v="18"/>
    <n v="0"/>
    <x v="50"/>
    <s v="Leavesden"/>
    <m/>
    <s v="Merlin 113"/>
    <s v="Between 16-5-1945 and 23-3-1947"/>
    <m/>
    <m/>
    <s v=""/>
    <m/>
    <x v="23"/>
  </r>
  <r>
    <s v="RK"/>
    <s v="984"/>
    <s v="RK984"/>
    <x v="38"/>
    <s v="Merlin 113 "/>
    <m/>
    <s v="Leavesden"/>
    <s v="1576/SAS/C.23(a)"/>
    <n v="19"/>
    <n v="0"/>
    <x v="50"/>
    <s v="Leavesden"/>
    <m/>
    <s v="Merlin 113"/>
    <s v="Between 16-5-1945 and 23-3-1947"/>
    <m/>
    <m/>
    <s v=""/>
    <m/>
    <x v="23"/>
  </r>
  <r>
    <s v="RK"/>
    <s v="985"/>
    <s v="RK985"/>
    <x v="38"/>
    <s v="Merlin 113 "/>
    <m/>
    <s v="Leavesden"/>
    <s v="1576/SAS/C.23(a)"/>
    <n v="20"/>
    <n v="0"/>
    <x v="50"/>
    <s v="Leavesden"/>
    <m/>
    <s v="Merlin 113"/>
    <s v="Between 16-5-1945 and 23-3-1947"/>
    <m/>
    <m/>
    <s v=""/>
    <m/>
    <x v="23"/>
  </r>
  <r>
    <s v="RK"/>
    <s v="986"/>
    <s v="RK986"/>
    <x v="38"/>
    <s v="Merlin 113 "/>
    <m/>
    <s v="Leavesden"/>
    <s v="1576/SAS/C.23(a)"/>
    <n v="21"/>
    <n v="0"/>
    <x v="50"/>
    <s v="Leavesden"/>
    <m/>
    <s v="Merlin 113"/>
    <s v="Between 16-5-1945 and 23-3-1947"/>
    <m/>
    <m/>
    <s v=""/>
    <m/>
    <x v="23"/>
  </r>
  <r>
    <s v="RK"/>
    <s v="987"/>
    <s v="RK987"/>
    <x v="38"/>
    <s v="Merlin 113 "/>
    <m/>
    <s v="Leavesden"/>
    <s v="1576/SAS/C.23(a)"/>
    <n v="22"/>
    <n v="0"/>
    <x v="50"/>
    <s v="Leavesden"/>
    <m/>
    <s v="Merlin 113"/>
    <s v="Between 16-5-1945 and 23-3-1947"/>
    <m/>
    <m/>
    <s v=""/>
    <m/>
    <x v="23"/>
  </r>
  <r>
    <s v="RK"/>
    <s v="988"/>
    <s v="RK988"/>
    <x v="38"/>
    <s v="Merlin 113 "/>
    <m/>
    <s v="Leavesden"/>
    <s v="1576/SAS/C.23(a)"/>
    <n v="23"/>
    <n v="0"/>
    <x v="50"/>
    <s v="Leavesden"/>
    <m/>
    <s v="Merlin 113"/>
    <s v="Between 16-5-1945 and 23-3-1947"/>
    <m/>
    <m/>
    <s v=""/>
    <m/>
    <x v="23"/>
  </r>
  <r>
    <s v="RK"/>
    <s v="989"/>
    <s v="RK989"/>
    <x v="38"/>
    <s v="Merlin 113 "/>
    <m/>
    <s v="Leavesden"/>
    <s v="1576/SAS/C.23(a)"/>
    <n v="24"/>
    <n v="0"/>
    <x v="50"/>
    <s v="Leavesden"/>
    <m/>
    <s v="Merlin 113"/>
    <s v="Between 16-5-1945 and 23-3-1947"/>
    <m/>
    <m/>
    <s v=""/>
    <m/>
    <x v="23"/>
  </r>
  <r>
    <s v="RK"/>
    <s v="990"/>
    <s v="RK990"/>
    <x v="38"/>
    <s v="Merlin 113 "/>
    <m/>
    <s v="Leavesden"/>
    <s v="1576/SAS/C.23(a)"/>
    <n v="25"/>
    <n v="0"/>
    <x v="50"/>
    <s v="Leavesden"/>
    <m/>
    <s v="Merlin 113"/>
    <s v="Between 16-5-1945 and 23-3-1947"/>
    <m/>
    <m/>
    <s v=""/>
    <m/>
    <x v="23"/>
  </r>
  <r>
    <s v="RK"/>
    <s v="991"/>
    <s v="RK991"/>
    <x v="38"/>
    <s v="Merlin 113 "/>
    <m/>
    <s v="Leavesden"/>
    <s v="1576/SAS/C.23(a)"/>
    <n v="26"/>
    <n v="0"/>
    <x v="50"/>
    <s v="Leavesden"/>
    <m/>
    <s v="Merlin 113"/>
    <s v="Between 16-5-1945 and 23-3-1947"/>
    <m/>
    <m/>
    <s v=""/>
    <m/>
    <x v="23"/>
  </r>
  <r>
    <s v="RK"/>
    <s v="992"/>
    <s v="RK992"/>
    <x v="38"/>
    <s v="Merlin 113 "/>
    <m/>
    <s v="Leavesden"/>
    <s v="1576/SAS/C.23(a)"/>
    <n v="27"/>
    <n v="0"/>
    <x v="50"/>
    <s v="Leavesden"/>
    <m/>
    <s v="Merlin 113"/>
    <s v="Between 16-5-1945 and 23-3-1947"/>
    <m/>
    <m/>
    <s v=""/>
    <m/>
    <x v="23"/>
  </r>
  <r>
    <s v="RK"/>
    <s v="993"/>
    <s v="RK993"/>
    <x v="38"/>
    <s v="Merlin 113 "/>
    <m/>
    <s v="Leavesden"/>
    <s v="1576/SAS/C.23(a)"/>
    <n v="28"/>
    <n v="0"/>
    <x v="50"/>
    <s v="Leavesden"/>
    <m/>
    <s v="Merlin 113"/>
    <s v="Between 16-5-1945 and 23-3-1947"/>
    <m/>
    <m/>
    <s v=""/>
    <m/>
    <x v="23"/>
  </r>
  <r>
    <s v="RK"/>
    <s v="994"/>
    <s v="RK994"/>
    <x v="38"/>
    <s v="Merlin 113 "/>
    <m/>
    <s v="Leavesden"/>
    <s v="1576/SAS/C.23(a)"/>
    <n v="29"/>
    <n v="0"/>
    <x v="50"/>
    <s v="Leavesden"/>
    <m/>
    <s v="Merlin 113"/>
    <s v="Between 16-5-1945 and 23-3-1947"/>
    <m/>
    <m/>
    <s v=""/>
    <m/>
    <x v="23"/>
  </r>
  <r>
    <s v="RK"/>
    <s v="995"/>
    <s v="RK995"/>
    <x v="38"/>
    <s v="Merlin 113 "/>
    <m/>
    <s v="Leavesden"/>
    <s v="1576/SAS/C.23(a)"/>
    <n v="30"/>
    <n v="0"/>
    <x v="50"/>
    <s v="Leavesden"/>
    <m/>
    <s v="Merlin 113"/>
    <s v="Between 16-5-1945 and 23-3-1947"/>
    <m/>
    <m/>
    <s v=""/>
    <m/>
    <x v="23"/>
  </r>
  <r>
    <s v="RK"/>
    <s v="996"/>
    <s v="RK996"/>
    <x v="38"/>
    <s v="Merlin 113 "/>
    <m/>
    <s v="Leavesden"/>
    <s v="1576/SAS/C.23(a)"/>
    <n v="31"/>
    <n v="0"/>
    <x v="50"/>
    <s v="Leavesden"/>
    <m/>
    <s v="Merlin 113"/>
    <s v="Between 16-5-1945 and 23-3-1947"/>
    <m/>
    <m/>
    <s v=""/>
    <m/>
    <x v="23"/>
  </r>
  <r>
    <s v="RK"/>
    <s v="997"/>
    <s v="RK997"/>
    <x v="38"/>
    <s v="Merlin 113 "/>
    <m/>
    <s v="Leavesden"/>
    <s v="1576/SAS/C.23(a)"/>
    <n v="32"/>
    <n v="0"/>
    <x v="50"/>
    <s v="Leavesden"/>
    <m/>
    <s v="Merlin 113"/>
    <s v="Between 16-5-1945 and 23-3-1947"/>
    <m/>
    <m/>
    <s v=""/>
    <m/>
    <x v="23"/>
  </r>
  <r>
    <s v="RK"/>
    <s v="998"/>
    <s v="RK998"/>
    <x v="38"/>
    <s v="Merlin 113 "/>
    <m/>
    <s v="Leavesden"/>
    <s v="1576/SAS/C.23(a)"/>
    <n v="33"/>
    <n v="0"/>
    <x v="50"/>
    <s v="Leavesden"/>
    <m/>
    <s v="Merlin 113"/>
    <s v="Between 16-5-1945 and 23-3-1947"/>
    <m/>
    <m/>
    <s v=""/>
    <m/>
    <x v="23"/>
  </r>
  <r>
    <s v="RK"/>
    <s v="999"/>
    <s v="RK999"/>
    <x v="38"/>
    <s v="Merlin 113 "/>
    <m/>
    <s v="Leavesden"/>
    <s v="1576/SAS/C.23(a)"/>
    <n v="34"/>
    <n v="0"/>
    <x v="50"/>
    <s v="Leavesden"/>
    <m/>
    <s v="Merlin 113"/>
    <s v="Between 16-5-1945 and 23-3-1947"/>
    <m/>
    <m/>
    <s v=""/>
    <m/>
    <x v="23"/>
  </r>
  <r>
    <s v="RL"/>
    <s v="113"/>
    <s v="RL113"/>
    <x v="38"/>
    <s v="Merlin 113 "/>
    <m/>
    <s v="Leavesden"/>
    <s v="1576/SAS/C.23(a)"/>
    <n v="1"/>
    <n v="0"/>
    <x v="50"/>
    <s v="Leavesden"/>
    <m/>
    <s v="Merlin 113"/>
    <s v="Between 16-5-1945 and 23-3-1947"/>
    <m/>
    <m/>
    <s v=""/>
    <m/>
    <x v="24"/>
  </r>
  <r>
    <s v="RL"/>
    <s v="114"/>
    <s v="RL114"/>
    <x v="38"/>
    <s v="Merlin 113 "/>
    <m/>
    <s v="Leavesden"/>
    <s v="1576/SAS/C.23(a)"/>
    <n v="2"/>
    <n v="0"/>
    <x v="50"/>
    <s v="Leavesden"/>
    <m/>
    <s v="Merlin 113"/>
    <s v="Between 16-5-1945 and 23-3-1947"/>
    <m/>
    <m/>
    <s v=""/>
    <m/>
    <x v="24"/>
  </r>
  <r>
    <s v="RL"/>
    <s v="115"/>
    <s v="RL115"/>
    <x v="38"/>
    <s v="Merlin 113 "/>
    <m/>
    <s v="Leavesden"/>
    <s v="1576/SAS/C.23(a)"/>
    <n v="3"/>
    <n v="0"/>
    <x v="50"/>
    <s v="Leavesden"/>
    <m/>
    <s v="Merlin 113"/>
    <s v="Between 16-5-1945 and 23-3-1947"/>
    <m/>
    <m/>
    <s v=""/>
    <m/>
    <x v="24"/>
  </r>
  <r>
    <s v="RL"/>
    <s v="116"/>
    <s v="RL116"/>
    <x v="38"/>
    <s v="Merlin 113 "/>
    <m/>
    <s v="Leavesden"/>
    <s v="1576/SAS/C.23(a)"/>
    <n v="4"/>
    <n v="0"/>
    <x v="50"/>
    <s v="Leavesden"/>
    <m/>
    <s v="Merlin 113"/>
    <s v="Between 16-5-1945 and 23-3-1947"/>
    <m/>
    <m/>
    <s v=""/>
    <m/>
    <x v="24"/>
  </r>
  <r>
    <s v="RL"/>
    <s v="117"/>
    <s v="RL117"/>
    <x v="38"/>
    <s v="Merlin 113 "/>
    <m/>
    <s v="Leavesden"/>
    <s v="1576/SAS/C.23(a)"/>
    <n v="5"/>
    <n v="0"/>
    <x v="50"/>
    <s v="Leavesden"/>
    <m/>
    <s v="Merlin 113"/>
    <s v="Between 16-5-1945 and 23-3-1947"/>
    <m/>
    <m/>
    <s v=""/>
    <m/>
    <x v="24"/>
  </r>
  <r>
    <s v="RL"/>
    <s v="118"/>
    <s v="RL118"/>
    <x v="38"/>
    <s v="Merlin 113 "/>
    <m/>
    <s v="Leavesden"/>
    <s v="1576/SAS/C.23(a)"/>
    <n v="6"/>
    <n v="0"/>
    <x v="50"/>
    <s v="Leavesden"/>
    <m/>
    <s v="Merlin 113"/>
    <s v="Between 16-5-1945 and 23-3-1947"/>
    <m/>
    <m/>
    <s v=""/>
    <m/>
    <x v="24"/>
  </r>
  <r>
    <s v="RL"/>
    <s v="119"/>
    <s v="RL119"/>
    <x v="38"/>
    <s v="Merlin 113 "/>
    <m/>
    <s v="Leavesden"/>
    <s v="1576/SAS/C.23(a)"/>
    <n v="7"/>
    <n v="0"/>
    <x v="50"/>
    <s v="Leavesden"/>
    <m/>
    <s v="Merlin 113"/>
    <s v="Between 16-5-1945 and 23-3-1947"/>
    <m/>
    <m/>
    <s v=""/>
    <m/>
    <x v="24"/>
  </r>
  <r>
    <s v="RL"/>
    <s v="120"/>
    <s v="RL120"/>
    <x v="38"/>
    <s v="Merlin 113 "/>
    <m/>
    <s v="Leavesden"/>
    <s v="1576/SAS/C.23(a)"/>
    <n v="8"/>
    <n v="0"/>
    <x v="50"/>
    <s v="Leavesden"/>
    <m/>
    <s v="Merlin 113"/>
    <s v="Between 16-5-1945 and 23-3-1947"/>
    <m/>
    <m/>
    <s v=""/>
    <m/>
    <x v="24"/>
  </r>
  <r>
    <s v="RL"/>
    <s v="121"/>
    <s v="RL121"/>
    <x v="38"/>
    <s v="Merlin 113 "/>
    <m/>
    <s v="Leavesden"/>
    <s v="1576/SAS/C.23(a)"/>
    <n v="9"/>
    <n v="0"/>
    <x v="50"/>
    <s v="Leavesden"/>
    <m/>
    <s v="Merlin 113"/>
    <s v="Between 16-5-1945 and 23-3-1947"/>
    <m/>
    <m/>
    <s v=""/>
    <m/>
    <x v="24"/>
  </r>
  <r>
    <s v="RL"/>
    <s v="122"/>
    <s v="RL122"/>
    <x v="38"/>
    <s v="Merlin 113 "/>
    <m/>
    <s v="Leavesden"/>
    <s v="1576/SAS/C.23(a)"/>
    <n v="10"/>
    <n v="0"/>
    <x v="50"/>
    <s v="Leavesden"/>
    <m/>
    <s v="Merlin 113"/>
    <s v="Between 16-5-1945 and 23-3-1947"/>
    <m/>
    <m/>
    <s v=""/>
    <m/>
    <x v="24"/>
  </r>
  <r>
    <s v="RL"/>
    <s v="123"/>
    <s v="RL123"/>
    <x v="38"/>
    <s v="Merlin 113 "/>
    <m/>
    <s v="Leavesden"/>
    <s v="1576/SAS/C.23(a)"/>
    <n v="11"/>
    <n v="0"/>
    <x v="50"/>
    <s v="Leavesden"/>
    <m/>
    <s v="Merlin 113"/>
    <s v="Between 16-5-1945 and 23-3-1947"/>
    <m/>
    <m/>
    <s v=""/>
    <m/>
    <x v="24"/>
  </r>
  <r>
    <s v="RL"/>
    <s v="124"/>
    <s v="RL124"/>
    <x v="38"/>
    <s v="Merlin 113 "/>
    <m/>
    <s v="Leavesden"/>
    <s v="1576/SAS/C.23(a)"/>
    <n v="12"/>
    <n v="0"/>
    <x v="50"/>
    <s v="Leavesden"/>
    <m/>
    <s v="Merlin 113"/>
    <s v="Between 16-5-1945 and 23-3-1947"/>
    <m/>
    <m/>
    <s v=""/>
    <m/>
    <x v="24"/>
  </r>
  <r>
    <s v="RL"/>
    <s v="125"/>
    <s v="RL125"/>
    <x v="38"/>
    <s v="Merlin 113 "/>
    <m/>
    <s v="Leavesden"/>
    <s v="1576/SAS/C.23(a)"/>
    <n v="13"/>
    <n v="0"/>
    <x v="50"/>
    <s v="Leavesden"/>
    <m/>
    <s v="Merlin 113"/>
    <s v="Between 16-5-1945 and 23-3-1947"/>
    <m/>
    <m/>
    <s v=""/>
    <m/>
    <x v="24"/>
  </r>
  <r>
    <s v="RL"/>
    <s v="126"/>
    <s v="RL126"/>
    <x v="38"/>
    <s v="Merlin 113 "/>
    <m/>
    <s v="Leavesden"/>
    <s v="1576/SAS/C.23(a)"/>
    <n v="14"/>
    <n v="0"/>
    <x v="50"/>
    <s v="Leavesden"/>
    <m/>
    <s v="Merlin 113"/>
    <s v="Between 16-5-1945 and 23-3-1947"/>
    <m/>
    <m/>
    <s v=""/>
    <m/>
    <x v="24"/>
  </r>
  <r>
    <s v="RL"/>
    <s v="127"/>
    <s v="RL127"/>
    <x v="38"/>
    <s v="Merlin 113 "/>
    <m/>
    <s v="Leavesden"/>
    <s v="1576/SAS/C.23(a)"/>
    <n v="15"/>
    <n v="0"/>
    <x v="50"/>
    <s v="Leavesden"/>
    <m/>
    <s v="Merlin 113"/>
    <s v="Between 16-5-1945 and 23-3-1947"/>
    <m/>
    <m/>
    <s v=""/>
    <m/>
    <x v="24"/>
  </r>
  <r>
    <s v="RL"/>
    <s v="128"/>
    <s v="RL128"/>
    <x v="38"/>
    <s v="Merlin 113 "/>
    <m/>
    <s v="Leavesden"/>
    <s v="1576/SAS/C.23(a)"/>
    <n v="16"/>
    <n v="0"/>
    <x v="50"/>
    <s v="Leavesden"/>
    <m/>
    <s v="Merlin 113"/>
    <s v="Between 16-5-1945 and 23-3-1947"/>
    <m/>
    <m/>
    <s v=""/>
    <m/>
    <x v="24"/>
  </r>
  <r>
    <s v="RL"/>
    <s v="129"/>
    <s v="RL129"/>
    <x v="38"/>
    <s v="Merlin 113 "/>
    <m/>
    <s v="Leavesden"/>
    <s v="1576/SAS/C.23(a)"/>
    <n v="17"/>
    <n v="0"/>
    <x v="50"/>
    <s v="Leavesden"/>
    <m/>
    <s v="Merlin 113"/>
    <s v="Between 16-5-1945 and 23-3-1947"/>
    <m/>
    <m/>
    <s v=""/>
    <m/>
    <x v="24"/>
  </r>
  <r>
    <s v="RL"/>
    <s v="130"/>
    <s v="RL130"/>
    <x v="38"/>
    <s v="Merlin 113 "/>
    <m/>
    <s v="Leavesden"/>
    <s v="1576/SAS/C.23(a)"/>
    <n v="18"/>
    <n v="0"/>
    <x v="50"/>
    <s v="Leavesden"/>
    <m/>
    <s v="Merlin 113"/>
    <s v="Between 16-5-1945 and 23-3-1947"/>
    <m/>
    <m/>
    <s v=""/>
    <m/>
    <x v="24"/>
  </r>
  <r>
    <s v="RL"/>
    <s v="131"/>
    <s v="RL131"/>
    <x v="38"/>
    <s v="Merlin 113 "/>
    <m/>
    <s v="Leavesden"/>
    <s v="1576/SAS/C.23(a)"/>
    <n v="19"/>
    <n v="0"/>
    <x v="50"/>
    <s v="Leavesden"/>
    <m/>
    <s v="Merlin 113"/>
    <s v="Between 16-5-1945 and 23-3-1947"/>
    <m/>
    <m/>
    <s v=""/>
    <m/>
    <x v="24"/>
  </r>
  <r>
    <s v="RL"/>
    <s v="132"/>
    <s v="RL132"/>
    <x v="38"/>
    <s v="Merlin 113 "/>
    <m/>
    <s v="Leavesden"/>
    <s v="1576/SAS/C.23(a)"/>
    <n v="20"/>
    <n v="0"/>
    <x v="50"/>
    <s v="Leavesden"/>
    <m/>
    <s v="Merlin 113"/>
    <s v="Between 16-5-1945 and 23-3-1947"/>
    <m/>
    <m/>
    <s v=""/>
    <m/>
    <x v="24"/>
  </r>
  <r>
    <s v="RL"/>
    <s v="133"/>
    <s v="RL133"/>
    <x v="38"/>
    <s v="Merlin 113 "/>
    <m/>
    <s v="Leavesden"/>
    <s v="1576/SAS/C.23(a)"/>
    <n v="21"/>
    <n v="0"/>
    <x v="51"/>
    <s v="Leavesden"/>
    <m/>
    <s v="Merlin 113"/>
    <s v="Between 16-5-1945 and 23-3-1947"/>
    <m/>
    <m/>
    <s v=""/>
    <m/>
    <x v="24"/>
  </r>
  <r>
    <s v="RL"/>
    <s v="134"/>
    <s v="RL134"/>
    <x v="38"/>
    <s v="Merlin 113 "/>
    <m/>
    <s v="Leavesden"/>
    <s v="1576/SAS/C.23(a)"/>
    <n v="22"/>
    <n v="0"/>
    <x v="51"/>
    <s v="Leavesden"/>
    <m/>
    <s v="Merlin 113"/>
    <s v="Between 16-5-1945 and 23-3-1947"/>
    <m/>
    <m/>
    <s v=""/>
    <m/>
    <x v="24"/>
  </r>
  <r>
    <s v="RL"/>
    <s v="135"/>
    <s v="RL135"/>
    <x v="38"/>
    <s v="Merlin 113 "/>
    <m/>
    <s v="Leavesden"/>
    <s v="1576/SAS/C.23(a)"/>
    <n v="23"/>
    <n v="0"/>
    <x v="51"/>
    <s v="Leavesden"/>
    <m/>
    <s v="Merlin 113"/>
    <s v="Between 16-5-1945 and 23-3-1947"/>
    <m/>
    <m/>
    <s v=""/>
    <m/>
    <x v="24"/>
  </r>
  <r>
    <s v="RL"/>
    <s v="136"/>
    <s v="RL136"/>
    <x v="38"/>
    <s v="Merlin 113 "/>
    <m/>
    <s v="Leavesden"/>
    <s v="1576/SAS/C.23(a)"/>
    <n v="24"/>
    <n v="0"/>
    <x v="51"/>
    <s v="Leavesden"/>
    <m/>
    <s v="Merlin 113"/>
    <s v="Between 16-5-1945 and 23-3-1947"/>
    <m/>
    <m/>
    <s v=""/>
    <m/>
    <x v="24"/>
  </r>
  <r>
    <s v="RL"/>
    <s v="137"/>
    <s v="RL137"/>
    <x v="38"/>
    <s v="Merlin 113 "/>
    <m/>
    <s v="Leavesden"/>
    <s v="1576/SAS/C.23(a)"/>
    <n v="25"/>
    <n v="0"/>
    <x v="51"/>
    <s v="Leavesden"/>
    <m/>
    <s v="Merlin 113"/>
    <s v="Between 16-5-1945 and 23-3-1947"/>
    <m/>
    <m/>
    <s v=""/>
    <m/>
    <x v="24"/>
  </r>
  <r>
    <s v="RL"/>
    <s v="138"/>
    <s v="RL138"/>
    <x v="38"/>
    <s v="Merlin 113 "/>
    <m/>
    <s v="Leavesden"/>
    <s v="1576/SAS/C.23(a)"/>
    <n v="26"/>
    <n v="0"/>
    <x v="51"/>
    <s v="Leavesden"/>
    <m/>
    <s v="Merlin 113"/>
    <s v="Between 16-5-1945 and 23-3-1947"/>
    <m/>
    <m/>
    <s v=""/>
    <m/>
    <x v="24"/>
  </r>
  <r>
    <s v="RL"/>
    <s v="139"/>
    <s v="RL139"/>
    <x v="38"/>
    <s v="Merlin 113 "/>
    <m/>
    <s v="Leavesden"/>
    <s v="1576/SAS/C.23(a)"/>
    <n v="27"/>
    <n v="0"/>
    <x v="51"/>
    <s v="Leavesden"/>
    <m/>
    <s v="Merlin 113"/>
    <s v="Between 16-5-1945 and 23-3-1947"/>
    <m/>
    <m/>
    <s v=""/>
    <m/>
    <x v="24"/>
  </r>
  <r>
    <s v="RL"/>
    <s v="140"/>
    <s v="RL140"/>
    <x v="38"/>
    <s v="Merlin 113 "/>
    <m/>
    <s v="Leavesden"/>
    <s v="1576/SAS/C.23(a)"/>
    <n v="28"/>
    <n v="0"/>
    <x v="51"/>
    <s v="Leavesden"/>
    <m/>
    <s v="Merlin 113"/>
    <s v="Between 16-5-1945 and 23-3-1947"/>
    <m/>
    <m/>
    <s v=""/>
    <m/>
    <x v="24"/>
  </r>
  <r>
    <s v="RL"/>
    <s v="141"/>
    <s v="RL141"/>
    <x v="38"/>
    <s v="Merlin 113 "/>
    <m/>
    <s v="Leavesden"/>
    <s v="1576/SAS/C.23(a)"/>
    <n v="29"/>
    <n v="0"/>
    <x v="51"/>
    <s v="Leavesden"/>
    <m/>
    <s v="Merlin 113"/>
    <s v="Between 16-5-1945 and 23-3-1947"/>
    <m/>
    <m/>
    <s v=""/>
    <m/>
    <x v="24"/>
  </r>
  <r>
    <s v="RL"/>
    <s v="142"/>
    <s v="RL142"/>
    <x v="38"/>
    <s v="Merlin 113 "/>
    <m/>
    <s v="Leavesden"/>
    <s v="1576/SAS/C.23(a)"/>
    <n v="30"/>
    <n v="0"/>
    <x v="51"/>
    <s v="Leavesden"/>
    <m/>
    <s v="Merlin 113"/>
    <s v="Between 16-5-1945 and 23-3-1947"/>
    <m/>
    <m/>
    <s v=""/>
    <m/>
    <x v="24"/>
  </r>
  <r>
    <s v="RL"/>
    <s v="143"/>
    <s v="RL143"/>
    <x v="38"/>
    <s v="Merlin 113 "/>
    <m/>
    <s v="Leavesden"/>
    <s v="1576/SAS/C.23(a)"/>
    <n v="31"/>
    <n v="0"/>
    <x v="51"/>
    <s v="Leavesden"/>
    <m/>
    <s v="Merlin 113"/>
    <s v="Between 16-5-1945 and 23-3-1947"/>
    <m/>
    <m/>
    <s v=""/>
    <m/>
    <x v="24"/>
  </r>
  <r>
    <s v="RL"/>
    <s v="144"/>
    <s v="RL144"/>
    <x v="38"/>
    <s v="Merlin 113 "/>
    <m/>
    <s v="Leavesden"/>
    <s v="1576/SAS/C.23(a)"/>
    <n v="32"/>
    <n v="0"/>
    <x v="51"/>
    <s v="Leavesden"/>
    <m/>
    <s v="Merlin 113"/>
    <s v="Between 16-5-1945 and 23-3-1947"/>
    <m/>
    <m/>
    <s v=""/>
    <m/>
    <x v="24"/>
  </r>
  <r>
    <s v="RL"/>
    <s v="145"/>
    <s v="RL145"/>
    <x v="38"/>
    <s v="Merlin 113 "/>
    <m/>
    <s v="Leavesden"/>
    <s v="1576/SAS/C.23(a)"/>
    <n v="33"/>
    <n v="0"/>
    <x v="51"/>
    <s v="Leavesden"/>
    <m/>
    <s v="Merlin 113"/>
    <s v="Between 16-5-1945 and 23-3-1947"/>
    <m/>
    <m/>
    <s v=""/>
    <m/>
    <x v="24"/>
  </r>
  <r>
    <s v="RL"/>
    <s v="146"/>
    <s v="RL146"/>
    <x v="38"/>
    <s v="Merlin 113 "/>
    <m/>
    <s v="Leavesden"/>
    <s v="1576/SAS/C.23(a)"/>
    <n v="34"/>
    <n v="0"/>
    <x v="51"/>
    <s v="Leavesden"/>
    <m/>
    <s v="Merlin 113"/>
    <s v="Between 16-5-1945 and 23-3-1947"/>
    <m/>
    <m/>
    <s v=""/>
    <m/>
    <x v="24"/>
  </r>
  <r>
    <s v="RL"/>
    <s v="147"/>
    <s v="RL147"/>
    <x v="38"/>
    <s v="Merlin 113 "/>
    <m/>
    <s v="Leavesden"/>
    <s v="1576/SAS/C.23(a)"/>
    <n v="35"/>
    <n v="0"/>
    <x v="51"/>
    <s v="Leavesden"/>
    <m/>
    <s v="Merlin 113"/>
    <s v="Between 16-5-1945 and 23-3-1947"/>
    <m/>
    <m/>
    <s v=""/>
    <m/>
    <x v="24"/>
  </r>
  <r>
    <s v="RL"/>
    <s v="148"/>
    <s v="RL148"/>
    <x v="38"/>
    <s v="Merlin 113 "/>
    <m/>
    <s v="Leavesden"/>
    <s v="1576/SAS/C.23(a)"/>
    <n v="36"/>
    <n v="0"/>
    <x v="51"/>
    <s v="Leavesden"/>
    <m/>
    <s v="Merlin 113"/>
    <s v="Between 16-5-1945 and 23-3-1947"/>
    <m/>
    <m/>
    <s v=""/>
    <m/>
    <x v="24"/>
  </r>
  <r>
    <s v="RL"/>
    <s v="149"/>
    <s v="RL149"/>
    <x v="38"/>
    <s v="Merlin 113 "/>
    <m/>
    <s v="Leavesden"/>
    <s v="1576/SAS/C.23(a)"/>
    <n v="37"/>
    <n v="0"/>
    <x v="51"/>
    <s v="Leavesden"/>
    <m/>
    <s v="Merlin 113"/>
    <s v="Between 16-5-1945 and 23-3-1947"/>
    <m/>
    <m/>
    <s v=""/>
    <m/>
    <x v="24"/>
  </r>
  <r>
    <s v="RL"/>
    <s v="150"/>
    <s v="RL150"/>
    <x v="38"/>
    <s v="Merlin 113 "/>
    <m/>
    <s v="Leavesden"/>
    <s v="1576/SAS/C.23(a)"/>
    <n v="38"/>
    <n v="0"/>
    <x v="51"/>
    <s v="Leavesden"/>
    <m/>
    <s v="Merlin 113"/>
    <s v="Between 16-5-1945 and 23-3-1947"/>
    <m/>
    <m/>
    <s v=""/>
    <m/>
    <x v="24"/>
  </r>
  <r>
    <s v="RL"/>
    <s v="151"/>
    <s v="RL151"/>
    <x v="38"/>
    <s v="Merlin 113 "/>
    <m/>
    <s v="Leavesden"/>
    <s v="1576/SAS/C.23(a)"/>
    <n v="39"/>
    <n v="0"/>
    <x v="51"/>
    <s v="Leavesden"/>
    <m/>
    <s v="Merlin 113"/>
    <s v="Between 16-5-1945 and 23-3-1947"/>
    <m/>
    <m/>
    <s v=""/>
    <m/>
    <x v="24"/>
  </r>
  <r>
    <s v="RL"/>
    <s v="152"/>
    <s v="RL152"/>
    <x v="38"/>
    <s v="Merlin 113 "/>
    <m/>
    <s v="Leavesden"/>
    <s v="1576/SAS/C.23(a)"/>
    <n v="40"/>
    <n v="0"/>
    <x v="51"/>
    <s v="Leavesden"/>
    <m/>
    <s v="Merlin 113"/>
    <s v="Between 16-5-1945 and 23-3-1947"/>
    <m/>
    <m/>
    <s v=""/>
    <m/>
    <x v="24"/>
  </r>
  <r>
    <s v="RL"/>
    <s v="153"/>
    <s v="RL153"/>
    <x v="38"/>
    <s v="Merlin 113 "/>
    <m/>
    <s v="Leavesden"/>
    <s v="1576/SAS/C.23(a)"/>
    <n v="41"/>
    <n v="0"/>
    <x v="51"/>
    <s v="Leavesden"/>
    <m/>
    <s v="Merlin 113"/>
    <s v="Between 16-5-1945 and 23-3-1947"/>
    <m/>
    <m/>
    <s v=""/>
    <m/>
    <x v="24"/>
  </r>
  <r>
    <s v="RL"/>
    <s v="154"/>
    <s v="RL154"/>
    <x v="38"/>
    <s v="Merlin 113 "/>
    <m/>
    <s v="Leavesden"/>
    <s v="1576/SAS/C.23(a)"/>
    <n v="42"/>
    <n v="0"/>
    <x v="51"/>
    <s v="Leavesden"/>
    <m/>
    <s v="Merlin 113"/>
    <s v="Between 16-5-1945 and 23-3-1947"/>
    <m/>
    <m/>
    <s v=""/>
    <m/>
    <x v="24"/>
  </r>
  <r>
    <s v="RL"/>
    <s v="155"/>
    <s v="RL155"/>
    <x v="38"/>
    <s v="Merlin 113 "/>
    <m/>
    <s v="Leavesden"/>
    <s v="1576/SAS/C.23(a)"/>
    <n v="43"/>
    <n v="0"/>
    <x v="51"/>
    <s v="Leavesden"/>
    <m/>
    <s v="Merlin 113"/>
    <s v="Between 16-5-1945 and 23-3-1947"/>
    <m/>
    <m/>
    <s v=""/>
    <m/>
    <x v="24"/>
  </r>
  <r>
    <s v="RL"/>
    <s v="156"/>
    <s v="RL156"/>
    <x v="38"/>
    <s v="Merlin 113 "/>
    <m/>
    <s v="Leavesden"/>
    <s v="1576/SAS/C.23(a)"/>
    <n v="44"/>
    <n v="0"/>
    <x v="51"/>
    <s v="Leavesden"/>
    <m/>
    <s v="Merlin 113"/>
    <s v="Between 16-5-1945 and 23-3-1947"/>
    <m/>
    <m/>
    <s v=""/>
    <m/>
    <x v="24"/>
  </r>
  <r>
    <s v="RL"/>
    <s v="157"/>
    <s v="RL157"/>
    <x v="38"/>
    <s v="Merlin 113 "/>
    <m/>
    <s v="Leavesden"/>
    <s v="1576/SAS/C.23(a)"/>
    <n v="45"/>
    <n v="0"/>
    <x v="51"/>
    <s v="Leavesden"/>
    <m/>
    <s v="Merlin 113"/>
    <s v="Between 16-5-1945 and 23-3-1947"/>
    <m/>
    <m/>
    <s v=""/>
    <m/>
    <x v="24"/>
  </r>
  <r>
    <s v="RL"/>
    <s v="158"/>
    <s v="RL158"/>
    <x v="38"/>
    <s v="Merlin 113 "/>
    <m/>
    <s v="Leavesden"/>
    <s v="1576/SAS/C.23(a)"/>
    <n v="46"/>
    <n v="0"/>
    <x v="51"/>
    <s v="Leavesden"/>
    <m/>
    <s v="Merlin 113"/>
    <s v="Between 16-5-1945 and 23-3-1947"/>
    <m/>
    <m/>
    <s v=""/>
    <m/>
    <x v="24"/>
  </r>
  <r>
    <s v="RL"/>
    <s v="173"/>
    <s v="RL173"/>
    <x v="38"/>
    <s v="Merlin 113 "/>
    <m/>
    <s v="Leavesden"/>
    <s v="1576/SAS/C.23(a)"/>
    <n v="47"/>
    <n v="0"/>
    <x v="51"/>
    <s v="Leavesden"/>
    <m/>
    <s v="Merlin 113"/>
    <s v="Between 16-5-1945 and 23-3-1947"/>
    <m/>
    <m/>
    <s v=""/>
    <m/>
    <x v="24"/>
  </r>
  <r>
    <s v="RL"/>
    <s v="174"/>
    <s v="RL174"/>
    <x v="38"/>
    <s v="Merlin 113 "/>
    <m/>
    <s v="Leavesden"/>
    <s v="1576/SAS/C.23(a)"/>
    <n v="48"/>
    <n v="0"/>
    <x v="51"/>
    <s v="Leavesden"/>
    <m/>
    <s v="Merlin 113"/>
    <s v="Between 16-5-1945 and 23-3-1947"/>
    <m/>
    <m/>
    <s v=""/>
    <m/>
    <x v="24"/>
  </r>
  <r>
    <s v="RL"/>
    <s v="175"/>
    <s v="RL175"/>
    <x v="38"/>
    <s v="Merlin 113 "/>
    <m/>
    <s v="Leavesden"/>
    <s v="1576/SAS/C.23(a)"/>
    <n v="49"/>
    <n v="0"/>
    <x v="51"/>
    <s v="Leavesden"/>
    <m/>
    <s v="Merlin 113"/>
    <s v="Between 16-5-1945 and 23-3-1947"/>
    <m/>
    <m/>
    <s v=""/>
    <m/>
    <x v="24"/>
  </r>
  <r>
    <s v="RL"/>
    <s v="176"/>
    <s v="RL176"/>
    <x v="38"/>
    <s v="Merlin 113 "/>
    <m/>
    <s v="Leavesden"/>
    <s v="1576/SAS/C.23(a)"/>
    <n v="50"/>
    <n v="0"/>
    <x v="51"/>
    <s v="Leavesden"/>
    <m/>
    <s v="Merlin 113"/>
    <s v="Between 16-5-1945 and 23-3-1947"/>
    <m/>
    <m/>
    <s v=""/>
    <m/>
    <x v="24"/>
  </r>
  <r>
    <s v="RL"/>
    <s v="177"/>
    <s v="RL177"/>
    <x v="38"/>
    <s v="Merlin 113 "/>
    <m/>
    <s v="Leavesden"/>
    <s v="1576/SAS/C.23(a)"/>
    <n v="51"/>
    <n v="0"/>
    <x v="51"/>
    <s v="Leavesden"/>
    <m/>
    <s v="Merlin 113"/>
    <s v="Between 16-5-1945 and 23-3-1947"/>
    <m/>
    <m/>
    <s v=""/>
    <m/>
    <x v="24"/>
  </r>
  <r>
    <s v="RL"/>
    <s v="178"/>
    <s v="RL178"/>
    <x v="38"/>
    <s v="Merlin 113 "/>
    <m/>
    <s v="Leavesden"/>
    <s v="1576/SAS/C.23(a)"/>
    <n v="52"/>
    <n v="0"/>
    <x v="51"/>
    <s v="Leavesden"/>
    <m/>
    <s v="Merlin 113"/>
    <s v="Between 16-5-1945 and 23-3-1947"/>
    <m/>
    <m/>
    <s v=""/>
    <m/>
    <x v="24"/>
  </r>
  <r>
    <s v="RL"/>
    <s v="179"/>
    <s v="RL179"/>
    <x v="38"/>
    <s v="Merlin 113 "/>
    <m/>
    <s v="Leavesden"/>
    <s v="1576/SAS/C.23(a)"/>
    <n v="53"/>
    <n v="0"/>
    <x v="51"/>
    <s v="Leavesden"/>
    <m/>
    <s v="Merlin 113"/>
    <s v="Between 16-5-1945 and 23-3-1947"/>
    <m/>
    <m/>
    <s v=""/>
    <m/>
    <x v="24"/>
  </r>
  <r>
    <s v="RL"/>
    <s v="180"/>
    <s v="RL180"/>
    <x v="38"/>
    <s v="Merlin 113 "/>
    <m/>
    <s v="Leavesden"/>
    <s v="1576/SAS/C.23(a)"/>
    <n v="54"/>
    <n v="0"/>
    <x v="51"/>
    <s v="Leavesden"/>
    <m/>
    <s v="Merlin 113"/>
    <s v="Between 16-5-1945 and 23-3-1947"/>
    <m/>
    <m/>
    <s v=""/>
    <m/>
    <x v="24"/>
  </r>
  <r>
    <s v="RL"/>
    <s v="181"/>
    <s v="RL181"/>
    <x v="38"/>
    <s v="Merlin 113 "/>
    <m/>
    <s v="Leavesden"/>
    <s v="1576/SAS/C.23(a)"/>
    <n v="55"/>
    <n v="0"/>
    <x v="51"/>
    <s v="Leavesden"/>
    <m/>
    <s v="Merlin 113"/>
    <s v="Between 16-5-1945 and 23-3-1947"/>
    <m/>
    <m/>
    <s v=""/>
    <m/>
    <x v="24"/>
  </r>
  <r>
    <s v="RL"/>
    <s v="182"/>
    <s v="RL182"/>
    <x v="38"/>
    <s v="Merlin 113 "/>
    <m/>
    <s v="Leavesden"/>
    <s v="1576/SAS/C.23(a)"/>
    <n v="56"/>
    <n v="0"/>
    <x v="51"/>
    <s v="Leavesden"/>
    <m/>
    <s v="Merlin 113"/>
    <s v="Between 16-5-1945 and 23-3-1947"/>
    <m/>
    <m/>
    <s v=""/>
    <m/>
    <x v="24"/>
  </r>
  <r>
    <s v="RL"/>
    <s v="183"/>
    <s v="RL183"/>
    <x v="38"/>
    <s v="Merlin 113 "/>
    <m/>
    <s v="Leavesden"/>
    <s v="1576/SAS/C.23(a)"/>
    <n v="57"/>
    <n v="0"/>
    <x v="52"/>
    <s v="Leavesden"/>
    <m/>
    <s v="Merlin 113"/>
    <s v="Between 16-5-1945 and 23-3-1947"/>
    <m/>
    <m/>
    <s v=""/>
    <m/>
    <x v="24"/>
  </r>
  <r>
    <s v="RL"/>
    <s v="184"/>
    <s v="RL184"/>
    <x v="38"/>
    <s v="Merlin 113 "/>
    <m/>
    <s v="Leavesden"/>
    <s v="1576/SAS/C.23(a)"/>
    <n v="58"/>
    <n v="0"/>
    <x v="52"/>
    <s v="Leavesden"/>
    <m/>
    <s v="Merlin 113"/>
    <s v="Between 16-5-1945 and 23-3-1947"/>
    <m/>
    <m/>
    <s v=""/>
    <m/>
    <x v="24"/>
  </r>
  <r>
    <s v="RL"/>
    <s v="185"/>
    <s v="RL185"/>
    <x v="38"/>
    <s v="Merlin 113 "/>
    <m/>
    <s v="Leavesden"/>
    <s v="1576/SAS/C.23(a)"/>
    <n v="59"/>
    <n v="0"/>
    <x v="52"/>
    <s v="Leavesden"/>
    <m/>
    <s v="Merlin 113"/>
    <s v="Between 16-5-1945 and 23-3-1947"/>
    <m/>
    <m/>
    <s v=""/>
    <m/>
    <x v="24"/>
  </r>
  <r>
    <s v="RL"/>
    <s v="186"/>
    <s v="RL186"/>
    <x v="38"/>
    <s v="Merlin 113 "/>
    <m/>
    <s v="Leavesden"/>
    <s v="1576/SAS/C.23(a)"/>
    <n v="60"/>
    <n v="0"/>
    <x v="52"/>
    <s v="Leavesden"/>
    <m/>
    <s v="Merlin 113"/>
    <s v="Between 16-5-1945 and 23-3-1947"/>
    <m/>
    <m/>
    <s v=""/>
    <m/>
    <x v="24"/>
  </r>
  <r>
    <s v="RL"/>
    <s v="187"/>
    <s v="RL187"/>
    <x v="38"/>
    <s v="Merlin 113 "/>
    <m/>
    <s v="Leavesden"/>
    <s v="1576/SAS/C.23(a)"/>
    <n v="61"/>
    <n v="0"/>
    <x v="52"/>
    <s v="Leavesden"/>
    <m/>
    <s v="Merlin 113"/>
    <s v="Between 16-5-1945 and 23-3-1947"/>
    <m/>
    <m/>
    <s v=""/>
    <m/>
    <x v="24"/>
  </r>
  <r>
    <s v="RL"/>
    <s v="188"/>
    <s v="RL188"/>
    <x v="38"/>
    <s v="Merlin 113 "/>
    <m/>
    <s v="Leavesden"/>
    <s v="1576/SAS/C.23(a)"/>
    <n v="62"/>
    <n v="0"/>
    <x v="52"/>
    <s v="Leavesden"/>
    <m/>
    <s v="Merlin 113"/>
    <s v="Between 16-5-1945 and 23-3-1947"/>
    <m/>
    <m/>
    <s v=""/>
    <m/>
    <x v="24"/>
  </r>
  <r>
    <s v="RL"/>
    <s v="189"/>
    <s v="RL189"/>
    <x v="38"/>
    <s v="Merlin 113 "/>
    <m/>
    <s v="Leavesden"/>
    <s v="1576/SAS/C.23(a)"/>
    <n v="63"/>
    <n v="0"/>
    <x v="52"/>
    <s v="Leavesden"/>
    <m/>
    <s v="Merlin 113"/>
    <s v="Between 16-5-1945 and 23-3-1947"/>
    <m/>
    <m/>
    <s v=""/>
    <m/>
    <x v="24"/>
  </r>
  <r>
    <s v="RL"/>
    <s v="190"/>
    <s v="RL190"/>
    <x v="38"/>
    <s v="Merlin 113 "/>
    <m/>
    <s v="Leavesden"/>
    <s v="1576/SAS/C.23(a)"/>
    <n v="64"/>
    <n v="0"/>
    <x v="52"/>
    <s v="Leavesden"/>
    <m/>
    <s v="Merlin 113"/>
    <s v="Between 16-5-1945 and 23-3-1947"/>
    <m/>
    <m/>
    <s v=""/>
    <m/>
    <x v="24"/>
  </r>
  <r>
    <s v="RL"/>
    <s v="191"/>
    <s v="RL191"/>
    <x v="38"/>
    <s v="Merlin 113 "/>
    <m/>
    <s v="Leavesden"/>
    <s v="1576/SAS/C.23(a)"/>
    <n v="65"/>
    <n v="0"/>
    <x v="52"/>
    <s v="Leavesden"/>
    <m/>
    <s v="Merlin 113"/>
    <s v="Between 16-5-1945 and 23-3-1947"/>
    <m/>
    <m/>
    <s v=""/>
    <m/>
    <x v="24"/>
  </r>
  <r>
    <s v="RL"/>
    <s v="192"/>
    <s v="RL192"/>
    <x v="38"/>
    <s v="Merlin 113 "/>
    <m/>
    <s v="Leavesden"/>
    <s v="1576/SAS/C.23(a)"/>
    <n v="66"/>
    <n v="0"/>
    <x v="52"/>
    <s v="Leavesden"/>
    <m/>
    <s v="Merlin 113"/>
    <s v="Between 16-5-1945 and 23-3-1947"/>
    <m/>
    <m/>
    <s v=""/>
    <m/>
    <x v="24"/>
  </r>
  <r>
    <s v="RL"/>
    <s v="193"/>
    <s v="RL193"/>
    <x v="38"/>
    <s v="Merlin 113 "/>
    <m/>
    <s v="Leavesden"/>
    <s v="1576/SAS/C.23(a)"/>
    <n v="67"/>
    <n v="0"/>
    <x v="52"/>
    <s v="Leavesden"/>
    <m/>
    <s v="Merlin 113"/>
    <s v="Between 16-5-1945 and 23-3-1947"/>
    <m/>
    <m/>
    <s v=""/>
    <m/>
    <x v="24"/>
  </r>
  <r>
    <s v="RL"/>
    <s v="194"/>
    <s v="RL194"/>
    <x v="38"/>
    <s v="Merlin 113 "/>
    <m/>
    <s v="Leavesden"/>
    <s v="1576/SAS/C.23(a)"/>
    <n v="68"/>
    <n v="0"/>
    <x v="52"/>
    <s v="Leavesden"/>
    <m/>
    <s v="Merlin 113"/>
    <s v="Between 16-5-1945 and 23-3-1947"/>
    <m/>
    <m/>
    <s v=""/>
    <m/>
    <x v="24"/>
  </r>
  <r>
    <s v="RL"/>
    <s v="195"/>
    <s v="RL195"/>
    <x v="38"/>
    <s v="Merlin 113 "/>
    <m/>
    <s v="Leavesden"/>
    <s v="1576/SAS/C.23(a)"/>
    <n v="69"/>
    <n v="0"/>
    <x v="52"/>
    <s v="Leavesden"/>
    <m/>
    <s v="Merlin 113"/>
    <s v="Between 16-5-1945 and 23-3-1947"/>
    <m/>
    <m/>
    <s v=""/>
    <m/>
    <x v="24"/>
  </r>
  <r>
    <s v="RL"/>
    <s v="196"/>
    <s v="RL196"/>
    <x v="38"/>
    <s v="Merlin 113 "/>
    <m/>
    <s v="Leavesden"/>
    <s v="1576/SAS/C.23(a)"/>
    <n v="70"/>
    <n v="0"/>
    <x v="52"/>
    <s v="Leavesden"/>
    <m/>
    <s v="Merlin 113"/>
    <s v="Between 16-5-1945 and 23-3-1947"/>
    <m/>
    <m/>
    <s v=""/>
    <m/>
    <x v="24"/>
  </r>
  <r>
    <s v="RL"/>
    <s v="197"/>
    <s v="RL197"/>
    <x v="38"/>
    <s v="Merlin 113 "/>
    <m/>
    <s v="Leavesden"/>
    <s v="1576/SAS/C.23(a)"/>
    <n v="71"/>
    <n v="0"/>
    <x v="52"/>
    <s v="Leavesden"/>
    <m/>
    <s v="Merlin 113"/>
    <s v="Between 16-5-1945 and 23-3-1947"/>
    <m/>
    <m/>
    <s v=""/>
    <m/>
    <x v="24"/>
  </r>
  <r>
    <s v="RL"/>
    <s v="198"/>
    <s v="RL198"/>
    <x v="38"/>
    <s v="Merlin 113 "/>
    <m/>
    <s v="Leavesden"/>
    <s v="1576/SAS/C.23(a)"/>
    <n v="72"/>
    <n v="0"/>
    <x v="52"/>
    <s v="Leavesden"/>
    <m/>
    <s v="Merlin 113"/>
    <s v="Between 16-5-1945 and 23-3-1947"/>
    <m/>
    <m/>
    <s v=""/>
    <m/>
    <x v="24"/>
  </r>
  <r>
    <s v="RL"/>
    <s v="199"/>
    <s v="RL199"/>
    <x v="38"/>
    <m/>
    <m/>
    <s v="Leavesden"/>
    <s v="1576/SAS/C.23(a)"/>
    <n v="73"/>
    <n v="1"/>
    <x v="52"/>
    <s v="Leavesden"/>
    <m/>
    <s v="Merlin 113"/>
    <s v="Between 16-5-1945 and 23-3-1947"/>
    <m/>
    <m/>
    <s v=""/>
    <m/>
    <x v="24"/>
  </r>
  <r>
    <s v="RL"/>
    <s v="200"/>
    <s v="RL200"/>
    <x v="38"/>
    <m/>
    <m/>
    <s v="Leavesden"/>
    <s v="1576/SAS/C.23(a)"/>
    <n v="74"/>
    <n v="1"/>
    <x v="52"/>
    <s v="Leavesden"/>
    <m/>
    <s v="Merlin 113"/>
    <s v="Between 16-5-1945 and 23-3-1947"/>
    <m/>
    <m/>
    <s v=""/>
    <m/>
    <x v="24"/>
  </r>
  <r>
    <s v="RL"/>
    <s v="201"/>
    <s v="RL201"/>
    <x v="38"/>
    <m/>
    <m/>
    <s v="Leavesden"/>
    <s v="1576/SAS/C.23(a)"/>
    <n v="75"/>
    <n v="1"/>
    <x v="52"/>
    <s v="Leavesden"/>
    <m/>
    <s v="Merlin 113"/>
    <s v="Between 16-5-1945 and 23-3-1947"/>
    <m/>
    <m/>
    <s v=""/>
    <m/>
    <x v="24"/>
  </r>
  <r>
    <s v="RL"/>
    <s v="202"/>
    <s v="RL202"/>
    <x v="38"/>
    <m/>
    <m/>
    <s v="Leavesden"/>
    <s v="1576/SAS/C.23(a)"/>
    <n v="76"/>
    <n v="1"/>
    <x v="52"/>
    <s v="Leavesden"/>
    <m/>
    <s v="Merlin 113"/>
    <s v="Between 16-5-1945 and 23-3-1947"/>
    <m/>
    <m/>
    <s v=""/>
    <m/>
    <x v="24"/>
  </r>
  <r>
    <s v="RL"/>
    <s v="203"/>
    <s v="RL203"/>
    <x v="38"/>
    <m/>
    <m/>
    <s v="Leavesden"/>
    <s v="1576/SAS/C.23(a)"/>
    <n v="77"/>
    <n v="1"/>
    <x v="52"/>
    <s v="Leavesden"/>
    <m/>
    <s v="Merlin 113"/>
    <s v="Between 16-5-1945 and 23-3-1947"/>
    <m/>
    <m/>
    <s v=""/>
    <m/>
    <x v="24"/>
  </r>
  <r>
    <s v="RL"/>
    <s v="204"/>
    <s v="RL204"/>
    <x v="38"/>
    <m/>
    <m/>
    <s v="Leavesden"/>
    <s v="1576/SAS/C.23(a)"/>
    <n v="78"/>
    <n v="1"/>
    <x v="52"/>
    <s v="Leavesden"/>
    <m/>
    <s v="Merlin 113"/>
    <s v="Between 16-5-1945 and 23-3-1947"/>
    <m/>
    <m/>
    <s v=""/>
    <m/>
    <x v="24"/>
  </r>
  <r>
    <s v="RL"/>
    <s v="205"/>
    <s v="RL205"/>
    <x v="38"/>
    <m/>
    <m/>
    <s v="Leavesden"/>
    <s v="1576/SAS/C.23(a)"/>
    <n v="79"/>
    <n v="1"/>
    <x v="52"/>
    <s v="Leavesden"/>
    <m/>
    <s v="Merlin 113"/>
    <s v="Between 16-5-1945 and 23-3-1947"/>
    <m/>
    <m/>
    <s v=""/>
    <m/>
    <x v="24"/>
  </r>
  <r>
    <s v="RL"/>
    <s v="206"/>
    <s v="RL206"/>
    <x v="38"/>
    <m/>
    <m/>
    <s v="Leavesden"/>
    <s v="1576/SAS/C.23(a)"/>
    <n v="80"/>
    <n v="1"/>
    <x v="52"/>
    <s v="Leavesden"/>
    <m/>
    <s v="Merlin 113"/>
    <s v="Between 16-5-1945 and 23-3-1947"/>
    <m/>
    <m/>
    <s v=""/>
    <m/>
    <x v="24"/>
  </r>
  <r>
    <s v="RL"/>
    <s v="207"/>
    <s v="RL207"/>
    <x v="38"/>
    <m/>
    <m/>
    <s v="Leavesden"/>
    <s v="1576/SAS/C.23(a)"/>
    <n v="81"/>
    <n v="1"/>
    <x v="52"/>
    <s v="Leavesden"/>
    <m/>
    <s v="Merlin 113"/>
    <s v="Between 16-5-1945 and 23-3-1947"/>
    <m/>
    <m/>
    <s v=""/>
    <m/>
    <x v="24"/>
  </r>
  <r>
    <s v="RL"/>
    <s v="208"/>
    <s v="RL208"/>
    <x v="38"/>
    <m/>
    <m/>
    <s v="Leavesden"/>
    <s v="1576/SAS/C.23(a)"/>
    <n v="82"/>
    <n v="1"/>
    <x v="53"/>
    <s v="Leavesden"/>
    <m/>
    <s v="Merlin 113"/>
    <s v="Between 16-5-1945 and 23-3-1947"/>
    <m/>
    <m/>
    <s v=""/>
    <m/>
    <x v="24"/>
  </r>
  <r>
    <s v="RL"/>
    <s v="209"/>
    <s v="RL209"/>
    <x v="38"/>
    <m/>
    <m/>
    <s v="Leavesden"/>
    <s v="1576/SAS/C.23(a)"/>
    <n v="83"/>
    <n v="1"/>
    <x v="53"/>
    <s v="Leavesden"/>
    <m/>
    <s v="Merlin 113"/>
    <s v="Between 16-5-1945 and 23-3-1947"/>
    <m/>
    <m/>
    <s v=""/>
    <m/>
    <x v="24"/>
  </r>
  <r>
    <s v="RL"/>
    <s v="210"/>
    <s v="RL210"/>
    <x v="38"/>
    <m/>
    <m/>
    <s v="Leavesden"/>
    <s v="1576/SAS/C.23(a)"/>
    <n v="84"/>
    <n v="1"/>
    <x v="53"/>
    <s v="Leavesden"/>
    <m/>
    <s v="Merlin 113"/>
    <s v="Between 16-5-1945 and 23-3-1947"/>
    <m/>
    <m/>
    <s v=""/>
    <m/>
    <x v="24"/>
  </r>
  <r>
    <s v="RL"/>
    <s v="211"/>
    <s v="RL211"/>
    <x v="38"/>
    <m/>
    <m/>
    <s v="Leavesden"/>
    <s v="1576/SAS/C.23(a)"/>
    <n v="85"/>
    <n v="1"/>
    <x v="53"/>
    <s v="Leavesden"/>
    <m/>
    <s v="Merlin 113"/>
    <s v="Between 16-5-1945 and 23-3-1947"/>
    <m/>
    <m/>
    <s v=""/>
    <m/>
    <x v="24"/>
  </r>
  <r>
    <s v="RL"/>
    <s v="212"/>
    <s v="RL212"/>
    <x v="38"/>
    <m/>
    <m/>
    <s v="Leavesden"/>
    <s v="1576/SAS/C.23(a)"/>
    <n v="86"/>
    <n v="1"/>
    <x v="53"/>
    <s v="Leavesden"/>
    <m/>
    <s v="Merlin 113"/>
    <s v="Between 16-5-1945 and 23-3-1947"/>
    <m/>
    <m/>
    <s v=""/>
    <m/>
    <x v="24"/>
  </r>
  <r>
    <s v="RL"/>
    <s v="213"/>
    <s v="RL213"/>
    <x v="38"/>
    <m/>
    <m/>
    <s v="Leavesden"/>
    <s v="1576/SAS/C.23(a)"/>
    <n v="87"/>
    <n v="1"/>
    <x v="53"/>
    <s v="Leavesden"/>
    <m/>
    <s v="Merlin 113"/>
    <s v="Between 16-5-1945 and 23-3-1947"/>
    <m/>
    <m/>
    <s v=""/>
    <m/>
    <x v="24"/>
  </r>
  <r>
    <s v="RL"/>
    <s v="214"/>
    <s v="RL214"/>
    <x v="38"/>
    <m/>
    <m/>
    <s v="Leavesden"/>
    <s v="1576/SAS/C.23(a)"/>
    <n v="88"/>
    <n v="1"/>
    <x v="53"/>
    <s v="Leavesden"/>
    <m/>
    <s v="Merlin 113"/>
    <s v="Between 16-5-1945 and 23-3-1947"/>
    <m/>
    <m/>
    <s v=""/>
    <m/>
    <x v="24"/>
  </r>
  <r>
    <s v="RL"/>
    <s v="215"/>
    <s v="RL215"/>
    <x v="38"/>
    <m/>
    <m/>
    <s v="Leavesden"/>
    <s v="1576/SAS/C.23(a)"/>
    <n v="89"/>
    <n v="1"/>
    <x v="53"/>
    <s v="Leavesden"/>
    <m/>
    <s v="Merlin 113"/>
    <s v="Between 16-5-1945 and 23-3-1947"/>
    <m/>
    <m/>
    <s v=""/>
    <m/>
    <x v="24"/>
  </r>
  <r>
    <s v="RL"/>
    <s v="229"/>
    <s v="RL229"/>
    <x v="38"/>
    <m/>
    <m/>
    <s v="Leavesden"/>
    <s v="1576/SAS/C.23(a)"/>
    <n v="90"/>
    <n v="1"/>
    <x v="53"/>
    <s v="Leavesden"/>
    <m/>
    <s v="Merlin 113"/>
    <s v="Between 16-5-1945 and 23-3-1947"/>
    <m/>
    <m/>
    <s v=""/>
    <m/>
    <x v="24"/>
  </r>
  <r>
    <s v="RL"/>
    <s v="230"/>
    <s v="RL230"/>
    <x v="38"/>
    <m/>
    <m/>
    <s v="Leavesden"/>
    <s v="1576/SAS/C.23(a)"/>
    <n v="91"/>
    <n v="1"/>
    <x v="54"/>
    <s v="Leavesden"/>
    <m/>
    <s v="Merlin 113"/>
    <s v="Between 16-5-1945 and 23-3-1947"/>
    <m/>
    <m/>
    <s v=""/>
    <m/>
    <x v="24"/>
  </r>
  <r>
    <s v="RL"/>
    <s v="231"/>
    <s v="RL231"/>
    <x v="38"/>
    <m/>
    <m/>
    <s v="Leavesden"/>
    <s v="1576/SAS/C.23(a)"/>
    <n v="92"/>
    <n v="1"/>
    <x v="54"/>
    <s v="Leavesden"/>
    <m/>
    <s v="Merlin 113"/>
    <s v="Between 16-5-1945 and 23-3-1947"/>
    <m/>
    <m/>
    <s v=""/>
    <m/>
    <x v="24"/>
  </r>
  <r>
    <s v="RL"/>
    <s v="232"/>
    <s v="RL232"/>
    <x v="38"/>
    <m/>
    <m/>
    <s v="Leavesden"/>
    <s v="1576/SAS/C.23(a)"/>
    <n v="93"/>
    <n v="1"/>
    <x v="54"/>
    <s v="Leavesden"/>
    <m/>
    <s v="Merlin 113"/>
    <s v="Between 16-5-1945 and 23-3-1947"/>
    <m/>
    <m/>
    <s v=""/>
    <m/>
    <x v="24"/>
  </r>
  <r>
    <s v="RL"/>
    <s v="233"/>
    <s v="RL233"/>
    <x v="38"/>
    <m/>
    <m/>
    <s v="Leavesden"/>
    <s v="1576/SAS/C.23(a)"/>
    <n v="94"/>
    <n v="1"/>
    <x v="54"/>
    <s v="Leavesden"/>
    <m/>
    <s v="Merlin 113"/>
    <s v="Between 16-5-1945 and 23-3-1947"/>
    <m/>
    <m/>
    <s v=""/>
    <m/>
    <x v="24"/>
  </r>
  <r>
    <s v="RL"/>
    <s v="234"/>
    <s v="RL234"/>
    <x v="38"/>
    <m/>
    <m/>
    <s v="Leavesden"/>
    <s v="1576/SAS/C.23(a)"/>
    <n v="95"/>
    <n v="1"/>
    <x v="54"/>
    <s v="Leavesden"/>
    <m/>
    <s v="Merlin 113"/>
    <s v="Between 16-5-1945 and 23-3-1947"/>
    <m/>
    <m/>
    <s v=""/>
    <m/>
    <x v="24"/>
  </r>
  <r>
    <s v="RL"/>
    <s v="235"/>
    <s v="RL235"/>
    <x v="38"/>
    <m/>
    <m/>
    <s v="Leavesden"/>
    <s v="1576/SAS/C.23(a)"/>
    <n v="96"/>
    <n v="1"/>
    <x v="54"/>
    <s v="Leavesden"/>
    <m/>
    <s v="Merlin 113"/>
    <s v="Between 16-5-1945 and 23-3-1947"/>
    <m/>
    <m/>
    <s v=""/>
    <m/>
    <x v="24"/>
  </r>
  <r>
    <s v="RL"/>
    <s v="236"/>
    <s v="RL236"/>
    <x v="38"/>
    <m/>
    <m/>
    <s v="Leavesden"/>
    <s v="1576/SAS/C.23(a)"/>
    <n v="97"/>
    <n v="1"/>
    <x v="54"/>
    <s v="Leavesden"/>
    <m/>
    <s v="Merlin 113"/>
    <s v="Between 16-5-1945 and 23-3-1947"/>
    <m/>
    <m/>
    <s v=""/>
    <m/>
    <x v="24"/>
  </r>
  <r>
    <s v="RL"/>
    <s v="237"/>
    <s v="RL237"/>
    <x v="38"/>
    <m/>
    <m/>
    <s v="Leavesden"/>
    <s v="1576/SAS/C.23(a)"/>
    <n v="98"/>
    <n v="1"/>
    <x v="54"/>
    <s v="Leavesden"/>
    <m/>
    <s v="Merlin 113"/>
    <s v="Between 16-5-1945 and 23-3-1947"/>
    <m/>
    <m/>
    <s v=""/>
    <m/>
    <x v="24"/>
  </r>
  <r>
    <s v="RL"/>
    <s v="238"/>
    <s v="RL238"/>
    <x v="38"/>
    <m/>
    <m/>
    <s v="Leavesden"/>
    <s v="1576/SAS/C.23(a)"/>
    <n v="99"/>
    <n v="1"/>
    <x v="54"/>
    <s v="Leavesden"/>
    <m/>
    <s v="Merlin 113"/>
    <s v="Between 16-5-1945 and 23-3-1947"/>
    <m/>
    <m/>
    <s v=""/>
    <m/>
    <x v="24"/>
  </r>
  <r>
    <s v="RL"/>
    <s v="239"/>
    <s v="RL239"/>
    <x v="38"/>
    <m/>
    <m/>
    <s v="Leavesden"/>
    <s v="1576/SAS/C.23(a)"/>
    <n v="100"/>
    <n v="1"/>
    <x v="54"/>
    <s v="Leavesden"/>
    <m/>
    <s v="Merlin 113"/>
    <s v="Between 16-5-1945 and 23-3-1947"/>
    <m/>
    <m/>
    <s v=""/>
    <m/>
    <x v="24"/>
  </r>
  <r>
    <s v="RL"/>
    <s v="240"/>
    <s v="RL240"/>
    <x v="38"/>
    <m/>
    <m/>
    <s v="Leavesden"/>
    <s v="1576/SAS/C.23(a)"/>
    <n v="101"/>
    <n v="1"/>
    <x v="54"/>
    <s v="Leavesden"/>
    <m/>
    <s v="Merlin 113"/>
    <s v="Between 16-5-1945 and 23-3-1947"/>
    <m/>
    <m/>
    <s v=""/>
    <m/>
    <x v="24"/>
  </r>
  <r>
    <s v="RL"/>
    <s v="241"/>
    <s v="RL241"/>
    <x v="38"/>
    <m/>
    <m/>
    <s v="Leavesden"/>
    <s v="1576/SAS/C.23(a)"/>
    <n v="102"/>
    <n v="1"/>
    <x v="54"/>
    <s v="Leavesden"/>
    <m/>
    <s v="Merlin 113"/>
    <s v="Between 16-5-1945 and 23-3-1947"/>
    <m/>
    <m/>
    <s v=""/>
    <m/>
    <x v="24"/>
  </r>
  <r>
    <s v="RL"/>
    <s v="242"/>
    <s v="RL242"/>
    <x v="38"/>
    <m/>
    <m/>
    <s v="Leavesden"/>
    <s v="1576/SAS/C.23(a)"/>
    <n v="103"/>
    <n v="1"/>
    <x v="54"/>
    <s v="Leavesden"/>
    <m/>
    <s v="Merlin 113"/>
    <s v="Between 16-5-1945 and 23-3-1947"/>
    <m/>
    <m/>
    <s v=""/>
    <m/>
    <x v="24"/>
  </r>
  <r>
    <s v="RL"/>
    <s v="243"/>
    <s v="RL243"/>
    <x v="38"/>
    <m/>
    <m/>
    <s v="Leavesden"/>
    <s v="1576/SAS/C.23(a)"/>
    <n v="104"/>
    <n v="1"/>
    <x v="54"/>
    <s v="Leavesden"/>
    <m/>
    <s v="Merlin 113"/>
    <s v="Between 16-5-1945 and 23-3-1947"/>
    <m/>
    <m/>
    <s v=""/>
    <m/>
    <x v="24"/>
  </r>
  <r>
    <s v="RL"/>
    <s v="244"/>
    <s v="RL244"/>
    <x v="38"/>
    <m/>
    <m/>
    <s v="Leavesden"/>
    <s v="1576/SAS/C.23(a)"/>
    <n v="105"/>
    <n v="1"/>
    <x v="55"/>
    <s v="Leavesden"/>
    <m/>
    <s v="Merlin 113"/>
    <s v="Between 16-5-1945 and 23-3-1947"/>
    <m/>
    <m/>
    <s v=""/>
    <m/>
    <x v="24"/>
  </r>
  <r>
    <s v="RL"/>
    <s v="245"/>
    <s v="RL245"/>
    <x v="38"/>
    <m/>
    <m/>
    <s v="Leavesden"/>
    <s v="1576/SAS/C.23(a)"/>
    <n v="106"/>
    <n v="1"/>
    <x v="56"/>
    <s v="Leavesden"/>
    <m/>
    <s v="Merlin 113"/>
    <s v="Between 16-5-1945 and 23-3-1947"/>
    <m/>
    <m/>
    <s v=""/>
    <m/>
    <x v="24"/>
  </r>
  <r>
    <s v="RL"/>
    <s v="246"/>
    <s v="RL246"/>
    <x v="38"/>
    <m/>
    <m/>
    <s v="Leavesden"/>
    <s v="1576/SAS/C.23(a)"/>
    <n v="107"/>
    <n v="1"/>
    <x v="56"/>
    <s v="Leavesden"/>
    <m/>
    <s v="Merlin 113"/>
    <s v="Between 16-5-1945 and 23-3-1947"/>
    <m/>
    <m/>
    <s v=""/>
    <m/>
    <x v="24"/>
  </r>
  <r>
    <s v="RL"/>
    <s v="247"/>
    <s v="RL247"/>
    <x v="38"/>
    <m/>
    <m/>
    <s v="Leavesden"/>
    <s v="1576/SAS/C.23(a)"/>
    <n v="108"/>
    <n v="1"/>
    <x v="56"/>
    <s v="Leavesden"/>
    <m/>
    <s v="Merlin 113"/>
    <s v="Between 16-5-1945 and 23-3-1947"/>
    <m/>
    <m/>
    <s v=""/>
    <m/>
    <x v="24"/>
  </r>
  <r>
    <s v="RL"/>
    <s v="248"/>
    <s v="RL248"/>
    <x v="39"/>
    <m/>
    <m/>
    <s v="Leavesden"/>
    <s v="1576/SAS/C.23(a)"/>
    <n v="1"/>
    <n v="1"/>
    <x v="60"/>
    <s v="Leavesden"/>
    <m/>
    <m/>
    <s v="Between 16-5-1945 and 23-3-1947"/>
    <m/>
    <m/>
    <s v=""/>
    <m/>
    <x v="24"/>
  </r>
  <r>
    <s v="RL"/>
    <s v="249"/>
    <s v="RL249"/>
    <x v="38"/>
    <m/>
    <m/>
    <s v="Leavesden"/>
    <s v="1576/SAS/C.23(a)"/>
    <n v="109"/>
    <n v="1"/>
    <x v="56"/>
    <s v="Leavesden"/>
    <m/>
    <s v="Merlin 113"/>
    <s v="Between 16-5-1945 and 23-3-1947"/>
    <m/>
    <m/>
    <s v=""/>
    <m/>
    <x v="24"/>
  </r>
  <r>
    <s v="RL"/>
    <s v="250"/>
    <s v="RL250"/>
    <x v="38"/>
    <m/>
    <m/>
    <s v="Leavesden"/>
    <s v="1576/SAS/C.23(a)"/>
    <n v="110"/>
    <n v="1"/>
    <x v="56"/>
    <s v="Leavesden"/>
    <m/>
    <s v="Merlin 113"/>
    <s v="Between 16-5-1945 and 23-3-1947"/>
    <m/>
    <m/>
    <s v=""/>
    <m/>
    <x v="24"/>
  </r>
  <r>
    <s v="RL"/>
    <s v="251"/>
    <s v="RL251"/>
    <x v="38"/>
    <m/>
    <m/>
    <s v="Leavesden"/>
    <s v="1576/SAS/C.23(a)"/>
    <n v="111"/>
    <n v="1"/>
    <x v="57"/>
    <s v="Leavesden"/>
    <m/>
    <s v="Merlin 113"/>
    <s v="Between 16-5-1945 and 23-3-1947"/>
    <m/>
    <m/>
    <s v=""/>
    <m/>
    <x v="24"/>
  </r>
  <r>
    <s v="RL"/>
    <s v="252"/>
    <s v="RL252"/>
    <x v="38"/>
    <m/>
    <m/>
    <s v="Leavesden"/>
    <s v="1576/SAS/C.23(a)"/>
    <n v="112"/>
    <n v="1"/>
    <x v="57"/>
    <s v="Leavesden"/>
    <m/>
    <s v="Merlin 113"/>
    <s v="Between 16-5-1945 and 23-3-1947"/>
    <m/>
    <m/>
    <s v=""/>
    <m/>
    <x v="24"/>
  </r>
  <r>
    <s v="RL"/>
    <s v="253"/>
    <s v="RL253"/>
    <x v="38"/>
    <m/>
    <m/>
    <s v="Leavesden"/>
    <s v="1576/SAS/C.23(a)"/>
    <n v="113"/>
    <n v="1"/>
    <x v="57"/>
    <s v="Leavesden"/>
    <m/>
    <s v="Merlin 113"/>
    <s v="Between 16-5-1945 and 23-3-1947"/>
    <m/>
    <m/>
    <s v=""/>
    <m/>
    <x v="24"/>
  </r>
  <r>
    <s v="RL"/>
    <s v="254"/>
    <s v="RL254"/>
    <x v="38"/>
    <m/>
    <m/>
    <s v="Leavesden"/>
    <s v="1576/SAS/C.23(a)"/>
    <n v="114"/>
    <n v="1"/>
    <x v="57"/>
    <s v="Leavesden"/>
    <m/>
    <s v="Merlin 113"/>
    <s v="Between 16-5-1945 and 23-3-1947"/>
    <m/>
    <m/>
    <s v=""/>
    <m/>
    <x v="24"/>
  </r>
  <r>
    <s v="RL"/>
    <s v="255"/>
    <s v="RL255"/>
    <x v="38"/>
    <m/>
    <m/>
    <s v="Leavesden"/>
    <s v="1576/SAS/C.23(a)"/>
    <n v="115"/>
    <n v="1"/>
    <x v="57"/>
    <s v="Leavesden"/>
    <m/>
    <s v="Merlin 113"/>
    <s v="Between 16-5-1945 and 23-3-1947"/>
    <m/>
    <m/>
    <s v=""/>
    <m/>
    <x v="24"/>
  </r>
  <r>
    <s v="RL"/>
    <s v="256"/>
    <s v="RL256"/>
    <x v="38"/>
    <m/>
    <m/>
    <s v="Leavesden"/>
    <s v="1576/SAS/C.23(a)"/>
    <n v="116"/>
    <n v="1"/>
    <x v="57"/>
    <s v="Leavesden"/>
    <m/>
    <s v="Merlin 113"/>
    <s v="Between 16-5-1945 and 23-3-1947"/>
    <m/>
    <m/>
    <s v=""/>
    <m/>
    <x v="24"/>
  </r>
  <r>
    <s v="RL"/>
    <s v="257"/>
    <s v="RL257"/>
    <x v="38"/>
    <m/>
    <m/>
    <s v="Leavesden"/>
    <s v="1576/SAS/C.23(a)"/>
    <n v="117"/>
    <n v="1"/>
    <x v="57"/>
    <s v="Leavesden"/>
    <m/>
    <s v="Merlin 113"/>
    <s v="Between 16-5-1945 and 23-3-1947"/>
    <m/>
    <m/>
    <s v=""/>
    <m/>
    <x v="24"/>
  </r>
  <r>
    <s v="RL"/>
    <s v="258"/>
    <s v="RL258"/>
    <x v="38"/>
    <m/>
    <m/>
    <s v="Leavesden"/>
    <s v="1576/SAS/C.23(a)"/>
    <n v="118"/>
    <n v="1"/>
    <x v="57"/>
    <s v="Leavesden"/>
    <m/>
    <s v="Merlin 113"/>
    <s v="Between 16-5-1945 and 23-3-1947"/>
    <m/>
    <m/>
    <s v=""/>
    <m/>
    <x v="24"/>
  </r>
  <r>
    <s v="RL"/>
    <s v="259"/>
    <s v="RL259"/>
    <x v="38"/>
    <m/>
    <m/>
    <s v="Leavesden"/>
    <s v="1576/SAS/C.23(a)"/>
    <n v="119"/>
    <n v="1"/>
    <x v="57"/>
    <s v="Leavesden"/>
    <m/>
    <s v="Merlin 113"/>
    <s v="Between 16-5-1945 and 23-3-1947"/>
    <m/>
    <m/>
    <s v=""/>
    <m/>
    <x v="24"/>
  </r>
  <r>
    <s v="RL"/>
    <s v="260"/>
    <s v="RL260"/>
    <x v="38"/>
    <m/>
    <m/>
    <s v="Leavesden"/>
    <s v="1576/SAS/C.23(a)"/>
    <n v="120"/>
    <n v="1"/>
    <x v="58"/>
    <s v="Leavesden"/>
    <m/>
    <s v="Merlin 113"/>
    <s v="Between 16-5-1945 and 23-3-1947"/>
    <m/>
    <m/>
    <s v=""/>
    <m/>
    <x v="24"/>
  </r>
  <r>
    <s v="RL"/>
    <s v="261"/>
    <s v="RL261"/>
    <x v="38"/>
    <m/>
    <m/>
    <s v="Leavesden"/>
    <s v="1576/SAS/C.23(a)"/>
    <n v="121"/>
    <n v="1"/>
    <x v="58"/>
    <s v="Leavesden"/>
    <m/>
    <s v="Merlin 113"/>
    <s v="Between 16-5-1945 and 23-3-1947"/>
    <m/>
    <m/>
    <s v=""/>
    <m/>
    <x v="24"/>
  </r>
  <r>
    <s v="RL"/>
    <s v="262"/>
    <s v="RL262"/>
    <x v="38"/>
    <s v="Merlin 25 "/>
    <m/>
    <s v="Hatfield"/>
    <s v="555/C.23(a)"/>
    <n v="122"/>
    <n v="1"/>
    <x v="58"/>
    <s v="Leavesden"/>
    <m/>
    <s v="Merlin 113"/>
    <s v="Between 16-5-1945 and 23-3-1947"/>
    <m/>
    <m/>
    <s v=""/>
    <m/>
    <x v="24"/>
  </r>
  <r>
    <s v="RL"/>
    <s v="263"/>
    <s v="RL263"/>
    <x v="38"/>
    <s v="Merlin 25 "/>
    <m/>
    <s v="Hatfield"/>
    <s v="555/C.23(a)"/>
    <n v="123"/>
    <n v="1"/>
    <x v="59"/>
    <s v="Leavesden"/>
    <m/>
    <s v="Merlin 113"/>
    <s v="Between 16-5-1945 and 23-3-1947"/>
    <m/>
    <m/>
    <s v=""/>
    <m/>
    <x v="24"/>
  </r>
  <r>
    <s v="RL"/>
    <s v="264"/>
    <s v="RL264"/>
    <x v="38"/>
    <s v="Merlin 25 "/>
    <m/>
    <s v="Hatfield"/>
    <s v="555/C.23(a)"/>
    <n v="124"/>
    <n v="1"/>
    <x v="59"/>
    <s v="Leavesden"/>
    <m/>
    <s v="Merlin 113"/>
    <s v="Between 16-5-1945 and 23-3-1947"/>
    <m/>
    <m/>
    <s v=""/>
    <m/>
    <x v="24"/>
  </r>
  <r>
    <s v="RL"/>
    <s v="265"/>
    <s v="RL265"/>
    <x v="38"/>
    <s v="Merlin 25 "/>
    <m/>
    <s v="Hatfield"/>
    <s v="555/C.23(a)"/>
    <n v="125"/>
    <n v="1"/>
    <x v="59"/>
    <s v="Leavesden"/>
    <m/>
    <s v="Merlin 113"/>
    <s v="Between 16-5-1945 and 23-3-1947"/>
    <m/>
    <m/>
    <s v=""/>
    <m/>
    <x v="24"/>
  </r>
  <r>
    <s v="RL"/>
    <s v="266"/>
    <s v="RL266"/>
    <x v="38"/>
    <s v="Merlin 25 "/>
    <m/>
    <s v="Hatfield"/>
    <s v="555/C.23(a)"/>
    <n v="126"/>
    <n v="1"/>
    <x v="61"/>
    <s v="Leavesden"/>
    <m/>
    <s v="Merlin 113"/>
    <s v="Between 16-5-1945 and 23-3-1947"/>
    <m/>
    <m/>
    <s v=""/>
    <m/>
    <x v="24"/>
  </r>
  <r>
    <s v="RL"/>
    <s v="267"/>
    <s v="RL267"/>
    <x v="38"/>
    <s v="Merlin 25 "/>
    <m/>
    <s v="Hatfield"/>
    <s v="555/C.23(a)"/>
    <n v="127"/>
    <n v="1"/>
    <x v="62"/>
    <s v="Leavesden"/>
    <m/>
    <s v="Merlin 113"/>
    <s v="Between 16-5-1945 and 23-3-1947"/>
    <m/>
    <m/>
    <s v=""/>
    <m/>
    <x v="24"/>
  </r>
  <r>
    <s v="RL"/>
    <s v="268"/>
    <s v="RL268"/>
    <x v="38"/>
    <s v="Merlin 25 "/>
    <m/>
    <s v="Hatfield"/>
    <s v="555/C.23(a)"/>
    <n v="128"/>
    <n v="1"/>
    <x v="62"/>
    <s v="Leavesden"/>
    <m/>
    <s v="Merlin 113"/>
    <s v="Between 16-5-1945 and 23-3-1947"/>
    <m/>
    <m/>
    <s v=""/>
    <m/>
    <x v="24"/>
  </r>
  <r>
    <s v="RR"/>
    <s v="270"/>
    <s v="RR270"/>
    <x v="11"/>
    <s v="Merlin 25 "/>
    <m/>
    <s v="Hatfield"/>
    <s v="555/C.23(a)"/>
    <n v="1"/>
    <n v="1"/>
    <x v="42"/>
    <s v="Leavesden"/>
    <m/>
    <m/>
    <s v="Between 12-10-1944 and 25-7-45"/>
    <m/>
    <m/>
    <s v=""/>
    <m/>
    <x v="25"/>
  </r>
  <r>
    <s v="RR"/>
    <s v="271"/>
    <s v="RR271"/>
    <x v="11"/>
    <s v="Merlin 25 "/>
    <m/>
    <s v="Hatfield"/>
    <s v="555/C.23(a)"/>
    <n v="2"/>
    <n v="1"/>
    <x v="43"/>
    <s v="Leavesden"/>
    <m/>
    <m/>
    <s v="Between 12-10-1944 and 25-7-45"/>
    <m/>
    <m/>
    <s v=""/>
    <m/>
    <x v="25"/>
  </r>
  <r>
    <s v="RR"/>
    <s v="272"/>
    <s v="RR272"/>
    <x v="11"/>
    <s v="Merlin 25 "/>
    <m/>
    <s v="Hatfield"/>
    <s v="555/C.23(a)"/>
    <n v="3"/>
    <n v="1"/>
    <x v="43"/>
    <s v="Leavesden"/>
    <m/>
    <m/>
    <s v="Between 12-10-1944 and 25-7-45"/>
    <m/>
    <m/>
    <s v=""/>
    <m/>
    <x v="25"/>
  </r>
  <r>
    <s v="RR"/>
    <s v="273"/>
    <s v="RR273"/>
    <x v="11"/>
    <s v="Merlin 25 "/>
    <m/>
    <s v="Hatfield"/>
    <s v="555/C.23(a)"/>
    <n v="4"/>
    <n v="1"/>
    <x v="43"/>
    <s v="Leavesden"/>
    <m/>
    <m/>
    <s v="Between 12-10-1944 and 25-7-45"/>
    <m/>
    <m/>
    <s v=""/>
    <m/>
    <x v="25"/>
  </r>
  <r>
    <s v="RR"/>
    <s v="274"/>
    <s v="RR274"/>
    <x v="11"/>
    <s v="Merlin 25 "/>
    <m/>
    <s v="Hatfield"/>
    <s v="555/C.23(a)"/>
    <n v="5"/>
    <n v="1"/>
    <x v="43"/>
    <s v="Leavesden"/>
    <m/>
    <m/>
    <s v="Between 12-10-1944 and 25-7-45"/>
    <m/>
    <m/>
    <s v=""/>
    <m/>
    <x v="25"/>
  </r>
  <r>
    <s v="RR"/>
    <s v="275"/>
    <s v="RR275"/>
    <x v="11"/>
    <s v="Merlin 25 "/>
    <m/>
    <s v="Hatfield"/>
    <s v="555/C.23(a)"/>
    <n v="6"/>
    <n v="1"/>
    <x v="43"/>
    <s v="Leavesden"/>
    <m/>
    <m/>
    <s v="Between 12-10-1944 and 25-7-45"/>
    <m/>
    <m/>
    <s v=""/>
    <m/>
    <x v="25"/>
  </r>
  <r>
    <s v="RR"/>
    <s v="276"/>
    <s v="RR276"/>
    <x v="11"/>
    <s v="Merlin 25 "/>
    <m/>
    <s v="Hatfield"/>
    <s v="555/C.23(a)"/>
    <n v="7"/>
    <n v="1"/>
    <x v="43"/>
    <s v="Leavesden"/>
    <m/>
    <m/>
    <s v="Between 12-10-1944 and 25-7-45"/>
    <m/>
    <m/>
    <s v=""/>
    <m/>
    <x v="25"/>
  </r>
  <r>
    <s v="RR"/>
    <s v="277"/>
    <s v="RR277"/>
    <x v="11"/>
    <s v="Merlin 25 "/>
    <m/>
    <s v="Hatfield"/>
    <s v="555/C.23(a)"/>
    <n v="8"/>
    <n v="1"/>
    <x v="48"/>
    <s v="Leavesden"/>
    <m/>
    <m/>
    <s v="Between 12-10-1944 and 25-7-45"/>
    <m/>
    <m/>
    <s v=""/>
    <m/>
    <x v="25"/>
  </r>
  <r>
    <s v="RR"/>
    <s v="278"/>
    <s v="RR278"/>
    <x v="11"/>
    <s v="Merlin 25 "/>
    <m/>
    <s v="Hatfield"/>
    <s v="555/C.23(a)"/>
    <n v="9"/>
    <n v="1"/>
    <x v="48"/>
    <s v="Leavesden"/>
    <m/>
    <m/>
    <s v="Between 12-10-1944 and 25-7-45"/>
    <m/>
    <m/>
    <s v=""/>
    <m/>
    <x v="25"/>
  </r>
  <r>
    <s v="RR"/>
    <s v="279"/>
    <s v="RR279"/>
    <x v="11"/>
    <s v="Merlin 25 "/>
    <m/>
    <s v="Hatfield"/>
    <s v="555/C.23(a)"/>
    <n v="10"/>
    <n v="1"/>
    <x v="48"/>
    <s v="Leavesden"/>
    <m/>
    <m/>
    <s v="Between 12-10-1944 and 25-7-45"/>
    <m/>
    <m/>
    <s v=""/>
    <m/>
    <x v="25"/>
  </r>
  <r>
    <s v="RR"/>
    <s v="280"/>
    <s v="RR280"/>
    <x v="11"/>
    <s v="Merlin 25 "/>
    <m/>
    <s v="Hatfield"/>
    <s v="555/C.23(a)"/>
    <n v="11"/>
    <n v="1"/>
    <x v="48"/>
    <s v="Leavesden"/>
    <m/>
    <m/>
    <s v="Between 12-10-1944 and 25-7-45"/>
    <m/>
    <m/>
    <s v=""/>
    <m/>
    <x v="25"/>
  </r>
  <r>
    <s v="RR"/>
    <s v="281"/>
    <s v="RR281"/>
    <x v="11"/>
    <s v="Merlin 25 "/>
    <m/>
    <s v="Hatfield"/>
    <s v="555/C.23(a)"/>
    <n v="12"/>
    <n v="1"/>
    <x v="48"/>
    <s v="Leavesden"/>
    <m/>
    <m/>
    <s v="Between 12-10-1944 and 25-7-45"/>
    <m/>
    <m/>
    <s v=""/>
    <m/>
    <x v="25"/>
  </r>
  <r>
    <s v="RR"/>
    <s v="282"/>
    <s v="RR282"/>
    <x v="11"/>
    <s v="Merlin 25 "/>
    <m/>
    <s v="Hatfield"/>
    <s v="555/C.23(a)"/>
    <n v="13"/>
    <n v="1"/>
    <x v="48"/>
    <s v="Leavesden"/>
    <m/>
    <m/>
    <s v="Between 12-10-1944 and 25-7-45"/>
    <m/>
    <m/>
    <s v=""/>
    <m/>
    <x v="25"/>
  </r>
  <r>
    <s v="RR"/>
    <s v="283"/>
    <s v="RR283"/>
    <x v="11"/>
    <s v="Merlin 25 "/>
    <m/>
    <s v="Hatfield"/>
    <s v="555/C.23(a)"/>
    <n v="14"/>
    <n v="1"/>
    <x v="48"/>
    <s v="Leavesden"/>
    <m/>
    <m/>
    <s v="Between 12-10-1944 and 25-7-45"/>
    <m/>
    <m/>
    <s v=""/>
    <m/>
    <x v="25"/>
  </r>
  <r>
    <s v="RR"/>
    <s v="284"/>
    <s v="RR284"/>
    <x v="11"/>
    <s v="Merlin 25 "/>
    <m/>
    <s v="Hatfield"/>
    <s v="555/C.23(a)"/>
    <n v="15"/>
    <n v="1"/>
    <x v="45"/>
    <s v="Leavesden"/>
    <m/>
    <m/>
    <s v="Between 12-10-1944 and 25-7-45"/>
    <m/>
    <m/>
    <s v=""/>
    <m/>
    <x v="25"/>
  </r>
  <r>
    <s v="RR"/>
    <s v="285"/>
    <s v="RR285"/>
    <x v="11"/>
    <s v="Merlin 25 "/>
    <m/>
    <s v="Hatfield"/>
    <s v="555/C.23(a)"/>
    <n v="16"/>
    <n v="1"/>
    <x v="45"/>
    <s v="Leavesden"/>
    <m/>
    <m/>
    <s v="Between 12-10-1944 and 25-7-45"/>
    <m/>
    <m/>
    <s v=""/>
    <m/>
    <x v="25"/>
  </r>
  <r>
    <s v="RR"/>
    <s v="286"/>
    <s v="RR286"/>
    <x v="11"/>
    <s v="Merlin 25 "/>
    <m/>
    <s v="Hatfield"/>
    <s v="555/C.23(a)"/>
    <n v="17"/>
    <n v="1"/>
    <x v="45"/>
    <s v="Leavesden"/>
    <m/>
    <m/>
    <s v="Between 12-10-1944 and 25-7-45"/>
    <m/>
    <m/>
    <s v=""/>
    <m/>
    <x v="25"/>
  </r>
  <r>
    <s v="RR"/>
    <s v="287"/>
    <s v="RR287"/>
    <x v="11"/>
    <s v="Merlin 25 "/>
    <m/>
    <s v="Hatfield"/>
    <s v="555/C.23(a)"/>
    <n v="18"/>
    <n v="1"/>
    <x v="45"/>
    <s v="Leavesden"/>
    <m/>
    <m/>
    <s v="Between 12-10-1944 and 25-7-45"/>
    <m/>
    <m/>
    <s v=""/>
    <m/>
    <x v="25"/>
  </r>
  <r>
    <s v="RR"/>
    <s v="288"/>
    <s v="RR288"/>
    <x v="11"/>
    <s v="Merlin 25 "/>
    <m/>
    <s v="Hatfield"/>
    <s v="555/C.23(a)"/>
    <n v="19"/>
    <n v="1"/>
    <x v="45"/>
    <s v="Leavesden"/>
    <m/>
    <m/>
    <s v="Between 12-10-1944 and 25-7-45"/>
    <m/>
    <m/>
    <s v=""/>
    <m/>
    <x v="25"/>
  </r>
  <r>
    <s v="RR"/>
    <s v="289"/>
    <s v="RR289"/>
    <x v="11"/>
    <s v="Merlin 25 "/>
    <m/>
    <s v="Hatfield"/>
    <s v="555/C.23(a)"/>
    <n v="20"/>
    <n v="1"/>
    <x v="45"/>
    <s v="Leavesden"/>
    <m/>
    <m/>
    <s v="Between 12-10-1944 and 25-7-45"/>
    <m/>
    <m/>
    <s v=""/>
    <m/>
    <x v="25"/>
  </r>
  <r>
    <s v="RR"/>
    <s v="290"/>
    <s v="RR290"/>
    <x v="11"/>
    <s v="Merlin 25 "/>
    <m/>
    <s v="Hatfield"/>
    <s v="555/C.23(a)"/>
    <n v="21"/>
    <n v="1"/>
    <x v="46"/>
    <s v="Leavesden"/>
    <m/>
    <m/>
    <s v="Between 12-10-1944 and 25-7-45"/>
    <m/>
    <m/>
    <s v=""/>
    <m/>
    <x v="25"/>
  </r>
  <r>
    <s v="RR"/>
    <s v="291"/>
    <s v="RR291"/>
    <x v="11"/>
    <s v="Merlin 25 "/>
    <m/>
    <s v="Hatfield"/>
    <s v="555/C.23(a)"/>
    <n v="22"/>
    <n v="1"/>
    <x v="46"/>
    <s v="Leavesden"/>
    <m/>
    <m/>
    <s v="Between 12-10-1944 and 25-7-45"/>
    <m/>
    <m/>
    <s v=""/>
    <m/>
    <x v="25"/>
  </r>
  <r>
    <s v="RR"/>
    <s v="292"/>
    <s v="RR292"/>
    <x v="11"/>
    <s v="Merlin 25 "/>
    <m/>
    <s v="Hatfield"/>
    <s v="555/C.23(a)"/>
    <n v="23"/>
    <n v="1"/>
    <x v="46"/>
    <s v="Leavesden"/>
    <m/>
    <m/>
    <s v="Between 12-10-1944 and 25-7-45"/>
    <m/>
    <m/>
    <s v=""/>
    <m/>
    <x v="25"/>
  </r>
  <r>
    <s v="RR"/>
    <s v="293"/>
    <s v="RR293"/>
    <x v="11"/>
    <s v="Merlin 25 "/>
    <m/>
    <s v="Hatfield"/>
    <s v="555/C.23(a)"/>
    <n v="24"/>
    <n v="1"/>
    <x v="46"/>
    <s v="Leavesden"/>
    <m/>
    <m/>
    <s v="Between 12-10-1944 and 25-7-45"/>
    <m/>
    <m/>
    <s v=""/>
    <m/>
    <x v="25"/>
  </r>
  <r>
    <s v="RR"/>
    <s v="294"/>
    <s v="RR294"/>
    <x v="11"/>
    <s v="Merlin 25 "/>
    <m/>
    <s v="Hatfield"/>
    <s v="555/C.23(a)"/>
    <n v="25"/>
    <n v="1"/>
    <x v="46"/>
    <s v="Leavesden"/>
    <m/>
    <m/>
    <s v="Between 12-10-1944 and 25-7-45"/>
    <m/>
    <m/>
    <s v=""/>
    <m/>
    <x v="25"/>
  </r>
  <r>
    <s v="RR"/>
    <s v="295"/>
    <s v="RR295"/>
    <x v="11"/>
    <s v="Merlin 25 "/>
    <m/>
    <s v="Hatfield"/>
    <s v="555/C.23(a)"/>
    <n v="26"/>
    <n v="1"/>
    <x v="46"/>
    <s v="Leavesden"/>
    <m/>
    <m/>
    <s v="Between 12-10-1944 and 25-7-45"/>
    <m/>
    <m/>
    <s v=""/>
    <m/>
    <x v="25"/>
  </r>
  <r>
    <s v="RR"/>
    <s v="296"/>
    <s v="RR296"/>
    <x v="11"/>
    <s v="Merlin 25 "/>
    <m/>
    <s v="Hatfield"/>
    <s v="555/C.23(a)"/>
    <n v="27"/>
    <n v="1"/>
    <x v="47"/>
    <s v="Leavesden"/>
    <m/>
    <m/>
    <s v="Between 12-10-1944 and 25-7-45"/>
    <m/>
    <m/>
    <s v=""/>
    <m/>
    <x v="25"/>
  </r>
  <r>
    <s v="RR"/>
    <s v="297"/>
    <s v="RR297"/>
    <x v="11"/>
    <s v="Merlin 25 "/>
    <m/>
    <s v="Hatfield"/>
    <s v="555/C.23(a)"/>
    <n v="28"/>
    <n v="1"/>
    <x v="47"/>
    <s v="Leavesden"/>
    <m/>
    <m/>
    <s v="Between 12-10-1944 and 25-7-45"/>
    <m/>
    <m/>
    <s v=""/>
    <m/>
    <x v="25"/>
  </r>
  <r>
    <s v="RR"/>
    <s v="298"/>
    <s v="RR298"/>
    <x v="11"/>
    <s v="Merlin 25 "/>
    <m/>
    <s v="Hatfield"/>
    <s v="555/C.23(a)"/>
    <n v="29"/>
    <n v="1"/>
    <x v="47"/>
    <s v="Leavesden"/>
    <m/>
    <m/>
    <s v="Between 12-10-1944 and 25-7-45"/>
    <m/>
    <m/>
    <s v=""/>
    <m/>
    <x v="25"/>
  </r>
  <r>
    <s v="RR"/>
    <s v="299"/>
    <s v="RR299"/>
    <x v="11"/>
    <s v="Merlin 25 "/>
    <m/>
    <s v="Hatfield"/>
    <s v="555/C.23(a)"/>
    <n v="30"/>
    <n v="1"/>
    <x v="47"/>
    <s v="Leavesden"/>
    <m/>
    <m/>
    <s v="Between 12-10-1944 and 25-7-45"/>
    <m/>
    <m/>
    <s v=""/>
    <m/>
    <x v="25"/>
  </r>
  <r>
    <s v="RR"/>
    <s v="300"/>
    <s v="RR300"/>
    <x v="11"/>
    <s v="Merlin 25 "/>
    <m/>
    <s v="Hatfield"/>
    <s v="555/C.23(a)"/>
    <n v="31"/>
    <n v="1"/>
    <x v="47"/>
    <s v="Leavesden"/>
    <m/>
    <m/>
    <s v="Between 12-10-1944 and 25-7-45"/>
    <m/>
    <m/>
    <s v=""/>
    <m/>
    <x v="25"/>
  </r>
  <r>
    <s v="RR"/>
    <s v="301"/>
    <s v="RR301"/>
    <x v="11"/>
    <s v="Merlin 25 "/>
    <m/>
    <s v="Hatfield"/>
    <s v="555/C.23(a)"/>
    <n v="32"/>
    <n v="1"/>
    <x v="47"/>
    <s v="Leavesden"/>
    <m/>
    <m/>
    <s v="Between 12-10-1944 and 25-7-45"/>
    <m/>
    <m/>
    <s v=""/>
    <m/>
    <x v="25"/>
  </r>
  <r>
    <s v="RR"/>
    <s v="302"/>
    <s v="RR302"/>
    <x v="11"/>
    <s v="Merlin 25 "/>
    <m/>
    <s v="Hatfield"/>
    <s v="555/C.23(a)"/>
    <n v="33"/>
    <n v="1"/>
    <x v="47"/>
    <s v="Leavesden"/>
    <m/>
    <m/>
    <s v="Between 12-10-1944 and 25-7-45"/>
    <m/>
    <m/>
    <s v=""/>
    <m/>
    <x v="25"/>
  </r>
  <r>
    <s v="RR"/>
    <s v="303"/>
    <s v="RR303"/>
    <x v="11"/>
    <s v="Merlin 25 "/>
    <m/>
    <s v="Hatfield"/>
    <s v="555/C.23(a)"/>
    <n v="34"/>
    <n v="1"/>
    <x v="49"/>
    <s v="Leavesden"/>
    <m/>
    <m/>
    <s v="Between 12-10-1944 and 25-7-45"/>
    <m/>
    <m/>
    <s v=""/>
    <m/>
    <x v="25"/>
  </r>
  <r>
    <s v="RR"/>
    <s v="304"/>
    <s v="RR304"/>
    <x v="11"/>
    <s v="Merlin 25 "/>
    <m/>
    <s v="Hatfield"/>
    <s v="555/C.23(a)"/>
    <n v="35"/>
    <n v="1"/>
    <x v="49"/>
    <s v="Leavesden"/>
    <m/>
    <m/>
    <s v="Between 12-10-1944 and 25-7-45"/>
    <m/>
    <m/>
    <s v=""/>
    <m/>
    <x v="25"/>
  </r>
  <r>
    <s v="RR"/>
    <s v="305"/>
    <s v="RR305"/>
    <x v="11"/>
    <s v="Merlin 25 "/>
    <m/>
    <s v="Hatfield"/>
    <s v="555/C.23(a)"/>
    <n v="36"/>
    <n v="1"/>
    <x v="49"/>
    <s v="Leavesden"/>
    <m/>
    <m/>
    <s v="Between 12-10-1944 and 25-7-45"/>
    <m/>
    <m/>
    <s v=""/>
    <m/>
    <x v="25"/>
  </r>
  <r>
    <s v="RR"/>
    <s v="306"/>
    <s v="RR306"/>
    <x v="11"/>
    <s v="Merlin 25 "/>
    <m/>
    <s v="Hatfield"/>
    <s v="555/C.23(a)"/>
    <n v="37"/>
    <n v="1"/>
    <x v="49"/>
    <s v="Leavesden"/>
    <m/>
    <m/>
    <s v="Between 12-10-1944 and 25-7-45"/>
    <m/>
    <m/>
    <s v=""/>
    <m/>
    <x v="25"/>
  </r>
  <r>
    <s v="RR"/>
    <s v="307"/>
    <s v="RR307"/>
    <x v="11"/>
    <s v="Merlin 25 "/>
    <m/>
    <s v="Hatfield"/>
    <s v="555/C.23(a)"/>
    <n v="38"/>
    <n v="1"/>
    <x v="58"/>
    <s v="Leavesden"/>
    <m/>
    <m/>
    <s v="Between 12-10-1944 and 25-7-45"/>
    <m/>
    <m/>
    <s v=""/>
    <m/>
    <x v="25"/>
  </r>
  <r>
    <s v="RR"/>
    <s v="308"/>
    <s v="RR308"/>
    <x v="11"/>
    <s v="Merlin 25 "/>
    <m/>
    <s v="Hatfield"/>
    <s v="555/C.23(a)"/>
    <n v="39"/>
    <n v="1"/>
    <x v="58"/>
    <s v="Leavesden"/>
    <m/>
    <m/>
    <s v="Between 12-10-1944 and 25-7-45"/>
    <m/>
    <m/>
    <s v=""/>
    <m/>
    <x v="25"/>
  </r>
  <r>
    <s v="RR"/>
    <s v="309"/>
    <s v="RR309"/>
    <x v="11"/>
    <s v="Merlin 25 "/>
    <m/>
    <s v="Hatfield"/>
    <s v="555/C.23(a)"/>
    <n v="40"/>
    <n v="1"/>
    <x v="58"/>
    <s v="Leavesden"/>
    <m/>
    <m/>
    <s v="Between 12-10-1944 and 25-7-45"/>
    <m/>
    <m/>
    <s v=""/>
    <m/>
    <x v="25"/>
  </r>
  <r>
    <s v="RR"/>
    <s v="310"/>
    <s v="RR310"/>
    <x v="11"/>
    <s v="Merlin 25 "/>
    <m/>
    <s v="Hatfield"/>
    <s v="555/C.23(a)"/>
    <n v="41"/>
    <n v="1"/>
    <x v="58"/>
    <s v="Leavesden"/>
    <m/>
    <m/>
    <s v="Between 12-10-1944 and 25-7-45"/>
    <m/>
    <m/>
    <s v=""/>
    <m/>
    <x v="25"/>
  </r>
  <r>
    <s v="RR"/>
    <s v="311"/>
    <s v="RR311"/>
    <x v="11"/>
    <s v="Merlin 25 "/>
    <m/>
    <s v="Hatfield"/>
    <s v="555/C.23(a)"/>
    <n v="42"/>
    <n v="1"/>
    <x v="58"/>
    <s v="Leavesden"/>
    <m/>
    <m/>
    <s v="Between 12-10-1944 and 25-7-45"/>
    <m/>
    <m/>
    <s v=""/>
    <m/>
    <x v="25"/>
  </r>
  <r>
    <s v="RR"/>
    <s v="312"/>
    <s v="RR312"/>
    <x v="11"/>
    <s v="Merlin 25 "/>
    <m/>
    <s v="Hatfield"/>
    <s v="555/C.23(a)"/>
    <n v="43"/>
    <n v="1"/>
    <x v="58"/>
    <s v="Leavesden"/>
    <m/>
    <m/>
    <s v="Between 12-10-1944 and 25-7-45"/>
    <m/>
    <m/>
    <s v=""/>
    <m/>
    <x v="25"/>
  </r>
  <r>
    <s v="RR"/>
    <s v="313"/>
    <s v="RR313"/>
    <x v="11"/>
    <s v="Merlin 25 "/>
    <m/>
    <s v="Hatfield"/>
    <s v="555/C.23(a)"/>
    <n v="44"/>
    <n v="1"/>
    <x v="58"/>
    <s v="Leavesden"/>
    <m/>
    <m/>
    <s v="Between 12-10-1944 and 25-7-45"/>
    <m/>
    <m/>
    <s v=""/>
    <m/>
    <x v="25"/>
  </r>
  <r>
    <s v="RR"/>
    <s v="314"/>
    <s v="RR314"/>
    <x v="11"/>
    <s v="Merlin 25 "/>
    <m/>
    <s v="Hatfield"/>
    <s v="555/C.23(a)"/>
    <n v="45"/>
    <n v="1"/>
    <x v="58"/>
    <s v="Leavesden"/>
    <m/>
    <m/>
    <s v="Between 12-10-1944 and 25-7-45"/>
    <m/>
    <m/>
    <s v=""/>
    <m/>
    <x v="25"/>
  </r>
  <r>
    <s v="RR"/>
    <s v="315"/>
    <s v="RR315"/>
    <x v="11"/>
    <s v="Merlin 25 "/>
    <m/>
    <s v="Hatfield"/>
    <s v="555/C.23(a)"/>
    <n v="46"/>
    <n v="1"/>
    <x v="58"/>
    <s v="Leavesden"/>
    <m/>
    <m/>
    <s v="Between 12-10-1944 and 25-7-45"/>
    <m/>
    <m/>
    <s v=""/>
    <m/>
    <x v="25"/>
  </r>
  <r>
    <s v="RR"/>
    <s v="316"/>
    <s v="RR316"/>
    <x v="11"/>
    <s v="Merlin 25 "/>
    <m/>
    <s v="Hatfield"/>
    <s v="555/C.23(a)"/>
    <n v="47"/>
    <n v="1"/>
    <x v="58"/>
    <s v="Leavesden"/>
    <m/>
    <m/>
    <s v="Between 12-10-1944 and 25-7-45"/>
    <m/>
    <m/>
    <s v=""/>
    <m/>
    <x v="25"/>
  </r>
  <r>
    <s v="RR"/>
    <s v="317"/>
    <s v="RR317"/>
    <x v="11"/>
    <s v="Merlin 25 "/>
    <m/>
    <s v="Hatfield"/>
    <s v="555/C.23(a)"/>
    <n v="48"/>
    <n v="1"/>
    <x v="58"/>
    <s v="Leavesden"/>
    <m/>
    <m/>
    <s v="Between 12-10-1944 and 25-7-45"/>
    <m/>
    <m/>
    <s v=""/>
    <m/>
    <x v="25"/>
  </r>
  <r>
    <s v="RR"/>
    <s v="318"/>
    <s v="RR318"/>
    <x v="11"/>
    <s v="Merlin 25 "/>
    <m/>
    <s v="Hatfield"/>
    <s v="555/C.23(a)"/>
    <n v="49"/>
    <n v="1"/>
    <x v="51"/>
    <s v="Leavesden"/>
    <m/>
    <m/>
    <s v="Between 12-10-1944 and 25-7-45"/>
    <m/>
    <m/>
    <s v=""/>
    <m/>
    <x v="25"/>
  </r>
  <r>
    <s v="RR"/>
    <s v="319"/>
    <s v="RR319"/>
    <x v="11"/>
    <s v="Merlin 25 "/>
    <m/>
    <s v="Hatfield"/>
    <s v="555/C.23(a)"/>
    <n v="50"/>
    <n v="1"/>
    <x v="51"/>
    <s v="Leavesden"/>
    <m/>
    <m/>
    <s v="Between 12-10-1944 and 25-7-45"/>
    <m/>
    <m/>
    <s v=""/>
    <m/>
    <x v="25"/>
  </r>
  <r>
    <s v="RS"/>
    <s v="501"/>
    <s v="RS501"/>
    <x v="19"/>
    <s v="Merlin 25 "/>
    <m/>
    <s v="Hatfield"/>
    <s v="555/C.23(a)"/>
    <n v="1"/>
    <n v="1"/>
    <x v="42"/>
    <s v="Hatfield"/>
    <m/>
    <s v="Merlin 25"/>
    <s v="Between 13-10-1944 and 22-1-1945"/>
    <m/>
    <m/>
    <s v=""/>
    <m/>
    <x v="26"/>
  </r>
  <r>
    <s v="RS"/>
    <s v="502"/>
    <s v="RS502"/>
    <x v="19"/>
    <s v="Merlin 25 "/>
    <m/>
    <s v="Hatfield"/>
    <s v="555/C.23(a)"/>
    <n v="2"/>
    <n v="1"/>
    <x v="42"/>
    <s v="Hatfield"/>
    <m/>
    <s v="Merlin 25"/>
    <s v="Between 13-10-1944 and 22-1-1945"/>
    <m/>
    <m/>
    <s v=""/>
    <m/>
    <x v="26"/>
  </r>
  <r>
    <s v="RS"/>
    <s v="503"/>
    <s v="RS503"/>
    <x v="19"/>
    <s v="Merlin 25 "/>
    <m/>
    <s v="Hatfield"/>
    <s v="555/C.23(a)"/>
    <n v="3"/>
    <n v="1"/>
    <x v="42"/>
    <s v="Hatfield"/>
    <m/>
    <s v="Merlin 25"/>
    <s v="Between 13-10-1944 and 22-1-1945"/>
    <m/>
    <m/>
    <s v=""/>
    <m/>
    <x v="26"/>
  </r>
  <r>
    <s v="RS"/>
    <s v="504"/>
    <s v="RS504"/>
    <x v="19"/>
    <s v="Merlin 25 "/>
    <m/>
    <s v="Hatfield"/>
    <s v="555/C.23(a)"/>
    <n v="4"/>
    <n v="1"/>
    <x v="42"/>
    <s v="Hatfield"/>
    <m/>
    <s v="Merlin 25"/>
    <s v="Between 13-10-1944 and 22-1-1945"/>
    <m/>
    <m/>
    <s v=""/>
    <m/>
    <x v="26"/>
  </r>
  <r>
    <s v="RS"/>
    <s v="505"/>
    <s v="RS505"/>
    <x v="19"/>
    <s v="Merlin 25 "/>
    <m/>
    <s v="Hatfield"/>
    <s v="555/C.23(a)"/>
    <n v="5"/>
    <n v="1"/>
    <x v="42"/>
    <s v="Hatfield"/>
    <m/>
    <s v="Merlin 25"/>
    <s v="Between 13-10-1944 and 22-1-1945"/>
    <m/>
    <m/>
    <s v=""/>
    <m/>
    <x v="26"/>
  </r>
  <r>
    <s v="RS"/>
    <s v="506"/>
    <s v="RS506"/>
    <x v="19"/>
    <s v="Merlin 25 "/>
    <m/>
    <s v="Hatfield"/>
    <s v="555/C.23(a)"/>
    <n v="6"/>
    <n v="1"/>
    <x v="42"/>
    <s v="Hatfield"/>
    <m/>
    <s v="Merlin 25"/>
    <s v="Between 13-10-1944 and 22-1-1945"/>
    <m/>
    <m/>
    <s v=""/>
    <m/>
    <x v="26"/>
  </r>
  <r>
    <s v="RS"/>
    <s v="507"/>
    <s v="RS507"/>
    <x v="19"/>
    <s v="Merlin 25 "/>
    <m/>
    <s v="Hatfield"/>
    <s v="555/C.23(a)"/>
    <n v="7"/>
    <n v="1"/>
    <x v="42"/>
    <s v="Hatfield"/>
    <m/>
    <s v="Merlin 25"/>
    <s v="Between 13-10-1944 and 22-1-1945"/>
    <m/>
    <m/>
    <s v=""/>
    <m/>
    <x v="26"/>
  </r>
  <r>
    <s v="RS"/>
    <s v="508"/>
    <s v="RS508"/>
    <x v="19"/>
    <s v="Merlin 25 "/>
    <m/>
    <s v="Hatfield"/>
    <s v="555/C.23(a)"/>
    <n v="8"/>
    <n v="1"/>
    <x v="42"/>
    <s v="Hatfield"/>
    <m/>
    <s v="Merlin 25"/>
    <s v="Between 13-10-1944 and 22-1-1945"/>
    <m/>
    <m/>
    <s v=""/>
    <m/>
    <x v="26"/>
  </r>
  <r>
    <s v="RS"/>
    <s v="509"/>
    <s v="RS509"/>
    <x v="19"/>
    <s v="Merlin 25 "/>
    <m/>
    <s v="Hatfield"/>
    <s v="555/C.23(a)"/>
    <n v="9"/>
    <n v="1"/>
    <x v="42"/>
    <s v="Hatfield"/>
    <m/>
    <s v="Merlin 25"/>
    <s v="Between 13-10-1944 and 22-1-1945"/>
    <m/>
    <m/>
    <s v=""/>
    <m/>
    <x v="26"/>
  </r>
  <r>
    <s v="RS"/>
    <s v="510"/>
    <s v="RS510"/>
    <x v="19"/>
    <s v="Merlin 25 "/>
    <m/>
    <s v="Hatfield"/>
    <s v="555/C.23(a)"/>
    <n v="10"/>
    <n v="1"/>
    <x v="42"/>
    <s v="Hatfield"/>
    <m/>
    <s v="Merlin 25"/>
    <s v="Between 13-10-1944 and 22-1-1945"/>
    <m/>
    <m/>
    <s v=""/>
    <m/>
    <x v="26"/>
  </r>
  <r>
    <s v="RS"/>
    <s v="511"/>
    <s v="RS511"/>
    <x v="19"/>
    <s v="Merlin 25 "/>
    <m/>
    <s v="Hatfield"/>
    <s v="555/C.23(a)"/>
    <n v="11"/>
    <n v="1"/>
    <x v="42"/>
    <s v="Hatfield"/>
    <m/>
    <s v="Merlin 25"/>
    <s v="Between 13-10-1944 and 22-1-1945"/>
    <m/>
    <m/>
    <s v=""/>
    <m/>
    <x v="26"/>
  </r>
  <r>
    <s v="RS"/>
    <s v="512"/>
    <s v="RS512"/>
    <x v="19"/>
    <s v="Merlin 25 "/>
    <m/>
    <s v="Hatfield"/>
    <s v="555/C.23(a)"/>
    <n v="12"/>
    <n v="1"/>
    <x v="42"/>
    <s v="Hatfield"/>
    <m/>
    <s v="Merlin 25"/>
    <s v="Between 13-10-1944 and 22-1-1945"/>
    <m/>
    <m/>
    <s v=""/>
    <m/>
    <x v="26"/>
  </r>
  <r>
    <s v="RS"/>
    <s v="513"/>
    <s v="RS513"/>
    <x v="19"/>
    <s v="Merlin 25 "/>
    <m/>
    <s v="Hatfield"/>
    <s v="555/C.23(a)"/>
    <n v="13"/>
    <n v="1"/>
    <x v="42"/>
    <s v="Hatfield"/>
    <m/>
    <s v="Merlin 25"/>
    <s v="Between 13-10-1944 and 22-1-1945"/>
    <m/>
    <m/>
    <s v=""/>
    <m/>
    <x v="26"/>
  </r>
  <r>
    <s v="RS"/>
    <s v="514"/>
    <s v="RS514"/>
    <x v="19"/>
    <s v="Merlin 25 "/>
    <m/>
    <s v="Hatfield"/>
    <s v="555/C.23(a)"/>
    <n v="14"/>
    <n v="1"/>
    <x v="42"/>
    <s v="Hatfield"/>
    <m/>
    <s v="Merlin 25"/>
    <s v="Between 13-10-1944 and 22-1-1945"/>
    <m/>
    <m/>
    <s v=""/>
    <m/>
    <x v="26"/>
  </r>
  <r>
    <s v="RS"/>
    <s v="515"/>
    <s v="RS515"/>
    <x v="19"/>
    <s v="Merlin 25 "/>
    <m/>
    <s v="Hatfield"/>
    <s v="555/C.23(a)"/>
    <n v="15"/>
    <n v="1"/>
    <x v="42"/>
    <s v="Hatfield"/>
    <m/>
    <s v="Merlin 25"/>
    <s v="Between 13-10-1944 and 22-1-1945"/>
    <m/>
    <m/>
    <s v=""/>
    <m/>
    <x v="26"/>
  </r>
  <r>
    <s v="RS"/>
    <s v="516"/>
    <s v="RS516"/>
    <x v="19"/>
    <s v="Merlin 25 "/>
    <m/>
    <s v="Hatfield"/>
    <s v="555/C.23(a)"/>
    <n v="16"/>
    <n v="1"/>
    <x v="42"/>
    <s v="Hatfield"/>
    <m/>
    <s v="Merlin 25"/>
    <s v="Between 13-10-1944 and 22-1-1945"/>
    <m/>
    <m/>
    <s v=""/>
    <m/>
    <x v="26"/>
  </r>
  <r>
    <s v="RS"/>
    <s v="517"/>
    <s v="RS517"/>
    <x v="19"/>
    <s v="Merlin 25 "/>
    <m/>
    <s v="Hatfield"/>
    <s v="555/C.23(a)"/>
    <n v="17"/>
    <n v="1"/>
    <x v="42"/>
    <s v="Hatfield"/>
    <m/>
    <s v="Merlin 25"/>
    <s v="Between 13-10-1944 and 22-1-1945"/>
    <m/>
    <m/>
    <s v=""/>
    <m/>
    <x v="26"/>
  </r>
  <r>
    <s v="RS"/>
    <s v="518"/>
    <s v="RS518"/>
    <x v="19"/>
    <s v="Merlin 25 "/>
    <m/>
    <s v="Hatfield"/>
    <s v="555/C.23(a)"/>
    <n v="18"/>
    <n v="1"/>
    <x v="42"/>
    <s v="Hatfield"/>
    <m/>
    <s v="Merlin 25"/>
    <s v="Between 13-10-1944 and 22-1-1945"/>
    <m/>
    <m/>
    <s v=""/>
    <m/>
    <x v="26"/>
  </r>
  <r>
    <s v="RS"/>
    <s v="519"/>
    <s v="RS519"/>
    <x v="19"/>
    <s v="Merlin 25 "/>
    <m/>
    <s v="Hatfield"/>
    <s v="555/C.23(a)"/>
    <n v="19"/>
    <n v="1"/>
    <x v="42"/>
    <s v="Hatfield"/>
    <m/>
    <s v="Merlin 25"/>
    <s v="Between 13-10-1944 and 22-1-1945"/>
    <m/>
    <m/>
    <s v=""/>
    <m/>
    <x v="26"/>
  </r>
  <r>
    <s v="RS"/>
    <s v="520"/>
    <s v="RS520"/>
    <x v="19"/>
    <s v="Merlin 25 "/>
    <m/>
    <s v="Hatfield"/>
    <s v="555/C.23(a)"/>
    <n v="20"/>
    <n v="1"/>
    <x v="42"/>
    <s v="Hatfield"/>
    <m/>
    <s v="Merlin 25"/>
    <s v="Between 13-10-1944 and 22-1-1945"/>
    <m/>
    <m/>
    <s v=""/>
    <m/>
    <x v="26"/>
  </r>
  <r>
    <s v="RS"/>
    <s v="521"/>
    <s v="RS521"/>
    <x v="19"/>
    <s v="Merlin 25 "/>
    <m/>
    <s v="Hatfield"/>
    <s v="555/C.23(a)"/>
    <n v="21"/>
    <n v="1"/>
    <x v="42"/>
    <s v="Hatfield"/>
    <m/>
    <s v="Merlin 25"/>
    <s v="Between 13-10-1944 and 22-1-1945"/>
    <m/>
    <m/>
    <s v=""/>
    <m/>
    <x v="26"/>
  </r>
  <r>
    <s v="RS"/>
    <s v="522"/>
    <s v="RS522"/>
    <x v="19"/>
    <s v="Merlin 25 "/>
    <m/>
    <s v="Hatfield"/>
    <s v="555/C.23(a)"/>
    <n v="22"/>
    <n v="1"/>
    <x v="42"/>
    <s v="Hatfield"/>
    <m/>
    <s v="Merlin 25"/>
    <s v="Between 13-10-1944 and 22-1-1945"/>
    <m/>
    <m/>
    <s v=""/>
    <m/>
    <x v="26"/>
  </r>
  <r>
    <s v="RS"/>
    <s v="523"/>
    <s v="RS523"/>
    <x v="19"/>
    <s v="Merlin 25 "/>
    <m/>
    <s v="Hatfield"/>
    <s v="555/C.23(a)"/>
    <n v="23"/>
    <n v="1"/>
    <x v="42"/>
    <s v="Hatfield"/>
    <m/>
    <s v="Merlin 25"/>
    <s v="Between 13-10-1944 and 22-1-1945"/>
    <m/>
    <m/>
    <s v=""/>
    <m/>
    <x v="26"/>
  </r>
  <r>
    <s v="RS"/>
    <s v="524"/>
    <s v="RS524"/>
    <x v="19"/>
    <s v="Merlin 25 "/>
    <m/>
    <s v="Hatfield"/>
    <s v="555/C.23(a)"/>
    <n v="24"/>
    <n v="1"/>
    <x v="42"/>
    <s v="Hatfield"/>
    <m/>
    <s v="Merlin 25"/>
    <s v="Between 13-10-1944 and 22-1-1945"/>
    <m/>
    <m/>
    <s v=""/>
    <m/>
    <x v="26"/>
  </r>
  <r>
    <s v="RS"/>
    <s v="525"/>
    <s v="RS525"/>
    <x v="19"/>
    <s v="Merlin 25 "/>
    <m/>
    <s v="Hatfield"/>
    <s v="555/C.23(a)"/>
    <n v="25"/>
    <n v="1"/>
    <x v="43"/>
    <s v="Hatfield"/>
    <m/>
    <s v="Merlin 25"/>
    <s v="Between 13-10-1944 and 22-1-1945"/>
    <m/>
    <m/>
    <s v=""/>
    <m/>
    <x v="26"/>
  </r>
  <r>
    <s v="RS"/>
    <s v="526"/>
    <s v="RS526"/>
    <x v="19"/>
    <s v="Merlin 25 "/>
    <m/>
    <s v="Hatfield"/>
    <s v="555/C.23(a)"/>
    <n v="26"/>
    <n v="1"/>
    <x v="43"/>
    <s v="Hatfield"/>
    <m/>
    <s v="Merlin 25"/>
    <s v="Between 13-10-1944 and 22-1-1945"/>
    <m/>
    <m/>
    <s v=""/>
    <m/>
    <x v="26"/>
  </r>
  <r>
    <s v="RS"/>
    <s v="527"/>
    <s v="RS527"/>
    <x v="19"/>
    <s v="Merlin 25 "/>
    <m/>
    <s v="Hatfield"/>
    <s v="555/C.23(a)"/>
    <n v="27"/>
    <n v="1"/>
    <x v="43"/>
    <s v="Hatfield"/>
    <m/>
    <s v="Merlin 25"/>
    <s v="Between 13-10-1944 and 22-1-1945"/>
    <m/>
    <m/>
    <s v=""/>
    <m/>
    <x v="26"/>
  </r>
  <r>
    <s v="RS"/>
    <s v="528"/>
    <s v="RS528"/>
    <x v="19"/>
    <s v="Merlin 25 "/>
    <m/>
    <s v="Hatfield"/>
    <s v="555/C.23(a)"/>
    <n v="28"/>
    <n v="1"/>
    <x v="43"/>
    <s v="Hatfield"/>
    <m/>
    <s v="Merlin 25"/>
    <s v="Between 13-10-1944 and 22-1-1945"/>
    <m/>
    <m/>
    <s v=""/>
    <m/>
    <x v="26"/>
  </r>
  <r>
    <s v="RS"/>
    <s v="529"/>
    <s v="RS529"/>
    <x v="19"/>
    <s v="Merlin 25 "/>
    <m/>
    <s v="Hatfield"/>
    <s v="555/C.23(a)"/>
    <n v="29"/>
    <n v="1"/>
    <x v="43"/>
    <s v="Hatfield"/>
    <m/>
    <s v="Merlin 25"/>
    <s v="Between 13-10-1944 and 22-1-1945"/>
    <m/>
    <m/>
    <s v=""/>
    <m/>
    <x v="26"/>
  </r>
  <r>
    <s v="RS"/>
    <s v="530"/>
    <s v="RS530"/>
    <x v="19"/>
    <s v="Merlin 25 "/>
    <m/>
    <s v="Hatfield"/>
    <s v="555/C.23(a)"/>
    <n v="30"/>
    <n v="1"/>
    <x v="43"/>
    <s v="Hatfield"/>
    <m/>
    <s v="Merlin 25"/>
    <s v="Between 13-10-1944 and 22-1-1945"/>
    <m/>
    <m/>
    <s v=""/>
    <m/>
    <x v="26"/>
  </r>
  <r>
    <s v="RS"/>
    <s v="531"/>
    <s v="RS531"/>
    <x v="19"/>
    <s v="Merlin 25 "/>
    <m/>
    <s v="Hatfield"/>
    <s v="555/C.23(a)"/>
    <n v="31"/>
    <n v="1"/>
    <x v="43"/>
    <s v="Hatfield"/>
    <m/>
    <s v="Merlin 25"/>
    <s v="Between 13-10-1944 and 22-1-1945"/>
    <m/>
    <m/>
    <s v=""/>
    <m/>
    <x v="26"/>
  </r>
  <r>
    <s v="RS"/>
    <s v="532"/>
    <s v="RS532"/>
    <x v="19"/>
    <s v="Merlin 25 "/>
    <m/>
    <s v="Hatfield"/>
    <s v="555/C.23(a)"/>
    <n v="32"/>
    <n v="1"/>
    <x v="43"/>
    <s v="Hatfield"/>
    <m/>
    <s v="Merlin 25"/>
    <s v="Between 13-10-1944 and 22-1-1945"/>
    <m/>
    <m/>
    <s v=""/>
    <m/>
    <x v="26"/>
  </r>
  <r>
    <s v="RS"/>
    <s v="533"/>
    <s v="RS533"/>
    <x v="19"/>
    <s v="Merlin 25 "/>
    <m/>
    <s v="Hatfield"/>
    <s v="555/C.23(a)"/>
    <n v="33"/>
    <n v="1"/>
    <x v="43"/>
    <s v="Hatfield"/>
    <m/>
    <s v="Merlin 25"/>
    <s v="Between 13-10-1944 and 22-1-1945"/>
    <m/>
    <m/>
    <s v=""/>
    <m/>
    <x v="26"/>
  </r>
  <r>
    <s v="RS"/>
    <s v="534"/>
    <s v="RS534"/>
    <x v="19"/>
    <s v="Merlin 25 "/>
    <m/>
    <s v="Hatfield"/>
    <s v="555/C.23(a)"/>
    <n v="34"/>
    <n v="1"/>
    <x v="43"/>
    <s v="Hatfield"/>
    <m/>
    <s v="Merlin 25"/>
    <s v="Between 13-10-1944 and 22-1-1945"/>
    <m/>
    <m/>
    <s v=""/>
    <m/>
    <x v="26"/>
  </r>
  <r>
    <s v="RS"/>
    <s v="535"/>
    <s v="RS535"/>
    <x v="19"/>
    <s v="Merlin 25 "/>
    <m/>
    <s v="Hatfield"/>
    <s v="555/C.23(a)"/>
    <n v="35"/>
    <n v="1"/>
    <x v="43"/>
    <s v="Hatfield"/>
    <m/>
    <s v="Merlin 25"/>
    <s v="Between 13-10-1944 and 22-1-1945"/>
    <m/>
    <m/>
    <s v=""/>
    <m/>
    <x v="26"/>
  </r>
  <r>
    <s v="RS"/>
    <s v="548"/>
    <s v="RS548"/>
    <x v="19"/>
    <s v="Merlin 25 "/>
    <m/>
    <s v="Hatfield"/>
    <s v="555/C.23(a)"/>
    <n v="36"/>
    <n v="1"/>
    <x v="43"/>
    <s v="Hatfield"/>
    <m/>
    <s v="Merlin 25"/>
    <s v="Between 13-10-1944 and 22-1-1945"/>
    <m/>
    <m/>
    <s v=""/>
    <m/>
    <x v="26"/>
  </r>
  <r>
    <s v="RS"/>
    <s v="549"/>
    <s v="RS549"/>
    <x v="19"/>
    <s v="Merlin 25 "/>
    <m/>
    <s v="Hatfield"/>
    <s v="555/C.23(a)"/>
    <n v="37"/>
    <n v="1"/>
    <x v="43"/>
    <s v="Hatfield"/>
    <m/>
    <s v="Merlin 25"/>
    <s v="Between 13-10-1944 and 22-1-1945"/>
    <m/>
    <m/>
    <s v=""/>
    <m/>
    <x v="26"/>
  </r>
  <r>
    <s v="RS"/>
    <s v="550"/>
    <s v="RS550"/>
    <x v="19"/>
    <s v="Merlin 25 "/>
    <m/>
    <s v="Hatfield"/>
    <s v="555/C.23(a)"/>
    <n v="38"/>
    <n v="1"/>
    <x v="43"/>
    <s v="Hatfield"/>
    <m/>
    <s v="Merlin 25"/>
    <s v="Between 13-10-1944 and 22-1-1945"/>
    <m/>
    <m/>
    <s v=""/>
    <m/>
    <x v="26"/>
  </r>
  <r>
    <s v="RS"/>
    <s v="551"/>
    <s v="RS551"/>
    <x v="19"/>
    <s v="Merlin 25 "/>
    <m/>
    <s v="Hatfield"/>
    <s v="555/C.23(a)"/>
    <n v="39"/>
    <n v="1"/>
    <x v="43"/>
    <s v="Hatfield"/>
    <m/>
    <s v="Merlin 25"/>
    <s v="Between 13-10-1944 and 22-1-1945"/>
    <m/>
    <m/>
    <s v=""/>
    <m/>
    <x v="26"/>
  </r>
  <r>
    <s v="RS"/>
    <s v="552"/>
    <s v="RS552"/>
    <x v="19"/>
    <s v="Merlin 25 "/>
    <m/>
    <s v="Hatfield"/>
    <s v="555/C.23(a)"/>
    <n v="40"/>
    <n v="1"/>
    <x v="43"/>
    <s v="Hatfield"/>
    <m/>
    <s v="Merlin 25"/>
    <s v="Between 13-10-1944 and 22-1-1945"/>
    <m/>
    <m/>
    <s v=""/>
    <m/>
    <x v="26"/>
  </r>
  <r>
    <s v="RS"/>
    <s v="553"/>
    <s v="RS553"/>
    <x v="19"/>
    <s v="Merlin 25 "/>
    <m/>
    <s v="Hatfield"/>
    <s v="555/C.23(a)"/>
    <n v="41"/>
    <n v="1"/>
    <x v="43"/>
    <s v="Hatfield"/>
    <m/>
    <s v="Merlin 25"/>
    <s v="Between 13-10-1944 and 22-1-1945"/>
    <m/>
    <m/>
    <s v=""/>
    <m/>
    <x v="26"/>
  </r>
  <r>
    <s v="RS"/>
    <s v="554"/>
    <s v="RS554"/>
    <x v="19"/>
    <s v="Merlin 25 "/>
    <m/>
    <s v="Hatfield"/>
    <s v="555/C.23(a)"/>
    <n v="42"/>
    <n v="1"/>
    <x v="43"/>
    <s v="Hatfield"/>
    <m/>
    <s v="Merlin 25"/>
    <s v="Between 13-10-1944 and 22-1-1945"/>
    <m/>
    <m/>
    <s v=""/>
    <m/>
    <x v="26"/>
  </r>
  <r>
    <s v="RS"/>
    <s v="555"/>
    <s v="RS555"/>
    <x v="19"/>
    <s v="Merlin 25 "/>
    <m/>
    <s v="Hatfield"/>
    <s v="555/C.23(a)"/>
    <n v="43"/>
    <n v="1"/>
    <x v="43"/>
    <s v="Hatfield"/>
    <m/>
    <s v="Merlin 25"/>
    <s v="Between 13-10-1944 and 22-1-1945"/>
    <m/>
    <m/>
    <s v=""/>
    <m/>
    <x v="26"/>
  </r>
  <r>
    <s v="RS"/>
    <s v="556"/>
    <s v="RS556"/>
    <x v="19"/>
    <s v="Merlin 25 "/>
    <m/>
    <s v="Hatfield"/>
    <s v="555/C.23(a)"/>
    <n v="44"/>
    <n v="1"/>
    <x v="43"/>
    <s v="Hatfield"/>
    <m/>
    <s v="Merlin 25"/>
    <s v="Between 13-10-1944 and 22-1-1945"/>
    <m/>
    <m/>
    <s v=""/>
    <m/>
    <x v="26"/>
  </r>
  <r>
    <s v="RS"/>
    <s v="557"/>
    <s v="RS557"/>
    <x v="19"/>
    <s v="Merlin 25 "/>
    <m/>
    <s v="Hatfield"/>
    <s v="555/C.23(a)"/>
    <n v="45"/>
    <n v="1"/>
    <x v="43"/>
    <s v="Hatfield"/>
    <m/>
    <s v="Merlin 25"/>
    <s v="Between 13-10-1944 and 22-1-1945"/>
    <m/>
    <m/>
    <s v=""/>
    <m/>
    <x v="26"/>
  </r>
  <r>
    <s v="RS"/>
    <s v="558"/>
    <s v="RS558"/>
    <x v="19"/>
    <s v="Merlin 25 "/>
    <m/>
    <s v="Hatfield"/>
    <s v="555/C.23(a)"/>
    <n v="46"/>
    <n v="1"/>
    <x v="43"/>
    <s v="Hatfield"/>
    <m/>
    <s v="Merlin 25"/>
    <s v="Between 13-10-1944 and 22-1-1945"/>
    <m/>
    <m/>
    <s v=""/>
    <m/>
    <x v="26"/>
  </r>
  <r>
    <s v="RS"/>
    <s v="559"/>
    <s v="RS559"/>
    <x v="19"/>
    <s v="Merlin 25 "/>
    <m/>
    <s v="Hatfield"/>
    <s v="555/C.23(a)"/>
    <n v="47"/>
    <n v="1"/>
    <x v="43"/>
    <s v="Hatfield"/>
    <m/>
    <s v="Merlin 25"/>
    <s v="Between 13-10-1944 and 22-1-1945"/>
    <m/>
    <m/>
    <s v=""/>
    <m/>
    <x v="26"/>
  </r>
  <r>
    <s v="RS"/>
    <s v="560"/>
    <s v="RS560"/>
    <x v="19"/>
    <s v="Merlin 25 "/>
    <m/>
    <s v="Hatfield"/>
    <s v="555/C.23(a)"/>
    <n v="48"/>
    <n v="1"/>
    <x v="43"/>
    <s v="Hatfield"/>
    <m/>
    <s v="Merlin 25"/>
    <s v="Between 13-10-1944 and 22-1-1945"/>
    <m/>
    <m/>
    <s v=""/>
    <m/>
    <x v="26"/>
  </r>
  <r>
    <s v="RS"/>
    <s v="561"/>
    <s v="RS561"/>
    <x v="19"/>
    <s v="Merlin 25 "/>
    <m/>
    <s v="Hatfield"/>
    <s v="555/C.23(a)"/>
    <n v="49"/>
    <n v="1"/>
    <x v="43"/>
    <s v="Hatfield"/>
    <m/>
    <s v="Merlin 25"/>
    <s v="Between 13-10-1944 and 22-1-1945"/>
    <m/>
    <m/>
    <s v=""/>
    <m/>
    <x v="26"/>
  </r>
  <r>
    <s v="RS"/>
    <s v="562"/>
    <s v="RS562"/>
    <x v="19"/>
    <s v="Merlin 25 "/>
    <m/>
    <s v="Hatfield"/>
    <s v="555/C.23(a)"/>
    <n v="50"/>
    <n v="1"/>
    <x v="43"/>
    <s v="Hatfield"/>
    <m/>
    <s v="Merlin 25"/>
    <s v="Between 13-10-1944 and 22-1-1945"/>
    <m/>
    <m/>
    <s v=""/>
    <m/>
    <x v="26"/>
  </r>
  <r>
    <s v="RS"/>
    <s v="563"/>
    <s v="RS563"/>
    <x v="19"/>
    <s v="Merlin 25 "/>
    <m/>
    <s v="Hatfield"/>
    <s v="555/C.23(a)"/>
    <n v="51"/>
    <n v="1"/>
    <x v="43"/>
    <s v="Hatfield"/>
    <m/>
    <s v="Merlin 25"/>
    <s v="Between 13-10-1944 and 22-1-1945"/>
    <m/>
    <m/>
    <s v=""/>
    <m/>
    <x v="26"/>
  </r>
  <r>
    <s v="RS"/>
    <s v="564"/>
    <s v="RS564"/>
    <x v="19"/>
    <s v="Merlin 25 "/>
    <m/>
    <s v="Hatfield"/>
    <s v="555/C.23(a)"/>
    <n v="52"/>
    <n v="1"/>
    <x v="43"/>
    <s v="Hatfield"/>
    <m/>
    <s v="Merlin 25"/>
    <s v="Between 13-10-1944 and 22-1-1945"/>
    <m/>
    <m/>
    <s v=""/>
    <m/>
    <x v="26"/>
  </r>
  <r>
    <s v="RS"/>
    <s v="565"/>
    <s v="RS565"/>
    <x v="19"/>
    <s v="Merlin 25 "/>
    <m/>
    <s v="Airspeed"/>
    <n v="3527"/>
    <n v="53"/>
    <n v="0"/>
    <x v="43"/>
    <s v="Hatfield"/>
    <m/>
    <s v="Merlin 25"/>
    <s v="Between 13-10-1944 and 22-1-1945"/>
    <m/>
    <m/>
    <s v=""/>
    <m/>
    <x v="26"/>
  </r>
  <r>
    <s v="RS"/>
    <s v="566"/>
    <s v="RS566"/>
    <x v="19"/>
    <s v="Merlin 25 "/>
    <m/>
    <s v="Airspeed"/>
    <n v="3527"/>
    <n v="54"/>
    <n v="0"/>
    <x v="43"/>
    <s v="Hatfield"/>
    <m/>
    <s v="Merlin 25"/>
    <s v="Between 13-10-1944 and 22-1-1945"/>
    <m/>
    <m/>
    <s v=""/>
    <m/>
    <x v="26"/>
  </r>
  <r>
    <s v="RS"/>
    <s v="567"/>
    <s v="RS567"/>
    <x v="19"/>
    <s v="Merlin 25 "/>
    <m/>
    <s v="Airspeed"/>
    <n v="3527"/>
    <n v="55"/>
    <n v="0"/>
    <x v="43"/>
    <s v="Hatfield"/>
    <m/>
    <s v="Merlin 25"/>
    <s v="Between 13-10-1944 and 22-1-1945"/>
    <m/>
    <m/>
    <s v=""/>
    <m/>
    <x v="26"/>
  </r>
  <r>
    <s v="RS"/>
    <s v="568"/>
    <s v="RS568"/>
    <x v="19"/>
    <s v="Merlin 25 "/>
    <m/>
    <s v="Airspeed"/>
    <n v="3527"/>
    <n v="56"/>
    <n v="0"/>
    <x v="43"/>
    <s v="Hatfield"/>
    <m/>
    <s v="Merlin 25"/>
    <s v="Between 13-10-1944 and 22-1-1945"/>
    <m/>
    <m/>
    <s v=""/>
    <m/>
    <x v="26"/>
  </r>
  <r>
    <s v="RS"/>
    <s v="569"/>
    <s v="RS569"/>
    <x v="19"/>
    <s v="Merlin 25 "/>
    <m/>
    <s v="Airspeed"/>
    <n v="3527"/>
    <n v="57"/>
    <n v="0"/>
    <x v="43"/>
    <s v="Hatfield"/>
    <m/>
    <s v="Merlin 25"/>
    <s v="Between 13-10-1944 and 22-1-1945"/>
    <m/>
    <m/>
    <s v=""/>
    <m/>
    <x v="26"/>
  </r>
  <r>
    <s v="RS"/>
    <s v="570"/>
    <s v="RS570"/>
    <x v="19"/>
    <s v="Merlin 25 "/>
    <m/>
    <s v="Airspeed"/>
    <n v="3527"/>
    <n v="58"/>
    <n v="0"/>
    <x v="43"/>
    <s v="Hatfield"/>
    <m/>
    <s v="Merlin 25"/>
    <s v="Between 13-10-1944 and 22-1-1945"/>
    <m/>
    <m/>
    <s v=""/>
    <m/>
    <x v="26"/>
  </r>
  <r>
    <s v="RS"/>
    <s v="571"/>
    <s v="RS571"/>
    <x v="19"/>
    <s v="Merlin 25 "/>
    <m/>
    <s v="Airspeed"/>
    <n v="3527"/>
    <n v="59"/>
    <n v="0"/>
    <x v="43"/>
    <s v="Hatfield"/>
    <m/>
    <s v="Merlin 25"/>
    <s v="Between 13-10-1944 and 22-1-1945"/>
    <m/>
    <m/>
    <s v=""/>
    <m/>
    <x v="26"/>
  </r>
  <r>
    <s v="RS"/>
    <s v="572"/>
    <s v="RS572"/>
    <x v="19"/>
    <s v="Merlin 25 "/>
    <m/>
    <s v="Airspeed"/>
    <n v="3527"/>
    <n v="60"/>
    <n v="0"/>
    <x v="43"/>
    <s v="Hatfield"/>
    <m/>
    <s v="Merlin 25"/>
    <s v="Between 13-10-1944 and 22-1-1945"/>
    <m/>
    <m/>
    <s v=""/>
    <m/>
    <x v="26"/>
  </r>
  <r>
    <s v="RS"/>
    <s v="573"/>
    <s v="RS573"/>
    <x v="19"/>
    <s v="Merlin 25 "/>
    <m/>
    <s v="Airspeed"/>
    <n v="3527"/>
    <n v="61"/>
    <n v="0"/>
    <x v="43"/>
    <s v="Hatfield"/>
    <m/>
    <s v="Merlin 25"/>
    <s v="Between 13-10-1944 and 22-1-1945"/>
    <m/>
    <m/>
    <s v=""/>
    <m/>
    <x v="26"/>
  </r>
  <r>
    <s v="RS"/>
    <s v="574"/>
    <s v="RS574"/>
    <x v="19"/>
    <s v="Merlin 25 "/>
    <m/>
    <s v="Airspeed"/>
    <n v="3527"/>
    <n v="62"/>
    <n v="0"/>
    <x v="43"/>
    <s v="Hatfield"/>
    <m/>
    <s v="Merlin 25"/>
    <s v="Between 13-10-1944 and 22-1-1945"/>
    <m/>
    <m/>
    <s v=""/>
    <m/>
    <x v="26"/>
  </r>
  <r>
    <s v="RS"/>
    <s v="575"/>
    <s v="RS575"/>
    <x v="19"/>
    <s v="Merlin 25 "/>
    <m/>
    <s v="Airspeed"/>
    <n v="3527"/>
    <n v="63"/>
    <n v="0"/>
    <x v="43"/>
    <s v="Hatfield"/>
    <m/>
    <s v="Merlin 25"/>
    <s v="Between 13-10-1944 and 22-1-1945"/>
    <m/>
    <m/>
    <s v=""/>
    <m/>
    <x v="26"/>
  </r>
  <r>
    <s v="RS"/>
    <s v="576"/>
    <s v="RS576"/>
    <x v="19"/>
    <s v="Merlin 25 "/>
    <m/>
    <s v="Airspeed"/>
    <n v="3527"/>
    <n v="64"/>
    <n v="0"/>
    <x v="43"/>
    <s v="Hatfield"/>
    <m/>
    <s v="Merlin 25"/>
    <s v="Between 13-10-1944 and 22-1-1945"/>
    <m/>
    <m/>
    <s v=""/>
    <m/>
    <x v="26"/>
  </r>
  <r>
    <s v="RS"/>
    <s v="577"/>
    <s v="RS577"/>
    <x v="19"/>
    <s v="Merlin 25 "/>
    <m/>
    <s v="Airspeed"/>
    <n v="3527"/>
    <n v="65"/>
    <n v="0"/>
    <x v="43"/>
    <s v="Hatfield"/>
    <m/>
    <s v="Merlin 25"/>
    <s v="Between 13-10-1944 and 22-1-1945"/>
    <m/>
    <m/>
    <s v=""/>
    <m/>
    <x v="26"/>
  </r>
  <r>
    <s v="RS"/>
    <s v="578"/>
    <s v="RS578"/>
    <x v="19"/>
    <s v="Merlin 25 "/>
    <m/>
    <s v="Airspeed"/>
    <n v="3527"/>
    <n v="66"/>
    <n v="0"/>
    <x v="43"/>
    <s v="Hatfield"/>
    <m/>
    <s v="Merlin 25"/>
    <s v="Between 13-10-1944 and 22-1-1945"/>
    <m/>
    <m/>
    <s v=""/>
    <m/>
    <x v="26"/>
  </r>
  <r>
    <s v="RS"/>
    <s v="579"/>
    <s v="RS579"/>
    <x v="19"/>
    <s v="Merlin 25 "/>
    <m/>
    <s v="Airspeed"/>
    <n v="3527"/>
    <n v="67"/>
    <n v="0"/>
    <x v="43"/>
    <s v="Hatfield"/>
    <m/>
    <s v="Merlin 25"/>
    <s v="Between 13-10-1944 and 22-1-1945"/>
    <m/>
    <m/>
    <s v=""/>
    <m/>
    <x v="26"/>
  </r>
  <r>
    <s v="RS"/>
    <s v="580"/>
    <s v="RS580"/>
    <x v="19"/>
    <s v="Merlin 25 "/>
    <m/>
    <s v="Airspeed"/>
    <n v="3527"/>
    <n v="68"/>
    <n v="0"/>
    <x v="43"/>
    <s v="Hatfield"/>
    <m/>
    <s v="Merlin 25"/>
    <s v="Between 13-10-1944 and 22-1-1945"/>
    <m/>
    <m/>
    <s v=""/>
    <m/>
    <x v="26"/>
  </r>
  <r>
    <s v="RS"/>
    <s v="593"/>
    <s v="RS593"/>
    <x v="19"/>
    <s v="Merlin 25 "/>
    <m/>
    <s v="Airspeed"/>
    <n v="3527"/>
    <n v="69"/>
    <n v="0"/>
    <x v="44"/>
    <s v="Hatfield"/>
    <m/>
    <s v="Merlin 25"/>
    <s v="Between 13-10-1944 and 22-1-1945"/>
    <m/>
    <m/>
    <s v=""/>
    <m/>
    <x v="26"/>
  </r>
  <r>
    <s v="RS"/>
    <s v="594"/>
    <s v="RS594"/>
    <x v="19"/>
    <s v="Merlin 25 "/>
    <m/>
    <s v="Airspeed"/>
    <n v="3527"/>
    <n v="70"/>
    <n v="0"/>
    <x v="44"/>
    <s v="Hatfield"/>
    <m/>
    <s v="Merlin 25"/>
    <s v="Between 13-10-1944 and 22-1-1945"/>
    <m/>
    <m/>
    <s v=""/>
    <m/>
    <x v="26"/>
  </r>
  <r>
    <s v="RS"/>
    <s v="595"/>
    <s v="RS595"/>
    <x v="19"/>
    <s v="Merlin 25 "/>
    <m/>
    <s v="Airspeed"/>
    <n v="3527"/>
    <n v="71"/>
    <n v="0"/>
    <x v="44"/>
    <s v="Hatfield"/>
    <m/>
    <s v="Merlin 25"/>
    <s v="Between 13-10-1944 and 22-1-1945"/>
    <m/>
    <m/>
    <s v=""/>
    <m/>
    <x v="26"/>
  </r>
  <r>
    <s v="RS"/>
    <s v="596"/>
    <s v="RS596"/>
    <x v="19"/>
    <s v="Merlin 25 "/>
    <m/>
    <s v="Airspeed"/>
    <n v="3527"/>
    <n v="72"/>
    <n v="0"/>
    <x v="44"/>
    <s v="Hatfield"/>
    <m/>
    <s v="Merlin 25"/>
    <s v="Between 13-10-1944 and 22-1-1945"/>
    <m/>
    <m/>
    <s v=""/>
    <m/>
    <x v="26"/>
  </r>
  <r>
    <s v="RS"/>
    <s v="597"/>
    <s v="RS597"/>
    <x v="19"/>
    <s v="Merlin 25 "/>
    <m/>
    <s v="Airspeed"/>
    <n v="3527"/>
    <n v="73"/>
    <n v="0"/>
    <x v="44"/>
    <s v="Hatfield"/>
    <m/>
    <s v="Merlin 25"/>
    <s v="Between 13-10-1944 and 22-1-1945"/>
    <m/>
    <m/>
    <s v=""/>
    <m/>
    <x v="26"/>
  </r>
  <r>
    <s v="RS"/>
    <s v="598"/>
    <s v="RS598"/>
    <x v="19"/>
    <s v="Merlin 25 "/>
    <m/>
    <s v="Airspeed"/>
    <n v="3527"/>
    <n v="74"/>
    <n v="0"/>
    <x v="44"/>
    <s v="Hatfield"/>
    <m/>
    <s v="Merlin 25"/>
    <s v="Between 13-10-1944 and 22-1-1945"/>
    <m/>
    <m/>
    <s v=""/>
    <m/>
    <x v="26"/>
  </r>
  <r>
    <s v="RS"/>
    <s v="599"/>
    <s v="RS599"/>
    <x v="19"/>
    <s v="Merlin 25 "/>
    <m/>
    <s v="Airspeed"/>
    <n v="3527"/>
    <n v="75"/>
    <n v="0"/>
    <x v="44"/>
    <s v="Hatfield"/>
    <m/>
    <s v="Merlin 25"/>
    <s v="Between 13-10-1944 and 22-1-1945"/>
    <m/>
    <m/>
    <s v=""/>
    <m/>
    <x v="26"/>
  </r>
  <r>
    <s v="RS"/>
    <s v="600"/>
    <s v="RS600"/>
    <x v="19"/>
    <s v="Merlin 25 "/>
    <m/>
    <s v="Airspeed"/>
    <n v="3527"/>
    <n v="76"/>
    <n v="0"/>
    <x v="44"/>
    <s v="Hatfield"/>
    <m/>
    <s v="Merlin 25"/>
    <s v="Between 13-10-1944 and 22-1-1945"/>
    <m/>
    <m/>
    <s v=""/>
    <m/>
    <x v="26"/>
  </r>
  <r>
    <s v="RS"/>
    <s v="601"/>
    <s v="RS601"/>
    <x v="19"/>
    <s v="Merlin 25 "/>
    <m/>
    <s v="Airspeed"/>
    <n v="3527"/>
    <n v="77"/>
    <n v="0"/>
    <x v="44"/>
    <s v="Hatfield"/>
    <m/>
    <s v="Merlin 25"/>
    <s v="Between 13-10-1944 and 22-1-1945"/>
    <m/>
    <m/>
    <s v=""/>
    <m/>
    <x v="26"/>
  </r>
  <r>
    <s v="RS"/>
    <s v="602"/>
    <s v="RS602"/>
    <x v="19"/>
    <s v="Merlin 25 "/>
    <m/>
    <s v="Airspeed"/>
    <n v="3527"/>
    <n v="78"/>
    <n v="0"/>
    <x v="44"/>
    <s v="Hatfield"/>
    <m/>
    <s v="Merlin 25"/>
    <s v="Between 13-10-1944 and 22-1-1945"/>
    <m/>
    <m/>
    <s v=""/>
    <m/>
    <x v="26"/>
  </r>
  <r>
    <s v="RS"/>
    <s v="603"/>
    <s v="RS603"/>
    <x v="19"/>
    <s v="Merlin 25 "/>
    <m/>
    <s v="Airspeed"/>
    <n v="3527"/>
    <n v="79"/>
    <n v="0"/>
    <x v="44"/>
    <s v="Hatfield"/>
    <m/>
    <s v="Merlin 25"/>
    <s v="Between 13-10-1944 and 22-1-1945"/>
    <m/>
    <m/>
    <s v=""/>
    <m/>
    <x v="26"/>
  </r>
  <r>
    <s v="RS"/>
    <s v="604"/>
    <s v="RS604"/>
    <x v="19"/>
    <s v="Merlin 25 "/>
    <m/>
    <s v="Airspeed"/>
    <n v="3527"/>
    <n v="80"/>
    <n v="0"/>
    <x v="44"/>
    <s v="Hatfield"/>
    <m/>
    <s v="Merlin 25"/>
    <s v="Between 13-10-1944 and 22-1-1945"/>
    <m/>
    <m/>
    <s v=""/>
    <m/>
    <x v="26"/>
  </r>
  <r>
    <s v="RS"/>
    <s v="605"/>
    <s v="RS605"/>
    <x v="19"/>
    <s v="Merlin 25 "/>
    <m/>
    <s v="Airspeed"/>
    <n v="3527"/>
    <n v="81"/>
    <n v="0"/>
    <x v="44"/>
    <s v="Hatfield"/>
    <m/>
    <s v="Merlin 25"/>
    <s v="Between 13-10-1944 and 22-1-1945"/>
    <m/>
    <m/>
    <s v=""/>
    <m/>
    <x v="26"/>
  </r>
  <r>
    <s v="RS"/>
    <s v="606"/>
    <s v="RS606"/>
    <x v="19"/>
    <s v="Merlin 25 "/>
    <m/>
    <s v="Airspeed"/>
    <n v="3527"/>
    <n v="82"/>
    <n v="0"/>
    <x v="44"/>
    <s v="Hatfield"/>
    <m/>
    <s v="Merlin 25"/>
    <s v="Between 13-10-1944 and 22-1-1945"/>
    <m/>
    <m/>
    <s v=""/>
    <m/>
    <x v="26"/>
  </r>
  <r>
    <s v="RS"/>
    <s v="607"/>
    <s v="RS607"/>
    <x v="19"/>
    <s v="Merlin 25 "/>
    <m/>
    <s v="Airspeed"/>
    <n v="3527"/>
    <n v="83"/>
    <n v="0"/>
    <x v="44"/>
    <s v="Hatfield"/>
    <m/>
    <s v="Merlin 25"/>
    <s v="Between 13-10-1944 and 22-1-1945"/>
    <m/>
    <m/>
    <s v=""/>
    <m/>
    <x v="26"/>
  </r>
  <r>
    <s v="RS"/>
    <s v="608"/>
    <s v="RS608"/>
    <x v="19"/>
    <s v="Merlin 25 "/>
    <m/>
    <s v="Airspeed"/>
    <n v="3527"/>
    <n v="84"/>
    <n v="0"/>
    <x v="44"/>
    <s v="Hatfield"/>
    <m/>
    <s v="Merlin 25"/>
    <s v="Between 13-10-1944 and 22-1-1945"/>
    <m/>
    <m/>
    <s v=""/>
    <m/>
    <x v="26"/>
  </r>
  <r>
    <s v="RS"/>
    <s v="609"/>
    <s v="RS609"/>
    <x v="19"/>
    <s v="Merlin 25 "/>
    <m/>
    <s v="Airspeed"/>
    <n v="3527"/>
    <n v="85"/>
    <n v="0"/>
    <x v="44"/>
    <s v="Hatfield"/>
    <m/>
    <s v="Merlin 25"/>
    <s v="Between 13-10-1944 and 22-1-1945"/>
    <m/>
    <m/>
    <s v=""/>
    <m/>
    <x v="26"/>
  </r>
  <r>
    <s v="RS"/>
    <s v="610"/>
    <s v="RS610"/>
    <x v="19"/>
    <s v="Merlin 25 "/>
    <m/>
    <s v="Airspeed"/>
    <n v="3527"/>
    <n v="86"/>
    <n v="0"/>
    <x v="44"/>
    <s v="Hatfield"/>
    <m/>
    <s v="Merlin 25"/>
    <s v="Between 13-10-1944 and 22-1-1945"/>
    <m/>
    <m/>
    <s v=""/>
    <m/>
    <x v="26"/>
  </r>
  <r>
    <s v="RS"/>
    <s v="611"/>
    <s v="RS611"/>
    <x v="19"/>
    <s v="Merlin 25 "/>
    <m/>
    <s v="Airspeed"/>
    <n v="3527"/>
    <n v="87"/>
    <n v="0"/>
    <x v="44"/>
    <s v="Hatfield"/>
    <m/>
    <s v="Merlin 25"/>
    <s v="Between 13-10-1944 and 22-1-1945"/>
    <m/>
    <m/>
    <s v=""/>
    <m/>
    <x v="26"/>
  </r>
  <r>
    <s v="RS"/>
    <s v="612"/>
    <s v="RS612"/>
    <x v="19"/>
    <s v="Merlin 25 "/>
    <m/>
    <s v="Airspeed"/>
    <n v="3527"/>
    <n v="88"/>
    <n v="0"/>
    <x v="44"/>
    <s v="Hatfield"/>
    <m/>
    <s v="Merlin 25"/>
    <s v="Between 13-10-1944 and 22-1-1945"/>
    <m/>
    <m/>
    <s v=""/>
    <m/>
    <x v="26"/>
  </r>
  <r>
    <s v="RS"/>
    <s v="613"/>
    <s v="RS613"/>
    <x v="19"/>
    <s v="Merlin 25 "/>
    <m/>
    <s v="Airspeed"/>
    <n v="3527"/>
    <n v="89"/>
    <n v="0"/>
    <x v="44"/>
    <s v="Hatfield"/>
    <m/>
    <s v="Merlin 25"/>
    <s v="Between 13-10-1944 and 22-1-1945"/>
    <m/>
    <m/>
    <s v=""/>
    <m/>
    <x v="26"/>
  </r>
  <r>
    <s v="RS"/>
    <s v="614"/>
    <s v="RS614"/>
    <x v="19"/>
    <s v="Merlin 25 "/>
    <m/>
    <s v="Airspeed"/>
    <n v="3527"/>
    <n v="90"/>
    <n v="0"/>
    <x v="44"/>
    <s v="Hatfield"/>
    <m/>
    <s v="Merlin 25"/>
    <s v="Between 13-10-1944 and 22-1-1945"/>
    <m/>
    <m/>
    <s v=""/>
    <m/>
    <x v="26"/>
  </r>
  <r>
    <s v="RS"/>
    <s v="615"/>
    <s v="RS615"/>
    <x v="19"/>
    <s v="Merlin 25 "/>
    <m/>
    <s v="Airspeed"/>
    <n v="3527"/>
    <n v="91"/>
    <n v="0"/>
    <x v="44"/>
    <s v="Hatfield"/>
    <m/>
    <s v="Merlin 25"/>
    <s v="Between 13-10-1944 and 22-1-1945"/>
    <m/>
    <m/>
    <s v=""/>
    <m/>
    <x v="26"/>
  </r>
  <r>
    <s v="RS"/>
    <s v="616"/>
    <s v="RS616"/>
    <x v="19"/>
    <s v="Merlin 25 "/>
    <m/>
    <s v="Airspeed"/>
    <n v="3527"/>
    <n v="92"/>
    <n v="0"/>
    <x v="44"/>
    <s v="Hatfield"/>
    <m/>
    <s v="Merlin 25"/>
    <s v="Between 13-10-1944 and 22-1-1945"/>
    <m/>
    <m/>
    <s v=""/>
    <m/>
    <x v="26"/>
  </r>
  <r>
    <s v="RS"/>
    <s v="617"/>
    <s v="RS617"/>
    <x v="19"/>
    <s v="Merlin 25 "/>
    <m/>
    <s v="Airspeed"/>
    <n v="3527"/>
    <n v="93"/>
    <n v="0"/>
    <x v="44"/>
    <s v="Hatfield"/>
    <m/>
    <s v="Merlin 25"/>
    <s v="Between 13-10-1944 and 22-1-1945"/>
    <m/>
    <m/>
    <s v=""/>
    <m/>
    <x v="26"/>
  </r>
  <r>
    <s v="RS"/>
    <s v="618"/>
    <s v="RS618"/>
    <x v="19"/>
    <s v="Merlin 25 "/>
    <m/>
    <s v="Airspeed"/>
    <n v="3527"/>
    <n v="94"/>
    <n v="0"/>
    <x v="44"/>
    <s v="Hatfield"/>
    <m/>
    <s v="Merlin 25"/>
    <s v="Between 13-10-1944 and 22-1-1945"/>
    <m/>
    <m/>
    <s v=""/>
    <m/>
    <x v="26"/>
  </r>
  <r>
    <s v="RS"/>
    <s v="619"/>
    <s v="RS619"/>
    <x v="19"/>
    <s v="Merlin 25 "/>
    <m/>
    <s v="Airspeed"/>
    <n v="3527"/>
    <n v="95"/>
    <n v="0"/>
    <x v="44"/>
    <s v="Hatfield"/>
    <m/>
    <s v="Merlin 25"/>
    <s v="Between 13-10-1944 and 22-1-1945"/>
    <m/>
    <m/>
    <s v=""/>
    <m/>
    <x v="26"/>
  </r>
  <r>
    <s v="RS"/>
    <s v="620"/>
    <s v="RS620"/>
    <x v="19"/>
    <s v="Merlin 25 "/>
    <m/>
    <s v="Airspeed"/>
    <n v="3527"/>
    <n v="96"/>
    <n v="0"/>
    <x v="44"/>
    <s v="Hatfield"/>
    <m/>
    <s v="Merlin 25"/>
    <s v="Between 13-10-1944 and 22-1-1945"/>
    <m/>
    <m/>
    <s v=""/>
    <m/>
    <x v="26"/>
  </r>
  <r>
    <s v="RS"/>
    <s v="621"/>
    <s v="RS621"/>
    <x v="19"/>
    <s v="Merlin 25 "/>
    <m/>
    <s v="Airspeed"/>
    <n v="3527"/>
    <n v="97"/>
    <n v="0"/>
    <x v="48"/>
    <s v="Hatfield"/>
    <m/>
    <s v="Merlin 25"/>
    <s v="Between 13-10-1944 and 22-1-1945"/>
    <m/>
    <m/>
    <s v=""/>
    <m/>
    <x v="26"/>
  </r>
  <r>
    <s v="RS"/>
    <s v="622"/>
    <s v="RS622"/>
    <x v="19"/>
    <s v="Merlin 25 "/>
    <m/>
    <s v="Airspeed"/>
    <n v="3527"/>
    <n v="98"/>
    <n v="0"/>
    <x v="48"/>
    <s v="Hatfield"/>
    <m/>
    <s v="Merlin 25"/>
    <s v="Between 13-10-1944 and 22-1-1945"/>
    <m/>
    <m/>
    <s v=""/>
    <m/>
    <x v="26"/>
  </r>
  <r>
    <s v="RS"/>
    <s v="623"/>
    <s v="RS623"/>
    <x v="19"/>
    <s v="Merlin 25 "/>
    <m/>
    <s v="Airspeed"/>
    <n v="3527"/>
    <n v="99"/>
    <n v="0"/>
    <x v="48"/>
    <s v="Hatfield"/>
    <m/>
    <s v="Merlin 25"/>
    <s v="Between 13-10-1944 and 22-1-1945"/>
    <m/>
    <m/>
    <s v=""/>
    <m/>
    <x v="26"/>
  </r>
  <r>
    <s v="RS"/>
    <s v="624"/>
    <s v="RS624"/>
    <x v="19"/>
    <s v="Merlin 25 "/>
    <m/>
    <s v="Airspeed"/>
    <n v="3527"/>
    <n v="100"/>
    <n v="0"/>
    <x v="48"/>
    <s v="Hatfield"/>
    <m/>
    <s v="Merlin 25"/>
    <s v="Between 13-10-1944 and 22-1-1945"/>
    <m/>
    <m/>
    <s v=""/>
    <m/>
    <x v="26"/>
  </r>
  <r>
    <s v="RS"/>
    <s v="625"/>
    <s v="RS625"/>
    <x v="19"/>
    <s v="Merlin 25 "/>
    <m/>
    <s v="Airspeed"/>
    <n v="3527"/>
    <n v="101"/>
    <n v="0"/>
    <x v="48"/>
    <s v="Hatfield"/>
    <m/>
    <s v="Merlin 25"/>
    <s v="Between 13-10-1944 and 22-1-1945"/>
    <m/>
    <m/>
    <s v=""/>
    <m/>
    <x v="26"/>
  </r>
  <r>
    <s v="RS"/>
    <s v="626"/>
    <s v="RS626"/>
    <x v="19"/>
    <s v="Merlin 25 "/>
    <m/>
    <s v="Airspeed"/>
    <n v="3527"/>
    <n v="102"/>
    <n v="0"/>
    <x v="48"/>
    <s v="Hatfield"/>
    <m/>
    <s v="Merlin 25"/>
    <s v="Between 13-10-1944 and 22-1-1945"/>
    <m/>
    <m/>
    <s v=""/>
    <m/>
    <x v="26"/>
  </r>
  <r>
    <s v="RS"/>
    <s v="627"/>
    <s v="RS627"/>
    <x v="19"/>
    <s v="Merlin 113/114 "/>
    <m/>
    <s v="Airspeed"/>
    <n v="3527"/>
    <n v="103"/>
    <n v="0"/>
    <x v="48"/>
    <s v="Hatfield"/>
    <m/>
    <s v="Merlin 25"/>
    <s v="Between 13-10-1944 and 22-1-1945"/>
    <m/>
    <m/>
    <s v=""/>
    <m/>
    <x v="26"/>
  </r>
  <r>
    <s v="RS"/>
    <s v="628"/>
    <s v="RS628"/>
    <x v="19"/>
    <s v="Merlin 113/114 "/>
    <m/>
    <s v="Airspeed"/>
    <n v="3527"/>
    <n v="104"/>
    <n v="0"/>
    <x v="48"/>
    <s v="Hatfield"/>
    <m/>
    <s v="Merlin 25"/>
    <s v="Between 13-10-1944 and 22-1-1945"/>
    <m/>
    <m/>
    <s v=""/>
    <m/>
    <x v="26"/>
  </r>
  <r>
    <s v="RS"/>
    <s v="629"/>
    <s v="RS629"/>
    <x v="19"/>
    <s v="Merlin 113/114 "/>
    <m/>
    <s v="Airspeed"/>
    <n v="3527"/>
    <n v="105"/>
    <n v="0"/>
    <x v="45"/>
    <s v="Hatfield"/>
    <m/>
    <s v="Merlin 25"/>
    <s v="Between 13-10-1944 and 22-1-1945"/>
    <m/>
    <m/>
    <s v=""/>
    <m/>
    <x v="26"/>
  </r>
  <r>
    <s v="RS"/>
    <s v="630"/>
    <s v="RS630"/>
    <x v="19"/>
    <s v="Merlin 113/114 "/>
    <m/>
    <s v="Airspeed"/>
    <n v="3527"/>
    <n v="106"/>
    <n v="0"/>
    <x v="46"/>
    <s v="Hatfield"/>
    <m/>
    <s v="Merlin 25"/>
    <s v="Between 13-10-1944 and 22-1-1945"/>
    <m/>
    <m/>
    <s v=""/>
    <m/>
    <x v="26"/>
  </r>
  <r>
    <s v="RS"/>
    <s v="631"/>
    <s v="RS631"/>
    <x v="19"/>
    <s v="Merlin 113/114 "/>
    <m/>
    <s v="Airspeed"/>
    <n v="3527"/>
    <n v="107"/>
    <n v="0"/>
    <x v="46"/>
    <s v="Hatfield"/>
    <m/>
    <s v="Merlin 25"/>
    <s v="Between 13-10-1944 and 22-1-1945"/>
    <m/>
    <m/>
    <s v=""/>
    <m/>
    <x v="26"/>
  </r>
  <r>
    <s v="RS"/>
    <s v="632"/>
    <s v="RS632"/>
    <x v="19"/>
    <s v="Merlin 113/114 "/>
    <m/>
    <s v="Airspeed"/>
    <n v="3527"/>
    <n v="108"/>
    <n v="0"/>
    <x v="46"/>
    <s v="Hatfield"/>
    <m/>
    <s v="Merlin 25"/>
    <s v="Between 13-10-1944 and 22-1-1945"/>
    <m/>
    <m/>
    <s v=""/>
    <m/>
    <x v="26"/>
  </r>
  <r>
    <s v="RS"/>
    <s v="633"/>
    <s v="RS633"/>
    <x v="19"/>
    <s v="Merlin 113/114 "/>
    <m/>
    <s v="Airspeed"/>
    <n v="3527"/>
    <n v="109"/>
    <n v="0"/>
    <x v="46"/>
    <s v="Hatfield"/>
    <m/>
    <s v="Merlin 25"/>
    <s v="Between 13-10-1944 and 22-1-1945"/>
    <m/>
    <m/>
    <s v=""/>
    <m/>
    <x v="26"/>
  </r>
  <r>
    <s v="RS"/>
    <s v="637"/>
    <s v="RS637"/>
    <x v="19"/>
    <s v="Merlin 113/114 "/>
    <m/>
    <s v="Airspeed"/>
    <n v="3527"/>
    <n v="1"/>
    <n v="0"/>
    <x v="47"/>
    <s v="Airspeed"/>
    <m/>
    <s v="Merlin 25"/>
    <s v="Between 8-4-1945 and 7-6-1946"/>
    <m/>
    <m/>
    <s v=""/>
    <m/>
    <x v="26"/>
  </r>
  <r>
    <s v="RS"/>
    <s v="638"/>
    <s v="RS638"/>
    <x v="19"/>
    <s v="Merlin 113/114 "/>
    <m/>
    <s v="Airspeed"/>
    <n v="3527"/>
    <n v="2"/>
    <n v="0"/>
    <x v="47"/>
    <s v="Airspeed"/>
    <m/>
    <s v="Merlin 25"/>
    <s v="Between 8-4-1945 and 7-6-1946"/>
    <m/>
    <m/>
    <s v=""/>
    <m/>
    <x v="26"/>
  </r>
  <r>
    <s v="RS"/>
    <s v="639"/>
    <s v="RS639"/>
    <x v="19"/>
    <s v="Merlin 113/114 "/>
    <m/>
    <s v="Airspeed"/>
    <n v="3527"/>
    <n v="3"/>
    <n v="0"/>
    <x v="47"/>
    <s v="Airspeed"/>
    <m/>
    <s v="Merlin 25"/>
    <s v="Between 8-4-1945 and 7-6-1946"/>
    <m/>
    <m/>
    <s v=""/>
    <m/>
    <x v="26"/>
  </r>
  <r>
    <s v="RS"/>
    <s v="640"/>
    <s v="RS640"/>
    <x v="19"/>
    <s v="Merlin 113/114 "/>
    <m/>
    <s v="Airspeed"/>
    <n v="3527"/>
    <n v="4"/>
    <n v="0"/>
    <x v="49"/>
    <s v="Airspeed"/>
    <m/>
    <s v="Merlin 25"/>
    <s v="Between 8-4-1945 and 7-6-1946"/>
    <m/>
    <m/>
    <s v=""/>
    <m/>
    <x v="26"/>
  </r>
  <r>
    <s v="RS"/>
    <s v="641"/>
    <s v="RS641"/>
    <x v="19"/>
    <s v="Merlin 113/114 "/>
    <m/>
    <s v="Airspeed"/>
    <n v="3527"/>
    <n v="5"/>
    <n v="0"/>
    <x v="50"/>
    <s v="Airspeed"/>
    <m/>
    <s v="Merlin 25"/>
    <s v="Between 8-4-1945 and 7-6-1946"/>
    <m/>
    <m/>
    <s v=""/>
    <m/>
    <x v="26"/>
  </r>
  <r>
    <s v="RS"/>
    <s v="642"/>
    <s v="RS642"/>
    <x v="19"/>
    <s v="Merlin 113/114 "/>
    <m/>
    <s v="Airspeed"/>
    <n v="3527"/>
    <n v="6"/>
    <n v="0"/>
    <x v="50"/>
    <s v="Airspeed"/>
    <m/>
    <s v="Merlin 25"/>
    <s v="Between 8-4-1945 and 7-6-1946"/>
    <m/>
    <m/>
    <s v=""/>
    <m/>
    <x v="26"/>
  </r>
  <r>
    <s v="RS"/>
    <s v="643"/>
    <s v="RS643"/>
    <x v="19"/>
    <s v="Merlin 113/114 "/>
    <m/>
    <s v="Airspeed"/>
    <n v="3527"/>
    <n v="7"/>
    <n v="0"/>
    <x v="50"/>
    <s v="Airspeed"/>
    <m/>
    <s v="Merlin 25"/>
    <s v="Between 8-4-1945 and 7-6-1946"/>
    <m/>
    <m/>
    <s v=""/>
    <m/>
    <x v="26"/>
  </r>
  <r>
    <s v="RS"/>
    <s v="644"/>
    <s v="RS644"/>
    <x v="19"/>
    <s v="Merlin 113/114 "/>
    <m/>
    <s v="Airspeed"/>
    <n v="3527"/>
    <n v="8"/>
    <n v="0"/>
    <x v="51"/>
    <s v="Airspeed"/>
    <m/>
    <s v="Merlin 25"/>
    <s v="Between 8-4-1945 and 7-6-1946"/>
    <m/>
    <m/>
    <s v=""/>
    <m/>
    <x v="26"/>
  </r>
  <r>
    <s v="RS"/>
    <s v="645"/>
    <s v="RS645"/>
    <x v="19"/>
    <s v="Merlin 113/114 "/>
    <m/>
    <s v="Airspeed"/>
    <n v="3527"/>
    <n v="9"/>
    <n v="0"/>
    <x v="51"/>
    <s v="Airspeed"/>
    <m/>
    <s v="Merlin 25"/>
    <s v="Between 8-4-1945 and 7-6-1946"/>
    <m/>
    <m/>
    <s v=""/>
    <m/>
    <x v="26"/>
  </r>
  <r>
    <s v="RS"/>
    <s v="646"/>
    <s v="RS646"/>
    <x v="19"/>
    <s v="Merlin 113/114 "/>
    <m/>
    <s v="Airspeed"/>
    <n v="3527"/>
    <n v="10"/>
    <n v="0"/>
    <x v="51"/>
    <s v="Airspeed"/>
    <m/>
    <s v="Merlin 25"/>
    <s v="Between 8-4-1945 and 7-6-1946"/>
    <m/>
    <m/>
    <s v=""/>
    <m/>
    <x v="26"/>
  </r>
  <r>
    <s v="RS"/>
    <s v="647"/>
    <s v="RS647"/>
    <x v="19"/>
    <s v="Merlin 113/114 "/>
    <m/>
    <s v="Airspeed"/>
    <n v="3527"/>
    <n v="11"/>
    <n v="0"/>
    <x v="51"/>
    <s v="Airspeed"/>
    <m/>
    <s v="Merlin 25"/>
    <s v="Between 8-4-1945 and 7-6-1946"/>
    <m/>
    <m/>
    <s v=""/>
    <m/>
    <x v="26"/>
  </r>
  <r>
    <s v="RS"/>
    <s v="648"/>
    <s v="RS648"/>
    <x v="19"/>
    <s v="Merlin 113/114 "/>
    <m/>
    <s v="Airspeed"/>
    <n v="3527"/>
    <n v="12"/>
    <n v="0"/>
    <x v="52"/>
    <s v="Airspeed"/>
    <m/>
    <s v="Merlin 25"/>
    <s v="Between 8-4-1945 and 7-6-1946"/>
    <m/>
    <m/>
    <s v=""/>
    <m/>
    <x v="26"/>
  </r>
  <r>
    <s v="RS"/>
    <s v="649"/>
    <s v="RS649"/>
    <x v="19"/>
    <s v="Merlin 113/114 "/>
    <m/>
    <s v="Airspeed"/>
    <n v="3527"/>
    <n v="13"/>
    <n v="0"/>
    <x v="52"/>
    <s v="Airspeed"/>
    <m/>
    <s v="Merlin 25"/>
    <s v="Between 8-4-1945 and 7-6-1946"/>
    <m/>
    <m/>
    <s v=""/>
    <m/>
    <x v="26"/>
  </r>
  <r>
    <s v="RS"/>
    <s v="650"/>
    <s v="RS650"/>
    <x v="19"/>
    <s v="Merlin 113/114 "/>
    <m/>
    <s v="Airspeed"/>
    <n v="3527"/>
    <n v="14"/>
    <n v="0"/>
    <x v="53"/>
    <s v="Airspeed"/>
    <m/>
    <s v="Merlin 25"/>
    <s v="Between 8-4-1945 and 7-6-1946"/>
    <m/>
    <m/>
    <s v=""/>
    <m/>
    <x v="26"/>
  </r>
  <r>
    <s v="RS"/>
    <s v="651"/>
    <s v="RS651"/>
    <x v="19"/>
    <s v="Merlin 113/114 "/>
    <m/>
    <s v="Airspeed"/>
    <n v="3527"/>
    <n v="15"/>
    <n v="0"/>
    <x v="53"/>
    <s v="Airspeed"/>
    <m/>
    <s v="Merlin 25"/>
    <s v="Between 8-4-1945 and 7-6-1946"/>
    <m/>
    <m/>
    <s v=""/>
    <m/>
    <x v="26"/>
  </r>
  <r>
    <s v="RS"/>
    <s v="652"/>
    <s v="RS652"/>
    <x v="19"/>
    <s v="Merlin 113/114 "/>
    <m/>
    <s v="Airspeed"/>
    <n v="3527"/>
    <n v="16"/>
    <n v="0"/>
    <x v="53"/>
    <s v="Airspeed"/>
    <m/>
    <s v="Merlin 25"/>
    <s v="Between 8-4-1945 and 7-6-1946"/>
    <m/>
    <m/>
    <s v=""/>
    <m/>
    <x v="26"/>
  </r>
  <r>
    <s v="RS"/>
    <s v="653"/>
    <s v="RS653"/>
    <x v="19"/>
    <s v="Merlin 113/114 "/>
    <m/>
    <s v="Airspeed"/>
    <n v="3527"/>
    <n v="17"/>
    <n v="0"/>
    <x v="53"/>
    <s v="Airspeed"/>
    <m/>
    <s v="Merlin 25"/>
    <s v="Between 8-4-1945 and 7-6-1946"/>
    <m/>
    <m/>
    <s v=""/>
    <m/>
    <x v="26"/>
  </r>
  <r>
    <s v="RS"/>
    <s v="654"/>
    <s v="RS654"/>
    <x v="19"/>
    <s v="Merlin 113/114 "/>
    <m/>
    <s v="Airspeed"/>
    <n v="3527"/>
    <n v="18"/>
    <n v="0"/>
    <x v="53"/>
    <s v="Airspeed"/>
    <m/>
    <s v="Merlin 25"/>
    <s v="Between 8-4-1945 and 7-6-1946"/>
    <m/>
    <m/>
    <s v=""/>
    <m/>
    <x v="26"/>
  </r>
  <r>
    <s v="RS"/>
    <s v="655"/>
    <s v="RS655"/>
    <x v="19"/>
    <s v="Merlin 76/77 "/>
    <m/>
    <s v="Hatfield"/>
    <s v="555/C.23(a)"/>
    <n v="19"/>
    <n v="1"/>
    <x v="54"/>
    <s v="Airspeed"/>
    <m/>
    <s v="Merlin 25"/>
    <s v="Between 8-4-1945 and 7-6-1946"/>
    <m/>
    <m/>
    <s v=""/>
    <m/>
    <x v="26"/>
  </r>
  <r>
    <s v="RS"/>
    <s v="656"/>
    <s v="RS656"/>
    <x v="19"/>
    <s v="Merlin 76/77 "/>
    <m/>
    <s v="Hatfield"/>
    <s v="555/C.23(a)"/>
    <n v="20"/>
    <n v="1"/>
    <x v="54"/>
    <s v="Airspeed"/>
    <m/>
    <s v="Merlin 25"/>
    <s v="Between 8-4-1945 and 7-6-1946"/>
    <m/>
    <m/>
    <s v=""/>
    <m/>
    <x v="26"/>
  </r>
  <r>
    <s v="RS"/>
    <s v="657"/>
    <s v="RS657"/>
    <x v="19"/>
    <s v="Merlin 76/77 "/>
    <m/>
    <s v="Hatfield"/>
    <s v="555/C.23(a)"/>
    <n v="21"/>
    <n v="1"/>
    <x v="55"/>
    <s v="Airspeed"/>
    <m/>
    <s v="Merlin 25"/>
    <s v="Between 8-4-1945 and 7-6-1946"/>
    <m/>
    <m/>
    <s v=""/>
    <m/>
    <x v="26"/>
  </r>
  <r>
    <s v="RS"/>
    <s v="658"/>
    <s v="RS658"/>
    <x v="19"/>
    <s v="Merlin 76/77 "/>
    <m/>
    <s v="Hatfield"/>
    <s v="555/C.23(a)"/>
    <n v="22"/>
    <n v="1"/>
    <x v="55"/>
    <s v="Airspeed"/>
    <m/>
    <s v="Merlin 25"/>
    <s v="Between 8-4-1945 and 7-6-1946"/>
    <m/>
    <m/>
    <s v=""/>
    <m/>
    <x v="26"/>
  </r>
  <r>
    <s v="RS"/>
    <s v="659"/>
    <s v="RS659"/>
    <x v="19"/>
    <s v="Merlin 76/77 "/>
    <m/>
    <s v="Hatfield"/>
    <s v="555/C.23(a)"/>
    <n v="23"/>
    <n v="1"/>
    <x v="55"/>
    <s v="Airspeed"/>
    <m/>
    <s v="Merlin 25"/>
    <s v="Between 8-4-1945 and 7-6-1946"/>
    <m/>
    <m/>
    <s v=""/>
    <m/>
    <x v="26"/>
  </r>
  <r>
    <s v="RS"/>
    <s v="660"/>
    <s v="RS660"/>
    <x v="19"/>
    <s v="Merlin 76/77 "/>
    <m/>
    <s v="Hatfield"/>
    <s v="555/C.23(a)"/>
    <n v="24"/>
    <n v="1"/>
    <x v="55"/>
    <s v="Airspeed"/>
    <m/>
    <s v="Merlin 25"/>
    <s v="Between 8-4-1945 and 7-6-1946"/>
    <m/>
    <m/>
    <s v=""/>
    <m/>
    <x v="26"/>
  </r>
  <r>
    <s v="RS"/>
    <s v="661"/>
    <s v="RS661"/>
    <x v="19"/>
    <s v="Merlin 76/77 "/>
    <m/>
    <s v="Hatfield"/>
    <s v="555/C.23(a)"/>
    <n v="25"/>
    <n v="1"/>
    <x v="55"/>
    <s v="Airspeed"/>
    <m/>
    <s v="Merlin 25"/>
    <s v="Between 8-4-1945 and 7-6-1946"/>
    <m/>
    <m/>
    <s v=""/>
    <m/>
    <x v="26"/>
  </r>
  <r>
    <s v="RS"/>
    <s v="662"/>
    <s v="RS662"/>
    <x v="19"/>
    <s v="Merlin 76/77 "/>
    <m/>
    <s v="Hatfield"/>
    <s v="555/C.23(a)"/>
    <n v="26"/>
    <n v="1"/>
    <x v="55"/>
    <s v="Airspeed"/>
    <m/>
    <s v="Merlin 25"/>
    <s v="Between 8-4-1945 and 7-6-1946"/>
    <m/>
    <m/>
    <s v=""/>
    <m/>
    <x v="26"/>
  </r>
  <r>
    <s v="RS"/>
    <s v="663"/>
    <s v="RS663"/>
    <x v="19"/>
    <s v="Merlin 76/77 "/>
    <m/>
    <s v="Hatfield"/>
    <s v="555/C.23(a)"/>
    <n v="27"/>
    <n v="1"/>
    <x v="55"/>
    <s v="Airspeed"/>
    <m/>
    <s v="Merlin 25"/>
    <s v="Between 8-4-1945 and 7-6-1946"/>
    <m/>
    <m/>
    <s v=""/>
    <m/>
    <x v="26"/>
  </r>
  <r>
    <s v="RS"/>
    <s v="664"/>
    <s v="RS664"/>
    <x v="19"/>
    <s v="Merlin 76/77 "/>
    <m/>
    <s v="Hatfield"/>
    <s v="555/C.23(a)"/>
    <n v="28"/>
    <n v="1"/>
    <x v="55"/>
    <s v="Airspeed"/>
    <m/>
    <s v="Merlin 25"/>
    <s v="Between 8-4-1945 and 7-6-1946"/>
    <m/>
    <m/>
    <s v=""/>
    <m/>
    <x v="26"/>
  </r>
  <r>
    <s v="RS"/>
    <s v="665"/>
    <s v="RS665"/>
    <x v="19"/>
    <s v="Merlin 76/77 "/>
    <m/>
    <s v="Hatfield"/>
    <s v="555/C.23(a)"/>
    <n v="29"/>
    <n v="1"/>
    <x v="56"/>
    <s v="Airspeed"/>
    <m/>
    <s v="Merlin 25"/>
    <s v="Between 8-4-1945 and 7-6-1946"/>
    <m/>
    <m/>
    <s v=""/>
    <m/>
    <x v="26"/>
  </r>
  <r>
    <s v="RS"/>
    <s v="666"/>
    <s v="RS666"/>
    <x v="19"/>
    <s v="Merlin 76/77 "/>
    <m/>
    <s v="Hatfield"/>
    <s v="555/C.23(a)"/>
    <n v="30"/>
    <n v="1"/>
    <x v="56"/>
    <s v="Airspeed"/>
    <m/>
    <s v="Merlin 25"/>
    <s v="Between 8-4-1945 and 7-6-1946"/>
    <m/>
    <m/>
    <s v=""/>
    <m/>
    <x v="26"/>
  </r>
  <r>
    <s v="RS"/>
    <s v="667"/>
    <s v="RS667"/>
    <x v="19"/>
    <s v="Merlin 76/77 "/>
    <m/>
    <s v="Hatfield"/>
    <s v="555/C.23(a)"/>
    <n v="31"/>
    <n v="1"/>
    <x v="56"/>
    <s v="Airspeed"/>
    <m/>
    <s v="Merlin 25"/>
    <s v="Between 8-4-1945 and 7-6-1946"/>
    <m/>
    <m/>
    <s v=""/>
    <m/>
    <x v="26"/>
  </r>
  <r>
    <s v="RS"/>
    <s v="668"/>
    <s v="RS668"/>
    <x v="19"/>
    <s v="Merlin 76/77 "/>
    <m/>
    <s v="Hatfield"/>
    <s v="555/C.23(a)"/>
    <n v="32"/>
    <n v="1"/>
    <x v="56"/>
    <s v="Airspeed"/>
    <m/>
    <s v="Merlin 25"/>
    <s v="Between 8-4-1945 and 7-6-1946"/>
    <m/>
    <m/>
    <s v=""/>
    <m/>
    <x v="26"/>
  </r>
  <r>
    <s v="RS"/>
    <s v="669"/>
    <s v="RS669"/>
    <x v="19"/>
    <s v="Merlin 76/77 "/>
    <m/>
    <s v="Hatfield"/>
    <s v="555/C.23(a)"/>
    <n v="33"/>
    <n v="1"/>
    <x v="56"/>
    <s v="Airspeed"/>
    <m/>
    <s v="Merlin 25"/>
    <s v="Between 8-4-1945 and 7-6-1946"/>
    <m/>
    <m/>
    <s v=""/>
    <m/>
    <x v="26"/>
  </r>
  <r>
    <s v="RS"/>
    <s v="670"/>
    <s v="RS670"/>
    <x v="19"/>
    <s v="Merlin 76/77 "/>
    <m/>
    <s v="Hatfield"/>
    <s v="555/C.23(a)"/>
    <n v="34"/>
    <n v="1"/>
    <x v="56"/>
    <s v="Airspeed"/>
    <m/>
    <s v="Merlin 25"/>
    <s v="Between 8-4-1945 and 7-6-1946"/>
    <m/>
    <m/>
    <s v=""/>
    <m/>
    <x v="26"/>
  </r>
  <r>
    <s v="RS"/>
    <s v="671"/>
    <s v="RS671"/>
    <x v="19"/>
    <s v="Merlin 76/77 "/>
    <m/>
    <s v="Hatfield"/>
    <s v="555/C.23(a)"/>
    <n v="35"/>
    <n v="1"/>
    <x v="56"/>
    <s v="Airspeed"/>
    <m/>
    <s v="Merlin 25"/>
    <s v="Between 8-4-1945 and 7-6-1946"/>
    <m/>
    <m/>
    <s v=""/>
    <m/>
    <x v="26"/>
  </r>
  <r>
    <s v="RS"/>
    <s v="672"/>
    <s v="RS672"/>
    <x v="19"/>
    <s v="Merlin 76/77 "/>
    <m/>
    <s v="Hatfield"/>
    <s v="555/C.23(a)"/>
    <n v="36"/>
    <n v="1"/>
    <x v="56"/>
    <s v="Airspeed"/>
    <m/>
    <s v="Merlin 25"/>
    <s v="Between 8-4-1945 and 7-6-1946"/>
    <m/>
    <m/>
    <s v=""/>
    <m/>
    <x v="26"/>
  </r>
  <r>
    <s v="RS"/>
    <s v="673"/>
    <s v="RS673"/>
    <x v="19"/>
    <s v="Merlin 76/77 "/>
    <m/>
    <s v="Hatfield"/>
    <s v="555/C.23(a)"/>
    <n v="37"/>
    <n v="1"/>
    <x v="56"/>
    <s v="Airspeed"/>
    <m/>
    <s v="Merlin 25"/>
    <s v="Between 8-4-1945 and 7-6-1946"/>
    <m/>
    <m/>
    <s v=""/>
    <m/>
    <x v="26"/>
  </r>
  <r>
    <s v="RS"/>
    <s v="674"/>
    <s v="RS674"/>
    <x v="19"/>
    <s v="Merlin 76/77 "/>
    <m/>
    <s v="Hatfield"/>
    <s v="555/C.23(a)"/>
    <n v="38"/>
    <n v="1"/>
    <x v="56"/>
    <s v="Airspeed"/>
    <m/>
    <s v="Merlin 25"/>
    <s v="Between 8-4-1945 and 7-6-1946"/>
    <m/>
    <m/>
    <s v=""/>
    <m/>
    <x v="26"/>
  </r>
  <r>
    <s v="RS"/>
    <s v="675"/>
    <s v="RS675"/>
    <x v="19"/>
    <s v="Merlin 76/77 "/>
    <m/>
    <s v="Hatfield"/>
    <s v="555/C.23(a)"/>
    <n v="39"/>
    <n v="1"/>
    <x v="56"/>
    <s v="Airspeed"/>
    <m/>
    <s v="Merlin 25"/>
    <s v="Between 8-4-1945 and 7-6-1946"/>
    <m/>
    <m/>
    <s v=""/>
    <m/>
    <x v="26"/>
  </r>
  <r>
    <s v="RS"/>
    <s v="676"/>
    <s v="RS676"/>
    <x v="19"/>
    <s v="Merlin 76/77 "/>
    <m/>
    <s v="Hatfield"/>
    <s v="555/C.23(a)"/>
    <n v="40"/>
    <n v="1"/>
    <x v="56"/>
    <s v="Airspeed"/>
    <m/>
    <s v="Merlin 25"/>
    <s v="Between 8-4-1945 and 7-6-1946"/>
    <m/>
    <m/>
    <s v=""/>
    <m/>
    <x v="26"/>
  </r>
  <r>
    <s v="RS"/>
    <s v="677"/>
    <s v="RS677"/>
    <x v="19"/>
    <s v="Merlin 76/77 "/>
    <m/>
    <s v="Hatfield"/>
    <s v="555/C.23(a)"/>
    <n v="41"/>
    <n v="1"/>
    <x v="56"/>
    <s v="Airspeed"/>
    <m/>
    <s v="Merlin 25"/>
    <s v="Between 8-4-1945 and 7-6-1946"/>
    <m/>
    <m/>
    <s v=""/>
    <m/>
    <x v="26"/>
  </r>
  <r>
    <s v="RS"/>
    <s v="678"/>
    <s v="RS678"/>
    <x v="19"/>
    <s v="Merlin 76/77 "/>
    <m/>
    <s v="Hatfield"/>
    <s v="555/C.23(a)"/>
    <n v="42"/>
    <n v="1"/>
    <x v="56"/>
    <s v="Airspeed"/>
    <m/>
    <s v="Merlin 25"/>
    <s v="Between 8-4-1945 and 7-6-1946"/>
    <m/>
    <m/>
    <s v=""/>
    <m/>
    <x v="26"/>
  </r>
  <r>
    <s v="RS"/>
    <s v="679"/>
    <s v="RS679"/>
    <x v="19"/>
    <s v="Merlin 76/77 "/>
    <m/>
    <s v="Hatfield"/>
    <s v="555/C.23(a)"/>
    <n v="43"/>
    <n v="1"/>
    <x v="56"/>
    <s v="Airspeed"/>
    <m/>
    <s v="Merlin 25"/>
    <s v="Between 8-4-1945 and 7-6-1946"/>
    <m/>
    <m/>
    <s v=""/>
    <m/>
    <x v="26"/>
  </r>
  <r>
    <s v="RS"/>
    <s v="680"/>
    <s v="RS680"/>
    <x v="19"/>
    <s v="Merlin 76/77 "/>
    <m/>
    <s v="Hatfield"/>
    <s v="555/C.23(a)"/>
    <n v="44"/>
    <n v="1"/>
    <x v="56"/>
    <s v="Airspeed"/>
    <m/>
    <s v="Merlin 25"/>
    <s v="Between 8-4-1945 and 7-6-1946"/>
    <m/>
    <m/>
    <s v=""/>
    <m/>
    <x v="26"/>
  </r>
  <r>
    <s v="RS"/>
    <s v="693"/>
    <s v="RS693"/>
    <x v="19"/>
    <s v="Merlin 76/77 "/>
    <m/>
    <s v="Hatfield"/>
    <s v="555/C.23(a)"/>
    <n v="45"/>
    <n v="1"/>
    <x v="57"/>
    <s v="Airspeed"/>
    <m/>
    <s v="Merlin 25"/>
    <s v="Between 8-4-1945 and 7-6-1946"/>
    <m/>
    <m/>
    <s v=""/>
    <m/>
    <x v="26"/>
  </r>
  <r>
    <s v="RS"/>
    <s v="694"/>
    <s v="RS694"/>
    <x v="19"/>
    <s v="Merlin 76/77 "/>
    <m/>
    <s v="Hatfield"/>
    <s v="555/C.23(a)"/>
    <n v="46"/>
    <n v="1"/>
    <x v="57"/>
    <s v="Airspeed"/>
    <m/>
    <s v="Merlin 25"/>
    <s v="Between 8-4-1945 and 7-6-1946"/>
    <m/>
    <m/>
    <s v=""/>
    <m/>
    <x v="26"/>
  </r>
  <r>
    <s v="RS"/>
    <s v="695"/>
    <s v="RS695"/>
    <x v="19"/>
    <s v="Merlin 76/77 "/>
    <m/>
    <s v="Hatfield"/>
    <s v="555/C.23(a)"/>
    <n v="47"/>
    <n v="1"/>
    <x v="57"/>
    <s v="Airspeed"/>
    <m/>
    <s v="Merlin 25"/>
    <s v="Between 8-4-1945 and 7-6-1946"/>
    <m/>
    <m/>
    <s v=""/>
    <m/>
    <x v="26"/>
  </r>
  <r>
    <s v="RS"/>
    <s v="696"/>
    <s v="RS696"/>
    <x v="19"/>
    <s v="Merlin 76/77 "/>
    <m/>
    <s v="Hatfield"/>
    <s v="555/C.23(a)"/>
    <n v="48"/>
    <n v="1"/>
    <x v="57"/>
    <s v="Airspeed"/>
    <m/>
    <s v="Merlin 25"/>
    <s v="Between 8-4-1945 and 7-6-1946"/>
    <m/>
    <m/>
    <s v=""/>
    <m/>
    <x v="26"/>
  </r>
  <r>
    <s v="RS"/>
    <s v="697"/>
    <s v="RS697"/>
    <x v="19"/>
    <s v="Merlin 76/77 "/>
    <m/>
    <s v="Hatfield"/>
    <s v="555/C.23(a)"/>
    <n v="49"/>
    <n v="1"/>
    <x v="57"/>
    <s v="Airspeed"/>
    <m/>
    <s v="Merlin 25"/>
    <s v="Between 8-4-1945 and 7-6-1946"/>
    <m/>
    <m/>
    <s v=""/>
    <m/>
    <x v="26"/>
  </r>
  <r>
    <s v="RS"/>
    <s v="698"/>
    <s v="RS698"/>
    <x v="19"/>
    <s v="Merlin 76/77 "/>
    <m/>
    <s v="Hatfield"/>
    <s v="555/C.23(a)"/>
    <n v="50"/>
    <n v="1"/>
    <x v="57"/>
    <s v="Airspeed"/>
    <m/>
    <s v="Merlin 25"/>
    <s v="Between 8-4-1945 and 7-6-1946"/>
    <m/>
    <m/>
    <s v=""/>
    <m/>
    <x v="26"/>
  </r>
  <r>
    <s v="RS"/>
    <s v="699"/>
    <s v="RS699"/>
    <x v="40"/>
    <s v="Merlin 76/77 "/>
    <m/>
    <s v="Hatfield"/>
    <s v="555/C.23(a)"/>
    <n v="1"/>
    <n v="1"/>
    <x v="57"/>
    <s v="Airspeed"/>
    <m/>
    <s v="Merlin 113/114"/>
    <s v="Between 28-2-1946 and 11-4-1947"/>
    <m/>
    <m/>
    <s v=""/>
    <m/>
    <x v="26"/>
  </r>
  <r>
    <s v="RS"/>
    <s v="700"/>
    <s v="RS700"/>
    <x v="40"/>
    <s v="Merlin 76/77 "/>
    <m/>
    <s v="Hatfield"/>
    <s v="555/C.23(a)"/>
    <n v="2"/>
    <n v="1"/>
    <x v="57"/>
    <s v="Airspeed"/>
    <m/>
    <s v="Merlin 113/114"/>
    <s v="Between 28-2-1946 and 11-4-1947"/>
    <m/>
    <m/>
    <s v=""/>
    <m/>
    <x v="26"/>
  </r>
  <r>
    <s v="RS"/>
    <s v="701"/>
    <s v="RS701"/>
    <x v="40"/>
    <s v="Merlin 76/77 "/>
    <m/>
    <s v="Hatfield"/>
    <s v="555/C.23(a)"/>
    <n v="3"/>
    <n v="1"/>
    <x v="57"/>
    <s v="Airspeed"/>
    <m/>
    <s v="Merlin 113/114"/>
    <s v="Between 28-2-1946 and 11-4-1947"/>
    <m/>
    <m/>
    <s v=""/>
    <m/>
    <x v="26"/>
  </r>
  <r>
    <s v="RS"/>
    <s v="702"/>
    <s v="RS702"/>
    <x v="40"/>
    <s v="Merlin 76/77 "/>
    <m/>
    <s v="Hatfield"/>
    <s v="555/C.23(a)"/>
    <n v="4"/>
    <n v="1"/>
    <x v="57"/>
    <s v="Airspeed"/>
    <m/>
    <s v="Merlin 113/114"/>
    <s v="Between 28-2-1946 and 11-4-1947"/>
    <m/>
    <m/>
    <s v=""/>
    <m/>
    <x v="26"/>
  </r>
  <r>
    <s v="RS"/>
    <s v="703"/>
    <s v="RS703"/>
    <x v="40"/>
    <s v="Merlin 76/77 "/>
    <m/>
    <s v="Hatfield"/>
    <s v="555/C.23(a)"/>
    <n v="5"/>
    <n v="1"/>
    <x v="57"/>
    <s v="Airspeed"/>
    <m/>
    <s v="Merlin 113/114"/>
    <s v="Between 28-2-1946 and 11-4-1947"/>
    <m/>
    <m/>
    <s v=""/>
    <m/>
    <x v="26"/>
  </r>
  <r>
    <s v="RS"/>
    <s v="704"/>
    <s v="RS704"/>
    <x v="40"/>
    <s v="Merlin 76/77 "/>
    <m/>
    <s v="Hatfield"/>
    <s v="555/C.23(a)"/>
    <n v="6"/>
    <n v="1"/>
    <x v="57"/>
    <s v="Airspeed"/>
    <m/>
    <s v="Merlin 113/114"/>
    <s v="Between 28-2-1946 and 11-4-1947"/>
    <m/>
    <m/>
    <s v=""/>
    <m/>
    <x v="26"/>
  </r>
  <r>
    <s v="RS"/>
    <s v="705"/>
    <s v="RS705"/>
    <x v="40"/>
    <s v="Merlin 76/77 "/>
    <m/>
    <s v="Hatfield"/>
    <s v="555/C.23(a)"/>
    <n v="7"/>
    <n v="1"/>
    <x v="58"/>
    <s v="Airspeed"/>
    <m/>
    <s v="Merlin 113/114"/>
    <s v="Between 28-2-1946 and 11-4-1947"/>
    <m/>
    <m/>
    <s v=""/>
    <m/>
    <x v="26"/>
  </r>
  <r>
    <s v="RS"/>
    <s v="706"/>
    <s v="RS706"/>
    <x v="40"/>
    <s v="Merlin 76/77 "/>
    <m/>
    <s v="Hatfield"/>
    <s v="555/C.23(a)"/>
    <n v="8"/>
    <n v="1"/>
    <x v="58"/>
    <s v="Airspeed"/>
    <m/>
    <s v="Merlin 113/114"/>
    <s v="Between 28-2-1946 and 11-4-1947"/>
    <m/>
    <m/>
    <s v=""/>
    <m/>
    <x v="26"/>
  </r>
  <r>
    <s v="RS"/>
    <s v="707"/>
    <s v="RS707"/>
    <x v="40"/>
    <s v="Merlin 113A "/>
    <m/>
    <s v="Hatfield"/>
    <s v="555/C.23(a)"/>
    <n v="9"/>
    <n v="1"/>
    <x v="58"/>
    <s v="Airspeed"/>
    <m/>
    <s v="Merlin 113/114"/>
    <s v="Between 28-2-1946 and 11-4-1947"/>
    <m/>
    <m/>
    <s v=""/>
    <m/>
    <x v="26"/>
  </r>
  <r>
    <s v="RS"/>
    <s v="708"/>
    <s v="RS708"/>
    <x v="40"/>
    <s v="Merlin 113A "/>
    <m/>
    <s v="Hatfield"/>
    <s v="555/C.23(a)"/>
    <n v="10"/>
    <n v="1"/>
    <x v="58"/>
    <s v="Airspeed"/>
    <m/>
    <s v="Merlin 113/114"/>
    <s v="Between 28-2-1946 and 11-4-1947"/>
    <m/>
    <m/>
    <s v=""/>
    <m/>
    <x v="26"/>
  </r>
  <r>
    <s v="RS"/>
    <s v="709"/>
    <s v="RS709"/>
    <x v="40"/>
    <s v="Merlin 113A "/>
    <m/>
    <s v="Hatfield"/>
    <s v="555/C.23(a)"/>
    <n v="11"/>
    <n v="1"/>
    <x v="58"/>
    <s v="Airspeed"/>
    <m/>
    <s v="Merlin 113/114"/>
    <s v="Between 28-2-1946 and 11-4-1947"/>
    <m/>
    <m/>
    <s v=""/>
    <m/>
    <x v="26"/>
  </r>
  <r>
    <s v="RS"/>
    <s v="710"/>
    <s v="RS710"/>
    <x v="40"/>
    <s v="Merlin 76/77 "/>
    <m/>
    <s v="Hatfield"/>
    <s v="555/C.23(a)"/>
    <n v="12"/>
    <n v="1"/>
    <x v="58"/>
    <s v="Airspeed"/>
    <m/>
    <s v="Merlin 113/114"/>
    <s v="Between 28-2-1946 and 11-4-1947"/>
    <m/>
    <m/>
    <s v=""/>
    <m/>
    <x v="26"/>
  </r>
  <r>
    <s v="RS"/>
    <s v="711"/>
    <s v="RS711"/>
    <x v="40"/>
    <s v="Merlin 76/77 "/>
    <m/>
    <s v="Hatfield"/>
    <s v="555/C.23(a)"/>
    <n v="13"/>
    <n v="1"/>
    <x v="58"/>
    <s v="Airspeed"/>
    <m/>
    <s v="Merlin 113/114"/>
    <s v="Between 28-2-1946 and 11-4-1947"/>
    <m/>
    <m/>
    <s v=""/>
    <m/>
    <x v="26"/>
  </r>
  <r>
    <s v="RS"/>
    <s v="712"/>
    <s v="RS712"/>
    <x v="40"/>
    <s v="Merlin 76/77 "/>
    <m/>
    <s v="Hatfield"/>
    <s v="555/C.23(a)"/>
    <n v="14"/>
    <n v="1"/>
    <x v="58"/>
    <s v="Airspeed"/>
    <m/>
    <s v="Merlin 113/114"/>
    <s v="Between 28-2-1946 and 11-4-1947"/>
    <m/>
    <m/>
    <s v=""/>
    <m/>
    <x v="26"/>
  </r>
  <r>
    <s v="RS"/>
    <s v="713"/>
    <s v="RS713"/>
    <x v="40"/>
    <s v="Merlin 76/77 "/>
    <m/>
    <s v="Hatfield"/>
    <s v="555/C.23(a)"/>
    <n v="15"/>
    <n v="1"/>
    <x v="59"/>
    <s v="Airspeed"/>
    <m/>
    <s v="Merlin 113/114"/>
    <s v="Between 28-2-1946 and 11-4-1947"/>
    <m/>
    <m/>
    <s v=""/>
    <m/>
    <x v="26"/>
  </r>
  <r>
    <s v="RS"/>
    <s v="714"/>
    <s v="RS714"/>
    <x v="40"/>
    <s v="Merlin 76/77 "/>
    <m/>
    <s v="Hatfield"/>
    <s v="555/C.23(a)"/>
    <n v="16"/>
    <n v="1"/>
    <x v="59"/>
    <s v="Airspeed"/>
    <m/>
    <s v="Merlin 113/114"/>
    <s v="Between 28-2-1946 and 11-4-1947"/>
    <m/>
    <m/>
    <s v=""/>
    <m/>
    <x v="26"/>
  </r>
  <r>
    <s v="RS"/>
    <s v="715"/>
    <s v="RS715"/>
    <x v="40"/>
    <s v="Merlin 76/77 "/>
    <m/>
    <s v="Hatfield"/>
    <s v="555/C.23(a)"/>
    <n v="17"/>
    <n v="1"/>
    <x v="59"/>
    <s v="Airspeed"/>
    <m/>
    <s v="Merlin 113/114"/>
    <s v="Between 28-2-1946 and 11-4-1947"/>
    <m/>
    <m/>
    <s v=""/>
    <m/>
    <x v="26"/>
  </r>
  <r>
    <s v="RS"/>
    <s v="716"/>
    <s v="RS716"/>
    <x v="40"/>
    <s v="Merlin 76/77 "/>
    <m/>
    <s v="Hatfield"/>
    <s v="555/C.23(a)"/>
    <n v="18"/>
    <n v="1"/>
    <x v="59"/>
    <s v="Airspeed"/>
    <m/>
    <s v="Merlin 113/114"/>
    <s v="Between 28-2-1946 and 11-4-1947"/>
    <m/>
    <m/>
    <s v=""/>
    <m/>
    <x v="26"/>
  </r>
  <r>
    <s v="RS"/>
    <s v="717"/>
    <s v="RS717"/>
    <x v="40"/>
    <s v="Merlin 76/77 "/>
    <m/>
    <s v="Hatfield"/>
    <s v="555/C.23(a)"/>
    <n v="19"/>
    <n v="1"/>
    <x v="59"/>
    <s v="Airspeed"/>
    <m/>
    <s v="Merlin 113/114"/>
    <s v="Between 28-2-1946 and 11-4-1947"/>
    <m/>
    <m/>
    <s v=""/>
    <m/>
    <x v="26"/>
  </r>
  <r>
    <s v="RS"/>
    <s v="718"/>
    <s v="RS718"/>
    <x v="40"/>
    <s v="Merlin 76/77 "/>
    <m/>
    <s v="Hatfield"/>
    <s v="555/C.23(a)"/>
    <n v="20"/>
    <n v="1"/>
    <x v="59"/>
    <s v="Airspeed"/>
    <m/>
    <s v="Merlin 113/114"/>
    <s v="Between 28-2-1946 and 11-4-1947"/>
    <m/>
    <m/>
    <s v=""/>
    <m/>
    <x v="26"/>
  </r>
  <r>
    <s v="RS"/>
    <s v="719"/>
    <s v="RS719"/>
    <x v="40"/>
    <s v="Merlin 76/77 "/>
    <m/>
    <s v="Hatfield"/>
    <s v="555/C.23(a)"/>
    <n v="21"/>
    <n v="1"/>
    <x v="59"/>
    <s v="Airspeed"/>
    <m/>
    <s v="Merlin 113/114"/>
    <s v="Between 28-2-1946 and 11-4-1947"/>
    <m/>
    <m/>
    <s v=""/>
    <m/>
    <x v="26"/>
  </r>
  <r>
    <s v="RS"/>
    <s v="720"/>
    <s v="RS720"/>
    <x v="40"/>
    <s v="Merlin 76/77 "/>
    <m/>
    <s v="Hatfield"/>
    <s v="555/C.23(a)"/>
    <n v="22"/>
    <n v="1"/>
    <x v="59"/>
    <s v="Airspeed"/>
    <m/>
    <s v="Merlin 113/114"/>
    <s v="Between 28-2-1946 and 11-4-1947"/>
    <m/>
    <m/>
    <s v=""/>
    <m/>
    <x v="26"/>
  </r>
  <r>
    <s v="RS"/>
    <s v="721"/>
    <s v="RS721"/>
    <x v="40"/>
    <s v="Merlin 76/77 "/>
    <m/>
    <s v="Hatfield"/>
    <s v="555/C.23(a)"/>
    <n v="23"/>
    <n v="1"/>
    <x v="61"/>
    <s v="Airspeed"/>
    <m/>
    <s v="Merlin 113/114"/>
    <s v="Between 28-2-1946 and 11-4-1947"/>
    <m/>
    <m/>
    <s v=""/>
    <m/>
    <x v="26"/>
  </r>
  <r>
    <s v="RS"/>
    <s v="722"/>
    <s v="RS722"/>
    <x v="40"/>
    <s v="Merlin 76/77 "/>
    <m/>
    <s v="Hatfield"/>
    <s v="555/C.23(a)"/>
    <n v="24"/>
    <n v="1"/>
    <x v="61"/>
    <s v="Airspeed"/>
    <m/>
    <s v="Merlin 113/114"/>
    <s v="Between 28-2-1946 and 11-4-1947"/>
    <m/>
    <m/>
    <s v=""/>
    <m/>
    <x v="26"/>
  </r>
  <r>
    <s v="RS"/>
    <s v="723"/>
    <s v="RS723"/>
    <x v="40"/>
    <s v="Merlin 113A/114 "/>
    <m/>
    <s v="Hatfield"/>
    <s v="555/C.23(a)"/>
    <n v="25"/>
    <n v="1"/>
    <x v="63"/>
    <s v="Airspeed"/>
    <m/>
    <s v="Merlin 113/114"/>
    <s v="Between 28-2-1946 and 11-4-1947"/>
    <m/>
    <m/>
    <s v=""/>
    <m/>
    <x v="26"/>
  </r>
  <r>
    <s v="RV"/>
    <s v="295"/>
    <s v="RV295"/>
    <x v="31"/>
    <s v="Merlin 113A/114 "/>
    <m/>
    <s v="Hatfield"/>
    <s v="555/C.23(a)"/>
    <n v="1"/>
    <n v="1"/>
    <x v="44"/>
    <s v="Hatfield"/>
    <m/>
    <s v="Merlin 76/77"/>
    <s v="Between 11-12-1944 and 21-3-1945"/>
    <m/>
    <m/>
    <s v=""/>
    <m/>
    <x v="27"/>
  </r>
  <r>
    <s v="RV"/>
    <s v="296"/>
    <s v="RV296"/>
    <x v="31"/>
    <s v="Merlin 113A/114 "/>
    <m/>
    <s v="Hatfield"/>
    <s v="555/C.23(a)"/>
    <n v="2"/>
    <n v="1"/>
    <x v="44"/>
    <s v="Hatfield"/>
    <m/>
    <s v="Merlin 76/77"/>
    <s v="Between 11-12-1944 and 21-3-1945"/>
    <m/>
    <m/>
    <s v=""/>
    <m/>
    <x v="27"/>
  </r>
  <r>
    <s v="RV"/>
    <s v="297"/>
    <s v="RV297"/>
    <x v="31"/>
    <s v="Merlin 113A/114 "/>
    <m/>
    <s v="Hatfield"/>
    <s v="555/C.23(a)"/>
    <n v="3"/>
    <n v="1"/>
    <x v="44"/>
    <s v="Hatfield"/>
    <m/>
    <s v="Merlin 76/77"/>
    <s v="Between 11-12-1944 and 21-3-1945"/>
    <m/>
    <m/>
    <s v=""/>
    <m/>
    <x v="27"/>
  </r>
  <r>
    <s v="RV"/>
    <s v="298"/>
    <s v="RV298"/>
    <x v="31"/>
    <s v="Merlin 23 "/>
    <m/>
    <m/>
    <m/>
    <n v="4"/>
    <n v="1"/>
    <x v="44"/>
    <s v="Hatfield"/>
    <m/>
    <s v="Merlin 76/77"/>
    <s v="Between 11-12-1944 and 21-3-1945"/>
    <m/>
    <m/>
    <s v=""/>
    <m/>
    <x v="27"/>
  </r>
  <r>
    <s v="RV"/>
    <s v="299"/>
    <s v="RV299"/>
    <x v="31"/>
    <s v="Merlin 23 "/>
    <m/>
    <m/>
    <m/>
    <n v="5"/>
    <n v="1"/>
    <x v="48"/>
    <s v="Hatfield"/>
    <m/>
    <s v="Merlin 76/77"/>
    <s v="Between 11-12-1944 and 21-3-1945"/>
    <m/>
    <m/>
    <s v=""/>
    <m/>
    <x v="27"/>
  </r>
  <r>
    <s v="RV"/>
    <s v="300"/>
    <s v="RV300"/>
    <x v="31"/>
    <s v="Merlin 25 "/>
    <m/>
    <s v="Hatfield"/>
    <s v="555/C.23(a)"/>
    <n v="6"/>
    <n v="1"/>
    <x v="48"/>
    <s v="Hatfield"/>
    <m/>
    <s v="Merlin 76/77"/>
    <s v="Between 11-12-1944 and 21-3-1945"/>
    <m/>
    <m/>
    <s v=""/>
    <m/>
    <x v="27"/>
  </r>
  <r>
    <s v="RV"/>
    <s v="301"/>
    <s v="RV301"/>
    <x v="31"/>
    <s v="Merlin 25 "/>
    <m/>
    <s v="Hatfield"/>
    <s v="555/C.23(a)"/>
    <n v="7"/>
    <n v="1"/>
    <x v="48"/>
    <s v="Hatfield"/>
    <m/>
    <s v="Merlin 76/77"/>
    <s v="Between 11-12-1944 and 21-3-1945"/>
    <m/>
    <m/>
    <s v=""/>
    <m/>
    <x v="27"/>
  </r>
  <r>
    <s v="RV"/>
    <s v="302"/>
    <s v="RV302"/>
    <x v="31"/>
    <s v="Merlin 25 "/>
    <m/>
    <s v="Hatfield"/>
    <s v="555/C.23(a)"/>
    <n v="8"/>
    <n v="1"/>
    <x v="48"/>
    <s v="Hatfield"/>
    <m/>
    <s v="Merlin 76/77"/>
    <s v="Between 11-12-1944 and 21-3-1945"/>
    <m/>
    <m/>
    <s v=""/>
    <m/>
    <x v="27"/>
  </r>
  <r>
    <s v="RV"/>
    <s v="303"/>
    <s v="RV303"/>
    <x v="31"/>
    <s v="Merlin 25 "/>
    <m/>
    <s v="Hatfield"/>
    <s v="555/C.23(a)"/>
    <n v="9"/>
    <n v="1"/>
    <x v="48"/>
    <s v="Hatfield"/>
    <m/>
    <s v="Merlin 76/77"/>
    <s v="Between 11-12-1944 and 21-3-1945"/>
    <m/>
    <m/>
    <s v=""/>
    <m/>
    <x v="27"/>
  </r>
  <r>
    <s v="RV"/>
    <s v="304"/>
    <s v="RV304"/>
    <x v="31"/>
    <s v="Merlin 25 "/>
    <m/>
    <s v="Hatfield"/>
    <s v="555/C.23(a)"/>
    <n v="10"/>
    <n v="1"/>
    <x v="48"/>
    <s v="Hatfield"/>
    <m/>
    <s v="Merlin 76/77"/>
    <s v="Between 11-12-1944 and 21-3-1945"/>
    <m/>
    <m/>
    <s v=""/>
    <m/>
    <x v="27"/>
  </r>
  <r>
    <s v="RV"/>
    <s v="305"/>
    <s v="RV305"/>
    <x v="31"/>
    <s v="Merlin 25 "/>
    <m/>
    <s v="Hatfield"/>
    <s v="555/C.23(a)"/>
    <n v="11"/>
    <n v="1"/>
    <x v="48"/>
    <s v="Hatfield"/>
    <m/>
    <s v="Merlin 76/77"/>
    <s v="Between 11-12-1944 and 21-3-1945"/>
    <m/>
    <m/>
    <s v=""/>
    <m/>
    <x v="27"/>
  </r>
  <r>
    <s v="RV"/>
    <s v="306"/>
    <s v="RV306"/>
    <x v="31"/>
    <s v="Merlin 25 "/>
    <m/>
    <s v="Hatfield"/>
    <s v="555/C.23(a)"/>
    <n v="12"/>
    <n v="1"/>
    <x v="45"/>
    <s v="Hatfield"/>
    <m/>
    <s v="Merlin 76/77"/>
    <s v="Between 11-12-1944 and 21-3-1945"/>
    <m/>
    <m/>
    <s v=""/>
    <m/>
    <x v="27"/>
  </r>
  <r>
    <s v="RV"/>
    <s v="307"/>
    <s v="RV307"/>
    <x v="31"/>
    <s v="Merlin 25 "/>
    <m/>
    <s v="Hatfield"/>
    <s v="555/C.23(a)"/>
    <n v="13"/>
    <n v="1"/>
    <x v="45"/>
    <s v="Hatfield"/>
    <m/>
    <s v="Merlin 76/77"/>
    <s v="Between 11-12-1944 and 21-3-1945"/>
    <m/>
    <m/>
    <s v=""/>
    <m/>
    <x v="27"/>
  </r>
  <r>
    <s v="RV"/>
    <s v="308"/>
    <s v="RV308"/>
    <x v="31"/>
    <s v="Merlin 25 "/>
    <m/>
    <s v="Hatfield"/>
    <s v="555/C.23(a)"/>
    <n v="14"/>
    <n v="1"/>
    <x v="45"/>
    <s v="Hatfield"/>
    <m/>
    <s v="Merlin 76/77"/>
    <s v="Between 11-12-1944 and 21-3-1945"/>
    <m/>
    <m/>
    <s v=""/>
    <m/>
    <x v="27"/>
  </r>
  <r>
    <s v="RV"/>
    <s v="309"/>
    <s v="RV309"/>
    <x v="31"/>
    <s v="Merlin 25 "/>
    <m/>
    <s v="Hatfield"/>
    <s v="555/C.23(a)"/>
    <n v="15"/>
    <n v="1"/>
    <x v="45"/>
    <s v="Hatfield"/>
    <m/>
    <s v="Merlin 76/77"/>
    <s v="Between 11-12-1944 and 21-3-1945"/>
    <m/>
    <m/>
    <s v=""/>
    <m/>
    <x v="27"/>
  </r>
  <r>
    <s v="RV"/>
    <s v="310"/>
    <s v="RV310"/>
    <x v="31"/>
    <s v="Merlin 25 "/>
    <m/>
    <s v="Hatfield"/>
    <s v="555/C.23(a)"/>
    <n v="16"/>
    <n v="1"/>
    <x v="45"/>
    <s v="Hatfield"/>
    <m/>
    <s v="Merlin 76/77"/>
    <s v="Between 11-12-1944 and 21-3-1945"/>
    <m/>
    <m/>
    <s v=""/>
    <m/>
    <x v="27"/>
  </r>
  <r>
    <s v="RV"/>
    <s v="311"/>
    <s v="RV311"/>
    <x v="31"/>
    <s v="Merlin 25 "/>
    <m/>
    <s v="Hatfield"/>
    <s v="555/C.23(a)"/>
    <n v="17"/>
    <n v="1"/>
    <x v="45"/>
    <s v="Hatfield"/>
    <m/>
    <s v="Merlin 76/77"/>
    <s v="Between 11-12-1944 and 21-3-1945"/>
    <m/>
    <m/>
    <s v=""/>
    <m/>
    <x v="27"/>
  </r>
  <r>
    <s v="RV"/>
    <s v="312"/>
    <s v="RV312"/>
    <x v="31"/>
    <s v="Merlin 25 "/>
    <m/>
    <s v="Hatfield"/>
    <s v="555/C.23(a)"/>
    <n v="18"/>
    <n v="1"/>
    <x v="45"/>
    <s v="Hatfield"/>
    <m/>
    <s v="Merlin 76/77"/>
    <s v="Between 11-12-1944 and 21-3-1945"/>
    <m/>
    <m/>
    <s v=""/>
    <m/>
    <x v="27"/>
  </r>
  <r>
    <s v="RV"/>
    <s v="313"/>
    <s v="RV313"/>
    <x v="31"/>
    <s v="Merlin 25 "/>
    <m/>
    <s v="Hatfield"/>
    <s v="555/C.23(a)"/>
    <n v="19"/>
    <n v="1"/>
    <x v="45"/>
    <s v="Hatfield"/>
    <m/>
    <s v="Merlin 76/77"/>
    <s v="Between 11-12-1944 and 21-3-1945"/>
    <m/>
    <m/>
    <s v=""/>
    <m/>
    <x v="27"/>
  </r>
  <r>
    <s v="RV"/>
    <s v="314"/>
    <s v="RV314"/>
    <x v="31"/>
    <s v="Merlin 25 "/>
    <m/>
    <s v="Hatfield"/>
    <s v="555/C.23(a)"/>
    <n v="20"/>
    <n v="1"/>
    <x v="45"/>
    <s v="Hatfield"/>
    <m/>
    <s v="Merlin 76/77"/>
    <s v="Between 11-12-1944 and 21-3-1945"/>
    <m/>
    <m/>
    <s v=""/>
    <m/>
    <x v="27"/>
  </r>
  <r>
    <s v="RV"/>
    <s v="315"/>
    <s v="RV315"/>
    <x v="31"/>
    <s v="Merlin 25 "/>
    <m/>
    <s v="Hatfield"/>
    <s v="555/C.23(a)"/>
    <n v="21"/>
    <n v="1"/>
    <x v="45"/>
    <s v="Hatfield"/>
    <m/>
    <s v="Merlin 76/77"/>
    <s v="Between 11-12-1944 and 21-3-1945"/>
    <m/>
    <m/>
    <s v=""/>
    <m/>
    <x v="27"/>
  </r>
  <r>
    <s v="RV"/>
    <s v="316"/>
    <s v="RV316"/>
    <x v="31"/>
    <s v="Merlin 25 "/>
    <m/>
    <s v="Hatfield"/>
    <s v="555/C.23(a)"/>
    <n v="22"/>
    <n v="1"/>
    <x v="45"/>
    <s v="Hatfield"/>
    <m/>
    <s v="Merlin 76/77"/>
    <s v="Between 11-12-1944 and 21-3-1945"/>
    <m/>
    <m/>
    <s v=""/>
    <m/>
    <x v="27"/>
  </r>
  <r>
    <s v="RV"/>
    <s v="317"/>
    <s v="RV317"/>
    <x v="31"/>
    <s v="Merlin 25 "/>
    <m/>
    <s v="Hatfield"/>
    <s v="555/C.23(a)"/>
    <n v="23"/>
    <n v="1"/>
    <x v="45"/>
    <s v="Hatfield"/>
    <m/>
    <s v="Merlin 76/77"/>
    <s v="Between 11-12-1944 and 21-3-1945"/>
    <m/>
    <m/>
    <s v=""/>
    <m/>
    <x v="27"/>
  </r>
  <r>
    <s v="RV"/>
    <s v="318"/>
    <s v="RV318"/>
    <x v="31"/>
    <s v="Merlin 25 "/>
    <m/>
    <s v="Hatfield"/>
    <s v="555/C.23(a)"/>
    <n v="24"/>
    <n v="1"/>
    <x v="45"/>
    <s v="Hatfield"/>
    <m/>
    <s v="Merlin 76/77"/>
    <s v="Between 11-12-1944 and 21-3-1945"/>
    <m/>
    <m/>
    <s v=""/>
    <m/>
    <x v="27"/>
  </r>
  <r>
    <s v="RV"/>
    <s v="319"/>
    <s v="RV319"/>
    <x v="31"/>
    <s v="Merlin 25 "/>
    <m/>
    <s v="Hatfield"/>
    <s v="555/C.23(a)"/>
    <n v="25"/>
    <n v="1"/>
    <x v="45"/>
    <s v="Hatfield"/>
    <m/>
    <s v="Merlin 76/77"/>
    <s v="Between 11-12-1944 and 21-3-1945"/>
    <m/>
    <m/>
    <s v=""/>
    <m/>
    <x v="27"/>
  </r>
  <r>
    <s v="RV"/>
    <s v="320"/>
    <s v="RV320"/>
    <x v="31"/>
    <s v="Merlin 25 "/>
    <m/>
    <s v="Hatfield"/>
    <s v="555/C.23(a)"/>
    <n v="26"/>
    <n v="1"/>
    <x v="45"/>
    <s v="Hatfield"/>
    <m/>
    <s v="Merlin 76/77"/>
    <s v="Between 11-12-1944 and 21-3-1945"/>
    <m/>
    <m/>
    <s v=""/>
    <m/>
    <x v="27"/>
  </r>
  <r>
    <s v="RV"/>
    <s v="321"/>
    <s v="RV321"/>
    <x v="31"/>
    <s v="Merlin 25 "/>
    <m/>
    <s v="Hatfield"/>
    <s v="555/C.23(a)"/>
    <n v="27"/>
    <n v="1"/>
    <x v="46"/>
    <s v="Hatfield"/>
    <m/>
    <s v="Merlin 76/77"/>
    <s v="Between 11-12-1944 and 21-3-1945"/>
    <m/>
    <m/>
    <s v=""/>
    <m/>
    <x v="27"/>
  </r>
  <r>
    <s v="RV"/>
    <s v="322"/>
    <s v="RV322"/>
    <x v="31"/>
    <s v="Merlin 25 "/>
    <m/>
    <s v="Hatfield"/>
    <s v="555/C.23(a)"/>
    <n v="28"/>
    <n v="1"/>
    <x v="46"/>
    <s v="Hatfield"/>
    <m/>
    <s v="Merlin 76/77"/>
    <s v="Between 11-12-1944 and 21-3-1945"/>
    <m/>
    <m/>
    <s v=""/>
    <m/>
    <x v="27"/>
  </r>
  <r>
    <s v="RV"/>
    <s v="323"/>
    <s v="RV323"/>
    <x v="31"/>
    <s v="Merlin 25 "/>
    <m/>
    <s v="Hatfield"/>
    <s v="555/C.23(a)"/>
    <n v="29"/>
    <n v="1"/>
    <x v="46"/>
    <s v="Hatfield"/>
    <m/>
    <s v="Merlin 76/77"/>
    <s v="Between 11-12-1944 and 21-3-1945"/>
    <m/>
    <m/>
    <s v=""/>
    <m/>
    <x v="27"/>
  </r>
  <r>
    <s v="RV"/>
    <s v="324"/>
    <s v="RV324"/>
    <x v="31"/>
    <s v="Merlin 25 "/>
    <m/>
    <s v="Hatfield"/>
    <s v="555/C.23(a)"/>
    <n v="30"/>
    <n v="1"/>
    <x v="46"/>
    <s v="Hatfield"/>
    <m/>
    <s v="Merlin 76/77"/>
    <s v="Between 11-12-1944 and 21-3-1945"/>
    <m/>
    <m/>
    <s v=""/>
    <m/>
    <x v="27"/>
  </r>
  <r>
    <s v="RV"/>
    <s v="325"/>
    <s v="RV325"/>
    <x v="31"/>
    <s v="Merlin 25 "/>
    <m/>
    <s v="Hatfield"/>
    <s v="555/C.23(a)"/>
    <n v="31"/>
    <n v="1"/>
    <x v="46"/>
    <s v="Hatfield"/>
    <m/>
    <s v="Merlin 76/77"/>
    <s v="Between 11-12-1944 and 21-3-1945"/>
    <m/>
    <m/>
    <s v=""/>
    <m/>
    <x v="27"/>
  </r>
  <r>
    <s v="RV"/>
    <s v="326"/>
    <s v="RV326"/>
    <x v="31"/>
    <s v="Merlin 25 "/>
    <m/>
    <s v="Hatfield"/>
    <s v="555/C.23(a)"/>
    <n v="32"/>
    <n v="1"/>
    <x v="46"/>
    <s v="Hatfield"/>
    <m/>
    <s v="Merlin 76/77"/>
    <s v="Between 11-12-1944 and 21-3-1945"/>
    <m/>
    <m/>
    <s v=""/>
    <m/>
    <x v="27"/>
  </r>
  <r>
    <s v="RV"/>
    <s v="340"/>
    <s v="RV340"/>
    <x v="31"/>
    <s v="Merlin 25 "/>
    <m/>
    <s v="Hatfield"/>
    <s v="555/C.23(a)"/>
    <n v="33"/>
    <n v="1"/>
    <x v="46"/>
    <s v="Hatfield"/>
    <m/>
    <s v="Merlin 76/77"/>
    <s v="Between 11-12-1944 and 21-3-1945"/>
    <m/>
    <m/>
    <s v=""/>
    <m/>
    <x v="27"/>
  </r>
  <r>
    <s v="RV"/>
    <s v="341"/>
    <s v="RV341"/>
    <x v="31"/>
    <s v="Merlin 25 "/>
    <m/>
    <s v="Hatfield"/>
    <s v="555/C.23(a)"/>
    <n v="34"/>
    <n v="1"/>
    <x v="46"/>
    <s v="Hatfield"/>
    <m/>
    <s v="Merlin 76/77"/>
    <s v="Between 11-12-1944 and 21-3-1945"/>
    <m/>
    <m/>
    <s v=""/>
    <m/>
    <x v="27"/>
  </r>
  <r>
    <s v="RV"/>
    <s v="342"/>
    <s v="RV342"/>
    <x v="31"/>
    <s v="Merlin 25 "/>
    <m/>
    <s v="Hatfield"/>
    <s v="555/C.23(a)"/>
    <n v="35"/>
    <n v="1"/>
    <x v="46"/>
    <s v="Hatfield"/>
    <m/>
    <s v="Merlin 76/77"/>
    <s v="Between 11-12-1944 and 21-3-1945"/>
    <m/>
    <m/>
    <s v=""/>
    <m/>
    <x v="27"/>
  </r>
  <r>
    <s v="RV"/>
    <s v="343"/>
    <s v="RV343"/>
    <x v="31"/>
    <s v="Merlin 25 "/>
    <m/>
    <s v="Hatfield"/>
    <s v="555/C.23(a)"/>
    <n v="36"/>
    <n v="1"/>
    <x v="46"/>
    <s v="Hatfield"/>
    <m/>
    <s v="Merlin 76/77"/>
    <s v="Between 11-12-1944 and 21-3-1945"/>
    <m/>
    <m/>
    <s v=""/>
    <m/>
    <x v="27"/>
  </r>
  <r>
    <s v="RV"/>
    <s v="344"/>
    <s v="RV344"/>
    <x v="31"/>
    <s v="Merlin 25 "/>
    <m/>
    <s v="Hatfield"/>
    <s v="555/C.23(a)"/>
    <n v="37"/>
    <n v="1"/>
    <x v="46"/>
    <s v="Hatfield"/>
    <m/>
    <s v="Merlin 76/77"/>
    <s v="Between 11-12-1944 and 21-3-1945"/>
    <m/>
    <m/>
    <s v=""/>
    <m/>
    <x v="27"/>
  </r>
  <r>
    <s v="RV"/>
    <s v="345"/>
    <s v="RV345"/>
    <x v="31"/>
    <s v="Merlin 25 "/>
    <m/>
    <s v="Hatfield"/>
    <s v="555/C.23(a)"/>
    <n v="38"/>
    <n v="1"/>
    <x v="46"/>
    <s v="Hatfield"/>
    <m/>
    <s v="Merlin 76/77"/>
    <s v="Between 11-12-1944 and 21-3-1945"/>
    <m/>
    <m/>
    <s v=""/>
    <m/>
    <x v="27"/>
  </r>
  <r>
    <s v="RV"/>
    <s v="346"/>
    <s v="RV346"/>
    <x v="31"/>
    <s v="Merlin 25 "/>
    <m/>
    <s v="Hatfield"/>
    <s v="555/C.23(a)"/>
    <n v="39"/>
    <n v="1"/>
    <x v="46"/>
    <s v="Hatfield"/>
    <m/>
    <s v="Merlin 76/77"/>
    <s v="Between 11-12-1944 and 21-3-1945"/>
    <m/>
    <m/>
    <s v=""/>
    <m/>
    <x v="27"/>
  </r>
  <r>
    <s v="RV"/>
    <s v="347"/>
    <s v="RV347"/>
    <x v="31"/>
    <s v="Merlin 25 "/>
    <m/>
    <s v="Hatfield"/>
    <s v="555/C.23(a)"/>
    <n v="40"/>
    <n v="1"/>
    <x v="46"/>
    <s v="Hatfield"/>
    <m/>
    <s v="Merlin 76/77"/>
    <s v="Between 11-12-1944 and 21-3-1945"/>
    <m/>
    <m/>
    <s v=""/>
    <m/>
    <x v="27"/>
  </r>
  <r>
    <s v="RV"/>
    <s v="348"/>
    <s v="RV348"/>
    <x v="40"/>
    <s v="Merlin 25 "/>
    <m/>
    <s v="Hatfield"/>
    <s v="555/C.23(a)"/>
    <n v="1"/>
    <n v="1"/>
    <x v="46"/>
    <s v="Hatfield"/>
    <m/>
    <s v="Merlin 113 A"/>
    <s v="Between 29-3-1945 and 3-4-1945"/>
    <m/>
    <m/>
    <s v=""/>
    <m/>
    <x v="27"/>
  </r>
  <r>
    <s v="RV"/>
    <s v="349"/>
    <s v="RV349"/>
    <x v="40"/>
    <s v="Merlin 25 "/>
    <m/>
    <s v="Hatfield"/>
    <s v="555/C.23(a)"/>
    <n v="2"/>
    <n v="1"/>
    <x v="47"/>
    <s v="Hatfield"/>
    <m/>
    <s v="Merlin 113 A"/>
    <s v="Between 29-3-1945 and 3-4-1945"/>
    <m/>
    <m/>
    <s v=""/>
    <m/>
    <x v="27"/>
  </r>
  <r>
    <s v="RV"/>
    <s v="350"/>
    <s v="RV350"/>
    <x v="40"/>
    <s v="Merlin 25 "/>
    <m/>
    <s v="Hatfield"/>
    <s v="555/C.23(a)"/>
    <n v="3"/>
    <n v="1"/>
    <x v="47"/>
    <s v="Hatfield"/>
    <m/>
    <s v="Merlin 113 A"/>
    <s v="Between 29-3-1945 and 3-4-1945"/>
    <m/>
    <m/>
    <s v=""/>
    <m/>
    <x v="27"/>
  </r>
  <r>
    <s v="RV"/>
    <s v="351"/>
    <s v="RV351"/>
    <x v="31"/>
    <s v="Merlin 25 "/>
    <m/>
    <s v="Hatfield"/>
    <s v="555/C.23(a)"/>
    <n v="41"/>
    <n v="1"/>
    <x v="46"/>
    <s v="Hatfield"/>
    <m/>
    <s v="Merlin 76/77"/>
    <s v="Between 11-12-1944 and 21-3-1945"/>
    <m/>
    <m/>
    <s v=""/>
    <m/>
    <x v="27"/>
  </r>
  <r>
    <s v="RV"/>
    <s v="352"/>
    <s v="RV352"/>
    <x v="31"/>
    <s v="Merlin 25 "/>
    <m/>
    <s v="Hatfield"/>
    <s v="555/C.23(a)"/>
    <n v="42"/>
    <n v="1"/>
    <x v="46"/>
    <s v="Hatfield"/>
    <m/>
    <s v="Merlin 76/77"/>
    <s v="Between 11-12-1944 and 21-3-1945"/>
    <m/>
    <m/>
    <s v=""/>
    <m/>
    <x v="27"/>
  </r>
  <r>
    <s v="RV"/>
    <s v="353"/>
    <s v="RV353"/>
    <x v="31"/>
    <s v="Merlin 25 "/>
    <m/>
    <s v="Hatfield"/>
    <s v="555/C.23(a)"/>
    <n v="43"/>
    <n v="1"/>
    <x v="46"/>
    <s v="Hatfield"/>
    <m/>
    <s v="Merlin 76/77"/>
    <s v="Between 11-12-1944 and 21-3-1945"/>
    <m/>
    <m/>
    <s v=""/>
    <m/>
    <x v="27"/>
  </r>
  <r>
    <s v="RV"/>
    <s v="354"/>
    <s v="RV354"/>
    <x v="31"/>
    <s v="Merlin 25 "/>
    <m/>
    <s v="Hatfield"/>
    <s v="555/C.23(a)"/>
    <n v="44"/>
    <n v="1"/>
    <x v="46"/>
    <s v="Hatfield"/>
    <m/>
    <s v="Merlin 76/77"/>
    <s v="Between 11-12-1944 and 21-3-1945"/>
    <m/>
    <m/>
    <s v=""/>
    <m/>
    <x v="27"/>
  </r>
  <r>
    <s v="RV"/>
    <s v="355"/>
    <s v="RV355"/>
    <x v="31"/>
    <s v="Merlin 25 "/>
    <m/>
    <s v="Hatfield"/>
    <s v="555/C.23(a)"/>
    <n v="45"/>
    <n v="1"/>
    <x v="46"/>
    <s v="Hatfield"/>
    <m/>
    <s v="Merlin 76/77"/>
    <s v="Between 11-12-1944 and 21-3-1945"/>
    <m/>
    <m/>
    <s v=""/>
    <m/>
    <x v="27"/>
  </r>
  <r>
    <s v="RV"/>
    <s v="356"/>
    <s v="RV356"/>
    <x v="31"/>
    <s v="Merlin 25 "/>
    <m/>
    <s v="Hatfield"/>
    <s v="555/C.23(a)"/>
    <n v="46"/>
    <n v="1"/>
    <x v="46"/>
    <s v="Hatfield"/>
    <m/>
    <s v="Merlin 76/77"/>
    <s v="Between 11-12-1944 and 21-3-1945"/>
    <m/>
    <m/>
    <s v=""/>
    <m/>
    <x v="27"/>
  </r>
  <r>
    <s v="RV"/>
    <s v="357"/>
    <s v="RV357"/>
    <x v="31"/>
    <s v="Merlin 25 "/>
    <m/>
    <s v="Hatfield"/>
    <s v="555/C.23(a)"/>
    <n v="47"/>
    <n v="1"/>
    <x v="46"/>
    <s v="Hatfield"/>
    <m/>
    <s v="Merlin 76/77"/>
    <s v="Between 11-12-1944 and 21-3-1945"/>
    <m/>
    <m/>
    <s v=""/>
    <m/>
    <x v="27"/>
  </r>
  <r>
    <s v="RV"/>
    <s v="358"/>
    <s v="RV358"/>
    <x v="31"/>
    <s v="Merlin 25 "/>
    <m/>
    <s v="Hatfield"/>
    <s v="555/C.23(a)"/>
    <n v="48"/>
    <n v="1"/>
    <x v="46"/>
    <s v="Hatfield"/>
    <m/>
    <s v="Merlin 76/77"/>
    <s v="Between 11-12-1944 and 21-3-1945"/>
    <m/>
    <m/>
    <s v=""/>
    <m/>
    <x v="27"/>
  </r>
  <r>
    <s v="RV"/>
    <s v="359"/>
    <s v="RV359"/>
    <x v="31"/>
    <s v="Merlin 25 "/>
    <m/>
    <s v="Hatfield"/>
    <s v="555/C.23(a)"/>
    <n v="49"/>
    <n v="1"/>
    <x v="46"/>
    <s v="Hatfield"/>
    <m/>
    <s v="Merlin 76/77"/>
    <s v="Between 11-12-1944 and 21-3-1945"/>
    <m/>
    <m/>
    <s v=""/>
    <m/>
    <x v="27"/>
  </r>
  <r>
    <s v="RV"/>
    <s v="360"/>
    <s v="RV360"/>
    <x v="31"/>
    <s v="Merlin 25 "/>
    <m/>
    <s v="Hatfield"/>
    <s v="555/C.23(a)"/>
    <n v="50"/>
    <n v="1"/>
    <x v="46"/>
    <s v="Hatfield"/>
    <m/>
    <s v="Merlin 76/77"/>
    <s v="Between 11-12-1944 and 21-3-1945"/>
    <m/>
    <m/>
    <s v=""/>
    <m/>
    <x v="27"/>
  </r>
  <r>
    <s v="RV"/>
    <s v="361"/>
    <s v="RV361"/>
    <x v="31"/>
    <s v="Merlin 25 "/>
    <m/>
    <s v="Hatfield"/>
    <s v="555/C.23(a)"/>
    <n v="51"/>
    <n v="1"/>
    <x v="46"/>
    <s v="Hatfield"/>
    <m/>
    <s v="Merlin 76/77"/>
    <s v="Between 11-12-1944 and 21-3-1945"/>
    <m/>
    <m/>
    <s v=""/>
    <m/>
    <x v="27"/>
  </r>
  <r>
    <s v="RV"/>
    <s v="362"/>
    <s v="RV362"/>
    <x v="31"/>
    <s v="Merlin 25 "/>
    <m/>
    <s v="Hatfield"/>
    <s v="555/C.23(a)"/>
    <n v="52"/>
    <n v="1"/>
    <x v="46"/>
    <s v="Hatfield"/>
    <m/>
    <s v="Merlin 76/77"/>
    <s v="Between 11-12-1944 and 21-3-1945"/>
    <m/>
    <m/>
    <s v=""/>
    <m/>
    <x v="27"/>
  </r>
  <r>
    <s v="RV"/>
    <s v="363"/>
    <s v="RV363"/>
    <x v="31"/>
    <s v="Merlin 25 "/>
    <m/>
    <s v="Hatfield"/>
    <s v="555/C.23(a)"/>
    <n v="53"/>
    <n v="1"/>
    <x v="46"/>
    <s v="Hatfield"/>
    <m/>
    <s v="Merlin 76/77"/>
    <s v="Between 11-12-1944 and 21-3-1945"/>
    <m/>
    <m/>
    <s v=""/>
    <m/>
    <x v="27"/>
  </r>
  <r>
    <s v="RV"/>
    <s v="364"/>
    <s v="RV364"/>
    <x v="40"/>
    <s v="Merlin 25 "/>
    <m/>
    <s v="Hatfield"/>
    <s v="555/C.23(a)"/>
    <n v="1"/>
    <n v="1"/>
    <x v="46"/>
    <s v="Hatfield"/>
    <m/>
    <s v="Merlin 113A/114)"/>
    <s v="Between 29-3-1945 and 9-4-1945"/>
    <m/>
    <m/>
    <s v=""/>
    <m/>
    <x v="27"/>
  </r>
  <r>
    <s v="RV"/>
    <s v="365"/>
    <s v="RV365"/>
    <x v="40"/>
    <s v="Merlin 25 "/>
    <m/>
    <s v="Hatfield"/>
    <s v="555/C.23(a)"/>
    <n v="2"/>
    <n v="1"/>
    <x v="47"/>
    <s v="Hatfield"/>
    <m/>
    <s v="Merlin 113A/114)"/>
    <s v="Between 29-3-1945 and 9-4-1945"/>
    <m/>
    <m/>
    <s v=""/>
    <m/>
    <x v="27"/>
  </r>
  <r>
    <s v="RV"/>
    <s v="366"/>
    <s v="RV366"/>
    <x v="40"/>
    <s v="Merlin 25 "/>
    <m/>
    <s v="Hatfield"/>
    <s v="555/C.23(a)"/>
    <n v="3"/>
    <n v="1"/>
    <x v="47"/>
    <s v="Hatfield"/>
    <m/>
    <s v="Merlin 113A/114)"/>
    <s v="Between 29-3-1945 and 9-4-1945"/>
    <m/>
    <m/>
    <s v=""/>
    <m/>
    <x v="27"/>
  </r>
  <r>
    <s v="RV"/>
    <s v="367"/>
    <s v="RV367"/>
    <x v="40"/>
    <s v="Merlin 25 "/>
    <m/>
    <s v="Hatfield"/>
    <s v="555/C.23(a)"/>
    <n v="4"/>
    <n v="1"/>
    <x v="47"/>
    <s v="Hatfield"/>
    <m/>
    <s v="Merlin 113A/114)"/>
    <s v="Between 29-3-1945 and 9-4-1945"/>
    <m/>
    <m/>
    <s v=""/>
    <m/>
    <x v="27"/>
  </r>
  <r>
    <s v="SZ"/>
    <s v="958"/>
    <s v="SZ958"/>
    <x v="19"/>
    <s v="Merlin 25 "/>
    <m/>
    <s v="Hatfield"/>
    <s v="555/C.23(a)"/>
    <n v="1"/>
    <n v="1"/>
    <x v="48"/>
    <s v="Hatfield"/>
    <m/>
    <s v="Merlin 25"/>
    <s v="Between 4-1-1945 and 23-3-1945"/>
    <m/>
    <m/>
    <s v=""/>
    <m/>
    <x v="28"/>
  </r>
  <r>
    <s v="SZ"/>
    <s v="959"/>
    <s v="SZ959"/>
    <x v="19"/>
    <s v="Merlin 25 "/>
    <m/>
    <s v="Hatfield"/>
    <s v="555/C.23(a)"/>
    <n v="2"/>
    <n v="1"/>
    <x v="48"/>
    <s v="Hatfield"/>
    <m/>
    <s v="Merlin 25"/>
    <s v="Between 4-1-1945 and 23-3-1945"/>
    <m/>
    <m/>
    <s v=""/>
    <m/>
    <x v="28"/>
  </r>
  <r>
    <s v="SZ"/>
    <s v="960"/>
    <s v="SZ960"/>
    <x v="19"/>
    <s v="Merlin 25 "/>
    <m/>
    <s v="Hatfield"/>
    <s v="555/C.23(a)"/>
    <n v="3"/>
    <n v="1"/>
    <x v="48"/>
    <s v="Hatfield"/>
    <m/>
    <s v="Merlin 25"/>
    <s v="Between 4-1-1945 and 23-3-1945"/>
    <m/>
    <m/>
    <s v=""/>
    <m/>
    <x v="28"/>
  </r>
  <r>
    <s v="SZ"/>
    <s v="961"/>
    <s v="SZ961"/>
    <x v="19"/>
    <s v="Merlin 25 "/>
    <m/>
    <s v="Hatfield"/>
    <s v="555/C.23(a)"/>
    <n v="4"/>
    <n v="1"/>
    <x v="48"/>
    <s v="Hatfield"/>
    <m/>
    <s v="Merlin 25"/>
    <s v="Between 4-1-1945 and 23-3-1945"/>
    <m/>
    <m/>
    <s v=""/>
    <m/>
    <x v="28"/>
  </r>
  <r>
    <s v="SZ"/>
    <s v="962"/>
    <s v="SZ962"/>
    <x v="19"/>
    <s v="Merlin 25 "/>
    <m/>
    <s v="Hatfield"/>
    <s v="555/C.23(a)"/>
    <n v="5"/>
    <n v="1"/>
    <x v="48"/>
    <s v="Hatfield"/>
    <m/>
    <s v="Merlin 25"/>
    <s v="Between 4-1-1945 and 23-3-1945"/>
    <m/>
    <m/>
    <s v=""/>
    <m/>
    <x v="28"/>
  </r>
  <r>
    <s v="SZ"/>
    <s v="963"/>
    <s v="SZ963"/>
    <x v="19"/>
    <s v="Merlin 25 "/>
    <m/>
    <s v="Hatfield"/>
    <s v="555/C.23(a)"/>
    <n v="6"/>
    <n v="1"/>
    <x v="48"/>
    <s v="Hatfield"/>
    <m/>
    <s v="Merlin 25"/>
    <s v="Between 4-1-1945 and 23-3-1945"/>
    <m/>
    <m/>
    <s v=""/>
    <m/>
    <x v="28"/>
  </r>
  <r>
    <s v="SZ"/>
    <s v="964"/>
    <s v="SZ964"/>
    <x v="19"/>
    <s v="Merlin 25 "/>
    <m/>
    <s v="Hatfield"/>
    <s v="555/C.23(a)"/>
    <n v="7"/>
    <n v="1"/>
    <x v="48"/>
    <s v="Hatfield"/>
    <m/>
    <s v="Merlin 25"/>
    <s v="Between 4-1-1945 and 23-3-1945"/>
    <m/>
    <m/>
    <s v=""/>
    <m/>
    <x v="28"/>
  </r>
  <r>
    <s v="SZ"/>
    <s v="965"/>
    <s v="SZ965"/>
    <x v="19"/>
    <s v="Merlin 25 "/>
    <m/>
    <s v="Hatfield"/>
    <s v="555/C.23(a)"/>
    <n v="8"/>
    <n v="1"/>
    <x v="48"/>
    <s v="Hatfield"/>
    <m/>
    <s v="Merlin 25"/>
    <s v="Between 4-1-1945 and 23-3-1945"/>
    <m/>
    <m/>
    <s v=""/>
    <m/>
    <x v="28"/>
  </r>
  <r>
    <s v="SZ"/>
    <s v="966"/>
    <s v="SZ966"/>
    <x v="19"/>
    <s v="Merlin 25 "/>
    <m/>
    <s v="Hatfield"/>
    <s v="555/C.23(a)"/>
    <n v="9"/>
    <n v="1"/>
    <x v="48"/>
    <s v="Hatfield"/>
    <m/>
    <s v="Merlin 25"/>
    <s v="Between 4-1-1945 and 23-3-1945"/>
    <m/>
    <m/>
    <s v=""/>
    <m/>
    <x v="28"/>
  </r>
  <r>
    <s v="SZ"/>
    <s v="967"/>
    <s v="SZ967"/>
    <x v="19"/>
    <s v="Merlin 25 "/>
    <m/>
    <s v="Hatfield"/>
    <s v="555/C.23(a)"/>
    <n v="10"/>
    <n v="1"/>
    <x v="48"/>
    <s v="Hatfield"/>
    <m/>
    <s v="Merlin 25"/>
    <s v="Between 4-1-1945 and 23-3-1945"/>
    <m/>
    <m/>
    <s v=""/>
    <m/>
    <x v="28"/>
  </r>
  <r>
    <s v="SZ"/>
    <s v="968"/>
    <s v="SZ968"/>
    <x v="19"/>
    <s v="Merlin 25 "/>
    <m/>
    <s v="Hatfield"/>
    <s v="555/C.23(a)"/>
    <n v="11"/>
    <n v="1"/>
    <x v="48"/>
    <s v="Hatfield"/>
    <m/>
    <s v="Merlin 25"/>
    <s v="Between 4-1-1945 and 23-3-1945"/>
    <m/>
    <m/>
    <s v=""/>
    <m/>
    <x v="28"/>
  </r>
  <r>
    <s v="SZ"/>
    <s v="969"/>
    <s v="SZ969"/>
    <x v="19"/>
    <s v="Merlin 25 "/>
    <m/>
    <s v="Hatfield"/>
    <s v="555/C.23(a)"/>
    <n v="12"/>
    <n v="1"/>
    <x v="48"/>
    <s v="Hatfield"/>
    <m/>
    <s v="Merlin 25"/>
    <s v="Between 4-1-1945 and 23-3-1945"/>
    <m/>
    <m/>
    <s v=""/>
    <m/>
    <x v="28"/>
  </r>
  <r>
    <s v="SZ"/>
    <s v="970"/>
    <s v="SZ970"/>
    <x v="19"/>
    <s v="Merlin 25 "/>
    <m/>
    <s v="Hatfield"/>
    <s v="555/C.23(a)"/>
    <n v="13"/>
    <n v="1"/>
    <x v="48"/>
    <s v="Hatfield"/>
    <m/>
    <s v="Merlin 25"/>
    <s v="Between 4-1-1945 and 23-3-1945"/>
    <m/>
    <m/>
    <s v=""/>
    <m/>
    <x v="28"/>
  </r>
  <r>
    <s v="SZ"/>
    <s v="971"/>
    <s v="SZ971"/>
    <x v="19"/>
    <s v="Merlin 25 "/>
    <m/>
    <s v="Hatfield"/>
    <s v="555/C.23(a)"/>
    <n v="14"/>
    <n v="1"/>
    <x v="45"/>
    <s v="Hatfield"/>
    <m/>
    <s v="Merlin 25"/>
    <s v="Between 4-1-1945 and 23-3-1945"/>
    <m/>
    <m/>
    <s v=""/>
    <m/>
    <x v="28"/>
  </r>
  <r>
    <s v="SZ"/>
    <s v="972"/>
    <s v="SZ972"/>
    <x v="19"/>
    <s v="Merlin 25 "/>
    <m/>
    <s v="Hatfield"/>
    <s v="555/C.23(a)"/>
    <n v="15"/>
    <n v="1"/>
    <x v="45"/>
    <s v="Hatfield"/>
    <m/>
    <s v="Merlin 25"/>
    <s v="Between 4-1-1945 and 23-3-1945"/>
    <m/>
    <m/>
    <s v=""/>
    <m/>
    <x v="28"/>
  </r>
  <r>
    <s v="SZ"/>
    <s v="973"/>
    <s v="SZ973"/>
    <x v="19"/>
    <s v="Merlin 25 "/>
    <m/>
    <s v="Hatfield"/>
    <s v="555/C.23(a)"/>
    <n v="16"/>
    <n v="1"/>
    <x v="45"/>
    <s v="Hatfield"/>
    <m/>
    <s v="Merlin 25"/>
    <s v="Between 4-1-1945 and 23-3-1945"/>
    <m/>
    <m/>
    <s v=""/>
    <m/>
    <x v="28"/>
  </r>
  <r>
    <s v="SZ"/>
    <s v="974"/>
    <s v="SZ974"/>
    <x v="19"/>
    <s v="Merlin 25 "/>
    <m/>
    <s v="Hatfield"/>
    <s v="555/C.23(a)"/>
    <n v="17"/>
    <n v="1"/>
    <x v="45"/>
    <s v="Hatfield"/>
    <m/>
    <s v="Merlin 25"/>
    <s v="Between 4-1-1945 and 23-3-1945"/>
    <m/>
    <m/>
    <s v=""/>
    <m/>
    <x v="28"/>
  </r>
  <r>
    <s v="SZ"/>
    <s v="975"/>
    <s v="SZ975"/>
    <x v="19"/>
    <s v="Merlin 25 "/>
    <m/>
    <s v="Hatfield"/>
    <s v="555/C.23(a)"/>
    <n v="18"/>
    <n v="1"/>
    <x v="45"/>
    <s v="Hatfield"/>
    <m/>
    <s v="Merlin 25"/>
    <s v="Between 4-1-1945 and 23-3-1945"/>
    <m/>
    <m/>
    <s v=""/>
    <m/>
    <x v="28"/>
  </r>
  <r>
    <s v="SZ"/>
    <s v="976"/>
    <s v="SZ976"/>
    <x v="19"/>
    <s v="Merlin 25 "/>
    <m/>
    <s v="Hatfield"/>
    <s v="555/C.23(a)"/>
    <n v="19"/>
    <n v="1"/>
    <x v="45"/>
    <s v="Hatfield"/>
    <m/>
    <s v="Merlin 25"/>
    <s v="Between 4-1-1945 and 23-3-1945"/>
    <m/>
    <m/>
    <s v=""/>
    <m/>
    <x v="28"/>
  </r>
  <r>
    <s v="SZ"/>
    <s v="977"/>
    <s v="SZ977"/>
    <x v="19"/>
    <s v="Merlin 25 "/>
    <m/>
    <s v="Hatfield"/>
    <s v="555/C.23(a)"/>
    <n v="20"/>
    <n v="1"/>
    <x v="45"/>
    <s v="Hatfield"/>
    <m/>
    <s v="Merlin 25"/>
    <s v="Between 4-1-1945 and 23-3-1945"/>
    <m/>
    <m/>
    <s v=""/>
    <m/>
    <x v="28"/>
  </r>
  <r>
    <s v="SZ"/>
    <s v="978"/>
    <s v="SZ978"/>
    <x v="19"/>
    <s v="Merlin 25 "/>
    <m/>
    <s v="Hatfield"/>
    <s v="555/C.23(a)"/>
    <n v="21"/>
    <n v="1"/>
    <x v="45"/>
    <s v="Hatfield"/>
    <m/>
    <s v="Merlin 25"/>
    <s v="Between 4-1-1945 and 23-3-1945"/>
    <m/>
    <m/>
    <s v=""/>
    <m/>
    <x v="28"/>
  </r>
  <r>
    <s v="SZ"/>
    <s v="979"/>
    <s v="SZ979"/>
    <x v="19"/>
    <s v="Merlin 25 "/>
    <m/>
    <s v="Hatfield"/>
    <s v="555/C.23(a)"/>
    <n v="22"/>
    <n v="1"/>
    <x v="45"/>
    <s v="Hatfield"/>
    <m/>
    <s v="Merlin 25"/>
    <s v="Between 4-1-1945 and 23-3-1945"/>
    <m/>
    <m/>
    <s v=""/>
    <m/>
    <x v="28"/>
  </r>
  <r>
    <s v="SZ"/>
    <s v="980"/>
    <s v="SZ980"/>
    <x v="19"/>
    <s v="Merlin 25 "/>
    <m/>
    <s v="Hatfield"/>
    <s v="555/C.23(a)"/>
    <n v="23"/>
    <n v="1"/>
    <x v="45"/>
    <s v="Hatfield"/>
    <m/>
    <s v="Merlin 25"/>
    <s v="Between 4-1-1945 and 23-3-1945"/>
    <m/>
    <m/>
    <s v=""/>
    <m/>
    <x v="28"/>
  </r>
  <r>
    <s v="SZ"/>
    <s v="981"/>
    <s v="SZ981"/>
    <x v="19"/>
    <s v="Merlin 25 "/>
    <m/>
    <s v="Hatfield"/>
    <s v="555/C.23(a)"/>
    <n v="24"/>
    <n v="1"/>
    <x v="45"/>
    <s v="Hatfield"/>
    <m/>
    <s v="Merlin 25"/>
    <s v="Between 4-1-1945 and 23-3-1945"/>
    <m/>
    <m/>
    <s v=""/>
    <m/>
    <x v="28"/>
  </r>
  <r>
    <s v="SZ"/>
    <s v="982"/>
    <s v="SZ982"/>
    <x v="19"/>
    <s v="Merlin 25 "/>
    <m/>
    <s v="Hatfield"/>
    <s v="555/C.23(a)"/>
    <n v="25"/>
    <n v="1"/>
    <x v="45"/>
    <s v="Hatfield"/>
    <m/>
    <s v="Merlin 25"/>
    <s v="Between 4-1-1945 and 23-3-1945"/>
    <m/>
    <m/>
    <s v=""/>
    <m/>
    <x v="28"/>
  </r>
  <r>
    <s v="SZ"/>
    <s v="983"/>
    <s v="SZ983"/>
    <x v="19"/>
    <s v="Merlin 25 "/>
    <m/>
    <s v="Hatfield"/>
    <s v="555/C.23(a)"/>
    <n v="26"/>
    <n v="1"/>
    <x v="45"/>
    <s v="Hatfield"/>
    <m/>
    <s v="Merlin 25"/>
    <s v="Between 4-1-1945 and 23-3-1945"/>
    <m/>
    <m/>
    <s v=""/>
    <m/>
    <x v="28"/>
  </r>
  <r>
    <s v="SZ"/>
    <s v="984"/>
    <s v="SZ984"/>
    <x v="19"/>
    <s v="Merlin 25 "/>
    <m/>
    <s v="Hatfield"/>
    <s v="555/C.23(a)"/>
    <n v="27"/>
    <n v="1"/>
    <x v="45"/>
    <s v="Hatfield"/>
    <m/>
    <s v="Merlin 25"/>
    <s v="Between 4-1-1945 and 23-3-1945"/>
    <m/>
    <m/>
    <s v=""/>
    <m/>
    <x v="28"/>
  </r>
  <r>
    <s v="SZ"/>
    <s v="985"/>
    <s v="SZ985"/>
    <x v="19"/>
    <s v="Merlin 25 "/>
    <m/>
    <s v="Hatfield"/>
    <s v="555/C.23(a)"/>
    <n v="28"/>
    <n v="1"/>
    <x v="45"/>
    <s v="Hatfield"/>
    <m/>
    <s v="Merlin 25"/>
    <s v="Between 4-1-1945 and 23-3-1945"/>
    <m/>
    <m/>
    <s v=""/>
    <m/>
    <x v="28"/>
  </r>
  <r>
    <s v="SZ"/>
    <s v="986"/>
    <s v="SZ986"/>
    <x v="19"/>
    <s v="Merlin 25 "/>
    <m/>
    <s v="Hatfield"/>
    <s v="555/C.23(a)"/>
    <n v="29"/>
    <n v="1"/>
    <x v="45"/>
    <s v="Hatfield"/>
    <m/>
    <s v="Merlin 25"/>
    <s v="Between 4-1-1945 and 23-3-1945"/>
    <m/>
    <m/>
    <s v=""/>
    <m/>
    <x v="28"/>
  </r>
  <r>
    <s v="SZ"/>
    <s v="987"/>
    <s v="SZ987"/>
    <x v="19"/>
    <s v="Merlin 25 "/>
    <m/>
    <s v="Hatfield"/>
    <s v="555/C.23(a)"/>
    <n v="30"/>
    <n v="1"/>
    <x v="45"/>
    <s v="Hatfield"/>
    <m/>
    <s v="Merlin 25"/>
    <s v="Between 4-1-1945 and 23-3-1945"/>
    <m/>
    <m/>
    <s v=""/>
    <m/>
    <x v="28"/>
  </r>
  <r>
    <s v="SZ"/>
    <s v="988"/>
    <s v="SZ988"/>
    <x v="19"/>
    <s v="Merlin 25 "/>
    <m/>
    <s v="Hatfield"/>
    <s v="555/C.23(a)"/>
    <n v="31"/>
    <n v="1"/>
    <x v="45"/>
    <s v="Hatfield"/>
    <m/>
    <s v="Merlin 25"/>
    <s v="Between 4-1-1945 and 23-3-1945"/>
    <m/>
    <m/>
    <s v=""/>
    <m/>
    <x v="28"/>
  </r>
  <r>
    <s v="SZ"/>
    <s v="989"/>
    <s v="SZ989"/>
    <x v="19"/>
    <s v="Merlin 25 "/>
    <m/>
    <s v="Hatfield"/>
    <s v="555/C.23(a)"/>
    <n v="32"/>
    <n v="1"/>
    <x v="45"/>
    <s v="Hatfield"/>
    <m/>
    <s v="Merlin 25"/>
    <s v="Between 4-1-1945 and 23-3-1945"/>
    <m/>
    <m/>
    <s v=""/>
    <m/>
    <x v="28"/>
  </r>
  <r>
    <s v="SZ"/>
    <s v="990"/>
    <s v="SZ990"/>
    <x v="19"/>
    <s v="Merlin 25 "/>
    <m/>
    <s v="Hatfield"/>
    <s v="555/C.23(a)"/>
    <n v="33"/>
    <n v="1"/>
    <x v="45"/>
    <s v="Hatfield"/>
    <m/>
    <s v="Merlin 25"/>
    <s v="Between 4-1-1945 and 23-3-1945"/>
    <m/>
    <m/>
    <s v=""/>
    <m/>
    <x v="28"/>
  </r>
  <r>
    <s v="SZ"/>
    <s v="991"/>
    <s v="SZ991"/>
    <x v="19"/>
    <s v="Merlin 25 "/>
    <m/>
    <s v="Hatfield"/>
    <s v="555/C.23(a)"/>
    <n v="34"/>
    <n v="1"/>
    <x v="45"/>
    <s v="Hatfield"/>
    <m/>
    <s v="Merlin 25"/>
    <s v="Between 4-1-1945 and 23-3-1945"/>
    <m/>
    <m/>
    <s v=""/>
    <m/>
    <x v="28"/>
  </r>
  <r>
    <s v="SZ"/>
    <s v="992"/>
    <s v="SZ992"/>
    <x v="19"/>
    <s v="Merlin 25 "/>
    <m/>
    <s v="Hatfield"/>
    <s v="555/C.23(a)"/>
    <n v="35"/>
    <n v="1"/>
    <x v="45"/>
    <s v="Hatfield"/>
    <m/>
    <s v="Merlin 25"/>
    <s v="Between 4-1-1945 and 23-3-1945"/>
    <m/>
    <m/>
    <s v=""/>
    <m/>
    <x v="28"/>
  </r>
  <r>
    <s v="SZ"/>
    <s v="993"/>
    <s v="SZ993"/>
    <x v="19"/>
    <s v="Merlin 25 "/>
    <m/>
    <s v="Hatfield"/>
    <s v="555/C.23(a)"/>
    <n v="36"/>
    <n v="1"/>
    <x v="45"/>
    <s v="Hatfield"/>
    <m/>
    <s v="Merlin 25"/>
    <s v="Between 4-1-1945 and 23-3-1945"/>
    <m/>
    <m/>
    <s v=""/>
    <m/>
    <x v="28"/>
  </r>
  <r>
    <s v="SZ"/>
    <s v="994"/>
    <s v="SZ994"/>
    <x v="19"/>
    <s v="Merlin 25 "/>
    <m/>
    <s v="Hatfield"/>
    <s v="555/C.23(a)"/>
    <n v="37"/>
    <n v="1"/>
    <x v="45"/>
    <s v="Hatfield"/>
    <m/>
    <s v="Merlin 25"/>
    <s v="Between 4-1-1945 and 23-3-1945"/>
    <m/>
    <m/>
    <s v=""/>
    <m/>
    <x v="28"/>
  </r>
  <r>
    <s v="SZ"/>
    <s v="995"/>
    <s v="SZ995"/>
    <x v="19"/>
    <s v="Merlin 25 "/>
    <m/>
    <s v="Hatfield"/>
    <s v="555/C.23(a)"/>
    <n v="38"/>
    <n v="1"/>
    <x v="46"/>
    <s v="Hatfield"/>
    <m/>
    <s v="Merlin 25"/>
    <s v="Between 4-1-1945 and 23-3-1945"/>
    <m/>
    <m/>
    <s v=""/>
    <m/>
    <x v="28"/>
  </r>
  <r>
    <s v="SZ"/>
    <s v="996"/>
    <s v="SZ996"/>
    <x v="19"/>
    <s v="Merlin 25 "/>
    <m/>
    <s v="Hatfield"/>
    <s v="555/C.23(a)"/>
    <n v="39"/>
    <n v="1"/>
    <x v="46"/>
    <s v="Hatfield"/>
    <m/>
    <s v="Merlin 25"/>
    <s v="Between 4-1-1945 and 23-3-1945"/>
    <m/>
    <m/>
    <s v=""/>
    <m/>
    <x v="28"/>
  </r>
  <r>
    <s v="SZ"/>
    <s v="997"/>
    <s v="SZ997"/>
    <x v="19"/>
    <s v="Merlin 25 "/>
    <m/>
    <s v="Hatfield"/>
    <s v="555/C.23(a)"/>
    <n v="40"/>
    <n v="1"/>
    <x v="46"/>
    <s v="Hatfield"/>
    <m/>
    <s v="Merlin 25"/>
    <s v="Between 4-1-1945 and 23-3-1945"/>
    <m/>
    <m/>
    <s v=""/>
    <m/>
    <x v="28"/>
  </r>
  <r>
    <s v="SZ"/>
    <s v="998"/>
    <s v="SZ998"/>
    <x v="19"/>
    <s v="Merlin 25 "/>
    <m/>
    <s v="Hatfield"/>
    <s v="555/C.23(a)"/>
    <n v="41"/>
    <n v="1"/>
    <x v="46"/>
    <s v="Hatfield"/>
    <m/>
    <s v="Merlin 25"/>
    <s v="Between 4-1-1945 and 23-3-1945"/>
    <m/>
    <m/>
    <s v=""/>
    <m/>
    <x v="28"/>
  </r>
  <r>
    <s v="SZ"/>
    <s v="999"/>
    <s v="SZ999"/>
    <x v="19"/>
    <s v="Merlin 25 "/>
    <m/>
    <s v="Hatfield"/>
    <s v="555/C.23(a)"/>
    <n v="42"/>
    <n v="1"/>
    <x v="46"/>
    <s v="Hatfield"/>
    <m/>
    <s v="Merlin 25"/>
    <s v="Between 4-1-1945 and 23-3-1945"/>
    <m/>
    <m/>
    <s v=""/>
    <m/>
    <x v="28"/>
  </r>
  <r>
    <s v="TA"/>
    <s v="113"/>
    <s v="TA113"/>
    <x v="19"/>
    <s v="Merlin 25 "/>
    <m/>
    <s v="Hatfield"/>
    <s v="555/C.23(a)"/>
    <n v="1"/>
    <n v="1"/>
    <x v="45"/>
    <s v="Hatfield"/>
    <m/>
    <s v="Merlin 25"/>
    <s v="Between 4-1-1945 and 23-3-1945"/>
    <m/>
    <m/>
    <s v=""/>
    <m/>
    <x v="29"/>
  </r>
  <r>
    <s v="TA"/>
    <s v="114"/>
    <s v="TA114"/>
    <x v="19"/>
    <s v="Merlin 25 "/>
    <m/>
    <s v="Hatfield"/>
    <s v="555/C.23(a)"/>
    <n v="2"/>
    <n v="1"/>
    <x v="45"/>
    <s v="Hatfield"/>
    <m/>
    <s v="Merlin 25"/>
    <s v="Between 4-1-1945 and 23-3-1945"/>
    <m/>
    <m/>
    <s v=""/>
    <m/>
    <x v="29"/>
  </r>
  <r>
    <s v="TA"/>
    <s v="115"/>
    <s v="TA115"/>
    <x v="19"/>
    <s v="Merlin 25 "/>
    <m/>
    <s v="Hatfield"/>
    <s v="555/C.23(a)"/>
    <n v="3"/>
    <n v="1"/>
    <x v="46"/>
    <s v="Hatfield"/>
    <m/>
    <s v="Merlin 25"/>
    <s v="Between 4-1-1945 and 23-3-1945"/>
    <m/>
    <m/>
    <s v=""/>
    <m/>
    <x v="29"/>
  </r>
  <r>
    <s v="TA"/>
    <s v="116"/>
    <s v="TA116"/>
    <x v="19"/>
    <s v="Merlin 25 "/>
    <m/>
    <s v="Hatfield"/>
    <s v="555/C.23(a)"/>
    <n v="4"/>
    <n v="1"/>
    <x v="46"/>
    <s v="Hatfield"/>
    <m/>
    <s v="Merlin 25"/>
    <s v="Between 4-1-1945 and 23-3-1945"/>
    <m/>
    <m/>
    <s v=""/>
    <m/>
    <x v="29"/>
  </r>
  <r>
    <s v="TA"/>
    <s v="117"/>
    <s v="TA117"/>
    <x v="19"/>
    <s v="Merlin 25 "/>
    <m/>
    <s v="Hatfield"/>
    <s v="555/C.23(a)"/>
    <n v="5"/>
    <n v="1"/>
    <x v="46"/>
    <s v="Hatfield"/>
    <m/>
    <s v="Merlin 25"/>
    <s v="Between 4-1-1945 and 23-3-1945"/>
    <m/>
    <m/>
    <s v=""/>
    <m/>
    <x v="29"/>
  </r>
  <r>
    <s v="TA"/>
    <s v="118"/>
    <s v="TA118"/>
    <x v="19"/>
    <s v="Merlin 25 "/>
    <m/>
    <s v="Hatfield"/>
    <s v="555/C.23(a)"/>
    <n v="6"/>
    <n v="1"/>
    <x v="46"/>
    <s v="Hatfield"/>
    <m/>
    <s v="Merlin 25"/>
    <s v="Between 4-1-1945 and 23-3-1945"/>
    <m/>
    <m/>
    <s v=""/>
    <m/>
    <x v="29"/>
  </r>
  <r>
    <s v="TA"/>
    <s v="119"/>
    <s v="TA119"/>
    <x v="19"/>
    <s v="Merlin 25 "/>
    <m/>
    <s v="Hatfield"/>
    <s v="555/C.23(a)"/>
    <n v="7"/>
    <n v="1"/>
    <x v="46"/>
    <s v="Hatfield"/>
    <m/>
    <s v="Merlin 25"/>
    <s v="Between 4-1-1945 and 23-3-1945"/>
    <m/>
    <m/>
    <s v=""/>
    <m/>
    <x v="29"/>
  </r>
  <r>
    <s v="TA"/>
    <s v="120"/>
    <s v="TA120"/>
    <x v="19"/>
    <s v="Merlin 25 "/>
    <m/>
    <s v="Hatfield"/>
    <s v="555/C.23(a)"/>
    <n v="8"/>
    <n v="1"/>
    <x v="46"/>
    <s v="Hatfield"/>
    <m/>
    <s v="Merlin 25"/>
    <s v="Between 4-1-1945 and 23-3-1945"/>
    <m/>
    <m/>
    <s v=""/>
    <m/>
    <x v="29"/>
  </r>
  <r>
    <s v="TA"/>
    <s v="121"/>
    <s v="TA121"/>
    <x v="19"/>
    <s v="Merlin 25 "/>
    <m/>
    <s v="Hatfield"/>
    <s v="555/C.23(a)"/>
    <n v="9"/>
    <n v="1"/>
    <x v="46"/>
    <s v="Hatfield"/>
    <m/>
    <s v="Merlin 25"/>
    <s v="Between 4-1-1945 and 23-3-1945"/>
    <m/>
    <m/>
    <s v=""/>
    <m/>
    <x v="29"/>
  </r>
  <r>
    <s v="TA"/>
    <s v="122"/>
    <s v="TA122"/>
    <x v="19"/>
    <s v="Merlin 25 "/>
    <m/>
    <s v="Hatfield"/>
    <s v="555/C.23(a)"/>
    <n v="10"/>
    <n v="1"/>
    <x v="46"/>
    <s v="Hatfield"/>
    <m/>
    <s v="Merlin 25"/>
    <s v="Between 4-1-1945 and 23-3-1945"/>
    <m/>
    <m/>
    <s v=""/>
    <m/>
    <x v="29"/>
  </r>
  <r>
    <s v="TA"/>
    <s v="123"/>
    <s v="TA123"/>
    <x v="33"/>
    <s v="Merlin 25 "/>
    <m/>
    <s v="Hatfield"/>
    <s v="555/C.23(a)"/>
    <n v="1"/>
    <n v="1"/>
    <x v="43"/>
    <s v="Hatfield"/>
    <m/>
    <s v="Merlin 25"/>
    <s v="Between 27-9-1944 and 19-9-1945"/>
    <m/>
    <m/>
    <s v=""/>
    <m/>
    <x v="29"/>
  </r>
  <r>
    <s v="TA"/>
    <s v="124"/>
    <s v="TA124"/>
    <x v="33"/>
    <s v="Merlin 25 "/>
    <m/>
    <s v="Hatfield"/>
    <s v="555/C.23(a)"/>
    <n v="2"/>
    <n v="1"/>
    <x v="43"/>
    <s v="Hatfield"/>
    <m/>
    <s v="Merlin 25"/>
    <s v="Between 27-9-1944 and 19-9-1945"/>
    <m/>
    <m/>
    <s v=""/>
    <m/>
    <x v="29"/>
  </r>
  <r>
    <s v="TA"/>
    <s v="125"/>
    <s v="TA125"/>
    <x v="33"/>
    <s v="Merlin 25 "/>
    <m/>
    <s v="Hatfield"/>
    <s v="555/C.23(a)"/>
    <n v="3"/>
    <n v="1"/>
    <x v="43"/>
    <s v="Hatfield"/>
    <m/>
    <s v="Merlin 25"/>
    <s v="Between 27-9-1944 and 19-9-1945"/>
    <m/>
    <m/>
    <s v=""/>
    <m/>
    <x v="29"/>
  </r>
  <r>
    <s v="TA"/>
    <s v="126"/>
    <s v="TA126"/>
    <x v="33"/>
    <s v="Merlin 25 "/>
    <m/>
    <s v="Hatfield"/>
    <s v="555/C.23(a)"/>
    <n v="4"/>
    <n v="1"/>
    <x v="43"/>
    <s v="Hatfield"/>
    <m/>
    <s v="Merlin 25"/>
    <s v="Between 27-9-1944 and 19-9-1945"/>
    <m/>
    <m/>
    <s v=""/>
    <m/>
    <x v="29"/>
  </r>
  <r>
    <s v="TA"/>
    <s v="127"/>
    <s v="TA127"/>
    <x v="33"/>
    <s v="Merlin 25 "/>
    <m/>
    <s v="Hatfield"/>
    <s v="555/C.23(a)"/>
    <n v="5"/>
    <n v="1"/>
    <x v="43"/>
    <s v="Hatfield"/>
    <m/>
    <s v="Merlin 25"/>
    <s v="Between 27-9-1944 and 19-9-1945"/>
    <m/>
    <m/>
    <s v=""/>
    <m/>
    <x v="29"/>
  </r>
  <r>
    <s v="TA"/>
    <s v="128"/>
    <s v="TA128"/>
    <x v="33"/>
    <s v="Merlin 25 "/>
    <m/>
    <s v="Hatfield"/>
    <s v="555/C.23(a)"/>
    <n v="6"/>
    <n v="1"/>
    <x v="43"/>
    <s v="Hatfield"/>
    <m/>
    <s v="Merlin 25"/>
    <s v="Between 27-9-1944 and 19-9-1945"/>
    <m/>
    <m/>
    <s v=""/>
    <m/>
    <x v="29"/>
  </r>
  <r>
    <s v="TA"/>
    <s v="129"/>
    <s v="TA129"/>
    <x v="33"/>
    <s v="Merlin 25 "/>
    <m/>
    <s v="Hatfield"/>
    <s v="555/C.23(a)"/>
    <n v="7"/>
    <n v="1"/>
    <x v="43"/>
    <s v="Hatfield"/>
    <m/>
    <s v="Merlin 25"/>
    <s v="Between 27-9-1944 and 19-9-1945"/>
    <m/>
    <m/>
    <s v=""/>
    <m/>
    <x v="29"/>
  </r>
  <r>
    <s v="TA"/>
    <s v="130"/>
    <s v="TA130"/>
    <x v="33"/>
    <s v="Merlin 25 "/>
    <m/>
    <s v="Hatfield"/>
    <s v="555/C.23(a)"/>
    <n v="8"/>
    <n v="1"/>
    <x v="43"/>
    <s v="Hatfield"/>
    <m/>
    <s v="Merlin 25"/>
    <s v="Between 27-9-1944 and 19-9-1945"/>
    <m/>
    <m/>
    <s v=""/>
    <m/>
    <x v="29"/>
  </r>
  <r>
    <s v="TA"/>
    <s v="131"/>
    <s v="TA131"/>
    <x v="33"/>
    <s v="Merlin 25 "/>
    <m/>
    <s v="Hatfield"/>
    <s v="555/C.23(a)"/>
    <n v="9"/>
    <n v="1"/>
    <x v="43"/>
    <s v="Hatfield"/>
    <m/>
    <s v="Merlin 25"/>
    <s v="Between 27-9-1944 and 19-9-1945"/>
    <m/>
    <m/>
    <s v=""/>
    <m/>
    <x v="29"/>
  </r>
  <r>
    <s v="TA"/>
    <s v="132"/>
    <s v="TA132"/>
    <x v="33"/>
    <s v="Merlin 25 "/>
    <m/>
    <s v="Hatfield"/>
    <s v="555/C.23(a)"/>
    <n v="10"/>
    <n v="1"/>
    <x v="43"/>
    <s v="Hatfield"/>
    <m/>
    <s v="Merlin 25"/>
    <s v="Between 27-9-1944 and 19-9-1945"/>
    <m/>
    <m/>
    <s v=""/>
    <m/>
    <x v="29"/>
  </r>
  <r>
    <s v="TA"/>
    <s v="133"/>
    <s v="TA133"/>
    <x v="33"/>
    <s v="Merlin 25 "/>
    <m/>
    <s v="Hatfield"/>
    <s v="555/C.23(a)"/>
    <n v="11"/>
    <n v="1"/>
    <x v="43"/>
    <s v="Hatfield"/>
    <m/>
    <s v="Merlin 25"/>
    <s v="Between 27-9-1944 and 19-9-1945"/>
    <m/>
    <m/>
    <s v=""/>
    <m/>
    <x v="29"/>
  </r>
  <r>
    <s v="TA"/>
    <s v="134"/>
    <s v="TA134"/>
    <x v="33"/>
    <s v="Merlin 25 "/>
    <m/>
    <s v="Hatfield"/>
    <s v="555/C.23(a)"/>
    <n v="12"/>
    <n v="1"/>
    <x v="44"/>
    <s v="Hatfield"/>
    <m/>
    <s v="Merlin 25"/>
    <s v="Between 27-9-1944 and 19-9-1945"/>
    <m/>
    <m/>
    <s v=""/>
    <m/>
    <x v="29"/>
  </r>
  <r>
    <s v="TA"/>
    <s v="135"/>
    <s v="TA135"/>
    <x v="33"/>
    <s v="Merlin 25 "/>
    <m/>
    <s v="Hatfield"/>
    <s v="555/C.23(a)"/>
    <n v="13"/>
    <n v="1"/>
    <x v="44"/>
    <s v="Hatfield"/>
    <m/>
    <s v="Merlin 25"/>
    <s v="Between 27-9-1944 and 19-9-1945"/>
    <m/>
    <m/>
    <s v=""/>
    <m/>
    <x v="29"/>
  </r>
  <r>
    <s v="TA"/>
    <s v="136"/>
    <s v="TA136"/>
    <x v="33"/>
    <s v="Merlin 25 "/>
    <m/>
    <s v="Hatfield"/>
    <s v="555/C.23(a)"/>
    <n v="14"/>
    <n v="1"/>
    <x v="44"/>
    <s v="Hatfield"/>
    <m/>
    <s v="Merlin 25"/>
    <s v="Between 27-9-1944 and 19-9-1945"/>
    <m/>
    <m/>
    <s v=""/>
    <m/>
    <x v="29"/>
  </r>
  <r>
    <s v="TA"/>
    <s v="137"/>
    <s v="TA137"/>
    <x v="33"/>
    <s v="Merlin 25 "/>
    <m/>
    <s v="Hatfield"/>
    <s v="555/C.23(a)"/>
    <n v="15"/>
    <n v="1"/>
    <x v="44"/>
    <s v="Hatfield"/>
    <m/>
    <s v="Merlin 25"/>
    <s v="Between 27-9-1944 and 19-9-1945"/>
    <m/>
    <m/>
    <s v=""/>
    <m/>
    <x v="29"/>
  </r>
  <r>
    <s v="TA"/>
    <s v="138"/>
    <s v="TA138"/>
    <x v="33"/>
    <s v="Merlin 25 "/>
    <m/>
    <s v="Hatfield"/>
    <s v="555/C.23(a)"/>
    <n v="16"/>
    <n v="1"/>
    <x v="44"/>
    <s v="Hatfield"/>
    <m/>
    <s v="Merlin 25"/>
    <s v="Between 27-9-1944 and 19-9-1945"/>
    <m/>
    <m/>
    <s v=""/>
    <m/>
    <x v="29"/>
  </r>
  <r>
    <s v="TA"/>
    <s v="139"/>
    <s v="TA139"/>
    <x v="33"/>
    <s v="Merlin 25 "/>
    <m/>
    <s v="Hatfield"/>
    <s v="555/C.23(a)"/>
    <n v="17"/>
    <n v="1"/>
    <x v="44"/>
    <s v="Hatfield"/>
    <m/>
    <s v="Merlin 25"/>
    <s v="Between 27-9-1944 and 19-9-1945"/>
    <m/>
    <m/>
    <s v=""/>
    <m/>
    <x v="29"/>
  </r>
  <r>
    <s v="TA"/>
    <s v="140"/>
    <s v="TA140"/>
    <x v="33"/>
    <s v="Merlin 25 "/>
    <m/>
    <s v="Hatfield"/>
    <s v="555/C.23(a)"/>
    <n v="18"/>
    <n v="1"/>
    <x v="44"/>
    <s v="Hatfield"/>
    <m/>
    <s v="Merlin 25"/>
    <s v="Between 27-9-1944 and 19-9-1945"/>
    <m/>
    <m/>
    <s v=""/>
    <m/>
    <x v="29"/>
  </r>
  <r>
    <s v="TA"/>
    <s v="141"/>
    <s v="TA141"/>
    <x v="33"/>
    <s v="Merlin 25 "/>
    <m/>
    <s v="Hatfield"/>
    <s v="555/C.23(a)"/>
    <n v="19"/>
    <n v="1"/>
    <x v="44"/>
    <s v="Hatfield"/>
    <m/>
    <s v="Merlin 25"/>
    <s v="Between 27-9-1944 and 19-9-1945"/>
    <m/>
    <m/>
    <s v=""/>
    <m/>
    <x v="29"/>
  </r>
  <r>
    <s v="TA"/>
    <s v="142"/>
    <s v="TA142"/>
    <x v="33"/>
    <s v="Merlin 25 "/>
    <m/>
    <s v="Hatfield"/>
    <s v="555/C.23(a)"/>
    <n v="20"/>
    <n v="1"/>
    <x v="44"/>
    <s v="Hatfield"/>
    <m/>
    <s v="Merlin 25"/>
    <s v="Between 27-9-1944 and 19-9-1945"/>
    <m/>
    <m/>
    <s v=""/>
    <m/>
    <x v="29"/>
  </r>
  <r>
    <s v="TA"/>
    <s v="143"/>
    <s v="TA143"/>
    <x v="33"/>
    <s v="Merlin 25 "/>
    <m/>
    <s v="Hatfield"/>
    <s v="555/C.23(a)"/>
    <n v="21"/>
    <n v="1"/>
    <x v="44"/>
    <s v="Hatfield"/>
    <m/>
    <s v="Merlin 25"/>
    <s v="Between 27-9-1944 and 19-9-1945"/>
    <m/>
    <m/>
    <s v=""/>
    <m/>
    <x v="29"/>
  </r>
  <r>
    <s v="TA"/>
    <s v="144"/>
    <s v="TA144"/>
    <x v="33"/>
    <s v="Merlin 25 "/>
    <m/>
    <s v="Hatfield"/>
    <s v="555/C.23(a)"/>
    <n v="22"/>
    <n v="1"/>
    <x v="44"/>
    <s v="Hatfield"/>
    <m/>
    <s v="Merlin 25"/>
    <s v="Between 27-9-1944 and 19-9-1945"/>
    <m/>
    <m/>
    <s v=""/>
    <m/>
    <x v="29"/>
  </r>
  <r>
    <s v="TA"/>
    <s v="145"/>
    <s v="TA145"/>
    <x v="33"/>
    <s v="Merlin 25 "/>
    <m/>
    <s v="Hatfield"/>
    <s v="555/C.23(a)"/>
    <n v="23"/>
    <n v="1"/>
    <x v="44"/>
    <s v="Hatfield"/>
    <m/>
    <s v="Merlin 25"/>
    <s v="Between 27-9-1944 and 19-9-1945"/>
    <m/>
    <m/>
    <s v=""/>
    <m/>
    <x v="29"/>
  </r>
  <r>
    <s v="TA"/>
    <s v="146"/>
    <s v="TA146"/>
    <x v="33"/>
    <s v="Merlin 25 "/>
    <m/>
    <s v="Hatfield"/>
    <s v="555/C.23(a)"/>
    <n v="24"/>
    <n v="1"/>
    <x v="48"/>
    <s v="Hatfield"/>
    <m/>
    <s v="Merlin 25"/>
    <s v="Between 27-9-1944 and 19-9-1945"/>
    <m/>
    <m/>
    <s v=""/>
    <m/>
    <x v="29"/>
  </r>
  <r>
    <s v="TA"/>
    <s v="147"/>
    <s v="TA147"/>
    <x v="33"/>
    <s v="Merlin 25 "/>
    <m/>
    <s v="Hatfield"/>
    <s v="555/C.23(a)"/>
    <n v="25"/>
    <n v="1"/>
    <x v="48"/>
    <s v="Hatfield"/>
    <m/>
    <s v="Merlin 25"/>
    <s v="Between 27-9-1944 and 19-9-1945"/>
    <m/>
    <m/>
    <s v=""/>
    <m/>
    <x v="29"/>
  </r>
  <r>
    <s v="TA"/>
    <s v="148"/>
    <s v="TA148"/>
    <x v="33"/>
    <s v="Merlin 25 "/>
    <m/>
    <s v="Hatfield"/>
    <s v="555/C.23(a)"/>
    <n v="26"/>
    <n v="1"/>
    <x v="48"/>
    <s v="Hatfield"/>
    <m/>
    <s v="Merlin 25"/>
    <s v="Between 27-9-1944 and 19-9-1945"/>
    <m/>
    <m/>
    <s v=""/>
    <m/>
    <x v="29"/>
  </r>
  <r>
    <s v="TA"/>
    <s v="149"/>
    <s v="TA149"/>
    <x v="33"/>
    <s v="Merlin 25 "/>
    <m/>
    <s v="Hatfield"/>
    <s v="555/C.23(a)"/>
    <n v="27"/>
    <n v="1"/>
    <x v="48"/>
    <s v="Hatfield"/>
    <m/>
    <s v="Merlin 25"/>
    <s v="Between 27-9-1944 and 19-9-1945"/>
    <m/>
    <m/>
    <s v=""/>
    <m/>
    <x v="29"/>
  </r>
  <r>
    <s v="TA"/>
    <s v="150"/>
    <s v="TA150"/>
    <x v="33"/>
    <s v="Merlin 25 "/>
    <m/>
    <s v="Hatfield"/>
    <s v="555/C.23(a)"/>
    <n v="28"/>
    <n v="1"/>
    <x v="48"/>
    <s v="Hatfield"/>
    <m/>
    <s v="Merlin 25"/>
    <s v="Between 27-9-1944 and 19-9-1945"/>
    <m/>
    <m/>
    <s v=""/>
    <m/>
    <x v="29"/>
  </r>
  <r>
    <s v="TA"/>
    <s v="151"/>
    <s v="TA151"/>
    <x v="33"/>
    <s v="Merlin 25 "/>
    <m/>
    <s v="Hatfield"/>
    <s v="555/C.23(a)"/>
    <n v="29"/>
    <n v="1"/>
    <x v="48"/>
    <s v="Hatfield"/>
    <m/>
    <s v="Merlin 25"/>
    <s v="Between 27-9-1944 and 19-9-1945"/>
    <m/>
    <m/>
    <s v=""/>
    <m/>
    <x v="29"/>
  </r>
  <r>
    <s v="TA"/>
    <s v="152"/>
    <s v="TA152"/>
    <x v="33"/>
    <s v="Merlin 25 "/>
    <m/>
    <s v="Hatfield"/>
    <s v="555/C.23(a)"/>
    <n v="30"/>
    <n v="1"/>
    <x v="48"/>
    <s v="Hatfield"/>
    <m/>
    <s v="Merlin 25"/>
    <s v="Between 27-9-1944 and 19-9-1945"/>
    <m/>
    <m/>
    <s v=""/>
    <m/>
    <x v="29"/>
  </r>
  <r>
    <s v="TA"/>
    <s v="153"/>
    <s v="TA153"/>
    <x v="33"/>
    <s v="Merlin 25 "/>
    <m/>
    <s v="Hatfield"/>
    <s v="555/C.23(a)"/>
    <n v="31"/>
    <n v="1"/>
    <x v="48"/>
    <s v="Hatfield"/>
    <m/>
    <s v="Merlin 25"/>
    <s v="Between 27-9-1944 and 19-9-1945"/>
    <m/>
    <m/>
    <s v=""/>
    <m/>
    <x v="29"/>
  </r>
  <r>
    <s v="TA"/>
    <s v="154"/>
    <s v="TA154"/>
    <x v="33"/>
    <s v="Merlin 25 "/>
    <m/>
    <s v="Hatfield"/>
    <s v="555/C.23(a)"/>
    <n v="32"/>
    <n v="1"/>
    <x v="48"/>
    <s v="Hatfield"/>
    <m/>
    <s v="Merlin 25"/>
    <s v="Between 27-9-1944 and 19-9-1945"/>
    <m/>
    <m/>
    <s v=""/>
    <m/>
    <x v="29"/>
  </r>
  <r>
    <s v="TA"/>
    <s v="155"/>
    <s v="TA155"/>
    <x v="33"/>
    <s v="Merlin 25 "/>
    <m/>
    <s v="Hatfield"/>
    <s v="555/C.23(a)"/>
    <n v="33"/>
    <n v="1"/>
    <x v="48"/>
    <s v="Hatfield"/>
    <m/>
    <s v="Merlin 25"/>
    <s v="Between 27-9-1944 and 19-9-1945"/>
    <m/>
    <m/>
    <s v=""/>
    <m/>
    <x v="29"/>
  </r>
  <r>
    <s v="TA"/>
    <s v="156"/>
    <s v="TA156"/>
    <x v="33"/>
    <s v="Merlin 25 "/>
    <m/>
    <s v="Hatfield"/>
    <s v="555/C.23(a)"/>
    <n v="34"/>
    <n v="1"/>
    <x v="48"/>
    <s v="Hatfield"/>
    <m/>
    <s v="Merlin 25"/>
    <s v="Between 27-9-1944 and 19-9-1945"/>
    <m/>
    <m/>
    <s v=""/>
    <m/>
    <x v="29"/>
  </r>
  <r>
    <s v="TA"/>
    <s v="169"/>
    <s v="TA169"/>
    <x v="33"/>
    <s v="Merlin 25 "/>
    <m/>
    <s v="Hatfield"/>
    <s v="555/C.23(a)"/>
    <n v="35"/>
    <n v="1"/>
    <x v="48"/>
    <s v="Hatfield"/>
    <m/>
    <s v="Merlin 25"/>
    <s v="Between 27-9-1944 and 19-9-1945"/>
    <m/>
    <m/>
    <s v=""/>
    <m/>
    <x v="29"/>
  </r>
  <r>
    <s v="TA"/>
    <s v="170"/>
    <s v="TA170"/>
    <x v="33"/>
    <s v="Merlin 25 "/>
    <m/>
    <s v="Hatfield"/>
    <s v="555/C.23(a)"/>
    <n v="36"/>
    <n v="1"/>
    <x v="48"/>
    <s v="Hatfield"/>
    <m/>
    <s v="Merlin 25"/>
    <s v="Between 27-9-1944 and 19-9-1945"/>
    <m/>
    <m/>
    <s v=""/>
    <m/>
    <x v="29"/>
  </r>
  <r>
    <s v="TA"/>
    <s v="171"/>
    <s v="TA171"/>
    <x v="33"/>
    <s v="Merlin 25 "/>
    <m/>
    <s v="Hatfield"/>
    <s v="555/C.23(a)"/>
    <n v="37"/>
    <n v="1"/>
    <x v="48"/>
    <s v="Hatfield"/>
    <m/>
    <s v="Merlin 25"/>
    <s v="Between 27-9-1944 and 19-9-1945"/>
    <m/>
    <m/>
    <s v=""/>
    <m/>
    <x v="29"/>
  </r>
  <r>
    <s v="TA"/>
    <s v="172"/>
    <s v="TA172"/>
    <x v="33"/>
    <s v="Merlin 25 "/>
    <m/>
    <s v="Hatfield"/>
    <s v="555/C.23(a)"/>
    <n v="38"/>
    <n v="1"/>
    <x v="48"/>
    <s v="Hatfield"/>
    <m/>
    <s v="Merlin 25"/>
    <s v="Between 27-9-1944 and 19-9-1945"/>
    <m/>
    <m/>
    <s v=""/>
    <m/>
    <x v="29"/>
  </r>
  <r>
    <s v="TA"/>
    <s v="173"/>
    <s v="TA173"/>
    <x v="33"/>
    <s v="Merlin 25 "/>
    <m/>
    <s v="Hatfield"/>
    <s v="555/C.23(a)"/>
    <n v="39"/>
    <n v="1"/>
    <x v="48"/>
    <s v="Hatfield"/>
    <m/>
    <s v="Merlin 25"/>
    <s v="Between 27-9-1944 and 19-9-1945"/>
    <m/>
    <m/>
    <s v=""/>
    <m/>
    <x v="29"/>
  </r>
  <r>
    <s v="TA"/>
    <s v="174"/>
    <s v="TA174"/>
    <x v="33"/>
    <s v="Merlin 25 "/>
    <m/>
    <s v="Hatfield"/>
    <s v="555/C.23(a)"/>
    <n v="40"/>
    <n v="1"/>
    <x v="48"/>
    <s v="Hatfield"/>
    <m/>
    <s v="Merlin 25"/>
    <s v="Between 27-9-1944 and 19-9-1945"/>
    <m/>
    <m/>
    <s v=""/>
    <m/>
    <x v="29"/>
  </r>
  <r>
    <s v="TA"/>
    <s v="175"/>
    <s v="TA175"/>
    <x v="33"/>
    <s v="Merlin 25 "/>
    <m/>
    <s v="Hatfield"/>
    <s v="555/C.23(a)"/>
    <n v="41"/>
    <n v="1"/>
    <x v="48"/>
    <s v="Hatfield"/>
    <m/>
    <s v="Merlin 25"/>
    <s v="Between 27-9-1944 and 19-9-1945"/>
    <m/>
    <m/>
    <s v=""/>
    <m/>
    <x v="29"/>
  </r>
  <r>
    <s v="TA"/>
    <s v="176"/>
    <s v="TA176"/>
    <x v="33"/>
    <s v="Merlin 25 "/>
    <m/>
    <s v="Hatfield"/>
    <s v="555/C.23(a)"/>
    <n v="42"/>
    <n v="1"/>
    <x v="48"/>
    <s v="Hatfield"/>
    <m/>
    <s v="Merlin 25"/>
    <s v="Between 27-9-1944 and 19-9-1945"/>
    <m/>
    <m/>
    <s v=""/>
    <m/>
    <x v="29"/>
  </r>
  <r>
    <s v="TA"/>
    <s v="177"/>
    <s v="TA177"/>
    <x v="33"/>
    <s v="Merlin 25 "/>
    <m/>
    <s v="Hatfield"/>
    <s v="555/C.23(a)"/>
    <n v="43"/>
    <n v="1"/>
    <x v="48"/>
    <s v="Hatfield"/>
    <m/>
    <s v="Merlin 25"/>
    <s v="Between 27-9-1944 and 19-9-1945"/>
    <m/>
    <m/>
    <s v=""/>
    <m/>
    <x v="29"/>
  </r>
  <r>
    <s v="TA"/>
    <s v="178"/>
    <s v="TA178"/>
    <x v="33"/>
    <s v="Merlin 25 "/>
    <m/>
    <s v="Hatfield"/>
    <s v="555/C.23(a)"/>
    <n v="44"/>
    <n v="1"/>
    <x v="48"/>
    <s v="Hatfield"/>
    <m/>
    <s v="Merlin 25"/>
    <s v="Between 27-9-1944 and 19-9-1945"/>
    <m/>
    <m/>
    <s v=""/>
    <m/>
    <x v="29"/>
  </r>
  <r>
    <s v="TA"/>
    <s v="179"/>
    <s v="TA179"/>
    <x v="33"/>
    <s v="Merlin 25 "/>
    <m/>
    <s v="Hatfield"/>
    <s v="555/C.23(a)"/>
    <n v="45"/>
    <n v="1"/>
    <x v="48"/>
    <s v="Hatfield"/>
    <m/>
    <s v="Merlin 25"/>
    <s v="Between 27-9-1944 and 19-9-1945"/>
    <m/>
    <m/>
    <s v=""/>
    <m/>
    <x v="29"/>
  </r>
  <r>
    <s v="TA"/>
    <s v="180"/>
    <s v="TA180"/>
    <x v="33"/>
    <s v="Merlin 25 "/>
    <m/>
    <s v="Hatfield"/>
    <s v="555/C.23(a)"/>
    <n v="46"/>
    <n v="1"/>
    <x v="45"/>
    <s v="Hatfield"/>
    <m/>
    <s v="Merlin 25"/>
    <s v="Between 27-9-1944 and 19-9-1945"/>
    <m/>
    <m/>
    <s v=""/>
    <m/>
    <x v="29"/>
  </r>
  <r>
    <s v="TA"/>
    <s v="181"/>
    <s v="TA181"/>
    <x v="33"/>
    <s v="Merlin 25 "/>
    <m/>
    <s v="Hatfield"/>
    <s v="555/C.23(a)"/>
    <n v="47"/>
    <n v="1"/>
    <x v="45"/>
    <s v="Hatfield"/>
    <m/>
    <s v="Merlin 25"/>
    <s v="Between 27-9-1944 and 19-9-1945"/>
    <m/>
    <m/>
    <s v=""/>
    <m/>
    <x v="29"/>
  </r>
  <r>
    <s v="TA"/>
    <s v="182"/>
    <s v="TA182"/>
    <x v="33"/>
    <s v="Merlin 25 "/>
    <m/>
    <s v="Hatfield"/>
    <s v="555/C.23(a)"/>
    <n v="48"/>
    <n v="1"/>
    <x v="45"/>
    <s v="Hatfield"/>
    <m/>
    <s v="Merlin 25"/>
    <s v="Between 27-9-1944 and 19-9-1945"/>
    <m/>
    <m/>
    <s v=""/>
    <m/>
    <x v="29"/>
  </r>
  <r>
    <s v="TA"/>
    <s v="183"/>
    <s v="TA183"/>
    <x v="33"/>
    <s v="Merlin 25 "/>
    <m/>
    <s v="Hatfield"/>
    <s v="555/C.23(a)"/>
    <n v="49"/>
    <n v="1"/>
    <x v="45"/>
    <s v="Hatfield"/>
    <m/>
    <s v="Merlin 25"/>
    <s v="Between 27-9-1944 and 19-9-1945"/>
    <m/>
    <m/>
    <s v=""/>
    <m/>
    <x v="29"/>
  </r>
  <r>
    <s v="TA"/>
    <s v="184"/>
    <s v="TA184"/>
    <x v="33"/>
    <s v="Merlin 25 "/>
    <m/>
    <s v="Hatfield"/>
    <s v="555/C.23(a)"/>
    <n v="50"/>
    <n v="1"/>
    <x v="45"/>
    <s v="Hatfield"/>
    <m/>
    <s v="Merlin 25"/>
    <s v="Between 27-9-1944 and 19-9-1945"/>
    <m/>
    <m/>
    <s v=""/>
    <m/>
    <x v="29"/>
  </r>
  <r>
    <s v="TA"/>
    <s v="185"/>
    <s v="TA185"/>
    <x v="33"/>
    <s v="Merlin 25 "/>
    <m/>
    <s v="Hatfield"/>
    <s v="555/C.23(a)"/>
    <n v="51"/>
    <n v="1"/>
    <x v="45"/>
    <s v="Hatfield"/>
    <m/>
    <s v="Merlin 25"/>
    <s v="Between 27-9-1944 and 19-9-1945"/>
    <m/>
    <m/>
    <s v=""/>
    <m/>
    <x v="29"/>
  </r>
  <r>
    <s v="TA"/>
    <s v="186"/>
    <s v="TA186"/>
    <x v="33"/>
    <s v="Merlin 25 "/>
    <m/>
    <s v="Hatfield"/>
    <s v="555/C.23(a)"/>
    <n v="52"/>
    <n v="1"/>
    <x v="45"/>
    <s v="Hatfield"/>
    <m/>
    <s v="Merlin 25"/>
    <s v="Between 27-9-1944 and 19-9-1945"/>
    <m/>
    <m/>
    <s v=""/>
    <m/>
    <x v="29"/>
  </r>
  <r>
    <s v="TA"/>
    <s v="187"/>
    <s v="TA187"/>
    <x v="33"/>
    <s v="Merlin 25 "/>
    <m/>
    <s v="Hatfield"/>
    <s v="555/C.23(a)"/>
    <n v="53"/>
    <n v="1"/>
    <x v="45"/>
    <s v="Hatfield"/>
    <m/>
    <s v="Merlin 25"/>
    <s v="Between 27-9-1944 and 19-9-1945"/>
    <m/>
    <m/>
    <s v=""/>
    <m/>
    <x v="29"/>
  </r>
  <r>
    <s v="TA"/>
    <s v="188"/>
    <s v="TA188"/>
    <x v="33"/>
    <s v="Merlin 25 "/>
    <m/>
    <s v="Hatfield"/>
    <s v="555/C.23(a)"/>
    <n v="54"/>
    <n v="1"/>
    <x v="45"/>
    <s v="Hatfield"/>
    <m/>
    <s v="Merlin 25"/>
    <s v="Between 27-9-1944 and 19-9-1945"/>
    <m/>
    <m/>
    <s v=""/>
    <m/>
    <x v="29"/>
  </r>
  <r>
    <s v="TA"/>
    <s v="189"/>
    <s v="TA189"/>
    <x v="33"/>
    <s v="Merlin 25 "/>
    <m/>
    <s v="Hatfield"/>
    <s v="555/C.23(a)"/>
    <n v="55"/>
    <n v="1"/>
    <x v="45"/>
    <s v="Hatfield"/>
    <m/>
    <s v="Merlin 25"/>
    <s v="Between 27-9-1944 and 19-9-1945"/>
    <m/>
    <m/>
    <s v=""/>
    <m/>
    <x v="29"/>
  </r>
  <r>
    <s v="TA"/>
    <s v="190"/>
    <s v="TA190"/>
    <x v="33"/>
    <s v="Merlin 25 "/>
    <m/>
    <s v="Hatfield"/>
    <s v="555/C.23(a)"/>
    <n v="56"/>
    <n v="1"/>
    <x v="45"/>
    <s v="Hatfield"/>
    <m/>
    <s v="Merlin 25"/>
    <s v="Between 27-9-1944 and 19-9-1945"/>
    <m/>
    <m/>
    <s v=""/>
    <m/>
    <x v="29"/>
  </r>
  <r>
    <s v="TA"/>
    <s v="191"/>
    <s v="TA191"/>
    <x v="33"/>
    <s v="Merlin 25 "/>
    <m/>
    <s v="Hatfield"/>
    <s v="555/C.23(a)"/>
    <n v="57"/>
    <n v="1"/>
    <x v="45"/>
    <s v="Hatfield"/>
    <m/>
    <s v="Merlin 25"/>
    <s v="Between 27-9-1944 and 19-9-1945"/>
    <m/>
    <m/>
    <s v=""/>
    <m/>
    <x v="29"/>
  </r>
  <r>
    <s v="TA"/>
    <s v="192"/>
    <s v="TA192"/>
    <x v="33"/>
    <s v="Merlin 25 "/>
    <m/>
    <s v="Hatfield"/>
    <s v="555/C.23(a)"/>
    <n v="58"/>
    <n v="1"/>
    <x v="45"/>
    <s v="Hatfield"/>
    <m/>
    <s v="Merlin 25"/>
    <s v="Between 27-9-1944 and 19-9-1945"/>
    <m/>
    <m/>
    <s v=""/>
    <m/>
    <x v="29"/>
  </r>
  <r>
    <s v="TA"/>
    <s v="193"/>
    <s v="TA193"/>
    <x v="33"/>
    <s v="Merlin 25 "/>
    <m/>
    <s v="Hatfield"/>
    <s v="555/C.23(a)"/>
    <n v="59"/>
    <n v="1"/>
    <x v="45"/>
    <s v="Hatfield"/>
    <m/>
    <s v="Merlin 25"/>
    <s v="Between 27-9-1944 and 19-9-1945"/>
    <m/>
    <m/>
    <s v=""/>
    <m/>
    <x v="29"/>
  </r>
  <r>
    <s v="TA"/>
    <s v="194"/>
    <s v="TA194"/>
    <x v="33"/>
    <s v="Merlin 25 "/>
    <m/>
    <s v="Hatfield"/>
    <s v="555/C.23(a)"/>
    <n v="60"/>
    <n v="1"/>
    <x v="45"/>
    <s v="Hatfield"/>
    <m/>
    <s v="Merlin 25"/>
    <s v="Between 27-9-1944 and 19-9-1945"/>
    <m/>
    <m/>
    <s v=""/>
    <m/>
    <x v="29"/>
  </r>
  <r>
    <s v="TA"/>
    <s v="195"/>
    <s v="TA195"/>
    <x v="33"/>
    <s v="Merlin 25 "/>
    <m/>
    <s v="Hatfield"/>
    <s v="555/C.23(a)"/>
    <n v="61"/>
    <n v="1"/>
    <x v="45"/>
    <s v="Hatfield"/>
    <m/>
    <s v="Merlin 25"/>
    <s v="Between 27-9-1944 and 19-9-1945"/>
    <m/>
    <m/>
    <s v=""/>
    <m/>
    <x v="29"/>
  </r>
  <r>
    <s v="TA"/>
    <s v="196"/>
    <s v="TA196"/>
    <x v="33"/>
    <s v="Merlin 25 "/>
    <m/>
    <s v="Hatfield"/>
    <s v="555/C.23(a)"/>
    <n v="62"/>
    <n v="1"/>
    <x v="45"/>
    <s v="Hatfield"/>
    <m/>
    <s v="Merlin 25"/>
    <s v="Between 27-9-1944 and 19-9-1945"/>
    <m/>
    <m/>
    <s v=""/>
    <m/>
    <x v="29"/>
  </r>
  <r>
    <s v="TA"/>
    <s v="197"/>
    <s v="TA197"/>
    <x v="33"/>
    <s v="Merlin 25 "/>
    <m/>
    <s v="Hatfield"/>
    <s v="555/C.23(a)"/>
    <n v="63"/>
    <n v="1"/>
    <x v="45"/>
    <s v="Hatfield"/>
    <m/>
    <s v="Merlin 25"/>
    <s v="Between 27-9-1944 and 19-9-1945"/>
    <m/>
    <m/>
    <s v=""/>
    <m/>
    <x v="29"/>
  </r>
  <r>
    <s v="TA"/>
    <s v="198"/>
    <s v="TA198"/>
    <x v="33"/>
    <s v="Merlin 25 "/>
    <m/>
    <s v="Hatfield"/>
    <s v="555/C.23(a)"/>
    <n v="64"/>
    <n v="1"/>
    <x v="45"/>
    <s v="Hatfield"/>
    <m/>
    <s v="Merlin 25"/>
    <s v="Between 27-9-1944 and 19-9-1945"/>
    <m/>
    <m/>
    <s v=""/>
    <m/>
    <x v="29"/>
  </r>
  <r>
    <s v="TA"/>
    <s v="215"/>
    <s v="TA215"/>
    <x v="33"/>
    <s v="Merlin 25 "/>
    <m/>
    <s v="Hatfield"/>
    <s v="555/C.23(a)"/>
    <n v="65"/>
    <n v="1"/>
    <x v="45"/>
    <s v="Hatfield"/>
    <m/>
    <s v="Merlin 25"/>
    <s v="Between 27-9-1944 and 19-9-1945"/>
    <m/>
    <m/>
    <s v=""/>
    <m/>
    <x v="29"/>
  </r>
  <r>
    <s v="TA"/>
    <s v="216"/>
    <s v="TA216"/>
    <x v="33"/>
    <s v="Merlin 25 "/>
    <m/>
    <s v="Hatfield"/>
    <s v="555/C.23(a)"/>
    <n v="66"/>
    <n v="1"/>
    <x v="45"/>
    <s v="Hatfield"/>
    <m/>
    <s v="Merlin 25"/>
    <s v="Between 27-9-1944 and 19-9-1945"/>
    <m/>
    <m/>
    <s v=""/>
    <m/>
    <x v="29"/>
  </r>
  <r>
    <s v="TA"/>
    <s v="217"/>
    <s v="TA217"/>
    <x v="33"/>
    <s v="Merlin 25 "/>
    <m/>
    <s v="Hatfield"/>
    <s v="555/C.23(a)"/>
    <n v="67"/>
    <n v="1"/>
    <x v="45"/>
    <s v="Hatfield"/>
    <m/>
    <s v="Merlin 25"/>
    <s v="Between 27-9-1944 and 19-9-1945"/>
    <m/>
    <m/>
    <s v=""/>
    <m/>
    <x v="29"/>
  </r>
  <r>
    <s v="TA"/>
    <s v="218"/>
    <s v="TA218"/>
    <x v="33"/>
    <s v="Merlin 25 "/>
    <m/>
    <s v="Hatfield"/>
    <s v="555/C.23(a)"/>
    <n v="68"/>
    <n v="1"/>
    <x v="46"/>
    <s v="Hatfield"/>
    <m/>
    <s v="Merlin 25"/>
    <s v="Between 27-9-1944 and 19-9-1945"/>
    <m/>
    <m/>
    <s v=""/>
    <m/>
    <x v="29"/>
  </r>
  <r>
    <s v="TA"/>
    <s v="219"/>
    <s v="TA219"/>
    <x v="33"/>
    <s v="Merlin 25 "/>
    <m/>
    <s v="Hatfield"/>
    <s v="555/C.23(a)"/>
    <n v="69"/>
    <n v="1"/>
    <x v="46"/>
    <s v="Hatfield"/>
    <m/>
    <s v="Merlin 25"/>
    <s v="Between 27-9-1944 and 19-9-1945"/>
    <m/>
    <m/>
    <s v=""/>
    <m/>
    <x v="29"/>
  </r>
  <r>
    <s v="TA"/>
    <s v="220"/>
    <s v="TA220"/>
    <x v="33"/>
    <s v="Merlin 25 "/>
    <m/>
    <s v="Hatfield"/>
    <s v="555/C.23(a)"/>
    <n v="70"/>
    <n v="1"/>
    <x v="46"/>
    <s v="Hatfield"/>
    <m/>
    <s v="Merlin 25"/>
    <s v="Between 27-9-1944 and 19-9-1945"/>
    <m/>
    <m/>
    <s v=""/>
    <m/>
    <x v="29"/>
  </r>
  <r>
    <s v="TA"/>
    <s v="221"/>
    <s v="TA221"/>
    <x v="33"/>
    <s v="Merlin 25 "/>
    <m/>
    <s v="Hatfield"/>
    <s v="555/C.23(a)"/>
    <n v="71"/>
    <n v="1"/>
    <x v="46"/>
    <s v="Hatfield"/>
    <m/>
    <s v="Merlin 25"/>
    <s v="Between 27-9-1944 and 19-9-1945"/>
    <m/>
    <m/>
    <s v=""/>
    <m/>
    <x v="29"/>
  </r>
  <r>
    <s v="TA"/>
    <s v="222"/>
    <s v="TA222"/>
    <x v="33"/>
    <s v="Merlin 25 "/>
    <m/>
    <s v="Hatfield"/>
    <s v="555/C.23(a)"/>
    <n v="72"/>
    <n v="1"/>
    <x v="46"/>
    <s v="Hatfield"/>
    <m/>
    <s v="Merlin 25"/>
    <s v="Between 27-9-1944 and 19-9-1945"/>
    <m/>
    <m/>
    <s v=""/>
    <m/>
    <x v="29"/>
  </r>
  <r>
    <s v="TA"/>
    <s v="223"/>
    <s v="TA223"/>
    <x v="33"/>
    <s v="Merlin 25 "/>
    <m/>
    <s v="Hatfield"/>
    <s v="555/C.23(a)"/>
    <n v="73"/>
    <n v="1"/>
    <x v="46"/>
    <s v="Hatfield"/>
    <m/>
    <s v="Merlin 25"/>
    <s v="Between 27-9-1944 and 19-9-1945"/>
    <m/>
    <m/>
    <s v=""/>
    <m/>
    <x v="29"/>
  </r>
  <r>
    <s v="TA"/>
    <s v="224"/>
    <s v="TA224"/>
    <x v="33"/>
    <s v="Merlin 25 "/>
    <m/>
    <s v="Hatfield"/>
    <s v="555/C.23(a)"/>
    <n v="74"/>
    <n v="1"/>
    <x v="46"/>
    <s v="Hatfield"/>
    <m/>
    <s v="Merlin 25"/>
    <s v="Between 27-9-1944 and 19-9-1945"/>
    <m/>
    <m/>
    <s v=""/>
    <m/>
    <x v="29"/>
  </r>
  <r>
    <s v="TA"/>
    <s v="225"/>
    <s v="TA225"/>
    <x v="33"/>
    <s v="Merlin 25 "/>
    <m/>
    <s v="Hatfield"/>
    <s v="555/C.23(a)"/>
    <n v="75"/>
    <n v="1"/>
    <x v="46"/>
    <s v="Hatfield"/>
    <m/>
    <s v="Merlin 25"/>
    <s v="Between 27-9-1944 and 19-9-1945"/>
    <m/>
    <m/>
    <s v=""/>
    <m/>
    <x v="29"/>
  </r>
  <r>
    <s v="TA"/>
    <s v="226"/>
    <s v="TA226"/>
    <x v="33"/>
    <s v="Merlin 25 "/>
    <m/>
    <s v="Hatfield"/>
    <s v="555/C.23(a)"/>
    <n v="76"/>
    <n v="1"/>
    <x v="46"/>
    <s v="Hatfield"/>
    <m/>
    <s v="Merlin 25"/>
    <s v="Between 27-9-1944 and 19-9-1945"/>
    <m/>
    <m/>
    <s v=""/>
    <m/>
    <x v="29"/>
  </r>
  <r>
    <s v="TA"/>
    <s v="227"/>
    <s v="TA227"/>
    <x v="33"/>
    <s v="Merlin 25 "/>
    <m/>
    <s v="Hatfield"/>
    <s v="555/C.23(a)"/>
    <n v="77"/>
    <n v="1"/>
    <x v="46"/>
    <s v="Hatfield"/>
    <m/>
    <s v="Merlin 25"/>
    <s v="Between 27-9-1944 and 19-9-1945"/>
    <m/>
    <m/>
    <s v=""/>
    <m/>
    <x v="29"/>
  </r>
  <r>
    <s v="TA"/>
    <s v="228"/>
    <s v="TA228"/>
    <x v="33"/>
    <s v="Merlin 25 "/>
    <m/>
    <s v="Hatfield"/>
    <s v="555/C.23(a)"/>
    <n v="78"/>
    <n v="1"/>
    <x v="46"/>
    <s v="Hatfield"/>
    <m/>
    <s v="Merlin 25"/>
    <s v="Between 27-9-1944 and 19-9-1945"/>
    <m/>
    <m/>
    <s v=""/>
    <m/>
    <x v="29"/>
  </r>
  <r>
    <s v="TA"/>
    <s v="229"/>
    <s v="TA229"/>
    <x v="33"/>
    <s v="Merlin 25 "/>
    <m/>
    <s v="Hatfield"/>
    <s v="555/C.23(a)"/>
    <n v="79"/>
    <n v="1"/>
    <x v="46"/>
    <s v="Hatfield"/>
    <m/>
    <s v="Merlin 25"/>
    <s v="Between 27-9-1944 and 19-9-1945"/>
    <m/>
    <m/>
    <s v=""/>
    <m/>
    <x v="29"/>
  </r>
  <r>
    <s v="TA"/>
    <s v="230"/>
    <s v="TA230"/>
    <x v="33"/>
    <s v="Merlin 25 "/>
    <m/>
    <s v="Hatfield"/>
    <s v="555/C.23(a)"/>
    <n v="80"/>
    <n v="1"/>
    <x v="46"/>
    <s v="Hatfield"/>
    <m/>
    <s v="Merlin 25"/>
    <s v="Between 27-9-1944 and 19-9-1945"/>
    <m/>
    <m/>
    <s v=""/>
    <m/>
    <x v="29"/>
  </r>
  <r>
    <s v="TA"/>
    <s v="231"/>
    <s v="TA231"/>
    <x v="33"/>
    <s v="Merlin 25 "/>
    <m/>
    <s v="Hatfield"/>
    <s v="555/C.23(a)"/>
    <n v="81"/>
    <n v="1"/>
    <x v="46"/>
    <s v="Hatfield"/>
    <m/>
    <s v="Merlin 25"/>
    <s v="Between 27-9-1944 and 19-9-1945"/>
    <m/>
    <m/>
    <s v=""/>
    <m/>
    <x v="29"/>
  </r>
  <r>
    <s v="TA"/>
    <s v="232"/>
    <s v="TA232"/>
    <x v="33"/>
    <s v="Merlin 25 "/>
    <m/>
    <s v="Hatfield"/>
    <s v="555/C.23(a)"/>
    <n v="82"/>
    <n v="1"/>
    <x v="46"/>
    <s v="Hatfield"/>
    <m/>
    <s v="Merlin 25"/>
    <s v="Between 27-9-1944 and 19-9-1945"/>
    <m/>
    <m/>
    <s v=""/>
    <m/>
    <x v="29"/>
  </r>
  <r>
    <s v="TA"/>
    <s v="233"/>
    <s v="TA233"/>
    <x v="33"/>
    <s v="Merlin 25 "/>
    <m/>
    <s v="Hatfield"/>
    <s v="555/C.23(a)"/>
    <n v="83"/>
    <n v="1"/>
    <x v="46"/>
    <s v="Hatfield"/>
    <m/>
    <s v="Merlin 25"/>
    <s v="Between 27-9-1944 and 19-9-1945"/>
    <m/>
    <m/>
    <s v=""/>
    <m/>
    <x v="29"/>
  </r>
  <r>
    <s v="TA"/>
    <s v="234"/>
    <s v="TA234"/>
    <x v="33"/>
    <s v="Merlin 25 "/>
    <m/>
    <s v="Hatfield"/>
    <s v="555/C.23(a)"/>
    <n v="84"/>
    <n v="1"/>
    <x v="46"/>
    <s v="Hatfield"/>
    <m/>
    <s v="Merlin 25"/>
    <s v="Between 27-9-1944 and 19-9-1945"/>
    <m/>
    <m/>
    <s v=""/>
    <m/>
    <x v="29"/>
  </r>
  <r>
    <s v="TA"/>
    <s v="235"/>
    <s v="TA235"/>
    <x v="33"/>
    <s v="Merlin 25 "/>
    <m/>
    <s v="Hatfield"/>
    <s v="555/C.23(a)"/>
    <n v="85"/>
    <n v="1"/>
    <x v="46"/>
    <s v="Hatfield"/>
    <m/>
    <s v="Merlin 25"/>
    <s v="Between 27-9-1944 and 19-9-1945"/>
    <m/>
    <m/>
    <s v=""/>
    <m/>
    <x v="29"/>
  </r>
  <r>
    <s v="TA"/>
    <s v="236"/>
    <s v="TA236"/>
    <x v="33"/>
    <s v="Merlin 25 "/>
    <m/>
    <s v="Hatfield"/>
    <s v="555/C.23(a)"/>
    <n v="86"/>
    <n v="1"/>
    <x v="46"/>
    <s v="Hatfield"/>
    <m/>
    <s v="Merlin 25"/>
    <s v="Between 27-9-1944 and 19-9-1945"/>
    <m/>
    <m/>
    <s v=""/>
    <m/>
    <x v="29"/>
  </r>
  <r>
    <s v="TA"/>
    <s v="237"/>
    <s v="TA237"/>
    <x v="33"/>
    <s v="Merlin 25 "/>
    <m/>
    <s v="Hatfield"/>
    <s v="555/C.23(a)"/>
    <n v="87"/>
    <n v="1"/>
    <x v="46"/>
    <s v="Hatfield"/>
    <m/>
    <s v="Merlin 25"/>
    <s v="Between 27-9-1944 and 19-9-1945"/>
    <m/>
    <m/>
    <s v=""/>
    <m/>
    <x v="29"/>
  </r>
  <r>
    <s v="TA"/>
    <s v="238"/>
    <s v="TA238"/>
    <x v="33"/>
    <s v="Merlin 25 "/>
    <m/>
    <s v="Hatfield"/>
    <s v="555/C.23(a)"/>
    <n v="88"/>
    <n v="1"/>
    <x v="46"/>
    <s v="Hatfield"/>
    <m/>
    <s v="Merlin 25"/>
    <s v="Between 27-9-1944 and 19-9-1945"/>
    <m/>
    <m/>
    <s v=""/>
    <m/>
    <x v="29"/>
  </r>
  <r>
    <s v="TA"/>
    <s v="239"/>
    <s v="TA239"/>
    <x v="33"/>
    <s v="Merlin 25 "/>
    <m/>
    <s v="Hatfield"/>
    <s v="555/C.23(a)"/>
    <n v="89"/>
    <n v="1"/>
    <x v="46"/>
    <s v="Hatfield"/>
    <m/>
    <s v="Merlin 25"/>
    <s v="Between 27-9-1944 and 19-9-1945"/>
    <m/>
    <m/>
    <s v=""/>
    <m/>
    <x v="29"/>
  </r>
  <r>
    <s v="TA"/>
    <s v="240"/>
    <s v="TA240"/>
    <x v="33"/>
    <s v="Merlin 25 "/>
    <m/>
    <s v="Hatfield"/>
    <s v="555/C.23(a)"/>
    <n v="90"/>
    <n v="1"/>
    <x v="46"/>
    <s v="Hatfield"/>
    <m/>
    <s v="Merlin 25"/>
    <s v="Between 27-9-1944 and 19-9-1945"/>
    <m/>
    <m/>
    <s v=""/>
    <m/>
    <x v="29"/>
  </r>
  <r>
    <s v="TA"/>
    <s v="241"/>
    <s v="TA241"/>
    <x v="33"/>
    <s v="Merlin 25 "/>
    <m/>
    <s v="Hatfield"/>
    <s v="555/C.23(a)"/>
    <n v="91"/>
    <n v="1"/>
    <x v="46"/>
    <s v="Hatfield"/>
    <m/>
    <s v="Merlin 25"/>
    <s v="Between 27-9-1944 and 19-9-1945"/>
    <m/>
    <m/>
    <s v=""/>
    <m/>
    <x v="29"/>
  </r>
  <r>
    <s v="TA"/>
    <s v="242"/>
    <s v="TA242"/>
    <x v="33"/>
    <s v="Merlin 25 "/>
    <m/>
    <s v="Hatfield"/>
    <s v="555/C.23(a)"/>
    <n v="92"/>
    <n v="1"/>
    <x v="46"/>
    <s v="Hatfield"/>
    <m/>
    <s v="Merlin 25"/>
    <s v="Between 27-9-1944 and 19-9-1945"/>
    <m/>
    <m/>
    <s v=""/>
    <m/>
    <x v="29"/>
  </r>
  <r>
    <s v="TA"/>
    <s v="243"/>
    <s v="TA243"/>
    <x v="33"/>
    <s v="Merlin 25 "/>
    <m/>
    <s v="Hatfield"/>
    <s v="555/C.23(a)"/>
    <n v="93"/>
    <n v="1"/>
    <x v="46"/>
    <s v="Hatfield"/>
    <m/>
    <s v="Merlin 25"/>
    <s v="Between 27-9-1944 and 19-9-1945"/>
    <m/>
    <m/>
    <s v=""/>
    <m/>
    <x v="29"/>
  </r>
  <r>
    <s v="TA"/>
    <s v="244"/>
    <s v="TA244"/>
    <x v="33"/>
    <s v="Merlin 25 "/>
    <m/>
    <s v="Hatfield"/>
    <s v="555/C.23(a)"/>
    <n v="94"/>
    <n v="1"/>
    <x v="46"/>
    <s v="Hatfield"/>
    <m/>
    <s v="Merlin 25"/>
    <s v="Between 27-9-1944 and 19-9-1945"/>
    <m/>
    <m/>
    <s v=""/>
    <m/>
    <x v="29"/>
  </r>
  <r>
    <s v="TA"/>
    <s v="245"/>
    <s v="TA245"/>
    <x v="33"/>
    <s v="Merlin 25 "/>
    <m/>
    <s v="Hatfield"/>
    <s v="555/C.23(a)"/>
    <n v="95"/>
    <n v="1"/>
    <x v="46"/>
    <s v="Hatfield"/>
    <m/>
    <s v="Merlin 25"/>
    <s v="Between 27-9-1944 and 19-9-1945"/>
    <m/>
    <m/>
    <s v=""/>
    <m/>
    <x v="29"/>
  </r>
  <r>
    <s v="TA"/>
    <s v="246"/>
    <s v="TA246"/>
    <x v="33"/>
    <s v="Merlin 25 "/>
    <m/>
    <s v="Hatfield"/>
    <s v="555/C.23(a)"/>
    <n v="96"/>
    <n v="1"/>
    <x v="46"/>
    <s v="Hatfield"/>
    <m/>
    <s v="Merlin 25"/>
    <s v="Between 27-9-1944 and 19-9-1945"/>
    <m/>
    <m/>
    <s v=""/>
    <m/>
    <x v="29"/>
  </r>
  <r>
    <s v="TA"/>
    <s v="247"/>
    <s v="TA247"/>
    <x v="33"/>
    <s v="Merlin 25 "/>
    <m/>
    <s v="Hatfield"/>
    <s v="555/C.23(a)"/>
    <n v="97"/>
    <n v="1"/>
    <x v="46"/>
    <s v="Hatfield"/>
    <m/>
    <s v="Merlin 25"/>
    <s v="Between 27-9-1944 and 19-9-1945"/>
    <m/>
    <m/>
    <s v=""/>
    <m/>
    <x v="29"/>
  </r>
  <r>
    <s v="TA"/>
    <s v="248"/>
    <s v="TA248"/>
    <x v="33"/>
    <s v="Merlin 25 "/>
    <m/>
    <s v="Hatfield"/>
    <s v="555/C.23(a)"/>
    <n v="98"/>
    <n v="1"/>
    <x v="46"/>
    <s v="Hatfield"/>
    <m/>
    <s v="Merlin 25"/>
    <s v="Between 27-9-1944 and 19-9-1945"/>
    <m/>
    <m/>
    <s v=""/>
    <m/>
    <x v="29"/>
  </r>
  <r>
    <s v="TA"/>
    <s v="249"/>
    <s v="TA249"/>
    <x v="33"/>
    <s v="Merlin 25 "/>
    <m/>
    <s v="Hatfield"/>
    <s v="555/C.23(a)"/>
    <n v="99"/>
    <n v="1"/>
    <x v="46"/>
    <s v="Hatfield"/>
    <m/>
    <s v="Merlin 25"/>
    <s v="Between 27-9-1944 and 19-9-1945"/>
    <m/>
    <m/>
    <s v=""/>
    <m/>
    <x v="29"/>
  </r>
  <r>
    <s v="TA"/>
    <s v="263"/>
    <s v="TA263"/>
    <x v="33"/>
    <s v="Merlin 25 "/>
    <m/>
    <s v="Hatfield"/>
    <s v="555/C.23(a)"/>
    <n v="100"/>
    <n v="1"/>
    <x v="46"/>
    <s v="Hatfield"/>
    <m/>
    <s v="Merlin 25"/>
    <s v="Between 27-9-1944 and 19-9-1945"/>
    <m/>
    <m/>
    <s v=""/>
    <m/>
    <x v="29"/>
  </r>
  <r>
    <s v="TA"/>
    <s v="264"/>
    <s v="TA264"/>
    <x v="33"/>
    <s v="Merlin 25 "/>
    <m/>
    <s v="Hatfield"/>
    <s v="555/C.23(a)"/>
    <n v="101"/>
    <n v="1"/>
    <x v="46"/>
    <s v="Hatfield"/>
    <m/>
    <s v="Merlin 25"/>
    <s v="Between 27-9-1944 and 19-9-1945"/>
    <m/>
    <m/>
    <s v=""/>
    <m/>
    <x v="29"/>
  </r>
  <r>
    <s v="TA"/>
    <s v="265"/>
    <s v="TA265"/>
    <x v="33"/>
    <s v="Merlin 25 "/>
    <m/>
    <s v="Hatfield"/>
    <s v="555/C.23(a)"/>
    <n v="102"/>
    <n v="1"/>
    <x v="46"/>
    <s v="Hatfield"/>
    <m/>
    <s v="Merlin 25"/>
    <s v="Between 27-9-1944 and 19-9-1945"/>
    <m/>
    <m/>
    <s v=""/>
    <m/>
    <x v="29"/>
  </r>
  <r>
    <s v="TA"/>
    <s v="266"/>
    <s v="TA266"/>
    <x v="33"/>
    <s v="Merlin 25 "/>
    <m/>
    <s v="Hatfield"/>
    <s v="555/C.23(a)"/>
    <n v="103"/>
    <n v="1"/>
    <x v="46"/>
    <s v="Hatfield"/>
    <m/>
    <s v="Merlin 25"/>
    <s v="Between 27-9-1944 and 19-9-1945"/>
    <m/>
    <m/>
    <s v=""/>
    <m/>
    <x v="29"/>
  </r>
  <r>
    <s v="TA"/>
    <s v="267"/>
    <s v="TA267"/>
    <x v="33"/>
    <s v="Merlin 25 "/>
    <m/>
    <s v="Hatfield"/>
    <s v="555/C.23(a)"/>
    <n v="104"/>
    <n v="1"/>
    <x v="46"/>
    <s v="Hatfield"/>
    <m/>
    <s v="Merlin 25"/>
    <s v="Between 27-9-1944 and 19-9-1945"/>
    <m/>
    <m/>
    <s v=""/>
    <m/>
    <x v="29"/>
  </r>
  <r>
    <s v="TA"/>
    <s v="268"/>
    <s v="TA268"/>
    <x v="33"/>
    <s v="Merlin 25 "/>
    <m/>
    <s v="Hatfield"/>
    <s v="555/C.23(a)"/>
    <n v="105"/>
    <n v="1"/>
    <x v="46"/>
    <s v="Hatfield"/>
    <m/>
    <s v="Merlin 25"/>
    <s v="Between 27-9-1944 and 19-9-1945"/>
    <m/>
    <m/>
    <s v=""/>
    <m/>
    <x v="29"/>
  </r>
  <r>
    <s v="TA"/>
    <s v="269"/>
    <s v="TA269"/>
    <x v="33"/>
    <s v="Merlin 25 "/>
    <m/>
    <s v="Hatfield"/>
    <s v="555/C.23(a)"/>
    <n v="106"/>
    <n v="1"/>
    <x v="46"/>
    <s v="Hatfield"/>
    <m/>
    <s v="Merlin 25"/>
    <s v="Between 27-9-1944 and 19-9-1945"/>
    <m/>
    <m/>
    <s v=""/>
    <m/>
    <x v="29"/>
  </r>
  <r>
    <s v="TA"/>
    <s v="270"/>
    <s v="TA270"/>
    <x v="33"/>
    <s v="Merlin 25 "/>
    <m/>
    <s v="Hatfield"/>
    <s v="555/C.23(a)"/>
    <n v="107"/>
    <n v="1"/>
    <x v="46"/>
    <s v="Hatfield"/>
    <m/>
    <s v="Merlin 25"/>
    <s v="Between 27-9-1944 and 19-9-1945"/>
    <m/>
    <m/>
    <s v=""/>
    <m/>
    <x v="29"/>
  </r>
  <r>
    <s v="TA"/>
    <s v="271"/>
    <s v="TA271"/>
    <x v="33"/>
    <s v="Merlin 25 "/>
    <m/>
    <s v="Hatfield"/>
    <s v="555/C.23(a)"/>
    <n v="108"/>
    <n v="1"/>
    <x v="46"/>
    <s v="Hatfield"/>
    <m/>
    <s v="Merlin 25"/>
    <s v="Between 27-9-1944 and 19-9-1945"/>
    <m/>
    <m/>
    <s v=""/>
    <m/>
    <x v="29"/>
  </r>
  <r>
    <s v="TA"/>
    <s v="272"/>
    <s v="TA272"/>
    <x v="33"/>
    <s v="Merlin 25 "/>
    <m/>
    <s v="Hatfield"/>
    <s v="555/C.23(a)"/>
    <n v="109"/>
    <n v="1"/>
    <x v="46"/>
    <s v="Hatfield"/>
    <m/>
    <s v="Merlin 25"/>
    <s v="Between 27-9-1944 and 19-9-1945"/>
    <m/>
    <m/>
    <s v=""/>
    <m/>
    <x v="29"/>
  </r>
  <r>
    <s v="TA"/>
    <s v="273"/>
    <s v="TA273"/>
    <x v="33"/>
    <s v="Merlin 25 "/>
    <m/>
    <s v="Hatfield"/>
    <s v="555/C.23(a)"/>
    <n v="110"/>
    <n v="1"/>
    <x v="46"/>
    <s v="Hatfield"/>
    <m/>
    <s v="Merlin 25"/>
    <s v="Between 27-9-1944 and 19-9-1945"/>
    <m/>
    <m/>
    <s v=""/>
    <m/>
    <x v="29"/>
  </r>
  <r>
    <s v="TA"/>
    <s v="274"/>
    <s v="TA274"/>
    <x v="33"/>
    <s v="Merlin 25 "/>
    <m/>
    <s v="Hatfield"/>
    <s v="555/C.23(a)"/>
    <n v="111"/>
    <n v="1"/>
    <x v="46"/>
    <s v="Hatfield"/>
    <m/>
    <s v="Merlin 25"/>
    <s v="Between 27-9-1944 and 19-9-1945"/>
    <m/>
    <m/>
    <s v=""/>
    <m/>
    <x v="29"/>
  </r>
  <r>
    <s v="TA"/>
    <s v="275"/>
    <s v="TA275"/>
    <x v="33"/>
    <s v="Merlin 25 "/>
    <m/>
    <s v="Hatfield"/>
    <s v="555/C.23(a)"/>
    <n v="112"/>
    <n v="1"/>
    <x v="46"/>
    <s v="Hatfield"/>
    <m/>
    <s v="Merlin 25"/>
    <s v="Between 27-9-1944 and 19-9-1945"/>
    <m/>
    <m/>
    <s v=""/>
    <m/>
    <x v="29"/>
  </r>
  <r>
    <s v="TA"/>
    <s v="276"/>
    <s v="TA276"/>
    <x v="33"/>
    <s v="Merlin 25 "/>
    <m/>
    <s v="Hatfield"/>
    <s v="555/C.23(a)"/>
    <n v="113"/>
    <n v="1"/>
    <x v="46"/>
    <s v="Hatfield"/>
    <m/>
    <s v="Merlin 25"/>
    <s v="Between 27-9-1944 and 19-9-1945"/>
    <m/>
    <m/>
    <s v=""/>
    <m/>
    <x v="29"/>
  </r>
  <r>
    <s v="TA"/>
    <s v="277"/>
    <s v="TA277"/>
    <x v="33"/>
    <s v="Merlin 25 "/>
    <m/>
    <s v="Hatfield"/>
    <s v="555/C.23(a)"/>
    <n v="114"/>
    <n v="1"/>
    <x v="47"/>
    <s v="Hatfield"/>
    <m/>
    <s v="Merlin 25"/>
    <s v="Between 27-9-1944 and 19-9-1945"/>
    <m/>
    <m/>
    <s v=""/>
    <m/>
    <x v="29"/>
  </r>
  <r>
    <s v="TA"/>
    <s v="278"/>
    <s v="TA278"/>
    <x v="33"/>
    <s v="Merlin 25 "/>
    <m/>
    <s v="Hatfield"/>
    <s v="555/C.23(a)"/>
    <n v="115"/>
    <n v="1"/>
    <x v="47"/>
    <s v="Hatfield"/>
    <m/>
    <s v="Merlin 25"/>
    <s v="Between 27-9-1944 and 19-9-1945"/>
    <m/>
    <m/>
    <s v=""/>
    <m/>
    <x v="29"/>
  </r>
  <r>
    <s v="TA"/>
    <s v="279"/>
    <s v="TA279"/>
    <x v="33"/>
    <s v="Merlin 25 "/>
    <m/>
    <s v="Hatfield"/>
    <s v="555/C.23(a)"/>
    <n v="116"/>
    <n v="1"/>
    <x v="47"/>
    <s v="Hatfield"/>
    <m/>
    <s v="Merlin 25"/>
    <s v="Between 27-9-1944 and 19-9-1945"/>
    <m/>
    <m/>
    <s v=""/>
    <m/>
    <x v="29"/>
  </r>
  <r>
    <s v="TA"/>
    <s v="280"/>
    <s v="TA280"/>
    <x v="33"/>
    <s v="Merlin 25 "/>
    <m/>
    <s v="Hatfield"/>
    <s v="555/C.23(a)"/>
    <n v="117"/>
    <n v="1"/>
    <x v="47"/>
    <s v="Hatfield"/>
    <m/>
    <s v="Merlin 25"/>
    <s v="Between 27-9-1944 and 19-9-1945"/>
    <m/>
    <m/>
    <s v=""/>
    <m/>
    <x v="29"/>
  </r>
  <r>
    <s v="TA"/>
    <s v="281"/>
    <s v="TA281"/>
    <x v="33"/>
    <s v="Merlin 25 "/>
    <m/>
    <s v="Hatfield"/>
    <s v="555/C.23(a)"/>
    <n v="118"/>
    <n v="1"/>
    <x v="47"/>
    <s v="Hatfield"/>
    <m/>
    <s v="Merlin 25"/>
    <s v="Between 27-9-1944 and 19-9-1945"/>
    <m/>
    <m/>
    <s v=""/>
    <m/>
    <x v="29"/>
  </r>
  <r>
    <s v="TA"/>
    <s v="282"/>
    <s v="TA282"/>
    <x v="33"/>
    <s v="Merlin 25 "/>
    <m/>
    <s v="Hatfield"/>
    <s v="555/C.23(a)"/>
    <n v="119"/>
    <n v="1"/>
    <x v="47"/>
    <s v="Hatfield"/>
    <m/>
    <s v="Merlin 25"/>
    <s v="Between 27-9-1944 and 19-9-1945"/>
    <m/>
    <m/>
    <s v=""/>
    <m/>
    <x v="29"/>
  </r>
  <r>
    <s v="TA"/>
    <s v="283"/>
    <s v="TA283"/>
    <x v="33"/>
    <s v="Merlin 25 "/>
    <m/>
    <s v="Hatfield"/>
    <s v="555/C.23(a)"/>
    <n v="120"/>
    <n v="1"/>
    <x v="47"/>
    <s v="Hatfield"/>
    <m/>
    <s v="Merlin 25"/>
    <s v="Between 27-9-1944 and 19-9-1945"/>
    <m/>
    <m/>
    <s v=""/>
    <m/>
    <x v="29"/>
  </r>
  <r>
    <s v="TA"/>
    <s v="284"/>
    <s v="TA284"/>
    <x v="33"/>
    <s v="Merlin 25 "/>
    <m/>
    <s v="Hatfield"/>
    <s v="555/C.23(a)"/>
    <n v="121"/>
    <n v="1"/>
    <x v="47"/>
    <s v="Hatfield"/>
    <m/>
    <s v="Merlin 25"/>
    <s v="Between 27-9-1944 and 19-9-1945"/>
    <m/>
    <m/>
    <s v=""/>
    <m/>
    <x v="29"/>
  </r>
  <r>
    <s v="TA"/>
    <s v="285"/>
    <s v="TA285"/>
    <x v="33"/>
    <s v="Merlin 25 "/>
    <m/>
    <s v="Hatfield"/>
    <s v="555/C.23(a)"/>
    <n v="122"/>
    <n v="1"/>
    <x v="47"/>
    <s v="Hatfield"/>
    <m/>
    <s v="Merlin 25"/>
    <s v="Between 27-9-1944 and 19-9-1945"/>
    <m/>
    <m/>
    <s v=""/>
    <m/>
    <x v="29"/>
  </r>
  <r>
    <s v="TA"/>
    <s v="286"/>
    <s v="TA286"/>
    <x v="33"/>
    <s v="Merlin 25 "/>
    <m/>
    <s v="Hatfield"/>
    <s v="555/C.23(a)"/>
    <n v="123"/>
    <n v="1"/>
    <x v="49"/>
    <s v="Hatfield"/>
    <m/>
    <s v="Merlin 25"/>
    <s v="Between 27-9-1944 and 19-9-1945"/>
    <m/>
    <m/>
    <s v=""/>
    <m/>
    <x v="29"/>
  </r>
  <r>
    <s v="TA"/>
    <s v="287"/>
    <s v="TA287"/>
    <x v="33"/>
    <s v="Merlin 25 "/>
    <m/>
    <s v="Hatfield"/>
    <s v="555/C.23(a)"/>
    <n v="124"/>
    <n v="1"/>
    <x v="49"/>
    <s v="Hatfield"/>
    <m/>
    <s v="Merlin 25"/>
    <s v="Between 27-9-1944 and 19-9-1945"/>
    <m/>
    <m/>
    <s v=""/>
    <m/>
    <x v="29"/>
  </r>
  <r>
    <s v="TA"/>
    <s v="288"/>
    <s v="TA288"/>
    <x v="33"/>
    <s v="Merlin 25 "/>
    <m/>
    <s v="Hatfield"/>
    <s v="555/C.23(a)"/>
    <n v="125"/>
    <n v="1"/>
    <x v="49"/>
    <s v="Hatfield"/>
    <m/>
    <s v="Merlin 25"/>
    <s v="Between 27-9-1944 and 19-9-1945"/>
    <m/>
    <m/>
    <s v=""/>
    <m/>
    <x v="29"/>
  </r>
  <r>
    <s v="TA"/>
    <s v="289"/>
    <s v="TA289"/>
    <x v="33"/>
    <m/>
    <m/>
    <s v="Hatfield"/>
    <s v="555/C.23(a)"/>
    <n v="126"/>
    <n v="1"/>
    <x v="49"/>
    <s v="Hatfield"/>
    <m/>
    <s v="Merlin 25"/>
    <s v="Between 27-9-1944 and 19-9-1945"/>
    <m/>
    <m/>
    <s v=""/>
    <m/>
    <x v="29"/>
  </r>
  <r>
    <s v="TA"/>
    <s v="290"/>
    <s v="TA290"/>
    <x v="33"/>
    <m/>
    <m/>
    <s v="Hatfield"/>
    <s v="555/C.23(a)"/>
    <n v="127"/>
    <n v="1"/>
    <x v="49"/>
    <s v="Hatfield"/>
    <m/>
    <s v="Merlin 25"/>
    <s v="Between 27-9-1944 and 19-9-1945"/>
    <m/>
    <m/>
    <s v=""/>
    <m/>
    <x v="29"/>
  </r>
  <r>
    <s v="TA"/>
    <s v="291"/>
    <s v="TA291"/>
    <x v="33"/>
    <m/>
    <m/>
    <s v="Hatfield"/>
    <s v="555/C.23(a)"/>
    <n v="128"/>
    <n v="1"/>
    <x v="49"/>
    <s v="Hatfield"/>
    <m/>
    <s v="Merlin 25"/>
    <s v="Between 27-9-1944 and 19-9-1945"/>
    <m/>
    <m/>
    <s v=""/>
    <m/>
    <x v="29"/>
  </r>
  <r>
    <s v="TA"/>
    <s v="292"/>
    <s v="TA292"/>
    <x v="33"/>
    <m/>
    <m/>
    <s v="Hatfield"/>
    <s v="555/C.23(a)"/>
    <n v="129"/>
    <n v="1"/>
    <x v="49"/>
    <s v="Hatfield"/>
    <m/>
    <s v="Merlin 25"/>
    <s v="Between 27-9-1944 and 19-9-1945"/>
    <m/>
    <m/>
    <s v=""/>
    <m/>
    <x v="29"/>
  </r>
  <r>
    <s v="TA"/>
    <s v="293"/>
    <s v="TA293"/>
    <x v="33"/>
    <m/>
    <m/>
    <s v="Hatfield"/>
    <s v="555/C.23(a)"/>
    <n v="130"/>
    <n v="1"/>
    <x v="49"/>
    <s v="Hatfield"/>
    <m/>
    <s v="Merlin 25"/>
    <s v="Between 27-9-1944 and 19-9-1945"/>
    <m/>
    <m/>
    <s v=""/>
    <m/>
    <x v="29"/>
  </r>
  <r>
    <s v="TA"/>
    <s v="294"/>
    <s v="TA294"/>
    <x v="33"/>
    <m/>
    <m/>
    <s v="Hatfield"/>
    <s v="555/C.23(a)"/>
    <n v="131"/>
    <n v="1"/>
    <x v="49"/>
    <s v="Hatfield"/>
    <m/>
    <s v="Merlin 25"/>
    <s v="Between 27-9-1944 and 19-9-1945"/>
    <m/>
    <m/>
    <s v=""/>
    <m/>
    <x v="29"/>
  </r>
  <r>
    <s v="TA"/>
    <s v="295"/>
    <s v="TA295"/>
    <x v="33"/>
    <m/>
    <m/>
    <s v="Hatfield"/>
    <s v="555/C.23(a)"/>
    <n v="132"/>
    <n v="1"/>
    <x v="49"/>
    <s v="Hatfield"/>
    <m/>
    <s v="Merlin 25"/>
    <s v="Between 27-9-1944 and 19-9-1945"/>
    <m/>
    <m/>
    <s v=""/>
    <m/>
    <x v="29"/>
  </r>
  <r>
    <s v="TA"/>
    <s v="296"/>
    <s v="TA296"/>
    <x v="33"/>
    <m/>
    <m/>
    <s v="Hatfield"/>
    <s v="555/C.23(a)"/>
    <n v="133"/>
    <n v="1"/>
    <x v="49"/>
    <s v="Hatfield"/>
    <m/>
    <s v="Merlin 25"/>
    <s v="Between 27-9-1944 and 19-9-1945"/>
    <m/>
    <m/>
    <s v=""/>
    <m/>
    <x v="29"/>
  </r>
  <r>
    <s v="TA"/>
    <s v="297"/>
    <s v="TA297"/>
    <x v="33"/>
    <m/>
    <m/>
    <s v="Hatfield"/>
    <s v="555/C.23(a)"/>
    <n v="134"/>
    <n v="1"/>
    <x v="49"/>
    <s v="Hatfield"/>
    <m/>
    <s v="Merlin 25"/>
    <s v="Between 27-9-1944 and 19-9-1945"/>
    <m/>
    <m/>
    <s v=""/>
    <m/>
    <x v="29"/>
  </r>
  <r>
    <s v="TA"/>
    <s v="298"/>
    <s v="TA298"/>
    <x v="33"/>
    <m/>
    <m/>
    <s v="Hatfield"/>
    <s v="555/C.23(a)"/>
    <n v="135"/>
    <n v="1"/>
    <x v="49"/>
    <s v="Hatfield"/>
    <m/>
    <s v="Merlin 25"/>
    <s v="Between 27-9-1944 and 19-9-1945"/>
    <m/>
    <m/>
    <s v=""/>
    <m/>
    <x v="29"/>
  </r>
  <r>
    <s v="TA"/>
    <s v="299"/>
    <s v="TA299"/>
    <x v="33"/>
    <m/>
    <m/>
    <s v="Hatfield"/>
    <s v="555/C.23(a)"/>
    <n v="136"/>
    <n v="1"/>
    <x v="49"/>
    <s v="Hatfield"/>
    <m/>
    <s v="Merlin 25"/>
    <s v="Between 27-9-1944 and 19-9-1945"/>
    <m/>
    <m/>
    <s v=""/>
    <m/>
    <x v="29"/>
  </r>
  <r>
    <s v="TA"/>
    <s v="300"/>
    <s v="TA300"/>
    <x v="33"/>
    <m/>
    <m/>
    <s v="Hatfield"/>
    <s v="555/C.23(a)"/>
    <n v="137"/>
    <n v="1"/>
    <x v="49"/>
    <s v="Hatfield"/>
    <m/>
    <s v="Merlin 25"/>
    <s v="Between 27-9-1944 and 19-9-1945"/>
    <m/>
    <m/>
    <s v=""/>
    <m/>
    <x v="29"/>
  </r>
  <r>
    <s v="TA"/>
    <s v="301"/>
    <s v="TA301"/>
    <x v="33"/>
    <m/>
    <m/>
    <s v="Hatfield"/>
    <s v="555/C.23(a)"/>
    <n v="138"/>
    <n v="1"/>
    <x v="49"/>
    <s v="Hatfield"/>
    <m/>
    <s v="Merlin 25"/>
    <s v="Between 27-9-1944 and 19-9-1945"/>
    <m/>
    <m/>
    <s v=""/>
    <m/>
    <x v="29"/>
  </r>
  <r>
    <s v="TA"/>
    <s v="302"/>
    <s v="TA302"/>
    <x v="33"/>
    <m/>
    <m/>
    <s v="Hatfield"/>
    <s v="555/C.23(a)"/>
    <n v="139"/>
    <n v="1"/>
    <x v="49"/>
    <s v="Hatfield"/>
    <m/>
    <s v="Merlin 25"/>
    <s v="Between 27-9-1944 and 19-9-1945"/>
    <m/>
    <m/>
    <s v=""/>
    <m/>
    <x v="29"/>
  </r>
  <r>
    <s v="TA"/>
    <s v="303"/>
    <s v="TA303"/>
    <x v="33"/>
    <m/>
    <m/>
    <s v="Hatfield"/>
    <s v="555/C.23(a)"/>
    <n v="140"/>
    <n v="1"/>
    <x v="49"/>
    <s v="Hatfield"/>
    <m/>
    <s v="Merlin 25"/>
    <s v="Between 27-9-1944 and 19-9-1945"/>
    <m/>
    <m/>
    <s v=""/>
    <m/>
    <x v="29"/>
  </r>
  <r>
    <s v="TA"/>
    <s v="304"/>
    <s v="TA304"/>
    <x v="33"/>
    <m/>
    <m/>
    <s v="Hatfield"/>
    <s v="555/C.23(a)"/>
    <n v="141"/>
    <n v="1"/>
    <x v="50"/>
    <s v="Hatfield"/>
    <m/>
    <s v="Merlin 25"/>
    <s v="Between 27-9-1944 and 19-9-1945"/>
    <m/>
    <m/>
    <s v=""/>
    <m/>
    <x v="29"/>
  </r>
  <r>
    <s v="TA"/>
    <s v="305"/>
    <s v="TA305"/>
    <x v="33"/>
    <m/>
    <m/>
    <s v="Hatfield"/>
    <s v="555/C.23(a)"/>
    <n v="142"/>
    <n v="1"/>
    <x v="50"/>
    <s v="Hatfield"/>
    <m/>
    <s v="Merlin 25"/>
    <s v="Between 27-9-1944 and 19-9-1945"/>
    <m/>
    <m/>
    <s v=""/>
    <m/>
    <x v="29"/>
  </r>
  <r>
    <s v="TA"/>
    <s v="306"/>
    <s v="TA306"/>
    <x v="33"/>
    <m/>
    <m/>
    <s v="Hatfield"/>
    <s v="555/C.23(a)"/>
    <n v="143"/>
    <n v="1"/>
    <x v="50"/>
    <s v="Hatfield"/>
    <m/>
    <s v="Merlin 25"/>
    <s v="Between 27-9-1944 and 19-9-1945"/>
    <m/>
    <m/>
    <s v=""/>
    <m/>
    <x v="29"/>
  </r>
  <r>
    <s v="TA"/>
    <s v="307"/>
    <s v="TA307"/>
    <x v="33"/>
    <m/>
    <m/>
    <s v="Hatfield"/>
    <s v="555/C.23(a)"/>
    <n v="144"/>
    <n v="1"/>
    <x v="50"/>
    <s v="Hatfield"/>
    <m/>
    <s v="Merlin 25"/>
    <s v="Between 27-9-1944 and 19-9-1945"/>
    <m/>
    <m/>
    <s v=""/>
    <m/>
    <x v="29"/>
  </r>
  <r>
    <s v="TA"/>
    <s v="308"/>
    <s v="TA308"/>
    <x v="33"/>
    <m/>
    <m/>
    <s v="Hatfield"/>
    <s v="555/C.23(a)"/>
    <n v="145"/>
    <n v="1"/>
    <x v="50"/>
    <s v="Hatfield"/>
    <m/>
    <s v="Merlin 25"/>
    <s v="Between 27-9-1944 and 19-9-1945"/>
    <m/>
    <m/>
    <s v=""/>
    <m/>
    <x v="29"/>
  </r>
  <r>
    <s v="TA"/>
    <s v="323"/>
    <s v="TA323"/>
    <x v="33"/>
    <s v="Merlin 25 "/>
    <m/>
    <s v="Hatfield"/>
    <s v="555/C.23(a)"/>
    <n v="146"/>
    <n v="1"/>
    <x v="50"/>
    <s v="Hatfield"/>
    <m/>
    <s v="Merlin 25"/>
    <s v="Between 27-9-1944 and 19-9-1945"/>
    <m/>
    <m/>
    <s v=""/>
    <m/>
    <x v="29"/>
  </r>
  <r>
    <s v="TA"/>
    <s v="324"/>
    <s v="TA324"/>
    <x v="33"/>
    <s v="Merlin 25 "/>
    <m/>
    <s v="Hatfield"/>
    <s v="555/C.23(a)"/>
    <n v="147"/>
    <n v="1"/>
    <x v="50"/>
    <s v="Hatfield"/>
    <m/>
    <s v="Merlin 25"/>
    <s v="Between 27-9-1944 and 19-9-1945"/>
    <m/>
    <m/>
    <s v=""/>
    <m/>
    <x v="29"/>
  </r>
  <r>
    <s v="TA"/>
    <s v="325"/>
    <s v="TA325"/>
    <x v="33"/>
    <s v="Merlin 25 "/>
    <m/>
    <s v="Hatfield"/>
    <s v="555/C.23(a)"/>
    <n v="148"/>
    <n v="1"/>
    <x v="50"/>
    <s v="Hatfield"/>
    <m/>
    <s v="Merlin 25"/>
    <s v="Between 27-9-1944 and 19-9-1945"/>
    <m/>
    <m/>
    <s v=""/>
    <m/>
    <x v="29"/>
  </r>
  <r>
    <s v="TA"/>
    <s v="326"/>
    <s v="TA326"/>
    <x v="33"/>
    <s v="Merlin 25 "/>
    <m/>
    <s v="Hatfield"/>
    <s v="555/C.23(a)"/>
    <n v="149"/>
    <n v="1"/>
    <x v="50"/>
    <s v="Hatfield"/>
    <m/>
    <s v="Merlin 25"/>
    <s v="Between 27-9-1944 and 19-9-1945"/>
    <m/>
    <m/>
    <s v=""/>
    <m/>
    <x v="29"/>
  </r>
  <r>
    <s v="TA"/>
    <s v="327"/>
    <s v="TA327"/>
    <x v="33"/>
    <s v="Merlin 25 "/>
    <m/>
    <s v="Hatfield"/>
    <s v="555/C.23(a)"/>
    <n v="150"/>
    <n v="1"/>
    <x v="50"/>
    <s v="Hatfield"/>
    <m/>
    <s v="Merlin 25"/>
    <s v="Between 27-9-1944 and 19-9-1945"/>
    <m/>
    <m/>
    <s v=""/>
    <m/>
    <x v="29"/>
  </r>
  <r>
    <s v="TA"/>
    <s v="328"/>
    <s v="TA328"/>
    <x v="33"/>
    <s v="Merlin 25 "/>
    <m/>
    <s v="Hatfield"/>
    <s v="555/C.23(a)"/>
    <n v="151"/>
    <n v="1"/>
    <x v="50"/>
    <s v="Hatfield"/>
    <m/>
    <s v="Merlin 25"/>
    <s v="Between 27-9-1944 and 19-9-1945"/>
    <m/>
    <m/>
    <s v=""/>
    <m/>
    <x v="29"/>
  </r>
  <r>
    <s v="TA"/>
    <s v="329"/>
    <s v="TA329"/>
    <x v="33"/>
    <s v="Merlin 25 "/>
    <m/>
    <s v="Hatfield"/>
    <s v="555/C.23(a)"/>
    <n v="152"/>
    <n v="1"/>
    <x v="50"/>
    <s v="Hatfield"/>
    <m/>
    <s v="Merlin 25"/>
    <s v="Between 27-9-1944 and 19-9-1945"/>
    <m/>
    <m/>
    <s v=""/>
    <m/>
    <x v="29"/>
  </r>
  <r>
    <s v="TA"/>
    <s v="330"/>
    <s v="TA330"/>
    <x v="33"/>
    <s v="Merlin 25 "/>
    <m/>
    <s v="Hatfield"/>
    <s v="555/C.23(a)"/>
    <n v="153"/>
    <n v="1"/>
    <x v="50"/>
    <s v="Hatfield"/>
    <m/>
    <s v="Merlin 25"/>
    <s v="Between 27-9-1944 and 19-9-1945"/>
    <m/>
    <m/>
    <s v=""/>
    <m/>
    <x v="29"/>
  </r>
  <r>
    <s v="TA"/>
    <s v="331"/>
    <s v="TA331"/>
    <x v="33"/>
    <s v="Merlin 25 "/>
    <m/>
    <s v="Hatfield"/>
    <s v="555/C.23(a)"/>
    <n v="154"/>
    <n v="1"/>
    <x v="50"/>
    <s v="Hatfield"/>
    <m/>
    <s v="Merlin 25"/>
    <s v="Between 27-9-1944 and 19-9-1945"/>
    <m/>
    <m/>
    <s v=""/>
    <m/>
    <x v="29"/>
  </r>
  <r>
    <s v="TA"/>
    <s v="332"/>
    <s v="TA332"/>
    <x v="33"/>
    <s v="Merlin 25 "/>
    <m/>
    <s v="Hatfield"/>
    <s v="555/C.23(a)"/>
    <n v="155"/>
    <n v="1"/>
    <x v="51"/>
    <s v="Hatfield"/>
    <m/>
    <s v="Merlin 25"/>
    <s v="Between 27-9-1944 and 19-9-1945"/>
    <m/>
    <m/>
    <s v=""/>
    <m/>
    <x v="29"/>
  </r>
  <r>
    <s v="TA"/>
    <s v="333"/>
    <s v="TA333"/>
    <x v="33"/>
    <s v="Merlin 25 "/>
    <m/>
    <s v="Hatfield"/>
    <s v="555/C.23(a)"/>
    <n v="156"/>
    <n v="1"/>
    <x v="51"/>
    <s v="Hatfield"/>
    <m/>
    <s v="Merlin 25"/>
    <s v="Between 27-9-1944 and 19-9-1945"/>
    <m/>
    <m/>
    <s v=""/>
    <m/>
    <x v="29"/>
  </r>
  <r>
    <s v="TA"/>
    <s v="334"/>
    <s v="TA334"/>
    <x v="33"/>
    <s v="Merlin 25 "/>
    <m/>
    <s v="Hatfield"/>
    <s v="555/C.23(a)"/>
    <n v="157"/>
    <n v="1"/>
    <x v="51"/>
    <s v="Hatfield"/>
    <m/>
    <s v="Merlin 25"/>
    <s v="Between 27-9-1944 and 19-9-1945"/>
    <m/>
    <m/>
    <s v=""/>
    <m/>
    <x v="29"/>
  </r>
  <r>
    <s v="TA"/>
    <s v="335"/>
    <s v="TA335"/>
    <x v="33"/>
    <s v="Merlin 25 "/>
    <m/>
    <s v="Hatfield"/>
    <s v="555/C.23(a)"/>
    <n v="158"/>
    <n v="1"/>
    <x v="51"/>
    <s v="Hatfield"/>
    <m/>
    <s v="Merlin 25"/>
    <s v="Between 27-9-1944 and 19-9-1945"/>
    <m/>
    <m/>
    <s v=""/>
    <m/>
    <x v="29"/>
  </r>
  <r>
    <s v="TA"/>
    <s v="336"/>
    <s v="TA336"/>
    <x v="33"/>
    <s v="Merlin 25 "/>
    <m/>
    <s v="Hatfield"/>
    <s v="555/C.23(a)"/>
    <n v="159"/>
    <n v="1"/>
    <x v="51"/>
    <s v="Hatfield"/>
    <m/>
    <s v="Merlin 25"/>
    <s v="Between 27-9-1944 and 19-9-1945"/>
    <m/>
    <m/>
    <s v=""/>
    <m/>
    <x v="29"/>
  </r>
  <r>
    <s v="TA"/>
    <s v="337"/>
    <s v="TA337"/>
    <x v="33"/>
    <s v="Merlin 25 "/>
    <m/>
    <s v="Hatfield"/>
    <s v="555/C.23(a)"/>
    <n v="160"/>
    <n v="1"/>
    <x v="51"/>
    <s v="Hatfield"/>
    <m/>
    <s v="Merlin 25"/>
    <s v="Between 27-9-1944 and 19-9-1945"/>
    <m/>
    <m/>
    <s v=""/>
    <m/>
    <x v="29"/>
  </r>
  <r>
    <s v="TA"/>
    <s v="338"/>
    <s v="TA338"/>
    <x v="33"/>
    <s v="Merlin 25 "/>
    <m/>
    <s v="Hatfield"/>
    <s v="555/C.23(a)"/>
    <n v="161"/>
    <n v="1"/>
    <x v="51"/>
    <s v="Hatfield"/>
    <m/>
    <s v="Merlin 25"/>
    <s v="Between 27-9-1944 and 19-9-1945"/>
    <m/>
    <m/>
    <s v=""/>
    <m/>
    <x v="29"/>
  </r>
  <r>
    <s v="TA"/>
    <s v="339"/>
    <s v="TA339"/>
    <x v="33"/>
    <s v="Merlin 25 "/>
    <m/>
    <s v="Hatfield"/>
    <s v="555/C.23(a)"/>
    <n v="162"/>
    <n v="1"/>
    <x v="51"/>
    <s v="Hatfield"/>
    <m/>
    <s v="Merlin 25"/>
    <s v="Between 27-9-1944 and 19-9-1945"/>
    <m/>
    <m/>
    <s v=""/>
    <m/>
    <x v="29"/>
  </r>
  <r>
    <s v="TA"/>
    <s v="340"/>
    <s v="TA340"/>
    <x v="33"/>
    <s v="Merlin 25 "/>
    <m/>
    <s v="Hatfield"/>
    <s v="555/C.23(a)"/>
    <n v="163"/>
    <n v="1"/>
    <x v="51"/>
    <s v="Hatfield"/>
    <m/>
    <s v="Merlin 25"/>
    <s v="Between 27-9-1944 and 19-9-1945"/>
    <m/>
    <m/>
    <s v=""/>
    <m/>
    <x v="29"/>
  </r>
  <r>
    <s v="TA"/>
    <s v="341"/>
    <s v="TA341"/>
    <x v="33"/>
    <s v="Merlin 25 "/>
    <m/>
    <s v="Hatfield"/>
    <s v="555/C.23(a)"/>
    <n v="164"/>
    <n v="1"/>
    <x v="51"/>
    <s v="Hatfield"/>
    <m/>
    <s v="Merlin 25"/>
    <s v="Between 27-9-1944 and 19-9-1945"/>
    <m/>
    <m/>
    <s v=""/>
    <m/>
    <x v="29"/>
  </r>
  <r>
    <s v="TA"/>
    <s v="342"/>
    <s v="TA342"/>
    <x v="33"/>
    <s v="Merlin 25 "/>
    <m/>
    <s v="Hatfield"/>
    <s v="555/C.23(a)"/>
    <n v="165"/>
    <n v="1"/>
    <x v="51"/>
    <s v="Hatfield"/>
    <m/>
    <s v="Merlin 25"/>
    <s v="Between 27-9-1944 and 19-9-1945"/>
    <m/>
    <m/>
    <s v=""/>
    <m/>
    <x v="29"/>
  </r>
  <r>
    <s v="TA"/>
    <s v="343"/>
    <s v="TA343"/>
    <x v="33"/>
    <s v="Merlin 25 "/>
    <m/>
    <s v="Hatfield"/>
    <s v="555/C.23(a)"/>
    <n v="166"/>
    <n v="1"/>
    <x v="51"/>
    <s v="Hatfield"/>
    <m/>
    <s v="Merlin 25"/>
    <s v="Between 27-9-1944 and 19-9-1945"/>
    <m/>
    <m/>
    <s v=""/>
    <m/>
    <x v="29"/>
  </r>
  <r>
    <s v="TA"/>
    <s v="344"/>
    <s v="TA344"/>
    <x v="33"/>
    <s v="Merlin 25 "/>
    <m/>
    <s v="Hatfield"/>
    <s v="555/C.23(a)"/>
    <n v="167"/>
    <n v="1"/>
    <x v="51"/>
    <s v="Hatfield"/>
    <m/>
    <s v="Merlin 25"/>
    <s v="Between 27-9-1944 and 19-9-1945"/>
    <m/>
    <m/>
    <s v=""/>
    <m/>
    <x v="29"/>
  </r>
  <r>
    <s v="TA"/>
    <s v="345"/>
    <s v="TA345"/>
    <x v="33"/>
    <s v="Merlin 25 "/>
    <m/>
    <s v="Hatfield"/>
    <s v="555/C.23(a)"/>
    <n v="168"/>
    <n v="1"/>
    <x v="52"/>
    <s v="Hatfield"/>
    <m/>
    <s v="Merlin 25"/>
    <s v="Between 27-9-1944 and 19-9-1945"/>
    <m/>
    <m/>
    <s v=""/>
    <m/>
    <x v="29"/>
  </r>
  <r>
    <s v="TA"/>
    <s v="346"/>
    <s v="TA346"/>
    <x v="33"/>
    <s v="Merlin 25 "/>
    <m/>
    <s v="Hatfield"/>
    <s v="555/C.23(a)"/>
    <n v="169"/>
    <n v="1"/>
    <x v="52"/>
    <s v="Hatfield"/>
    <m/>
    <s v="Merlin 25"/>
    <s v="Between 27-9-1944 and 19-9-1945"/>
    <m/>
    <m/>
    <s v=""/>
    <m/>
    <x v="29"/>
  </r>
  <r>
    <s v="TA"/>
    <s v="347"/>
    <s v="TA347"/>
    <x v="33"/>
    <s v="Merlin 25 "/>
    <m/>
    <s v="Hatfield"/>
    <s v="555/C.23(a)"/>
    <n v="170"/>
    <n v="1"/>
    <x v="52"/>
    <s v="Hatfield"/>
    <m/>
    <s v="Merlin 25"/>
    <s v="Between 27-9-1944 and 19-9-1945"/>
    <m/>
    <m/>
    <s v=""/>
    <m/>
    <x v="29"/>
  </r>
  <r>
    <s v="TA"/>
    <s v="348"/>
    <s v="TA348"/>
    <x v="33"/>
    <s v="Merlin 25 "/>
    <m/>
    <s v="Hatfield"/>
    <s v="555/C.23(a)"/>
    <n v="171"/>
    <n v="1"/>
    <x v="52"/>
    <s v="Hatfield"/>
    <m/>
    <s v="Merlin 25"/>
    <s v="Between 27-9-1944 and 19-9-1945"/>
    <m/>
    <m/>
    <s v=""/>
    <m/>
    <x v="29"/>
  </r>
  <r>
    <s v="TA"/>
    <s v="349"/>
    <s v="TA349"/>
    <x v="33"/>
    <s v="Merlin 25 "/>
    <m/>
    <s v="Hatfield"/>
    <s v="555/C.23(a)"/>
    <n v="172"/>
    <n v="1"/>
    <x v="52"/>
    <s v="Hatfield"/>
    <m/>
    <s v="Merlin 25"/>
    <s v="Between 27-9-1944 and 19-9-1945"/>
    <m/>
    <m/>
    <s v=""/>
    <m/>
    <x v="29"/>
  </r>
  <r>
    <s v="TA"/>
    <s v="350"/>
    <s v="TA350"/>
    <x v="33"/>
    <s v="Merlin 25 "/>
    <m/>
    <s v="Hatfield"/>
    <s v="555/C.23(a)"/>
    <n v="173"/>
    <n v="1"/>
    <x v="52"/>
    <s v="Hatfield"/>
    <m/>
    <s v="Merlin 25"/>
    <s v="Between 27-9-1944 and 19-9-1945"/>
    <m/>
    <m/>
    <s v=""/>
    <m/>
    <x v="29"/>
  </r>
  <r>
    <s v="TA"/>
    <s v="351"/>
    <s v="TA351"/>
    <x v="33"/>
    <s v="Merlin 25 "/>
    <m/>
    <s v="Hatfield"/>
    <s v="555/C.23(a)"/>
    <n v="174"/>
    <n v="1"/>
    <x v="52"/>
    <s v="Hatfield"/>
    <m/>
    <s v="Merlin 25"/>
    <s v="Between 27-9-1944 and 19-9-1945"/>
    <m/>
    <m/>
    <s v=""/>
    <m/>
    <x v="29"/>
  </r>
  <r>
    <s v="TA"/>
    <s v="352"/>
    <s v="TA352"/>
    <x v="33"/>
    <s v="Merlin 25 "/>
    <m/>
    <s v="Hatfield"/>
    <s v="555/C.23(a)"/>
    <n v="175"/>
    <n v="1"/>
    <x v="53"/>
    <s v="Hatfield"/>
    <m/>
    <s v="Merlin 25"/>
    <s v="Between 27-9-1944 and 19-9-1945"/>
    <m/>
    <m/>
    <s v=""/>
    <m/>
    <x v="29"/>
  </r>
  <r>
    <s v="TA"/>
    <s v="353"/>
    <s v="TA353"/>
    <x v="33"/>
    <s v="Merlin 25 "/>
    <m/>
    <s v="Hatfield"/>
    <s v="555/C.23(a)"/>
    <n v="176"/>
    <n v="1"/>
    <x v="53"/>
    <s v="Hatfield"/>
    <m/>
    <s v="Merlin 25"/>
    <s v="Between 27-9-1944 and 19-9-1945"/>
    <m/>
    <m/>
    <s v=""/>
    <m/>
    <x v="29"/>
  </r>
  <r>
    <s v="TA"/>
    <s v="354"/>
    <s v="TA354"/>
    <x v="33"/>
    <s v="Merlin 25 "/>
    <m/>
    <s v="Hatfield"/>
    <s v="555/C.23(a)"/>
    <n v="177"/>
    <n v="1"/>
    <x v="53"/>
    <s v="Hatfield"/>
    <m/>
    <s v="Merlin 25"/>
    <s v="Between 27-9-1944 and 19-9-1945"/>
    <m/>
    <m/>
    <s v=""/>
    <m/>
    <x v="29"/>
  </r>
  <r>
    <s v="TA"/>
    <s v="355"/>
    <s v="TA355"/>
    <x v="33"/>
    <s v="Merlin 25 "/>
    <m/>
    <s v="Hatfield"/>
    <s v="555/C.23(a)"/>
    <n v="178"/>
    <n v="1"/>
    <x v="53"/>
    <s v="Hatfield"/>
    <m/>
    <s v="Merlin 25"/>
    <s v="Between 27-9-1944 and 19-9-1945"/>
    <m/>
    <m/>
    <s v=""/>
    <m/>
    <x v="29"/>
  </r>
  <r>
    <s v="TA"/>
    <s v="356"/>
    <s v="TA356"/>
    <x v="33"/>
    <s v="Merlin 25 "/>
    <m/>
    <s v="Hatfield"/>
    <s v="555/C.23(a)"/>
    <n v="179"/>
    <n v="1"/>
    <x v="53"/>
    <s v="Hatfield"/>
    <m/>
    <s v="Merlin 25"/>
    <s v="Between 27-9-1944 and 19-9-1945"/>
    <m/>
    <m/>
    <s v=""/>
    <m/>
    <x v="29"/>
  </r>
  <r>
    <s v="TA"/>
    <s v="357"/>
    <s v="TA357"/>
    <x v="33"/>
    <s v="Merlin 25 "/>
    <m/>
    <s v="Hatfield"/>
    <s v="555/C.23(a)"/>
    <n v="180"/>
    <n v="1"/>
    <x v="53"/>
    <s v="Hatfield"/>
    <m/>
    <s v="Merlin 25"/>
    <s v="Between 27-9-1944 and 19-9-1945"/>
    <m/>
    <m/>
    <s v=""/>
    <m/>
    <x v="29"/>
  </r>
  <r>
    <s v="TA"/>
    <s v="369"/>
    <s v="TA369"/>
    <x v="19"/>
    <s v="Merlin 25 "/>
    <m/>
    <s v="Hatfield"/>
    <s v="555/C.23(a)"/>
    <n v="1"/>
    <n v="1"/>
    <x v="46"/>
    <s v="Hatfield"/>
    <m/>
    <m/>
    <s v="Between 9-3-1945 and 10-4-1945"/>
    <m/>
    <m/>
    <s v=""/>
    <m/>
    <x v="29"/>
  </r>
  <r>
    <s v="TA"/>
    <s v="370"/>
    <s v="TA370"/>
    <x v="19"/>
    <s v="Merlin 25 "/>
    <m/>
    <s v="Hatfield"/>
    <s v="555/C.23(a)"/>
    <n v="2"/>
    <n v="1"/>
    <x v="46"/>
    <s v="Hatfield"/>
    <m/>
    <m/>
    <s v="Between 9-3-1945 and 10-4-1945"/>
    <m/>
    <m/>
    <s v=""/>
    <m/>
    <x v="29"/>
  </r>
  <r>
    <s v="TA"/>
    <s v="371"/>
    <s v="TA371"/>
    <x v="19"/>
    <s v="Merlin 25 "/>
    <m/>
    <s v="Hatfield"/>
    <s v="555/C.23(a)"/>
    <n v="3"/>
    <n v="1"/>
    <x v="46"/>
    <s v="Hatfield"/>
    <m/>
    <m/>
    <s v="Between 9-3-1945 and 10-4-1945"/>
    <m/>
    <m/>
    <s v=""/>
    <m/>
    <x v="29"/>
  </r>
  <r>
    <s v="TA"/>
    <s v="372"/>
    <s v="TA372"/>
    <x v="19"/>
    <s v="Merlin 25 "/>
    <m/>
    <s v="Hatfield"/>
    <s v="555/C.23(a)"/>
    <n v="4"/>
    <n v="1"/>
    <x v="46"/>
    <s v="Hatfield"/>
    <m/>
    <m/>
    <s v="Between 9-3-1945 and 10-4-1945"/>
    <m/>
    <m/>
    <s v=""/>
    <m/>
    <x v="29"/>
  </r>
  <r>
    <s v="TA"/>
    <s v="373"/>
    <s v="TA373"/>
    <x v="19"/>
    <s v="Merlin 25 "/>
    <m/>
    <s v="Hatfield"/>
    <s v="555/C.23(a)"/>
    <n v="5"/>
    <n v="1"/>
    <x v="46"/>
    <s v="Hatfield"/>
    <m/>
    <m/>
    <s v="Between 9-3-1945 and 10-4-1945"/>
    <m/>
    <m/>
    <s v=""/>
    <m/>
    <x v="29"/>
  </r>
  <r>
    <s v="TA"/>
    <s v="374"/>
    <s v="TA374"/>
    <x v="19"/>
    <s v="Merlin 25 "/>
    <m/>
    <s v="Hatfield"/>
    <s v="555/C.23(a)"/>
    <n v="6"/>
    <n v="1"/>
    <x v="46"/>
    <s v="Hatfield"/>
    <m/>
    <m/>
    <s v="Between 9-3-1945 and 10-4-1945"/>
    <m/>
    <m/>
    <s v=""/>
    <m/>
    <x v="29"/>
  </r>
  <r>
    <s v="TA"/>
    <s v="375"/>
    <s v="TA375"/>
    <x v="19"/>
    <s v="Merlin 25 "/>
    <m/>
    <s v="Hatfield"/>
    <s v="555/C.23(a)"/>
    <n v="7"/>
    <n v="1"/>
    <x v="46"/>
    <s v="Hatfield"/>
    <m/>
    <m/>
    <s v="Between 9-3-1945 and 10-4-1945"/>
    <m/>
    <m/>
    <s v=""/>
    <m/>
    <x v="29"/>
  </r>
  <r>
    <s v="TA"/>
    <s v="376"/>
    <s v="TA376"/>
    <x v="19"/>
    <s v="Merlin 25 "/>
    <m/>
    <s v="Hatfield"/>
    <s v="555/C.23(a)"/>
    <n v="8"/>
    <n v="1"/>
    <x v="46"/>
    <s v="Hatfield"/>
    <m/>
    <m/>
    <s v="Between 9-3-1945 and 10-4-1945"/>
    <m/>
    <m/>
    <s v=""/>
    <m/>
    <x v="29"/>
  </r>
  <r>
    <s v="TA"/>
    <s v="377"/>
    <s v="TA377"/>
    <x v="19"/>
    <s v="Merlin 25 "/>
    <m/>
    <s v="Hatfield"/>
    <s v="555/C.23(a)"/>
    <n v="9"/>
    <n v="1"/>
    <x v="46"/>
    <s v="Hatfield"/>
    <m/>
    <m/>
    <s v="Between 9-3-1945 and 10-4-1945"/>
    <m/>
    <m/>
    <s v=""/>
    <m/>
    <x v="29"/>
  </r>
  <r>
    <s v="TA"/>
    <s v="378"/>
    <s v="TA378"/>
    <x v="19"/>
    <s v="Merlin 25 "/>
    <m/>
    <s v="Hatfield"/>
    <s v="555/C.23(a)"/>
    <n v="10"/>
    <n v="1"/>
    <x v="46"/>
    <s v="Hatfield"/>
    <m/>
    <m/>
    <s v="Between 9-3-1945 and 10-4-1945"/>
    <m/>
    <m/>
    <s v=""/>
    <m/>
    <x v="29"/>
  </r>
  <r>
    <s v="TA"/>
    <s v="379"/>
    <s v="TA379"/>
    <x v="19"/>
    <s v="Merlin 25 "/>
    <m/>
    <s v="Hatfield"/>
    <s v="555/C.23(a)"/>
    <n v="11"/>
    <n v="1"/>
    <x v="46"/>
    <s v="Hatfield"/>
    <m/>
    <m/>
    <s v="Between 9-3-1945 and 10-4-1945"/>
    <m/>
    <m/>
    <s v=""/>
    <m/>
    <x v="29"/>
  </r>
  <r>
    <s v="TA"/>
    <s v="380"/>
    <s v="TA380"/>
    <x v="19"/>
    <s v="Merlin 25 "/>
    <m/>
    <s v="Hatfield"/>
    <s v="555/C.23(a)"/>
    <n v="12"/>
    <n v="1"/>
    <x v="46"/>
    <s v="Hatfield"/>
    <m/>
    <m/>
    <s v="Between 9-3-1945 and 10-4-1945"/>
    <m/>
    <m/>
    <s v=""/>
    <m/>
    <x v="29"/>
  </r>
  <r>
    <s v="TA"/>
    <s v="381"/>
    <s v="TA381"/>
    <x v="19"/>
    <s v="Merlin 25 "/>
    <m/>
    <s v="Hatfield"/>
    <s v="555/C.23(a)"/>
    <n v="13"/>
    <n v="1"/>
    <x v="46"/>
    <s v="Hatfield"/>
    <m/>
    <m/>
    <s v="Between 9-3-1945 and 10-4-1945"/>
    <m/>
    <m/>
    <s v=""/>
    <m/>
    <x v="29"/>
  </r>
  <r>
    <s v="TA"/>
    <s v="382"/>
    <s v="TA382"/>
    <x v="19"/>
    <s v="Merlin 25 "/>
    <m/>
    <s v="Hatfield"/>
    <s v="555/C.23(a)"/>
    <n v="14"/>
    <n v="1"/>
    <x v="46"/>
    <s v="Hatfield"/>
    <m/>
    <m/>
    <s v="Between 9-3-1945 and 10-4-1945"/>
    <m/>
    <m/>
    <s v=""/>
    <m/>
    <x v="29"/>
  </r>
  <r>
    <s v="TA"/>
    <s v="383"/>
    <s v="TA383"/>
    <x v="19"/>
    <s v="Merlin 25 "/>
    <m/>
    <s v="Hatfield"/>
    <s v="555/C.23(a)"/>
    <n v="15"/>
    <n v="1"/>
    <x v="46"/>
    <s v="Hatfield"/>
    <m/>
    <m/>
    <s v="Between 9-3-1945 and 10-4-1945"/>
    <m/>
    <m/>
    <s v=""/>
    <m/>
    <x v="29"/>
  </r>
  <r>
    <s v="TA"/>
    <s v="384"/>
    <s v="TA384"/>
    <x v="19"/>
    <m/>
    <m/>
    <s v="Hatfield"/>
    <s v="555/C.23(a)"/>
    <n v="16"/>
    <n v="0"/>
    <x v="46"/>
    <s v="Hatfield"/>
    <m/>
    <m/>
    <s v="Between 9-3-1945 and 10-4-1945"/>
    <m/>
    <m/>
    <s v=""/>
    <m/>
    <x v="29"/>
  </r>
  <r>
    <s v="TA"/>
    <s v="385"/>
    <s v="TA385"/>
    <x v="19"/>
    <m/>
    <m/>
    <s v="Hatfield"/>
    <s v="555/C.23(a)"/>
    <n v="17"/>
    <n v="0"/>
    <x v="47"/>
    <s v="Hatfield"/>
    <m/>
    <m/>
    <s v="Between 9-3-1945 and 10-4-1945"/>
    <m/>
    <m/>
    <s v=""/>
    <m/>
    <x v="29"/>
  </r>
  <r>
    <s v="TA"/>
    <s v="386"/>
    <s v="TA386"/>
    <x v="19"/>
    <m/>
    <m/>
    <s v="Hatfield"/>
    <s v="555/C.23(a)"/>
    <n v="18"/>
    <n v="0"/>
    <x v="47"/>
    <s v="Hatfield"/>
    <m/>
    <m/>
    <s v="Between 9-3-1945 and 10-4-1945"/>
    <m/>
    <m/>
    <s v=""/>
    <m/>
    <x v="29"/>
  </r>
  <r>
    <s v="TA"/>
    <s v="387"/>
    <s v="TA387"/>
    <x v="19"/>
    <m/>
    <m/>
    <s v="Hatfield"/>
    <s v="555/C.23(a)"/>
    <n v="19"/>
    <n v="0"/>
    <x v="47"/>
    <s v="Hatfield"/>
    <m/>
    <m/>
    <s v="Between 9-3-1945 and 10-4-1945"/>
    <m/>
    <m/>
    <s v=""/>
    <m/>
    <x v="29"/>
  </r>
  <r>
    <s v="TA"/>
    <s v="388"/>
    <s v="TA388"/>
    <x v="19"/>
    <m/>
    <m/>
    <s v="Hatfield"/>
    <s v="555/C.23(a)"/>
    <n v="20"/>
    <n v="0"/>
    <x v="47"/>
    <s v="Hatfield"/>
    <m/>
    <m/>
    <s v="Between 9-3-1945 and 10-4-1945"/>
    <m/>
    <m/>
    <s v=""/>
    <m/>
    <x v="29"/>
  </r>
  <r>
    <s v="TA"/>
    <s v="389"/>
    <s v="TA389"/>
    <x v="33"/>
    <m/>
    <m/>
    <s v="Hatfield"/>
    <s v="555/C.23(a)"/>
    <n v="1"/>
    <n v="0"/>
    <x v="38"/>
    <s v="Hatfield"/>
    <m/>
    <s v="Merlin 25"/>
    <s v="Between 20-6-1944 and 25-11-1944"/>
    <m/>
    <m/>
    <s v=""/>
    <m/>
    <x v="29"/>
  </r>
  <r>
    <s v="TA"/>
    <s v="390"/>
    <s v="TA390"/>
    <x v="33"/>
    <m/>
    <m/>
    <s v="Hatfield"/>
    <s v="555/C.23(a)"/>
    <n v="2"/>
    <n v="0"/>
    <x v="39"/>
    <s v="Hatfield"/>
    <m/>
    <s v="Merlin 25"/>
    <s v="Between 20-6-1944 and 25-11-1944"/>
    <m/>
    <m/>
    <s v=""/>
    <m/>
    <x v="29"/>
  </r>
  <r>
    <s v="TA"/>
    <s v="391"/>
    <s v="TA391"/>
    <x v="33"/>
    <m/>
    <m/>
    <s v="Hatfield"/>
    <s v="555/C.23(a)"/>
    <n v="3"/>
    <n v="0"/>
    <x v="39"/>
    <s v="Hatfield"/>
    <m/>
    <s v="Merlin 25"/>
    <s v="Between 20-6-1944 and 25-11-1944"/>
    <m/>
    <m/>
    <s v=""/>
    <m/>
    <x v="29"/>
  </r>
  <r>
    <s v="TA"/>
    <s v="392"/>
    <s v="TA392"/>
    <x v="33"/>
    <m/>
    <m/>
    <s v="Hatfield"/>
    <s v="555/C.23(a)"/>
    <n v="4"/>
    <n v="0"/>
    <x v="39"/>
    <s v="Hatfield"/>
    <m/>
    <s v="Merlin 25"/>
    <s v="Between 20-6-1944 and 25-11-1944"/>
    <m/>
    <m/>
    <s v=""/>
    <m/>
    <x v="29"/>
  </r>
  <r>
    <s v="TA"/>
    <s v="393"/>
    <s v="TA393"/>
    <x v="33"/>
    <m/>
    <m/>
    <s v="Hatfield"/>
    <s v="555/C.23(a)"/>
    <n v="5"/>
    <n v="0"/>
    <x v="39"/>
    <s v="Hatfield"/>
    <m/>
    <s v="Merlin 25"/>
    <s v="Between 20-6-1944 and 25-11-1944"/>
    <m/>
    <m/>
    <s v=""/>
    <m/>
    <x v="29"/>
  </r>
  <r>
    <s v="TA"/>
    <s v="394"/>
    <s v="TA394"/>
    <x v="33"/>
    <m/>
    <m/>
    <s v="Hatfield"/>
    <s v="555/C.23(a)"/>
    <n v="6"/>
    <n v="0"/>
    <x v="39"/>
    <s v="Hatfield"/>
    <m/>
    <s v="Merlin 25"/>
    <s v="Between 20-6-1944 and 25-11-1944"/>
    <m/>
    <m/>
    <s v=""/>
    <m/>
    <x v="29"/>
  </r>
  <r>
    <s v="TA"/>
    <s v="395"/>
    <s v="TA395"/>
    <x v="33"/>
    <m/>
    <m/>
    <s v="Hatfield"/>
    <s v="555/C.23(a)"/>
    <n v="7"/>
    <n v="0"/>
    <x v="39"/>
    <s v="Hatfield"/>
    <m/>
    <s v="Merlin 25"/>
    <s v="Between 20-6-1944 and 25-11-1944"/>
    <m/>
    <m/>
    <s v=""/>
    <m/>
    <x v="29"/>
  </r>
  <r>
    <s v="TA"/>
    <s v="396"/>
    <s v="TA396"/>
    <x v="33"/>
    <m/>
    <m/>
    <s v="Hatfield"/>
    <s v="555/C.23(a)"/>
    <n v="8"/>
    <n v="0"/>
    <x v="39"/>
    <s v="Hatfield"/>
    <m/>
    <s v="Merlin 25"/>
    <s v="Between 20-6-1944 and 25-11-1944"/>
    <m/>
    <m/>
    <s v=""/>
    <m/>
    <x v="29"/>
  </r>
  <r>
    <s v="TA"/>
    <s v="397"/>
    <s v="TA397"/>
    <x v="33"/>
    <m/>
    <m/>
    <s v="Hatfield"/>
    <s v="555/C.23(a)"/>
    <n v="9"/>
    <n v="0"/>
    <x v="39"/>
    <s v="Hatfield"/>
    <m/>
    <s v="Merlin 25"/>
    <s v="Between 20-6-1944 and 25-11-1944"/>
    <m/>
    <m/>
    <s v=""/>
    <m/>
    <x v="29"/>
  </r>
  <r>
    <s v="TA"/>
    <s v="398"/>
    <s v="TA398"/>
    <x v="33"/>
    <m/>
    <m/>
    <s v="Hatfield"/>
    <s v="555/C.23(a)"/>
    <n v="10"/>
    <n v="0"/>
    <x v="39"/>
    <s v="Hatfield"/>
    <m/>
    <s v="Merlin 25"/>
    <s v="Between 20-6-1944 and 25-11-1944"/>
    <m/>
    <m/>
    <s v=""/>
    <m/>
    <x v="29"/>
  </r>
  <r>
    <s v="TA"/>
    <s v="399"/>
    <s v="TA399"/>
    <x v="33"/>
    <m/>
    <m/>
    <s v="Hatfield"/>
    <s v="555/C.23(a)"/>
    <n v="11"/>
    <n v="0"/>
    <x v="39"/>
    <s v="Hatfield"/>
    <m/>
    <s v="Merlin 25"/>
    <s v="Between 20-6-1944 and 25-11-1944"/>
    <m/>
    <m/>
    <s v=""/>
    <m/>
    <x v="29"/>
  </r>
  <r>
    <s v="TA"/>
    <s v="400"/>
    <s v="TA400"/>
    <x v="33"/>
    <m/>
    <m/>
    <s v="Hatfield"/>
    <s v="555/C.23(a)"/>
    <n v="12"/>
    <n v="0"/>
    <x v="40"/>
    <s v="Hatfield"/>
    <m/>
    <s v="Merlin 25"/>
    <s v="Between 20-6-1944 and 25-11-1944"/>
    <m/>
    <m/>
    <s v=""/>
    <m/>
    <x v="29"/>
  </r>
  <r>
    <s v="TA"/>
    <s v="401"/>
    <s v="TA401"/>
    <x v="33"/>
    <m/>
    <m/>
    <s v="Hatfield"/>
    <s v="555/C.23(a)"/>
    <n v="13"/>
    <n v="0"/>
    <x v="40"/>
    <s v="Hatfield"/>
    <m/>
    <s v="Merlin 25"/>
    <s v="Between 20-6-1944 and 25-11-1944"/>
    <m/>
    <m/>
    <s v=""/>
    <m/>
    <x v="29"/>
  </r>
  <r>
    <s v="TA"/>
    <s v="402"/>
    <s v="TA402"/>
    <x v="33"/>
    <m/>
    <m/>
    <s v="Hatfield"/>
    <s v="555/C.23(a)"/>
    <n v="14"/>
    <n v="0"/>
    <x v="40"/>
    <s v="Hatfield"/>
    <m/>
    <s v="Merlin 25"/>
    <s v="Between 20-6-1944 and 25-11-1944"/>
    <m/>
    <m/>
    <s v=""/>
    <m/>
    <x v="29"/>
  </r>
  <r>
    <s v="TA"/>
    <s v="403"/>
    <s v="TA403"/>
    <x v="33"/>
    <m/>
    <m/>
    <s v="Hatfield"/>
    <s v="555/C.23(a)"/>
    <n v="15"/>
    <n v="0"/>
    <x v="40"/>
    <s v="Hatfield"/>
    <m/>
    <s v="Merlin 25"/>
    <s v="Between 20-6-1944 and 25-11-1944"/>
    <m/>
    <m/>
    <s v=""/>
    <m/>
    <x v="29"/>
  </r>
  <r>
    <s v="TA"/>
    <s v="404"/>
    <s v="TA404"/>
    <x v="33"/>
    <m/>
    <m/>
    <s v="Hatfield"/>
    <s v="555/C.23(a)"/>
    <n v="16"/>
    <n v="0"/>
    <x v="40"/>
    <s v="Hatfield"/>
    <m/>
    <s v="Merlin 25"/>
    <s v="Between 20-6-1944 and 25-11-1944"/>
    <m/>
    <m/>
    <s v=""/>
    <m/>
    <x v="29"/>
  </r>
  <r>
    <s v="TA"/>
    <s v="405"/>
    <s v="TA405"/>
    <x v="33"/>
    <m/>
    <m/>
    <s v="Hatfield"/>
    <s v="555/C.23(a)"/>
    <n v="17"/>
    <n v="0"/>
    <x v="40"/>
    <s v="Hatfield"/>
    <m/>
    <s v="Merlin 25"/>
    <s v="Between 20-6-1944 and 25-11-1944"/>
    <m/>
    <m/>
    <s v=""/>
    <m/>
    <x v="29"/>
  </r>
  <r>
    <s v="TA"/>
    <s v="406"/>
    <s v="TA406"/>
    <x v="33"/>
    <m/>
    <m/>
    <s v="Hatfield"/>
    <s v="555/C.23(a)"/>
    <n v="18"/>
    <n v="0"/>
    <x v="40"/>
    <s v="Hatfield"/>
    <m/>
    <s v="Merlin 25"/>
    <s v="Between 20-6-1944 and 25-11-1944"/>
    <m/>
    <m/>
    <s v=""/>
    <m/>
    <x v="29"/>
  </r>
  <r>
    <s v="TA"/>
    <s v="407"/>
    <s v="TA407"/>
    <x v="33"/>
    <m/>
    <m/>
    <s v="Hatfield"/>
    <s v="555/C.23(a)"/>
    <n v="19"/>
    <n v="0"/>
    <x v="40"/>
    <s v="Hatfield"/>
    <m/>
    <s v="Merlin 25"/>
    <s v="Between 20-6-1944 and 25-11-1944"/>
    <m/>
    <m/>
    <s v=""/>
    <m/>
    <x v="29"/>
  </r>
  <r>
    <s v="TA"/>
    <s v="408"/>
    <s v="TA408"/>
    <x v="33"/>
    <m/>
    <m/>
    <s v="Hatfield"/>
    <s v="555/C.23(a)"/>
    <n v="20"/>
    <n v="0"/>
    <x v="40"/>
    <s v="Hatfield"/>
    <m/>
    <s v="Merlin 25"/>
    <s v="Between 20-6-1944 and 25-11-1944"/>
    <m/>
    <m/>
    <s v=""/>
    <m/>
    <x v="29"/>
  </r>
  <r>
    <s v="TA"/>
    <s v="409"/>
    <s v="TA409"/>
    <x v="33"/>
    <m/>
    <m/>
    <s v="Hatfield"/>
    <s v="555/C.23(a)"/>
    <n v="21"/>
    <n v="0"/>
    <x v="40"/>
    <s v="Hatfield"/>
    <m/>
    <s v="Merlin 25"/>
    <s v="Between 20-6-1944 and 25-11-1944"/>
    <m/>
    <m/>
    <s v=""/>
    <m/>
    <x v="29"/>
  </r>
  <r>
    <s v="TA"/>
    <s v="410"/>
    <s v="TA410"/>
    <x v="33"/>
    <m/>
    <m/>
    <s v="Hatfield"/>
    <s v="555/C.23(a)"/>
    <n v="22"/>
    <n v="0"/>
    <x v="41"/>
    <s v="Hatfield"/>
    <m/>
    <s v="Merlin 25"/>
    <s v="Between 20-6-1944 and 25-11-1944"/>
    <m/>
    <m/>
    <s v=""/>
    <m/>
    <x v="29"/>
  </r>
  <r>
    <s v="TA"/>
    <s v="411"/>
    <s v="TA411"/>
    <x v="33"/>
    <m/>
    <m/>
    <s v="Hatfield"/>
    <s v="555/C.23(a)"/>
    <n v="23"/>
    <n v="0"/>
    <x v="41"/>
    <s v="Hatfield"/>
    <m/>
    <s v="Merlin 25"/>
    <s v="Between 20-6-1944 and 25-11-1944"/>
    <m/>
    <m/>
    <s v=""/>
    <m/>
    <x v="29"/>
  </r>
  <r>
    <s v="TA"/>
    <s v="412"/>
    <s v="TA412"/>
    <x v="33"/>
    <m/>
    <m/>
    <s v="Hatfield"/>
    <s v="555/C.23(a)"/>
    <n v="24"/>
    <n v="0"/>
    <x v="41"/>
    <s v="Hatfield"/>
    <m/>
    <s v="Merlin 25"/>
    <s v="Between 20-6-1944 and 25-11-1944"/>
    <m/>
    <m/>
    <s v=""/>
    <m/>
    <x v="29"/>
  </r>
  <r>
    <s v="TA"/>
    <s v="413"/>
    <s v="TA413"/>
    <x v="33"/>
    <m/>
    <m/>
    <s v="Hatfield"/>
    <s v="555/C.23(a)"/>
    <n v="25"/>
    <n v="0"/>
    <x v="41"/>
    <s v="Hatfield"/>
    <m/>
    <s v="Merlin 25"/>
    <s v="Between 20-6-1944 and 25-11-1944"/>
    <m/>
    <m/>
    <s v=""/>
    <m/>
    <x v="29"/>
  </r>
  <r>
    <s v="TA"/>
    <s v="425"/>
    <s v="TA425"/>
    <x v="33"/>
    <m/>
    <m/>
    <s v="Hatfield"/>
    <s v="555/C.23(a)"/>
    <n v="26"/>
    <n v="0"/>
    <x v="41"/>
    <s v="Hatfield"/>
    <m/>
    <s v="Merlin 25"/>
    <s v="Between 20-6-1944 and 25-11-1944"/>
    <m/>
    <m/>
    <s v=""/>
    <m/>
    <x v="29"/>
  </r>
  <r>
    <s v="TA"/>
    <s v="426"/>
    <s v="TA426"/>
    <x v="33"/>
    <m/>
    <m/>
    <s v="Hatfield"/>
    <s v="555/C.23(a)"/>
    <n v="27"/>
    <n v="0"/>
    <x v="41"/>
    <s v="Hatfield"/>
    <m/>
    <s v="Merlin 25"/>
    <s v="Between 20-6-1944 and 25-11-1944"/>
    <m/>
    <m/>
    <s v=""/>
    <m/>
    <x v="29"/>
  </r>
  <r>
    <s v="TA"/>
    <s v="427"/>
    <s v="TA427"/>
    <x v="33"/>
    <m/>
    <m/>
    <s v="Hatfield"/>
    <s v="555/C.23(a)"/>
    <n v="28"/>
    <n v="0"/>
    <x v="41"/>
    <s v="Hatfield"/>
    <m/>
    <s v="Merlin 25"/>
    <s v="Between 20-6-1944 and 25-11-1944"/>
    <m/>
    <m/>
    <s v=""/>
    <m/>
    <x v="29"/>
  </r>
  <r>
    <s v="TA"/>
    <s v="428"/>
    <s v="TA428"/>
    <x v="33"/>
    <m/>
    <m/>
    <s v="Hatfield"/>
    <s v="555/C.23(a)"/>
    <n v="29"/>
    <n v="0"/>
    <x v="41"/>
    <s v="Hatfield"/>
    <m/>
    <s v="Merlin 25"/>
    <s v="Between 20-6-1944 and 25-11-1944"/>
    <m/>
    <m/>
    <s v=""/>
    <m/>
    <x v="29"/>
  </r>
  <r>
    <s v="TA"/>
    <s v="429"/>
    <s v="TA429"/>
    <x v="33"/>
    <m/>
    <m/>
    <s v="Hatfield"/>
    <s v="555/C.23(a)"/>
    <n v="30"/>
    <n v="0"/>
    <x v="41"/>
    <s v="Hatfield"/>
    <m/>
    <s v="Merlin 25"/>
    <s v="Between 20-6-1944 and 25-11-1944"/>
    <m/>
    <m/>
    <s v=""/>
    <m/>
    <x v="29"/>
  </r>
  <r>
    <s v="TA"/>
    <s v="430"/>
    <s v="TA430"/>
    <x v="33"/>
    <m/>
    <m/>
    <s v="Hatfield"/>
    <s v="555/C.23(a)"/>
    <n v="31"/>
    <n v="0"/>
    <x v="41"/>
    <s v="Hatfield"/>
    <m/>
    <s v="Merlin 25"/>
    <s v="Between 20-6-1944 and 25-11-1944"/>
    <m/>
    <m/>
    <s v=""/>
    <m/>
    <x v="29"/>
  </r>
  <r>
    <s v="TA"/>
    <s v="431"/>
    <s v="TA431"/>
    <x v="33"/>
    <m/>
    <m/>
    <s v="Hatfield"/>
    <s v="555/C.23(a)"/>
    <n v="32"/>
    <n v="0"/>
    <x v="41"/>
    <s v="Hatfield"/>
    <m/>
    <s v="Merlin 25"/>
    <s v="Between 20-6-1944 and 25-11-1944"/>
    <m/>
    <m/>
    <s v=""/>
    <m/>
    <x v="29"/>
  </r>
  <r>
    <s v="TA"/>
    <s v="432"/>
    <s v="TA432"/>
    <x v="33"/>
    <m/>
    <m/>
    <s v="Hatfield"/>
    <s v="555/C.23(a)"/>
    <n v="33"/>
    <n v="0"/>
    <x v="41"/>
    <s v="Hatfield"/>
    <m/>
    <s v="Merlin 25"/>
    <s v="Between 20-6-1944 and 25-11-1944"/>
    <m/>
    <m/>
    <s v=""/>
    <m/>
    <x v="29"/>
  </r>
  <r>
    <s v="TA"/>
    <s v="433"/>
    <s v="TA433"/>
    <x v="33"/>
    <m/>
    <m/>
    <s v="Hatfield"/>
    <s v="555/C.23(a)"/>
    <n v="34"/>
    <n v="0"/>
    <x v="41"/>
    <s v="Hatfield"/>
    <m/>
    <s v="Merlin 25"/>
    <s v="Between 20-6-1944 and 25-11-1944"/>
    <m/>
    <m/>
    <s v=""/>
    <m/>
    <x v="29"/>
  </r>
  <r>
    <s v="TA"/>
    <s v="434"/>
    <s v="TA434"/>
    <x v="33"/>
    <m/>
    <m/>
    <s v="Hatfield"/>
    <s v="555/C.23(a)"/>
    <n v="35"/>
    <n v="0"/>
    <x v="41"/>
    <s v="Hatfield"/>
    <m/>
    <s v="Merlin 25"/>
    <s v="Between 20-6-1944 and 25-11-1944"/>
    <m/>
    <m/>
    <s v=""/>
    <m/>
    <x v="29"/>
  </r>
  <r>
    <s v="TA"/>
    <s v="435"/>
    <s v="TA435"/>
    <x v="33"/>
    <m/>
    <m/>
    <s v="Hatfield"/>
    <s v="555/C.23(a)"/>
    <n v="36"/>
    <n v="0"/>
    <x v="42"/>
    <s v="Hatfield"/>
    <m/>
    <s v="Merlin 25"/>
    <s v="Between 20-6-1944 and 25-11-1944"/>
    <m/>
    <m/>
    <s v=""/>
    <m/>
    <x v="29"/>
  </r>
  <r>
    <s v="TA"/>
    <s v="436"/>
    <s v="TA436"/>
    <x v="33"/>
    <m/>
    <m/>
    <s v="Hatfield"/>
    <s v="555/C.23(a)"/>
    <n v="37"/>
    <n v="0"/>
    <x v="42"/>
    <s v="Hatfield"/>
    <m/>
    <s v="Merlin 25"/>
    <s v="Between 20-6-1944 and 25-11-1944"/>
    <m/>
    <m/>
    <s v=""/>
    <m/>
    <x v="29"/>
  </r>
  <r>
    <s v="TA"/>
    <s v="437"/>
    <s v="TA437"/>
    <x v="33"/>
    <m/>
    <m/>
    <s v="Hatfield"/>
    <s v="555/C.23(a)"/>
    <n v="38"/>
    <n v="0"/>
    <x v="42"/>
    <s v="Hatfield"/>
    <m/>
    <s v="Merlin 25"/>
    <s v="Between 20-6-1944 and 25-11-1944"/>
    <m/>
    <m/>
    <s v=""/>
    <m/>
    <x v="29"/>
  </r>
  <r>
    <s v="TA"/>
    <s v="438"/>
    <s v="TA438"/>
    <x v="33"/>
    <m/>
    <m/>
    <s v="Hatfield"/>
    <s v="555/C.23(a)"/>
    <n v="39"/>
    <n v="0"/>
    <x v="42"/>
    <s v="Hatfield"/>
    <m/>
    <s v="Merlin 25"/>
    <s v="Between 20-6-1944 and 25-11-1944"/>
    <m/>
    <m/>
    <s v=""/>
    <m/>
    <x v="29"/>
  </r>
  <r>
    <s v="TA"/>
    <s v="439"/>
    <s v="TA439"/>
    <x v="33"/>
    <m/>
    <m/>
    <s v="Hatfield"/>
    <s v="555/C.23(a)"/>
    <n v="40"/>
    <n v="0"/>
    <x v="42"/>
    <s v="Hatfield"/>
    <m/>
    <s v="Merlin 25"/>
    <s v="Between 20-6-1944 and 25-11-1944"/>
    <m/>
    <m/>
    <s v=""/>
    <m/>
    <x v="29"/>
  </r>
  <r>
    <s v="TA"/>
    <s v="440"/>
    <s v="TA440"/>
    <x v="33"/>
    <m/>
    <m/>
    <s v="Hatfield"/>
    <s v="555/C.23(a)"/>
    <n v="41"/>
    <n v="0"/>
    <x v="42"/>
    <s v="Hatfield"/>
    <m/>
    <s v="Merlin 25"/>
    <s v="Between 20-6-1944 and 25-11-1944"/>
    <m/>
    <m/>
    <s v=""/>
    <m/>
    <x v="29"/>
  </r>
  <r>
    <s v="TA"/>
    <s v="441"/>
    <s v="TA441"/>
    <x v="33"/>
    <m/>
    <m/>
    <s v="Hatfield"/>
    <s v="555/C.23(a)"/>
    <n v="42"/>
    <n v="0"/>
    <x v="42"/>
    <s v="Hatfield"/>
    <m/>
    <s v="Merlin 25"/>
    <s v="Between 20-6-1944 and 25-11-1944"/>
    <m/>
    <m/>
    <s v=""/>
    <m/>
    <x v="29"/>
  </r>
  <r>
    <s v="TA"/>
    <s v="442"/>
    <s v="TA442"/>
    <x v="33"/>
    <m/>
    <m/>
    <s v="Hatfield"/>
    <s v="555/C.23(a)"/>
    <n v="43"/>
    <n v="0"/>
    <x v="42"/>
    <s v="Hatfield"/>
    <m/>
    <s v="Merlin 25"/>
    <s v="Between 20-6-1944 and 25-11-1944"/>
    <m/>
    <m/>
    <s v=""/>
    <m/>
    <x v="29"/>
  </r>
  <r>
    <s v="TA"/>
    <s v="443"/>
    <s v="TA443"/>
    <x v="33"/>
    <m/>
    <m/>
    <s v="Hatfield"/>
    <s v="555/C.23(a)"/>
    <n v="44"/>
    <n v="0"/>
    <x v="42"/>
    <s v="Hatfield"/>
    <m/>
    <s v="Merlin 25"/>
    <s v="Between 20-6-1944 and 25-11-1944"/>
    <m/>
    <m/>
    <s v=""/>
    <m/>
    <x v="29"/>
  </r>
  <r>
    <s v="TA"/>
    <s v="444"/>
    <s v="TA444"/>
    <x v="33"/>
    <m/>
    <m/>
    <s v="Hatfield"/>
    <s v="555/C.23(a)"/>
    <n v="45"/>
    <n v="0"/>
    <x v="42"/>
    <s v="Hatfield"/>
    <m/>
    <s v="Merlin 25"/>
    <s v="Between 20-6-1944 and 25-11-1944"/>
    <m/>
    <m/>
    <s v=""/>
    <m/>
    <x v="29"/>
  </r>
  <r>
    <s v="TA"/>
    <s v="445"/>
    <s v="TA445"/>
    <x v="33"/>
    <m/>
    <m/>
    <s v="Hatfield"/>
    <s v="555/C.23(a)"/>
    <n v="46"/>
    <n v="0"/>
    <x v="42"/>
    <s v="Hatfield"/>
    <m/>
    <s v="Merlin 25"/>
    <s v="Between 20-6-1944 and 25-11-1944"/>
    <m/>
    <m/>
    <s v=""/>
    <m/>
    <x v="29"/>
  </r>
  <r>
    <s v="TA"/>
    <s v="446"/>
    <s v="TA446"/>
    <x v="33"/>
    <m/>
    <m/>
    <s v="Hatfield"/>
    <s v="555/C.23(a)"/>
    <n v="47"/>
    <n v="0"/>
    <x v="43"/>
    <s v="Hatfield"/>
    <m/>
    <s v="Merlin 25"/>
    <s v="Between 20-6-1944 and 25-11-1944"/>
    <m/>
    <m/>
    <s v=""/>
    <m/>
    <x v="29"/>
  </r>
  <r>
    <s v="TA"/>
    <s v="447"/>
    <s v="TA447"/>
    <x v="33"/>
    <m/>
    <m/>
    <s v="Hatfield"/>
    <s v="555/C.23(a)"/>
    <n v="48"/>
    <n v="0"/>
    <x v="43"/>
    <s v="Hatfield"/>
    <m/>
    <s v="Merlin 25"/>
    <s v="Between 20-6-1944 and 25-11-1944"/>
    <m/>
    <m/>
    <s v=""/>
    <m/>
    <x v="29"/>
  </r>
  <r>
    <s v="TA"/>
    <s v="448"/>
    <s v="TA448"/>
    <x v="33"/>
    <m/>
    <m/>
    <s v="Hatfield"/>
    <s v="555/C.23(a)"/>
    <n v="49"/>
    <n v="0"/>
    <x v="43"/>
    <s v="Hatfield"/>
    <m/>
    <s v="Merlin 25"/>
    <s v="Between 20-6-1944 and 25-11-1944"/>
    <m/>
    <m/>
    <s v=""/>
    <m/>
    <x v="29"/>
  </r>
  <r>
    <s v="TA"/>
    <s v="449"/>
    <s v="TA449"/>
    <x v="33"/>
    <m/>
    <m/>
    <s v="Hatfield"/>
    <s v="555/C.23(a)"/>
    <n v="50"/>
    <n v="0"/>
    <x v="43"/>
    <s v="Hatfield"/>
    <m/>
    <s v="Merlin 25"/>
    <s v="Between 20-6-1944 and 25-11-1944"/>
    <m/>
    <m/>
    <s v=""/>
    <m/>
    <x v="29"/>
  </r>
  <r>
    <s v="TA"/>
    <s v="469"/>
    <s v="TA469"/>
    <x v="19"/>
    <m/>
    <m/>
    <s v="Hatfield"/>
    <s v="555/C.23(a)"/>
    <n v="1"/>
    <n v="0"/>
    <x v="47"/>
    <s v="Hatfield"/>
    <m/>
    <m/>
    <s v="Between 12-4-1945 and 15-12-1945"/>
    <m/>
    <m/>
    <s v=""/>
    <m/>
    <x v="29"/>
  </r>
  <r>
    <s v="TA"/>
    <s v="470"/>
    <s v="TA470"/>
    <x v="19"/>
    <m/>
    <m/>
    <s v="Hatfield"/>
    <s v="555/C.23(a)"/>
    <n v="2"/>
    <n v="0"/>
    <x v="47"/>
    <s v="Hatfield"/>
    <m/>
    <m/>
    <s v="Between 12-4-1945 and 15-12-1945"/>
    <m/>
    <m/>
    <s v=""/>
    <m/>
    <x v="29"/>
  </r>
  <r>
    <s v="TA"/>
    <s v="471"/>
    <s v="TA471"/>
    <x v="19"/>
    <m/>
    <m/>
    <s v="Hatfield"/>
    <s v="555/C.23(a)"/>
    <n v="3"/>
    <n v="0"/>
    <x v="47"/>
    <s v="Hatfield"/>
    <m/>
    <m/>
    <s v="Between 12-4-1945 and 15-12-1945"/>
    <m/>
    <m/>
    <s v=""/>
    <m/>
    <x v="29"/>
  </r>
  <r>
    <s v="TA"/>
    <s v="472"/>
    <s v="TA472"/>
    <x v="19"/>
    <m/>
    <m/>
    <s v="Hatfield"/>
    <s v="555/C.23(a)"/>
    <n v="4"/>
    <n v="0"/>
    <x v="47"/>
    <s v="Hatfield"/>
    <m/>
    <m/>
    <s v="Between 12-4-1945 and 15-12-1945"/>
    <m/>
    <m/>
    <s v=""/>
    <m/>
    <x v="29"/>
  </r>
  <r>
    <s v="TA"/>
    <s v="473"/>
    <s v="TA473"/>
    <x v="19"/>
    <m/>
    <m/>
    <s v="Hatfield"/>
    <s v="555/C.23(a)"/>
    <n v="5"/>
    <n v="0"/>
    <x v="47"/>
    <s v="Hatfield"/>
    <m/>
    <m/>
    <s v="Between 12-4-1945 and 15-12-1945"/>
    <m/>
    <m/>
    <s v=""/>
    <m/>
    <x v="29"/>
  </r>
  <r>
    <s v="TA"/>
    <s v="474"/>
    <s v="TA474"/>
    <x v="19"/>
    <m/>
    <m/>
    <s v="Hatfield"/>
    <s v="555/C.23(a)"/>
    <n v="6"/>
    <n v="0"/>
    <x v="47"/>
    <s v="Hatfield"/>
    <m/>
    <m/>
    <s v="Between 12-4-1945 and 15-12-1945"/>
    <m/>
    <m/>
    <s v=""/>
    <m/>
    <x v="29"/>
  </r>
  <r>
    <s v="TA"/>
    <s v="475"/>
    <s v="TA475"/>
    <x v="19"/>
    <m/>
    <m/>
    <s v="Hatfield"/>
    <s v="555/C.23(a)"/>
    <n v="7"/>
    <n v="0"/>
    <x v="47"/>
    <s v="Hatfield"/>
    <m/>
    <m/>
    <s v="Between 12-4-1945 and 15-12-1945"/>
    <m/>
    <m/>
    <s v=""/>
    <m/>
    <x v="29"/>
  </r>
  <r>
    <s v="TA"/>
    <s v="476"/>
    <s v="TA476"/>
    <x v="19"/>
    <m/>
    <m/>
    <s v="Hatfield"/>
    <s v="555/C.23(a)"/>
    <n v="8"/>
    <n v="0"/>
    <x v="47"/>
    <s v="Hatfield"/>
    <m/>
    <m/>
    <s v="Between 12-4-1945 and 15-12-1945"/>
    <m/>
    <m/>
    <s v=""/>
    <m/>
    <x v="29"/>
  </r>
  <r>
    <s v="TA"/>
    <s v="477"/>
    <s v="TA477"/>
    <x v="19"/>
    <m/>
    <m/>
    <s v="Hatfield"/>
    <s v="555/C.23(a)"/>
    <n v="9"/>
    <n v="0"/>
    <x v="47"/>
    <s v="Hatfield"/>
    <m/>
    <m/>
    <s v="Between 12-4-1945 and 15-12-1945"/>
    <m/>
    <m/>
    <s v=""/>
    <m/>
    <x v="29"/>
  </r>
  <r>
    <s v="TA"/>
    <s v="478"/>
    <s v="TA478"/>
    <x v="19"/>
    <m/>
    <m/>
    <s v="Hatfield"/>
    <s v="555/C.23(a)"/>
    <n v="10"/>
    <n v="0"/>
    <x v="47"/>
    <s v="Hatfield"/>
    <m/>
    <m/>
    <s v="Between 12-4-1945 and 15-12-1945"/>
    <m/>
    <m/>
    <s v=""/>
    <m/>
    <x v="29"/>
  </r>
  <r>
    <s v="TA"/>
    <s v="479"/>
    <s v="TA479"/>
    <x v="19"/>
    <m/>
    <m/>
    <s v="Hatfield"/>
    <s v="555/C.23(a)"/>
    <n v="11"/>
    <n v="0"/>
    <x v="47"/>
    <s v="Hatfield"/>
    <m/>
    <m/>
    <s v="Between 12-4-1945 and 15-12-1945"/>
    <m/>
    <m/>
    <s v=""/>
    <m/>
    <x v="29"/>
  </r>
  <r>
    <s v="TA"/>
    <s v="480"/>
    <s v="TA480"/>
    <x v="19"/>
    <m/>
    <m/>
    <s v="Hatfield"/>
    <s v="555/C.23(a)"/>
    <n v="12"/>
    <n v="0"/>
    <x v="47"/>
    <s v="Hatfield"/>
    <m/>
    <m/>
    <s v="Between 12-4-1945 and 15-12-1945"/>
    <m/>
    <m/>
    <s v=""/>
    <m/>
    <x v="29"/>
  </r>
  <r>
    <s v="TA"/>
    <s v="481"/>
    <s v="TA481"/>
    <x v="19"/>
    <m/>
    <m/>
    <s v="Hatfield"/>
    <s v="555/C.23(a)"/>
    <n v="13"/>
    <n v="0"/>
    <x v="47"/>
    <s v="Hatfield"/>
    <m/>
    <m/>
    <s v="Between 12-4-1945 and 15-12-1945"/>
    <m/>
    <m/>
    <s v=""/>
    <m/>
    <x v="29"/>
  </r>
  <r>
    <s v="TA"/>
    <s v="482"/>
    <s v="TA482"/>
    <x v="19"/>
    <m/>
    <m/>
    <s v="Hatfield"/>
    <s v="555/C.23(a)"/>
    <n v="14"/>
    <n v="0"/>
    <x v="47"/>
    <s v="Hatfield"/>
    <m/>
    <m/>
    <s v="Between 12-4-1945 and 15-12-1945"/>
    <m/>
    <m/>
    <s v=""/>
    <m/>
    <x v="29"/>
  </r>
  <r>
    <s v="TA"/>
    <s v="483"/>
    <s v="TA483"/>
    <x v="19"/>
    <m/>
    <m/>
    <s v="Hatfield"/>
    <s v="555/C.23(a)"/>
    <n v="15"/>
    <n v="0"/>
    <x v="49"/>
    <s v="Hatfield"/>
    <m/>
    <m/>
    <s v="Between 12-4-1945 and 15-12-1945"/>
    <m/>
    <m/>
    <s v=""/>
    <m/>
    <x v="29"/>
  </r>
  <r>
    <s v="TA"/>
    <s v="484"/>
    <s v="TA484"/>
    <x v="19"/>
    <m/>
    <m/>
    <s v="Hatfield"/>
    <s v="555/C.23(a)"/>
    <n v="16"/>
    <n v="0"/>
    <x v="49"/>
    <s v="Hatfield"/>
    <m/>
    <m/>
    <s v="Between 12-4-1945 and 15-12-1945"/>
    <m/>
    <m/>
    <s v=""/>
    <m/>
    <x v="29"/>
  </r>
  <r>
    <s v="TA"/>
    <s v="485"/>
    <s v="TA485"/>
    <x v="19"/>
    <m/>
    <m/>
    <s v="Hatfield"/>
    <s v="555/C.23(a)"/>
    <n v="17"/>
    <n v="0"/>
    <x v="49"/>
    <s v="Hatfield"/>
    <m/>
    <m/>
    <s v="Between 12-4-1945 and 15-12-1945"/>
    <m/>
    <m/>
    <s v=""/>
    <m/>
    <x v="29"/>
  </r>
  <r>
    <s v="TA"/>
    <s v="486"/>
    <s v="TA486"/>
    <x v="19"/>
    <m/>
    <m/>
    <s v="Hatfield"/>
    <s v="555/C.23(a)"/>
    <n v="18"/>
    <n v="0"/>
    <x v="49"/>
    <s v="Hatfield"/>
    <m/>
    <m/>
    <s v="Between 12-4-1945 and 15-12-1945"/>
    <m/>
    <m/>
    <s v=""/>
    <m/>
    <x v="29"/>
  </r>
  <r>
    <s v="TA"/>
    <s v="487"/>
    <s v="TA487"/>
    <x v="19"/>
    <m/>
    <m/>
    <s v="Hatfield"/>
    <s v="555/C.23(a)"/>
    <n v="19"/>
    <n v="0"/>
    <x v="49"/>
    <s v="Hatfield"/>
    <m/>
    <m/>
    <s v="Between 12-4-1945 and 15-12-1945"/>
    <m/>
    <m/>
    <s v=""/>
    <m/>
    <x v="29"/>
  </r>
  <r>
    <s v="TA"/>
    <s v="488"/>
    <s v="TA488"/>
    <x v="19"/>
    <m/>
    <m/>
    <s v="Hatfield"/>
    <s v="555/C.23(a)"/>
    <n v="20"/>
    <n v="0"/>
    <x v="49"/>
    <s v="Hatfield"/>
    <m/>
    <m/>
    <s v="Between 12-4-1945 and 15-12-1945"/>
    <m/>
    <m/>
    <s v=""/>
    <m/>
    <x v="29"/>
  </r>
  <r>
    <s v="TA"/>
    <s v="489"/>
    <s v="TA489"/>
    <x v="19"/>
    <m/>
    <m/>
    <s v="Hatfield"/>
    <s v="555/C.23(a)"/>
    <n v="21"/>
    <n v="0"/>
    <x v="49"/>
    <s v="Hatfield"/>
    <m/>
    <m/>
    <s v="Between 12-4-1945 and 15-12-1945"/>
    <m/>
    <m/>
    <s v=""/>
    <m/>
    <x v="29"/>
  </r>
  <r>
    <s v="TA"/>
    <s v="490"/>
    <s v="TA490"/>
    <x v="19"/>
    <m/>
    <m/>
    <s v="Hatfield"/>
    <s v="555/C.23(a)"/>
    <n v="22"/>
    <n v="0"/>
    <x v="49"/>
    <s v="Hatfield"/>
    <m/>
    <m/>
    <s v="Between 12-4-1945 and 15-12-1945"/>
    <m/>
    <m/>
    <s v=""/>
    <m/>
    <x v="29"/>
  </r>
  <r>
    <s v="TA"/>
    <s v="491"/>
    <s v="TA491"/>
    <x v="19"/>
    <m/>
    <m/>
    <s v="Hatfield"/>
    <s v="555/C.23(a)"/>
    <n v="23"/>
    <n v="0"/>
    <x v="49"/>
    <s v="Hatfield"/>
    <m/>
    <m/>
    <s v="Between 12-4-1945 and 15-12-1945"/>
    <m/>
    <m/>
    <s v=""/>
    <m/>
    <x v="29"/>
  </r>
  <r>
    <s v="TA"/>
    <s v="492"/>
    <s v="TA492"/>
    <x v="19"/>
    <m/>
    <m/>
    <s v="Hatfield"/>
    <s v="555/C.23(a)"/>
    <n v="24"/>
    <n v="0"/>
    <x v="49"/>
    <s v="Hatfield"/>
    <m/>
    <m/>
    <s v="Between 12-4-1945 and 15-12-1945"/>
    <m/>
    <m/>
    <s v=""/>
    <m/>
    <x v="29"/>
  </r>
  <r>
    <s v="TA"/>
    <s v="493"/>
    <s v="TA493"/>
    <x v="19"/>
    <m/>
    <m/>
    <s v="Hatfield"/>
    <s v="555/C.23(a)"/>
    <n v="25"/>
    <n v="0"/>
    <x v="49"/>
    <s v="Hatfield"/>
    <m/>
    <m/>
    <s v="Between 12-4-1945 and 15-12-1945"/>
    <m/>
    <m/>
    <s v=""/>
    <m/>
    <x v="29"/>
  </r>
  <r>
    <s v="TA"/>
    <s v="494"/>
    <s v="TA494"/>
    <x v="19"/>
    <m/>
    <m/>
    <s v="Hatfield"/>
    <s v="555/C.23(a)"/>
    <n v="26"/>
    <n v="0"/>
    <x v="49"/>
    <s v="Hatfield"/>
    <m/>
    <m/>
    <s v="Between 12-4-1945 and 15-12-1945"/>
    <m/>
    <m/>
    <s v=""/>
    <m/>
    <x v="29"/>
  </r>
  <r>
    <s v="TA"/>
    <s v="495"/>
    <s v="TA495"/>
    <x v="19"/>
    <m/>
    <m/>
    <s v="Hatfield"/>
    <s v="555/C.23(a)"/>
    <n v="27"/>
    <n v="0"/>
    <x v="49"/>
    <s v="Hatfield"/>
    <m/>
    <m/>
    <s v="Between 12-4-1945 and 15-12-1945"/>
    <m/>
    <m/>
    <s v=""/>
    <m/>
    <x v="29"/>
  </r>
  <r>
    <s v="TA"/>
    <s v="496"/>
    <s v="TA496"/>
    <x v="19"/>
    <m/>
    <m/>
    <s v="Hatfield"/>
    <s v="555/C.23(a)"/>
    <n v="28"/>
    <n v="0"/>
    <x v="49"/>
    <s v="Hatfield"/>
    <m/>
    <m/>
    <s v="Between 12-4-1945 and 15-12-1945"/>
    <m/>
    <m/>
    <s v=""/>
    <m/>
    <x v="29"/>
  </r>
  <r>
    <s v="TA"/>
    <s v="497"/>
    <s v="TA497"/>
    <x v="19"/>
    <m/>
    <m/>
    <s v="Hatfield"/>
    <s v="555/C.23(a)"/>
    <n v="29"/>
    <n v="0"/>
    <x v="49"/>
    <s v="Hatfield"/>
    <m/>
    <m/>
    <s v="Between 12-4-1945 and 15-12-1945"/>
    <m/>
    <m/>
    <s v=""/>
    <m/>
    <x v="29"/>
  </r>
  <r>
    <s v="TA"/>
    <s v="498"/>
    <s v="TA498"/>
    <x v="19"/>
    <m/>
    <m/>
    <s v="Hatfield"/>
    <s v="555/C.23(a)"/>
    <n v="30"/>
    <n v="0"/>
    <x v="49"/>
    <s v="Hatfield"/>
    <m/>
    <m/>
    <s v="Between 12-4-1945 and 15-12-1945"/>
    <m/>
    <m/>
    <s v=""/>
    <m/>
    <x v="29"/>
  </r>
  <r>
    <s v="TA"/>
    <s v="499"/>
    <s v="TA499"/>
    <x v="19"/>
    <m/>
    <m/>
    <s v="Hatfield"/>
    <s v="555/C.23(a)"/>
    <n v="31"/>
    <n v="0"/>
    <x v="49"/>
    <s v="Hatfield"/>
    <m/>
    <m/>
    <s v="Between 12-4-1945 and 15-12-1945"/>
    <m/>
    <m/>
    <s v=""/>
    <m/>
    <x v="29"/>
  </r>
  <r>
    <s v="TA"/>
    <s v="500"/>
    <s v="TA500"/>
    <x v="19"/>
    <m/>
    <m/>
    <s v="Hatfield"/>
    <s v="555/C.23(a)"/>
    <n v="32"/>
    <n v="0"/>
    <x v="49"/>
    <s v="Hatfield"/>
    <m/>
    <m/>
    <s v="Between 12-4-1945 and 15-12-1945"/>
    <m/>
    <m/>
    <s v=""/>
    <m/>
    <x v="29"/>
  </r>
  <r>
    <s v="TA"/>
    <s v="501"/>
    <s v="TA501"/>
    <x v="19"/>
    <m/>
    <m/>
    <s v="Hatfield"/>
    <s v="555/C.23(a)"/>
    <n v="33"/>
    <n v="0"/>
    <x v="49"/>
    <s v="Hatfield"/>
    <m/>
    <m/>
    <s v="Between 12-4-1945 and 15-12-1945"/>
    <m/>
    <m/>
    <s v=""/>
    <m/>
    <x v="29"/>
  </r>
  <r>
    <s v="TA"/>
    <s v="502"/>
    <s v="TA502"/>
    <x v="19"/>
    <m/>
    <m/>
    <s v="Hatfield"/>
    <s v="555/C.23(a)"/>
    <n v="34"/>
    <n v="0"/>
    <x v="49"/>
    <s v="Hatfield"/>
    <m/>
    <m/>
    <s v="Between 12-4-1945 and 15-12-1945"/>
    <m/>
    <m/>
    <s v=""/>
    <m/>
    <x v="29"/>
  </r>
  <r>
    <s v="TA"/>
    <s v="503"/>
    <s v="TA503"/>
    <x v="19"/>
    <m/>
    <m/>
    <s v="Hatfield"/>
    <s v="555/C.23(a)"/>
    <n v="35"/>
    <n v="0"/>
    <x v="49"/>
    <s v="Hatfield"/>
    <m/>
    <m/>
    <s v="Between 12-4-1945 and 15-12-1945"/>
    <m/>
    <m/>
    <s v=""/>
    <m/>
    <x v="29"/>
  </r>
  <r>
    <s v="TA"/>
    <s v="504"/>
    <s v="TA504"/>
    <x v="19"/>
    <m/>
    <m/>
    <s v="Hatfield"/>
    <s v="555/C.23(a)"/>
    <n v="36"/>
    <n v="0"/>
    <x v="49"/>
    <s v="Hatfield"/>
    <m/>
    <m/>
    <s v="Between 12-4-1945 and 15-12-1945"/>
    <m/>
    <m/>
    <s v=""/>
    <m/>
    <x v="29"/>
  </r>
  <r>
    <s v="TA"/>
    <s v="505"/>
    <s v="TA505"/>
    <x v="19"/>
    <m/>
    <m/>
    <s v="Hatfield"/>
    <s v="555/C.23(a)"/>
    <n v="37"/>
    <n v="0"/>
    <x v="49"/>
    <s v="Hatfield"/>
    <m/>
    <m/>
    <s v="Between 12-4-1945 and 15-12-1945"/>
    <m/>
    <m/>
    <s v=""/>
    <m/>
    <x v="29"/>
  </r>
  <r>
    <s v="TA"/>
    <s v="506"/>
    <s v="TA506"/>
    <x v="19"/>
    <m/>
    <m/>
    <s v="Hatfield"/>
    <s v="555/C.23(a)"/>
    <n v="38"/>
    <n v="0"/>
    <x v="50"/>
    <s v="Hatfield"/>
    <m/>
    <m/>
    <s v="Between 12-4-1945 and 15-12-1945"/>
    <m/>
    <m/>
    <s v=""/>
    <m/>
    <x v="29"/>
  </r>
  <r>
    <s v="TA"/>
    <s v="507"/>
    <s v="TA507"/>
    <x v="19"/>
    <m/>
    <m/>
    <s v="Hatfield"/>
    <s v="555/C.23(a)"/>
    <n v="39"/>
    <n v="0"/>
    <x v="50"/>
    <s v="Hatfield"/>
    <m/>
    <m/>
    <s v="Between 12-4-1945 and 15-12-1945"/>
    <m/>
    <m/>
    <s v=""/>
    <m/>
    <x v="29"/>
  </r>
  <r>
    <s v="TA"/>
    <s v="508"/>
    <s v="TA508"/>
    <x v="19"/>
    <m/>
    <m/>
    <s v="Hatfield"/>
    <s v="555/C.23(a)"/>
    <n v="40"/>
    <n v="0"/>
    <x v="50"/>
    <s v="Hatfield"/>
    <m/>
    <m/>
    <s v="Between 12-4-1945 and 15-12-1945"/>
    <m/>
    <m/>
    <s v=""/>
    <m/>
    <x v="29"/>
  </r>
  <r>
    <s v="TA"/>
    <s v="523"/>
    <s v="TA523"/>
    <x v="19"/>
    <m/>
    <m/>
    <s v="Hatfield"/>
    <s v="555/C.23(a)"/>
    <n v="41"/>
    <n v="0"/>
    <x v="50"/>
    <s v="Hatfield"/>
    <m/>
    <m/>
    <s v="Between 12-4-1945 and 15-12-1945"/>
    <m/>
    <m/>
    <s v=""/>
    <m/>
    <x v="29"/>
  </r>
  <r>
    <s v="TA"/>
    <s v="524"/>
    <s v="TA524"/>
    <x v="19"/>
    <m/>
    <m/>
    <s v="Hatfield"/>
    <s v="555/C.23(a)"/>
    <n v="42"/>
    <n v="0"/>
    <x v="50"/>
    <s v="Hatfield"/>
    <m/>
    <m/>
    <s v="Between 12-4-1945 and 15-12-1945"/>
    <m/>
    <m/>
    <s v=""/>
    <m/>
    <x v="29"/>
  </r>
  <r>
    <s v="TA"/>
    <s v="525"/>
    <s v="TA525"/>
    <x v="19"/>
    <m/>
    <m/>
    <s v="Hatfield"/>
    <s v="555/C.23(a)"/>
    <n v="43"/>
    <n v="0"/>
    <x v="50"/>
    <s v="Hatfield"/>
    <m/>
    <m/>
    <s v="Between 12-4-1945 and 15-12-1945"/>
    <m/>
    <m/>
    <s v=""/>
    <m/>
    <x v="29"/>
  </r>
  <r>
    <s v="TA"/>
    <s v="526"/>
    <s v="TA526"/>
    <x v="19"/>
    <m/>
    <m/>
    <s v="Hatfield"/>
    <s v="555/C.23(a)"/>
    <n v="44"/>
    <n v="0"/>
    <x v="50"/>
    <s v="Hatfield"/>
    <m/>
    <m/>
    <s v="Between 12-4-1945 and 15-12-1945"/>
    <m/>
    <m/>
    <s v=""/>
    <m/>
    <x v="29"/>
  </r>
  <r>
    <s v="TA"/>
    <s v="527"/>
    <s v="TA527"/>
    <x v="19"/>
    <m/>
    <m/>
    <s v="Hatfield"/>
    <s v="555/C.23(a)"/>
    <n v="45"/>
    <n v="0"/>
    <x v="50"/>
    <s v="Hatfield"/>
    <m/>
    <m/>
    <s v="Between 12-4-1945 and 15-12-1945"/>
    <m/>
    <m/>
    <s v=""/>
    <m/>
    <x v="29"/>
  </r>
  <r>
    <s v="TA"/>
    <s v="528"/>
    <s v="TA528"/>
    <x v="19"/>
    <m/>
    <m/>
    <s v="Hatfield"/>
    <s v="555/C.23(a)"/>
    <n v="46"/>
    <n v="0"/>
    <x v="50"/>
    <s v="Hatfield"/>
    <m/>
    <m/>
    <s v="Between 12-4-1945 and 15-12-1945"/>
    <m/>
    <m/>
    <s v=""/>
    <m/>
    <x v="29"/>
  </r>
  <r>
    <s v="TA"/>
    <s v="529"/>
    <s v="TA529"/>
    <x v="19"/>
    <m/>
    <m/>
    <s v="Hatfield"/>
    <s v="555/C.23(a)"/>
    <n v="47"/>
    <n v="0"/>
    <x v="50"/>
    <s v="Hatfield"/>
    <m/>
    <m/>
    <s v="Between 12-4-1945 and 15-12-1945"/>
    <m/>
    <m/>
    <s v=""/>
    <m/>
    <x v="29"/>
  </r>
  <r>
    <s v="TA"/>
    <s v="530"/>
    <s v="TA530"/>
    <x v="19"/>
    <m/>
    <m/>
    <s v="Hatfield"/>
    <s v="555/C.23(a)"/>
    <n v="48"/>
    <n v="0"/>
    <x v="50"/>
    <s v="Hatfield"/>
    <m/>
    <m/>
    <s v="Between 12-4-1945 and 15-12-1945"/>
    <m/>
    <m/>
    <s v=""/>
    <m/>
    <x v="29"/>
  </r>
  <r>
    <s v="TA"/>
    <s v="531"/>
    <s v="TA531"/>
    <x v="19"/>
    <m/>
    <m/>
    <s v="Hatfield"/>
    <s v="555/C.23(a)"/>
    <n v="49"/>
    <n v="0"/>
    <x v="50"/>
    <s v="Hatfield"/>
    <m/>
    <m/>
    <s v="Between 12-4-1945 and 15-12-1945"/>
    <m/>
    <m/>
    <s v=""/>
    <m/>
    <x v="29"/>
  </r>
  <r>
    <s v="TA"/>
    <s v="532"/>
    <s v="TA532"/>
    <x v="19"/>
    <m/>
    <m/>
    <s v="Hatfield"/>
    <s v="555/C.23(a)"/>
    <n v="50"/>
    <n v="0"/>
    <x v="50"/>
    <s v="Hatfield"/>
    <m/>
    <m/>
    <s v="Between 12-4-1945 and 15-12-1945"/>
    <m/>
    <m/>
    <s v=""/>
    <m/>
    <x v="29"/>
  </r>
  <r>
    <s v="TA"/>
    <s v="533"/>
    <s v="TA533"/>
    <x v="19"/>
    <m/>
    <m/>
    <s v="Hatfield"/>
    <s v="555/C.23(a)"/>
    <n v="51"/>
    <n v="0"/>
    <x v="50"/>
    <s v="Hatfield"/>
    <m/>
    <m/>
    <s v="Between 12-4-1945 and 15-12-1945"/>
    <m/>
    <m/>
    <s v=""/>
    <m/>
    <x v="29"/>
  </r>
  <r>
    <s v="TA"/>
    <s v="534"/>
    <s v="TA534"/>
    <x v="19"/>
    <m/>
    <m/>
    <s v="Hatfield"/>
    <s v="555/C.23(a)"/>
    <n v="52"/>
    <n v="0"/>
    <x v="51"/>
    <s v="Hatfield"/>
    <m/>
    <m/>
    <s v="Between 12-4-1945 and 15-12-1945"/>
    <m/>
    <m/>
    <s v=""/>
    <m/>
    <x v="29"/>
  </r>
  <r>
    <s v="TA"/>
    <s v="535"/>
    <s v="TA535"/>
    <x v="19"/>
    <m/>
    <m/>
    <s v="Hatfield"/>
    <s v="555/C.23(a)"/>
    <n v="53"/>
    <n v="0"/>
    <x v="51"/>
    <s v="Hatfield"/>
    <m/>
    <m/>
    <s v="Between 12-4-1945 and 15-12-1945"/>
    <m/>
    <m/>
    <s v=""/>
    <m/>
    <x v="29"/>
  </r>
  <r>
    <s v="TA"/>
    <s v="536"/>
    <s v="TA536"/>
    <x v="19"/>
    <m/>
    <m/>
    <s v="Hatfield"/>
    <s v="555/C.23(a)"/>
    <n v="54"/>
    <n v="0"/>
    <x v="51"/>
    <s v="Hatfield"/>
    <m/>
    <m/>
    <s v="Between 12-4-1945 and 15-12-1945"/>
    <m/>
    <m/>
    <s v=""/>
    <m/>
    <x v="29"/>
  </r>
  <r>
    <s v="TA"/>
    <s v="537"/>
    <s v="TA537"/>
    <x v="19"/>
    <m/>
    <m/>
    <s v="Hatfield"/>
    <s v="555/C.23(a)"/>
    <n v="55"/>
    <n v="0"/>
    <x v="51"/>
    <s v="Hatfield"/>
    <m/>
    <m/>
    <s v="Between 12-4-1945 and 15-12-1945"/>
    <m/>
    <m/>
    <s v=""/>
    <m/>
    <x v="29"/>
  </r>
  <r>
    <s v="TA"/>
    <s v="538"/>
    <s v="TA538"/>
    <x v="19"/>
    <s v="Merlin 113/114 "/>
    <m/>
    <s v="Hatfield"/>
    <s v="555/C.23(a)"/>
    <n v="56"/>
    <n v="0"/>
    <x v="51"/>
    <s v="Hatfield"/>
    <m/>
    <m/>
    <s v="Between 12-4-1945 and 15-12-1945"/>
    <m/>
    <m/>
    <s v=""/>
    <m/>
    <x v="29"/>
  </r>
  <r>
    <s v="TA"/>
    <s v="539"/>
    <s v="TA539"/>
    <x v="19"/>
    <s v="Merlin 113/114 "/>
    <m/>
    <s v="Hatfield"/>
    <s v="555/C.23(a)"/>
    <n v="57"/>
    <n v="0"/>
    <x v="51"/>
    <s v="Hatfield"/>
    <m/>
    <m/>
    <s v="Between 12-4-1945 and 15-12-1945"/>
    <m/>
    <m/>
    <s v=""/>
    <m/>
    <x v="29"/>
  </r>
  <r>
    <s v="TA"/>
    <s v="540"/>
    <s v="TA540"/>
    <x v="19"/>
    <s v="Merlin 113/114 "/>
    <m/>
    <s v="Hatfield"/>
    <s v="555/C.23(a)"/>
    <n v="58"/>
    <n v="0"/>
    <x v="51"/>
    <s v="Hatfield"/>
    <m/>
    <m/>
    <s v="Between 12-4-1945 and 15-12-1945"/>
    <m/>
    <m/>
    <s v=""/>
    <m/>
    <x v="29"/>
  </r>
  <r>
    <s v="TA"/>
    <s v="541"/>
    <s v="TA541"/>
    <x v="19"/>
    <s v="Merlin 113/114 "/>
    <m/>
    <s v="Hatfield"/>
    <s v="555/C.23(a)"/>
    <n v="59"/>
    <n v="0"/>
    <x v="51"/>
    <s v="Hatfield"/>
    <m/>
    <m/>
    <s v="Between 12-4-1945 and 15-12-1945"/>
    <m/>
    <m/>
    <s v=""/>
    <m/>
    <x v="29"/>
  </r>
  <r>
    <s v="TA"/>
    <s v="542"/>
    <s v="TA542"/>
    <x v="19"/>
    <s v="Merlin 113/114 "/>
    <m/>
    <s v="Hatfield"/>
    <s v="555/C.23(a)"/>
    <n v="60"/>
    <n v="0"/>
    <x v="51"/>
    <s v="Hatfield"/>
    <m/>
    <m/>
    <s v="Between 12-4-1945 and 15-12-1945"/>
    <m/>
    <m/>
    <s v=""/>
    <m/>
    <x v="29"/>
  </r>
  <r>
    <s v="TA"/>
    <s v="543"/>
    <s v="TA543"/>
    <x v="19"/>
    <s v="Merlin 113/114 "/>
    <m/>
    <s v="Hatfield"/>
    <s v="555/C.23(a)"/>
    <n v="61"/>
    <n v="0"/>
    <x v="51"/>
    <s v="Hatfield"/>
    <m/>
    <m/>
    <s v="Between 12-4-1945 and 15-12-1945"/>
    <m/>
    <m/>
    <s v=""/>
    <m/>
    <x v="29"/>
  </r>
  <r>
    <s v="TA"/>
    <s v="544"/>
    <s v="TA544"/>
    <x v="19"/>
    <s v="Merlin 113/114 "/>
    <m/>
    <s v="Hatfield"/>
    <s v="555/C.23(a)"/>
    <n v="62"/>
    <n v="0"/>
    <x v="51"/>
    <s v="Hatfield"/>
    <m/>
    <m/>
    <s v="Between 12-4-1945 and 15-12-1945"/>
    <m/>
    <m/>
    <s v=""/>
    <m/>
    <x v="29"/>
  </r>
  <r>
    <s v="TA"/>
    <s v="545"/>
    <s v="TA545"/>
    <x v="19"/>
    <s v="Merlin 113/114 "/>
    <m/>
    <s v="Hatfield"/>
    <s v="555/C.23(a)"/>
    <n v="63"/>
    <n v="0"/>
    <x v="51"/>
    <s v="Hatfield"/>
    <m/>
    <m/>
    <s v="Between 12-4-1945 and 15-12-1945"/>
    <m/>
    <m/>
    <s v=""/>
    <m/>
    <x v="29"/>
  </r>
  <r>
    <s v="TA"/>
    <s v="546"/>
    <s v="TA546"/>
    <x v="19"/>
    <s v="Merlin 113/114 "/>
    <m/>
    <s v="Hatfield"/>
    <s v="555/C.23(a)"/>
    <n v="64"/>
    <n v="0"/>
    <x v="51"/>
    <s v="Hatfield"/>
    <m/>
    <m/>
    <s v="Between 12-4-1945 and 15-12-1945"/>
    <m/>
    <m/>
    <s v=""/>
    <m/>
    <x v="29"/>
  </r>
  <r>
    <s v="TA"/>
    <s v="547"/>
    <s v="TA547"/>
    <x v="19"/>
    <s v="Merlin 113/114 "/>
    <m/>
    <s v="Hatfield"/>
    <s v="555/C.23(a)"/>
    <n v="65"/>
    <n v="0"/>
    <x v="51"/>
    <s v="Hatfield"/>
    <m/>
    <m/>
    <s v="Between 12-4-1945 and 15-12-1945"/>
    <m/>
    <m/>
    <s v=""/>
    <m/>
    <x v="29"/>
  </r>
  <r>
    <s v="TA"/>
    <s v="548"/>
    <s v="TA548"/>
    <x v="19"/>
    <s v="Merlin 113/114 "/>
    <m/>
    <s v="Hatfield"/>
    <s v="555/C.23(a)"/>
    <n v="66"/>
    <n v="0"/>
    <x v="51"/>
    <s v="Hatfield"/>
    <m/>
    <m/>
    <s v="Between 12-4-1945 and 15-12-1945"/>
    <m/>
    <m/>
    <s v=""/>
    <m/>
    <x v="29"/>
  </r>
  <r>
    <s v="TA"/>
    <s v="549"/>
    <s v="TA549"/>
    <x v="19"/>
    <s v="Merlin 113/114 "/>
    <m/>
    <s v="Hatfield"/>
    <s v="555/C.23(a)"/>
    <n v="67"/>
    <n v="0"/>
    <x v="51"/>
    <s v="Hatfield"/>
    <m/>
    <m/>
    <s v="Between 12-4-1945 and 15-12-1945"/>
    <m/>
    <m/>
    <s v=""/>
    <m/>
    <x v="29"/>
  </r>
  <r>
    <s v="TA"/>
    <s v="550"/>
    <s v="TA550"/>
    <x v="19"/>
    <s v="Merlin 113/114 "/>
    <m/>
    <s v="Hatfield"/>
    <s v="555/C.23(a)"/>
    <n v="68"/>
    <n v="0"/>
    <x v="51"/>
    <s v="Hatfield"/>
    <m/>
    <m/>
    <s v="Between 12-4-1945 and 15-12-1945"/>
    <m/>
    <m/>
    <s v=""/>
    <m/>
    <x v="29"/>
  </r>
  <r>
    <s v="TA"/>
    <s v="551"/>
    <s v="TA551"/>
    <x v="19"/>
    <s v="Merlin 113/114 "/>
    <m/>
    <s v="Hatfield"/>
    <s v="555/C.23(a)"/>
    <n v="69"/>
    <n v="0"/>
    <x v="51"/>
    <s v="Hatfield"/>
    <m/>
    <m/>
    <s v="Between 12-4-1945 and 15-12-1945"/>
    <m/>
    <m/>
    <s v=""/>
    <m/>
    <x v="29"/>
  </r>
  <r>
    <s v="TA"/>
    <s v="552"/>
    <s v="TA552"/>
    <x v="19"/>
    <s v="Merlin 113/114 "/>
    <m/>
    <s v="Hatfield"/>
    <s v="555/C.23(a)"/>
    <n v="70"/>
    <n v="0"/>
    <x v="51"/>
    <s v="Hatfield"/>
    <m/>
    <m/>
    <s v="Between 12-4-1945 and 15-12-1945"/>
    <m/>
    <m/>
    <s v=""/>
    <m/>
    <x v="29"/>
  </r>
  <r>
    <s v="TA"/>
    <s v="553"/>
    <s v="TA553"/>
    <x v="19"/>
    <s v="Merlin 113/114 "/>
    <m/>
    <s v="Hatfield"/>
    <s v="555/C.23(a)"/>
    <n v="71"/>
    <n v="0"/>
    <x v="51"/>
    <s v="Hatfield"/>
    <m/>
    <m/>
    <s v="Between 12-4-1945 and 15-12-1945"/>
    <m/>
    <m/>
    <s v=""/>
    <m/>
    <x v="29"/>
  </r>
  <r>
    <s v="TA"/>
    <s v="554"/>
    <s v="TA554"/>
    <x v="19"/>
    <s v="Merlin 113/114 "/>
    <m/>
    <s v="Hatfield"/>
    <s v="555/C.23(a)"/>
    <n v="72"/>
    <n v="0"/>
    <x v="52"/>
    <s v="Hatfield"/>
    <m/>
    <m/>
    <s v="Between 12-4-1945 and 15-12-1945"/>
    <m/>
    <m/>
    <s v=""/>
    <m/>
    <x v="29"/>
  </r>
  <r>
    <s v="TA"/>
    <s v="555"/>
    <s v="TA555"/>
    <x v="19"/>
    <s v="Merlin 113/114 "/>
    <m/>
    <s v="Hatfield"/>
    <s v="555/C.23(a)"/>
    <n v="73"/>
    <n v="0"/>
    <x v="52"/>
    <s v="Hatfield"/>
    <m/>
    <m/>
    <s v="Between 12-4-1945 and 15-12-1945"/>
    <m/>
    <m/>
    <s v=""/>
    <m/>
    <x v="29"/>
  </r>
  <r>
    <s v="TA"/>
    <s v="556"/>
    <s v="TA556"/>
    <x v="19"/>
    <s v="Merlin 113/114 "/>
    <m/>
    <s v="Hatfield"/>
    <s v="555/C.23(a)"/>
    <n v="74"/>
    <n v="0"/>
    <x v="52"/>
    <s v="Hatfield"/>
    <m/>
    <m/>
    <s v="Between 12-4-1945 and 15-12-1945"/>
    <m/>
    <m/>
    <s v=""/>
    <m/>
    <x v="29"/>
  </r>
  <r>
    <s v="TA"/>
    <s v="557"/>
    <s v="TA557"/>
    <x v="19"/>
    <s v="Merlin 113/114 "/>
    <m/>
    <s v="Hatfield"/>
    <s v="555/C.23(a)"/>
    <n v="75"/>
    <n v="0"/>
    <x v="52"/>
    <s v="Hatfield"/>
    <m/>
    <m/>
    <s v="Between 12-4-1945 and 15-12-1945"/>
    <m/>
    <m/>
    <s v=""/>
    <m/>
    <x v="29"/>
  </r>
  <r>
    <s v="TA"/>
    <s v="558"/>
    <s v="TA558"/>
    <x v="19"/>
    <s v="Merlin 113/114 "/>
    <m/>
    <s v="Hatfield"/>
    <s v="555/C.23(a)"/>
    <n v="76"/>
    <n v="0"/>
    <x v="52"/>
    <s v="Hatfield"/>
    <m/>
    <m/>
    <s v="Between 12-4-1945 and 15-12-1945"/>
    <m/>
    <m/>
    <s v=""/>
    <m/>
    <x v="29"/>
  </r>
  <r>
    <s v="TA"/>
    <s v="559"/>
    <s v="TA559"/>
    <x v="19"/>
    <s v="Merlin 113/114 "/>
    <m/>
    <s v="Hatfield"/>
    <s v="555/C.23(a)"/>
    <n v="77"/>
    <n v="0"/>
    <x v="52"/>
    <s v="Hatfield"/>
    <m/>
    <m/>
    <s v="Between 12-4-1945 and 15-12-1945"/>
    <m/>
    <m/>
    <s v=""/>
    <m/>
    <x v="29"/>
  </r>
  <r>
    <s v="TA"/>
    <s v="560"/>
    <s v="TA560"/>
    <x v="19"/>
    <s v="Merlin 113/114 "/>
    <m/>
    <s v="Hatfield"/>
    <s v="555/C.23(a)"/>
    <n v="78"/>
    <n v="0"/>
    <x v="52"/>
    <s v="Hatfield"/>
    <m/>
    <m/>
    <s v="Between 12-4-1945 and 15-12-1945"/>
    <m/>
    <m/>
    <s v=""/>
    <m/>
    <x v="29"/>
  </r>
  <r>
    <s v="TA"/>
    <s v="575"/>
    <s v="TA575"/>
    <x v="19"/>
    <s v="Merlin 113/114 "/>
    <m/>
    <s v="Hatfield"/>
    <s v="555/C.23(a)"/>
    <n v="79"/>
    <n v="0"/>
    <x v="52"/>
    <s v="Hatfield"/>
    <m/>
    <m/>
    <s v="Between 12-4-1945 and 15-12-1945"/>
    <m/>
    <m/>
    <s v=""/>
    <m/>
    <x v="29"/>
  </r>
  <r>
    <s v="TA"/>
    <s v="576"/>
    <s v="TA576"/>
    <x v="19"/>
    <s v="Merlin 113/114 "/>
    <m/>
    <s v="Hatfield"/>
    <s v="555/C.23(a)"/>
    <n v="80"/>
    <n v="0"/>
    <x v="52"/>
    <s v="Hatfield"/>
    <m/>
    <m/>
    <s v="Between 12-4-1945 and 15-12-1945"/>
    <m/>
    <m/>
    <s v=""/>
    <m/>
    <x v="29"/>
  </r>
  <r>
    <s v="TA"/>
    <s v="577"/>
    <s v="TA577"/>
    <x v="19"/>
    <s v="Merlin 113/114 "/>
    <m/>
    <s v="Hatfield"/>
    <s v="555/C.23(a)"/>
    <n v="81"/>
    <n v="0"/>
    <x v="52"/>
    <s v="Hatfield"/>
    <m/>
    <m/>
    <s v="Between 12-4-1945 and 15-12-1945"/>
    <m/>
    <m/>
    <s v=""/>
    <m/>
    <x v="29"/>
  </r>
  <r>
    <s v="TA"/>
    <s v="578"/>
    <s v="TA578"/>
    <x v="19"/>
    <s v="Merlin 113/114 "/>
    <m/>
    <s v="Hatfield"/>
    <s v="555/C.23(a)"/>
    <n v="82"/>
    <n v="0"/>
    <x v="53"/>
    <s v="Hatfield"/>
    <m/>
    <m/>
    <s v="Between 12-4-1945 and 15-12-1945"/>
    <m/>
    <m/>
    <s v=""/>
    <m/>
    <x v="29"/>
  </r>
  <r>
    <s v="TA"/>
    <s v="579"/>
    <s v="TA579"/>
    <x v="19"/>
    <s v="Merlin 113/114 "/>
    <m/>
    <s v="Hatfield"/>
    <s v="555/C.23(a)"/>
    <n v="83"/>
    <n v="0"/>
    <x v="53"/>
    <s v="Hatfield"/>
    <m/>
    <m/>
    <s v="Between 12-4-1945 and 15-12-1945"/>
    <m/>
    <m/>
    <s v=""/>
    <m/>
    <x v="29"/>
  </r>
  <r>
    <s v="TA"/>
    <s v="580"/>
    <s v="TA580"/>
    <x v="19"/>
    <s v="Merlin 113/114 "/>
    <m/>
    <s v="Hatfield"/>
    <s v="555/C.23(a)"/>
    <n v="84"/>
    <n v="0"/>
    <x v="53"/>
    <s v="Hatfield"/>
    <m/>
    <m/>
    <s v="Between 12-4-1945 and 15-12-1945"/>
    <m/>
    <m/>
    <s v=""/>
    <m/>
    <x v="29"/>
  </r>
  <r>
    <s v="TA"/>
    <s v="581"/>
    <s v="TA581"/>
    <x v="19"/>
    <s v="Merlin 113/114 "/>
    <m/>
    <s v="Hatfield"/>
    <s v="555/C.23(a)"/>
    <n v="85"/>
    <n v="0"/>
    <x v="53"/>
    <s v="Hatfield"/>
    <m/>
    <m/>
    <s v="Between 12-4-1945 and 15-12-1945"/>
    <m/>
    <m/>
    <s v=""/>
    <m/>
    <x v="29"/>
  </r>
  <r>
    <s v="TA"/>
    <s v="582"/>
    <s v="TA582"/>
    <x v="19"/>
    <s v="Merlin 113/114 "/>
    <m/>
    <s v="Hatfield"/>
    <s v="555/C.23(a)"/>
    <n v="86"/>
    <n v="0"/>
    <x v="53"/>
    <s v="Hatfield"/>
    <m/>
    <m/>
    <s v="Between 12-4-1945 and 15-12-1945"/>
    <m/>
    <m/>
    <s v=""/>
    <m/>
    <x v="29"/>
  </r>
  <r>
    <s v="TA"/>
    <s v="583"/>
    <s v="TA583"/>
    <x v="19"/>
    <s v="Merlin 113/114 "/>
    <m/>
    <s v="Hatfield"/>
    <s v="555/C.23(a)"/>
    <n v="87"/>
    <n v="0"/>
    <x v="53"/>
    <s v="Hatfield"/>
    <m/>
    <m/>
    <s v="Between 12-4-1945 and 15-12-1945"/>
    <m/>
    <m/>
    <s v=""/>
    <m/>
    <x v="29"/>
  </r>
  <r>
    <s v="TA"/>
    <s v="584"/>
    <s v="TA584"/>
    <x v="19"/>
    <s v="Merlin 113/114 "/>
    <m/>
    <s v="Hatfield"/>
    <s v="555/C.23(a)"/>
    <n v="88"/>
    <n v="0"/>
    <x v="53"/>
    <s v="Hatfield"/>
    <m/>
    <m/>
    <s v="Between 12-4-1945 and 15-12-1945"/>
    <m/>
    <m/>
    <s v=""/>
    <m/>
    <x v="29"/>
  </r>
  <r>
    <s v="TA"/>
    <s v="585"/>
    <s v="TA585"/>
    <x v="19"/>
    <s v="Merlin 113/114 "/>
    <m/>
    <s v="Hatfield"/>
    <s v="555/C.23(a)"/>
    <n v="89"/>
    <n v="0"/>
    <x v="53"/>
    <s v="Hatfield"/>
    <m/>
    <m/>
    <s v="Between 12-4-1945 and 15-12-1945"/>
    <m/>
    <m/>
    <s v=""/>
    <m/>
    <x v="29"/>
  </r>
  <r>
    <s v="TA"/>
    <s v="586"/>
    <s v="TA586"/>
    <x v="19"/>
    <s v="Merlin 113/114 "/>
    <m/>
    <s v="Hatfield"/>
    <s v="555/C.23(a)"/>
    <n v="90"/>
    <n v="0"/>
    <x v="53"/>
    <s v="Hatfield"/>
    <m/>
    <m/>
    <s v="Between 12-4-1945 and 15-12-1945"/>
    <m/>
    <m/>
    <s v=""/>
    <m/>
    <x v="29"/>
  </r>
  <r>
    <s v="TA"/>
    <s v="587"/>
    <s v="TA587"/>
    <x v="19"/>
    <s v="Merlin 113/114 "/>
    <m/>
    <s v="Hatfield"/>
    <s v="555/C.23(a)"/>
    <n v="91"/>
    <n v="0"/>
    <x v="53"/>
    <s v="Hatfield"/>
    <m/>
    <m/>
    <s v="Between 12-4-1945 and 15-12-1945"/>
    <m/>
    <m/>
    <s v=""/>
    <m/>
    <x v="29"/>
  </r>
  <r>
    <s v="TA"/>
    <s v="588"/>
    <s v="TA588"/>
    <x v="19"/>
    <s v="Merlin 113/114 "/>
    <m/>
    <s v="Hatfield"/>
    <s v="555/C.23(a)"/>
    <n v="92"/>
    <n v="0"/>
    <x v="53"/>
    <s v="Hatfield"/>
    <m/>
    <m/>
    <s v="Between 12-4-1945 and 15-12-1945"/>
    <m/>
    <m/>
    <s v=""/>
    <m/>
    <x v="29"/>
  </r>
  <r>
    <s v="TA"/>
    <s v="589"/>
    <s v="TA589"/>
    <x v="19"/>
    <s v="Merlin 113/114 "/>
    <m/>
    <s v="Hatfield"/>
    <s v="555/C.23(a)"/>
    <n v="93"/>
    <n v="0"/>
    <x v="54"/>
    <s v="Hatfield"/>
    <m/>
    <m/>
    <s v="Between 12-4-1945 and 15-12-1945"/>
    <m/>
    <m/>
    <s v=""/>
    <m/>
    <x v="29"/>
  </r>
  <r>
    <s v="TA"/>
    <s v="590"/>
    <s v="TA590"/>
    <x v="19"/>
    <s v="Merlin 113/114 "/>
    <m/>
    <s v="Hatfield"/>
    <s v="555/C.23(a)"/>
    <n v="94"/>
    <n v="0"/>
    <x v="54"/>
    <s v="Hatfield"/>
    <m/>
    <m/>
    <s v="Between 12-4-1945 and 15-12-1945"/>
    <m/>
    <m/>
    <s v=""/>
    <m/>
    <x v="29"/>
  </r>
  <r>
    <s v="TA"/>
    <s v="591"/>
    <s v="TA591"/>
    <x v="19"/>
    <s v="Merlin 113/114 "/>
    <m/>
    <s v="Hatfield"/>
    <s v="555/C.23(a)"/>
    <n v="95"/>
    <n v="0"/>
    <x v="54"/>
    <s v="Hatfield"/>
    <m/>
    <m/>
    <s v="Between 12-4-1945 and 15-12-1945"/>
    <m/>
    <m/>
    <s v=""/>
    <m/>
    <x v="29"/>
  </r>
  <r>
    <s v="TA"/>
    <s v="592"/>
    <s v="TA592"/>
    <x v="19"/>
    <s v="Merlin 113/114 "/>
    <m/>
    <s v="Hatfield"/>
    <s v="555/C.23(a)"/>
    <n v="96"/>
    <n v="0"/>
    <x v="54"/>
    <s v="Hatfield"/>
    <m/>
    <m/>
    <s v="Between 12-4-1945 and 15-12-1945"/>
    <m/>
    <m/>
    <s v=""/>
    <m/>
    <x v="29"/>
  </r>
  <r>
    <s v="TA"/>
    <s v="593"/>
    <s v="TA593"/>
    <x v="19"/>
    <s v="Merlin 113/114 "/>
    <m/>
    <s v="Hatfield"/>
    <s v="555/C.23(a)"/>
    <n v="97"/>
    <n v="0"/>
    <x v="54"/>
    <s v="Hatfield"/>
    <m/>
    <m/>
    <s v="Between 12-4-1945 and 15-12-1945"/>
    <m/>
    <m/>
    <s v=""/>
    <m/>
    <x v="29"/>
  </r>
  <r>
    <s v="TA"/>
    <s v="594"/>
    <s v="TA594"/>
    <x v="19"/>
    <s v="Merlin 113/114 "/>
    <m/>
    <s v="Hatfield"/>
    <s v="555/C.23(a)"/>
    <n v="98"/>
    <n v="0"/>
    <x v="54"/>
    <s v="Hatfield"/>
    <m/>
    <m/>
    <s v="Between 12-4-1945 and 15-12-1945"/>
    <m/>
    <m/>
    <s v=""/>
    <m/>
    <x v="29"/>
  </r>
  <r>
    <s v="TA"/>
    <s v="595"/>
    <s v="TA595"/>
    <x v="19"/>
    <s v="Merlin 113/114 "/>
    <m/>
    <s v="Hatfield"/>
    <s v="555/C.23(a)"/>
    <n v="99"/>
    <n v="0"/>
    <x v="54"/>
    <s v="Hatfield"/>
    <m/>
    <m/>
    <s v="Between 12-4-1945 and 15-12-1945"/>
    <m/>
    <m/>
    <s v=""/>
    <m/>
    <x v="29"/>
  </r>
  <r>
    <s v="TA"/>
    <s v="596"/>
    <s v="TA596"/>
    <x v="19"/>
    <s v="Merlin 113/114 "/>
    <m/>
    <s v="Hatfield"/>
    <s v="555/C.23(a)"/>
    <n v="100"/>
    <n v="0"/>
    <x v="55"/>
    <s v="Hatfield"/>
    <m/>
    <m/>
    <s v="Between 12-4-1945 and 15-12-1945"/>
    <m/>
    <m/>
    <s v=""/>
    <m/>
    <x v="29"/>
  </r>
  <r>
    <s v="TA"/>
    <s v="597"/>
    <s v="TA597"/>
    <x v="19"/>
    <s v="Merlin 113/114 "/>
    <m/>
    <s v="Hatfield"/>
    <s v="555/C.23(a)"/>
    <n v="101"/>
    <n v="0"/>
    <x v="55"/>
    <s v="Hatfield"/>
    <m/>
    <m/>
    <s v="Between 12-4-1945 and 15-12-1945"/>
    <m/>
    <m/>
    <s v=""/>
    <m/>
    <x v="29"/>
  </r>
  <r>
    <s v="TA"/>
    <s v="598"/>
    <s v="TA598"/>
    <x v="19"/>
    <s v="Merlin 113/114 "/>
    <m/>
    <s v="Hatfield"/>
    <s v="555/C.23(a)"/>
    <n v="102"/>
    <n v="0"/>
    <x v="55"/>
    <s v="Hatfield"/>
    <m/>
    <m/>
    <s v="Between 12-4-1945 and 15-12-1945"/>
    <m/>
    <m/>
    <s v=""/>
    <m/>
    <x v="29"/>
  </r>
  <r>
    <s v="TA"/>
    <s v="599"/>
    <s v="TA599"/>
    <x v="19"/>
    <s v="Merlin 113/114 "/>
    <m/>
    <s v="Hatfield"/>
    <s v="555/C.23(a)"/>
    <n v="103"/>
    <n v="0"/>
    <x v="55"/>
    <s v="Hatfield"/>
    <m/>
    <m/>
    <s v="Between 12-4-1945 and 15-12-1945"/>
    <m/>
    <m/>
    <s v=""/>
    <m/>
    <x v="29"/>
  </r>
  <r>
    <s v="TA"/>
    <s v="600"/>
    <s v="TA600"/>
    <x v="19"/>
    <s v="Merlin 113/114 "/>
    <m/>
    <s v="Hatfield"/>
    <s v="555/C.23(a)"/>
    <n v="104"/>
    <n v="0"/>
    <x v="56"/>
    <s v="Hatfield"/>
    <m/>
    <m/>
    <s v="Between 12-4-1945 and 15-12-1945"/>
    <m/>
    <m/>
    <s v=""/>
    <m/>
    <x v="29"/>
  </r>
  <r>
    <s v="TA"/>
    <s v="601"/>
    <s v="TA601"/>
    <x v="19"/>
    <s v="Merlin 113/114 "/>
    <m/>
    <s v="Hatfield"/>
    <s v="555/C.23(a)"/>
    <n v="105"/>
    <n v="0"/>
    <x v="56"/>
    <s v="Hatfield"/>
    <m/>
    <m/>
    <s v="Between 12-4-1945 and 15-12-1945"/>
    <m/>
    <m/>
    <s v=""/>
    <m/>
    <x v="29"/>
  </r>
  <r>
    <s v="TA"/>
    <s v="602"/>
    <s v="TA602"/>
    <x v="19"/>
    <s v="Merlin 113/114 "/>
    <m/>
    <s v="Hatfield"/>
    <s v="555/C.23(a)"/>
    <n v="106"/>
    <n v="0"/>
    <x v="56"/>
    <s v="Hatfield"/>
    <m/>
    <m/>
    <s v="Between 12-4-1945 and 15-12-1945"/>
    <m/>
    <m/>
    <s v=""/>
    <m/>
    <x v="29"/>
  </r>
  <r>
    <s v="TA"/>
    <s v="603"/>
    <s v="TA603"/>
    <x v="19"/>
    <s v="Merlin 113/114 "/>
    <m/>
    <s v="Hatfield"/>
    <s v="555/C.23(a)"/>
    <n v="107"/>
    <n v="0"/>
    <x v="56"/>
    <s v="Hatfield"/>
    <m/>
    <m/>
    <s v="Between 12-4-1945 and 15-12-1945"/>
    <m/>
    <m/>
    <s v=""/>
    <m/>
    <x v="29"/>
  </r>
  <r>
    <s v="TA"/>
    <s v="614"/>
    <s v="TA614"/>
    <x v="32"/>
    <s v="Merlin 113/114 "/>
    <m/>
    <s v="Hatfield"/>
    <s v="555/C.23(a)"/>
    <n v="1"/>
    <n v="0"/>
    <x v="46"/>
    <s v="Hatfield"/>
    <m/>
    <m/>
    <s v="11.3.45"/>
    <s v="Dates from Appendix - graph says 4 in TA series, all delivered April 45"/>
    <m/>
    <s v=""/>
    <m/>
    <x v="29"/>
  </r>
  <r>
    <s v="TA"/>
    <s v="615"/>
    <s v="TA615"/>
    <x v="32"/>
    <s v="Merlin 113/114 "/>
    <m/>
    <s v="Hatfield"/>
    <s v="555/C.23(a)"/>
    <n v="2"/>
    <n v="0"/>
    <x v="46"/>
    <s v="Hatfield"/>
    <m/>
    <m/>
    <s v="14.3.45"/>
    <s v="Dates from Appendix - graph says 4 in TA series, all delivered April 45"/>
    <m/>
    <s v=""/>
    <m/>
    <x v="29"/>
  </r>
  <r>
    <s v="TA"/>
    <s v="616"/>
    <s v="TA616"/>
    <x v="32"/>
    <s v="Merlin 113/114 "/>
    <m/>
    <s v="Hatfield"/>
    <s v="555/C.23(a)"/>
    <n v="3"/>
    <n v="0"/>
    <x v="46"/>
    <s v="Hatfield"/>
    <m/>
    <m/>
    <s v="14.3.45"/>
    <s v="Dates from Appendix - graph says 4 in TA series, all delivered April 45"/>
    <m/>
    <s v=""/>
    <m/>
    <x v="29"/>
  </r>
  <r>
    <s v="TA"/>
    <s v="617"/>
    <s v="TA617"/>
    <x v="40"/>
    <s v="Merlin 113/114 "/>
    <m/>
    <s v="Hatfield"/>
    <s v="555/C.23(a)"/>
    <n v="1"/>
    <n v="0"/>
    <x v="46"/>
    <s v="Hatfield"/>
    <m/>
    <s v="Merlin 113/114"/>
    <s v="Between 29-3-1945 and 16-7-1945"/>
    <m/>
    <m/>
    <s v=""/>
    <m/>
    <x v="29"/>
  </r>
  <r>
    <s v="TA"/>
    <s v="618"/>
    <s v="TA618"/>
    <x v="40"/>
    <s v="Merlin 113/114 "/>
    <m/>
    <s v="Hatfield"/>
    <s v="555/C.23(a)"/>
    <n v="2"/>
    <n v="0"/>
    <x v="46"/>
    <s v="Hatfield"/>
    <m/>
    <s v="Merlin 113/114"/>
    <s v="Between 29-3-1945 and 16-7-1945"/>
    <m/>
    <m/>
    <s v=""/>
    <m/>
    <x v="29"/>
  </r>
  <r>
    <s v="TA"/>
    <s v="633"/>
    <s v="TA633"/>
    <x v="40"/>
    <s v="Merlin 113/114 "/>
    <m/>
    <s v="Hatfield"/>
    <s v="555/C.23(a)"/>
    <n v="3"/>
    <n v="0"/>
    <x v="47"/>
    <s v="Hatfield"/>
    <m/>
    <s v="Merlin 113/114"/>
    <s v="Between 29-3-1945 and 16-7-1945"/>
    <m/>
    <m/>
    <s v=""/>
    <m/>
    <x v="29"/>
  </r>
  <r>
    <s v="TA"/>
    <s v="634"/>
    <s v="TA634"/>
    <x v="40"/>
    <s v="Merlin 113/114 "/>
    <m/>
    <s v="Hatfield"/>
    <s v="555/C.23(a)"/>
    <n v="4"/>
    <n v="0"/>
    <x v="47"/>
    <s v="Hatfield"/>
    <m/>
    <s v="Merlin 113/114"/>
    <s v="Between 29-3-1945 and 16-7-1945"/>
    <m/>
    <m/>
    <s v=""/>
    <m/>
    <x v="29"/>
  </r>
  <r>
    <s v="TA"/>
    <s v="635"/>
    <s v="TA635"/>
    <x v="40"/>
    <s v="Merlin 113/114 "/>
    <m/>
    <s v="Hatfield"/>
    <s v="555/C.23(a)"/>
    <n v="5"/>
    <n v="0"/>
    <x v="47"/>
    <s v="Hatfield"/>
    <m/>
    <s v="Merlin 113/114"/>
    <s v="Between 29-3-1945 and 16-7-1945"/>
    <m/>
    <m/>
    <s v=""/>
    <m/>
    <x v="29"/>
  </r>
  <r>
    <s v="TA"/>
    <s v="636"/>
    <s v="TA636"/>
    <x v="40"/>
    <s v="Merlin 113/114 "/>
    <m/>
    <s v="Hatfield"/>
    <s v="555/C.23(a)"/>
    <n v="6"/>
    <n v="0"/>
    <x v="47"/>
    <s v="Hatfield"/>
    <m/>
    <s v="Merlin 113/114"/>
    <s v="Between 29-3-1945 and 16-7-1945"/>
    <m/>
    <m/>
    <s v=""/>
    <m/>
    <x v="29"/>
  </r>
  <r>
    <s v="TA"/>
    <s v="637"/>
    <s v="TA637"/>
    <x v="40"/>
    <s v="Merlin 113/114 "/>
    <m/>
    <s v="Hatfield"/>
    <s v="555/C.23(a)"/>
    <n v="7"/>
    <n v="0"/>
    <x v="47"/>
    <s v="Hatfield"/>
    <m/>
    <s v="Merlin 113/114"/>
    <s v="Between 29-3-1945 and 16-7-1945"/>
    <m/>
    <m/>
    <s v=""/>
    <m/>
    <x v="29"/>
  </r>
  <r>
    <s v="TA"/>
    <s v="638"/>
    <s v="TA638"/>
    <x v="40"/>
    <s v="Merlin 113/114 "/>
    <m/>
    <s v="Hatfield"/>
    <s v="555/C.23(a)"/>
    <n v="8"/>
    <n v="0"/>
    <x v="47"/>
    <s v="Hatfield"/>
    <m/>
    <s v="Merlin 113/114"/>
    <s v="Between 29-3-1945 and 16-7-1945"/>
    <m/>
    <m/>
    <s v=""/>
    <m/>
    <x v="29"/>
  </r>
  <r>
    <s v="TA"/>
    <s v="639"/>
    <s v="TA639"/>
    <x v="40"/>
    <s v="Merlin 113/114 "/>
    <m/>
    <s v="Hatfield"/>
    <s v="555/C.23(a)"/>
    <n v="9"/>
    <n v="0"/>
    <x v="47"/>
    <s v="Hatfield"/>
    <m/>
    <s v="Merlin 113/114"/>
    <s v="Between 29-3-1945 and 16-7-1945"/>
    <m/>
    <m/>
    <s v=""/>
    <m/>
    <x v="29"/>
  </r>
  <r>
    <s v="TA"/>
    <s v="640"/>
    <s v="TA640"/>
    <x v="40"/>
    <s v="Merlin 113/114 "/>
    <m/>
    <s v="Hatfield"/>
    <s v="555/C.23(a)"/>
    <n v="10"/>
    <n v="0"/>
    <x v="47"/>
    <s v="Hatfield"/>
    <m/>
    <s v="Merlin 113/114"/>
    <s v="Between 29-3-1945 and 16-7-1945"/>
    <m/>
    <m/>
    <s v=""/>
    <m/>
    <x v="29"/>
  </r>
  <r>
    <s v="TA"/>
    <s v="641"/>
    <s v="TA641"/>
    <x v="40"/>
    <s v="Merlin 113/114 "/>
    <m/>
    <s v="Hatfield"/>
    <s v="555/C.23(a)"/>
    <n v="11"/>
    <n v="0"/>
    <x v="47"/>
    <s v="Hatfield"/>
    <m/>
    <s v="Merlin 113/114"/>
    <s v="Between 29-3-1945 and 16-7-1945"/>
    <m/>
    <m/>
    <s v=""/>
    <m/>
    <x v="29"/>
  </r>
  <r>
    <s v="TA"/>
    <s v="642"/>
    <s v="TA642"/>
    <x v="40"/>
    <s v="Merlin 113/114 "/>
    <m/>
    <s v="Hatfield"/>
    <s v="555/C.23(a)"/>
    <n v="12"/>
    <n v="0"/>
    <x v="47"/>
    <s v="Hatfield"/>
    <m/>
    <s v="Merlin 113/114"/>
    <s v="Between 29-3-1945 and 16-7-1945"/>
    <m/>
    <m/>
    <s v=""/>
    <m/>
    <x v="29"/>
  </r>
  <r>
    <s v="TA"/>
    <s v="643"/>
    <s v="TA643"/>
    <x v="40"/>
    <s v="Merlin 113/114 "/>
    <m/>
    <s v="Hatfield"/>
    <s v="555/C.23(a)"/>
    <n v="13"/>
    <n v="0"/>
    <x v="47"/>
    <s v="Hatfield"/>
    <m/>
    <s v="Merlin 113/114"/>
    <s v="Between 29-3-1945 and 16-7-1945"/>
    <m/>
    <m/>
    <s v=""/>
    <m/>
    <x v="29"/>
  </r>
  <r>
    <s v="TA"/>
    <s v="644"/>
    <s v="TA644"/>
    <x v="40"/>
    <s v="Merlin 113/114 "/>
    <m/>
    <s v="Hatfield"/>
    <s v="555/C.23(a)"/>
    <n v="14"/>
    <n v="0"/>
    <x v="47"/>
    <s v="Hatfield"/>
    <m/>
    <s v="Merlin 113/114"/>
    <s v="Between 29-3-1945 and 16-7-1945"/>
    <m/>
    <m/>
    <s v=""/>
    <m/>
    <x v="29"/>
  </r>
  <r>
    <s v="TA"/>
    <s v="645"/>
    <s v="TA645"/>
    <x v="40"/>
    <s v="Merlin 113/114 "/>
    <m/>
    <s v="Hatfield"/>
    <s v="555/C.23(a)"/>
    <n v="15"/>
    <n v="0"/>
    <x v="47"/>
    <s v="Hatfield"/>
    <m/>
    <s v="Merlin 113/114"/>
    <s v="Between 29-3-1945 and 16-7-1945"/>
    <m/>
    <m/>
    <s v=""/>
    <m/>
    <x v="29"/>
  </r>
  <r>
    <s v="TA"/>
    <s v="646"/>
    <s v="TA646"/>
    <x v="40"/>
    <s v="Merlin 113/114 "/>
    <m/>
    <s v="Hatfield"/>
    <s v="555/C.23(a)"/>
    <n v="16"/>
    <n v="0"/>
    <x v="47"/>
    <s v="Hatfield"/>
    <m/>
    <s v="Merlin 113/114"/>
    <s v="Between 29-3-1945 and 16-7-1945"/>
    <m/>
    <m/>
    <s v=""/>
    <m/>
    <x v="29"/>
  </r>
  <r>
    <s v="TA"/>
    <s v="647"/>
    <s v="TA647"/>
    <x v="40"/>
    <s v="Merlin 113/114 "/>
    <m/>
    <s v="Hatfield"/>
    <s v="555/C.23(a)"/>
    <n v="17"/>
    <n v="0"/>
    <x v="47"/>
    <s v="Hatfield"/>
    <m/>
    <s v="Merlin 113/114"/>
    <s v="Between 29-3-1945 and 16-7-1945"/>
    <m/>
    <m/>
    <s v=""/>
    <m/>
    <x v="29"/>
  </r>
  <r>
    <s v="TA"/>
    <s v="648"/>
    <s v="TA648"/>
    <x v="40"/>
    <s v="Merlin 113/114 "/>
    <m/>
    <s v="Hatfield"/>
    <s v="555/C.23(a)"/>
    <n v="18"/>
    <n v="0"/>
    <x v="47"/>
    <s v="Hatfield"/>
    <m/>
    <s v="Merlin 113/114"/>
    <s v="Between 29-3-1945 and 16-7-1945"/>
    <m/>
    <m/>
    <s v=""/>
    <m/>
    <x v="29"/>
  </r>
  <r>
    <s v="TA"/>
    <s v="649"/>
    <s v="TA649"/>
    <x v="40"/>
    <s v="Merlin 113/114 "/>
    <m/>
    <s v="Hatfield"/>
    <s v="555/C.23(a)"/>
    <n v="19"/>
    <n v="0"/>
    <x v="47"/>
    <s v="Hatfield"/>
    <m/>
    <s v="Merlin 113/114"/>
    <s v="Between 29-3-1945 and 16-7-1945"/>
    <m/>
    <m/>
    <s v=""/>
    <m/>
    <x v="29"/>
  </r>
  <r>
    <s v="TA"/>
    <s v="650"/>
    <s v="TA650"/>
    <x v="40"/>
    <s v="Merlin 113/114 "/>
    <m/>
    <s v="Hatfield"/>
    <s v="555/C.23(a)"/>
    <n v="20"/>
    <n v="0"/>
    <x v="47"/>
    <s v="Hatfield"/>
    <m/>
    <s v="Merlin 113/114"/>
    <s v="Between 29-3-1945 and 16-7-1945"/>
    <m/>
    <m/>
    <s v=""/>
    <m/>
    <x v="29"/>
  </r>
  <r>
    <s v="TA"/>
    <s v="651"/>
    <s v="TA651"/>
    <x v="40"/>
    <s v="Merlin 113/114 "/>
    <m/>
    <s v="Hatfield"/>
    <s v="555/C.23(a)"/>
    <n v="21"/>
    <n v="0"/>
    <x v="47"/>
    <s v="Hatfield"/>
    <m/>
    <s v="Merlin 113/114"/>
    <s v="Between 29-3-1945 and 16-7-1945"/>
    <m/>
    <m/>
    <s v=""/>
    <m/>
    <x v="29"/>
  </r>
  <r>
    <s v="TA"/>
    <s v="652"/>
    <s v="TA652"/>
    <x v="40"/>
    <s v="Merlin 113/114 "/>
    <m/>
    <s v="Hatfield"/>
    <s v="555/C.23(a)"/>
    <n v="22"/>
    <n v="0"/>
    <x v="47"/>
    <s v="Hatfield"/>
    <m/>
    <s v="Merlin 113/114"/>
    <s v="Between 29-3-1945 and 16-7-1945"/>
    <m/>
    <m/>
    <s v=""/>
    <m/>
    <x v="29"/>
  </r>
  <r>
    <s v="TA"/>
    <s v="653"/>
    <s v="TA653"/>
    <x v="40"/>
    <s v="Merlin 113/114 "/>
    <m/>
    <s v="Hatfield"/>
    <s v="555/C.23(a)"/>
    <n v="23"/>
    <n v="0"/>
    <x v="47"/>
    <s v="Hatfield"/>
    <m/>
    <s v="Merlin 113/114"/>
    <s v="Between 29-3-1945 and 16-7-1945"/>
    <m/>
    <m/>
    <s v=""/>
    <m/>
    <x v="29"/>
  </r>
  <r>
    <s v="TA"/>
    <s v="654"/>
    <s v="TA654"/>
    <x v="40"/>
    <s v="Merlin 113/114 "/>
    <m/>
    <s v="Hatfield"/>
    <s v="555/C.23(a)"/>
    <n v="24"/>
    <n v="0"/>
    <x v="47"/>
    <s v="Hatfield"/>
    <m/>
    <s v="Merlin 113/114"/>
    <s v="Between 29-3-1945 and 16-7-1945"/>
    <m/>
    <m/>
    <s v=""/>
    <m/>
    <x v="29"/>
  </r>
  <r>
    <s v="TA"/>
    <s v="655"/>
    <s v="TA655"/>
    <x v="40"/>
    <s v="Merlin 113/114 "/>
    <m/>
    <s v="Hatfield"/>
    <s v="555/C.23(a)"/>
    <n v="25"/>
    <n v="0"/>
    <x v="47"/>
    <s v="Hatfield"/>
    <m/>
    <s v="Merlin 113/114"/>
    <s v="Between 29-3-1945 and 16-7-1945"/>
    <m/>
    <m/>
    <s v=""/>
    <m/>
    <x v="29"/>
  </r>
  <r>
    <s v="TA"/>
    <s v="656"/>
    <s v="TA656"/>
    <x v="40"/>
    <m/>
    <m/>
    <s v="Standard Motors"/>
    <n v="1680"/>
    <n v="26"/>
    <n v="0"/>
    <x v="49"/>
    <s v="Hatfield"/>
    <m/>
    <s v="Merlin 113/114"/>
    <s v="Between 29-3-1945 and 16-7-1945"/>
    <m/>
    <m/>
    <s v=""/>
    <m/>
    <x v="29"/>
  </r>
  <r>
    <s v="TA"/>
    <s v="657"/>
    <s v="TA657"/>
    <x v="40"/>
    <m/>
    <m/>
    <s v="Standard Motors"/>
    <n v="1680"/>
    <n v="27"/>
    <n v="0"/>
    <x v="49"/>
    <s v="Hatfield"/>
    <m/>
    <s v="Merlin 113/114"/>
    <s v="Between 29-3-1945 and 16-7-1945"/>
    <m/>
    <m/>
    <s v=""/>
    <m/>
    <x v="29"/>
  </r>
  <r>
    <s v="TA"/>
    <s v="658"/>
    <s v="TA658"/>
    <x v="40"/>
    <m/>
    <m/>
    <s v="Standard Motors"/>
    <n v="1680"/>
    <n v="28"/>
    <n v="0"/>
    <x v="49"/>
    <s v="Hatfield"/>
    <m/>
    <s v="Merlin 113/114"/>
    <s v="Between 29-3-1945 and 16-7-1945"/>
    <m/>
    <m/>
    <s v=""/>
    <m/>
    <x v="29"/>
  </r>
  <r>
    <s v="TA"/>
    <s v="659"/>
    <s v="TA659"/>
    <x v="40"/>
    <m/>
    <m/>
    <s v="Standard Motors"/>
    <n v="1680"/>
    <n v="29"/>
    <n v="0"/>
    <x v="49"/>
    <s v="Hatfield"/>
    <m/>
    <s v="Merlin 113/114"/>
    <s v="Between 29-3-1945 and 16-7-1945"/>
    <m/>
    <m/>
    <s v=""/>
    <m/>
    <x v="29"/>
  </r>
  <r>
    <s v="TA"/>
    <s v="660"/>
    <s v="TA660"/>
    <x v="40"/>
    <m/>
    <m/>
    <s v="Standard Motors"/>
    <n v="1680"/>
    <n v="30"/>
    <n v="0"/>
    <x v="49"/>
    <s v="Hatfield"/>
    <m/>
    <s v="Merlin 113/114"/>
    <s v="Between 29-3-1945 and 16-7-1945"/>
    <m/>
    <m/>
    <s v=""/>
    <m/>
    <x v="29"/>
  </r>
  <r>
    <s v="TA"/>
    <s v="661"/>
    <s v="TA661"/>
    <x v="40"/>
    <m/>
    <m/>
    <s v="Standard Motors"/>
    <n v="1680"/>
    <n v="31"/>
    <n v="0"/>
    <x v="49"/>
    <s v="Hatfield"/>
    <m/>
    <s v="Merlin 113/114"/>
    <s v="Between 29-3-1945 and 16-7-1945"/>
    <m/>
    <m/>
    <s v=""/>
    <m/>
    <x v="29"/>
  </r>
  <r>
    <s v="TA"/>
    <s v="662"/>
    <s v="TA662"/>
    <x v="40"/>
    <m/>
    <m/>
    <s v="Standard Motors"/>
    <n v="1680"/>
    <n v="32"/>
    <n v="0"/>
    <x v="49"/>
    <s v="Hatfield"/>
    <m/>
    <s v="Merlin 113/114"/>
    <s v="Between 29-3-1945 and 16-7-1945"/>
    <m/>
    <m/>
    <s v=""/>
    <m/>
    <x v="29"/>
  </r>
  <r>
    <s v="TA"/>
    <s v="663"/>
    <s v="TA663"/>
    <x v="40"/>
    <m/>
    <m/>
    <s v="Standard Motors"/>
    <n v="1680"/>
    <n v="33"/>
    <n v="0"/>
    <x v="49"/>
    <s v="Hatfield"/>
    <m/>
    <s v="Merlin 113/114"/>
    <s v="Between 29-3-1945 and 16-7-1945"/>
    <m/>
    <m/>
    <s v=""/>
    <m/>
    <x v="29"/>
  </r>
  <r>
    <s v="TA"/>
    <s v="664"/>
    <s v="TA664"/>
    <x v="40"/>
    <m/>
    <m/>
    <s v="Standard Motors"/>
    <n v="1680"/>
    <n v="34"/>
    <n v="0"/>
    <x v="49"/>
    <s v="Hatfield"/>
    <m/>
    <s v="Merlin 113/114"/>
    <s v="Between 29-3-1945 and 16-7-1945"/>
    <m/>
    <m/>
    <s v=""/>
    <m/>
    <x v="29"/>
  </r>
  <r>
    <s v="TA"/>
    <s v="665"/>
    <s v="TA665"/>
    <x v="40"/>
    <m/>
    <m/>
    <s v="Standard Motors"/>
    <n v="1680"/>
    <n v="35"/>
    <n v="0"/>
    <x v="49"/>
    <s v="Hatfield"/>
    <m/>
    <s v="Merlin 113/114"/>
    <s v="Between 29-3-1945 and 16-7-1945"/>
    <m/>
    <m/>
    <s v=""/>
    <m/>
    <x v="29"/>
  </r>
  <r>
    <s v="TA"/>
    <s v="666"/>
    <s v="TA666"/>
    <x v="40"/>
    <m/>
    <m/>
    <s v="Standard Motors"/>
    <n v="1680"/>
    <n v="36"/>
    <n v="0"/>
    <x v="49"/>
    <s v="Hatfield"/>
    <m/>
    <s v="Merlin 113/114"/>
    <s v="Between 29-3-1945 and 16-7-1945"/>
    <m/>
    <m/>
    <s v=""/>
    <m/>
    <x v="29"/>
  </r>
  <r>
    <s v="TA"/>
    <s v="667"/>
    <s v="TA667"/>
    <x v="40"/>
    <m/>
    <m/>
    <s v="Standard Motors"/>
    <n v="1680"/>
    <n v="37"/>
    <n v="0"/>
    <x v="49"/>
    <s v="Hatfield"/>
    <m/>
    <s v="Merlin 113/114"/>
    <s v="Between 29-3-1945 and 16-7-1945"/>
    <m/>
    <m/>
    <s v=""/>
    <m/>
    <x v="29"/>
  </r>
  <r>
    <s v="TA"/>
    <s v="668"/>
    <s v="TA668"/>
    <x v="40"/>
    <m/>
    <m/>
    <s v="Standard Motors"/>
    <n v="1680"/>
    <n v="38"/>
    <n v="0"/>
    <x v="49"/>
    <s v="Hatfield"/>
    <m/>
    <s v="Merlin 113/114"/>
    <s v="Between 29-3-1945 and 16-7-1945"/>
    <m/>
    <m/>
    <s v=""/>
    <m/>
    <x v="29"/>
  </r>
  <r>
    <s v="TA"/>
    <s v="669"/>
    <s v="TA669"/>
    <x v="40"/>
    <m/>
    <m/>
    <s v="Standard Motors"/>
    <n v="1680"/>
    <n v="39"/>
    <n v="0"/>
    <x v="49"/>
    <s v="Hatfield"/>
    <m/>
    <s v="Merlin 113/114"/>
    <s v="Between 29-3-1945 and 16-7-1945"/>
    <m/>
    <m/>
    <s v=""/>
    <m/>
    <x v="29"/>
  </r>
  <r>
    <s v="TA"/>
    <s v="670"/>
    <s v="TA670"/>
    <x v="40"/>
    <m/>
    <m/>
    <s v="Standard Motors"/>
    <n v="1680"/>
    <n v="40"/>
    <n v="0"/>
    <x v="49"/>
    <s v="Hatfield"/>
    <m/>
    <s v="Merlin 113/114"/>
    <s v="Between 29-3-1945 and 16-7-1945"/>
    <m/>
    <m/>
    <s v=""/>
    <m/>
    <x v="29"/>
  </r>
  <r>
    <s v="TA"/>
    <s v="685"/>
    <s v="TA685"/>
    <x v="40"/>
    <m/>
    <m/>
    <s v="Standard Motors"/>
    <n v="1680"/>
    <n v="41"/>
    <n v="0"/>
    <x v="49"/>
    <s v="Hatfield"/>
    <m/>
    <s v="Merlin 113/114"/>
    <s v="Between 29-3-1945 and 16-7-1945"/>
    <m/>
    <m/>
    <s v=""/>
    <m/>
    <x v="29"/>
  </r>
  <r>
    <s v="TA"/>
    <s v="686"/>
    <s v="TA686"/>
    <x v="40"/>
    <m/>
    <m/>
    <s v="Standard Motors"/>
    <n v="1680"/>
    <n v="42"/>
    <n v="0"/>
    <x v="49"/>
    <s v="Hatfield"/>
    <m/>
    <s v="Merlin 113/114"/>
    <s v="Between 29-3-1945 and 16-7-1945"/>
    <m/>
    <m/>
    <s v=""/>
    <m/>
    <x v="29"/>
  </r>
  <r>
    <s v="TA"/>
    <s v="687"/>
    <s v="TA687"/>
    <x v="40"/>
    <m/>
    <m/>
    <s v="Standard Motors"/>
    <n v="1680"/>
    <n v="43"/>
    <n v="0"/>
    <x v="49"/>
    <s v="Hatfield"/>
    <m/>
    <s v="Merlin 113/114"/>
    <s v="Between 29-3-1945 and 16-7-1945"/>
    <m/>
    <m/>
    <s v=""/>
    <m/>
    <x v="29"/>
  </r>
  <r>
    <s v="TA"/>
    <s v="688"/>
    <s v="TA688"/>
    <x v="40"/>
    <m/>
    <m/>
    <s v="Standard Motors"/>
    <n v="1680"/>
    <n v="44"/>
    <n v="0"/>
    <x v="49"/>
    <s v="Hatfield"/>
    <m/>
    <s v="Merlin 113/114"/>
    <s v="Between 29-3-1945 and 16-7-1945"/>
    <m/>
    <m/>
    <s v=""/>
    <m/>
    <x v="29"/>
  </r>
  <r>
    <s v="TA"/>
    <s v="689"/>
    <s v="TA689"/>
    <x v="40"/>
    <m/>
    <m/>
    <s v="Standard Motors"/>
    <n v="1680"/>
    <n v="45"/>
    <n v="0"/>
    <x v="49"/>
    <s v="Hatfield"/>
    <m/>
    <s v="Merlin 113/114"/>
    <s v="Between 29-3-1945 and 16-7-1945"/>
    <m/>
    <m/>
    <s v=""/>
    <m/>
    <x v="29"/>
  </r>
  <r>
    <s v="TA"/>
    <s v="690"/>
    <s v="TA690"/>
    <x v="40"/>
    <m/>
    <m/>
    <s v="Standard Motors"/>
    <n v="1680"/>
    <n v="46"/>
    <n v="0"/>
    <x v="49"/>
    <s v="Hatfield"/>
    <m/>
    <s v="Merlin 113/114"/>
    <s v="Between 29-3-1945 and 16-7-1945"/>
    <m/>
    <m/>
    <s v=""/>
    <m/>
    <x v="29"/>
  </r>
  <r>
    <s v="TA"/>
    <s v="691"/>
    <s v="TA691"/>
    <x v="40"/>
    <m/>
    <m/>
    <s v="Standard Motors"/>
    <n v="1680"/>
    <n v="47"/>
    <n v="0"/>
    <x v="49"/>
    <s v="Hatfield"/>
    <m/>
    <s v="Merlin 113/114"/>
    <s v="Between 29-3-1945 and 16-7-1945"/>
    <m/>
    <m/>
    <s v=""/>
    <m/>
    <x v="29"/>
  </r>
  <r>
    <s v="TA"/>
    <s v="692"/>
    <s v="TA692"/>
    <x v="40"/>
    <m/>
    <m/>
    <s v="Standard Motors"/>
    <n v="1680"/>
    <n v="48"/>
    <n v="0"/>
    <x v="49"/>
    <s v="Hatfield"/>
    <m/>
    <s v="Merlin 113/114"/>
    <s v="Between 29-3-1945 and 16-7-1945"/>
    <m/>
    <m/>
    <s v=""/>
    <m/>
    <x v="29"/>
  </r>
  <r>
    <s v="TA"/>
    <s v="693"/>
    <s v="TA693"/>
    <x v="40"/>
    <m/>
    <m/>
    <s v="Standard Motors"/>
    <n v="1680"/>
    <n v="49"/>
    <n v="0"/>
    <x v="50"/>
    <s v="Hatfield"/>
    <m/>
    <s v="Merlin 113/114"/>
    <s v="Between 29-3-1945 and 16-7-1945"/>
    <m/>
    <m/>
    <s v=""/>
    <m/>
    <x v="29"/>
  </r>
  <r>
    <s v="TA"/>
    <s v="694"/>
    <s v="TA694"/>
    <x v="40"/>
    <m/>
    <m/>
    <s v="Standard Motors"/>
    <n v="1680"/>
    <n v="50"/>
    <n v="0"/>
    <x v="50"/>
    <s v="Hatfield"/>
    <m/>
    <s v="Merlin 113/114"/>
    <s v="Between 29-3-1945 and 16-7-1945"/>
    <m/>
    <m/>
    <s v=""/>
    <m/>
    <x v="29"/>
  </r>
  <r>
    <s v="TA"/>
    <s v="695"/>
    <s v="TA695"/>
    <x v="40"/>
    <m/>
    <m/>
    <s v="Standard Motors"/>
    <n v="1680"/>
    <n v="51"/>
    <n v="0"/>
    <x v="50"/>
    <s v="Hatfield"/>
    <m/>
    <s v="Merlin 113/114"/>
    <s v="Between 29-3-1945 and 16-7-1945"/>
    <m/>
    <m/>
    <s v=""/>
    <m/>
    <x v="29"/>
  </r>
  <r>
    <s v="TA"/>
    <s v="696"/>
    <s v="TA696"/>
    <x v="40"/>
    <m/>
    <m/>
    <s v="Standard Motors"/>
    <n v="1680"/>
    <n v="52"/>
    <n v="0"/>
    <x v="50"/>
    <s v="Hatfield"/>
    <m/>
    <s v="Merlin 113/114"/>
    <s v="Between 29-3-1945 and 16-7-1945"/>
    <m/>
    <m/>
    <s v=""/>
    <m/>
    <x v="29"/>
  </r>
  <r>
    <s v="TA"/>
    <s v="697"/>
    <s v="TA697"/>
    <x v="40"/>
    <m/>
    <m/>
    <s v="Standard Motors"/>
    <n v="1680"/>
    <n v="53"/>
    <n v="0"/>
    <x v="50"/>
    <s v="Hatfield"/>
    <m/>
    <s v="Merlin 113/114"/>
    <s v="Between 29-3-1945 and 16-7-1945"/>
    <m/>
    <m/>
    <s v=""/>
    <m/>
    <x v="29"/>
  </r>
  <r>
    <s v="TA"/>
    <s v="698"/>
    <s v="TA698"/>
    <x v="40"/>
    <m/>
    <m/>
    <s v="Standard Motors"/>
    <n v="1680"/>
    <n v="54"/>
    <n v="0"/>
    <x v="50"/>
    <s v="Hatfield"/>
    <m/>
    <s v="Merlin 113/114"/>
    <s v="Between 29-3-1945 and 16-7-1945"/>
    <m/>
    <m/>
    <s v=""/>
    <m/>
    <x v="29"/>
  </r>
  <r>
    <s v="TA"/>
    <s v="699"/>
    <s v="TA699"/>
    <x v="40"/>
    <m/>
    <m/>
    <s v="Standard Motors"/>
    <n v="1680"/>
    <n v="55"/>
    <n v="0"/>
    <x v="50"/>
    <s v="Hatfield"/>
    <m/>
    <s v="Merlin 113/114"/>
    <s v="Between 29-3-1945 and 16-7-1945"/>
    <m/>
    <m/>
    <s v=""/>
    <m/>
    <x v="29"/>
  </r>
  <r>
    <s v="TA"/>
    <s v="700"/>
    <s v="TA700"/>
    <x v="40"/>
    <m/>
    <m/>
    <s v="Standard Motors"/>
    <n v="1680"/>
    <n v="56"/>
    <n v="0"/>
    <x v="50"/>
    <s v="Hatfield"/>
    <m/>
    <s v="Merlin 113/114"/>
    <s v="Between 29-3-1945 and 16-7-1945"/>
    <m/>
    <m/>
    <s v=""/>
    <m/>
    <x v="29"/>
  </r>
  <r>
    <s v="TA"/>
    <s v="701"/>
    <s v="TA701"/>
    <x v="40"/>
    <m/>
    <m/>
    <s v="Standard Motors"/>
    <n v="1680"/>
    <n v="57"/>
    <n v="0"/>
    <x v="50"/>
    <s v="Hatfield"/>
    <m/>
    <s v="Merlin 113/114"/>
    <s v="Between 29-3-1945 and 16-7-1945"/>
    <m/>
    <m/>
    <s v=""/>
    <m/>
    <x v="29"/>
  </r>
  <r>
    <s v="TA"/>
    <s v="702"/>
    <s v="TA702"/>
    <x v="40"/>
    <m/>
    <m/>
    <s v="Standard Motors"/>
    <n v="1680"/>
    <n v="58"/>
    <n v="0"/>
    <x v="50"/>
    <s v="Hatfield"/>
    <m/>
    <s v="Merlin 113/114"/>
    <s v="Between 29-3-1945 and 16-7-1945"/>
    <m/>
    <m/>
    <s v=""/>
    <m/>
    <x v="29"/>
  </r>
  <r>
    <s v="TA"/>
    <s v="703"/>
    <s v="TA703"/>
    <x v="40"/>
    <m/>
    <m/>
    <s v="Standard Motors"/>
    <n v="1680"/>
    <n v="59"/>
    <n v="0"/>
    <x v="50"/>
    <s v="Hatfield"/>
    <m/>
    <s v="Merlin 113/114"/>
    <s v="Between 29-3-1945 and 16-7-1945"/>
    <m/>
    <m/>
    <s v=""/>
    <m/>
    <x v="29"/>
  </r>
  <r>
    <s v="TA"/>
    <s v="704"/>
    <s v="TA704"/>
    <x v="40"/>
    <m/>
    <m/>
    <s v="Standard Motors"/>
    <n v="1680"/>
    <n v="60"/>
    <n v="0"/>
    <x v="50"/>
    <s v="Hatfield"/>
    <m/>
    <s v="Merlin 113/114"/>
    <s v="Between 29-3-1945 and 16-7-1945"/>
    <m/>
    <m/>
    <s v=""/>
    <m/>
    <x v="29"/>
  </r>
  <r>
    <s v="TA"/>
    <s v="705"/>
    <s v="TA705"/>
    <x v="40"/>
    <m/>
    <m/>
    <s v="Standard Motors"/>
    <n v="1680"/>
    <n v="61"/>
    <n v="0"/>
    <x v="50"/>
    <s v="Hatfield"/>
    <m/>
    <s v="Merlin 113/114"/>
    <s v="Between 29-3-1945 and 16-7-1945"/>
    <m/>
    <m/>
    <s v=""/>
    <m/>
    <x v="29"/>
  </r>
  <r>
    <s v="TA"/>
    <s v="706"/>
    <s v="TA706"/>
    <x v="40"/>
    <m/>
    <m/>
    <s v="Standard Motors"/>
    <n v="1680"/>
    <n v="62"/>
    <n v="0"/>
    <x v="50"/>
    <s v="Hatfield"/>
    <m/>
    <s v="Merlin 113/114"/>
    <s v="Between 29-3-1945 and 16-7-1945"/>
    <m/>
    <m/>
    <s v=""/>
    <m/>
    <x v="29"/>
  </r>
  <r>
    <s v="TA"/>
    <s v="707"/>
    <s v="TA707"/>
    <x v="40"/>
    <m/>
    <m/>
    <s v="Standard Motors"/>
    <n v="1680"/>
    <n v="63"/>
    <n v="0"/>
    <x v="50"/>
    <s v="Hatfield"/>
    <m/>
    <s v="Merlin 113/114"/>
    <s v="Between 29-3-1945 and 16-7-1945"/>
    <m/>
    <m/>
    <s v=""/>
    <m/>
    <x v="29"/>
  </r>
  <r>
    <s v="TA"/>
    <s v="708"/>
    <s v="TA708"/>
    <x v="40"/>
    <m/>
    <m/>
    <s v="Standard Motors"/>
    <n v="1680"/>
    <n v="64"/>
    <n v="0"/>
    <x v="50"/>
    <s v="Hatfield"/>
    <m/>
    <s v="Merlin 113/114"/>
    <s v="Between 29-3-1945 and 16-7-1945"/>
    <m/>
    <m/>
    <s v=""/>
    <m/>
    <x v="29"/>
  </r>
  <r>
    <s v="TA"/>
    <s v="709"/>
    <s v="TA709"/>
    <x v="40"/>
    <m/>
    <m/>
    <s v="Standard Motors"/>
    <n v="1680"/>
    <n v="65"/>
    <n v="0"/>
    <x v="50"/>
    <s v="Hatfield"/>
    <m/>
    <s v="Merlin 113/114"/>
    <s v="Between 29-3-1945 and 16-7-1945"/>
    <m/>
    <m/>
    <s v=""/>
    <m/>
    <x v="29"/>
  </r>
  <r>
    <s v="TA"/>
    <s v="710"/>
    <s v="TA710"/>
    <x v="40"/>
    <m/>
    <m/>
    <s v="Standard Motors"/>
    <n v="1680"/>
    <n v="66"/>
    <n v="0"/>
    <x v="50"/>
    <s v="Hatfield"/>
    <m/>
    <s v="Merlin 113/114"/>
    <s v="Between 29-3-1945 and 16-7-1945"/>
    <m/>
    <m/>
    <s v=""/>
    <m/>
    <x v="29"/>
  </r>
  <r>
    <s v="TA"/>
    <s v="711"/>
    <s v="TA711"/>
    <x v="40"/>
    <m/>
    <m/>
    <s v="Standard Motors"/>
    <n v="1680"/>
    <n v="67"/>
    <n v="0"/>
    <x v="50"/>
    <s v="Hatfield"/>
    <m/>
    <s v="Merlin 113/114"/>
    <s v="Between 29-3-1945 and 16-7-1945"/>
    <m/>
    <m/>
    <s v=""/>
    <m/>
    <x v="29"/>
  </r>
  <r>
    <s v="TA"/>
    <s v="712"/>
    <s v="TA712"/>
    <x v="40"/>
    <m/>
    <m/>
    <s v="Standard Motors"/>
    <n v="1680"/>
    <n v="68"/>
    <n v="0"/>
    <x v="50"/>
    <s v="Hatfield"/>
    <m/>
    <s v="Merlin 113/114"/>
    <s v="Between 29-3-1945 and 16-7-1945"/>
    <m/>
    <m/>
    <s v=""/>
    <m/>
    <x v="29"/>
  </r>
  <r>
    <s v="TA"/>
    <s v="713"/>
    <s v="TA713"/>
    <x v="40"/>
    <m/>
    <m/>
    <s v="Standard Motors"/>
    <n v="1680"/>
    <n v="69"/>
    <n v="0"/>
    <x v="50"/>
    <s v="Hatfield"/>
    <m/>
    <s v="Merlin 113/114"/>
    <s v="Between 29-3-1945 and 16-7-1945"/>
    <m/>
    <m/>
    <s v=""/>
    <m/>
    <x v="29"/>
  </r>
  <r>
    <s v="TA"/>
    <s v="714"/>
    <s v="TA714"/>
    <x v="40"/>
    <m/>
    <m/>
    <s v="Standard Motors"/>
    <n v="1680"/>
    <n v="70"/>
    <n v="0"/>
    <x v="50"/>
    <s v="Hatfield"/>
    <m/>
    <s v="Merlin 113/114"/>
    <s v="Between 29-3-1945 and 16-7-1945"/>
    <m/>
    <m/>
    <s v=""/>
    <m/>
    <x v="29"/>
  </r>
  <r>
    <s v="TA"/>
    <s v="715"/>
    <s v="TA715"/>
    <x v="40"/>
    <m/>
    <m/>
    <s v="Standard Motors"/>
    <n v="1680"/>
    <n v="71"/>
    <n v="0"/>
    <x v="50"/>
    <s v="Hatfield"/>
    <m/>
    <s v="Merlin 113/114"/>
    <s v="Between 29-3-1945 and 16-7-1945"/>
    <m/>
    <m/>
    <s v=""/>
    <m/>
    <x v="29"/>
  </r>
  <r>
    <s v="TA"/>
    <s v="716"/>
    <s v="TA716"/>
    <x v="40"/>
    <m/>
    <m/>
    <s v="Standard Motors"/>
    <n v="1680"/>
    <n v="72"/>
    <n v="0"/>
    <x v="50"/>
    <s v="Hatfield"/>
    <m/>
    <s v="Merlin 113/114"/>
    <s v="Between 29-3-1945 and 16-7-1945"/>
    <m/>
    <m/>
    <s v=""/>
    <m/>
    <x v="29"/>
  </r>
  <r>
    <s v="TA"/>
    <s v="717"/>
    <s v="TA717"/>
    <x v="40"/>
    <m/>
    <m/>
    <s v="Standard Motors"/>
    <n v="1680"/>
    <n v="73"/>
    <n v="0"/>
    <x v="51"/>
    <s v="Hatfield"/>
    <m/>
    <s v="Merlin 113/114"/>
    <s v="Between 29-3-1945 and 16-7-1945"/>
    <m/>
    <m/>
    <s v=""/>
    <m/>
    <x v="29"/>
  </r>
  <r>
    <s v="TA"/>
    <s v="718"/>
    <s v="TA718"/>
    <x v="40"/>
    <m/>
    <m/>
    <s v="Standard Motors"/>
    <n v="1680"/>
    <n v="74"/>
    <n v="0"/>
    <x v="51"/>
    <s v="Hatfield"/>
    <m/>
    <s v="Merlin 113/114"/>
    <s v="Between 29-3-1945 and 16-7-1945"/>
    <m/>
    <m/>
    <s v=""/>
    <m/>
    <x v="29"/>
  </r>
  <r>
    <s v="TA"/>
    <s v="719"/>
    <s v="TA719"/>
    <x v="40"/>
    <m/>
    <m/>
    <s v="Standard Motors"/>
    <n v="1680"/>
    <n v="75"/>
    <n v="0"/>
    <x v="51"/>
    <s v="Hatfield"/>
    <m/>
    <s v="Merlin 113/114"/>
    <s v="Between 29-3-1945 and 16-7-1945"/>
    <m/>
    <m/>
    <s v=""/>
    <m/>
    <x v="29"/>
  </r>
  <r>
    <s v="TA"/>
    <s v="720"/>
    <s v="TA720"/>
    <x v="40"/>
    <m/>
    <m/>
    <s v="Standard Motors"/>
    <n v="1680"/>
    <n v="76"/>
    <n v="0"/>
    <x v="51"/>
    <s v="Hatfield"/>
    <m/>
    <s v="Merlin 113/114"/>
    <s v="Between 29-3-1945 and 16-7-1945"/>
    <m/>
    <m/>
    <s v=""/>
    <m/>
    <x v="29"/>
  </r>
  <r>
    <s v="TA"/>
    <s v="721"/>
    <s v="TA721"/>
    <x v="40"/>
    <m/>
    <m/>
    <s v="Standard Motors"/>
    <n v="1680"/>
    <n v="77"/>
    <n v="0"/>
    <x v="51"/>
    <s v="Hatfield"/>
    <m/>
    <s v="Merlin 113/114"/>
    <s v="Between 29-3-1945 and 16-7-1945"/>
    <m/>
    <m/>
    <s v=""/>
    <m/>
    <x v="29"/>
  </r>
  <r>
    <s v="TA"/>
    <s v="722"/>
    <s v="TA722"/>
    <x v="40"/>
    <m/>
    <m/>
    <s v="Standard Motors"/>
    <n v="1680"/>
    <n v="78"/>
    <n v="0"/>
    <x v="51"/>
    <s v="Hatfield"/>
    <m/>
    <s v="Merlin 113/114"/>
    <s v="Between 29-3-1945 and 16-7-1945"/>
    <m/>
    <m/>
    <s v=""/>
    <m/>
    <x v="29"/>
  </r>
  <r>
    <s v="TA"/>
    <s v="723"/>
    <s v="TA723"/>
    <x v="40"/>
    <m/>
    <m/>
    <s v="Standard Motors"/>
    <n v="1680"/>
    <n v="79"/>
    <n v="0"/>
    <x v="51"/>
    <s v="Hatfield"/>
    <m/>
    <s v="Merlin 113/114"/>
    <s v="Between 29-3-1945 and 16-7-1945"/>
    <m/>
    <m/>
    <s v=""/>
    <m/>
    <x v="29"/>
  </r>
  <r>
    <s v="TA"/>
    <s v="724"/>
    <s v="TA724"/>
    <x v="40"/>
    <m/>
    <m/>
    <s v="Standard Motors"/>
    <n v="1680"/>
    <n v="80"/>
    <n v="0"/>
    <x v="51"/>
    <s v="Hatfield"/>
    <m/>
    <s v="Merlin 113/114"/>
    <s v="Between 29-3-1945 and 16-7-1945"/>
    <m/>
    <m/>
    <s v=""/>
    <m/>
    <x v="29"/>
  </r>
  <r>
    <s v="TE"/>
    <s v="587"/>
    <s v="TE587"/>
    <x v="19"/>
    <m/>
    <m/>
    <s v="Standard Motors"/>
    <n v="1680"/>
    <n v="1"/>
    <n v="0"/>
    <x v="49"/>
    <s v="Standard"/>
    <m/>
    <m/>
    <s v="Between 27-5-1945 and 21-12-1945"/>
    <m/>
    <m/>
    <s v=""/>
    <m/>
    <x v="30"/>
  </r>
  <r>
    <s v="TE"/>
    <s v="588"/>
    <s v="TE588"/>
    <x v="19"/>
    <m/>
    <m/>
    <s v="Standard Motors"/>
    <n v="1680"/>
    <n v="2"/>
    <n v="0"/>
    <x v="49"/>
    <s v="Standard"/>
    <m/>
    <m/>
    <s v="Between 27-5-1945 and 21-12-1945"/>
    <m/>
    <m/>
    <s v=""/>
    <m/>
    <x v="30"/>
  </r>
  <r>
    <s v="TE"/>
    <s v="589"/>
    <s v="TE589"/>
    <x v="19"/>
    <m/>
    <m/>
    <s v="Standard Motors"/>
    <n v="1680"/>
    <n v="3"/>
    <n v="0"/>
    <x v="49"/>
    <s v="Standard"/>
    <m/>
    <m/>
    <s v="Between 27-5-1945 and 21-12-1945"/>
    <m/>
    <m/>
    <s v=""/>
    <m/>
    <x v="30"/>
  </r>
  <r>
    <s v="TE"/>
    <s v="590"/>
    <s v="TE590"/>
    <x v="19"/>
    <m/>
    <m/>
    <s v="Standard Motors"/>
    <n v="1680"/>
    <n v="4"/>
    <n v="0"/>
    <x v="49"/>
    <s v="Standard"/>
    <m/>
    <m/>
    <s v="Between 27-5-1945 and 21-12-1945"/>
    <m/>
    <m/>
    <s v=""/>
    <m/>
    <x v="30"/>
  </r>
  <r>
    <s v="TE"/>
    <s v="591"/>
    <s v="TE591"/>
    <x v="19"/>
    <m/>
    <m/>
    <s v="Standard Motors"/>
    <n v="1680"/>
    <n v="5"/>
    <n v="0"/>
    <x v="49"/>
    <s v="Standard"/>
    <m/>
    <m/>
    <s v="Between 27-5-1945 and 21-12-1945"/>
    <m/>
    <m/>
    <s v=""/>
    <m/>
    <x v="30"/>
  </r>
  <r>
    <s v="TE"/>
    <s v="592"/>
    <s v="TE592"/>
    <x v="19"/>
    <m/>
    <m/>
    <s v="Standard Motors"/>
    <n v="1680"/>
    <n v="6"/>
    <n v="0"/>
    <x v="49"/>
    <s v="Standard"/>
    <m/>
    <m/>
    <s v="Between 27-5-1945 and 21-12-1945"/>
    <m/>
    <m/>
    <s v=""/>
    <m/>
    <x v="30"/>
  </r>
  <r>
    <s v="TE"/>
    <s v="593"/>
    <s v="TE593"/>
    <x v="19"/>
    <m/>
    <m/>
    <s v="Standard Motors"/>
    <n v="1680"/>
    <n v="7"/>
    <n v="0"/>
    <x v="49"/>
    <s v="Standard"/>
    <m/>
    <m/>
    <s v="Between 27-5-1945 and 21-12-1945"/>
    <m/>
    <m/>
    <s v=""/>
    <m/>
    <x v="30"/>
  </r>
  <r>
    <s v="TE"/>
    <s v="594"/>
    <s v="TE594"/>
    <x v="19"/>
    <m/>
    <m/>
    <s v="Standard Motors"/>
    <n v="1680"/>
    <n v="8"/>
    <n v="0"/>
    <x v="49"/>
    <s v="Standard"/>
    <m/>
    <m/>
    <s v="Between 27-5-1945 and 21-12-1945"/>
    <m/>
    <m/>
    <s v=""/>
    <m/>
    <x v="30"/>
  </r>
  <r>
    <s v="TE"/>
    <s v="595"/>
    <s v="TE595"/>
    <x v="19"/>
    <m/>
    <m/>
    <s v="Standard Motors"/>
    <n v="1680"/>
    <n v="9"/>
    <n v="0"/>
    <x v="49"/>
    <s v="Standard"/>
    <m/>
    <m/>
    <s v="Between 27-5-1945 and 21-12-1945"/>
    <m/>
    <m/>
    <s v=""/>
    <m/>
    <x v="30"/>
  </r>
  <r>
    <s v="TE"/>
    <s v="596"/>
    <s v="TE596"/>
    <x v="19"/>
    <m/>
    <m/>
    <s v="Standard Motors"/>
    <n v="1680"/>
    <n v="10"/>
    <n v="0"/>
    <x v="50"/>
    <s v="Standard"/>
    <m/>
    <m/>
    <s v="Between 27-5-1945 and 21-12-1945"/>
    <m/>
    <m/>
    <s v=""/>
    <m/>
    <x v="30"/>
  </r>
  <r>
    <s v="TE"/>
    <s v="597"/>
    <s v="TE597"/>
    <x v="19"/>
    <m/>
    <m/>
    <s v="Standard Motors"/>
    <n v="1680"/>
    <n v="11"/>
    <n v="0"/>
    <x v="50"/>
    <s v="Standard"/>
    <m/>
    <m/>
    <s v="Between 27-5-1945 and 21-12-1945"/>
    <m/>
    <m/>
    <s v=""/>
    <m/>
    <x v="30"/>
  </r>
  <r>
    <s v="TE"/>
    <s v="598"/>
    <s v="TE598"/>
    <x v="19"/>
    <m/>
    <m/>
    <s v="Standard Motors"/>
    <n v="1680"/>
    <n v="12"/>
    <n v="0"/>
    <x v="50"/>
    <s v="Standard"/>
    <m/>
    <m/>
    <s v="Between 27-5-1945 and 21-12-1945"/>
    <m/>
    <m/>
    <s v=""/>
    <m/>
    <x v="30"/>
  </r>
  <r>
    <s v="TE"/>
    <s v="599"/>
    <s v="TE599"/>
    <x v="19"/>
    <m/>
    <m/>
    <s v="Standard Motors"/>
    <n v="1680"/>
    <n v="13"/>
    <n v="0"/>
    <x v="50"/>
    <s v="Standard"/>
    <m/>
    <m/>
    <s v="Between 27-5-1945 and 21-12-1945"/>
    <m/>
    <m/>
    <s v=""/>
    <m/>
    <x v="30"/>
  </r>
  <r>
    <s v="TE"/>
    <s v="600"/>
    <s v="TE600"/>
    <x v="19"/>
    <m/>
    <m/>
    <s v="Standard Motors"/>
    <n v="1680"/>
    <n v="14"/>
    <n v="0"/>
    <x v="50"/>
    <s v="Standard"/>
    <m/>
    <m/>
    <s v="Between 27-5-1945 and 21-12-1945"/>
    <m/>
    <m/>
    <s v=""/>
    <m/>
    <x v="30"/>
  </r>
  <r>
    <s v="TE"/>
    <s v="601"/>
    <s v="TE601"/>
    <x v="19"/>
    <m/>
    <m/>
    <s v="Standard Motors"/>
    <n v="1680"/>
    <n v="15"/>
    <n v="0"/>
    <x v="50"/>
    <s v="Standard"/>
    <m/>
    <m/>
    <s v="Between 27-5-1945 and 21-12-1945"/>
    <m/>
    <m/>
    <s v=""/>
    <m/>
    <x v="30"/>
  </r>
  <r>
    <s v="TE"/>
    <s v="602"/>
    <s v="TE602"/>
    <x v="19"/>
    <m/>
    <m/>
    <s v="Standard Motors"/>
    <n v="1680"/>
    <n v="16"/>
    <n v="0"/>
    <x v="50"/>
    <s v="Standard"/>
    <m/>
    <m/>
    <s v="Between 27-5-1945 and 21-12-1945"/>
    <m/>
    <m/>
    <s v=""/>
    <m/>
    <x v="30"/>
  </r>
  <r>
    <s v="TE"/>
    <s v="603"/>
    <s v="TE603"/>
    <x v="19"/>
    <m/>
    <m/>
    <s v="Standard Motors"/>
    <n v="1680"/>
    <n v="17"/>
    <n v="0"/>
    <x v="50"/>
    <s v="Standard"/>
    <m/>
    <m/>
    <s v="Between 27-5-1945 and 21-12-1945"/>
    <m/>
    <m/>
    <s v=""/>
    <m/>
    <x v="30"/>
  </r>
  <r>
    <s v="TE"/>
    <s v="604"/>
    <s v="TE604"/>
    <x v="19"/>
    <m/>
    <m/>
    <s v="Standard Motors"/>
    <n v="1680"/>
    <n v="18"/>
    <n v="0"/>
    <x v="50"/>
    <s v="Standard"/>
    <m/>
    <m/>
    <s v="Between 27-5-1945 and 21-12-1945"/>
    <m/>
    <m/>
    <s v=""/>
    <m/>
    <x v="30"/>
  </r>
  <r>
    <s v="TE"/>
    <s v="605"/>
    <s v="TE605"/>
    <x v="19"/>
    <m/>
    <m/>
    <s v="Standard Motors"/>
    <n v="1680"/>
    <n v="19"/>
    <n v="0"/>
    <x v="50"/>
    <s v="Standard"/>
    <m/>
    <m/>
    <s v="Between 27-5-1945 and 21-12-1945"/>
    <m/>
    <m/>
    <s v=""/>
    <m/>
    <x v="30"/>
  </r>
  <r>
    <s v="TE"/>
    <s v="606"/>
    <s v="TE606"/>
    <x v="19"/>
    <m/>
    <m/>
    <s v="Standard Motors"/>
    <n v="1680"/>
    <n v="20"/>
    <n v="0"/>
    <x v="50"/>
    <s v="Standard"/>
    <m/>
    <m/>
    <s v="Between 27-5-1945 and 21-12-1945"/>
    <m/>
    <m/>
    <s v=""/>
    <m/>
    <x v="30"/>
  </r>
  <r>
    <s v="TE"/>
    <s v="607"/>
    <s v="TE607"/>
    <x v="19"/>
    <m/>
    <m/>
    <s v="Standard Motors"/>
    <n v="1680"/>
    <n v="21"/>
    <n v="0"/>
    <x v="50"/>
    <s v="Standard"/>
    <m/>
    <m/>
    <s v="Between 27-5-1945 and 21-12-1945"/>
    <m/>
    <m/>
    <s v=""/>
    <m/>
    <x v="30"/>
  </r>
  <r>
    <s v="TE"/>
    <s v="608"/>
    <s v="TE608"/>
    <x v="19"/>
    <m/>
    <m/>
    <s v="Standard Motors"/>
    <n v="1680"/>
    <n v="22"/>
    <n v="0"/>
    <x v="50"/>
    <s v="Standard"/>
    <m/>
    <m/>
    <s v="Between 27-5-1945 and 21-12-1945"/>
    <m/>
    <m/>
    <s v=""/>
    <m/>
    <x v="30"/>
  </r>
  <r>
    <s v="TE"/>
    <s v="609"/>
    <s v="TE609"/>
    <x v="19"/>
    <m/>
    <m/>
    <s v="Standard Motors"/>
    <n v="1680"/>
    <n v="23"/>
    <n v="0"/>
    <x v="50"/>
    <s v="Standard"/>
    <m/>
    <m/>
    <s v="Between 27-5-1945 and 21-12-1945"/>
    <m/>
    <m/>
    <s v=""/>
    <m/>
    <x v="30"/>
  </r>
  <r>
    <s v="TE"/>
    <s v="610"/>
    <s v="TE610"/>
    <x v="19"/>
    <m/>
    <m/>
    <s v="Standard Motors"/>
    <n v="1680"/>
    <n v="24"/>
    <n v="0"/>
    <x v="50"/>
    <s v="Standard"/>
    <m/>
    <m/>
    <s v="Between 27-5-1945 and 21-12-1945"/>
    <m/>
    <m/>
    <s v=""/>
    <m/>
    <x v="30"/>
  </r>
  <r>
    <s v="TE"/>
    <s v="611"/>
    <s v="TE611"/>
    <x v="19"/>
    <m/>
    <m/>
    <s v="Standard Motors"/>
    <n v="1680"/>
    <n v="25"/>
    <n v="0"/>
    <x v="50"/>
    <s v="Standard"/>
    <m/>
    <m/>
    <s v="Between 27-5-1945 and 21-12-1945"/>
    <m/>
    <m/>
    <s v=""/>
    <m/>
    <x v="30"/>
  </r>
  <r>
    <s v="TE"/>
    <s v="612"/>
    <s v="TE612"/>
    <x v="19"/>
    <m/>
    <m/>
    <s v="Standard Motors"/>
    <n v="1680"/>
    <n v="26"/>
    <n v="0"/>
    <x v="50"/>
    <s v="Standard"/>
    <m/>
    <m/>
    <s v="Between 27-5-1945 and 21-12-1945"/>
    <m/>
    <m/>
    <s v=""/>
    <m/>
    <x v="30"/>
  </r>
  <r>
    <s v="TE"/>
    <s v="613"/>
    <s v="TE613"/>
    <x v="19"/>
    <m/>
    <m/>
    <s v="Standard Motors"/>
    <n v="1680"/>
    <n v="27"/>
    <n v="0"/>
    <x v="50"/>
    <s v="Standard"/>
    <m/>
    <m/>
    <s v="Between 27-5-1945 and 21-12-1945"/>
    <m/>
    <m/>
    <s v=""/>
    <m/>
    <x v="30"/>
  </r>
  <r>
    <s v="TE"/>
    <s v="614"/>
    <s v="TE614"/>
    <x v="19"/>
    <m/>
    <m/>
    <s v="Standard Motors"/>
    <n v="1680"/>
    <n v="28"/>
    <n v="0"/>
    <x v="50"/>
    <s v="Standard"/>
    <m/>
    <m/>
    <s v="Between 27-5-1945 and 21-12-1945"/>
    <m/>
    <m/>
    <s v=""/>
    <m/>
    <x v="30"/>
  </r>
  <r>
    <s v="TE"/>
    <s v="615"/>
    <s v="TE615"/>
    <x v="19"/>
    <m/>
    <m/>
    <s v="Standard Motors"/>
    <n v="1680"/>
    <n v="29"/>
    <n v="0"/>
    <x v="50"/>
    <s v="Standard"/>
    <m/>
    <m/>
    <s v="Between 27-5-1945 and 21-12-1945"/>
    <m/>
    <m/>
    <s v=""/>
    <m/>
    <x v="30"/>
  </r>
  <r>
    <s v="TE"/>
    <s v="616"/>
    <s v="TE616"/>
    <x v="19"/>
    <m/>
    <m/>
    <s v="Standard Motors"/>
    <n v="1680"/>
    <n v="30"/>
    <n v="0"/>
    <x v="50"/>
    <s v="Standard"/>
    <m/>
    <m/>
    <s v="Between 27-5-1945 and 21-12-1945"/>
    <m/>
    <m/>
    <s v=""/>
    <m/>
    <x v="30"/>
  </r>
  <r>
    <s v="TE"/>
    <s v="617"/>
    <s v="TE617"/>
    <x v="19"/>
    <m/>
    <m/>
    <s v="Standard Motors"/>
    <n v="1680"/>
    <n v="31"/>
    <n v="0"/>
    <x v="50"/>
    <s v="Standard"/>
    <m/>
    <m/>
    <s v="Between 27-5-1945 and 21-12-1945"/>
    <m/>
    <m/>
    <s v=""/>
    <m/>
    <x v="30"/>
  </r>
  <r>
    <s v="TE"/>
    <s v="618"/>
    <s v="TE618"/>
    <x v="19"/>
    <m/>
    <m/>
    <s v="Standard Motors"/>
    <n v="1680"/>
    <n v="32"/>
    <n v="0"/>
    <x v="50"/>
    <s v="Standard"/>
    <m/>
    <m/>
    <s v="Between 27-5-1945 and 21-12-1945"/>
    <m/>
    <m/>
    <s v=""/>
    <m/>
    <x v="30"/>
  </r>
  <r>
    <s v="TE"/>
    <s v="619"/>
    <s v="TE619"/>
    <x v="19"/>
    <m/>
    <m/>
    <s v="Standard Motors"/>
    <n v="1680"/>
    <n v="33"/>
    <n v="0"/>
    <x v="50"/>
    <s v="Standard"/>
    <m/>
    <m/>
    <s v="Between 27-5-1945 and 21-12-1945"/>
    <m/>
    <m/>
    <s v=""/>
    <m/>
    <x v="30"/>
  </r>
  <r>
    <s v="TE"/>
    <s v="620"/>
    <s v="TE620"/>
    <x v="19"/>
    <m/>
    <m/>
    <s v="Standard Motors"/>
    <n v="1680"/>
    <n v="34"/>
    <n v="0"/>
    <x v="50"/>
    <s v="Standard"/>
    <m/>
    <m/>
    <s v="Between 27-5-1945 and 21-12-1945"/>
    <m/>
    <m/>
    <s v=""/>
    <m/>
    <x v="30"/>
  </r>
  <r>
    <s v="TE"/>
    <s v="621"/>
    <s v="TE621"/>
    <x v="19"/>
    <m/>
    <m/>
    <s v="Standard Motors"/>
    <n v="1680"/>
    <n v="35"/>
    <n v="0"/>
    <x v="50"/>
    <s v="Standard"/>
    <m/>
    <m/>
    <s v="Between 27-5-1945 and 21-12-1945"/>
    <m/>
    <m/>
    <s v=""/>
    <m/>
    <x v="30"/>
  </r>
  <r>
    <s v="TE"/>
    <s v="622"/>
    <s v="TE622"/>
    <x v="19"/>
    <m/>
    <m/>
    <s v="Standard Motors"/>
    <n v="1680"/>
    <n v="36"/>
    <n v="0"/>
    <x v="50"/>
    <s v="Standard"/>
    <m/>
    <m/>
    <s v="Between 27-5-1945 and 21-12-1945"/>
    <m/>
    <m/>
    <s v=""/>
    <m/>
    <x v="30"/>
  </r>
  <r>
    <s v="TE"/>
    <s v="623"/>
    <s v="TE623"/>
    <x v="19"/>
    <m/>
    <m/>
    <s v="Standard Motors"/>
    <n v="1680"/>
    <n v="37"/>
    <n v="0"/>
    <x v="50"/>
    <s v="Standard"/>
    <m/>
    <m/>
    <s v="Between 27-5-1945 and 21-12-1945"/>
    <m/>
    <m/>
    <s v=""/>
    <m/>
    <x v="30"/>
  </r>
  <r>
    <s v="TE"/>
    <s v="624"/>
    <s v="TE624"/>
    <x v="19"/>
    <m/>
    <m/>
    <s v="Standard Motors"/>
    <n v="1680"/>
    <n v="38"/>
    <n v="0"/>
    <x v="50"/>
    <s v="Standard"/>
    <m/>
    <m/>
    <s v="Between 27-5-1945 and 21-12-1945"/>
    <m/>
    <m/>
    <s v=""/>
    <m/>
    <x v="30"/>
  </r>
  <r>
    <s v="TE"/>
    <s v="625"/>
    <s v="TE625"/>
    <x v="19"/>
    <m/>
    <m/>
    <s v="Standard Motors"/>
    <n v="1680"/>
    <n v="39"/>
    <n v="0"/>
    <x v="50"/>
    <s v="Standard"/>
    <m/>
    <m/>
    <s v="Between 27-5-1945 and 21-12-1945"/>
    <m/>
    <m/>
    <s v=""/>
    <m/>
    <x v="30"/>
  </r>
  <r>
    <s v="TE"/>
    <s v="626"/>
    <s v="TE626"/>
    <x v="19"/>
    <m/>
    <m/>
    <s v="Standard Motors"/>
    <n v="1680"/>
    <n v="40"/>
    <n v="0"/>
    <x v="50"/>
    <s v="Standard"/>
    <m/>
    <m/>
    <s v="Between 27-5-1945 and 21-12-1945"/>
    <m/>
    <m/>
    <s v=""/>
    <m/>
    <x v="30"/>
  </r>
  <r>
    <s v="TE"/>
    <s v="627"/>
    <s v="TE627"/>
    <x v="19"/>
    <m/>
    <m/>
    <s v="Standard Motors"/>
    <n v="1680"/>
    <n v="41"/>
    <n v="0"/>
    <x v="50"/>
    <s v="Standard"/>
    <m/>
    <m/>
    <s v="Between 27-5-1945 and 21-12-1945"/>
    <m/>
    <m/>
    <s v=""/>
    <m/>
    <x v="30"/>
  </r>
  <r>
    <s v="TE"/>
    <s v="628"/>
    <s v="TE628"/>
    <x v="19"/>
    <m/>
    <m/>
    <s v="Standard Motors"/>
    <n v="1680"/>
    <n v="42"/>
    <n v="0"/>
    <x v="50"/>
    <s v="Standard"/>
    <m/>
    <m/>
    <s v="Between 27-5-1945 and 21-12-1945"/>
    <m/>
    <m/>
    <s v=""/>
    <m/>
    <x v="30"/>
  </r>
  <r>
    <s v="TE"/>
    <s v="640"/>
    <s v="TE640"/>
    <x v="19"/>
    <m/>
    <m/>
    <s v="Standard Motors"/>
    <n v="1680"/>
    <n v="43"/>
    <n v="0"/>
    <x v="50"/>
    <s v="Standard"/>
    <m/>
    <m/>
    <s v="Between 27-5-1945 and 21-12-1945"/>
    <m/>
    <m/>
    <s v=""/>
    <m/>
    <x v="30"/>
  </r>
  <r>
    <s v="TE"/>
    <s v="641"/>
    <s v="TE641"/>
    <x v="19"/>
    <m/>
    <m/>
    <s v="Standard Motors"/>
    <n v="1680"/>
    <n v="44"/>
    <n v="0"/>
    <x v="50"/>
    <s v="Standard"/>
    <m/>
    <m/>
    <s v="Between 27-5-1945 and 21-12-1945"/>
    <m/>
    <m/>
    <s v=""/>
    <m/>
    <x v="30"/>
  </r>
  <r>
    <s v="TE"/>
    <s v="642"/>
    <s v="TE642"/>
    <x v="19"/>
    <m/>
    <m/>
    <s v="Standard Motors"/>
    <n v="1680"/>
    <n v="45"/>
    <n v="0"/>
    <x v="50"/>
    <s v="Standard"/>
    <m/>
    <m/>
    <s v="Between 27-5-1945 and 21-12-1945"/>
    <m/>
    <m/>
    <s v=""/>
    <m/>
    <x v="30"/>
  </r>
  <r>
    <s v="TE"/>
    <s v="643"/>
    <s v="TE643"/>
    <x v="19"/>
    <m/>
    <m/>
    <s v="Standard Motors"/>
    <n v="1680"/>
    <n v="46"/>
    <n v="0"/>
    <x v="50"/>
    <s v="Standard"/>
    <m/>
    <m/>
    <s v="Between 27-5-1945 and 21-12-1945"/>
    <m/>
    <m/>
    <s v=""/>
    <m/>
    <x v="30"/>
  </r>
  <r>
    <s v="TE"/>
    <s v="644"/>
    <s v="TE644"/>
    <x v="19"/>
    <m/>
    <m/>
    <s v="Standard Motors"/>
    <n v="1680"/>
    <n v="47"/>
    <n v="0"/>
    <x v="50"/>
    <s v="Standard"/>
    <m/>
    <m/>
    <s v="Between 27-5-1945 and 21-12-1945"/>
    <m/>
    <m/>
    <s v=""/>
    <m/>
    <x v="30"/>
  </r>
  <r>
    <s v="TE"/>
    <s v="645"/>
    <s v="TE645"/>
    <x v="19"/>
    <m/>
    <m/>
    <s v="Standard Motors"/>
    <n v="1680"/>
    <n v="48"/>
    <n v="0"/>
    <x v="50"/>
    <s v="Standard"/>
    <m/>
    <m/>
    <s v="Between 27-5-1945 and 21-12-1945"/>
    <m/>
    <m/>
    <s v=""/>
    <m/>
    <x v="30"/>
  </r>
  <r>
    <s v="TE"/>
    <s v="646"/>
    <s v="TE646"/>
    <x v="19"/>
    <m/>
    <m/>
    <s v="Standard Motors"/>
    <n v="1680"/>
    <n v="49"/>
    <n v="0"/>
    <x v="50"/>
    <s v="Standard"/>
    <m/>
    <m/>
    <s v="Between 27-5-1945 and 21-12-1945"/>
    <m/>
    <m/>
    <s v=""/>
    <m/>
    <x v="30"/>
  </r>
  <r>
    <s v="TE"/>
    <s v="647"/>
    <s v="TE647"/>
    <x v="19"/>
    <m/>
    <m/>
    <s v="Standard Motors"/>
    <n v="1680"/>
    <n v="50"/>
    <n v="0"/>
    <x v="50"/>
    <s v="Standard"/>
    <m/>
    <m/>
    <s v="Between 27-5-1945 and 21-12-1945"/>
    <m/>
    <m/>
    <s v=""/>
    <m/>
    <x v="30"/>
  </r>
  <r>
    <s v="TE"/>
    <s v="648"/>
    <s v="TE648"/>
    <x v="19"/>
    <m/>
    <m/>
    <s v="Standard Motors"/>
    <n v="1680"/>
    <n v="51"/>
    <n v="0"/>
    <x v="50"/>
    <s v="Standard"/>
    <m/>
    <m/>
    <s v="Between 27-5-1945 and 21-12-1945"/>
    <m/>
    <m/>
    <s v=""/>
    <m/>
    <x v="30"/>
  </r>
  <r>
    <s v="TE"/>
    <s v="649"/>
    <s v="TE649"/>
    <x v="19"/>
    <m/>
    <m/>
    <s v="Standard Motors"/>
    <n v="1680"/>
    <n v="52"/>
    <n v="0"/>
    <x v="50"/>
    <s v="Standard"/>
    <m/>
    <m/>
    <s v="Between 27-5-1945 and 21-12-1945"/>
    <m/>
    <m/>
    <s v=""/>
    <m/>
    <x v="30"/>
  </r>
  <r>
    <s v="TE"/>
    <s v="650"/>
    <s v="TE650"/>
    <x v="19"/>
    <m/>
    <m/>
    <s v="Standard Motors"/>
    <n v="1680"/>
    <n v="53"/>
    <n v="0"/>
    <x v="50"/>
    <s v="Standard"/>
    <m/>
    <m/>
    <s v="Between 27-5-1945 and 21-12-1945"/>
    <m/>
    <m/>
    <s v=""/>
    <m/>
    <x v="30"/>
  </r>
  <r>
    <s v="TE"/>
    <s v="651"/>
    <s v="TE651"/>
    <x v="19"/>
    <m/>
    <m/>
    <s v="Standard Motors"/>
    <n v="1680"/>
    <n v="54"/>
    <n v="0"/>
    <x v="50"/>
    <s v="Standard"/>
    <m/>
    <m/>
    <s v="Between 27-5-1945 and 21-12-1945"/>
    <m/>
    <m/>
    <s v=""/>
    <m/>
    <x v="30"/>
  </r>
  <r>
    <s v="TE"/>
    <s v="652"/>
    <s v="TE652"/>
    <x v="19"/>
    <m/>
    <m/>
    <s v="Standard Motors"/>
    <n v="1680"/>
    <n v="55"/>
    <n v="0"/>
    <x v="51"/>
    <s v="Standard"/>
    <m/>
    <m/>
    <s v="Between 27-5-1945 and 21-12-1945"/>
    <m/>
    <m/>
    <s v=""/>
    <m/>
    <x v="30"/>
  </r>
  <r>
    <s v="TE"/>
    <s v="653"/>
    <s v="TE653"/>
    <x v="19"/>
    <m/>
    <m/>
    <s v="Standard Motors"/>
    <n v="1680"/>
    <n v="56"/>
    <n v="0"/>
    <x v="51"/>
    <s v="Standard"/>
    <m/>
    <m/>
    <s v="Between 27-5-1945 and 21-12-1945"/>
    <m/>
    <m/>
    <s v=""/>
    <m/>
    <x v="30"/>
  </r>
  <r>
    <s v="TE"/>
    <s v="654"/>
    <s v="TE654"/>
    <x v="19"/>
    <m/>
    <m/>
    <s v="Standard Motors"/>
    <n v="1680"/>
    <n v="57"/>
    <n v="0"/>
    <x v="51"/>
    <s v="Standard"/>
    <m/>
    <m/>
    <s v="Between 27-5-1945 and 21-12-1945"/>
    <m/>
    <m/>
    <s v=""/>
    <m/>
    <x v="30"/>
  </r>
  <r>
    <s v="TE"/>
    <s v="655"/>
    <s v="TE655"/>
    <x v="19"/>
    <m/>
    <m/>
    <s v="Standard Motors"/>
    <n v="1680"/>
    <n v="58"/>
    <n v="0"/>
    <x v="51"/>
    <s v="Standard"/>
    <m/>
    <m/>
    <s v="Between 27-5-1945 and 21-12-1945"/>
    <m/>
    <m/>
    <s v=""/>
    <m/>
    <x v="30"/>
  </r>
  <r>
    <s v="TE"/>
    <s v="656"/>
    <s v="TE656"/>
    <x v="19"/>
    <m/>
    <m/>
    <s v="Standard Motors"/>
    <n v="1680"/>
    <n v="59"/>
    <n v="0"/>
    <x v="51"/>
    <s v="Standard"/>
    <m/>
    <m/>
    <s v="Between 27-5-1945 and 21-12-1945"/>
    <m/>
    <m/>
    <s v=""/>
    <m/>
    <x v="30"/>
  </r>
  <r>
    <s v="TE"/>
    <s v="657"/>
    <s v="TE657"/>
    <x v="19"/>
    <m/>
    <m/>
    <s v="Standard Motors"/>
    <n v="1680"/>
    <n v="60"/>
    <n v="0"/>
    <x v="51"/>
    <s v="Standard"/>
    <m/>
    <m/>
    <s v="Between 27-5-1945 and 21-12-1945"/>
    <m/>
    <m/>
    <s v=""/>
    <m/>
    <x v="30"/>
  </r>
  <r>
    <s v="TE"/>
    <s v="658"/>
    <s v="TE658"/>
    <x v="19"/>
    <m/>
    <m/>
    <s v="Standard Motors"/>
    <n v="1680"/>
    <n v="61"/>
    <n v="0"/>
    <x v="51"/>
    <s v="Standard"/>
    <m/>
    <m/>
    <s v="Between 27-5-1945 and 21-12-1945"/>
    <m/>
    <m/>
    <s v=""/>
    <m/>
    <x v="30"/>
  </r>
  <r>
    <s v="TE"/>
    <s v="659"/>
    <s v="TE659"/>
    <x v="19"/>
    <m/>
    <m/>
    <s v="Standard Motors"/>
    <n v="1680"/>
    <n v="62"/>
    <n v="0"/>
    <x v="51"/>
    <s v="Standard"/>
    <m/>
    <m/>
    <s v="Between 27-5-1945 and 21-12-1945"/>
    <m/>
    <m/>
    <s v=""/>
    <m/>
    <x v="30"/>
  </r>
  <r>
    <s v="TE"/>
    <s v="660"/>
    <s v="TE660"/>
    <x v="19"/>
    <m/>
    <m/>
    <s v="Standard Motors"/>
    <n v="1680"/>
    <n v="63"/>
    <n v="0"/>
    <x v="51"/>
    <s v="Standard"/>
    <m/>
    <m/>
    <s v="Between 27-5-1945 and 21-12-1945"/>
    <m/>
    <m/>
    <s v=""/>
    <m/>
    <x v="30"/>
  </r>
  <r>
    <s v="TE"/>
    <s v="661"/>
    <s v="TE661"/>
    <x v="19"/>
    <m/>
    <m/>
    <s v="Standard Motors"/>
    <n v="1680"/>
    <n v="64"/>
    <n v="0"/>
    <x v="51"/>
    <s v="Standard"/>
    <m/>
    <m/>
    <s v="Between 27-5-1945 and 21-12-1945"/>
    <m/>
    <m/>
    <s v=""/>
    <m/>
    <x v="30"/>
  </r>
  <r>
    <s v="TE"/>
    <s v="662"/>
    <s v="TE662"/>
    <x v="19"/>
    <m/>
    <m/>
    <s v="Standard Motors"/>
    <n v="1680"/>
    <n v="65"/>
    <n v="0"/>
    <x v="51"/>
    <s v="Standard"/>
    <m/>
    <m/>
    <s v="Between 27-5-1945 and 21-12-1945"/>
    <m/>
    <m/>
    <s v=""/>
    <m/>
    <x v="30"/>
  </r>
  <r>
    <s v="TE"/>
    <s v="663"/>
    <s v="TE663"/>
    <x v="19"/>
    <m/>
    <m/>
    <s v="Standard Motors"/>
    <n v="1680"/>
    <n v="66"/>
    <n v="0"/>
    <x v="51"/>
    <s v="Standard"/>
    <m/>
    <m/>
    <s v="Between 27-5-1945 and 21-12-1945"/>
    <m/>
    <m/>
    <s v=""/>
    <m/>
    <x v="30"/>
  </r>
  <r>
    <s v="TE"/>
    <s v="664"/>
    <s v="TE664"/>
    <x v="19"/>
    <m/>
    <m/>
    <s v="Standard Motors"/>
    <n v="1680"/>
    <n v="67"/>
    <n v="0"/>
    <x v="51"/>
    <s v="Standard"/>
    <m/>
    <m/>
    <s v="Between 27-5-1945 and 21-12-1945"/>
    <m/>
    <m/>
    <s v=""/>
    <m/>
    <x v="30"/>
  </r>
  <r>
    <s v="TE"/>
    <s v="665"/>
    <s v="TE665"/>
    <x v="19"/>
    <m/>
    <m/>
    <s v="Standard Motors"/>
    <n v="1680"/>
    <n v="68"/>
    <n v="0"/>
    <x v="51"/>
    <s v="Standard"/>
    <m/>
    <m/>
    <s v="Between 27-5-1945 and 21-12-1945"/>
    <m/>
    <m/>
    <s v=""/>
    <m/>
    <x v="30"/>
  </r>
  <r>
    <s v="TE"/>
    <s v="666"/>
    <s v="TE666"/>
    <x v="19"/>
    <m/>
    <m/>
    <s v="Standard Motors"/>
    <n v="1680"/>
    <n v="69"/>
    <n v="0"/>
    <x v="51"/>
    <s v="Standard"/>
    <m/>
    <m/>
    <s v="Between 27-5-1945 and 21-12-1945"/>
    <m/>
    <m/>
    <s v=""/>
    <m/>
    <x v="30"/>
  </r>
  <r>
    <s v="TE"/>
    <s v="667"/>
    <s v="TE667"/>
    <x v="19"/>
    <m/>
    <m/>
    <s v="Standard Motors"/>
    <n v="1680"/>
    <n v="70"/>
    <n v="0"/>
    <x v="51"/>
    <s v="Standard"/>
    <m/>
    <m/>
    <s v="Between 27-5-1945 and 21-12-1945"/>
    <m/>
    <m/>
    <s v=""/>
    <m/>
    <x v="30"/>
  </r>
  <r>
    <s v="TE"/>
    <s v="668"/>
    <s v="TE668"/>
    <x v="19"/>
    <m/>
    <m/>
    <s v="Standard Motors"/>
    <n v="1680"/>
    <n v="71"/>
    <n v="0"/>
    <x v="51"/>
    <s v="Standard"/>
    <m/>
    <m/>
    <s v="Between 27-5-1945 and 21-12-1945"/>
    <m/>
    <m/>
    <s v=""/>
    <m/>
    <x v="30"/>
  </r>
  <r>
    <s v="TE"/>
    <s v="669"/>
    <s v="TE669"/>
    <x v="19"/>
    <m/>
    <m/>
    <s v="Standard Motors"/>
    <n v="1680"/>
    <n v="72"/>
    <n v="0"/>
    <x v="51"/>
    <s v="Standard"/>
    <m/>
    <m/>
    <s v="Between 27-5-1945 and 21-12-1945"/>
    <m/>
    <m/>
    <s v=""/>
    <m/>
    <x v="30"/>
  </r>
  <r>
    <s v="TE"/>
    <s v="683"/>
    <s v="TE683"/>
    <x v="19"/>
    <m/>
    <m/>
    <s v="Standard Motors"/>
    <n v="1680"/>
    <n v="73"/>
    <n v="0"/>
    <x v="51"/>
    <s v="Standard"/>
    <m/>
    <m/>
    <s v="Between 27-5-1945 and 21-12-1945"/>
    <m/>
    <m/>
    <s v=""/>
    <m/>
    <x v="30"/>
  </r>
  <r>
    <s v="TE"/>
    <s v="684"/>
    <s v="TE684"/>
    <x v="19"/>
    <m/>
    <m/>
    <s v="Standard Motors"/>
    <n v="1680"/>
    <n v="74"/>
    <n v="0"/>
    <x v="51"/>
    <s v="Standard"/>
    <m/>
    <m/>
    <s v="Between 27-5-1945 and 21-12-1945"/>
    <m/>
    <m/>
    <s v=""/>
    <m/>
    <x v="30"/>
  </r>
  <r>
    <s v="TE"/>
    <s v="685"/>
    <s v="TE685"/>
    <x v="19"/>
    <m/>
    <m/>
    <s v="Standard Motors"/>
    <n v="1680"/>
    <n v="75"/>
    <n v="0"/>
    <x v="51"/>
    <s v="Standard"/>
    <m/>
    <m/>
    <s v="Between 27-5-1945 and 21-12-1945"/>
    <m/>
    <m/>
    <s v=""/>
    <m/>
    <x v="30"/>
  </r>
  <r>
    <s v="TE"/>
    <s v="686"/>
    <s v="TE686"/>
    <x v="19"/>
    <m/>
    <m/>
    <s v="Standard Motors"/>
    <n v="1680"/>
    <n v="76"/>
    <n v="0"/>
    <x v="51"/>
    <s v="Standard"/>
    <m/>
    <m/>
    <s v="Between 27-5-1945 and 21-12-1945"/>
    <m/>
    <m/>
    <s v=""/>
    <m/>
    <x v="30"/>
  </r>
  <r>
    <s v="TE"/>
    <s v="687"/>
    <s v="TE687"/>
    <x v="19"/>
    <m/>
    <m/>
    <s v="Standard Motors"/>
    <n v="1680"/>
    <n v="77"/>
    <n v="0"/>
    <x v="51"/>
    <s v="Standard"/>
    <m/>
    <m/>
    <s v="Between 27-5-1945 and 21-12-1945"/>
    <m/>
    <m/>
    <s v=""/>
    <m/>
    <x v="30"/>
  </r>
  <r>
    <s v="TE"/>
    <s v="688"/>
    <s v="TE688"/>
    <x v="19"/>
    <m/>
    <m/>
    <s v="Standard Motors"/>
    <n v="1680"/>
    <n v="78"/>
    <n v="0"/>
    <x v="51"/>
    <s v="Standard"/>
    <m/>
    <m/>
    <s v="Between 27-5-1945 and 21-12-1945"/>
    <m/>
    <m/>
    <s v=""/>
    <m/>
    <x v="30"/>
  </r>
  <r>
    <s v="TE"/>
    <s v="689"/>
    <s v="TE689"/>
    <x v="19"/>
    <m/>
    <m/>
    <s v="Standard Motors"/>
    <n v="1680"/>
    <n v="79"/>
    <n v="0"/>
    <x v="51"/>
    <s v="Standard"/>
    <m/>
    <m/>
    <s v="Between 27-5-1945 and 21-12-1945"/>
    <m/>
    <m/>
    <s v=""/>
    <m/>
    <x v="30"/>
  </r>
  <r>
    <s v="TE"/>
    <s v="690"/>
    <s v="TE690"/>
    <x v="19"/>
    <m/>
    <m/>
    <s v="Standard Motors"/>
    <n v="1680"/>
    <n v="80"/>
    <n v="0"/>
    <x v="51"/>
    <s v="Standard"/>
    <m/>
    <m/>
    <s v="Between 27-5-1945 and 21-12-1945"/>
    <m/>
    <m/>
    <s v=""/>
    <m/>
    <x v="30"/>
  </r>
  <r>
    <s v="TE"/>
    <s v="691"/>
    <s v="TE691"/>
    <x v="19"/>
    <m/>
    <m/>
    <s v="Standard Motors"/>
    <n v="1680"/>
    <n v="81"/>
    <n v="0"/>
    <x v="51"/>
    <s v="Standard"/>
    <m/>
    <m/>
    <s v="Between 27-5-1945 and 21-12-1945"/>
    <m/>
    <m/>
    <s v=""/>
    <m/>
    <x v="30"/>
  </r>
  <r>
    <s v="TE"/>
    <s v="692"/>
    <s v="TE692"/>
    <x v="19"/>
    <m/>
    <m/>
    <s v="Standard Motors"/>
    <n v="1680"/>
    <n v="82"/>
    <n v="0"/>
    <x v="51"/>
    <s v="Standard"/>
    <m/>
    <m/>
    <s v="Between 27-5-1945 and 21-12-1945"/>
    <m/>
    <m/>
    <s v=""/>
    <m/>
    <x v="30"/>
  </r>
  <r>
    <s v="TE"/>
    <s v="693"/>
    <s v="TE693"/>
    <x v="19"/>
    <m/>
    <m/>
    <s v="Standard Motors"/>
    <n v="1680"/>
    <n v="83"/>
    <n v="0"/>
    <x v="51"/>
    <s v="Standard"/>
    <m/>
    <m/>
    <s v="Between 27-5-1945 and 21-12-1945"/>
    <m/>
    <m/>
    <s v=""/>
    <m/>
    <x v="30"/>
  </r>
  <r>
    <s v="TE"/>
    <s v="694"/>
    <s v="TE694"/>
    <x v="19"/>
    <m/>
    <m/>
    <s v="Standard Motors"/>
    <n v="1680"/>
    <n v="84"/>
    <n v="0"/>
    <x v="51"/>
    <s v="Standard"/>
    <m/>
    <m/>
    <s v="Between 27-5-1945 and 21-12-1945"/>
    <m/>
    <m/>
    <s v=""/>
    <m/>
    <x v="30"/>
  </r>
  <r>
    <s v="TE"/>
    <s v="695"/>
    <s v="TE695"/>
    <x v="19"/>
    <m/>
    <m/>
    <s v="Standard Motors"/>
    <n v="1680"/>
    <n v="85"/>
    <n v="0"/>
    <x v="51"/>
    <s v="Standard"/>
    <m/>
    <m/>
    <s v="Between 27-5-1945 and 21-12-1945"/>
    <m/>
    <m/>
    <s v=""/>
    <m/>
    <x v="30"/>
  </r>
  <r>
    <s v="TE"/>
    <s v="696"/>
    <s v="TE696"/>
    <x v="19"/>
    <m/>
    <m/>
    <s v="Standard Motors"/>
    <n v="1680"/>
    <n v="86"/>
    <n v="0"/>
    <x v="51"/>
    <s v="Standard"/>
    <m/>
    <m/>
    <s v="Between 27-5-1945 and 21-12-1945"/>
    <m/>
    <m/>
    <s v=""/>
    <m/>
    <x v="30"/>
  </r>
  <r>
    <s v="TE"/>
    <s v="697"/>
    <s v="TE697"/>
    <x v="19"/>
    <m/>
    <m/>
    <s v="Standard Motors"/>
    <n v="1680"/>
    <n v="87"/>
    <n v="0"/>
    <x v="51"/>
    <s v="Standard"/>
    <m/>
    <m/>
    <s v="Between 27-5-1945 and 21-12-1945"/>
    <m/>
    <m/>
    <s v=""/>
    <m/>
    <x v="30"/>
  </r>
  <r>
    <s v="TE"/>
    <s v="698"/>
    <s v="TE698"/>
    <x v="19"/>
    <m/>
    <m/>
    <s v="Standard Motors"/>
    <n v="1680"/>
    <n v="88"/>
    <n v="0"/>
    <x v="51"/>
    <s v="Standard"/>
    <m/>
    <m/>
    <s v="Between 27-5-1945 and 21-12-1945"/>
    <m/>
    <m/>
    <s v=""/>
    <m/>
    <x v="30"/>
  </r>
  <r>
    <s v="TE"/>
    <s v="699"/>
    <s v="TE699"/>
    <x v="19"/>
    <m/>
    <m/>
    <s v="Standard Motors"/>
    <n v="1680"/>
    <n v="89"/>
    <n v="0"/>
    <x v="51"/>
    <s v="Standard"/>
    <m/>
    <m/>
    <s v="Between 27-5-1945 and 21-12-1945"/>
    <m/>
    <m/>
    <s v=""/>
    <m/>
    <x v="30"/>
  </r>
  <r>
    <s v="TE"/>
    <s v="700"/>
    <s v="TE700"/>
    <x v="19"/>
    <m/>
    <m/>
    <s v="Standard Motors"/>
    <n v="1680"/>
    <n v="90"/>
    <n v="0"/>
    <x v="51"/>
    <s v="Standard"/>
    <m/>
    <m/>
    <s v="Between 27-5-1945 and 21-12-1945"/>
    <m/>
    <m/>
    <s v=""/>
    <m/>
    <x v="30"/>
  </r>
  <r>
    <s v="TE"/>
    <s v="701"/>
    <s v="TE701"/>
    <x v="19"/>
    <m/>
    <m/>
    <s v="Standard Motors"/>
    <n v="1680"/>
    <n v="91"/>
    <n v="0"/>
    <x v="51"/>
    <s v="Standard"/>
    <m/>
    <m/>
    <s v="Between 27-5-1945 and 21-12-1945"/>
    <m/>
    <m/>
    <s v=""/>
    <m/>
    <x v="30"/>
  </r>
  <r>
    <s v="TE"/>
    <s v="702"/>
    <s v="TE702"/>
    <x v="19"/>
    <m/>
    <m/>
    <s v="Standard Motors"/>
    <n v="1680"/>
    <n v="92"/>
    <n v="0"/>
    <x v="51"/>
    <s v="Standard"/>
    <m/>
    <m/>
    <s v="Between 27-5-1945 and 21-12-1945"/>
    <m/>
    <m/>
    <s v=""/>
    <m/>
    <x v="30"/>
  </r>
  <r>
    <s v="TE"/>
    <s v="703"/>
    <s v="TE703"/>
    <x v="19"/>
    <m/>
    <m/>
    <s v="Standard Motors"/>
    <n v="1680"/>
    <n v="93"/>
    <n v="0"/>
    <x v="51"/>
    <s v="Standard"/>
    <m/>
    <m/>
    <s v="Between 27-5-1945 and 21-12-1945"/>
    <m/>
    <m/>
    <s v=""/>
    <m/>
    <x v="30"/>
  </r>
  <r>
    <s v="TE"/>
    <s v="704"/>
    <s v="TE704"/>
    <x v="19"/>
    <m/>
    <m/>
    <s v="Standard Motors"/>
    <n v="1680"/>
    <n v="94"/>
    <n v="0"/>
    <x v="51"/>
    <s v="Standard"/>
    <m/>
    <m/>
    <s v="Between 27-5-1945 and 21-12-1945"/>
    <m/>
    <m/>
    <s v=""/>
    <m/>
    <x v="30"/>
  </r>
  <r>
    <s v="TE"/>
    <s v="705"/>
    <s v="TE705"/>
    <x v="19"/>
    <m/>
    <m/>
    <s v="Standard Motors"/>
    <n v="1680"/>
    <n v="95"/>
    <n v="0"/>
    <x v="51"/>
    <s v="Standard"/>
    <m/>
    <m/>
    <s v="Between 27-5-1945 and 21-12-1945"/>
    <m/>
    <m/>
    <s v=""/>
    <m/>
    <x v="30"/>
  </r>
  <r>
    <s v="TE"/>
    <s v="706"/>
    <s v="TE706"/>
    <x v="19"/>
    <m/>
    <m/>
    <s v="Standard Motors"/>
    <n v="1680"/>
    <n v="96"/>
    <n v="0"/>
    <x v="51"/>
    <s v="Standard"/>
    <m/>
    <m/>
    <s v="Between 27-5-1945 and 21-12-1945"/>
    <m/>
    <m/>
    <s v=""/>
    <m/>
    <x v="30"/>
  </r>
  <r>
    <s v="TE"/>
    <s v="707"/>
    <s v="TE707"/>
    <x v="19"/>
    <m/>
    <m/>
    <s v="Standard Motors"/>
    <n v="1680"/>
    <n v="97"/>
    <n v="0"/>
    <x v="51"/>
    <s v="Standard"/>
    <m/>
    <m/>
    <s v="Between 27-5-1945 and 21-12-1945"/>
    <m/>
    <m/>
    <s v=""/>
    <m/>
    <x v="30"/>
  </r>
  <r>
    <s v="TE"/>
    <s v="708"/>
    <s v="TE708"/>
    <x v="19"/>
    <m/>
    <m/>
    <s v="Standard Motors"/>
    <n v="1680"/>
    <n v="98"/>
    <n v="0"/>
    <x v="51"/>
    <s v="Standard"/>
    <m/>
    <m/>
    <s v="Between 27-5-1945 and 21-12-1945"/>
    <m/>
    <m/>
    <s v=""/>
    <m/>
    <x v="30"/>
  </r>
  <r>
    <s v="TE"/>
    <s v="709"/>
    <s v="TE709"/>
    <x v="19"/>
    <m/>
    <m/>
    <s v="Standard Motors"/>
    <n v="1680"/>
    <n v="99"/>
    <n v="0"/>
    <x v="52"/>
    <s v="Standard"/>
    <m/>
    <m/>
    <s v="Between 27-5-1945 and 21-12-1945"/>
    <m/>
    <m/>
    <s v=""/>
    <m/>
    <x v="30"/>
  </r>
  <r>
    <s v="TE"/>
    <s v="710"/>
    <s v="TE710"/>
    <x v="19"/>
    <m/>
    <m/>
    <s v="Standard Motors"/>
    <n v="1680"/>
    <n v="100"/>
    <n v="0"/>
    <x v="52"/>
    <s v="Standard"/>
    <m/>
    <m/>
    <s v="Between 27-5-1945 and 21-12-1945"/>
    <m/>
    <m/>
    <s v=""/>
    <m/>
    <x v="30"/>
  </r>
  <r>
    <s v="TE"/>
    <s v="711"/>
    <s v="TE711"/>
    <x v="19"/>
    <m/>
    <m/>
    <s v="Standard Motors"/>
    <n v="1680"/>
    <n v="101"/>
    <n v="0"/>
    <x v="52"/>
    <s v="Standard"/>
    <m/>
    <m/>
    <s v="Between 27-5-1945 and 21-12-1945"/>
    <m/>
    <m/>
    <s v=""/>
    <m/>
    <x v="30"/>
  </r>
  <r>
    <s v="TE"/>
    <s v="712"/>
    <s v="TE712"/>
    <x v="19"/>
    <m/>
    <m/>
    <s v="Standard Motors"/>
    <n v="1680"/>
    <n v="102"/>
    <n v="0"/>
    <x v="52"/>
    <s v="Standard"/>
    <m/>
    <m/>
    <s v="Between 27-5-1945 and 21-12-1945"/>
    <m/>
    <m/>
    <s v=""/>
    <m/>
    <x v="30"/>
  </r>
  <r>
    <s v="TE"/>
    <s v="713"/>
    <s v="TE713"/>
    <x v="19"/>
    <m/>
    <m/>
    <s v="Standard Motors"/>
    <n v="1680"/>
    <n v="103"/>
    <n v="0"/>
    <x v="52"/>
    <s v="Standard"/>
    <m/>
    <m/>
    <s v="Between 27-5-1945 and 21-12-1945"/>
    <m/>
    <m/>
    <s v=""/>
    <m/>
    <x v="30"/>
  </r>
  <r>
    <s v="TE"/>
    <s v="714"/>
    <s v="TE714"/>
    <x v="19"/>
    <m/>
    <m/>
    <s v="Standard Motors"/>
    <n v="1680"/>
    <n v="104"/>
    <n v="0"/>
    <x v="52"/>
    <s v="Standard"/>
    <m/>
    <m/>
    <s v="Between 27-5-1945 and 21-12-1945"/>
    <m/>
    <m/>
    <s v=""/>
    <m/>
    <x v="30"/>
  </r>
  <r>
    <s v="TE"/>
    <s v="715"/>
    <s v="TE715"/>
    <x v="19"/>
    <m/>
    <m/>
    <s v="Standard Motors"/>
    <n v="1680"/>
    <n v="105"/>
    <n v="0"/>
    <x v="52"/>
    <s v="Standard"/>
    <m/>
    <m/>
    <s v="Between 27-5-1945 and 21-12-1945"/>
    <m/>
    <m/>
    <s v=""/>
    <m/>
    <x v="30"/>
  </r>
  <r>
    <s v="TE"/>
    <s v="716"/>
    <s v="TE716"/>
    <x v="19"/>
    <m/>
    <m/>
    <s v="Standard Motors"/>
    <n v="1680"/>
    <n v="106"/>
    <n v="0"/>
    <x v="52"/>
    <s v="Standard"/>
    <m/>
    <m/>
    <s v="Between 27-5-1945 and 21-12-1945"/>
    <m/>
    <m/>
    <s v=""/>
    <m/>
    <x v="30"/>
  </r>
  <r>
    <s v="TE"/>
    <s v="717"/>
    <s v="TE717"/>
    <x v="19"/>
    <m/>
    <m/>
    <s v="Standard Motors"/>
    <n v="1680"/>
    <n v="107"/>
    <n v="0"/>
    <x v="52"/>
    <s v="Standard"/>
    <m/>
    <m/>
    <s v="Between 27-5-1945 and 21-12-1945"/>
    <m/>
    <m/>
    <s v=""/>
    <m/>
    <x v="30"/>
  </r>
  <r>
    <s v="TE"/>
    <s v="718"/>
    <s v="TE718"/>
    <x v="19"/>
    <m/>
    <m/>
    <s v="Standard Motors"/>
    <n v="1680"/>
    <n v="108"/>
    <n v="0"/>
    <x v="52"/>
    <s v="Standard"/>
    <m/>
    <m/>
    <s v="Between 27-5-1945 and 21-12-1945"/>
    <m/>
    <m/>
    <s v=""/>
    <m/>
    <x v="30"/>
  </r>
  <r>
    <s v="TE"/>
    <s v="719"/>
    <s v="TE719"/>
    <x v="19"/>
    <m/>
    <m/>
    <s v="Standard Motors"/>
    <n v="1680"/>
    <n v="109"/>
    <n v="0"/>
    <x v="52"/>
    <s v="Standard"/>
    <m/>
    <m/>
    <s v="Between 27-5-1945 and 21-12-1945"/>
    <m/>
    <m/>
    <s v=""/>
    <m/>
    <x v="30"/>
  </r>
  <r>
    <s v="TE"/>
    <s v="720"/>
    <s v="TE720"/>
    <x v="19"/>
    <m/>
    <m/>
    <s v="Standard Motors"/>
    <n v="1680"/>
    <n v="110"/>
    <n v="0"/>
    <x v="52"/>
    <s v="Standard"/>
    <m/>
    <m/>
    <s v="Between 27-5-1945 and 21-12-1945"/>
    <m/>
    <m/>
    <s v=""/>
    <m/>
    <x v="30"/>
  </r>
  <r>
    <s v="TE"/>
    <s v="721"/>
    <s v="TE721"/>
    <x v="19"/>
    <m/>
    <m/>
    <s v="Standard Motors"/>
    <n v="1680"/>
    <n v="111"/>
    <n v="0"/>
    <x v="52"/>
    <s v="Standard"/>
    <m/>
    <m/>
    <s v="Between 27-5-1945 and 21-12-1945"/>
    <m/>
    <m/>
    <s v=""/>
    <m/>
    <x v="30"/>
  </r>
  <r>
    <s v="TE"/>
    <s v="722"/>
    <s v="TE722"/>
    <x v="19"/>
    <m/>
    <m/>
    <s v="Standard Motors"/>
    <n v="1680"/>
    <n v="112"/>
    <n v="0"/>
    <x v="52"/>
    <s v="Standard"/>
    <m/>
    <m/>
    <s v="Between 27-5-1945 and 21-12-1945"/>
    <m/>
    <m/>
    <s v=""/>
    <m/>
    <x v="30"/>
  </r>
  <r>
    <s v="TE"/>
    <s v="723"/>
    <s v="TE723"/>
    <x v="19"/>
    <m/>
    <m/>
    <s v="Standard Motors"/>
    <n v="1680"/>
    <n v="113"/>
    <n v="0"/>
    <x v="52"/>
    <s v="Standard"/>
    <m/>
    <m/>
    <s v="Between 27-5-1945 and 21-12-1945"/>
    <m/>
    <m/>
    <s v=""/>
    <m/>
    <x v="30"/>
  </r>
  <r>
    <s v="TE"/>
    <s v="724"/>
    <s v="TE724"/>
    <x v="19"/>
    <m/>
    <m/>
    <s v="Standard Motors"/>
    <n v="1680"/>
    <n v="114"/>
    <n v="0"/>
    <x v="52"/>
    <s v="Standard"/>
    <m/>
    <m/>
    <s v="Between 27-5-1945 and 21-12-1945"/>
    <m/>
    <m/>
    <s v=""/>
    <m/>
    <x v="30"/>
  </r>
  <r>
    <s v="TE"/>
    <s v="725"/>
    <s v="TE725"/>
    <x v="19"/>
    <m/>
    <m/>
    <s v="Standard Motors"/>
    <n v="1680"/>
    <n v="115"/>
    <n v="0"/>
    <x v="52"/>
    <s v="Standard"/>
    <m/>
    <m/>
    <s v="Between 27-5-1945 and 21-12-1945"/>
    <m/>
    <m/>
    <s v=""/>
    <m/>
    <x v="30"/>
  </r>
  <r>
    <s v="TE"/>
    <s v="738"/>
    <s v="TE738"/>
    <x v="19"/>
    <m/>
    <m/>
    <s v="Standard Motors"/>
    <n v="1680"/>
    <n v="116"/>
    <n v="0"/>
    <x v="52"/>
    <s v="Standard"/>
    <m/>
    <m/>
    <s v="Between 27-5-1945 and 21-12-1945"/>
    <m/>
    <m/>
    <s v=""/>
    <m/>
    <x v="30"/>
  </r>
  <r>
    <s v="TE"/>
    <s v="739"/>
    <s v="TE739"/>
    <x v="19"/>
    <m/>
    <m/>
    <s v="Standard Motors"/>
    <n v="1680"/>
    <n v="117"/>
    <n v="0"/>
    <x v="52"/>
    <s v="Standard"/>
    <m/>
    <m/>
    <s v="Between 27-5-1945 and 21-12-1945"/>
    <m/>
    <m/>
    <s v=""/>
    <m/>
    <x v="30"/>
  </r>
  <r>
    <s v="TE"/>
    <s v="740"/>
    <s v="TE740"/>
    <x v="19"/>
    <m/>
    <m/>
    <s v="Standard Motors"/>
    <n v="1680"/>
    <n v="118"/>
    <n v="0"/>
    <x v="52"/>
    <s v="Standard"/>
    <m/>
    <m/>
    <s v="Between 27-5-1945 and 21-12-1945"/>
    <m/>
    <m/>
    <s v=""/>
    <m/>
    <x v="30"/>
  </r>
  <r>
    <s v="TE"/>
    <s v="741"/>
    <s v="TE741"/>
    <x v="19"/>
    <m/>
    <m/>
    <s v="Standard Motors"/>
    <n v="1680"/>
    <n v="119"/>
    <n v="0"/>
    <x v="52"/>
    <s v="Standard"/>
    <m/>
    <m/>
    <s v="Between 27-5-1945 and 21-12-1945"/>
    <m/>
    <m/>
    <s v=""/>
    <m/>
    <x v="30"/>
  </r>
  <r>
    <s v="TE"/>
    <s v="742"/>
    <s v="TE742"/>
    <x v="19"/>
    <m/>
    <m/>
    <s v="Standard Motors"/>
    <n v="1680"/>
    <n v="120"/>
    <n v="0"/>
    <x v="52"/>
    <s v="Standard"/>
    <m/>
    <m/>
    <s v="Between 27-5-1945 and 21-12-1945"/>
    <m/>
    <m/>
    <s v=""/>
    <m/>
    <x v="30"/>
  </r>
  <r>
    <s v="TE"/>
    <s v="743"/>
    <s v="TE743"/>
    <x v="19"/>
    <m/>
    <m/>
    <s v="Standard Motors"/>
    <n v="1680"/>
    <n v="121"/>
    <n v="0"/>
    <x v="52"/>
    <s v="Standard"/>
    <m/>
    <m/>
    <s v="Between 27-5-1945 and 21-12-1945"/>
    <m/>
    <m/>
    <s v=""/>
    <m/>
    <x v="30"/>
  </r>
  <r>
    <s v="TE"/>
    <s v="744"/>
    <s v="TE744"/>
    <x v="19"/>
    <m/>
    <m/>
    <s v="Standard Motors"/>
    <n v="1680"/>
    <n v="122"/>
    <n v="0"/>
    <x v="52"/>
    <s v="Standard"/>
    <m/>
    <m/>
    <s v="Between 27-5-1945 and 21-12-1945"/>
    <m/>
    <m/>
    <s v=""/>
    <m/>
    <x v="30"/>
  </r>
  <r>
    <s v="TE"/>
    <s v="745"/>
    <s v="TE745"/>
    <x v="19"/>
    <m/>
    <m/>
    <s v="Standard Motors"/>
    <n v="1680"/>
    <n v="123"/>
    <n v="0"/>
    <x v="52"/>
    <s v="Standard"/>
    <m/>
    <m/>
    <s v="Between 27-5-1945 and 21-12-1945"/>
    <m/>
    <m/>
    <s v=""/>
    <m/>
    <x v="30"/>
  </r>
  <r>
    <s v="TE"/>
    <s v="746"/>
    <s v="TE746"/>
    <x v="19"/>
    <m/>
    <m/>
    <s v="Standard Motors"/>
    <n v="1680"/>
    <n v="124"/>
    <n v="0"/>
    <x v="52"/>
    <s v="Standard"/>
    <m/>
    <m/>
    <s v="Between 27-5-1945 and 21-12-1945"/>
    <m/>
    <m/>
    <s v=""/>
    <m/>
    <x v="30"/>
  </r>
  <r>
    <s v="TE"/>
    <s v="747"/>
    <s v="TE747"/>
    <x v="19"/>
    <m/>
    <m/>
    <s v="Standard Motors"/>
    <n v="1680"/>
    <n v="125"/>
    <n v="0"/>
    <x v="52"/>
    <s v="Standard"/>
    <m/>
    <m/>
    <s v="Between 27-5-1945 and 21-12-1945"/>
    <m/>
    <m/>
    <s v=""/>
    <m/>
    <x v="30"/>
  </r>
  <r>
    <s v="TE"/>
    <s v="748"/>
    <s v="TE748"/>
    <x v="19"/>
    <m/>
    <m/>
    <s v="Standard Motors"/>
    <n v="1680"/>
    <n v="126"/>
    <n v="0"/>
    <x v="52"/>
    <s v="Standard"/>
    <m/>
    <m/>
    <s v="Between 27-5-1945 and 21-12-1945"/>
    <m/>
    <m/>
    <s v=""/>
    <m/>
    <x v="30"/>
  </r>
  <r>
    <s v="TE"/>
    <s v="749"/>
    <s v="TE749"/>
    <x v="19"/>
    <m/>
    <m/>
    <s v="Standard Motors"/>
    <n v="1680"/>
    <n v="127"/>
    <n v="0"/>
    <x v="52"/>
    <s v="Standard"/>
    <m/>
    <m/>
    <s v="Between 27-5-1945 and 21-12-1945"/>
    <m/>
    <m/>
    <s v=""/>
    <m/>
    <x v="30"/>
  </r>
  <r>
    <s v="TE"/>
    <s v="750"/>
    <s v="TE750"/>
    <x v="19"/>
    <m/>
    <m/>
    <s v="Standard Motors"/>
    <n v="1680"/>
    <n v="128"/>
    <n v="0"/>
    <x v="52"/>
    <s v="Standard"/>
    <m/>
    <m/>
    <s v="Between 27-5-1945 and 21-12-1945"/>
    <m/>
    <m/>
    <s v=""/>
    <m/>
    <x v="30"/>
  </r>
  <r>
    <s v="TE"/>
    <s v="751"/>
    <s v="TE751"/>
    <x v="19"/>
    <m/>
    <m/>
    <s v="Standard Motors"/>
    <n v="1680"/>
    <n v="129"/>
    <n v="0"/>
    <x v="52"/>
    <s v="Standard"/>
    <m/>
    <m/>
    <s v="Between 27-5-1945 and 21-12-1945"/>
    <m/>
    <m/>
    <s v=""/>
    <m/>
    <x v="30"/>
  </r>
  <r>
    <s v="TE"/>
    <s v="752"/>
    <s v="TE752"/>
    <x v="19"/>
    <m/>
    <m/>
    <s v="Standard Motors"/>
    <n v="1680"/>
    <n v="130"/>
    <n v="0"/>
    <x v="52"/>
    <s v="Standard"/>
    <m/>
    <m/>
    <s v="Between 27-5-1945 and 21-12-1945"/>
    <m/>
    <m/>
    <s v=""/>
    <m/>
    <x v="30"/>
  </r>
  <r>
    <s v="TE"/>
    <s v="753"/>
    <s v="TE753"/>
    <x v="19"/>
    <m/>
    <m/>
    <s v="Standard Motors"/>
    <n v="1680"/>
    <n v="131"/>
    <n v="0"/>
    <x v="52"/>
    <s v="Standard"/>
    <m/>
    <m/>
    <s v="Between 27-5-1945 and 21-12-1945"/>
    <m/>
    <m/>
    <s v=""/>
    <m/>
    <x v="30"/>
  </r>
  <r>
    <s v="TE"/>
    <s v="754"/>
    <s v="TE754"/>
    <x v="19"/>
    <m/>
    <m/>
    <s v="Standard Motors"/>
    <n v="1680"/>
    <n v="132"/>
    <n v="0"/>
    <x v="52"/>
    <s v="Standard"/>
    <m/>
    <m/>
    <s v="Between 27-5-1945 and 21-12-1945"/>
    <m/>
    <m/>
    <s v=""/>
    <m/>
    <x v="30"/>
  </r>
  <r>
    <s v="TE"/>
    <s v="755"/>
    <s v="TE755"/>
    <x v="19"/>
    <m/>
    <m/>
    <s v="Standard Motors"/>
    <n v="1680"/>
    <n v="133"/>
    <n v="0"/>
    <x v="52"/>
    <s v="Standard"/>
    <m/>
    <m/>
    <s v="Between 27-5-1945 and 21-12-1945"/>
    <m/>
    <m/>
    <s v=""/>
    <m/>
    <x v="30"/>
  </r>
  <r>
    <s v="TE"/>
    <s v="756"/>
    <s v="TE756"/>
    <x v="19"/>
    <m/>
    <m/>
    <s v="Standard Motors"/>
    <n v="1680"/>
    <n v="134"/>
    <n v="0"/>
    <x v="52"/>
    <s v="Standard"/>
    <m/>
    <m/>
    <s v="Between 27-5-1945 and 21-12-1945"/>
    <m/>
    <m/>
    <s v=""/>
    <m/>
    <x v="30"/>
  </r>
  <r>
    <s v="TE"/>
    <s v="757"/>
    <s v="TE757"/>
    <x v="19"/>
    <m/>
    <m/>
    <s v="Standard Motors"/>
    <n v="1680"/>
    <n v="135"/>
    <n v="0"/>
    <x v="52"/>
    <s v="Standard"/>
    <m/>
    <m/>
    <s v="Between 27-5-1945 and 21-12-1945"/>
    <m/>
    <m/>
    <s v=""/>
    <m/>
    <x v="30"/>
  </r>
  <r>
    <s v="TE"/>
    <s v="758"/>
    <s v="TE758"/>
    <x v="19"/>
    <m/>
    <m/>
    <s v="Standard Motors"/>
    <n v="1680"/>
    <n v="136"/>
    <n v="0"/>
    <x v="52"/>
    <s v="Standard"/>
    <m/>
    <m/>
    <s v="Between 27-5-1945 and 21-12-1945"/>
    <m/>
    <m/>
    <s v=""/>
    <m/>
    <x v="30"/>
  </r>
  <r>
    <s v="TE"/>
    <s v="759"/>
    <s v="TE759"/>
    <x v="19"/>
    <m/>
    <m/>
    <s v="Standard Motors"/>
    <n v="1680"/>
    <n v="137"/>
    <n v="0"/>
    <x v="52"/>
    <s v="Standard"/>
    <m/>
    <m/>
    <s v="Between 27-5-1945 and 21-12-1945"/>
    <m/>
    <m/>
    <s v=""/>
    <m/>
    <x v="30"/>
  </r>
  <r>
    <s v="TE"/>
    <s v="760"/>
    <s v="TE760"/>
    <x v="19"/>
    <m/>
    <m/>
    <s v="Standard Motors"/>
    <n v="1680"/>
    <n v="138"/>
    <n v="0"/>
    <x v="52"/>
    <s v="Standard"/>
    <m/>
    <m/>
    <s v="Between 27-5-1945 and 21-12-1945"/>
    <m/>
    <m/>
    <s v=""/>
    <m/>
    <x v="30"/>
  </r>
  <r>
    <s v="TE"/>
    <s v="761"/>
    <s v="TE761"/>
    <x v="19"/>
    <m/>
    <m/>
    <s v="Standard Motors"/>
    <n v="1680"/>
    <n v="139"/>
    <n v="0"/>
    <x v="52"/>
    <s v="Standard"/>
    <m/>
    <m/>
    <s v="Between 27-5-1945 and 21-12-1945"/>
    <m/>
    <m/>
    <s v=""/>
    <m/>
    <x v="30"/>
  </r>
  <r>
    <s v="TE"/>
    <s v="762"/>
    <s v="TE762"/>
    <x v="19"/>
    <m/>
    <m/>
    <s v="Standard Motors"/>
    <n v="1680"/>
    <n v="140"/>
    <n v="0"/>
    <x v="52"/>
    <s v="Standard"/>
    <m/>
    <m/>
    <s v="Between 27-5-1945 and 21-12-1945"/>
    <m/>
    <m/>
    <s v=""/>
    <m/>
    <x v="30"/>
  </r>
  <r>
    <s v="TE"/>
    <s v="763"/>
    <s v="TE763"/>
    <x v="19"/>
    <m/>
    <m/>
    <s v="Standard Motors"/>
    <n v="1680"/>
    <n v="141"/>
    <n v="0"/>
    <x v="52"/>
    <s v="Standard"/>
    <m/>
    <m/>
    <s v="Between 27-5-1945 and 21-12-1945"/>
    <m/>
    <m/>
    <s v=""/>
    <m/>
    <x v="30"/>
  </r>
  <r>
    <s v="TE"/>
    <s v="764"/>
    <s v="TE764"/>
    <x v="19"/>
    <m/>
    <m/>
    <s v="Standard Motors"/>
    <n v="1680"/>
    <n v="142"/>
    <n v="0"/>
    <x v="52"/>
    <s v="Standard"/>
    <m/>
    <m/>
    <s v="Between 27-5-1945 and 21-12-1945"/>
    <m/>
    <m/>
    <s v=""/>
    <m/>
    <x v="30"/>
  </r>
  <r>
    <s v="TE"/>
    <s v="765"/>
    <s v="TE765"/>
    <x v="19"/>
    <m/>
    <m/>
    <s v="Standard Motors"/>
    <n v="1680"/>
    <n v="143"/>
    <n v="0"/>
    <x v="52"/>
    <s v="Standard"/>
    <m/>
    <m/>
    <s v="Between 27-5-1945 and 21-12-1945"/>
    <m/>
    <m/>
    <s v=""/>
    <m/>
    <x v="30"/>
  </r>
  <r>
    <s v="TE"/>
    <s v="766"/>
    <s v="TE766"/>
    <x v="19"/>
    <m/>
    <m/>
    <s v="Standard Motors"/>
    <n v="1680"/>
    <n v="144"/>
    <n v="0"/>
    <x v="52"/>
    <s v="Standard"/>
    <m/>
    <m/>
    <s v="Between 27-5-1945 and 21-12-1945"/>
    <m/>
    <m/>
    <s v=""/>
    <m/>
    <x v="30"/>
  </r>
  <r>
    <s v="TE"/>
    <s v="767"/>
    <s v="TE767"/>
    <x v="19"/>
    <m/>
    <m/>
    <s v="Standard Motors"/>
    <n v="1680"/>
    <n v="145"/>
    <n v="0"/>
    <x v="52"/>
    <s v="Standard"/>
    <m/>
    <m/>
    <s v="Between 27-5-1945 and 21-12-1945"/>
    <m/>
    <m/>
    <s v=""/>
    <m/>
    <x v="30"/>
  </r>
  <r>
    <s v="TE"/>
    <s v="768"/>
    <s v="TE768"/>
    <x v="19"/>
    <m/>
    <m/>
    <s v="Standard Motors"/>
    <n v="1680"/>
    <n v="146"/>
    <n v="0"/>
    <x v="52"/>
    <s v="Standard"/>
    <m/>
    <m/>
    <s v="Between 27-5-1945 and 21-12-1945"/>
    <m/>
    <m/>
    <s v=""/>
    <m/>
    <x v="30"/>
  </r>
  <r>
    <s v="TE"/>
    <s v="769"/>
    <s v="TE769"/>
    <x v="19"/>
    <m/>
    <m/>
    <s v="Standard Motors"/>
    <n v="1680"/>
    <n v="147"/>
    <n v="0"/>
    <x v="52"/>
    <s v="Standard"/>
    <m/>
    <m/>
    <s v="Between 27-5-1945 and 21-12-1945"/>
    <m/>
    <m/>
    <s v=""/>
    <m/>
    <x v="30"/>
  </r>
  <r>
    <s v="TE"/>
    <s v="770"/>
    <s v="TE770"/>
    <x v="19"/>
    <m/>
    <m/>
    <s v="Standard Motors"/>
    <n v="1680"/>
    <n v="148"/>
    <n v="0"/>
    <x v="52"/>
    <s v="Standard"/>
    <m/>
    <m/>
    <s v="Between 27-5-1945 and 21-12-1945"/>
    <m/>
    <m/>
    <s v=""/>
    <m/>
    <x v="30"/>
  </r>
  <r>
    <s v="TE"/>
    <s v="771"/>
    <s v="TE771"/>
    <x v="19"/>
    <m/>
    <m/>
    <s v="Standard Motors"/>
    <n v="1680"/>
    <n v="149"/>
    <n v="0"/>
    <x v="52"/>
    <s v="Standard"/>
    <m/>
    <m/>
    <s v="Between 27-5-1945 and 21-12-1945"/>
    <m/>
    <m/>
    <s v=""/>
    <m/>
    <x v="30"/>
  </r>
  <r>
    <s v="TE"/>
    <s v="772"/>
    <s v="TE772"/>
    <x v="19"/>
    <m/>
    <m/>
    <s v="Standard Motors"/>
    <n v="1680"/>
    <n v="150"/>
    <n v="0"/>
    <x v="52"/>
    <s v="Standard"/>
    <m/>
    <m/>
    <s v="Between 27-5-1945 and 21-12-1945"/>
    <m/>
    <m/>
    <s v=""/>
    <m/>
    <x v="30"/>
  </r>
  <r>
    <s v="TE"/>
    <s v="773"/>
    <s v="TE773"/>
    <x v="19"/>
    <m/>
    <m/>
    <s v="Standard Motors"/>
    <n v="1680"/>
    <n v="151"/>
    <n v="0"/>
    <x v="52"/>
    <s v="Standard"/>
    <m/>
    <m/>
    <s v="Between 27-5-1945 and 21-12-1945"/>
    <m/>
    <m/>
    <s v=""/>
    <m/>
    <x v="30"/>
  </r>
  <r>
    <s v="TE"/>
    <s v="774"/>
    <s v="TE774"/>
    <x v="19"/>
    <m/>
    <m/>
    <s v="Standard Motors"/>
    <n v="1680"/>
    <n v="152"/>
    <n v="0"/>
    <x v="52"/>
    <s v="Standard"/>
    <m/>
    <m/>
    <s v="Between 27-5-1945 and 21-12-1945"/>
    <m/>
    <m/>
    <s v=""/>
    <m/>
    <x v="30"/>
  </r>
  <r>
    <s v="TE"/>
    <s v="775"/>
    <s v="TE775"/>
    <x v="19"/>
    <m/>
    <m/>
    <s v="Standard Motors"/>
    <n v="1680"/>
    <n v="153"/>
    <n v="0"/>
    <x v="52"/>
    <s v="Standard"/>
    <m/>
    <m/>
    <s v="Between 27-5-1945 and 21-12-1945"/>
    <m/>
    <m/>
    <s v=""/>
    <m/>
    <x v="30"/>
  </r>
  <r>
    <s v="TE"/>
    <s v="776"/>
    <s v="TE776"/>
    <x v="19"/>
    <m/>
    <m/>
    <s v="Standard Motors"/>
    <n v="1680"/>
    <n v="154"/>
    <n v="0"/>
    <x v="52"/>
    <s v="Standard"/>
    <m/>
    <m/>
    <s v="Between 27-5-1945 and 21-12-1945"/>
    <m/>
    <m/>
    <s v=""/>
    <m/>
    <x v="30"/>
  </r>
  <r>
    <s v="TE"/>
    <s v="777"/>
    <s v="TE777"/>
    <x v="19"/>
    <m/>
    <m/>
    <s v="Standard Motors"/>
    <n v="1680"/>
    <n v="155"/>
    <n v="0"/>
    <x v="52"/>
    <s v="Standard"/>
    <m/>
    <m/>
    <s v="Between 27-5-1945 and 21-12-1945"/>
    <m/>
    <m/>
    <s v=""/>
    <m/>
    <x v="30"/>
  </r>
  <r>
    <s v="TE"/>
    <s v="778"/>
    <s v="TE778"/>
    <x v="19"/>
    <m/>
    <m/>
    <s v="Standard Motors"/>
    <n v="1680"/>
    <n v="156"/>
    <n v="0"/>
    <x v="53"/>
    <s v="Standard"/>
    <m/>
    <m/>
    <s v="Between 27-5-1945 and 21-12-1945"/>
    <m/>
    <m/>
    <s v=""/>
    <m/>
    <x v="30"/>
  </r>
  <r>
    <s v="TE"/>
    <s v="779"/>
    <s v="TE779"/>
    <x v="19"/>
    <m/>
    <m/>
    <s v="Standard Motors"/>
    <n v="1680"/>
    <n v="157"/>
    <n v="0"/>
    <x v="53"/>
    <s v="Standard"/>
    <m/>
    <m/>
    <s v="Between 27-5-1945 and 21-12-1945"/>
    <m/>
    <m/>
    <s v=""/>
    <m/>
    <x v="30"/>
  </r>
  <r>
    <s v="TE"/>
    <s v="780"/>
    <s v="TE780"/>
    <x v="19"/>
    <m/>
    <m/>
    <s v="Standard Motors"/>
    <n v="1680"/>
    <n v="158"/>
    <n v="0"/>
    <x v="53"/>
    <s v="Standard"/>
    <m/>
    <m/>
    <s v="Between 27-5-1945 and 21-12-1945"/>
    <m/>
    <m/>
    <s v=""/>
    <m/>
    <x v="30"/>
  </r>
  <r>
    <s v="TE"/>
    <s v="793"/>
    <s v="TE793"/>
    <x v="19"/>
    <m/>
    <m/>
    <s v="Standard Motors"/>
    <n v="1680"/>
    <n v="159"/>
    <n v="0"/>
    <x v="53"/>
    <s v="Standard"/>
    <m/>
    <m/>
    <s v="Between 27-5-1945 and 21-12-1945"/>
    <m/>
    <m/>
    <s v=""/>
    <m/>
    <x v="30"/>
  </r>
  <r>
    <s v="TE"/>
    <s v="794"/>
    <s v="TE794"/>
    <x v="19"/>
    <m/>
    <m/>
    <s v="Standard Motors"/>
    <n v="1680"/>
    <n v="160"/>
    <n v="0"/>
    <x v="53"/>
    <s v="Standard"/>
    <m/>
    <m/>
    <s v="Between 27-5-1945 and 21-12-1945"/>
    <m/>
    <m/>
    <s v=""/>
    <m/>
    <x v="30"/>
  </r>
  <r>
    <s v="TE"/>
    <s v="795"/>
    <s v="TE795"/>
    <x v="19"/>
    <m/>
    <m/>
    <s v="Standard Motors"/>
    <n v="1680"/>
    <n v="161"/>
    <n v="0"/>
    <x v="53"/>
    <s v="Standard"/>
    <m/>
    <m/>
    <s v="Between 27-5-1945 and 21-12-1945"/>
    <m/>
    <m/>
    <s v=""/>
    <m/>
    <x v="30"/>
  </r>
  <r>
    <s v="TE"/>
    <s v="796"/>
    <s v="TE796"/>
    <x v="19"/>
    <m/>
    <m/>
    <s v="Standard Motors"/>
    <n v="1680"/>
    <n v="162"/>
    <n v="0"/>
    <x v="53"/>
    <s v="Standard"/>
    <m/>
    <m/>
    <s v="Between 27-5-1945 and 21-12-1945"/>
    <m/>
    <m/>
    <s v=""/>
    <m/>
    <x v="30"/>
  </r>
  <r>
    <s v="TE"/>
    <s v="797"/>
    <s v="TE797"/>
    <x v="19"/>
    <m/>
    <m/>
    <s v="Standard Motors"/>
    <n v="1680"/>
    <n v="163"/>
    <n v="0"/>
    <x v="53"/>
    <s v="Standard"/>
    <m/>
    <m/>
    <s v="Between 27-5-1945 and 21-12-1945"/>
    <m/>
    <m/>
    <s v=""/>
    <m/>
    <x v="30"/>
  </r>
  <r>
    <s v="TE"/>
    <s v="798"/>
    <s v="TE798"/>
    <x v="19"/>
    <m/>
    <m/>
    <s v="Standard Motors"/>
    <n v="1680"/>
    <n v="164"/>
    <n v="0"/>
    <x v="53"/>
    <s v="Standard"/>
    <m/>
    <m/>
    <s v="Between 27-5-1945 and 21-12-1945"/>
    <m/>
    <m/>
    <s v=""/>
    <m/>
    <x v="30"/>
  </r>
  <r>
    <s v="TE"/>
    <s v="799"/>
    <s v="TE799"/>
    <x v="19"/>
    <m/>
    <m/>
    <s v="Standard Motors"/>
    <n v="1680"/>
    <n v="165"/>
    <n v="0"/>
    <x v="53"/>
    <s v="Standard"/>
    <m/>
    <m/>
    <s v="Between 27-5-1945 and 21-12-1945"/>
    <m/>
    <m/>
    <s v=""/>
    <m/>
    <x v="30"/>
  </r>
  <r>
    <s v="TE"/>
    <s v="800"/>
    <s v="TE800"/>
    <x v="19"/>
    <m/>
    <m/>
    <s v="Standard Motors"/>
    <n v="1680"/>
    <n v="166"/>
    <n v="0"/>
    <x v="53"/>
    <s v="Standard"/>
    <m/>
    <m/>
    <s v="Between 27-5-1945 and 21-12-1945"/>
    <m/>
    <m/>
    <s v=""/>
    <m/>
    <x v="30"/>
  </r>
  <r>
    <s v="TE"/>
    <s v="801"/>
    <s v="TE801"/>
    <x v="19"/>
    <m/>
    <m/>
    <s v="Standard Motors"/>
    <n v="1680"/>
    <n v="167"/>
    <n v="0"/>
    <x v="53"/>
    <s v="Standard"/>
    <m/>
    <m/>
    <s v="Between 27-5-1945 and 21-12-1945"/>
    <m/>
    <m/>
    <s v=""/>
    <m/>
    <x v="30"/>
  </r>
  <r>
    <s v="TE"/>
    <s v="802"/>
    <s v="TE802"/>
    <x v="19"/>
    <m/>
    <m/>
    <s v="Standard Motors"/>
    <n v="1680"/>
    <n v="168"/>
    <n v="0"/>
    <x v="53"/>
    <s v="Standard"/>
    <m/>
    <m/>
    <s v="Between 27-5-1945 and 21-12-1945"/>
    <m/>
    <m/>
    <s v=""/>
    <m/>
    <x v="30"/>
  </r>
  <r>
    <s v="TE"/>
    <s v="803"/>
    <s v="TE803"/>
    <x v="19"/>
    <m/>
    <m/>
    <s v="Standard Motors"/>
    <n v="1680"/>
    <n v="169"/>
    <n v="0"/>
    <x v="53"/>
    <s v="Standard"/>
    <m/>
    <m/>
    <s v="Between 27-5-1945 and 21-12-1945"/>
    <m/>
    <m/>
    <s v=""/>
    <m/>
    <x v="30"/>
  </r>
  <r>
    <s v="TE"/>
    <s v="804"/>
    <s v="TE804"/>
    <x v="19"/>
    <m/>
    <m/>
    <s v="Standard Motors"/>
    <n v="1680"/>
    <n v="170"/>
    <n v="0"/>
    <x v="53"/>
    <s v="Standard"/>
    <m/>
    <m/>
    <s v="Between 27-5-1945 and 21-12-1945"/>
    <m/>
    <m/>
    <s v=""/>
    <m/>
    <x v="30"/>
  </r>
  <r>
    <s v="TE"/>
    <s v="805"/>
    <s v="TE805"/>
    <x v="19"/>
    <m/>
    <m/>
    <s v="Standard Motors"/>
    <n v="1680"/>
    <n v="171"/>
    <n v="0"/>
    <x v="53"/>
    <s v="Standard"/>
    <m/>
    <m/>
    <s v="Between 27-5-1945 and 21-12-1945"/>
    <m/>
    <m/>
    <s v=""/>
    <m/>
    <x v="30"/>
  </r>
  <r>
    <s v="TE"/>
    <s v="806"/>
    <s v="TE806"/>
    <x v="19"/>
    <m/>
    <m/>
    <s v="Standard Motors"/>
    <n v="1680"/>
    <n v="172"/>
    <n v="0"/>
    <x v="53"/>
    <s v="Standard"/>
    <m/>
    <m/>
    <s v="Between 27-5-1945 and 21-12-1945"/>
    <m/>
    <m/>
    <s v=""/>
    <m/>
    <x v="30"/>
  </r>
  <r>
    <s v="TE"/>
    <s v="807"/>
    <s v="TE807"/>
    <x v="19"/>
    <m/>
    <m/>
    <s v="Standard Motors"/>
    <n v="1680"/>
    <n v="173"/>
    <n v="0"/>
    <x v="53"/>
    <s v="Standard"/>
    <m/>
    <m/>
    <s v="Between 27-5-1945 and 21-12-1945"/>
    <m/>
    <m/>
    <s v=""/>
    <m/>
    <x v="30"/>
  </r>
  <r>
    <s v="TE"/>
    <s v="808"/>
    <s v="TE808"/>
    <x v="19"/>
    <m/>
    <m/>
    <s v="Standard Motors"/>
    <n v="1680"/>
    <n v="174"/>
    <n v="0"/>
    <x v="53"/>
    <s v="Standard"/>
    <m/>
    <m/>
    <s v="Between 27-5-1945 and 21-12-1945"/>
    <m/>
    <m/>
    <s v=""/>
    <m/>
    <x v="30"/>
  </r>
  <r>
    <s v="TE"/>
    <s v="809"/>
    <s v="TE809"/>
    <x v="19"/>
    <m/>
    <m/>
    <s v="Standard Motors"/>
    <n v="1680"/>
    <n v="175"/>
    <n v="0"/>
    <x v="53"/>
    <s v="Standard"/>
    <m/>
    <m/>
    <s v="Between 27-5-1945 and 21-12-1945"/>
    <m/>
    <m/>
    <s v=""/>
    <m/>
    <x v="30"/>
  </r>
  <r>
    <s v="TE"/>
    <s v="810"/>
    <s v="TE810"/>
    <x v="19"/>
    <m/>
    <m/>
    <s v="Standard Motors"/>
    <n v="1680"/>
    <n v="176"/>
    <n v="0"/>
    <x v="53"/>
    <s v="Standard"/>
    <m/>
    <m/>
    <s v="Between 27-5-1945 and 21-12-1945"/>
    <m/>
    <m/>
    <s v=""/>
    <m/>
    <x v="30"/>
  </r>
  <r>
    <s v="TE"/>
    <s v="811"/>
    <s v="TE811"/>
    <x v="19"/>
    <m/>
    <m/>
    <s v="Standard Motors"/>
    <n v="1680"/>
    <n v="177"/>
    <n v="0"/>
    <x v="53"/>
    <s v="Standard"/>
    <m/>
    <m/>
    <s v="Between 27-5-1945 and 21-12-1945"/>
    <m/>
    <m/>
    <s v=""/>
    <m/>
    <x v="30"/>
  </r>
  <r>
    <s v="TE"/>
    <s v="812"/>
    <s v="TE812"/>
    <x v="19"/>
    <m/>
    <m/>
    <s v="Standard Motors"/>
    <n v="1680"/>
    <n v="178"/>
    <n v="0"/>
    <x v="53"/>
    <s v="Standard"/>
    <m/>
    <m/>
    <s v="Between 27-5-1945 and 21-12-1945"/>
    <m/>
    <m/>
    <s v=""/>
    <m/>
    <x v="30"/>
  </r>
  <r>
    <s v="TE"/>
    <s v="813"/>
    <s v="TE813"/>
    <x v="19"/>
    <m/>
    <m/>
    <s v="Standard Motors"/>
    <n v="1680"/>
    <n v="179"/>
    <n v="0"/>
    <x v="53"/>
    <s v="Standard"/>
    <m/>
    <m/>
    <s v="Between 27-5-1945 and 21-12-1945"/>
    <m/>
    <m/>
    <s v=""/>
    <m/>
    <x v="30"/>
  </r>
  <r>
    <s v="TE"/>
    <s v="814"/>
    <s v="TE814"/>
    <x v="19"/>
    <m/>
    <m/>
    <s v="Standard Motors"/>
    <n v="1680"/>
    <n v="180"/>
    <n v="0"/>
    <x v="53"/>
    <s v="Standard"/>
    <m/>
    <m/>
    <s v="Between 27-5-1945 and 21-12-1945"/>
    <m/>
    <m/>
    <s v=""/>
    <m/>
    <x v="30"/>
  </r>
  <r>
    <s v="TE"/>
    <s v="815"/>
    <s v="TE815"/>
    <x v="19"/>
    <m/>
    <m/>
    <s v="Standard Motors"/>
    <n v="1680"/>
    <n v="181"/>
    <n v="0"/>
    <x v="53"/>
    <s v="Standard"/>
    <m/>
    <m/>
    <s v="Between 27-5-1945 and 21-12-1945"/>
    <m/>
    <m/>
    <s v=""/>
    <m/>
    <x v="30"/>
  </r>
  <r>
    <s v="TE"/>
    <s v="816"/>
    <s v="TE816"/>
    <x v="19"/>
    <m/>
    <m/>
    <s v="Standard Motors"/>
    <n v="1680"/>
    <n v="182"/>
    <n v="0"/>
    <x v="53"/>
    <s v="Standard"/>
    <m/>
    <m/>
    <s v="Between 27-5-1945 and 21-12-1945"/>
    <m/>
    <m/>
    <s v=""/>
    <m/>
    <x v="30"/>
  </r>
  <r>
    <s v="TE"/>
    <s v="817"/>
    <s v="TE817"/>
    <x v="19"/>
    <m/>
    <m/>
    <s v="Standard Motors"/>
    <n v="1680"/>
    <n v="183"/>
    <n v="0"/>
    <x v="53"/>
    <s v="Standard"/>
    <m/>
    <m/>
    <s v="Between 27-5-1945 and 21-12-1945"/>
    <m/>
    <m/>
    <s v=""/>
    <m/>
    <x v="30"/>
  </r>
  <r>
    <s v="TE"/>
    <s v="818"/>
    <s v="TE818"/>
    <x v="19"/>
    <m/>
    <m/>
    <s v="Standard Motors"/>
    <n v="1680"/>
    <n v="184"/>
    <n v="0"/>
    <x v="53"/>
    <s v="Standard"/>
    <m/>
    <m/>
    <s v="Between 27-5-1945 and 21-12-1945"/>
    <m/>
    <m/>
    <s v=""/>
    <m/>
    <x v="30"/>
  </r>
  <r>
    <s v="TE"/>
    <s v="819"/>
    <s v="TE819"/>
    <x v="19"/>
    <m/>
    <m/>
    <s v="Standard Motors"/>
    <n v="1680"/>
    <n v="185"/>
    <n v="0"/>
    <x v="53"/>
    <s v="Standard"/>
    <m/>
    <m/>
    <s v="Between 27-5-1945 and 21-12-1945"/>
    <m/>
    <m/>
    <s v=""/>
    <m/>
    <x v="30"/>
  </r>
  <r>
    <s v="TE"/>
    <s v="820"/>
    <s v="TE820"/>
    <x v="19"/>
    <m/>
    <m/>
    <s v="Standard Motors"/>
    <n v="1680"/>
    <n v="186"/>
    <n v="0"/>
    <x v="53"/>
    <s v="Standard"/>
    <m/>
    <m/>
    <s v="Between 27-5-1945 and 21-12-1945"/>
    <m/>
    <m/>
    <s v=""/>
    <m/>
    <x v="30"/>
  </r>
  <r>
    <s v="TE"/>
    <s v="821"/>
    <s v="TE821"/>
    <x v="19"/>
    <m/>
    <m/>
    <s v="Standard Motors"/>
    <n v="1680"/>
    <n v="187"/>
    <n v="0"/>
    <x v="53"/>
    <s v="Standard"/>
    <m/>
    <m/>
    <s v="Between 27-5-1945 and 21-12-1945"/>
    <m/>
    <m/>
    <s v=""/>
    <m/>
    <x v="30"/>
  </r>
  <r>
    <s v="TE"/>
    <s v="822"/>
    <s v="TE822"/>
    <x v="19"/>
    <m/>
    <m/>
    <s v="Standard Motors"/>
    <n v="1680"/>
    <n v="188"/>
    <n v="0"/>
    <x v="53"/>
    <s v="Standard"/>
    <m/>
    <m/>
    <s v="Between 27-5-1945 and 21-12-1945"/>
    <m/>
    <m/>
    <s v=""/>
    <m/>
    <x v="30"/>
  </r>
  <r>
    <s v="TE"/>
    <s v="823"/>
    <s v="TE823"/>
    <x v="19"/>
    <m/>
    <m/>
    <s v="Standard Motors"/>
    <n v="1680"/>
    <n v="189"/>
    <n v="0"/>
    <x v="53"/>
    <s v="Standard"/>
    <m/>
    <m/>
    <s v="Between 27-5-1945 and 21-12-1945"/>
    <m/>
    <m/>
    <s v=""/>
    <m/>
    <x v="30"/>
  </r>
  <r>
    <s v="TE"/>
    <s v="824"/>
    <s v="TE824"/>
    <x v="19"/>
    <m/>
    <m/>
    <s v="Standard Motors"/>
    <n v="1680"/>
    <n v="190"/>
    <n v="0"/>
    <x v="53"/>
    <s v="Standard"/>
    <m/>
    <m/>
    <s v="Between 27-5-1945 and 21-12-1945"/>
    <m/>
    <m/>
    <s v=""/>
    <m/>
    <x v="30"/>
  </r>
  <r>
    <s v="TE"/>
    <s v="825"/>
    <s v="TE825"/>
    <x v="19"/>
    <m/>
    <m/>
    <s v="Standard Motors"/>
    <n v="1680"/>
    <n v="191"/>
    <n v="0"/>
    <x v="53"/>
    <s v="Standard"/>
    <m/>
    <m/>
    <s v="Between 27-5-1945 and 21-12-1945"/>
    <m/>
    <m/>
    <s v=""/>
    <m/>
    <x v="30"/>
  </r>
  <r>
    <s v="TE"/>
    <s v="826"/>
    <s v="TE826"/>
    <x v="19"/>
    <m/>
    <m/>
    <s v="Standard Motors"/>
    <n v="1680"/>
    <n v="192"/>
    <n v="0"/>
    <x v="53"/>
    <s v="Standard"/>
    <m/>
    <m/>
    <s v="Between 27-5-1945 and 21-12-1945"/>
    <m/>
    <m/>
    <s v=""/>
    <m/>
    <x v="30"/>
  </r>
  <r>
    <s v="TE"/>
    <s v="827"/>
    <s v="TE827"/>
    <x v="19"/>
    <m/>
    <m/>
    <s v="Standard Motors"/>
    <n v="1680"/>
    <n v="193"/>
    <n v="0"/>
    <x v="54"/>
    <s v="Standard"/>
    <m/>
    <m/>
    <s v="Between 27-5-1945 and 21-12-1945"/>
    <m/>
    <m/>
    <s v=""/>
    <m/>
    <x v="30"/>
  </r>
  <r>
    <s v="TE"/>
    <s v="828"/>
    <s v="TE828"/>
    <x v="19"/>
    <m/>
    <m/>
    <s v="Standard Motors"/>
    <n v="1680"/>
    <n v="194"/>
    <n v="0"/>
    <x v="54"/>
    <s v="Standard"/>
    <m/>
    <m/>
    <s v="Between 27-5-1945 and 21-12-1945"/>
    <m/>
    <m/>
    <s v=""/>
    <m/>
    <x v="30"/>
  </r>
  <r>
    <s v="TE"/>
    <s v="829"/>
    <s v="TE829"/>
    <x v="19"/>
    <m/>
    <m/>
    <s v="Standard Motors"/>
    <n v="1680"/>
    <n v="195"/>
    <n v="0"/>
    <x v="54"/>
    <s v="Standard"/>
    <m/>
    <m/>
    <s v="Between 27-5-1945 and 21-12-1945"/>
    <m/>
    <m/>
    <s v=""/>
    <m/>
    <x v="30"/>
  </r>
  <r>
    <s v="TE"/>
    <s v="830"/>
    <s v="TE830"/>
    <x v="19"/>
    <m/>
    <m/>
    <s v="Standard Motors"/>
    <n v="1680"/>
    <n v="196"/>
    <n v="0"/>
    <x v="54"/>
    <s v="Standard"/>
    <m/>
    <m/>
    <s v="Between 27-5-1945 and 21-12-1945"/>
    <m/>
    <m/>
    <s v=""/>
    <m/>
    <x v="30"/>
  </r>
  <r>
    <s v="TE"/>
    <s v="848"/>
    <s v="TE848"/>
    <x v="19"/>
    <m/>
    <m/>
    <s v="Standard Motors"/>
    <n v="1680"/>
    <n v="197"/>
    <n v="0"/>
    <x v="54"/>
    <s v="Standard"/>
    <m/>
    <m/>
    <s v="Between 27-5-1945 and 21-12-1945"/>
    <m/>
    <m/>
    <s v=""/>
    <m/>
    <x v="30"/>
  </r>
  <r>
    <s v="TE"/>
    <s v="849"/>
    <s v="TE849"/>
    <x v="19"/>
    <m/>
    <m/>
    <s v="Standard Motors"/>
    <n v="1680"/>
    <n v="198"/>
    <n v="0"/>
    <x v="54"/>
    <s v="Standard"/>
    <m/>
    <m/>
    <s v="Between 27-5-1945 and 21-12-1945"/>
    <m/>
    <m/>
    <s v=""/>
    <m/>
    <x v="30"/>
  </r>
  <r>
    <s v="TE"/>
    <s v="850"/>
    <s v="TE850"/>
    <x v="19"/>
    <m/>
    <m/>
    <s v="Standard Motors"/>
    <n v="1680"/>
    <n v="199"/>
    <n v="0"/>
    <x v="54"/>
    <s v="Standard"/>
    <m/>
    <m/>
    <s v="Between 27-5-1945 and 21-12-1945"/>
    <m/>
    <m/>
    <s v=""/>
    <m/>
    <x v="30"/>
  </r>
  <r>
    <s v="TE"/>
    <s v="851"/>
    <s v="TE851"/>
    <x v="19"/>
    <m/>
    <m/>
    <s v="Standard Motors"/>
    <n v="1680"/>
    <n v="200"/>
    <n v="0"/>
    <x v="54"/>
    <s v="Standard"/>
    <m/>
    <m/>
    <s v="Between 27-5-1945 and 21-12-1945"/>
    <m/>
    <m/>
    <s v=""/>
    <m/>
    <x v="30"/>
  </r>
  <r>
    <s v="TE"/>
    <s v="852"/>
    <s v="TE852"/>
    <x v="19"/>
    <m/>
    <m/>
    <s v="Standard Motors"/>
    <n v="1680"/>
    <n v="201"/>
    <n v="0"/>
    <x v="54"/>
    <s v="Standard"/>
    <m/>
    <m/>
    <s v="Between 27-5-1945 and 21-12-1945"/>
    <m/>
    <m/>
    <s v=""/>
    <m/>
    <x v="30"/>
  </r>
  <r>
    <s v="TE"/>
    <s v="853"/>
    <s v="TE853"/>
    <x v="19"/>
    <m/>
    <m/>
    <s v="Standard Motors"/>
    <n v="1680"/>
    <n v="202"/>
    <n v="0"/>
    <x v="54"/>
    <s v="Standard"/>
    <m/>
    <m/>
    <s v="Between 27-5-1945 and 21-12-1945"/>
    <m/>
    <m/>
    <s v=""/>
    <m/>
    <x v="30"/>
  </r>
  <r>
    <s v="TE"/>
    <s v="854"/>
    <s v="TE854"/>
    <x v="19"/>
    <m/>
    <m/>
    <s v="Standard Motors"/>
    <n v="1680"/>
    <n v="203"/>
    <n v="0"/>
    <x v="54"/>
    <s v="Standard"/>
    <m/>
    <m/>
    <s v="Between 27-5-1945 and 21-12-1945"/>
    <m/>
    <m/>
    <s v=""/>
    <m/>
    <x v="30"/>
  </r>
  <r>
    <s v="TE"/>
    <s v="855"/>
    <s v="TE855"/>
    <x v="19"/>
    <m/>
    <m/>
    <s v="Standard Motors"/>
    <n v="1680"/>
    <n v="204"/>
    <n v="0"/>
    <x v="54"/>
    <s v="Standard"/>
    <m/>
    <m/>
    <s v="Between 27-5-1945 and 21-12-1945"/>
    <m/>
    <m/>
    <s v=""/>
    <m/>
    <x v="30"/>
  </r>
  <r>
    <s v="TE"/>
    <s v="856"/>
    <s v="TE856"/>
    <x v="19"/>
    <m/>
    <m/>
    <s v="Standard Motors"/>
    <n v="1680"/>
    <n v="205"/>
    <n v="0"/>
    <x v="54"/>
    <s v="Standard"/>
    <m/>
    <m/>
    <s v="Between 27-5-1945 and 21-12-1945"/>
    <m/>
    <m/>
    <s v=""/>
    <m/>
    <x v="30"/>
  </r>
  <r>
    <s v="TE"/>
    <s v="857"/>
    <s v="TE857"/>
    <x v="19"/>
    <m/>
    <m/>
    <s v="Standard Motors"/>
    <n v="1680"/>
    <n v="206"/>
    <n v="0"/>
    <x v="54"/>
    <s v="Standard"/>
    <m/>
    <m/>
    <s v="Between 27-5-1945 and 21-12-1945"/>
    <m/>
    <m/>
    <s v=""/>
    <m/>
    <x v="30"/>
  </r>
  <r>
    <s v="TE"/>
    <s v="858"/>
    <s v="TE858"/>
    <x v="19"/>
    <m/>
    <m/>
    <s v="Standard Motors"/>
    <n v="1680"/>
    <n v="207"/>
    <n v="0"/>
    <x v="54"/>
    <s v="Standard"/>
    <m/>
    <m/>
    <s v="Between 27-5-1945 and 21-12-1945"/>
    <m/>
    <m/>
    <s v=""/>
    <m/>
    <x v="30"/>
  </r>
  <r>
    <s v="TE"/>
    <s v="859"/>
    <s v="TE859"/>
    <x v="19"/>
    <m/>
    <m/>
    <s v="Standard Motors"/>
    <n v="1680"/>
    <n v="208"/>
    <n v="0"/>
    <x v="54"/>
    <s v="Standard"/>
    <m/>
    <m/>
    <s v="Between 27-5-1945 and 21-12-1945"/>
    <m/>
    <m/>
    <s v=""/>
    <m/>
    <x v="30"/>
  </r>
  <r>
    <s v="TE"/>
    <s v="860"/>
    <s v="TE860"/>
    <x v="19"/>
    <m/>
    <m/>
    <s v="Standard Motors"/>
    <n v="1680"/>
    <n v="209"/>
    <n v="0"/>
    <x v="54"/>
    <s v="Standard"/>
    <m/>
    <m/>
    <s v="Between 27-5-1945 and 21-12-1945"/>
    <m/>
    <m/>
    <s v=""/>
    <m/>
    <x v="30"/>
  </r>
  <r>
    <s v="TE"/>
    <s v="861"/>
    <s v="TE861"/>
    <x v="19"/>
    <m/>
    <m/>
    <s v="Standard Motors"/>
    <n v="1680"/>
    <n v="210"/>
    <n v="0"/>
    <x v="54"/>
    <s v="Standard"/>
    <m/>
    <m/>
    <s v="Between 27-5-1945 and 21-12-1945"/>
    <m/>
    <m/>
    <s v=""/>
    <m/>
    <x v="30"/>
  </r>
  <r>
    <s v="TE"/>
    <s v="862"/>
    <s v="TE862"/>
    <x v="19"/>
    <m/>
    <m/>
    <s v="Standard Motors"/>
    <n v="1680"/>
    <n v="211"/>
    <n v="0"/>
    <x v="54"/>
    <s v="Standard"/>
    <m/>
    <m/>
    <s v="Between 27-5-1945 and 21-12-1945"/>
    <m/>
    <m/>
    <s v=""/>
    <m/>
    <x v="30"/>
  </r>
  <r>
    <s v="TE"/>
    <s v="863"/>
    <s v="TE863"/>
    <x v="19"/>
    <s v="Merlin 113/114 "/>
    <m/>
    <s v="Hatfield"/>
    <s v="555/C.23(a)"/>
    <n v="212"/>
    <n v="0"/>
    <x v="54"/>
    <s v="Standard"/>
    <m/>
    <m/>
    <s v="Between 27-5-1945 and 21-12-1945"/>
    <m/>
    <m/>
    <s v=""/>
    <m/>
    <x v="30"/>
  </r>
  <r>
    <s v="TE"/>
    <s v="864"/>
    <s v="TE864"/>
    <x v="19"/>
    <s v="Merlin 113/114 "/>
    <m/>
    <s v="Hatfield"/>
    <s v="555/C.23(a)"/>
    <n v="213"/>
    <n v="0"/>
    <x v="54"/>
    <s v="Standard"/>
    <m/>
    <m/>
    <s v="Between 27-5-1945 and 21-12-1945"/>
    <m/>
    <m/>
    <s v=""/>
    <m/>
    <x v="30"/>
  </r>
  <r>
    <s v="TE"/>
    <s v="865"/>
    <s v="TE865"/>
    <x v="19"/>
    <s v="Merlin 113/114 "/>
    <m/>
    <s v="Hatfield"/>
    <s v="555/C.23(a)"/>
    <n v="214"/>
    <n v="0"/>
    <x v="54"/>
    <s v="Standard"/>
    <m/>
    <m/>
    <s v="Between 27-5-1945 and 21-12-1945"/>
    <m/>
    <m/>
    <s v=""/>
    <m/>
    <x v="30"/>
  </r>
  <r>
    <s v="TE"/>
    <s v="866"/>
    <s v="TE866"/>
    <x v="19"/>
    <s v="Merlin 113/114 "/>
    <m/>
    <s v="Hatfield"/>
    <s v="555/C.23(a)"/>
    <n v="215"/>
    <n v="0"/>
    <x v="54"/>
    <s v="Standard"/>
    <m/>
    <m/>
    <s v="Between 27-5-1945 and 21-12-1945"/>
    <m/>
    <m/>
    <s v=""/>
    <m/>
    <x v="30"/>
  </r>
  <r>
    <s v="TE"/>
    <s v="867"/>
    <s v="TE867"/>
    <x v="19"/>
    <s v="Merlin 113/114 "/>
    <m/>
    <s v="Hatfield"/>
    <s v="555/C.23(a)"/>
    <n v="216"/>
    <n v="0"/>
    <x v="54"/>
    <s v="Standard"/>
    <m/>
    <m/>
    <s v="Between 27-5-1945 and 21-12-1945"/>
    <m/>
    <m/>
    <s v=""/>
    <m/>
    <x v="30"/>
  </r>
  <r>
    <s v="TE"/>
    <s v="868"/>
    <s v="TE868"/>
    <x v="19"/>
    <s v="Merlin 113/114 "/>
    <m/>
    <s v="Hatfield"/>
    <s v="555/C.23(a)"/>
    <n v="217"/>
    <n v="0"/>
    <x v="54"/>
    <s v="Standard"/>
    <m/>
    <m/>
    <s v="Between 27-5-1945 and 21-12-1945"/>
    <m/>
    <m/>
    <s v=""/>
    <m/>
    <x v="30"/>
  </r>
  <r>
    <s v="TE"/>
    <s v="869"/>
    <s v="TE869"/>
    <x v="19"/>
    <s v="Merlin 113/114 "/>
    <m/>
    <s v="Hatfield"/>
    <s v="555/C.23(a)"/>
    <n v="218"/>
    <n v="0"/>
    <x v="54"/>
    <s v="Standard"/>
    <m/>
    <m/>
    <s v="Between 27-5-1945 and 21-12-1945"/>
    <m/>
    <m/>
    <s v=""/>
    <m/>
    <x v="30"/>
  </r>
  <r>
    <s v="TE"/>
    <s v="870"/>
    <s v="TE870"/>
    <x v="19"/>
    <s v="Merlin 113/114 "/>
    <m/>
    <s v="Hatfield"/>
    <s v="555/C.23(a)"/>
    <n v="219"/>
    <n v="0"/>
    <x v="54"/>
    <s v="Standard"/>
    <m/>
    <m/>
    <s v="Between 27-5-1945 and 21-12-1945"/>
    <m/>
    <m/>
    <s v=""/>
    <m/>
    <x v="30"/>
  </r>
  <r>
    <s v="TE"/>
    <s v="871"/>
    <s v="TE871"/>
    <x v="19"/>
    <s v="Merlin 113/114 "/>
    <m/>
    <s v="Hatfield"/>
    <s v="555/C.23(a)"/>
    <n v="220"/>
    <n v="0"/>
    <x v="54"/>
    <s v="Standard"/>
    <m/>
    <m/>
    <s v="Between 27-5-1945 and 21-12-1945"/>
    <m/>
    <m/>
    <s v=""/>
    <m/>
    <x v="30"/>
  </r>
  <r>
    <s v="TE"/>
    <s v="872"/>
    <s v="TE872"/>
    <x v="19"/>
    <s v="Merlin 113/114 "/>
    <m/>
    <s v="Hatfield"/>
    <s v="555/C.23(a)"/>
    <n v="221"/>
    <n v="0"/>
    <x v="54"/>
    <s v="Standard"/>
    <m/>
    <m/>
    <s v="Between 27-5-1945 and 21-12-1945"/>
    <m/>
    <m/>
    <s v=""/>
    <m/>
    <x v="30"/>
  </r>
  <r>
    <s v="TE"/>
    <s v="873"/>
    <s v="TE873"/>
    <x v="19"/>
    <s v="Merlin 113/114 "/>
    <m/>
    <s v="Hatfield"/>
    <s v="555/C.23(a)"/>
    <n v="222"/>
    <n v="0"/>
    <x v="54"/>
    <s v="Standard"/>
    <m/>
    <m/>
    <s v="Between 27-5-1945 and 21-12-1945"/>
    <m/>
    <m/>
    <s v=""/>
    <m/>
    <x v="30"/>
  </r>
  <r>
    <s v="TE"/>
    <s v="874"/>
    <s v="TE874"/>
    <x v="19"/>
    <s v="Merlin 113/114 "/>
    <m/>
    <s v="Hatfield"/>
    <s v="555/C.23(a)"/>
    <n v="223"/>
    <n v="0"/>
    <x v="54"/>
    <s v="Standard"/>
    <m/>
    <m/>
    <s v="Between 27-5-1945 and 21-12-1945"/>
    <m/>
    <m/>
    <s v=""/>
    <m/>
    <x v="30"/>
  </r>
  <r>
    <s v="TE"/>
    <s v="875"/>
    <s v="TE875"/>
    <x v="19"/>
    <s v="Merlin 113/114 "/>
    <m/>
    <s v="Hatfield"/>
    <s v="555/C.23(a)"/>
    <n v="224"/>
    <n v="0"/>
    <x v="55"/>
    <s v="Standard"/>
    <m/>
    <m/>
    <s v="Between 27-5-1945 and 21-12-1945"/>
    <m/>
    <m/>
    <s v=""/>
    <m/>
    <x v="30"/>
  </r>
  <r>
    <s v="TE"/>
    <s v="876"/>
    <s v="TE876"/>
    <x v="19"/>
    <s v="Merlin 113/114 "/>
    <m/>
    <s v="Hatfield"/>
    <s v="555/C.23(a)"/>
    <n v="225"/>
    <n v="0"/>
    <x v="55"/>
    <s v="Standard"/>
    <m/>
    <m/>
    <s v="Between 27-5-1945 and 21-12-1945"/>
    <m/>
    <m/>
    <s v=""/>
    <m/>
    <x v="30"/>
  </r>
  <r>
    <s v="TE"/>
    <s v="877"/>
    <s v="TE877"/>
    <x v="19"/>
    <s v="Merlin 113/114 "/>
    <m/>
    <s v="Hatfield"/>
    <s v="555/C.23(a)"/>
    <n v="226"/>
    <n v="0"/>
    <x v="55"/>
    <s v="Standard"/>
    <m/>
    <m/>
    <s v="Between 27-5-1945 and 21-12-1945"/>
    <m/>
    <m/>
    <s v=""/>
    <m/>
    <x v="30"/>
  </r>
  <r>
    <s v="TE"/>
    <s v="878"/>
    <s v="TE878"/>
    <x v="19"/>
    <s v="Merlin 113/114 "/>
    <m/>
    <s v="Hatfield"/>
    <s v="555/C.23(a)"/>
    <n v="227"/>
    <n v="0"/>
    <x v="55"/>
    <s v="Standard"/>
    <m/>
    <m/>
    <s v="Between 27-5-1945 and 21-12-1945"/>
    <m/>
    <m/>
    <s v=""/>
    <m/>
    <x v="30"/>
  </r>
  <r>
    <s v="TE"/>
    <s v="879"/>
    <s v="TE879"/>
    <x v="19"/>
    <s v="Merlin 113/114 "/>
    <m/>
    <s v="Hatfield"/>
    <s v="555/C.23(a)"/>
    <n v="228"/>
    <n v="0"/>
    <x v="55"/>
    <s v="Standard"/>
    <m/>
    <m/>
    <s v="Between 27-5-1945 and 21-12-1945"/>
    <m/>
    <m/>
    <s v=""/>
    <m/>
    <x v="30"/>
  </r>
  <r>
    <s v="TE"/>
    <s v="880"/>
    <s v="TE880"/>
    <x v="19"/>
    <s v="Merlin 113/114 "/>
    <m/>
    <s v="Hatfield"/>
    <s v="555/C.23(a)"/>
    <n v="229"/>
    <n v="0"/>
    <x v="55"/>
    <s v="Standard"/>
    <m/>
    <m/>
    <s v="Between 27-5-1945 and 21-12-1945"/>
    <m/>
    <m/>
    <s v=""/>
    <m/>
    <x v="30"/>
  </r>
  <r>
    <s v="TE"/>
    <s v="881"/>
    <s v="TE881"/>
    <x v="19"/>
    <s v="Merlin 113/114 "/>
    <m/>
    <s v="Hatfield"/>
    <s v="555/C.23(a)"/>
    <n v="230"/>
    <n v="0"/>
    <x v="55"/>
    <s v="Standard"/>
    <m/>
    <m/>
    <s v="Between 27-5-1945 and 21-12-1945"/>
    <m/>
    <m/>
    <s v=""/>
    <m/>
    <x v="30"/>
  </r>
  <r>
    <s v="TE"/>
    <s v="882"/>
    <s v="TE882"/>
    <x v="19"/>
    <s v="Merlin 113/114 "/>
    <m/>
    <s v="Hatfield"/>
    <s v="555/C.23(a)"/>
    <n v="231"/>
    <n v="0"/>
    <x v="55"/>
    <s v="Standard"/>
    <m/>
    <m/>
    <s v="Between 27-5-1945 and 21-12-1945"/>
    <m/>
    <m/>
    <s v=""/>
    <m/>
    <x v="30"/>
  </r>
  <r>
    <s v="TE"/>
    <s v="883"/>
    <s v="TE883"/>
    <x v="19"/>
    <s v="Merlin 113/114 "/>
    <m/>
    <s v="Hatfield"/>
    <s v="555/C.23(a)"/>
    <n v="232"/>
    <n v="0"/>
    <x v="55"/>
    <s v="Standard"/>
    <m/>
    <m/>
    <s v="Between 27-5-1945 and 21-12-1945"/>
    <m/>
    <m/>
    <s v=""/>
    <m/>
    <x v="30"/>
  </r>
  <r>
    <s v="TE"/>
    <s v="884"/>
    <s v="TE884"/>
    <x v="19"/>
    <s v="Merlin 113/114 "/>
    <m/>
    <s v="Hatfield"/>
    <s v="555/C.23(a)"/>
    <n v="233"/>
    <n v="0"/>
    <x v="55"/>
    <s v="Standard"/>
    <m/>
    <m/>
    <s v="Between 27-5-1945 and 21-12-1945"/>
    <m/>
    <m/>
    <s v=""/>
    <m/>
    <x v="30"/>
  </r>
  <r>
    <s v="TE"/>
    <s v="885"/>
    <s v="TE885"/>
    <x v="19"/>
    <s v="Merlin 113/114 "/>
    <m/>
    <s v="Hatfield"/>
    <s v="555/C.23(a)"/>
    <n v="234"/>
    <n v="0"/>
    <x v="55"/>
    <s v="Standard"/>
    <m/>
    <m/>
    <s v="Between 27-5-1945 and 21-12-1945"/>
    <m/>
    <m/>
    <s v=""/>
    <m/>
    <x v="30"/>
  </r>
  <r>
    <s v="TE"/>
    <s v="886"/>
    <s v="TE886"/>
    <x v="19"/>
    <s v="Merlin 113/114 "/>
    <m/>
    <s v="Hatfield"/>
    <s v="555/C.23(a)"/>
    <n v="235"/>
    <n v="0"/>
    <x v="55"/>
    <s v="Standard"/>
    <m/>
    <m/>
    <s v="Between 27-5-1945 and 21-12-1945"/>
    <m/>
    <m/>
    <s v=""/>
    <m/>
    <x v="30"/>
  </r>
  <r>
    <s v="TE"/>
    <s v="887"/>
    <s v="TE887"/>
    <x v="19"/>
    <s v="Merlin 113/114 "/>
    <m/>
    <s v="Hatfield"/>
    <s v="555/C.23(a)"/>
    <n v="236"/>
    <n v="0"/>
    <x v="55"/>
    <s v="Standard"/>
    <m/>
    <m/>
    <s v="Between 27-5-1945 and 21-12-1945"/>
    <m/>
    <m/>
    <s v=""/>
    <m/>
    <x v="30"/>
  </r>
  <r>
    <s v="TE"/>
    <s v="888"/>
    <s v="TE888"/>
    <x v="19"/>
    <s v="Merlin 113/114 "/>
    <m/>
    <s v="Hatfield"/>
    <s v="555/C.23(a)"/>
    <n v="237"/>
    <n v="0"/>
    <x v="55"/>
    <s v="Standard"/>
    <m/>
    <m/>
    <s v="Between 27-5-1945 and 21-12-1945"/>
    <m/>
    <m/>
    <s v=""/>
    <m/>
    <x v="30"/>
  </r>
  <r>
    <s v="TE"/>
    <s v="889"/>
    <s v="TE889"/>
    <x v="19"/>
    <s v="Merlin 113/114 "/>
    <m/>
    <s v="Hatfield"/>
    <s v="555/C.23(a)"/>
    <n v="238"/>
    <n v="0"/>
    <x v="55"/>
    <s v="Standard"/>
    <m/>
    <m/>
    <s v="Between 27-5-1945 and 21-12-1945"/>
    <m/>
    <m/>
    <s v=""/>
    <m/>
    <x v="30"/>
  </r>
  <r>
    <s v="TE"/>
    <s v="905"/>
    <s v="TE905"/>
    <x v="19"/>
    <s v="Merlin 113/114 "/>
    <m/>
    <s v="Hatfield"/>
    <s v="555/C.23(a)"/>
    <n v="239"/>
    <n v="0"/>
    <x v="55"/>
    <s v="Standard"/>
    <m/>
    <m/>
    <s v="Between 27-5-1945 and 21-12-1945"/>
    <m/>
    <m/>
    <s v=""/>
    <m/>
    <x v="30"/>
  </r>
  <r>
    <s v="TE"/>
    <s v="906"/>
    <s v="TE906"/>
    <x v="19"/>
    <s v="Merlin 113/114 "/>
    <m/>
    <s v="Hatfield"/>
    <s v="555/C.23(a)"/>
    <n v="240"/>
    <n v="0"/>
    <x v="55"/>
    <s v="Standard"/>
    <m/>
    <m/>
    <s v="Between 27-5-1945 and 21-12-1945"/>
    <m/>
    <m/>
    <s v=""/>
    <m/>
    <x v="30"/>
  </r>
  <r>
    <s v="TE"/>
    <s v="907"/>
    <s v="TE907"/>
    <x v="19"/>
    <s v="Merlin 113/114 "/>
    <m/>
    <s v="Hatfield"/>
    <s v="555/C.23(a)"/>
    <n v="241"/>
    <n v="0"/>
    <x v="55"/>
    <s v="Standard"/>
    <m/>
    <m/>
    <s v="Between 27-5-1945 and 21-12-1945"/>
    <m/>
    <m/>
    <s v=""/>
    <m/>
    <x v="30"/>
  </r>
  <r>
    <s v="TE"/>
    <s v="908"/>
    <s v="TE908"/>
    <x v="19"/>
    <s v="Merlin 113/114 "/>
    <m/>
    <s v="Hatfield"/>
    <s v="555/C.23(a)"/>
    <n v="242"/>
    <n v="0"/>
    <x v="55"/>
    <s v="Standard"/>
    <m/>
    <m/>
    <s v="Between 27-5-1945 and 21-12-1945"/>
    <m/>
    <m/>
    <s v=""/>
    <m/>
    <x v="30"/>
  </r>
  <r>
    <s v="TE"/>
    <s v="909"/>
    <s v="TE909"/>
    <x v="19"/>
    <s v="Merlin 113/114 "/>
    <m/>
    <s v="Hatfield"/>
    <s v="555/C.23(a)"/>
    <n v="243"/>
    <n v="0"/>
    <x v="56"/>
    <s v="Standard"/>
    <m/>
    <m/>
    <s v="Between 27-5-1945 and 21-12-1945"/>
    <m/>
    <m/>
    <s v=""/>
    <m/>
    <x v="30"/>
  </r>
  <r>
    <s v="TE"/>
    <s v="910"/>
    <s v="TE910"/>
    <x v="19"/>
    <s v="Merlin 113/114 "/>
    <m/>
    <s v="Hatfield"/>
    <s v="555/C.23(a)"/>
    <n v="244"/>
    <n v="0"/>
    <x v="56"/>
    <s v="Standard"/>
    <m/>
    <m/>
    <s v="Between 27-5-1945 and 21-12-1945"/>
    <m/>
    <m/>
    <s v=""/>
    <m/>
    <x v="30"/>
  </r>
  <r>
    <s v="TE"/>
    <s v="911"/>
    <s v="TE911"/>
    <x v="19"/>
    <s v="Merlin 113/114 "/>
    <m/>
    <s v="Hatfield"/>
    <s v="555/C.23(a)"/>
    <n v="245"/>
    <n v="0"/>
    <x v="56"/>
    <s v="Standard"/>
    <m/>
    <m/>
    <s v="Between 27-5-1945 and 21-12-1945"/>
    <m/>
    <m/>
    <s v=""/>
    <m/>
    <x v="30"/>
  </r>
  <r>
    <s v="TE"/>
    <s v="912"/>
    <s v="TE912"/>
    <x v="19"/>
    <s v="Merlin 113/114 "/>
    <m/>
    <s v="Hatfield"/>
    <s v="555/C.23(a)"/>
    <n v="246"/>
    <n v="0"/>
    <x v="56"/>
    <s v="Standard"/>
    <m/>
    <m/>
    <s v="Between 27-5-1945 and 21-12-1945"/>
    <m/>
    <m/>
    <s v=""/>
    <m/>
    <x v="30"/>
  </r>
  <r>
    <s v="TE"/>
    <s v="913"/>
    <s v="TE913"/>
    <x v="19"/>
    <s v="Merlin 113/114 "/>
    <m/>
    <s v="Hatfield"/>
    <s v="555/C.23(a)"/>
    <n v="247"/>
    <n v="0"/>
    <x v="56"/>
    <s v="Standard"/>
    <m/>
    <m/>
    <s v="Between 27-5-1945 and 21-12-1945"/>
    <m/>
    <m/>
    <s v=""/>
    <m/>
    <x v="30"/>
  </r>
  <r>
    <s v="TE"/>
    <s v="914"/>
    <s v="TE914"/>
    <x v="19"/>
    <s v="Merlin 113/114 "/>
    <m/>
    <s v="Hatfield"/>
    <s v="555/C.23(a)"/>
    <n v="248"/>
    <n v="0"/>
    <x v="56"/>
    <s v="Standard"/>
    <m/>
    <m/>
    <s v="Between 27-5-1945 and 21-12-1945"/>
    <m/>
    <m/>
    <s v=""/>
    <m/>
    <x v="30"/>
  </r>
  <r>
    <s v="TE"/>
    <s v="915"/>
    <s v="TE915"/>
    <x v="19"/>
    <s v="Merlin 113/114 "/>
    <m/>
    <s v="Hatfield"/>
    <s v="555/C.23(a)"/>
    <n v="249"/>
    <n v="0"/>
    <x v="56"/>
    <s v="Standard"/>
    <m/>
    <m/>
    <s v="Between 27-5-1945 and 21-12-1945"/>
    <m/>
    <m/>
    <s v=""/>
    <m/>
    <x v="30"/>
  </r>
  <r>
    <s v="TE"/>
    <s v="916"/>
    <s v="TE916"/>
    <x v="19"/>
    <s v="Merlin 113/114 "/>
    <m/>
    <s v="Hatfield"/>
    <s v="555/C.23(a)"/>
    <n v="250"/>
    <n v="0"/>
    <x v="56"/>
    <s v="Standard"/>
    <m/>
    <m/>
    <s v="Between 27-5-1945 and 21-12-1945"/>
    <m/>
    <m/>
    <s v=""/>
    <m/>
    <x v="30"/>
  </r>
  <r>
    <s v="TE"/>
    <s v="917"/>
    <s v="TE917"/>
    <x v="19"/>
    <s v="Merlin 113/114 "/>
    <m/>
    <s v="Hatfield"/>
    <s v="555/C.23(a)"/>
    <n v="251"/>
    <n v="0"/>
    <x v="56"/>
    <s v="Standard"/>
    <m/>
    <m/>
    <s v="Between 27-5-1945 and 21-12-1945"/>
    <m/>
    <m/>
    <s v=""/>
    <m/>
    <x v="30"/>
  </r>
  <r>
    <s v="TE"/>
    <s v="918"/>
    <s v="TE918"/>
    <x v="19"/>
    <s v="Merlin 113/114 "/>
    <m/>
    <s v="Hatfield"/>
    <s v="555/C.23(a)"/>
    <n v="252"/>
    <n v="0"/>
    <x v="56"/>
    <s v="Standard"/>
    <m/>
    <m/>
    <s v="Between 27-5-1945 and 21-12-1945"/>
    <m/>
    <m/>
    <s v=""/>
    <m/>
    <x v="30"/>
  </r>
  <r>
    <s v="TE"/>
    <s v="919"/>
    <s v="TE919"/>
    <x v="19"/>
    <s v="Merlin 113/114 "/>
    <m/>
    <s v="Hatfield"/>
    <s v="555/C.23(a)"/>
    <n v="253"/>
    <n v="0"/>
    <x v="56"/>
    <s v="Standard"/>
    <m/>
    <m/>
    <s v="Between 27-5-1945 and 21-12-1945"/>
    <m/>
    <m/>
    <s v=""/>
    <m/>
    <x v="30"/>
  </r>
  <r>
    <s v="TE"/>
    <s v="920"/>
    <s v="TE920"/>
    <x v="19"/>
    <s v="Merlin 113/114 "/>
    <m/>
    <s v="Hatfield"/>
    <s v="555/C.23(a)"/>
    <n v="254"/>
    <n v="0"/>
    <x v="56"/>
    <s v="Standard"/>
    <m/>
    <m/>
    <s v="Between 27-5-1945 and 21-12-1945"/>
    <m/>
    <m/>
    <s v=""/>
    <m/>
    <x v="30"/>
  </r>
  <r>
    <s v="TE"/>
    <s v="921"/>
    <s v="TE921"/>
    <x v="19"/>
    <s v="Merlin 113/114 "/>
    <m/>
    <s v="Hatfield"/>
    <s v="555/C.23(a)"/>
    <n v="255"/>
    <n v="0"/>
    <x v="56"/>
    <s v="Standard"/>
    <m/>
    <m/>
    <s v="Between 27-5-1945 and 21-12-1945"/>
    <m/>
    <m/>
    <s v=""/>
    <m/>
    <x v="30"/>
  </r>
  <r>
    <s v="TE"/>
    <s v="922"/>
    <s v="TE922"/>
    <x v="19"/>
    <s v="Merlin 113/114 "/>
    <m/>
    <s v="Hatfield"/>
    <s v="555/C.23(a)"/>
    <n v="256"/>
    <n v="0"/>
    <x v="56"/>
    <s v="Standard"/>
    <m/>
    <m/>
    <s v="Between 27-5-1945 and 21-12-1945"/>
    <m/>
    <m/>
    <s v=""/>
    <m/>
    <x v="30"/>
  </r>
  <r>
    <s v="TE"/>
    <s v="923"/>
    <s v="TE923"/>
    <x v="19"/>
    <s v="Merlin 113/114 "/>
    <m/>
    <s v="Hatfield"/>
    <s v="555/C.23(a)"/>
    <n v="257"/>
    <n v="0"/>
    <x v="56"/>
    <s v="Standard"/>
    <m/>
    <m/>
    <s v="Between 27-5-1945 and 21-12-1945"/>
    <m/>
    <m/>
    <s v=""/>
    <m/>
    <x v="30"/>
  </r>
  <r>
    <s v="TE"/>
    <s v="924"/>
    <s v="TE924"/>
    <x v="19"/>
    <s v="Merlin 113/114 "/>
    <m/>
    <s v="Hatfield"/>
    <s v="555/C.23(a)"/>
    <n v="258"/>
    <n v="0"/>
    <x v="56"/>
    <s v="Standard"/>
    <m/>
    <m/>
    <s v="Between 27-5-1945 and 21-12-1945"/>
    <m/>
    <m/>
    <s v=""/>
    <m/>
    <x v="30"/>
  </r>
  <r>
    <s v="TE"/>
    <s v="925"/>
    <s v="TE925"/>
    <x v="19"/>
    <s v="Merlin 113/114 "/>
    <m/>
    <s v="Hatfield"/>
    <s v="555/C.23(a)"/>
    <n v="259"/>
    <n v="0"/>
    <x v="56"/>
    <s v="Standard"/>
    <m/>
    <m/>
    <s v="Between 27-5-1945 and 21-12-1945"/>
    <m/>
    <m/>
    <s v=""/>
    <m/>
    <x v="30"/>
  </r>
  <r>
    <s v="TE"/>
    <s v="926"/>
    <s v="TE926"/>
    <x v="19"/>
    <s v="Merlin 113/114 "/>
    <m/>
    <s v="Hatfield"/>
    <s v="555/C.23(a)"/>
    <n v="260"/>
    <n v="0"/>
    <x v="56"/>
    <s v="Standard"/>
    <m/>
    <m/>
    <s v="Between 27-5-1945 and 21-12-1945"/>
    <m/>
    <m/>
    <s v=""/>
    <m/>
    <x v="30"/>
  </r>
  <r>
    <s v="TE"/>
    <s v="927"/>
    <s v="TE927"/>
    <x v="19"/>
    <s v="Merlin 113/114 "/>
    <m/>
    <s v="Hatfield"/>
    <s v="555/C.23(a)"/>
    <n v="261"/>
    <n v="0"/>
    <x v="56"/>
    <s v="Standard"/>
    <m/>
    <m/>
    <s v="Between 27-5-1945 and 21-12-1945"/>
    <m/>
    <m/>
    <s v=""/>
    <m/>
    <x v="30"/>
  </r>
  <r>
    <s v="TE"/>
    <s v="928"/>
    <s v="TE928"/>
    <x v="19"/>
    <s v="Merlin 113/114 "/>
    <m/>
    <s v="Hatfield"/>
    <s v="555/C.23(a)"/>
    <n v="262"/>
    <n v="0"/>
    <x v="56"/>
    <s v="Standard"/>
    <m/>
    <m/>
    <s v="Between 27-5-1945 and 21-12-1945"/>
    <m/>
    <m/>
    <s v=""/>
    <m/>
    <x v="30"/>
  </r>
  <r>
    <s v="TE"/>
    <s v="929"/>
    <s v="TE929"/>
    <x v="19"/>
    <s v="Merlin 113/114 "/>
    <m/>
    <s v="Hatfield"/>
    <s v="555/C.23(a)"/>
    <n v="263"/>
    <n v="0"/>
    <x v="56"/>
    <s v="Standard"/>
    <m/>
    <m/>
    <s v="Between 27-5-1945 and 21-12-1945"/>
    <m/>
    <m/>
    <s v=""/>
    <m/>
    <x v="30"/>
  </r>
  <r>
    <s v="TE"/>
    <s v="930"/>
    <s v="TE930"/>
    <x v="19"/>
    <s v="Merlin 113/114 "/>
    <m/>
    <s v="Hatfield"/>
    <s v="555/C.23(a)"/>
    <n v="264"/>
    <n v="0"/>
    <x v="56"/>
    <s v="Standard"/>
    <m/>
    <m/>
    <s v="Between 27-5-1945 and 21-12-1945"/>
    <m/>
    <m/>
    <s v=""/>
    <m/>
    <x v="30"/>
  </r>
  <r>
    <s v="TE"/>
    <s v="931"/>
    <s v="TE931"/>
    <x v="19"/>
    <s v="Merlin 113/114 "/>
    <m/>
    <s v="Hatfield"/>
    <s v="555/C.23(a)"/>
    <n v="265"/>
    <n v="0"/>
    <x v="56"/>
    <s v="Standard"/>
    <m/>
    <m/>
    <s v="Between 27-5-1945 and 21-12-1945"/>
    <m/>
    <m/>
    <s v=""/>
    <m/>
    <x v="30"/>
  </r>
  <r>
    <s v="TE"/>
    <s v="932"/>
    <s v="TE932"/>
    <x v="19"/>
    <s v="Merlin 113/114 "/>
    <m/>
    <s v="Hatfield"/>
    <s v="555/C.23(a)"/>
    <n v="266"/>
    <n v="0"/>
    <x v="57"/>
    <s v="Standard"/>
    <m/>
    <m/>
    <s v="Between 27-5-1945 and 21-12-1945"/>
    <m/>
    <m/>
    <s v=""/>
    <m/>
    <x v="30"/>
  </r>
  <r>
    <s v="TH"/>
    <s v="976"/>
    <s v="TH976"/>
    <x v="40"/>
    <s v="Merlin 113/114 "/>
    <m/>
    <s v="Hatfield"/>
    <s v="555/C.23(a)"/>
    <n v="1"/>
    <n v="0"/>
    <x v="51"/>
    <s v="Hatfield"/>
    <m/>
    <s v="Merlin 113/114"/>
    <s v="Between 11-7-1945 and 9-11-1945"/>
    <m/>
    <m/>
    <s v=""/>
    <m/>
    <x v="31"/>
  </r>
  <r>
    <s v="TH"/>
    <s v="977"/>
    <s v="TH977"/>
    <x v="40"/>
    <s v="Merlin 113/114 "/>
    <m/>
    <s v="Hatfield"/>
    <s v="555/C.23(a)"/>
    <n v="2"/>
    <n v="0"/>
    <x v="51"/>
    <s v="Hatfield"/>
    <m/>
    <s v="Merlin 113/114"/>
    <s v="Between 11-7-1945 and 9-11-1945"/>
    <m/>
    <m/>
    <s v=""/>
    <m/>
    <x v="31"/>
  </r>
  <r>
    <s v="TH"/>
    <s v="978"/>
    <s v="TH978"/>
    <x v="40"/>
    <s v="Merlin 113/114 "/>
    <m/>
    <s v="Hatfield"/>
    <s v="555/C.23(a)"/>
    <n v="3"/>
    <n v="0"/>
    <x v="51"/>
    <s v="Hatfield"/>
    <m/>
    <s v="Merlin 113/114"/>
    <s v="Between 11-7-1945 and 9-11-1945"/>
    <m/>
    <m/>
    <s v=""/>
    <m/>
    <x v="31"/>
  </r>
  <r>
    <s v="TH"/>
    <s v="979"/>
    <s v="TH979"/>
    <x v="40"/>
    <s v="Merlin 113/114 "/>
    <m/>
    <s v="Hatfield"/>
    <s v="555/C.23(a)"/>
    <n v="4"/>
    <n v="0"/>
    <x v="51"/>
    <s v="Hatfield"/>
    <m/>
    <s v="Merlin 113/114"/>
    <s v="Between 11-7-1945 and 9-11-1945"/>
    <m/>
    <m/>
    <s v=""/>
    <m/>
    <x v="31"/>
  </r>
  <r>
    <s v="TH"/>
    <s v="980"/>
    <s v="TH980"/>
    <x v="40"/>
    <s v="Merlin 113/114 "/>
    <m/>
    <s v="Hatfield"/>
    <s v="555/C.23(a)"/>
    <n v="5"/>
    <n v="0"/>
    <x v="51"/>
    <s v="Hatfield"/>
    <m/>
    <s v="Merlin 113/114"/>
    <s v="Between 11-7-1945 and 9-11-1945"/>
    <m/>
    <m/>
    <s v=""/>
    <m/>
    <x v="31"/>
  </r>
  <r>
    <s v="TH"/>
    <s v="981"/>
    <s v="TH981"/>
    <x v="40"/>
    <s v="Merlin 113/114 "/>
    <m/>
    <s v="Hatfield"/>
    <s v="555/C.23(a)"/>
    <n v="6"/>
    <n v="0"/>
    <x v="51"/>
    <s v="Hatfield"/>
    <m/>
    <s v="Merlin 113/114"/>
    <s v="Between 11-7-1945 and 9-11-1945"/>
    <m/>
    <m/>
    <s v=""/>
    <m/>
    <x v="31"/>
  </r>
  <r>
    <s v="TH"/>
    <s v="982"/>
    <s v="TH982"/>
    <x v="40"/>
    <s v="Merlin 113/114 "/>
    <m/>
    <s v="Hatfield"/>
    <s v="555/C.23(a)"/>
    <n v="7"/>
    <n v="0"/>
    <x v="51"/>
    <s v="Hatfield"/>
    <m/>
    <s v="Merlin 113/114"/>
    <s v="Between 11-7-1945 and 9-11-1945"/>
    <m/>
    <m/>
    <s v=""/>
    <m/>
    <x v="31"/>
  </r>
  <r>
    <s v="TH"/>
    <s v="983"/>
    <s v="TH983"/>
    <x v="40"/>
    <s v="Merlin 113/114 "/>
    <m/>
    <s v="Hatfield"/>
    <s v="555/C.23(a)"/>
    <n v="8"/>
    <n v="0"/>
    <x v="51"/>
    <s v="Hatfield"/>
    <m/>
    <s v="Merlin 113/114"/>
    <s v="Between 11-7-1945 and 9-11-1945"/>
    <m/>
    <m/>
    <s v=""/>
    <m/>
    <x v="31"/>
  </r>
  <r>
    <s v="TH"/>
    <s v="984"/>
    <s v="TH984"/>
    <x v="40"/>
    <s v="Merlin 113/114 "/>
    <m/>
    <s v="Hatfield"/>
    <s v="555/C.23(a)"/>
    <n v="9"/>
    <n v="0"/>
    <x v="51"/>
    <s v="Hatfield"/>
    <m/>
    <s v="Merlin 113/114"/>
    <s v="Between 11-7-1945 and 9-11-1945"/>
    <m/>
    <m/>
    <s v=""/>
    <m/>
    <x v="31"/>
  </r>
  <r>
    <s v="TH"/>
    <s v="985"/>
    <s v="TH985"/>
    <x v="40"/>
    <s v="Merlin 113/114 "/>
    <m/>
    <s v="Hatfield"/>
    <s v="555/C.23(a)"/>
    <n v="10"/>
    <n v="0"/>
    <x v="51"/>
    <s v="Hatfield"/>
    <m/>
    <s v="Merlin 113/114"/>
    <s v="Between 11-7-1945 and 9-11-1945"/>
    <m/>
    <m/>
    <s v=""/>
    <m/>
    <x v="31"/>
  </r>
  <r>
    <s v="TH"/>
    <s v="986"/>
    <s v="TH986"/>
    <x v="40"/>
    <s v="Merlin 113/114 "/>
    <m/>
    <s v="Hatfield"/>
    <s v="555/C.23(a)"/>
    <n v="11"/>
    <n v="0"/>
    <x v="51"/>
    <s v="Hatfield"/>
    <m/>
    <s v="Merlin 113/114"/>
    <s v="Between 11-7-1945 and 9-11-1945"/>
    <m/>
    <m/>
    <s v=""/>
    <m/>
    <x v="31"/>
  </r>
  <r>
    <s v="TH"/>
    <s v="987"/>
    <s v="TH987"/>
    <x v="40"/>
    <s v="Merlin 113/114 "/>
    <m/>
    <s v="Hatfield"/>
    <s v="555/C.23(a)"/>
    <n v="12"/>
    <n v="0"/>
    <x v="51"/>
    <s v="Hatfield"/>
    <m/>
    <s v="Merlin 113/114"/>
    <s v="Between 11-7-1945 and 9-11-1945"/>
    <m/>
    <m/>
    <s v=""/>
    <m/>
    <x v="31"/>
  </r>
  <r>
    <s v="TH"/>
    <s v="988"/>
    <s v="TH988"/>
    <x v="40"/>
    <s v="Merlin 113/114 "/>
    <m/>
    <s v="Hatfield"/>
    <s v="555/C.23(a)"/>
    <n v="13"/>
    <n v="0"/>
    <x v="51"/>
    <s v="Hatfield"/>
    <m/>
    <s v="Merlin 113/114"/>
    <s v="Between 11-7-1945 and 9-11-1945"/>
    <m/>
    <m/>
    <s v=""/>
    <m/>
    <x v="31"/>
  </r>
  <r>
    <s v="TH"/>
    <s v="989"/>
    <s v="TH989"/>
    <x v="40"/>
    <s v="Merlin 113/114 "/>
    <m/>
    <s v="Hatfield"/>
    <s v="555/C.23(a)"/>
    <n v="14"/>
    <n v="0"/>
    <x v="51"/>
    <s v="Hatfield"/>
    <m/>
    <s v="Merlin 113/114"/>
    <s v="Between 11-7-1945 and 9-11-1945"/>
    <m/>
    <m/>
    <s v=""/>
    <m/>
    <x v="31"/>
  </r>
  <r>
    <s v="TH"/>
    <s v="990"/>
    <s v="TH990"/>
    <x v="40"/>
    <s v="Merlin 113/114 "/>
    <m/>
    <s v="Hatfield"/>
    <s v="555/C.23(a)"/>
    <n v="15"/>
    <n v="0"/>
    <x v="51"/>
    <s v="Hatfield"/>
    <m/>
    <s v="Merlin 113/114"/>
    <s v="Between 11-7-1945 and 9-11-1945"/>
    <m/>
    <m/>
    <s v=""/>
    <m/>
    <x v="31"/>
  </r>
  <r>
    <s v="TH"/>
    <s v="991"/>
    <s v="TH991"/>
    <x v="40"/>
    <s v="Merlin 113/114 "/>
    <m/>
    <s v="Hatfield"/>
    <n v="4221"/>
    <n v="16"/>
    <n v="0"/>
    <x v="52"/>
    <s v="Hatfield"/>
    <m/>
    <s v="Merlin 113/114"/>
    <s v="Between 11-7-1945 and 9-11-1945"/>
    <m/>
    <m/>
    <s v=""/>
    <m/>
    <x v="31"/>
  </r>
  <r>
    <s v="TH"/>
    <s v="992"/>
    <s v="TH992"/>
    <x v="40"/>
    <s v="Merlin 113/114 "/>
    <m/>
    <s v="Hatfield"/>
    <n v="4221"/>
    <n v="17"/>
    <n v="0"/>
    <x v="52"/>
    <s v="Hatfield"/>
    <m/>
    <s v="Merlin 113/114"/>
    <s v="Between 11-7-1945 and 9-11-1945"/>
    <m/>
    <m/>
    <s v=""/>
    <m/>
    <x v="31"/>
  </r>
  <r>
    <s v="TH"/>
    <s v="993"/>
    <s v="TH993"/>
    <x v="40"/>
    <s v="Merlin 113/114 "/>
    <m/>
    <s v="Hatfield"/>
    <n v="4221"/>
    <n v="18"/>
    <n v="0"/>
    <x v="52"/>
    <s v="Hatfield"/>
    <m/>
    <s v="Merlin 113/114"/>
    <s v="Between 11-7-1945 and 9-11-1945"/>
    <m/>
    <m/>
    <s v=""/>
    <m/>
    <x v="31"/>
  </r>
  <r>
    <s v="TH"/>
    <s v="994"/>
    <s v="TH994"/>
    <x v="40"/>
    <s v="Merlin 113/114 "/>
    <m/>
    <s v="Hatfield"/>
    <n v="4221"/>
    <n v="19"/>
    <n v="0"/>
    <x v="52"/>
    <s v="Hatfield"/>
    <m/>
    <s v="Merlin 113/114"/>
    <s v="Between 11-7-1945 and 9-11-1945"/>
    <m/>
    <m/>
    <s v=""/>
    <m/>
    <x v="31"/>
  </r>
  <r>
    <s v="TH"/>
    <s v="995"/>
    <s v="TH995"/>
    <x v="40"/>
    <s v="Merlin 113/114 "/>
    <m/>
    <s v="Hatfield"/>
    <n v="4221"/>
    <n v="20"/>
    <n v="0"/>
    <x v="52"/>
    <s v="Hatfield"/>
    <m/>
    <s v="Merlin 113/114"/>
    <s v="Between 11-7-1945 and 9-11-1945"/>
    <m/>
    <m/>
    <s v=""/>
    <m/>
    <x v="31"/>
  </r>
  <r>
    <s v="TH"/>
    <s v="996"/>
    <s v="TH996"/>
    <x v="40"/>
    <s v="Merlin 113/114 "/>
    <m/>
    <s v="Hatfield"/>
    <n v="4221"/>
    <n v="21"/>
    <n v="0"/>
    <x v="52"/>
    <s v="Hatfield"/>
    <m/>
    <s v="Merlin 113/114"/>
    <s v="Between 11-7-1945 and 9-11-1945"/>
    <m/>
    <m/>
    <s v=""/>
    <m/>
    <x v="31"/>
  </r>
  <r>
    <s v="TH"/>
    <s v="997"/>
    <s v="TH997"/>
    <x v="40"/>
    <s v="Merlin 113/114 "/>
    <m/>
    <s v="Hatfield"/>
    <n v="4221"/>
    <n v="22"/>
    <n v="0"/>
    <x v="52"/>
    <s v="Hatfield"/>
    <m/>
    <s v="Merlin 113/114"/>
    <s v="Between 11-7-1945 and 9-11-1945"/>
    <m/>
    <m/>
    <s v=""/>
    <m/>
    <x v="31"/>
  </r>
  <r>
    <s v="TH"/>
    <s v="998"/>
    <s v="TH998"/>
    <x v="40"/>
    <s v="Merlin 113/114 "/>
    <m/>
    <s v="Hatfield"/>
    <n v="4221"/>
    <n v="23"/>
    <n v="0"/>
    <x v="52"/>
    <s v="Hatfield"/>
    <m/>
    <s v="Merlin 113/114"/>
    <s v="Between 11-7-1945 and 9-11-1945"/>
    <m/>
    <m/>
    <s v=""/>
    <m/>
    <x v="31"/>
  </r>
  <r>
    <s v="TH"/>
    <s v="999"/>
    <s v="TH999"/>
    <x v="40"/>
    <s v="Merlin 113/114 "/>
    <m/>
    <s v="Hatfield"/>
    <n v="4221"/>
    <n v="24"/>
    <n v="0"/>
    <x v="52"/>
    <s v="Hatfield"/>
    <m/>
    <s v="Merlin 113/114"/>
    <s v="Between 11-7-1945 and 9-11-1945"/>
    <m/>
    <m/>
    <s v=""/>
    <m/>
    <x v="31"/>
  </r>
  <r>
    <s v="TJ"/>
    <s v="113"/>
    <s v="TJ113"/>
    <x v="40"/>
    <s v="Merlin 113/114 "/>
    <m/>
    <s v="Hatfield"/>
    <n v="4221"/>
    <n v="1"/>
    <n v="0"/>
    <x v="52"/>
    <s v="Hatfield"/>
    <m/>
    <s v="Merlin 113/114"/>
    <s v="Between 11-7-1945 and 9-11-1945"/>
    <m/>
    <m/>
    <s v=""/>
    <m/>
    <x v="32"/>
  </r>
  <r>
    <s v="TJ"/>
    <s v="114"/>
    <s v="TJ114"/>
    <x v="40"/>
    <s v="Merlin 113/114 "/>
    <m/>
    <s v="Hatfield"/>
    <n v="4221"/>
    <n v="2"/>
    <n v="0"/>
    <x v="52"/>
    <s v="Hatfield"/>
    <m/>
    <s v="Merlin 113/114"/>
    <s v="Between 11-7-1945 and 9-11-1945"/>
    <m/>
    <m/>
    <s v=""/>
    <m/>
    <x v="32"/>
  </r>
  <r>
    <s v="TJ"/>
    <s v="115"/>
    <s v="TJ115"/>
    <x v="40"/>
    <s v="Merlin 113/114 "/>
    <m/>
    <s v="Hatfield"/>
    <n v="4221"/>
    <n v="3"/>
    <n v="0"/>
    <x v="52"/>
    <s v="Hatfield"/>
    <m/>
    <s v="Merlin 113/114"/>
    <s v="Between 11-7-1945 and 9-11-1945"/>
    <m/>
    <m/>
    <s v=""/>
    <m/>
    <x v="32"/>
  </r>
  <r>
    <s v="TJ"/>
    <s v="116"/>
    <s v="TJ116"/>
    <x v="40"/>
    <s v="Merlin 113/114 "/>
    <m/>
    <s v="Hatfield"/>
    <n v="4221"/>
    <n v="4"/>
    <n v="0"/>
    <x v="53"/>
    <s v="Hatfield"/>
    <m/>
    <s v="Merlin 113/114"/>
    <s v="Between 11-7-1945 and 9-11-1945"/>
    <m/>
    <m/>
    <s v=""/>
    <m/>
    <x v="32"/>
  </r>
  <r>
    <s v="TJ"/>
    <s v="117"/>
    <s v="TJ117"/>
    <x v="40"/>
    <s v="Merlin 113/114 "/>
    <m/>
    <s v="Hatfield"/>
    <n v="4221"/>
    <n v="5"/>
    <n v="0"/>
    <x v="53"/>
    <s v="Hatfield"/>
    <m/>
    <s v="Merlin 113/114"/>
    <s v="Between 11-7-1945 and 9-11-1945"/>
    <m/>
    <m/>
    <s v=""/>
    <m/>
    <x v="32"/>
  </r>
  <r>
    <s v="TJ"/>
    <s v="118"/>
    <s v="TJ118"/>
    <x v="40"/>
    <s v="Merlin 113/114 "/>
    <m/>
    <s v="Hatfield"/>
    <n v="4221"/>
    <n v="6"/>
    <n v="0"/>
    <x v="53"/>
    <s v="Hatfield"/>
    <m/>
    <s v="Merlin 113/114"/>
    <s v="Between 11-7-1945 and 9-11-1945"/>
    <m/>
    <m/>
    <s v=""/>
    <m/>
    <x v="32"/>
  </r>
  <r>
    <s v="TJ"/>
    <s v="119"/>
    <s v="TJ119"/>
    <x v="40"/>
    <s v="Merlin 113/114 "/>
    <m/>
    <s v="Hatfield"/>
    <n v="4221"/>
    <n v="7"/>
    <n v="0"/>
    <x v="53"/>
    <s v="Hatfield"/>
    <m/>
    <s v="Merlin 113/114"/>
    <s v="Between 11-7-1945 and 9-11-1945"/>
    <m/>
    <m/>
    <s v=""/>
    <m/>
    <x v="32"/>
  </r>
  <r>
    <s v="TJ"/>
    <s v="120"/>
    <s v="TJ120"/>
    <x v="40"/>
    <s v="Merlin 113/114 "/>
    <m/>
    <s v="Hatfield"/>
    <n v="4221"/>
    <n v="8"/>
    <n v="0"/>
    <x v="53"/>
    <s v="Hatfield"/>
    <m/>
    <s v="Merlin 113/114"/>
    <s v="Between 11-7-1945 and 9-11-1945"/>
    <m/>
    <m/>
    <s v=""/>
    <m/>
    <x v="32"/>
  </r>
  <r>
    <s v="TJ"/>
    <s v="121"/>
    <s v="TJ121"/>
    <x v="40"/>
    <s v="Merlin 113/114 "/>
    <m/>
    <s v="Hatfield"/>
    <n v="4221"/>
    <n v="9"/>
    <n v="0"/>
    <x v="53"/>
    <s v="Hatfield"/>
    <m/>
    <s v="Merlin 113/114"/>
    <s v="Between 11-7-1945 and 9-11-1945"/>
    <m/>
    <m/>
    <s v=""/>
    <m/>
    <x v="32"/>
  </r>
  <r>
    <s v="TJ"/>
    <s v="122"/>
    <s v="TJ122"/>
    <x v="40"/>
    <s v="Merlin 113/114 "/>
    <m/>
    <s v="Hatfield"/>
    <n v="4221"/>
    <n v="10"/>
    <n v="0"/>
    <x v="53"/>
    <s v="Hatfield"/>
    <m/>
    <s v="Merlin 113/114"/>
    <s v="Between 11-7-1945 and 9-11-1945"/>
    <m/>
    <m/>
    <s v=""/>
    <m/>
    <x v="32"/>
  </r>
  <r>
    <s v="TJ"/>
    <s v="123"/>
    <s v="TJ123"/>
    <x v="40"/>
    <s v="Merlin 113/114 "/>
    <m/>
    <s v="Hatfield"/>
    <n v="4221"/>
    <n v="11"/>
    <n v="0"/>
    <x v="53"/>
    <s v="Hatfield"/>
    <m/>
    <s v="Merlin 113/114"/>
    <s v="Between 11-7-1945 and 9-11-1945"/>
    <m/>
    <m/>
    <s v=""/>
    <m/>
    <x v="32"/>
  </r>
  <r>
    <s v="TJ"/>
    <s v="124"/>
    <s v="TJ124"/>
    <x v="40"/>
    <s v="Merlin 113/114 "/>
    <m/>
    <s v="Hatfield"/>
    <n v="4221"/>
    <n v="12"/>
    <n v="0"/>
    <x v="53"/>
    <s v="Hatfield"/>
    <m/>
    <s v="Merlin 113/114"/>
    <s v="Between 11-7-1945 and 9-11-1945"/>
    <m/>
    <m/>
    <s v=""/>
    <m/>
    <x v="32"/>
  </r>
  <r>
    <s v="TJ"/>
    <s v="125"/>
    <s v="TJ125"/>
    <x v="40"/>
    <s v="Merlin 113/114 "/>
    <m/>
    <s v="Hatfield"/>
    <n v="4221"/>
    <n v="13"/>
    <n v="0"/>
    <x v="53"/>
    <s v="Hatfield"/>
    <m/>
    <s v="Merlin 113/114"/>
    <s v="Between 11-7-1945 and 9-11-1945"/>
    <m/>
    <m/>
    <s v=""/>
    <m/>
    <x v="32"/>
  </r>
  <r>
    <s v="TJ"/>
    <s v="126"/>
    <s v="TJ126"/>
    <x v="40"/>
    <s v="Merlin 113/114 "/>
    <m/>
    <s v="Hatfield"/>
    <n v="4221"/>
    <n v="14"/>
    <n v="0"/>
    <x v="53"/>
    <s v="Hatfield"/>
    <m/>
    <s v="Merlin 113/114"/>
    <s v="Between 11-7-1945 and 9-11-1945"/>
    <m/>
    <m/>
    <s v=""/>
    <m/>
    <x v="32"/>
  </r>
  <r>
    <s v="TJ"/>
    <s v="127"/>
    <s v="TJ127"/>
    <x v="40"/>
    <s v="Merlin 113/114 "/>
    <m/>
    <s v="Hatfield"/>
    <n v="4221"/>
    <n v="15"/>
    <n v="0"/>
    <x v="53"/>
    <s v="Hatfield"/>
    <m/>
    <s v="Merlin 113/114"/>
    <s v="Between 11-7-1945 and 9-11-1945"/>
    <m/>
    <m/>
    <s v=""/>
    <m/>
    <x v="32"/>
  </r>
  <r>
    <s v="TJ"/>
    <s v="128"/>
    <s v="TJ128"/>
    <x v="40"/>
    <s v="Merlin 113/114 "/>
    <m/>
    <s v="Hatfield"/>
    <n v="4221"/>
    <n v="16"/>
    <n v="0"/>
    <x v="53"/>
    <s v="Hatfield"/>
    <m/>
    <s v="Merlin 113/114"/>
    <s v="Between 11-7-1945 and 9-11-1945"/>
    <m/>
    <m/>
    <s v=""/>
    <m/>
    <x v="32"/>
  </r>
  <r>
    <s v="TJ"/>
    <s v="129"/>
    <s v="TJ129"/>
    <x v="40"/>
    <s v="Merlin 113/114 "/>
    <m/>
    <s v="Hatfield"/>
    <n v="4221"/>
    <n v="17"/>
    <n v="0"/>
    <x v="53"/>
    <s v="Hatfield"/>
    <m/>
    <s v="Merlin 113/114"/>
    <s v="Between 11-7-1945 and 9-11-1945"/>
    <m/>
    <m/>
    <s v=""/>
    <m/>
    <x v="32"/>
  </r>
  <r>
    <s v="TJ"/>
    <s v="130"/>
    <s v="TJ130"/>
    <x v="40"/>
    <s v="Merlin 113/114 "/>
    <m/>
    <s v="Hatfield"/>
    <n v="4221"/>
    <n v="18"/>
    <n v="0"/>
    <x v="53"/>
    <s v="Hatfield"/>
    <m/>
    <s v="Merlin 113/114"/>
    <s v="Between 11-7-1945 and 9-11-1945"/>
    <m/>
    <m/>
    <s v=""/>
    <m/>
    <x v="32"/>
  </r>
  <r>
    <s v="TJ"/>
    <s v="131"/>
    <s v="TJ131"/>
    <x v="40"/>
    <s v="Merlin 113/114 "/>
    <m/>
    <s v="Hatfield"/>
    <n v="4221"/>
    <n v="19"/>
    <n v="0"/>
    <x v="53"/>
    <s v="Hatfield"/>
    <m/>
    <s v="Merlin 113/114"/>
    <s v="Between 11-7-1945 and 9-11-1945"/>
    <m/>
    <m/>
    <s v=""/>
    <m/>
    <x v="32"/>
  </r>
  <r>
    <s v="TJ"/>
    <s v="132"/>
    <s v="TJ132"/>
    <x v="40"/>
    <s v="Merlin 113/114 "/>
    <m/>
    <s v="Hatfield"/>
    <n v="4221"/>
    <n v="20"/>
    <n v="0"/>
    <x v="53"/>
    <s v="Hatfield"/>
    <m/>
    <s v="Merlin 113/114"/>
    <s v="Between 11-7-1945 and 9-11-1945"/>
    <m/>
    <m/>
    <s v=""/>
    <m/>
    <x v="32"/>
  </r>
  <r>
    <s v="TJ"/>
    <s v="133"/>
    <s v="TJ133"/>
    <x v="40"/>
    <s v="Merlin 113/114 "/>
    <m/>
    <s v="Hatfield"/>
    <n v="4221"/>
    <n v="21"/>
    <n v="0"/>
    <x v="53"/>
    <s v="Hatfield"/>
    <m/>
    <s v="Merlin 113/114"/>
    <s v="Between 11-7-1945 and 9-11-1945"/>
    <m/>
    <m/>
    <s v=""/>
    <m/>
    <x v="32"/>
  </r>
  <r>
    <s v="TJ"/>
    <s v="134"/>
    <s v="TJ134"/>
    <x v="40"/>
    <s v="Merlin 113/114 "/>
    <m/>
    <s v="Hatfield"/>
    <n v="4221"/>
    <n v="22"/>
    <n v="0"/>
    <x v="53"/>
    <s v="Hatfield"/>
    <m/>
    <s v="Merlin 113/114"/>
    <s v="Between 11-7-1945 and 9-11-1945"/>
    <m/>
    <m/>
    <s v=""/>
    <m/>
    <x v="32"/>
  </r>
  <r>
    <s v="TJ"/>
    <s v="135"/>
    <s v="TJ135"/>
    <x v="40"/>
    <s v="Merlin 113/114 "/>
    <m/>
    <s v="Hatfield"/>
    <n v="4221"/>
    <n v="23"/>
    <n v="0"/>
    <x v="53"/>
    <s v="Hatfield"/>
    <m/>
    <s v="Merlin 113/114"/>
    <s v="Between 11-7-1945 and 9-11-1945"/>
    <m/>
    <m/>
    <s v=""/>
    <m/>
    <x v="32"/>
  </r>
  <r>
    <s v="TJ"/>
    <s v="136"/>
    <s v="TJ136"/>
    <x v="40"/>
    <s v="Merlin 113/114 "/>
    <m/>
    <s v="Hatfield"/>
    <n v="4221"/>
    <n v="24"/>
    <n v="0"/>
    <x v="53"/>
    <s v="Hatfield"/>
    <m/>
    <s v="Merlin 113/114"/>
    <s v="Between 11-7-1945 and 9-11-1945"/>
    <m/>
    <m/>
    <s v=""/>
    <m/>
    <x v="32"/>
  </r>
  <r>
    <s v="TJ"/>
    <s v="137"/>
    <s v="TJ137"/>
    <x v="40"/>
    <s v="Merlin 113/114 "/>
    <m/>
    <s v="Hatfield"/>
    <n v="4221"/>
    <n v="25"/>
    <n v="0"/>
    <x v="53"/>
    <s v="Hatfield"/>
    <m/>
    <s v="Merlin 113/114"/>
    <s v="Between 11-7-1945 and 9-11-1945"/>
    <m/>
    <m/>
    <s v=""/>
    <m/>
    <x v="32"/>
  </r>
  <r>
    <s v="TJ"/>
    <s v="138"/>
    <s v="TJ138"/>
    <x v="40"/>
    <s v="Merlin 113/114 "/>
    <m/>
    <s v="Hatfield"/>
    <n v="4221"/>
    <n v="26"/>
    <n v="0"/>
    <x v="53"/>
    <s v="Hatfield"/>
    <m/>
    <s v="Merlin 113/114"/>
    <s v="Between 11-7-1945 and 9-11-1945"/>
    <m/>
    <m/>
    <s v=""/>
    <m/>
    <x v="32"/>
  </r>
  <r>
    <s v="TJ"/>
    <s v="139"/>
    <s v="TJ139"/>
    <x v="40"/>
    <s v="Merlin 113/114 "/>
    <m/>
    <s v="Hatfield"/>
    <n v="4221"/>
    <n v="27"/>
    <n v="0"/>
    <x v="54"/>
    <s v="Hatfield"/>
    <m/>
    <s v="Merlin 113/114"/>
    <s v="Between 11-7-1945 and 9-11-1945"/>
    <m/>
    <m/>
    <s v=""/>
    <m/>
    <x v="32"/>
  </r>
  <r>
    <s v="TJ"/>
    <s v="140"/>
    <s v="TJ140"/>
    <x v="40"/>
    <s v="Merlin 113/114 "/>
    <m/>
    <s v="Hatfield"/>
    <n v="4221"/>
    <n v="28"/>
    <n v="0"/>
    <x v="54"/>
    <s v="Hatfield"/>
    <m/>
    <s v="Merlin 113/114"/>
    <s v="Between 11-7-1945 and 9-11-1945"/>
    <m/>
    <m/>
    <s v=""/>
    <m/>
    <x v="32"/>
  </r>
  <r>
    <s v="TJ"/>
    <s v="141"/>
    <s v="TJ141"/>
    <x v="40"/>
    <s v="Merlin 113/114 "/>
    <m/>
    <s v="Hatfield"/>
    <n v="4221"/>
    <n v="29"/>
    <n v="0"/>
    <x v="54"/>
    <s v="Hatfield"/>
    <m/>
    <s v="Merlin 113/114"/>
    <s v="Between 11-7-1945 and 9-11-1945"/>
    <m/>
    <m/>
    <s v=""/>
    <m/>
    <x v="32"/>
  </r>
  <r>
    <s v="TJ"/>
    <s v="142"/>
    <s v="TJ142"/>
    <x v="40"/>
    <s v="Merlin 113/114 "/>
    <m/>
    <s v="Hatfield"/>
    <n v="4221"/>
    <n v="30"/>
    <n v="0"/>
    <x v="54"/>
    <s v="Hatfield"/>
    <m/>
    <s v="Merlin 113/114"/>
    <s v="Between 11-7-1945 and 9-11-1945"/>
    <m/>
    <m/>
    <s v=""/>
    <m/>
    <x v="32"/>
  </r>
  <r>
    <s v="TJ"/>
    <s v="143"/>
    <s v="TJ143"/>
    <x v="40"/>
    <s v="Merlin 113/114 "/>
    <m/>
    <s v="Hatfield"/>
    <n v="4221"/>
    <n v="31"/>
    <n v="0"/>
    <x v="54"/>
    <s v="Hatfield"/>
    <m/>
    <s v="Merlin 113/114"/>
    <s v="Between 11-7-1945 and 9-11-1945"/>
    <m/>
    <m/>
    <s v=""/>
    <m/>
    <x v="32"/>
  </r>
  <r>
    <s v="TJ"/>
    <s v="144"/>
    <s v="TJ144"/>
    <x v="40"/>
    <s v="Merlin 113/114 "/>
    <m/>
    <s v="Hatfield"/>
    <n v="4221"/>
    <n v="32"/>
    <n v="0"/>
    <x v="54"/>
    <s v="Hatfield"/>
    <m/>
    <s v="Merlin 113/114"/>
    <s v="Between 11-7-1945 and 9-11-1945"/>
    <m/>
    <m/>
    <s v=""/>
    <m/>
    <x v="32"/>
  </r>
  <r>
    <s v="TJ"/>
    <s v="145"/>
    <s v="TJ145"/>
    <x v="40"/>
    <s v="Merlin 113/114 "/>
    <m/>
    <s v="Hatfield"/>
    <n v="4221"/>
    <n v="33"/>
    <n v="0"/>
    <x v="54"/>
    <s v="Hatfield"/>
    <m/>
    <s v="Merlin 113/114"/>
    <s v="Between 11-7-1945 and 9-11-1945"/>
    <m/>
    <m/>
    <s v=""/>
    <m/>
    <x v="32"/>
  </r>
  <r>
    <s v="TJ"/>
    <s v="146"/>
    <s v="TJ146"/>
    <x v="40"/>
    <s v="Merlin 113/114 "/>
    <m/>
    <s v="Hatfield"/>
    <n v="4221"/>
    <n v="34"/>
    <n v="0"/>
    <x v="54"/>
    <s v="Hatfield"/>
    <m/>
    <s v="Merlin 113/114"/>
    <s v="Between 11-7-1945 and 9-11-1945"/>
    <m/>
    <m/>
    <s v=""/>
    <m/>
    <x v="32"/>
  </r>
  <r>
    <s v="TJ"/>
    <s v="147"/>
    <s v="TJ147"/>
    <x v="40"/>
    <s v="Merlin 113/114 "/>
    <m/>
    <s v="Hatfield"/>
    <n v="4221"/>
    <n v="35"/>
    <n v="0"/>
    <x v="54"/>
    <s v="Hatfield"/>
    <m/>
    <s v="Merlin 113/114"/>
    <s v="Between 11-7-1945 and 9-11-1945"/>
    <m/>
    <m/>
    <s v=""/>
    <m/>
    <x v="32"/>
  </r>
  <r>
    <s v="TJ"/>
    <s v="148"/>
    <s v="TJ148"/>
    <x v="40"/>
    <s v="Merlin 113/114 "/>
    <m/>
    <s v="Hatfield"/>
    <n v="4221"/>
    <n v="36"/>
    <n v="0"/>
    <x v="54"/>
    <s v="Hatfield"/>
    <m/>
    <s v="Merlin 113/114"/>
    <s v="Between 11-7-1945 and 9-11-1945"/>
    <m/>
    <m/>
    <s v=""/>
    <m/>
    <x v="32"/>
  </r>
  <r>
    <s v="TJ"/>
    <s v="149"/>
    <s v="TJ149"/>
    <x v="40"/>
    <s v="Merlin 113/114 "/>
    <m/>
    <s v="Hatfield"/>
    <n v="4221"/>
    <n v="37"/>
    <n v="0"/>
    <x v="54"/>
    <s v="Hatfield"/>
    <m/>
    <s v="Merlin 113/114"/>
    <s v="Between 11-7-1945 and 9-11-1945"/>
    <m/>
    <m/>
    <s v=""/>
    <m/>
    <x v="32"/>
  </r>
  <r>
    <s v="TJ"/>
    <s v="150"/>
    <s v="TJ150"/>
    <x v="40"/>
    <s v="Merlin 113/114 "/>
    <m/>
    <s v="Hatfield"/>
    <n v="4221"/>
    <n v="38"/>
    <n v="0"/>
    <x v="54"/>
    <s v="Hatfield"/>
    <m/>
    <s v="Merlin 113/114"/>
    <s v="Between 11-7-1945 and 9-11-1945"/>
    <m/>
    <m/>
    <s v=""/>
    <m/>
    <x v="32"/>
  </r>
  <r>
    <s v="TJ"/>
    <s v="151"/>
    <s v="TJ151"/>
    <x v="40"/>
    <s v="Merlin 113/114 "/>
    <m/>
    <s v="Hatfield"/>
    <n v="4221"/>
    <n v="39"/>
    <n v="0"/>
    <x v="54"/>
    <s v="Hatfield"/>
    <m/>
    <s v="Merlin 113/114"/>
    <s v="Between 11-7-1945 and 9-11-1945"/>
    <m/>
    <m/>
    <s v=""/>
    <m/>
    <x v="32"/>
  </r>
  <r>
    <s v="TJ"/>
    <s v="152"/>
    <s v="TJ152"/>
    <x v="40"/>
    <s v="Merlin 113/114 "/>
    <m/>
    <s v="Hatfield"/>
    <n v="4221"/>
    <n v="40"/>
    <n v="0"/>
    <x v="54"/>
    <s v="Hatfield"/>
    <m/>
    <s v="Merlin 113/114"/>
    <s v="Between 11-7-1945 and 9-11-1945"/>
    <m/>
    <m/>
    <s v=""/>
    <m/>
    <x v="32"/>
  </r>
  <r>
    <s v="TJ"/>
    <s v="153"/>
    <s v="TJ153"/>
    <x v="40"/>
    <s v="Merlin 113/114 "/>
    <m/>
    <s v="Hatfield"/>
    <n v="4221"/>
    <n v="41"/>
    <n v="0"/>
    <x v="54"/>
    <s v="Hatfield"/>
    <m/>
    <s v="Merlin 113/114"/>
    <s v="Between 11-7-1945 and 9-11-1945"/>
    <m/>
    <m/>
    <s v=""/>
    <m/>
    <x v="32"/>
  </r>
  <r>
    <s v="TJ"/>
    <s v="154"/>
    <s v="TJ154"/>
    <x v="40"/>
    <s v="Merlin 113/114 "/>
    <m/>
    <s v="Hatfield"/>
    <n v="4221"/>
    <n v="42"/>
    <n v="0"/>
    <x v="54"/>
    <s v="Hatfield"/>
    <m/>
    <s v="Merlin 113/114"/>
    <s v="Between 11-7-1945 and 9-11-1945"/>
    <m/>
    <m/>
    <s v=""/>
    <m/>
    <x v="32"/>
  </r>
  <r>
    <s v="TJ"/>
    <s v="155"/>
    <s v="TJ155"/>
    <x v="40"/>
    <s v="Merlin 113/114 "/>
    <m/>
    <s v="Hatfield"/>
    <n v="4221"/>
    <n v="43"/>
    <n v="0"/>
    <x v="54"/>
    <s v="Hatfield"/>
    <m/>
    <s v="Merlin 113/114"/>
    <s v="Between 11-7-1945 and 9-11-1945"/>
    <m/>
    <m/>
    <s v=""/>
    <m/>
    <x v="32"/>
  </r>
  <r>
    <s v="TJ"/>
    <s v="156"/>
    <s v="TJ156"/>
    <x v="40"/>
    <s v="Merlin 113/114 "/>
    <m/>
    <s v="Hatfield"/>
    <n v="4221"/>
    <n v="44"/>
    <n v="0"/>
    <x v="54"/>
    <s v="Hatfield"/>
    <m/>
    <s v="Merlin 113/114"/>
    <s v="Between 11-7-1945 and 9-11-1945"/>
    <m/>
    <m/>
    <s v=""/>
    <m/>
    <x v="32"/>
  </r>
  <r>
    <s v="TJ"/>
    <s v="157"/>
    <s v="TJ157"/>
    <x v="40"/>
    <s v="Merlin 113/114 "/>
    <m/>
    <s v="Hatfield"/>
    <n v="4221"/>
    <n v="45"/>
    <n v="0"/>
    <x v="55"/>
    <s v="Hatfield"/>
    <m/>
    <s v="Merlin 113/114"/>
    <s v="Between 11-7-1945 and 9-11-1945"/>
    <m/>
    <m/>
    <s v=""/>
    <m/>
    <x v="32"/>
  </r>
  <r>
    <s v="TJ"/>
    <s v="158"/>
    <s v="TJ158"/>
    <x v="40"/>
    <m/>
    <m/>
    <s v="Leavesden"/>
    <s v="1576/SAS/C.23(a)"/>
    <n v="46"/>
    <n v="0"/>
    <x v="55"/>
    <s v="Hatfield"/>
    <m/>
    <s v="Merlin 113/114"/>
    <s v="Between 11-7-1945 and 9-11-1945"/>
    <m/>
    <m/>
    <s v=""/>
    <m/>
    <x v="32"/>
  </r>
  <r>
    <s v="TK"/>
    <s v="591"/>
    <s v="TK591"/>
    <x v="40"/>
    <m/>
    <m/>
    <s v="Leavesden"/>
    <s v="1576/SAS/C.23(a)"/>
    <n v="1"/>
    <n v="0"/>
    <x v="54"/>
    <s v="Hatfield"/>
    <m/>
    <s v="Merlin 113/114"/>
    <s v="Between 11-10-1945 and 12-5-1946"/>
    <m/>
    <m/>
    <s v=""/>
    <m/>
    <x v="33"/>
  </r>
  <r>
    <s v="TK"/>
    <s v="592"/>
    <s v="TK592"/>
    <x v="40"/>
    <m/>
    <m/>
    <s v="Leavesden"/>
    <s v="1576/SAS/C.23(a)"/>
    <n v="2"/>
    <n v="0"/>
    <x v="55"/>
    <s v="Hatfield"/>
    <m/>
    <s v="Merlin 113/114"/>
    <s v="Between 11-10-1945 and 12-5-1946"/>
    <m/>
    <m/>
    <s v=""/>
    <m/>
    <x v="33"/>
  </r>
  <r>
    <s v="TK"/>
    <s v="593"/>
    <s v="TK593"/>
    <x v="40"/>
    <m/>
    <m/>
    <s v="Leavesden"/>
    <s v="1576/SAS/C.23(a)"/>
    <n v="3"/>
    <n v="0"/>
    <x v="55"/>
    <s v="Hatfield"/>
    <m/>
    <s v="Merlin 113/114"/>
    <s v="Between 11-10-1945 and 12-5-1946"/>
    <m/>
    <m/>
    <s v=""/>
    <m/>
    <x v="33"/>
  </r>
  <r>
    <s v="TK"/>
    <s v="594"/>
    <s v="TK594"/>
    <x v="40"/>
    <m/>
    <m/>
    <s v="Leavesden"/>
    <s v="1576/SAS/C.23(a)"/>
    <n v="4"/>
    <n v="0"/>
    <x v="55"/>
    <s v="Hatfield"/>
    <m/>
    <s v="Merlin 113/114"/>
    <s v="Between 11-10-1945 and 12-5-1946"/>
    <m/>
    <m/>
    <s v=""/>
    <m/>
    <x v="33"/>
  </r>
  <r>
    <s v="TK"/>
    <s v="595"/>
    <s v="TK595"/>
    <x v="40"/>
    <m/>
    <m/>
    <s v="Leavesden"/>
    <s v="1576/SAS/C.23(a)"/>
    <n v="5"/>
    <n v="0"/>
    <x v="55"/>
    <s v="Hatfield"/>
    <m/>
    <s v="Merlin 113/114"/>
    <s v="Between 11-10-1945 and 12-5-1946"/>
    <m/>
    <m/>
    <s v=""/>
    <m/>
    <x v="33"/>
  </r>
  <r>
    <s v="TK"/>
    <s v="596"/>
    <s v="TK596"/>
    <x v="40"/>
    <m/>
    <m/>
    <s v="Leavesden"/>
    <s v="1576/SAS/C.23(a)"/>
    <n v="6"/>
    <n v="0"/>
    <x v="55"/>
    <s v="Hatfield"/>
    <m/>
    <s v="Merlin 113/114"/>
    <s v="Between 11-10-1945 and 12-5-1946"/>
    <m/>
    <m/>
    <s v=""/>
    <m/>
    <x v="33"/>
  </r>
  <r>
    <s v="TK"/>
    <s v="597"/>
    <s v="TK597"/>
    <x v="40"/>
    <m/>
    <m/>
    <s v="Leavesden"/>
    <s v="1576/SAS/C.23(a)"/>
    <n v="7"/>
    <n v="0"/>
    <x v="55"/>
    <s v="Hatfield"/>
    <m/>
    <s v="Merlin 113/114"/>
    <s v="Between 11-10-1945 and 12-5-1946"/>
    <m/>
    <m/>
    <s v=""/>
    <m/>
    <x v="33"/>
  </r>
  <r>
    <s v="TK"/>
    <s v="598"/>
    <s v="TK598"/>
    <x v="40"/>
    <m/>
    <m/>
    <s v="Leavesden"/>
    <s v="1576/SAS/C.23(a)"/>
    <n v="8"/>
    <n v="0"/>
    <x v="56"/>
    <s v="Hatfield"/>
    <m/>
    <s v="Merlin 113/114"/>
    <s v="Between 11-10-1945 and 12-5-1946"/>
    <m/>
    <m/>
    <s v=""/>
    <m/>
    <x v="33"/>
  </r>
  <r>
    <s v="TK"/>
    <s v="599"/>
    <s v="TK599"/>
    <x v="40"/>
    <m/>
    <m/>
    <s v="Leavesden"/>
    <s v="1576/SAS/C.23(a)"/>
    <n v="9"/>
    <n v="0"/>
    <x v="56"/>
    <s v="Hatfield"/>
    <m/>
    <s v="Merlin 113/114"/>
    <s v="Between 11-10-1945 and 12-5-1946"/>
    <m/>
    <m/>
    <s v=""/>
    <m/>
    <x v="33"/>
  </r>
  <r>
    <s v="TK"/>
    <s v="600"/>
    <s v="TK600"/>
    <x v="40"/>
    <m/>
    <m/>
    <s v="Leavesden"/>
    <s v="1576/SAS/C.23(a)"/>
    <n v="10"/>
    <n v="0"/>
    <x v="56"/>
    <s v="Hatfield"/>
    <m/>
    <s v="Merlin 113/114"/>
    <s v="Between 11-10-1945 and 12-5-1946"/>
    <m/>
    <m/>
    <s v=""/>
    <m/>
    <x v="33"/>
  </r>
  <r>
    <s v="TK"/>
    <s v="601"/>
    <s v="TK601"/>
    <x v="40"/>
    <m/>
    <m/>
    <s v="Leavesden"/>
    <s v="1576/SAS/C.23(a)"/>
    <n v="11"/>
    <n v="0"/>
    <x v="56"/>
    <s v="Hatfield"/>
    <m/>
    <s v="Merlin 113/114"/>
    <s v="Between 11-10-1945 and 12-5-1946"/>
    <m/>
    <m/>
    <s v=""/>
    <m/>
    <x v="33"/>
  </r>
  <r>
    <s v="TK"/>
    <s v="602"/>
    <s v="TK602"/>
    <x v="40"/>
    <m/>
    <m/>
    <s v="Leavesden"/>
    <s v="1576/SAS/C.23(a)"/>
    <n v="12"/>
    <n v="0"/>
    <x v="56"/>
    <s v="Hatfield"/>
    <m/>
    <s v="Merlin 113/114"/>
    <s v="Between 11-10-1945 and 12-5-1946"/>
    <m/>
    <m/>
    <s v=""/>
    <m/>
    <x v="33"/>
  </r>
  <r>
    <s v="TK"/>
    <s v="603"/>
    <s v="TK603"/>
    <x v="40"/>
    <m/>
    <m/>
    <s v="Leavesden"/>
    <s v="1576/SAS/C.23(a)"/>
    <n v="13"/>
    <n v="0"/>
    <x v="56"/>
    <s v="Hatfield"/>
    <m/>
    <s v="Merlin 113/114"/>
    <s v="Between 11-10-1945 and 12-5-1946"/>
    <m/>
    <m/>
    <s v=""/>
    <m/>
    <x v="33"/>
  </r>
  <r>
    <s v="TK"/>
    <s v="604"/>
    <s v="TK604"/>
    <x v="40"/>
    <m/>
    <m/>
    <s v="Leavesden"/>
    <s v="1576/SAS/C.23(a)"/>
    <n v="14"/>
    <n v="0"/>
    <x v="56"/>
    <s v="Hatfield"/>
    <m/>
    <s v="Merlin 113/114"/>
    <s v="Between 11-10-1945 and 12-5-1946"/>
    <m/>
    <m/>
    <s v=""/>
    <m/>
    <x v="33"/>
  </r>
  <r>
    <s v="TK"/>
    <s v="605"/>
    <s v="TK605"/>
    <x v="40"/>
    <m/>
    <m/>
    <s v="Leavesden"/>
    <s v="1576/SAS/C.23(a)"/>
    <n v="15"/>
    <n v="0"/>
    <x v="56"/>
    <s v="Hatfield"/>
    <m/>
    <s v="Merlin 113/114"/>
    <s v="Between 11-10-1945 and 12-5-1946"/>
    <m/>
    <m/>
    <s v=""/>
    <m/>
    <x v="33"/>
  </r>
  <r>
    <s v="TK"/>
    <s v="606"/>
    <s v="TK606"/>
    <x v="40"/>
    <m/>
    <m/>
    <s v="Leavesden"/>
    <s v="1576/SAS/C.23(a)"/>
    <n v="16"/>
    <n v="0"/>
    <x v="56"/>
    <s v="Hatfield"/>
    <m/>
    <s v="Merlin 113/114"/>
    <s v="Between 11-10-1945 and 12-5-1946"/>
    <m/>
    <m/>
    <s v=""/>
    <m/>
    <x v="33"/>
  </r>
  <r>
    <s v="TK"/>
    <s v="607"/>
    <s v="TK607"/>
    <x v="40"/>
    <m/>
    <m/>
    <s v="Leavesden"/>
    <s v="1576/SAS/C.23(a)"/>
    <n v="17"/>
    <n v="0"/>
    <x v="56"/>
    <s v="Hatfield"/>
    <m/>
    <s v="Merlin 113/114"/>
    <s v="Between 11-10-1945 and 12-5-1946"/>
    <m/>
    <m/>
    <s v=""/>
    <m/>
    <x v="33"/>
  </r>
  <r>
    <s v="TK"/>
    <s v="608"/>
    <s v="TK608"/>
    <x v="40"/>
    <m/>
    <m/>
    <s v="Leavesden"/>
    <s v="1576/SAS/C.23(a)"/>
    <n v="18"/>
    <n v="0"/>
    <x v="56"/>
    <s v="Hatfield"/>
    <m/>
    <s v="Merlin 113/114"/>
    <s v="Between 11-10-1945 and 12-5-1946"/>
    <m/>
    <m/>
    <s v=""/>
    <m/>
    <x v="33"/>
  </r>
  <r>
    <s v="TK"/>
    <s v="609"/>
    <s v="TK609"/>
    <x v="40"/>
    <m/>
    <m/>
    <s v="Leavesden"/>
    <s v="1576/SAS/C.23(a)"/>
    <n v="19"/>
    <n v="0"/>
    <x v="56"/>
    <s v="Hatfield"/>
    <m/>
    <s v="Merlin 113/114"/>
    <s v="Between 11-10-1945 and 12-5-1946"/>
    <m/>
    <m/>
    <s v=""/>
    <m/>
    <x v="33"/>
  </r>
  <r>
    <s v="TK"/>
    <s v="610"/>
    <s v="TK610"/>
    <x v="40"/>
    <m/>
    <m/>
    <s v="Leavesden"/>
    <s v="1576/SAS/C.23(a)"/>
    <n v="20"/>
    <n v="0"/>
    <x v="57"/>
    <s v="Hatfield"/>
    <m/>
    <s v="Merlin 113/114"/>
    <s v="Between 11-10-1945 and 12-5-1946"/>
    <m/>
    <m/>
    <s v=""/>
    <m/>
    <x v="33"/>
  </r>
  <r>
    <s v="TK"/>
    <s v="611"/>
    <s v="TK611"/>
    <x v="40"/>
    <m/>
    <m/>
    <s v="Leavesden"/>
    <s v="1576/SAS/C.23(a)"/>
    <n v="21"/>
    <n v="0"/>
    <x v="57"/>
    <s v="Hatfield"/>
    <m/>
    <s v="Merlin 113/114"/>
    <s v="Between 11-10-1945 and 12-5-1946"/>
    <m/>
    <m/>
    <s v=""/>
    <m/>
    <x v="33"/>
  </r>
  <r>
    <s v="TK"/>
    <s v="612"/>
    <s v="TK612"/>
    <x v="40"/>
    <m/>
    <m/>
    <s v="Leavesden"/>
    <s v="1576/SAS/C.23(a)"/>
    <n v="22"/>
    <n v="0"/>
    <x v="57"/>
    <s v="Hatfield"/>
    <m/>
    <s v="Merlin 113/114"/>
    <s v="Between 11-10-1945 and 12-5-1946"/>
    <m/>
    <m/>
    <s v=""/>
    <m/>
    <x v="33"/>
  </r>
  <r>
    <s v="TK"/>
    <s v="613"/>
    <s v="TK613"/>
    <x v="40"/>
    <m/>
    <m/>
    <s v="Leavesden"/>
    <s v="1576/SAS/C.23(a)"/>
    <n v="23"/>
    <n v="0"/>
    <x v="57"/>
    <s v="Hatfield"/>
    <m/>
    <s v="Merlin 113/114"/>
    <s v="Between 11-10-1945 and 12-5-1946"/>
    <m/>
    <m/>
    <s v=""/>
    <m/>
    <x v="33"/>
  </r>
  <r>
    <s v="TK"/>
    <s v="614"/>
    <s v="TK614"/>
    <x v="40"/>
    <m/>
    <m/>
    <s v="Leavesden"/>
    <s v="1576/SAS/C.23(a)"/>
    <n v="24"/>
    <n v="0"/>
    <x v="57"/>
    <s v="Hatfield"/>
    <m/>
    <s v="Merlin 113/114"/>
    <s v="Between 11-10-1945 and 12-5-1946"/>
    <m/>
    <m/>
    <s v=""/>
    <m/>
    <x v="33"/>
  </r>
  <r>
    <s v="TK"/>
    <s v="615"/>
    <s v="TK615"/>
    <x v="40"/>
    <m/>
    <m/>
    <s v="Leavesden"/>
    <s v="1576/SAS/C.23(a)"/>
    <n v="25"/>
    <n v="0"/>
    <x v="57"/>
    <s v="Hatfield"/>
    <m/>
    <s v="Merlin 113/114"/>
    <s v="Between 11-10-1945 and 12-5-1946"/>
    <m/>
    <m/>
    <s v=""/>
    <m/>
    <x v="33"/>
  </r>
  <r>
    <s v="TK"/>
    <s v="616"/>
    <s v="TK616"/>
    <x v="40"/>
    <m/>
    <m/>
    <s v="Leavesden"/>
    <s v="1576/SAS/C.23(a)"/>
    <n v="26"/>
    <n v="0"/>
    <x v="57"/>
    <s v="Hatfield"/>
    <m/>
    <s v="Merlin 113/114"/>
    <s v="Between 11-10-1945 and 12-5-1946"/>
    <m/>
    <m/>
    <s v=""/>
    <m/>
    <x v="33"/>
  </r>
  <r>
    <s v="TK"/>
    <s v="617"/>
    <s v="TK617"/>
    <x v="40"/>
    <m/>
    <m/>
    <s v="Leavesden"/>
    <s v="1576/SAS/C.23(a)"/>
    <n v="27"/>
    <n v="0"/>
    <x v="57"/>
    <s v="Hatfield"/>
    <m/>
    <s v="Merlin 113/114"/>
    <s v="Between 11-10-1945 and 12-5-1946"/>
    <m/>
    <m/>
    <s v=""/>
    <m/>
    <x v="33"/>
  </r>
  <r>
    <s v="TK"/>
    <s v="618"/>
    <s v="TK618"/>
    <x v="40"/>
    <m/>
    <m/>
    <s v="Leavesden"/>
    <s v="1576/SAS/C.23(a)"/>
    <n v="28"/>
    <n v="0"/>
    <x v="57"/>
    <s v="Hatfield"/>
    <m/>
    <s v="Merlin 113/114"/>
    <s v="Between 11-10-1945 and 12-5-1946"/>
    <m/>
    <m/>
    <s v=""/>
    <m/>
    <x v="33"/>
  </r>
  <r>
    <s v="TK"/>
    <s v="619"/>
    <s v="TK619"/>
    <x v="40"/>
    <m/>
    <m/>
    <s v="Leavesden"/>
    <s v="1576/SAS/C.23(a)"/>
    <n v="29"/>
    <n v="0"/>
    <x v="57"/>
    <s v="Hatfield"/>
    <m/>
    <s v="Merlin 113/114"/>
    <s v="Between 11-10-1945 and 12-5-1946"/>
    <m/>
    <m/>
    <s v=""/>
    <m/>
    <x v="33"/>
  </r>
  <r>
    <s v="TK"/>
    <s v="620"/>
    <s v="TK620"/>
    <x v="40"/>
    <m/>
    <m/>
    <s v="Leavesden"/>
    <s v="1576/SAS/C.23(a)"/>
    <n v="30"/>
    <n v="0"/>
    <x v="57"/>
    <s v="Hatfield"/>
    <m/>
    <s v="Merlin 113/114"/>
    <s v="Between 11-10-1945 and 12-5-1946"/>
    <m/>
    <m/>
    <s v=""/>
    <m/>
    <x v="33"/>
  </r>
  <r>
    <s v="TK"/>
    <s v="621"/>
    <s v="TK621"/>
    <x v="40"/>
    <m/>
    <m/>
    <s v="Leavesden"/>
    <s v="1576/SAS/C.23(a)"/>
    <n v="31"/>
    <n v="0"/>
    <x v="57"/>
    <s v="Hatfield"/>
    <m/>
    <s v="Merlin 113/114"/>
    <s v="Between 11-10-1945 and 12-5-1946"/>
    <m/>
    <m/>
    <s v=""/>
    <m/>
    <x v="33"/>
  </r>
  <r>
    <s v="TK"/>
    <s v="622"/>
    <s v="TK622"/>
    <x v="40"/>
    <m/>
    <m/>
    <s v="Leavesden"/>
    <s v="1576/SAS/C.23(a)"/>
    <n v="32"/>
    <n v="0"/>
    <x v="57"/>
    <s v="Hatfield"/>
    <m/>
    <s v="Merlin 113/114"/>
    <s v="Between 11-10-1945 and 12-5-1946"/>
    <m/>
    <m/>
    <s v=""/>
    <m/>
    <x v="33"/>
  </r>
  <r>
    <s v="TK"/>
    <s v="623"/>
    <s v="TK623"/>
    <x v="40"/>
    <m/>
    <m/>
    <s v="Leavesden"/>
    <s v="1576/SAS/C.23(a)"/>
    <n v="33"/>
    <n v="0"/>
    <x v="57"/>
    <s v="Hatfield"/>
    <m/>
    <s v="Merlin 113/114"/>
    <s v="Between 11-10-1945 and 12-5-1946"/>
    <m/>
    <m/>
    <s v=""/>
    <m/>
    <x v="33"/>
  </r>
  <r>
    <s v="TK"/>
    <s v="624"/>
    <s v="TK624"/>
    <x v="40"/>
    <m/>
    <m/>
    <s v="Leavesden"/>
    <s v="1576/SAS/C.23(a)"/>
    <n v="34"/>
    <n v="0"/>
    <x v="57"/>
    <s v="Hatfield"/>
    <m/>
    <s v="Merlin 113/114"/>
    <s v="Between 11-10-1945 and 12-5-1946"/>
    <m/>
    <m/>
    <s v=""/>
    <m/>
    <x v="33"/>
  </r>
  <r>
    <s v="TK"/>
    <s v="625"/>
    <s v="TK625"/>
    <x v="40"/>
    <m/>
    <m/>
    <s v="Leavesden"/>
    <s v="1576/SAS/C.23(a)"/>
    <n v="35"/>
    <n v="0"/>
    <x v="57"/>
    <s v="Hatfield"/>
    <m/>
    <s v="Merlin 113/114"/>
    <s v="Between 11-10-1945 and 12-5-1946"/>
    <m/>
    <m/>
    <s v=""/>
    <m/>
    <x v="33"/>
  </r>
  <r>
    <s v="TK"/>
    <s v="626"/>
    <s v="TK626"/>
    <x v="40"/>
    <m/>
    <m/>
    <s v="Leavesden"/>
    <s v="1576/SAS/C.23(a)"/>
    <n v="36"/>
    <n v="0"/>
    <x v="57"/>
    <s v="Hatfield"/>
    <m/>
    <s v="Merlin 113/114"/>
    <s v="Between 11-10-1945 and 12-5-1946"/>
    <m/>
    <m/>
    <s v=""/>
    <m/>
    <x v="33"/>
  </r>
  <r>
    <s v="TK"/>
    <s v="627"/>
    <s v="TK627"/>
    <x v="40"/>
    <m/>
    <m/>
    <s v="Leavesden"/>
    <s v="1576/SAS/C.23(a)"/>
    <n v="37"/>
    <n v="0"/>
    <x v="57"/>
    <s v="Hatfield"/>
    <m/>
    <s v="Merlin 113/114"/>
    <s v="Between 11-10-1945 and 12-5-1946"/>
    <m/>
    <m/>
    <s v=""/>
    <m/>
    <x v="33"/>
  </r>
  <r>
    <s v="TK"/>
    <s v="628"/>
    <s v="TK628"/>
    <x v="40"/>
    <m/>
    <m/>
    <s v="Leavesden"/>
    <s v="1576/SAS/C.23(a)"/>
    <n v="38"/>
    <n v="0"/>
    <x v="57"/>
    <s v="Hatfield"/>
    <m/>
    <s v="Merlin 113/114"/>
    <s v="Between 11-10-1945 and 12-5-1946"/>
    <m/>
    <m/>
    <s v=""/>
    <m/>
    <x v="33"/>
  </r>
  <r>
    <s v="TK"/>
    <s v="629"/>
    <s v="TK629"/>
    <x v="40"/>
    <m/>
    <m/>
    <s v="Leavesden"/>
    <s v="1576/SAS/C.23(a)"/>
    <n v="39"/>
    <n v="0"/>
    <x v="57"/>
    <s v="Hatfield"/>
    <m/>
    <s v="Merlin 113/114"/>
    <s v="Between 11-10-1945 and 12-5-1946"/>
    <m/>
    <m/>
    <s v=""/>
    <m/>
    <x v="33"/>
  </r>
  <r>
    <s v="TK"/>
    <s v="630"/>
    <s v="TK630"/>
    <x v="40"/>
    <m/>
    <m/>
    <s v="Leavesden"/>
    <s v="1576/SAS/C.23(a)"/>
    <n v="40"/>
    <n v="0"/>
    <x v="57"/>
    <s v="Hatfield"/>
    <m/>
    <s v="Merlin 113/114"/>
    <s v="Between 11-10-1945 and 12-5-1946"/>
    <m/>
    <m/>
    <s v=""/>
    <m/>
    <x v="33"/>
  </r>
  <r>
    <s v="TK"/>
    <s v="631"/>
    <s v="TK631"/>
    <x v="40"/>
    <m/>
    <m/>
    <s v="Leavesden"/>
    <s v="1576/SAS/C.23(a)"/>
    <n v="41"/>
    <n v="0"/>
    <x v="57"/>
    <s v="Hatfield"/>
    <m/>
    <s v="Merlin 113/114"/>
    <s v="Between 11-10-1945 and 12-5-1946"/>
    <m/>
    <m/>
    <s v=""/>
    <m/>
    <x v="33"/>
  </r>
  <r>
    <s v="TK"/>
    <s v="632"/>
    <s v="TK632"/>
    <x v="40"/>
    <m/>
    <m/>
    <s v="Leavesden"/>
    <s v="1576/SAS/C.23(a)"/>
    <n v="42"/>
    <n v="0"/>
    <x v="57"/>
    <s v="Hatfield"/>
    <m/>
    <s v="Merlin 113/114"/>
    <s v="Between 11-10-1945 and 12-5-1946"/>
    <m/>
    <m/>
    <s v=""/>
    <m/>
    <x v="33"/>
  </r>
  <r>
    <s v="TK"/>
    <s v="633"/>
    <s v="TK633"/>
    <x v="40"/>
    <m/>
    <m/>
    <s v="Leavesden"/>
    <s v="1576/SAS/C.23(a)"/>
    <n v="43"/>
    <n v="0"/>
    <x v="57"/>
    <s v="Hatfield"/>
    <m/>
    <s v="Merlin 113/114"/>
    <s v="Between 11-10-1945 and 12-5-1946"/>
    <m/>
    <m/>
    <s v=""/>
    <m/>
    <x v="33"/>
  </r>
  <r>
    <s v="TK"/>
    <s v="634"/>
    <s v="TK634"/>
    <x v="40"/>
    <m/>
    <m/>
    <s v="Leavesden"/>
    <s v="1576/SAS/C.23(a)"/>
    <n v="44"/>
    <n v="0"/>
    <x v="57"/>
    <s v="Hatfield"/>
    <m/>
    <s v="Merlin 113/114"/>
    <s v="Between 11-10-1945 and 12-5-1946"/>
    <m/>
    <m/>
    <s v=""/>
    <m/>
    <x v="33"/>
  </r>
  <r>
    <s v="TK"/>
    <s v="635"/>
    <s v="TK635"/>
    <x v="40"/>
    <m/>
    <m/>
    <s v="Leavesden"/>
    <s v="1576/SAS/C.23(a)"/>
    <n v="45"/>
    <n v="0"/>
    <x v="57"/>
    <s v="Hatfield"/>
    <m/>
    <s v="Merlin 113/114"/>
    <s v="Between 11-10-1945 and 12-5-1946"/>
    <m/>
    <m/>
    <s v=""/>
    <m/>
    <x v="33"/>
  </r>
  <r>
    <s v="TK"/>
    <s v="648"/>
    <s v="TK648"/>
    <x v="40"/>
    <m/>
    <m/>
    <s v="Leavesden"/>
    <s v="1576/SAS/C.23(a)"/>
    <n v="46"/>
    <n v="0"/>
    <x v="58"/>
    <s v="Hatfield"/>
    <m/>
    <s v="Merlin 113/114"/>
    <s v="Between 11-10-1945 and 12-5-1946"/>
    <m/>
    <m/>
    <s v=""/>
    <m/>
    <x v="33"/>
  </r>
  <r>
    <s v="TK"/>
    <s v="649"/>
    <s v="TK649"/>
    <x v="40"/>
    <m/>
    <m/>
    <s v="Leavesden"/>
    <s v="1576/SAS/C.23(a)"/>
    <n v="47"/>
    <n v="0"/>
    <x v="58"/>
    <s v="Hatfield"/>
    <m/>
    <s v="Merlin 113/114"/>
    <s v="Between 11-10-1945 and 12-5-1946"/>
    <m/>
    <m/>
    <s v=""/>
    <m/>
    <x v="33"/>
  </r>
  <r>
    <s v="TK"/>
    <s v="650"/>
    <s v="TK650"/>
    <x v="40"/>
    <m/>
    <m/>
    <s v="Leavesden"/>
    <s v="1576/SAS/C.23(a)"/>
    <n v="48"/>
    <n v="0"/>
    <x v="58"/>
    <s v="Hatfield"/>
    <m/>
    <s v="Merlin 113/114"/>
    <s v="Between 11-10-1945 and 12-5-1946"/>
    <m/>
    <m/>
    <s v=""/>
    <m/>
    <x v="33"/>
  </r>
  <r>
    <s v="TK"/>
    <s v="651"/>
    <s v="TK651"/>
    <x v="40"/>
    <m/>
    <m/>
    <s v="Leavesden"/>
    <s v="1576/SAS/C.23(a)"/>
    <n v="49"/>
    <n v="0"/>
    <x v="58"/>
    <s v="Hatfield"/>
    <m/>
    <s v="Merlin 113/114"/>
    <s v="Between 11-10-1945 and 12-5-1946"/>
    <m/>
    <m/>
    <s v=""/>
    <m/>
    <x v="33"/>
  </r>
  <r>
    <s v="TK"/>
    <s v="652"/>
    <s v="TK652"/>
    <x v="40"/>
    <m/>
    <m/>
    <s v="Leavesden"/>
    <s v="1576/SAS/C.23(a)"/>
    <n v="50"/>
    <n v="0"/>
    <x v="58"/>
    <s v="Hatfield"/>
    <m/>
    <s v="Merlin 113/114"/>
    <s v="Between 11-10-1945 and 12-5-1946"/>
    <m/>
    <m/>
    <s v=""/>
    <m/>
    <x v="33"/>
  </r>
  <r>
    <s v="TK"/>
    <s v="653"/>
    <s v="TK653"/>
    <x v="40"/>
    <m/>
    <m/>
    <s v="Leavesden"/>
    <s v="1576/SAS/C.23(a)"/>
    <n v="51"/>
    <n v="0"/>
    <x v="58"/>
    <s v="Hatfield"/>
    <m/>
    <s v="Merlin 113/114"/>
    <s v="Between 11-10-1945 and 12-5-1946"/>
    <m/>
    <m/>
    <s v=""/>
    <m/>
    <x v="33"/>
  </r>
  <r>
    <s v="TK"/>
    <s v="654"/>
    <s v="TK654"/>
    <x v="40"/>
    <s v="Merlin 25 "/>
    <m/>
    <s v="Leavesden"/>
    <s v="1576/SAS/C.23(a)"/>
    <n v="52"/>
    <n v="0"/>
    <x v="58"/>
    <s v="Hatfield"/>
    <m/>
    <s v="Merlin 113/114"/>
    <s v="Between 11-10-1945 and 12-5-1946"/>
    <m/>
    <m/>
    <s v=""/>
    <m/>
    <x v="33"/>
  </r>
  <r>
    <s v="TK"/>
    <s v="655"/>
    <s v="TK655"/>
    <x v="40"/>
    <s v="Merlin 25 "/>
    <m/>
    <s v="Leavesden"/>
    <s v="1576/SAS/C.23(a)"/>
    <n v="53"/>
    <n v="0"/>
    <x v="58"/>
    <s v="Hatfield"/>
    <m/>
    <s v="Merlin 113/114"/>
    <s v="Between 11-10-1945 and 12-5-1946"/>
    <m/>
    <m/>
    <s v=""/>
    <m/>
    <x v="33"/>
  </r>
  <r>
    <s v="TK"/>
    <s v="656"/>
    <s v="TK656"/>
    <x v="40"/>
    <s v="Merlin 25 "/>
    <m/>
    <s v="Leavesden"/>
    <s v="1576/SAS/C.23(a)"/>
    <n v="54"/>
    <n v="0"/>
    <x v="58"/>
    <s v="Hatfield"/>
    <m/>
    <s v="Merlin 113/114"/>
    <s v="Between 11-10-1945 and 12-5-1946"/>
    <m/>
    <m/>
    <s v=""/>
    <m/>
    <x v="33"/>
  </r>
  <r>
    <s v="TS"/>
    <s v="444"/>
    <s v="TS444"/>
    <x v="41"/>
    <s v="Merlin 25 "/>
    <m/>
    <s v="Leavesden"/>
    <s v="1576/SAS/C.23(a)"/>
    <n v="1"/>
    <n v="0"/>
    <x v="58"/>
    <s v="Leavesden"/>
    <m/>
    <s v="Merlin 25"/>
    <n v="1946"/>
    <m/>
    <m/>
    <s v=""/>
    <m/>
    <x v="34"/>
  </r>
  <r>
    <s v="TS"/>
    <s v="449"/>
    <s v="TS449"/>
    <x v="41"/>
    <s v="Merlin 25 "/>
    <m/>
    <s v="Leavesden"/>
    <s v="1576/SAS/C.23(a)"/>
    <n v="2"/>
    <n v="0"/>
    <x v="58"/>
    <s v="Leavesden"/>
    <m/>
    <s v="Merlin 25"/>
    <n v="1946"/>
    <m/>
    <m/>
    <s v=""/>
    <m/>
    <x v="34"/>
  </r>
  <r>
    <s v="TV"/>
    <s v="954"/>
    <s v="TV954"/>
    <x v="11"/>
    <s v="Merlin 25 "/>
    <m/>
    <s v="Leavesden"/>
    <s v="1576/SAS/C.23(a)"/>
    <n v="1"/>
    <n v="0"/>
    <x v="51"/>
    <s v="Leavesden"/>
    <m/>
    <m/>
    <s v="Between 20-7-1945 and 31-5-1946"/>
    <m/>
    <m/>
    <s v=""/>
    <m/>
    <x v="35"/>
  </r>
  <r>
    <s v="TV"/>
    <s v="955"/>
    <s v="TV955"/>
    <x v="11"/>
    <s v="Merlin 25 "/>
    <m/>
    <s v="Leavesden"/>
    <s v="1576/SAS/C.23(a)"/>
    <n v="2"/>
    <n v="0"/>
    <x v="52"/>
    <s v="Leavesden"/>
    <m/>
    <m/>
    <s v="Between 20-7-1945 and 31-5-1946"/>
    <m/>
    <m/>
    <s v=""/>
    <m/>
    <x v="35"/>
  </r>
  <r>
    <s v="TV"/>
    <s v="956"/>
    <s v="TV956"/>
    <x v="11"/>
    <s v="Merlin 25 "/>
    <m/>
    <s v="Leavesden"/>
    <s v="1576/SAS/C.23(a)"/>
    <n v="3"/>
    <n v="0"/>
    <x v="52"/>
    <s v="Leavesden"/>
    <m/>
    <m/>
    <s v="Between 20-7-1945 and 31-5-1946"/>
    <m/>
    <m/>
    <s v=""/>
    <m/>
    <x v="35"/>
  </r>
  <r>
    <s v="TV"/>
    <s v="957"/>
    <s v="TV957"/>
    <x v="11"/>
    <s v="Merlin 25 "/>
    <m/>
    <s v="Leavesden"/>
    <s v="1576/SAS/C.23(a)"/>
    <n v="4"/>
    <n v="0"/>
    <x v="52"/>
    <s v="Leavesden"/>
    <m/>
    <m/>
    <s v="Between 20-7-1945 and 31-5-1946"/>
    <m/>
    <m/>
    <s v=""/>
    <m/>
    <x v="35"/>
  </r>
  <r>
    <s v="TV"/>
    <s v="958"/>
    <s v="TV958"/>
    <x v="11"/>
    <s v="Merlin 25 "/>
    <m/>
    <s v="Leavesden"/>
    <s v="1576/SAS/C.23(a)"/>
    <n v="5"/>
    <n v="0"/>
    <x v="52"/>
    <s v="Leavesden"/>
    <m/>
    <m/>
    <s v="Between 20-7-1945 and 31-5-1946"/>
    <m/>
    <m/>
    <s v=""/>
    <m/>
    <x v="35"/>
  </r>
  <r>
    <s v="TV"/>
    <s v="959"/>
    <s v="TV959"/>
    <x v="11"/>
    <s v="Merlin 25 "/>
    <m/>
    <s v="Leavesden"/>
    <s v="1576/SAS/C.23(a)"/>
    <n v="6"/>
    <n v="0"/>
    <x v="52"/>
    <s v="Leavesden"/>
    <m/>
    <m/>
    <s v="Between 20-7-1945 and 31-5-1946"/>
    <m/>
    <m/>
    <s v=""/>
    <m/>
    <x v="35"/>
  </r>
  <r>
    <s v="TV"/>
    <s v="960"/>
    <s v="TV960"/>
    <x v="11"/>
    <s v="Merlin 25 "/>
    <m/>
    <s v="Leavesden"/>
    <s v="1576/SAS/C.23(a)"/>
    <n v="7"/>
    <n v="0"/>
    <x v="52"/>
    <s v="Leavesden"/>
    <m/>
    <m/>
    <s v="Between 20-7-1945 and 31-5-1946"/>
    <m/>
    <m/>
    <s v=""/>
    <m/>
    <x v="35"/>
  </r>
  <r>
    <s v="TV"/>
    <s v="961"/>
    <s v="TV961"/>
    <x v="11"/>
    <s v="Merlin 25 "/>
    <m/>
    <s v="Leavesden"/>
    <s v="1576/SAS/C.23(a)"/>
    <n v="8"/>
    <n v="0"/>
    <x v="52"/>
    <s v="Leavesden"/>
    <m/>
    <m/>
    <s v="Between 20-7-1945 and 31-5-1946"/>
    <m/>
    <m/>
    <s v=""/>
    <m/>
    <x v="35"/>
  </r>
  <r>
    <s v="TV"/>
    <s v="962"/>
    <s v="TV962"/>
    <x v="11"/>
    <s v="Merlin 25 "/>
    <m/>
    <s v="Leavesden"/>
    <s v="1576/SAS/C.23(a)"/>
    <n v="9"/>
    <n v="0"/>
    <x v="52"/>
    <s v="Leavesden"/>
    <m/>
    <m/>
    <s v="Between 20-7-1945 and 31-5-1946"/>
    <m/>
    <m/>
    <s v=""/>
    <m/>
    <x v="35"/>
  </r>
  <r>
    <s v="TV"/>
    <s v="963"/>
    <s v="TV963"/>
    <x v="11"/>
    <s v="Merlin 25 "/>
    <m/>
    <s v="Leavesden"/>
    <s v="1576/SAS/C.23(a)"/>
    <n v="10"/>
    <n v="0"/>
    <x v="52"/>
    <s v="Leavesden"/>
    <m/>
    <m/>
    <s v="Between 20-7-1945 and 31-5-1946"/>
    <m/>
    <m/>
    <s v=""/>
    <m/>
    <x v="35"/>
  </r>
  <r>
    <s v="TV"/>
    <s v="964"/>
    <s v="TV964"/>
    <x v="11"/>
    <s v="Merlin 25 "/>
    <m/>
    <s v="Leavesden"/>
    <s v="1576/SAS/C.23(a)"/>
    <n v="11"/>
    <n v="0"/>
    <x v="53"/>
    <s v="Leavesden"/>
    <m/>
    <m/>
    <s v="Between 20-7-1945 and 31-5-1946"/>
    <m/>
    <m/>
    <s v=""/>
    <m/>
    <x v="35"/>
  </r>
  <r>
    <s v="TV"/>
    <s v="965"/>
    <s v="TV965"/>
    <x v="11"/>
    <s v="Merlin 25 "/>
    <m/>
    <s v="Leavesden"/>
    <s v="1576/SAS/C.23(a)"/>
    <n v="12"/>
    <n v="0"/>
    <x v="53"/>
    <s v="Leavesden"/>
    <m/>
    <m/>
    <s v="Between 20-7-1945 and 31-5-1946"/>
    <m/>
    <m/>
    <s v=""/>
    <m/>
    <x v="35"/>
  </r>
  <r>
    <s v="TV"/>
    <s v="966"/>
    <s v="TV966"/>
    <x v="11"/>
    <s v="Merlin 25 "/>
    <m/>
    <s v="Leavesden"/>
    <s v="1576/SAS/C.23(a)"/>
    <n v="13"/>
    <n v="0"/>
    <x v="53"/>
    <s v="Leavesden"/>
    <m/>
    <m/>
    <s v="Between 20-7-1945 and 31-5-1946"/>
    <m/>
    <m/>
    <s v=""/>
    <m/>
    <x v="35"/>
  </r>
  <r>
    <s v="TV"/>
    <s v="967"/>
    <s v="TV967"/>
    <x v="11"/>
    <s v="Merlin 25 "/>
    <m/>
    <s v="Leavesden"/>
    <s v="1576/SAS/C.23(a)"/>
    <n v="14"/>
    <n v="0"/>
    <x v="53"/>
    <s v="Leavesden"/>
    <m/>
    <m/>
    <s v="Between 20-7-1945 and 31-5-1946"/>
    <m/>
    <m/>
    <s v=""/>
    <m/>
    <x v="35"/>
  </r>
  <r>
    <s v="TV"/>
    <s v="968"/>
    <s v="TV968"/>
    <x v="11"/>
    <s v="Merlin 25 "/>
    <m/>
    <s v="Leavesden"/>
    <s v="1576/SAS/C.23(a)"/>
    <n v="15"/>
    <n v="0"/>
    <x v="53"/>
    <s v="Leavesden"/>
    <m/>
    <m/>
    <s v="Between 20-7-1945 and 31-5-1946"/>
    <m/>
    <m/>
    <s v=""/>
    <m/>
    <x v="35"/>
  </r>
  <r>
    <s v="TV"/>
    <s v="969"/>
    <s v="TV969"/>
    <x v="11"/>
    <s v="Merlin 25 "/>
    <m/>
    <s v="Leavesden"/>
    <s v="1576/SAS/C.23(a)"/>
    <n v="16"/>
    <n v="0"/>
    <x v="54"/>
    <s v="Leavesden"/>
    <m/>
    <m/>
    <s v="Between 20-7-1945 and 31-5-1946"/>
    <m/>
    <m/>
    <s v=""/>
    <m/>
    <x v="35"/>
  </r>
  <r>
    <s v="TV"/>
    <s v="970"/>
    <s v="TV970"/>
    <x v="11"/>
    <s v="Merlin 25 "/>
    <m/>
    <s v="Leavesden"/>
    <s v="1576/SAS/C.23(a)"/>
    <n v="17"/>
    <n v="0"/>
    <x v="54"/>
    <s v="Leavesden"/>
    <m/>
    <m/>
    <s v="Between 20-7-1945 and 31-5-1946"/>
    <m/>
    <m/>
    <s v=""/>
    <m/>
    <x v="35"/>
  </r>
  <r>
    <s v="TV"/>
    <s v="971"/>
    <s v="TV971"/>
    <x v="11"/>
    <s v="Merlin 25 "/>
    <m/>
    <s v="Leavesden"/>
    <s v="1576/SAS/C.23(a)"/>
    <n v="18"/>
    <n v="0"/>
    <x v="54"/>
    <s v="Leavesden"/>
    <m/>
    <m/>
    <s v="Between 20-7-1945 and 31-5-1946"/>
    <m/>
    <m/>
    <s v=""/>
    <m/>
    <x v="35"/>
  </r>
  <r>
    <s v="TV"/>
    <s v="972"/>
    <s v="TV972"/>
    <x v="11"/>
    <s v="Merlin 25 "/>
    <m/>
    <s v="Leavesden"/>
    <s v="1576/SAS/C.23(a)"/>
    <n v="19"/>
    <n v="0"/>
    <x v="55"/>
    <s v="Leavesden"/>
    <m/>
    <m/>
    <s v="Between 20-7-1945 and 31-5-1946"/>
    <m/>
    <m/>
    <s v=""/>
    <m/>
    <x v="35"/>
  </r>
  <r>
    <s v="TV"/>
    <s v="973"/>
    <s v="TV973"/>
    <x v="11"/>
    <s v="Merlin 25 "/>
    <m/>
    <s v="Leavesden"/>
    <s v="1576/SAS/C.23(a)"/>
    <n v="20"/>
    <n v="0"/>
    <x v="55"/>
    <s v="Leavesden"/>
    <m/>
    <m/>
    <s v="Between 20-7-1945 and 31-5-1946"/>
    <m/>
    <m/>
    <s v=""/>
    <m/>
    <x v="35"/>
  </r>
  <r>
    <s v="TV"/>
    <s v="974"/>
    <s v="TV974"/>
    <x v="11"/>
    <s v="Merlin 25 "/>
    <m/>
    <s v="Leavesden"/>
    <s v="1576/SAS/C.23(a)"/>
    <n v="21"/>
    <n v="0"/>
    <x v="55"/>
    <s v="Leavesden"/>
    <m/>
    <m/>
    <s v="Between 20-7-1945 and 31-5-1946"/>
    <m/>
    <m/>
    <s v=""/>
    <m/>
    <x v="35"/>
  </r>
  <r>
    <s v="TV"/>
    <s v="975"/>
    <s v="TV975"/>
    <x v="11"/>
    <s v="Merlin 25 "/>
    <m/>
    <s v="Leavesden"/>
    <s v="1576/SAS/C.23(a)"/>
    <n v="22"/>
    <n v="0"/>
    <x v="56"/>
    <s v="Leavesden"/>
    <m/>
    <m/>
    <s v="Between 20-7-1945 and 31-5-1946"/>
    <m/>
    <m/>
    <s v=""/>
    <m/>
    <x v="35"/>
  </r>
  <r>
    <s v="TV"/>
    <s v="976"/>
    <s v="TV976"/>
    <x v="11"/>
    <s v="Merlin 25 "/>
    <m/>
    <s v="Leavesden"/>
    <s v="1576/SAS/C.23(a)"/>
    <n v="23"/>
    <n v="0"/>
    <x v="56"/>
    <s v="Leavesden"/>
    <m/>
    <m/>
    <s v="Between 20-7-1945 and 31-5-1946"/>
    <m/>
    <m/>
    <s v=""/>
    <m/>
    <x v="35"/>
  </r>
  <r>
    <s v="TV"/>
    <s v="977"/>
    <s v="TV977"/>
    <x v="11"/>
    <s v="Merlin 25 "/>
    <m/>
    <s v="Leavesden"/>
    <s v="1576/SAS/C.23(a)"/>
    <n v="24"/>
    <n v="0"/>
    <x v="56"/>
    <s v="Leavesden"/>
    <m/>
    <m/>
    <s v="Between 20-7-1945 and 31-5-1946"/>
    <m/>
    <m/>
    <s v=""/>
    <m/>
    <x v="35"/>
  </r>
  <r>
    <s v="TV"/>
    <s v="978"/>
    <s v="TV978"/>
    <x v="11"/>
    <s v="Merlin 25 "/>
    <m/>
    <s v="Leavesden"/>
    <s v="1576/SAS/C.23(a)"/>
    <n v="25"/>
    <n v="0"/>
    <x v="57"/>
    <s v="Leavesden"/>
    <m/>
    <m/>
    <s v="Between 20-7-1945 and 31-5-1946"/>
    <m/>
    <m/>
    <s v=""/>
    <m/>
    <x v="35"/>
  </r>
  <r>
    <s v="TV"/>
    <s v="979"/>
    <s v="TV979"/>
    <x v="11"/>
    <s v="Merlin 25 "/>
    <m/>
    <s v="Leavesden"/>
    <s v="1576/SAS/C.23(a)"/>
    <n v="26"/>
    <n v="0"/>
    <x v="57"/>
    <s v="Leavesden"/>
    <m/>
    <m/>
    <s v="Between 20-7-1945 and 31-5-1946"/>
    <m/>
    <m/>
    <s v=""/>
    <m/>
    <x v="35"/>
  </r>
  <r>
    <s v="TV"/>
    <s v="980"/>
    <s v="TV980"/>
    <x v="11"/>
    <s v="Merlin 25 "/>
    <m/>
    <s v="Leavesden"/>
    <s v="1576/SAS/C.23(a)"/>
    <n v="27"/>
    <n v="0"/>
    <x v="57"/>
    <s v="Leavesden"/>
    <m/>
    <m/>
    <s v="Between 20-7-1945 and 31-5-1946"/>
    <m/>
    <m/>
    <s v=""/>
    <m/>
    <x v="35"/>
  </r>
  <r>
    <s v="TV"/>
    <s v="981"/>
    <s v="TV981"/>
    <x v="11"/>
    <s v="Merlin 25 "/>
    <m/>
    <s v="Leavesden"/>
    <s v="1576/SAS/C.23(a)"/>
    <n v="28"/>
    <n v="0"/>
    <x v="57"/>
    <s v="Leavesden"/>
    <m/>
    <m/>
    <s v="Between 20-7-1945 and 31-5-1946"/>
    <m/>
    <m/>
    <s v=""/>
    <m/>
    <x v="35"/>
  </r>
  <r>
    <s v="TV"/>
    <s v="982"/>
    <s v="TV982"/>
    <x v="11"/>
    <s v="Merlin 25 "/>
    <m/>
    <s v="Leavesden"/>
    <s v="1576/SAS/C.23(a)"/>
    <n v="29"/>
    <n v="0"/>
    <x v="57"/>
    <s v="Leavesden"/>
    <m/>
    <m/>
    <s v="Between 20-7-1945 and 31-5-1946"/>
    <m/>
    <m/>
    <s v=""/>
    <m/>
    <x v="35"/>
  </r>
  <r>
    <s v="TV"/>
    <s v="983"/>
    <s v="TV983"/>
    <x v="11"/>
    <s v="Merlin 25 "/>
    <m/>
    <s v="Leavesden"/>
    <s v="1576/SAS/C.23(a)"/>
    <n v="30"/>
    <n v="0"/>
    <x v="57"/>
    <s v="Leavesden"/>
    <m/>
    <m/>
    <s v="Between 20-7-1945 and 31-5-1946"/>
    <m/>
    <m/>
    <s v=""/>
    <m/>
    <x v="35"/>
  </r>
  <r>
    <s v="TV"/>
    <s v="984"/>
    <s v="TV984"/>
    <x v="11"/>
    <s v="Merlin 25 "/>
    <m/>
    <s v="Leavesden"/>
    <s v="1576/SAS/C.23(a)"/>
    <n v="31"/>
    <n v="0"/>
    <x v="57"/>
    <s v="Leavesden"/>
    <m/>
    <m/>
    <s v="Between 20-7-1945 and 31-5-1946"/>
    <m/>
    <m/>
    <s v=""/>
    <m/>
    <x v="35"/>
  </r>
  <r>
    <s v="TW"/>
    <s v="101"/>
    <s v="TW101"/>
    <x v="11"/>
    <s v="Merlin 25 "/>
    <m/>
    <s v="Leavesden"/>
    <s v="1576/SAS/C.23(a)"/>
    <n v="32"/>
    <n v="0"/>
    <x v="57"/>
    <s v="Leavesden"/>
    <m/>
    <m/>
    <s v="Between 20-7-1945 and 31-5-1946"/>
    <m/>
    <m/>
    <s v=""/>
    <m/>
    <x v="36"/>
  </r>
  <r>
    <s v="TW"/>
    <s v="102"/>
    <s v="TW102"/>
    <x v="11"/>
    <s v="Merlin 25 "/>
    <m/>
    <s v="Leavesden"/>
    <s v="1576/SAS/C.23(a)"/>
    <n v="33"/>
    <n v="0"/>
    <x v="57"/>
    <s v="Leavesden"/>
    <m/>
    <m/>
    <s v="Between 20-7-1945 and 31-5-1946"/>
    <m/>
    <m/>
    <s v=""/>
    <m/>
    <x v="36"/>
  </r>
  <r>
    <s v="TW"/>
    <s v="103"/>
    <s v="TW103"/>
    <x v="11"/>
    <s v="Merlin 25 "/>
    <m/>
    <s v="Leavesden"/>
    <s v="1576/SAS/C.23(a)"/>
    <n v="34"/>
    <n v="0"/>
    <x v="57"/>
    <s v="Leavesden"/>
    <m/>
    <m/>
    <s v="Between 20-7-1945 and 31-5-1946"/>
    <m/>
    <m/>
    <s v=""/>
    <m/>
    <x v="36"/>
  </r>
  <r>
    <s v="TW"/>
    <s v="104"/>
    <s v="TW104"/>
    <x v="11"/>
    <s v="Merlin 25 "/>
    <m/>
    <s v="Leavesden"/>
    <s v="1576/SAS/C.23(a)"/>
    <n v="35"/>
    <n v="0"/>
    <x v="57"/>
    <s v="Leavesden"/>
    <m/>
    <m/>
    <s v="Between 20-7-1945 and 31-5-1946"/>
    <m/>
    <m/>
    <s v=""/>
    <m/>
    <x v="36"/>
  </r>
  <r>
    <s v="TW"/>
    <s v="105"/>
    <s v="TW105"/>
    <x v="11"/>
    <s v="Merlin 25 "/>
    <m/>
    <s v="Leavesden"/>
    <s v="1576/SAS/C.23(a)"/>
    <n v="36"/>
    <n v="0"/>
    <x v="57"/>
    <s v="Leavesden"/>
    <m/>
    <m/>
    <s v="Between 20-7-1945 and 31-5-1946"/>
    <m/>
    <m/>
    <s v=""/>
    <m/>
    <x v="36"/>
  </r>
  <r>
    <s v="TW"/>
    <s v="106"/>
    <s v="TW106"/>
    <x v="11"/>
    <s v="Merlin 25 "/>
    <m/>
    <s v="Leavesden"/>
    <s v="1576/SAS/C.23(a)"/>
    <n v="37"/>
    <n v="0"/>
    <x v="57"/>
    <s v="Leavesden"/>
    <m/>
    <m/>
    <s v="Between 20-7-1945 and 31-5-1946"/>
    <m/>
    <m/>
    <s v=""/>
    <m/>
    <x v="36"/>
  </r>
  <r>
    <s v="TW"/>
    <s v="107"/>
    <s v="TW107"/>
    <x v="11"/>
    <s v="Merlin 25 "/>
    <m/>
    <s v="Leavesden"/>
    <s v="1576/SAS/C.23(a)"/>
    <n v="38"/>
    <n v="0"/>
    <x v="57"/>
    <s v="Leavesden"/>
    <m/>
    <m/>
    <s v="Between 20-7-1945 and 31-5-1946"/>
    <m/>
    <m/>
    <s v=""/>
    <m/>
    <x v="36"/>
  </r>
  <r>
    <s v="TW"/>
    <s v="108"/>
    <s v="TW108"/>
    <x v="11"/>
    <s v="Merlin 25 "/>
    <m/>
    <s v="Leavesden"/>
    <s v="1576/SAS/C.23(a)"/>
    <n v="39"/>
    <n v="0"/>
    <x v="57"/>
    <s v="Leavesden"/>
    <m/>
    <m/>
    <s v="Between 20-7-1945 and 31-5-1946"/>
    <m/>
    <m/>
    <s v=""/>
    <m/>
    <x v="36"/>
  </r>
  <r>
    <s v="TW"/>
    <s v="109"/>
    <s v="TW109"/>
    <x v="11"/>
    <s v="Merlin 25 "/>
    <m/>
    <s v="Leavesden"/>
    <s v="1576/SAS/C.23(a)"/>
    <n v="40"/>
    <n v="0"/>
    <x v="57"/>
    <s v="Leavesden"/>
    <m/>
    <m/>
    <s v="Between 20-7-1945 and 31-5-1946"/>
    <m/>
    <m/>
    <s v=""/>
    <m/>
    <x v="36"/>
  </r>
  <r>
    <s v="TW"/>
    <s v="110"/>
    <s v="TW110"/>
    <x v="11"/>
    <s v="Merlin 25 "/>
    <m/>
    <s v="Leavesden"/>
    <s v="1576/SAS/C.23(a)"/>
    <n v="41"/>
    <n v="0"/>
    <x v="57"/>
    <s v="Leavesden"/>
    <m/>
    <m/>
    <s v="Between 20-7-1945 and 31-5-1946"/>
    <m/>
    <m/>
    <s v=""/>
    <m/>
    <x v="36"/>
  </r>
  <r>
    <s v="TW"/>
    <s v="111"/>
    <s v="TW111"/>
    <x v="11"/>
    <s v="Merlin 25 "/>
    <m/>
    <s v="Leavesden"/>
    <s v="1576/SAS/C.23(a)"/>
    <n v="42"/>
    <n v="0"/>
    <x v="57"/>
    <s v="Leavesden"/>
    <m/>
    <m/>
    <s v="Between 20-7-1945 and 31-5-1946"/>
    <m/>
    <m/>
    <s v=""/>
    <m/>
    <x v="36"/>
  </r>
  <r>
    <s v="TW"/>
    <s v="112"/>
    <s v="TW112"/>
    <x v="11"/>
    <s v="Merlin 25 "/>
    <m/>
    <s v="Leavesden"/>
    <s v="1576/SAS/C.23(a)"/>
    <n v="43"/>
    <n v="0"/>
    <x v="58"/>
    <s v="Leavesden"/>
    <m/>
    <m/>
    <s v="Between 20-7-1945 and 31-5-1946"/>
    <m/>
    <m/>
    <s v=""/>
    <m/>
    <x v="36"/>
  </r>
  <r>
    <s v="TW"/>
    <s v="113"/>
    <s v="TW113"/>
    <x v="11"/>
    <s v="Merlin 25 "/>
    <m/>
    <s v="Leavesden"/>
    <s v="1576/SAS/C.23(a)"/>
    <n v="44"/>
    <n v="0"/>
    <x v="58"/>
    <s v="Leavesden"/>
    <m/>
    <m/>
    <s v="Between 20-7-1945 and 31-5-1946"/>
    <m/>
    <m/>
    <s v=""/>
    <m/>
    <x v="36"/>
  </r>
  <r>
    <s v="TW"/>
    <s v="114"/>
    <s v="TW114"/>
    <x v="11"/>
    <s v="Merlin 25 "/>
    <m/>
    <s v="Leavesden"/>
    <s v="1576/SAS/C.23(a)"/>
    <n v="45"/>
    <n v="0"/>
    <x v="58"/>
    <s v="Leavesden"/>
    <m/>
    <m/>
    <s v="Between 20-7-1945 and 31-5-1946"/>
    <m/>
    <m/>
    <s v=""/>
    <m/>
    <x v="36"/>
  </r>
  <r>
    <s v="TW"/>
    <s v="115"/>
    <s v="TW115"/>
    <x v="11"/>
    <m/>
    <m/>
    <s v="Leavesden"/>
    <s v="1576/SAS/C.23(a)"/>
    <n v="46"/>
    <n v="0"/>
    <x v="58"/>
    <s v="Leavesden"/>
    <m/>
    <m/>
    <s v="Between 20-7-1945 and 31-5-1946"/>
    <m/>
    <m/>
    <s v=""/>
    <m/>
    <x v="36"/>
  </r>
  <r>
    <s v="TW"/>
    <s v="116"/>
    <s v="TW116"/>
    <x v="11"/>
    <m/>
    <m/>
    <s v="Leavesden"/>
    <s v="1576/SAS/C.23(a)"/>
    <n v="47"/>
    <n v="0"/>
    <x v="58"/>
    <s v="Leavesden"/>
    <m/>
    <m/>
    <s v="Between 20-7-1945 and 31-5-1946"/>
    <m/>
    <m/>
    <s v=""/>
    <m/>
    <x v="36"/>
  </r>
  <r>
    <s v="TW"/>
    <s v="117"/>
    <s v="TW117"/>
    <x v="11"/>
    <m/>
    <m/>
    <s v="Leavesden"/>
    <s v="1576/SAS/C.23(a)"/>
    <n v="48"/>
    <n v="0"/>
    <x v="58"/>
    <s v="Leavesden"/>
    <m/>
    <m/>
    <s v="Between 20-7-1945 and 31-5-1946"/>
    <m/>
    <m/>
    <s v=""/>
    <m/>
    <x v="36"/>
  </r>
  <r>
    <s v="TW"/>
    <s v="118"/>
    <s v="TW118"/>
    <x v="11"/>
    <m/>
    <m/>
    <s v="Leavesden"/>
    <s v="1576/SAS/C.23(a)"/>
    <n v="49"/>
    <n v="0"/>
    <x v="58"/>
    <s v="Leavesden"/>
    <m/>
    <m/>
    <s v="Between 20-7-1945 and 31-5-1946"/>
    <m/>
    <m/>
    <s v=""/>
    <m/>
    <x v="36"/>
  </r>
  <r>
    <s v="TW"/>
    <s v="119"/>
    <s v="TW119"/>
    <x v="11"/>
    <m/>
    <m/>
    <s v="Leavesden"/>
    <s v="1576/SAS/C.23(a)"/>
    <n v="50"/>
    <n v="0"/>
    <x v="58"/>
    <s v="Leavesden"/>
    <m/>
    <m/>
    <s v="Between 20-7-1945 and 31-5-1946"/>
    <m/>
    <m/>
    <s v=""/>
    <m/>
    <x v="36"/>
  </r>
  <r>
    <s v="TW"/>
    <s v="227"/>
    <s v="TW227"/>
    <x v="41"/>
    <m/>
    <m/>
    <s v="Leavesden"/>
    <s v="1576/SAS/C.23(a)"/>
    <n v="1"/>
    <n v="0"/>
    <x v="57"/>
    <s v="Leavesden"/>
    <m/>
    <s v="Merlin 25"/>
    <s v="Between 1946 and 1947"/>
    <m/>
    <m/>
    <s v=""/>
    <m/>
    <x v="36"/>
  </r>
  <r>
    <s v="TW"/>
    <s v="228"/>
    <s v="TW228"/>
    <x v="41"/>
    <m/>
    <m/>
    <s v="Leavesden"/>
    <s v="1576/SAS/C.23(a)"/>
    <n v="2"/>
    <n v="0"/>
    <x v="57"/>
    <s v="Leavesden"/>
    <m/>
    <s v="Merlin 25"/>
    <s v="Between 1946 and 1947"/>
    <m/>
    <m/>
    <s v=""/>
    <m/>
    <x v="36"/>
  </r>
  <r>
    <s v="TW"/>
    <s v="229"/>
    <s v="TW229"/>
    <x v="41"/>
    <m/>
    <m/>
    <s v="Leavesden"/>
    <s v="1576/SAS/C.23(a)"/>
    <n v="3"/>
    <n v="0"/>
    <x v="57"/>
    <s v="Leavesden"/>
    <m/>
    <s v="Merlin 25"/>
    <s v="Between 1946 and 1947"/>
    <m/>
    <m/>
    <s v=""/>
    <m/>
    <x v="36"/>
  </r>
  <r>
    <s v="TW"/>
    <s v="230"/>
    <s v="TW230"/>
    <x v="41"/>
    <m/>
    <m/>
    <s v="Leavesden"/>
    <s v="1576/SAS/C.23(a)"/>
    <n v="4"/>
    <n v="0"/>
    <x v="57"/>
    <s v="Leavesden"/>
    <m/>
    <s v="Merlin 25"/>
    <s v="Between 1946 and 1947"/>
    <m/>
    <m/>
    <s v=""/>
    <m/>
    <x v="36"/>
  </r>
  <r>
    <s v="TW"/>
    <s v="231"/>
    <s v="TW231"/>
    <x v="41"/>
    <m/>
    <m/>
    <s v="Leavesden"/>
    <s v="1576/SAS/C.23(a)"/>
    <n v="5"/>
    <n v="0"/>
    <x v="57"/>
    <s v="Leavesden"/>
    <m/>
    <s v="Merlin 25"/>
    <s v="Between 1946 and 1947"/>
    <m/>
    <m/>
    <s v=""/>
    <m/>
    <x v="36"/>
  </r>
  <r>
    <s v="TW"/>
    <s v="232"/>
    <s v="TW232"/>
    <x v="41"/>
    <m/>
    <m/>
    <s v="Leavesden"/>
    <s v="1576/SAS/C.23(a)"/>
    <n v="6"/>
    <n v="0"/>
    <x v="57"/>
    <s v="Leavesden"/>
    <m/>
    <s v="Merlin 25"/>
    <s v="Between 1946 and 1947"/>
    <m/>
    <m/>
    <s v=""/>
    <m/>
    <x v="36"/>
  </r>
  <r>
    <s v="TW"/>
    <s v="233"/>
    <s v="TW233"/>
    <x v="41"/>
    <m/>
    <m/>
    <s v="Leavesden"/>
    <s v="1576/SAS/C.23(a)"/>
    <n v="7"/>
    <n v="0"/>
    <x v="57"/>
    <s v="Leavesden"/>
    <m/>
    <s v="Merlin 25"/>
    <s v="Between 1946 and 1947"/>
    <m/>
    <m/>
    <s v=""/>
    <m/>
    <x v="36"/>
  </r>
  <r>
    <s v="TW"/>
    <s v="234"/>
    <s v="TW234"/>
    <x v="41"/>
    <m/>
    <m/>
    <s v="Leavesden"/>
    <s v="1576/SAS/C.23(a)"/>
    <n v="8"/>
    <n v="0"/>
    <x v="58"/>
    <s v="Leavesden"/>
    <m/>
    <s v="Merlin 25"/>
    <s v="Between 1946 and 1947"/>
    <m/>
    <m/>
    <s v=""/>
    <m/>
    <x v="36"/>
  </r>
  <r>
    <s v="TW"/>
    <s v="235"/>
    <s v="TW235"/>
    <x v="41"/>
    <m/>
    <m/>
    <s v="Leavesden"/>
    <s v="1576/SAS/C.23(a)"/>
    <n v="9"/>
    <n v="0"/>
    <x v="58"/>
    <s v="Leavesden"/>
    <m/>
    <s v="Merlin 25"/>
    <s v="Between 1946 and 1947"/>
    <m/>
    <m/>
    <s v=""/>
    <m/>
    <x v="36"/>
  </r>
  <r>
    <s v="TW"/>
    <s v="236"/>
    <s v="TW236"/>
    <x v="41"/>
    <m/>
    <m/>
    <s v="Leavesden"/>
    <s v="1576/SAS/C.23(a)"/>
    <n v="10"/>
    <n v="0"/>
    <x v="58"/>
    <s v="Leavesden"/>
    <m/>
    <s v="Merlin 25"/>
    <s v="Between 1946 and 1947"/>
    <m/>
    <m/>
    <s v=""/>
    <m/>
    <x v="36"/>
  </r>
  <r>
    <s v="TW"/>
    <s v="237"/>
    <s v="TW237"/>
    <x v="41"/>
    <m/>
    <m/>
    <s v="Leavesden"/>
    <s v="1576/SAS/C.23(a)"/>
    <n v="11"/>
    <n v="0"/>
    <x v="58"/>
    <s v="Leavesden"/>
    <m/>
    <s v="Merlin 25"/>
    <s v="Between 1946 and 1947"/>
    <m/>
    <m/>
    <s v=""/>
    <m/>
    <x v="36"/>
  </r>
  <r>
    <s v="TW"/>
    <s v="238"/>
    <s v="TW238"/>
    <x v="41"/>
    <m/>
    <m/>
    <s v="Leavesden"/>
    <s v="1576/SAS/C.23(a)"/>
    <n v="12"/>
    <n v="0"/>
    <x v="58"/>
    <s v="Leavesden"/>
    <m/>
    <s v="Merlin 25"/>
    <s v="Between 1946 and 1947"/>
    <m/>
    <m/>
    <s v=""/>
    <m/>
    <x v="36"/>
  </r>
  <r>
    <s v="TW"/>
    <s v="239"/>
    <s v="TW239"/>
    <x v="41"/>
    <m/>
    <m/>
    <s v="Leavesden"/>
    <s v="1576/SAS/C.23(a)"/>
    <n v="13"/>
    <n v="0"/>
    <x v="58"/>
    <s v="Leavesden"/>
    <m/>
    <s v="Merlin 25"/>
    <s v="Between 1946 and 1947"/>
    <m/>
    <m/>
    <s v=""/>
    <m/>
    <x v="36"/>
  </r>
  <r>
    <s v="TW"/>
    <s v="240"/>
    <s v="TW240"/>
    <x v="41"/>
    <m/>
    <m/>
    <s v="Leavesden"/>
    <s v="1576/SAS/C.23(a)"/>
    <n v="14"/>
    <n v="0"/>
    <x v="58"/>
    <s v="Leavesden"/>
    <m/>
    <s v="Merlin 25"/>
    <s v="Between 1946 and 1947"/>
    <m/>
    <m/>
    <s v=""/>
    <m/>
    <x v="36"/>
  </r>
  <r>
    <s v="TW"/>
    <s v="241"/>
    <s v="TW241"/>
    <x v="41"/>
    <m/>
    <m/>
    <s v="Leavesden"/>
    <s v="1576/SAS/C.23(a)"/>
    <n v="15"/>
    <n v="0"/>
    <x v="59"/>
    <s v="Leavesden"/>
    <m/>
    <s v="Merlin 25"/>
    <s v="Between 1946 and 1947"/>
    <m/>
    <m/>
    <s v=""/>
    <m/>
    <x v="36"/>
  </r>
  <r>
    <s v="TW"/>
    <s v="242"/>
    <s v="TW242"/>
    <x v="41"/>
    <m/>
    <m/>
    <s v="Leavesden"/>
    <s v="1576/SAS/C.23(a)"/>
    <n v="16"/>
    <n v="0"/>
    <x v="59"/>
    <s v="Leavesden"/>
    <m/>
    <s v="Merlin 25"/>
    <s v="Between 1946 and 1947"/>
    <m/>
    <m/>
    <s v=""/>
    <m/>
    <x v="36"/>
  </r>
  <r>
    <s v="TW"/>
    <s v="243"/>
    <s v="TW243"/>
    <x v="41"/>
    <m/>
    <m/>
    <s v="Leavesden"/>
    <s v="1576/SAS/C.23(a)"/>
    <n v="17"/>
    <n v="0"/>
    <x v="59"/>
    <s v="Leavesden"/>
    <m/>
    <s v="Merlin 25"/>
    <s v="Between 1946 and 1947"/>
    <m/>
    <m/>
    <s v=""/>
    <m/>
    <x v="36"/>
  </r>
  <r>
    <s v="TW"/>
    <s v="244"/>
    <s v="TW244"/>
    <x v="41"/>
    <m/>
    <m/>
    <s v="Leavesden"/>
    <s v="1576/SAS/C.23(a)"/>
    <n v="18"/>
    <n v="0"/>
    <x v="59"/>
    <s v="Leavesden"/>
    <m/>
    <s v="Merlin 25"/>
    <s v="Between 1946 and 1947"/>
    <m/>
    <m/>
    <s v=""/>
    <m/>
    <x v="36"/>
  </r>
  <r>
    <s v="TW"/>
    <s v="245"/>
    <s v="TW245"/>
    <x v="41"/>
    <m/>
    <m/>
    <s v="Leavesden"/>
    <s v="1576/SAS/C.23(a)"/>
    <n v="19"/>
    <n v="0"/>
    <x v="59"/>
    <s v="Leavesden"/>
    <m/>
    <s v="Merlin 25"/>
    <s v="Between 1946 and 1947"/>
    <m/>
    <m/>
    <s v=""/>
    <m/>
    <x v="36"/>
  </r>
  <r>
    <s v="TW"/>
    <s v="246"/>
    <s v="TW246"/>
    <x v="41"/>
    <m/>
    <m/>
    <s v="Leavesden"/>
    <s v="1576/SAS/C.23(a)"/>
    <n v="20"/>
    <n v="0"/>
    <x v="59"/>
    <s v="Leavesden"/>
    <m/>
    <s v="Merlin 25"/>
    <s v="Between 1946 and 1947"/>
    <m/>
    <m/>
    <s v=""/>
    <m/>
    <x v="36"/>
  </r>
  <r>
    <s v="TW"/>
    <s v="247"/>
    <s v="TW247"/>
    <x v="41"/>
    <m/>
    <m/>
    <s v="Leavesden"/>
    <s v="1576/SAS/C.23(a)"/>
    <n v="21"/>
    <n v="0"/>
    <x v="59"/>
    <s v="Leavesden"/>
    <m/>
    <s v="Merlin 25"/>
    <s v="Between 1946 and 1947"/>
    <m/>
    <m/>
    <s v=""/>
    <m/>
    <x v="36"/>
  </r>
  <r>
    <s v="TW"/>
    <s v="248"/>
    <s v="TW248"/>
    <x v="41"/>
    <m/>
    <m/>
    <s v="Leavesden"/>
    <s v="1576/SAS/C.23(a)"/>
    <n v="22"/>
    <n v="0"/>
    <x v="61"/>
    <s v="Leavesden"/>
    <m/>
    <s v="Merlin 25"/>
    <s v="Between 1946 and 1947"/>
    <m/>
    <m/>
    <s v=""/>
    <m/>
    <x v="36"/>
  </r>
  <r>
    <s v="TW"/>
    <s v="249"/>
    <s v="TW249"/>
    <x v="41"/>
    <m/>
    <m/>
    <s v="Leavesden"/>
    <s v="1576/SAS/C.23(a)"/>
    <n v="23"/>
    <n v="0"/>
    <x v="61"/>
    <s v="Leavesden"/>
    <m/>
    <s v="Merlin 25"/>
    <s v="Between 1946 and 1947"/>
    <m/>
    <m/>
    <s v=""/>
    <m/>
    <x v="36"/>
  </r>
  <r>
    <s v="TW"/>
    <s v="250"/>
    <s v="TW250"/>
    <x v="41"/>
    <m/>
    <m/>
    <s v="Leavesden"/>
    <s v="1576/SAS/C.23(a)"/>
    <n v="24"/>
    <n v="0"/>
    <x v="61"/>
    <s v="Leavesden"/>
    <m/>
    <s v="Merlin 25"/>
    <s v="Between 1946 and 1947"/>
    <m/>
    <m/>
    <s v=""/>
    <m/>
    <x v="36"/>
  </r>
  <r>
    <s v="TW"/>
    <s v="251"/>
    <s v="TW251"/>
    <x v="41"/>
    <m/>
    <m/>
    <s v="Leavesden"/>
    <s v="1576/SAS/C.23(a)"/>
    <n v="25"/>
    <n v="0"/>
    <x v="61"/>
    <s v="Leavesden"/>
    <m/>
    <s v="Merlin 25"/>
    <s v="Between 1946 and 1947"/>
    <m/>
    <m/>
    <s v=""/>
    <m/>
    <x v="36"/>
  </r>
  <r>
    <s v="TW"/>
    <s v="252"/>
    <s v="TW252"/>
    <x v="41"/>
    <s v="Merlin 113/114 "/>
    <m/>
    <s v="Hatfield"/>
    <n v="4204"/>
    <n v="26"/>
    <n v="0"/>
    <x v="61"/>
    <s v="Leavesden"/>
    <m/>
    <s v="Merlin 25"/>
    <s v="Between 1946 and 1947"/>
    <m/>
    <m/>
    <s v=""/>
    <m/>
    <x v="36"/>
  </r>
  <r>
    <s v="TW"/>
    <s v="253"/>
    <s v="TW253"/>
    <x v="41"/>
    <s v="Merlin 113/114 "/>
    <m/>
    <s v="Hatfield"/>
    <n v="4204"/>
    <n v="27"/>
    <n v="0"/>
    <x v="61"/>
    <s v="Leavesden"/>
    <m/>
    <s v="Merlin 25"/>
    <s v="Between 1946 and 1947"/>
    <m/>
    <m/>
    <s v=""/>
    <m/>
    <x v="36"/>
  </r>
  <r>
    <s v="TW"/>
    <s v="254"/>
    <s v="TW254"/>
    <x v="41"/>
    <s v="Merlin 113/114 "/>
    <m/>
    <s v="Hatfield"/>
    <n v="4204"/>
    <n v="28"/>
    <n v="0"/>
    <x v="61"/>
    <s v="Leavesden"/>
    <m/>
    <s v="Merlin 25"/>
    <s v="Between 1946 and 1947"/>
    <m/>
    <m/>
    <s v=""/>
    <m/>
    <x v="36"/>
  </r>
  <r>
    <s v="TW"/>
    <s v="255"/>
    <s v="TW255"/>
    <x v="41"/>
    <s v="Merlin 113/114 "/>
    <m/>
    <s v="Hatfield"/>
    <n v="4204"/>
    <n v="29"/>
    <n v="0"/>
    <x v="57"/>
    <s v="Leavesden"/>
    <m/>
    <s v="Merlin 25"/>
    <s v="Between 1946 and 1947"/>
    <m/>
    <m/>
    <s v=""/>
    <m/>
    <x v="36"/>
  </r>
  <r>
    <s v="TW"/>
    <s v="256"/>
    <s v="TW256"/>
    <x v="41"/>
    <s v="Merlin 113/114 "/>
    <m/>
    <s v="Hatfield"/>
    <n v="4204"/>
    <n v="30"/>
    <n v="0"/>
    <x v="57"/>
    <s v="Leavesden"/>
    <m/>
    <s v="Merlin 25"/>
    <s v="Between 1946 and 1947"/>
    <m/>
    <m/>
    <s v=""/>
    <m/>
    <x v="36"/>
  </r>
  <r>
    <s v="TW"/>
    <s v="257"/>
    <s v="TW257"/>
    <x v="41"/>
    <s v="Merlin 113/114 "/>
    <m/>
    <s v="Hatfield"/>
    <n v="4204"/>
    <n v="31"/>
    <n v="0"/>
    <x v="57"/>
    <s v="Leavesden"/>
    <m/>
    <s v="Merlin 25"/>
    <s v="Between 1946 and 1947"/>
    <m/>
    <m/>
    <s v=""/>
    <m/>
    <x v="36"/>
  </r>
  <r>
    <s v="TW"/>
    <s v="277"/>
    <s v="TW277"/>
    <x v="41"/>
    <s v="Merlin 113/114 "/>
    <m/>
    <s v="Hatfield"/>
    <n v="4204"/>
    <n v="32"/>
    <n v="0"/>
    <x v="57"/>
    <s v="Leavesden"/>
    <m/>
    <s v="Merlin 25"/>
    <s v="Between 1946 and 1947"/>
    <m/>
    <m/>
    <s v=""/>
    <m/>
    <x v="36"/>
  </r>
  <r>
    <s v="TW"/>
    <s v="278"/>
    <s v="TW278"/>
    <x v="41"/>
    <s v="Merlin 113/114 "/>
    <m/>
    <s v="Hatfield"/>
    <n v="4204"/>
    <n v="33"/>
    <n v="0"/>
    <x v="57"/>
    <s v="Leavesden"/>
    <m/>
    <s v="Merlin 25"/>
    <s v="Between 1946 and 1947"/>
    <m/>
    <m/>
    <s v=""/>
    <m/>
    <x v="36"/>
  </r>
  <r>
    <s v="TW"/>
    <s v="279"/>
    <s v="TW279"/>
    <x v="41"/>
    <s v="Merlin 113/114 "/>
    <m/>
    <s v="Hatfield"/>
    <n v="4204"/>
    <n v="34"/>
    <n v="0"/>
    <x v="57"/>
    <s v="Leavesden"/>
    <m/>
    <s v="Merlin 25"/>
    <s v="Between 1946 and 1947"/>
    <m/>
    <m/>
    <s v=""/>
    <m/>
    <x v="36"/>
  </r>
  <r>
    <s v="TW"/>
    <s v="280"/>
    <s v="TW280"/>
    <x v="41"/>
    <s v="Merlin 113/114 "/>
    <m/>
    <s v="Hatfield"/>
    <n v="4204"/>
    <n v="35"/>
    <n v="0"/>
    <x v="57"/>
    <s v="Leavesden"/>
    <m/>
    <s v="Merlin 25"/>
    <s v="Between 1946 and 1947"/>
    <m/>
    <m/>
    <s v=""/>
    <m/>
    <x v="36"/>
  </r>
  <r>
    <s v="TW"/>
    <s v="281"/>
    <s v="TW281"/>
    <x v="41"/>
    <s v="Merlin 113/114 "/>
    <m/>
    <s v="Hatfield"/>
    <n v="4204"/>
    <n v="36"/>
    <n v="0"/>
    <x v="58"/>
    <s v="Leavesden"/>
    <m/>
    <s v="Merlin 25"/>
    <s v="Between 1946 and 1947"/>
    <m/>
    <m/>
    <s v=""/>
    <m/>
    <x v="36"/>
  </r>
  <r>
    <s v="TW"/>
    <s v="282"/>
    <s v="TW282"/>
    <x v="41"/>
    <s v="Merlin 113/114 "/>
    <m/>
    <s v="Hatfield"/>
    <n v="4204"/>
    <n v="37"/>
    <n v="0"/>
    <x v="58"/>
    <s v="Leavesden"/>
    <m/>
    <s v="Merlin 25"/>
    <s v="Between 1946 and 1947"/>
    <m/>
    <m/>
    <s v=""/>
    <m/>
    <x v="36"/>
  </r>
  <r>
    <s v="TW"/>
    <s v="283"/>
    <s v="TW283"/>
    <x v="41"/>
    <s v="Merlin 113/114 "/>
    <m/>
    <s v="Hatfield"/>
    <n v="4204"/>
    <n v="38"/>
    <n v="0"/>
    <x v="58"/>
    <s v="Leavesden"/>
    <m/>
    <s v="Merlin 25"/>
    <s v="Between 1946 and 1947"/>
    <m/>
    <m/>
    <s v=""/>
    <m/>
    <x v="36"/>
  </r>
  <r>
    <s v="TW"/>
    <s v="284"/>
    <s v="TW284"/>
    <x v="41"/>
    <m/>
    <m/>
    <s v="Airspeed"/>
    <n v="3527"/>
    <n v="39"/>
    <n v="0"/>
    <x v="58"/>
    <s v="Leavesden"/>
    <m/>
    <s v="Merlin 25"/>
    <s v="Between 1946 and 1947"/>
    <m/>
    <m/>
    <s v=""/>
    <m/>
    <x v="36"/>
  </r>
  <r>
    <s v="TW"/>
    <s v="285"/>
    <s v="TW285"/>
    <x v="41"/>
    <m/>
    <m/>
    <s v="Airspeed"/>
    <n v="3527"/>
    <n v="40"/>
    <n v="0"/>
    <x v="58"/>
    <s v="Leavesden"/>
    <m/>
    <s v="Merlin 25"/>
    <s v="Between 1946 and 1947"/>
    <m/>
    <m/>
    <s v=""/>
    <m/>
    <x v="36"/>
  </r>
  <r>
    <s v="TW"/>
    <s v="286"/>
    <s v="TW286"/>
    <x v="41"/>
    <m/>
    <m/>
    <s v="Airspeed"/>
    <n v="3527"/>
    <n v="41"/>
    <n v="0"/>
    <x v="58"/>
    <s v="Leavesden"/>
    <m/>
    <s v="Merlin 25"/>
    <s v="Between 1946 and 1947"/>
    <m/>
    <m/>
    <s v=""/>
    <m/>
    <x v="36"/>
  </r>
  <r>
    <s v="TW"/>
    <s v="287"/>
    <s v="TW287"/>
    <x v="41"/>
    <m/>
    <m/>
    <s v="Airspeed"/>
    <n v="3527"/>
    <n v="42"/>
    <n v="0"/>
    <x v="58"/>
    <s v="Leavesden"/>
    <m/>
    <s v="Merlin 25"/>
    <s v="Between 1946 and 1947"/>
    <m/>
    <m/>
    <s v=""/>
    <m/>
    <x v="36"/>
  </r>
  <r>
    <s v="TW"/>
    <s v="288"/>
    <s v="TW288"/>
    <x v="41"/>
    <m/>
    <m/>
    <s v="Airspeed"/>
    <n v="3527"/>
    <n v="43"/>
    <n v="0"/>
    <x v="59"/>
    <s v="Leavesden"/>
    <m/>
    <s v="Merlin 25"/>
    <s v="Between 1946 and 1947"/>
    <m/>
    <m/>
    <s v=""/>
    <m/>
    <x v="36"/>
  </r>
  <r>
    <s v="TW"/>
    <s v="289"/>
    <s v="TW289"/>
    <x v="41"/>
    <m/>
    <m/>
    <s v="Airspeed"/>
    <n v="3527"/>
    <n v="44"/>
    <n v="0"/>
    <x v="59"/>
    <s v="Leavesden"/>
    <m/>
    <s v="Merlin 25"/>
    <s v="Between 1946 and 1947"/>
    <m/>
    <m/>
    <s v=""/>
    <m/>
    <x v="36"/>
  </r>
  <r>
    <s v="TW"/>
    <s v="290"/>
    <s v="TW290"/>
    <x v="41"/>
    <m/>
    <m/>
    <s v="Airspeed"/>
    <n v="3527"/>
    <n v="45"/>
    <n v="0"/>
    <x v="59"/>
    <s v="Leavesden"/>
    <m/>
    <s v="Merlin 25"/>
    <s v="Between 1946 and 1947"/>
    <m/>
    <m/>
    <s v=""/>
    <m/>
    <x v="36"/>
  </r>
  <r>
    <s v="TW"/>
    <s v="291"/>
    <s v="TW291"/>
    <x v="41"/>
    <s v="Merlin 113A/114A "/>
    <m/>
    <s v="Airspeed"/>
    <n v="3527"/>
    <n v="46"/>
    <n v="0"/>
    <x v="59"/>
    <s v="Leavesden"/>
    <m/>
    <s v="Merlin 25"/>
    <s v="Between 1946 and 1947"/>
    <m/>
    <m/>
    <s v=""/>
    <m/>
    <x v="36"/>
  </r>
  <r>
    <s v="TW"/>
    <s v="292"/>
    <s v="TW292"/>
    <x v="41"/>
    <s v="Merlin 113A/114A "/>
    <m/>
    <s v="Airspeed"/>
    <n v="3527"/>
    <n v="47"/>
    <n v="0"/>
    <x v="59"/>
    <s v="Leavesden"/>
    <m/>
    <s v="Merlin 25"/>
    <s v="Between 1946 and 1947"/>
    <m/>
    <m/>
    <s v=""/>
    <m/>
    <x v="36"/>
  </r>
  <r>
    <s v="TW"/>
    <s v="293"/>
    <s v="TW293"/>
    <x v="41"/>
    <s v="Merlin 113A/114A "/>
    <m/>
    <s v="Airspeed"/>
    <n v="3527"/>
    <n v="48"/>
    <n v="0"/>
    <x v="59"/>
    <s v="Leavesden"/>
    <m/>
    <s v="Merlin 25"/>
    <s v="Between 1946 and 1947"/>
    <m/>
    <m/>
    <s v=""/>
    <m/>
    <x v="36"/>
  </r>
  <r>
    <s v="TW"/>
    <s v="294"/>
    <s v="TW294"/>
    <x v="41"/>
    <s v="Merlin 113A/114A "/>
    <m/>
    <s v="Airspeed"/>
    <n v="3527"/>
    <n v="49"/>
    <n v="0"/>
    <x v="59"/>
    <s v="Leavesden"/>
    <m/>
    <s v="Merlin 25"/>
    <s v="Between 1946 and 1947"/>
    <m/>
    <m/>
    <s v=""/>
    <m/>
    <x v="36"/>
  </r>
  <r>
    <s v="TW"/>
    <s v="295"/>
    <s v="TW295"/>
    <x v="41"/>
    <s v="Merlin 113A/114A "/>
    <m/>
    <s v="Airspeed"/>
    <n v="3527"/>
    <n v="50"/>
    <n v="0"/>
    <x v="59"/>
    <s v="Leavesden"/>
    <m/>
    <s v="Merlin 25"/>
    <s v="Between 1946 and 1947"/>
    <m/>
    <m/>
    <s v=""/>
    <m/>
    <x v="36"/>
  </r>
  <r>
    <s v="VA"/>
    <s v="871"/>
    <s v="VA871"/>
    <x v="11"/>
    <s v="Merlin 113A/114A "/>
    <m/>
    <s v="Airspeed"/>
    <n v="3527"/>
    <n v="1"/>
    <n v="0"/>
    <x v="57"/>
    <s v="Leavesden"/>
    <m/>
    <m/>
    <s v="Between 6-6-1946 and 1-1947"/>
    <m/>
    <m/>
    <s v=""/>
    <m/>
    <x v="37"/>
  </r>
  <r>
    <s v="VA"/>
    <s v="872"/>
    <s v="VA872"/>
    <x v="11"/>
    <s v="Merlin 113A/114A "/>
    <m/>
    <s v="Airspeed"/>
    <n v="3527"/>
    <n v="2"/>
    <n v="0"/>
    <x v="57"/>
    <s v="Leavesden"/>
    <m/>
    <m/>
    <s v="Between 6-6-1946 and 1-1947"/>
    <m/>
    <m/>
    <s v=""/>
    <m/>
    <x v="37"/>
  </r>
  <r>
    <s v="VA"/>
    <s v="873"/>
    <s v="VA873"/>
    <x v="11"/>
    <s v="Merlin 113A/114A "/>
    <m/>
    <s v="Airspeed"/>
    <n v="3527"/>
    <n v="3"/>
    <n v="0"/>
    <x v="57"/>
    <s v="Leavesden"/>
    <m/>
    <m/>
    <s v="Between 6-6-1946 and 1-1947"/>
    <m/>
    <m/>
    <s v=""/>
    <m/>
    <x v="37"/>
  </r>
  <r>
    <s v="VA"/>
    <s v="874"/>
    <s v="VA874"/>
    <x v="11"/>
    <s v="Merlin 113A/114A "/>
    <m/>
    <s v="Airspeed"/>
    <n v="3527"/>
    <n v="4"/>
    <n v="0"/>
    <x v="57"/>
    <s v="Leavesden"/>
    <m/>
    <m/>
    <s v="Between 6-6-1946 and 1-1947"/>
    <m/>
    <m/>
    <s v=""/>
    <m/>
    <x v="37"/>
  </r>
  <r>
    <s v="VA"/>
    <s v="875"/>
    <s v="VA875"/>
    <x v="11"/>
    <s v="Merlin 113A/114A "/>
    <m/>
    <s v="Airspeed"/>
    <n v="3527"/>
    <n v="5"/>
    <n v="0"/>
    <x v="57"/>
    <s v="Leavesden"/>
    <m/>
    <m/>
    <s v="Between 6-6-1946 and 1-1947"/>
    <m/>
    <m/>
    <s v=""/>
    <m/>
    <x v="37"/>
  </r>
  <r>
    <s v="VA"/>
    <s v="876"/>
    <s v="VA876"/>
    <x v="11"/>
    <s v="Merlin 113A/114A "/>
    <m/>
    <s v="Airspeed"/>
    <n v="3527"/>
    <n v="6"/>
    <n v="0"/>
    <x v="58"/>
    <s v="Leavesden"/>
    <m/>
    <m/>
    <s v="Between 6-6-1946 and 1-1947"/>
    <m/>
    <m/>
    <s v=""/>
    <m/>
    <x v="37"/>
  </r>
  <r>
    <s v="VA"/>
    <s v="877"/>
    <s v="VA877"/>
    <x v="11"/>
    <s v="Merlin 113A/114A "/>
    <m/>
    <s v="Airspeed"/>
    <n v="3527"/>
    <n v="7"/>
    <n v="0"/>
    <x v="58"/>
    <s v="Leavesden"/>
    <m/>
    <m/>
    <s v="Between 6-6-1946 and 1-1947"/>
    <m/>
    <m/>
    <s v=""/>
    <m/>
    <x v="37"/>
  </r>
  <r>
    <s v="VA"/>
    <s v="878"/>
    <s v="VA878"/>
    <x v="11"/>
    <s v="Merlin 113A/114A "/>
    <m/>
    <s v="Airspeed"/>
    <n v="3527"/>
    <n v="8"/>
    <n v="0"/>
    <x v="58"/>
    <s v="Leavesden"/>
    <m/>
    <m/>
    <s v="Between 6-6-1946 and 1-1947"/>
    <m/>
    <m/>
    <s v=""/>
    <m/>
    <x v="37"/>
  </r>
  <r>
    <s v="VA"/>
    <s v="879"/>
    <s v="VA879"/>
    <x v="11"/>
    <s v="Merlin 113A/114A "/>
    <m/>
    <s v="Airspeed"/>
    <n v="3527"/>
    <n v="9"/>
    <n v="0"/>
    <x v="58"/>
    <s v="Leavesden"/>
    <m/>
    <m/>
    <s v="Between 6-6-1946 and 1-1947"/>
    <m/>
    <m/>
    <s v=""/>
    <m/>
    <x v="37"/>
  </r>
  <r>
    <s v="VA"/>
    <s v="880"/>
    <s v="VA880"/>
    <x v="11"/>
    <s v="Merlin 113A/114A "/>
    <m/>
    <s v="Airspeed"/>
    <n v="3527"/>
    <n v="10"/>
    <n v="0"/>
    <x v="58"/>
    <s v="Leavesden"/>
    <m/>
    <m/>
    <s v="Between 6-6-1946 and 1-1947"/>
    <m/>
    <m/>
    <s v=""/>
    <m/>
    <x v="37"/>
  </r>
  <r>
    <s v="VA"/>
    <s v="881"/>
    <s v="VA881"/>
    <x v="11"/>
    <s v="Merlin 113A/114A "/>
    <m/>
    <s v="Airspeed"/>
    <n v="3527"/>
    <n v="11"/>
    <n v="0"/>
    <x v="58"/>
    <s v="Leavesden"/>
    <m/>
    <m/>
    <s v="Between 6-6-1946 and 1-1947"/>
    <m/>
    <m/>
    <s v=""/>
    <m/>
    <x v="37"/>
  </r>
  <r>
    <s v="VA"/>
    <s v="882"/>
    <s v="VA882"/>
    <x v="11"/>
    <s v="Merlin 113A/114A "/>
    <m/>
    <s v="Airspeed"/>
    <n v="3527"/>
    <n v="12"/>
    <n v="0"/>
    <x v="58"/>
    <s v="Leavesden"/>
    <m/>
    <m/>
    <s v="Between 6-6-1946 and 1-1947"/>
    <m/>
    <m/>
    <s v=""/>
    <m/>
    <x v="37"/>
  </r>
  <r>
    <s v="VA"/>
    <s v="883"/>
    <s v="VA883"/>
    <x v="11"/>
    <s v="Merlin 113A/114A "/>
    <m/>
    <s v="Airspeed"/>
    <n v="3527"/>
    <n v="13"/>
    <n v="0"/>
    <x v="58"/>
    <s v="Leavesden"/>
    <m/>
    <m/>
    <s v="Between 6-6-1946 and 1-1947"/>
    <m/>
    <m/>
    <s v=""/>
    <m/>
    <x v="37"/>
  </r>
  <r>
    <s v="VA"/>
    <s v="884"/>
    <s v="VA884"/>
    <x v="11"/>
    <s v="Merlin 113A/114A "/>
    <m/>
    <s v="Airspeed"/>
    <n v="3527"/>
    <n v="14"/>
    <n v="0"/>
    <x v="58"/>
    <s v="Leavesden"/>
    <m/>
    <m/>
    <s v="Between 6-6-1946 and 1-1947"/>
    <m/>
    <m/>
    <s v=""/>
    <m/>
    <x v="37"/>
  </r>
  <r>
    <s v="VA"/>
    <s v="885"/>
    <s v="VA885"/>
    <x v="11"/>
    <s v="Merlin 113A/114A "/>
    <m/>
    <s v="Airspeed"/>
    <n v="3527"/>
    <n v="15"/>
    <n v="0"/>
    <x v="58"/>
    <s v="Leavesden"/>
    <m/>
    <m/>
    <s v="Between 6-6-1946 and 1-1947"/>
    <m/>
    <m/>
    <s v=""/>
    <m/>
    <x v="37"/>
  </r>
  <r>
    <s v="VA"/>
    <s v="886"/>
    <s v="VA886"/>
    <x v="11"/>
    <s v="Merlin 113A/114A "/>
    <m/>
    <s v="Airspeed"/>
    <n v="3527"/>
    <n v="16"/>
    <n v="0"/>
    <x v="58"/>
    <s v="Leavesden"/>
    <m/>
    <m/>
    <s v="Between 6-6-1946 and 1-1947"/>
    <m/>
    <m/>
    <s v=""/>
    <m/>
    <x v="37"/>
  </r>
  <r>
    <s v="VA"/>
    <s v="887"/>
    <s v="VA887"/>
    <x v="11"/>
    <s v="Merlin 113A/114A "/>
    <m/>
    <s v="Airspeed"/>
    <n v="3527"/>
    <n v="17"/>
    <n v="0"/>
    <x v="59"/>
    <s v="Leavesden"/>
    <m/>
    <m/>
    <s v="Between 6-6-1946 and 1-1947"/>
    <m/>
    <m/>
    <s v=""/>
    <m/>
    <x v="37"/>
  </r>
  <r>
    <s v="VA"/>
    <s v="888"/>
    <s v="VA888"/>
    <x v="11"/>
    <s v="Merlin 113A/114A "/>
    <m/>
    <s v="Airspeed"/>
    <n v="3527"/>
    <n v="18"/>
    <n v="0"/>
    <x v="59"/>
    <s v="Leavesden"/>
    <m/>
    <m/>
    <s v="Between 6-6-1946 and 1-1947"/>
    <m/>
    <m/>
    <s v=""/>
    <m/>
    <x v="37"/>
  </r>
  <r>
    <s v="VA"/>
    <s v="889"/>
    <s v="VA889"/>
    <x v="11"/>
    <s v="Merlin 113A/114A "/>
    <m/>
    <s v="Airspeed"/>
    <n v="3527"/>
    <n v="19"/>
    <n v="0"/>
    <x v="59"/>
    <s v="Leavesden"/>
    <m/>
    <m/>
    <s v="Between 6-6-1946 and 1-1947"/>
    <m/>
    <m/>
    <s v=""/>
    <m/>
    <x v="37"/>
  </r>
  <r>
    <s v="VA"/>
    <s v="890"/>
    <s v="VA890"/>
    <x v="11"/>
    <s v="Merlin 113A/114A "/>
    <m/>
    <s v="Airspeed"/>
    <n v="3527"/>
    <n v="20"/>
    <n v="0"/>
    <x v="59"/>
    <s v="Leavesden"/>
    <m/>
    <m/>
    <s v="Between 6-6-1946 and 1-1947"/>
    <m/>
    <m/>
    <s v=""/>
    <m/>
    <x v="37"/>
  </r>
  <r>
    <s v="VA"/>
    <s v="891"/>
    <s v="VA891"/>
    <x v="11"/>
    <m/>
    <m/>
    <s v="Hatfield"/>
    <s v="555/C.23(a)"/>
    <n v="21"/>
    <n v="0"/>
    <x v="59"/>
    <s v="Leavesden"/>
    <m/>
    <m/>
    <s v="Between 6-6-1946 and 1-1947"/>
    <m/>
    <m/>
    <s v=""/>
    <m/>
    <x v="37"/>
  </r>
  <r>
    <s v="VA"/>
    <s v="892"/>
    <s v="VA892"/>
    <x v="11"/>
    <m/>
    <m/>
    <s v="Hatfield"/>
    <s v="555/C.23(a)"/>
    <n v="22"/>
    <n v="0"/>
    <x v="59"/>
    <s v="Leavesden"/>
    <m/>
    <m/>
    <s v="Between 6-6-1946 and 1-1947"/>
    <m/>
    <m/>
    <s v=""/>
    <m/>
    <x v="37"/>
  </r>
  <r>
    <s v="VA"/>
    <s v="893"/>
    <s v="VA893"/>
    <x v="11"/>
    <m/>
    <m/>
    <s v="Hatfield"/>
    <s v="555/C.23(a)"/>
    <n v="23"/>
    <n v="0"/>
    <x v="59"/>
    <s v="Leavesden"/>
    <m/>
    <m/>
    <s v="Between 6-6-1946 and 1-1947"/>
    <m/>
    <m/>
    <s v=""/>
    <m/>
    <x v="37"/>
  </r>
  <r>
    <s v="VA"/>
    <s v="894"/>
    <s v="VA894"/>
    <x v="11"/>
    <m/>
    <m/>
    <s v="Hatfield"/>
    <s v="555/C.23(a)"/>
    <n v="24"/>
    <n v="0"/>
    <x v="59"/>
    <s v="Leavesden"/>
    <m/>
    <m/>
    <s v="Between 6-6-1946 and 1-1947"/>
    <m/>
    <m/>
    <s v=""/>
    <m/>
    <x v="37"/>
  </r>
  <r>
    <s v="VA"/>
    <s v="923"/>
    <s v="VA923"/>
    <x v="11"/>
    <m/>
    <m/>
    <s v="Hatfield"/>
    <s v="555/C.23(a)"/>
    <n v="25"/>
    <n v="0"/>
    <x v="59"/>
    <s v="Leavesden"/>
    <m/>
    <m/>
    <s v="Between 6-6-1946 and 1-1947"/>
    <m/>
    <m/>
    <s v=""/>
    <m/>
    <x v="37"/>
  </r>
  <r>
    <s v="VA"/>
    <s v="924"/>
    <s v="VA924"/>
    <x v="11"/>
    <m/>
    <m/>
    <s v="Hatfield"/>
    <s v="555/C.23(a)"/>
    <n v="26"/>
    <n v="0"/>
    <x v="59"/>
    <s v="Leavesden"/>
    <m/>
    <m/>
    <s v="Between 6-6-1946 and 1-1947"/>
    <m/>
    <m/>
    <s v=""/>
    <m/>
    <x v="37"/>
  </r>
  <r>
    <s v="VA"/>
    <s v="925"/>
    <s v="VA925"/>
    <x v="11"/>
    <m/>
    <m/>
    <s v="Hatfield"/>
    <s v="555/C.23(a)"/>
    <n v="27"/>
    <n v="0"/>
    <x v="59"/>
    <s v="Leavesden"/>
    <m/>
    <m/>
    <s v="Between 6-6-1946 and 1-1947"/>
    <m/>
    <m/>
    <s v=""/>
    <m/>
    <x v="37"/>
  </r>
  <r>
    <s v="VA"/>
    <s v="926"/>
    <s v="VA926"/>
    <x v="11"/>
    <m/>
    <m/>
    <s v="Hatfield"/>
    <s v="555/C.23(a)"/>
    <n v="28"/>
    <n v="0"/>
    <x v="59"/>
    <s v="Leavesden"/>
    <m/>
    <m/>
    <s v="Between 6-6-1946 and 1-1947"/>
    <m/>
    <m/>
    <s v=""/>
    <m/>
    <x v="37"/>
  </r>
  <r>
    <s v="VA"/>
    <s v="927"/>
    <s v="VA927"/>
    <x v="11"/>
    <m/>
    <m/>
    <s v="Hatfield"/>
    <s v="555/C.23(a)"/>
    <n v="29"/>
    <n v="0"/>
    <x v="59"/>
    <s v="Leavesden"/>
    <m/>
    <m/>
    <s v="Between 6-6-1946 and 1-1947"/>
    <m/>
    <m/>
    <s v=""/>
    <m/>
    <x v="37"/>
  </r>
  <r>
    <s v="VA"/>
    <s v="928"/>
    <s v="VA928"/>
    <x v="11"/>
    <m/>
    <m/>
    <s v="Hatfield"/>
    <s v="555/C.23(a)"/>
    <n v="30"/>
    <n v="0"/>
    <x v="61"/>
    <s v="Leavesden"/>
    <m/>
    <m/>
    <s v="Between 6-6-1946 and 1-1947"/>
    <m/>
    <m/>
    <s v=""/>
    <m/>
    <x v="37"/>
  </r>
  <r>
    <s v="VL"/>
    <s v="613"/>
    <s v="VL613"/>
    <x v="37"/>
    <m/>
    <m/>
    <s v="Hatfield"/>
    <s v="555/C.23(a)"/>
    <n v="1"/>
    <n v="0"/>
    <x v="57"/>
    <s v="Hatfield"/>
    <m/>
    <s v="Merlin 113/114"/>
    <s v=""/>
    <m/>
    <m/>
    <s v=""/>
    <m/>
    <x v="38"/>
  </r>
  <r>
    <s v="VL"/>
    <s v="614"/>
    <s v="VL614"/>
    <x v="37"/>
    <m/>
    <m/>
    <s v="Hatfield"/>
    <s v="555/C.23(a)"/>
    <n v="2"/>
    <n v="0"/>
    <x v="57"/>
    <s v="Hatfield"/>
    <m/>
    <s v="Merlin 113/114"/>
    <s v=""/>
    <m/>
    <m/>
    <s v=""/>
    <m/>
    <x v="38"/>
  </r>
  <r>
    <s v="VL"/>
    <s v="615"/>
    <s v="VL615"/>
    <x v="37"/>
    <m/>
    <m/>
    <s v="Hatfield"/>
    <s v="555/C.23(a)"/>
    <n v="3"/>
    <n v="0"/>
    <x v="57"/>
    <s v="Hatfield"/>
    <m/>
    <s v="Merlin 113/114"/>
    <s v=""/>
    <m/>
    <m/>
    <s v=""/>
    <m/>
    <x v="38"/>
  </r>
  <r>
    <s v="VL"/>
    <s v="616"/>
    <s v="VL616"/>
    <x v="37"/>
    <m/>
    <m/>
    <s v="Hatfield"/>
    <s v="555/C.23(a)"/>
    <n v="4"/>
    <n v="0"/>
    <x v="57"/>
    <s v="Hatfield"/>
    <m/>
    <s v="Merlin 113/114"/>
    <s v=""/>
    <m/>
    <m/>
    <s v=""/>
    <m/>
    <x v="38"/>
  </r>
  <r>
    <s v="VL"/>
    <s v="617"/>
    <s v="VL617"/>
    <x v="37"/>
    <m/>
    <m/>
    <s v="Hatfield"/>
    <s v="555/C.23(a)"/>
    <n v="5"/>
    <n v="0"/>
    <x v="57"/>
    <s v="Hatfield"/>
    <m/>
    <s v="Merlin 113/114"/>
    <s v=""/>
    <m/>
    <m/>
    <s v=""/>
    <m/>
    <x v="38"/>
  </r>
  <r>
    <s v="VL"/>
    <s v="618"/>
    <s v="VL618"/>
    <x v="37"/>
    <m/>
    <m/>
    <s v="Hatfield"/>
    <s v="555/C.23(a)"/>
    <n v="6"/>
    <n v="0"/>
    <x v="57"/>
    <s v="Hatfield"/>
    <m/>
    <s v="Merlin 113/114"/>
    <s v=""/>
    <m/>
    <m/>
    <s v=""/>
    <m/>
    <x v="38"/>
  </r>
  <r>
    <s v="VL"/>
    <s v="619"/>
    <s v="VL619"/>
    <x v="37"/>
    <m/>
    <m/>
    <s v="Hatfield"/>
    <s v="555/C.23(a)"/>
    <n v="7"/>
    <n v="0"/>
    <x v="57"/>
    <s v="Hatfield"/>
    <m/>
    <s v="Merlin 113/114"/>
    <s v=""/>
    <m/>
    <m/>
    <s v=""/>
    <m/>
    <x v="38"/>
  </r>
  <r>
    <s v="VL"/>
    <s v="620"/>
    <s v="VL620"/>
    <x v="37"/>
    <m/>
    <m/>
    <s v="Hatfield"/>
    <s v="555/C.23(a)"/>
    <n v="8"/>
    <n v="0"/>
    <x v="57"/>
    <s v="Hatfield"/>
    <m/>
    <s v="Merlin 113/114"/>
    <s v=""/>
    <m/>
    <m/>
    <s v=""/>
    <m/>
    <x v="38"/>
  </r>
  <r>
    <s v="VL"/>
    <s v="621"/>
    <s v="VL621"/>
    <x v="37"/>
    <m/>
    <m/>
    <s v="Hatfield"/>
    <s v="555/C.23(a)"/>
    <n v="9"/>
    <n v="0"/>
    <x v="57"/>
    <s v="Hatfield"/>
    <m/>
    <s v="Merlin 113/114"/>
    <s v=""/>
    <m/>
    <m/>
    <s v=""/>
    <m/>
    <x v="38"/>
  </r>
  <r>
    <s v="VL"/>
    <s v="622"/>
    <s v="VL622"/>
    <x v="37"/>
    <m/>
    <m/>
    <s v="Hatfield"/>
    <s v="555/C.23(a)"/>
    <n v="10"/>
    <n v="0"/>
    <x v="58"/>
    <s v="Hatfield"/>
    <m/>
    <s v="Merlin 113/114"/>
    <s v=""/>
    <m/>
    <m/>
    <s v=""/>
    <m/>
    <x v="38"/>
  </r>
  <r>
    <s v="VL"/>
    <s v="623"/>
    <s v="VL623"/>
    <x v="37"/>
    <m/>
    <m/>
    <s v="Hatfield"/>
    <s v="555/C.23(a)"/>
    <n v="11"/>
    <n v="0"/>
    <x v="58"/>
    <s v="Hatfield"/>
    <m/>
    <s v="Merlin 113/114"/>
    <s v=""/>
    <m/>
    <m/>
    <s v=""/>
    <m/>
    <x v="38"/>
  </r>
  <r>
    <s v="VL"/>
    <s v="624"/>
    <s v="VL624"/>
    <x v="37"/>
    <m/>
    <m/>
    <s v="Hatfield"/>
    <s v="555/C.23(a)"/>
    <n v="12"/>
    <n v="0"/>
    <x v="58"/>
    <s v="Hatfield"/>
    <m/>
    <s v="Merlin 113/114"/>
    <s v=""/>
    <m/>
    <m/>
    <s v=""/>
    <m/>
    <x v="38"/>
  </r>
  <r>
    <s v="VL"/>
    <s v="625"/>
    <s v="VL625"/>
    <x v="37"/>
    <m/>
    <m/>
    <s v="Hatfield"/>
    <s v="555/C.23(a)"/>
    <n v="13"/>
    <n v="0"/>
    <x v="58"/>
    <s v="Hatfield"/>
    <m/>
    <s v="Merlin 113/114"/>
    <s v=""/>
    <m/>
    <m/>
    <s v=""/>
    <m/>
    <x v="38"/>
  </r>
  <r>
    <s v="VL"/>
    <s v="726"/>
    <s v="VL726"/>
    <x v="19"/>
    <m/>
    <m/>
    <s v="Hatfield"/>
    <s v="555/C.23(a)"/>
    <n v="1"/>
    <n v="0"/>
    <x v="59"/>
    <s v="Airspeed"/>
    <m/>
    <m/>
    <s v=""/>
    <m/>
    <m/>
    <s v=""/>
    <m/>
    <x v="38"/>
  </r>
  <r>
    <s v="VL"/>
    <s v="727"/>
    <s v="VL727"/>
    <x v="19"/>
    <m/>
    <m/>
    <s v="Hatfield"/>
    <s v="555/C.23(a)"/>
    <n v="2"/>
    <n v="0"/>
    <x v="59"/>
    <s v="Airspeed"/>
    <m/>
    <m/>
    <s v=""/>
    <m/>
    <m/>
    <s v=""/>
    <m/>
    <x v="38"/>
  </r>
  <r>
    <s v="VL"/>
    <s v="728"/>
    <s v="VL728"/>
    <x v="19"/>
    <m/>
    <m/>
    <s v="Hatfield"/>
    <s v="555/C.23(a)"/>
    <n v="3"/>
    <n v="0"/>
    <x v="59"/>
    <s v="Airspeed"/>
    <m/>
    <m/>
    <s v=""/>
    <m/>
    <m/>
    <s v=""/>
    <m/>
    <x v="38"/>
  </r>
  <r>
    <s v="VL"/>
    <s v="729"/>
    <s v="VL729"/>
    <x v="19"/>
    <m/>
    <m/>
    <s v="Hatfield"/>
    <s v="555/C.23(a)"/>
    <n v="4"/>
    <n v="0"/>
    <x v="59"/>
    <s v="Airspeed"/>
    <m/>
    <m/>
    <s v=""/>
    <m/>
    <m/>
    <s v=""/>
    <m/>
    <x v="38"/>
  </r>
  <r>
    <s v="VL"/>
    <s v="730"/>
    <s v="VL730"/>
    <x v="19"/>
    <m/>
    <m/>
    <s v="Hatfield"/>
    <s v="555/C.23(a)"/>
    <n v="5"/>
    <n v="0"/>
    <x v="59"/>
    <s v="Airspeed"/>
    <m/>
    <m/>
    <s v=""/>
    <m/>
    <m/>
    <s v=""/>
    <m/>
    <x v="38"/>
  </r>
  <r>
    <s v="VL"/>
    <s v="731"/>
    <s v="VL731"/>
    <x v="19"/>
    <m/>
    <m/>
    <s v="Hatfield"/>
    <s v="555/C.23(a)"/>
    <n v="6"/>
    <n v="0"/>
    <x v="59"/>
    <s v="Airspeed"/>
    <m/>
    <m/>
    <s v=""/>
    <m/>
    <m/>
    <s v=""/>
    <m/>
    <x v="38"/>
  </r>
  <r>
    <s v="VL"/>
    <s v="732"/>
    <s v="VL732"/>
    <x v="19"/>
    <m/>
    <m/>
    <s v="Hatfield"/>
    <s v="555/C.23(a)"/>
    <n v="7"/>
    <n v="0"/>
    <x v="59"/>
    <s v="Airspeed"/>
    <m/>
    <m/>
    <s v=""/>
    <m/>
    <m/>
    <s v=""/>
    <m/>
    <x v="38"/>
  </r>
  <r>
    <s v="VP"/>
    <s v="178"/>
    <s v="VP178"/>
    <x v="40"/>
    <m/>
    <m/>
    <s v="Hatfield"/>
    <s v="555/C.23(a)"/>
    <n v="1"/>
    <n v="0"/>
    <x v="62"/>
    <s v="Airspeed"/>
    <m/>
    <s v="Merlin 113A/114A"/>
    <s v="Between 14-3-1947 and 3-10-1947"/>
    <m/>
    <m/>
    <s v=""/>
    <m/>
    <x v="39"/>
  </r>
  <r>
    <s v="VP"/>
    <s v="179"/>
    <s v="VP179"/>
    <x v="40"/>
    <m/>
    <m/>
    <s v="Hatfield"/>
    <s v="555/C.23(a)"/>
    <n v="2"/>
    <n v="0"/>
    <x v="63"/>
    <s v="Airspeed"/>
    <m/>
    <s v="Merlin 113A/114A"/>
    <s v="Between 14-3-1947 and 3-10-1947"/>
    <m/>
    <m/>
    <s v=""/>
    <m/>
    <x v="39"/>
  </r>
  <r>
    <s v="VP"/>
    <s v="180"/>
    <s v="VP180"/>
    <x v="40"/>
    <m/>
    <m/>
    <s v="Hatfield"/>
    <s v="555/C.23(a)"/>
    <n v="3"/>
    <n v="0"/>
    <x v="63"/>
    <s v="Airspeed"/>
    <m/>
    <s v="Merlin 113A/114A"/>
    <s v="Between 14-3-1947 and 3-10-1947"/>
    <m/>
    <m/>
    <s v=""/>
    <m/>
    <x v="39"/>
  </r>
  <r>
    <s v="VP"/>
    <s v="181"/>
    <s v="VP181"/>
    <x v="40"/>
    <m/>
    <m/>
    <s v="Hatfield"/>
    <s v="555/C.23(a)"/>
    <n v="4"/>
    <n v="0"/>
    <x v="63"/>
    <s v="Airspeed"/>
    <m/>
    <s v="Merlin 113A/114A"/>
    <s v="Between 14-3-1947 and 3-10-1947"/>
    <m/>
    <m/>
    <s v=""/>
    <m/>
    <x v="39"/>
  </r>
  <r>
    <s v="VP"/>
    <s v="182"/>
    <s v="VP182"/>
    <x v="40"/>
    <s v="Merlin 113/114 "/>
    <m/>
    <s v="Airspeed"/>
    <n v="3527"/>
    <n v="5"/>
    <n v="0"/>
    <x v="63"/>
    <s v="Airspeed"/>
    <m/>
    <s v="Merlin 113A/114A"/>
    <s v="Between 14-3-1947 and 3-10-1947"/>
    <m/>
    <m/>
    <s v=""/>
    <m/>
    <x v="39"/>
  </r>
  <r>
    <s v="VP"/>
    <s v="183"/>
    <s v="VP183"/>
    <x v="40"/>
    <s v="Merlin 113/114 "/>
    <m/>
    <s v="Airspeed"/>
    <n v="3527"/>
    <n v="6"/>
    <n v="0"/>
    <x v="63"/>
    <s v="Airspeed"/>
    <m/>
    <s v="Merlin 113A/114A"/>
    <s v="Between 14-3-1947 and 3-10-1947"/>
    <m/>
    <m/>
    <s v=""/>
    <m/>
    <x v="39"/>
  </r>
  <r>
    <s v="VP"/>
    <s v="184"/>
    <s v="VP184"/>
    <x v="40"/>
    <s v="Merlin 113/114 "/>
    <m/>
    <s v="Airspeed"/>
    <n v="3527"/>
    <n v="7"/>
    <n v="0"/>
    <x v="63"/>
    <s v="Airspeed"/>
    <m/>
    <s v="Merlin 113A/114A"/>
    <s v="Between 14-3-1947 and 3-10-1947"/>
    <m/>
    <m/>
    <s v=""/>
    <m/>
    <x v="39"/>
  </r>
  <r>
    <s v="VP"/>
    <s v="185"/>
    <s v="VP185"/>
    <x v="40"/>
    <s v="Merlin 113/114 "/>
    <m/>
    <s v="Airspeed"/>
    <n v="3527"/>
    <n v="8"/>
    <n v="0"/>
    <x v="63"/>
    <s v="Airspeed"/>
    <m/>
    <s v="Merlin 113A/114A"/>
    <s v="Between 14-3-1947 and 3-10-1947"/>
    <m/>
    <m/>
    <s v=""/>
    <m/>
    <x v="39"/>
  </r>
  <r>
    <s v="VP"/>
    <s v="186"/>
    <s v="VP186"/>
    <x v="40"/>
    <s v="Merlin 113/114 "/>
    <m/>
    <s v="Airspeed"/>
    <n v="3527"/>
    <n v="9"/>
    <n v="0"/>
    <x v="63"/>
    <s v="Airspeed"/>
    <m/>
    <s v="Merlin 113A/114A"/>
    <s v="Between 14-3-1947 and 3-10-1947"/>
    <m/>
    <m/>
    <s v=""/>
    <m/>
    <x v="39"/>
  </r>
  <r>
    <s v="VP"/>
    <s v="187"/>
    <s v="VP187"/>
    <x v="40"/>
    <s v="Merlin 113/114 "/>
    <m/>
    <s v="Airspeed"/>
    <n v="3527"/>
    <n v="10"/>
    <n v="0"/>
    <x v="63"/>
    <s v="Airspeed"/>
    <m/>
    <s v="Merlin 113A/114A"/>
    <s v="Between 14-3-1947 and 3-10-1947"/>
    <m/>
    <m/>
    <s v=""/>
    <m/>
    <x v="39"/>
  </r>
  <r>
    <s v="VP"/>
    <s v="188"/>
    <s v="VP188"/>
    <x v="40"/>
    <s v="Merlin 113/114 "/>
    <m/>
    <s v="Airspeed"/>
    <n v="3527"/>
    <n v="11"/>
    <n v="0"/>
    <x v="64"/>
    <s v="Airspeed"/>
    <m/>
    <s v="Merlin 113A/114A"/>
    <s v="Between 14-3-1947 and 3-10-1947"/>
    <m/>
    <m/>
    <s v=""/>
    <m/>
    <x v="39"/>
  </r>
  <r>
    <s v="VP"/>
    <s v="189"/>
    <s v="VP189"/>
    <x v="40"/>
    <s v="Merlin 113/114 "/>
    <m/>
    <s v="Airspeed"/>
    <n v="3527"/>
    <n v="12"/>
    <n v="0"/>
    <x v="64"/>
    <s v="Airspeed"/>
    <m/>
    <s v="Merlin 113A/114A"/>
    <s v="Between 14-3-1947 and 3-10-1947"/>
    <m/>
    <m/>
    <s v=""/>
    <m/>
    <x v="39"/>
  </r>
  <r>
    <s v="VP"/>
    <s v="190"/>
    <s v="VP190"/>
    <x v="40"/>
    <s v="Merlin 113/114 "/>
    <m/>
    <s v="Airspeed"/>
    <n v="3527"/>
    <n v="13"/>
    <n v="0"/>
    <x v="64"/>
    <s v="Airspeed"/>
    <m/>
    <s v="Merlin 113A/114A"/>
    <s v="Between 14-3-1947 and 3-10-1947"/>
    <m/>
    <m/>
    <s v=""/>
    <m/>
    <x v="39"/>
  </r>
  <r>
    <s v="VP"/>
    <s v="191"/>
    <s v="VP191"/>
    <x v="40"/>
    <s v="Merlin 113/114 "/>
    <m/>
    <s v="Airspeed"/>
    <n v="3527"/>
    <n v="14"/>
    <n v="0"/>
    <x v="64"/>
    <s v="Airspeed"/>
    <m/>
    <s v="Merlin 113A/114A"/>
    <s v="Between 14-3-1947 and 3-10-1947"/>
    <m/>
    <m/>
    <s v=""/>
    <m/>
    <x v="39"/>
  </r>
  <r>
    <s v="VP"/>
    <s v="192"/>
    <s v="VP192"/>
    <x v="40"/>
    <s v="Merlin 113/114 "/>
    <m/>
    <s v="Airspeed"/>
    <n v="3527"/>
    <n v="15"/>
    <n v="0"/>
    <x v="64"/>
    <s v="Airspeed"/>
    <m/>
    <s v="Merlin 113A/114A"/>
    <s v="Between 14-3-1947 and 3-10-1947"/>
    <m/>
    <m/>
    <s v=""/>
    <m/>
    <x v="39"/>
  </r>
  <r>
    <s v="VP"/>
    <s v="193"/>
    <s v="VP193"/>
    <x v="40"/>
    <s v="Merlin 113/114 "/>
    <m/>
    <s v="Airspeed"/>
    <n v="3527"/>
    <n v="16"/>
    <n v="0"/>
    <x v="64"/>
    <s v="Airspeed"/>
    <m/>
    <s v="Merlin 113A/114A"/>
    <s v="Between 14-3-1947 and 3-10-1947"/>
    <m/>
    <m/>
    <s v=""/>
    <m/>
    <x v="39"/>
  </r>
  <r>
    <s v="VP"/>
    <s v="194"/>
    <s v="VP194"/>
    <x v="40"/>
    <s v="Merlin 113/114 "/>
    <m/>
    <s v="Airspeed"/>
    <n v="3527"/>
    <n v="17"/>
    <n v="0"/>
    <x v="64"/>
    <s v="Airspeed"/>
    <m/>
    <s v="Merlin 113A/114A"/>
    <s v="Between 14-3-1947 and 3-10-1947"/>
    <m/>
    <m/>
    <s v=""/>
    <m/>
    <x v="39"/>
  </r>
  <r>
    <s v="VP"/>
    <s v="195"/>
    <s v="VP195"/>
    <x v="40"/>
    <s v="Merlin 113/114 "/>
    <m/>
    <s v="Airspeed"/>
    <n v="3527"/>
    <n v="18"/>
    <n v="0"/>
    <x v="64"/>
    <s v="Airspeed"/>
    <m/>
    <s v="Merlin 113A/114A"/>
    <s v="Between 14-3-1947 and 3-10-1947"/>
    <m/>
    <m/>
    <s v=""/>
    <m/>
    <x v="39"/>
  </r>
  <r>
    <s v="VP"/>
    <s v="196"/>
    <s v="VP196"/>
    <x v="40"/>
    <s v="Merlin 113/114 "/>
    <m/>
    <s v="Airspeed"/>
    <n v="3527"/>
    <n v="19"/>
    <n v="0"/>
    <x v="64"/>
    <s v="Airspeed"/>
    <m/>
    <s v="Merlin 113A/114A"/>
    <s v="Between 14-3-1947 and 3-10-1947"/>
    <m/>
    <m/>
    <s v=""/>
    <m/>
    <x v="39"/>
  </r>
  <r>
    <s v="VP"/>
    <s v="197"/>
    <s v="VP197"/>
    <x v="40"/>
    <m/>
    <m/>
    <s v="Hatfield"/>
    <s v="555/C.23(a)"/>
    <n v="20"/>
    <n v="0"/>
    <x v="64"/>
    <s v="Airspeed"/>
    <m/>
    <s v="Merlin 113A/114A"/>
    <s v="Between 14-3-1947 and 3-10-1947"/>
    <m/>
    <m/>
    <s v=""/>
    <m/>
    <x v="39"/>
  </r>
  <r>
    <s v="VP"/>
    <s v="198"/>
    <s v="VP198"/>
    <x v="40"/>
    <m/>
    <m/>
    <s v="Hatfield"/>
    <s v="555/C.23(a)"/>
    <n v="21"/>
    <n v="0"/>
    <x v="64"/>
    <s v="Airspeed"/>
    <m/>
    <s v="Merlin 113A/114A"/>
    <s v="Between 14-3-1947 and 3-10-1947"/>
    <m/>
    <m/>
    <s v=""/>
    <m/>
    <x v="39"/>
  </r>
  <r>
    <s v="VP"/>
    <s v="199"/>
    <s v="VP199"/>
    <x v="40"/>
    <m/>
    <m/>
    <s v="Hatfield"/>
    <s v="555/C.23(a)"/>
    <n v="22"/>
    <n v="0"/>
    <x v="64"/>
    <s v="Airspeed"/>
    <m/>
    <s v="Merlin 113A/114A"/>
    <s v="Between 14-3-1947 and 3-10-1947"/>
    <m/>
    <m/>
    <s v=""/>
    <m/>
    <x v="39"/>
  </r>
  <r>
    <s v="VP"/>
    <s v="200"/>
    <s v="VP200"/>
    <x v="40"/>
    <m/>
    <m/>
    <s v="Hatfield"/>
    <s v="555/C.23(a)"/>
    <n v="23"/>
    <n v="0"/>
    <x v="64"/>
    <s v="Airspeed"/>
    <m/>
    <s v="Merlin 113A/114A"/>
    <s v="Between 14-3-1947 and 3-10-1947"/>
    <m/>
    <m/>
    <s v=""/>
    <m/>
    <x v="39"/>
  </r>
  <r>
    <s v="VP"/>
    <s v="201"/>
    <s v="VP201"/>
    <x v="40"/>
    <m/>
    <m/>
    <s v="Hatfield"/>
    <s v="555/C.23(a)"/>
    <n v="24"/>
    <n v="0"/>
    <x v="64"/>
    <s v="Airspeed"/>
    <m/>
    <s v="Merlin 113A/114A"/>
    <s v="Between 14-3-1947 and 3-10-1947"/>
    <m/>
    <m/>
    <s v=""/>
    <m/>
    <x v="39"/>
  </r>
  <r>
    <s v="VP"/>
    <s v="202"/>
    <s v="VP202"/>
    <x v="40"/>
    <m/>
    <m/>
    <s v="Hatfield"/>
    <s v="555/C.23(a)"/>
    <n v="25"/>
    <n v="0"/>
    <x v="65"/>
    <s v="Airspeed"/>
    <m/>
    <s v="Merlin 113A/114A"/>
    <s v="Between 14-3-1947 and 3-10-1947"/>
    <m/>
    <m/>
    <s v=""/>
    <m/>
    <x v="39"/>
  </r>
  <r>
    <s v="VP"/>
    <s v="342"/>
    <s v="VP342"/>
    <x v="11"/>
    <m/>
    <m/>
    <s v="Hatfield"/>
    <s v="555/C.23(a)"/>
    <n v="1"/>
    <n v="0"/>
    <x v="62"/>
    <s v="Hatfield"/>
    <m/>
    <m/>
    <s v="Between 1944 and 6-6-1947"/>
    <m/>
    <m/>
    <s v=""/>
    <m/>
    <x v="39"/>
  </r>
  <r>
    <s v="VP"/>
    <s v="343"/>
    <s v="VP343"/>
    <x v="11"/>
    <m/>
    <m/>
    <s v="Hatfield"/>
    <s v="555/C.23(a)"/>
    <n v="2"/>
    <n v="0"/>
    <x v="62"/>
    <s v="Hatfield"/>
    <m/>
    <m/>
    <s v="Between 1944 and 6-6-1947"/>
    <m/>
    <m/>
    <s v=""/>
    <m/>
    <x v="39"/>
  </r>
  <r>
    <s v="VP"/>
    <s v="344"/>
    <s v="VP344"/>
    <x v="11"/>
    <m/>
    <m/>
    <s v="Hatfield"/>
    <s v="555/C.23(a)"/>
    <n v="3"/>
    <n v="0"/>
    <x v="62"/>
    <s v="Hatfield"/>
    <m/>
    <m/>
    <s v="Between 1944 and 6-6-1947"/>
    <m/>
    <m/>
    <s v=""/>
    <m/>
    <x v="39"/>
  </r>
  <r>
    <s v="VP"/>
    <s v="345"/>
    <s v="VP345"/>
    <x v="11"/>
    <m/>
    <m/>
    <s v="Hatfield"/>
    <s v="555/C.23(a)"/>
    <n v="4"/>
    <n v="0"/>
    <x v="62"/>
    <s v="Hatfield"/>
    <m/>
    <m/>
    <s v="Between 1944 and 6-6-1947"/>
    <m/>
    <m/>
    <s v=""/>
    <m/>
    <x v="39"/>
  </r>
  <r>
    <s v="VP"/>
    <s v="346"/>
    <s v="VP346"/>
    <x v="11"/>
    <m/>
    <m/>
    <s v="Hatfield"/>
    <s v="555/C.23(a)"/>
    <n v="5"/>
    <n v="0"/>
    <x v="63"/>
    <s v="Hatfield"/>
    <m/>
    <m/>
    <s v="Between 1944 and 6-6-1947"/>
    <m/>
    <m/>
    <s v=""/>
    <m/>
    <x v="39"/>
  </r>
  <r>
    <s v="VP"/>
    <s v="347"/>
    <s v="VP347"/>
    <x v="11"/>
    <m/>
    <m/>
    <s v="Hatfield"/>
    <s v="555/C.23(a)"/>
    <n v="6"/>
    <n v="0"/>
    <x v="63"/>
    <s v="Hatfield"/>
    <m/>
    <m/>
    <s v="Between 1944 and 6-6-1947"/>
    <m/>
    <m/>
    <s v=""/>
    <m/>
    <x v="39"/>
  </r>
  <r>
    <s v="VP"/>
    <s v="348"/>
    <s v="VP348"/>
    <x v="11"/>
    <m/>
    <m/>
    <s v="Hatfield"/>
    <s v="555/C.23(a)"/>
    <n v="7"/>
    <n v="0"/>
    <x v="63"/>
    <s v="Hatfield"/>
    <m/>
    <m/>
    <s v="Between 1944 and 6-6-1947"/>
    <m/>
    <m/>
    <s v=""/>
    <m/>
    <x v="39"/>
  </r>
  <r>
    <s v="VP"/>
    <s v="349"/>
    <s v="VP349"/>
    <x v="11"/>
    <m/>
    <m/>
    <s v="Hatfield"/>
    <s v="555/C.23(a)"/>
    <n v="8"/>
    <n v="0"/>
    <x v="63"/>
    <s v="Hatfield"/>
    <m/>
    <m/>
    <s v="Between 1944 and 6-6-1947"/>
    <m/>
    <m/>
    <s v=""/>
    <m/>
    <x v="39"/>
  </r>
  <r>
    <s v="VP"/>
    <s v="350"/>
    <s v="VP350"/>
    <x v="11"/>
    <m/>
    <m/>
    <s v="Hatfield"/>
    <s v="555/C.23(a)"/>
    <n v="9"/>
    <n v="0"/>
    <x v="63"/>
    <s v="Hatfield"/>
    <m/>
    <m/>
    <s v="Between 1944 and 6-6-1947"/>
    <m/>
    <m/>
    <s v=""/>
    <m/>
    <x v="39"/>
  </r>
  <r>
    <s v="VP"/>
    <s v="351"/>
    <s v="VP351"/>
    <x v="11"/>
    <m/>
    <m/>
    <s v="Hatfield"/>
    <s v="555/C.23(a)"/>
    <n v="10"/>
    <n v="0"/>
    <x v="63"/>
    <s v="Hatfield"/>
    <m/>
    <m/>
    <s v="Between 1944 and 6-6-1947"/>
    <m/>
    <m/>
    <s v=""/>
    <m/>
    <x v="39"/>
  </r>
  <r>
    <s v="VP"/>
    <s v="352"/>
    <s v="VP352"/>
    <x v="11"/>
    <m/>
    <m/>
    <s v="Hatfield"/>
    <s v="555/C.23(a)"/>
    <n v="11"/>
    <n v="0"/>
    <x v="63"/>
    <s v="Hatfield"/>
    <m/>
    <m/>
    <s v="Between 1944 and 6-6-1947"/>
    <m/>
    <m/>
    <s v=""/>
    <m/>
    <x v="39"/>
  </r>
  <r>
    <s v="VP"/>
    <s v="353"/>
    <s v="VP353"/>
    <x v="11"/>
    <m/>
    <m/>
    <s v="Hatfield"/>
    <s v="555/C.23(a)"/>
    <n v="12"/>
    <n v="0"/>
    <x v="63"/>
    <s v="Hatfield"/>
    <m/>
    <m/>
    <s v="Between 1944 and 6-6-1947"/>
    <m/>
    <m/>
    <s v=""/>
    <m/>
    <x v="39"/>
  </r>
  <r>
    <s v="VP"/>
    <s v="354"/>
    <s v="VP354"/>
    <x v="11"/>
    <m/>
    <m/>
    <s v="Hatfield"/>
    <s v="555/C.23(a)"/>
    <n v="13"/>
    <n v="0"/>
    <x v="63"/>
    <s v="Hatfield"/>
    <m/>
    <m/>
    <s v="Between 1944 and 6-6-1947"/>
    <m/>
    <m/>
    <s v=""/>
    <m/>
    <x v="39"/>
  </r>
  <r>
    <s v="VP"/>
    <s v="355"/>
    <s v="VP355"/>
    <x v="11"/>
    <m/>
    <m/>
    <s v="Hatfield"/>
    <s v="555/C.23(a)"/>
    <n v="14"/>
    <n v="0"/>
    <x v="63"/>
    <s v="Hatfield"/>
    <m/>
    <m/>
    <s v="Between 1944 and 6-6-1947"/>
    <m/>
    <m/>
    <s v=""/>
    <m/>
    <x v="39"/>
  </r>
  <r>
    <s v="VR"/>
    <s v="330"/>
    <s v="VR330"/>
    <x v="11"/>
    <m/>
    <m/>
    <s v="Hatfield"/>
    <s v="555/C.23(a)"/>
    <n v="1"/>
    <n v="0"/>
    <x v="61"/>
    <s v="Hatfield"/>
    <m/>
    <m/>
    <s v="Between 11-1946 and 4-1948"/>
    <m/>
    <m/>
    <s v=""/>
    <m/>
    <x v="40"/>
  </r>
  <r>
    <s v="VR"/>
    <s v="331"/>
    <s v="VR331"/>
    <x v="11"/>
    <m/>
    <m/>
    <s v="Hatfield"/>
    <s v="555/C.23(a)"/>
    <n v="2"/>
    <n v="0"/>
    <x v="61"/>
    <s v="Hatfield"/>
    <m/>
    <m/>
    <s v="Between 11-1946 and 4-1948"/>
    <m/>
    <m/>
    <s v=""/>
    <m/>
    <x v="40"/>
  </r>
  <r>
    <s v="VR"/>
    <s v="332"/>
    <s v="VR332"/>
    <x v="11"/>
    <m/>
    <m/>
    <s v="Hatfield"/>
    <s v="555/C.23(a)"/>
    <n v="3"/>
    <n v="0"/>
    <x v="62"/>
    <s v="Hatfield"/>
    <m/>
    <m/>
    <s v="Between 11-1946 and 4-1948"/>
    <m/>
    <m/>
    <s v=""/>
    <m/>
    <x v="40"/>
  </r>
  <r>
    <s v="VR"/>
    <s v="333"/>
    <s v="VR333"/>
    <x v="11"/>
    <m/>
    <m/>
    <s v="Hatfield"/>
    <s v="555/C.23(a)"/>
    <n v="4"/>
    <n v="0"/>
    <x v="62"/>
    <s v="Hatfield"/>
    <m/>
    <m/>
    <s v="Between 11-1946 and 4-1948"/>
    <m/>
    <m/>
    <s v=""/>
    <m/>
    <x v="40"/>
  </r>
  <r>
    <s v="VR"/>
    <s v="334"/>
    <s v="VR334"/>
    <x v="11"/>
    <m/>
    <m/>
    <s v="Hatfield"/>
    <s v="555/C.23(a)"/>
    <n v="5"/>
    <n v="0"/>
    <x v="62"/>
    <s v="Hatfield"/>
    <m/>
    <m/>
    <s v="Between 11-1946 and 4-1948"/>
    <m/>
    <m/>
    <s v=""/>
    <m/>
    <x v="40"/>
  </r>
  <r>
    <s v="VR"/>
    <s v="335"/>
    <s v="VR335"/>
    <x v="11"/>
    <m/>
    <m/>
    <s v="Hatfield"/>
    <s v="555/C.23(a)"/>
    <n v="6"/>
    <n v="0"/>
    <x v="63"/>
    <s v="Hatfield"/>
    <m/>
    <m/>
    <s v="Between 11-1946 and 4-1948"/>
    <m/>
    <m/>
    <s v=""/>
    <m/>
    <x v="40"/>
  </r>
  <r>
    <s v="VR"/>
    <s v="336"/>
    <s v="VR336"/>
    <x v="11"/>
    <m/>
    <m/>
    <s v="Hatfield"/>
    <s v="555/C.23(a)"/>
    <n v="7"/>
    <n v="0"/>
    <x v="63"/>
    <s v="Hatfield"/>
    <m/>
    <m/>
    <s v="Between 11-1946 and 4-1948"/>
    <m/>
    <m/>
    <s v=""/>
    <m/>
    <x v="40"/>
  </r>
  <r>
    <s v="VR"/>
    <s v="337"/>
    <s v="VR337"/>
    <x v="11"/>
    <m/>
    <m/>
    <s v="Hatfield"/>
    <s v="555/C.23(a)"/>
    <n v="8"/>
    <n v="0"/>
    <x v="63"/>
    <s v="Hatfield"/>
    <m/>
    <m/>
    <s v="Between 11-1946 and 4-1948"/>
    <m/>
    <m/>
    <s v=""/>
    <m/>
    <x v="40"/>
  </r>
  <r>
    <s v="VR"/>
    <s v="338"/>
    <s v="VR338"/>
    <x v="11"/>
    <m/>
    <m/>
    <s v="Hatfield"/>
    <s v="555/C.23(a)"/>
    <n v="9"/>
    <n v="0"/>
    <x v="63"/>
    <s v="Hatfield"/>
    <m/>
    <m/>
    <s v="Between 11-1946 and 4-1948"/>
    <m/>
    <m/>
    <s v=""/>
    <m/>
    <x v="40"/>
  </r>
  <r>
    <s v="VR"/>
    <s v="339"/>
    <s v="VR339"/>
    <x v="11"/>
    <m/>
    <m/>
    <s v="Hatfield"/>
    <s v="555/C.23(a)"/>
    <n v="10"/>
    <n v="0"/>
    <x v="64"/>
    <s v="Hatfield"/>
    <m/>
    <m/>
    <s v="Between 11-1946 and 4-1948"/>
    <m/>
    <m/>
    <s v=""/>
    <m/>
    <x v="40"/>
  </r>
  <r>
    <s v="VR"/>
    <s v="340"/>
    <s v="VR340"/>
    <x v="11"/>
    <m/>
    <m/>
    <s v="Hatfield"/>
    <s v="555/C.23(a)"/>
    <n v="11"/>
    <n v="0"/>
    <x v="64"/>
    <s v="Hatfield"/>
    <m/>
    <m/>
    <s v="Between 11-1946 and 4-1948"/>
    <m/>
    <m/>
    <s v=""/>
    <m/>
    <x v="40"/>
  </r>
  <r>
    <s v="VR"/>
    <s v="341"/>
    <s v="VR341"/>
    <x v="11"/>
    <m/>
    <m/>
    <s v="Hatfield"/>
    <s v="555/C.23(a)"/>
    <n v="12"/>
    <n v="0"/>
    <x v="65"/>
    <s v="Hatfield"/>
    <m/>
    <m/>
    <s v="Between 11-1946 and 4-1948"/>
    <m/>
    <m/>
    <s v=""/>
    <m/>
    <x v="40"/>
  </r>
  <r>
    <s v="VR"/>
    <s v="342"/>
    <s v="VR342"/>
    <x v="11"/>
    <m/>
    <m/>
    <s v="Hatfield"/>
    <s v="555/C.23(a)"/>
    <n v="13"/>
    <n v="0"/>
    <x v="65"/>
    <s v="Hatfield"/>
    <m/>
    <m/>
    <s v="Between 11-1946 and 4-1948"/>
    <m/>
    <m/>
    <s v=""/>
    <m/>
    <x v="40"/>
  </r>
  <r>
    <s v="VR"/>
    <s v="343"/>
    <s v="VR343"/>
    <x v="11"/>
    <m/>
    <m/>
    <s v="Hatfield"/>
    <s v="555/C.23(a)"/>
    <n v="14"/>
    <n v="0"/>
    <x v="65"/>
    <s v="Hatfield"/>
    <m/>
    <m/>
    <s v="Between 11-1946 and 4-1948"/>
    <m/>
    <m/>
    <s v=""/>
    <m/>
    <x v="40"/>
  </r>
  <r>
    <s v="VR"/>
    <s v="344"/>
    <s v="VR344"/>
    <x v="11"/>
    <m/>
    <m/>
    <s v="Hatfield"/>
    <s v="555/C.23(a)"/>
    <n v="15"/>
    <n v="0"/>
    <x v="65"/>
    <s v="Hatfield"/>
    <m/>
    <m/>
    <s v="Between 11-1946 and 4-1948"/>
    <m/>
    <m/>
    <s v=""/>
    <m/>
    <x v="40"/>
  </r>
  <r>
    <s v="VR"/>
    <s v="345"/>
    <s v="VR345"/>
    <x v="11"/>
    <m/>
    <m/>
    <s v="Hatfield"/>
    <s v="555/C.23(a)"/>
    <n v="16"/>
    <n v="0"/>
    <x v="65"/>
    <s v="Hatfield"/>
    <m/>
    <m/>
    <s v="Between 11-1946 and 4-1948"/>
    <m/>
    <m/>
    <s v=""/>
    <m/>
    <x v="40"/>
  </r>
  <r>
    <s v="VR"/>
    <s v="346"/>
    <s v="VR346"/>
    <x v="11"/>
    <m/>
    <m/>
    <s v="Hatfield"/>
    <s v="555/C.23(a)"/>
    <n v="17"/>
    <n v="0"/>
    <x v="65"/>
    <s v="Hatfield"/>
    <m/>
    <m/>
    <s v="Between 11-1946 and 4-1948"/>
    <m/>
    <m/>
    <s v=""/>
    <m/>
    <x v="40"/>
  </r>
  <r>
    <s v="VR"/>
    <s v="347"/>
    <s v="VR347"/>
    <x v="11"/>
    <m/>
    <m/>
    <s v="Hatfield"/>
    <s v="555/C.23(a)"/>
    <n v="18"/>
    <n v="0"/>
    <x v="66"/>
    <s v="Hatfield"/>
    <m/>
    <m/>
    <s v="Between 11-1946 and 4-1948"/>
    <m/>
    <m/>
    <s v=""/>
    <m/>
    <x v="40"/>
  </r>
  <r>
    <s v="VR"/>
    <s v="348"/>
    <s v="VR348"/>
    <x v="11"/>
    <m/>
    <m/>
    <s v="Hatfield"/>
    <s v="555/C.23(a)"/>
    <n v="19"/>
    <n v="0"/>
    <x v="66"/>
    <s v="Hatfield"/>
    <m/>
    <m/>
    <s v="Between 11-1946 and 4-1948"/>
    <m/>
    <m/>
    <s v=""/>
    <m/>
    <x v="40"/>
  </r>
  <r>
    <s v="VR"/>
    <s v="349"/>
    <s v="VR349"/>
    <x v="11"/>
    <m/>
    <m/>
    <s v="Hatfield"/>
    <s v="555/C.23(a)"/>
    <n v="20"/>
    <n v="0"/>
    <x v="67"/>
    <s v="Hatfield"/>
    <m/>
    <m/>
    <s v="Between 11-1946 and 4-1948"/>
    <m/>
    <m/>
    <s v=""/>
    <m/>
    <x v="40"/>
  </r>
  <r>
    <s v="VR"/>
    <s v="792"/>
    <s v="VR792"/>
    <x v="40"/>
    <m/>
    <m/>
    <s v="Hatfield"/>
    <s v="555/C.23(a)"/>
    <n v="1"/>
    <n v="0"/>
    <x v="65"/>
    <s v="Airspeed"/>
    <m/>
    <s v="Merlin 113/114"/>
    <s v="Between 10-7-1947 and 13-2-1948"/>
    <m/>
    <m/>
    <s v=""/>
    <m/>
    <x v="40"/>
  </r>
  <r>
    <s v="VR"/>
    <s v="793"/>
    <s v="VR793"/>
    <x v="40"/>
    <m/>
    <m/>
    <s v="Hatfield"/>
    <s v="555/C.23(a)"/>
    <n v="2"/>
    <n v="0"/>
    <x v="65"/>
    <s v="Airspeed"/>
    <m/>
    <s v="Merlin 113/114"/>
    <s v="Between 10-7-1947 and 13-2-1948"/>
    <m/>
    <m/>
    <s v=""/>
    <m/>
    <x v="40"/>
  </r>
  <r>
    <s v="VR"/>
    <s v="794"/>
    <s v="VR794"/>
    <x v="40"/>
    <m/>
    <m/>
    <s v="Hatfield"/>
    <s v="555/C.23(a)"/>
    <n v="3"/>
    <n v="0"/>
    <x v="65"/>
    <s v="Airspeed"/>
    <m/>
    <s v="Merlin 113/114"/>
    <s v="Between 10-7-1947 and 13-2-1948"/>
    <m/>
    <m/>
    <s v=""/>
    <m/>
    <x v="40"/>
  </r>
  <r>
    <s v="VR"/>
    <s v="795"/>
    <s v="VR795"/>
    <x v="40"/>
    <m/>
    <m/>
    <s v="Hatfield"/>
    <s v="555/C.23(a)"/>
    <n v="4"/>
    <n v="0"/>
    <x v="65"/>
    <s v="Airspeed"/>
    <m/>
    <s v="Merlin 113/114"/>
    <s v="Between 10-7-1947 and 13-2-1948"/>
    <m/>
    <m/>
    <s v=""/>
    <m/>
    <x v="40"/>
  </r>
  <r>
    <s v="VR"/>
    <s v="796"/>
    <s v="VR796"/>
    <x v="40"/>
    <s v="Merlin 113/114 "/>
    <m/>
    <s v="Hatfield: Chester"/>
    <m/>
    <n v="5"/>
    <n v="0"/>
    <x v="65"/>
    <s v="Airspeed"/>
    <m/>
    <s v="Merlin 113/114"/>
    <s v="Between 10-7-1947 and 13-2-1948"/>
    <m/>
    <m/>
    <s v=""/>
    <m/>
    <x v="40"/>
  </r>
  <r>
    <s v="VR"/>
    <s v="797"/>
    <s v="VR797"/>
    <x v="40"/>
    <s v="Merlin 113/114 "/>
    <m/>
    <s v="Hatfield: Chester"/>
    <m/>
    <n v="6"/>
    <n v="0"/>
    <x v="65"/>
    <s v="Airspeed"/>
    <m/>
    <s v="Merlin 113/114"/>
    <s v="Between 10-7-1947 and 13-2-1948"/>
    <m/>
    <m/>
    <s v=""/>
    <m/>
    <x v="40"/>
  </r>
  <r>
    <s v="VR"/>
    <s v="798"/>
    <s v="VR798"/>
    <x v="40"/>
    <s v="Merlin 113/114 "/>
    <m/>
    <s v="Hatfield: Chester"/>
    <m/>
    <n v="7"/>
    <n v="0"/>
    <x v="65"/>
    <s v="Airspeed"/>
    <m/>
    <s v="Merlin 113/114"/>
    <s v="Between 10-7-1947 and 13-2-1948"/>
    <m/>
    <m/>
    <s v=""/>
    <m/>
    <x v="40"/>
  </r>
  <r>
    <s v="VR"/>
    <s v="799"/>
    <s v="VR799"/>
    <x v="40"/>
    <s v="Merlin 113/114 "/>
    <m/>
    <s v="Hatfield: Chester"/>
    <m/>
    <n v="8"/>
    <n v="0"/>
    <x v="65"/>
    <s v="Airspeed"/>
    <m/>
    <s v="Merlin 113/114"/>
    <s v="Between 10-7-1947 and 13-2-1948"/>
    <m/>
    <m/>
    <s v=""/>
    <m/>
    <x v="40"/>
  </r>
  <r>
    <s v="VR"/>
    <s v="800"/>
    <s v="VR800"/>
    <x v="40"/>
    <s v="Merlin 113/114 "/>
    <m/>
    <s v="Hatfield: Chester"/>
    <m/>
    <n v="9"/>
    <n v="0"/>
    <x v="65"/>
    <s v="Airspeed"/>
    <m/>
    <s v="Merlin 113/114"/>
    <s v="Between 10-7-1947 and 13-2-1948"/>
    <m/>
    <m/>
    <s v=""/>
    <m/>
    <x v="40"/>
  </r>
  <r>
    <s v="VR"/>
    <s v="801"/>
    <s v="VR801"/>
    <x v="40"/>
    <s v="Merlin 113/114 "/>
    <m/>
    <s v="Hatfield: Chester"/>
    <m/>
    <n v="10"/>
    <n v="0"/>
    <x v="66"/>
    <s v="Airspeed"/>
    <m/>
    <s v="Merlin 113/114"/>
    <s v="Between 10-7-1947 and 13-2-1948"/>
    <m/>
    <m/>
    <s v=""/>
    <m/>
    <x v="40"/>
  </r>
  <r>
    <s v="VR"/>
    <s v="802"/>
    <s v="VR802"/>
    <x v="40"/>
    <s v="Merlin 113/114 "/>
    <m/>
    <s v="Hatfield: Chester"/>
    <m/>
    <n v="11"/>
    <n v="0"/>
    <x v="66"/>
    <s v="Airspeed"/>
    <m/>
    <s v="Merlin 113/114"/>
    <s v="Between 10-7-1947 and 13-2-1948"/>
    <m/>
    <m/>
    <s v=""/>
    <m/>
    <x v="40"/>
  </r>
  <r>
    <s v="VR"/>
    <s v="803"/>
    <s v="VR803"/>
    <x v="40"/>
    <s v="Merlin 113/114 "/>
    <m/>
    <s v="Hatfield: Chester"/>
    <m/>
    <n v="12"/>
    <n v="0"/>
    <x v="66"/>
    <s v="Airspeed"/>
    <m/>
    <s v="Merlin 113/114"/>
    <s v="Between 10-7-1947 and 13-2-1948"/>
    <m/>
    <m/>
    <s v=""/>
    <m/>
    <x v="40"/>
  </r>
  <r>
    <s v="VR"/>
    <s v="804"/>
    <s v="VR804"/>
    <x v="40"/>
    <s v="Merlin 113/114 "/>
    <m/>
    <s v="Hatfield: Chester"/>
    <m/>
    <n v="13"/>
    <n v="0"/>
    <x v="66"/>
    <s v="Airspeed"/>
    <m/>
    <s v="Merlin 113/114"/>
    <s v="Between 10-7-1947 and 13-2-1948"/>
    <m/>
    <m/>
    <s v=""/>
    <m/>
    <x v="40"/>
  </r>
  <r>
    <s v="VR"/>
    <s v="805"/>
    <s v="VR805"/>
    <x v="40"/>
    <s v="Merlin 113/114 "/>
    <m/>
    <s v="Hatfield: Chester"/>
    <m/>
    <n v="14"/>
    <n v="0"/>
    <x v="66"/>
    <s v="Airspeed"/>
    <m/>
    <s v="Merlin 113/114"/>
    <s v="Between 10-7-1947 and 13-2-1948"/>
    <m/>
    <m/>
    <s v=""/>
    <m/>
    <x v="40"/>
  </r>
  <r>
    <s v="VR"/>
    <s v="806"/>
    <s v="VR806"/>
    <x v="40"/>
    <s v="Merlin 113/114 "/>
    <m/>
    <s v="Hatfield: Chester"/>
    <m/>
    <n v="15"/>
    <n v="0"/>
    <x v="66"/>
    <s v="Airspeed"/>
    <m/>
    <s v="Merlin 113/114"/>
    <s v="Between 10-7-1947 and 13-2-1948"/>
    <m/>
    <m/>
    <s v=""/>
    <m/>
    <x v="40"/>
  </r>
  <r>
    <s v="VT"/>
    <s v="581"/>
    <s v="VT581"/>
    <x v="11"/>
    <s v="Merlin 113/114 "/>
    <m/>
    <s v="Hatfield: Chester"/>
    <m/>
    <n v="1"/>
    <n v="0"/>
    <x v="63"/>
    <s v="Hatfield"/>
    <m/>
    <m/>
    <s v="Between 6-6-1947 and 10-1948"/>
    <m/>
    <m/>
    <s v=""/>
    <m/>
    <x v="41"/>
  </r>
  <r>
    <s v="VT"/>
    <s v="582"/>
    <s v="VT582"/>
    <x v="11"/>
    <s v="Merlin 113/114 "/>
    <m/>
    <s v="Hatfield: Chester"/>
    <m/>
    <n v="2"/>
    <n v="0"/>
    <x v="63"/>
    <s v="Hatfield"/>
    <m/>
    <m/>
    <s v="Between 6-6-1947 and 10-1948"/>
    <m/>
    <m/>
    <s v=""/>
    <m/>
    <x v="41"/>
  </r>
  <r>
    <s v="VT"/>
    <s v="583"/>
    <s v="VT583"/>
    <x v="11"/>
    <s v="Merlin 113/114 "/>
    <m/>
    <s v="Hatfield: Chester"/>
    <m/>
    <n v="3"/>
    <n v="0"/>
    <x v="63"/>
    <s v="Hatfield"/>
    <m/>
    <m/>
    <s v="Between 6-6-1947 and 10-1948"/>
    <m/>
    <m/>
    <s v=""/>
    <m/>
    <x v="41"/>
  </r>
  <r>
    <s v="VT"/>
    <s v="584"/>
    <s v="VT584"/>
    <x v="11"/>
    <s v="Merlin 113/114 "/>
    <m/>
    <s v="Hatfield: Chester"/>
    <m/>
    <n v="4"/>
    <n v="0"/>
    <x v="63"/>
    <s v="Hatfield"/>
    <m/>
    <m/>
    <s v="Between 6-6-1947 and 10-1948"/>
    <m/>
    <m/>
    <s v=""/>
    <m/>
    <x v="41"/>
  </r>
  <r>
    <s v="VT"/>
    <s v="585"/>
    <s v="VT585"/>
    <x v="11"/>
    <s v="Merlin 113/114 "/>
    <m/>
    <s v="Hatfield: Chester"/>
    <m/>
    <n v="5"/>
    <n v="0"/>
    <x v="64"/>
    <s v="Hatfield"/>
    <m/>
    <m/>
    <s v="Between 6-6-1947 and 10-1948"/>
    <m/>
    <m/>
    <s v=""/>
    <m/>
    <x v="41"/>
  </r>
  <r>
    <s v="VT"/>
    <s v="586"/>
    <s v="VT586"/>
    <x v="11"/>
    <s v="Merlin 113/114 "/>
    <m/>
    <s v="Hatfield: Chester"/>
    <m/>
    <n v="6"/>
    <n v="0"/>
    <x v="64"/>
    <s v="Hatfield"/>
    <m/>
    <m/>
    <s v="Between 6-6-1947 and 10-1948"/>
    <m/>
    <m/>
    <s v=""/>
    <m/>
    <x v="41"/>
  </r>
  <r>
    <s v="VT"/>
    <s v="587"/>
    <s v="VT587"/>
    <x v="11"/>
    <s v="Merlin 113/114 "/>
    <m/>
    <s v="Hatfield: Chester"/>
    <m/>
    <n v="7"/>
    <n v="0"/>
    <x v="64"/>
    <s v="Hatfield"/>
    <m/>
    <m/>
    <s v="Between 6-6-1947 and 10-1948"/>
    <m/>
    <m/>
    <s v=""/>
    <m/>
    <x v="41"/>
  </r>
  <r>
    <s v="VT"/>
    <s v="588"/>
    <s v="VT588"/>
    <x v="11"/>
    <s v="Merlin 113/114 "/>
    <m/>
    <s v="Hatfield: Chester"/>
    <m/>
    <n v="8"/>
    <n v="0"/>
    <x v="64"/>
    <s v="Hatfield"/>
    <m/>
    <m/>
    <s v="Between 6-6-1947 and 10-1948"/>
    <m/>
    <m/>
    <s v=""/>
    <m/>
    <x v="41"/>
  </r>
  <r>
    <s v="VT"/>
    <s v="589"/>
    <s v="VT589"/>
    <x v="11"/>
    <s v="Merlin 113/114 "/>
    <m/>
    <s v="Hatfield: Chester"/>
    <m/>
    <n v="9"/>
    <n v="0"/>
    <x v="64"/>
    <s v="Hatfield"/>
    <m/>
    <m/>
    <s v="Between 6-6-1947 and 10-1948"/>
    <m/>
    <m/>
    <s v=""/>
    <m/>
    <x v="41"/>
  </r>
  <r>
    <s v="VT"/>
    <s v="590"/>
    <s v="VT590"/>
    <x v="11"/>
    <s v="Merlin 113/114 "/>
    <m/>
    <s v="Hatfield: Chester"/>
    <m/>
    <n v="10"/>
    <n v="0"/>
    <x v="64"/>
    <s v="Hatfield"/>
    <m/>
    <m/>
    <s v="Between 6-6-1947 and 10-1948"/>
    <m/>
    <m/>
    <s v=""/>
    <m/>
    <x v="41"/>
  </r>
  <r>
    <s v="VT"/>
    <s v="591"/>
    <s v="VT591"/>
    <x v="11"/>
    <s v="Merlin 113/114 "/>
    <m/>
    <s v="Hatfield: Chester"/>
    <m/>
    <n v="11"/>
    <n v="0"/>
    <x v="64"/>
    <s v="Hatfield"/>
    <m/>
    <m/>
    <s v="Between 6-6-1947 and 10-1948"/>
    <m/>
    <m/>
    <s v=""/>
    <m/>
    <x v="41"/>
  </r>
  <r>
    <s v="VT"/>
    <s v="592"/>
    <s v="VT592"/>
    <x v="11"/>
    <s v="Merlin 113/114 "/>
    <m/>
    <s v="Hatfield: Chester"/>
    <m/>
    <n v="12"/>
    <n v="0"/>
    <x v="64"/>
    <s v="Hatfield"/>
    <m/>
    <m/>
    <s v="Between 6-6-1947 and 10-1948"/>
    <m/>
    <m/>
    <s v=""/>
    <m/>
    <x v="41"/>
  </r>
  <r>
    <s v="VT"/>
    <s v="593"/>
    <s v="VT593"/>
    <x v="11"/>
    <s v="Merlin 113/114 "/>
    <m/>
    <s v="Hatfield: Chester"/>
    <m/>
    <n v="13"/>
    <n v="0"/>
    <x v="65"/>
    <s v="Hatfield"/>
    <m/>
    <m/>
    <s v="Between 6-6-1947 and 10-1948"/>
    <m/>
    <m/>
    <s v=""/>
    <m/>
    <x v="41"/>
  </r>
  <r>
    <s v="VT"/>
    <s v="594"/>
    <s v="VT594"/>
    <x v="11"/>
    <s v="Merlin 113/114 "/>
    <m/>
    <s v="Hatfield: Chester"/>
    <m/>
    <n v="14"/>
    <n v="0"/>
    <x v="65"/>
    <s v="Hatfield"/>
    <m/>
    <m/>
    <s v="Between 6-6-1947 and 10-1948"/>
    <m/>
    <m/>
    <s v=""/>
    <m/>
    <x v="41"/>
  </r>
  <r>
    <s v="VT"/>
    <s v="595"/>
    <s v="VT595"/>
    <x v="11"/>
    <s v="Merlin 113/114 "/>
    <m/>
    <s v="Hatfield: Chester"/>
    <m/>
    <n v="15"/>
    <n v="0"/>
    <x v="65"/>
    <s v="Hatfield"/>
    <m/>
    <m/>
    <s v="Between 6-6-1947 and 10-1948"/>
    <m/>
    <m/>
    <s v=""/>
    <m/>
    <x v="41"/>
  </r>
  <r>
    <s v="VT"/>
    <s v="596"/>
    <s v="VT596"/>
    <x v="11"/>
    <s v="Merlin 113/114 "/>
    <m/>
    <s v="Hatfield: Chester"/>
    <m/>
    <n v="16"/>
    <n v="0"/>
    <x v="65"/>
    <s v="Hatfield"/>
    <m/>
    <m/>
    <s v="Between 6-6-1947 and 10-1948"/>
    <m/>
    <m/>
    <s v=""/>
    <m/>
    <x v="41"/>
  </r>
  <r>
    <s v="VT"/>
    <s v="604"/>
    <s v="VT604"/>
    <x v="11"/>
    <s v="Merlin 113/114 "/>
    <m/>
    <s v="Hatfield: Chester"/>
    <m/>
    <n v="17"/>
    <n v="0"/>
    <x v="65"/>
    <s v="Hatfield"/>
    <m/>
    <m/>
    <s v="Between 6-6-1947 and 10-1948"/>
    <m/>
    <m/>
    <s v=""/>
    <m/>
    <x v="41"/>
  </r>
  <r>
    <s v="VT"/>
    <s v="605"/>
    <s v="VT605"/>
    <x v="11"/>
    <s v="Merlin 113/114 "/>
    <m/>
    <s v="Hatfield: Chester"/>
    <m/>
    <n v="18"/>
    <n v="0"/>
    <x v="65"/>
    <s v="Hatfield"/>
    <m/>
    <m/>
    <s v="Between 6-6-1947 and 10-1948"/>
    <m/>
    <m/>
    <s v=""/>
    <m/>
    <x v="41"/>
  </r>
  <r>
    <s v="VT"/>
    <s v="606"/>
    <s v="VT606"/>
    <x v="11"/>
    <s v="Merlin 113/114 "/>
    <m/>
    <s v="Hatfield: Chester"/>
    <m/>
    <n v="19"/>
    <n v="0"/>
    <x v="66"/>
    <s v="Hatfield"/>
    <m/>
    <m/>
    <s v="Between 6-6-1947 and 10-1948"/>
    <m/>
    <m/>
    <s v=""/>
    <m/>
    <x v="41"/>
  </r>
  <r>
    <s v="VT"/>
    <s v="607"/>
    <s v="VT607"/>
    <x v="11"/>
    <s v="Merlin 113/114 "/>
    <m/>
    <s v="Hatfield: Chester"/>
    <m/>
    <n v="20"/>
    <n v="0"/>
    <x v="66"/>
    <s v="Hatfield"/>
    <m/>
    <m/>
    <s v="Between 6-6-1947 and 10-1948"/>
    <m/>
    <m/>
    <s v=""/>
    <m/>
    <x v="41"/>
  </r>
  <r>
    <s v="VT"/>
    <s v="608"/>
    <s v="VT608"/>
    <x v="11"/>
    <s v="Merlin 113/114 "/>
    <m/>
    <s v="Hatfield: Chester"/>
    <m/>
    <n v="21"/>
    <n v="0"/>
    <x v="66"/>
    <s v="Hatfield"/>
    <m/>
    <m/>
    <s v="Between 6-6-1947 and 10-1948"/>
    <m/>
    <m/>
    <s v=""/>
    <m/>
    <x v="41"/>
  </r>
  <r>
    <s v="VT"/>
    <s v="609"/>
    <s v="VT609"/>
    <x v="11"/>
    <s v="Merlin 113/114 "/>
    <m/>
    <s v="Hatfield: Chester"/>
    <m/>
    <n v="22"/>
    <n v="0"/>
    <x v="66"/>
    <s v="Hatfield"/>
    <m/>
    <m/>
    <s v="Between 6-6-1947 and 10-1948"/>
    <m/>
    <m/>
    <s v=""/>
    <m/>
    <x v="41"/>
  </r>
  <r>
    <s v="VT"/>
    <s v="610"/>
    <s v="VT610"/>
    <x v="11"/>
    <s v="Merlin 113/114 "/>
    <m/>
    <s v="Hatfield: Chester"/>
    <m/>
    <n v="23"/>
    <n v="0"/>
    <x v="66"/>
    <s v="Hatfield"/>
    <m/>
    <m/>
    <s v="Between 6-6-1947 and 10-1948"/>
    <m/>
    <m/>
    <s v=""/>
    <m/>
    <x v="41"/>
  </r>
  <r>
    <s v="VT"/>
    <s v="611"/>
    <s v="VT611"/>
    <x v="11"/>
    <s v="Merlin 113/114 "/>
    <m/>
    <s v="Hatfield: Chester"/>
    <m/>
    <n v="24"/>
    <n v="0"/>
    <x v="66"/>
    <s v="Hatfield"/>
    <m/>
    <m/>
    <s v="Between 6-6-1947 and 10-1948"/>
    <m/>
    <m/>
    <s v=""/>
    <m/>
    <x v="41"/>
  </r>
  <r>
    <s v="VT"/>
    <s v="612"/>
    <s v="VT612"/>
    <x v="11"/>
    <s v="Merlin 113/114 "/>
    <m/>
    <s v="Hatfield: Chester"/>
    <m/>
    <n v="25"/>
    <n v="0"/>
    <x v="66"/>
    <s v="Hatfield"/>
    <m/>
    <m/>
    <s v="Between 6-6-1947 and 10-1948"/>
    <m/>
    <m/>
    <s v=""/>
    <m/>
    <x v="41"/>
  </r>
  <r>
    <s v="VT"/>
    <s v="613"/>
    <s v="VT613"/>
    <x v="11"/>
    <s v="Merlin 113/114 "/>
    <m/>
    <s v="Hatfield: Chester"/>
    <m/>
    <n v="26"/>
    <n v="0"/>
    <x v="66"/>
    <s v="Hatfield"/>
    <m/>
    <m/>
    <s v="Between 6-6-1947 and 10-1948"/>
    <m/>
    <m/>
    <s v=""/>
    <m/>
    <x v="41"/>
  </r>
  <r>
    <s v="VT"/>
    <s v="614"/>
    <s v="VT614"/>
    <x v="11"/>
    <s v="Merlin 113/114 "/>
    <m/>
    <s v="Hatfield: Chester"/>
    <m/>
    <n v="27"/>
    <n v="0"/>
    <x v="67"/>
    <s v="Hatfield"/>
    <m/>
    <m/>
    <s v="Between 6-6-1947 and 10-1948"/>
    <m/>
    <m/>
    <s v=""/>
    <m/>
    <x v="41"/>
  </r>
  <r>
    <s v="VT"/>
    <s v="615"/>
    <s v="VT615"/>
    <x v="11"/>
    <s v="Merlin 113/114 "/>
    <m/>
    <s v="Hatfield: Chester"/>
    <m/>
    <n v="28"/>
    <n v="0"/>
    <x v="67"/>
    <s v="Hatfield"/>
    <m/>
    <m/>
    <s v="Between 6-6-1947 and 10-1948"/>
    <m/>
    <m/>
    <s v=""/>
    <m/>
    <x v="41"/>
  </r>
  <r>
    <s v="VT"/>
    <s v="616"/>
    <s v="VT616"/>
    <x v="11"/>
    <s v="Merlin 113/114 "/>
    <m/>
    <s v="Hatfield: Chester"/>
    <m/>
    <n v="29"/>
    <n v="0"/>
    <x v="67"/>
    <s v="Hatfield"/>
    <m/>
    <m/>
    <s v="Between 6-6-1947 and 10-1948"/>
    <m/>
    <m/>
    <s v=""/>
    <m/>
    <x v="41"/>
  </r>
  <r>
    <s v="VT"/>
    <s v="617"/>
    <s v="VT617"/>
    <x v="11"/>
    <s v="Merlin 113/114 "/>
    <m/>
    <s v="Hatfield: Chester"/>
    <m/>
    <n v="30"/>
    <n v="0"/>
    <x v="67"/>
    <s v="Hatfield"/>
    <m/>
    <m/>
    <s v="Between 6-6-1947 and 10-1948"/>
    <m/>
    <m/>
    <s v=""/>
    <m/>
    <x v="41"/>
  </r>
  <r>
    <s v="VT"/>
    <s v="618"/>
    <s v="VT618"/>
    <x v="11"/>
    <s v="Merlin 113/114 "/>
    <m/>
    <s v="Hatfield: Chester"/>
    <m/>
    <n v="31"/>
    <n v="0"/>
    <x v="67"/>
    <s v="Hatfield"/>
    <m/>
    <m/>
    <s v="Between 6-6-1947 and 10-1948"/>
    <m/>
    <m/>
    <s v=""/>
    <m/>
    <x v="41"/>
  </r>
  <r>
    <s v="VT"/>
    <s v="619"/>
    <s v="VT619"/>
    <x v="11"/>
    <s v="Merlin 113/114 "/>
    <m/>
    <s v="Hatfield: Chester"/>
    <m/>
    <n v="32"/>
    <n v="0"/>
    <x v="67"/>
    <s v="Hatfield"/>
    <m/>
    <m/>
    <s v="Between 6-6-1947 and 10-1948"/>
    <m/>
    <m/>
    <s v=""/>
    <m/>
    <x v="41"/>
  </r>
  <r>
    <s v="VT"/>
    <s v="620"/>
    <s v="VT620"/>
    <x v="11"/>
    <s v="Merlin 113/114 "/>
    <m/>
    <s v="Hatfield: Chester"/>
    <m/>
    <n v="33"/>
    <n v="0"/>
    <x v="67"/>
    <s v="Hatfield"/>
    <m/>
    <m/>
    <s v="Between 6-6-1947 and 10-1948"/>
    <m/>
    <m/>
    <s v=""/>
    <m/>
    <x v="41"/>
  </r>
  <r>
    <s v="VT"/>
    <s v="621"/>
    <s v="VT621"/>
    <x v="11"/>
    <s v="Merlin 113/114 "/>
    <m/>
    <s v="Hatfield: Chester"/>
    <m/>
    <n v="34"/>
    <n v="0"/>
    <x v="67"/>
    <s v="Hatfield"/>
    <m/>
    <m/>
    <s v="Between 6-6-1947 and 10-1948"/>
    <m/>
    <m/>
    <s v=""/>
    <m/>
    <x v="41"/>
  </r>
  <r>
    <s v="VT"/>
    <s v="622"/>
    <s v="VT622"/>
    <x v="11"/>
    <s v="Merlin 113/114 "/>
    <m/>
    <s v="Hatfield: Chester"/>
    <m/>
    <n v="35"/>
    <n v="0"/>
    <x v="68"/>
    <s v="Hatfield"/>
    <m/>
    <m/>
    <s v="Between 6-6-1947 and 10-1948"/>
    <m/>
    <m/>
    <s v=""/>
    <m/>
    <x v="41"/>
  </r>
  <r>
    <s v="VT"/>
    <s v="623"/>
    <s v="VT623"/>
    <x v="11"/>
    <s v="Merlin 113/114 "/>
    <m/>
    <s v="Hatfield: Chester"/>
    <m/>
    <n v="36"/>
    <n v="0"/>
    <x v="68"/>
    <s v="Hatfield"/>
    <m/>
    <m/>
    <s v="Between 6-6-1947 and 10-1948"/>
    <m/>
    <m/>
    <s v=""/>
    <m/>
    <x v="41"/>
  </r>
  <r>
    <s v="VT"/>
    <s v="624"/>
    <s v="VT624"/>
    <x v="11"/>
    <s v="Merlin 113/114 "/>
    <m/>
    <s v="Hatfield: Chester"/>
    <m/>
    <n v="37"/>
    <n v="0"/>
    <x v="68"/>
    <s v="Hatfield"/>
    <m/>
    <m/>
    <s v="Between 6-6-1947 and 10-1948"/>
    <m/>
    <m/>
    <s v=""/>
    <m/>
    <x v="41"/>
  </r>
  <r>
    <s v="VT"/>
    <s v="625"/>
    <s v="VT625"/>
    <x v="11"/>
    <s v="Merlin 113/114 "/>
    <m/>
    <s v="Hatfield: Chester"/>
    <m/>
    <n v="38"/>
    <n v="0"/>
    <x v="68"/>
    <s v="Hatfield"/>
    <m/>
    <m/>
    <s v="Between 6-6-1947 and 10-1948"/>
    <m/>
    <m/>
    <s v=""/>
    <m/>
    <x v="41"/>
  </r>
  <r>
    <s v="VT"/>
    <s v="626"/>
    <s v="VT626"/>
    <x v="11"/>
    <s v="Merlin 113/114 "/>
    <m/>
    <s v="Hatfield: Chester"/>
    <m/>
    <n v="39"/>
    <n v="0"/>
    <x v="68"/>
    <s v="Hatfield"/>
    <m/>
    <m/>
    <s v="Between 6-6-1947 and 10-1948"/>
    <m/>
    <m/>
    <s v=""/>
    <m/>
    <x v="41"/>
  </r>
  <r>
    <s v="VT"/>
    <s v="627"/>
    <s v="VT627"/>
    <x v="11"/>
    <s v="Merlin 25 "/>
    <m/>
    <s v="Chester"/>
    <m/>
    <n v="40"/>
    <n v="0"/>
    <x v="68"/>
    <s v="Hatfield"/>
    <m/>
    <m/>
    <s v="Between 6-6-1947 and 10-1948"/>
    <m/>
    <m/>
    <s v=""/>
    <m/>
    <x v="41"/>
  </r>
  <r>
    <s v="VT"/>
    <s v="628"/>
    <s v="VT628"/>
    <x v="11"/>
    <s v="Merlin 25 "/>
    <m/>
    <s v="Chester"/>
    <m/>
    <n v="41"/>
    <n v="0"/>
    <x v="68"/>
    <s v="Hatfield"/>
    <m/>
    <m/>
    <s v="Between 6-6-1947 and 10-1948"/>
    <m/>
    <m/>
    <s v=""/>
    <m/>
    <x v="41"/>
  </r>
  <r>
    <s v="VT"/>
    <s v="629"/>
    <s v="VT629"/>
    <x v="11"/>
    <s v="Merlin 25 "/>
    <m/>
    <s v="Chester"/>
    <m/>
    <n v="42"/>
    <n v="0"/>
    <x v="68"/>
    <s v="Hatfield"/>
    <m/>
    <m/>
    <s v="Between 6-6-1947 and 10-1948"/>
    <m/>
    <m/>
    <s v=""/>
    <m/>
    <x v="41"/>
  </r>
  <r>
    <s v="VT"/>
    <s v="630"/>
    <s v="VT630"/>
    <x v="11"/>
    <s v="Merlin 25 "/>
    <m/>
    <s v="Chester"/>
    <m/>
    <n v="43"/>
    <n v="0"/>
    <x v="69"/>
    <s v="Hatfield"/>
    <m/>
    <m/>
    <s v="Between 6-6-1947 and 10-1948"/>
    <m/>
    <m/>
    <s v=""/>
    <m/>
    <x v="41"/>
  </r>
  <r>
    <s v="VT"/>
    <s v="631"/>
    <s v="VT631"/>
    <x v="11"/>
    <s v="Merlin 25 "/>
    <m/>
    <s v="Chester"/>
    <m/>
    <n v="44"/>
    <n v="0"/>
    <x v="69"/>
    <s v="Hatfield"/>
    <m/>
    <m/>
    <s v="Between 6-6-1947 and 10-1948"/>
    <m/>
    <m/>
    <s v=""/>
    <m/>
    <x v="41"/>
  </r>
  <r>
    <s v="VT"/>
    <s v="651"/>
    <s v="VT651"/>
    <x v="42"/>
    <s v="Merlin 25 "/>
    <m/>
    <s v="Chester"/>
    <m/>
    <n v="1"/>
    <n v="0"/>
    <x v="66"/>
    <s v="Chester"/>
    <m/>
    <m/>
    <s v="Between 2-1948 and 1-1950"/>
    <m/>
    <m/>
    <s v=""/>
    <m/>
    <x v="41"/>
  </r>
  <r>
    <s v="VT"/>
    <s v="652"/>
    <s v="VT652"/>
    <x v="42"/>
    <s v="Merlin 25 "/>
    <m/>
    <s v="Chester"/>
    <m/>
    <n v="2"/>
    <n v="0"/>
    <x v="66"/>
    <s v="Chester"/>
    <m/>
    <m/>
    <s v="Between 2-1948 and 1-1950"/>
    <m/>
    <m/>
    <s v=""/>
    <m/>
    <x v="41"/>
  </r>
  <r>
    <s v="VT"/>
    <s v="653"/>
    <s v="VT653"/>
    <x v="42"/>
    <s v="Merlin 25 "/>
    <m/>
    <s v="Chester"/>
    <m/>
    <n v="3"/>
    <n v="0"/>
    <x v="66"/>
    <s v="Chester"/>
    <m/>
    <m/>
    <s v="Between 2-1948 and 1-1950"/>
    <m/>
    <m/>
    <s v=""/>
    <m/>
    <x v="41"/>
  </r>
  <r>
    <s v="VT"/>
    <s v="654"/>
    <s v="VT654"/>
    <x v="42"/>
    <s v="Merlin 25 "/>
    <m/>
    <s v="Chester"/>
    <m/>
    <n v="4"/>
    <n v="0"/>
    <x v="66"/>
    <s v="Chester"/>
    <m/>
    <m/>
    <s v="Between 2-1948 and 1-1950"/>
    <m/>
    <m/>
    <s v=""/>
    <m/>
    <x v="41"/>
  </r>
  <r>
    <s v="VT"/>
    <s v="655"/>
    <s v="VT655"/>
    <x v="42"/>
    <s v="Merlin 25 "/>
    <m/>
    <s v="Chester"/>
    <m/>
    <n v="5"/>
    <n v="0"/>
    <x v="67"/>
    <s v="Chester"/>
    <m/>
    <m/>
    <s v="Between 2-1948 and 1-1950"/>
    <m/>
    <m/>
    <s v=""/>
    <m/>
    <x v="41"/>
  </r>
  <r>
    <s v="VT"/>
    <s v="656"/>
    <s v="VT656"/>
    <x v="42"/>
    <s v="Merlin 25 "/>
    <m/>
    <s v="Chester"/>
    <m/>
    <n v="6"/>
    <n v="0"/>
    <x v="67"/>
    <s v="Chester"/>
    <m/>
    <m/>
    <s v="Between 2-1948 and 1-1950"/>
    <m/>
    <m/>
    <s v=""/>
    <m/>
    <x v="41"/>
  </r>
  <r>
    <s v="VT"/>
    <s v="657"/>
    <s v="VT657"/>
    <x v="42"/>
    <s v="Merlin 25 "/>
    <m/>
    <s v="Chester"/>
    <m/>
    <n v="7"/>
    <n v="0"/>
    <x v="67"/>
    <s v="Chester"/>
    <m/>
    <m/>
    <s v="Between 2-1948 and 1-1950"/>
    <m/>
    <m/>
    <s v=""/>
    <m/>
    <x v="41"/>
  </r>
  <r>
    <s v="VT"/>
    <s v="658"/>
    <s v="VT658"/>
    <x v="42"/>
    <s v="Merlin 25 "/>
    <m/>
    <s v="Chester"/>
    <m/>
    <n v="8"/>
    <n v="0"/>
    <x v="67"/>
    <s v="Chester"/>
    <m/>
    <m/>
    <s v="Between 2-1948 and 1-1950"/>
    <m/>
    <m/>
    <s v=""/>
    <m/>
    <x v="41"/>
  </r>
  <r>
    <s v="VT"/>
    <s v="659"/>
    <s v="VT659"/>
    <x v="42"/>
    <s v="Merlin 25 "/>
    <m/>
    <s v="Chester"/>
    <m/>
    <n v="9"/>
    <n v="0"/>
    <x v="68"/>
    <s v="Chester"/>
    <m/>
    <m/>
    <s v="Between 2-1948 and 1-1950"/>
    <m/>
    <m/>
    <s v=""/>
    <m/>
    <x v="41"/>
  </r>
  <r>
    <s v="VT"/>
    <s v="660"/>
    <s v="VT660"/>
    <x v="42"/>
    <s v="Merlin 113/114 "/>
    <m/>
    <s v="Chester"/>
    <m/>
    <n v="10"/>
    <n v="0"/>
    <x v="68"/>
    <s v="Chester"/>
    <m/>
    <m/>
    <s v="Between 2-1948 and 1-1950"/>
    <m/>
    <m/>
    <s v=""/>
    <m/>
    <x v="41"/>
  </r>
  <r>
    <s v="VT"/>
    <s v="661"/>
    <s v="VT661"/>
    <x v="42"/>
    <s v="Merlin 113/114 "/>
    <m/>
    <s v="Chester"/>
    <m/>
    <n v="11"/>
    <n v="0"/>
    <x v="68"/>
    <s v="Chester"/>
    <m/>
    <m/>
    <s v="Between 2-1948 and 1-1950"/>
    <m/>
    <m/>
    <s v=""/>
    <m/>
    <x v="41"/>
  </r>
  <r>
    <s v="VT"/>
    <s v="662"/>
    <s v="VT662"/>
    <x v="42"/>
    <s v="Merlin 113/114 "/>
    <m/>
    <s v="Chester"/>
    <m/>
    <n v="12"/>
    <n v="0"/>
    <x v="68"/>
    <s v="Chester"/>
    <m/>
    <m/>
    <s v="Between 2-1948 and 1-1950"/>
    <m/>
    <m/>
    <s v=""/>
    <m/>
    <x v="41"/>
  </r>
  <r>
    <s v="VT"/>
    <s v="663"/>
    <s v="VT663"/>
    <x v="42"/>
    <s v="Merlin 113/114 "/>
    <m/>
    <s v="Chester"/>
    <m/>
    <n v="13"/>
    <n v="0"/>
    <x v="69"/>
    <s v="Chester"/>
    <m/>
    <m/>
    <s v="Between 2-1948 and 1-1950"/>
    <m/>
    <m/>
    <s v=""/>
    <m/>
    <x v="41"/>
  </r>
  <r>
    <s v="VT"/>
    <s v="664"/>
    <s v="VT664"/>
    <x v="42"/>
    <s v="Merlin 113/114 "/>
    <m/>
    <s v="Chester"/>
    <m/>
    <n v="14"/>
    <n v="0"/>
    <x v="69"/>
    <s v="Chester"/>
    <m/>
    <m/>
    <s v="Between 2-1948 and 1-1950"/>
    <m/>
    <m/>
    <s v=""/>
    <m/>
    <x v="41"/>
  </r>
  <r>
    <s v="VT"/>
    <s v="665"/>
    <s v="VT665"/>
    <x v="42"/>
    <s v="Merlin 113/114 "/>
    <m/>
    <s v="Chester"/>
    <m/>
    <n v="15"/>
    <n v="0"/>
    <x v="69"/>
    <s v="Chester"/>
    <m/>
    <m/>
    <s v="Between 2-1948 and 1-1950"/>
    <m/>
    <m/>
    <s v=""/>
    <m/>
    <x v="41"/>
  </r>
  <r>
    <s v="VT"/>
    <s v="666"/>
    <s v="VT666"/>
    <x v="42"/>
    <s v="Merlin 113/114 "/>
    <m/>
    <s v="Chester"/>
    <m/>
    <n v="16"/>
    <n v="0"/>
    <x v="69"/>
    <s v="Chester"/>
    <m/>
    <m/>
    <s v="Between 2-1948 and 1-1950"/>
    <m/>
    <m/>
    <s v=""/>
    <m/>
    <x v="41"/>
  </r>
  <r>
    <s v="VT"/>
    <s v="667"/>
    <s v="VT667"/>
    <x v="42"/>
    <s v="Merlin 113/114 "/>
    <m/>
    <s v="Chester"/>
    <m/>
    <n v="17"/>
    <n v="0"/>
    <x v="69"/>
    <s v="Chester"/>
    <m/>
    <m/>
    <s v="Between 2-1948 and 1-1950"/>
    <m/>
    <m/>
    <s v=""/>
    <m/>
    <x v="41"/>
  </r>
  <r>
    <s v="VT"/>
    <s v="668"/>
    <s v="VT668"/>
    <x v="42"/>
    <s v="Merlin 113/114 "/>
    <m/>
    <s v="Chester"/>
    <m/>
    <n v="18"/>
    <n v="0"/>
    <x v="69"/>
    <s v="Chester"/>
    <m/>
    <m/>
    <s v="Between 2-1948 and 1-1950"/>
    <m/>
    <m/>
    <s v=""/>
    <m/>
    <x v="41"/>
  </r>
  <r>
    <s v="VT"/>
    <s v="669"/>
    <s v="VT669"/>
    <x v="42"/>
    <s v="Merlin 113/114 "/>
    <m/>
    <s v="Chester"/>
    <m/>
    <n v="19"/>
    <n v="0"/>
    <x v="69"/>
    <s v="Chester"/>
    <m/>
    <m/>
    <s v="Between 2-1948 and 1-1950"/>
    <m/>
    <m/>
    <s v=""/>
    <m/>
    <x v="41"/>
  </r>
  <r>
    <s v="VT"/>
    <s v="670"/>
    <s v="VT670"/>
    <x v="42"/>
    <s v="Merlin 113/114 "/>
    <m/>
    <s v="Chester"/>
    <m/>
    <n v="20"/>
    <n v="0"/>
    <x v="70"/>
    <s v="Chester"/>
    <m/>
    <m/>
    <s v="Between 2-1948 and 1-1950"/>
    <m/>
    <m/>
    <s v=""/>
    <m/>
    <x v="41"/>
  </r>
  <r>
    <s v="VT"/>
    <s v="671"/>
    <s v="VT671"/>
    <x v="42"/>
    <s v="Merlin 113/114 "/>
    <m/>
    <s v="Chester"/>
    <m/>
    <n v="21"/>
    <n v="0"/>
    <x v="70"/>
    <s v="Chester"/>
    <m/>
    <m/>
    <s v="Between 2-1948 and 1-1950"/>
    <m/>
    <m/>
    <s v=""/>
    <m/>
    <x v="41"/>
  </r>
  <r>
    <s v="VT"/>
    <s v="672"/>
    <s v="VT672"/>
    <x v="42"/>
    <s v="Merlin 113/114 "/>
    <m/>
    <s v="Chester"/>
    <m/>
    <n v="22"/>
    <n v="0"/>
    <x v="70"/>
    <s v="Chester"/>
    <m/>
    <m/>
    <s v="Between 2-1948 and 1-1950"/>
    <m/>
    <m/>
    <s v=""/>
    <m/>
    <x v="41"/>
  </r>
  <r>
    <s v="VT"/>
    <s v="673"/>
    <s v="VT673"/>
    <x v="42"/>
    <s v="Merlin 113/114 "/>
    <m/>
    <s v="Chester"/>
    <m/>
    <n v="23"/>
    <n v="0"/>
    <x v="70"/>
    <s v="Chester"/>
    <m/>
    <m/>
    <s v="Between 2-1948 and 1-1950"/>
    <m/>
    <m/>
    <s v=""/>
    <m/>
    <x v="41"/>
  </r>
  <r>
    <s v="VT"/>
    <s v="674"/>
    <s v="VT674"/>
    <x v="42"/>
    <s v="Merlin 113/114 "/>
    <m/>
    <s v="Chester"/>
    <m/>
    <n v="24"/>
    <n v="0"/>
    <x v="70"/>
    <s v="Chester"/>
    <m/>
    <m/>
    <s v="Between 2-1948 and 1-1950"/>
    <m/>
    <m/>
    <s v=""/>
    <m/>
    <x v="41"/>
  </r>
  <r>
    <s v="VT"/>
    <s v="675"/>
    <s v="VT675"/>
    <x v="42"/>
    <s v="Merlin 113/114 "/>
    <m/>
    <s v="Chester"/>
    <m/>
    <n v="25"/>
    <n v="0"/>
    <x v="70"/>
    <s v="Chester"/>
    <m/>
    <m/>
    <s v="Between 2-1948 and 1-1950"/>
    <m/>
    <m/>
    <s v=""/>
    <m/>
    <x v="41"/>
  </r>
  <r>
    <s v="VT"/>
    <s v="676"/>
    <s v="VT676"/>
    <x v="42"/>
    <s v="Merlin 113/114 "/>
    <m/>
    <s v="Chester"/>
    <m/>
    <n v="26"/>
    <n v="0"/>
    <x v="71"/>
    <s v="Chester"/>
    <m/>
    <m/>
    <s v="Between 2-1948 and 1-1950"/>
    <m/>
    <m/>
    <s v=""/>
    <m/>
    <x v="41"/>
  </r>
  <r>
    <s v="VT"/>
    <s v="677"/>
    <s v="VT677"/>
    <x v="42"/>
    <s v="Merlin 113/114 "/>
    <m/>
    <s v="Chester"/>
    <m/>
    <n v="27"/>
    <n v="0"/>
    <x v="71"/>
    <s v="Chester"/>
    <m/>
    <m/>
    <s v="Between 2-1948 and 1-1950"/>
    <m/>
    <m/>
    <s v=""/>
    <m/>
    <x v="41"/>
  </r>
  <r>
    <s v="VT"/>
    <s v="678"/>
    <s v="VT678"/>
    <x v="42"/>
    <s v="Merlin 113/114 "/>
    <m/>
    <s v="Chester"/>
    <m/>
    <n v="28"/>
    <n v="0"/>
    <x v="71"/>
    <s v="Chester"/>
    <m/>
    <m/>
    <s v="Between 2-1948 and 1-1950"/>
    <m/>
    <m/>
    <s v=""/>
    <m/>
    <x v="41"/>
  </r>
  <r>
    <s v="VT"/>
    <s v="679"/>
    <s v="VT679"/>
    <x v="42"/>
    <s v="Merlin 113/114 "/>
    <m/>
    <s v="Chester"/>
    <m/>
    <n v="29"/>
    <n v="0"/>
    <x v="71"/>
    <s v="Chester"/>
    <m/>
    <m/>
    <s v="Between 2-1948 and 1-1950"/>
    <m/>
    <m/>
    <s v=""/>
    <m/>
    <x v="41"/>
  </r>
  <r>
    <s v="VT"/>
    <s v="680"/>
    <s v="VT680"/>
    <x v="42"/>
    <s v="Merlin 113/114 "/>
    <m/>
    <s v="Chester"/>
    <m/>
    <n v="30"/>
    <n v="0"/>
    <x v="71"/>
    <s v="Chester"/>
    <m/>
    <m/>
    <s v="Between 2-1948 and 1-1950"/>
    <m/>
    <m/>
    <s v=""/>
    <m/>
    <x v="41"/>
  </r>
  <r>
    <s v="VT"/>
    <s v="681"/>
    <s v="VT681"/>
    <x v="42"/>
    <s v="Merlin 113/114 "/>
    <m/>
    <s v="Chester"/>
    <m/>
    <n v="31"/>
    <n v="0"/>
    <x v="71"/>
    <s v="Chester"/>
    <m/>
    <m/>
    <s v="Between 2-1948 and 1-1950"/>
    <m/>
    <m/>
    <s v=""/>
    <m/>
    <x v="41"/>
  </r>
  <r>
    <s v="VT"/>
    <s v="682"/>
    <s v="VT682"/>
    <x v="42"/>
    <s v="Merlin 113/114 "/>
    <m/>
    <s v="Chester"/>
    <m/>
    <n v="32"/>
    <n v="0"/>
    <x v="71"/>
    <s v="Chester"/>
    <m/>
    <m/>
    <s v="Between 2-1948 and 1-1950"/>
    <m/>
    <m/>
    <s v=""/>
    <m/>
    <x v="41"/>
  </r>
  <r>
    <s v="VT"/>
    <s v="683"/>
    <s v="VT683"/>
    <x v="42"/>
    <s v="Merlin 113/114 "/>
    <m/>
    <s v="Chester"/>
    <m/>
    <n v="33"/>
    <n v="0"/>
    <x v="71"/>
    <s v="Chester"/>
    <m/>
    <m/>
    <s v="Between 2-1948 and 1-1950"/>
    <m/>
    <m/>
    <s v=""/>
    <m/>
    <x v="41"/>
  </r>
  <r>
    <s v="VT"/>
    <s v="691"/>
    <s v="VT691"/>
    <x v="42"/>
    <s v="Merlin 113/114 "/>
    <m/>
    <s v="Chester"/>
    <m/>
    <n v="34"/>
    <n v="0"/>
    <x v="72"/>
    <s v="Chester"/>
    <m/>
    <m/>
    <s v="Between 2-1948 and 1-1950"/>
    <m/>
    <m/>
    <s v=""/>
    <m/>
    <x v="41"/>
  </r>
  <r>
    <s v="VT"/>
    <s v="692"/>
    <s v="VT692"/>
    <x v="42"/>
    <s v="Merlin 113/114 "/>
    <m/>
    <s v="Chester"/>
    <m/>
    <n v="35"/>
    <n v="0"/>
    <x v="72"/>
    <s v="Chester"/>
    <m/>
    <m/>
    <s v="Between 2-1948 and 1-1950"/>
    <m/>
    <m/>
    <s v=""/>
    <m/>
    <x v="41"/>
  </r>
  <r>
    <s v="VT"/>
    <s v="693"/>
    <s v="VT693"/>
    <x v="42"/>
    <s v="Merlin 113/114 "/>
    <m/>
    <s v="Chester"/>
    <m/>
    <n v="36"/>
    <n v="0"/>
    <x v="72"/>
    <s v="Chester"/>
    <m/>
    <m/>
    <s v="Between 2-1948 and 1-1950"/>
    <m/>
    <m/>
    <s v=""/>
    <m/>
    <x v="41"/>
  </r>
  <r>
    <s v="VT"/>
    <s v="694"/>
    <s v="VT694"/>
    <x v="42"/>
    <s v="Merlin 113/114 "/>
    <m/>
    <s v="Chester"/>
    <m/>
    <n v="37"/>
    <n v="0"/>
    <x v="72"/>
    <s v="Chester"/>
    <m/>
    <m/>
    <s v="Between 2-1948 and 1-1950"/>
    <m/>
    <m/>
    <s v=""/>
    <m/>
    <x v="41"/>
  </r>
  <r>
    <s v="VT"/>
    <s v="695"/>
    <s v="VT695"/>
    <x v="42"/>
    <s v="Merlin 113/114 "/>
    <m/>
    <s v="Chester"/>
    <m/>
    <n v="38"/>
    <n v="0"/>
    <x v="72"/>
    <s v="Chester"/>
    <m/>
    <m/>
    <s v="Between 2-1948 and 1-1950"/>
    <m/>
    <m/>
    <s v=""/>
    <m/>
    <x v="41"/>
  </r>
  <r>
    <s v="VT"/>
    <s v="696"/>
    <s v="VT696"/>
    <x v="42"/>
    <s v="Merlin 113/114 "/>
    <m/>
    <s v="Chester"/>
    <m/>
    <n v="39"/>
    <n v="0"/>
    <x v="72"/>
    <s v="Chester"/>
    <m/>
    <m/>
    <s v="Between 2-1948 and 1-1950"/>
    <m/>
    <m/>
    <s v=""/>
    <m/>
    <x v="41"/>
  </r>
  <r>
    <s v="VT"/>
    <s v="697"/>
    <s v="VT697"/>
    <x v="42"/>
    <s v="Merlin 113/114 "/>
    <m/>
    <s v="Chester"/>
    <m/>
    <n v="40"/>
    <n v="0"/>
    <x v="72"/>
    <s v="Chester"/>
    <m/>
    <m/>
    <s v="Between 2-1948 and 1-1950"/>
    <m/>
    <m/>
    <s v=""/>
    <m/>
    <x v="41"/>
  </r>
  <r>
    <s v="VT"/>
    <s v="698"/>
    <s v="VT698"/>
    <x v="42"/>
    <s v="Merlin 113/114 "/>
    <m/>
    <s v="Chester"/>
    <m/>
    <n v="41"/>
    <n v="0"/>
    <x v="72"/>
    <s v="Chester"/>
    <m/>
    <m/>
    <s v="Between 2-1948 and 1-1950"/>
    <m/>
    <m/>
    <s v=""/>
    <m/>
    <x v="41"/>
  </r>
  <r>
    <s v="VT"/>
    <s v="699"/>
    <s v="VT699"/>
    <x v="42"/>
    <s v="Merlin 113/114 "/>
    <m/>
    <s v="Chester"/>
    <m/>
    <n v="42"/>
    <n v="0"/>
    <x v="72"/>
    <s v="Chester"/>
    <m/>
    <m/>
    <s v="Between 2-1948 and 1-1950"/>
    <m/>
    <m/>
    <s v=""/>
    <m/>
    <x v="41"/>
  </r>
  <r>
    <s v="VT"/>
    <s v="700"/>
    <s v="VT700"/>
    <x v="42"/>
    <s v="Merlin 113/114 "/>
    <m/>
    <s v="Chester"/>
    <m/>
    <n v="43"/>
    <n v="0"/>
    <x v="72"/>
    <s v="Chester"/>
    <m/>
    <m/>
    <s v="Between 2-1948 and 1-1950"/>
    <m/>
    <m/>
    <s v=""/>
    <m/>
    <x v="41"/>
  </r>
  <r>
    <s v="VT"/>
    <s v="701"/>
    <s v="VT701"/>
    <x v="42"/>
    <s v="Merlin 113/114 "/>
    <m/>
    <s v="Chester"/>
    <m/>
    <n v="44"/>
    <n v="0"/>
    <x v="72"/>
    <s v="Chester"/>
    <m/>
    <m/>
    <s v="Between 2-1948 and 1-1950"/>
    <m/>
    <m/>
    <s v=""/>
    <m/>
    <x v="41"/>
  </r>
  <r>
    <s v="VT"/>
    <s v="702"/>
    <s v="VT702"/>
    <x v="42"/>
    <s v="Merlin 113/114 "/>
    <m/>
    <s v="Chester"/>
    <m/>
    <n v="45"/>
    <n v="0"/>
    <x v="72"/>
    <s v="Chester"/>
    <m/>
    <m/>
    <s v="Between 2-1948 and 1-1950"/>
    <m/>
    <m/>
    <s v=""/>
    <m/>
    <x v="41"/>
  </r>
  <r>
    <s v="VT"/>
    <s v="703"/>
    <s v="VT703"/>
    <x v="42"/>
    <s v="Merlin 113/114 "/>
    <m/>
    <s v="Chester"/>
    <m/>
    <n v="46"/>
    <n v="0"/>
    <x v="72"/>
    <s v="Chester"/>
    <m/>
    <m/>
    <s v="Between 2-1948 and 1-1950"/>
    <m/>
    <m/>
    <s v=""/>
    <m/>
    <x v="41"/>
  </r>
  <r>
    <s v="VT"/>
    <s v="704"/>
    <s v="VT704"/>
    <x v="42"/>
    <s v="Merlin 113/114 "/>
    <m/>
    <s v="Chester"/>
    <m/>
    <n v="47"/>
    <n v="0"/>
    <x v="72"/>
    <s v="Chester"/>
    <m/>
    <m/>
    <s v="Between 2-1948 and 1-1950"/>
    <m/>
    <m/>
    <s v=""/>
    <m/>
    <x v="41"/>
  </r>
  <r>
    <s v="VT"/>
    <s v="705"/>
    <s v="VT705"/>
    <x v="42"/>
    <s v="Merlin 113/114 "/>
    <m/>
    <s v="Chester"/>
    <m/>
    <n v="48"/>
    <n v="0"/>
    <x v="73"/>
    <s v="Chester"/>
    <m/>
    <m/>
    <s v="Between 2-1948 and 1-1950"/>
    <m/>
    <m/>
    <s v=""/>
    <m/>
    <x v="41"/>
  </r>
  <r>
    <s v="VT"/>
    <s v="706"/>
    <s v="VT706"/>
    <x v="42"/>
    <s v="Merlin 113/114 "/>
    <m/>
    <s v="Chester"/>
    <m/>
    <n v="49"/>
    <n v="0"/>
    <x v="73"/>
    <s v="Chester"/>
    <m/>
    <m/>
    <s v="Between 2-1948 and 1-1950"/>
    <m/>
    <m/>
    <s v=""/>
    <m/>
    <x v="41"/>
  </r>
  <r>
    <s v="VT"/>
    <s v="707"/>
    <s v="VT707"/>
    <x v="42"/>
    <s v="Merlin 113/114 "/>
    <m/>
    <s v="Chester"/>
    <m/>
    <n v="50"/>
    <n v="0"/>
    <x v="73"/>
    <s v="Chester"/>
    <m/>
    <m/>
    <s v="Between 2-1948 and 1-1950"/>
    <m/>
    <m/>
    <s v=""/>
    <m/>
    <x v="41"/>
  </r>
  <r>
    <s v="VT"/>
    <s v="724"/>
    <s v="VT724"/>
    <x v="43"/>
    <s v="Merlin 113/114 "/>
    <m/>
    <s v="Chester"/>
    <m/>
    <n v="1"/>
    <n v="0"/>
    <x v="63"/>
    <s v="Chester"/>
    <m/>
    <m/>
    <s v="Between 2-1950 and 12-1950"/>
    <m/>
    <m/>
    <s v=""/>
    <m/>
    <x v="41"/>
  </r>
  <r>
    <s v="VT"/>
    <s v="725"/>
    <s v="VT725"/>
    <x v="43"/>
    <s v="Merlin 113/114 "/>
    <m/>
    <s v="Chester"/>
    <m/>
    <n v="2"/>
    <n v="0"/>
    <x v="63"/>
    <s v="Chester"/>
    <m/>
    <m/>
    <s v="Between 2-1950 and 12-1950"/>
    <m/>
    <m/>
    <s v=""/>
    <m/>
    <x v="41"/>
  </r>
  <r>
    <s v="VT"/>
    <s v="726"/>
    <s v="VT726"/>
    <x v="43"/>
    <s v="Merlin 113/114 "/>
    <m/>
    <s v="Chester"/>
    <m/>
    <n v="3"/>
    <n v="0"/>
    <x v="63"/>
    <s v="Chester"/>
    <m/>
    <m/>
    <s v="Between 2-1950 and 12-1950"/>
    <m/>
    <m/>
    <s v=""/>
    <m/>
    <x v="41"/>
  </r>
  <r>
    <s v="VT"/>
    <s v="727"/>
    <s v="VT727"/>
    <x v="43"/>
    <s v="Merlin 113/114 "/>
    <m/>
    <s v="Chester"/>
    <m/>
    <n v="4"/>
    <n v="0"/>
    <x v="63"/>
    <s v="Chester"/>
    <m/>
    <m/>
    <s v="Between 2-1950 and 12-1950"/>
    <m/>
    <m/>
    <s v=""/>
    <m/>
    <x v="41"/>
  </r>
  <r>
    <s v="VT"/>
    <s v="728"/>
    <s v="VT728"/>
    <x v="43"/>
    <s v="Merlin 113/114 "/>
    <m/>
    <s v="Chester"/>
    <m/>
    <n v="5"/>
    <n v="0"/>
    <x v="63"/>
    <s v="Chester"/>
    <m/>
    <m/>
    <s v="Between 2-1950 and 12-1950"/>
    <m/>
    <m/>
    <s v=""/>
    <m/>
    <x v="41"/>
  </r>
  <r>
    <s v="VT"/>
    <s v="729"/>
    <s v="VT729"/>
    <x v="43"/>
    <s v="Merlin 113/114 "/>
    <m/>
    <s v="Chester"/>
    <m/>
    <n v="6"/>
    <n v="0"/>
    <x v="63"/>
    <s v="Chester"/>
    <m/>
    <m/>
    <s v="Between 2-1950 and 12-1950"/>
    <m/>
    <m/>
    <s v=""/>
    <m/>
    <x v="41"/>
  </r>
  <r>
    <s v="VT"/>
    <s v="730"/>
    <s v="VT730"/>
    <x v="43"/>
    <s v="Merlin 113/114 "/>
    <m/>
    <s v="Chester"/>
    <m/>
    <n v="7"/>
    <n v="0"/>
    <x v="63"/>
    <s v="Chester"/>
    <m/>
    <m/>
    <s v="Between 2-1950 and 12-1950"/>
    <m/>
    <m/>
    <s v=""/>
    <m/>
    <x v="41"/>
  </r>
  <r>
    <s v="VT"/>
    <s v="731"/>
    <s v="VT731"/>
    <x v="43"/>
    <s v="Merlin 113/114 "/>
    <m/>
    <s v="Chester"/>
    <m/>
    <n v="8"/>
    <n v="0"/>
    <x v="64"/>
    <s v="Chester"/>
    <m/>
    <m/>
    <s v="Between 2-1950 and 12-1950"/>
    <m/>
    <m/>
    <s v=""/>
    <m/>
    <x v="41"/>
  </r>
  <r>
    <s v="VT"/>
    <s v="732"/>
    <s v="VT732"/>
    <x v="43"/>
    <s v="Merlin 113/114 "/>
    <m/>
    <s v="Chester"/>
    <m/>
    <n v="9"/>
    <n v="0"/>
    <x v="64"/>
    <s v="Chester"/>
    <m/>
    <m/>
    <s v="Between 2-1950 and 12-1950"/>
    <m/>
    <m/>
    <s v=""/>
    <m/>
    <x v="41"/>
  </r>
  <r>
    <s v="VT"/>
    <s v="733"/>
    <s v="VT733"/>
    <x v="43"/>
    <s v="Merlin 113/114 "/>
    <m/>
    <s v="Chester"/>
    <m/>
    <n v="10"/>
    <n v="0"/>
    <x v="64"/>
    <s v="Chester"/>
    <m/>
    <m/>
    <s v="Between 2-1950 and 12-1950"/>
    <m/>
    <m/>
    <s v=""/>
    <m/>
    <x v="41"/>
  </r>
  <r>
    <s v="VT"/>
    <s v="734"/>
    <s v="VT734"/>
    <x v="43"/>
    <e v="#N/A"/>
    <m/>
    <m/>
    <m/>
    <n v="11"/>
    <m/>
    <x v="64"/>
    <s v="Chester"/>
    <m/>
    <m/>
    <s v="Between 2-1950 and 12-1950"/>
    <m/>
    <m/>
    <s v=""/>
    <m/>
    <x v="41"/>
  </r>
  <r>
    <s v="VT"/>
    <s v="735"/>
    <s v="VT735"/>
    <x v="43"/>
    <e v="#N/A"/>
    <m/>
    <m/>
    <m/>
    <n v="12"/>
    <m/>
    <x v="64"/>
    <s v="Chester"/>
    <m/>
    <m/>
    <s v="Between 2-1950 and 12-1950"/>
    <m/>
    <m/>
    <s v=""/>
    <m/>
    <x v="41"/>
  </r>
  <r>
    <s v="VT"/>
    <s v="736"/>
    <s v="VT736"/>
    <x v="43"/>
    <e v="#N/A"/>
    <m/>
    <m/>
    <m/>
    <n v="13"/>
    <m/>
    <x v="64"/>
    <s v="Chester"/>
    <m/>
    <m/>
    <s v="Between 2-1950 and 12-1950"/>
    <m/>
    <m/>
    <s v=""/>
    <m/>
    <x v="41"/>
  </r>
  <r>
    <s v="VT"/>
    <s v="737"/>
    <s v="VT737"/>
    <x v="43"/>
    <e v="#N/A"/>
    <m/>
    <m/>
    <m/>
    <n v="14"/>
    <m/>
    <x v="64"/>
    <s v="Chester"/>
    <m/>
    <m/>
    <s v="Between 2-1950 and 12-1950"/>
    <m/>
    <m/>
    <s v=""/>
    <m/>
    <x v="41"/>
  </r>
  <r>
    <s v="VX"/>
    <n v="860"/>
    <s v="VX860"/>
    <x v="42"/>
    <e v="#N/A"/>
    <m/>
    <m/>
    <m/>
    <n v="1"/>
    <m/>
    <x v="73"/>
    <s v="Chester"/>
    <m/>
    <s v="Merlin 113/114"/>
    <s v="Between 2-1950 and 12-1950"/>
    <m/>
    <m/>
    <s v=""/>
    <m/>
    <x v="42"/>
  </r>
  <r>
    <s v="VX"/>
    <n v="861"/>
    <s v="VX861"/>
    <x v="42"/>
    <e v="#N/A"/>
    <m/>
    <m/>
    <m/>
    <n v="2"/>
    <m/>
    <x v="73"/>
    <s v="Chester"/>
    <m/>
    <s v="Merlin 113/114"/>
    <s v="Between 2-1950 and 12-1950"/>
    <m/>
    <m/>
    <s v=""/>
    <m/>
    <x v="42"/>
  </r>
  <r>
    <s v="VX"/>
    <n v="862"/>
    <s v="VX862"/>
    <x v="42"/>
    <e v="#N/A"/>
    <m/>
    <m/>
    <m/>
    <n v="3"/>
    <m/>
    <x v="73"/>
    <s v="Chester"/>
    <m/>
    <s v="Merlin 113/114"/>
    <s v="Between 2-1950 and 12-1950"/>
    <m/>
    <m/>
    <s v=""/>
    <m/>
    <x v="42"/>
  </r>
  <r>
    <s v="VX"/>
    <n v="863"/>
    <s v="VX863"/>
    <x v="42"/>
    <e v="#N/A"/>
    <m/>
    <m/>
    <m/>
    <n v="4"/>
    <m/>
    <x v="73"/>
    <s v="Chester"/>
    <m/>
    <s v="Merlin 113/114"/>
    <s v="Between 2-1950 and 12-1950"/>
    <m/>
    <m/>
    <s v=""/>
    <m/>
    <x v="42"/>
  </r>
  <r>
    <s v="VX"/>
    <n v="864"/>
    <s v="VX864"/>
    <x v="42"/>
    <e v="#N/A"/>
    <m/>
    <m/>
    <m/>
    <n v="5"/>
    <m/>
    <x v="73"/>
    <s v="Chester"/>
    <m/>
    <s v="Merlin 113/114"/>
    <s v="Between 2-1950 and 12-1950"/>
    <m/>
    <m/>
    <s v=""/>
    <m/>
    <x v="42"/>
  </r>
  <r>
    <s v="VX"/>
    <n v="865"/>
    <s v="VX865"/>
    <x v="42"/>
    <e v="#N/A"/>
    <m/>
    <m/>
    <m/>
    <n v="6"/>
    <m/>
    <x v="73"/>
    <s v="Chester"/>
    <m/>
    <s v="Merlin 113/114"/>
    <s v="Between 2-1950 and 12-1950"/>
    <m/>
    <m/>
    <s v=""/>
    <m/>
    <x v="42"/>
  </r>
  <r>
    <s v="VX"/>
    <n v="866"/>
    <s v="VX866"/>
    <x v="42"/>
    <e v="#N/A"/>
    <m/>
    <m/>
    <m/>
    <n v="7"/>
    <m/>
    <x v="73"/>
    <s v="Chester"/>
    <m/>
    <s v="Merlin 113/114"/>
    <s v="Between 2-1950 and 12-1950"/>
    <m/>
    <m/>
    <s v=""/>
    <m/>
    <x v="42"/>
  </r>
  <r>
    <s v="VX"/>
    <n v="867"/>
    <s v="VX867"/>
    <x v="42"/>
    <e v="#N/A"/>
    <m/>
    <m/>
    <m/>
    <n v="8"/>
    <m/>
    <x v="74"/>
    <s v="Chester"/>
    <m/>
    <s v="Merlin 113/114"/>
    <s v="Between 2-1950 and 12-1950"/>
    <m/>
    <m/>
    <s v=""/>
    <m/>
    <x v="42"/>
  </r>
  <r>
    <s v="VX"/>
    <n v="868"/>
    <s v="VX868"/>
    <x v="42"/>
    <e v="#N/A"/>
    <m/>
    <m/>
    <m/>
    <n v="9"/>
    <m/>
    <x v="74"/>
    <s v="Chester"/>
    <m/>
    <s v="Merlin 113/114"/>
    <s v="Between 2-1950 and 12-1950"/>
    <m/>
    <m/>
    <s v=""/>
    <m/>
    <x v="42"/>
  </r>
  <r>
    <s v="VX"/>
    <n v="869"/>
    <s v="VX869"/>
    <x v="42"/>
    <e v="#N/A"/>
    <m/>
    <m/>
    <m/>
    <n v="10"/>
    <m/>
    <x v="75"/>
    <s v="Chester"/>
    <m/>
    <s v="Merlin 113/114"/>
    <s v="Between 2-1950 and 12-1950"/>
    <m/>
    <m/>
    <s v=""/>
    <m/>
    <x v="42"/>
  </r>
  <r>
    <s v="VX"/>
    <n v="870"/>
    <s v="VX870"/>
    <x v="42"/>
    <e v="#N/A"/>
    <m/>
    <m/>
    <m/>
    <n v="11"/>
    <m/>
    <x v="75"/>
    <s v="Chester"/>
    <m/>
    <s v="Merlin 113/114"/>
    <s v="Between 2-1950 and 12-1950"/>
    <m/>
    <m/>
    <s v=""/>
    <m/>
    <x v="42"/>
  </r>
  <r>
    <s v="VX"/>
    <n v="871"/>
    <s v="VX871"/>
    <x v="42"/>
    <e v="#N/A"/>
    <m/>
    <m/>
    <m/>
    <n v="12"/>
    <m/>
    <x v="75"/>
    <s v="Chester"/>
    <m/>
    <s v="Merlin 113/114"/>
    <s v="Between 2-1950 and 12-1950"/>
    <m/>
    <m/>
    <s v=""/>
    <m/>
    <x v="42"/>
  </r>
  <r>
    <s v="VX"/>
    <n v="872"/>
    <s v="VX872"/>
    <x v="42"/>
    <e v="#N/A"/>
    <m/>
    <m/>
    <m/>
    <n v="13"/>
    <m/>
    <x v="75"/>
    <s v="Chester"/>
    <m/>
    <s v="Merlin 113/114"/>
    <s v="Between 2-1950 and 12-1950"/>
    <m/>
    <m/>
    <s v=""/>
    <m/>
    <x v="42"/>
  </r>
  <r>
    <s v="VX"/>
    <n v="873"/>
    <s v="VX873"/>
    <x v="42"/>
    <e v="#N/A"/>
    <m/>
    <m/>
    <m/>
    <n v="14"/>
    <m/>
    <x v="75"/>
    <s v="Chester"/>
    <m/>
    <s v="Merlin 113/114"/>
    <s v="Between 2-1950 and 12-1950"/>
    <m/>
    <m/>
    <s v=""/>
    <m/>
    <x v="42"/>
  </r>
  <r>
    <s v="VX"/>
    <n v="874"/>
    <s v="VX874"/>
    <x v="42"/>
    <e v="#N/A"/>
    <m/>
    <m/>
    <m/>
    <n v="15"/>
    <m/>
    <x v="75"/>
    <s v="Chester"/>
    <m/>
    <s v="Merlin 113/114"/>
    <s v="Between 2-1950 and 12-1950"/>
    <m/>
    <m/>
    <s v=""/>
    <m/>
    <x v="42"/>
  </r>
  <r>
    <s v="VX"/>
    <n v="875"/>
    <s v="VX875"/>
    <x v="42"/>
    <e v="#N/A"/>
    <m/>
    <m/>
    <m/>
    <n v="16"/>
    <m/>
    <x v="75"/>
    <s v="Chester"/>
    <m/>
    <s v="Merlin 113/114"/>
    <s v="Between 2-1950 and 12-1950"/>
    <m/>
    <m/>
    <s v=""/>
    <m/>
    <x v="42"/>
  </r>
  <r>
    <s v="VX"/>
    <n v="876"/>
    <s v="VX876"/>
    <x v="42"/>
    <e v="#N/A"/>
    <m/>
    <m/>
    <m/>
    <n v="17"/>
    <m/>
    <x v="75"/>
    <s v="Chester"/>
    <m/>
    <s v="Merlin 113/114"/>
    <s v="Between 2-1950 and 12-1950"/>
    <m/>
    <m/>
    <s v=""/>
    <m/>
    <x v="42"/>
  </r>
  <r>
    <s v="VX"/>
    <n v="877"/>
    <s v="VX877"/>
    <x v="42"/>
    <e v="#N/A"/>
    <m/>
    <m/>
    <m/>
    <n v="18"/>
    <m/>
    <x v="75"/>
    <s v="Chester"/>
    <m/>
    <s v="Merlin 113/114"/>
    <s v="Between 2-1950 and 12-1950"/>
    <m/>
    <m/>
    <s v=""/>
    <m/>
    <x v="42"/>
  </r>
  <r>
    <s v="VX"/>
    <n v="878"/>
    <s v="VX878"/>
    <x v="42"/>
    <e v="#N/A"/>
    <m/>
    <m/>
    <m/>
    <n v="19"/>
    <m/>
    <x v="75"/>
    <s v="Chester"/>
    <m/>
    <s v="Merlin 113/114"/>
    <s v="Between 2-1950 and 12-1950"/>
    <m/>
    <m/>
    <s v=""/>
    <m/>
    <x v="42"/>
  </r>
  <r>
    <s v="VX"/>
    <n v="879"/>
    <s v="VX879"/>
    <x v="42"/>
    <e v="#N/A"/>
    <m/>
    <m/>
    <m/>
    <n v="20"/>
    <m/>
    <x v="75"/>
    <s v="Chester"/>
    <m/>
    <s v="Merlin 113/114"/>
    <s v="Between 2-1950 and 12-1950"/>
    <m/>
    <m/>
    <s v=""/>
    <m/>
    <x v="42"/>
  </r>
  <r>
    <s v="VX"/>
    <n v="886"/>
    <s v="VX886"/>
    <x v="42"/>
    <e v="#N/A"/>
    <m/>
    <m/>
    <m/>
    <n v="21"/>
    <m/>
    <x v="75"/>
    <s v="Chester"/>
    <m/>
    <s v="Merlin 113/114"/>
    <s v="Between 2-1950 and 12-1950"/>
    <m/>
    <m/>
    <s v=""/>
    <m/>
    <x v="42"/>
  </r>
  <r>
    <s v="VX"/>
    <n v="887"/>
    <s v="VX887"/>
    <x v="42"/>
    <e v="#N/A"/>
    <m/>
    <m/>
    <m/>
    <n v="22"/>
    <m/>
    <x v="75"/>
    <s v="Chester"/>
    <m/>
    <s v="Merlin 113/114"/>
    <s v="Between 2-1950 and 12-1950"/>
    <m/>
    <m/>
    <s v=""/>
    <m/>
    <x v="42"/>
  </r>
  <r>
    <s v="VX"/>
    <n v="888"/>
    <s v="VX888"/>
    <x v="42"/>
    <e v="#N/A"/>
    <m/>
    <m/>
    <m/>
    <n v="23"/>
    <m/>
    <x v="75"/>
    <s v="Chester"/>
    <m/>
    <s v="Merlin 113/114"/>
    <s v="Between 2-1950 and 12-1950"/>
    <m/>
    <m/>
    <s v=""/>
    <m/>
    <x v="42"/>
  </r>
  <r>
    <s v="VX"/>
    <n v="889"/>
    <s v="VX889"/>
    <x v="42"/>
    <e v="#N/A"/>
    <m/>
    <m/>
    <m/>
    <n v="24"/>
    <m/>
    <x v="75"/>
    <s v="Chester"/>
    <m/>
    <s v="Merlin 113/114"/>
    <s v="Between 2-1950 and 12-1950"/>
    <m/>
    <m/>
    <s v=""/>
    <m/>
    <x v="42"/>
  </r>
  <r>
    <s v="VX"/>
    <n v="890"/>
    <s v="VX890"/>
    <x v="42"/>
    <e v="#N/A"/>
    <m/>
    <m/>
    <m/>
    <n v="25"/>
    <m/>
    <x v="75"/>
    <s v="Chester"/>
    <m/>
    <s v="Merlin 113/114"/>
    <s v="Between 2-1950 and 12-1950"/>
    <m/>
    <m/>
    <s v=""/>
    <m/>
    <x v="42"/>
  </r>
  <r>
    <s v="VX"/>
    <n v="891"/>
    <s v="VX891"/>
    <x v="42"/>
    <e v="#N/A"/>
    <m/>
    <m/>
    <m/>
    <n v="26"/>
    <m/>
    <x v="75"/>
    <s v="Chester"/>
    <m/>
    <s v="Merlin 113/114"/>
    <s v="Between 2-1950 and 12-1950"/>
    <m/>
    <m/>
    <s v=""/>
    <m/>
    <x v="42"/>
  </r>
  <r>
    <s v="VX"/>
    <n v="892"/>
    <s v="VX892"/>
    <x v="42"/>
    <e v="#N/A"/>
    <m/>
    <m/>
    <m/>
    <n v="27"/>
    <m/>
    <x v="75"/>
    <s v="Chester"/>
    <m/>
    <s v="Merlin 113/114"/>
    <s v="Between 2-1950 and 12-1950"/>
    <m/>
    <m/>
    <s v=""/>
    <m/>
    <x v="42"/>
  </r>
  <r>
    <s v="VX"/>
    <n v="893"/>
    <s v="VX893"/>
    <x v="42"/>
    <e v="#N/A"/>
    <m/>
    <m/>
    <m/>
    <n v="28"/>
    <m/>
    <x v="76"/>
    <s v="Chester"/>
    <m/>
    <s v="Merlin 113/114"/>
    <s v="Between 2-1950 and 12-1950"/>
    <m/>
    <m/>
    <s v=""/>
    <m/>
    <x v="42"/>
  </r>
  <r>
    <s v="VX"/>
    <n v="894"/>
    <s v="VX894"/>
    <x v="42"/>
    <e v="#N/A"/>
    <m/>
    <m/>
    <m/>
    <n v="29"/>
    <m/>
    <x v="76"/>
    <s v="Chester"/>
    <m/>
    <s v="Merlin 113/114"/>
    <s v="Between 2-1950 and 12-1950"/>
    <m/>
    <m/>
    <s v=""/>
    <m/>
    <x v="42"/>
  </r>
  <r>
    <s v="VX"/>
    <n v="895"/>
    <s v="VX895"/>
    <x v="42"/>
    <e v="#N/A"/>
    <m/>
    <m/>
    <m/>
    <n v="30"/>
    <m/>
    <x v="76"/>
    <s v="Chester"/>
    <m/>
    <s v="Merlin 113/114"/>
    <s v="Between 2-1950 and 12-1950"/>
    <m/>
    <m/>
    <s v=""/>
    <m/>
    <x v="42"/>
  </r>
  <r>
    <s v="VX"/>
    <n v="896"/>
    <s v="VX896"/>
    <x v="42"/>
    <e v="#N/A"/>
    <m/>
    <m/>
    <m/>
    <n v="31"/>
    <m/>
    <x v="76"/>
    <s v="Chester"/>
    <m/>
    <s v="Merlin 113/114"/>
    <s v="Between 2-1950 and 12-1950"/>
    <m/>
    <m/>
    <s v=""/>
    <m/>
    <x v="42"/>
  </r>
  <r>
    <s v="VX"/>
    <n v="897"/>
    <s v="VX897"/>
    <x v="42"/>
    <e v="#N/A"/>
    <m/>
    <m/>
    <m/>
    <n v="32"/>
    <m/>
    <x v="76"/>
    <s v="Chester"/>
    <m/>
    <s v="Merlin 113/114"/>
    <s v="Between 2-1950 and 12-1950"/>
    <m/>
    <m/>
    <s v=""/>
    <m/>
    <x v="42"/>
  </r>
  <r>
    <s v="VX"/>
    <n v="898"/>
    <s v="VX898"/>
    <x v="42"/>
    <e v="#N/A"/>
    <m/>
    <m/>
    <m/>
    <n v="33"/>
    <m/>
    <x v="76"/>
    <s v="Chester"/>
    <m/>
    <s v="Merlin 113/114"/>
    <s v="Between 2-1950 and 12-1950"/>
    <m/>
    <m/>
    <s v=""/>
    <m/>
    <x v="42"/>
  </r>
  <r>
    <s v="VX"/>
    <n v="899"/>
    <s v="VX899"/>
    <x v="42"/>
    <e v="#N/A"/>
    <m/>
    <m/>
    <m/>
    <n v="34"/>
    <m/>
    <x v="76"/>
    <s v="Chester"/>
    <m/>
    <s v="Merlin 113/114"/>
    <s v="Between 2-1950 and 12-1950"/>
    <m/>
    <m/>
    <s v=""/>
    <m/>
    <x v="42"/>
  </r>
  <r>
    <s v="VX"/>
    <n v="900"/>
    <s v="VX900"/>
    <x v="42"/>
    <e v="#N/A"/>
    <m/>
    <m/>
    <m/>
    <n v="35"/>
    <m/>
    <x v="76"/>
    <s v="Chester"/>
    <m/>
    <s v="Merlin 113/114"/>
    <s v="Between 2-1950 and 12-1950"/>
    <m/>
    <m/>
    <s v=""/>
    <m/>
    <x v="42"/>
  </r>
  <r>
    <s v="VX"/>
    <n v="901"/>
    <s v="VX901"/>
    <x v="42"/>
    <e v="#N/A"/>
    <m/>
    <m/>
    <m/>
    <n v="36"/>
    <m/>
    <x v="76"/>
    <s v="Chester"/>
    <m/>
    <s v="Merlin 113/114"/>
    <s v="Between 2-1950 and 12-1950"/>
    <m/>
    <m/>
    <s v=""/>
    <m/>
    <x v="42"/>
  </r>
  <r>
    <s v="VX"/>
    <n v="902"/>
    <s v="VX902"/>
    <x v="42"/>
    <e v="#N/A"/>
    <m/>
    <m/>
    <m/>
    <n v="37"/>
    <m/>
    <x v="76"/>
    <s v="Chester"/>
    <m/>
    <s v="Merlin 113/114"/>
    <s v="Between 2-1950 and 12-1950"/>
    <m/>
    <m/>
    <s v=""/>
    <m/>
    <x v="42"/>
  </r>
  <r>
    <s v="VX"/>
    <n v="903"/>
    <s v="VX903"/>
    <x v="42"/>
    <e v="#N/A"/>
    <m/>
    <m/>
    <m/>
    <n v="38"/>
    <m/>
    <x v="76"/>
    <s v="Chester"/>
    <m/>
    <s v="Merlin 113/114"/>
    <s v="Between 2-1950 and 12-1950"/>
    <m/>
    <m/>
    <s v=""/>
    <m/>
    <x v="42"/>
  </r>
  <r>
    <s v="VX"/>
    <n v="904"/>
    <s v="VX904"/>
    <x v="42"/>
    <e v="#N/A"/>
    <m/>
    <m/>
    <m/>
    <n v="39"/>
    <m/>
    <x v="76"/>
    <s v="Chester"/>
    <m/>
    <s v="Merlin 113/114"/>
    <s v="Between 2-1950 and 12-1950"/>
    <m/>
    <m/>
    <s v=""/>
    <m/>
    <x v="42"/>
  </r>
  <r>
    <s v="VX"/>
    <n v="905"/>
    <s v="VX905"/>
    <x v="42"/>
    <e v="#N/A"/>
    <m/>
    <m/>
    <m/>
    <n v="40"/>
    <m/>
    <x v="76"/>
    <s v="Chester"/>
    <m/>
    <s v="Merlin 113/114"/>
    <s v="Between 2-1950 and 12-1950"/>
    <m/>
    <m/>
    <s v=""/>
    <m/>
    <x v="42"/>
  </r>
  <r>
    <s v="VX"/>
    <n v="906"/>
    <s v="VX906"/>
    <x v="42"/>
    <e v="#N/A"/>
    <m/>
    <m/>
    <m/>
    <n v="41"/>
    <m/>
    <x v="76"/>
    <s v="Chester"/>
    <m/>
    <s v="Merlin 113/114"/>
    <s v="Between 2-1950 and 12-1950"/>
    <m/>
    <m/>
    <s v=""/>
    <m/>
    <x v="42"/>
  </r>
  <r>
    <s v="VX"/>
    <n v="907"/>
    <s v="VX907"/>
    <x v="42"/>
    <e v="#N/A"/>
    <m/>
    <m/>
    <m/>
    <n v="42"/>
    <m/>
    <x v="76"/>
    <s v="Chester"/>
    <m/>
    <s v="Merlin 113/114"/>
    <s v="Between 2-1950 and 12-1950"/>
    <m/>
    <m/>
    <s v=""/>
    <m/>
    <x v="42"/>
  </r>
  <r>
    <s v="VX"/>
    <n v="908"/>
    <s v="VX908"/>
    <x v="42"/>
    <e v="#N/A"/>
    <m/>
    <m/>
    <m/>
    <n v="43"/>
    <m/>
    <x v="76"/>
    <s v="Chester"/>
    <m/>
    <s v="Merlin 113/114"/>
    <s v="Between 2-1950 and 12-1950"/>
    <m/>
    <m/>
    <s v=""/>
    <m/>
    <x v="42"/>
  </r>
  <r>
    <s v="VX"/>
    <n v="909"/>
    <s v="VX909"/>
    <x v="42"/>
    <e v="#N/A"/>
    <m/>
    <m/>
    <m/>
    <n v="44"/>
    <m/>
    <x v="76"/>
    <s v="Chester"/>
    <m/>
    <s v="Merlin 113/114"/>
    <s v="Between 2-1950 and 12-1950"/>
    <m/>
    <m/>
    <s v=""/>
    <m/>
    <x v="42"/>
  </r>
  <r>
    <s v="VX"/>
    <n v="910"/>
    <s v="VX910"/>
    <x v="42"/>
    <e v="#N/A"/>
    <m/>
    <m/>
    <m/>
    <n v="45"/>
    <m/>
    <x v="76"/>
    <s v="Chester"/>
    <m/>
    <s v="Merlin 113/114"/>
    <s v="Between 2-1950 and 12-1950"/>
    <m/>
    <m/>
    <s v=""/>
    <m/>
    <x v="42"/>
  </r>
  <r>
    <s v="VX"/>
    <n v="911"/>
    <s v="VX911"/>
    <x v="42"/>
    <e v="#N/A"/>
    <m/>
    <m/>
    <m/>
    <n v="46"/>
    <m/>
    <x v="76"/>
    <s v="Chester"/>
    <m/>
    <s v="Merlin 113/114"/>
    <s v="Between 2-1950 and 12-1950"/>
    <m/>
    <m/>
    <s v=""/>
    <m/>
    <x v="42"/>
  </r>
  <r>
    <s v="VX"/>
    <n v="912"/>
    <s v="VX912"/>
    <x v="42"/>
    <e v="#N/A"/>
    <m/>
    <m/>
    <m/>
    <n v="47"/>
    <m/>
    <x v="76"/>
    <s v="Chester"/>
    <m/>
    <s v="Merlin 113/114"/>
    <s v="Between 2-1950 and 12-1950"/>
    <m/>
    <m/>
    <s v=""/>
    <m/>
    <x v="42"/>
  </r>
  <r>
    <s v="VX"/>
    <n v="913"/>
    <s v="VX913"/>
    <x v="42"/>
    <e v="#N/A"/>
    <m/>
    <m/>
    <m/>
    <n v="48"/>
    <m/>
    <x v="76"/>
    <s v="Chester"/>
    <m/>
    <s v="Merlin 113/114"/>
    <s v="Between 2-1950 and 12-1950"/>
    <m/>
    <m/>
    <s v=""/>
    <m/>
    <x v="42"/>
  </r>
  <r>
    <s v="VX"/>
    <n v="914"/>
    <s v="VX914"/>
    <x v="42"/>
    <e v="#N/A"/>
    <m/>
    <m/>
    <m/>
    <n v="49"/>
    <m/>
    <x v="76"/>
    <s v="Chester"/>
    <m/>
    <s v="Merlin 113/114"/>
    <s v="Between 2-1950 and 12-1950"/>
    <m/>
    <m/>
    <s v=""/>
    <m/>
    <x v="42"/>
  </r>
  <r>
    <s v="VX"/>
    <n v="915"/>
    <s v="VX915"/>
    <x v="42"/>
    <e v="#N/A"/>
    <m/>
    <m/>
    <m/>
    <n v="50"/>
    <m/>
    <x v="76"/>
    <s v="Chester"/>
    <m/>
    <s v="Merlin 113/114"/>
    <s v="Between 2-1950 and 12-1950"/>
    <m/>
    <m/>
    <s v=""/>
    <m/>
    <x v="42"/>
  </r>
  <r>
    <s v="VX"/>
    <n v="916"/>
    <s v="VX916"/>
    <x v="42"/>
    <e v="#N/A"/>
    <m/>
    <m/>
    <m/>
    <n v="51"/>
    <m/>
    <x v="76"/>
    <s v="Chester"/>
    <m/>
    <s v="Merlin 113/114"/>
    <s v="Between 2-1950 and 12-1950"/>
    <m/>
    <m/>
    <s v=""/>
    <m/>
    <x v="42"/>
  </r>
  <r>
    <s v="A52"/>
    <s v="1"/>
    <s v="A52-1"/>
    <x v="44"/>
    <e v="#N/A"/>
    <m/>
    <m/>
    <m/>
    <n v="1"/>
    <m/>
    <x v="27"/>
    <s v="Bankstown"/>
    <m/>
    <m/>
    <m/>
    <m/>
    <m/>
    <s v=""/>
    <m/>
    <x v="43"/>
  </r>
  <r>
    <s v="A52"/>
    <s v="2"/>
    <s v="A52-2"/>
    <x v="45"/>
    <e v="#N/A"/>
    <m/>
    <m/>
    <m/>
    <n v="2"/>
    <m/>
    <x v="36"/>
    <s v="Bankstown"/>
    <m/>
    <m/>
    <m/>
    <m/>
    <m/>
    <s v=""/>
    <m/>
    <x v="43"/>
  </r>
  <r>
    <s v="A52"/>
    <s v="3"/>
    <s v="A52-3"/>
    <x v="44"/>
    <e v="#N/A"/>
    <m/>
    <m/>
    <m/>
    <n v="3"/>
    <m/>
    <x v="36"/>
    <s v="Bankstown"/>
    <m/>
    <m/>
    <m/>
    <m/>
    <m/>
    <s v="T.43"/>
    <m/>
    <x v="43"/>
  </r>
  <r>
    <s v="A52"/>
    <s v="4"/>
    <s v="A52-4"/>
    <x v="45"/>
    <e v="#N/A"/>
    <m/>
    <m/>
    <m/>
    <n v="4"/>
    <m/>
    <x v="35"/>
    <s v="Bankstown"/>
    <m/>
    <m/>
    <m/>
    <m/>
    <m/>
    <s v=""/>
    <m/>
    <x v="43"/>
  </r>
  <r>
    <s v="A52"/>
    <s v="5"/>
    <s v="A52-5"/>
    <x v="44"/>
    <e v="#N/A"/>
    <m/>
    <m/>
    <m/>
    <n v="5"/>
    <m/>
    <x v="37"/>
    <s v="Bankstown"/>
    <m/>
    <m/>
    <m/>
    <m/>
    <m/>
    <s v=""/>
    <m/>
    <x v="43"/>
  </r>
  <r>
    <s v="A52"/>
    <s v="6"/>
    <s v="A52-6"/>
    <x v="45"/>
    <e v="#N/A"/>
    <m/>
    <m/>
    <m/>
    <n v="6"/>
    <m/>
    <x v="37"/>
    <s v="Bankstown"/>
    <m/>
    <m/>
    <m/>
    <m/>
    <m/>
    <s v=""/>
    <m/>
    <x v="43"/>
  </r>
  <r>
    <s v="A52"/>
    <s v="7"/>
    <s v="A52-7"/>
    <x v="45"/>
    <e v="#N/A"/>
    <m/>
    <m/>
    <m/>
    <n v="7"/>
    <m/>
    <x v="38"/>
    <s v="Bankstown"/>
    <m/>
    <m/>
    <m/>
    <m/>
    <m/>
    <s v=""/>
    <m/>
    <x v="43"/>
  </r>
  <r>
    <s v="A52"/>
    <s v="8"/>
    <s v="A52-8"/>
    <x v="44"/>
    <e v="#N/A"/>
    <m/>
    <m/>
    <m/>
    <n v="8"/>
    <m/>
    <x v="40"/>
    <s v="Bankstown"/>
    <m/>
    <m/>
    <m/>
    <m/>
    <m/>
    <s v="T.43"/>
    <m/>
    <x v="43"/>
  </r>
  <r>
    <s v="A52"/>
    <s v="9"/>
    <s v="A52-9"/>
    <x v="45"/>
    <e v="#N/A"/>
    <m/>
    <m/>
    <m/>
    <n v="9"/>
    <m/>
    <x v="41"/>
    <s v="Bankstown"/>
    <m/>
    <m/>
    <m/>
    <m/>
    <m/>
    <s v=""/>
    <m/>
    <x v="43"/>
  </r>
  <r>
    <s v="A52"/>
    <s v="10"/>
    <s v="A52-10"/>
    <x v="44"/>
    <e v="#N/A"/>
    <m/>
    <m/>
    <m/>
    <n v="10"/>
    <m/>
    <x v="41"/>
    <s v="Bankstown"/>
    <m/>
    <m/>
    <m/>
    <m/>
    <m/>
    <s v="T.43"/>
    <m/>
    <x v="43"/>
  </r>
  <r>
    <s v="A52"/>
    <s v="11"/>
    <s v="A52-11"/>
    <x v="44"/>
    <e v="#N/A"/>
    <m/>
    <m/>
    <m/>
    <n v="11"/>
    <m/>
    <x v="42"/>
    <s v="Bankstown"/>
    <m/>
    <m/>
    <m/>
    <m/>
    <m/>
    <s v="T.43"/>
    <m/>
    <x v="43"/>
  </r>
  <r>
    <s v="A52"/>
    <s v="12"/>
    <s v="A52-12"/>
    <x v="44"/>
    <e v="#N/A"/>
    <m/>
    <m/>
    <m/>
    <n v="12"/>
    <m/>
    <x v="42"/>
    <s v="Bankstown"/>
    <m/>
    <m/>
    <m/>
    <m/>
    <m/>
    <s v=""/>
    <m/>
    <x v="43"/>
  </r>
  <r>
    <s v="A52"/>
    <s v="13"/>
    <s v="A52-13"/>
    <x v="44"/>
    <e v="#N/A"/>
    <m/>
    <m/>
    <m/>
    <n v="13"/>
    <m/>
    <x v="42"/>
    <s v="Bankstown"/>
    <m/>
    <m/>
    <m/>
    <m/>
    <m/>
    <s v=""/>
    <m/>
    <x v="43"/>
  </r>
  <r>
    <s v="A52"/>
    <s v="14"/>
    <s v="A52-14"/>
    <x v="44"/>
    <e v="#N/A"/>
    <m/>
    <m/>
    <m/>
    <n v="14"/>
    <m/>
    <x v="42"/>
    <s v="Bankstown"/>
    <m/>
    <m/>
    <m/>
    <m/>
    <m/>
    <s v=""/>
    <m/>
    <x v="43"/>
  </r>
  <r>
    <s v="A52"/>
    <s v="15"/>
    <s v="A52-15"/>
    <x v="44"/>
    <e v="#N/A"/>
    <m/>
    <m/>
    <m/>
    <n v="15"/>
    <m/>
    <x v="42"/>
    <s v="Bankstown"/>
    <m/>
    <m/>
    <m/>
    <m/>
    <m/>
    <s v=""/>
    <m/>
    <x v="43"/>
  </r>
  <r>
    <s v="A52"/>
    <s v="16"/>
    <s v="A52-16"/>
    <x v="44"/>
    <e v="#N/A"/>
    <m/>
    <m/>
    <m/>
    <n v="16"/>
    <m/>
    <x v="42"/>
    <s v="Bankstown"/>
    <m/>
    <m/>
    <m/>
    <m/>
    <m/>
    <s v="T.43"/>
    <m/>
    <x v="43"/>
  </r>
  <r>
    <s v="A52"/>
    <s v="17"/>
    <s v="A52-17"/>
    <x v="44"/>
    <e v="#N/A"/>
    <m/>
    <m/>
    <m/>
    <n v="17"/>
    <m/>
    <x v="43"/>
    <s v="Bankstown"/>
    <m/>
    <m/>
    <m/>
    <m/>
    <m/>
    <s v="T.43"/>
    <m/>
    <x v="43"/>
  </r>
  <r>
    <s v="A52"/>
    <s v="18"/>
    <s v="A52-18"/>
    <x v="44"/>
    <e v="#N/A"/>
    <m/>
    <m/>
    <m/>
    <n v="18"/>
    <m/>
    <x v="43"/>
    <s v="Bankstown"/>
    <m/>
    <m/>
    <m/>
    <m/>
    <m/>
    <s v=""/>
    <m/>
    <x v="43"/>
  </r>
  <r>
    <s v="A52"/>
    <s v="19"/>
    <s v="A52-19"/>
    <x v="44"/>
    <e v="#N/A"/>
    <m/>
    <m/>
    <m/>
    <n v="19"/>
    <m/>
    <x v="43"/>
    <s v="Bankstown"/>
    <m/>
    <m/>
    <m/>
    <m/>
    <m/>
    <s v="T.43"/>
    <m/>
    <x v="43"/>
  </r>
  <r>
    <s v="A52"/>
    <s v="20"/>
    <s v="A52-20"/>
    <x v="44"/>
    <e v="#N/A"/>
    <m/>
    <m/>
    <m/>
    <n v="20"/>
    <m/>
    <x v="43"/>
    <s v="Bankstown"/>
    <m/>
    <m/>
    <m/>
    <m/>
    <m/>
    <s v="T.43"/>
    <m/>
    <x v="43"/>
  </r>
  <r>
    <s v="A52"/>
    <s v="21"/>
    <s v="A52-21"/>
    <x v="44"/>
    <e v="#N/A"/>
    <m/>
    <m/>
    <m/>
    <n v="21"/>
    <m/>
    <x v="43"/>
    <s v="Bankstown"/>
    <m/>
    <m/>
    <m/>
    <m/>
    <m/>
    <s v="T.43"/>
    <m/>
    <x v="43"/>
  </r>
  <r>
    <s v="A52"/>
    <s v="22"/>
    <s v="A52-22"/>
    <x v="44"/>
    <e v="#N/A"/>
    <m/>
    <m/>
    <m/>
    <n v="22"/>
    <m/>
    <x v="44"/>
    <s v="Bankstown"/>
    <m/>
    <m/>
    <m/>
    <m/>
    <m/>
    <s v="T.43"/>
    <m/>
    <x v="43"/>
  </r>
  <r>
    <s v="A52"/>
    <s v="23"/>
    <s v="A52-23"/>
    <x v="44"/>
    <e v="#N/A"/>
    <m/>
    <m/>
    <m/>
    <n v="23"/>
    <m/>
    <x v="44"/>
    <s v="Bankstown"/>
    <m/>
    <m/>
    <m/>
    <m/>
    <m/>
    <s v=""/>
    <m/>
    <x v="43"/>
  </r>
  <r>
    <s v="A52"/>
    <s v="24"/>
    <s v="A52-24"/>
    <x v="44"/>
    <e v="#N/A"/>
    <m/>
    <m/>
    <m/>
    <n v="24"/>
    <m/>
    <x v="44"/>
    <s v="Bankstown"/>
    <m/>
    <m/>
    <m/>
    <m/>
    <m/>
    <s v=""/>
    <m/>
    <x v="43"/>
  </r>
  <r>
    <s v="A52"/>
    <s v="25"/>
    <s v="A52-25"/>
    <x v="44"/>
    <e v="#N/A"/>
    <m/>
    <m/>
    <m/>
    <n v="25"/>
    <m/>
    <x v="44"/>
    <s v="Bankstown"/>
    <m/>
    <m/>
    <m/>
    <m/>
    <m/>
    <s v="T.43"/>
    <m/>
    <x v="43"/>
  </r>
  <r>
    <s v="A52"/>
    <s v="26"/>
    <s v="A52-26"/>
    <x v="45"/>
    <e v="#N/A"/>
    <m/>
    <m/>
    <m/>
    <n v="26"/>
    <m/>
    <x v="44"/>
    <s v="Bankstown"/>
    <m/>
    <m/>
    <m/>
    <m/>
    <m/>
    <s v=""/>
    <m/>
    <x v="43"/>
  </r>
  <r>
    <s v="A52"/>
    <s v="27"/>
    <s v="A52-27"/>
    <x v="44"/>
    <e v="#N/A"/>
    <m/>
    <m/>
    <m/>
    <n v="27"/>
    <m/>
    <x v="44"/>
    <s v="Bankstown"/>
    <m/>
    <m/>
    <m/>
    <m/>
    <m/>
    <s v="T.43"/>
    <m/>
    <x v="43"/>
  </r>
  <r>
    <s v="A52"/>
    <s v="28"/>
    <s v="A52-28"/>
    <x v="44"/>
    <e v="#N/A"/>
    <m/>
    <m/>
    <m/>
    <n v="28"/>
    <m/>
    <x v="44"/>
    <s v="Bankstown"/>
    <m/>
    <m/>
    <m/>
    <m/>
    <m/>
    <s v="T.43"/>
    <m/>
    <x v="43"/>
  </r>
  <r>
    <s v="A52"/>
    <s v="29"/>
    <s v="A52-29"/>
    <x v="44"/>
    <e v="#N/A"/>
    <m/>
    <m/>
    <m/>
    <n v="29"/>
    <m/>
    <x v="48"/>
    <s v="Bankstown"/>
    <m/>
    <m/>
    <m/>
    <m/>
    <m/>
    <s v=""/>
    <m/>
    <x v="43"/>
  </r>
  <r>
    <s v="A52"/>
    <s v="30"/>
    <s v="A52-30"/>
    <x v="44"/>
    <e v="#N/A"/>
    <m/>
    <m/>
    <m/>
    <n v="30"/>
    <m/>
    <x v="48"/>
    <s v="Bankstown"/>
    <m/>
    <m/>
    <m/>
    <m/>
    <m/>
    <s v="T.43"/>
    <m/>
    <x v="43"/>
  </r>
  <r>
    <s v="A52"/>
    <s v="31"/>
    <s v="A52-31"/>
    <x v="44"/>
    <e v="#N/A"/>
    <m/>
    <m/>
    <m/>
    <n v="31"/>
    <m/>
    <x v="48"/>
    <s v="Bankstown"/>
    <m/>
    <m/>
    <m/>
    <m/>
    <m/>
    <s v="T.43"/>
    <m/>
    <x v="43"/>
  </r>
  <r>
    <s v="A52"/>
    <s v="32"/>
    <s v="A52-32"/>
    <x v="44"/>
    <e v="#N/A"/>
    <m/>
    <m/>
    <m/>
    <n v="32"/>
    <m/>
    <x v="48"/>
    <s v="Bankstown"/>
    <m/>
    <m/>
    <m/>
    <m/>
    <m/>
    <s v="T.43"/>
    <m/>
    <x v="43"/>
  </r>
  <r>
    <s v="A52"/>
    <s v="33"/>
    <s v="A52-33"/>
    <x v="44"/>
    <e v="#N/A"/>
    <m/>
    <m/>
    <m/>
    <n v="33"/>
    <m/>
    <x v="48"/>
    <s v="Bankstown"/>
    <m/>
    <m/>
    <m/>
    <m/>
    <m/>
    <s v="T.43"/>
    <m/>
    <x v="43"/>
  </r>
  <r>
    <s v="A52"/>
    <s v="34"/>
    <s v="A52-34"/>
    <x v="44"/>
    <e v="#N/A"/>
    <m/>
    <m/>
    <m/>
    <n v="34"/>
    <m/>
    <x v="48"/>
    <s v="Bankstown"/>
    <m/>
    <m/>
    <m/>
    <m/>
    <m/>
    <s v=""/>
    <m/>
    <x v="43"/>
  </r>
  <r>
    <s v="A52"/>
    <s v="35"/>
    <s v="A52-35"/>
    <x v="44"/>
    <e v="#N/A"/>
    <m/>
    <m/>
    <m/>
    <n v="35"/>
    <m/>
    <x v="48"/>
    <s v="Bankstown"/>
    <m/>
    <m/>
    <m/>
    <m/>
    <m/>
    <s v=""/>
    <m/>
    <x v="43"/>
  </r>
  <r>
    <s v="A52"/>
    <s v="36"/>
    <s v="A52-36"/>
    <x v="44"/>
    <e v="#N/A"/>
    <m/>
    <m/>
    <m/>
    <n v="36"/>
    <m/>
    <x v="48"/>
    <s v="Bankstown"/>
    <m/>
    <m/>
    <m/>
    <m/>
    <m/>
    <s v="PR.41"/>
    <m/>
    <x v="43"/>
  </r>
  <r>
    <s v="A52"/>
    <s v="37"/>
    <s v="A52-37"/>
    <x v="44"/>
    <e v="#N/A"/>
    <m/>
    <m/>
    <m/>
    <n v="37"/>
    <m/>
    <x v="48"/>
    <s v="Bankstown"/>
    <m/>
    <m/>
    <m/>
    <m/>
    <m/>
    <s v="T.43"/>
    <m/>
    <x v="43"/>
  </r>
  <r>
    <s v="A52"/>
    <s v="38"/>
    <s v="A52-38"/>
    <x v="44"/>
    <e v="#N/A"/>
    <m/>
    <m/>
    <m/>
    <n v="38"/>
    <m/>
    <x v="45"/>
    <s v="Bankstown"/>
    <m/>
    <m/>
    <m/>
    <m/>
    <m/>
    <s v="T.43"/>
    <m/>
    <x v="43"/>
  </r>
  <r>
    <s v="A52"/>
    <s v="39"/>
    <s v="A52-39"/>
    <x v="44"/>
    <e v="#N/A"/>
    <m/>
    <m/>
    <m/>
    <n v="39"/>
    <m/>
    <x v="45"/>
    <s v="Bankstown"/>
    <m/>
    <m/>
    <m/>
    <m/>
    <m/>
    <s v="T.43"/>
    <m/>
    <x v="43"/>
  </r>
  <r>
    <s v="A52"/>
    <s v="40"/>
    <s v="A52-40"/>
    <x v="44"/>
    <e v="#N/A"/>
    <m/>
    <m/>
    <m/>
    <n v="40"/>
    <m/>
    <x v="45"/>
    <s v="Bankstown"/>
    <m/>
    <m/>
    <m/>
    <m/>
    <m/>
    <s v=""/>
    <m/>
    <x v="43"/>
  </r>
  <r>
    <s v="A52"/>
    <s v="41"/>
    <s v="A52-41"/>
    <x v="44"/>
    <e v="#N/A"/>
    <m/>
    <m/>
    <m/>
    <n v="41"/>
    <m/>
    <x v="45"/>
    <s v="Bankstown"/>
    <m/>
    <m/>
    <m/>
    <m/>
    <m/>
    <s v="PR.41"/>
    <m/>
    <x v="43"/>
  </r>
  <r>
    <s v="A52"/>
    <s v="42"/>
    <s v="A52-42"/>
    <x v="44"/>
    <e v="#N/A"/>
    <m/>
    <m/>
    <m/>
    <n v="42"/>
    <m/>
    <x v="45"/>
    <s v="Bankstown"/>
    <m/>
    <m/>
    <m/>
    <m/>
    <m/>
    <s v="T.43"/>
    <m/>
    <x v="43"/>
  </r>
  <r>
    <s v="A52"/>
    <s v="43"/>
    <s v="A52-43"/>
    <x v="44"/>
    <e v="#N/A"/>
    <m/>
    <m/>
    <m/>
    <n v="43"/>
    <m/>
    <x v="45"/>
    <s v="Bankstown"/>
    <m/>
    <m/>
    <m/>
    <m/>
    <m/>
    <s v=""/>
    <m/>
    <x v="43"/>
  </r>
  <r>
    <s v="A52"/>
    <s v="44"/>
    <s v="A52-44"/>
    <x v="44"/>
    <e v="#N/A"/>
    <m/>
    <m/>
    <m/>
    <n v="44"/>
    <m/>
    <x v="45"/>
    <s v="Bankstown"/>
    <m/>
    <m/>
    <m/>
    <m/>
    <m/>
    <s v="T.43"/>
    <m/>
    <x v="43"/>
  </r>
  <r>
    <s v="A52"/>
    <s v="45"/>
    <s v="A52-45"/>
    <x v="44"/>
    <e v="#N/A"/>
    <m/>
    <m/>
    <m/>
    <n v="45"/>
    <m/>
    <x v="45"/>
    <s v="Bankstown"/>
    <m/>
    <m/>
    <m/>
    <m/>
    <m/>
    <s v="PR.41"/>
    <m/>
    <x v="43"/>
  </r>
  <r>
    <s v="A52"/>
    <s v="46"/>
    <s v="A52-46"/>
    <x v="44"/>
    <e v="#N/A"/>
    <m/>
    <m/>
    <m/>
    <n v="46"/>
    <m/>
    <x v="45"/>
    <s v="Bankstown"/>
    <m/>
    <m/>
    <m/>
    <m/>
    <m/>
    <s v=""/>
    <m/>
    <x v="43"/>
  </r>
  <r>
    <s v="A52"/>
    <s v="47"/>
    <s v="A52-47"/>
    <x v="44"/>
    <e v="#N/A"/>
    <m/>
    <m/>
    <m/>
    <n v="47"/>
    <m/>
    <x v="45"/>
    <s v="Bankstown"/>
    <m/>
    <m/>
    <m/>
    <m/>
    <m/>
    <s v=""/>
    <m/>
    <x v="43"/>
  </r>
  <r>
    <s v="A52"/>
    <s v="48"/>
    <s v="A52-48"/>
    <x v="44"/>
    <e v="#N/A"/>
    <m/>
    <m/>
    <m/>
    <n v="48"/>
    <m/>
    <x v="46"/>
    <s v="Bankstown"/>
    <m/>
    <m/>
    <m/>
    <m/>
    <m/>
    <s v=""/>
    <m/>
    <x v="43"/>
  </r>
  <r>
    <s v="A52"/>
    <s v="49"/>
    <s v="A52-49"/>
    <x v="44"/>
    <e v="#N/A"/>
    <m/>
    <m/>
    <m/>
    <n v="49"/>
    <m/>
    <x v="46"/>
    <s v="Bankstown"/>
    <m/>
    <m/>
    <m/>
    <m/>
    <m/>
    <s v="PR.41"/>
    <m/>
    <x v="43"/>
  </r>
  <r>
    <s v="A52"/>
    <s v="50"/>
    <s v="A52-50"/>
    <x v="44"/>
    <e v="#N/A"/>
    <m/>
    <m/>
    <m/>
    <n v="50"/>
    <m/>
    <x v="46"/>
    <s v="Bankstown"/>
    <m/>
    <m/>
    <m/>
    <m/>
    <m/>
    <s v=""/>
    <m/>
    <x v="43"/>
  </r>
  <r>
    <s v="A52"/>
    <s v="51"/>
    <s v="A52-51"/>
    <x v="44"/>
    <e v="#N/A"/>
    <m/>
    <m/>
    <m/>
    <n v="51"/>
    <m/>
    <x v="46"/>
    <s v="Bankstown"/>
    <m/>
    <m/>
    <m/>
    <m/>
    <m/>
    <s v=""/>
    <m/>
    <x v="43"/>
  </r>
  <r>
    <s v="A52"/>
    <s v="52"/>
    <s v="A52-52"/>
    <x v="44"/>
    <e v="#N/A"/>
    <m/>
    <m/>
    <m/>
    <n v="52"/>
    <m/>
    <x v="46"/>
    <s v="Bankstown"/>
    <m/>
    <m/>
    <m/>
    <m/>
    <m/>
    <s v=""/>
    <m/>
    <x v="43"/>
  </r>
  <r>
    <s v="A52"/>
    <s v="53"/>
    <s v="A52-53"/>
    <x v="44"/>
    <e v="#N/A"/>
    <m/>
    <m/>
    <m/>
    <n v="53"/>
    <m/>
    <x v="46"/>
    <s v="Bankstown"/>
    <m/>
    <m/>
    <m/>
    <m/>
    <m/>
    <s v=""/>
    <m/>
    <x v="43"/>
  </r>
  <r>
    <s v="A52"/>
    <s v="54"/>
    <s v="A52-54"/>
    <x v="44"/>
    <e v="#N/A"/>
    <m/>
    <m/>
    <m/>
    <n v="54"/>
    <m/>
    <x v="46"/>
    <s v="Bankstown"/>
    <m/>
    <m/>
    <m/>
    <m/>
    <m/>
    <s v=""/>
    <m/>
    <x v="43"/>
  </r>
  <r>
    <s v="A52"/>
    <s v="55"/>
    <s v="A52-55"/>
    <x v="44"/>
    <e v="#N/A"/>
    <m/>
    <m/>
    <m/>
    <n v="55"/>
    <m/>
    <x v="46"/>
    <s v="Bankstown"/>
    <m/>
    <m/>
    <m/>
    <m/>
    <m/>
    <s v=""/>
    <m/>
    <x v="43"/>
  </r>
  <r>
    <s v="A52"/>
    <s v="56"/>
    <s v="A52-56"/>
    <x v="44"/>
    <e v="#N/A"/>
    <m/>
    <m/>
    <m/>
    <n v="56"/>
    <m/>
    <x v="46"/>
    <s v="Bankstown"/>
    <m/>
    <m/>
    <m/>
    <m/>
    <m/>
    <s v=""/>
    <m/>
    <x v="43"/>
  </r>
  <r>
    <s v="A52"/>
    <s v="57"/>
    <s v="A52-57"/>
    <x v="44"/>
    <e v="#N/A"/>
    <m/>
    <m/>
    <m/>
    <n v="57"/>
    <m/>
    <x v="46"/>
    <s v="Bankstown"/>
    <m/>
    <m/>
    <m/>
    <m/>
    <m/>
    <s v=""/>
    <m/>
    <x v="43"/>
  </r>
  <r>
    <s v="A52"/>
    <s v="58"/>
    <s v="A52-58"/>
    <x v="44"/>
    <e v="#N/A"/>
    <m/>
    <m/>
    <m/>
    <n v="58"/>
    <m/>
    <x v="46"/>
    <s v="Bankstown"/>
    <m/>
    <m/>
    <m/>
    <m/>
    <m/>
    <s v=""/>
    <m/>
    <x v="43"/>
  </r>
  <r>
    <s v="A52"/>
    <s v="59"/>
    <s v="A52-59"/>
    <x v="44"/>
    <e v="#N/A"/>
    <m/>
    <m/>
    <m/>
    <n v="59"/>
    <m/>
    <x v="47"/>
    <s v="Bankstown"/>
    <m/>
    <m/>
    <m/>
    <m/>
    <m/>
    <s v=""/>
    <m/>
    <x v="43"/>
  </r>
  <r>
    <s v="A52"/>
    <s v="60"/>
    <s v="A52-60"/>
    <x v="44"/>
    <e v="#N/A"/>
    <m/>
    <m/>
    <m/>
    <n v="60"/>
    <m/>
    <x v="47"/>
    <s v="Bankstown"/>
    <m/>
    <m/>
    <m/>
    <m/>
    <m/>
    <s v=""/>
    <m/>
    <x v="43"/>
  </r>
  <r>
    <s v="A52"/>
    <s v="61"/>
    <s v="A52-61"/>
    <x v="44"/>
    <e v="#N/A"/>
    <m/>
    <m/>
    <m/>
    <n v="61"/>
    <m/>
    <x v="47"/>
    <s v="Bankstown"/>
    <m/>
    <m/>
    <m/>
    <m/>
    <m/>
    <s v=""/>
    <m/>
    <x v="43"/>
  </r>
  <r>
    <s v="A52"/>
    <s v="62"/>
    <s v="A52-62"/>
    <x v="44"/>
    <e v="#N/A"/>
    <m/>
    <m/>
    <m/>
    <n v="62"/>
    <m/>
    <x v="47"/>
    <s v="Bankstown"/>
    <m/>
    <m/>
    <m/>
    <m/>
    <m/>
    <s v="PR.41"/>
    <m/>
    <x v="43"/>
  </r>
  <r>
    <s v="A52"/>
    <s v="63"/>
    <s v="A52-63"/>
    <x v="44"/>
    <e v="#N/A"/>
    <m/>
    <m/>
    <m/>
    <n v="63"/>
    <m/>
    <x v="47"/>
    <s v="Bankstown"/>
    <m/>
    <m/>
    <m/>
    <m/>
    <m/>
    <s v=""/>
    <m/>
    <x v="43"/>
  </r>
  <r>
    <s v="A52"/>
    <s v="64"/>
    <s v="A52-64"/>
    <x v="44"/>
    <e v="#N/A"/>
    <m/>
    <m/>
    <m/>
    <n v="64"/>
    <m/>
    <x v="47"/>
    <s v="Bankstown"/>
    <m/>
    <m/>
    <m/>
    <m/>
    <m/>
    <s v="PR.41"/>
    <m/>
    <x v="43"/>
  </r>
  <r>
    <s v="A52"/>
    <s v="65"/>
    <s v="A52-65"/>
    <x v="44"/>
    <e v="#N/A"/>
    <m/>
    <m/>
    <m/>
    <n v="65"/>
    <m/>
    <x v="49"/>
    <s v="Bankstown"/>
    <m/>
    <m/>
    <m/>
    <m/>
    <m/>
    <s v=""/>
    <m/>
    <x v="43"/>
  </r>
  <r>
    <s v="A52"/>
    <s v="66"/>
    <s v="A52-66"/>
    <x v="44"/>
    <e v="#N/A"/>
    <m/>
    <m/>
    <m/>
    <n v="66"/>
    <m/>
    <x v="49"/>
    <s v="Bankstown"/>
    <m/>
    <m/>
    <m/>
    <m/>
    <m/>
    <s v=""/>
    <m/>
    <x v="43"/>
  </r>
  <r>
    <s v="A52"/>
    <s v="67"/>
    <s v="A52-67"/>
    <x v="44"/>
    <e v="#N/A"/>
    <m/>
    <m/>
    <m/>
    <n v="67"/>
    <m/>
    <x v="49"/>
    <s v="Bankstown"/>
    <m/>
    <m/>
    <m/>
    <m/>
    <m/>
    <s v=""/>
    <m/>
    <x v="43"/>
  </r>
  <r>
    <s v="A52"/>
    <s v="68"/>
    <s v="A52-68"/>
    <x v="44"/>
    <e v="#N/A"/>
    <m/>
    <m/>
    <m/>
    <n v="68"/>
    <m/>
    <x v="49"/>
    <s v="Bankstown"/>
    <m/>
    <m/>
    <m/>
    <m/>
    <m/>
    <s v=""/>
    <m/>
    <x v="43"/>
  </r>
  <r>
    <s v="A52"/>
    <s v="69"/>
    <s v="A52-69"/>
    <x v="44"/>
    <e v="#N/A"/>
    <m/>
    <m/>
    <m/>
    <n v="69"/>
    <m/>
    <x v="49"/>
    <s v="Bankstown"/>
    <m/>
    <m/>
    <m/>
    <m/>
    <m/>
    <s v=""/>
    <m/>
    <x v="43"/>
  </r>
  <r>
    <s v="A52"/>
    <s v="70"/>
    <s v="A52-70"/>
    <x v="44"/>
    <e v="#N/A"/>
    <m/>
    <m/>
    <m/>
    <n v="70"/>
    <m/>
    <x v="49"/>
    <s v="Bankstown"/>
    <m/>
    <m/>
    <m/>
    <m/>
    <m/>
    <s v=""/>
    <m/>
    <x v="43"/>
  </r>
  <r>
    <s v="A52"/>
    <s v="71"/>
    <s v="A52-71"/>
    <x v="44"/>
    <e v="#N/A"/>
    <m/>
    <m/>
    <m/>
    <n v="71"/>
    <m/>
    <x v="49"/>
    <s v="Bankstown"/>
    <m/>
    <m/>
    <m/>
    <m/>
    <m/>
    <s v=""/>
    <m/>
    <x v="43"/>
  </r>
  <r>
    <s v="A52"/>
    <s v="72"/>
    <s v="A52-72"/>
    <x v="44"/>
    <e v="#N/A"/>
    <m/>
    <m/>
    <m/>
    <n v="72"/>
    <m/>
    <x v="49"/>
    <s v="Bankstown"/>
    <m/>
    <m/>
    <m/>
    <m/>
    <m/>
    <s v=""/>
    <m/>
    <x v="43"/>
  </r>
  <r>
    <s v="A52"/>
    <s v="73"/>
    <s v="A52-73"/>
    <x v="44"/>
    <e v="#N/A"/>
    <m/>
    <m/>
    <m/>
    <n v="73"/>
    <m/>
    <x v="49"/>
    <s v="Bankstown"/>
    <m/>
    <m/>
    <m/>
    <m/>
    <m/>
    <s v=""/>
    <m/>
    <x v="43"/>
  </r>
  <r>
    <s v="A52"/>
    <s v="74"/>
    <s v="A52-74"/>
    <x v="44"/>
    <e v="#N/A"/>
    <m/>
    <m/>
    <m/>
    <n v="74"/>
    <m/>
    <x v="49"/>
    <s v="Bankstown"/>
    <m/>
    <m/>
    <m/>
    <m/>
    <m/>
    <s v=""/>
    <m/>
    <x v="43"/>
  </r>
  <r>
    <s v="A52"/>
    <s v="75"/>
    <s v="A52-75"/>
    <x v="44"/>
    <e v="#N/A"/>
    <m/>
    <m/>
    <m/>
    <n v="75"/>
    <m/>
    <x v="49"/>
    <s v="Bankstown"/>
    <m/>
    <m/>
    <m/>
    <m/>
    <m/>
    <s v=""/>
    <m/>
    <x v="43"/>
  </r>
  <r>
    <s v="A52"/>
    <s v="76"/>
    <s v="A52-76"/>
    <x v="44"/>
    <e v="#N/A"/>
    <m/>
    <m/>
    <m/>
    <n v="76"/>
    <m/>
    <x v="49"/>
    <s v="Bankstown"/>
    <m/>
    <m/>
    <m/>
    <m/>
    <m/>
    <s v=""/>
    <m/>
    <x v="43"/>
  </r>
  <r>
    <s v="A52"/>
    <s v="77"/>
    <s v="A52-77"/>
    <x v="44"/>
    <e v="#N/A"/>
    <m/>
    <m/>
    <m/>
    <n v="77"/>
    <m/>
    <x v="50"/>
    <s v="Bankstown"/>
    <m/>
    <m/>
    <m/>
    <m/>
    <m/>
    <s v=""/>
    <m/>
    <x v="43"/>
  </r>
  <r>
    <s v="A52"/>
    <s v="78"/>
    <s v="A52-78"/>
    <x v="44"/>
    <e v="#N/A"/>
    <m/>
    <m/>
    <m/>
    <n v="78"/>
    <m/>
    <x v="50"/>
    <s v="Bankstown"/>
    <m/>
    <m/>
    <m/>
    <m/>
    <m/>
    <s v=""/>
    <m/>
    <x v="43"/>
  </r>
  <r>
    <s v="A52"/>
    <s v="79"/>
    <s v="A52-79"/>
    <x v="44"/>
    <e v="#N/A"/>
    <m/>
    <m/>
    <m/>
    <n v="79"/>
    <m/>
    <x v="50"/>
    <s v="Bankstown"/>
    <m/>
    <m/>
    <m/>
    <m/>
    <m/>
    <s v=""/>
    <m/>
    <x v="43"/>
  </r>
  <r>
    <s v="A52"/>
    <s v="80"/>
    <s v="A52-80"/>
    <x v="44"/>
    <e v="#N/A"/>
    <m/>
    <m/>
    <m/>
    <n v="80"/>
    <m/>
    <x v="50"/>
    <s v="Bankstown"/>
    <m/>
    <m/>
    <m/>
    <m/>
    <m/>
    <s v=""/>
    <m/>
    <x v="43"/>
  </r>
  <r>
    <s v="A52"/>
    <s v="81"/>
    <s v="A52-81"/>
    <x v="44"/>
    <e v="#N/A"/>
    <m/>
    <m/>
    <m/>
    <n v="81"/>
    <m/>
    <x v="50"/>
    <s v="Bankstown"/>
    <m/>
    <m/>
    <m/>
    <m/>
    <m/>
    <s v=""/>
    <m/>
    <x v="43"/>
  </r>
  <r>
    <s v="A52"/>
    <s v="82"/>
    <s v="A52-82"/>
    <x v="44"/>
    <e v="#N/A"/>
    <m/>
    <m/>
    <m/>
    <n v="82"/>
    <m/>
    <x v="50"/>
    <s v="Bankstown"/>
    <m/>
    <m/>
    <m/>
    <m/>
    <m/>
    <s v=""/>
    <m/>
    <x v="43"/>
  </r>
  <r>
    <s v="A52"/>
    <s v="83"/>
    <s v="A52-83"/>
    <x v="44"/>
    <e v="#N/A"/>
    <m/>
    <m/>
    <m/>
    <n v="83"/>
    <m/>
    <x v="50"/>
    <s v="Bankstown"/>
    <m/>
    <m/>
    <m/>
    <m/>
    <m/>
    <s v="PR.41"/>
    <m/>
    <x v="43"/>
  </r>
  <r>
    <s v="A52"/>
    <s v="84"/>
    <s v="A52-84"/>
    <x v="44"/>
    <e v="#N/A"/>
    <m/>
    <m/>
    <m/>
    <n v="84"/>
    <m/>
    <x v="50"/>
    <s v="Bankstown"/>
    <m/>
    <m/>
    <m/>
    <m/>
    <m/>
    <s v=""/>
    <m/>
    <x v="43"/>
  </r>
  <r>
    <s v="A52"/>
    <s v="85"/>
    <s v="A52-85"/>
    <x v="44"/>
    <e v="#N/A"/>
    <m/>
    <m/>
    <m/>
    <n v="85"/>
    <m/>
    <x v="50"/>
    <s v="Bankstown"/>
    <m/>
    <m/>
    <m/>
    <m/>
    <m/>
    <s v=""/>
    <m/>
    <x v="43"/>
  </r>
  <r>
    <s v="A52"/>
    <s v="86"/>
    <s v="A52-86"/>
    <x v="44"/>
    <e v="#N/A"/>
    <m/>
    <m/>
    <m/>
    <n v="86"/>
    <m/>
    <x v="50"/>
    <s v="Bankstown"/>
    <m/>
    <m/>
    <m/>
    <m/>
    <m/>
    <s v=""/>
    <m/>
    <x v="43"/>
  </r>
  <r>
    <s v="A52"/>
    <s v="87"/>
    <s v="A52-87"/>
    <x v="44"/>
    <e v="#N/A"/>
    <m/>
    <m/>
    <m/>
    <n v="87"/>
    <m/>
    <x v="50"/>
    <s v="Bankstown"/>
    <m/>
    <m/>
    <m/>
    <m/>
    <m/>
    <s v=""/>
    <m/>
    <x v="43"/>
  </r>
  <r>
    <s v="A52"/>
    <s v="88"/>
    <s v="A52-88"/>
    <x v="44"/>
    <e v="#N/A"/>
    <m/>
    <m/>
    <m/>
    <n v="88"/>
    <m/>
    <x v="50"/>
    <s v="Bankstown"/>
    <m/>
    <m/>
    <m/>
    <m/>
    <m/>
    <s v=""/>
    <m/>
    <x v="43"/>
  </r>
  <r>
    <s v="A52"/>
    <s v="89"/>
    <s v="A52-89"/>
    <x v="44"/>
    <e v="#N/A"/>
    <m/>
    <m/>
    <m/>
    <n v="89"/>
    <m/>
    <x v="50"/>
    <s v="Bankstown"/>
    <m/>
    <m/>
    <m/>
    <m/>
    <m/>
    <s v=""/>
    <m/>
    <x v="43"/>
  </r>
  <r>
    <s v="A52"/>
    <s v="90"/>
    <s v="A52-90"/>
    <x v="44"/>
    <e v="#N/A"/>
    <m/>
    <m/>
    <m/>
    <n v="90"/>
    <m/>
    <x v="51"/>
    <s v="Bankstown"/>
    <m/>
    <m/>
    <m/>
    <m/>
    <m/>
    <s v="FB.42 Became the PR.41 prototype after testing as an FB.42. The FB.42 was not proceeded with."/>
    <m/>
    <x v="43"/>
  </r>
  <r>
    <s v="A52"/>
    <s v="91"/>
    <s v="A52-91"/>
    <x v="44"/>
    <e v="#N/A"/>
    <m/>
    <m/>
    <m/>
    <n v="91"/>
    <m/>
    <x v="51"/>
    <s v="Bankstown"/>
    <m/>
    <m/>
    <m/>
    <m/>
    <m/>
    <s v=""/>
    <m/>
    <x v="43"/>
  </r>
  <r>
    <s v="A52"/>
    <s v="92"/>
    <s v="A52-92"/>
    <x v="44"/>
    <e v="#N/A"/>
    <m/>
    <m/>
    <m/>
    <n v="92"/>
    <m/>
    <x v="51"/>
    <s v="Bankstown"/>
    <m/>
    <m/>
    <m/>
    <m/>
    <m/>
    <s v=""/>
    <m/>
    <x v="43"/>
  </r>
  <r>
    <s v="A52"/>
    <s v="93"/>
    <s v="A52-93"/>
    <x v="44"/>
    <e v="#N/A"/>
    <m/>
    <m/>
    <m/>
    <n v="93"/>
    <m/>
    <x v="51"/>
    <s v="Bankstown"/>
    <m/>
    <m/>
    <m/>
    <m/>
    <m/>
    <s v=""/>
    <m/>
    <x v="43"/>
  </r>
  <r>
    <s v="A52"/>
    <s v="94"/>
    <s v="A52-94"/>
    <x v="44"/>
    <e v="#N/A"/>
    <m/>
    <m/>
    <m/>
    <n v="94"/>
    <m/>
    <x v="51"/>
    <s v="Bankstown"/>
    <m/>
    <m/>
    <m/>
    <m/>
    <m/>
    <s v=""/>
    <m/>
    <x v="43"/>
  </r>
  <r>
    <s v="A52"/>
    <s v="95"/>
    <s v="A52-95"/>
    <x v="44"/>
    <e v="#N/A"/>
    <m/>
    <m/>
    <m/>
    <n v="95"/>
    <m/>
    <x v="51"/>
    <s v="Bankstown"/>
    <m/>
    <m/>
    <m/>
    <m/>
    <m/>
    <s v=""/>
    <m/>
    <x v="43"/>
  </r>
  <r>
    <s v="A52"/>
    <s v="96"/>
    <s v="A52-96"/>
    <x v="44"/>
    <e v="#N/A"/>
    <m/>
    <m/>
    <m/>
    <n v="96"/>
    <m/>
    <x v="51"/>
    <s v="Bankstown"/>
    <m/>
    <m/>
    <m/>
    <m/>
    <m/>
    <s v=""/>
    <m/>
    <x v="43"/>
  </r>
  <r>
    <s v="A52"/>
    <s v="97"/>
    <s v="A52-97"/>
    <x v="44"/>
    <e v="#N/A"/>
    <m/>
    <m/>
    <m/>
    <n v="97"/>
    <m/>
    <x v="51"/>
    <s v="Bankstown"/>
    <m/>
    <m/>
    <m/>
    <m/>
    <m/>
    <s v=""/>
    <m/>
    <x v="43"/>
  </r>
  <r>
    <s v="A52"/>
    <s v="98"/>
    <s v="A52-98"/>
    <x v="44"/>
    <e v="#N/A"/>
    <m/>
    <m/>
    <m/>
    <n v="98"/>
    <m/>
    <x v="51"/>
    <s v="Bankstown"/>
    <m/>
    <m/>
    <m/>
    <m/>
    <m/>
    <s v=""/>
    <m/>
    <x v="43"/>
  </r>
  <r>
    <s v="A52"/>
    <s v="99"/>
    <s v="A52-99"/>
    <x v="44"/>
    <e v="#N/A"/>
    <m/>
    <m/>
    <m/>
    <n v="99"/>
    <m/>
    <x v="51"/>
    <s v="Bankstown"/>
    <m/>
    <m/>
    <m/>
    <m/>
    <m/>
    <s v=""/>
    <m/>
    <x v="43"/>
  </r>
  <r>
    <s v="A52"/>
    <s v="100"/>
    <s v="A52-100"/>
    <x v="44"/>
    <e v="#N/A"/>
    <m/>
    <m/>
    <m/>
    <n v="100"/>
    <m/>
    <x v="51"/>
    <s v="Bankstown"/>
    <m/>
    <m/>
    <m/>
    <m/>
    <m/>
    <s v=""/>
    <m/>
    <x v="43"/>
  </r>
  <r>
    <s v="A52"/>
    <s v="101"/>
    <s v="A52-101"/>
    <x v="44"/>
    <e v="#N/A"/>
    <m/>
    <m/>
    <m/>
    <n v="101"/>
    <m/>
    <x v="51"/>
    <s v="Bankstown"/>
    <m/>
    <m/>
    <m/>
    <m/>
    <m/>
    <s v=""/>
    <m/>
    <x v="43"/>
  </r>
  <r>
    <s v="A52"/>
    <s v="102"/>
    <s v="A52-102"/>
    <x v="44"/>
    <e v="#N/A"/>
    <m/>
    <m/>
    <m/>
    <n v="102"/>
    <m/>
    <x v="51"/>
    <s v="Bankstown"/>
    <m/>
    <m/>
    <m/>
    <m/>
    <m/>
    <s v=""/>
    <m/>
    <x v="43"/>
  </r>
  <r>
    <s v="A52"/>
    <s v="103"/>
    <s v="A52-103"/>
    <x v="44"/>
    <e v="#N/A"/>
    <m/>
    <m/>
    <m/>
    <n v="103"/>
    <m/>
    <x v="52"/>
    <s v="Bankstown"/>
    <m/>
    <m/>
    <m/>
    <m/>
    <m/>
    <s v=""/>
    <m/>
    <x v="43"/>
  </r>
  <r>
    <s v="A52"/>
    <s v="104"/>
    <s v="A52-104"/>
    <x v="44"/>
    <e v="#N/A"/>
    <m/>
    <m/>
    <m/>
    <n v="104"/>
    <m/>
    <x v="52"/>
    <s v="Bankstown"/>
    <m/>
    <m/>
    <m/>
    <m/>
    <m/>
    <s v=""/>
    <m/>
    <x v="43"/>
  </r>
  <r>
    <s v="A52"/>
    <s v="105"/>
    <s v="A52-105"/>
    <x v="44"/>
    <e v="#N/A"/>
    <m/>
    <m/>
    <m/>
    <n v="105"/>
    <m/>
    <x v="52"/>
    <s v="Bankstown"/>
    <m/>
    <m/>
    <m/>
    <m/>
    <m/>
    <s v=""/>
    <m/>
    <x v="43"/>
  </r>
  <r>
    <s v="A52"/>
    <s v="106"/>
    <s v="A52-106"/>
    <x v="44"/>
    <e v="#N/A"/>
    <m/>
    <m/>
    <m/>
    <n v="106"/>
    <m/>
    <x v="52"/>
    <s v="Bankstown"/>
    <m/>
    <m/>
    <m/>
    <m/>
    <m/>
    <s v=""/>
    <m/>
    <x v="43"/>
  </r>
  <r>
    <s v="A52"/>
    <s v="107"/>
    <s v="A52-107"/>
    <x v="44"/>
    <e v="#N/A"/>
    <m/>
    <m/>
    <m/>
    <n v="107"/>
    <m/>
    <x v="52"/>
    <s v="Bankstown"/>
    <m/>
    <m/>
    <m/>
    <m/>
    <m/>
    <s v=""/>
    <m/>
    <x v="43"/>
  </r>
  <r>
    <s v="A52"/>
    <s v="108"/>
    <s v="A52-108"/>
    <x v="44"/>
    <e v="#N/A"/>
    <m/>
    <m/>
    <m/>
    <n v="108"/>
    <m/>
    <x v="52"/>
    <s v="Bankstown"/>
    <m/>
    <m/>
    <m/>
    <m/>
    <m/>
    <s v=""/>
    <m/>
    <x v="43"/>
  </r>
  <r>
    <s v="A52"/>
    <s v="109"/>
    <s v="A52-109"/>
    <x v="44"/>
    <e v="#N/A"/>
    <m/>
    <m/>
    <m/>
    <n v="109"/>
    <m/>
    <x v="52"/>
    <s v="Bankstown"/>
    <m/>
    <m/>
    <m/>
    <m/>
    <m/>
    <s v=""/>
    <m/>
    <x v="43"/>
  </r>
  <r>
    <s v="A52"/>
    <s v="110"/>
    <s v="A52-110"/>
    <x v="44"/>
    <e v="#N/A"/>
    <m/>
    <m/>
    <m/>
    <n v="110"/>
    <m/>
    <x v="52"/>
    <s v="Bankstown"/>
    <m/>
    <m/>
    <m/>
    <m/>
    <m/>
    <s v=""/>
    <m/>
    <x v="43"/>
  </r>
  <r>
    <s v="A52"/>
    <s v="111"/>
    <s v="A52-111"/>
    <x v="44"/>
    <e v="#N/A"/>
    <m/>
    <m/>
    <m/>
    <n v="111"/>
    <m/>
    <x v="52"/>
    <s v="Bankstown"/>
    <m/>
    <m/>
    <m/>
    <m/>
    <m/>
    <s v=""/>
    <m/>
    <x v="43"/>
  </r>
  <r>
    <s v="A52"/>
    <s v="112"/>
    <s v="A52-112"/>
    <x v="44"/>
    <e v="#N/A"/>
    <m/>
    <m/>
    <m/>
    <n v="112"/>
    <m/>
    <x v="52"/>
    <s v="Bankstown"/>
    <m/>
    <m/>
    <m/>
    <m/>
    <m/>
    <s v=""/>
    <m/>
    <x v="43"/>
  </r>
  <r>
    <s v="A52"/>
    <s v="113"/>
    <s v="A52-113"/>
    <x v="44"/>
    <e v="#N/A"/>
    <m/>
    <m/>
    <m/>
    <n v="113"/>
    <m/>
    <x v="52"/>
    <s v="Bankstown"/>
    <m/>
    <m/>
    <m/>
    <m/>
    <m/>
    <s v=""/>
    <m/>
    <x v="43"/>
  </r>
  <r>
    <s v="A52"/>
    <s v="114"/>
    <s v="A52-114"/>
    <x v="44"/>
    <e v="#N/A"/>
    <m/>
    <m/>
    <m/>
    <n v="114"/>
    <m/>
    <x v="52"/>
    <s v="Bankstown"/>
    <m/>
    <m/>
    <m/>
    <m/>
    <m/>
    <s v=""/>
    <m/>
    <x v="43"/>
  </r>
  <r>
    <s v="A52"/>
    <s v="115"/>
    <s v="A52-115"/>
    <x v="44"/>
    <e v="#N/A"/>
    <m/>
    <m/>
    <m/>
    <n v="115"/>
    <m/>
    <x v="52"/>
    <s v="Bankstown"/>
    <m/>
    <m/>
    <m/>
    <m/>
    <m/>
    <s v=""/>
    <m/>
    <x v="43"/>
  </r>
  <r>
    <s v="A52"/>
    <s v="116"/>
    <s v="A52-116"/>
    <x v="44"/>
    <e v="#N/A"/>
    <m/>
    <m/>
    <m/>
    <n v="116"/>
    <m/>
    <x v="53"/>
    <s v="Bankstown"/>
    <m/>
    <m/>
    <m/>
    <m/>
    <m/>
    <s v=""/>
    <m/>
    <x v="43"/>
  </r>
  <r>
    <s v="A52"/>
    <s v="117"/>
    <s v="A52-117"/>
    <x v="44"/>
    <e v="#N/A"/>
    <m/>
    <m/>
    <m/>
    <n v="117"/>
    <m/>
    <x v="53"/>
    <s v="Bankstown"/>
    <m/>
    <m/>
    <m/>
    <m/>
    <m/>
    <s v=""/>
    <m/>
    <x v="43"/>
  </r>
  <r>
    <s v="A52"/>
    <s v="118"/>
    <s v="A52-118"/>
    <x v="44"/>
    <e v="#N/A"/>
    <m/>
    <m/>
    <m/>
    <n v="118"/>
    <m/>
    <x v="53"/>
    <s v="Bankstown"/>
    <m/>
    <m/>
    <m/>
    <m/>
    <m/>
    <s v=""/>
    <m/>
    <x v="43"/>
  </r>
  <r>
    <s v="A52"/>
    <s v="119"/>
    <s v="A52-119"/>
    <x v="44"/>
    <e v="#N/A"/>
    <m/>
    <m/>
    <m/>
    <n v="119"/>
    <m/>
    <x v="53"/>
    <s v="Bankstown"/>
    <m/>
    <m/>
    <m/>
    <m/>
    <m/>
    <s v=""/>
    <m/>
    <x v="43"/>
  </r>
  <r>
    <s v="A52"/>
    <s v="120"/>
    <s v="A52-120"/>
    <x v="44"/>
    <e v="#N/A"/>
    <m/>
    <m/>
    <m/>
    <n v="120"/>
    <m/>
    <x v="53"/>
    <s v="Bankstown"/>
    <m/>
    <m/>
    <m/>
    <m/>
    <m/>
    <s v=""/>
    <m/>
    <x v="43"/>
  </r>
  <r>
    <s v="A52"/>
    <s v="121"/>
    <s v="A52-121"/>
    <x v="44"/>
    <e v="#N/A"/>
    <m/>
    <m/>
    <m/>
    <n v="121"/>
    <m/>
    <x v="53"/>
    <s v="Bankstown"/>
    <m/>
    <m/>
    <m/>
    <m/>
    <m/>
    <s v=""/>
    <m/>
    <x v="43"/>
  </r>
  <r>
    <s v="A52"/>
    <s v="122"/>
    <s v="A52-122"/>
    <x v="44"/>
    <e v="#N/A"/>
    <m/>
    <m/>
    <m/>
    <n v="122"/>
    <m/>
    <x v="53"/>
    <s v="Bankstown"/>
    <m/>
    <m/>
    <m/>
    <m/>
    <m/>
    <s v=""/>
    <m/>
    <x v="43"/>
  </r>
  <r>
    <s v="A52"/>
    <s v="123"/>
    <s v="A52-123"/>
    <x v="44"/>
    <e v="#N/A"/>
    <m/>
    <m/>
    <m/>
    <n v="123"/>
    <m/>
    <x v="53"/>
    <s v="Bankstown"/>
    <m/>
    <m/>
    <m/>
    <m/>
    <m/>
    <s v=""/>
    <m/>
    <x v="43"/>
  </r>
  <r>
    <s v="A52"/>
    <s v="124"/>
    <s v="A52-124"/>
    <x v="44"/>
    <e v="#N/A"/>
    <m/>
    <m/>
    <m/>
    <n v="124"/>
    <m/>
    <x v="53"/>
    <s v="Bankstown"/>
    <m/>
    <m/>
    <m/>
    <m/>
    <m/>
    <s v=""/>
    <m/>
    <x v="43"/>
  </r>
  <r>
    <s v="A52"/>
    <s v="125"/>
    <s v="A52-125"/>
    <x v="44"/>
    <e v="#N/A"/>
    <m/>
    <m/>
    <m/>
    <n v="125"/>
    <m/>
    <x v="53"/>
    <s v="Bankstown"/>
    <m/>
    <m/>
    <m/>
    <m/>
    <m/>
    <s v=""/>
    <m/>
    <x v="43"/>
  </r>
  <r>
    <s v="A52"/>
    <s v="126"/>
    <s v="A52-126"/>
    <x v="44"/>
    <e v="#N/A"/>
    <m/>
    <m/>
    <m/>
    <n v="126"/>
    <m/>
    <x v="53"/>
    <s v="Bankstown"/>
    <m/>
    <m/>
    <m/>
    <m/>
    <m/>
    <s v=""/>
    <m/>
    <x v="43"/>
  </r>
  <r>
    <s v="A52"/>
    <s v="127"/>
    <s v="A52-127"/>
    <x v="44"/>
    <e v="#N/A"/>
    <m/>
    <m/>
    <m/>
    <n v="127"/>
    <m/>
    <x v="53"/>
    <s v="Bankstown"/>
    <m/>
    <m/>
    <m/>
    <m/>
    <m/>
    <s v=""/>
    <m/>
    <x v="43"/>
  </r>
  <r>
    <s v="A52"/>
    <s v="128"/>
    <s v="A52-128"/>
    <x v="44"/>
    <e v="#N/A"/>
    <m/>
    <m/>
    <m/>
    <n v="128"/>
    <m/>
    <x v="53"/>
    <s v="Bankstown"/>
    <m/>
    <m/>
    <m/>
    <m/>
    <m/>
    <s v=""/>
    <m/>
    <x v="43"/>
  </r>
  <r>
    <s v="A52"/>
    <s v="129"/>
    <s v="A52-129"/>
    <x v="44"/>
    <e v="#N/A"/>
    <m/>
    <m/>
    <m/>
    <n v="129"/>
    <m/>
    <x v="54"/>
    <s v="Bankstown"/>
    <m/>
    <m/>
    <m/>
    <m/>
    <m/>
    <s v=""/>
    <m/>
    <x v="43"/>
  </r>
  <r>
    <s v="A52"/>
    <s v="130"/>
    <s v="A52-130"/>
    <x v="44"/>
    <e v="#N/A"/>
    <m/>
    <m/>
    <m/>
    <n v="130"/>
    <m/>
    <x v="54"/>
    <s v="Bankstown"/>
    <m/>
    <m/>
    <m/>
    <m/>
    <m/>
    <s v=""/>
    <m/>
    <x v="43"/>
  </r>
  <r>
    <s v="A52"/>
    <s v="131"/>
    <s v="A52-131"/>
    <x v="44"/>
    <e v="#N/A"/>
    <m/>
    <m/>
    <m/>
    <n v="131"/>
    <m/>
    <x v="54"/>
    <s v="Bankstown"/>
    <m/>
    <m/>
    <m/>
    <m/>
    <m/>
    <s v=""/>
    <m/>
    <x v="43"/>
  </r>
  <r>
    <s v="A52"/>
    <s v="132"/>
    <s v="A52-132"/>
    <x v="44"/>
    <e v="#N/A"/>
    <m/>
    <m/>
    <m/>
    <n v="132"/>
    <m/>
    <x v="54"/>
    <s v="Bankstown"/>
    <m/>
    <m/>
    <m/>
    <m/>
    <m/>
    <s v=""/>
    <m/>
    <x v="43"/>
  </r>
  <r>
    <s v="A52"/>
    <s v="133"/>
    <s v="A52-133"/>
    <x v="44"/>
    <e v="#N/A"/>
    <m/>
    <m/>
    <m/>
    <n v="133"/>
    <m/>
    <x v="54"/>
    <s v="Bankstown"/>
    <m/>
    <m/>
    <m/>
    <m/>
    <m/>
    <s v=""/>
    <m/>
    <x v="43"/>
  </r>
  <r>
    <s v="A52"/>
    <s v="134"/>
    <s v="A52-134"/>
    <x v="44"/>
    <e v="#N/A"/>
    <m/>
    <m/>
    <m/>
    <n v="134"/>
    <m/>
    <x v="54"/>
    <s v="Bankstown"/>
    <m/>
    <m/>
    <m/>
    <m/>
    <m/>
    <s v=""/>
    <m/>
    <x v="43"/>
  </r>
  <r>
    <s v="A52"/>
    <s v="135"/>
    <s v="A52-135"/>
    <x v="44"/>
    <e v="#N/A"/>
    <m/>
    <m/>
    <m/>
    <n v="135"/>
    <m/>
    <x v="54"/>
    <s v="Bankstown"/>
    <m/>
    <m/>
    <m/>
    <m/>
    <m/>
    <s v=""/>
    <m/>
    <x v="43"/>
  </r>
  <r>
    <s v="A52"/>
    <s v="136"/>
    <s v="A52-136"/>
    <x v="44"/>
    <e v="#N/A"/>
    <m/>
    <m/>
    <m/>
    <n v="136"/>
    <m/>
    <x v="54"/>
    <s v="Bankstown"/>
    <m/>
    <m/>
    <m/>
    <m/>
    <m/>
    <s v=""/>
    <m/>
    <x v="43"/>
  </r>
  <r>
    <s v="A52"/>
    <s v="137"/>
    <s v="A52-137"/>
    <x v="44"/>
    <e v="#N/A"/>
    <m/>
    <m/>
    <m/>
    <n v="137"/>
    <m/>
    <x v="54"/>
    <s v="Bankstown"/>
    <m/>
    <m/>
    <m/>
    <m/>
    <m/>
    <s v=""/>
    <m/>
    <x v="43"/>
  </r>
  <r>
    <s v="A52"/>
    <s v="138"/>
    <s v="A52-138"/>
    <x v="44"/>
    <e v="#N/A"/>
    <m/>
    <m/>
    <m/>
    <n v="138"/>
    <m/>
    <x v="54"/>
    <s v="Bankstown"/>
    <m/>
    <m/>
    <m/>
    <m/>
    <m/>
    <s v=""/>
    <m/>
    <x v="43"/>
  </r>
  <r>
    <s v="A52"/>
    <s v="139"/>
    <s v="A52-139"/>
    <x v="44"/>
    <e v="#N/A"/>
    <m/>
    <m/>
    <m/>
    <n v="139"/>
    <m/>
    <x v="54"/>
    <s v="Bankstown"/>
    <m/>
    <m/>
    <m/>
    <m/>
    <m/>
    <s v=""/>
    <m/>
    <x v="43"/>
  </r>
  <r>
    <s v="A52"/>
    <s v="140"/>
    <s v="A52-140"/>
    <x v="44"/>
    <e v="#N/A"/>
    <m/>
    <m/>
    <m/>
    <n v="140"/>
    <m/>
    <x v="54"/>
    <s v="Bankstown"/>
    <m/>
    <m/>
    <m/>
    <m/>
    <m/>
    <s v=""/>
    <m/>
    <x v="43"/>
  </r>
  <r>
    <s v="A52"/>
    <s v="141"/>
    <s v="A52-141"/>
    <x v="44"/>
    <e v="#N/A"/>
    <m/>
    <m/>
    <m/>
    <n v="141"/>
    <m/>
    <x v="55"/>
    <s v="Bankstown"/>
    <m/>
    <m/>
    <m/>
    <m/>
    <m/>
    <s v=""/>
    <m/>
    <x v="43"/>
  </r>
  <r>
    <s v="A52"/>
    <s v="142"/>
    <s v="A52-142"/>
    <x v="44"/>
    <e v="#N/A"/>
    <m/>
    <m/>
    <m/>
    <n v="142"/>
    <m/>
    <x v="55"/>
    <s v="Bankstown"/>
    <m/>
    <m/>
    <m/>
    <m/>
    <m/>
    <s v=""/>
    <m/>
    <x v="43"/>
  </r>
  <r>
    <s v="A52"/>
    <s v="143"/>
    <s v="A52-143"/>
    <x v="44"/>
    <e v="#N/A"/>
    <m/>
    <m/>
    <m/>
    <n v="143"/>
    <m/>
    <x v="55"/>
    <s v="Bankstown"/>
    <m/>
    <m/>
    <m/>
    <m/>
    <m/>
    <s v=""/>
    <m/>
    <x v="43"/>
  </r>
  <r>
    <s v="A52"/>
    <s v="144"/>
    <s v="A52-144"/>
    <x v="44"/>
    <e v="#N/A"/>
    <m/>
    <m/>
    <m/>
    <n v="144"/>
    <m/>
    <x v="55"/>
    <s v="Bankstown"/>
    <m/>
    <m/>
    <m/>
    <m/>
    <m/>
    <s v=""/>
    <m/>
    <x v="43"/>
  </r>
  <r>
    <s v="A52"/>
    <s v="145"/>
    <s v="A52-145"/>
    <x v="44"/>
    <e v="#N/A"/>
    <m/>
    <m/>
    <m/>
    <n v="145"/>
    <m/>
    <x v="55"/>
    <s v="Bankstown"/>
    <m/>
    <m/>
    <m/>
    <m/>
    <m/>
    <s v=""/>
    <m/>
    <x v="43"/>
  </r>
  <r>
    <s v="A52"/>
    <s v="146"/>
    <s v="A52-146"/>
    <x v="44"/>
    <e v="#N/A"/>
    <m/>
    <m/>
    <m/>
    <n v="146"/>
    <m/>
    <x v="55"/>
    <s v="Bankstown"/>
    <m/>
    <m/>
    <m/>
    <m/>
    <m/>
    <s v=""/>
    <m/>
    <x v="43"/>
  </r>
  <r>
    <s v="A52"/>
    <s v="147"/>
    <s v="A52-147"/>
    <x v="44"/>
    <e v="#N/A"/>
    <m/>
    <m/>
    <m/>
    <n v="147"/>
    <m/>
    <x v="55"/>
    <s v="Bankstown"/>
    <m/>
    <m/>
    <m/>
    <m/>
    <m/>
    <s v=""/>
    <m/>
    <x v="43"/>
  </r>
  <r>
    <s v="A52"/>
    <s v="148"/>
    <s v="A52-148"/>
    <x v="44"/>
    <e v="#N/A"/>
    <m/>
    <m/>
    <m/>
    <n v="148"/>
    <m/>
    <x v="55"/>
    <s v="Bankstown"/>
    <m/>
    <m/>
    <m/>
    <m/>
    <m/>
    <s v=""/>
    <m/>
    <x v="43"/>
  </r>
  <r>
    <s v="A52"/>
    <s v="149"/>
    <s v="A52-149"/>
    <x v="44"/>
    <e v="#N/A"/>
    <m/>
    <m/>
    <m/>
    <n v="149"/>
    <m/>
    <x v="55"/>
    <s v="Bankstown"/>
    <m/>
    <m/>
    <m/>
    <m/>
    <m/>
    <s v=""/>
    <m/>
    <x v="43"/>
  </r>
  <r>
    <s v="A52"/>
    <s v="150"/>
    <s v="A52-150"/>
    <x v="44"/>
    <e v="#N/A"/>
    <m/>
    <m/>
    <m/>
    <n v="150"/>
    <m/>
    <x v="55"/>
    <s v="Bankstown"/>
    <m/>
    <m/>
    <m/>
    <m/>
    <m/>
    <s v=""/>
    <m/>
    <x v="43"/>
  </r>
  <r>
    <s v="A52"/>
    <s v="151"/>
    <s v="A52-151"/>
    <x v="44"/>
    <e v="#N/A"/>
    <m/>
    <m/>
    <m/>
    <n v="151"/>
    <m/>
    <x v="55"/>
    <s v="Bankstown"/>
    <m/>
    <m/>
    <m/>
    <m/>
    <m/>
    <s v=""/>
    <m/>
    <x v="43"/>
  </r>
  <r>
    <s v="A52"/>
    <s v="152"/>
    <s v="A52-152"/>
    <x v="44"/>
    <e v="#N/A"/>
    <m/>
    <m/>
    <m/>
    <n v="152"/>
    <m/>
    <x v="55"/>
    <s v="Bankstown"/>
    <m/>
    <m/>
    <m/>
    <m/>
    <m/>
    <s v=""/>
    <m/>
    <x v="43"/>
  </r>
  <r>
    <s v="A52"/>
    <s v="153"/>
    <s v="A52-153"/>
    <x v="44"/>
    <e v="#N/A"/>
    <m/>
    <m/>
    <m/>
    <n v="153"/>
    <m/>
    <x v="56"/>
    <s v="Bankstown"/>
    <m/>
    <m/>
    <m/>
    <m/>
    <m/>
    <s v=""/>
    <m/>
    <x v="43"/>
  </r>
  <r>
    <s v="A52"/>
    <s v="154"/>
    <s v="A52-154"/>
    <x v="44"/>
    <e v="#N/A"/>
    <m/>
    <m/>
    <m/>
    <n v="154"/>
    <m/>
    <x v="56"/>
    <s v="Bankstown"/>
    <m/>
    <m/>
    <m/>
    <m/>
    <m/>
    <s v=""/>
    <m/>
    <x v="43"/>
  </r>
  <r>
    <s v="A52"/>
    <s v="155"/>
    <s v="A52-155"/>
    <x v="44"/>
    <e v="#N/A"/>
    <m/>
    <m/>
    <m/>
    <n v="155"/>
    <m/>
    <x v="56"/>
    <s v="Bankstown"/>
    <m/>
    <m/>
    <m/>
    <m/>
    <m/>
    <s v=""/>
    <m/>
    <x v="43"/>
  </r>
  <r>
    <s v="A52"/>
    <s v="156"/>
    <s v="A52-156"/>
    <x v="44"/>
    <e v="#N/A"/>
    <m/>
    <m/>
    <m/>
    <n v="156"/>
    <m/>
    <x v="56"/>
    <s v="Bankstown"/>
    <m/>
    <m/>
    <m/>
    <m/>
    <m/>
    <s v=""/>
    <m/>
    <x v="43"/>
  </r>
  <r>
    <s v="A52"/>
    <s v="157"/>
    <s v="A52-157"/>
    <x v="44"/>
    <e v="#N/A"/>
    <m/>
    <m/>
    <m/>
    <n v="157"/>
    <m/>
    <x v="56"/>
    <s v="Bankstown"/>
    <m/>
    <m/>
    <m/>
    <m/>
    <m/>
    <s v=""/>
    <m/>
    <x v="43"/>
  </r>
  <r>
    <s v="A52"/>
    <s v="158"/>
    <s v="A52-158"/>
    <x v="44"/>
    <e v="#N/A"/>
    <m/>
    <m/>
    <m/>
    <n v="158"/>
    <m/>
    <x v="56"/>
    <s v="Bankstown"/>
    <m/>
    <m/>
    <m/>
    <m/>
    <m/>
    <s v=""/>
    <m/>
    <x v="43"/>
  </r>
  <r>
    <s v="A52"/>
    <s v="159"/>
    <s v="A52-159"/>
    <x v="44"/>
    <e v="#N/A"/>
    <m/>
    <m/>
    <m/>
    <n v="159"/>
    <m/>
    <x v="56"/>
    <s v="Bankstown"/>
    <m/>
    <m/>
    <m/>
    <m/>
    <m/>
    <s v=""/>
    <m/>
    <x v="43"/>
  </r>
  <r>
    <s v="A52"/>
    <s v="160"/>
    <s v="A52-160"/>
    <x v="44"/>
    <e v="#N/A"/>
    <m/>
    <m/>
    <m/>
    <n v="160"/>
    <m/>
    <x v="56"/>
    <s v="Bankstown"/>
    <m/>
    <m/>
    <m/>
    <m/>
    <m/>
    <s v=""/>
    <m/>
    <x v="43"/>
  </r>
  <r>
    <s v="A52"/>
    <s v="161"/>
    <s v="A52-161"/>
    <x v="44"/>
    <e v="#N/A"/>
    <m/>
    <m/>
    <m/>
    <n v="161"/>
    <m/>
    <x v="56"/>
    <s v="Bankstown"/>
    <m/>
    <m/>
    <m/>
    <m/>
    <m/>
    <s v=""/>
    <m/>
    <x v="43"/>
  </r>
  <r>
    <s v="A52"/>
    <s v="162"/>
    <s v="A52-162"/>
    <x v="44"/>
    <e v="#N/A"/>
    <m/>
    <m/>
    <m/>
    <n v="162"/>
    <m/>
    <x v="56"/>
    <s v="Bankstown"/>
    <m/>
    <m/>
    <m/>
    <m/>
    <m/>
    <s v=""/>
    <m/>
    <x v="43"/>
  </r>
  <r>
    <s v="A52"/>
    <s v="163"/>
    <s v="A52-163"/>
    <x v="44"/>
    <e v="#N/A"/>
    <m/>
    <m/>
    <m/>
    <n v="163"/>
    <m/>
    <x v="56"/>
    <s v="Bankstown"/>
    <m/>
    <m/>
    <m/>
    <m/>
    <m/>
    <s v=""/>
    <m/>
    <x v="43"/>
  </r>
  <r>
    <s v="A52"/>
    <s v="164"/>
    <s v="A52-164"/>
    <x v="44"/>
    <e v="#N/A"/>
    <m/>
    <m/>
    <m/>
    <n v="164"/>
    <m/>
    <x v="56"/>
    <s v="Bankstown"/>
    <m/>
    <m/>
    <m/>
    <m/>
    <m/>
    <s v=""/>
    <m/>
    <x v="43"/>
  </r>
  <r>
    <s v="A52"/>
    <s v="165"/>
    <s v="A52-165"/>
    <x v="44"/>
    <e v="#N/A"/>
    <m/>
    <m/>
    <m/>
    <n v="165"/>
    <m/>
    <x v="77"/>
    <s v="Bankstown"/>
    <m/>
    <m/>
    <m/>
    <m/>
    <m/>
    <s v=""/>
    <m/>
    <x v="43"/>
  </r>
  <r>
    <s v="A52"/>
    <s v="166"/>
    <s v="A52-166"/>
    <x v="44"/>
    <e v="#N/A"/>
    <m/>
    <m/>
    <m/>
    <n v="166"/>
    <m/>
    <x v="77"/>
    <s v="Bankstown"/>
    <m/>
    <m/>
    <m/>
    <m/>
    <m/>
    <s v=""/>
    <m/>
    <x v="43"/>
  </r>
  <r>
    <s v="A52"/>
    <s v="167"/>
    <s v="A52-167"/>
    <x v="44"/>
    <e v="#N/A"/>
    <m/>
    <m/>
    <m/>
    <n v="167"/>
    <m/>
    <x v="77"/>
    <s v="Bankstown"/>
    <m/>
    <m/>
    <m/>
    <m/>
    <m/>
    <s v=""/>
    <m/>
    <x v="43"/>
  </r>
  <r>
    <s v="A52"/>
    <s v="168"/>
    <s v="A52-168"/>
    <x v="44"/>
    <e v="#N/A"/>
    <m/>
    <m/>
    <m/>
    <n v="168"/>
    <m/>
    <x v="77"/>
    <s v="Bankstown"/>
    <m/>
    <m/>
    <m/>
    <m/>
    <m/>
    <s v=""/>
    <m/>
    <x v="43"/>
  </r>
  <r>
    <s v="A52"/>
    <s v="169"/>
    <s v="A52-169"/>
    <x v="44"/>
    <e v="#N/A"/>
    <m/>
    <m/>
    <m/>
    <n v="169"/>
    <m/>
    <x v="77"/>
    <s v="Bankstown"/>
    <m/>
    <m/>
    <m/>
    <m/>
    <m/>
    <s v=""/>
    <m/>
    <x v="43"/>
  </r>
  <r>
    <s v="A52"/>
    <s v="170"/>
    <s v="A52-170"/>
    <x v="44"/>
    <e v="#N/A"/>
    <m/>
    <m/>
    <m/>
    <n v="170"/>
    <m/>
    <x v="77"/>
    <s v="Bankstown"/>
    <m/>
    <m/>
    <m/>
    <m/>
    <m/>
    <s v=""/>
    <m/>
    <x v="43"/>
  </r>
  <r>
    <s v="A52"/>
    <s v="171"/>
    <s v="A52-171"/>
    <x v="44"/>
    <e v="#N/A"/>
    <m/>
    <m/>
    <m/>
    <n v="171"/>
    <m/>
    <x v="77"/>
    <s v="Bankstown"/>
    <m/>
    <m/>
    <m/>
    <m/>
    <m/>
    <s v=""/>
    <m/>
    <x v="43"/>
  </r>
  <r>
    <s v="A52"/>
    <s v="172"/>
    <s v="A52-172"/>
    <x v="44"/>
    <m/>
    <m/>
    <m/>
    <m/>
    <n v="172"/>
    <m/>
    <x v="77"/>
    <s v="Bankstown"/>
    <m/>
    <m/>
    <m/>
    <m/>
    <m/>
    <s v=""/>
    <m/>
    <x v="43"/>
  </r>
  <r>
    <s v="A52"/>
    <s v="173"/>
    <s v="A52-173"/>
    <x v="44"/>
    <m/>
    <m/>
    <m/>
    <m/>
    <n v="173"/>
    <m/>
    <x v="77"/>
    <s v="Bankstown"/>
    <m/>
    <m/>
    <m/>
    <m/>
    <m/>
    <s v=""/>
    <m/>
    <x v="43"/>
  </r>
  <r>
    <s v="A52"/>
    <s v="174"/>
    <s v="A52-174"/>
    <x v="44"/>
    <m/>
    <m/>
    <m/>
    <m/>
    <n v="174"/>
    <m/>
    <x v="77"/>
    <s v="Bankstown"/>
    <m/>
    <m/>
    <m/>
    <m/>
    <m/>
    <s v=""/>
    <m/>
    <x v="43"/>
  </r>
  <r>
    <s v="A52"/>
    <s v="175"/>
    <s v="A52-175"/>
    <x v="44"/>
    <m/>
    <m/>
    <m/>
    <m/>
    <n v="175"/>
    <m/>
    <x v="77"/>
    <s v="Bankstown"/>
    <m/>
    <m/>
    <m/>
    <m/>
    <m/>
    <s v=""/>
    <m/>
    <x v="43"/>
  </r>
  <r>
    <s v="A52"/>
    <s v="176"/>
    <s v="A52-176"/>
    <x v="44"/>
    <m/>
    <m/>
    <m/>
    <m/>
    <n v="176"/>
    <m/>
    <x v="77"/>
    <s v="Bankstown"/>
    <m/>
    <m/>
    <m/>
    <m/>
    <m/>
    <s v=""/>
    <m/>
    <x v="43"/>
  </r>
  <r>
    <s v="A52"/>
    <s v="177"/>
    <s v="A52-177"/>
    <x v="44"/>
    <m/>
    <m/>
    <m/>
    <m/>
    <n v="177"/>
    <m/>
    <x v="77"/>
    <s v="Bankstown"/>
    <m/>
    <m/>
    <m/>
    <m/>
    <m/>
    <s v=""/>
    <m/>
    <x v="43"/>
  </r>
  <r>
    <s v="A52"/>
    <s v="178"/>
    <s v="A52-178"/>
    <x v="44"/>
    <m/>
    <m/>
    <m/>
    <m/>
    <n v="178"/>
    <m/>
    <x v="77"/>
    <s v="Bankstown"/>
    <m/>
    <m/>
    <m/>
    <m/>
    <m/>
    <s v=""/>
    <m/>
    <x v="43"/>
  </r>
  <r>
    <s v="A52"/>
    <s v="179"/>
    <s v="A52-179"/>
    <x v="44"/>
    <m/>
    <m/>
    <m/>
    <m/>
    <n v="179"/>
    <m/>
    <x v="77"/>
    <s v="Bankstown"/>
    <m/>
    <m/>
    <m/>
    <m/>
    <m/>
    <s v=""/>
    <m/>
    <x v="43"/>
  </r>
  <r>
    <s v="A52"/>
    <s v="180"/>
    <s v="A52-180"/>
    <x v="44"/>
    <m/>
    <m/>
    <m/>
    <m/>
    <n v="180"/>
    <m/>
    <x v="77"/>
    <s v="Bankstown"/>
    <m/>
    <m/>
    <m/>
    <m/>
    <m/>
    <s v=""/>
    <m/>
    <x v="43"/>
  </r>
  <r>
    <s v="A52"/>
    <s v="181"/>
    <s v="A52-181"/>
    <x v="44"/>
    <m/>
    <m/>
    <m/>
    <m/>
    <n v="181"/>
    <m/>
    <x v="77"/>
    <s v="Bankstown"/>
    <m/>
    <m/>
    <m/>
    <m/>
    <m/>
    <s v=""/>
    <m/>
    <x v="43"/>
  </r>
  <r>
    <s v="A52"/>
    <s v="182"/>
    <s v="A52-182"/>
    <x v="44"/>
    <m/>
    <m/>
    <m/>
    <m/>
    <n v="182"/>
    <m/>
    <x v="77"/>
    <s v="Bankstown"/>
    <m/>
    <m/>
    <m/>
    <m/>
    <m/>
    <s v=""/>
    <m/>
    <x v="43"/>
  </r>
  <r>
    <s v="A52"/>
    <s v="183"/>
    <s v="A52-183"/>
    <x v="44"/>
    <m/>
    <m/>
    <m/>
    <m/>
    <n v="183"/>
    <m/>
    <x v="77"/>
    <s v="Bankstown"/>
    <m/>
    <m/>
    <m/>
    <m/>
    <m/>
    <s v=""/>
    <m/>
    <x v="43"/>
  </r>
  <r>
    <s v="A52"/>
    <s v="184"/>
    <s v="A52-184"/>
    <x v="44"/>
    <m/>
    <m/>
    <m/>
    <m/>
    <n v="184"/>
    <m/>
    <x v="77"/>
    <s v="Bankstown"/>
    <m/>
    <m/>
    <m/>
    <m/>
    <m/>
    <s v=""/>
    <m/>
    <x v="43"/>
  </r>
  <r>
    <s v="A52"/>
    <s v="185"/>
    <s v="A52-185"/>
    <x v="44"/>
    <m/>
    <m/>
    <m/>
    <m/>
    <n v="185"/>
    <m/>
    <x v="77"/>
    <s v="Bankstown"/>
    <m/>
    <m/>
    <m/>
    <m/>
    <m/>
    <s v=""/>
    <m/>
    <x v="43"/>
  </r>
  <r>
    <s v="A52"/>
    <s v="186"/>
    <s v="A52-186"/>
    <x v="44"/>
    <m/>
    <m/>
    <m/>
    <m/>
    <n v="186"/>
    <m/>
    <x v="77"/>
    <s v="Bankstown"/>
    <m/>
    <m/>
    <m/>
    <m/>
    <m/>
    <s v=""/>
    <m/>
    <x v="43"/>
  </r>
  <r>
    <s v="A52"/>
    <s v="187"/>
    <s v="A52-187"/>
    <x v="44"/>
    <m/>
    <m/>
    <m/>
    <m/>
    <n v="187"/>
    <m/>
    <x v="77"/>
    <s v="Bankstown"/>
    <m/>
    <m/>
    <m/>
    <m/>
    <m/>
    <s v=""/>
    <m/>
    <x v="43"/>
  </r>
  <r>
    <s v="A52"/>
    <s v="188"/>
    <s v="A52-188"/>
    <x v="44"/>
    <m/>
    <m/>
    <m/>
    <m/>
    <n v="188"/>
    <m/>
    <x v="77"/>
    <s v="Bankstown"/>
    <m/>
    <m/>
    <m/>
    <m/>
    <m/>
    <s v=""/>
    <m/>
    <x v="43"/>
  </r>
  <r>
    <s v="A52"/>
    <s v="189"/>
    <s v="A52-189"/>
    <x v="44"/>
    <m/>
    <m/>
    <m/>
    <m/>
    <n v="189"/>
    <m/>
    <x v="77"/>
    <s v="Bankstown"/>
    <m/>
    <m/>
    <m/>
    <m/>
    <m/>
    <s v=""/>
    <m/>
    <x v="43"/>
  </r>
  <r>
    <s v="A52"/>
    <s v="190"/>
    <s v="A52-190"/>
    <x v="44"/>
    <m/>
    <m/>
    <m/>
    <m/>
    <n v="190"/>
    <m/>
    <x v="77"/>
    <s v="Bankstown"/>
    <m/>
    <m/>
    <m/>
    <m/>
    <m/>
    <s v=""/>
    <m/>
    <x v="43"/>
  </r>
  <r>
    <s v="A52"/>
    <s v="191"/>
    <s v="A52-191"/>
    <x v="44"/>
    <m/>
    <m/>
    <m/>
    <m/>
    <n v="191"/>
    <m/>
    <x v="77"/>
    <s v="Bankstown"/>
    <m/>
    <m/>
    <m/>
    <m/>
    <m/>
    <s v=""/>
    <m/>
    <x v="43"/>
  </r>
  <r>
    <s v="A52"/>
    <s v="192"/>
    <s v="A52-192"/>
    <x v="44"/>
    <m/>
    <m/>
    <m/>
    <m/>
    <n v="192"/>
    <m/>
    <x v="77"/>
    <s v="Bankstown"/>
    <m/>
    <m/>
    <m/>
    <m/>
    <m/>
    <s v="PR.41"/>
    <m/>
    <x v="43"/>
  </r>
  <r>
    <s v="A52"/>
    <s v="193"/>
    <s v="A52-193"/>
    <x v="44"/>
    <m/>
    <m/>
    <m/>
    <m/>
    <n v="193"/>
    <m/>
    <x v="77"/>
    <s v="Bankstown"/>
    <m/>
    <m/>
    <m/>
    <m/>
    <m/>
    <s v="PR.41"/>
    <m/>
    <x v="43"/>
  </r>
  <r>
    <s v="A52"/>
    <s v="194"/>
    <s v="A52-194"/>
    <x v="44"/>
    <m/>
    <m/>
    <m/>
    <m/>
    <n v="194"/>
    <m/>
    <x v="77"/>
    <s v="Bankstown"/>
    <m/>
    <m/>
    <m/>
    <m/>
    <m/>
    <s v="PR.41"/>
    <m/>
    <x v="43"/>
  </r>
  <r>
    <s v="A52"/>
    <s v="195"/>
    <s v="A52-195"/>
    <x v="44"/>
    <m/>
    <m/>
    <m/>
    <m/>
    <n v="195"/>
    <m/>
    <x v="77"/>
    <s v="Bankstown"/>
    <m/>
    <m/>
    <m/>
    <m/>
    <m/>
    <s v="PR.41"/>
    <m/>
    <x v="43"/>
  </r>
  <r>
    <s v="A52"/>
    <s v="196"/>
    <s v="A52-196"/>
    <x v="44"/>
    <m/>
    <m/>
    <m/>
    <m/>
    <n v="196"/>
    <m/>
    <x v="77"/>
    <s v="Bankstown"/>
    <m/>
    <m/>
    <m/>
    <m/>
    <m/>
    <s v="PR.41"/>
    <m/>
    <x v="43"/>
  </r>
  <r>
    <s v="A52"/>
    <s v="197"/>
    <s v="A52-197"/>
    <x v="44"/>
    <m/>
    <m/>
    <m/>
    <m/>
    <n v="197"/>
    <m/>
    <x v="77"/>
    <s v="Bankstown"/>
    <m/>
    <m/>
    <m/>
    <m/>
    <m/>
    <s v="PR.41"/>
    <m/>
    <x v="43"/>
  </r>
  <r>
    <s v="A52"/>
    <s v="198"/>
    <s v="A52-198"/>
    <x v="44"/>
    <m/>
    <m/>
    <m/>
    <m/>
    <n v="198"/>
    <m/>
    <x v="77"/>
    <s v="Bankstown"/>
    <m/>
    <m/>
    <m/>
    <m/>
    <m/>
    <s v="PR.41"/>
    <m/>
    <x v="43"/>
  </r>
  <r>
    <s v="A52"/>
    <s v="199"/>
    <s v="A52-199"/>
    <x v="44"/>
    <m/>
    <m/>
    <m/>
    <m/>
    <n v="199"/>
    <m/>
    <x v="77"/>
    <s v="Bankstown"/>
    <m/>
    <m/>
    <m/>
    <m/>
    <m/>
    <s v="PR.41"/>
    <m/>
    <x v="43"/>
  </r>
  <r>
    <s v="A52"/>
    <s v="200"/>
    <s v="A52-200"/>
    <x v="44"/>
    <m/>
    <m/>
    <m/>
    <m/>
    <n v="200"/>
    <m/>
    <x v="77"/>
    <s v="Bankstown"/>
    <m/>
    <m/>
    <m/>
    <m/>
    <m/>
    <s v="PR.41"/>
    <m/>
    <x v="43"/>
  </r>
  <r>
    <s v="A52"/>
    <s v="201"/>
    <s v="A52-201"/>
    <x v="44"/>
    <m/>
    <m/>
    <m/>
    <m/>
    <n v="201"/>
    <m/>
    <x v="57"/>
    <s v="Bankstown"/>
    <m/>
    <m/>
    <m/>
    <m/>
    <m/>
    <s v="PR.41"/>
    <m/>
    <x v="43"/>
  </r>
  <r>
    <s v="A52"/>
    <s v="202"/>
    <s v="A52-202"/>
    <x v="44"/>
    <m/>
    <m/>
    <m/>
    <m/>
    <n v="202"/>
    <m/>
    <x v="57"/>
    <s v="Bankstown"/>
    <m/>
    <m/>
    <m/>
    <m/>
    <m/>
    <s v="PR.41"/>
    <m/>
    <x v="43"/>
  </r>
  <r>
    <s v="A52"/>
    <s v="203"/>
    <s v="A52-203"/>
    <x v="44"/>
    <m/>
    <m/>
    <m/>
    <m/>
    <n v="203"/>
    <m/>
    <x v="57"/>
    <s v="Bankstown"/>
    <m/>
    <m/>
    <m/>
    <m/>
    <m/>
    <s v="PR.41"/>
    <m/>
    <x v="43"/>
  </r>
  <r>
    <s v="A52"/>
    <s v="204"/>
    <s v="A52-204"/>
    <x v="44"/>
    <m/>
    <m/>
    <m/>
    <m/>
    <n v="204"/>
    <m/>
    <x v="57"/>
    <s v="Bankstown"/>
    <m/>
    <m/>
    <m/>
    <m/>
    <m/>
    <s v="PR.41"/>
    <m/>
    <x v="43"/>
  </r>
  <r>
    <s v="A52"/>
    <s v="205"/>
    <s v="A52-205"/>
    <x v="44"/>
    <m/>
    <m/>
    <m/>
    <m/>
    <n v="205"/>
    <m/>
    <x v="57"/>
    <s v="Bankstown"/>
    <m/>
    <m/>
    <m/>
    <m/>
    <m/>
    <s v="PR.41"/>
    <m/>
    <x v="43"/>
  </r>
  <r>
    <s v="A52"/>
    <s v="206"/>
    <s v="A52-206"/>
    <x v="44"/>
    <m/>
    <m/>
    <m/>
    <m/>
    <n v="206"/>
    <m/>
    <x v="57"/>
    <s v="Bankstown"/>
    <m/>
    <m/>
    <m/>
    <m/>
    <m/>
    <s v="PR.41"/>
    <m/>
    <x v="43"/>
  </r>
  <r>
    <s v="A52"/>
    <s v="207"/>
    <s v="A52-207"/>
    <x v="44"/>
    <m/>
    <m/>
    <m/>
    <m/>
    <n v="207"/>
    <m/>
    <x v="57"/>
    <s v="Bankstown"/>
    <m/>
    <m/>
    <m/>
    <m/>
    <m/>
    <s v="PR.41"/>
    <m/>
    <x v="43"/>
  </r>
  <r>
    <s v="A52"/>
    <s v="208"/>
    <s v="A52-208"/>
    <x v="44"/>
    <m/>
    <m/>
    <m/>
    <m/>
    <n v="208"/>
    <m/>
    <x v="57"/>
    <s v="Bankstown"/>
    <m/>
    <m/>
    <m/>
    <m/>
    <m/>
    <s v="PR.41"/>
    <m/>
    <x v="43"/>
  </r>
  <r>
    <s v="A52"/>
    <s v="209"/>
    <s v="A52-209"/>
    <x v="44"/>
    <m/>
    <m/>
    <m/>
    <m/>
    <n v="209"/>
    <m/>
    <x v="57"/>
    <s v="Bankstown"/>
    <m/>
    <m/>
    <m/>
    <m/>
    <m/>
    <s v="PR.41"/>
    <m/>
    <x v="43"/>
  </r>
  <r>
    <s v="A52"/>
    <s v="210"/>
    <s v="A52-210"/>
    <x v="44"/>
    <m/>
    <m/>
    <m/>
    <m/>
    <n v="210"/>
    <m/>
    <x v="57"/>
    <s v="Bankstown"/>
    <m/>
    <m/>
    <m/>
    <m/>
    <m/>
    <s v="PR.41"/>
    <m/>
    <x v="43"/>
  </r>
  <r>
    <s v="A52"/>
    <s v="211"/>
    <s v="A52-211"/>
    <x v="44"/>
    <m/>
    <m/>
    <m/>
    <m/>
    <n v="211"/>
    <m/>
    <x v="57"/>
    <s v="Bankstown"/>
    <m/>
    <m/>
    <m/>
    <m/>
    <m/>
    <s v="PR.41"/>
    <m/>
    <x v="43"/>
  </r>
  <r>
    <s v="A52"/>
    <s v="212"/>
    <s v="A52-212"/>
    <x v="44"/>
    <m/>
    <m/>
    <m/>
    <m/>
    <n v="212"/>
    <m/>
    <x v="57"/>
    <s v="Bankstown"/>
    <m/>
    <m/>
    <m/>
    <m/>
    <m/>
    <s v=""/>
    <m/>
    <x v="43"/>
  </r>
</pivotCacheRecords>
</file>

<file path=xl/pivotCache/pivotCacheRecords2.xml><?xml version="1.0" encoding="utf-8"?>
<pivotCacheRecords xmlns="http://schemas.openxmlformats.org/spreadsheetml/2006/main" xmlns:r="http://schemas.openxmlformats.org/officeDocument/2006/relationships" count="7777">
  <r>
    <x v="0"/>
    <n v="50"/>
    <s v="W4050"/>
    <x v="0"/>
    <m/>
    <m/>
    <m/>
    <m/>
    <n v="1"/>
    <m/>
    <x v="0"/>
    <x v="0"/>
    <m/>
    <s v="Merlin 21"/>
    <m/>
    <m/>
    <m/>
  </r>
  <r>
    <x v="0"/>
    <n v="51"/>
    <s v="W4051"/>
    <x v="1"/>
    <m/>
    <m/>
    <m/>
    <m/>
    <n v="1"/>
    <m/>
    <x v="1"/>
    <x v="0"/>
    <m/>
    <s v="Merlin 21"/>
    <m/>
    <m/>
    <m/>
  </r>
  <r>
    <x v="0"/>
    <n v="52"/>
    <s v="W4052"/>
    <x v="2"/>
    <m/>
    <m/>
    <m/>
    <m/>
    <n v="1"/>
    <m/>
    <x v="2"/>
    <x v="0"/>
    <m/>
    <s v="Merlin 21"/>
    <m/>
    <m/>
    <m/>
  </r>
  <r>
    <x v="0"/>
    <n v="53"/>
    <s v="W4053"/>
    <x v="3"/>
    <m/>
    <m/>
    <m/>
    <m/>
    <n v="1"/>
    <m/>
    <x v="3"/>
    <x v="0"/>
    <m/>
    <s v="Merlin 21"/>
    <m/>
    <m/>
    <m/>
  </r>
  <r>
    <x v="0"/>
    <n v="54"/>
    <s v="W4054"/>
    <x v="4"/>
    <m/>
    <m/>
    <m/>
    <m/>
    <n v="1"/>
    <m/>
    <x v="4"/>
    <x v="0"/>
    <m/>
    <s v="Merlin 21"/>
    <m/>
    <m/>
    <m/>
  </r>
  <r>
    <x v="0"/>
    <n v="55"/>
    <s v="W4055"/>
    <x v="4"/>
    <m/>
    <m/>
    <m/>
    <m/>
    <n v="2"/>
    <m/>
    <x v="5"/>
    <x v="0"/>
    <m/>
    <s v="Merlin 21"/>
    <m/>
    <m/>
    <m/>
  </r>
  <r>
    <x v="0"/>
    <n v="56"/>
    <s v="W4056"/>
    <x v="4"/>
    <m/>
    <m/>
    <m/>
    <m/>
    <n v="3"/>
    <m/>
    <x v="5"/>
    <x v="0"/>
    <m/>
    <s v="Merlin 21"/>
    <m/>
    <m/>
    <m/>
  </r>
  <r>
    <x v="0"/>
    <n v="57"/>
    <s v="W4057"/>
    <x v="5"/>
    <m/>
    <m/>
    <m/>
    <m/>
    <n v="1"/>
    <m/>
    <x v="3"/>
    <x v="0"/>
    <m/>
    <s v="Merlin 21"/>
    <m/>
    <m/>
    <m/>
  </r>
  <r>
    <x v="0"/>
    <n v="58"/>
    <s v="W4058"/>
    <x v="4"/>
    <m/>
    <m/>
    <m/>
    <m/>
    <n v="4"/>
    <m/>
    <x v="3"/>
    <x v="0"/>
    <m/>
    <s v="Merlin 21"/>
    <m/>
    <m/>
    <m/>
  </r>
  <r>
    <x v="0"/>
    <n v="59"/>
    <s v="W4059"/>
    <x v="4"/>
    <m/>
    <m/>
    <m/>
    <m/>
    <n v="5"/>
    <m/>
    <x v="3"/>
    <x v="0"/>
    <m/>
    <s v="Merlin 21"/>
    <m/>
    <m/>
    <m/>
  </r>
  <r>
    <x v="0"/>
    <n v="60"/>
    <s v="W4060"/>
    <x v="6"/>
    <m/>
    <m/>
    <m/>
    <m/>
    <n v="6"/>
    <m/>
    <x v="6"/>
    <x v="0"/>
    <m/>
    <s v="Merlin 21"/>
    <m/>
    <m/>
    <m/>
  </r>
  <r>
    <x v="0"/>
    <n v="61"/>
    <s v="W4061"/>
    <x v="6"/>
    <m/>
    <m/>
    <m/>
    <m/>
    <n v="7"/>
    <m/>
    <x v="6"/>
    <x v="0"/>
    <m/>
    <s v="Merlin 21"/>
    <m/>
    <m/>
    <m/>
  </r>
  <r>
    <x v="0"/>
    <n v="62"/>
    <s v="W4062"/>
    <x v="7"/>
    <m/>
    <m/>
    <m/>
    <m/>
    <n v="8"/>
    <m/>
    <x v="6"/>
    <x v="0"/>
    <m/>
    <s v="Merlin 21"/>
    <m/>
    <m/>
    <m/>
  </r>
  <r>
    <x v="0"/>
    <n v="63"/>
    <s v="W4063"/>
    <x v="7"/>
    <m/>
    <m/>
    <m/>
    <m/>
    <n v="9"/>
    <m/>
    <x v="6"/>
    <x v="0"/>
    <m/>
    <s v="Merlin 21"/>
    <m/>
    <m/>
    <m/>
  </r>
  <r>
    <x v="0"/>
    <n v="64"/>
    <s v="W4064"/>
    <x v="8"/>
    <m/>
    <m/>
    <m/>
    <m/>
    <n v="1"/>
    <m/>
    <x v="6"/>
    <x v="0"/>
    <m/>
    <s v="Merlin 21"/>
    <m/>
    <m/>
    <m/>
  </r>
  <r>
    <x v="0"/>
    <n v="65"/>
    <s v="W4065"/>
    <x v="8"/>
    <m/>
    <m/>
    <m/>
    <m/>
    <n v="2"/>
    <m/>
    <x v="7"/>
    <x v="0"/>
    <m/>
    <s v="Merlin 21"/>
    <m/>
    <m/>
    <m/>
  </r>
  <r>
    <x v="0"/>
    <n v="66"/>
    <s v="W4066"/>
    <x v="8"/>
    <m/>
    <m/>
    <m/>
    <m/>
    <n v="3"/>
    <m/>
    <x v="7"/>
    <x v="0"/>
    <m/>
    <s v="Merlin 21"/>
    <m/>
    <m/>
    <m/>
  </r>
  <r>
    <x v="0"/>
    <n v="67"/>
    <s v="W4067"/>
    <x v="8"/>
    <m/>
    <m/>
    <m/>
    <m/>
    <n v="4"/>
    <m/>
    <x v="7"/>
    <x v="0"/>
    <m/>
    <s v="Merlin 21"/>
    <m/>
    <m/>
    <m/>
  </r>
  <r>
    <x v="0"/>
    <n v="68"/>
    <s v="W4068"/>
    <x v="8"/>
    <m/>
    <m/>
    <m/>
    <m/>
    <n v="5"/>
    <m/>
    <x v="7"/>
    <x v="0"/>
    <m/>
    <s v="Merlin 21"/>
    <m/>
    <m/>
    <m/>
  </r>
  <r>
    <x v="0"/>
    <n v="69"/>
    <s v="W4069"/>
    <x v="8"/>
    <m/>
    <m/>
    <m/>
    <m/>
    <n v="6"/>
    <m/>
    <x v="8"/>
    <x v="0"/>
    <m/>
    <s v="Merlin 21"/>
    <m/>
    <m/>
    <m/>
  </r>
  <r>
    <x v="0"/>
    <n v="70"/>
    <s v="W4070"/>
    <x v="8"/>
    <m/>
    <m/>
    <m/>
    <m/>
    <n v="7"/>
    <m/>
    <x v="8"/>
    <x v="0"/>
    <m/>
    <s v="Merlin 21"/>
    <m/>
    <m/>
    <m/>
  </r>
  <r>
    <x v="0"/>
    <n v="71"/>
    <s v="W4071"/>
    <x v="8"/>
    <m/>
    <m/>
    <m/>
    <m/>
    <n v="8"/>
    <m/>
    <x v="9"/>
    <x v="0"/>
    <m/>
    <s v="Merlin 21"/>
    <m/>
    <m/>
    <m/>
  </r>
  <r>
    <x v="0"/>
    <n v="72"/>
    <s v="W4072"/>
    <x v="8"/>
    <m/>
    <m/>
    <m/>
    <m/>
    <n v="9"/>
    <m/>
    <x v="9"/>
    <x v="0"/>
    <m/>
    <s v="Merlin 21"/>
    <m/>
    <m/>
    <m/>
  </r>
  <r>
    <x v="0"/>
    <n v="73"/>
    <s v="W4073"/>
    <x v="9"/>
    <m/>
    <m/>
    <m/>
    <m/>
    <n v="1"/>
    <m/>
    <x v="8"/>
    <x v="0"/>
    <m/>
    <s v="Merlin 21"/>
    <m/>
    <m/>
    <m/>
  </r>
  <r>
    <x v="0"/>
    <n v="74"/>
    <s v="W4074"/>
    <x v="10"/>
    <d v="1941-12-27T00:00:00"/>
    <d v="1942-03-01T00:00:00"/>
    <n v="64"/>
    <n v="26"/>
    <n v="1"/>
    <d v="1941-12-29T11:04:37"/>
    <x v="9"/>
    <x v="0"/>
    <m/>
    <s v="Merlin 21"/>
    <m/>
    <m/>
    <m/>
  </r>
  <r>
    <x v="0"/>
    <n v="75"/>
    <s v="W4075"/>
    <x v="11"/>
    <d v="1941-12-27T00:00:00"/>
    <d v="1942-03-01T00:00:00"/>
    <n v="64"/>
    <n v="26"/>
    <n v="1"/>
    <m/>
    <x v="9"/>
    <x v="1"/>
    <m/>
    <s v="Merlin 21"/>
    <m/>
    <m/>
    <m/>
  </r>
  <r>
    <x v="0"/>
    <n v="76"/>
    <s v="W4076"/>
    <x v="10"/>
    <d v="1941-12-27T00:00:00"/>
    <d v="1942-03-01T00:00:00"/>
    <n v="64"/>
    <n v="26"/>
    <n v="2"/>
    <d v="1941-12-31T22:09:14"/>
    <x v="9"/>
    <x v="0"/>
    <m/>
    <s v="Merlin 21"/>
    <m/>
    <m/>
    <m/>
  </r>
  <r>
    <x v="0"/>
    <n v="77"/>
    <s v="W4077"/>
    <x v="11"/>
    <d v="1941-12-27T00:00:00"/>
    <d v="1942-03-01T00:00:00"/>
    <n v="64"/>
    <n v="26"/>
    <n v="2"/>
    <m/>
    <x v="10"/>
    <x v="1"/>
    <m/>
    <s v="Merlin 21"/>
    <m/>
    <m/>
    <m/>
  </r>
  <r>
    <x v="0"/>
    <n v="78"/>
    <s v="W4078"/>
    <x v="10"/>
    <d v="1941-12-27T00:00:00"/>
    <d v="1942-03-01T00:00:00"/>
    <n v="64"/>
    <n v="26"/>
    <n v="3"/>
    <d v="1942-01-03T09:13:51"/>
    <x v="9"/>
    <x v="0"/>
    <m/>
    <s v="Merlin 21"/>
    <m/>
    <m/>
    <m/>
  </r>
  <r>
    <x v="0"/>
    <n v="79"/>
    <s v="W4079"/>
    <x v="11"/>
    <d v="1941-12-27T00:00:00"/>
    <d v="1942-03-01T00:00:00"/>
    <n v="64"/>
    <n v="26"/>
    <n v="3"/>
    <m/>
    <x v="11"/>
    <x v="1"/>
    <m/>
    <s v="Merlin 21"/>
    <m/>
    <m/>
    <m/>
  </r>
  <r>
    <x v="0"/>
    <n v="80"/>
    <s v="W4080"/>
    <x v="10"/>
    <d v="1941-12-27T00:00:00"/>
    <d v="1942-03-01T00:00:00"/>
    <n v="64"/>
    <n v="26"/>
    <n v="4"/>
    <d v="1942-01-05T20:18:28"/>
    <x v="9"/>
    <x v="0"/>
    <m/>
    <s v="Merlin 21"/>
    <m/>
    <m/>
    <m/>
  </r>
  <r>
    <x v="0"/>
    <n v="81"/>
    <s v="W4081"/>
    <x v="11"/>
    <d v="1941-12-27T00:00:00"/>
    <d v="1942-03-01T00:00:00"/>
    <n v="64"/>
    <n v="26"/>
    <n v="4"/>
    <m/>
    <x v="12"/>
    <x v="1"/>
    <m/>
    <s v="Merlin 21"/>
    <m/>
    <m/>
    <m/>
  </r>
  <r>
    <x v="0"/>
    <n v="82"/>
    <s v="W4082"/>
    <x v="10"/>
    <d v="1941-12-27T00:00:00"/>
    <d v="1942-03-01T00:00:00"/>
    <n v="64"/>
    <n v="26"/>
    <n v="5"/>
    <d v="1942-01-08T07:23:05"/>
    <x v="10"/>
    <x v="0"/>
    <m/>
    <s v="Merlin 21"/>
    <m/>
    <m/>
    <m/>
  </r>
  <r>
    <x v="0"/>
    <n v="83"/>
    <s v="W4083"/>
    <x v="10"/>
    <d v="1941-12-27T00:00:00"/>
    <d v="1942-03-01T00:00:00"/>
    <n v="64"/>
    <n v="26"/>
    <n v="6"/>
    <d v="1942-01-10T18:27:42"/>
    <x v="10"/>
    <x v="0"/>
    <m/>
    <s v="Merlin 21"/>
    <m/>
    <m/>
    <m/>
  </r>
  <r>
    <x v="0"/>
    <n v="84"/>
    <s v="W4084"/>
    <x v="10"/>
    <d v="1941-12-27T00:00:00"/>
    <d v="1942-03-01T00:00:00"/>
    <n v="64"/>
    <n v="26"/>
    <n v="7"/>
    <d v="1942-01-13T05:32:18"/>
    <x v="10"/>
    <x v="0"/>
    <m/>
    <s v="Merlin 21"/>
    <m/>
    <m/>
    <m/>
  </r>
  <r>
    <x v="0"/>
    <n v="85"/>
    <s v="W4085"/>
    <x v="10"/>
    <d v="1941-12-27T00:00:00"/>
    <d v="1942-03-01T00:00:00"/>
    <n v="64"/>
    <n v="26"/>
    <n v="8"/>
    <d v="1942-01-15T16:36:55"/>
    <x v="10"/>
    <x v="0"/>
    <m/>
    <s v="Merlin 21"/>
    <m/>
    <m/>
    <m/>
  </r>
  <r>
    <x v="0"/>
    <n v="86"/>
    <s v="W4086"/>
    <x v="10"/>
    <d v="1941-12-27T00:00:00"/>
    <d v="1942-03-01T00:00:00"/>
    <n v="64"/>
    <n v="26"/>
    <n v="9"/>
    <d v="1942-01-18T03:41:32"/>
    <x v="10"/>
    <x v="0"/>
    <m/>
    <s v="Merlin 21"/>
    <m/>
    <m/>
    <m/>
  </r>
  <r>
    <x v="0"/>
    <n v="87"/>
    <s v="W4087"/>
    <x v="10"/>
    <d v="1941-12-27T00:00:00"/>
    <d v="1942-03-01T00:00:00"/>
    <n v="64"/>
    <n v="26"/>
    <n v="10"/>
    <d v="1942-01-20T14:46:09"/>
    <x v="10"/>
    <x v="0"/>
    <m/>
    <s v="Merlin 21"/>
    <m/>
    <m/>
    <m/>
  </r>
  <r>
    <x v="0"/>
    <n v="88"/>
    <s v="W4088"/>
    <x v="10"/>
    <d v="1941-12-27T00:00:00"/>
    <d v="1942-03-01T00:00:00"/>
    <n v="64"/>
    <n v="26"/>
    <n v="11"/>
    <d v="1942-01-23T01:50:46"/>
    <x v="10"/>
    <x v="0"/>
    <m/>
    <s v="Merlin 21"/>
    <m/>
    <m/>
    <m/>
  </r>
  <r>
    <x v="0"/>
    <n v="89"/>
    <s v="W4089"/>
    <x v="10"/>
    <d v="1941-12-27T00:00:00"/>
    <d v="1942-03-01T00:00:00"/>
    <n v="64"/>
    <n v="26"/>
    <n v="12"/>
    <d v="1942-01-25T12:55:23"/>
    <x v="10"/>
    <x v="0"/>
    <m/>
    <s v="Merlin 21"/>
    <m/>
    <m/>
    <m/>
  </r>
  <r>
    <x v="0"/>
    <n v="90"/>
    <s v="W4090"/>
    <x v="10"/>
    <d v="1941-12-27T00:00:00"/>
    <d v="1942-03-01T00:00:00"/>
    <n v="64"/>
    <n v="26"/>
    <n v="13"/>
    <d v="1942-01-28T00:00:00"/>
    <x v="10"/>
    <x v="0"/>
    <m/>
    <s v="Merlin 21"/>
    <m/>
    <m/>
    <m/>
  </r>
  <r>
    <x v="0"/>
    <n v="91"/>
    <s v="W4091"/>
    <x v="10"/>
    <d v="1941-12-27T00:00:00"/>
    <d v="1942-03-01T00:00:00"/>
    <n v="64"/>
    <n v="26"/>
    <n v="14"/>
    <d v="1942-01-30T11:04:37"/>
    <x v="10"/>
    <x v="0"/>
    <m/>
    <s v="Merlin 21"/>
    <m/>
    <m/>
    <m/>
  </r>
  <r>
    <x v="0"/>
    <n v="92"/>
    <s v="W4092"/>
    <x v="10"/>
    <d v="1941-12-27T00:00:00"/>
    <d v="1942-03-01T00:00:00"/>
    <n v="64"/>
    <n v="26"/>
    <n v="15"/>
    <d v="1942-02-01T22:09:14"/>
    <x v="10"/>
    <x v="0"/>
    <m/>
    <s v="Merlin 21"/>
    <m/>
    <m/>
    <m/>
  </r>
  <r>
    <x v="0"/>
    <n v="93"/>
    <s v="W4093"/>
    <x v="10"/>
    <d v="1941-12-27T00:00:00"/>
    <d v="1942-03-01T00:00:00"/>
    <n v="64"/>
    <n v="26"/>
    <n v="16"/>
    <d v="1942-02-04T09:13:51"/>
    <x v="10"/>
    <x v="0"/>
    <m/>
    <s v="Merlin 21"/>
    <m/>
    <m/>
    <m/>
  </r>
  <r>
    <x v="0"/>
    <n v="94"/>
    <s v="W4094"/>
    <x v="10"/>
    <d v="1941-12-27T00:00:00"/>
    <d v="1942-03-01T00:00:00"/>
    <n v="64"/>
    <n v="26"/>
    <n v="17"/>
    <d v="1942-02-06T20:18:28"/>
    <x v="10"/>
    <x v="0"/>
    <m/>
    <s v="Merlin 21"/>
    <m/>
    <m/>
    <m/>
  </r>
  <r>
    <x v="0"/>
    <n v="95"/>
    <s v="W4095"/>
    <x v="10"/>
    <d v="1941-12-27T00:00:00"/>
    <d v="1942-03-01T00:00:00"/>
    <n v="64"/>
    <n v="26"/>
    <n v="18"/>
    <d v="1942-02-09T07:23:05"/>
    <x v="10"/>
    <x v="0"/>
    <m/>
    <s v="Merlin 21"/>
    <m/>
    <m/>
    <m/>
  </r>
  <r>
    <x v="0"/>
    <n v="96"/>
    <s v="W4096"/>
    <x v="10"/>
    <d v="1941-12-27T00:00:00"/>
    <d v="1942-03-01T00:00:00"/>
    <n v="64"/>
    <n v="26"/>
    <n v="19"/>
    <d v="1942-02-11T18:27:42"/>
    <x v="10"/>
    <x v="0"/>
    <m/>
    <s v="Merlin 21"/>
    <m/>
    <m/>
    <m/>
  </r>
  <r>
    <x v="0"/>
    <n v="97"/>
    <s v="W4097"/>
    <x v="10"/>
    <d v="1941-12-27T00:00:00"/>
    <d v="1942-03-01T00:00:00"/>
    <n v="64"/>
    <n v="26"/>
    <n v="20"/>
    <d v="1942-02-14T05:32:18"/>
    <x v="11"/>
    <x v="0"/>
    <m/>
    <s v="Merlin 21"/>
    <m/>
    <m/>
    <m/>
  </r>
  <r>
    <x v="0"/>
    <n v="98"/>
    <s v="W4098"/>
    <x v="10"/>
    <d v="1941-12-27T00:00:00"/>
    <d v="1942-03-01T00:00:00"/>
    <n v="64"/>
    <n v="26"/>
    <n v="21"/>
    <d v="1942-02-16T16:36:55"/>
    <x v="11"/>
    <x v="0"/>
    <m/>
    <s v="Merlin 21"/>
    <m/>
    <m/>
    <m/>
  </r>
  <r>
    <x v="0"/>
    <n v="99"/>
    <s v="W4099"/>
    <x v="10"/>
    <d v="1941-12-27T00:00:00"/>
    <d v="1942-03-01T00:00:00"/>
    <n v="64"/>
    <n v="26"/>
    <n v="22"/>
    <d v="1942-02-19T03:41:32"/>
    <x v="11"/>
    <x v="0"/>
    <m/>
    <s v="Merlin 21"/>
    <m/>
    <m/>
    <m/>
  </r>
  <r>
    <x v="1"/>
    <n v="600"/>
    <s v="DD600"/>
    <x v="10"/>
    <d v="1942-02-25T00:00:00"/>
    <d v="1942-10-15T00:00:00"/>
    <n v="232"/>
    <n v="150"/>
    <n v="1"/>
    <d v="1942-02-26T13:07:12"/>
    <x v="11"/>
    <x v="0"/>
    <m/>
    <s v="Merlin 21/22"/>
    <m/>
    <m/>
    <m/>
  </r>
  <r>
    <x v="1"/>
    <n v="601"/>
    <s v="DD601"/>
    <x v="10"/>
    <d v="1942-02-25T00:00:00"/>
    <d v="1942-10-15T00:00:00"/>
    <n v="232"/>
    <n v="150"/>
    <n v="2"/>
    <d v="1942-02-28T02:14:24"/>
    <x v="11"/>
    <x v="0"/>
    <m/>
    <s v="Merlin 21/22"/>
    <m/>
    <m/>
    <m/>
  </r>
  <r>
    <x v="1"/>
    <n v="602"/>
    <s v="DD602"/>
    <x v="10"/>
    <d v="1942-02-25T00:00:00"/>
    <d v="1942-10-15T00:00:00"/>
    <n v="232"/>
    <n v="150"/>
    <n v="3"/>
    <d v="1942-03-01T15:21:36"/>
    <x v="11"/>
    <x v="0"/>
    <m/>
    <s v="Merlin 21/22"/>
    <m/>
    <m/>
    <m/>
  </r>
  <r>
    <x v="1"/>
    <n v="603"/>
    <s v="DD603"/>
    <x v="10"/>
    <d v="1942-02-25T00:00:00"/>
    <d v="1942-10-15T00:00:00"/>
    <n v="232"/>
    <n v="150"/>
    <n v="4"/>
    <d v="1942-03-03T04:28:48"/>
    <x v="11"/>
    <x v="0"/>
    <m/>
    <s v="Merlin 21/22"/>
    <m/>
    <m/>
    <m/>
  </r>
  <r>
    <x v="1"/>
    <n v="604"/>
    <s v="DD604"/>
    <x v="10"/>
    <d v="1942-02-25T00:00:00"/>
    <d v="1942-10-15T00:00:00"/>
    <n v="232"/>
    <n v="150"/>
    <n v="5"/>
    <d v="1942-03-04T17:36:00"/>
    <x v="11"/>
    <x v="0"/>
    <m/>
    <s v="Merlin 21/22"/>
    <m/>
    <m/>
    <m/>
  </r>
  <r>
    <x v="1"/>
    <n v="605"/>
    <s v="DD605"/>
    <x v="10"/>
    <d v="1942-02-25T00:00:00"/>
    <d v="1942-10-15T00:00:00"/>
    <n v="232"/>
    <n v="150"/>
    <n v="6"/>
    <d v="1942-03-06T06:43:12"/>
    <x v="11"/>
    <x v="0"/>
    <m/>
    <s v="Merlin 21/22"/>
    <m/>
    <m/>
    <m/>
  </r>
  <r>
    <x v="1"/>
    <n v="606"/>
    <s v="DD606"/>
    <x v="10"/>
    <d v="1942-02-25T00:00:00"/>
    <d v="1942-10-15T00:00:00"/>
    <n v="232"/>
    <n v="150"/>
    <n v="7"/>
    <d v="1942-03-07T19:50:24"/>
    <x v="11"/>
    <x v="0"/>
    <m/>
    <s v="Merlin 21/22"/>
    <m/>
    <m/>
    <m/>
  </r>
  <r>
    <x v="1"/>
    <n v="607"/>
    <s v="DD607"/>
    <x v="10"/>
    <d v="1942-02-25T00:00:00"/>
    <d v="1942-10-15T00:00:00"/>
    <n v="232"/>
    <n v="150"/>
    <n v="8"/>
    <d v="1942-03-09T08:57:36"/>
    <x v="11"/>
    <x v="0"/>
    <m/>
    <s v="Merlin 21/22"/>
    <m/>
    <m/>
    <m/>
  </r>
  <r>
    <x v="1"/>
    <n v="608"/>
    <s v="DD608"/>
    <x v="10"/>
    <d v="1942-02-25T00:00:00"/>
    <d v="1942-10-15T00:00:00"/>
    <n v="232"/>
    <n v="150"/>
    <n v="9"/>
    <d v="1942-03-10T22:04:48"/>
    <x v="11"/>
    <x v="0"/>
    <m/>
    <s v="Merlin 21/22"/>
    <m/>
    <m/>
    <m/>
  </r>
  <r>
    <x v="1"/>
    <n v="609"/>
    <s v="DD609"/>
    <x v="10"/>
    <d v="1942-02-25T00:00:00"/>
    <d v="1942-10-15T00:00:00"/>
    <n v="232"/>
    <n v="150"/>
    <n v="10"/>
    <d v="1942-03-12T11:12:00"/>
    <x v="11"/>
    <x v="0"/>
    <m/>
    <s v="Merlin 21/22"/>
    <m/>
    <m/>
    <m/>
  </r>
  <r>
    <x v="1"/>
    <n v="610"/>
    <s v="DD610"/>
    <x v="10"/>
    <d v="1942-02-25T00:00:00"/>
    <d v="1942-10-15T00:00:00"/>
    <n v="232"/>
    <n v="150"/>
    <n v="11"/>
    <d v="1942-03-14T00:19:12"/>
    <x v="11"/>
    <x v="0"/>
    <m/>
    <s v="Merlin 21/22"/>
    <m/>
    <m/>
    <m/>
  </r>
  <r>
    <x v="1"/>
    <n v="611"/>
    <s v="DD611"/>
    <x v="10"/>
    <d v="1942-02-25T00:00:00"/>
    <d v="1942-10-15T00:00:00"/>
    <n v="232"/>
    <n v="150"/>
    <n v="12"/>
    <d v="1942-03-15T13:26:24"/>
    <x v="11"/>
    <x v="0"/>
    <m/>
    <s v="Merlin 21/22"/>
    <m/>
    <m/>
    <m/>
  </r>
  <r>
    <x v="1"/>
    <n v="612"/>
    <s v="DD612"/>
    <x v="10"/>
    <d v="1942-02-25T00:00:00"/>
    <d v="1942-10-15T00:00:00"/>
    <n v="232"/>
    <n v="150"/>
    <n v="13"/>
    <d v="1942-03-17T02:33:36"/>
    <x v="11"/>
    <x v="0"/>
    <m/>
    <s v="Merlin 21/22"/>
    <m/>
    <m/>
    <m/>
  </r>
  <r>
    <x v="1"/>
    <n v="613"/>
    <s v="DD613"/>
    <x v="10"/>
    <d v="1942-02-25T00:00:00"/>
    <d v="1942-10-15T00:00:00"/>
    <n v="232"/>
    <n v="150"/>
    <n v="14"/>
    <d v="1942-03-18T15:40:48"/>
    <x v="11"/>
    <x v="0"/>
    <m/>
    <s v="Merlin 21/22"/>
    <m/>
    <m/>
    <m/>
  </r>
  <r>
    <x v="1"/>
    <n v="614"/>
    <s v="DD614"/>
    <x v="10"/>
    <d v="1942-02-25T00:00:00"/>
    <d v="1942-10-15T00:00:00"/>
    <n v="232"/>
    <n v="150"/>
    <n v="15"/>
    <d v="1942-03-20T04:48:00"/>
    <x v="11"/>
    <x v="0"/>
    <m/>
    <s v="Merlin 21/22"/>
    <m/>
    <m/>
    <m/>
  </r>
  <r>
    <x v="1"/>
    <n v="615"/>
    <s v="DD615"/>
    <x v="10"/>
    <d v="1942-02-25T00:00:00"/>
    <d v="1942-10-15T00:00:00"/>
    <n v="232"/>
    <n v="150"/>
    <n v="16"/>
    <d v="1942-03-21T17:55:12"/>
    <x v="12"/>
    <x v="0"/>
    <m/>
    <s v="Merlin 21/22"/>
    <m/>
    <m/>
    <m/>
  </r>
  <r>
    <x v="1"/>
    <n v="616"/>
    <s v="DD616"/>
    <x v="10"/>
    <d v="1942-02-25T00:00:00"/>
    <d v="1942-10-15T00:00:00"/>
    <n v="232"/>
    <n v="150"/>
    <n v="17"/>
    <d v="1942-03-23T07:02:24"/>
    <x v="12"/>
    <x v="0"/>
    <m/>
    <s v="Merlin 21/22"/>
    <m/>
    <m/>
    <m/>
  </r>
  <r>
    <x v="1"/>
    <n v="617"/>
    <s v="DD617"/>
    <x v="10"/>
    <d v="1942-02-25T00:00:00"/>
    <d v="1942-10-15T00:00:00"/>
    <n v="232"/>
    <n v="150"/>
    <n v="18"/>
    <d v="1942-03-24T20:09:36"/>
    <x v="12"/>
    <x v="0"/>
    <m/>
    <s v="Merlin 21/22"/>
    <m/>
    <m/>
    <m/>
  </r>
  <r>
    <x v="1"/>
    <n v="618"/>
    <s v="DD618"/>
    <x v="10"/>
    <d v="1942-02-25T00:00:00"/>
    <d v="1942-10-15T00:00:00"/>
    <n v="232"/>
    <n v="150"/>
    <n v="19"/>
    <d v="1942-03-26T09:16:48"/>
    <x v="12"/>
    <x v="0"/>
    <m/>
    <s v="Merlin 21/22"/>
    <m/>
    <m/>
    <m/>
  </r>
  <r>
    <x v="1"/>
    <n v="619"/>
    <s v="DD619"/>
    <x v="10"/>
    <d v="1942-02-25T00:00:00"/>
    <d v="1942-10-15T00:00:00"/>
    <n v="232"/>
    <n v="150"/>
    <n v="20"/>
    <d v="1942-03-27T22:24:00"/>
    <x v="12"/>
    <x v="0"/>
    <m/>
    <s v="Merlin 21/22"/>
    <m/>
    <m/>
    <m/>
  </r>
  <r>
    <x v="1"/>
    <n v="620"/>
    <s v="DD620"/>
    <x v="10"/>
    <d v="1942-02-25T00:00:00"/>
    <d v="1942-10-15T00:00:00"/>
    <n v="232"/>
    <n v="150"/>
    <n v="21"/>
    <d v="1942-03-29T11:31:12"/>
    <x v="12"/>
    <x v="0"/>
    <m/>
    <s v="Merlin 21/22"/>
    <m/>
    <m/>
    <m/>
  </r>
  <r>
    <x v="1"/>
    <n v="621"/>
    <s v="DD621"/>
    <x v="10"/>
    <d v="1942-02-25T00:00:00"/>
    <d v="1942-10-15T00:00:00"/>
    <n v="232"/>
    <n v="150"/>
    <n v="22"/>
    <d v="1942-03-31T00:38:24"/>
    <x v="12"/>
    <x v="0"/>
    <m/>
    <s v="Merlin 21/22"/>
    <m/>
    <m/>
    <m/>
  </r>
  <r>
    <x v="1"/>
    <n v="622"/>
    <s v="DD622"/>
    <x v="10"/>
    <d v="1942-02-25T00:00:00"/>
    <d v="1942-10-15T00:00:00"/>
    <n v="232"/>
    <n v="150"/>
    <n v="23"/>
    <d v="1942-04-01T13:45:36"/>
    <x v="12"/>
    <x v="0"/>
    <m/>
    <s v="Merlin 21/22"/>
    <m/>
    <m/>
    <m/>
  </r>
  <r>
    <x v="1"/>
    <n v="623"/>
    <s v="DD623"/>
    <x v="10"/>
    <d v="1942-02-25T00:00:00"/>
    <d v="1942-10-15T00:00:00"/>
    <n v="232"/>
    <n v="150"/>
    <n v="24"/>
    <d v="1942-04-03T02:52:48"/>
    <x v="12"/>
    <x v="0"/>
    <m/>
    <s v="Merlin 21/22"/>
    <m/>
    <m/>
    <m/>
  </r>
  <r>
    <x v="1"/>
    <n v="624"/>
    <s v="DD624"/>
    <x v="10"/>
    <d v="1942-02-25T00:00:00"/>
    <d v="1942-10-15T00:00:00"/>
    <n v="232"/>
    <n v="150"/>
    <n v="25"/>
    <d v="1942-04-04T16:00:00"/>
    <x v="12"/>
    <x v="0"/>
    <m/>
    <s v="Merlin 21/22"/>
    <m/>
    <m/>
    <m/>
  </r>
  <r>
    <x v="1"/>
    <n v="625"/>
    <s v="DD625"/>
    <x v="10"/>
    <d v="1942-02-25T00:00:00"/>
    <d v="1942-10-15T00:00:00"/>
    <n v="232"/>
    <n v="150"/>
    <n v="26"/>
    <d v="1942-04-06T05:07:12"/>
    <x v="13"/>
    <x v="0"/>
    <m/>
    <s v="Merlin 21/22"/>
    <m/>
    <m/>
    <m/>
  </r>
  <r>
    <x v="1"/>
    <n v="626"/>
    <s v="DD626"/>
    <x v="10"/>
    <d v="1942-02-25T00:00:00"/>
    <d v="1942-10-15T00:00:00"/>
    <n v="232"/>
    <n v="150"/>
    <n v="27"/>
    <d v="1942-04-07T18:14:24"/>
    <x v="13"/>
    <x v="0"/>
    <m/>
    <s v="Merlin 21/22"/>
    <m/>
    <m/>
    <m/>
  </r>
  <r>
    <x v="1"/>
    <n v="627"/>
    <s v="DD627"/>
    <x v="10"/>
    <d v="1942-02-25T00:00:00"/>
    <d v="1942-10-15T00:00:00"/>
    <n v="232"/>
    <n v="150"/>
    <n v="28"/>
    <d v="1942-04-09T07:21:36"/>
    <x v="13"/>
    <x v="0"/>
    <m/>
    <s v="Merlin 21/22"/>
    <m/>
    <m/>
    <m/>
  </r>
  <r>
    <x v="1"/>
    <n v="628"/>
    <s v="DD628"/>
    <x v="10"/>
    <d v="1942-02-25T00:00:00"/>
    <d v="1942-10-15T00:00:00"/>
    <n v="232"/>
    <n v="150"/>
    <n v="29"/>
    <d v="1942-04-10T20:28:48"/>
    <x v="13"/>
    <x v="0"/>
    <m/>
    <s v="Merlin 21/22"/>
    <m/>
    <m/>
    <m/>
  </r>
  <r>
    <x v="1"/>
    <n v="629"/>
    <s v="DD629"/>
    <x v="10"/>
    <d v="1942-02-25T00:00:00"/>
    <d v="1942-10-15T00:00:00"/>
    <n v="232"/>
    <n v="150"/>
    <n v="30"/>
    <d v="1942-04-12T09:36:00"/>
    <x v="13"/>
    <x v="0"/>
    <m/>
    <s v="Merlin 21/22"/>
    <m/>
    <m/>
    <m/>
  </r>
  <r>
    <x v="1"/>
    <n v="630"/>
    <s v="DD630"/>
    <x v="10"/>
    <d v="1942-02-25T00:00:00"/>
    <d v="1942-10-15T00:00:00"/>
    <n v="232"/>
    <n v="150"/>
    <n v="31"/>
    <d v="1942-04-13T22:43:12"/>
    <x v="13"/>
    <x v="0"/>
    <m/>
    <s v="Merlin 21/22"/>
    <m/>
    <m/>
    <m/>
  </r>
  <r>
    <x v="1"/>
    <n v="631"/>
    <s v="DD631"/>
    <x v="10"/>
    <d v="1942-02-25T00:00:00"/>
    <d v="1942-10-15T00:00:00"/>
    <n v="232"/>
    <n v="150"/>
    <n v="32"/>
    <d v="1942-04-15T11:50:24"/>
    <x v="13"/>
    <x v="0"/>
    <m/>
    <s v="Merlin 21/22"/>
    <m/>
    <m/>
    <m/>
  </r>
  <r>
    <x v="1"/>
    <n v="632"/>
    <s v="DD632"/>
    <x v="10"/>
    <d v="1942-02-25T00:00:00"/>
    <d v="1942-10-15T00:00:00"/>
    <n v="232"/>
    <n v="150"/>
    <n v="33"/>
    <d v="1942-04-17T00:57:36"/>
    <x v="13"/>
    <x v="0"/>
    <m/>
    <s v="Merlin 21/22"/>
    <m/>
    <m/>
    <m/>
  </r>
  <r>
    <x v="1"/>
    <n v="633"/>
    <s v="DD633"/>
    <x v="10"/>
    <d v="1942-02-25T00:00:00"/>
    <d v="1942-10-15T00:00:00"/>
    <n v="232"/>
    <n v="150"/>
    <n v="34"/>
    <d v="1942-04-18T14:04:48"/>
    <x v="13"/>
    <x v="0"/>
    <m/>
    <s v="Merlin 21/22"/>
    <m/>
    <m/>
    <m/>
  </r>
  <r>
    <x v="1"/>
    <n v="634"/>
    <s v="DD634"/>
    <x v="10"/>
    <d v="1942-02-25T00:00:00"/>
    <d v="1942-10-15T00:00:00"/>
    <n v="232"/>
    <n v="150"/>
    <n v="35"/>
    <d v="1942-04-20T03:12:00"/>
    <x v="13"/>
    <x v="0"/>
    <m/>
    <s v="Merlin 21/22"/>
    <m/>
    <m/>
    <m/>
  </r>
  <r>
    <x v="1"/>
    <n v="635"/>
    <s v="DD635"/>
    <x v="10"/>
    <d v="1942-02-25T00:00:00"/>
    <d v="1942-10-15T00:00:00"/>
    <n v="232"/>
    <n v="150"/>
    <n v="36"/>
    <d v="1942-04-21T16:19:12"/>
    <x v="13"/>
    <x v="0"/>
    <m/>
    <s v="Merlin 21/22"/>
    <m/>
    <m/>
    <m/>
  </r>
  <r>
    <x v="1"/>
    <n v="636"/>
    <s v="DD636"/>
    <x v="10"/>
    <d v="1942-02-25T00:00:00"/>
    <d v="1942-10-15T00:00:00"/>
    <n v="232"/>
    <n v="150"/>
    <n v="37"/>
    <d v="1942-04-23T05:26:24"/>
    <x v="13"/>
    <x v="0"/>
    <m/>
    <s v="Merlin 21/22"/>
    <m/>
    <m/>
    <m/>
  </r>
  <r>
    <x v="1"/>
    <n v="637"/>
    <s v="DD637"/>
    <x v="10"/>
    <d v="1942-02-25T00:00:00"/>
    <d v="1942-10-15T00:00:00"/>
    <n v="232"/>
    <n v="150"/>
    <n v="38"/>
    <d v="1942-04-24T18:33:36"/>
    <x v="13"/>
    <x v="0"/>
    <m/>
    <s v="Merlin 21/22"/>
    <m/>
    <m/>
    <m/>
  </r>
  <r>
    <x v="1"/>
    <n v="638"/>
    <s v="DD638"/>
    <x v="10"/>
    <d v="1942-02-25T00:00:00"/>
    <d v="1942-10-15T00:00:00"/>
    <n v="232"/>
    <n v="150"/>
    <n v="39"/>
    <d v="1942-04-26T07:40:48"/>
    <x v="13"/>
    <x v="0"/>
    <m/>
    <s v="Merlin 21/22"/>
    <m/>
    <m/>
    <m/>
  </r>
  <r>
    <x v="1"/>
    <n v="639"/>
    <s v="DD639"/>
    <x v="10"/>
    <d v="1942-02-25T00:00:00"/>
    <d v="1942-10-15T00:00:00"/>
    <n v="232"/>
    <n v="150"/>
    <n v="40"/>
    <d v="1942-04-27T20:48:00"/>
    <x v="13"/>
    <x v="0"/>
    <m/>
    <s v="Merlin 21/22"/>
    <m/>
    <m/>
    <m/>
  </r>
  <r>
    <x v="1"/>
    <n v="640"/>
    <s v="DD640"/>
    <x v="10"/>
    <d v="1942-02-25T00:00:00"/>
    <d v="1942-10-15T00:00:00"/>
    <n v="232"/>
    <n v="150"/>
    <n v="41"/>
    <d v="1942-04-29T09:55:12"/>
    <x v="13"/>
    <x v="0"/>
    <m/>
    <s v="Merlin 21/22"/>
    <m/>
    <m/>
    <m/>
  </r>
  <r>
    <x v="1"/>
    <n v="641"/>
    <s v="DD641"/>
    <x v="10"/>
    <d v="1942-02-25T00:00:00"/>
    <d v="1942-10-15T00:00:00"/>
    <n v="232"/>
    <n v="150"/>
    <n v="42"/>
    <d v="1942-04-30T23:02:24"/>
    <x v="13"/>
    <x v="0"/>
    <m/>
    <s v="Merlin 21/22"/>
    <m/>
    <m/>
    <m/>
  </r>
  <r>
    <x v="1"/>
    <n v="642"/>
    <s v="DD642"/>
    <x v="10"/>
    <d v="1942-02-25T00:00:00"/>
    <d v="1942-10-15T00:00:00"/>
    <n v="232"/>
    <n v="150"/>
    <n v="43"/>
    <d v="1942-05-02T12:09:36"/>
    <x v="13"/>
    <x v="0"/>
    <m/>
    <s v="Merlin 21/22"/>
    <m/>
    <m/>
    <m/>
  </r>
  <r>
    <x v="1"/>
    <n v="643"/>
    <s v="DD643"/>
    <x v="10"/>
    <d v="1942-02-25T00:00:00"/>
    <d v="1942-10-15T00:00:00"/>
    <n v="232"/>
    <n v="150"/>
    <n v="44"/>
    <d v="1942-05-04T01:16:48"/>
    <x v="13"/>
    <x v="0"/>
    <m/>
    <s v="Merlin 21/22"/>
    <m/>
    <m/>
    <m/>
  </r>
  <r>
    <x v="1"/>
    <n v="644"/>
    <s v="DD644"/>
    <x v="10"/>
    <d v="1942-02-25T00:00:00"/>
    <d v="1942-10-15T00:00:00"/>
    <n v="232"/>
    <n v="150"/>
    <n v="45"/>
    <d v="1942-05-05T14:24:00"/>
    <x v="13"/>
    <x v="0"/>
    <m/>
    <s v="Merlin 21/22"/>
    <m/>
    <m/>
    <m/>
  </r>
  <r>
    <x v="1"/>
    <n v="659"/>
    <s v="DD659"/>
    <x v="10"/>
    <d v="1942-02-25T00:00:00"/>
    <d v="1942-10-15T00:00:00"/>
    <n v="232"/>
    <n v="150"/>
    <n v="46"/>
    <d v="1942-05-07T03:31:12"/>
    <x v="13"/>
    <x v="0"/>
    <m/>
    <s v="Merlin 21/22"/>
    <m/>
    <m/>
    <m/>
  </r>
  <r>
    <x v="1"/>
    <n v="660"/>
    <s v="DD660"/>
    <x v="10"/>
    <d v="1942-02-25T00:00:00"/>
    <d v="1942-10-15T00:00:00"/>
    <n v="232"/>
    <n v="150"/>
    <n v="47"/>
    <d v="1942-05-08T16:38:24"/>
    <x v="14"/>
    <x v="0"/>
    <m/>
    <s v="Merlin 21/22"/>
    <m/>
    <m/>
    <m/>
  </r>
  <r>
    <x v="1"/>
    <n v="661"/>
    <s v="DD661"/>
    <x v="10"/>
    <d v="1942-02-25T00:00:00"/>
    <d v="1942-10-15T00:00:00"/>
    <n v="232"/>
    <n v="150"/>
    <n v="48"/>
    <d v="1942-05-10T05:45:36"/>
    <x v="14"/>
    <x v="0"/>
    <m/>
    <s v="Merlin 21/22"/>
    <m/>
    <m/>
    <m/>
  </r>
  <r>
    <x v="1"/>
    <n v="662"/>
    <s v="DD662"/>
    <x v="10"/>
    <d v="1942-02-25T00:00:00"/>
    <d v="1942-10-15T00:00:00"/>
    <n v="232"/>
    <n v="150"/>
    <n v="49"/>
    <d v="1942-05-11T18:52:48"/>
    <x v="14"/>
    <x v="0"/>
    <m/>
    <s v="Merlin 21/22"/>
    <m/>
    <m/>
    <m/>
  </r>
  <r>
    <x v="1"/>
    <n v="663"/>
    <s v="DD663"/>
    <x v="10"/>
    <d v="1942-02-25T00:00:00"/>
    <d v="1942-10-15T00:00:00"/>
    <n v="232"/>
    <n v="150"/>
    <n v="50"/>
    <d v="1942-05-13T08:00:00"/>
    <x v="14"/>
    <x v="0"/>
    <m/>
    <s v="Merlin 21/22"/>
    <m/>
    <m/>
    <m/>
  </r>
  <r>
    <x v="1"/>
    <n v="664"/>
    <s v="DD664"/>
    <x v="10"/>
    <d v="1942-02-25T00:00:00"/>
    <d v="1942-10-15T00:00:00"/>
    <n v="232"/>
    <n v="150"/>
    <n v="51"/>
    <d v="1942-05-14T21:07:12"/>
    <x v="14"/>
    <x v="0"/>
    <m/>
    <s v="Merlin 21/22"/>
    <m/>
    <m/>
    <m/>
  </r>
  <r>
    <x v="1"/>
    <n v="665"/>
    <s v="DD665"/>
    <x v="10"/>
    <d v="1942-02-25T00:00:00"/>
    <d v="1942-10-15T00:00:00"/>
    <n v="232"/>
    <n v="150"/>
    <n v="52"/>
    <d v="1942-05-16T10:14:24"/>
    <x v="14"/>
    <x v="0"/>
    <m/>
    <s v="Merlin 21/22"/>
    <m/>
    <m/>
    <m/>
  </r>
  <r>
    <x v="1"/>
    <n v="666"/>
    <s v="DD666"/>
    <x v="10"/>
    <d v="1942-02-25T00:00:00"/>
    <d v="1942-10-15T00:00:00"/>
    <n v="232"/>
    <n v="150"/>
    <n v="53"/>
    <d v="1942-05-17T23:21:36"/>
    <x v="14"/>
    <x v="0"/>
    <m/>
    <s v="Merlin 21/22"/>
    <m/>
    <m/>
    <m/>
  </r>
  <r>
    <x v="1"/>
    <n v="667"/>
    <s v="DD667"/>
    <x v="10"/>
    <d v="1942-02-25T00:00:00"/>
    <d v="1942-10-15T00:00:00"/>
    <n v="232"/>
    <n v="150"/>
    <n v="54"/>
    <d v="1942-05-19T12:28:48"/>
    <x v="14"/>
    <x v="0"/>
    <m/>
    <s v="Merlin 21/22"/>
    <m/>
    <m/>
    <m/>
  </r>
  <r>
    <x v="1"/>
    <n v="668"/>
    <s v="DD668"/>
    <x v="10"/>
    <d v="1942-02-25T00:00:00"/>
    <d v="1942-10-15T00:00:00"/>
    <n v="232"/>
    <n v="150"/>
    <n v="55"/>
    <d v="1942-05-21T01:36:00"/>
    <x v="14"/>
    <x v="0"/>
    <m/>
    <s v="Merlin 21/22"/>
    <m/>
    <m/>
    <m/>
  </r>
  <r>
    <x v="1"/>
    <n v="669"/>
    <s v="DD669"/>
    <x v="10"/>
    <d v="1942-02-25T00:00:00"/>
    <d v="1942-10-15T00:00:00"/>
    <n v="232"/>
    <n v="150"/>
    <n v="56"/>
    <d v="1942-05-22T14:43:12"/>
    <x v="14"/>
    <x v="0"/>
    <m/>
    <s v="Merlin 21/22"/>
    <m/>
    <m/>
    <m/>
  </r>
  <r>
    <x v="1"/>
    <n v="670"/>
    <s v="DD670"/>
    <x v="12"/>
    <d v="1942-02-25T00:00:00"/>
    <d v="1942-10-15T00:00:00"/>
    <n v="232"/>
    <n v="150"/>
    <n v="57"/>
    <d v="1942-05-24T03:50:24"/>
    <x v="14"/>
    <x v="0"/>
    <m/>
    <s v="Merlin 21/22"/>
    <m/>
    <m/>
    <m/>
  </r>
  <r>
    <x v="1"/>
    <n v="671"/>
    <s v="DD671"/>
    <x v="12"/>
    <d v="1942-02-25T00:00:00"/>
    <d v="1942-10-15T00:00:00"/>
    <n v="232"/>
    <n v="150"/>
    <n v="58"/>
    <d v="1942-05-25T16:57:36"/>
    <x v="14"/>
    <x v="0"/>
    <m/>
    <s v="Merlin 21/22"/>
    <m/>
    <m/>
    <m/>
  </r>
  <r>
    <x v="1"/>
    <n v="672"/>
    <s v="DD672"/>
    <x v="12"/>
    <d v="1942-02-25T00:00:00"/>
    <d v="1942-10-15T00:00:00"/>
    <n v="232"/>
    <n v="150"/>
    <n v="59"/>
    <d v="1942-05-27T06:04:48"/>
    <x v="14"/>
    <x v="0"/>
    <m/>
    <s v="Merlin 21/22"/>
    <m/>
    <m/>
    <m/>
  </r>
  <r>
    <x v="1"/>
    <n v="673"/>
    <s v="DD673"/>
    <x v="12"/>
    <d v="1942-02-25T00:00:00"/>
    <d v="1942-10-15T00:00:00"/>
    <n v="232"/>
    <n v="150"/>
    <n v="60"/>
    <d v="1942-05-28T19:12:00"/>
    <x v="14"/>
    <x v="0"/>
    <m/>
    <s v="Merlin 21/22"/>
    <m/>
    <m/>
    <m/>
  </r>
  <r>
    <x v="1"/>
    <n v="674"/>
    <s v="DD674"/>
    <x v="12"/>
    <d v="1942-02-25T00:00:00"/>
    <d v="1942-10-15T00:00:00"/>
    <n v="232"/>
    <n v="150"/>
    <n v="61"/>
    <d v="1942-05-30T08:19:12"/>
    <x v="14"/>
    <x v="0"/>
    <m/>
    <s v="Merlin 21/22"/>
    <m/>
    <m/>
    <m/>
  </r>
  <r>
    <x v="1"/>
    <n v="675"/>
    <s v="DD675"/>
    <x v="12"/>
    <d v="1942-02-25T00:00:00"/>
    <d v="1942-10-15T00:00:00"/>
    <n v="232"/>
    <n v="150"/>
    <n v="62"/>
    <d v="1942-05-31T21:26:24"/>
    <x v="14"/>
    <x v="0"/>
    <m/>
    <s v="Merlin 21/22"/>
    <m/>
    <m/>
    <m/>
  </r>
  <r>
    <x v="1"/>
    <n v="676"/>
    <s v="DD676"/>
    <x v="12"/>
    <d v="1942-02-25T00:00:00"/>
    <d v="1942-10-15T00:00:00"/>
    <n v="232"/>
    <n v="150"/>
    <n v="63"/>
    <d v="1942-06-02T10:33:36"/>
    <x v="14"/>
    <x v="0"/>
    <m/>
    <s v="Merlin 21/22"/>
    <m/>
    <m/>
    <m/>
  </r>
  <r>
    <x v="1"/>
    <n v="677"/>
    <s v="DD677"/>
    <x v="12"/>
    <d v="1942-02-25T00:00:00"/>
    <d v="1942-10-15T00:00:00"/>
    <n v="232"/>
    <n v="150"/>
    <n v="64"/>
    <d v="1942-06-03T23:40:48"/>
    <x v="14"/>
    <x v="0"/>
    <m/>
    <s v="Merlin 21/22"/>
    <m/>
    <m/>
    <m/>
  </r>
  <r>
    <x v="1"/>
    <n v="678"/>
    <s v="DD678"/>
    <x v="12"/>
    <d v="1942-02-25T00:00:00"/>
    <d v="1942-10-15T00:00:00"/>
    <n v="232"/>
    <n v="150"/>
    <n v="65"/>
    <d v="1942-06-05T12:48:00"/>
    <x v="14"/>
    <x v="0"/>
    <m/>
    <s v="Merlin 21/22"/>
    <m/>
    <m/>
    <m/>
  </r>
  <r>
    <x v="1"/>
    <n v="679"/>
    <s v="DD679"/>
    <x v="12"/>
    <d v="1942-02-25T00:00:00"/>
    <d v="1942-10-15T00:00:00"/>
    <n v="232"/>
    <n v="150"/>
    <n v="66"/>
    <d v="1942-06-07T01:55:12"/>
    <x v="15"/>
    <x v="0"/>
    <m/>
    <s v="Merlin 21/22"/>
    <m/>
    <m/>
    <m/>
  </r>
  <r>
    <x v="1"/>
    <n v="680"/>
    <s v="DD680"/>
    <x v="12"/>
    <d v="1942-02-25T00:00:00"/>
    <d v="1942-10-15T00:00:00"/>
    <n v="232"/>
    <n v="150"/>
    <n v="67"/>
    <d v="1942-06-08T15:02:24"/>
    <x v="15"/>
    <x v="0"/>
    <m/>
    <s v="Merlin 21/22"/>
    <m/>
    <m/>
    <m/>
  </r>
  <r>
    <x v="1"/>
    <n v="681"/>
    <s v="DD681"/>
    <x v="12"/>
    <d v="1942-02-25T00:00:00"/>
    <d v="1942-10-15T00:00:00"/>
    <n v="232"/>
    <n v="150"/>
    <n v="68"/>
    <d v="1942-06-10T04:09:36"/>
    <x v="15"/>
    <x v="0"/>
    <m/>
    <s v="Merlin 21/22"/>
    <m/>
    <m/>
    <m/>
  </r>
  <r>
    <x v="1"/>
    <n v="682"/>
    <s v="DD682"/>
    <x v="12"/>
    <d v="1942-02-25T00:00:00"/>
    <d v="1942-10-15T00:00:00"/>
    <n v="232"/>
    <n v="150"/>
    <n v="69"/>
    <d v="1942-06-11T17:16:48"/>
    <x v="15"/>
    <x v="0"/>
    <m/>
    <s v="Merlin 21/22"/>
    <m/>
    <m/>
    <m/>
  </r>
  <r>
    <x v="1"/>
    <n v="683"/>
    <s v="DD683"/>
    <x v="12"/>
    <d v="1942-02-25T00:00:00"/>
    <d v="1942-10-15T00:00:00"/>
    <n v="232"/>
    <n v="150"/>
    <n v="70"/>
    <d v="1942-06-13T06:24:00"/>
    <x v="15"/>
    <x v="0"/>
    <m/>
    <s v="Merlin 21/22"/>
    <m/>
    <m/>
    <m/>
  </r>
  <r>
    <x v="1"/>
    <n v="684"/>
    <s v="DD684"/>
    <x v="12"/>
    <d v="1942-02-25T00:00:00"/>
    <d v="1942-10-15T00:00:00"/>
    <n v="232"/>
    <n v="150"/>
    <n v="71"/>
    <d v="1942-06-14T19:31:12"/>
    <x v="15"/>
    <x v="0"/>
    <m/>
    <s v="Merlin 21/22"/>
    <m/>
    <m/>
    <m/>
  </r>
  <r>
    <x v="1"/>
    <n v="685"/>
    <s v="DD685"/>
    <x v="12"/>
    <d v="1942-02-25T00:00:00"/>
    <d v="1942-10-15T00:00:00"/>
    <n v="232"/>
    <n v="150"/>
    <n v="72"/>
    <d v="1942-06-16T08:38:24"/>
    <x v="15"/>
    <x v="0"/>
    <m/>
    <s v="Merlin 21/22"/>
    <m/>
    <m/>
    <m/>
  </r>
  <r>
    <x v="1"/>
    <n v="686"/>
    <s v="DD686"/>
    <x v="12"/>
    <d v="1942-02-25T00:00:00"/>
    <d v="1942-10-15T00:00:00"/>
    <n v="232"/>
    <n v="150"/>
    <n v="73"/>
    <d v="1942-06-17T21:45:36"/>
    <x v="15"/>
    <x v="0"/>
    <m/>
    <s v="Merlin 21/22"/>
    <m/>
    <m/>
    <m/>
  </r>
  <r>
    <x v="1"/>
    <n v="687"/>
    <s v="DD687"/>
    <x v="12"/>
    <d v="1942-02-25T00:00:00"/>
    <d v="1942-10-15T00:00:00"/>
    <n v="232"/>
    <n v="150"/>
    <n v="74"/>
    <d v="1942-06-19T10:52:48"/>
    <x v="15"/>
    <x v="0"/>
    <m/>
    <s v="Merlin 21/22"/>
    <m/>
    <m/>
    <m/>
  </r>
  <r>
    <x v="1"/>
    <n v="688"/>
    <s v="DD688"/>
    <x v="12"/>
    <d v="1942-02-25T00:00:00"/>
    <d v="1942-10-15T00:00:00"/>
    <n v="232"/>
    <n v="150"/>
    <n v="75"/>
    <d v="1942-06-21T00:00:00"/>
    <x v="15"/>
    <x v="0"/>
    <m/>
    <s v="Merlin 21/22"/>
    <m/>
    <m/>
    <m/>
  </r>
  <r>
    <x v="1"/>
    <n v="689"/>
    <s v="DD689"/>
    <x v="12"/>
    <d v="1942-02-25T00:00:00"/>
    <d v="1942-10-15T00:00:00"/>
    <n v="232"/>
    <n v="150"/>
    <n v="76"/>
    <d v="1942-06-22T13:07:12"/>
    <x v="15"/>
    <x v="0"/>
    <m/>
    <s v="Merlin 21/22"/>
    <m/>
    <m/>
    <m/>
  </r>
  <r>
    <x v="1"/>
    <n v="690"/>
    <s v="DD690"/>
    <x v="12"/>
    <d v="1942-02-25T00:00:00"/>
    <d v="1942-10-15T00:00:00"/>
    <n v="232"/>
    <n v="150"/>
    <n v="77"/>
    <d v="1942-06-24T02:14:24"/>
    <x v="15"/>
    <x v="0"/>
    <m/>
    <s v="Merlin 21/22"/>
    <m/>
    <m/>
    <m/>
  </r>
  <r>
    <x v="1"/>
    <n v="691"/>
    <s v="DD691"/>
    <x v="12"/>
    <d v="1942-02-25T00:00:00"/>
    <d v="1942-10-15T00:00:00"/>
    <n v="232"/>
    <n v="150"/>
    <n v="78"/>
    <d v="1942-06-25T15:21:36"/>
    <x v="15"/>
    <x v="0"/>
    <m/>
    <s v="Merlin 21/22"/>
    <m/>
    <m/>
    <m/>
  </r>
  <r>
    <x v="1"/>
    <n v="712"/>
    <s v="DD712"/>
    <x v="12"/>
    <d v="1942-02-25T00:00:00"/>
    <d v="1942-10-15T00:00:00"/>
    <n v="232"/>
    <n v="150"/>
    <n v="79"/>
    <d v="1942-06-27T04:28:48"/>
    <x v="15"/>
    <x v="0"/>
    <m/>
    <s v="Merlin 21/22"/>
    <m/>
    <m/>
    <m/>
  </r>
  <r>
    <x v="1"/>
    <n v="713"/>
    <s v="DD713"/>
    <x v="12"/>
    <d v="1942-02-25T00:00:00"/>
    <d v="1942-10-15T00:00:00"/>
    <n v="232"/>
    <n v="150"/>
    <n v="80"/>
    <d v="1942-06-28T17:36:00"/>
    <x v="15"/>
    <x v="0"/>
    <m/>
    <s v="Merlin 21/22"/>
    <m/>
    <m/>
    <m/>
  </r>
  <r>
    <x v="1"/>
    <n v="714"/>
    <s v="DD714"/>
    <x v="12"/>
    <d v="1942-02-25T00:00:00"/>
    <d v="1942-10-15T00:00:00"/>
    <n v="232"/>
    <n v="150"/>
    <n v="81"/>
    <d v="1942-06-30T06:43:12"/>
    <x v="15"/>
    <x v="0"/>
    <m/>
    <s v="Merlin 21/22"/>
    <m/>
    <m/>
    <m/>
  </r>
  <r>
    <x v="1"/>
    <n v="715"/>
    <s v="DD715"/>
    <x v="10"/>
    <d v="1942-02-25T00:00:00"/>
    <d v="1942-10-15T00:00:00"/>
    <n v="232"/>
    <n v="150"/>
    <n v="82"/>
    <d v="1942-07-01T19:50:24"/>
    <x v="15"/>
    <x v="0"/>
    <m/>
    <s v="Merlin 21/22"/>
    <m/>
    <m/>
    <m/>
  </r>
  <r>
    <x v="1"/>
    <n v="716"/>
    <s v="DD716"/>
    <x v="10"/>
    <d v="1942-02-25T00:00:00"/>
    <d v="1942-10-15T00:00:00"/>
    <n v="232"/>
    <n v="150"/>
    <n v="83"/>
    <d v="1942-07-03T08:57:36"/>
    <x v="15"/>
    <x v="0"/>
    <m/>
    <s v="Merlin 21/22"/>
    <m/>
    <m/>
    <m/>
  </r>
  <r>
    <x v="1"/>
    <n v="717"/>
    <s v="DD717"/>
    <x v="10"/>
    <d v="1942-02-25T00:00:00"/>
    <d v="1942-10-15T00:00:00"/>
    <n v="232"/>
    <n v="150"/>
    <n v="84"/>
    <d v="1942-07-04T22:04:48"/>
    <x v="15"/>
    <x v="0"/>
    <m/>
    <s v="Merlin 21/22"/>
    <m/>
    <m/>
    <m/>
  </r>
  <r>
    <x v="1"/>
    <n v="718"/>
    <s v="DD718"/>
    <x v="10"/>
    <d v="1942-02-25T00:00:00"/>
    <d v="1942-10-15T00:00:00"/>
    <n v="232"/>
    <n v="150"/>
    <n v="85"/>
    <d v="1942-07-06T11:12:00"/>
    <x v="16"/>
    <x v="0"/>
    <m/>
    <s v="Merlin 21/22"/>
    <m/>
    <m/>
    <m/>
  </r>
  <r>
    <x v="1"/>
    <n v="719"/>
    <s v="DD719"/>
    <x v="10"/>
    <d v="1942-02-25T00:00:00"/>
    <d v="1942-10-15T00:00:00"/>
    <n v="232"/>
    <n v="150"/>
    <n v="86"/>
    <d v="1942-07-08T00:19:12"/>
    <x v="16"/>
    <x v="0"/>
    <m/>
    <s v="Merlin 21/22"/>
    <m/>
    <m/>
    <m/>
  </r>
  <r>
    <x v="1"/>
    <n v="720"/>
    <s v="DD720"/>
    <x v="10"/>
    <d v="1942-02-25T00:00:00"/>
    <d v="1942-10-15T00:00:00"/>
    <n v="232"/>
    <n v="150"/>
    <n v="87"/>
    <d v="1942-07-09T13:26:24"/>
    <x v="16"/>
    <x v="0"/>
    <m/>
    <s v="Merlin 21/22"/>
    <m/>
    <m/>
    <m/>
  </r>
  <r>
    <x v="1"/>
    <n v="721"/>
    <s v="DD721"/>
    <x v="10"/>
    <d v="1942-02-25T00:00:00"/>
    <d v="1942-10-15T00:00:00"/>
    <n v="232"/>
    <n v="150"/>
    <n v="88"/>
    <d v="1942-07-11T02:33:36"/>
    <x v="16"/>
    <x v="0"/>
    <m/>
    <s v="Merlin 21/22"/>
    <m/>
    <m/>
    <m/>
  </r>
  <r>
    <x v="1"/>
    <n v="722"/>
    <s v="DD722"/>
    <x v="10"/>
    <d v="1942-02-25T00:00:00"/>
    <d v="1942-10-15T00:00:00"/>
    <n v="232"/>
    <n v="150"/>
    <n v="89"/>
    <d v="1942-07-12T15:40:48"/>
    <x v="16"/>
    <x v="0"/>
    <m/>
    <s v="Merlin 21/22"/>
    <m/>
    <m/>
    <m/>
  </r>
  <r>
    <x v="1"/>
    <n v="723"/>
    <s v="DD723"/>
    <x v="10"/>
    <d v="1942-02-25T00:00:00"/>
    <d v="1942-10-15T00:00:00"/>
    <n v="232"/>
    <n v="150"/>
    <n v="90"/>
    <d v="1942-07-14T04:48:00"/>
    <x v="16"/>
    <x v="0"/>
    <m/>
    <s v="Merlin 21/22"/>
    <m/>
    <m/>
    <m/>
  </r>
  <r>
    <x v="1"/>
    <n v="724"/>
    <s v="DD724"/>
    <x v="10"/>
    <d v="1942-02-25T00:00:00"/>
    <d v="1942-10-15T00:00:00"/>
    <n v="232"/>
    <n v="150"/>
    <n v="91"/>
    <d v="1942-07-15T17:55:12"/>
    <x v="16"/>
    <x v="0"/>
    <m/>
    <s v="Merlin 21/22"/>
    <m/>
    <m/>
    <m/>
  </r>
  <r>
    <x v="1"/>
    <n v="725"/>
    <s v="DD725"/>
    <x v="10"/>
    <d v="1942-02-25T00:00:00"/>
    <d v="1942-10-15T00:00:00"/>
    <n v="232"/>
    <n v="150"/>
    <n v="92"/>
    <d v="1942-07-17T07:02:24"/>
    <x v="16"/>
    <x v="0"/>
    <m/>
    <s v="Merlin 21/22"/>
    <m/>
    <m/>
    <m/>
  </r>
  <r>
    <x v="1"/>
    <n v="726"/>
    <s v="DD726"/>
    <x v="10"/>
    <d v="1942-02-25T00:00:00"/>
    <d v="1942-10-15T00:00:00"/>
    <n v="232"/>
    <n v="150"/>
    <n v="93"/>
    <d v="1942-07-18T20:09:36"/>
    <x v="16"/>
    <x v="0"/>
    <m/>
    <s v="Merlin 21/22"/>
    <m/>
    <m/>
    <m/>
  </r>
  <r>
    <x v="1"/>
    <n v="727"/>
    <s v="DD727"/>
    <x v="10"/>
    <d v="1942-02-25T00:00:00"/>
    <d v="1942-10-15T00:00:00"/>
    <n v="232"/>
    <n v="150"/>
    <n v="94"/>
    <d v="1942-07-20T09:16:48"/>
    <x v="16"/>
    <x v="0"/>
    <m/>
    <s v="Merlin 21/22"/>
    <m/>
    <m/>
    <m/>
  </r>
  <r>
    <x v="1"/>
    <n v="728"/>
    <s v="DD728"/>
    <x v="10"/>
    <d v="1942-02-25T00:00:00"/>
    <d v="1942-10-15T00:00:00"/>
    <n v="232"/>
    <n v="150"/>
    <n v="95"/>
    <d v="1942-07-21T22:24:00"/>
    <x v="16"/>
    <x v="0"/>
    <m/>
    <s v="Merlin 21/22"/>
    <m/>
    <m/>
    <m/>
  </r>
  <r>
    <x v="1"/>
    <n v="729"/>
    <s v="DD729"/>
    <x v="10"/>
    <d v="1942-02-25T00:00:00"/>
    <d v="1942-10-15T00:00:00"/>
    <n v="232"/>
    <n v="150"/>
    <n v="96"/>
    <d v="1942-07-23T11:31:12"/>
    <x v="16"/>
    <x v="0"/>
    <m/>
    <s v="Merlin 21/22"/>
    <m/>
    <m/>
    <m/>
  </r>
  <r>
    <x v="1"/>
    <n v="730"/>
    <s v="DD730"/>
    <x v="10"/>
    <d v="1942-02-25T00:00:00"/>
    <d v="1942-10-15T00:00:00"/>
    <n v="232"/>
    <n v="150"/>
    <n v="97"/>
    <d v="1942-07-25T00:38:24"/>
    <x v="16"/>
    <x v="0"/>
    <m/>
    <s v="Merlin 21/22"/>
    <m/>
    <m/>
    <m/>
  </r>
  <r>
    <x v="1"/>
    <n v="731"/>
    <s v="DD731"/>
    <x v="10"/>
    <d v="1942-02-25T00:00:00"/>
    <d v="1942-10-15T00:00:00"/>
    <n v="232"/>
    <n v="150"/>
    <n v="98"/>
    <d v="1942-07-26T13:45:36"/>
    <x v="16"/>
    <x v="0"/>
    <m/>
    <s v="Merlin 21/22"/>
    <m/>
    <m/>
    <m/>
  </r>
  <r>
    <x v="1"/>
    <n v="732"/>
    <s v="DD732"/>
    <x v="10"/>
    <d v="1942-02-25T00:00:00"/>
    <d v="1942-10-15T00:00:00"/>
    <n v="232"/>
    <n v="150"/>
    <n v="99"/>
    <d v="1942-07-28T02:52:48"/>
    <x v="16"/>
    <x v="0"/>
    <m/>
    <s v="Merlin 21/22"/>
    <m/>
    <m/>
    <m/>
  </r>
  <r>
    <x v="1"/>
    <n v="733"/>
    <s v="DD733"/>
    <x v="10"/>
    <d v="1942-02-25T00:00:00"/>
    <d v="1942-10-15T00:00:00"/>
    <n v="232"/>
    <n v="150"/>
    <n v="100"/>
    <d v="1942-07-29T16:00:00"/>
    <x v="16"/>
    <x v="0"/>
    <m/>
    <s v="Merlin 21/22"/>
    <m/>
    <m/>
    <m/>
  </r>
  <r>
    <x v="1"/>
    <n v="734"/>
    <s v="DD734"/>
    <x v="10"/>
    <d v="1942-02-25T00:00:00"/>
    <d v="1942-10-15T00:00:00"/>
    <n v="232"/>
    <n v="150"/>
    <n v="101"/>
    <d v="1942-07-31T05:07:12"/>
    <x v="16"/>
    <x v="0"/>
    <m/>
    <s v="Merlin 21/22"/>
    <m/>
    <m/>
    <m/>
  </r>
  <r>
    <x v="1"/>
    <n v="735"/>
    <s v="DD735"/>
    <x v="10"/>
    <d v="1942-02-25T00:00:00"/>
    <d v="1942-10-15T00:00:00"/>
    <n v="232"/>
    <n v="150"/>
    <n v="102"/>
    <d v="1942-08-01T18:14:24"/>
    <x v="16"/>
    <x v="0"/>
    <m/>
    <s v="Merlin 21/22"/>
    <m/>
    <m/>
    <m/>
  </r>
  <r>
    <x v="1"/>
    <n v="736"/>
    <s v="DD736"/>
    <x v="10"/>
    <d v="1942-02-25T00:00:00"/>
    <d v="1942-10-15T00:00:00"/>
    <n v="232"/>
    <n v="150"/>
    <n v="103"/>
    <d v="1942-08-03T07:21:36"/>
    <x v="16"/>
    <x v="0"/>
    <m/>
    <s v="Merlin 21/22"/>
    <m/>
    <m/>
    <m/>
  </r>
  <r>
    <x v="1"/>
    <n v="737"/>
    <s v="DD737"/>
    <x v="10"/>
    <d v="1942-02-25T00:00:00"/>
    <d v="1942-10-15T00:00:00"/>
    <n v="232"/>
    <n v="150"/>
    <n v="104"/>
    <d v="1942-08-04T20:28:48"/>
    <x v="16"/>
    <x v="0"/>
    <m/>
    <s v="Merlin 21/22"/>
    <m/>
    <m/>
    <m/>
  </r>
  <r>
    <x v="1"/>
    <n v="738"/>
    <s v="DD738"/>
    <x v="10"/>
    <d v="1942-02-25T00:00:00"/>
    <d v="1942-10-15T00:00:00"/>
    <n v="232"/>
    <n v="150"/>
    <n v="105"/>
    <d v="1942-08-06T09:36:00"/>
    <x v="16"/>
    <x v="0"/>
    <m/>
    <s v="Merlin 21/22"/>
    <m/>
    <m/>
    <m/>
  </r>
  <r>
    <x v="1"/>
    <n v="739"/>
    <s v="DD739"/>
    <x v="10"/>
    <d v="1942-02-25T00:00:00"/>
    <d v="1942-10-15T00:00:00"/>
    <n v="232"/>
    <n v="150"/>
    <n v="106"/>
    <d v="1942-08-07T22:43:12"/>
    <x v="16"/>
    <x v="0"/>
    <m/>
    <s v="Merlin 21/22"/>
    <m/>
    <m/>
    <m/>
  </r>
  <r>
    <x v="1"/>
    <n v="740"/>
    <s v="DD740"/>
    <x v="10"/>
    <d v="1942-02-25T00:00:00"/>
    <d v="1942-10-15T00:00:00"/>
    <n v="232"/>
    <n v="150"/>
    <n v="107"/>
    <d v="1942-08-09T11:50:24"/>
    <x v="16"/>
    <x v="0"/>
    <m/>
    <s v="Merlin 21/22"/>
    <m/>
    <m/>
    <m/>
  </r>
  <r>
    <x v="1"/>
    <n v="741"/>
    <s v="DD741"/>
    <x v="10"/>
    <d v="1942-02-25T00:00:00"/>
    <d v="1942-10-15T00:00:00"/>
    <n v="232"/>
    <n v="150"/>
    <n v="108"/>
    <d v="1942-08-11T00:57:36"/>
    <x v="17"/>
    <x v="0"/>
    <m/>
    <s v="Merlin 21/22"/>
    <m/>
    <m/>
    <m/>
  </r>
  <r>
    <x v="1"/>
    <n v="742"/>
    <s v="DD742"/>
    <x v="10"/>
    <d v="1942-02-25T00:00:00"/>
    <d v="1942-10-15T00:00:00"/>
    <n v="232"/>
    <n v="150"/>
    <n v="109"/>
    <d v="1942-08-12T14:04:48"/>
    <x v="17"/>
    <x v="0"/>
    <m/>
    <s v="Merlin 21/22"/>
    <m/>
    <m/>
    <m/>
  </r>
  <r>
    <x v="1"/>
    <n v="743"/>
    <s v="DD743"/>
    <x v="10"/>
    <d v="1942-02-25T00:00:00"/>
    <d v="1942-10-15T00:00:00"/>
    <n v="232"/>
    <n v="150"/>
    <n v="110"/>
    <d v="1942-08-14T03:12:00"/>
    <x v="17"/>
    <x v="0"/>
    <m/>
    <s v="Merlin 21/22"/>
    <m/>
    <m/>
    <m/>
  </r>
  <r>
    <x v="1"/>
    <n v="744"/>
    <s v="DD744"/>
    <x v="10"/>
    <d v="1942-02-25T00:00:00"/>
    <d v="1942-10-15T00:00:00"/>
    <n v="232"/>
    <n v="150"/>
    <n v="111"/>
    <d v="1942-08-15T16:19:12"/>
    <x v="17"/>
    <x v="0"/>
    <m/>
    <s v="Merlin 21/22"/>
    <m/>
    <m/>
    <m/>
  </r>
  <r>
    <x v="1"/>
    <n v="745"/>
    <s v="DD745"/>
    <x v="10"/>
    <d v="1942-02-25T00:00:00"/>
    <d v="1942-10-15T00:00:00"/>
    <n v="232"/>
    <n v="150"/>
    <n v="112"/>
    <d v="1942-08-17T05:26:24"/>
    <x v="17"/>
    <x v="0"/>
    <m/>
    <s v="Merlin 21/22"/>
    <m/>
    <m/>
    <m/>
  </r>
  <r>
    <x v="1"/>
    <n v="746"/>
    <s v="DD746"/>
    <x v="10"/>
    <d v="1942-02-25T00:00:00"/>
    <d v="1942-10-15T00:00:00"/>
    <n v="232"/>
    <n v="150"/>
    <n v="113"/>
    <d v="1942-08-18T18:33:36"/>
    <x v="17"/>
    <x v="0"/>
    <m/>
    <s v="Merlin 21/22"/>
    <m/>
    <m/>
    <m/>
  </r>
  <r>
    <x v="1"/>
    <n v="747"/>
    <s v="DD747"/>
    <x v="10"/>
    <d v="1942-02-25T00:00:00"/>
    <d v="1942-10-15T00:00:00"/>
    <n v="232"/>
    <n v="150"/>
    <n v="114"/>
    <d v="1942-08-20T07:40:48"/>
    <x v="17"/>
    <x v="0"/>
    <m/>
    <s v="Merlin 21/22"/>
    <m/>
    <m/>
    <m/>
  </r>
  <r>
    <x v="1"/>
    <n v="748"/>
    <s v="DD748"/>
    <x v="10"/>
    <d v="1942-02-25T00:00:00"/>
    <d v="1942-10-15T00:00:00"/>
    <n v="232"/>
    <n v="150"/>
    <n v="115"/>
    <d v="1942-08-21T20:48:00"/>
    <x v="17"/>
    <x v="0"/>
    <m/>
    <s v="Merlin 21/22"/>
    <m/>
    <m/>
    <m/>
  </r>
  <r>
    <x v="1"/>
    <n v="749"/>
    <s v="DD749"/>
    <x v="10"/>
    <d v="1942-02-25T00:00:00"/>
    <d v="1942-10-15T00:00:00"/>
    <n v="232"/>
    <n v="150"/>
    <n v="116"/>
    <d v="1942-08-23T09:55:12"/>
    <x v="17"/>
    <x v="0"/>
    <m/>
    <s v="Merlin 21/22"/>
    <m/>
    <m/>
    <m/>
  </r>
  <r>
    <x v="1"/>
    <n v="750"/>
    <s v="DD750"/>
    <x v="10"/>
    <d v="1942-02-25T00:00:00"/>
    <d v="1942-10-15T00:00:00"/>
    <n v="232"/>
    <n v="150"/>
    <n v="117"/>
    <d v="1942-08-24T23:02:24"/>
    <x v="17"/>
    <x v="0"/>
    <m/>
    <s v="Merlin 21/22"/>
    <m/>
    <m/>
    <m/>
  </r>
  <r>
    <x v="1"/>
    <n v="751"/>
    <s v="DD751"/>
    <x v="10"/>
    <d v="1942-02-25T00:00:00"/>
    <d v="1942-10-15T00:00:00"/>
    <n v="232"/>
    <n v="150"/>
    <n v="118"/>
    <d v="1942-08-26T12:09:36"/>
    <x v="17"/>
    <x v="0"/>
    <m/>
    <s v="Merlin 21/22"/>
    <m/>
    <m/>
    <m/>
  </r>
  <r>
    <x v="1"/>
    <n v="752"/>
    <s v="DD752"/>
    <x v="10"/>
    <d v="1942-02-25T00:00:00"/>
    <d v="1942-10-15T00:00:00"/>
    <n v="232"/>
    <n v="150"/>
    <n v="119"/>
    <d v="1942-08-28T01:16:48"/>
    <x v="17"/>
    <x v="0"/>
    <m/>
    <s v="Merlin 21/22"/>
    <m/>
    <m/>
    <m/>
  </r>
  <r>
    <x v="1"/>
    <n v="753"/>
    <s v="DD753"/>
    <x v="10"/>
    <d v="1942-02-25T00:00:00"/>
    <d v="1942-10-15T00:00:00"/>
    <n v="232"/>
    <n v="150"/>
    <n v="120"/>
    <d v="1942-08-29T14:24:00"/>
    <x v="17"/>
    <x v="0"/>
    <m/>
    <s v="Merlin 21/22"/>
    <m/>
    <m/>
    <m/>
  </r>
  <r>
    <x v="1"/>
    <n v="754"/>
    <s v="DD754"/>
    <x v="10"/>
    <d v="1942-02-25T00:00:00"/>
    <d v="1942-10-15T00:00:00"/>
    <n v="232"/>
    <n v="150"/>
    <n v="121"/>
    <d v="1942-08-31T03:31:12"/>
    <x v="17"/>
    <x v="0"/>
    <m/>
    <s v="Merlin 21/22"/>
    <m/>
    <m/>
    <m/>
  </r>
  <r>
    <x v="1"/>
    <n v="755"/>
    <s v="DD755"/>
    <x v="10"/>
    <d v="1942-02-25T00:00:00"/>
    <d v="1942-10-15T00:00:00"/>
    <n v="232"/>
    <n v="150"/>
    <n v="122"/>
    <d v="1942-09-01T16:38:24"/>
    <x v="17"/>
    <x v="0"/>
    <m/>
    <s v="Merlin 21/22"/>
    <m/>
    <m/>
    <m/>
  </r>
  <r>
    <x v="1"/>
    <n v="756"/>
    <s v="DD756"/>
    <x v="10"/>
    <d v="1942-02-25T00:00:00"/>
    <d v="1942-10-15T00:00:00"/>
    <n v="232"/>
    <n v="150"/>
    <n v="123"/>
    <d v="1942-09-03T05:45:36"/>
    <x v="17"/>
    <x v="0"/>
    <m/>
    <s v="Merlin 21/22"/>
    <m/>
    <m/>
    <m/>
  </r>
  <r>
    <x v="1"/>
    <n v="757"/>
    <s v="DD757"/>
    <x v="10"/>
    <d v="1942-02-25T00:00:00"/>
    <d v="1942-10-15T00:00:00"/>
    <n v="232"/>
    <n v="150"/>
    <n v="124"/>
    <d v="1942-09-04T18:52:48"/>
    <x v="17"/>
    <x v="0"/>
    <m/>
    <s v="Merlin 21/22"/>
    <m/>
    <m/>
    <m/>
  </r>
  <r>
    <x v="1"/>
    <n v="758"/>
    <s v="DD758"/>
    <x v="10"/>
    <d v="1942-02-25T00:00:00"/>
    <d v="1942-10-15T00:00:00"/>
    <n v="232"/>
    <n v="150"/>
    <n v="125"/>
    <d v="1942-09-06T08:00:00"/>
    <x v="17"/>
    <x v="0"/>
    <m/>
    <s v="Merlin 21/22"/>
    <m/>
    <m/>
    <m/>
  </r>
  <r>
    <x v="1"/>
    <n v="759"/>
    <s v="DD759"/>
    <x v="10"/>
    <d v="1942-02-25T00:00:00"/>
    <d v="1942-10-15T00:00:00"/>
    <n v="232"/>
    <n v="150"/>
    <n v="126"/>
    <d v="1942-09-07T21:07:12"/>
    <x v="17"/>
    <x v="0"/>
    <m/>
    <s v="Merlin 21/22"/>
    <m/>
    <m/>
    <m/>
  </r>
  <r>
    <x v="1"/>
    <n v="777"/>
    <s v="DD777"/>
    <x v="10"/>
    <d v="1942-02-25T00:00:00"/>
    <d v="1942-10-15T00:00:00"/>
    <n v="232"/>
    <n v="150"/>
    <n v="127"/>
    <d v="1942-09-09T10:14:24"/>
    <x v="17"/>
    <x v="0"/>
    <m/>
    <s v="Merlin 21/22"/>
    <m/>
    <m/>
    <m/>
  </r>
  <r>
    <x v="1"/>
    <n v="778"/>
    <s v="DD778"/>
    <x v="10"/>
    <d v="1942-02-25T00:00:00"/>
    <d v="1942-10-15T00:00:00"/>
    <n v="232"/>
    <n v="150"/>
    <n v="128"/>
    <d v="1942-09-10T23:21:36"/>
    <x v="17"/>
    <x v="0"/>
    <m/>
    <s v="Merlin 21/22"/>
    <m/>
    <m/>
    <m/>
  </r>
  <r>
    <x v="1"/>
    <n v="779"/>
    <s v="DD779"/>
    <x v="10"/>
    <d v="1942-02-25T00:00:00"/>
    <d v="1942-10-15T00:00:00"/>
    <n v="232"/>
    <n v="150"/>
    <n v="129"/>
    <d v="1942-09-12T12:28:48"/>
    <x v="17"/>
    <x v="0"/>
    <m/>
    <s v="Merlin 21/22"/>
    <m/>
    <m/>
    <m/>
  </r>
  <r>
    <x v="1"/>
    <n v="780"/>
    <s v="DD780"/>
    <x v="10"/>
    <d v="1942-02-25T00:00:00"/>
    <d v="1942-10-15T00:00:00"/>
    <n v="232"/>
    <n v="150"/>
    <n v="130"/>
    <d v="1942-09-14T01:36:00"/>
    <x v="17"/>
    <x v="0"/>
    <m/>
    <s v="Merlin 21/22"/>
    <m/>
    <m/>
    <m/>
  </r>
  <r>
    <x v="1"/>
    <n v="781"/>
    <s v="DD781"/>
    <x v="10"/>
    <d v="1942-02-25T00:00:00"/>
    <d v="1942-10-15T00:00:00"/>
    <n v="232"/>
    <n v="150"/>
    <n v="131"/>
    <d v="1942-09-15T14:43:12"/>
    <x v="17"/>
    <x v="0"/>
    <m/>
    <s v="Merlin 21/22"/>
    <m/>
    <m/>
    <m/>
  </r>
  <r>
    <x v="1"/>
    <n v="782"/>
    <s v="DD782"/>
    <x v="10"/>
    <d v="1942-02-25T00:00:00"/>
    <d v="1942-10-15T00:00:00"/>
    <n v="232"/>
    <n v="150"/>
    <n v="132"/>
    <d v="1942-09-17T03:50:24"/>
    <x v="17"/>
    <x v="0"/>
    <m/>
    <s v="Merlin 21/22"/>
    <m/>
    <m/>
    <m/>
  </r>
  <r>
    <x v="1"/>
    <n v="783"/>
    <s v="DD783"/>
    <x v="10"/>
    <d v="1942-02-25T00:00:00"/>
    <d v="1942-10-15T00:00:00"/>
    <n v="232"/>
    <n v="150"/>
    <n v="133"/>
    <d v="1942-09-18T16:57:36"/>
    <x v="17"/>
    <x v="0"/>
    <m/>
    <s v="Merlin 21/22"/>
    <m/>
    <m/>
    <m/>
  </r>
  <r>
    <x v="1"/>
    <n v="784"/>
    <s v="DD784"/>
    <x v="10"/>
    <d v="1942-02-25T00:00:00"/>
    <d v="1942-10-15T00:00:00"/>
    <n v="232"/>
    <n v="150"/>
    <n v="134"/>
    <d v="1942-09-20T06:04:48"/>
    <x v="17"/>
    <x v="0"/>
    <m/>
    <s v="Merlin 21/22"/>
    <m/>
    <m/>
    <m/>
  </r>
  <r>
    <x v="1"/>
    <n v="785"/>
    <s v="DD785"/>
    <x v="10"/>
    <d v="1942-02-25T00:00:00"/>
    <d v="1942-10-15T00:00:00"/>
    <n v="232"/>
    <n v="150"/>
    <n v="135"/>
    <d v="1942-09-21T19:12:00"/>
    <x v="17"/>
    <x v="0"/>
    <m/>
    <s v="Merlin 21/22"/>
    <m/>
    <m/>
    <m/>
  </r>
  <r>
    <x v="1"/>
    <n v="786"/>
    <s v="DD786"/>
    <x v="10"/>
    <d v="1942-02-25T00:00:00"/>
    <d v="1942-10-15T00:00:00"/>
    <n v="232"/>
    <n v="150"/>
    <n v="136"/>
    <d v="1942-09-23T08:19:12"/>
    <x v="18"/>
    <x v="0"/>
    <m/>
    <s v="Merlin 21/22"/>
    <m/>
    <m/>
    <m/>
  </r>
  <r>
    <x v="1"/>
    <n v="787"/>
    <s v="DD787"/>
    <x v="10"/>
    <d v="1942-02-25T00:00:00"/>
    <d v="1942-10-15T00:00:00"/>
    <n v="232"/>
    <n v="150"/>
    <n v="137"/>
    <d v="1942-09-24T21:26:24"/>
    <x v="18"/>
    <x v="0"/>
    <m/>
    <s v="Merlin 21/22"/>
    <m/>
    <m/>
    <m/>
  </r>
  <r>
    <x v="1"/>
    <n v="788"/>
    <s v="DD788"/>
    <x v="10"/>
    <d v="1942-02-25T00:00:00"/>
    <d v="1942-10-15T00:00:00"/>
    <n v="232"/>
    <n v="150"/>
    <n v="138"/>
    <d v="1942-09-26T10:33:36"/>
    <x v="18"/>
    <x v="0"/>
    <m/>
    <s v="Merlin 21/22"/>
    <m/>
    <m/>
    <m/>
  </r>
  <r>
    <x v="1"/>
    <n v="789"/>
    <s v="DD789"/>
    <x v="10"/>
    <d v="1942-02-25T00:00:00"/>
    <d v="1942-10-15T00:00:00"/>
    <n v="232"/>
    <n v="150"/>
    <n v="139"/>
    <d v="1942-09-27T23:40:48"/>
    <x v="18"/>
    <x v="0"/>
    <m/>
    <s v="Merlin 21/22"/>
    <m/>
    <m/>
    <m/>
  </r>
  <r>
    <x v="1"/>
    <n v="790"/>
    <s v="DD790"/>
    <x v="10"/>
    <d v="1942-02-25T00:00:00"/>
    <d v="1942-10-15T00:00:00"/>
    <n v="232"/>
    <n v="150"/>
    <n v="140"/>
    <d v="1942-09-29T12:48:00"/>
    <x v="18"/>
    <x v="0"/>
    <m/>
    <s v="Merlin 21/22"/>
    <m/>
    <m/>
    <m/>
  </r>
  <r>
    <x v="1"/>
    <n v="791"/>
    <s v="DD791"/>
    <x v="10"/>
    <d v="1942-02-25T00:00:00"/>
    <d v="1942-10-15T00:00:00"/>
    <n v="232"/>
    <n v="150"/>
    <n v="141"/>
    <d v="1942-10-01T01:55:12"/>
    <x v="18"/>
    <x v="0"/>
    <m/>
    <s v="Merlin 21/22"/>
    <m/>
    <m/>
    <m/>
  </r>
  <r>
    <x v="1"/>
    <n v="792"/>
    <s v="DD792"/>
    <x v="10"/>
    <d v="1942-02-25T00:00:00"/>
    <d v="1942-10-15T00:00:00"/>
    <n v="232"/>
    <n v="150"/>
    <n v="142"/>
    <d v="1942-10-02T15:02:24"/>
    <x v="18"/>
    <x v="0"/>
    <m/>
    <s v="Merlin 21/22"/>
    <m/>
    <m/>
    <m/>
  </r>
  <r>
    <x v="1"/>
    <n v="793"/>
    <s v="DD793"/>
    <x v="10"/>
    <d v="1942-02-25T00:00:00"/>
    <d v="1942-10-15T00:00:00"/>
    <n v="232"/>
    <n v="150"/>
    <n v="143"/>
    <d v="1942-10-04T04:09:36"/>
    <x v="18"/>
    <x v="0"/>
    <m/>
    <s v="Merlin 21/22"/>
    <m/>
    <m/>
    <m/>
  </r>
  <r>
    <x v="1"/>
    <n v="794"/>
    <s v="DD794"/>
    <x v="10"/>
    <d v="1942-02-25T00:00:00"/>
    <d v="1942-10-15T00:00:00"/>
    <n v="232"/>
    <n v="150"/>
    <n v="144"/>
    <d v="1942-10-05T17:16:48"/>
    <x v="18"/>
    <x v="0"/>
    <m/>
    <s v="Merlin 21/22"/>
    <m/>
    <m/>
    <m/>
  </r>
  <r>
    <x v="1"/>
    <n v="795"/>
    <s v="DD795"/>
    <x v="10"/>
    <d v="1942-02-25T00:00:00"/>
    <d v="1942-10-15T00:00:00"/>
    <n v="232"/>
    <n v="150"/>
    <n v="145"/>
    <d v="1942-10-07T06:24:00"/>
    <x v="18"/>
    <x v="0"/>
    <m/>
    <s v="Merlin 21/22"/>
    <m/>
    <m/>
    <m/>
  </r>
  <r>
    <x v="1"/>
    <n v="796"/>
    <s v="DD796"/>
    <x v="10"/>
    <d v="1942-02-25T00:00:00"/>
    <d v="1942-10-15T00:00:00"/>
    <n v="232"/>
    <n v="150"/>
    <n v="146"/>
    <d v="1942-10-08T19:31:12"/>
    <x v="18"/>
    <x v="0"/>
    <m/>
    <s v="Merlin 21/22"/>
    <m/>
    <m/>
    <m/>
  </r>
  <r>
    <x v="1"/>
    <n v="797"/>
    <s v="DD797"/>
    <x v="10"/>
    <d v="1942-02-25T00:00:00"/>
    <d v="1942-10-15T00:00:00"/>
    <n v="232"/>
    <n v="150"/>
    <n v="147"/>
    <d v="1942-10-10T08:38:24"/>
    <x v="18"/>
    <x v="0"/>
    <m/>
    <s v="Merlin 21/22"/>
    <m/>
    <m/>
    <m/>
  </r>
  <r>
    <x v="1"/>
    <n v="798"/>
    <s v="DD798"/>
    <x v="10"/>
    <d v="1942-02-25T00:00:00"/>
    <d v="1942-10-15T00:00:00"/>
    <n v="232"/>
    <n v="150"/>
    <n v="148"/>
    <d v="1942-10-11T21:45:36"/>
    <x v="18"/>
    <x v="0"/>
    <m/>
    <s v="Merlin 21/22"/>
    <m/>
    <m/>
    <m/>
  </r>
  <r>
    <x v="1"/>
    <n v="799"/>
    <s v="DD799"/>
    <x v="10"/>
    <d v="1942-02-25T00:00:00"/>
    <d v="1942-10-15T00:00:00"/>
    <n v="232"/>
    <n v="150"/>
    <n v="149"/>
    <d v="1942-10-13T10:52:48"/>
    <x v="18"/>
    <x v="0"/>
    <m/>
    <s v="Merlin 21/22"/>
    <m/>
    <m/>
    <m/>
  </r>
  <r>
    <x v="1"/>
    <n v="800"/>
    <s v="DD800"/>
    <x v="10"/>
    <d v="1942-02-25T00:00:00"/>
    <d v="1942-10-15T00:00:00"/>
    <n v="232"/>
    <n v="150"/>
    <n v="150"/>
    <d v="1942-10-15T00:00:00"/>
    <x v="18"/>
    <x v="0"/>
    <m/>
    <s v="Merlin 21/22"/>
    <m/>
    <m/>
    <m/>
  </r>
  <r>
    <x v="2"/>
    <n v="284"/>
    <s v="DK284"/>
    <x v="13"/>
    <d v="1942-04-11T00:00:00"/>
    <d v="1942-09-13T00:00:00"/>
    <n v="155"/>
    <n v="50"/>
    <n v="1"/>
    <d v="1942-04-14T02:24:00"/>
    <x v="12"/>
    <x v="0"/>
    <m/>
    <s v="Merlin 21/23"/>
    <m/>
    <m/>
    <m/>
  </r>
  <r>
    <x v="2"/>
    <n v="285"/>
    <s v="DK285"/>
    <x v="13"/>
    <d v="1942-04-11T00:00:00"/>
    <d v="1942-09-13T00:00:00"/>
    <n v="155"/>
    <n v="50"/>
    <n v="2"/>
    <d v="1942-04-17T04:48:00"/>
    <x v="12"/>
    <x v="0"/>
    <m/>
    <s v="Merlin 21/23"/>
    <m/>
    <m/>
    <m/>
  </r>
  <r>
    <x v="2"/>
    <n v="286"/>
    <s v="DK286"/>
    <x v="13"/>
    <d v="1942-04-11T00:00:00"/>
    <d v="1942-09-13T00:00:00"/>
    <n v="155"/>
    <n v="50"/>
    <n v="3"/>
    <d v="1942-04-20T07:12:00"/>
    <x v="13"/>
    <x v="0"/>
    <m/>
    <s v="Merlin 21/23"/>
    <m/>
    <m/>
    <m/>
  </r>
  <r>
    <x v="2"/>
    <n v="287"/>
    <s v="DK287"/>
    <x v="13"/>
    <d v="1942-04-11T00:00:00"/>
    <d v="1942-09-13T00:00:00"/>
    <n v="155"/>
    <n v="50"/>
    <n v="4"/>
    <d v="1942-04-23T09:36:00"/>
    <x v="13"/>
    <x v="0"/>
    <m/>
    <s v="Merlin 21/23"/>
    <m/>
    <m/>
    <m/>
  </r>
  <r>
    <x v="2"/>
    <n v="288"/>
    <s v="DK288"/>
    <x v="13"/>
    <d v="1942-04-11T00:00:00"/>
    <d v="1942-09-13T00:00:00"/>
    <n v="155"/>
    <n v="50"/>
    <n v="5"/>
    <d v="1942-04-26T12:00:00"/>
    <x v="14"/>
    <x v="0"/>
    <m/>
    <s v="Merlin 21/23"/>
    <m/>
    <m/>
    <m/>
  </r>
  <r>
    <x v="2"/>
    <n v="289"/>
    <s v="DK289"/>
    <x v="13"/>
    <d v="1942-04-11T00:00:00"/>
    <d v="1942-09-13T00:00:00"/>
    <n v="155"/>
    <n v="50"/>
    <n v="6"/>
    <d v="1942-04-29T14:24:00"/>
    <x v="14"/>
    <x v="0"/>
    <m/>
    <s v="Merlin 21/23"/>
    <m/>
    <m/>
    <m/>
  </r>
  <r>
    <x v="2"/>
    <n v="290"/>
    <s v="DK290"/>
    <x v="13"/>
    <d v="1942-04-11T00:00:00"/>
    <d v="1942-09-13T00:00:00"/>
    <n v="155"/>
    <n v="50"/>
    <n v="7"/>
    <d v="1942-05-02T16:48:00"/>
    <x v="14"/>
    <x v="0"/>
    <m/>
    <s v="Merlin 21/23"/>
    <m/>
    <m/>
    <m/>
  </r>
  <r>
    <x v="2"/>
    <n v="291"/>
    <s v="DK291"/>
    <x v="13"/>
    <d v="1942-04-11T00:00:00"/>
    <d v="1942-09-13T00:00:00"/>
    <n v="155"/>
    <n v="50"/>
    <n v="8"/>
    <d v="1942-05-05T19:12:00"/>
    <x v="14"/>
    <x v="0"/>
    <m/>
    <s v="Merlin 21/23"/>
    <m/>
    <m/>
    <m/>
  </r>
  <r>
    <x v="2"/>
    <n v="292"/>
    <s v="DK292"/>
    <x v="13"/>
    <d v="1942-04-11T00:00:00"/>
    <d v="1942-09-13T00:00:00"/>
    <n v="155"/>
    <n v="50"/>
    <n v="9"/>
    <d v="1942-05-08T21:36:00"/>
    <x v="14"/>
    <x v="0"/>
    <m/>
    <s v="Merlin 21/23"/>
    <m/>
    <m/>
    <m/>
  </r>
  <r>
    <x v="2"/>
    <n v="293"/>
    <s v="DK293"/>
    <x v="13"/>
    <d v="1942-04-11T00:00:00"/>
    <d v="1942-09-13T00:00:00"/>
    <n v="155"/>
    <n v="50"/>
    <n v="10"/>
    <d v="1942-05-12T00:00:00"/>
    <x v="14"/>
    <x v="0"/>
    <m/>
    <s v="Merlin 21/23"/>
    <m/>
    <m/>
    <m/>
  </r>
  <r>
    <x v="2"/>
    <n v="294"/>
    <s v="DK294"/>
    <x v="13"/>
    <d v="1942-04-11T00:00:00"/>
    <d v="1942-09-13T00:00:00"/>
    <n v="155"/>
    <n v="50"/>
    <n v="11"/>
    <d v="1942-05-15T02:24:00"/>
    <x v="14"/>
    <x v="0"/>
    <m/>
    <s v="Merlin 21/23"/>
    <m/>
    <m/>
    <m/>
  </r>
  <r>
    <x v="2"/>
    <n v="295"/>
    <s v="DK295"/>
    <x v="13"/>
    <d v="1942-04-11T00:00:00"/>
    <d v="1942-09-13T00:00:00"/>
    <n v="155"/>
    <n v="50"/>
    <n v="12"/>
    <d v="1942-05-18T04:48:00"/>
    <x v="14"/>
    <x v="0"/>
    <m/>
    <s v="Merlin 21/23"/>
    <m/>
    <m/>
    <m/>
  </r>
  <r>
    <x v="2"/>
    <n v="296"/>
    <s v="DK296"/>
    <x v="13"/>
    <d v="1942-04-11T00:00:00"/>
    <d v="1942-09-13T00:00:00"/>
    <n v="155"/>
    <n v="50"/>
    <n v="13"/>
    <d v="1942-05-21T07:12:00"/>
    <x v="14"/>
    <x v="0"/>
    <m/>
    <s v="Merlin 21/23"/>
    <m/>
    <m/>
    <m/>
  </r>
  <r>
    <x v="2"/>
    <n v="297"/>
    <s v="DK297"/>
    <x v="13"/>
    <d v="1942-04-11T00:00:00"/>
    <d v="1942-09-13T00:00:00"/>
    <n v="155"/>
    <n v="50"/>
    <n v="14"/>
    <d v="1942-05-24T09:36:00"/>
    <x v="14"/>
    <x v="0"/>
    <m/>
    <s v="Merlin 21/23"/>
    <m/>
    <m/>
    <m/>
  </r>
  <r>
    <x v="2"/>
    <n v="298"/>
    <s v="DK298"/>
    <x v="13"/>
    <d v="1942-04-11T00:00:00"/>
    <d v="1942-09-13T00:00:00"/>
    <n v="155"/>
    <n v="50"/>
    <n v="15"/>
    <d v="1942-05-27T12:00:00"/>
    <x v="14"/>
    <x v="0"/>
    <m/>
    <s v="Merlin 21/23"/>
    <m/>
    <m/>
    <m/>
  </r>
  <r>
    <x v="2"/>
    <n v="299"/>
    <s v="DK299"/>
    <x v="13"/>
    <d v="1942-04-11T00:00:00"/>
    <d v="1942-09-13T00:00:00"/>
    <n v="155"/>
    <n v="50"/>
    <n v="16"/>
    <d v="1942-05-30T14:24:00"/>
    <x v="15"/>
    <x v="0"/>
    <m/>
    <s v="Merlin 21/23"/>
    <m/>
    <m/>
    <m/>
  </r>
  <r>
    <x v="2"/>
    <n v="300"/>
    <s v="DK300"/>
    <x v="13"/>
    <d v="1942-04-11T00:00:00"/>
    <d v="1942-09-13T00:00:00"/>
    <n v="155"/>
    <n v="50"/>
    <n v="17"/>
    <d v="1942-06-02T16:48:00"/>
    <x v="15"/>
    <x v="0"/>
    <m/>
    <s v="Merlin 21/23"/>
    <m/>
    <m/>
    <m/>
  </r>
  <r>
    <x v="2"/>
    <n v="301"/>
    <s v="DK301"/>
    <x v="13"/>
    <d v="1942-04-11T00:00:00"/>
    <d v="1942-09-13T00:00:00"/>
    <n v="155"/>
    <n v="50"/>
    <n v="18"/>
    <d v="1942-06-05T19:12:00"/>
    <x v="15"/>
    <x v="0"/>
    <m/>
    <s v="Merlin 21/23"/>
    <m/>
    <m/>
    <m/>
  </r>
  <r>
    <x v="2"/>
    <n v="302"/>
    <s v="DK302"/>
    <x v="13"/>
    <d v="1942-04-11T00:00:00"/>
    <d v="1942-09-13T00:00:00"/>
    <n v="155"/>
    <n v="50"/>
    <n v="19"/>
    <d v="1942-06-08T21:36:00"/>
    <x v="15"/>
    <x v="0"/>
    <m/>
    <s v="Merlin 21/23"/>
    <m/>
    <m/>
    <m/>
  </r>
  <r>
    <x v="2"/>
    <n v="303"/>
    <s v="DK303"/>
    <x v="13"/>
    <d v="1942-04-11T00:00:00"/>
    <d v="1942-09-13T00:00:00"/>
    <n v="155"/>
    <n v="50"/>
    <n v="20"/>
    <d v="1942-06-12T00:00:00"/>
    <x v="15"/>
    <x v="0"/>
    <m/>
    <s v="Merlin 21/23"/>
    <m/>
    <m/>
    <m/>
  </r>
  <r>
    <x v="2"/>
    <n v="308"/>
    <s v="DK308"/>
    <x v="13"/>
    <d v="1942-04-11T00:00:00"/>
    <d v="1942-09-13T00:00:00"/>
    <n v="155"/>
    <n v="50"/>
    <n v="21"/>
    <d v="1942-06-15T02:24:00"/>
    <x v="15"/>
    <x v="0"/>
    <m/>
    <s v="Merlin 21/23"/>
    <m/>
    <m/>
    <m/>
  </r>
  <r>
    <x v="2"/>
    <n v="309"/>
    <s v="DK309"/>
    <x v="13"/>
    <d v="1942-04-11T00:00:00"/>
    <d v="1942-09-13T00:00:00"/>
    <n v="155"/>
    <n v="50"/>
    <n v="22"/>
    <d v="1942-06-18T04:48:00"/>
    <x v="15"/>
    <x v="0"/>
    <m/>
    <s v="Merlin 21/23"/>
    <m/>
    <m/>
    <m/>
  </r>
  <r>
    <x v="2"/>
    <n v="310"/>
    <s v="DK310"/>
    <x v="13"/>
    <d v="1942-04-11T00:00:00"/>
    <d v="1942-09-13T00:00:00"/>
    <n v="155"/>
    <n v="50"/>
    <n v="23"/>
    <d v="1942-06-21T07:12:00"/>
    <x v="15"/>
    <x v="0"/>
    <m/>
    <s v="Merlin 21/23"/>
    <m/>
    <m/>
    <m/>
  </r>
  <r>
    <x v="2"/>
    <n v="311"/>
    <s v="DK311"/>
    <x v="13"/>
    <d v="1942-04-11T00:00:00"/>
    <d v="1942-09-13T00:00:00"/>
    <n v="155"/>
    <n v="50"/>
    <n v="24"/>
    <d v="1942-06-24T09:36:00"/>
    <x v="15"/>
    <x v="0"/>
    <m/>
    <s v="Merlin 21/23"/>
    <m/>
    <m/>
    <m/>
  </r>
  <r>
    <x v="2"/>
    <n v="312"/>
    <s v="DK312"/>
    <x v="13"/>
    <d v="1942-04-11T00:00:00"/>
    <d v="1942-09-13T00:00:00"/>
    <n v="155"/>
    <n v="50"/>
    <n v="25"/>
    <d v="1942-06-27T12:00:00"/>
    <x v="15"/>
    <x v="0"/>
    <m/>
    <s v="Merlin 21/23"/>
    <m/>
    <m/>
    <m/>
  </r>
  <r>
    <x v="2"/>
    <n v="313"/>
    <s v="DK313"/>
    <x v="13"/>
    <d v="1942-04-11T00:00:00"/>
    <d v="1942-09-13T00:00:00"/>
    <n v="155"/>
    <n v="50"/>
    <n v="26"/>
    <d v="1942-06-30T14:24:00"/>
    <x v="15"/>
    <x v="0"/>
    <m/>
    <s v="Merlin 21/23"/>
    <m/>
    <m/>
    <m/>
  </r>
  <r>
    <x v="2"/>
    <n v="314"/>
    <s v="DK314"/>
    <x v="13"/>
    <d v="1942-04-11T00:00:00"/>
    <d v="1942-09-13T00:00:00"/>
    <n v="155"/>
    <n v="50"/>
    <n v="27"/>
    <d v="1942-07-03T16:48:00"/>
    <x v="16"/>
    <x v="0"/>
    <m/>
    <s v="Merlin 21/23"/>
    <m/>
    <m/>
    <m/>
  </r>
  <r>
    <x v="2"/>
    <n v="315"/>
    <s v="DK315"/>
    <x v="13"/>
    <d v="1942-04-11T00:00:00"/>
    <d v="1942-09-13T00:00:00"/>
    <n v="155"/>
    <n v="50"/>
    <n v="28"/>
    <d v="1942-07-06T19:12:00"/>
    <x v="16"/>
    <x v="0"/>
    <m/>
    <s v="Merlin 21/23"/>
    <m/>
    <m/>
    <m/>
  </r>
  <r>
    <x v="2"/>
    <n v="316"/>
    <s v="DK316"/>
    <x v="13"/>
    <d v="1942-04-11T00:00:00"/>
    <d v="1942-09-13T00:00:00"/>
    <n v="155"/>
    <n v="50"/>
    <n v="29"/>
    <d v="1942-07-09T21:36:00"/>
    <x v="16"/>
    <x v="0"/>
    <m/>
    <s v="Merlin 21/23"/>
    <m/>
    <m/>
    <m/>
  </r>
  <r>
    <x v="2"/>
    <n v="317"/>
    <s v="DK317"/>
    <x v="13"/>
    <d v="1942-04-11T00:00:00"/>
    <d v="1942-09-13T00:00:00"/>
    <n v="155"/>
    <n v="50"/>
    <n v="30"/>
    <d v="1942-07-13T00:00:00"/>
    <x v="16"/>
    <x v="0"/>
    <m/>
    <s v="Merlin 21/23"/>
    <m/>
    <m/>
    <m/>
  </r>
  <r>
    <x v="2"/>
    <n v="318"/>
    <s v="DK318"/>
    <x v="13"/>
    <d v="1942-04-11T00:00:00"/>
    <d v="1942-09-13T00:00:00"/>
    <n v="155"/>
    <n v="50"/>
    <n v="31"/>
    <d v="1942-07-16T02:24:00"/>
    <x v="16"/>
    <x v="0"/>
    <m/>
    <s v="Merlin 21/23"/>
    <m/>
    <m/>
    <m/>
  </r>
  <r>
    <x v="2"/>
    <n v="319"/>
    <s v="DK319"/>
    <x v="13"/>
    <d v="1942-04-11T00:00:00"/>
    <d v="1942-09-13T00:00:00"/>
    <n v="155"/>
    <n v="50"/>
    <n v="32"/>
    <d v="1942-07-19T04:48:00"/>
    <x v="16"/>
    <x v="0"/>
    <m/>
    <s v="Merlin 21/23"/>
    <m/>
    <m/>
    <m/>
  </r>
  <r>
    <x v="2"/>
    <n v="320"/>
    <s v="DK320"/>
    <x v="13"/>
    <d v="1942-04-11T00:00:00"/>
    <d v="1942-09-13T00:00:00"/>
    <n v="155"/>
    <n v="50"/>
    <n v="33"/>
    <d v="1942-07-22T07:12:00"/>
    <x v="16"/>
    <x v="0"/>
    <m/>
    <s v="Merlin 21/23"/>
    <m/>
    <m/>
    <m/>
  </r>
  <r>
    <x v="2"/>
    <n v="321"/>
    <s v="DK321"/>
    <x v="13"/>
    <d v="1942-04-11T00:00:00"/>
    <d v="1942-09-13T00:00:00"/>
    <n v="155"/>
    <n v="50"/>
    <n v="34"/>
    <d v="1942-07-25T09:36:00"/>
    <x v="16"/>
    <x v="0"/>
    <m/>
    <s v="Merlin 21/23"/>
    <m/>
    <m/>
    <m/>
  </r>
  <r>
    <x v="2"/>
    <n v="322"/>
    <s v="DK322"/>
    <x v="13"/>
    <d v="1942-04-11T00:00:00"/>
    <d v="1942-09-13T00:00:00"/>
    <n v="155"/>
    <n v="50"/>
    <n v="35"/>
    <d v="1942-07-28T12:00:00"/>
    <x v="16"/>
    <x v="0"/>
    <m/>
    <s v="Merlin 21/23"/>
    <m/>
    <m/>
    <m/>
  </r>
  <r>
    <x v="2"/>
    <n v="323"/>
    <s v="DK323"/>
    <x v="13"/>
    <d v="1942-04-11T00:00:00"/>
    <d v="1942-09-13T00:00:00"/>
    <n v="155"/>
    <n v="50"/>
    <n v="36"/>
    <d v="1942-07-31T14:24:00"/>
    <x v="16"/>
    <x v="0"/>
    <m/>
    <s v="Merlin 21/23"/>
    <m/>
    <m/>
    <m/>
  </r>
  <r>
    <x v="2"/>
    <n v="324"/>
    <s v="DK324"/>
    <x v="14"/>
    <d v="1942-04-11T00:00:00"/>
    <d v="1942-09-13T00:00:00"/>
    <n v="155"/>
    <n v="50"/>
    <n v="1"/>
    <d v="1942-04-14T02:24:00"/>
    <x v="19"/>
    <x v="0"/>
    <m/>
    <s v="Merlin 61"/>
    <m/>
    <m/>
    <m/>
  </r>
  <r>
    <x v="2"/>
    <n v="325"/>
    <s v="DK325"/>
    <x v="13"/>
    <d v="1942-04-11T00:00:00"/>
    <d v="1942-09-13T00:00:00"/>
    <n v="155"/>
    <n v="50"/>
    <n v="37"/>
    <d v="1942-08-03T16:48:00"/>
    <x v="16"/>
    <x v="0"/>
    <m/>
    <s v="Merlin 21/23"/>
    <m/>
    <m/>
    <m/>
  </r>
  <r>
    <x v="2"/>
    <n v="326"/>
    <s v="DK326"/>
    <x v="13"/>
    <d v="1942-04-11T00:00:00"/>
    <d v="1942-09-13T00:00:00"/>
    <n v="155"/>
    <n v="50"/>
    <n v="38"/>
    <d v="1942-08-06T19:12:00"/>
    <x v="16"/>
    <x v="0"/>
    <m/>
    <s v="Merlin 21/23"/>
    <m/>
    <m/>
    <m/>
  </r>
  <r>
    <x v="2"/>
    <n v="327"/>
    <s v="DK327"/>
    <x v="13"/>
    <d v="1942-04-11T00:00:00"/>
    <d v="1942-09-13T00:00:00"/>
    <n v="155"/>
    <n v="50"/>
    <n v="39"/>
    <d v="1942-08-09T21:36:00"/>
    <x v="16"/>
    <x v="0"/>
    <m/>
    <s v="Merlin 21/23"/>
    <m/>
    <m/>
    <m/>
  </r>
  <r>
    <x v="2"/>
    <n v="328"/>
    <s v="DK328"/>
    <x v="13"/>
    <d v="1942-04-11T00:00:00"/>
    <d v="1942-09-13T00:00:00"/>
    <n v="155"/>
    <n v="50"/>
    <n v="40"/>
    <d v="1942-08-13T00:00:00"/>
    <x v="16"/>
    <x v="0"/>
    <m/>
    <s v="Merlin 21/23"/>
    <m/>
    <m/>
    <m/>
  </r>
  <r>
    <x v="2"/>
    <n v="329"/>
    <s v="DK329"/>
    <x v="13"/>
    <d v="1942-04-11T00:00:00"/>
    <d v="1942-09-13T00:00:00"/>
    <n v="155"/>
    <n v="50"/>
    <n v="41"/>
    <d v="1942-08-16T02:24:00"/>
    <x v="16"/>
    <x v="0"/>
    <m/>
    <s v="Merlin 21/23"/>
    <m/>
    <m/>
    <m/>
  </r>
  <r>
    <x v="2"/>
    <n v="330"/>
    <s v="DK330"/>
    <x v="13"/>
    <d v="1942-04-11T00:00:00"/>
    <d v="1942-09-13T00:00:00"/>
    <n v="155"/>
    <n v="50"/>
    <n v="42"/>
    <d v="1942-08-19T04:48:00"/>
    <x v="16"/>
    <x v="0"/>
    <m/>
    <s v="Merlin 21/23"/>
    <m/>
    <m/>
    <m/>
  </r>
  <r>
    <x v="2"/>
    <n v="331"/>
    <s v="DK331"/>
    <x v="13"/>
    <d v="1942-04-11T00:00:00"/>
    <d v="1942-09-13T00:00:00"/>
    <n v="155"/>
    <n v="50"/>
    <n v="43"/>
    <d v="1942-08-22T07:12:00"/>
    <x v="17"/>
    <x v="0"/>
    <m/>
    <s v="Merlin 21/23"/>
    <m/>
    <m/>
    <m/>
  </r>
  <r>
    <x v="2"/>
    <n v="332"/>
    <s v="DK332"/>
    <x v="13"/>
    <d v="1942-04-11T00:00:00"/>
    <d v="1942-09-13T00:00:00"/>
    <n v="155"/>
    <n v="50"/>
    <n v="44"/>
    <d v="1942-08-25T09:36:00"/>
    <x v="17"/>
    <x v="0"/>
    <m/>
    <s v="Merlin 21/23"/>
    <m/>
    <m/>
    <m/>
  </r>
  <r>
    <x v="2"/>
    <n v="333"/>
    <s v="DK333"/>
    <x v="13"/>
    <d v="1942-04-11T00:00:00"/>
    <d v="1942-09-13T00:00:00"/>
    <n v="155"/>
    <n v="50"/>
    <n v="45"/>
    <d v="1942-08-28T12:00:00"/>
    <x v="17"/>
    <x v="0"/>
    <m/>
    <s v="Merlin 21/23"/>
    <m/>
    <m/>
    <m/>
  </r>
  <r>
    <x v="2"/>
    <n v="336"/>
    <s v="DK336"/>
    <x v="13"/>
    <d v="1942-04-11T00:00:00"/>
    <d v="1942-09-13T00:00:00"/>
    <n v="155"/>
    <n v="50"/>
    <n v="46"/>
    <d v="1942-08-31T14:24:00"/>
    <x v="17"/>
    <x v="0"/>
    <m/>
    <s v="Merlin 21/23"/>
    <m/>
    <m/>
    <m/>
  </r>
  <r>
    <x v="2"/>
    <n v="337"/>
    <s v="DK337"/>
    <x v="13"/>
    <d v="1942-04-11T00:00:00"/>
    <d v="1942-09-13T00:00:00"/>
    <n v="155"/>
    <n v="50"/>
    <n v="47"/>
    <d v="1942-09-03T16:48:00"/>
    <x v="17"/>
    <x v="0"/>
    <m/>
    <s v="Merlin 21/23"/>
    <m/>
    <m/>
    <m/>
  </r>
  <r>
    <x v="2"/>
    <n v="338"/>
    <s v="DK338"/>
    <x v="13"/>
    <d v="1942-04-11T00:00:00"/>
    <d v="1942-09-13T00:00:00"/>
    <n v="155"/>
    <n v="50"/>
    <n v="48"/>
    <d v="1942-09-06T19:12:00"/>
    <x v="17"/>
    <x v="0"/>
    <m/>
    <s v="Merlin 21/23"/>
    <m/>
    <m/>
    <m/>
  </r>
  <r>
    <x v="2"/>
    <n v="339"/>
    <s v="DK339"/>
    <x v="13"/>
    <d v="1942-04-11T00:00:00"/>
    <d v="1942-09-13T00:00:00"/>
    <n v="155"/>
    <n v="50"/>
    <n v="49"/>
    <d v="1942-09-09T21:36:00"/>
    <x v="17"/>
    <x v="0"/>
    <m/>
    <s v="Merlin 21/23"/>
    <m/>
    <m/>
    <m/>
  </r>
  <r>
    <x v="3"/>
    <n v="228"/>
    <s v="DZ228"/>
    <x v="10"/>
    <d v="1942-10-12T00:00:00"/>
    <d v="1942-12-30T00:00:00"/>
    <n v="79"/>
    <n v="70"/>
    <n v="1"/>
    <d v="1942-10-13T03:05:09"/>
    <x v="18"/>
    <x v="0"/>
    <m/>
    <s v="Merlin 21/22"/>
    <m/>
    <m/>
    <m/>
  </r>
  <r>
    <x v="3"/>
    <n v="229"/>
    <s v="DZ229"/>
    <x v="10"/>
    <d v="1942-10-12T00:00:00"/>
    <d v="1942-12-30T00:00:00"/>
    <n v="79"/>
    <n v="70"/>
    <n v="2"/>
    <d v="1942-10-14T06:10:17"/>
    <x v="18"/>
    <x v="0"/>
    <m/>
    <s v="Merlin 21/22"/>
    <m/>
    <m/>
    <m/>
  </r>
  <r>
    <x v="3"/>
    <n v="230"/>
    <s v="DZ230"/>
    <x v="10"/>
    <d v="1942-10-12T00:00:00"/>
    <d v="1942-12-30T00:00:00"/>
    <n v="79"/>
    <n v="70"/>
    <n v="3"/>
    <d v="1942-10-15T09:15:26"/>
    <x v="18"/>
    <x v="0"/>
    <m/>
    <s v="Merlin 21/22"/>
    <m/>
    <m/>
    <m/>
  </r>
  <r>
    <x v="3"/>
    <n v="231"/>
    <s v="DZ231"/>
    <x v="10"/>
    <d v="1942-10-12T00:00:00"/>
    <d v="1942-12-30T00:00:00"/>
    <n v="79"/>
    <n v="70"/>
    <n v="4"/>
    <d v="1942-10-16T12:20:34"/>
    <x v="18"/>
    <x v="0"/>
    <m/>
    <s v="Merlin 21/22"/>
    <m/>
    <m/>
    <m/>
  </r>
  <r>
    <x v="3"/>
    <n v="232"/>
    <s v="DZ232"/>
    <x v="10"/>
    <d v="1942-10-12T00:00:00"/>
    <d v="1942-12-30T00:00:00"/>
    <n v="79"/>
    <n v="70"/>
    <n v="5"/>
    <d v="1942-10-17T15:25:43"/>
    <x v="18"/>
    <x v="0"/>
    <m/>
    <s v="Merlin 21/22"/>
    <m/>
    <m/>
    <m/>
  </r>
  <r>
    <x v="3"/>
    <n v="233"/>
    <s v="DZ233"/>
    <x v="10"/>
    <d v="1942-10-12T00:00:00"/>
    <d v="1942-12-30T00:00:00"/>
    <n v="79"/>
    <n v="70"/>
    <n v="6"/>
    <d v="1942-10-18T18:30:51"/>
    <x v="18"/>
    <x v="0"/>
    <m/>
    <s v="Merlin 21/22"/>
    <m/>
    <m/>
    <m/>
  </r>
  <r>
    <x v="3"/>
    <n v="234"/>
    <s v="DZ234"/>
    <x v="10"/>
    <d v="1942-10-12T00:00:00"/>
    <d v="1942-12-30T00:00:00"/>
    <n v="79"/>
    <n v="70"/>
    <n v="7"/>
    <d v="1942-10-19T21:36:00"/>
    <x v="18"/>
    <x v="0"/>
    <m/>
    <s v="Merlin 21/22"/>
    <m/>
    <m/>
    <m/>
  </r>
  <r>
    <x v="3"/>
    <n v="235"/>
    <s v="DZ235"/>
    <x v="10"/>
    <d v="1942-10-12T00:00:00"/>
    <d v="1942-12-30T00:00:00"/>
    <n v="79"/>
    <n v="70"/>
    <n v="8"/>
    <d v="1942-10-21T00:41:09"/>
    <x v="18"/>
    <x v="0"/>
    <m/>
    <s v="Merlin 21/22"/>
    <m/>
    <m/>
    <m/>
  </r>
  <r>
    <x v="3"/>
    <n v="236"/>
    <s v="DZ236"/>
    <x v="10"/>
    <d v="1942-10-12T00:00:00"/>
    <d v="1942-12-30T00:00:00"/>
    <n v="79"/>
    <n v="70"/>
    <n v="9"/>
    <d v="1942-10-22T03:46:17"/>
    <x v="18"/>
    <x v="0"/>
    <m/>
    <s v="Merlin 21/22"/>
    <m/>
    <m/>
    <m/>
  </r>
  <r>
    <x v="3"/>
    <n v="237"/>
    <s v="DZ237"/>
    <x v="10"/>
    <d v="1942-10-12T00:00:00"/>
    <d v="1942-12-30T00:00:00"/>
    <n v="79"/>
    <n v="70"/>
    <n v="10"/>
    <d v="1942-10-23T06:51:26"/>
    <x v="18"/>
    <x v="0"/>
    <m/>
    <s v="Merlin 21/22"/>
    <m/>
    <m/>
    <m/>
  </r>
  <r>
    <x v="3"/>
    <n v="238"/>
    <s v="DZ238"/>
    <x v="10"/>
    <d v="1942-10-12T00:00:00"/>
    <d v="1942-12-30T00:00:00"/>
    <n v="79"/>
    <n v="70"/>
    <n v="11"/>
    <d v="1942-10-24T09:56:34"/>
    <x v="18"/>
    <x v="0"/>
    <m/>
    <s v="Merlin 21/22"/>
    <m/>
    <m/>
    <m/>
  </r>
  <r>
    <x v="3"/>
    <n v="239"/>
    <s v="DZ239"/>
    <x v="10"/>
    <d v="1942-10-12T00:00:00"/>
    <d v="1942-12-30T00:00:00"/>
    <n v="79"/>
    <n v="70"/>
    <n v="12"/>
    <d v="1942-10-25T13:01:43"/>
    <x v="18"/>
    <x v="0"/>
    <m/>
    <s v="Merlin 21/22"/>
    <m/>
    <m/>
    <m/>
  </r>
  <r>
    <x v="3"/>
    <n v="240"/>
    <s v="DZ240"/>
    <x v="10"/>
    <d v="1942-10-12T00:00:00"/>
    <d v="1942-12-30T00:00:00"/>
    <n v="79"/>
    <n v="70"/>
    <n v="13"/>
    <d v="1942-10-26T16:06:51"/>
    <x v="18"/>
    <x v="0"/>
    <m/>
    <s v="Merlin 21/22"/>
    <m/>
    <m/>
    <m/>
  </r>
  <r>
    <x v="3"/>
    <n v="241"/>
    <s v="DZ241"/>
    <x v="10"/>
    <d v="1942-10-12T00:00:00"/>
    <d v="1942-12-30T00:00:00"/>
    <n v="79"/>
    <n v="70"/>
    <n v="14"/>
    <d v="1942-10-27T19:12:00"/>
    <x v="18"/>
    <x v="0"/>
    <m/>
    <s v="Merlin 21/22"/>
    <m/>
    <m/>
    <m/>
  </r>
  <r>
    <x v="3"/>
    <n v="242"/>
    <s v="DZ242"/>
    <x v="10"/>
    <d v="1942-10-12T00:00:00"/>
    <d v="1942-12-30T00:00:00"/>
    <n v="79"/>
    <n v="70"/>
    <n v="15"/>
    <d v="1942-10-28T22:17:09"/>
    <x v="18"/>
    <x v="0"/>
    <m/>
    <s v="Merlin 21/22"/>
    <m/>
    <m/>
    <m/>
  </r>
  <r>
    <x v="3"/>
    <n v="243"/>
    <s v="DZ243"/>
    <x v="10"/>
    <d v="1942-10-12T00:00:00"/>
    <d v="1942-12-30T00:00:00"/>
    <n v="79"/>
    <n v="70"/>
    <n v="16"/>
    <d v="1942-10-30T01:22:17"/>
    <x v="18"/>
    <x v="0"/>
    <m/>
    <s v="Merlin 21/22"/>
    <m/>
    <m/>
    <m/>
  </r>
  <r>
    <x v="3"/>
    <n v="244"/>
    <s v="DZ244"/>
    <x v="10"/>
    <d v="1942-10-12T00:00:00"/>
    <d v="1942-12-30T00:00:00"/>
    <n v="79"/>
    <n v="70"/>
    <n v="17"/>
    <d v="1942-10-31T04:27:26"/>
    <x v="19"/>
    <x v="0"/>
    <m/>
    <s v="Merlin 21/22"/>
    <m/>
    <m/>
    <m/>
  </r>
  <r>
    <x v="3"/>
    <n v="245"/>
    <s v="DZ245"/>
    <x v="10"/>
    <d v="1942-10-12T00:00:00"/>
    <d v="1942-12-30T00:00:00"/>
    <n v="79"/>
    <n v="70"/>
    <n v="18"/>
    <d v="1942-11-01T07:32:34"/>
    <x v="19"/>
    <x v="0"/>
    <m/>
    <s v="Merlin 21/22"/>
    <m/>
    <m/>
    <m/>
  </r>
  <r>
    <x v="3"/>
    <n v="246"/>
    <s v="DZ246"/>
    <x v="10"/>
    <d v="1942-10-12T00:00:00"/>
    <d v="1942-12-30T00:00:00"/>
    <n v="79"/>
    <n v="70"/>
    <n v="19"/>
    <d v="1942-11-02T10:37:43"/>
    <x v="19"/>
    <x v="0"/>
    <m/>
    <s v="Merlin 21/22"/>
    <m/>
    <m/>
    <m/>
  </r>
  <r>
    <x v="3"/>
    <n v="247"/>
    <s v="DZ247"/>
    <x v="10"/>
    <d v="1942-10-12T00:00:00"/>
    <d v="1942-12-30T00:00:00"/>
    <n v="79"/>
    <n v="70"/>
    <n v="20"/>
    <d v="1942-11-03T13:42:51"/>
    <x v="19"/>
    <x v="0"/>
    <m/>
    <s v="Merlin 21/22"/>
    <m/>
    <m/>
    <m/>
  </r>
  <r>
    <x v="3"/>
    <n v="248"/>
    <s v="DZ248"/>
    <x v="10"/>
    <d v="1942-10-12T00:00:00"/>
    <d v="1942-12-30T00:00:00"/>
    <n v="79"/>
    <n v="70"/>
    <n v="21"/>
    <d v="1942-11-04T16:48:00"/>
    <x v="19"/>
    <x v="0"/>
    <m/>
    <s v="Merlin 21/22"/>
    <m/>
    <m/>
    <m/>
  </r>
  <r>
    <x v="3"/>
    <n v="249"/>
    <s v="DZ249"/>
    <x v="10"/>
    <d v="1942-10-12T00:00:00"/>
    <d v="1942-12-30T00:00:00"/>
    <n v="79"/>
    <n v="70"/>
    <n v="22"/>
    <d v="1942-11-05T19:53:09"/>
    <x v="19"/>
    <x v="0"/>
    <m/>
    <s v="Merlin 21/22"/>
    <m/>
    <m/>
    <m/>
  </r>
  <r>
    <x v="3"/>
    <n v="250"/>
    <s v="DZ250"/>
    <x v="10"/>
    <d v="1942-10-12T00:00:00"/>
    <d v="1942-12-30T00:00:00"/>
    <n v="79"/>
    <n v="70"/>
    <n v="23"/>
    <d v="1942-11-06T22:58:17"/>
    <x v="19"/>
    <x v="0"/>
    <m/>
    <s v="Merlin 21/22"/>
    <m/>
    <m/>
    <m/>
  </r>
  <r>
    <x v="3"/>
    <n v="251"/>
    <s v="DZ251"/>
    <x v="10"/>
    <d v="1942-10-12T00:00:00"/>
    <d v="1942-12-30T00:00:00"/>
    <n v="79"/>
    <n v="70"/>
    <n v="24"/>
    <d v="1942-11-08T02:03:26"/>
    <x v="19"/>
    <x v="0"/>
    <m/>
    <s v="Merlin 21/22"/>
    <m/>
    <m/>
    <m/>
  </r>
  <r>
    <x v="3"/>
    <n v="252"/>
    <s v="DZ252"/>
    <x v="10"/>
    <d v="1942-10-12T00:00:00"/>
    <d v="1942-12-30T00:00:00"/>
    <n v="79"/>
    <n v="70"/>
    <n v="25"/>
    <d v="1942-11-09T05:08:34"/>
    <x v="19"/>
    <x v="0"/>
    <m/>
    <s v="Merlin 21/22"/>
    <m/>
    <m/>
    <m/>
  </r>
  <r>
    <x v="3"/>
    <n v="253"/>
    <s v="DZ253"/>
    <x v="10"/>
    <d v="1942-10-12T00:00:00"/>
    <d v="1942-12-30T00:00:00"/>
    <n v="79"/>
    <n v="70"/>
    <n v="26"/>
    <d v="1942-11-10T08:13:43"/>
    <x v="19"/>
    <x v="0"/>
    <m/>
    <s v="Merlin 21/22"/>
    <m/>
    <m/>
    <m/>
  </r>
  <r>
    <x v="3"/>
    <n v="254"/>
    <s v="DZ254"/>
    <x v="10"/>
    <d v="1942-10-12T00:00:00"/>
    <d v="1942-12-30T00:00:00"/>
    <n v="79"/>
    <n v="70"/>
    <n v="27"/>
    <d v="1942-11-11T11:18:51"/>
    <x v="19"/>
    <x v="0"/>
    <m/>
    <s v="Merlin 21/22"/>
    <m/>
    <m/>
    <m/>
  </r>
  <r>
    <x v="3"/>
    <n v="255"/>
    <s v="DZ255"/>
    <x v="10"/>
    <d v="1942-10-12T00:00:00"/>
    <d v="1942-12-30T00:00:00"/>
    <n v="79"/>
    <n v="70"/>
    <n v="28"/>
    <d v="1942-11-12T14:24:00"/>
    <x v="19"/>
    <x v="0"/>
    <m/>
    <s v="Merlin 21/22"/>
    <m/>
    <m/>
    <m/>
  </r>
  <r>
    <x v="3"/>
    <n v="256"/>
    <s v="DZ256"/>
    <x v="10"/>
    <d v="1942-10-12T00:00:00"/>
    <d v="1942-12-30T00:00:00"/>
    <n v="79"/>
    <n v="70"/>
    <n v="29"/>
    <d v="1942-11-13T17:29:09"/>
    <x v="19"/>
    <x v="0"/>
    <m/>
    <s v="Merlin 21/22"/>
    <m/>
    <m/>
    <m/>
  </r>
  <r>
    <x v="3"/>
    <n v="257"/>
    <s v="DZ257"/>
    <x v="10"/>
    <d v="1942-10-12T00:00:00"/>
    <d v="1942-12-30T00:00:00"/>
    <n v="79"/>
    <n v="70"/>
    <n v="30"/>
    <d v="1942-11-14T20:34:17"/>
    <x v="19"/>
    <x v="0"/>
    <m/>
    <s v="Merlin 21/22"/>
    <m/>
    <m/>
    <m/>
  </r>
  <r>
    <x v="3"/>
    <n v="258"/>
    <s v="DZ258"/>
    <x v="10"/>
    <d v="1942-10-12T00:00:00"/>
    <d v="1942-12-30T00:00:00"/>
    <n v="79"/>
    <n v="70"/>
    <n v="31"/>
    <d v="1942-11-15T23:39:26"/>
    <x v="19"/>
    <x v="0"/>
    <m/>
    <s v="Merlin 21/22"/>
    <m/>
    <m/>
    <m/>
  </r>
  <r>
    <x v="3"/>
    <n v="259"/>
    <s v="DZ259"/>
    <x v="10"/>
    <d v="1942-10-12T00:00:00"/>
    <d v="1942-12-30T00:00:00"/>
    <n v="79"/>
    <n v="70"/>
    <n v="32"/>
    <d v="1942-11-17T02:44:34"/>
    <x v="19"/>
    <x v="0"/>
    <m/>
    <s v="Merlin 21/22"/>
    <m/>
    <m/>
    <m/>
  </r>
  <r>
    <x v="3"/>
    <n v="260"/>
    <s v="DZ260"/>
    <x v="10"/>
    <d v="1942-10-12T00:00:00"/>
    <d v="1942-12-30T00:00:00"/>
    <n v="79"/>
    <n v="70"/>
    <n v="33"/>
    <d v="1942-11-18T05:49:43"/>
    <x v="19"/>
    <x v="0"/>
    <m/>
    <s v="Merlin 21/22"/>
    <m/>
    <m/>
    <m/>
  </r>
  <r>
    <x v="3"/>
    <n v="261"/>
    <s v="DZ261"/>
    <x v="10"/>
    <d v="1942-10-12T00:00:00"/>
    <d v="1942-12-30T00:00:00"/>
    <n v="79"/>
    <n v="70"/>
    <n v="34"/>
    <d v="1942-11-19T08:54:51"/>
    <x v="19"/>
    <x v="0"/>
    <m/>
    <s v="Merlin 21/22"/>
    <m/>
    <m/>
    <m/>
  </r>
  <r>
    <x v="3"/>
    <n v="262"/>
    <s v="DZ262"/>
    <x v="10"/>
    <d v="1942-10-12T00:00:00"/>
    <d v="1942-12-30T00:00:00"/>
    <n v="79"/>
    <n v="70"/>
    <n v="35"/>
    <d v="1942-11-20T12:00:00"/>
    <x v="19"/>
    <x v="0"/>
    <m/>
    <s v="Merlin 21/22"/>
    <m/>
    <m/>
    <m/>
  </r>
  <r>
    <x v="3"/>
    <n v="263"/>
    <s v="DZ263"/>
    <x v="10"/>
    <d v="1942-10-12T00:00:00"/>
    <d v="1942-12-30T00:00:00"/>
    <n v="79"/>
    <n v="70"/>
    <n v="36"/>
    <d v="1942-11-21T15:05:09"/>
    <x v="19"/>
    <x v="0"/>
    <m/>
    <s v="Merlin 21/22"/>
    <m/>
    <m/>
    <m/>
  </r>
  <r>
    <x v="3"/>
    <n v="264"/>
    <s v="DZ264"/>
    <x v="10"/>
    <d v="1942-10-12T00:00:00"/>
    <d v="1942-12-30T00:00:00"/>
    <n v="79"/>
    <n v="70"/>
    <n v="37"/>
    <d v="1942-11-22T18:10:17"/>
    <x v="19"/>
    <x v="0"/>
    <m/>
    <s v="Merlin 21/22"/>
    <m/>
    <m/>
    <m/>
  </r>
  <r>
    <x v="3"/>
    <n v="265"/>
    <s v="DZ265"/>
    <x v="10"/>
    <d v="1942-10-12T00:00:00"/>
    <d v="1942-12-30T00:00:00"/>
    <n v="79"/>
    <n v="70"/>
    <n v="38"/>
    <d v="1942-11-23T21:15:26"/>
    <x v="19"/>
    <x v="0"/>
    <m/>
    <s v="Merlin 21/22"/>
    <m/>
    <m/>
    <m/>
  </r>
  <r>
    <x v="3"/>
    <n v="266"/>
    <s v="DZ266"/>
    <x v="10"/>
    <d v="1942-10-12T00:00:00"/>
    <d v="1942-12-30T00:00:00"/>
    <n v="79"/>
    <n v="70"/>
    <n v="39"/>
    <d v="1942-11-25T00:20:34"/>
    <x v="19"/>
    <x v="0"/>
    <m/>
    <s v="Merlin 21/22"/>
    <m/>
    <m/>
    <m/>
  </r>
  <r>
    <x v="3"/>
    <n v="267"/>
    <s v="DZ267"/>
    <x v="10"/>
    <d v="1942-10-12T00:00:00"/>
    <d v="1942-12-30T00:00:00"/>
    <n v="79"/>
    <n v="70"/>
    <n v="40"/>
    <d v="1942-11-26T03:25:43"/>
    <x v="19"/>
    <x v="0"/>
    <m/>
    <s v="Merlin 21/22"/>
    <m/>
    <m/>
    <m/>
  </r>
  <r>
    <x v="3"/>
    <n v="268"/>
    <s v="DZ268"/>
    <x v="10"/>
    <d v="1942-10-12T00:00:00"/>
    <d v="1942-12-30T00:00:00"/>
    <n v="79"/>
    <n v="70"/>
    <n v="41"/>
    <d v="1942-11-27T06:30:51"/>
    <x v="20"/>
    <x v="0"/>
    <m/>
    <s v="Merlin 21/22"/>
    <m/>
    <m/>
    <m/>
  </r>
  <r>
    <x v="3"/>
    <n v="269"/>
    <s v="DZ269"/>
    <x v="10"/>
    <d v="1942-10-12T00:00:00"/>
    <d v="1942-12-30T00:00:00"/>
    <n v="79"/>
    <n v="70"/>
    <n v="42"/>
    <d v="1942-11-28T09:36:00"/>
    <x v="20"/>
    <x v="0"/>
    <m/>
    <s v="Merlin 21/22"/>
    <m/>
    <m/>
    <m/>
  </r>
  <r>
    <x v="3"/>
    <n v="270"/>
    <s v="DZ270"/>
    <x v="10"/>
    <d v="1942-10-12T00:00:00"/>
    <d v="1942-12-30T00:00:00"/>
    <n v="79"/>
    <n v="70"/>
    <n v="43"/>
    <d v="1942-11-29T12:41:09"/>
    <x v="20"/>
    <x v="0"/>
    <m/>
    <s v="Merlin 21/22"/>
    <m/>
    <m/>
    <m/>
  </r>
  <r>
    <x v="3"/>
    <n v="271"/>
    <s v="DZ271"/>
    <x v="10"/>
    <d v="1942-10-12T00:00:00"/>
    <d v="1942-12-30T00:00:00"/>
    <n v="79"/>
    <n v="70"/>
    <n v="44"/>
    <d v="1942-11-30T15:46:17"/>
    <x v="20"/>
    <x v="0"/>
    <m/>
    <s v="Merlin 21/22"/>
    <m/>
    <m/>
    <m/>
  </r>
  <r>
    <x v="3"/>
    <n v="272"/>
    <s v="DZ272"/>
    <x v="10"/>
    <d v="1942-10-12T00:00:00"/>
    <d v="1942-12-30T00:00:00"/>
    <n v="79"/>
    <n v="70"/>
    <n v="45"/>
    <d v="1942-12-01T18:51:26"/>
    <x v="20"/>
    <x v="0"/>
    <m/>
    <s v="Merlin 21/22"/>
    <m/>
    <m/>
    <m/>
  </r>
  <r>
    <x v="3"/>
    <n v="286"/>
    <s v="DZ286"/>
    <x v="10"/>
    <d v="1942-10-12T00:00:00"/>
    <d v="1942-12-30T00:00:00"/>
    <n v="79"/>
    <n v="70"/>
    <n v="46"/>
    <d v="1942-12-02T21:56:34"/>
    <x v="20"/>
    <x v="0"/>
    <m/>
    <s v="Merlin 21/22"/>
    <m/>
    <m/>
    <m/>
  </r>
  <r>
    <x v="3"/>
    <n v="287"/>
    <s v="DZ287"/>
    <x v="10"/>
    <d v="1942-10-12T00:00:00"/>
    <d v="1942-12-30T00:00:00"/>
    <n v="79"/>
    <n v="70"/>
    <n v="47"/>
    <d v="1942-12-04T01:01:43"/>
    <x v="20"/>
    <x v="0"/>
    <m/>
    <s v="Merlin 21/22"/>
    <m/>
    <m/>
    <m/>
  </r>
  <r>
    <x v="3"/>
    <n v="288"/>
    <s v="DZ288"/>
    <x v="10"/>
    <d v="1942-10-12T00:00:00"/>
    <d v="1942-12-30T00:00:00"/>
    <n v="79"/>
    <n v="70"/>
    <n v="48"/>
    <d v="1942-12-05T04:06:51"/>
    <x v="20"/>
    <x v="0"/>
    <m/>
    <s v="Merlin 21/22"/>
    <m/>
    <m/>
    <m/>
  </r>
  <r>
    <x v="3"/>
    <n v="289"/>
    <s v="DZ289"/>
    <x v="10"/>
    <d v="1942-10-12T00:00:00"/>
    <d v="1942-12-30T00:00:00"/>
    <n v="79"/>
    <n v="70"/>
    <n v="49"/>
    <d v="1942-12-06T07:12:00"/>
    <x v="20"/>
    <x v="0"/>
    <m/>
    <s v="Merlin 21/22"/>
    <m/>
    <m/>
    <m/>
  </r>
  <r>
    <x v="3"/>
    <n v="290"/>
    <s v="DZ290"/>
    <x v="10"/>
    <d v="1942-10-12T00:00:00"/>
    <d v="1942-12-30T00:00:00"/>
    <n v="79"/>
    <n v="70"/>
    <n v="50"/>
    <d v="1942-12-07T10:17:09"/>
    <x v="20"/>
    <x v="0"/>
    <m/>
    <s v="Merlin 21/22"/>
    <m/>
    <m/>
    <m/>
  </r>
  <r>
    <x v="3"/>
    <n v="291"/>
    <s v="DZ291"/>
    <x v="10"/>
    <d v="1942-10-12T00:00:00"/>
    <d v="1942-12-30T00:00:00"/>
    <n v="79"/>
    <n v="70"/>
    <n v="51"/>
    <d v="1942-12-08T13:22:17"/>
    <x v="20"/>
    <x v="0"/>
    <m/>
    <s v="Merlin 21/22"/>
    <m/>
    <m/>
    <m/>
  </r>
  <r>
    <x v="3"/>
    <n v="292"/>
    <s v="DZ292"/>
    <x v="10"/>
    <d v="1942-10-12T00:00:00"/>
    <d v="1942-12-30T00:00:00"/>
    <n v="79"/>
    <n v="70"/>
    <n v="52"/>
    <d v="1942-12-09T16:27:26"/>
    <x v="20"/>
    <x v="0"/>
    <m/>
    <s v="Merlin 21/22"/>
    <m/>
    <m/>
    <m/>
  </r>
  <r>
    <x v="3"/>
    <n v="293"/>
    <s v="DZ293"/>
    <x v="10"/>
    <d v="1942-10-12T00:00:00"/>
    <d v="1942-12-30T00:00:00"/>
    <n v="79"/>
    <n v="70"/>
    <n v="53"/>
    <d v="1942-12-10T19:32:34"/>
    <x v="20"/>
    <x v="0"/>
    <m/>
    <s v="Merlin 21/22"/>
    <m/>
    <m/>
    <m/>
  </r>
  <r>
    <x v="3"/>
    <n v="294"/>
    <s v="DZ294"/>
    <x v="10"/>
    <d v="1942-10-12T00:00:00"/>
    <d v="1942-12-30T00:00:00"/>
    <n v="79"/>
    <n v="70"/>
    <n v="54"/>
    <d v="1942-12-11T22:37:43"/>
    <x v="20"/>
    <x v="0"/>
    <m/>
    <s v="Merlin 21/22"/>
    <m/>
    <m/>
    <m/>
  </r>
  <r>
    <x v="3"/>
    <n v="295"/>
    <s v="DZ295"/>
    <x v="10"/>
    <d v="1942-10-12T00:00:00"/>
    <d v="1942-12-30T00:00:00"/>
    <n v="79"/>
    <n v="70"/>
    <n v="55"/>
    <d v="1942-12-13T01:42:51"/>
    <x v="20"/>
    <x v="0"/>
    <m/>
    <s v="Merlin 21/22"/>
    <m/>
    <m/>
    <m/>
  </r>
  <r>
    <x v="3"/>
    <n v="296"/>
    <s v="DZ296"/>
    <x v="10"/>
    <d v="1942-10-12T00:00:00"/>
    <d v="1942-12-30T00:00:00"/>
    <n v="79"/>
    <n v="70"/>
    <n v="56"/>
    <d v="1942-12-14T04:48:00"/>
    <x v="20"/>
    <x v="0"/>
    <m/>
    <s v="Merlin 21/22"/>
    <m/>
    <m/>
    <m/>
  </r>
  <r>
    <x v="3"/>
    <n v="297"/>
    <s v="DZ297"/>
    <x v="10"/>
    <d v="1942-10-12T00:00:00"/>
    <d v="1942-12-30T00:00:00"/>
    <n v="79"/>
    <n v="70"/>
    <n v="57"/>
    <d v="1942-12-15T07:53:09"/>
    <x v="20"/>
    <x v="0"/>
    <m/>
    <s v="Merlin 21/22"/>
    <m/>
    <m/>
    <m/>
  </r>
  <r>
    <x v="3"/>
    <n v="298"/>
    <s v="DZ298"/>
    <x v="10"/>
    <d v="1942-10-12T00:00:00"/>
    <d v="1942-12-30T00:00:00"/>
    <n v="79"/>
    <n v="70"/>
    <n v="58"/>
    <d v="1942-12-16T10:58:17"/>
    <x v="20"/>
    <x v="0"/>
    <m/>
    <s v="Merlin 21/22"/>
    <m/>
    <m/>
    <m/>
  </r>
  <r>
    <x v="3"/>
    <n v="299"/>
    <s v="DZ299"/>
    <x v="10"/>
    <d v="1942-10-12T00:00:00"/>
    <d v="1942-12-30T00:00:00"/>
    <n v="79"/>
    <n v="70"/>
    <n v="59"/>
    <d v="1942-12-17T14:03:26"/>
    <x v="20"/>
    <x v="0"/>
    <m/>
    <s v="Merlin 21/22"/>
    <m/>
    <m/>
    <m/>
  </r>
  <r>
    <x v="3"/>
    <n v="300"/>
    <s v="DZ300"/>
    <x v="10"/>
    <d v="1942-10-12T00:00:00"/>
    <d v="1942-12-30T00:00:00"/>
    <n v="79"/>
    <n v="70"/>
    <n v="60"/>
    <d v="1942-12-18T17:08:34"/>
    <x v="20"/>
    <x v="0"/>
    <m/>
    <s v="Merlin 21/22"/>
    <m/>
    <m/>
    <m/>
  </r>
  <r>
    <x v="3"/>
    <n v="301"/>
    <s v="DZ301"/>
    <x v="10"/>
    <d v="1942-10-12T00:00:00"/>
    <d v="1942-12-30T00:00:00"/>
    <n v="79"/>
    <n v="70"/>
    <n v="61"/>
    <d v="1942-12-19T20:13:43"/>
    <x v="20"/>
    <x v="0"/>
    <m/>
    <s v="Merlin 21/22"/>
    <m/>
    <m/>
    <m/>
  </r>
  <r>
    <x v="3"/>
    <n v="302"/>
    <s v="DZ302"/>
    <x v="10"/>
    <d v="1942-10-12T00:00:00"/>
    <d v="1942-12-30T00:00:00"/>
    <n v="79"/>
    <n v="70"/>
    <n v="62"/>
    <d v="1942-12-20T23:18:51"/>
    <x v="20"/>
    <x v="0"/>
    <s v="Converted to NF.XII, delivered as such July 1942."/>
    <s v="Merlin 21/22"/>
    <m/>
    <m/>
    <m/>
  </r>
  <r>
    <x v="3"/>
    <n v="303"/>
    <s v="DZ303"/>
    <x v="10"/>
    <d v="1942-10-12T00:00:00"/>
    <d v="1942-12-30T00:00:00"/>
    <n v="79"/>
    <n v="70"/>
    <n v="63"/>
    <d v="1942-12-22T02:24:00"/>
    <x v="20"/>
    <x v="0"/>
    <m/>
    <s v="Merlin 21/22"/>
    <m/>
    <m/>
    <m/>
  </r>
  <r>
    <x v="3"/>
    <n v="304"/>
    <s v="DZ304"/>
    <x v="10"/>
    <d v="1942-10-12T00:00:00"/>
    <d v="1942-12-30T00:00:00"/>
    <n v="79"/>
    <n v="70"/>
    <n v="64"/>
    <d v="1942-12-23T05:29:09"/>
    <x v="20"/>
    <x v="0"/>
    <m/>
    <s v="Merlin 21/22"/>
    <m/>
    <m/>
    <m/>
  </r>
  <r>
    <x v="3"/>
    <n v="305"/>
    <s v="DZ305"/>
    <x v="10"/>
    <d v="1942-10-12T00:00:00"/>
    <d v="1942-12-30T00:00:00"/>
    <n v="79"/>
    <n v="70"/>
    <n v="65"/>
    <d v="1942-12-24T08:34:17"/>
    <x v="20"/>
    <x v="0"/>
    <m/>
    <s v="Merlin 21/22"/>
    <m/>
    <m/>
    <m/>
  </r>
  <r>
    <x v="3"/>
    <n v="306"/>
    <s v="DZ306"/>
    <x v="10"/>
    <d v="1942-10-12T00:00:00"/>
    <d v="1942-12-30T00:00:00"/>
    <n v="79"/>
    <n v="70"/>
    <n v="66"/>
    <d v="1942-12-25T11:39:26"/>
    <x v="20"/>
    <x v="0"/>
    <m/>
    <s v="Merlin 21/22"/>
    <m/>
    <m/>
    <m/>
  </r>
  <r>
    <x v="3"/>
    <n v="307"/>
    <s v="DZ307"/>
    <x v="10"/>
    <d v="1942-10-12T00:00:00"/>
    <d v="1942-12-30T00:00:00"/>
    <n v="79"/>
    <n v="70"/>
    <n v="67"/>
    <d v="1942-12-26T14:44:34"/>
    <x v="20"/>
    <x v="0"/>
    <m/>
    <s v="Merlin 21/22"/>
    <m/>
    <m/>
    <m/>
  </r>
  <r>
    <x v="3"/>
    <n v="308"/>
    <s v="DZ308"/>
    <x v="10"/>
    <d v="1942-10-12T00:00:00"/>
    <d v="1942-12-30T00:00:00"/>
    <n v="79"/>
    <n v="70"/>
    <n v="68"/>
    <d v="1942-12-27T17:49:43"/>
    <x v="20"/>
    <x v="0"/>
    <m/>
    <s v="Merlin 21/22"/>
    <m/>
    <m/>
    <m/>
  </r>
  <r>
    <x v="3"/>
    <n v="309"/>
    <s v="DZ309"/>
    <x v="10"/>
    <d v="1942-10-12T00:00:00"/>
    <d v="1942-12-30T00:00:00"/>
    <n v="79"/>
    <n v="70"/>
    <n v="69"/>
    <d v="1942-12-28T20:54:51"/>
    <x v="20"/>
    <x v="0"/>
    <m/>
    <s v="Merlin 21/22"/>
    <m/>
    <m/>
    <m/>
  </r>
  <r>
    <x v="3"/>
    <n v="310"/>
    <s v="DZ310"/>
    <x v="10"/>
    <d v="1942-10-12T00:00:00"/>
    <d v="1942-12-30T00:00:00"/>
    <n v="79"/>
    <n v="70"/>
    <n v="70"/>
    <d v="1942-12-30T00:00:00"/>
    <x v="20"/>
    <x v="0"/>
    <m/>
    <s v="Merlin 21/22"/>
    <m/>
    <m/>
    <m/>
  </r>
  <r>
    <x v="3"/>
    <n v="311"/>
    <s v="DZ311"/>
    <x v="13"/>
    <d v="1942-12-05T00:00:00"/>
    <d v="1943-03-21T00:00:00"/>
    <n v="106"/>
    <n v="250"/>
    <n v="1"/>
    <d v="1942-12-05T10:10:34"/>
    <x v="17"/>
    <x v="0"/>
    <m/>
    <s v="Merlin 21/23"/>
    <m/>
    <m/>
    <m/>
  </r>
  <r>
    <x v="3"/>
    <n v="312"/>
    <s v="DZ312"/>
    <x v="13"/>
    <d v="1942-12-05T00:00:00"/>
    <d v="1943-03-21T00:00:00"/>
    <n v="106"/>
    <n v="250"/>
    <n v="2"/>
    <d v="1942-12-05T20:21:07"/>
    <x v="17"/>
    <x v="0"/>
    <m/>
    <s v="Merlin 21/23"/>
    <m/>
    <m/>
    <m/>
  </r>
  <r>
    <x v="3"/>
    <n v="313"/>
    <s v="DZ313"/>
    <x v="13"/>
    <d v="1942-12-05T00:00:00"/>
    <d v="1943-03-21T00:00:00"/>
    <n v="106"/>
    <n v="250"/>
    <n v="3"/>
    <d v="1942-12-06T06:31:41"/>
    <x v="17"/>
    <x v="0"/>
    <m/>
    <s v="Merlin 21/23"/>
    <m/>
    <m/>
    <m/>
  </r>
  <r>
    <x v="3"/>
    <n v="314"/>
    <s v="DZ314"/>
    <x v="13"/>
    <d v="1942-12-05T00:00:00"/>
    <d v="1943-03-21T00:00:00"/>
    <n v="106"/>
    <n v="250"/>
    <n v="4"/>
    <d v="1942-12-06T16:42:14"/>
    <x v="17"/>
    <x v="0"/>
    <m/>
    <s v="Merlin 21/23"/>
    <m/>
    <m/>
    <m/>
  </r>
  <r>
    <x v="3"/>
    <n v="315"/>
    <s v="DZ315"/>
    <x v="13"/>
    <d v="1942-12-05T00:00:00"/>
    <d v="1943-03-21T00:00:00"/>
    <n v="106"/>
    <n v="250"/>
    <n v="5"/>
    <d v="1942-12-07T02:52:48"/>
    <x v="17"/>
    <x v="0"/>
    <m/>
    <s v="Merlin 21/23"/>
    <m/>
    <m/>
    <m/>
  </r>
  <r>
    <x v="3"/>
    <n v="316"/>
    <s v="DZ316"/>
    <x v="13"/>
    <d v="1942-12-05T00:00:00"/>
    <d v="1943-03-21T00:00:00"/>
    <n v="106"/>
    <n v="250"/>
    <n v="6"/>
    <d v="1942-12-07T13:03:22"/>
    <x v="17"/>
    <x v="0"/>
    <m/>
    <s v="Merlin 21/23"/>
    <m/>
    <m/>
    <m/>
  </r>
  <r>
    <x v="3"/>
    <n v="317"/>
    <s v="DZ317"/>
    <x v="13"/>
    <d v="1942-12-05T00:00:00"/>
    <d v="1943-03-21T00:00:00"/>
    <n v="106"/>
    <n v="250"/>
    <n v="7"/>
    <d v="1942-12-07T23:13:55"/>
    <x v="17"/>
    <x v="0"/>
    <m/>
    <s v="Merlin 21/23"/>
    <m/>
    <m/>
    <m/>
  </r>
  <r>
    <x v="3"/>
    <n v="318"/>
    <s v="DZ318"/>
    <x v="13"/>
    <d v="1942-12-05T00:00:00"/>
    <d v="1943-03-21T00:00:00"/>
    <n v="106"/>
    <n v="250"/>
    <n v="8"/>
    <d v="1942-12-08T09:24:29"/>
    <x v="17"/>
    <x v="0"/>
    <m/>
    <s v="Merlin 21/23"/>
    <m/>
    <m/>
    <m/>
  </r>
  <r>
    <x v="3"/>
    <n v="319"/>
    <s v="DZ319"/>
    <x v="13"/>
    <d v="1942-12-05T00:00:00"/>
    <d v="1943-03-21T00:00:00"/>
    <n v="106"/>
    <n v="250"/>
    <n v="9"/>
    <d v="1942-12-08T19:35:02"/>
    <x v="17"/>
    <x v="0"/>
    <m/>
    <s v="Merlin 21/23"/>
    <m/>
    <m/>
    <m/>
  </r>
  <r>
    <x v="3"/>
    <n v="320"/>
    <s v="DZ320"/>
    <x v="13"/>
    <d v="1942-12-05T00:00:00"/>
    <d v="1943-03-21T00:00:00"/>
    <n v="106"/>
    <n v="250"/>
    <n v="10"/>
    <d v="1942-12-09T05:45:36"/>
    <x v="17"/>
    <x v="0"/>
    <m/>
    <s v="Merlin 21/23"/>
    <m/>
    <m/>
    <m/>
  </r>
  <r>
    <x v="3"/>
    <n v="340"/>
    <s v="DZ340"/>
    <x v="13"/>
    <d v="1942-12-05T00:00:00"/>
    <d v="1943-03-21T00:00:00"/>
    <n v="106"/>
    <n v="250"/>
    <n v="11"/>
    <d v="1942-12-09T15:56:10"/>
    <x v="17"/>
    <x v="0"/>
    <m/>
    <s v="Merlin 21/23"/>
    <m/>
    <m/>
    <m/>
  </r>
  <r>
    <x v="3"/>
    <n v="341"/>
    <s v="DZ341"/>
    <x v="13"/>
    <d v="1942-12-05T00:00:00"/>
    <d v="1943-03-21T00:00:00"/>
    <n v="106"/>
    <n v="250"/>
    <n v="12"/>
    <d v="1942-12-10T02:06:43"/>
    <x v="18"/>
    <x v="0"/>
    <m/>
    <s v="Merlin 21/23"/>
    <m/>
    <m/>
    <m/>
  </r>
  <r>
    <x v="3"/>
    <n v="342"/>
    <s v="DZ342"/>
    <x v="14"/>
    <d v="1942-12-05T00:00:00"/>
    <d v="1943-03-21T00:00:00"/>
    <n v="106"/>
    <n v="250"/>
    <n v="2"/>
    <d v="1942-12-05T20:21:07"/>
    <x v="20"/>
    <x v="0"/>
    <m/>
    <s v="Merlin 61"/>
    <m/>
    <m/>
    <m/>
  </r>
  <r>
    <x v="3"/>
    <n v="343"/>
    <s v="DZ343"/>
    <x v="13"/>
    <d v="1942-12-05T00:00:00"/>
    <d v="1943-03-21T00:00:00"/>
    <n v="106"/>
    <n v="250"/>
    <n v="13"/>
    <d v="1942-12-10T12:17:17"/>
    <x v="18"/>
    <x v="0"/>
    <m/>
    <s v="Merlin 21/23"/>
    <m/>
    <m/>
    <m/>
  </r>
  <r>
    <x v="3"/>
    <n v="344"/>
    <s v="DZ344"/>
    <x v="13"/>
    <d v="1942-12-05T00:00:00"/>
    <d v="1943-03-21T00:00:00"/>
    <n v="106"/>
    <n v="250"/>
    <n v="14"/>
    <d v="1942-12-10T22:27:50"/>
    <x v="18"/>
    <x v="0"/>
    <m/>
    <s v="Merlin 21/23"/>
    <m/>
    <m/>
    <m/>
  </r>
  <r>
    <x v="3"/>
    <n v="345"/>
    <s v="DZ345"/>
    <x v="13"/>
    <d v="1942-12-05T00:00:00"/>
    <d v="1943-03-21T00:00:00"/>
    <n v="106"/>
    <n v="250"/>
    <n v="15"/>
    <d v="1942-12-11T08:38:24"/>
    <x v="18"/>
    <x v="0"/>
    <m/>
    <s v="Merlin 21/23"/>
    <m/>
    <m/>
    <m/>
  </r>
  <r>
    <x v="3"/>
    <n v="346"/>
    <s v="DZ346"/>
    <x v="13"/>
    <d v="1942-12-05T00:00:00"/>
    <d v="1943-03-21T00:00:00"/>
    <n v="106"/>
    <n v="250"/>
    <n v="16"/>
    <d v="1942-12-11T18:48:58"/>
    <x v="18"/>
    <x v="0"/>
    <m/>
    <s v="Merlin 21/23"/>
    <m/>
    <m/>
    <m/>
  </r>
  <r>
    <x v="3"/>
    <n v="347"/>
    <s v="DZ347"/>
    <x v="13"/>
    <d v="1942-12-05T00:00:00"/>
    <d v="1943-03-21T00:00:00"/>
    <n v="106"/>
    <n v="250"/>
    <n v="17"/>
    <d v="1942-12-12T04:59:31"/>
    <x v="18"/>
    <x v="0"/>
    <m/>
    <s v="Merlin 21/23"/>
    <m/>
    <m/>
    <m/>
  </r>
  <r>
    <x v="3"/>
    <n v="348"/>
    <s v="DZ348"/>
    <x v="13"/>
    <d v="1942-12-05T00:00:00"/>
    <d v="1943-03-21T00:00:00"/>
    <n v="106"/>
    <n v="250"/>
    <n v="18"/>
    <d v="1942-12-12T15:10:05"/>
    <x v="18"/>
    <x v="0"/>
    <m/>
    <s v="Merlin 21/23"/>
    <m/>
    <m/>
    <m/>
  </r>
  <r>
    <x v="3"/>
    <n v="349"/>
    <s v="DZ349"/>
    <x v="13"/>
    <d v="1942-12-05T00:00:00"/>
    <d v="1943-03-21T00:00:00"/>
    <n v="106"/>
    <n v="250"/>
    <n v="19"/>
    <d v="1942-12-13T01:20:38"/>
    <x v="18"/>
    <x v="0"/>
    <m/>
    <s v="Merlin 21/23"/>
    <m/>
    <m/>
    <m/>
  </r>
  <r>
    <x v="3"/>
    <n v="350"/>
    <s v="DZ350"/>
    <x v="13"/>
    <d v="1942-12-05T00:00:00"/>
    <d v="1943-03-21T00:00:00"/>
    <n v="106"/>
    <n v="250"/>
    <n v="20"/>
    <d v="1942-12-13T11:31:12"/>
    <x v="18"/>
    <x v="0"/>
    <m/>
    <s v="Merlin 21/23"/>
    <m/>
    <m/>
    <m/>
  </r>
  <r>
    <x v="3"/>
    <n v="351"/>
    <s v="DZ351"/>
    <x v="13"/>
    <d v="1942-12-05T00:00:00"/>
    <d v="1943-03-21T00:00:00"/>
    <n v="106"/>
    <n v="250"/>
    <n v="21"/>
    <d v="1942-12-13T21:41:46"/>
    <x v="18"/>
    <x v="0"/>
    <m/>
    <s v="Merlin 21/23"/>
    <m/>
    <m/>
    <m/>
  </r>
  <r>
    <x v="3"/>
    <n v="352"/>
    <s v="DZ352"/>
    <x v="13"/>
    <d v="1942-12-05T00:00:00"/>
    <d v="1943-03-21T00:00:00"/>
    <n v="106"/>
    <n v="250"/>
    <n v="22"/>
    <d v="1942-12-14T07:52:19"/>
    <x v="18"/>
    <x v="0"/>
    <m/>
    <s v="Merlin 21/23"/>
    <m/>
    <m/>
    <m/>
  </r>
  <r>
    <x v="3"/>
    <n v="353"/>
    <s v="DZ353"/>
    <x v="13"/>
    <d v="1942-12-05T00:00:00"/>
    <d v="1943-03-21T00:00:00"/>
    <n v="106"/>
    <n v="250"/>
    <n v="23"/>
    <d v="1942-12-14T18:02:53"/>
    <x v="18"/>
    <x v="0"/>
    <m/>
    <s v="Merlin 21/23"/>
    <m/>
    <m/>
    <m/>
  </r>
  <r>
    <x v="3"/>
    <n v="354"/>
    <s v="DZ354"/>
    <x v="13"/>
    <d v="1942-12-05T00:00:00"/>
    <d v="1943-03-21T00:00:00"/>
    <n v="106"/>
    <n v="250"/>
    <n v="24"/>
    <d v="1942-12-15T04:13:26"/>
    <x v="18"/>
    <x v="0"/>
    <m/>
    <s v="Merlin 21/23"/>
    <m/>
    <m/>
    <m/>
  </r>
  <r>
    <x v="3"/>
    <n v="355"/>
    <s v="DZ355"/>
    <x v="13"/>
    <d v="1942-12-05T00:00:00"/>
    <d v="1943-03-21T00:00:00"/>
    <n v="106"/>
    <n v="250"/>
    <n v="25"/>
    <d v="1942-12-15T14:24:00"/>
    <x v="18"/>
    <x v="0"/>
    <m/>
    <s v="Merlin 21/23"/>
    <m/>
    <m/>
    <m/>
  </r>
  <r>
    <x v="3"/>
    <n v="356"/>
    <s v="DZ356"/>
    <x v="13"/>
    <d v="1942-12-05T00:00:00"/>
    <d v="1943-03-21T00:00:00"/>
    <n v="106"/>
    <n v="250"/>
    <n v="26"/>
    <d v="1942-12-16T00:34:34"/>
    <x v="18"/>
    <x v="0"/>
    <m/>
    <s v="Merlin 21/23"/>
    <m/>
    <m/>
    <m/>
  </r>
  <r>
    <x v="3"/>
    <n v="357"/>
    <s v="DZ357"/>
    <x v="13"/>
    <d v="1942-12-05T00:00:00"/>
    <d v="1943-03-21T00:00:00"/>
    <n v="106"/>
    <n v="250"/>
    <n v="27"/>
    <d v="1942-12-16T10:45:07"/>
    <x v="18"/>
    <x v="0"/>
    <m/>
    <s v="Merlin 21/23"/>
    <m/>
    <m/>
    <m/>
  </r>
  <r>
    <x v="3"/>
    <n v="358"/>
    <s v="DZ358"/>
    <x v="13"/>
    <d v="1942-12-05T00:00:00"/>
    <d v="1943-03-21T00:00:00"/>
    <n v="106"/>
    <n v="250"/>
    <n v="28"/>
    <d v="1942-12-16T20:55:41"/>
    <x v="18"/>
    <x v="0"/>
    <m/>
    <s v="Merlin 21/23"/>
    <m/>
    <m/>
    <m/>
  </r>
  <r>
    <x v="3"/>
    <n v="359"/>
    <s v="DZ359"/>
    <x v="13"/>
    <d v="1942-12-05T00:00:00"/>
    <d v="1943-03-21T00:00:00"/>
    <n v="106"/>
    <n v="250"/>
    <n v="29"/>
    <d v="1942-12-17T07:06:14"/>
    <x v="18"/>
    <x v="0"/>
    <m/>
    <s v="Merlin 21/23"/>
    <m/>
    <m/>
    <m/>
  </r>
  <r>
    <x v="3"/>
    <n v="360"/>
    <s v="DZ360"/>
    <x v="13"/>
    <d v="1942-12-05T00:00:00"/>
    <d v="1943-03-21T00:00:00"/>
    <n v="106"/>
    <n v="250"/>
    <n v="30"/>
    <d v="1942-12-17T17:16:48"/>
    <x v="19"/>
    <x v="0"/>
    <m/>
    <s v="Merlin 21/23"/>
    <m/>
    <m/>
    <m/>
  </r>
  <r>
    <x v="3"/>
    <n v="361"/>
    <s v="DZ361"/>
    <x v="13"/>
    <d v="1942-12-05T00:00:00"/>
    <d v="1943-03-21T00:00:00"/>
    <n v="106"/>
    <n v="250"/>
    <n v="31"/>
    <d v="1942-12-18T03:27:22"/>
    <x v="19"/>
    <x v="0"/>
    <m/>
    <s v="Merlin 21/23"/>
    <m/>
    <m/>
    <m/>
  </r>
  <r>
    <x v="3"/>
    <n v="362"/>
    <s v="DZ362"/>
    <x v="13"/>
    <d v="1942-12-05T00:00:00"/>
    <d v="1943-03-21T00:00:00"/>
    <n v="106"/>
    <n v="250"/>
    <n v="32"/>
    <d v="1942-12-18T13:37:55"/>
    <x v="19"/>
    <x v="0"/>
    <m/>
    <s v="Merlin 21/23"/>
    <m/>
    <m/>
    <m/>
  </r>
  <r>
    <x v="3"/>
    <n v="363"/>
    <s v="DZ363"/>
    <x v="13"/>
    <d v="1942-12-05T00:00:00"/>
    <d v="1943-03-21T00:00:00"/>
    <n v="106"/>
    <n v="250"/>
    <n v="33"/>
    <d v="1942-12-18T23:48:29"/>
    <x v="19"/>
    <x v="0"/>
    <m/>
    <s v="Merlin 21/23"/>
    <m/>
    <m/>
    <m/>
  </r>
  <r>
    <x v="3"/>
    <n v="364"/>
    <s v="DZ364"/>
    <x v="14"/>
    <d v="1942-12-05T00:00:00"/>
    <d v="1943-03-21T00:00:00"/>
    <n v="106"/>
    <n v="250"/>
    <n v="3"/>
    <d v="1942-12-06T06:31:41"/>
    <x v="21"/>
    <x v="0"/>
    <m/>
    <s v="Merlin 61"/>
    <m/>
    <m/>
    <m/>
  </r>
  <r>
    <x v="3"/>
    <n v="365"/>
    <s v="DZ365"/>
    <x v="13"/>
    <d v="1942-12-05T00:00:00"/>
    <d v="1943-03-21T00:00:00"/>
    <n v="106"/>
    <n v="250"/>
    <n v="34"/>
    <d v="1942-12-19T09:59:02"/>
    <x v="19"/>
    <x v="0"/>
    <m/>
    <s v="Merlin 21/23"/>
    <m/>
    <m/>
    <m/>
  </r>
  <r>
    <x v="3"/>
    <n v="366"/>
    <s v="DZ366"/>
    <x v="15"/>
    <d v="1942-12-05T00:00:00"/>
    <d v="1943-03-21T00:00:00"/>
    <n v="106"/>
    <n v="250"/>
    <n v="1"/>
    <d v="1942-12-05T10:10:34"/>
    <x v="22"/>
    <x v="0"/>
    <m/>
    <m/>
    <m/>
    <m/>
    <m/>
  </r>
  <r>
    <x v="3"/>
    <n v="367"/>
    <s v="DZ367"/>
    <x v="13"/>
    <d v="1942-12-05T00:00:00"/>
    <d v="1943-03-21T00:00:00"/>
    <n v="106"/>
    <n v="250"/>
    <n v="35"/>
    <d v="1942-12-19T20:09:36"/>
    <x v="19"/>
    <x v="0"/>
    <m/>
    <s v="Merlin 21/23"/>
    <m/>
    <m/>
    <m/>
  </r>
  <r>
    <x v="3"/>
    <n v="368"/>
    <s v="DZ368"/>
    <x v="13"/>
    <d v="1942-12-05T00:00:00"/>
    <d v="1943-03-21T00:00:00"/>
    <n v="106"/>
    <n v="250"/>
    <n v="36"/>
    <d v="1942-12-20T06:20:10"/>
    <x v="19"/>
    <x v="0"/>
    <m/>
    <s v="Merlin 21/23"/>
    <m/>
    <m/>
    <m/>
  </r>
  <r>
    <x v="3"/>
    <n v="369"/>
    <s v="DZ369"/>
    <x v="13"/>
    <d v="1942-12-05T00:00:00"/>
    <d v="1943-03-21T00:00:00"/>
    <n v="106"/>
    <n v="250"/>
    <n v="37"/>
    <d v="1942-12-20T16:30:43"/>
    <x v="19"/>
    <x v="0"/>
    <m/>
    <s v="Merlin 21/23"/>
    <m/>
    <m/>
    <m/>
  </r>
  <r>
    <x v="3"/>
    <n v="370"/>
    <s v="DZ370"/>
    <x v="13"/>
    <d v="1942-12-05T00:00:00"/>
    <d v="1943-03-21T00:00:00"/>
    <n v="106"/>
    <n v="250"/>
    <n v="38"/>
    <d v="1942-12-21T02:41:17"/>
    <x v="19"/>
    <x v="0"/>
    <m/>
    <s v="Merlin 21/23"/>
    <m/>
    <m/>
    <m/>
  </r>
  <r>
    <x v="3"/>
    <n v="371"/>
    <s v="DZ371"/>
    <x v="13"/>
    <d v="1942-12-05T00:00:00"/>
    <d v="1943-03-21T00:00:00"/>
    <n v="106"/>
    <n v="250"/>
    <n v="39"/>
    <d v="1942-12-21T12:51:50"/>
    <x v="19"/>
    <x v="0"/>
    <m/>
    <s v="Merlin 21/23"/>
    <m/>
    <m/>
    <m/>
  </r>
  <r>
    <x v="3"/>
    <n v="372"/>
    <s v="DZ372"/>
    <x v="13"/>
    <d v="1942-12-05T00:00:00"/>
    <d v="1943-03-21T00:00:00"/>
    <n v="106"/>
    <n v="250"/>
    <n v="40"/>
    <d v="1942-12-21T23:02:24"/>
    <x v="19"/>
    <x v="0"/>
    <m/>
    <s v="Merlin 21/23"/>
    <m/>
    <m/>
    <m/>
  </r>
  <r>
    <x v="3"/>
    <n v="373"/>
    <s v="DZ373"/>
    <x v="13"/>
    <d v="1942-12-05T00:00:00"/>
    <d v="1943-03-21T00:00:00"/>
    <n v="106"/>
    <n v="250"/>
    <n v="41"/>
    <d v="1942-12-22T09:12:58"/>
    <x v="19"/>
    <x v="0"/>
    <m/>
    <s v="Merlin 21/23"/>
    <m/>
    <m/>
    <m/>
  </r>
  <r>
    <x v="3"/>
    <n v="374"/>
    <s v="DZ374"/>
    <x v="13"/>
    <d v="1942-12-05T00:00:00"/>
    <d v="1943-03-21T00:00:00"/>
    <n v="106"/>
    <n v="250"/>
    <n v="42"/>
    <d v="1942-12-22T19:23:31"/>
    <x v="19"/>
    <x v="0"/>
    <m/>
    <s v="Merlin 21/23"/>
    <m/>
    <m/>
    <m/>
  </r>
  <r>
    <x v="3"/>
    <n v="375"/>
    <s v="DZ375"/>
    <x v="13"/>
    <d v="1942-12-05T00:00:00"/>
    <d v="1943-03-21T00:00:00"/>
    <n v="106"/>
    <n v="250"/>
    <n v="43"/>
    <d v="1942-12-23T05:34:05"/>
    <x v="19"/>
    <x v="0"/>
    <m/>
    <s v="Merlin 21/23"/>
    <m/>
    <m/>
    <m/>
  </r>
  <r>
    <x v="3"/>
    <n v="376"/>
    <s v="DZ376"/>
    <x v="13"/>
    <d v="1942-12-05T00:00:00"/>
    <d v="1943-03-21T00:00:00"/>
    <n v="106"/>
    <n v="250"/>
    <n v="44"/>
    <d v="1942-12-23T15:44:38"/>
    <x v="19"/>
    <x v="0"/>
    <m/>
    <s v="Merlin 21/23"/>
    <m/>
    <m/>
    <m/>
  </r>
  <r>
    <x v="3"/>
    <n v="377"/>
    <s v="DZ377"/>
    <x v="13"/>
    <d v="1942-12-05T00:00:00"/>
    <d v="1943-03-21T00:00:00"/>
    <n v="106"/>
    <n v="250"/>
    <n v="45"/>
    <d v="1942-12-24T01:55:12"/>
    <x v="19"/>
    <x v="0"/>
    <m/>
    <s v="Merlin 21/23"/>
    <m/>
    <m/>
    <m/>
  </r>
  <r>
    <x v="3"/>
    <n v="378"/>
    <s v="DZ378"/>
    <x v="13"/>
    <d v="1942-12-05T00:00:00"/>
    <d v="1943-03-21T00:00:00"/>
    <n v="106"/>
    <n v="250"/>
    <n v="46"/>
    <d v="1942-12-24T12:05:46"/>
    <x v="19"/>
    <x v="0"/>
    <m/>
    <s v="Merlin 21/23"/>
    <m/>
    <m/>
    <m/>
  </r>
  <r>
    <x v="3"/>
    <n v="379"/>
    <s v="DZ379"/>
    <x v="13"/>
    <d v="1942-12-05T00:00:00"/>
    <d v="1943-03-21T00:00:00"/>
    <n v="106"/>
    <n v="250"/>
    <n v="47"/>
    <d v="1942-12-24T22:16:19"/>
    <x v="19"/>
    <x v="0"/>
    <m/>
    <s v="Merlin 21/23"/>
    <m/>
    <m/>
    <m/>
  </r>
  <r>
    <x v="3"/>
    <n v="380"/>
    <s v="DZ380"/>
    <x v="13"/>
    <d v="1942-12-05T00:00:00"/>
    <d v="1943-03-21T00:00:00"/>
    <n v="106"/>
    <n v="250"/>
    <n v="48"/>
    <d v="1942-12-25T08:26:53"/>
    <x v="19"/>
    <x v="0"/>
    <m/>
    <s v="Merlin 21/23"/>
    <m/>
    <m/>
    <m/>
  </r>
  <r>
    <x v="3"/>
    <n v="381"/>
    <s v="DZ381"/>
    <x v="13"/>
    <d v="1942-12-05T00:00:00"/>
    <d v="1943-03-21T00:00:00"/>
    <n v="106"/>
    <n v="250"/>
    <n v="49"/>
    <d v="1942-12-25T18:37:26"/>
    <x v="19"/>
    <x v="0"/>
    <m/>
    <s v="Merlin 21/23"/>
    <m/>
    <m/>
    <m/>
  </r>
  <r>
    <x v="3"/>
    <n v="382"/>
    <s v="DZ382"/>
    <x v="13"/>
    <d v="1942-12-05T00:00:00"/>
    <d v="1943-03-21T00:00:00"/>
    <n v="106"/>
    <n v="250"/>
    <n v="50"/>
    <d v="1942-12-26T04:48:00"/>
    <x v="19"/>
    <x v="0"/>
    <m/>
    <s v="Merlin 21/23"/>
    <m/>
    <m/>
    <m/>
  </r>
  <r>
    <x v="3"/>
    <n v="383"/>
    <s v="DZ383"/>
    <x v="13"/>
    <d v="1942-12-05T00:00:00"/>
    <d v="1943-03-21T00:00:00"/>
    <n v="106"/>
    <n v="250"/>
    <n v="51"/>
    <d v="1942-12-26T14:58:34"/>
    <x v="20"/>
    <x v="0"/>
    <m/>
    <s v="Merlin 21/23"/>
    <m/>
    <m/>
    <m/>
  </r>
  <r>
    <x v="3"/>
    <n v="384"/>
    <s v="DZ384"/>
    <x v="13"/>
    <d v="1942-12-05T00:00:00"/>
    <d v="1943-03-21T00:00:00"/>
    <n v="106"/>
    <n v="250"/>
    <n v="52"/>
    <d v="1942-12-27T01:09:07"/>
    <x v="20"/>
    <x v="0"/>
    <m/>
    <s v="Merlin 21/23"/>
    <m/>
    <m/>
    <m/>
  </r>
  <r>
    <x v="3"/>
    <n v="385"/>
    <s v="DZ385"/>
    <x v="15"/>
    <d v="1942-12-05T00:00:00"/>
    <d v="1943-03-21T00:00:00"/>
    <n v="106"/>
    <n v="250"/>
    <n v="2"/>
    <d v="1942-12-05T20:21:07"/>
    <x v="22"/>
    <x v="0"/>
    <m/>
    <m/>
    <m/>
    <m/>
    <m/>
  </r>
  <r>
    <x v="3"/>
    <n v="386"/>
    <s v="DZ386"/>
    <x v="13"/>
    <d v="1942-12-05T00:00:00"/>
    <d v="1943-03-21T00:00:00"/>
    <n v="106"/>
    <n v="250"/>
    <n v="53"/>
    <d v="1942-12-27T11:19:41"/>
    <x v="20"/>
    <x v="0"/>
    <m/>
    <s v="Merlin 21/23"/>
    <m/>
    <m/>
    <m/>
  </r>
  <r>
    <x v="3"/>
    <n v="387"/>
    <s v="DZ387"/>
    <x v="13"/>
    <d v="1942-12-05T00:00:00"/>
    <d v="1943-03-21T00:00:00"/>
    <n v="106"/>
    <n v="250"/>
    <n v="54"/>
    <d v="1942-12-27T21:30:14"/>
    <x v="20"/>
    <x v="0"/>
    <m/>
    <s v="Merlin 21/23"/>
    <m/>
    <m/>
    <m/>
  </r>
  <r>
    <x v="3"/>
    <n v="388"/>
    <s v="DZ388"/>
    <x v="13"/>
    <d v="1942-12-05T00:00:00"/>
    <d v="1943-03-21T00:00:00"/>
    <n v="106"/>
    <n v="250"/>
    <n v="55"/>
    <d v="1942-12-28T07:40:48"/>
    <x v="20"/>
    <x v="0"/>
    <m/>
    <s v="Merlin 21/23"/>
    <m/>
    <m/>
    <m/>
  </r>
  <r>
    <x v="3"/>
    <n v="404"/>
    <s v="DZ404"/>
    <x v="14"/>
    <d v="1942-12-05T00:00:00"/>
    <d v="1943-03-21T00:00:00"/>
    <n v="106"/>
    <n v="250"/>
    <n v="4"/>
    <d v="1942-12-06T16:42:14"/>
    <x v="23"/>
    <x v="0"/>
    <m/>
    <s v="Merlin 61"/>
    <m/>
    <m/>
    <m/>
  </r>
  <r>
    <x v="3"/>
    <n v="405"/>
    <s v="DZ405"/>
    <x v="13"/>
    <d v="1942-12-05T00:00:00"/>
    <d v="1943-03-21T00:00:00"/>
    <n v="106"/>
    <n v="250"/>
    <n v="56"/>
    <d v="1942-12-28T17:51:22"/>
    <x v="20"/>
    <x v="0"/>
    <m/>
    <s v="Merlin 21/23"/>
    <m/>
    <m/>
    <m/>
  </r>
  <r>
    <x v="3"/>
    <n v="406"/>
    <s v="DZ406"/>
    <x v="13"/>
    <d v="1942-12-05T00:00:00"/>
    <d v="1943-03-21T00:00:00"/>
    <n v="106"/>
    <n v="250"/>
    <n v="57"/>
    <d v="1942-12-29T04:01:55"/>
    <x v="20"/>
    <x v="0"/>
    <m/>
    <s v="Merlin 21/23"/>
    <m/>
    <m/>
    <m/>
  </r>
  <r>
    <x v="3"/>
    <n v="407"/>
    <s v="DZ407"/>
    <x v="13"/>
    <d v="1942-12-05T00:00:00"/>
    <d v="1943-03-21T00:00:00"/>
    <n v="106"/>
    <n v="250"/>
    <n v="58"/>
    <d v="1942-12-29T14:12:29"/>
    <x v="20"/>
    <x v="0"/>
    <m/>
    <s v="Merlin 21/23"/>
    <m/>
    <m/>
    <m/>
  </r>
  <r>
    <x v="3"/>
    <n v="408"/>
    <s v="DZ408"/>
    <x v="13"/>
    <d v="1942-12-05T00:00:00"/>
    <d v="1943-03-21T00:00:00"/>
    <n v="106"/>
    <n v="250"/>
    <n v="59"/>
    <d v="1942-12-30T00:23:02"/>
    <x v="20"/>
    <x v="0"/>
    <m/>
    <s v="Merlin 21/23"/>
    <m/>
    <m/>
    <m/>
  </r>
  <r>
    <x v="3"/>
    <n v="409"/>
    <s v="DZ409"/>
    <x v="15"/>
    <d v="1942-12-05T00:00:00"/>
    <d v="1943-03-21T00:00:00"/>
    <n v="106"/>
    <n v="250"/>
    <n v="3"/>
    <d v="1942-12-06T06:31:41"/>
    <x v="22"/>
    <x v="0"/>
    <m/>
    <m/>
    <m/>
    <m/>
    <m/>
  </r>
  <r>
    <x v="3"/>
    <n v="410"/>
    <s v="DZ410"/>
    <x v="13"/>
    <d v="1942-12-05T00:00:00"/>
    <d v="1943-03-21T00:00:00"/>
    <n v="106"/>
    <n v="250"/>
    <n v="60"/>
    <d v="1942-12-30T10:33:36"/>
    <x v="20"/>
    <x v="0"/>
    <m/>
    <s v="Merlin 21/23"/>
    <m/>
    <m/>
    <m/>
  </r>
  <r>
    <x v="3"/>
    <n v="411"/>
    <s v="DZ411"/>
    <x v="16"/>
    <d v="1942-12-05T00:00:00"/>
    <d v="1943-03-21T00:00:00"/>
    <n v="106"/>
    <n v="250"/>
    <n v="62"/>
    <d v="1942-12-31T06:54:43"/>
    <x v="20"/>
    <x v="0"/>
    <m/>
    <s v="Merlin 21/23"/>
    <m/>
    <m/>
    <m/>
  </r>
  <r>
    <x v="3"/>
    <n v="412"/>
    <s v="DZ412"/>
    <x v="13"/>
    <d v="1942-12-05T00:00:00"/>
    <d v="1943-03-21T00:00:00"/>
    <n v="106"/>
    <n v="250"/>
    <n v="61"/>
    <d v="1942-12-30T20:44:10"/>
    <x v="20"/>
    <x v="0"/>
    <m/>
    <s v="Merlin 21/23"/>
    <m/>
    <m/>
    <m/>
  </r>
  <r>
    <x v="3"/>
    <n v="413"/>
    <s v="DZ413"/>
    <x v="13"/>
    <d v="1942-12-05T00:00:00"/>
    <d v="1943-03-21T00:00:00"/>
    <n v="106"/>
    <n v="250"/>
    <n v="62"/>
    <d v="1942-12-31T06:54:43"/>
    <x v="20"/>
    <x v="0"/>
    <m/>
    <s v="Merlin 21/23"/>
    <m/>
    <m/>
    <m/>
  </r>
  <r>
    <x v="3"/>
    <n v="414"/>
    <s v="DZ414"/>
    <x v="13"/>
    <d v="1942-12-05T00:00:00"/>
    <d v="1943-03-21T00:00:00"/>
    <n v="106"/>
    <n v="250"/>
    <n v="63"/>
    <d v="1942-12-31T17:05:17"/>
    <x v="20"/>
    <x v="0"/>
    <m/>
    <s v="Merlin 21/23"/>
    <m/>
    <m/>
    <m/>
  </r>
  <r>
    <x v="3"/>
    <n v="415"/>
    <s v="DZ415"/>
    <x v="13"/>
    <d v="1942-12-05T00:00:00"/>
    <d v="1943-03-21T00:00:00"/>
    <n v="106"/>
    <n v="250"/>
    <n v="64"/>
    <d v="1943-01-01T03:15:50"/>
    <x v="20"/>
    <x v="0"/>
    <m/>
    <s v="Merlin 21/23"/>
    <m/>
    <m/>
    <m/>
  </r>
  <r>
    <x v="3"/>
    <n v="416"/>
    <s v="DZ416"/>
    <x v="13"/>
    <d v="1942-12-05T00:00:00"/>
    <d v="1943-03-21T00:00:00"/>
    <n v="106"/>
    <n v="250"/>
    <n v="65"/>
    <d v="1943-01-01T13:26:24"/>
    <x v="20"/>
    <x v="0"/>
    <m/>
    <s v="Merlin 21/23"/>
    <m/>
    <m/>
    <m/>
  </r>
  <r>
    <x v="3"/>
    <n v="417"/>
    <s v="DZ417"/>
    <x v="15"/>
    <d v="1942-12-05T00:00:00"/>
    <d v="1943-03-21T00:00:00"/>
    <n v="106"/>
    <n v="250"/>
    <n v="4"/>
    <d v="1942-12-06T16:42:14"/>
    <x v="22"/>
    <x v="0"/>
    <m/>
    <m/>
    <m/>
    <m/>
    <m/>
  </r>
  <r>
    <x v="3"/>
    <n v="418"/>
    <s v="DZ418"/>
    <x v="13"/>
    <d v="1942-12-05T00:00:00"/>
    <d v="1943-03-21T00:00:00"/>
    <n v="106"/>
    <n v="250"/>
    <n v="66"/>
    <d v="1943-01-01T23:36:58"/>
    <x v="20"/>
    <x v="0"/>
    <m/>
    <s v="Merlin 21/23"/>
    <m/>
    <m/>
    <m/>
  </r>
  <r>
    <x v="3"/>
    <n v="419"/>
    <s v="DZ419"/>
    <x v="13"/>
    <d v="1942-12-05T00:00:00"/>
    <d v="1943-03-21T00:00:00"/>
    <n v="106"/>
    <n v="250"/>
    <n v="67"/>
    <d v="1943-01-02T09:47:31"/>
    <x v="20"/>
    <x v="0"/>
    <m/>
    <s v="Merlin 21/23"/>
    <m/>
    <m/>
    <m/>
  </r>
  <r>
    <x v="3"/>
    <n v="420"/>
    <s v="DZ420"/>
    <x v="13"/>
    <d v="1942-12-05T00:00:00"/>
    <d v="1943-03-21T00:00:00"/>
    <n v="106"/>
    <n v="250"/>
    <n v="68"/>
    <d v="1943-01-02T19:58:05"/>
    <x v="20"/>
    <x v="0"/>
    <m/>
    <s v="Merlin 21/23"/>
    <m/>
    <m/>
    <m/>
  </r>
  <r>
    <x v="3"/>
    <n v="421"/>
    <s v="DZ421"/>
    <x v="13"/>
    <d v="1942-12-05T00:00:00"/>
    <d v="1943-03-21T00:00:00"/>
    <n v="106"/>
    <n v="250"/>
    <n v="69"/>
    <d v="1943-01-03T06:08:38"/>
    <x v="20"/>
    <x v="0"/>
    <m/>
    <s v="Merlin 21/23"/>
    <m/>
    <m/>
    <m/>
  </r>
  <r>
    <x v="3"/>
    <n v="422"/>
    <s v="DZ422"/>
    <x v="13"/>
    <d v="1942-12-05T00:00:00"/>
    <d v="1943-03-21T00:00:00"/>
    <n v="106"/>
    <n v="250"/>
    <n v="70"/>
    <d v="1943-01-03T16:19:12"/>
    <x v="20"/>
    <x v="0"/>
    <m/>
    <s v="Merlin 21/23"/>
    <m/>
    <m/>
    <m/>
  </r>
  <r>
    <x v="3"/>
    <n v="423"/>
    <s v="DZ423"/>
    <x v="13"/>
    <d v="1942-12-05T00:00:00"/>
    <d v="1943-03-21T00:00:00"/>
    <n v="106"/>
    <n v="250"/>
    <n v="71"/>
    <d v="1943-01-04T02:29:46"/>
    <x v="21"/>
    <x v="0"/>
    <m/>
    <s v="Merlin 21/23"/>
    <m/>
    <m/>
    <m/>
  </r>
  <r>
    <x v="3"/>
    <n v="424"/>
    <s v="DZ424"/>
    <x v="14"/>
    <d v="1942-12-05T00:00:00"/>
    <d v="1943-03-21T00:00:00"/>
    <n v="106"/>
    <n v="250"/>
    <n v="5"/>
    <d v="1942-12-07T02:52:48"/>
    <x v="22"/>
    <x v="0"/>
    <m/>
    <s v="Merlin 61"/>
    <m/>
    <m/>
    <m/>
  </r>
  <r>
    <x v="3"/>
    <n v="425"/>
    <s v="DZ425"/>
    <x v="13"/>
    <d v="1942-12-05T00:00:00"/>
    <d v="1943-03-21T00:00:00"/>
    <n v="106"/>
    <n v="250"/>
    <n v="72"/>
    <d v="1943-01-04T12:40:19"/>
    <x v="21"/>
    <x v="0"/>
    <m/>
    <s v="Merlin 21/23"/>
    <m/>
    <m/>
    <m/>
  </r>
  <r>
    <x v="3"/>
    <n v="426"/>
    <s v="DZ426"/>
    <x v="13"/>
    <d v="1942-12-05T00:00:00"/>
    <d v="1943-03-21T00:00:00"/>
    <n v="106"/>
    <n v="250"/>
    <n v="73"/>
    <d v="1943-01-04T22:50:53"/>
    <x v="21"/>
    <x v="0"/>
    <m/>
    <s v="Merlin 21/23"/>
    <m/>
    <m/>
    <m/>
  </r>
  <r>
    <x v="3"/>
    <n v="427"/>
    <s v="DZ427"/>
    <x v="13"/>
    <d v="1942-12-05T00:00:00"/>
    <d v="1943-03-21T00:00:00"/>
    <n v="106"/>
    <n v="250"/>
    <n v="74"/>
    <d v="1943-01-05T09:01:26"/>
    <x v="21"/>
    <x v="0"/>
    <m/>
    <s v="Merlin 21/23"/>
    <m/>
    <m/>
    <m/>
  </r>
  <r>
    <x v="3"/>
    <n v="428"/>
    <s v="DZ428"/>
    <x v="13"/>
    <d v="1942-12-05T00:00:00"/>
    <d v="1943-03-21T00:00:00"/>
    <n v="106"/>
    <n v="250"/>
    <n v="75"/>
    <d v="1943-01-05T19:12:00"/>
    <x v="21"/>
    <x v="0"/>
    <m/>
    <s v="Merlin 21/23"/>
    <m/>
    <m/>
    <m/>
  </r>
  <r>
    <x v="3"/>
    <n v="429"/>
    <s v="DZ429"/>
    <x v="13"/>
    <d v="1942-12-05T00:00:00"/>
    <d v="1943-03-21T00:00:00"/>
    <n v="106"/>
    <n v="250"/>
    <n v="76"/>
    <d v="1943-01-06T05:22:34"/>
    <x v="21"/>
    <x v="0"/>
    <m/>
    <s v="Merlin 21/23"/>
    <m/>
    <m/>
    <m/>
  </r>
  <r>
    <x v="3"/>
    <n v="430"/>
    <s v="DZ430"/>
    <x v="13"/>
    <d v="1942-12-05T00:00:00"/>
    <d v="1943-03-21T00:00:00"/>
    <n v="106"/>
    <n v="250"/>
    <n v="77"/>
    <d v="1943-01-06T15:33:07"/>
    <x v="21"/>
    <x v="0"/>
    <m/>
    <s v="Merlin 21/23"/>
    <m/>
    <m/>
    <m/>
  </r>
  <r>
    <x v="3"/>
    <n v="431"/>
    <s v="DZ431"/>
    <x v="13"/>
    <d v="1942-12-05T00:00:00"/>
    <d v="1943-03-21T00:00:00"/>
    <n v="106"/>
    <n v="250"/>
    <n v="78"/>
    <d v="1943-01-07T01:43:41"/>
    <x v="21"/>
    <x v="0"/>
    <m/>
    <s v="Merlin 21/23"/>
    <m/>
    <m/>
    <m/>
  </r>
  <r>
    <x v="3"/>
    <n v="432"/>
    <s v="DZ432"/>
    <x v="13"/>
    <d v="1942-12-05T00:00:00"/>
    <d v="1943-03-21T00:00:00"/>
    <n v="106"/>
    <n v="250"/>
    <n v="79"/>
    <d v="1943-01-07T11:54:14"/>
    <x v="21"/>
    <x v="0"/>
    <m/>
    <s v="Merlin 21/23"/>
    <m/>
    <m/>
    <m/>
  </r>
  <r>
    <x v="3"/>
    <n v="433"/>
    <s v="DZ433"/>
    <x v="13"/>
    <d v="1942-12-05T00:00:00"/>
    <d v="1943-03-21T00:00:00"/>
    <n v="106"/>
    <n v="250"/>
    <n v="80"/>
    <d v="1943-01-07T22:04:48"/>
    <x v="21"/>
    <x v="0"/>
    <m/>
    <s v="Merlin 21/23"/>
    <m/>
    <m/>
    <m/>
  </r>
  <r>
    <x v="3"/>
    <n v="434"/>
    <s v="DZ434"/>
    <x v="13"/>
    <d v="1942-12-05T00:00:00"/>
    <d v="1943-03-21T00:00:00"/>
    <n v="106"/>
    <n v="250"/>
    <n v="81"/>
    <d v="1943-01-08T08:15:22"/>
    <x v="21"/>
    <x v="0"/>
    <m/>
    <s v="Merlin 21/23"/>
    <m/>
    <m/>
    <m/>
  </r>
  <r>
    <x v="3"/>
    <n v="435"/>
    <s v="DZ435"/>
    <x v="13"/>
    <d v="1942-12-05T00:00:00"/>
    <d v="1943-03-21T00:00:00"/>
    <n v="106"/>
    <n v="250"/>
    <n v="82"/>
    <d v="1943-01-08T18:25:55"/>
    <x v="21"/>
    <x v="0"/>
    <m/>
    <s v="Merlin 21/23"/>
    <m/>
    <m/>
    <m/>
  </r>
  <r>
    <x v="3"/>
    <n v="436"/>
    <s v="DZ436"/>
    <x v="13"/>
    <d v="1942-12-05T00:00:00"/>
    <d v="1943-03-21T00:00:00"/>
    <n v="106"/>
    <n v="250"/>
    <n v="83"/>
    <d v="1943-01-09T04:36:29"/>
    <x v="21"/>
    <x v="0"/>
    <m/>
    <s v="Merlin 21/23"/>
    <m/>
    <m/>
    <m/>
  </r>
  <r>
    <x v="3"/>
    <n v="437"/>
    <s v="DZ437"/>
    <x v="13"/>
    <d v="1942-12-05T00:00:00"/>
    <d v="1943-03-21T00:00:00"/>
    <n v="106"/>
    <n v="250"/>
    <n v="84"/>
    <d v="1943-01-09T14:47:02"/>
    <x v="21"/>
    <x v="0"/>
    <m/>
    <s v="Merlin 21/23"/>
    <m/>
    <m/>
    <m/>
  </r>
  <r>
    <x v="3"/>
    <n v="438"/>
    <s v="DZ438"/>
    <x v="13"/>
    <d v="1942-12-05T00:00:00"/>
    <d v="1943-03-21T00:00:00"/>
    <n v="106"/>
    <n v="250"/>
    <n v="85"/>
    <d v="1943-01-10T00:57:36"/>
    <x v="21"/>
    <x v="0"/>
    <m/>
    <s v="Merlin 21/23"/>
    <m/>
    <m/>
    <m/>
  </r>
  <r>
    <x v="3"/>
    <n v="439"/>
    <s v="DZ439"/>
    <x v="13"/>
    <d v="1942-12-05T00:00:00"/>
    <d v="1943-03-21T00:00:00"/>
    <n v="106"/>
    <n v="250"/>
    <n v="86"/>
    <d v="1943-01-10T11:08:10"/>
    <x v="21"/>
    <x v="0"/>
    <m/>
    <s v="Merlin 21/23"/>
    <m/>
    <m/>
    <m/>
  </r>
  <r>
    <x v="3"/>
    <n v="440"/>
    <s v="DZ440"/>
    <x v="13"/>
    <d v="1942-12-05T00:00:00"/>
    <d v="1943-03-21T00:00:00"/>
    <n v="106"/>
    <n v="250"/>
    <n v="87"/>
    <d v="1943-01-10T21:18:43"/>
    <x v="21"/>
    <x v="0"/>
    <m/>
    <s v="Merlin 21/23"/>
    <m/>
    <m/>
    <m/>
  </r>
  <r>
    <x v="3"/>
    <n v="441"/>
    <s v="DZ441"/>
    <x v="13"/>
    <d v="1942-12-05T00:00:00"/>
    <d v="1943-03-21T00:00:00"/>
    <n v="106"/>
    <n v="250"/>
    <n v="88"/>
    <d v="1943-01-11T07:29:17"/>
    <x v="21"/>
    <x v="0"/>
    <m/>
    <s v="Merlin 21/23"/>
    <m/>
    <m/>
    <m/>
  </r>
  <r>
    <x v="3"/>
    <n v="442"/>
    <s v="DZ442"/>
    <x v="13"/>
    <d v="1942-12-05T00:00:00"/>
    <d v="1943-03-21T00:00:00"/>
    <n v="106"/>
    <n v="250"/>
    <n v="89"/>
    <d v="1943-01-11T17:39:50"/>
    <x v="21"/>
    <x v="0"/>
    <m/>
    <s v="Merlin 21/23"/>
    <m/>
    <m/>
    <m/>
  </r>
  <r>
    <x v="3"/>
    <n v="458"/>
    <s v="DZ458"/>
    <x v="13"/>
    <d v="1942-12-05T00:00:00"/>
    <d v="1943-03-21T00:00:00"/>
    <n v="106"/>
    <n v="250"/>
    <n v="90"/>
    <d v="1943-01-12T03:50:24"/>
    <x v="21"/>
    <x v="0"/>
    <m/>
    <s v="Merlin 21/23"/>
    <m/>
    <m/>
    <m/>
  </r>
  <r>
    <x v="3"/>
    <n v="459"/>
    <s v="DZ459"/>
    <x v="13"/>
    <d v="1942-12-05T00:00:00"/>
    <d v="1943-03-21T00:00:00"/>
    <n v="106"/>
    <n v="250"/>
    <n v="91"/>
    <d v="1943-01-12T14:00:58"/>
    <x v="21"/>
    <x v="0"/>
    <m/>
    <s v="Merlin 21/23"/>
    <m/>
    <m/>
    <m/>
  </r>
  <r>
    <x v="3"/>
    <n v="460"/>
    <s v="DZ460"/>
    <x v="13"/>
    <d v="1942-12-05T00:00:00"/>
    <d v="1943-03-21T00:00:00"/>
    <n v="106"/>
    <n v="250"/>
    <n v="92"/>
    <d v="1943-01-13T00:11:31"/>
    <x v="21"/>
    <x v="0"/>
    <m/>
    <s v="Merlin 21/23"/>
    <m/>
    <m/>
    <m/>
  </r>
  <r>
    <x v="3"/>
    <n v="461"/>
    <s v="DZ461"/>
    <x v="13"/>
    <d v="1942-12-05T00:00:00"/>
    <d v="1943-03-21T00:00:00"/>
    <n v="106"/>
    <n v="250"/>
    <n v="93"/>
    <d v="1943-01-13T10:22:05"/>
    <x v="21"/>
    <x v="0"/>
    <m/>
    <s v="Merlin 21/23"/>
    <m/>
    <m/>
    <m/>
  </r>
  <r>
    <x v="3"/>
    <n v="462"/>
    <s v="DZ462"/>
    <x v="13"/>
    <d v="1942-12-05T00:00:00"/>
    <d v="1943-03-21T00:00:00"/>
    <n v="106"/>
    <n v="250"/>
    <n v="94"/>
    <d v="1943-01-13T20:32:38"/>
    <x v="23"/>
    <x v="0"/>
    <m/>
    <s v="Merlin 21/23"/>
    <m/>
    <m/>
    <m/>
  </r>
  <r>
    <x v="3"/>
    <n v="463"/>
    <s v="DZ463"/>
    <x v="13"/>
    <d v="1942-12-05T00:00:00"/>
    <d v="1943-03-21T00:00:00"/>
    <n v="106"/>
    <n v="250"/>
    <n v="95"/>
    <d v="1943-01-14T06:43:12"/>
    <x v="23"/>
    <x v="0"/>
    <m/>
    <s v="Merlin 21/23"/>
    <m/>
    <m/>
    <m/>
  </r>
  <r>
    <x v="3"/>
    <n v="464"/>
    <s v="DZ464"/>
    <x v="13"/>
    <d v="1942-12-05T00:00:00"/>
    <d v="1943-03-21T00:00:00"/>
    <n v="106"/>
    <n v="250"/>
    <n v="96"/>
    <d v="1943-01-14T16:53:46"/>
    <x v="23"/>
    <x v="0"/>
    <m/>
    <s v="Merlin 21/23"/>
    <m/>
    <m/>
    <m/>
  </r>
  <r>
    <x v="3"/>
    <n v="465"/>
    <s v="DZ465"/>
    <x v="13"/>
    <d v="1942-12-05T00:00:00"/>
    <d v="1943-03-21T00:00:00"/>
    <n v="106"/>
    <n v="250"/>
    <n v="97"/>
    <d v="1943-01-15T03:04:19"/>
    <x v="23"/>
    <x v="0"/>
    <m/>
    <s v="Merlin 21/23"/>
    <m/>
    <m/>
    <m/>
  </r>
  <r>
    <x v="3"/>
    <n v="466"/>
    <s v="DZ466"/>
    <x v="13"/>
    <d v="1942-12-05T00:00:00"/>
    <d v="1943-03-21T00:00:00"/>
    <n v="106"/>
    <n v="250"/>
    <n v="98"/>
    <d v="1943-01-15T13:14:53"/>
    <x v="23"/>
    <x v="0"/>
    <m/>
    <s v="Merlin 21/23"/>
    <m/>
    <m/>
    <m/>
  </r>
  <r>
    <x v="3"/>
    <n v="467"/>
    <s v="DZ467"/>
    <x v="13"/>
    <d v="1942-12-05T00:00:00"/>
    <d v="1943-03-21T00:00:00"/>
    <n v="106"/>
    <n v="250"/>
    <n v="99"/>
    <d v="1943-01-15T23:25:26"/>
    <x v="23"/>
    <x v="0"/>
    <m/>
    <s v="Merlin 21/23"/>
    <m/>
    <m/>
    <m/>
  </r>
  <r>
    <x v="3"/>
    <n v="468"/>
    <s v="DZ468"/>
    <x v="13"/>
    <d v="1942-12-05T00:00:00"/>
    <d v="1943-03-21T00:00:00"/>
    <n v="106"/>
    <n v="250"/>
    <n v="100"/>
    <d v="1943-01-16T09:36:00"/>
    <x v="23"/>
    <x v="0"/>
    <m/>
    <s v="Merlin 21/23"/>
    <m/>
    <m/>
    <m/>
  </r>
  <r>
    <x v="3"/>
    <n v="469"/>
    <s v="DZ469"/>
    <x v="13"/>
    <d v="1942-12-05T00:00:00"/>
    <d v="1943-03-21T00:00:00"/>
    <n v="106"/>
    <n v="250"/>
    <n v="101"/>
    <d v="1943-01-16T19:46:34"/>
    <x v="23"/>
    <x v="0"/>
    <m/>
    <s v="Merlin 21/23"/>
    <m/>
    <m/>
    <m/>
  </r>
  <r>
    <x v="3"/>
    <n v="470"/>
    <s v="DZ470"/>
    <x v="13"/>
    <d v="1942-12-05T00:00:00"/>
    <d v="1943-03-21T00:00:00"/>
    <n v="106"/>
    <n v="250"/>
    <n v="102"/>
    <d v="1943-01-17T05:57:07"/>
    <x v="23"/>
    <x v="0"/>
    <m/>
    <s v="Merlin 21/23"/>
    <m/>
    <m/>
    <m/>
  </r>
  <r>
    <x v="3"/>
    <n v="471"/>
    <s v="DZ471"/>
    <x v="13"/>
    <d v="1942-12-05T00:00:00"/>
    <d v="1943-03-21T00:00:00"/>
    <n v="106"/>
    <n v="250"/>
    <n v="103"/>
    <d v="1943-01-17T16:07:41"/>
    <x v="23"/>
    <x v="0"/>
    <m/>
    <s v="Merlin 21/23"/>
    <m/>
    <m/>
    <m/>
  </r>
  <r>
    <x v="3"/>
    <n v="472"/>
    <s v="DZ472"/>
    <x v="13"/>
    <d v="1942-12-05T00:00:00"/>
    <d v="1943-03-21T00:00:00"/>
    <n v="106"/>
    <n v="250"/>
    <n v="104"/>
    <d v="1943-01-18T02:18:14"/>
    <x v="23"/>
    <x v="0"/>
    <m/>
    <s v="Merlin 21/23"/>
    <m/>
    <m/>
    <m/>
  </r>
  <r>
    <x v="3"/>
    <n v="473"/>
    <s v="DZ473"/>
    <x v="13"/>
    <d v="1942-12-05T00:00:00"/>
    <d v="1943-03-21T00:00:00"/>
    <n v="106"/>
    <n v="250"/>
    <n v="105"/>
    <d v="1943-01-18T12:28:48"/>
    <x v="23"/>
    <x v="0"/>
    <m/>
    <s v="Merlin 21/23"/>
    <m/>
    <m/>
    <m/>
  </r>
  <r>
    <x v="3"/>
    <n v="474"/>
    <s v="DZ474"/>
    <x v="13"/>
    <d v="1942-12-05T00:00:00"/>
    <d v="1943-03-21T00:00:00"/>
    <n v="106"/>
    <n v="250"/>
    <n v="106"/>
    <d v="1943-01-18T22:39:22"/>
    <x v="23"/>
    <x v="0"/>
    <m/>
    <s v="Merlin 21/23"/>
    <m/>
    <m/>
    <m/>
  </r>
  <r>
    <x v="3"/>
    <n v="475"/>
    <s v="DZ475"/>
    <x v="13"/>
    <d v="1942-12-05T00:00:00"/>
    <d v="1943-03-21T00:00:00"/>
    <n v="106"/>
    <n v="250"/>
    <n v="107"/>
    <d v="1943-01-19T08:49:55"/>
    <x v="23"/>
    <x v="0"/>
    <m/>
    <s v="Merlin 21/23"/>
    <m/>
    <m/>
    <m/>
  </r>
  <r>
    <x v="3"/>
    <n v="476"/>
    <s v="DZ476"/>
    <x v="13"/>
    <d v="1942-12-05T00:00:00"/>
    <d v="1943-03-21T00:00:00"/>
    <n v="106"/>
    <n v="250"/>
    <n v="108"/>
    <d v="1943-01-19T19:00:29"/>
    <x v="23"/>
    <x v="0"/>
    <m/>
    <s v="Merlin 21/23"/>
    <m/>
    <m/>
    <m/>
  </r>
  <r>
    <x v="3"/>
    <n v="477"/>
    <s v="DZ477"/>
    <x v="13"/>
    <d v="1942-12-05T00:00:00"/>
    <d v="1943-03-21T00:00:00"/>
    <n v="106"/>
    <n v="250"/>
    <n v="109"/>
    <d v="1943-01-20T05:11:02"/>
    <x v="23"/>
    <x v="0"/>
    <m/>
    <s v="Merlin 21/23"/>
    <m/>
    <m/>
    <m/>
  </r>
  <r>
    <x v="3"/>
    <n v="478"/>
    <s v="DZ478"/>
    <x v="13"/>
    <d v="1942-12-05T00:00:00"/>
    <d v="1943-03-21T00:00:00"/>
    <n v="106"/>
    <n v="250"/>
    <n v="110"/>
    <d v="1943-01-20T15:21:36"/>
    <x v="23"/>
    <x v="0"/>
    <m/>
    <s v="Merlin 21/23"/>
    <m/>
    <m/>
    <m/>
  </r>
  <r>
    <x v="3"/>
    <n v="479"/>
    <s v="DZ479"/>
    <x v="13"/>
    <d v="1942-12-05T00:00:00"/>
    <d v="1943-03-21T00:00:00"/>
    <n v="106"/>
    <n v="250"/>
    <n v="111"/>
    <d v="1943-01-21T01:32:10"/>
    <x v="23"/>
    <x v="0"/>
    <m/>
    <s v="Merlin 21/23"/>
    <m/>
    <m/>
    <m/>
  </r>
  <r>
    <x v="3"/>
    <n v="480"/>
    <s v="DZ480"/>
    <x v="13"/>
    <d v="1942-12-05T00:00:00"/>
    <d v="1943-03-21T00:00:00"/>
    <n v="106"/>
    <n v="250"/>
    <n v="112"/>
    <d v="1943-01-21T11:42:43"/>
    <x v="23"/>
    <x v="0"/>
    <m/>
    <s v="Merlin 21/23"/>
    <m/>
    <m/>
    <m/>
  </r>
  <r>
    <x v="3"/>
    <n v="481"/>
    <s v="DZ481"/>
    <x v="13"/>
    <d v="1942-12-05T00:00:00"/>
    <d v="1943-03-21T00:00:00"/>
    <n v="106"/>
    <n v="250"/>
    <n v="113"/>
    <d v="1943-01-21T21:53:17"/>
    <x v="23"/>
    <x v="0"/>
    <m/>
    <s v="Merlin 21/23"/>
    <m/>
    <m/>
    <m/>
  </r>
  <r>
    <x v="3"/>
    <n v="482"/>
    <s v="DZ482"/>
    <x v="13"/>
    <d v="1942-12-05T00:00:00"/>
    <d v="1943-03-21T00:00:00"/>
    <n v="106"/>
    <n v="250"/>
    <n v="114"/>
    <d v="1943-01-22T08:03:50"/>
    <x v="23"/>
    <x v="0"/>
    <m/>
    <s v="Merlin 21/23"/>
    <m/>
    <m/>
    <m/>
  </r>
  <r>
    <x v="3"/>
    <n v="483"/>
    <s v="DZ483"/>
    <x v="13"/>
    <d v="1942-12-05T00:00:00"/>
    <d v="1943-03-21T00:00:00"/>
    <n v="106"/>
    <n v="250"/>
    <n v="115"/>
    <d v="1943-01-22T18:14:24"/>
    <x v="23"/>
    <x v="0"/>
    <m/>
    <s v="Merlin 21/23"/>
    <m/>
    <m/>
    <m/>
  </r>
  <r>
    <x v="3"/>
    <n v="484"/>
    <s v="DZ484"/>
    <x v="13"/>
    <d v="1942-12-05T00:00:00"/>
    <d v="1943-03-21T00:00:00"/>
    <n v="106"/>
    <n v="250"/>
    <n v="116"/>
    <d v="1943-01-23T04:24:58"/>
    <x v="23"/>
    <x v="0"/>
    <m/>
    <s v="Merlin 21/23"/>
    <m/>
    <m/>
    <m/>
  </r>
  <r>
    <x v="3"/>
    <n v="485"/>
    <s v="DZ485"/>
    <x v="13"/>
    <d v="1942-12-05T00:00:00"/>
    <d v="1943-03-21T00:00:00"/>
    <n v="106"/>
    <n v="250"/>
    <n v="117"/>
    <d v="1943-01-23T14:35:31"/>
    <x v="23"/>
    <x v="0"/>
    <m/>
    <s v="Merlin 21/23"/>
    <m/>
    <m/>
    <m/>
  </r>
  <r>
    <x v="3"/>
    <n v="486"/>
    <s v="DZ486"/>
    <x v="13"/>
    <d v="1942-12-05T00:00:00"/>
    <d v="1943-03-21T00:00:00"/>
    <n v="106"/>
    <n v="250"/>
    <n v="118"/>
    <d v="1943-01-24T00:46:05"/>
    <x v="23"/>
    <x v="0"/>
    <m/>
    <s v="Merlin 21/23"/>
    <m/>
    <m/>
    <m/>
  </r>
  <r>
    <x v="3"/>
    <n v="487"/>
    <s v="DZ487"/>
    <x v="13"/>
    <d v="1942-12-05T00:00:00"/>
    <d v="1943-03-21T00:00:00"/>
    <n v="106"/>
    <n v="250"/>
    <n v="119"/>
    <d v="1943-01-24T10:56:38"/>
    <x v="23"/>
    <x v="0"/>
    <m/>
    <s v="Merlin 21/23"/>
    <m/>
    <m/>
    <m/>
  </r>
  <r>
    <x v="3"/>
    <n v="488"/>
    <s v="DZ488"/>
    <x v="13"/>
    <d v="1942-12-05T00:00:00"/>
    <d v="1943-03-21T00:00:00"/>
    <n v="106"/>
    <n v="250"/>
    <n v="120"/>
    <d v="1943-01-24T21:07:12"/>
    <x v="23"/>
    <x v="0"/>
    <m/>
    <s v="Merlin 21/23"/>
    <m/>
    <m/>
    <m/>
  </r>
  <r>
    <x v="3"/>
    <n v="489"/>
    <s v="DZ489"/>
    <x v="13"/>
    <d v="1942-12-05T00:00:00"/>
    <d v="1943-03-21T00:00:00"/>
    <n v="106"/>
    <n v="250"/>
    <n v="121"/>
    <d v="1943-01-25T07:17:46"/>
    <x v="23"/>
    <x v="0"/>
    <m/>
    <s v="Merlin 21/23"/>
    <m/>
    <m/>
    <m/>
  </r>
  <r>
    <x v="3"/>
    <n v="490"/>
    <s v="DZ490"/>
    <x v="13"/>
    <d v="1942-12-05T00:00:00"/>
    <d v="1943-03-21T00:00:00"/>
    <n v="106"/>
    <n v="250"/>
    <n v="122"/>
    <d v="1943-01-25T17:28:19"/>
    <x v="23"/>
    <x v="0"/>
    <m/>
    <s v="Merlin 21/23"/>
    <m/>
    <m/>
    <m/>
  </r>
  <r>
    <x v="3"/>
    <n v="491"/>
    <s v="DZ491"/>
    <x v="13"/>
    <d v="1942-12-05T00:00:00"/>
    <d v="1943-03-21T00:00:00"/>
    <n v="106"/>
    <n v="250"/>
    <n v="123"/>
    <d v="1943-01-26T03:38:53"/>
    <x v="23"/>
    <x v="0"/>
    <m/>
    <s v="Merlin 21/23"/>
    <m/>
    <m/>
    <m/>
  </r>
  <r>
    <x v="3"/>
    <n v="492"/>
    <s v="DZ492"/>
    <x v="13"/>
    <d v="1942-12-05T00:00:00"/>
    <d v="1943-03-21T00:00:00"/>
    <n v="106"/>
    <n v="250"/>
    <n v="124"/>
    <d v="1943-01-26T13:49:26"/>
    <x v="23"/>
    <x v="0"/>
    <m/>
    <s v="Merlin 21/23"/>
    <m/>
    <m/>
    <m/>
  </r>
  <r>
    <x v="3"/>
    <n v="493"/>
    <s v="DZ493"/>
    <x v="13"/>
    <d v="1942-12-05T00:00:00"/>
    <d v="1943-03-21T00:00:00"/>
    <n v="106"/>
    <n v="250"/>
    <n v="125"/>
    <d v="1943-01-27T00:00:00"/>
    <x v="23"/>
    <x v="0"/>
    <m/>
    <s v="Merlin 21/23"/>
    <m/>
    <m/>
    <m/>
  </r>
  <r>
    <x v="3"/>
    <n v="494"/>
    <s v="DZ494"/>
    <x v="13"/>
    <d v="1942-12-05T00:00:00"/>
    <d v="1943-03-21T00:00:00"/>
    <n v="106"/>
    <n v="250"/>
    <n v="126"/>
    <d v="1943-01-27T10:10:34"/>
    <x v="23"/>
    <x v="0"/>
    <m/>
    <s v="Merlin 21/23"/>
    <m/>
    <m/>
    <m/>
  </r>
  <r>
    <x v="3"/>
    <n v="495"/>
    <s v="DZ495"/>
    <x v="13"/>
    <d v="1942-12-05T00:00:00"/>
    <d v="1943-03-21T00:00:00"/>
    <n v="106"/>
    <n v="250"/>
    <n v="127"/>
    <d v="1943-01-27T20:21:07"/>
    <x v="23"/>
    <x v="0"/>
    <m/>
    <s v="Merlin 21/23"/>
    <m/>
    <m/>
    <m/>
  </r>
  <r>
    <x v="3"/>
    <n v="496"/>
    <s v="DZ496"/>
    <x v="13"/>
    <d v="1942-12-05T00:00:00"/>
    <d v="1943-03-21T00:00:00"/>
    <n v="106"/>
    <n v="250"/>
    <n v="128"/>
    <d v="1943-01-28T06:31:41"/>
    <x v="23"/>
    <x v="0"/>
    <m/>
    <s v="Merlin 21/23"/>
    <m/>
    <m/>
    <m/>
  </r>
  <r>
    <x v="3"/>
    <n v="497"/>
    <s v="DZ497"/>
    <x v="13"/>
    <d v="1942-12-05T00:00:00"/>
    <d v="1943-03-21T00:00:00"/>
    <n v="106"/>
    <n v="250"/>
    <n v="129"/>
    <d v="1943-01-28T16:42:14"/>
    <x v="23"/>
    <x v="0"/>
    <m/>
    <s v="Merlin 21/23"/>
    <m/>
    <m/>
    <m/>
  </r>
  <r>
    <x v="3"/>
    <n v="515"/>
    <s v="DZ515"/>
    <x v="13"/>
    <d v="1942-12-05T00:00:00"/>
    <d v="1943-03-21T00:00:00"/>
    <n v="106"/>
    <n v="250"/>
    <n v="130"/>
    <d v="1943-01-29T02:52:48"/>
    <x v="23"/>
    <x v="0"/>
    <m/>
    <s v="Merlin 21/23"/>
    <m/>
    <m/>
    <m/>
  </r>
  <r>
    <x v="3"/>
    <n v="516"/>
    <s v="DZ516"/>
    <x v="13"/>
    <d v="1942-12-05T00:00:00"/>
    <d v="1943-03-21T00:00:00"/>
    <n v="106"/>
    <n v="250"/>
    <n v="131"/>
    <d v="1943-01-29T13:03:22"/>
    <x v="23"/>
    <x v="0"/>
    <m/>
    <s v="Merlin 21/23"/>
    <m/>
    <m/>
    <m/>
  </r>
  <r>
    <x v="3"/>
    <n v="517"/>
    <s v="DZ517"/>
    <x v="13"/>
    <d v="1942-12-05T00:00:00"/>
    <d v="1943-03-21T00:00:00"/>
    <n v="106"/>
    <n v="250"/>
    <n v="132"/>
    <d v="1943-01-29T23:13:55"/>
    <x v="23"/>
    <x v="0"/>
    <m/>
    <s v="Merlin 21/23"/>
    <m/>
    <m/>
    <m/>
  </r>
  <r>
    <x v="3"/>
    <n v="518"/>
    <s v="DZ518"/>
    <x v="13"/>
    <d v="1942-12-05T00:00:00"/>
    <d v="1943-03-21T00:00:00"/>
    <n v="106"/>
    <n v="250"/>
    <n v="133"/>
    <d v="1943-01-30T09:24:29"/>
    <x v="22"/>
    <x v="0"/>
    <m/>
    <s v="Merlin 21/23"/>
    <m/>
    <m/>
    <m/>
  </r>
  <r>
    <x v="3"/>
    <n v="519"/>
    <s v="DZ519"/>
    <x v="13"/>
    <d v="1942-12-05T00:00:00"/>
    <d v="1943-03-21T00:00:00"/>
    <n v="106"/>
    <n v="250"/>
    <n v="134"/>
    <d v="1943-01-30T19:35:02"/>
    <x v="22"/>
    <x v="0"/>
    <m/>
    <s v="Merlin 21/23"/>
    <m/>
    <m/>
    <m/>
  </r>
  <r>
    <x v="3"/>
    <n v="520"/>
    <s v="DZ520"/>
    <x v="13"/>
    <d v="1942-12-05T00:00:00"/>
    <d v="1943-03-21T00:00:00"/>
    <n v="106"/>
    <n v="250"/>
    <n v="135"/>
    <d v="1943-01-31T05:45:36"/>
    <x v="22"/>
    <x v="0"/>
    <m/>
    <s v="Merlin 21/23"/>
    <m/>
    <m/>
    <m/>
  </r>
  <r>
    <x v="3"/>
    <n v="521"/>
    <s v="DZ521"/>
    <x v="13"/>
    <d v="1942-12-05T00:00:00"/>
    <d v="1943-03-21T00:00:00"/>
    <n v="106"/>
    <n v="250"/>
    <n v="136"/>
    <d v="1943-01-31T15:56:10"/>
    <x v="22"/>
    <x v="0"/>
    <m/>
    <s v="Merlin 21/23"/>
    <m/>
    <m/>
    <m/>
  </r>
  <r>
    <x v="3"/>
    <n v="522"/>
    <s v="DZ522"/>
    <x v="13"/>
    <d v="1942-12-05T00:00:00"/>
    <d v="1943-03-21T00:00:00"/>
    <n v="106"/>
    <n v="250"/>
    <n v="137"/>
    <d v="1943-02-01T02:06:43"/>
    <x v="22"/>
    <x v="0"/>
    <m/>
    <s v="Merlin 21/23"/>
    <m/>
    <m/>
    <m/>
  </r>
  <r>
    <x v="3"/>
    <n v="523"/>
    <s v="DZ523"/>
    <x v="13"/>
    <d v="1942-12-05T00:00:00"/>
    <d v="1943-03-21T00:00:00"/>
    <n v="106"/>
    <n v="250"/>
    <n v="138"/>
    <d v="1943-02-01T12:17:17"/>
    <x v="22"/>
    <x v="0"/>
    <m/>
    <s v="Merlin 21/23"/>
    <m/>
    <m/>
    <m/>
  </r>
  <r>
    <x v="3"/>
    <n v="524"/>
    <s v="DZ524"/>
    <x v="13"/>
    <d v="1942-12-05T00:00:00"/>
    <d v="1943-03-21T00:00:00"/>
    <n v="106"/>
    <n v="250"/>
    <n v="139"/>
    <d v="1943-02-01T22:27:50"/>
    <x v="22"/>
    <x v="0"/>
    <m/>
    <s v="Merlin 21/23"/>
    <m/>
    <m/>
    <m/>
  </r>
  <r>
    <x v="3"/>
    <n v="525"/>
    <s v="DZ525"/>
    <x v="13"/>
    <d v="1942-12-05T00:00:00"/>
    <d v="1943-03-21T00:00:00"/>
    <n v="106"/>
    <n v="250"/>
    <n v="140"/>
    <d v="1943-02-02T08:38:24"/>
    <x v="22"/>
    <x v="0"/>
    <m/>
    <s v="Merlin 21/23"/>
    <m/>
    <m/>
    <m/>
  </r>
  <r>
    <x v="3"/>
    <n v="526"/>
    <s v="DZ526"/>
    <x v="13"/>
    <d v="1942-12-05T00:00:00"/>
    <d v="1943-03-21T00:00:00"/>
    <n v="106"/>
    <n v="250"/>
    <n v="141"/>
    <d v="1943-02-02T18:48:58"/>
    <x v="22"/>
    <x v="0"/>
    <m/>
    <s v="Merlin 21/23"/>
    <m/>
    <m/>
    <m/>
  </r>
  <r>
    <x v="3"/>
    <n v="527"/>
    <s v="DZ527"/>
    <x v="13"/>
    <d v="1942-12-05T00:00:00"/>
    <d v="1943-03-21T00:00:00"/>
    <n v="106"/>
    <n v="250"/>
    <n v="142"/>
    <d v="1943-02-03T04:59:31"/>
    <x v="22"/>
    <x v="0"/>
    <m/>
    <s v="Merlin 21/23"/>
    <m/>
    <m/>
    <m/>
  </r>
  <r>
    <x v="3"/>
    <n v="528"/>
    <s v="DZ528"/>
    <x v="13"/>
    <d v="1942-12-05T00:00:00"/>
    <d v="1943-03-21T00:00:00"/>
    <n v="106"/>
    <n v="250"/>
    <n v="143"/>
    <d v="1943-02-03T15:10:05"/>
    <x v="22"/>
    <x v="0"/>
    <m/>
    <s v="Merlin 21/23"/>
    <m/>
    <m/>
    <m/>
  </r>
  <r>
    <x v="3"/>
    <n v="529"/>
    <s v="DZ529"/>
    <x v="13"/>
    <d v="1942-12-05T00:00:00"/>
    <d v="1943-03-21T00:00:00"/>
    <n v="106"/>
    <n v="250"/>
    <n v="144"/>
    <d v="1943-02-04T01:20:38"/>
    <x v="22"/>
    <x v="0"/>
    <m/>
    <s v="Merlin 21/23"/>
    <m/>
    <m/>
    <m/>
  </r>
  <r>
    <x v="3"/>
    <n v="530"/>
    <s v="DZ530"/>
    <x v="13"/>
    <d v="1942-12-05T00:00:00"/>
    <d v="1943-03-21T00:00:00"/>
    <n v="106"/>
    <n v="250"/>
    <n v="145"/>
    <d v="1943-02-04T11:31:12"/>
    <x v="22"/>
    <x v="0"/>
    <m/>
    <s v="Merlin 21/23"/>
    <m/>
    <m/>
    <m/>
  </r>
  <r>
    <x v="3"/>
    <n v="531"/>
    <s v="DZ531"/>
    <x v="13"/>
    <d v="1942-12-05T00:00:00"/>
    <d v="1943-03-21T00:00:00"/>
    <n v="106"/>
    <n v="250"/>
    <n v="146"/>
    <d v="1943-02-04T21:41:46"/>
    <x v="22"/>
    <x v="0"/>
    <m/>
    <s v="Merlin 21/23"/>
    <m/>
    <m/>
    <m/>
  </r>
  <r>
    <x v="3"/>
    <n v="532"/>
    <s v="DZ532"/>
    <x v="13"/>
    <d v="1942-12-05T00:00:00"/>
    <d v="1943-03-21T00:00:00"/>
    <n v="106"/>
    <n v="250"/>
    <n v="147"/>
    <d v="1943-02-05T07:52:19"/>
    <x v="22"/>
    <x v="0"/>
    <m/>
    <s v="Merlin 21/23"/>
    <m/>
    <m/>
    <m/>
  </r>
  <r>
    <x v="3"/>
    <n v="533"/>
    <s v="DZ533"/>
    <x v="13"/>
    <d v="1942-12-05T00:00:00"/>
    <d v="1943-03-21T00:00:00"/>
    <n v="106"/>
    <n v="250"/>
    <n v="148"/>
    <d v="1943-02-05T18:02:53"/>
    <x v="22"/>
    <x v="0"/>
    <m/>
    <s v="Merlin 21/23"/>
    <m/>
    <m/>
    <m/>
  </r>
  <r>
    <x v="3"/>
    <n v="534"/>
    <s v="DZ534"/>
    <x v="13"/>
    <d v="1942-12-05T00:00:00"/>
    <d v="1943-03-21T00:00:00"/>
    <n v="106"/>
    <n v="250"/>
    <n v="149"/>
    <d v="1943-02-06T04:13:26"/>
    <x v="22"/>
    <x v="0"/>
    <m/>
    <s v="Merlin 21/23"/>
    <m/>
    <m/>
    <m/>
  </r>
  <r>
    <x v="3"/>
    <n v="535"/>
    <s v="DZ535"/>
    <x v="13"/>
    <d v="1942-12-05T00:00:00"/>
    <d v="1943-03-21T00:00:00"/>
    <n v="106"/>
    <n v="250"/>
    <n v="150"/>
    <d v="1943-02-06T14:24:00"/>
    <x v="22"/>
    <x v="0"/>
    <m/>
    <s v="Merlin 21/23"/>
    <m/>
    <m/>
    <m/>
  </r>
  <r>
    <x v="3"/>
    <n v="536"/>
    <s v="DZ536"/>
    <x v="13"/>
    <d v="1942-12-05T00:00:00"/>
    <d v="1943-03-21T00:00:00"/>
    <n v="106"/>
    <n v="250"/>
    <n v="151"/>
    <d v="1943-02-07T00:34:34"/>
    <x v="22"/>
    <x v="0"/>
    <m/>
    <s v="Merlin 21/23"/>
    <m/>
    <m/>
    <m/>
  </r>
  <r>
    <x v="3"/>
    <n v="537"/>
    <s v="DZ537"/>
    <x v="13"/>
    <d v="1942-12-05T00:00:00"/>
    <d v="1943-03-21T00:00:00"/>
    <n v="106"/>
    <n v="250"/>
    <n v="152"/>
    <d v="1943-02-07T10:45:07"/>
    <x v="22"/>
    <x v="0"/>
    <m/>
    <s v="Merlin 21/23"/>
    <m/>
    <m/>
    <m/>
  </r>
  <r>
    <x v="3"/>
    <n v="538"/>
    <s v="DZ538"/>
    <x v="13"/>
    <d v="1942-12-05T00:00:00"/>
    <d v="1943-03-21T00:00:00"/>
    <n v="106"/>
    <n v="250"/>
    <n v="153"/>
    <d v="1943-02-07T20:55:41"/>
    <x v="22"/>
    <x v="0"/>
    <m/>
    <s v="Merlin 21/23"/>
    <m/>
    <m/>
    <m/>
  </r>
  <r>
    <x v="3"/>
    <n v="539"/>
    <s v="DZ539"/>
    <x v="13"/>
    <d v="1942-12-05T00:00:00"/>
    <d v="1943-03-21T00:00:00"/>
    <n v="106"/>
    <n v="250"/>
    <n v="154"/>
    <d v="1943-02-08T07:06:14"/>
    <x v="22"/>
    <x v="0"/>
    <m/>
    <s v="Merlin 21/23"/>
    <m/>
    <m/>
    <m/>
  </r>
  <r>
    <x v="3"/>
    <n v="540"/>
    <s v="DZ540"/>
    <x v="13"/>
    <d v="1942-12-05T00:00:00"/>
    <d v="1943-03-21T00:00:00"/>
    <n v="106"/>
    <n v="250"/>
    <n v="155"/>
    <d v="1943-02-08T17:16:48"/>
    <x v="22"/>
    <x v="0"/>
    <m/>
    <s v="Merlin 21/23"/>
    <m/>
    <m/>
    <m/>
  </r>
  <r>
    <x v="3"/>
    <n v="541"/>
    <s v="DZ541"/>
    <x v="13"/>
    <d v="1942-12-05T00:00:00"/>
    <d v="1943-03-21T00:00:00"/>
    <n v="106"/>
    <n v="250"/>
    <n v="156"/>
    <d v="1943-02-09T03:27:22"/>
    <x v="22"/>
    <x v="0"/>
    <m/>
    <s v="Merlin 21/23"/>
    <m/>
    <m/>
    <m/>
  </r>
  <r>
    <x v="3"/>
    <n v="542"/>
    <s v="DZ542"/>
    <x v="13"/>
    <d v="1942-12-05T00:00:00"/>
    <d v="1943-03-21T00:00:00"/>
    <n v="106"/>
    <n v="250"/>
    <n v="157"/>
    <d v="1943-02-09T13:37:55"/>
    <x v="22"/>
    <x v="0"/>
    <m/>
    <s v="Merlin 21/23"/>
    <m/>
    <m/>
    <m/>
  </r>
  <r>
    <x v="3"/>
    <n v="543"/>
    <s v="DZ543"/>
    <x v="13"/>
    <d v="1942-12-05T00:00:00"/>
    <d v="1943-03-21T00:00:00"/>
    <n v="106"/>
    <n v="250"/>
    <n v="158"/>
    <d v="1943-02-09T23:48:29"/>
    <x v="22"/>
    <x v="0"/>
    <m/>
    <s v="Merlin 21/23"/>
    <m/>
    <m/>
    <m/>
  </r>
  <r>
    <x v="3"/>
    <n v="544"/>
    <s v="DZ544"/>
    <x v="13"/>
    <d v="1942-12-05T00:00:00"/>
    <d v="1943-03-21T00:00:00"/>
    <n v="106"/>
    <n v="250"/>
    <n v="159"/>
    <d v="1943-02-10T09:59:02"/>
    <x v="22"/>
    <x v="0"/>
    <m/>
    <s v="Merlin 21/23"/>
    <m/>
    <m/>
    <m/>
  </r>
  <r>
    <x v="3"/>
    <n v="545"/>
    <s v="DZ545"/>
    <x v="13"/>
    <d v="1942-12-05T00:00:00"/>
    <d v="1943-03-21T00:00:00"/>
    <n v="106"/>
    <n v="250"/>
    <n v="160"/>
    <d v="1943-02-10T20:09:36"/>
    <x v="22"/>
    <x v="0"/>
    <m/>
    <s v="Merlin 21/23"/>
    <m/>
    <m/>
    <m/>
  </r>
  <r>
    <x v="3"/>
    <n v="546"/>
    <s v="DZ546"/>
    <x v="13"/>
    <d v="1942-12-05T00:00:00"/>
    <d v="1943-03-21T00:00:00"/>
    <n v="106"/>
    <n v="250"/>
    <n v="161"/>
    <d v="1943-02-11T06:20:10"/>
    <x v="22"/>
    <x v="0"/>
    <m/>
    <s v="Merlin 21/23"/>
    <m/>
    <m/>
    <m/>
  </r>
  <r>
    <x v="3"/>
    <n v="547"/>
    <s v="DZ547"/>
    <x v="13"/>
    <d v="1942-12-05T00:00:00"/>
    <d v="1943-03-21T00:00:00"/>
    <n v="106"/>
    <n v="250"/>
    <n v="162"/>
    <d v="1943-02-11T16:30:43"/>
    <x v="22"/>
    <x v="0"/>
    <m/>
    <s v="Merlin 21/23"/>
    <m/>
    <m/>
    <m/>
  </r>
  <r>
    <x v="3"/>
    <n v="548"/>
    <s v="DZ548"/>
    <x v="13"/>
    <d v="1942-12-05T00:00:00"/>
    <d v="1943-03-21T00:00:00"/>
    <n v="106"/>
    <n v="250"/>
    <n v="163"/>
    <d v="1943-02-12T02:41:17"/>
    <x v="22"/>
    <x v="0"/>
    <m/>
    <s v="Merlin 21/23"/>
    <m/>
    <m/>
    <m/>
  </r>
  <r>
    <x v="3"/>
    <n v="549"/>
    <s v="DZ549"/>
    <x v="13"/>
    <d v="1942-12-05T00:00:00"/>
    <d v="1943-03-21T00:00:00"/>
    <n v="106"/>
    <n v="250"/>
    <n v="164"/>
    <d v="1943-02-12T12:51:50"/>
    <x v="22"/>
    <x v="0"/>
    <m/>
    <s v="Merlin 21/23"/>
    <m/>
    <m/>
    <m/>
  </r>
  <r>
    <x v="3"/>
    <n v="550"/>
    <s v="DZ550"/>
    <x v="13"/>
    <d v="1942-12-05T00:00:00"/>
    <d v="1943-03-21T00:00:00"/>
    <n v="106"/>
    <n v="250"/>
    <n v="165"/>
    <d v="1943-02-12T23:02:24"/>
    <x v="22"/>
    <x v="0"/>
    <m/>
    <s v="Merlin 21/23"/>
    <m/>
    <m/>
    <m/>
  </r>
  <r>
    <x v="3"/>
    <n v="551"/>
    <s v="DZ551"/>
    <x v="13"/>
    <d v="1942-12-05T00:00:00"/>
    <d v="1943-03-21T00:00:00"/>
    <n v="106"/>
    <n v="250"/>
    <n v="166"/>
    <d v="1943-02-13T09:12:58"/>
    <x v="24"/>
    <x v="0"/>
    <m/>
    <s v="Merlin 21/23"/>
    <m/>
    <m/>
    <m/>
  </r>
  <r>
    <x v="3"/>
    <n v="552"/>
    <s v="DZ552"/>
    <x v="13"/>
    <d v="1942-12-05T00:00:00"/>
    <d v="1943-03-21T00:00:00"/>
    <n v="106"/>
    <n v="250"/>
    <n v="167"/>
    <d v="1943-02-13T19:23:31"/>
    <x v="24"/>
    <x v="0"/>
    <m/>
    <s v="Merlin 21/23"/>
    <m/>
    <m/>
    <m/>
  </r>
  <r>
    <x v="3"/>
    <n v="553"/>
    <s v="DZ553"/>
    <x v="13"/>
    <d v="1942-12-05T00:00:00"/>
    <d v="1943-03-21T00:00:00"/>
    <n v="106"/>
    <n v="250"/>
    <n v="168"/>
    <d v="1943-02-14T05:34:05"/>
    <x v="24"/>
    <x v="0"/>
    <m/>
    <s v="Merlin 21/23"/>
    <m/>
    <m/>
    <m/>
  </r>
  <r>
    <x v="3"/>
    <n v="554"/>
    <s v="DZ554"/>
    <x v="13"/>
    <d v="1942-12-05T00:00:00"/>
    <d v="1943-03-21T00:00:00"/>
    <n v="106"/>
    <n v="250"/>
    <n v="169"/>
    <d v="1943-02-14T15:44:38"/>
    <x v="24"/>
    <x v="0"/>
    <m/>
    <s v="Merlin 21/23"/>
    <m/>
    <m/>
    <m/>
  </r>
  <r>
    <x v="3"/>
    <n v="555"/>
    <s v="DZ555"/>
    <x v="13"/>
    <d v="1942-12-05T00:00:00"/>
    <d v="1943-03-21T00:00:00"/>
    <n v="106"/>
    <n v="250"/>
    <n v="170"/>
    <d v="1943-02-15T01:55:12"/>
    <x v="24"/>
    <x v="0"/>
    <m/>
    <s v="Merlin 21/23"/>
    <m/>
    <m/>
    <m/>
  </r>
  <r>
    <x v="3"/>
    <n v="556"/>
    <s v="DZ556"/>
    <x v="13"/>
    <d v="1942-12-05T00:00:00"/>
    <d v="1943-03-21T00:00:00"/>
    <n v="106"/>
    <n v="250"/>
    <n v="171"/>
    <d v="1943-02-15T12:05:46"/>
    <x v="24"/>
    <x v="0"/>
    <m/>
    <s v="Merlin 21/23"/>
    <m/>
    <m/>
    <m/>
  </r>
  <r>
    <x v="3"/>
    <n v="557"/>
    <s v="DZ557"/>
    <x v="13"/>
    <d v="1942-12-05T00:00:00"/>
    <d v="1943-03-21T00:00:00"/>
    <n v="106"/>
    <n v="250"/>
    <n v="172"/>
    <d v="1943-02-15T22:16:19"/>
    <x v="24"/>
    <x v="0"/>
    <m/>
    <s v="Merlin 21/23"/>
    <m/>
    <m/>
    <m/>
  </r>
  <r>
    <x v="3"/>
    <n v="558"/>
    <s v="DZ558"/>
    <x v="13"/>
    <d v="1942-12-05T00:00:00"/>
    <d v="1943-03-21T00:00:00"/>
    <n v="106"/>
    <n v="250"/>
    <n v="173"/>
    <d v="1943-02-16T08:26:53"/>
    <x v="24"/>
    <x v="0"/>
    <m/>
    <s v="Merlin 21/23"/>
    <m/>
    <m/>
    <m/>
  </r>
  <r>
    <x v="3"/>
    <n v="559"/>
    <s v="DZ559"/>
    <x v="13"/>
    <d v="1942-12-05T00:00:00"/>
    <d v="1943-03-21T00:00:00"/>
    <n v="106"/>
    <n v="250"/>
    <n v="174"/>
    <d v="1943-02-16T18:37:26"/>
    <x v="24"/>
    <x v="0"/>
    <m/>
    <s v="Merlin 21/23"/>
    <m/>
    <m/>
    <m/>
  </r>
  <r>
    <x v="3"/>
    <n v="575"/>
    <s v="DZ575"/>
    <x v="13"/>
    <d v="1942-12-05T00:00:00"/>
    <d v="1943-03-21T00:00:00"/>
    <n v="106"/>
    <n v="250"/>
    <n v="175"/>
    <d v="1943-02-17T04:48:00"/>
    <x v="24"/>
    <x v="0"/>
    <m/>
    <s v="Merlin 21/23"/>
    <m/>
    <m/>
    <m/>
  </r>
  <r>
    <x v="3"/>
    <n v="576"/>
    <s v="DZ576"/>
    <x v="13"/>
    <d v="1942-12-05T00:00:00"/>
    <d v="1943-03-21T00:00:00"/>
    <n v="106"/>
    <n v="250"/>
    <n v="176"/>
    <d v="1943-02-17T14:58:34"/>
    <x v="24"/>
    <x v="0"/>
    <m/>
    <s v="Merlin 21/23"/>
    <m/>
    <m/>
    <m/>
  </r>
  <r>
    <x v="3"/>
    <n v="577"/>
    <s v="DZ577"/>
    <x v="13"/>
    <d v="1942-12-05T00:00:00"/>
    <d v="1943-03-21T00:00:00"/>
    <n v="106"/>
    <n v="250"/>
    <n v="177"/>
    <d v="1943-02-18T01:09:07"/>
    <x v="24"/>
    <x v="0"/>
    <m/>
    <s v="Merlin 21/23"/>
    <m/>
    <m/>
    <m/>
  </r>
  <r>
    <x v="3"/>
    <n v="578"/>
    <s v="DZ578"/>
    <x v="13"/>
    <d v="1942-12-05T00:00:00"/>
    <d v="1943-03-21T00:00:00"/>
    <n v="106"/>
    <n v="250"/>
    <n v="178"/>
    <d v="1943-02-18T11:19:41"/>
    <x v="24"/>
    <x v="0"/>
    <m/>
    <s v="Merlin 21/23"/>
    <m/>
    <m/>
    <m/>
  </r>
  <r>
    <x v="3"/>
    <n v="579"/>
    <s v="DZ579"/>
    <x v="13"/>
    <d v="1942-12-05T00:00:00"/>
    <d v="1943-03-21T00:00:00"/>
    <n v="106"/>
    <n v="250"/>
    <n v="179"/>
    <d v="1943-02-18T21:30:14"/>
    <x v="24"/>
    <x v="0"/>
    <m/>
    <s v="Merlin 21/23"/>
    <m/>
    <m/>
    <m/>
  </r>
  <r>
    <x v="3"/>
    <n v="580"/>
    <s v="DZ580"/>
    <x v="13"/>
    <d v="1942-12-05T00:00:00"/>
    <d v="1943-03-21T00:00:00"/>
    <n v="106"/>
    <n v="250"/>
    <n v="180"/>
    <d v="1943-02-19T07:40:48"/>
    <x v="24"/>
    <x v="0"/>
    <m/>
    <s v="Merlin 21/23"/>
    <m/>
    <m/>
    <m/>
  </r>
  <r>
    <x v="3"/>
    <n v="581"/>
    <s v="DZ581"/>
    <x v="13"/>
    <d v="1942-12-05T00:00:00"/>
    <d v="1943-03-21T00:00:00"/>
    <n v="106"/>
    <n v="250"/>
    <n v="181"/>
    <d v="1943-02-19T17:51:22"/>
    <x v="24"/>
    <x v="0"/>
    <m/>
    <s v="Merlin 21/23"/>
    <m/>
    <m/>
    <m/>
  </r>
  <r>
    <x v="3"/>
    <n v="582"/>
    <s v="DZ582"/>
    <x v="13"/>
    <d v="1942-12-05T00:00:00"/>
    <d v="1943-03-21T00:00:00"/>
    <n v="106"/>
    <n v="250"/>
    <n v="182"/>
    <d v="1943-02-20T04:01:55"/>
    <x v="24"/>
    <x v="0"/>
    <m/>
    <s v="Merlin 21/23"/>
    <m/>
    <m/>
    <m/>
  </r>
  <r>
    <x v="3"/>
    <n v="583"/>
    <s v="DZ583"/>
    <x v="13"/>
    <d v="1942-12-05T00:00:00"/>
    <d v="1943-03-21T00:00:00"/>
    <n v="106"/>
    <n v="250"/>
    <n v="183"/>
    <d v="1943-02-20T14:12:29"/>
    <x v="24"/>
    <x v="0"/>
    <m/>
    <s v="Merlin 21/23"/>
    <m/>
    <m/>
    <m/>
  </r>
  <r>
    <x v="3"/>
    <n v="584"/>
    <s v="DZ584"/>
    <x v="13"/>
    <d v="1942-12-05T00:00:00"/>
    <d v="1943-03-21T00:00:00"/>
    <n v="106"/>
    <n v="250"/>
    <n v="184"/>
    <d v="1943-02-21T00:23:02"/>
    <x v="24"/>
    <x v="0"/>
    <m/>
    <s v="Merlin 21/23"/>
    <m/>
    <m/>
    <m/>
  </r>
  <r>
    <x v="3"/>
    <n v="585"/>
    <s v="DZ585"/>
    <x v="13"/>
    <d v="1942-12-05T00:00:00"/>
    <d v="1943-03-21T00:00:00"/>
    <n v="106"/>
    <n v="250"/>
    <n v="185"/>
    <d v="1943-02-21T10:33:36"/>
    <x v="24"/>
    <x v="0"/>
    <m/>
    <s v="Merlin 21/23"/>
    <m/>
    <m/>
    <m/>
  </r>
  <r>
    <x v="3"/>
    <n v="586"/>
    <s v="DZ586"/>
    <x v="13"/>
    <d v="1942-12-05T00:00:00"/>
    <d v="1943-03-21T00:00:00"/>
    <n v="106"/>
    <n v="250"/>
    <n v="186"/>
    <d v="1943-02-21T20:44:10"/>
    <x v="25"/>
    <x v="0"/>
    <m/>
    <s v="Merlin 21/23"/>
    <m/>
    <m/>
    <m/>
  </r>
  <r>
    <x v="3"/>
    <n v="587"/>
    <s v="DZ587"/>
    <x v="13"/>
    <d v="1942-12-05T00:00:00"/>
    <d v="1943-03-21T00:00:00"/>
    <n v="106"/>
    <n v="250"/>
    <n v="187"/>
    <d v="1943-02-22T06:54:43"/>
    <x v="25"/>
    <x v="0"/>
    <m/>
    <s v="Merlin 21/23"/>
    <m/>
    <m/>
    <m/>
  </r>
  <r>
    <x v="3"/>
    <n v="588"/>
    <s v="DZ588"/>
    <x v="13"/>
    <d v="1942-12-05T00:00:00"/>
    <d v="1943-03-21T00:00:00"/>
    <n v="106"/>
    <n v="250"/>
    <n v="188"/>
    <d v="1943-02-22T17:05:17"/>
    <x v="25"/>
    <x v="0"/>
    <m/>
    <s v="Merlin 21/23"/>
    <m/>
    <m/>
    <m/>
  </r>
  <r>
    <x v="3"/>
    <n v="589"/>
    <s v="DZ589"/>
    <x v="13"/>
    <d v="1942-12-05T00:00:00"/>
    <d v="1943-03-21T00:00:00"/>
    <n v="106"/>
    <n v="250"/>
    <n v="189"/>
    <d v="1943-02-23T03:15:50"/>
    <x v="25"/>
    <x v="0"/>
    <m/>
    <s v="Merlin 21/23"/>
    <m/>
    <m/>
    <m/>
  </r>
  <r>
    <x v="3"/>
    <n v="590"/>
    <s v="DZ590"/>
    <x v="13"/>
    <d v="1942-12-05T00:00:00"/>
    <d v="1943-03-21T00:00:00"/>
    <n v="106"/>
    <n v="250"/>
    <n v="190"/>
    <d v="1943-02-23T13:26:24"/>
    <x v="25"/>
    <x v="0"/>
    <m/>
    <s v="Merlin 21/23"/>
    <m/>
    <m/>
    <m/>
  </r>
  <r>
    <x v="3"/>
    <n v="591"/>
    <s v="DZ591"/>
    <x v="13"/>
    <d v="1942-12-05T00:00:00"/>
    <d v="1943-03-21T00:00:00"/>
    <n v="106"/>
    <n v="250"/>
    <n v="191"/>
    <d v="1943-02-23T23:36:58"/>
    <x v="25"/>
    <x v="0"/>
    <m/>
    <s v="Merlin 21/23"/>
    <m/>
    <m/>
    <m/>
  </r>
  <r>
    <x v="3"/>
    <n v="592"/>
    <s v="DZ592"/>
    <x v="13"/>
    <d v="1942-12-05T00:00:00"/>
    <d v="1943-03-21T00:00:00"/>
    <n v="106"/>
    <n v="250"/>
    <n v="192"/>
    <d v="1943-02-24T09:47:31"/>
    <x v="25"/>
    <x v="0"/>
    <m/>
    <s v="Merlin 21/23"/>
    <m/>
    <m/>
    <m/>
  </r>
  <r>
    <x v="3"/>
    <n v="593"/>
    <s v="DZ593"/>
    <x v="13"/>
    <d v="1942-12-05T00:00:00"/>
    <d v="1943-03-21T00:00:00"/>
    <n v="106"/>
    <n v="250"/>
    <n v="193"/>
    <d v="1943-02-24T19:58:05"/>
    <x v="25"/>
    <x v="0"/>
    <m/>
    <s v="Merlin 21/23"/>
    <m/>
    <m/>
    <m/>
  </r>
  <r>
    <x v="3"/>
    <n v="594"/>
    <s v="DZ594"/>
    <x v="13"/>
    <d v="1942-12-05T00:00:00"/>
    <d v="1943-03-21T00:00:00"/>
    <n v="106"/>
    <n v="250"/>
    <n v="194"/>
    <d v="1943-02-25T06:08:38"/>
    <x v="25"/>
    <x v="0"/>
    <m/>
    <s v="Merlin 21/23"/>
    <m/>
    <m/>
    <m/>
  </r>
  <r>
    <x v="3"/>
    <n v="595"/>
    <s v="DZ595"/>
    <x v="13"/>
    <d v="1942-12-05T00:00:00"/>
    <d v="1943-03-21T00:00:00"/>
    <n v="106"/>
    <n v="250"/>
    <n v="195"/>
    <d v="1943-02-25T16:19:12"/>
    <x v="25"/>
    <x v="0"/>
    <m/>
    <s v="Merlin 21/23"/>
    <m/>
    <m/>
    <m/>
  </r>
  <r>
    <x v="3"/>
    <n v="596"/>
    <s v="DZ596"/>
    <x v="13"/>
    <d v="1942-12-05T00:00:00"/>
    <d v="1943-03-21T00:00:00"/>
    <n v="106"/>
    <n v="250"/>
    <n v="196"/>
    <d v="1943-02-26T02:29:46"/>
    <x v="25"/>
    <x v="0"/>
    <m/>
    <s v="Merlin 21/23"/>
    <m/>
    <m/>
    <m/>
  </r>
  <r>
    <x v="3"/>
    <n v="597"/>
    <s v="DZ597"/>
    <x v="13"/>
    <d v="1942-12-05T00:00:00"/>
    <d v="1943-03-21T00:00:00"/>
    <n v="106"/>
    <n v="250"/>
    <n v="197"/>
    <d v="1943-02-26T12:40:19"/>
    <x v="25"/>
    <x v="0"/>
    <m/>
    <s v="Merlin 21/23"/>
    <m/>
    <m/>
    <m/>
  </r>
  <r>
    <x v="3"/>
    <n v="598"/>
    <s v="DZ598"/>
    <x v="13"/>
    <d v="1942-12-05T00:00:00"/>
    <d v="1943-03-21T00:00:00"/>
    <n v="106"/>
    <n v="250"/>
    <n v="198"/>
    <d v="1943-02-26T22:50:53"/>
    <x v="25"/>
    <x v="0"/>
    <m/>
    <s v="Merlin 21/23"/>
    <m/>
    <m/>
    <m/>
  </r>
  <r>
    <x v="3"/>
    <n v="599"/>
    <s v="DZ599"/>
    <x v="13"/>
    <d v="1942-12-05T00:00:00"/>
    <d v="1943-03-21T00:00:00"/>
    <n v="106"/>
    <n v="250"/>
    <n v="199"/>
    <d v="1943-02-27T09:01:26"/>
    <x v="25"/>
    <x v="0"/>
    <m/>
    <s v="Merlin 21/23"/>
    <m/>
    <m/>
    <m/>
  </r>
  <r>
    <x v="3"/>
    <n v="600"/>
    <s v="DZ600"/>
    <x v="13"/>
    <d v="1942-12-05T00:00:00"/>
    <d v="1943-03-21T00:00:00"/>
    <n v="106"/>
    <n v="250"/>
    <n v="200"/>
    <d v="1943-02-27T19:12:00"/>
    <x v="25"/>
    <x v="0"/>
    <m/>
    <s v="Merlin 21/23"/>
    <m/>
    <m/>
    <m/>
  </r>
  <r>
    <x v="3"/>
    <n v="601"/>
    <s v="DZ601"/>
    <x v="13"/>
    <d v="1942-12-05T00:00:00"/>
    <d v="1943-03-21T00:00:00"/>
    <n v="106"/>
    <n v="250"/>
    <n v="201"/>
    <d v="1943-02-28T05:22:34"/>
    <x v="25"/>
    <x v="0"/>
    <m/>
    <s v="Merlin 21/23"/>
    <m/>
    <m/>
    <m/>
  </r>
  <r>
    <x v="3"/>
    <n v="602"/>
    <s v="DZ602"/>
    <x v="13"/>
    <d v="1942-12-05T00:00:00"/>
    <d v="1943-03-21T00:00:00"/>
    <n v="106"/>
    <n v="250"/>
    <n v="202"/>
    <d v="1943-02-28T15:33:07"/>
    <x v="26"/>
    <x v="0"/>
    <m/>
    <s v="Merlin 21/23"/>
    <m/>
    <m/>
    <m/>
  </r>
  <r>
    <x v="3"/>
    <n v="603"/>
    <s v="DZ603"/>
    <x v="13"/>
    <d v="1942-12-05T00:00:00"/>
    <d v="1943-03-21T00:00:00"/>
    <n v="106"/>
    <n v="250"/>
    <n v="203"/>
    <d v="1943-03-01T01:43:41"/>
    <x v="26"/>
    <x v="0"/>
    <m/>
    <s v="Merlin 21/23"/>
    <m/>
    <m/>
    <m/>
  </r>
  <r>
    <x v="3"/>
    <n v="604"/>
    <s v="DZ604"/>
    <x v="13"/>
    <d v="1942-12-05T00:00:00"/>
    <d v="1943-03-21T00:00:00"/>
    <n v="106"/>
    <n v="250"/>
    <n v="204"/>
    <d v="1943-03-01T11:54:14"/>
    <x v="26"/>
    <x v="0"/>
    <m/>
    <s v="Merlin 21/23"/>
    <m/>
    <m/>
    <m/>
  </r>
  <r>
    <x v="3"/>
    <n v="605"/>
    <s v="DZ605"/>
    <x v="13"/>
    <d v="1942-12-05T00:00:00"/>
    <d v="1943-03-21T00:00:00"/>
    <n v="106"/>
    <n v="250"/>
    <n v="205"/>
    <d v="1943-03-01T22:04:48"/>
    <x v="26"/>
    <x v="0"/>
    <m/>
    <s v="Merlin 21/23"/>
    <m/>
    <m/>
    <m/>
  </r>
  <r>
    <x v="3"/>
    <n v="606"/>
    <s v="DZ606"/>
    <x v="13"/>
    <d v="1942-12-05T00:00:00"/>
    <d v="1943-03-21T00:00:00"/>
    <n v="106"/>
    <n v="250"/>
    <n v="206"/>
    <d v="1943-03-02T08:15:22"/>
    <x v="26"/>
    <x v="0"/>
    <m/>
    <s v="Merlin 21/23"/>
    <m/>
    <m/>
    <m/>
  </r>
  <r>
    <x v="3"/>
    <n v="607"/>
    <s v="DZ607"/>
    <x v="13"/>
    <d v="1942-12-05T00:00:00"/>
    <d v="1943-03-21T00:00:00"/>
    <n v="106"/>
    <n v="250"/>
    <n v="207"/>
    <d v="1943-03-02T18:25:55"/>
    <x v="26"/>
    <x v="0"/>
    <m/>
    <s v="Merlin 21/23"/>
    <m/>
    <m/>
    <m/>
  </r>
  <r>
    <x v="3"/>
    <n v="608"/>
    <s v="DZ608"/>
    <x v="13"/>
    <d v="1942-12-05T00:00:00"/>
    <d v="1943-03-21T00:00:00"/>
    <n v="106"/>
    <n v="250"/>
    <n v="208"/>
    <d v="1943-03-03T04:36:29"/>
    <x v="26"/>
    <x v="0"/>
    <m/>
    <s v="Merlin 21/23"/>
    <m/>
    <m/>
    <m/>
  </r>
  <r>
    <x v="3"/>
    <n v="609"/>
    <s v="DZ609"/>
    <x v="13"/>
    <d v="1942-12-05T00:00:00"/>
    <d v="1943-03-21T00:00:00"/>
    <n v="106"/>
    <n v="250"/>
    <n v="209"/>
    <d v="1943-03-03T14:47:02"/>
    <x v="26"/>
    <x v="0"/>
    <m/>
    <s v="Merlin 21/23"/>
    <m/>
    <m/>
    <m/>
  </r>
  <r>
    <x v="3"/>
    <n v="610"/>
    <s v="DZ610"/>
    <x v="13"/>
    <d v="1942-12-05T00:00:00"/>
    <d v="1943-03-21T00:00:00"/>
    <n v="106"/>
    <n v="250"/>
    <n v="210"/>
    <d v="1943-03-04T00:57:36"/>
    <x v="26"/>
    <x v="0"/>
    <m/>
    <s v="Merlin 21/23"/>
    <m/>
    <m/>
    <m/>
  </r>
  <r>
    <x v="3"/>
    <n v="611"/>
    <s v="DZ611"/>
    <x v="13"/>
    <d v="1942-12-05T00:00:00"/>
    <d v="1943-03-21T00:00:00"/>
    <n v="106"/>
    <n v="250"/>
    <n v="211"/>
    <d v="1943-03-04T11:08:10"/>
    <x v="26"/>
    <x v="0"/>
    <m/>
    <s v="Merlin 21/23"/>
    <m/>
    <m/>
    <m/>
  </r>
  <r>
    <x v="3"/>
    <n v="612"/>
    <s v="DZ612"/>
    <x v="13"/>
    <d v="1942-12-05T00:00:00"/>
    <d v="1943-03-21T00:00:00"/>
    <n v="106"/>
    <n v="250"/>
    <n v="212"/>
    <d v="1943-03-04T21:18:43"/>
    <x v="26"/>
    <x v="0"/>
    <m/>
    <s v="Merlin 21/23"/>
    <m/>
    <m/>
    <m/>
  </r>
  <r>
    <x v="3"/>
    <n v="613"/>
    <s v="DZ613"/>
    <x v="13"/>
    <d v="1942-12-05T00:00:00"/>
    <d v="1943-03-21T00:00:00"/>
    <n v="106"/>
    <n v="250"/>
    <n v="213"/>
    <d v="1943-03-05T07:29:17"/>
    <x v="26"/>
    <x v="0"/>
    <m/>
    <s v="Merlin 21/23"/>
    <m/>
    <m/>
    <m/>
  </r>
  <r>
    <x v="3"/>
    <n v="614"/>
    <s v="DZ614"/>
    <x v="13"/>
    <d v="1942-12-05T00:00:00"/>
    <d v="1943-03-21T00:00:00"/>
    <n v="106"/>
    <n v="250"/>
    <n v="214"/>
    <d v="1943-03-05T17:39:50"/>
    <x v="26"/>
    <x v="0"/>
    <m/>
    <s v="Merlin 21/23"/>
    <m/>
    <m/>
    <m/>
  </r>
  <r>
    <x v="3"/>
    <n v="615"/>
    <s v="DZ615"/>
    <x v="13"/>
    <d v="1942-12-05T00:00:00"/>
    <d v="1943-03-21T00:00:00"/>
    <n v="106"/>
    <n v="250"/>
    <n v="215"/>
    <d v="1943-03-06T03:50:24"/>
    <x v="26"/>
    <x v="0"/>
    <m/>
    <s v="Merlin 21/23"/>
    <m/>
    <m/>
    <m/>
  </r>
  <r>
    <x v="3"/>
    <n v="616"/>
    <s v="DZ616"/>
    <x v="13"/>
    <d v="1942-12-05T00:00:00"/>
    <d v="1943-03-21T00:00:00"/>
    <n v="106"/>
    <n v="250"/>
    <n v="216"/>
    <d v="1943-03-06T14:00:58"/>
    <x v="26"/>
    <x v="0"/>
    <m/>
    <s v="Merlin 21/23"/>
    <m/>
    <m/>
    <m/>
  </r>
  <r>
    <x v="3"/>
    <n v="617"/>
    <s v="DZ617"/>
    <x v="13"/>
    <d v="1942-12-05T00:00:00"/>
    <d v="1943-03-21T00:00:00"/>
    <n v="106"/>
    <n v="250"/>
    <n v="217"/>
    <d v="1943-03-07T00:11:31"/>
    <x v="26"/>
    <x v="0"/>
    <m/>
    <s v="Merlin 21/23"/>
    <m/>
    <m/>
    <m/>
  </r>
  <r>
    <x v="3"/>
    <n v="618"/>
    <s v="DZ618"/>
    <x v="13"/>
    <d v="1942-12-05T00:00:00"/>
    <d v="1943-03-21T00:00:00"/>
    <n v="106"/>
    <n v="250"/>
    <n v="218"/>
    <d v="1943-03-07T10:22:05"/>
    <x v="26"/>
    <x v="0"/>
    <m/>
    <s v="Merlin 21/23"/>
    <m/>
    <m/>
    <m/>
  </r>
  <r>
    <x v="3"/>
    <n v="630"/>
    <s v="DZ630"/>
    <x v="13"/>
    <d v="1942-12-05T00:00:00"/>
    <d v="1943-03-21T00:00:00"/>
    <n v="106"/>
    <n v="250"/>
    <n v="219"/>
    <d v="1943-03-07T20:32:38"/>
    <x v="26"/>
    <x v="0"/>
    <m/>
    <s v="Merlin 21/23"/>
    <m/>
    <m/>
    <m/>
  </r>
  <r>
    <x v="3"/>
    <n v="631"/>
    <s v="DZ631"/>
    <x v="13"/>
    <d v="1942-12-05T00:00:00"/>
    <d v="1943-03-21T00:00:00"/>
    <n v="106"/>
    <n v="250"/>
    <n v="220"/>
    <d v="1943-03-08T06:43:12"/>
    <x v="26"/>
    <x v="0"/>
    <m/>
    <s v="Merlin 21/23"/>
    <m/>
    <m/>
    <m/>
  </r>
  <r>
    <x v="3"/>
    <n v="632"/>
    <s v="DZ632"/>
    <x v="13"/>
    <d v="1942-12-05T00:00:00"/>
    <d v="1943-03-21T00:00:00"/>
    <n v="106"/>
    <n v="250"/>
    <n v="221"/>
    <d v="1943-03-08T16:53:46"/>
    <x v="26"/>
    <x v="0"/>
    <m/>
    <s v="Merlin 21/23"/>
    <m/>
    <m/>
    <m/>
  </r>
  <r>
    <x v="3"/>
    <n v="633"/>
    <s v="DZ633"/>
    <x v="13"/>
    <d v="1942-12-05T00:00:00"/>
    <d v="1943-03-21T00:00:00"/>
    <n v="106"/>
    <n v="250"/>
    <n v="222"/>
    <d v="1943-03-09T03:04:19"/>
    <x v="26"/>
    <x v="0"/>
    <m/>
    <s v="Merlin 21/23"/>
    <m/>
    <m/>
    <m/>
  </r>
  <r>
    <x v="3"/>
    <n v="634"/>
    <s v="DZ634"/>
    <x v="13"/>
    <d v="1942-12-05T00:00:00"/>
    <d v="1943-03-21T00:00:00"/>
    <n v="106"/>
    <n v="250"/>
    <n v="223"/>
    <d v="1943-03-09T13:14:53"/>
    <x v="26"/>
    <x v="0"/>
    <m/>
    <s v="Merlin 21/23"/>
    <m/>
    <m/>
    <m/>
  </r>
  <r>
    <x v="3"/>
    <n v="635"/>
    <s v="DZ635"/>
    <x v="13"/>
    <d v="1942-12-05T00:00:00"/>
    <d v="1943-03-21T00:00:00"/>
    <n v="106"/>
    <n v="250"/>
    <n v="224"/>
    <d v="1943-03-09T23:25:26"/>
    <x v="26"/>
    <x v="0"/>
    <m/>
    <s v="Merlin 21/23"/>
    <m/>
    <m/>
    <m/>
  </r>
  <r>
    <x v="3"/>
    <n v="636"/>
    <s v="DZ636"/>
    <x v="13"/>
    <d v="1942-12-05T00:00:00"/>
    <d v="1943-03-21T00:00:00"/>
    <n v="106"/>
    <n v="250"/>
    <n v="225"/>
    <d v="1943-03-10T09:36:00"/>
    <x v="26"/>
    <x v="0"/>
    <m/>
    <s v="Merlin 21/23"/>
    <m/>
    <m/>
    <m/>
  </r>
  <r>
    <x v="3"/>
    <n v="637"/>
    <s v="DZ637"/>
    <x v="13"/>
    <d v="1942-12-05T00:00:00"/>
    <d v="1943-03-21T00:00:00"/>
    <n v="106"/>
    <n v="250"/>
    <n v="226"/>
    <d v="1943-03-10T19:46:34"/>
    <x v="26"/>
    <x v="0"/>
    <m/>
    <s v="Merlin 21/23"/>
    <m/>
    <m/>
    <m/>
  </r>
  <r>
    <x v="3"/>
    <n v="638"/>
    <s v="DZ638"/>
    <x v="13"/>
    <d v="1942-12-05T00:00:00"/>
    <d v="1943-03-21T00:00:00"/>
    <n v="106"/>
    <n v="250"/>
    <n v="227"/>
    <d v="1943-03-11T05:57:07"/>
    <x v="26"/>
    <x v="0"/>
    <m/>
    <s v="Merlin 21/23"/>
    <m/>
    <m/>
    <m/>
  </r>
  <r>
    <x v="3"/>
    <n v="639"/>
    <s v="DZ639"/>
    <x v="13"/>
    <d v="1942-12-05T00:00:00"/>
    <d v="1943-03-21T00:00:00"/>
    <n v="106"/>
    <n v="250"/>
    <n v="228"/>
    <d v="1943-03-11T16:07:41"/>
    <x v="26"/>
    <x v="0"/>
    <m/>
    <s v="Merlin 21/23"/>
    <m/>
    <m/>
    <m/>
  </r>
  <r>
    <x v="3"/>
    <n v="640"/>
    <s v="DZ640"/>
    <x v="13"/>
    <d v="1942-12-05T00:00:00"/>
    <d v="1943-03-21T00:00:00"/>
    <n v="106"/>
    <n v="250"/>
    <n v="229"/>
    <d v="1943-03-12T02:18:14"/>
    <x v="26"/>
    <x v="0"/>
    <m/>
    <s v="Merlin 21/23"/>
    <m/>
    <m/>
    <m/>
  </r>
  <r>
    <x v="3"/>
    <n v="641"/>
    <s v="DZ641"/>
    <x v="13"/>
    <d v="1942-12-05T00:00:00"/>
    <d v="1943-03-21T00:00:00"/>
    <n v="106"/>
    <n v="250"/>
    <n v="230"/>
    <d v="1943-03-12T12:28:48"/>
    <x v="26"/>
    <x v="0"/>
    <m/>
    <s v="Merlin 21/23"/>
    <m/>
    <m/>
    <m/>
  </r>
  <r>
    <x v="3"/>
    <n v="642"/>
    <s v="DZ642"/>
    <x v="13"/>
    <d v="1942-12-05T00:00:00"/>
    <d v="1943-03-21T00:00:00"/>
    <n v="106"/>
    <n v="250"/>
    <n v="231"/>
    <d v="1943-03-12T22:39:22"/>
    <x v="27"/>
    <x v="0"/>
    <m/>
    <s v="Merlin 21/23"/>
    <m/>
    <m/>
    <m/>
  </r>
  <r>
    <x v="3"/>
    <n v="643"/>
    <s v="DZ643"/>
    <x v="13"/>
    <d v="1942-12-05T00:00:00"/>
    <d v="1943-03-21T00:00:00"/>
    <n v="106"/>
    <n v="250"/>
    <n v="232"/>
    <d v="1943-03-13T08:49:55"/>
    <x v="27"/>
    <x v="0"/>
    <m/>
    <s v="Merlin 21/23"/>
    <m/>
    <m/>
    <m/>
  </r>
  <r>
    <x v="3"/>
    <n v="644"/>
    <s v="DZ644"/>
    <x v="13"/>
    <d v="1942-12-05T00:00:00"/>
    <d v="1943-03-21T00:00:00"/>
    <n v="106"/>
    <n v="250"/>
    <n v="233"/>
    <d v="1943-03-13T19:00:29"/>
    <x v="27"/>
    <x v="0"/>
    <m/>
    <s v="Merlin 21/23"/>
    <m/>
    <m/>
    <m/>
  </r>
  <r>
    <x v="3"/>
    <n v="645"/>
    <s v="DZ645"/>
    <x v="13"/>
    <d v="1942-12-05T00:00:00"/>
    <d v="1943-03-21T00:00:00"/>
    <n v="106"/>
    <n v="250"/>
    <n v="234"/>
    <d v="1943-03-14T05:11:02"/>
    <x v="27"/>
    <x v="0"/>
    <m/>
    <s v="Merlin 21/23"/>
    <m/>
    <m/>
    <m/>
  </r>
  <r>
    <x v="3"/>
    <n v="646"/>
    <s v="DZ646"/>
    <x v="13"/>
    <d v="1942-12-05T00:00:00"/>
    <d v="1943-03-21T00:00:00"/>
    <n v="106"/>
    <n v="250"/>
    <n v="235"/>
    <d v="1943-03-14T15:21:36"/>
    <x v="27"/>
    <x v="0"/>
    <m/>
    <s v="Merlin 21/23"/>
    <m/>
    <m/>
    <m/>
  </r>
  <r>
    <x v="3"/>
    <n v="647"/>
    <s v="DZ647"/>
    <x v="13"/>
    <d v="1942-12-05T00:00:00"/>
    <d v="1943-03-21T00:00:00"/>
    <n v="106"/>
    <n v="250"/>
    <n v="236"/>
    <d v="1943-03-15T01:32:10"/>
    <x v="27"/>
    <x v="0"/>
    <m/>
    <s v="Merlin 21/23"/>
    <m/>
    <m/>
    <m/>
  </r>
  <r>
    <x v="3"/>
    <n v="648"/>
    <s v="DZ648"/>
    <x v="13"/>
    <d v="1942-12-05T00:00:00"/>
    <d v="1943-03-21T00:00:00"/>
    <n v="106"/>
    <n v="250"/>
    <n v="237"/>
    <d v="1943-03-15T11:42:43"/>
    <x v="27"/>
    <x v="0"/>
    <m/>
    <s v="Merlin 21/23"/>
    <m/>
    <m/>
    <m/>
  </r>
  <r>
    <x v="3"/>
    <n v="649"/>
    <s v="DZ649"/>
    <x v="13"/>
    <d v="1942-12-05T00:00:00"/>
    <d v="1943-03-21T00:00:00"/>
    <n v="106"/>
    <n v="250"/>
    <n v="238"/>
    <d v="1943-03-15T21:53:17"/>
    <x v="27"/>
    <x v="0"/>
    <m/>
    <s v="Merlin 21/23"/>
    <m/>
    <m/>
    <m/>
  </r>
  <r>
    <x v="3"/>
    <n v="650"/>
    <s v="DZ650"/>
    <x v="13"/>
    <d v="1942-12-05T00:00:00"/>
    <d v="1943-03-21T00:00:00"/>
    <n v="106"/>
    <n v="250"/>
    <n v="239"/>
    <d v="1943-03-16T08:03:50"/>
    <x v="28"/>
    <x v="0"/>
    <m/>
    <s v="Merlin 21/23"/>
    <m/>
    <m/>
    <m/>
  </r>
  <r>
    <x v="3"/>
    <n v="651"/>
    <s v="DZ651"/>
    <x v="13"/>
    <d v="1942-12-05T00:00:00"/>
    <d v="1943-03-21T00:00:00"/>
    <n v="106"/>
    <n v="250"/>
    <n v="240"/>
    <d v="1943-03-16T18:14:24"/>
    <x v="28"/>
    <x v="0"/>
    <m/>
    <s v="Merlin 21/23"/>
    <m/>
    <m/>
    <m/>
  </r>
  <r>
    <x v="3"/>
    <n v="652"/>
    <s v="DZ652"/>
    <x v="13"/>
    <d v="1942-12-05T00:00:00"/>
    <d v="1943-03-21T00:00:00"/>
    <n v="106"/>
    <n v="250"/>
    <n v="241"/>
    <d v="1943-03-17T04:24:58"/>
    <x v="28"/>
    <x v="0"/>
    <m/>
    <s v="Merlin 21/23"/>
    <m/>
    <m/>
    <m/>
  </r>
  <r>
    <x v="3"/>
    <n v="653"/>
    <s v="DZ653"/>
    <x v="10"/>
    <d v="1942-12-31T00:00:00"/>
    <d v="1943-03-22T00:00:00"/>
    <n v="81"/>
    <n v="80"/>
    <n v="1"/>
    <d v="1943-01-01T00:18:00"/>
    <x v="20"/>
    <x v="0"/>
    <m/>
    <s v="Merlin 21/22"/>
    <m/>
    <m/>
    <m/>
  </r>
  <r>
    <x v="3"/>
    <n v="654"/>
    <s v="DZ654"/>
    <x v="10"/>
    <d v="1942-12-31T00:00:00"/>
    <d v="1943-03-22T00:00:00"/>
    <n v="81"/>
    <n v="80"/>
    <n v="2"/>
    <d v="1943-01-02T00:36:00"/>
    <x v="20"/>
    <x v="0"/>
    <m/>
    <s v="Merlin 21/22"/>
    <m/>
    <m/>
    <m/>
  </r>
  <r>
    <x v="3"/>
    <n v="655"/>
    <s v="DZ655"/>
    <x v="10"/>
    <d v="1942-12-31T00:00:00"/>
    <d v="1943-03-22T00:00:00"/>
    <n v="81"/>
    <n v="80"/>
    <n v="3"/>
    <d v="1943-01-03T00:54:00"/>
    <x v="20"/>
    <x v="0"/>
    <m/>
    <s v="Merlin 21/22"/>
    <m/>
    <m/>
    <m/>
  </r>
  <r>
    <x v="3"/>
    <n v="656"/>
    <s v="DZ656"/>
    <x v="10"/>
    <d v="1942-12-31T00:00:00"/>
    <d v="1943-03-22T00:00:00"/>
    <n v="81"/>
    <n v="80"/>
    <n v="4"/>
    <d v="1943-01-04T01:12:00"/>
    <x v="20"/>
    <x v="0"/>
    <m/>
    <s v="Merlin 21/22"/>
    <m/>
    <m/>
    <m/>
  </r>
  <r>
    <x v="3"/>
    <n v="657"/>
    <s v="DZ657"/>
    <x v="10"/>
    <d v="1942-12-31T00:00:00"/>
    <d v="1943-03-22T00:00:00"/>
    <n v="81"/>
    <n v="80"/>
    <n v="5"/>
    <d v="1943-01-05T01:30:00"/>
    <x v="21"/>
    <x v="0"/>
    <m/>
    <s v="Merlin 21/22"/>
    <m/>
    <m/>
    <m/>
  </r>
  <r>
    <x v="3"/>
    <n v="658"/>
    <s v="DZ658"/>
    <x v="10"/>
    <d v="1942-12-31T00:00:00"/>
    <d v="1943-03-22T00:00:00"/>
    <n v="81"/>
    <n v="80"/>
    <n v="6"/>
    <d v="1943-01-06T01:48:00"/>
    <x v="21"/>
    <x v="0"/>
    <m/>
    <s v="Merlin 21/22"/>
    <m/>
    <m/>
    <m/>
  </r>
  <r>
    <x v="3"/>
    <n v="659"/>
    <s v="DZ659"/>
    <x v="10"/>
    <d v="1942-12-31T00:00:00"/>
    <d v="1943-03-22T00:00:00"/>
    <n v="81"/>
    <n v="80"/>
    <n v="7"/>
    <d v="1943-01-07T02:06:00"/>
    <x v="21"/>
    <x v="0"/>
    <m/>
    <s v="Merlin 21/22"/>
    <m/>
    <m/>
    <m/>
  </r>
  <r>
    <x v="3"/>
    <n v="660"/>
    <s v="DZ660"/>
    <x v="10"/>
    <d v="1942-12-31T00:00:00"/>
    <d v="1943-03-22T00:00:00"/>
    <n v="81"/>
    <n v="80"/>
    <n v="8"/>
    <d v="1943-01-08T02:24:00"/>
    <x v="21"/>
    <x v="0"/>
    <m/>
    <s v="Merlin 21/22"/>
    <m/>
    <m/>
    <m/>
  </r>
  <r>
    <x v="3"/>
    <n v="661"/>
    <s v="DZ661"/>
    <x v="10"/>
    <d v="1942-12-31T00:00:00"/>
    <d v="1943-03-22T00:00:00"/>
    <n v="81"/>
    <n v="80"/>
    <n v="9"/>
    <d v="1943-01-09T02:42:00"/>
    <x v="21"/>
    <x v="0"/>
    <m/>
    <s v="Merlin 21/22"/>
    <m/>
    <m/>
    <m/>
  </r>
  <r>
    <x v="3"/>
    <n v="680"/>
    <s v="DZ680"/>
    <x v="10"/>
    <d v="1942-12-31T00:00:00"/>
    <d v="1943-03-22T00:00:00"/>
    <n v="81"/>
    <n v="80"/>
    <n v="10"/>
    <d v="1943-01-10T03:00:00"/>
    <x v="21"/>
    <x v="0"/>
    <m/>
    <s v="Merlin 21/22"/>
    <m/>
    <m/>
    <m/>
  </r>
  <r>
    <x v="3"/>
    <n v="681"/>
    <s v="DZ681"/>
    <x v="10"/>
    <d v="1942-12-31T00:00:00"/>
    <d v="1943-03-22T00:00:00"/>
    <n v="81"/>
    <n v="80"/>
    <n v="11"/>
    <d v="1943-01-11T03:18:00"/>
    <x v="21"/>
    <x v="0"/>
    <m/>
    <s v="Merlin 21/22"/>
    <m/>
    <m/>
    <m/>
  </r>
  <r>
    <x v="3"/>
    <n v="682"/>
    <s v="DZ682"/>
    <x v="10"/>
    <d v="1942-12-31T00:00:00"/>
    <d v="1943-03-22T00:00:00"/>
    <n v="81"/>
    <n v="80"/>
    <n v="12"/>
    <d v="1943-01-12T03:36:00"/>
    <x v="21"/>
    <x v="0"/>
    <m/>
    <s v="Merlin 21/22"/>
    <m/>
    <m/>
    <m/>
  </r>
  <r>
    <x v="3"/>
    <n v="683"/>
    <s v="DZ683"/>
    <x v="10"/>
    <d v="1942-12-31T00:00:00"/>
    <d v="1943-03-22T00:00:00"/>
    <n v="81"/>
    <n v="80"/>
    <n v="13"/>
    <d v="1943-01-13T03:54:00"/>
    <x v="21"/>
    <x v="0"/>
    <m/>
    <s v="Merlin 21/22"/>
    <m/>
    <m/>
    <m/>
  </r>
  <r>
    <x v="3"/>
    <n v="684"/>
    <s v="DZ684"/>
    <x v="10"/>
    <d v="1942-12-31T00:00:00"/>
    <d v="1943-03-22T00:00:00"/>
    <n v="81"/>
    <n v="80"/>
    <n v="14"/>
    <d v="1943-01-14T04:12:00"/>
    <x v="21"/>
    <x v="0"/>
    <m/>
    <s v="Merlin 21/22"/>
    <m/>
    <m/>
    <m/>
  </r>
  <r>
    <x v="3"/>
    <n v="685"/>
    <s v="DZ685"/>
    <x v="10"/>
    <d v="1942-12-31T00:00:00"/>
    <d v="1943-03-22T00:00:00"/>
    <n v="81"/>
    <n v="80"/>
    <n v="15"/>
    <d v="1943-01-15T04:30:00"/>
    <x v="21"/>
    <x v="0"/>
    <m/>
    <s v="Merlin 21/22"/>
    <m/>
    <m/>
    <m/>
  </r>
  <r>
    <x v="3"/>
    <n v="686"/>
    <s v="DZ686"/>
    <x v="10"/>
    <d v="1942-12-31T00:00:00"/>
    <d v="1943-03-22T00:00:00"/>
    <n v="81"/>
    <n v="80"/>
    <n v="16"/>
    <d v="1943-01-16T04:48:00"/>
    <x v="21"/>
    <x v="0"/>
    <m/>
    <s v="Merlin 21/22"/>
    <m/>
    <m/>
    <m/>
  </r>
  <r>
    <x v="3"/>
    <n v="687"/>
    <s v="DZ687"/>
    <x v="10"/>
    <d v="1942-12-31T00:00:00"/>
    <d v="1943-03-22T00:00:00"/>
    <n v="81"/>
    <n v="80"/>
    <n v="17"/>
    <d v="1943-01-17T05:06:00"/>
    <x v="21"/>
    <x v="0"/>
    <m/>
    <s v="Merlin 21/22"/>
    <m/>
    <m/>
    <m/>
  </r>
  <r>
    <x v="3"/>
    <n v="688"/>
    <s v="DZ688"/>
    <x v="10"/>
    <d v="1942-12-31T00:00:00"/>
    <d v="1943-03-22T00:00:00"/>
    <n v="81"/>
    <n v="80"/>
    <n v="18"/>
    <d v="1943-01-18T05:24:00"/>
    <x v="21"/>
    <x v="0"/>
    <m/>
    <s v="Merlin 21/22"/>
    <m/>
    <m/>
    <m/>
  </r>
  <r>
    <x v="3"/>
    <n v="689"/>
    <s v="DZ689"/>
    <x v="10"/>
    <d v="1942-12-31T00:00:00"/>
    <d v="1943-03-22T00:00:00"/>
    <n v="81"/>
    <n v="80"/>
    <n v="19"/>
    <d v="1943-01-19T05:42:00"/>
    <x v="21"/>
    <x v="0"/>
    <m/>
    <s v="Merlin 21/22"/>
    <m/>
    <m/>
    <m/>
  </r>
  <r>
    <x v="3"/>
    <n v="690"/>
    <s v="DZ690"/>
    <x v="10"/>
    <d v="1942-12-31T00:00:00"/>
    <d v="1943-03-22T00:00:00"/>
    <n v="81"/>
    <n v="80"/>
    <n v="20"/>
    <d v="1943-01-20T06:00:00"/>
    <x v="21"/>
    <x v="0"/>
    <m/>
    <s v="Merlin 21/22"/>
    <m/>
    <m/>
    <m/>
  </r>
  <r>
    <x v="3"/>
    <n v="691"/>
    <s v="DZ691"/>
    <x v="10"/>
    <d v="1942-12-31T00:00:00"/>
    <d v="1943-03-22T00:00:00"/>
    <n v="81"/>
    <n v="80"/>
    <n v="21"/>
    <d v="1943-01-21T06:18:00"/>
    <x v="21"/>
    <x v="0"/>
    <m/>
    <s v="Merlin 21/22"/>
    <m/>
    <m/>
    <m/>
  </r>
  <r>
    <x v="3"/>
    <n v="692"/>
    <s v="DZ692"/>
    <x v="10"/>
    <d v="1942-12-31T00:00:00"/>
    <d v="1943-03-22T00:00:00"/>
    <n v="81"/>
    <n v="80"/>
    <n v="22"/>
    <d v="1943-01-22T06:36:00"/>
    <x v="21"/>
    <x v="0"/>
    <m/>
    <s v="Merlin 21/22"/>
    <m/>
    <m/>
    <m/>
  </r>
  <r>
    <x v="3"/>
    <n v="693"/>
    <s v="DZ693"/>
    <x v="10"/>
    <d v="1942-12-31T00:00:00"/>
    <d v="1943-03-22T00:00:00"/>
    <n v="81"/>
    <n v="80"/>
    <n v="23"/>
    <d v="1943-01-23T06:54:00"/>
    <x v="21"/>
    <x v="0"/>
    <m/>
    <s v="Merlin 21/22"/>
    <m/>
    <m/>
    <m/>
  </r>
  <r>
    <x v="3"/>
    <n v="694"/>
    <s v="DZ694"/>
    <x v="10"/>
    <d v="1942-12-31T00:00:00"/>
    <d v="1943-03-22T00:00:00"/>
    <n v="81"/>
    <n v="80"/>
    <n v="24"/>
    <d v="1943-01-24T07:12:00"/>
    <x v="21"/>
    <x v="0"/>
    <m/>
    <s v="Merlin 21/22"/>
    <m/>
    <m/>
    <m/>
  </r>
  <r>
    <x v="3"/>
    <n v="695"/>
    <s v="DZ695"/>
    <x v="10"/>
    <d v="1942-12-31T00:00:00"/>
    <d v="1943-03-22T00:00:00"/>
    <n v="81"/>
    <n v="80"/>
    <n v="25"/>
    <d v="1943-01-25T07:30:00"/>
    <x v="21"/>
    <x v="0"/>
    <m/>
    <s v="Merlin 21/22"/>
    <m/>
    <m/>
    <m/>
  </r>
  <r>
    <x v="3"/>
    <n v="696"/>
    <s v="DZ696"/>
    <x v="10"/>
    <d v="1942-12-31T00:00:00"/>
    <d v="1943-03-22T00:00:00"/>
    <n v="81"/>
    <n v="80"/>
    <n v="26"/>
    <d v="1943-01-26T07:48:00"/>
    <x v="21"/>
    <x v="0"/>
    <m/>
    <s v="Merlin 21/22"/>
    <m/>
    <m/>
    <m/>
  </r>
  <r>
    <x v="3"/>
    <n v="697"/>
    <s v="DZ697"/>
    <x v="10"/>
    <d v="1942-12-31T00:00:00"/>
    <d v="1943-03-22T00:00:00"/>
    <n v="81"/>
    <n v="80"/>
    <n v="27"/>
    <d v="1943-01-27T08:06:00"/>
    <x v="21"/>
    <x v="0"/>
    <m/>
    <s v="Merlin 21/22"/>
    <m/>
    <m/>
    <m/>
  </r>
  <r>
    <x v="3"/>
    <n v="698"/>
    <s v="DZ698"/>
    <x v="10"/>
    <d v="1942-12-31T00:00:00"/>
    <d v="1943-03-22T00:00:00"/>
    <n v="81"/>
    <n v="80"/>
    <n v="28"/>
    <d v="1943-01-28T08:24:00"/>
    <x v="21"/>
    <x v="0"/>
    <m/>
    <s v="Merlin 21/22"/>
    <m/>
    <m/>
    <m/>
  </r>
  <r>
    <x v="3"/>
    <n v="699"/>
    <s v="DZ699"/>
    <x v="10"/>
    <d v="1942-12-31T00:00:00"/>
    <d v="1943-03-22T00:00:00"/>
    <n v="81"/>
    <n v="80"/>
    <n v="29"/>
    <d v="1943-01-29T08:42:00"/>
    <x v="21"/>
    <x v="0"/>
    <m/>
    <s v="Merlin 21/22"/>
    <m/>
    <m/>
    <m/>
  </r>
  <r>
    <x v="3"/>
    <n v="700"/>
    <s v="DZ700"/>
    <x v="10"/>
    <d v="1942-12-31T00:00:00"/>
    <d v="1943-03-22T00:00:00"/>
    <n v="81"/>
    <n v="80"/>
    <n v="30"/>
    <d v="1943-01-30T09:00:00"/>
    <x v="23"/>
    <x v="0"/>
    <m/>
    <s v="Merlin 21/22"/>
    <m/>
    <m/>
    <m/>
  </r>
  <r>
    <x v="3"/>
    <n v="701"/>
    <s v="DZ701"/>
    <x v="10"/>
    <d v="1942-12-31T00:00:00"/>
    <d v="1943-03-22T00:00:00"/>
    <n v="81"/>
    <n v="80"/>
    <n v="31"/>
    <d v="1943-01-31T09:18:00"/>
    <x v="23"/>
    <x v="0"/>
    <m/>
    <s v="Merlin 21/22"/>
    <m/>
    <m/>
    <m/>
  </r>
  <r>
    <x v="3"/>
    <n v="702"/>
    <s v="DZ702"/>
    <x v="10"/>
    <d v="1942-12-31T00:00:00"/>
    <d v="1943-03-22T00:00:00"/>
    <n v="81"/>
    <n v="80"/>
    <n v="32"/>
    <d v="1943-02-01T09:36:00"/>
    <x v="23"/>
    <x v="0"/>
    <m/>
    <s v="Merlin 21/22"/>
    <m/>
    <m/>
    <m/>
  </r>
  <r>
    <x v="3"/>
    <n v="703"/>
    <s v="DZ703"/>
    <x v="10"/>
    <d v="1942-12-31T00:00:00"/>
    <d v="1943-03-22T00:00:00"/>
    <n v="81"/>
    <n v="80"/>
    <n v="33"/>
    <d v="1943-02-02T09:54:00"/>
    <x v="23"/>
    <x v="0"/>
    <m/>
    <s v="Merlin 21/22"/>
    <m/>
    <m/>
    <m/>
  </r>
  <r>
    <x v="3"/>
    <n v="704"/>
    <s v="DZ704"/>
    <x v="10"/>
    <d v="1942-12-31T00:00:00"/>
    <d v="1943-03-22T00:00:00"/>
    <n v="81"/>
    <n v="80"/>
    <n v="34"/>
    <d v="1943-02-03T10:12:00"/>
    <x v="23"/>
    <x v="0"/>
    <m/>
    <s v="Merlin 21/22"/>
    <m/>
    <m/>
    <m/>
  </r>
  <r>
    <x v="3"/>
    <n v="705"/>
    <s v="DZ705"/>
    <x v="10"/>
    <d v="1942-12-31T00:00:00"/>
    <d v="1943-03-22T00:00:00"/>
    <n v="81"/>
    <n v="80"/>
    <n v="35"/>
    <d v="1943-02-04T10:30:00"/>
    <x v="23"/>
    <x v="0"/>
    <m/>
    <s v="Merlin 21/22"/>
    <m/>
    <m/>
    <m/>
  </r>
  <r>
    <x v="3"/>
    <n v="706"/>
    <s v="DZ706"/>
    <x v="10"/>
    <d v="1942-12-31T00:00:00"/>
    <d v="1943-03-22T00:00:00"/>
    <n v="81"/>
    <n v="80"/>
    <n v="36"/>
    <d v="1943-02-05T10:48:00"/>
    <x v="23"/>
    <x v="0"/>
    <m/>
    <s v="Merlin 21/22"/>
    <m/>
    <m/>
    <m/>
  </r>
  <r>
    <x v="3"/>
    <n v="707"/>
    <s v="DZ707"/>
    <x v="10"/>
    <d v="1942-12-31T00:00:00"/>
    <d v="1943-03-22T00:00:00"/>
    <n v="81"/>
    <n v="80"/>
    <n v="37"/>
    <d v="1943-02-06T11:06:00"/>
    <x v="23"/>
    <x v="0"/>
    <m/>
    <s v="Merlin 21/22"/>
    <m/>
    <m/>
    <m/>
  </r>
  <r>
    <x v="3"/>
    <n v="708"/>
    <s v="DZ708"/>
    <x v="10"/>
    <d v="1942-12-31T00:00:00"/>
    <d v="1943-03-22T00:00:00"/>
    <n v="81"/>
    <n v="80"/>
    <n v="38"/>
    <d v="1943-02-07T11:24:00"/>
    <x v="23"/>
    <x v="0"/>
    <m/>
    <s v="Merlin 21/22"/>
    <m/>
    <m/>
    <m/>
  </r>
  <r>
    <x v="3"/>
    <n v="709"/>
    <s v="DZ709"/>
    <x v="10"/>
    <d v="1942-12-31T00:00:00"/>
    <d v="1943-03-22T00:00:00"/>
    <n v="81"/>
    <n v="80"/>
    <n v="39"/>
    <d v="1943-02-08T11:42:00"/>
    <x v="23"/>
    <x v="0"/>
    <m/>
    <s v="Merlin 21/22"/>
    <m/>
    <m/>
    <m/>
  </r>
  <r>
    <x v="3"/>
    <n v="710"/>
    <s v="DZ710"/>
    <x v="10"/>
    <d v="1942-12-31T00:00:00"/>
    <d v="1943-03-22T00:00:00"/>
    <n v="81"/>
    <n v="80"/>
    <n v="40"/>
    <d v="1943-02-09T12:00:00"/>
    <x v="23"/>
    <x v="0"/>
    <m/>
    <s v="Merlin 21/22"/>
    <m/>
    <m/>
    <m/>
  </r>
  <r>
    <x v="3"/>
    <n v="711"/>
    <s v="DZ711"/>
    <x v="10"/>
    <d v="1942-12-31T00:00:00"/>
    <d v="1943-03-22T00:00:00"/>
    <n v="81"/>
    <n v="80"/>
    <n v="41"/>
    <d v="1943-02-10T12:18:00"/>
    <x v="23"/>
    <x v="0"/>
    <m/>
    <s v="Merlin 21/22"/>
    <m/>
    <m/>
    <m/>
  </r>
  <r>
    <x v="3"/>
    <n v="712"/>
    <s v="DZ712"/>
    <x v="10"/>
    <d v="1942-12-31T00:00:00"/>
    <d v="1943-03-22T00:00:00"/>
    <n v="81"/>
    <n v="80"/>
    <n v="42"/>
    <d v="1943-02-11T12:36:00"/>
    <x v="23"/>
    <x v="0"/>
    <m/>
    <s v="Merlin 21/22"/>
    <m/>
    <m/>
    <m/>
  </r>
  <r>
    <x v="3"/>
    <n v="713"/>
    <s v="DZ713"/>
    <x v="10"/>
    <d v="1942-12-31T00:00:00"/>
    <d v="1943-03-22T00:00:00"/>
    <n v="81"/>
    <n v="80"/>
    <n v="43"/>
    <d v="1943-02-12T12:54:00"/>
    <x v="23"/>
    <x v="0"/>
    <m/>
    <s v="Merlin 21/22"/>
    <m/>
    <m/>
    <m/>
  </r>
  <r>
    <x v="3"/>
    <n v="714"/>
    <s v="DZ714"/>
    <x v="10"/>
    <d v="1942-12-31T00:00:00"/>
    <d v="1943-03-22T00:00:00"/>
    <n v="81"/>
    <n v="80"/>
    <n v="44"/>
    <d v="1943-02-13T13:12:00"/>
    <x v="23"/>
    <x v="0"/>
    <m/>
    <s v="Merlin 21/22"/>
    <m/>
    <m/>
    <m/>
  </r>
  <r>
    <x v="3"/>
    <n v="715"/>
    <s v="DZ715"/>
    <x v="10"/>
    <d v="1942-12-31T00:00:00"/>
    <d v="1943-03-22T00:00:00"/>
    <n v="81"/>
    <n v="80"/>
    <n v="45"/>
    <d v="1943-02-14T13:30:00"/>
    <x v="23"/>
    <x v="0"/>
    <m/>
    <s v="Merlin 21/22"/>
    <m/>
    <m/>
    <m/>
  </r>
  <r>
    <x v="3"/>
    <n v="716"/>
    <s v="DZ716"/>
    <x v="10"/>
    <d v="1942-12-31T00:00:00"/>
    <d v="1943-03-22T00:00:00"/>
    <n v="81"/>
    <n v="80"/>
    <n v="46"/>
    <d v="1943-02-15T13:48:00"/>
    <x v="23"/>
    <x v="0"/>
    <m/>
    <s v="Merlin 21/22"/>
    <m/>
    <m/>
    <m/>
  </r>
  <r>
    <x v="3"/>
    <n v="717"/>
    <s v="DZ717"/>
    <x v="10"/>
    <d v="1942-12-31T00:00:00"/>
    <d v="1943-03-22T00:00:00"/>
    <n v="81"/>
    <n v="80"/>
    <n v="47"/>
    <d v="1943-02-16T14:06:00"/>
    <x v="23"/>
    <x v="0"/>
    <m/>
    <s v="Merlin 21/22"/>
    <m/>
    <m/>
    <m/>
  </r>
  <r>
    <x v="3"/>
    <n v="718"/>
    <s v="DZ718"/>
    <x v="10"/>
    <d v="1942-12-31T00:00:00"/>
    <d v="1943-03-22T00:00:00"/>
    <n v="81"/>
    <n v="80"/>
    <n v="48"/>
    <d v="1943-02-17T14:24:00"/>
    <x v="23"/>
    <x v="0"/>
    <m/>
    <s v="Merlin 21/22"/>
    <m/>
    <m/>
    <m/>
  </r>
  <r>
    <x v="3"/>
    <n v="719"/>
    <s v="DZ719"/>
    <x v="10"/>
    <d v="1942-12-31T00:00:00"/>
    <d v="1943-03-22T00:00:00"/>
    <n v="81"/>
    <n v="80"/>
    <n v="49"/>
    <d v="1943-02-18T14:42:00"/>
    <x v="23"/>
    <x v="0"/>
    <m/>
    <s v="Merlin 21/22"/>
    <m/>
    <m/>
    <m/>
  </r>
  <r>
    <x v="3"/>
    <n v="720"/>
    <s v="DZ720"/>
    <x v="10"/>
    <d v="1942-12-31T00:00:00"/>
    <d v="1943-03-22T00:00:00"/>
    <n v="81"/>
    <n v="80"/>
    <n v="50"/>
    <d v="1943-02-19T15:00:00"/>
    <x v="23"/>
    <x v="0"/>
    <m/>
    <s v="Merlin 21/22"/>
    <m/>
    <m/>
    <m/>
  </r>
  <r>
    <x v="3"/>
    <n v="721"/>
    <s v="DZ721"/>
    <x v="10"/>
    <d v="1942-12-31T00:00:00"/>
    <d v="1943-03-22T00:00:00"/>
    <n v="81"/>
    <n v="80"/>
    <n v="51"/>
    <d v="1943-02-20T15:18:00"/>
    <x v="23"/>
    <x v="0"/>
    <m/>
    <s v="Merlin 21/22"/>
    <m/>
    <m/>
    <m/>
  </r>
  <r>
    <x v="3"/>
    <n v="722"/>
    <s v="DZ722"/>
    <x v="10"/>
    <d v="1942-12-31T00:00:00"/>
    <d v="1943-03-22T00:00:00"/>
    <n v="81"/>
    <n v="80"/>
    <n v="52"/>
    <d v="1943-02-21T15:36:00"/>
    <x v="23"/>
    <x v="0"/>
    <m/>
    <s v="Merlin 21/22"/>
    <m/>
    <m/>
    <m/>
  </r>
  <r>
    <x v="3"/>
    <n v="723"/>
    <s v="DZ723"/>
    <x v="10"/>
    <d v="1942-12-31T00:00:00"/>
    <d v="1943-03-22T00:00:00"/>
    <n v="81"/>
    <n v="80"/>
    <n v="53"/>
    <d v="1943-02-22T15:54:00"/>
    <x v="23"/>
    <x v="0"/>
    <m/>
    <s v="Merlin 21/22"/>
    <m/>
    <m/>
    <m/>
  </r>
  <r>
    <x v="3"/>
    <n v="724"/>
    <s v="DZ724"/>
    <x v="10"/>
    <d v="1942-12-31T00:00:00"/>
    <d v="1943-03-22T00:00:00"/>
    <n v="81"/>
    <n v="80"/>
    <n v="54"/>
    <d v="1943-02-23T16:12:00"/>
    <x v="23"/>
    <x v="0"/>
    <m/>
    <s v="Merlin 21/22"/>
    <m/>
    <m/>
    <m/>
  </r>
  <r>
    <x v="3"/>
    <n v="725"/>
    <s v="DZ725"/>
    <x v="10"/>
    <d v="1942-12-31T00:00:00"/>
    <d v="1943-03-22T00:00:00"/>
    <n v="81"/>
    <n v="80"/>
    <n v="55"/>
    <d v="1943-02-24T16:30:00"/>
    <x v="23"/>
    <x v="0"/>
    <m/>
    <s v="Merlin 21/22"/>
    <m/>
    <m/>
    <m/>
  </r>
  <r>
    <x v="3"/>
    <n v="726"/>
    <s v="DZ726"/>
    <x v="10"/>
    <d v="1942-12-31T00:00:00"/>
    <d v="1943-03-22T00:00:00"/>
    <n v="81"/>
    <n v="80"/>
    <n v="56"/>
    <d v="1943-02-25T16:48:00"/>
    <x v="23"/>
    <x v="0"/>
    <m/>
    <s v="Merlin 21/22"/>
    <m/>
    <m/>
    <m/>
  </r>
  <r>
    <x v="3"/>
    <n v="727"/>
    <s v="DZ727"/>
    <x v="10"/>
    <d v="1942-12-31T00:00:00"/>
    <d v="1943-03-22T00:00:00"/>
    <n v="81"/>
    <n v="80"/>
    <n v="57"/>
    <d v="1943-02-26T17:06:00"/>
    <x v="23"/>
    <x v="0"/>
    <m/>
    <s v="Merlin 21/22"/>
    <m/>
    <m/>
    <m/>
  </r>
  <r>
    <x v="3"/>
    <n v="739"/>
    <s v="DZ739"/>
    <x v="10"/>
    <d v="1942-12-31T00:00:00"/>
    <d v="1943-03-22T00:00:00"/>
    <n v="81"/>
    <n v="80"/>
    <n v="58"/>
    <d v="1943-02-27T17:24:00"/>
    <x v="23"/>
    <x v="0"/>
    <m/>
    <s v="Merlin 21/22"/>
    <m/>
    <m/>
    <m/>
  </r>
  <r>
    <x v="3"/>
    <n v="740"/>
    <s v="DZ740"/>
    <x v="10"/>
    <d v="1942-12-31T00:00:00"/>
    <d v="1943-03-22T00:00:00"/>
    <n v="81"/>
    <n v="80"/>
    <n v="59"/>
    <d v="1943-02-28T17:42:00"/>
    <x v="23"/>
    <x v="0"/>
    <m/>
    <s v="Merlin 21/22"/>
    <m/>
    <m/>
    <m/>
  </r>
  <r>
    <x v="3"/>
    <n v="741"/>
    <s v="DZ741"/>
    <x v="10"/>
    <d v="1942-12-31T00:00:00"/>
    <d v="1943-03-22T00:00:00"/>
    <n v="81"/>
    <n v="80"/>
    <n v="60"/>
    <d v="1943-03-01T18:00:00"/>
    <x v="23"/>
    <x v="0"/>
    <m/>
    <s v="Merlin 21/22"/>
    <m/>
    <m/>
    <m/>
  </r>
  <r>
    <x v="3"/>
    <n v="742"/>
    <s v="DZ742"/>
    <x v="10"/>
    <d v="1942-12-31T00:00:00"/>
    <d v="1943-03-22T00:00:00"/>
    <n v="81"/>
    <n v="80"/>
    <n v="61"/>
    <d v="1943-03-02T18:18:00"/>
    <x v="23"/>
    <x v="0"/>
    <m/>
    <s v="Merlin 21/22"/>
    <m/>
    <m/>
    <m/>
  </r>
  <r>
    <x v="3"/>
    <n v="743"/>
    <s v="DZ743"/>
    <x v="10"/>
    <d v="1942-12-31T00:00:00"/>
    <d v="1943-03-22T00:00:00"/>
    <n v="81"/>
    <n v="80"/>
    <n v="62"/>
    <d v="1943-03-03T18:36:00"/>
    <x v="23"/>
    <x v="0"/>
    <m/>
    <s v="Merlin 21/22"/>
    <m/>
    <m/>
    <m/>
  </r>
  <r>
    <x v="3"/>
    <n v="744"/>
    <s v="DZ744"/>
    <x v="10"/>
    <d v="1942-12-31T00:00:00"/>
    <d v="1943-03-22T00:00:00"/>
    <n v="81"/>
    <n v="80"/>
    <n v="63"/>
    <d v="1943-03-04T18:54:00"/>
    <x v="23"/>
    <x v="0"/>
    <m/>
    <s v="Merlin 21/22"/>
    <m/>
    <m/>
    <m/>
  </r>
  <r>
    <x v="3"/>
    <n v="745"/>
    <s v="DZ745"/>
    <x v="10"/>
    <d v="1942-12-31T00:00:00"/>
    <d v="1943-03-22T00:00:00"/>
    <n v="81"/>
    <n v="80"/>
    <n v="64"/>
    <d v="1943-03-05T19:12:00"/>
    <x v="23"/>
    <x v="0"/>
    <m/>
    <s v="Merlin 21/22"/>
    <m/>
    <m/>
    <m/>
  </r>
  <r>
    <x v="3"/>
    <n v="746"/>
    <s v="DZ746"/>
    <x v="10"/>
    <d v="1942-12-31T00:00:00"/>
    <d v="1943-03-22T00:00:00"/>
    <n v="81"/>
    <n v="80"/>
    <n v="65"/>
    <d v="1943-03-06T19:30:00"/>
    <x v="22"/>
    <x v="0"/>
    <m/>
    <s v="Merlin 21/22"/>
    <m/>
    <m/>
    <m/>
  </r>
  <r>
    <x v="3"/>
    <n v="747"/>
    <s v="DZ747"/>
    <x v="10"/>
    <d v="1942-12-31T00:00:00"/>
    <d v="1943-03-22T00:00:00"/>
    <n v="81"/>
    <n v="80"/>
    <n v="66"/>
    <d v="1943-03-07T19:48:00"/>
    <x v="22"/>
    <x v="0"/>
    <m/>
    <s v="Merlin 21/22"/>
    <m/>
    <m/>
    <m/>
  </r>
  <r>
    <x v="3"/>
    <n v="748"/>
    <s v="DZ748"/>
    <x v="10"/>
    <d v="1942-12-31T00:00:00"/>
    <d v="1943-03-22T00:00:00"/>
    <n v="81"/>
    <n v="80"/>
    <n v="67"/>
    <d v="1943-03-08T20:06:00"/>
    <x v="22"/>
    <x v="0"/>
    <m/>
    <s v="Merlin 21/22"/>
    <m/>
    <m/>
    <m/>
  </r>
  <r>
    <x v="3"/>
    <n v="749"/>
    <s v="DZ749"/>
    <x v="10"/>
    <d v="1942-12-31T00:00:00"/>
    <d v="1943-03-22T00:00:00"/>
    <n v="81"/>
    <n v="80"/>
    <n v="68"/>
    <d v="1943-03-09T20:24:00"/>
    <x v="22"/>
    <x v="0"/>
    <m/>
    <s v="Merlin 21/22"/>
    <m/>
    <m/>
    <m/>
  </r>
  <r>
    <x v="3"/>
    <n v="750"/>
    <s v="DZ750"/>
    <x v="10"/>
    <d v="1942-12-31T00:00:00"/>
    <d v="1943-03-22T00:00:00"/>
    <n v="81"/>
    <n v="80"/>
    <n v="69"/>
    <d v="1943-03-10T20:42:00"/>
    <x v="22"/>
    <x v="0"/>
    <m/>
    <s v="Merlin 21/22"/>
    <m/>
    <m/>
    <m/>
  </r>
  <r>
    <x v="3"/>
    <n v="751"/>
    <s v="DZ751"/>
    <x v="10"/>
    <d v="1942-12-31T00:00:00"/>
    <d v="1943-03-22T00:00:00"/>
    <n v="81"/>
    <n v="80"/>
    <n v="70"/>
    <d v="1943-03-11T21:00:00"/>
    <x v="22"/>
    <x v="0"/>
    <m/>
    <s v="Merlin 21/22"/>
    <m/>
    <m/>
    <m/>
  </r>
  <r>
    <x v="3"/>
    <n v="752"/>
    <s v="DZ752"/>
    <x v="10"/>
    <d v="1942-12-31T00:00:00"/>
    <d v="1943-03-22T00:00:00"/>
    <n v="81"/>
    <n v="80"/>
    <n v="71"/>
    <d v="1943-03-12T21:18:00"/>
    <x v="22"/>
    <x v="0"/>
    <m/>
    <s v="Merlin 21/22"/>
    <m/>
    <m/>
    <m/>
  </r>
  <r>
    <x v="3"/>
    <n v="753"/>
    <s v="DZ753"/>
    <x v="10"/>
    <d v="1942-12-31T00:00:00"/>
    <d v="1943-03-22T00:00:00"/>
    <n v="81"/>
    <n v="80"/>
    <n v="72"/>
    <d v="1943-03-13T21:36:00"/>
    <x v="22"/>
    <x v="0"/>
    <m/>
    <s v="Merlin 21/22"/>
    <m/>
    <m/>
    <m/>
  </r>
  <r>
    <x v="3"/>
    <n v="754"/>
    <s v="DZ754"/>
    <x v="10"/>
    <d v="1942-12-31T00:00:00"/>
    <d v="1943-03-22T00:00:00"/>
    <n v="81"/>
    <n v="80"/>
    <n v="73"/>
    <d v="1943-03-14T21:54:00"/>
    <x v="22"/>
    <x v="0"/>
    <m/>
    <s v="Merlin 21/22"/>
    <m/>
    <m/>
    <m/>
  </r>
  <r>
    <x v="3"/>
    <n v="755"/>
    <s v="DZ755"/>
    <x v="10"/>
    <d v="1942-12-31T00:00:00"/>
    <d v="1943-03-22T00:00:00"/>
    <n v="81"/>
    <n v="80"/>
    <n v="74"/>
    <d v="1943-03-15T22:12:00"/>
    <x v="22"/>
    <x v="0"/>
    <m/>
    <s v="Merlin 21/22"/>
    <m/>
    <m/>
    <m/>
  </r>
  <r>
    <x v="3"/>
    <n v="756"/>
    <s v="DZ756"/>
    <x v="10"/>
    <d v="1942-12-31T00:00:00"/>
    <d v="1943-03-22T00:00:00"/>
    <n v="81"/>
    <n v="80"/>
    <n v="75"/>
    <d v="1943-03-16T22:30:00"/>
    <x v="22"/>
    <x v="0"/>
    <m/>
    <s v="Merlin 21/22"/>
    <m/>
    <m/>
    <m/>
  </r>
  <r>
    <x v="3"/>
    <n v="757"/>
    <s v="DZ757"/>
    <x v="10"/>
    <d v="1942-12-31T00:00:00"/>
    <d v="1943-03-22T00:00:00"/>
    <n v="81"/>
    <n v="80"/>
    <n v="76"/>
    <d v="1943-03-17T22:48:00"/>
    <x v="22"/>
    <x v="0"/>
    <m/>
    <s v="Merlin 21/22"/>
    <m/>
    <m/>
    <m/>
  </r>
  <r>
    <x v="3"/>
    <n v="758"/>
    <s v="DZ758"/>
    <x v="10"/>
    <d v="1942-12-31T00:00:00"/>
    <d v="1943-03-22T00:00:00"/>
    <n v="81"/>
    <n v="80"/>
    <n v="77"/>
    <d v="1943-03-18T23:06:00"/>
    <x v="22"/>
    <x v="0"/>
    <m/>
    <s v="Merlin 21/22"/>
    <m/>
    <m/>
    <m/>
  </r>
  <r>
    <x v="3"/>
    <n v="759"/>
    <s v="DZ759"/>
    <x v="10"/>
    <d v="1942-12-31T00:00:00"/>
    <d v="1943-03-22T00:00:00"/>
    <n v="81"/>
    <n v="80"/>
    <n v="78"/>
    <d v="1943-03-19T23:24:00"/>
    <x v="22"/>
    <x v="0"/>
    <m/>
    <s v="Merlin 21/22"/>
    <m/>
    <m/>
    <m/>
  </r>
  <r>
    <x v="3"/>
    <n v="760"/>
    <s v="DZ760"/>
    <x v="10"/>
    <d v="1942-12-31T00:00:00"/>
    <d v="1943-03-22T00:00:00"/>
    <n v="81"/>
    <n v="80"/>
    <n v="79"/>
    <d v="1943-03-20T23:42:00"/>
    <x v="22"/>
    <x v="0"/>
    <m/>
    <s v="Merlin 21/22"/>
    <m/>
    <m/>
    <m/>
  </r>
  <r>
    <x v="3"/>
    <n v="761"/>
    <s v="DZ761"/>
    <x v="10"/>
    <d v="1942-12-31T00:00:00"/>
    <d v="1943-03-22T00:00:00"/>
    <n v="81"/>
    <n v="80"/>
    <n v="80"/>
    <d v="1943-03-22T00:00:00"/>
    <x v="22"/>
    <x v="0"/>
    <m/>
    <s v="Merlin 21/22"/>
    <m/>
    <m/>
    <m/>
  </r>
  <r>
    <x v="4"/>
    <n v="642"/>
    <s v="HJ642"/>
    <x v="10"/>
    <d v="1943-03-12T00:00:00"/>
    <d v="1943-05-20T00:00:00"/>
    <n v="69"/>
    <n v="37"/>
    <n v="1"/>
    <d v="1943-03-13T20:45:24"/>
    <x v="22"/>
    <x v="0"/>
    <m/>
    <s v="Merlin 21"/>
    <m/>
    <m/>
    <m/>
  </r>
  <r>
    <x v="4"/>
    <n v="643"/>
    <s v="HJ643"/>
    <x v="10"/>
    <d v="1943-03-12T00:00:00"/>
    <d v="1943-05-20T00:00:00"/>
    <n v="69"/>
    <n v="37"/>
    <n v="2"/>
    <d v="1943-03-15T17:30:49"/>
    <x v="22"/>
    <x v="0"/>
    <m/>
    <s v="Merlin 21"/>
    <m/>
    <m/>
    <m/>
  </r>
  <r>
    <x v="4"/>
    <n v="644"/>
    <s v="HJ644"/>
    <x v="10"/>
    <d v="1943-03-12T00:00:00"/>
    <d v="1943-05-20T00:00:00"/>
    <n v="69"/>
    <n v="37"/>
    <n v="3"/>
    <d v="1943-03-17T14:16:13"/>
    <x v="22"/>
    <x v="0"/>
    <m/>
    <s v="Merlin 21"/>
    <m/>
    <m/>
    <m/>
  </r>
  <r>
    <x v="4"/>
    <n v="645"/>
    <s v="HJ645"/>
    <x v="10"/>
    <d v="1943-03-12T00:00:00"/>
    <d v="1943-05-20T00:00:00"/>
    <n v="69"/>
    <n v="37"/>
    <n v="4"/>
    <d v="1943-03-19T11:01:37"/>
    <x v="22"/>
    <x v="0"/>
    <m/>
    <s v="Merlin 21"/>
    <m/>
    <m/>
    <m/>
  </r>
  <r>
    <x v="4"/>
    <n v="646"/>
    <s v="HJ646"/>
    <x v="10"/>
    <d v="1943-03-12T00:00:00"/>
    <d v="1943-05-20T00:00:00"/>
    <n v="69"/>
    <n v="37"/>
    <n v="5"/>
    <d v="1943-03-21T07:47:02"/>
    <x v="22"/>
    <x v="0"/>
    <m/>
    <s v="Merlin 21"/>
    <m/>
    <m/>
    <m/>
  </r>
  <r>
    <x v="4"/>
    <n v="647"/>
    <s v="HJ647"/>
    <x v="10"/>
    <d v="1943-03-12T00:00:00"/>
    <d v="1943-05-20T00:00:00"/>
    <n v="69"/>
    <n v="37"/>
    <n v="6"/>
    <d v="1943-03-23T04:32:26"/>
    <x v="22"/>
    <x v="0"/>
    <m/>
    <s v="Merlin 21"/>
    <m/>
    <m/>
    <m/>
  </r>
  <r>
    <x v="4"/>
    <n v="648"/>
    <s v="HJ648"/>
    <x v="10"/>
    <d v="1943-03-12T00:00:00"/>
    <d v="1943-05-20T00:00:00"/>
    <n v="69"/>
    <n v="37"/>
    <n v="7"/>
    <d v="1943-03-25T01:17:50"/>
    <x v="22"/>
    <x v="0"/>
    <m/>
    <s v="Merlin 21"/>
    <m/>
    <m/>
    <m/>
  </r>
  <r>
    <x v="4"/>
    <n v="649"/>
    <s v="HJ649"/>
    <x v="10"/>
    <d v="1943-03-12T00:00:00"/>
    <d v="1943-05-20T00:00:00"/>
    <n v="69"/>
    <n v="37"/>
    <n v="8"/>
    <d v="1943-03-26T22:03:15"/>
    <x v="22"/>
    <x v="0"/>
    <m/>
    <s v="Merlin 21"/>
    <m/>
    <m/>
    <m/>
  </r>
  <r>
    <x v="4"/>
    <n v="650"/>
    <s v="HJ650"/>
    <x v="10"/>
    <d v="1943-03-12T00:00:00"/>
    <d v="1943-05-20T00:00:00"/>
    <n v="69"/>
    <n v="37"/>
    <n v="9"/>
    <d v="1943-03-28T18:48:39"/>
    <x v="22"/>
    <x v="0"/>
    <m/>
    <s v="Merlin 21"/>
    <m/>
    <m/>
    <m/>
  </r>
  <r>
    <x v="4"/>
    <n v="651"/>
    <s v="HJ651"/>
    <x v="10"/>
    <d v="1943-03-12T00:00:00"/>
    <d v="1943-05-20T00:00:00"/>
    <n v="69"/>
    <n v="37"/>
    <n v="10"/>
    <d v="1943-03-30T15:34:03"/>
    <x v="22"/>
    <x v="0"/>
    <m/>
    <s v="Merlin 21"/>
    <m/>
    <m/>
    <m/>
  </r>
  <r>
    <x v="4"/>
    <n v="652"/>
    <s v="HJ652"/>
    <x v="10"/>
    <d v="1943-03-12T00:00:00"/>
    <d v="1943-05-20T00:00:00"/>
    <n v="69"/>
    <n v="37"/>
    <n v="11"/>
    <d v="1943-04-01T12:19:28"/>
    <x v="22"/>
    <x v="0"/>
    <m/>
    <s v="Merlin 21"/>
    <m/>
    <m/>
    <m/>
  </r>
  <r>
    <x v="4"/>
    <n v="653"/>
    <s v="HJ653"/>
    <x v="10"/>
    <d v="1943-03-12T00:00:00"/>
    <d v="1943-05-20T00:00:00"/>
    <n v="69"/>
    <n v="37"/>
    <n v="12"/>
    <d v="1943-04-03T09:04:52"/>
    <x v="22"/>
    <x v="0"/>
    <m/>
    <s v="Merlin 21"/>
    <m/>
    <m/>
    <m/>
  </r>
  <r>
    <x v="4"/>
    <n v="654"/>
    <s v="HJ654"/>
    <x v="10"/>
    <d v="1943-03-12T00:00:00"/>
    <d v="1943-05-20T00:00:00"/>
    <n v="69"/>
    <n v="37"/>
    <n v="13"/>
    <d v="1943-04-05T05:50:16"/>
    <x v="22"/>
    <x v="0"/>
    <m/>
    <s v="Merlin 21"/>
    <m/>
    <m/>
    <m/>
  </r>
  <r>
    <x v="4"/>
    <n v="655"/>
    <s v="HJ655"/>
    <x v="10"/>
    <d v="1943-03-12T00:00:00"/>
    <d v="1943-05-20T00:00:00"/>
    <n v="69"/>
    <n v="37"/>
    <n v="14"/>
    <d v="1943-04-07T02:35:41"/>
    <x v="24"/>
    <x v="0"/>
    <m/>
    <s v="Merlin 21"/>
    <m/>
    <m/>
    <m/>
  </r>
  <r>
    <x v="4"/>
    <n v="656"/>
    <s v="HJ656"/>
    <x v="10"/>
    <d v="1943-03-12T00:00:00"/>
    <d v="1943-05-20T00:00:00"/>
    <n v="69"/>
    <n v="37"/>
    <n v="15"/>
    <d v="1943-04-08T23:21:05"/>
    <x v="24"/>
    <x v="0"/>
    <m/>
    <s v="Merlin 21"/>
    <m/>
    <m/>
    <m/>
  </r>
  <r>
    <x v="4"/>
    <n v="657"/>
    <s v="HJ657"/>
    <x v="10"/>
    <d v="1943-03-12T00:00:00"/>
    <d v="1943-05-20T00:00:00"/>
    <n v="69"/>
    <n v="37"/>
    <n v="16"/>
    <d v="1943-04-10T20:06:29"/>
    <x v="24"/>
    <x v="0"/>
    <m/>
    <s v="Merlin 21"/>
    <m/>
    <m/>
    <m/>
  </r>
  <r>
    <x v="4"/>
    <n v="658"/>
    <s v="HJ658"/>
    <x v="10"/>
    <d v="1943-03-12T00:00:00"/>
    <d v="1943-05-20T00:00:00"/>
    <n v="69"/>
    <n v="37"/>
    <n v="17"/>
    <d v="1943-04-12T16:51:54"/>
    <x v="24"/>
    <x v="0"/>
    <m/>
    <s v="Merlin 21"/>
    <m/>
    <m/>
    <m/>
  </r>
  <r>
    <x v="4"/>
    <n v="659"/>
    <s v="HJ659"/>
    <x v="10"/>
    <d v="1943-03-12T00:00:00"/>
    <d v="1943-05-20T00:00:00"/>
    <n v="69"/>
    <n v="37"/>
    <n v="18"/>
    <d v="1943-04-14T13:37:18"/>
    <x v="24"/>
    <x v="0"/>
    <m/>
    <s v="Merlin 21"/>
    <m/>
    <m/>
    <m/>
  </r>
  <r>
    <x v="4"/>
    <n v="660"/>
    <s v="HJ660"/>
    <x v="10"/>
    <d v="1943-03-12T00:00:00"/>
    <d v="1943-05-20T00:00:00"/>
    <n v="69"/>
    <n v="37"/>
    <n v="19"/>
    <d v="1943-04-16T10:22:42"/>
    <x v="24"/>
    <x v="0"/>
    <m/>
    <s v="Merlin 21"/>
    <m/>
    <m/>
    <m/>
  </r>
  <r>
    <x v="4"/>
    <n v="661"/>
    <s v="HJ661"/>
    <x v="10"/>
    <d v="1943-03-12T00:00:00"/>
    <d v="1943-05-20T00:00:00"/>
    <n v="69"/>
    <n v="37"/>
    <n v="20"/>
    <d v="1943-04-18T07:08:06"/>
    <x v="24"/>
    <x v="0"/>
    <m/>
    <s v="Merlin 21"/>
    <m/>
    <m/>
    <m/>
  </r>
  <r>
    <x v="4"/>
    <n v="699"/>
    <s v="HJ699"/>
    <x v="10"/>
    <d v="1943-03-12T00:00:00"/>
    <d v="1943-05-20T00:00:00"/>
    <n v="69"/>
    <n v="37"/>
    <n v="21"/>
    <d v="1943-04-20T03:53:31"/>
    <x v="24"/>
    <x v="0"/>
    <m/>
    <s v="Merlin 21"/>
    <m/>
    <m/>
    <m/>
  </r>
  <r>
    <x v="4"/>
    <n v="700"/>
    <s v="HJ700"/>
    <x v="10"/>
    <d v="1943-03-12T00:00:00"/>
    <d v="1943-05-20T00:00:00"/>
    <n v="69"/>
    <n v="37"/>
    <n v="22"/>
    <d v="1943-04-22T00:38:55"/>
    <x v="24"/>
    <x v="0"/>
    <m/>
    <s v="Merlin 21"/>
    <m/>
    <m/>
    <m/>
  </r>
  <r>
    <x v="4"/>
    <n v="701"/>
    <s v="HJ701"/>
    <x v="10"/>
    <d v="1943-03-12T00:00:00"/>
    <d v="1943-05-20T00:00:00"/>
    <n v="69"/>
    <n v="37"/>
    <n v="23"/>
    <d v="1943-04-23T21:24:19"/>
    <x v="24"/>
    <x v="0"/>
    <m/>
    <s v="Merlin 21"/>
    <m/>
    <m/>
    <m/>
  </r>
  <r>
    <x v="4"/>
    <n v="702"/>
    <s v="HJ702"/>
    <x v="10"/>
    <d v="1943-03-12T00:00:00"/>
    <d v="1943-05-20T00:00:00"/>
    <n v="69"/>
    <n v="37"/>
    <n v="24"/>
    <d v="1943-04-25T18:09:44"/>
    <x v="24"/>
    <x v="0"/>
    <m/>
    <s v="Merlin 21"/>
    <m/>
    <m/>
    <m/>
  </r>
  <r>
    <x v="4"/>
    <n v="703"/>
    <s v="HJ703"/>
    <x v="10"/>
    <d v="1943-03-12T00:00:00"/>
    <d v="1943-05-20T00:00:00"/>
    <n v="69"/>
    <n v="37"/>
    <n v="25"/>
    <d v="1943-04-27T14:55:08"/>
    <x v="24"/>
    <x v="0"/>
    <m/>
    <s v="Merlin 21"/>
    <m/>
    <m/>
    <m/>
  </r>
  <r>
    <x v="4"/>
    <n v="704"/>
    <s v="HJ704"/>
    <x v="10"/>
    <d v="1943-03-12T00:00:00"/>
    <d v="1943-05-20T00:00:00"/>
    <n v="69"/>
    <n v="37"/>
    <n v="26"/>
    <d v="1943-04-29T11:40:32"/>
    <x v="24"/>
    <x v="0"/>
    <m/>
    <s v="Merlin 21"/>
    <m/>
    <m/>
    <m/>
  </r>
  <r>
    <x v="4"/>
    <n v="705"/>
    <s v="HJ705"/>
    <x v="10"/>
    <d v="1943-03-12T00:00:00"/>
    <d v="1943-05-20T00:00:00"/>
    <n v="69"/>
    <n v="37"/>
    <n v="27"/>
    <d v="1943-05-01T08:25:57"/>
    <x v="24"/>
    <x v="0"/>
    <m/>
    <s v="Merlin 21"/>
    <m/>
    <m/>
    <m/>
  </r>
  <r>
    <x v="4"/>
    <n v="706"/>
    <s v="HJ706"/>
    <x v="10"/>
    <d v="1943-03-12T00:00:00"/>
    <d v="1943-05-20T00:00:00"/>
    <n v="69"/>
    <n v="37"/>
    <n v="28"/>
    <d v="1943-05-03T05:11:21"/>
    <x v="24"/>
    <x v="0"/>
    <m/>
    <s v="Merlin 21"/>
    <m/>
    <m/>
    <m/>
  </r>
  <r>
    <x v="4"/>
    <n v="707"/>
    <s v="HJ707"/>
    <x v="10"/>
    <d v="1943-03-12T00:00:00"/>
    <d v="1943-05-20T00:00:00"/>
    <n v="69"/>
    <n v="37"/>
    <n v="29"/>
    <d v="1943-05-05T01:56:45"/>
    <x v="24"/>
    <x v="0"/>
    <m/>
    <s v="Merlin 21"/>
    <m/>
    <m/>
    <m/>
  </r>
  <r>
    <x v="4"/>
    <n v="708"/>
    <s v="HJ708"/>
    <x v="10"/>
    <d v="1943-03-12T00:00:00"/>
    <d v="1943-05-20T00:00:00"/>
    <n v="69"/>
    <n v="37"/>
    <n v="30"/>
    <d v="1943-05-06T22:42:10"/>
    <x v="24"/>
    <x v="0"/>
    <m/>
    <s v="Merlin 21"/>
    <m/>
    <m/>
    <m/>
  </r>
  <r>
    <x v="4"/>
    <n v="709"/>
    <s v="HJ709"/>
    <x v="10"/>
    <d v="1943-03-12T00:00:00"/>
    <d v="1943-05-20T00:00:00"/>
    <n v="69"/>
    <n v="37"/>
    <n v="31"/>
    <d v="1943-05-08T19:27:34"/>
    <x v="24"/>
    <x v="0"/>
    <m/>
    <s v="Merlin 21"/>
    <m/>
    <m/>
    <m/>
  </r>
  <r>
    <x v="4"/>
    <n v="710"/>
    <s v="HJ710"/>
    <x v="10"/>
    <d v="1943-03-12T00:00:00"/>
    <d v="1943-05-20T00:00:00"/>
    <n v="69"/>
    <n v="37"/>
    <n v="32"/>
    <d v="1943-05-10T16:12:58"/>
    <x v="25"/>
    <x v="0"/>
    <m/>
    <s v="Merlin 21"/>
    <m/>
    <m/>
    <m/>
  </r>
  <r>
    <x v="4"/>
    <n v="711"/>
    <s v="HJ711"/>
    <x v="10"/>
    <d v="1943-03-12T00:00:00"/>
    <d v="1943-05-20T00:00:00"/>
    <n v="69"/>
    <n v="37"/>
    <n v="33"/>
    <d v="1943-05-12T12:58:23"/>
    <x v="25"/>
    <x v="0"/>
    <m/>
    <s v="Merlin 21"/>
    <m/>
    <m/>
    <m/>
  </r>
  <r>
    <x v="4"/>
    <n v="712"/>
    <s v="HJ712"/>
    <x v="10"/>
    <d v="1943-03-12T00:00:00"/>
    <d v="1943-05-20T00:00:00"/>
    <n v="69"/>
    <n v="37"/>
    <n v="34"/>
    <d v="1943-05-14T09:43:47"/>
    <x v="25"/>
    <x v="0"/>
    <m/>
    <s v="Merlin 21"/>
    <m/>
    <m/>
    <m/>
  </r>
  <r>
    <x v="4"/>
    <n v="713"/>
    <s v="HJ713"/>
    <x v="10"/>
    <d v="1943-03-12T00:00:00"/>
    <d v="1943-05-20T00:00:00"/>
    <n v="69"/>
    <n v="37"/>
    <n v="35"/>
    <d v="1943-05-16T06:29:11"/>
    <x v="25"/>
    <x v="0"/>
    <m/>
    <s v="Merlin 21"/>
    <m/>
    <m/>
    <m/>
  </r>
  <r>
    <x v="4"/>
    <n v="714"/>
    <s v="HJ714"/>
    <x v="10"/>
    <d v="1943-03-12T00:00:00"/>
    <d v="1943-05-20T00:00:00"/>
    <n v="69"/>
    <n v="37"/>
    <n v="36"/>
    <d v="1943-05-18T03:14:36"/>
    <x v="25"/>
    <x v="0"/>
    <m/>
    <s v="Merlin 21"/>
    <m/>
    <m/>
    <m/>
  </r>
  <r>
    <x v="4"/>
    <n v="715"/>
    <s v="HJ715"/>
    <x v="10"/>
    <d v="1943-03-12T00:00:00"/>
    <d v="1943-05-20T00:00:00"/>
    <n v="69"/>
    <n v="37"/>
    <n v="37"/>
    <d v="1943-05-20T00:00:00"/>
    <x v="25"/>
    <x v="0"/>
    <m/>
    <s v="Merlin 21"/>
    <m/>
    <m/>
    <m/>
  </r>
  <r>
    <x v="4"/>
    <n v="662"/>
    <s v="HJ662"/>
    <x v="17"/>
    <d v="1943-02-26T00:00:00"/>
    <d v="1943-07-15T00:00:00"/>
    <n v="139"/>
    <n v="113"/>
    <n v="1"/>
    <d v="1943-02-27T05:31:20"/>
    <x v="14"/>
    <x v="0"/>
    <m/>
    <s v="Merlin 23/25"/>
    <m/>
    <m/>
    <m/>
  </r>
  <r>
    <x v="4"/>
    <n v="663"/>
    <s v="HJ663"/>
    <x v="17"/>
    <d v="1943-02-26T00:00:00"/>
    <d v="1943-07-15T00:00:00"/>
    <n v="139"/>
    <n v="113"/>
    <n v="2"/>
    <d v="1943-02-28T11:02:39"/>
    <x v="23"/>
    <x v="0"/>
    <m/>
    <s v="Merlin 23/25"/>
    <m/>
    <m/>
    <m/>
  </r>
  <r>
    <x v="4"/>
    <n v="664"/>
    <s v="HJ664"/>
    <x v="17"/>
    <d v="1943-02-26T00:00:00"/>
    <d v="1943-07-15T00:00:00"/>
    <n v="139"/>
    <n v="113"/>
    <n v="3"/>
    <d v="1943-03-01T16:33:59"/>
    <x v="23"/>
    <x v="0"/>
    <m/>
    <s v="Merlin 23/25"/>
    <m/>
    <m/>
    <m/>
  </r>
  <r>
    <x v="4"/>
    <n v="665"/>
    <s v="HJ665"/>
    <x v="17"/>
    <d v="1943-02-26T00:00:00"/>
    <d v="1943-07-15T00:00:00"/>
    <n v="139"/>
    <n v="113"/>
    <n v="4"/>
    <d v="1943-03-02T22:05:19"/>
    <x v="22"/>
    <x v="0"/>
    <m/>
    <s v="Merlin 23/25"/>
    <m/>
    <m/>
    <m/>
  </r>
  <r>
    <x v="4"/>
    <n v="666"/>
    <s v="HJ666"/>
    <x v="17"/>
    <d v="1943-02-26T00:00:00"/>
    <d v="1943-07-15T00:00:00"/>
    <n v="139"/>
    <n v="113"/>
    <n v="5"/>
    <d v="1943-03-04T03:36:38"/>
    <x v="22"/>
    <x v="0"/>
    <m/>
    <s v="Merlin 23/25"/>
    <m/>
    <m/>
    <m/>
  </r>
  <r>
    <x v="4"/>
    <n v="667"/>
    <s v="HJ667"/>
    <x v="17"/>
    <d v="1943-02-26T00:00:00"/>
    <d v="1943-07-15T00:00:00"/>
    <n v="139"/>
    <n v="113"/>
    <n v="6"/>
    <d v="1943-03-05T09:07:58"/>
    <x v="22"/>
    <x v="0"/>
    <m/>
    <s v="Merlin 23/25"/>
    <m/>
    <m/>
    <m/>
  </r>
  <r>
    <x v="4"/>
    <n v="668"/>
    <s v="HJ668"/>
    <x v="17"/>
    <d v="1943-02-26T00:00:00"/>
    <d v="1943-07-15T00:00:00"/>
    <n v="139"/>
    <n v="113"/>
    <n v="7"/>
    <d v="1943-03-06T14:39:18"/>
    <x v="22"/>
    <x v="0"/>
    <m/>
    <s v="Merlin 23/25"/>
    <m/>
    <m/>
    <m/>
  </r>
  <r>
    <x v="4"/>
    <n v="669"/>
    <s v="HJ669"/>
    <x v="17"/>
    <d v="1943-02-26T00:00:00"/>
    <d v="1943-07-15T00:00:00"/>
    <n v="139"/>
    <n v="113"/>
    <n v="8"/>
    <d v="1943-03-07T20:10:37"/>
    <x v="22"/>
    <x v="0"/>
    <m/>
    <s v="Merlin 23/25"/>
    <m/>
    <m/>
    <m/>
  </r>
  <r>
    <x v="4"/>
    <n v="670"/>
    <s v="HJ670"/>
    <x v="17"/>
    <d v="1943-02-26T00:00:00"/>
    <d v="1943-07-15T00:00:00"/>
    <n v="139"/>
    <n v="113"/>
    <n v="9"/>
    <d v="1943-03-09T01:41:57"/>
    <x v="22"/>
    <x v="0"/>
    <m/>
    <s v="Merlin 23/25"/>
    <m/>
    <m/>
    <m/>
  </r>
  <r>
    <x v="4"/>
    <n v="671"/>
    <s v="HJ671"/>
    <x v="17"/>
    <d v="1943-02-26T00:00:00"/>
    <d v="1943-07-15T00:00:00"/>
    <n v="139"/>
    <n v="113"/>
    <n v="10"/>
    <d v="1943-03-10T07:13:16"/>
    <x v="22"/>
    <x v="0"/>
    <m/>
    <s v="Merlin 23/25"/>
    <m/>
    <m/>
    <m/>
  </r>
  <r>
    <x v="4"/>
    <n v="672"/>
    <s v="HJ672"/>
    <x v="17"/>
    <d v="1943-02-26T00:00:00"/>
    <d v="1943-07-15T00:00:00"/>
    <n v="139"/>
    <n v="113"/>
    <n v="11"/>
    <d v="1943-03-11T12:44:36"/>
    <x v="22"/>
    <x v="0"/>
    <m/>
    <s v="Merlin 23/25"/>
    <m/>
    <m/>
    <m/>
  </r>
  <r>
    <x v="4"/>
    <n v="673"/>
    <s v="HJ673"/>
    <x v="17"/>
    <d v="1943-02-26T00:00:00"/>
    <d v="1943-07-15T00:00:00"/>
    <n v="139"/>
    <n v="113"/>
    <n v="12"/>
    <d v="1943-03-12T18:15:56"/>
    <x v="22"/>
    <x v="0"/>
    <m/>
    <s v="Merlin 23/25"/>
    <m/>
    <m/>
    <m/>
  </r>
  <r>
    <x v="4"/>
    <n v="674"/>
    <s v="HJ674"/>
    <x v="17"/>
    <d v="1943-02-26T00:00:00"/>
    <d v="1943-07-15T00:00:00"/>
    <n v="139"/>
    <n v="113"/>
    <n v="13"/>
    <d v="1943-03-13T23:47:15"/>
    <x v="22"/>
    <x v="0"/>
    <m/>
    <s v="Merlin 23/25"/>
    <m/>
    <m/>
    <m/>
  </r>
  <r>
    <x v="4"/>
    <n v="675"/>
    <s v="HJ675"/>
    <x v="17"/>
    <d v="1943-02-26T00:00:00"/>
    <d v="1943-07-15T00:00:00"/>
    <n v="139"/>
    <n v="113"/>
    <n v="14"/>
    <d v="1943-03-15T05:18:35"/>
    <x v="22"/>
    <x v="0"/>
    <m/>
    <s v="Merlin 23/25"/>
    <m/>
    <m/>
    <m/>
  </r>
  <r>
    <x v="4"/>
    <n v="676"/>
    <s v="HJ676"/>
    <x v="17"/>
    <d v="1943-02-26T00:00:00"/>
    <d v="1943-07-15T00:00:00"/>
    <n v="139"/>
    <n v="113"/>
    <n v="15"/>
    <d v="1943-03-16T10:49:55"/>
    <x v="22"/>
    <x v="0"/>
    <m/>
    <s v="Merlin 23/25"/>
    <m/>
    <m/>
    <m/>
  </r>
  <r>
    <x v="4"/>
    <n v="677"/>
    <s v="HJ677"/>
    <x v="17"/>
    <d v="1943-02-26T00:00:00"/>
    <d v="1943-07-15T00:00:00"/>
    <n v="139"/>
    <n v="113"/>
    <n v="16"/>
    <d v="1943-03-17T16:21:14"/>
    <x v="22"/>
    <x v="0"/>
    <m/>
    <s v="Merlin 23/25"/>
    <m/>
    <m/>
    <m/>
  </r>
  <r>
    <x v="4"/>
    <n v="678"/>
    <s v="HJ678"/>
    <x v="17"/>
    <d v="1943-02-26T00:00:00"/>
    <d v="1943-07-15T00:00:00"/>
    <n v="139"/>
    <n v="113"/>
    <n v="17"/>
    <d v="1943-03-18T21:52:34"/>
    <x v="24"/>
    <x v="0"/>
    <m/>
    <s v="Merlin 23/25"/>
    <m/>
    <m/>
    <m/>
  </r>
  <r>
    <x v="4"/>
    <n v="679"/>
    <s v="HJ679"/>
    <x v="17"/>
    <d v="1943-02-26T00:00:00"/>
    <d v="1943-07-15T00:00:00"/>
    <n v="139"/>
    <n v="113"/>
    <n v="18"/>
    <d v="1943-03-20T03:23:54"/>
    <x v="24"/>
    <x v="0"/>
    <m/>
    <s v="Merlin 23/25"/>
    <m/>
    <m/>
    <m/>
  </r>
  <r>
    <x v="4"/>
    <n v="680"/>
    <s v="HJ680"/>
    <x v="17"/>
    <d v="1943-02-26T00:00:00"/>
    <d v="1943-07-15T00:00:00"/>
    <n v="139"/>
    <n v="113"/>
    <n v="19"/>
    <d v="1943-03-21T08:55:13"/>
    <x v="24"/>
    <x v="0"/>
    <m/>
    <s v="Merlin 23/25"/>
    <m/>
    <m/>
    <m/>
  </r>
  <r>
    <x v="4"/>
    <n v="681"/>
    <s v="HJ681"/>
    <x v="17"/>
    <d v="1943-02-26T00:00:00"/>
    <d v="1943-07-15T00:00:00"/>
    <n v="139"/>
    <n v="113"/>
    <n v="20"/>
    <d v="1943-03-22T14:26:33"/>
    <x v="24"/>
    <x v="0"/>
    <m/>
    <s v="Merlin 23/25"/>
    <m/>
    <m/>
    <m/>
  </r>
  <r>
    <x v="4"/>
    <n v="682"/>
    <s v="HJ682"/>
    <x v="17"/>
    <d v="1943-02-26T00:00:00"/>
    <d v="1943-07-15T00:00:00"/>
    <n v="139"/>
    <n v="113"/>
    <n v="21"/>
    <d v="1943-03-23T19:57:53"/>
    <x v="24"/>
    <x v="0"/>
    <m/>
    <s v="Merlin 23/25"/>
    <m/>
    <m/>
    <m/>
  </r>
  <r>
    <x v="4"/>
    <n v="716"/>
    <s v="HJ716"/>
    <x v="17"/>
    <d v="1943-02-26T00:00:00"/>
    <d v="1943-07-15T00:00:00"/>
    <n v="139"/>
    <n v="113"/>
    <n v="22"/>
    <d v="1943-03-25T01:29:12"/>
    <x v="24"/>
    <x v="0"/>
    <m/>
    <s v="Merlin 23/25"/>
    <m/>
    <m/>
    <m/>
  </r>
  <r>
    <x v="4"/>
    <n v="717"/>
    <s v="HJ717"/>
    <x v="17"/>
    <d v="1943-02-26T00:00:00"/>
    <d v="1943-07-15T00:00:00"/>
    <n v="139"/>
    <n v="113"/>
    <n v="23"/>
    <d v="1943-03-26T07:00:32"/>
    <x v="24"/>
    <x v="0"/>
    <m/>
    <s v="Merlin 23/25"/>
    <m/>
    <m/>
    <m/>
  </r>
  <r>
    <x v="4"/>
    <n v="718"/>
    <s v="HJ718"/>
    <x v="17"/>
    <d v="1943-02-26T00:00:00"/>
    <d v="1943-07-15T00:00:00"/>
    <n v="139"/>
    <n v="113"/>
    <n v="24"/>
    <d v="1943-03-27T12:31:52"/>
    <x v="24"/>
    <x v="0"/>
    <m/>
    <s v="Merlin 23/25"/>
    <m/>
    <m/>
    <m/>
  </r>
  <r>
    <x v="4"/>
    <n v="719"/>
    <s v="HJ719"/>
    <x v="17"/>
    <d v="1943-02-26T00:00:00"/>
    <d v="1943-07-15T00:00:00"/>
    <n v="139"/>
    <n v="113"/>
    <n v="25"/>
    <d v="1943-03-28T18:03:11"/>
    <x v="24"/>
    <x v="0"/>
    <m/>
    <s v="Merlin 23/25"/>
    <m/>
    <m/>
    <m/>
  </r>
  <r>
    <x v="4"/>
    <n v="720"/>
    <s v="HJ720"/>
    <x v="17"/>
    <d v="1943-02-26T00:00:00"/>
    <d v="1943-07-15T00:00:00"/>
    <n v="139"/>
    <n v="113"/>
    <n v="26"/>
    <d v="1943-03-29T23:34:31"/>
    <x v="25"/>
    <x v="0"/>
    <m/>
    <s v="Merlin 23/25"/>
    <m/>
    <m/>
    <m/>
  </r>
  <r>
    <x v="4"/>
    <n v="721"/>
    <s v="HJ721"/>
    <x v="17"/>
    <d v="1943-02-26T00:00:00"/>
    <d v="1943-07-15T00:00:00"/>
    <n v="139"/>
    <n v="113"/>
    <n v="27"/>
    <d v="1943-03-31T05:05:50"/>
    <x v="25"/>
    <x v="0"/>
    <m/>
    <s v="Merlin 23/25"/>
    <m/>
    <m/>
    <m/>
  </r>
  <r>
    <x v="4"/>
    <n v="722"/>
    <s v="HJ722"/>
    <x v="17"/>
    <d v="1943-02-26T00:00:00"/>
    <d v="1943-07-15T00:00:00"/>
    <n v="139"/>
    <n v="113"/>
    <n v="28"/>
    <d v="1943-04-01T10:37:10"/>
    <x v="25"/>
    <x v="0"/>
    <m/>
    <s v="Merlin 23/25"/>
    <m/>
    <m/>
    <m/>
  </r>
  <r>
    <x v="4"/>
    <n v="723"/>
    <s v="HJ723"/>
    <x v="17"/>
    <d v="1943-02-26T00:00:00"/>
    <d v="1943-07-15T00:00:00"/>
    <n v="139"/>
    <n v="113"/>
    <n v="29"/>
    <d v="1943-04-02T16:08:30"/>
    <x v="25"/>
    <x v="0"/>
    <m/>
    <s v="Merlin 23/25"/>
    <m/>
    <m/>
    <m/>
  </r>
  <r>
    <x v="4"/>
    <n v="724"/>
    <s v="HJ724"/>
    <x v="17"/>
    <d v="1943-02-26T00:00:00"/>
    <d v="1943-07-15T00:00:00"/>
    <n v="139"/>
    <n v="113"/>
    <n v="30"/>
    <d v="1943-04-03T21:39:49"/>
    <x v="25"/>
    <x v="0"/>
    <m/>
    <s v="Merlin 23/25"/>
    <m/>
    <m/>
    <m/>
  </r>
  <r>
    <x v="4"/>
    <n v="725"/>
    <s v="HJ725"/>
    <x v="17"/>
    <d v="1943-02-26T00:00:00"/>
    <d v="1943-07-15T00:00:00"/>
    <n v="139"/>
    <n v="113"/>
    <n v="31"/>
    <d v="1943-04-05T03:11:09"/>
    <x v="25"/>
    <x v="0"/>
    <m/>
    <s v="Merlin 23/25"/>
    <m/>
    <m/>
    <m/>
  </r>
  <r>
    <x v="4"/>
    <n v="726"/>
    <s v="HJ726"/>
    <x v="17"/>
    <d v="1943-02-26T00:00:00"/>
    <d v="1943-07-15T00:00:00"/>
    <n v="139"/>
    <n v="113"/>
    <n v="32"/>
    <d v="1943-04-06T08:42:29"/>
    <x v="25"/>
    <x v="0"/>
    <m/>
    <s v="Merlin 23/25"/>
    <m/>
    <m/>
    <m/>
  </r>
  <r>
    <x v="4"/>
    <n v="727"/>
    <s v="HJ727"/>
    <x v="17"/>
    <d v="1943-02-26T00:00:00"/>
    <d v="1943-07-15T00:00:00"/>
    <n v="139"/>
    <n v="113"/>
    <n v="33"/>
    <d v="1943-04-07T14:13:48"/>
    <x v="25"/>
    <x v="0"/>
    <m/>
    <s v="Merlin 23/25"/>
    <m/>
    <m/>
    <m/>
  </r>
  <r>
    <x v="4"/>
    <n v="728"/>
    <s v="HJ728"/>
    <x v="17"/>
    <d v="1943-02-26T00:00:00"/>
    <d v="1943-07-15T00:00:00"/>
    <n v="139"/>
    <n v="113"/>
    <n v="34"/>
    <d v="1943-04-08T19:45:08"/>
    <x v="25"/>
    <x v="0"/>
    <m/>
    <s v="Merlin 23/25"/>
    <m/>
    <m/>
    <m/>
  </r>
  <r>
    <x v="4"/>
    <n v="729"/>
    <s v="HJ729"/>
    <x v="17"/>
    <d v="1943-02-26T00:00:00"/>
    <d v="1943-07-15T00:00:00"/>
    <n v="139"/>
    <n v="113"/>
    <n v="35"/>
    <d v="1943-04-10T01:16:28"/>
    <x v="25"/>
    <x v="0"/>
    <m/>
    <s v="Merlin 23/25"/>
    <m/>
    <m/>
    <m/>
  </r>
  <r>
    <x v="4"/>
    <n v="730"/>
    <s v="HJ730"/>
    <x v="17"/>
    <d v="1943-02-26T00:00:00"/>
    <d v="1943-07-15T00:00:00"/>
    <n v="139"/>
    <n v="113"/>
    <n v="36"/>
    <d v="1943-04-11T06:47:47"/>
    <x v="25"/>
    <x v="0"/>
    <m/>
    <s v="Merlin 23/25"/>
    <m/>
    <m/>
    <m/>
  </r>
  <r>
    <x v="4"/>
    <n v="731"/>
    <s v="HJ731"/>
    <x v="17"/>
    <d v="1943-02-26T00:00:00"/>
    <d v="1943-07-15T00:00:00"/>
    <n v="139"/>
    <n v="113"/>
    <n v="37"/>
    <d v="1943-04-12T12:19:07"/>
    <x v="25"/>
    <x v="0"/>
    <m/>
    <s v="Merlin 23/25"/>
    <m/>
    <m/>
    <m/>
  </r>
  <r>
    <x v="4"/>
    <n v="732"/>
    <s v="HJ732"/>
    <x v="17"/>
    <d v="1943-02-26T00:00:00"/>
    <d v="1943-07-15T00:00:00"/>
    <n v="139"/>
    <n v="113"/>
    <n v="38"/>
    <d v="1943-04-13T17:50:27"/>
    <x v="25"/>
    <x v="0"/>
    <m/>
    <s v="Merlin 23/25"/>
    <m/>
    <m/>
    <m/>
  </r>
  <r>
    <x v="4"/>
    <n v="733"/>
    <s v="HJ733"/>
    <x v="17"/>
    <d v="1943-02-26T00:00:00"/>
    <d v="1943-07-15T00:00:00"/>
    <n v="139"/>
    <n v="113"/>
    <n v="39"/>
    <d v="1943-04-14T23:21:46"/>
    <x v="25"/>
    <x v="0"/>
    <m/>
    <s v="Merlin 23"/>
    <m/>
    <m/>
    <m/>
  </r>
  <r>
    <x v="4"/>
    <n v="734"/>
    <s v="HJ734"/>
    <x v="17"/>
    <d v="1943-02-26T00:00:00"/>
    <d v="1943-07-15T00:00:00"/>
    <n v="139"/>
    <n v="113"/>
    <n v="40"/>
    <d v="1943-04-16T04:53:06"/>
    <x v="25"/>
    <x v="0"/>
    <m/>
    <s v="Merlin 23/25"/>
    <m/>
    <m/>
    <m/>
  </r>
  <r>
    <x v="4"/>
    <n v="735"/>
    <s v="HJ735"/>
    <x v="17"/>
    <d v="1943-02-26T00:00:00"/>
    <d v="1943-07-15T00:00:00"/>
    <n v="139"/>
    <n v="113"/>
    <n v="41"/>
    <d v="1943-04-17T10:24:25"/>
    <x v="25"/>
    <x v="0"/>
    <m/>
    <s v="Merlin 23/25"/>
    <m/>
    <m/>
    <m/>
  </r>
  <r>
    <x v="4"/>
    <n v="736"/>
    <s v="HJ736"/>
    <x v="17"/>
    <d v="1943-02-26T00:00:00"/>
    <d v="1943-07-15T00:00:00"/>
    <n v="139"/>
    <n v="113"/>
    <n v="42"/>
    <d v="1943-04-18T15:55:45"/>
    <x v="25"/>
    <x v="0"/>
    <m/>
    <s v="Merlin 23/25"/>
    <m/>
    <m/>
    <m/>
  </r>
  <r>
    <x v="4"/>
    <n v="737"/>
    <s v="HJ737"/>
    <x v="17"/>
    <d v="1943-02-26T00:00:00"/>
    <d v="1943-07-15T00:00:00"/>
    <n v="139"/>
    <n v="113"/>
    <n v="43"/>
    <d v="1943-04-19T21:27:05"/>
    <x v="25"/>
    <x v="0"/>
    <m/>
    <s v="Merlin 23/25"/>
    <m/>
    <m/>
    <m/>
  </r>
  <r>
    <x v="4"/>
    <n v="738"/>
    <s v="HJ738"/>
    <x v="17"/>
    <d v="1943-02-26T00:00:00"/>
    <d v="1943-07-15T00:00:00"/>
    <n v="139"/>
    <n v="113"/>
    <n v="44"/>
    <d v="1943-04-21T02:58:24"/>
    <x v="25"/>
    <x v="0"/>
    <m/>
    <s v="Merlin 23/25"/>
    <m/>
    <m/>
    <m/>
  </r>
  <r>
    <x v="4"/>
    <n v="739"/>
    <s v="HJ739"/>
    <x v="17"/>
    <d v="1943-02-26T00:00:00"/>
    <d v="1943-07-15T00:00:00"/>
    <n v="139"/>
    <n v="113"/>
    <n v="45"/>
    <d v="1943-04-22T08:29:44"/>
    <x v="25"/>
    <x v="0"/>
    <m/>
    <s v="Merlin 23/25"/>
    <m/>
    <m/>
    <m/>
  </r>
  <r>
    <x v="4"/>
    <n v="740"/>
    <s v="HJ740"/>
    <x v="17"/>
    <d v="1943-02-26T00:00:00"/>
    <d v="1943-07-15T00:00:00"/>
    <n v="139"/>
    <n v="113"/>
    <n v="46"/>
    <d v="1943-04-23T14:01:04"/>
    <x v="25"/>
    <x v="0"/>
    <m/>
    <s v="Merlin 23/25"/>
    <m/>
    <m/>
    <m/>
  </r>
  <r>
    <x v="4"/>
    <n v="741"/>
    <s v="HJ741"/>
    <x v="17"/>
    <d v="1943-02-26T00:00:00"/>
    <d v="1943-07-15T00:00:00"/>
    <n v="139"/>
    <n v="113"/>
    <n v="47"/>
    <d v="1943-04-24T19:32:23"/>
    <x v="25"/>
    <x v="0"/>
    <m/>
    <s v="Merlin 23/25"/>
    <m/>
    <m/>
    <m/>
  </r>
  <r>
    <x v="4"/>
    <n v="742"/>
    <s v="HJ742"/>
    <x v="17"/>
    <d v="1943-02-26T00:00:00"/>
    <d v="1943-07-15T00:00:00"/>
    <n v="139"/>
    <n v="113"/>
    <n v="48"/>
    <d v="1943-04-26T01:03:43"/>
    <x v="25"/>
    <x v="0"/>
    <m/>
    <s v="Merlin 23/25"/>
    <m/>
    <m/>
    <m/>
  </r>
  <r>
    <x v="4"/>
    <n v="743"/>
    <s v="HJ743"/>
    <x v="17"/>
    <d v="1943-02-26T00:00:00"/>
    <d v="1943-07-15T00:00:00"/>
    <n v="139"/>
    <n v="113"/>
    <n v="49"/>
    <d v="1943-04-27T06:35:03"/>
    <x v="25"/>
    <x v="0"/>
    <m/>
    <s v="Merlin 23/25"/>
    <m/>
    <m/>
    <m/>
  </r>
  <r>
    <x v="4"/>
    <n v="755"/>
    <s v="HJ755"/>
    <x v="17"/>
    <d v="1943-02-26T00:00:00"/>
    <d v="1943-07-15T00:00:00"/>
    <n v="139"/>
    <n v="113"/>
    <n v="50"/>
    <d v="1943-04-28T12:06:22"/>
    <x v="25"/>
    <x v="0"/>
    <m/>
    <s v="Merlin 23/25"/>
    <m/>
    <m/>
    <m/>
  </r>
  <r>
    <x v="4"/>
    <n v="756"/>
    <s v="HJ756"/>
    <x v="17"/>
    <d v="1943-02-26T00:00:00"/>
    <d v="1943-07-15T00:00:00"/>
    <n v="139"/>
    <n v="113"/>
    <n v="51"/>
    <d v="1943-04-29T17:37:42"/>
    <x v="25"/>
    <x v="0"/>
    <m/>
    <s v="Merlin 23/25"/>
    <m/>
    <m/>
    <m/>
  </r>
  <r>
    <x v="4"/>
    <n v="757"/>
    <s v="HJ757"/>
    <x v="17"/>
    <d v="1943-02-26T00:00:00"/>
    <d v="1943-07-15T00:00:00"/>
    <n v="139"/>
    <n v="113"/>
    <n v="52"/>
    <d v="1943-04-30T23:09:02"/>
    <x v="26"/>
    <x v="0"/>
    <m/>
    <s v="Merlin 23/25"/>
    <m/>
    <m/>
    <m/>
  </r>
  <r>
    <x v="4"/>
    <n v="758"/>
    <s v="HJ758"/>
    <x v="17"/>
    <d v="1943-02-26T00:00:00"/>
    <d v="1943-07-15T00:00:00"/>
    <n v="139"/>
    <n v="113"/>
    <n v="53"/>
    <d v="1943-05-02T04:40:21"/>
    <x v="26"/>
    <x v="0"/>
    <m/>
    <s v="Merlin 23/25"/>
    <m/>
    <m/>
    <m/>
  </r>
  <r>
    <x v="4"/>
    <n v="759"/>
    <s v="HJ759"/>
    <x v="17"/>
    <d v="1943-02-26T00:00:00"/>
    <d v="1943-07-15T00:00:00"/>
    <n v="139"/>
    <n v="113"/>
    <n v="54"/>
    <d v="1943-05-03T10:11:41"/>
    <x v="26"/>
    <x v="0"/>
    <m/>
    <s v="Merlin 23/25"/>
    <m/>
    <m/>
    <m/>
  </r>
  <r>
    <x v="4"/>
    <n v="760"/>
    <s v="HJ760"/>
    <x v="17"/>
    <d v="1943-02-26T00:00:00"/>
    <d v="1943-07-15T00:00:00"/>
    <n v="139"/>
    <n v="113"/>
    <n v="55"/>
    <d v="1943-05-04T15:43:01"/>
    <x v="26"/>
    <x v="0"/>
    <m/>
    <s v="Merlin 23/25"/>
    <m/>
    <m/>
    <m/>
  </r>
  <r>
    <x v="4"/>
    <n v="761"/>
    <s v="HJ761"/>
    <x v="17"/>
    <d v="1943-02-26T00:00:00"/>
    <d v="1943-07-15T00:00:00"/>
    <n v="139"/>
    <n v="113"/>
    <n v="56"/>
    <d v="1943-05-05T21:14:20"/>
    <x v="26"/>
    <x v="0"/>
    <m/>
    <s v="Merlin 23/25"/>
    <m/>
    <m/>
    <m/>
  </r>
  <r>
    <x v="4"/>
    <n v="762"/>
    <s v="HJ762"/>
    <x v="17"/>
    <d v="1943-02-26T00:00:00"/>
    <d v="1943-07-15T00:00:00"/>
    <n v="139"/>
    <n v="113"/>
    <n v="57"/>
    <d v="1943-05-07T02:45:40"/>
    <x v="26"/>
    <x v="0"/>
    <m/>
    <s v="Merlin 23/25"/>
    <m/>
    <m/>
    <m/>
  </r>
  <r>
    <x v="4"/>
    <n v="763"/>
    <s v="HJ763"/>
    <x v="17"/>
    <d v="1943-02-26T00:00:00"/>
    <d v="1943-07-15T00:00:00"/>
    <n v="139"/>
    <n v="113"/>
    <n v="58"/>
    <d v="1943-05-08T08:16:59"/>
    <x v="26"/>
    <x v="0"/>
    <m/>
    <s v="Merlin 23/25"/>
    <m/>
    <m/>
    <m/>
  </r>
  <r>
    <x v="4"/>
    <n v="764"/>
    <s v="HJ764"/>
    <x v="17"/>
    <d v="1943-02-26T00:00:00"/>
    <d v="1943-07-15T00:00:00"/>
    <n v="139"/>
    <n v="113"/>
    <n v="59"/>
    <d v="1943-05-09T13:48:19"/>
    <x v="26"/>
    <x v="0"/>
    <m/>
    <s v="Merlin 23/25"/>
    <m/>
    <m/>
    <m/>
  </r>
  <r>
    <x v="4"/>
    <n v="765"/>
    <s v="HJ765"/>
    <x v="17"/>
    <d v="1943-02-26T00:00:00"/>
    <d v="1943-07-15T00:00:00"/>
    <n v="139"/>
    <n v="113"/>
    <n v="60"/>
    <d v="1943-05-10T19:19:39"/>
    <x v="26"/>
    <x v="0"/>
    <m/>
    <s v="Merlin 23/25"/>
    <m/>
    <m/>
    <m/>
  </r>
  <r>
    <x v="4"/>
    <n v="766"/>
    <s v="HJ766"/>
    <x v="17"/>
    <d v="1943-02-26T00:00:00"/>
    <d v="1943-07-15T00:00:00"/>
    <n v="139"/>
    <n v="113"/>
    <n v="61"/>
    <d v="1943-05-12T00:50:58"/>
    <x v="26"/>
    <x v="0"/>
    <m/>
    <s v="Merlin 23/25"/>
    <m/>
    <m/>
    <m/>
  </r>
  <r>
    <x v="4"/>
    <n v="767"/>
    <s v="HJ767"/>
    <x v="17"/>
    <d v="1943-02-26T00:00:00"/>
    <d v="1943-07-15T00:00:00"/>
    <n v="139"/>
    <n v="113"/>
    <n v="62"/>
    <d v="1943-05-13T06:22:18"/>
    <x v="26"/>
    <x v="0"/>
    <m/>
    <s v="Merlin 23/25"/>
    <m/>
    <m/>
    <m/>
  </r>
  <r>
    <x v="4"/>
    <n v="768"/>
    <s v="HJ768"/>
    <x v="17"/>
    <d v="1943-02-26T00:00:00"/>
    <d v="1943-07-15T00:00:00"/>
    <n v="139"/>
    <n v="113"/>
    <n v="63"/>
    <d v="1943-05-14T11:53:38"/>
    <x v="26"/>
    <x v="0"/>
    <m/>
    <s v="Merlin 23/25"/>
    <m/>
    <m/>
    <m/>
  </r>
  <r>
    <x v="4"/>
    <n v="769"/>
    <s v="HJ769"/>
    <x v="17"/>
    <d v="1943-02-26T00:00:00"/>
    <d v="1943-07-15T00:00:00"/>
    <n v="139"/>
    <n v="113"/>
    <n v="64"/>
    <d v="1943-05-15T17:24:57"/>
    <x v="26"/>
    <x v="0"/>
    <m/>
    <s v="Merlin 23/25"/>
    <m/>
    <m/>
    <m/>
  </r>
  <r>
    <x v="4"/>
    <n v="770"/>
    <s v="HJ770"/>
    <x v="17"/>
    <d v="1943-02-26T00:00:00"/>
    <d v="1943-07-15T00:00:00"/>
    <n v="139"/>
    <n v="113"/>
    <n v="65"/>
    <d v="1943-05-16T22:56:17"/>
    <x v="26"/>
    <x v="0"/>
    <m/>
    <s v="Merlin 23/25"/>
    <m/>
    <m/>
    <m/>
  </r>
  <r>
    <x v="4"/>
    <n v="771"/>
    <s v="HJ771"/>
    <x v="17"/>
    <d v="1943-02-26T00:00:00"/>
    <d v="1943-07-15T00:00:00"/>
    <n v="139"/>
    <n v="113"/>
    <n v="66"/>
    <d v="1943-05-18T04:27:37"/>
    <x v="26"/>
    <x v="0"/>
    <m/>
    <s v="Merlin 23/25"/>
    <m/>
    <m/>
    <m/>
  </r>
  <r>
    <x v="4"/>
    <n v="772"/>
    <s v="HJ772"/>
    <x v="17"/>
    <d v="1943-02-26T00:00:00"/>
    <d v="1943-07-15T00:00:00"/>
    <n v="139"/>
    <n v="113"/>
    <n v="67"/>
    <d v="1943-05-19T09:58:56"/>
    <x v="26"/>
    <x v="0"/>
    <m/>
    <s v="Merlin 23/25"/>
    <m/>
    <m/>
    <m/>
  </r>
  <r>
    <x v="4"/>
    <n v="773"/>
    <s v="HJ773"/>
    <x v="17"/>
    <d v="1943-02-26T00:00:00"/>
    <d v="1943-07-15T00:00:00"/>
    <n v="139"/>
    <n v="113"/>
    <n v="68"/>
    <d v="1943-05-20T15:30:16"/>
    <x v="26"/>
    <x v="0"/>
    <m/>
    <s v="Merlin 23/25"/>
    <m/>
    <m/>
    <m/>
  </r>
  <r>
    <x v="4"/>
    <n v="774"/>
    <s v="HJ774"/>
    <x v="17"/>
    <d v="1943-02-26T00:00:00"/>
    <d v="1943-07-15T00:00:00"/>
    <n v="139"/>
    <n v="113"/>
    <n v="69"/>
    <d v="1943-05-21T21:01:36"/>
    <x v="26"/>
    <x v="0"/>
    <m/>
    <s v="Merlin 23/25"/>
    <m/>
    <m/>
    <m/>
  </r>
  <r>
    <x v="4"/>
    <n v="775"/>
    <s v="HJ775"/>
    <x v="17"/>
    <d v="1943-02-26T00:00:00"/>
    <d v="1943-07-15T00:00:00"/>
    <n v="139"/>
    <n v="113"/>
    <n v="70"/>
    <d v="1943-05-23T02:32:55"/>
    <x v="26"/>
    <x v="0"/>
    <m/>
    <s v="Merlin 23/25"/>
    <m/>
    <m/>
    <m/>
  </r>
  <r>
    <x v="4"/>
    <n v="776"/>
    <s v="HJ776"/>
    <x v="17"/>
    <d v="1943-02-26T00:00:00"/>
    <d v="1943-07-15T00:00:00"/>
    <n v="139"/>
    <n v="113"/>
    <n v="71"/>
    <d v="1943-05-24T08:04:15"/>
    <x v="26"/>
    <x v="0"/>
    <m/>
    <s v="Merlin 23/25"/>
    <m/>
    <m/>
    <m/>
  </r>
  <r>
    <x v="4"/>
    <n v="777"/>
    <s v="HJ777"/>
    <x v="17"/>
    <d v="1943-02-26T00:00:00"/>
    <d v="1943-07-15T00:00:00"/>
    <n v="139"/>
    <n v="113"/>
    <n v="72"/>
    <d v="1943-05-25T13:35:35"/>
    <x v="26"/>
    <x v="0"/>
    <m/>
    <s v="Merlin 23/25"/>
    <m/>
    <m/>
    <m/>
  </r>
  <r>
    <x v="4"/>
    <n v="778"/>
    <s v="HJ778"/>
    <x v="17"/>
    <d v="1943-02-26T00:00:00"/>
    <d v="1943-07-15T00:00:00"/>
    <n v="139"/>
    <n v="113"/>
    <n v="73"/>
    <d v="1943-05-26T19:06:54"/>
    <x v="26"/>
    <x v="0"/>
    <m/>
    <s v="Merlin 23/25"/>
    <m/>
    <m/>
    <m/>
  </r>
  <r>
    <x v="4"/>
    <n v="779"/>
    <s v="HJ779"/>
    <x v="17"/>
    <d v="1943-02-26T00:00:00"/>
    <d v="1943-07-15T00:00:00"/>
    <n v="139"/>
    <n v="113"/>
    <n v="74"/>
    <d v="1943-05-28T00:38:14"/>
    <x v="26"/>
    <x v="0"/>
    <m/>
    <s v="Merlin 23/25"/>
    <m/>
    <m/>
    <m/>
  </r>
  <r>
    <x v="4"/>
    <n v="780"/>
    <s v="HJ780"/>
    <x v="17"/>
    <d v="1943-02-26T00:00:00"/>
    <d v="1943-07-15T00:00:00"/>
    <n v="139"/>
    <n v="113"/>
    <n v="75"/>
    <d v="1943-05-29T06:09:33"/>
    <x v="26"/>
    <x v="0"/>
    <m/>
    <s v="Merlin 23/25"/>
    <m/>
    <m/>
    <m/>
  </r>
  <r>
    <x v="4"/>
    <n v="781"/>
    <s v="HJ781"/>
    <x v="17"/>
    <d v="1943-02-26T00:00:00"/>
    <d v="1943-07-15T00:00:00"/>
    <n v="139"/>
    <n v="113"/>
    <n v="76"/>
    <d v="1943-05-30T11:40:53"/>
    <x v="26"/>
    <x v="0"/>
    <m/>
    <s v="Merlin 23/25"/>
    <m/>
    <m/>
    <m/>
  </r>
  <r>
    <x v="4"/>
    <n v="782"/>
    <s v="HJ782"/>
    <x v="17"/>
    <d v="1943-02-26T00:00:00"/>
    <d v="1943-07-15T00:00:00"/>
    <n v="139"/>
    <n v="113"/>
    <n v="77"/>
    <d v="1943-05-31T17:12:13"/>
    <x v="26"/>
    <x v="0"/>
    <m/>
    <s v="Merlin 23/25"/>
    <m/>
    <m/>
    <m/>
  </r>
  <r>
    <x v="4"/>
    <n v="783"/>
    <s v="HJ783"/>
    <x v="17"/>
    <d v="1943-02-26T00:00:00"/>
    <d v="1943-07-15T00:00:00"/>
    <n v="139"/>
    <n v="113"/>
    <n v="78"/>
    <d v="1943-06-01T22:43:32"/>
    <x v="26"/>
    <x v="0"/>
    <m/>
    <s v="Merlin 23/25"/>
    <m/>
    <m/>
    <m/>
  </r>
  <r>
    <x v="4"/>
    <n v="784"/>
    <s v="HJ784"/>
    <x v="17"/>
    <d v="1943-02-26T00:00:00"/>
    <d v="1943-07-15T00:00:00"/>
    <n v="139"/>
    <n v="113"/>
    <n v="79"/>
    <d v="1943-06-03T04:14:52"/>
    <x v="26"/>
    <x v="0"/>
    <m/>
    <s v="Merlin 23/25"/>
    <m/>
    <m/>
    <m/>
  </r>
  <r>
    <x v="4"/>
    <n v="785"/>
    <s v="HJ785"/>
    <x v="17"/>
    <d v="1943-02-26T00:00:00"/>
    <d v="1943-07-15T00:00:00"/>
    <n v="139"/>
    <n v="113"/>
    <n v="80"/>
    <d v="1943-06-04T09:46:12"/>
    <x v="26"/>
    <x v="0"/>
    <m/>
    <s v="Merlin 23/25"/>
    <m/>
    <m/>
    <m/>
  </r>
  <r>
    <x v="4"/>
    <n v="786"/>
    <s v="HJ786"/>
    <x v="17"/>
    <d v="1943-02-26T00:00:00"/>
    <d v="1943-07-15T00:00:00"/>
    <n v="139"/>
    <n v="113"/>
    <n v="81"/>
    <d v="1943-06-05T15:17:31"/>
    <x v="26"/>
    <x v="0"/>
    <m/>
    <s v="Merlin 23/25"/>
    <m/>
    <m/>
    <m/>
  </r>
  <r>
    <x v="4"/>
    <n v="787"/>
    <s v="HJ787"/>
    <x v="17"/>
    <d v="1943-02-26T00:00:00"/>
    <d v="1943-07-15T00:00:00"/>
    <n v="139"/>
    <n v="113"/>
    <n v="82"/>
    <d v="1943-06-06T20:48:51"/>
    <x v="26"/>
    <x v="0"/>
    <m/>
    <s v="Merlin 23/25"/>
    <m/>
    <m/>
    <m/>
  </r>
  <r>
    <x v="4"/>
    <n v="788"/>
    <s v="HJ788"/>
    <x v="17"/>
    <d v="1943-02-26T00:00:00"/>
    <d v="1943-07-15T00:00:00"/>
    <n v="139"/>
    <n v="113"/>
    <n v="83"/>
    <d v="1943-06-08T02:20:11"/>
    <x v="26"/>
    <x v="0"/>
    <m/>
    <s v="Merlin 23/25"/>
    <m/>
    <m/>
    <m/>
  </r>
  <r>
    <x v="4"/>
    <n v="789"/>
    <s v="HJ789"/>
    <x v="17"/>
    <d v="1943-02-26T00:00:00"/>
    <d v="1943-07-15T00:00:00"/>
    <n v="139"/>
    <n v="113"/>
    <n v="84"/>
    <d v="1943-06-09T07:51:30"/>
    <x v="26"/>
    <x v="0"/>
    <m/>
    <s v="Merlin 23/25"/>
    <m/>
    <m/>
    <m/>
  </r>
  <r>
    <x v="4"/>
    <n v="790"/>
    <s v="HJ790"/>
    <x v="17"/>
    <d v="1943-02-26T00:00:00"/>
    <d v="1943-07-15T00:00:00"/>
    <n v="139"/>
    <n v="113"/>
    <n v="85"/>
    <d v="1943-06-10T13:22:50"/>
    <x v="26"/>
    <x v="0"/>
    <m/>
    <s v="Merlin 23/25"/>
    <m/>
    <m/>
    <m/>
  </r>
  <r>
    <x v="4"/>
    <n v="791"/>
    <s v="HJ791"/>
    <x v="17"/>
    <d v="1943-02-26T00:00:00"/>
    <d v="1943-07-15T00:00:00"/>
    <n v="139"/>
    <n v="113"/>
    <n v="86"/>
    <d v="1943-06-11T18:54:10"/>
    <x v="26"/>
    <x v="0"/>
    <m/>
    <s v="Merlin 23/25"/>
    <m/>
    <m/>
    <m/>
  </r>
  <r>
    <x v="4"/>
    <n v="792"/>
    <s v="HJ792"/>
    <x v="17"/>
    <d v="1943-02-26T00:00:00"/>
    <d v="1943-07-15T00:00:00"/>
    <n v="139"/>
    <n v="113"/>
    <n v="87"/>
    <d v="1943-06-13T00:25:29"/>
    <x v="26"/>
    <x v="0"/>
    <m/>
    <s v="Merlin 23/25"/>
    <m/>
    <m/>
    <m/>
  </r>
  <r>
    <x v="4"/>
    <n v="808"/>
    <s v="HJ808"/>
    <x v="17"/>
    <d v="1943-02-26T00:00:00"/>
    <d v="1943-07-15T00:00:00"/>
    <n v="139"/>
    <n v="113"/>
    <n v="88"/>
    <d v="1943-06-14T05:56:49"/>
    <x v="26"/>
    <x v="0"/>
    <m/>
    <s v="Merlin 23/25"/>
    <m/>
    <m/>
    <m/>
  </r>
  <r>
    <x v="4"/>
    <n v="809"/>
    <s v="HJ809"/>
    <x v="17"/>
    <d v="1943-02-26T00:00:00"/>
    <d v="1943-07-15T00:00:00"/>
    <n v="139"/>
    <n v="113"/>
    <n v="89"/>
    <d v="1943-06-15T11:28:08"/>
    <x v="26"/>
    <x v="0"/>
    <m/>
    <s v="Merlin 23/25"/>
    <m/>
    <m/>
    <m/>
  </r>
  <r>
    <x v="4"/>
    <n v="810"/>
    <s v="HJ810"/>
    <x v="17"/>
    <d v="1943-02-26T00:00:00"/>
    <d v="1943-07-15T00:00:00"/>
    <n v="139"/>
    <n v="113"/>
    <n v="90"/>
    <d v="1943-06-16T16:59:28"/>
    <x v="26"/>
    <x v="0"/>
    <m/>
    <s v="Merlin 23/25"/>
    <m/>
    <m/>
    <m/>
  </r>
  <r>
    <x v="4"/>
    <n v="811"/>
    <s v="HJ811"/>
    <x v="17"/>
    <d v="1943-02-26T00:00:00"/>
    <d v="1943-07-15T00:00:00"/>
    <n v="139"/>
    <n v="113"/>
    <n v="91"/>
    <d v="1943-06-17T22:30:48"/>
    <x v="26"/>
    <x v="0"/>
    <m/>
    <s v="Merlin 23/25"/>
    <m/>
    <m/>
    <m/>
  </r>
  <r>
    <x v="4"/>
    <n v="812"/>
    <s v="HJ812"/>
    <x v="17"/>
    <d v="1943-02-26T00:00:00"/>
    <d v="1943-07-15T00:00:00"/>
    <n v="139"/>
    <n v="113"/>
    <n v="92"/>
    <d v="1943-06-19T04:02:07"/>
    <x v="27"/>
    <x v="0"/>
    <m/>
    <s v="Merlin 23/25"/>
    <m/>
    <m/>
    <m/>
  </r>
  <r>
    <x v="4"/>
    <n v="813"/>
    <s v="HJ813"/>
    <x v="17"/>
    <d v="1943-02-26T00:00:00"/>
    <d v="1943-07-15T00:00:00"/>
    <n v="139"/>
    <n v="113"/>
    <n v="93"/>
    <d v="1943-06-20T09:33:27"/>
    <x v="27"/>
    <x v="0"/>
    <m/>
    <s v="Merlin 23/25"/>
    <m/>
    <m/>
    <m/>
  </r>
  <r>
    <x v="4"/>
    <n v="814"/>
    <s v="HJ814"/>
    <x v="17"/>
    <d v="1943-02-26T00:00:00"/>
    <d v="1943-07-15T00:00:00"/>
    <n v="139"/>
    <n v="113"/>
    <n v="94"/>
    <d v="1943-06-21T15:04:47"/>
    <x v="27"/>
    <x v="0"/>
    <m/>
    <s v="Merlin 23/25"/>
    <m/>
    <m/>
    <m/>
  </r>
  <r>
    <x v="4"/>
    <n v="815"/>
    <s v="HJ815"/>
    <x v="17"/>
    <d v="1943-02-26T00:00:00"/>
    <d v="1943-07-15T00:00:00"/>
    <n v="139"/>
    <n v="113"/>
    <n v="95"/>
    <d v="1943-06-22T20:36:06"/>
    <x v="27"/>
    <x v="0"/>
    <m/>
    <s v="Merlin 23/25"/>
    <m/>
    <m/>
    <m/>
  </r>
  <r>
    <x v="4"/>
    <n v="816"/>
    <s v="HJ816"/>
    <x v="17"/>
    <d v="1943-02-26T00:00:00"/>
    <d v="1943-07-15T00:00:00"/>
    <n v="139"/>
    <n v="113"/>
    <n v="96"/>
    <d v="1943-06-24T02:07:26"/>
    <x v="27"/>
    <x v="0"/>
    <m/>
    <s v="Merlin 23/25"/>
    <m/>
    <m/>
    <m/>
  </r>
  <r>
    <x v="4"/>
    <n v="817"/>
    <s v="HJ817"/>
    <x v="17"/>
    <d v="1943-02-26T00:00:00"/>
    <d v="1943-07-15T00:00:00"/>
    <n v="139"/>
    <n v="113"/>
    <n v="97"/>
    <d v="1943-06-25T07:38:46"/>
    <x v="27"/>
    <x v="0"/>
    <m/>
    <s v="Merlin 23/25"/>
    <m/>
    <m/>
    <m/>
  </r>
  <r>
    <x v="4"/>
    <n v="818"/>
    <s v="HJ818"/>
    <x v="17"/>
    <d v="1943-02-26T00:00:00"/>
    <d v="1943-07-15T00:00:00"/>
    <n v="139"/>
    <n v="113"/>
    <n v="98"/>
    <d v="1943-06-26T13:10:05"/>
    <x v="27"/>
    <x v="0"/>
    <m/>
    <s v="Merlin 23/25"/>
    <m/>
    <m/>
    <m/>
  </r>
  <r>
    <x v="4"/>
    <n v="819"/>
    <s v="HJ819"/>
    <x v="17"/>
    <d v="1943-02-26T00:00:00"/>
    <d v="1943-07-15T00:00:00"/>
    <n v="139"/>
    <n v="113"/>
    <n v="99"/>
    <d v="1943-06-27T18:41:25"/>
    <x v="27"/>
    <x v="0"/>
    <m/>
    <s v="Merlin 23/25"/>
    <m/>
    <m/>
    <m/>
  </r>
  <r>
    <x v="4"/>
    <n v="820"/>
    <s v="HJ820"/>
    <x v="17"/>
    <d v="1943-02-26T00:00:00"/>
    <d v="1943-07-15T00:00:00"/>
    <n v="139"/>
    <n v="113"/>
    <n v="100"/>
    <d v="1943-06-29T00:12:45"/>
    <x v="27"/>
    <x v="0"/>
    <m/>
    <s v="Merlin 23/25"/>
    <m/>
    <m/>
    <m/>
  </r>
  <r>
    <x v="4"/>
    <n v="821"/>
    <s v="HJ821"/>
    <x v="17"/>
    <d v="1943-02-26T00:00:00"/>
    <d v="1943-07-15T00:00:00"/>
    <n v="139"/>
    <n v="113"/>
    <n v="101"/>
    <d v="1943-06-30T05:44:04"/>
    <x v="27"/>
    <x v="0"/>
    <m/>
    <s v="Merlin 23/25"/>
    <m/>
    <m/>
    <m/>
  </r>
  <r>
    <x v="4"/>
    <n v="822"/>
    <s v="HJ822"/>
    <x v="17"/>
    <d v="1943-02-26T00:00:00"/>
    <d v="1943-07-15T00:00:00"/>
    <n v="139"/>
    <n v="113"/>
    <n v="102"/>
    <d v="1943-07-01T11:15:24"/>
    <x v="27"/>
    <x v="0"/>
    <m/>
    <s v="Merlin 23/25"/>
    <m/>
    <m/>
    <m/>
  </r>
  <r>
    <x v="4"/>
    <n v="823"/>
    <s v="HJ823"/>
    <x v="17"/>
    <d v="1943-02-26T00:00:00"/>
    <d v="1943-07-15T00:00:00"/>
    <n v="139"/>
    <n v="113"/>
    <n v="103"/>
    <d v="1943-07-02T16:46:44"/>
    <x v="27"/>
    <x v="0"/>
    <m/>
    <s v="Merlin 23/25"/>
    <m/>
    <m/>
    <m/>
  </r>
  <r>
    <x v="4"/>
    <n v="824"/>
    <s v="HJ824"/>
    <x v="17"/>
    <d v="1943-02-26T00:00:00"/>
    <d v="1943-07-15T00:00:00"/>
    <n v="139"/>
    <n v="113"/>
    <n v="104"/>
    <d v="1943-07-03T22:18:03"/>
    <x v="27"/>
    <x v="0"/>
    <m/>
    <s v="Merlin 23/25"/>
    <m/>
    <m/>
    <m/>
  </r>
  <r>
    <x v="4"/>
    <n v="825"/>
    <s v="HJ825"/>
    <x v="17"/>
    <d v="1943-02-26T00:00:00"/>
    <d v="1943-07-15T00:00:00"/>
    <n v="139"/>
    <n v="113"/>
    <n v="105"/>
    <d v="1943-07-05T03:49:23"/>
    <x v="27"/>
    <x v="0"/>
    <m/>
    <s v="Merlin 23/25"/>
    <m/>
    <m/>
    <m/>
  </r>
  <r>
    <x v="4"/>
    <n v="826"/>
    <s v="HJ826"/>
    <x v="17"/>
    <d v="1943-02-26T00:00:00"/>
    <d v="1943-07-15T00:00:00"/>
    <n v="139"/>
    <n v="113"/>
    <n v="106"/>
    <d v="1943-07-06T09:20:42"/>
    <x v="27"/>
    <x v="0"/>
    <m/>
    <s v="Merlin 23/25"/>
    <m/>
    <m/>
    <m/>
  </r>
  <r>
    <x v="4"/>
    <n v="827"/>
    <s v="HJ827"/>
    <x v="17"/>
    <d v="1943-02-26T00:00:00"/>
    <d v="1943-07-15T00:00:00"/>
    <n v="139"/>
    <n v="113"/>
    <n v="107"/>
    <d v="1943-07-07T14:52:02"/>
    <x v="27"/>
    <x v="0"/>
    <m/>
    <s v="Merlin 23/25"/>
    <m/>
    <m/>
    <m/>
  </r>
  <r>
    <x v="4"/>
    <n v="828"/>
    <s v="HJ828"/>
    <x v="17"/>
    <d v="1943-02-26T00:00:00"/>
    <d v="1943-07-15T00:00:00"/>
    <n v="139"/>
    <n v="113"/>
    <n v="108"/>
    <d v="1943-07-08T20:23:22"/>
    <x v="27"/>
    <x v="0"/>
    <m/>
    <s v="Merlin 23/25"/>
    <m/>
    <m/>
    <m/>
  </r>
  <r>
    <x v="4"/>
    <n v="829"/>
    <s v="HJ829"/>
    <x v="17"/>
    <d v="1943-02-26T00:00:00"/>
    <d v="1943-07-15T00:00:00"/>
    <n v="139"/>
    <n v="113"/>
    <n v="109"/>
    <d v="1943-07-10T01:54:41"/>
    <x v="27"/>
    <x v="0"/>
    <m/>
    <s v="Merlin 23/25"/>
    <m/>
    <m/>
    <m/>
  </r>
  <r>
    <x v="4"/>
    <n v="830"/>
    <s v="HJ830"/>
    <x v="17"/>
    <d v="1943-02-26T00:00:00"/>
    <d v="1943-07-15T00:00:00"/>
    <n v="139"/>
    <n v="113"/>
    <n v="110"/>
    <d v="1943-07-11T07:26:01"/>
    <x v="27"/>
    <x v="0"/>
    <m/>
    <s v="Merlin 23/25"/>
    <m/>
    <m/>
    <m/>
  </r>
  <r>
    <x v="4"/>
    <n v="831"/>
    <s v="HJ831"/>
    <x v="17"/>
    <d v="1943-02-26T00:00:00"/>
    <d v="1943-07-15T00:00:00"/>
    <n v="139"/>
    <n v="113"/>
    <n v="111"/>
    <d v="1943-07-12T12:57:21"/>
    <x v="27"/>
    <x v="0"/>
    <m/>
    <s v="Merlin 23/25"/>
    <m/>
    <m/>
    <m/>
  </r>
  <r>
    <x v="4"/>
    <n v="832"/>
    <s v="HJ832"/>
    <x v="17"/>
    <d v="1943-02-26T00:00:00"/>
    <d v="1943-07-15T00:00:00"/>
    <n v="139"/>
    <n v="113"/>
    <n v="112"/>
    <d v="1943-07-13T18:28:40"/>
    <x v="27"/>
    <x v="0"/>
    <m/>
    <s v="Merlin 23/25"/>
    <m/>
    <m/>
    <m/>
  </r>
  <r>
    <x v="4"/>
    <n v="833"/>
    <s v="HJ833"/>
    <x v="17"/>
    <d v="1943-02-26T00:00:00"/>
    <d v="1943-07-15T00:00:00"/>
    <n v="139"/>
    <n v="113"/>
    <n v="113"/>
    <d v="1943-07-15T00:00:00"/>
    <x v="27"/>
    <x v="0"/>
    <m/>
    <s v="Merlin 23/25"/>
    <m/>
    <m/>
    <m/>
  </r>
  <r>
    <x v="4"/>
    <n v="851"/>
    <s v="HJ851"/>
    <x v="11"/>
    <d v="1942-05-14T00:00:00"/>
    <d v="1943-12-22T00:00:00"/>
    <n v="587"/>
    <n v="91"/>
    <n v="1"/>
    <d v="1942-05-20T10:48:47"/>
    <x v="9"/>
    <x v="1"/>
    <m/>
    <s v="Merlin 21"/>
    <m/>
    <m/>
    <m/>
  </r>
  <r>
    <x v="4"/>
    <n v="852"/>
    <s v="HJ852"/>
    <x v="11"/>
    <d v="1942-05-14T00:00:00"/>
    <d v="1943-12-22T00:00:00"/>
    <n v="587"/>
    <n v="92"/>
    <n v="2"/>
    <d v="1942-05-26T18:15:39"/>
    <x v="11"/>
    <x v="1"/>
    <m/>
    <s v="Merlin 21"/>
    <m/>
    <m/>
    <m/>
  </r>
  <r>
    <x v="4"/>
    <n v="853"/>
    <s v="HJ853"/>
    <x v="11"/>
    <d v="1942-05-14T00:00:00"/>
    <d v="1943-12-22T00:00:00"/>
    <n v="587"/>
    <n v="93"/>
    <n v="3"/>
    <d v="1942-06-01T22:27:06"/>
    <x v="11"/>
    <x v="1"/>
    <m/>
    <s v="Merlin 21"/>
    <m/>
    <m/>
    <m/>
  </r>
  <r>
    <x v="4"/>
    <n v="854"/>
    <s v="HJ854"/>
    <x v="11"/>
    <d v="1942-05-14T00:00:00"/>
    <d v="1943-12-22T00:00:00"/>
    <n v="587"/>
    <n v="94"/>
    <n v="4"/>
    <d v="1942-06-07T23:29:22"/>
    <x v="12"/>
    <x v="1"/>
    <m/>
    <s v="Merlin 21"/>
    <m/>
    <m/>
    <m/>
  </r>
  <r>
    <x v="4"/>
    <n v="855"/>
    <s v="HJ855"/>
    <x v="11"/>
    <d v="1942-05-14T00:00:00"/>
    <d v="1943-12-22T00:00:00"/>
    <n v="587"/>
    <n v="95"/>
    <n v="5"/>
    <d v="1942-06-13T21:28:25"/>
    <x v="13"/>
    <x v="1"/>
    <m/>
    <s v="Merlin 21"/>
    <m/>
    <m/>
    <m/>
  </r>
  <r>
    <x v="4"/>
    <n v="856"/>
    <s v="HJ856"/>
    <x v="11"/>
    <d v="1942-05-14T00:00:00"/>
    <d v="1943-12-22T00:00:00"/>
    <n v="587"/>
    <n v="96"/>
    <n v="6"/>
    <d v="1942-06-19T16:30:00"/>
    <x v="14"/>
    <x v="1"/>
    <m/>
    <s v="Merlin 21"/>
    <m/>
    <m/>
    <m/>
  </r>
  <r>
    <x v="4"/>
    <n v="857"/>
    <s v="HJ857"/>
    <x v="11"/>
    <d v="1942-05-14T00:00:00"/>
    <d v="1943-12-22T00:00:00"/>
    <n v="587"/>
    <n v="97"/>
    <n v="7"/>
    <d v="1942-06-25T08:39:35"/>
    <x v="14"/>
    <x v="1"/>
    <m/>
    <s v="Merlin 21"/>
    <m/>
    <m/>
    <m/>
  </r>
  <r>
    <x v="4"/>
    <n v="858"/>
    <s v="HJ858"/>
    <x v="11"/>
    <d v="1942-05-14T00:00:00"/>
    <d v="1943-12-22T00:00:00"/>
    <n v="587"/>
    <n v="98"/>
    <n v="8"/>
    <d v="1942-06-30T22:02:27"/>
    <x v="15"/>
    <x v="1"/>
    <m/>
    <s v="Merlin 21"/>
    <m/>
    <m/>
    <m/>
  </r>
  <r>
    <x v="4"/>
    <n v="859"/>
    <s v="HJ859"/>
    <x v="11"/>
    <d v="1942-05-14T00:00:00"/>
    <d v="1943-12-22T00:00:00"/>
    <n v="587"/>
    <n v="99"/>
    <n v="9"/>
    <d v="1942-07-06T08:43:38"/>
    <x v="15"/>
    <x v="1"/>
    <m/>
    <s v="Merlin 21"/>
    <m/>
    <m/>
    <m/>
  </r>
  <r>
    <x v="4"/>
    <n v="860"/>
    <s v="HJ860"/>
    <x v="11"/>
    <d v="1942-05-14T00:00:00"/>
    <d v="1943-12-22T00:00:00"/>
    <n v="587"/>
    <n v="100"/>
    <n v="10"/>
    <d v="1942-07-11T16:48:00"/>
    <x v="15"/>
    <x v="1"/>
    <m/>
    <s v="Merlin 21"/>
    <m/>
    <m/>
    <m/>
  </r>
  <r>
    <x v="4"/>
    <n v="861"/>
    <s v="HJ861"/>
    <x v="11"/>
    <d v="1942-05-14T00:00:00"/>
    <d v="1943-12-22T00:00:00"/>
    <n v="587"/>
    <n v="101"/>
    <n v="11"/>
    <d v="1942-07-16T22:20:12"/>
    <x v="15"/>
    <x v="1"/>
    <m/>
    <s v="Merlin 21"/>
    <m/>
    <m/>
    <m/>
  </r>
  <r>
    <x v="4"/>
    <n v="862"/>
    <s v="HJ862"/>
    <x v="11"/>
    <d v="1942-05-14T00:00:00"/>
    <d v="1943-12-22T00:00:00"/>
    <n v="587"/>
    <n v="102"/>
    <n v="12"/>
    <d v="1942-07-22T01:24:42"/>
    <x v="15"/>
    <x v="1"/>
    <m/>
    <s v="Merlin 21"/>
    <m/>
    <m/>
    <m/>
  </r>
  <r>
    <x v="4"/>
    <n v="863"/>
    <s v="HJ863"/>
    <x v="11"/>
    <d v="1942-05-14T00:00:00"/>
    <d v="1943-12-22T00:00:00"/>
    <n v="587"/>
    <n v="103"/>
    <n v="13"/>
    <d v="1942-07-27T02:05:50"/>
    <x v="16"/>
    <x v="1"/>
    <m/>
    <s v="Merlin 21"/>
    <m/>
    <m/>
    <m/>
  </r>
  <r>
    <x v="4"/>
    <n v="864"/>
    <s v="HJ864"/>
    <x v="11"/>
    <d v="1942-05-14T00:00:00"/>
    <d v="1943-12-22T00:00:00"/>
    <n v="587"/>
    <n v="104"/>
    <n v="14"/>
    <d v="1942-08-01T00:27:42"/>
    <x v="16"/>
    <x v="1"/>
    <m/>
    <s v="Merlin 21"/>
    <m/>
    <m/>
    <m/>
  </r>
  <r>
    <x v="4"/>
    <n v="865"/>
    <s v="HJ865"/>
    <x v="11"/>
    <d v="1942-05-14T00:00:00"/>
    <d v="1943-12-22T00:00:00"/>
    <n v="587"/>
    <n v="105"/>
    <n v="15"/>
    <d v="1942-08-05T20:34:17"/>
    <x v="16"/>
    <x v="1"/>
    <m/>
    <s v="Merlin 21"/>
    <m/>
    <m/>
    <m/>
  </r>
  <r>
    <x v="4"/>
    <n v="866"/>
    <s v="HJ866"/>
    <x v="11"/>
    <d v="1942-05-14T00:00:00"/>
    <d v="1943-12-22T00:00:00"/>
    <n v="587"/>
    <n v="106"/>
    <n v="16"/>
    <d v="1942-08-10T14:29:26"/>
    <x v="16"/>
    <x v="1"/>
    <m/>
    <s v="Merlin 21"/>
    <m/>
    <m/>
    <m/>
  </r>
  <r>
    <x v="4"/>
    <n v="867"/>
    <s v="HJ867"/>
    <x v="11"/>
    <d v="1942-05-14T00:00:00"/>
    <d v="1943-12-22T00:00:00"/>
    <n v="587"/>
    <n v="107"/>
    <n v="17"/>
    <d v="1942-08-15T06:16:49"/>
    <x v="16"/>
    <x v="1"/>
    <m/>
    <s v="Merlin 21"/>
    <m/>
    <m/>
    <m/>
  </r>
  <r>
    <x v="4"/>
    <n v="868"/>
    <s v="HJ868"/>
    <x v="11"/>
    <d v="1942-05-14T00:00:00"/>
    <d v="1943-12-22T00:00:00"/>
    <n v="587"/>
    <n v="108"/>
    <n v="18"/>
    <d v="1942-08-19T20:00:00"/>
    <x v="16"/>
    <x v="1"/>
    <m/>
    <s v="Merlin 21"/>
    <m/>
    <m/>
    <m/>
  </r>
  <r>
    <x v="4"/>
    <n v="869"/>
    <s v="HJ869"/>
    <x v="11"/>
    <d v="1942-05-14T00:00:00"/>
    <d v="1943-12-22T00:00:00"/>
    <n v="587"/>
    <n v="109"/>
    <n v="19"/>
    <d v="1942-08-24T07:42:23"/>
    <x v="17"/>
    <x v="1"/>
    <m/>
    <s v="Merlin 21"/>
    <m/>
    <m/>
    <m/>
  </r>
  <r>
    <x v="4"/>
    <n v="870"/>
    <s v="HJ870"/>
    <x v="11"/>
    <d v="1942-05-14T00:00:00"/>
    <d v="1943-12-22T00:00:00"/>
    <n v="587"/>
    <n v="110"/>
    <n v="20"/>
    <d v="1942-08-28T17:27:16"/>
    <x v="17"/>
    <x v="1"/>
    <m/>
    <s v="Merlin 21"/>
    <m/>
    <m/>
    <m/>
  </r>
  <r>
    <x v="4"/>
    <n v="871"/>
    <s v="HJ871"/>
    <x v="11"/>
    <d v="1942-05-14T00:00:00"/>
    <d v="1943-12-22T00:00:00"/>
    <n v="587"/>
    <n v="111"/>
    <n v="21"/>
    <d v="1942-09-02T01:17:50"/>
    <x v="17"/>
    <x v="1"/>
    <m/>
    <s v="Merlin 21"/>
    <m/>
    <m/>
    <m/>
  </r>
  <r>
    <x v="4"/>
    <n v="872"/>
    <s v="HJ872"/>
    <x v="11"/>
    <d v="1942-05-14T00:00:00"/>
    <d v="1943-12-22T00:00:00"/>
    <n v="587"/>
    <n v="112"/>
    <n v="22"/>
    <d v="1942-09-06T07:17:09"/>
    <x v="18"/>
    <x v="1"/>
    <m/>
    <s v="Merlin 21"/>
    <m/>
    <m/>
    <m/>
  </r>
  <r>
    <x v="4"/>
    <n v="873"/>
    <s v="HJ873"/>
    <x v="11"/>
    <d v="1942-05-14T00:00:00"/>
    <d v="1943-12-22T00:00:00"/>
    <n v="587"/>
    <n v="113"/>
    <n v="23"/>
    <d v="1942-09-10T11:28:08"/>
    <x v="21"/>
    <x v="1"/>
    <m/>
    <s v="Merlin 21"/>
    <m/>
    <m/>
    <m/>
  </r>
  <r>
    <x v="4"/>
    <n v="874"/>
    <s v="HJ874"/>
    <x v="11"/>
    <d v="1942-05-14T00:00:00"/>
    <d v="1943-12-22T00:00:00"/>
    <n v="587"/>
    <n v="114"/>
    <n v="24"/>
    <d v="1942-09-14T13:53:41"/>
    <x v="23"/>
    <x v="1"/>
    <m/>
    <s v="Merlin 21"/>
    <m/>
    <m/>
    <m/>
  </r>
  <r>
    <x v="4"/>
    <n v="875"/>
    <s v="HJ875"/>
    <x v="11"/>
    <d v="1942-05-14T00:00:00"/>
    <d v="1943-12-22T00:00:00"/>
    <n v="587"/>
    <n v="115"/>
    <n v="25"/>
    <d v="1942-09-18T14:36:31"/>
    <x v="23"/>
    <x v="1"/>
    <m/>
    <s v="Merlin 21"/>
    <m/>
    <m/>
    <m/>
  </r>
  <r>
    <x v="4"/>
    <n v="876"/>
    <s v="HJ876"/>
    <x v="11"/>
    <d v="1942-05-14T00:00:00"/>
    <d v="1943-12-22T00:00:00"/>
    <n v="587"/>
    <n v="116"/>
    <n v="26"/>
    <d v="1942-09-22T13:39:19"/>
    <x v="23"/>
    <x v="1"/>
    <m/>
    <s v="Merlin 21"/>
    <m/>
    <m/>
    <m/>
  </r>
  <r>
    <x v="4"/>
    <n v="877"/>
    <s v="HJ877"/>
    <x v="11"/>
    <d v="1942-05-14T00:00:00"/>
    <d v="1943-12-22T00:00:00"/>
    <n v="587"/>
    <n v="117"/>
    <n v="27"/>
    <d v="1942-09-26T11:04:37"/>
    <x v="23"/>
    <x v="1"/>
    <m/>
    <s v="Merlin 21"/>
    <m/>
    <m/>
    <m/>
  </r>
  <r>
    <x v="4"/>
    <n v="878"/>
    <s v="HJ878"/>
    <x v="11"/>
    <d v="1942-05-14T00:00:00"/>
    <d v="1943-12-22T00:00:00"/>
    <n v="587"/>
    <n v="118"/>
    <n v="28"/>
    <d v="1942-09-30T06:54:55"/>
    <x v="23"/>
    <x v="1"/>
    <m/>
    <s v="Merlin 21"/>
    <m/>
    <m/>
    <m/>
  </r>
  <r>
    <x v="4"/>
    <n v="879"/>
    <s v="HJ879"/>
    <x v="11"/>
    <d v="1942-05-14T00:00:00"/>
    <d v="1943-12-22T00:00:00"/>
    <n v="587"/>
    <n v="119"/>
    <n v="29"/>
    <d v="1942-10-04T01:12:36"/>
    <x v="23"/>
    <x v="1"/>
    <m/>
    <s v="Merlin 21"/>
    <m/>
    <m/>
    <m/>
  </r>
  <r>
    <x v="4"/>
    <n v="880"/>
    <s v="HJ880"/>
    <x v="11"/>
    <d v="1942-05-14T00:00:00"/>
    <d v="1943-12-22T00:00:00"/>
    <n v="587"/>
    <n v="120"/>
    <n v="30"/>
    <d v="1942-10-07T18:00:00"/>
    <x v="22"/>
    <x v="1"/>
    <m/>
    <s v="Merlin 21"/>
    <m/>
    <m/>
    <m/>
  </r>
  <r>
    <x v="4"/>
    <n v="881"/>
    <s v="HJ881"/>
    <x v="11"/>
    <d v="1942-05-14T00:00:00"/>
    <d v="1943-12-22T00:00:00"/>
    <n v="587"/>
    <n v="121"/>
    <n v="31"/>
    <d v="1942-10-11T09:19:20"/>
    <x v="22"/>
    <x v="1"/>
    <m/>
    <s v="Merlin 21"/>
    <m/>
    <m/>
    <m/>
  </r>
  <r>
    <x v="4"/>
    <n v="882"/>
    <s v="HJ882"/>
    <x v="11"/>
    <d v="1942-05-14T00:00:00"/>
    <d v="1943-12-22T00:00:00"/>
    <n v="587"/>
    <n v="122"/>
    <n v="32"/>
    <d v="1942-10-14T23:12:47"/>
    <x v="22"/>
    <x v="1"/>
    <m/>
    <s v="Merlin 21"/>
    <m/>
    <m/>
    <m/>
  </r>
  <r>
    <x v="4"/>
    <n v="883"/>
    <s v="HJ883"/>
    <x v="11"/>
    <d v="1942-05-14T00:00:00"/>
    <d v="1943-12-22T00:00:00"/>
    <n v="587"/>
    <n v="123"/>
    <n v="33"/>
    <d v="1942-10-18T11:42:26"/>
    <x v="22"/>
    <x v="1"/>
    <m/>
    <s v="Merlin 21"/>
    <m/>
    <m/>
    <m/>
  </r>
  <r>
    <x v="4"/>
    <n v="884"/>
    <s v="HJ884"/>
    <x v="11"/>
    <d v="1942-05-14T00:00:00"/>
    <d v="1943-12-22T00:00:00"/>
    <n v="587"/>
    <n v="124"/>
    <n v="34"/>
    <d v="1942-10-21T22:50:19"/>
    <x v="22"/>
    <x v="1"/>
    <m/>
    <s v="Merlin 21"/>
    <m/>
    <m/>
    <m/>
  </r>
  <r>
    <x v="4"/>
    <n v="885"/>
    <s v="HJ885"/>
    <x v="11"/>
    <d v="1942-05-14T00:00:00"/>
    <d v="1943-12-22T00:00:00"/>
    <n v="587"/>
    <n v="125"/>
    <n v="35"/>
    <d v="1942-10-25T08:38:24"/>
    <x v="22"/>
    <x v="1"/>
    <m/>
    <s v="Merlin 21"/>
    <m/>
    <m/>
    <m/>
  </r>
  <r>
    <x v="4"/>
    <n v="886"/>
    <s v="HJ886"/>
    <x v="11"/>
    <d v="1942-05-14T00:00:00"/>
    <d v="1943-12-22T00:00:00"/>
    <n v="587"/>
    <n v="126"/>
    <n v="36"/>
    <d v="1942-10-28T17:08:34"/>
    <x v="22"/>
    <x v="1"/>
    <m/>
    <s v="Merlin 21"/>
    <m/>
    <m/>
    <m/>
  </r>
  <r>
    <x v="4"/>
    <n v="887"/>
    <s v="HJ887"/>
    <x v="11"/>
    <d v="1942-05-14T00:00:00"/>
    <d v="1943-12-22T00:00:00"/>
    <n v="587"/>
    <n v="127"/>
    <n v="37"/>
    <d v="1942-11-01T00:22:41"/>
    <x v="24"/>
    <x v="1"/>
    <m/>
    <s v="Merlin 21"/>
    <m/>
    <m/>
    <m/>
  </r>
  <r>
    <x v="4"/>
    <n v="888"/>
    <s v="HJ888"/>
    <x v="11"/>
    <d v="1942-05-14T00:00:00"/>
    <d v="1943-12-22T00:00:00"/>
    <n v="587"/>
    <n v="128"/>
    <n v="38"/>
    <d v="1942-11-04T06:22:30"/>
    <x v="24"/>
    <x v="1"/>
    <m/>
    <s v="Merlin 21"/>
    <m/>
    <m/>
    <m/>
  </r>
  <r>
    <x v="4"/>
    <n v="889"/>
    <s v="HJ889"/>
    <x v="11"/>
    <d v="1942-05-14T00:00:00"/>
    <d v="1943-12-22T00:00:00"/>
    <n v="587"/>
    <n v="129"/>
    <n v="39"/>
    <d v="1942-11-07T11:09:46"/>
    <x v="24"/>
    <x v="1"/>
    <m/>
    <s v="Merlin 21"/>
    <m/>
    <m/>
    <m/>
  </r>
  <r>
    <x v="4"/>
    <n v="890"/>
    <s v="HJ890"/>
    <x v="11"/>
    <d v="1942-05-14T00:00:00"/>
    <d v="1943-12-22T00:00:00"/>
    <n v="587"/>
    <n v="130"/>
    <n v="40"/>
    <d v="1942-11-10T14:46:09"/>
    <x v="24"/>
    <x v="1"/>
    <m/>
    <s v="Merlin 21"/>
    <m/>
    <m/>
    <m/>
  </r>
  <r>
    <x v="4"/>
    <n v="891"/>
    <s v="HJ891"/>
    <x v="11"/>
    <d v="1942-05-14T00:00:00"/>
    <d v="1943-12-22T00:00:00"/>
    <n v="587"/>
    <n v="131"/>
    <n v="41"/>
    <d v="1942-11-13T17:13:17"/>
    <x v="24"/>
    <x v="1"/>
    <m/>
    <s v="Merlin 21"/>
    <m/>
    <m/>
    <m/>
  </r>
  <r>
    <x v="4"/>
    <n v="892"/>
    <s v="HJ892"/>
    <x v="11"/>
    <d v="1942-05-14T00:00:00"/>
    <d v="1943-12-22T00:00:00"/>
    <n v="587"/>
    <n v="132"/>
    <n v="42"/>
    <d v="1942-11-16T18:32:44"/>
    <x v="24"/>
    <x v="1"/>
    <m/>
    <s v="Merlin 21"/>
    <m/>
    <m/>
    <m/>
  </r>
  <r>
    <x v="4"/>
    <n v="893"/>
    <s v="HJ893"/>
    <x v="11"/>
    <d v="1942-05-14T00:00:00"/>
    <d v="1943-12-22T00:00:00"/>
    <n v="587"/>
    <n v="133"/>
    <n v="43"/>
    <d v="1942-11-19T18:46:01"/>
    <x v="25"/>
    <x v="1"/>
    <m/>
    <s v="Merlin 21"/>
    <m/>
    <m/>
    <m/>
  </r>
  <r>
    <x v="4"/>
    <n v="894"/>
    <s v="HJ894"/>
    <x v="11"/>
    <d v="1942-05-14T00:00:00"/>
    <d v="1943-12-22T00:00:00"/>
    <n v="587"/>
    <n v="134"/>
    <n v="44"/>
    <d v="1942-11-22T17:54:38"/>
    <x v="25"/>
    <x v="1"/>
    <m/>
    <s v="Merlin 21"/>
    <m/>
    <m/>
    <m/>
  </r>
  <r>
    <x v="4"/>
    <n v="895"/>
    <s v="HJ895"/>
    <x v="11"/>
    <d v="1942-05-14T00:00:00"/>
    <d v="1943-12-22T00:00:00"/>
    <n v="587"/>
    <n v="135"/>
    <n v="45"/>
    <d v="1942-11-25T16:00:00"/>
    <x v="25"/>
    <x v="1"/>
    <m/>
    <s v="Merlin 21"/>
    <m/>
    <m/>
    <m/>
  </r>
  <r>
    <x v="4"/>
    <n v="896"/>
    <s v="HJ896"/>
    <x v="11"/>
    <d v="1942-05-14T00:00:00"/>
    <d v="1943-12-22T00:00:00"/>
    <n v="587"/>
    <n v="136"/>
    <n v="46"/>
    <d v="1942-11-28T13:03:32"/>
    <x v="25"/>
    <x v="1"/>
    <m/>
    <s v="Merlin 21"/>
    <m/>
    <m/>
    <m/>
  </r>
  <r>
    <x v="4"/>
    <n v="897"/>
    <s v="HJ897"/>
    <x v="11"/>
    <d v="1942-05-14T00:00:00"/>
    <d v="1943-12-22T00:00:00"/>
    <n v="587"/>
    <n v="137"/>
    <n v="47"/>
    <d v="1942-12-01T09:06:34"/>
    <x v="25"/>
    <x v="1"/>
    <m/>
    <s v="Merlin 21"/>
    <m/>
    <m/>
    <m/>
  </r>
  <r>
    <x v="4"/>
    <n v="898"/>
    <s v="HJ898"/>
    <x v="11"/>
    <d v="1942-05-14T00:00:00"/>
    <d v="1943-12-22T00:00:00"/>
    <n v="587"/>
    <n v="138"/>
    <n v="48"/>
    <d v="1942-12-04T04:10:26"/>
    <x v="25"/>
    <x v="1"/>
    <m/>
    <s v="Merlin 21"/>
    <m/>
    <m/>
    <m/>
  </r>
  <r>
    <x v="4"/>
    <n v="899"/>
    <s v="HJ899"/>
    <x v="11"/>
    <d v="1942-05-14T00:00:00"/>
    <d v="1943-12-22T00:00:00"/>
    <n v="587"/>
    <n v="139"/>
    <n v="49"/>
    <d v="1942-12-06T22:16:24"/>
    <x v="26"/>
    <x v="1"/>
    <m/>
    <s v="Merlin 21"/>
    <m/>
    <m/>
    <m/>
  </r>
  <r>
    <x v="4"/>
    <n v="958"/>
    <s v="HJ958"/>
    <x v="11"/>
    <d v="1942-05-14T00:00:00"/>
    <d v="1943-12-22T00:00:00"/>
    <n v="587"/>
    <n v="140"/>
    <n v="50"/>
    <d v="1942-12-09T15:25:43"/>
    <x v="26"/>
    <x v="1"/>
    <m/>
    <s v="Merlin 21"/>
    <m/>
    <m/>
    <m/>
  </r>
  <r>
    <x v="4"/>
    <n v="959"/>
    <s v="HJ959"/>
    <x v="11"/>
    <d v="1942-05-14T00:00:00"/>
    <d v="1943-12-22T00:00:00"/>
    <n v="587"/>
    <n v="141"/>
    <n v="51"/>
    <d v="1942-12-12T07:39:34"/>
    <x v="26"/>
    <x v="1"/>
    <m/>
    <s v="Merlin 21"/>
    <m/>
    <m/>
    <m/>
  </r>
  <r>
    <x v="4"/>
    <n v="960"/>
    <s v="HJ960"/>
    <x v="11"/>
    <d v="1942-05-14T00:00:00"/>
    <d v="1943-12-22T00:00:00"/>
    <n v="587"/>
    <n v="142"/>
    <n v="52"/>
    <d v="1942-12-14T22:59:09"/>
    <x v="26"/>
    <x v="1"/>
    <m/>
    <s v="Merlin 21"/>
    <m/>
    <m/>
    <m/>
  </r>
  <r>
    <x v="4"/>
    <n v="961"/>
    <s v="HJ961"/>
    <x v="11"/>
    <d v="1942-05-14T00:00:00"/>
    <d v="1943-12-22T00:00:00"/>
    <n v="587"/>
    <n v="143"/>
    <n v="53"/>
    <d v="1942-12-17T13:25:36"/>
    <x v="26"/>
    <x v="1"/>
    <m/>
    <s v="Merlin 21"/>
    <m/>
    <m/>
    <m/>
  </r>
  <r>
    <x v="4"/>
    <n v="962"/>
    <s v="HJ962"/>
    <x v="11"/>
    <d v="1942-05-14T00:00:00"/>
    <d v="1943-12-22T00:00:00"/>
    <n v="587"/>
    <n v="144"/>
    <n v="54"/>
    <d v="1942-12-20T03:00:00"/>
    <x v="27"/>
    <x v="1"/>
    <m/>
    <s v="Merlin 21"/>
    <m/>
    <m/>
    <m/>
  </r>
  <r>
    <x v="4"/>
    <n v="963"/>
    <s v="HJ963"/>
    <x v="11"/>
    <d v="1942-05-14T00:00:00"/>
    <d v="1943-12-22T00:00:00"/>
    <n v="587"/>
    <n v="145"/>
    <n v="55"/>
    <d v="1942-12-22T15:43:27"/>
    <x v="27"/>
    <x v="1"/>
    <m/>
    <s v="Merlin 21"/>
    <m/>
    <m/>
    <m/>
  </r>
  <r>
    <x v="4"/>
    <n v="964"/>
    <s v="HJ964"/>
    <x v="11"/>
    <d v="1942-05-14T00:00:00"/>
    <d v="1943-12-22T00:00:00"/>
    <n v="587"/>
    <n v="146"/>
    <n v="56"/>
    <d v="1942-12-25T03:36:59"/>
    <x v="27"/>
    <x v="1"/>
    <m/>
    <s v="Merlin 21"/>
    <m/>
    <m/>
    <m/>
  </r>
  <r>
    <x v="4"/>
    <n v="965"/>
    <s v="HJ965"/>
    <x v="11"/>
    <d v="1942-05-14T00:00:00"/>
    <d v="1943-12-22T00:00:00"/>
    <n v="587"/>
    <n v="147"/>
    <n v="57"/>
    <d v="1942-12-27T14:41:38"/>
    <x v="27"/>
    <x v="1"/>
    <m/>
    <s v="Merlin 21"/>
    <m/>
    <m/>
    <m/>
  </r>
  <r>
    <x v="4"/>
    <n v="966"/>
    <s v="HJ966"/>
    <x v="11"/>
    <d v="1942-05-14T00:00:00"/>
    <d v="1943-12-22T00:00:00"/>
    <n v="587"/>
    <n v="148"/>
    <n v="58"/>
    <d v="1942-12-30T00:58:23"/>
    <x v="27"/>
    <x v="1"/>
    <m/>
    <s v="Merlin 21"/>
    <m/>
    <m/>
    <m/>
  </r>
  <r>
    <x v="4"/>
    <n v="967"/>
    <s v="HJ967"/>
    <x v="11"/>
    <d v="1942-05-14T00:00:00"/>
    <d v="1943-12-22T00:00:00"/>
    <n v="587"/>
    <n v="149"/>
    <n v="59"/>
    <d v="1943-01-01T10:28:11"/>
    <x v="27"/>
    <x v="1"/>
    <m/>
    <s v="Merlin 21"/>
    <m/>
    <m/>
    <m/>
  </r>
  <r>
    <x v="4"/>
    <n v="968"/>
    <s v="HJ968"/>
    <x v="11"/>
    <d v="1942-05-14T00:00:00"/>
    <d v="1943-12-22T00:00:00"/>
    <n v="587"/>
    <n v="150"/>
    <n v="60"/>
    <d v="1943-01-03T19:12:00"/>
    <x v="27"/>
    <x v="1"/>
    <m/>
    <s v="Merlin 21"/>
    <m/>
    <m/>
    <m/>
  </r>
  <r>
    <x v="4"/>
    <n v="969"/>
    <s v="HJ969"/>
    <x v="11"/>
    <d v="1942-05-14T00:00:00"/>
    <d v="1943-12-22T00:00:00"/>
    <n v="587"/>
    <n v="151"/>
    <n v="61"/>
    <d v="1943-01-06T03:10:44"/>
    <x v="28"/>
    <x v="1"/>
    <m/>
    <s v="Merlin 21"/>
    <m/>
    <m/>
    <m/>
  </r>
  <r>
    <x v="4"/>
    <n v="970"/>
    <s v="HJ970"/>
    <x v="11"/>
    <d v="1942-05-14T00:00:00"/>
    <d v="1943-12-22T00:00:00"/>
    <n v="587"/>
    <n v="152"/>
    <n v="62"/>
    <d v="1943-01-08T10:25:16"/>
    <x v="28"/>
    <x v="1"/>
    <m/>
    <s v="Merlin 21"/>
    <m/>
    <m/>
    <m/>
  </r>
  <r>
    <x v="4"/>
    <n v="971"/>
    <s v="HJ971"/>
    <x v="11"/>
    <d v="1942-05-14T00:00:00"/>
    <d v="1943-12-22T00:00:00"/>
    <n v="587"/>
    <n v="153"/>
    <n v="63"/>
    <d v="1943-01-10T16:56:28"/>
    <x v="28"/>
    <x v="1"/>
    <m/>
    <s v="Merlin 21"/>
    <m/>
    <m/>
    <m/>
  </r>
  <r>
    <x v="4"/>
    <n v="972"/>
    <s v="HJ972"/>
    <x v="11"/>
    <d v="1942-05-14T00:00:00"/>
    <d v="1943-12-22T00:00:00"/>
    <n v="587"/>
    <n v="154"/>
    <n v="64"/>
    <d v="1943-01-12T22:45:12"/>
    <x v="28"/>
    <x v="1"/>
    <m/>
    <s v="Merlin 21"/>
    <m/>
    <m/>
    <m/>
  </r>
  <r>
    <x v="4"/>
    <n v="973"/>
    <s v="HJ973"/>
    <x v="11"/>
    <d v="1942-05-14T00:00:00"/>
    <d v="1943-12-22T00:00:00"/>
    <n v="587"/>
    <n v="155"/>
    <n v="65"/>
    <d v="1943-01-15T03:52:15"/>
    <x v="28"/>
    <x v="1"/>
    <m/>
    <s v="Merlin 21"/>
    <m/>
    <m/>
    <m/>
  </r>
  <r>
    <x v="4"/>
    <n v="974"/>
    <s v="HJ974"/>
    <x v="11"/>
    <d v="1942-05-14T00:00:00"/>
    <d v="1943-12-22T00:00:00"/>
    <n v="587"/>
    <n v="156"/>
    <n v="66"/>
    <d v="1943-01-17T08:18:28"/>
    <x v="28"/>
    <x v="1"/>
    <m/>
    <s v="Merlin 21"/>
    <m/>
    <m/>
    <m/>
  </r>
  <r>
    <x v="4"/>
    <n v="975"/>
    <s v="HJ975"/>
    <x v="11"/>
    <d v="1942-05-14T00:00:00"/>
    <d v="1943-12-22T00:00:00"/>
    <n v="587"/>
    <n v="157"/>
    <n v="67"/>
    <d v="1943-01-19T12:04:35"/>
    <x v="29"/>
    <x v="1"/>
    <m/>
    <s v="Merlin 21"/>
    <m/>
    <m/>
    <m/>
  </r>
  <r>
    <x v="4"/>
    <n v="976"/>
    <s v="HJ976"/>
    <x v="11"/>
    <d v="1942-05-14T00:00:00"/>
    <d v="1943-12-22T00:00:00"/>
    <n v="587"/>
    <n v="158"/>
    <n v="68"/>
    <d v="1943-01-21T15:11:24"/>
    <x v="29"/>
    <x v="1"/>
    <m/>
    <s v="Merlin 21"/>
    <m/>
    <m/>
    <m/>
  </r>
  <r>
    <x v="4"/>
    <n v="977"/>
    <s v="HJ977"/>
    <x v="11"/>
    <d v="1942-05-14T00:00:00"/>
    <d v="1943-12-22T00:00:00"/>
    <n v="587"/>
    <n v="159"/>
    <n v="69"/>
    <d v="1943-01-23T17:39:37"/>
    <x v="29"/>
    <x v="1"/>
    <m/>
    <s v="Merlin 21"/>
    <m/>
    <m/>
    <m/>
  </r>
  <r>
    <x v="4"/>
    <n v="978"/>
    <s v="HJ978"/>
    <x v="11"/>
    <d v="1942-05-14T00:00:00"/>
    <d v="1943-12-22T00:00:00"/>
    <n v="587"/>
    <n v="160"/>
    <n v="70"/>
    <d v="1943-01-25T19:30:00"/>
    <x v="29"/>
    <x v="1"/>
    <m/>
    <s v="Merlin 21"/>
    <m/>
    <m/>
    <m/>
  </r>
  <r>
    <x v="4"/>
    <n v="979"/>
    <s v="HJ979"/>
    <x v="11"/>
    <d v="1942-05-14T00:00:00"/>
    <d v="1943-12-22T00:00:00"/>
    <n v="587"/>
    <n v="161"/>
    <n v="71"/>
    <d v="1943-01-27T20:43:14"/>
    <x v="29"/>
    <x v="1"/>
    <m/>
    <s v="Merlin 21"/>
    <m/>
    <m/>
    <m/>
  </r>
  <r>
    <x v="4"/>
    <n v="980"/>
    <s v="HJ980"/>
    <x v="11"/>
    <d v="1942-05-14T00:00:00"/>
    <d v="1943-12-22T00:00:00"/>
    <n v="587"/>
    <n v="162"/>
    <n v="72"/>
    <d v="1943-01-29T21:20:00"/>
    <x v="29"/>
    <x v="1"/>
    <m/>
    <s v="Merlin 21"/>
    <m/>
    <m/>
    <m/>
  </r>
  <r>
    <x v="4"/>
    <n v="981"/>
    <s v="HJ981"/>
    <x v="11"/>
    <d v="1942-05-14T00:00:00"/>
    <d v="1943-12-22T00:00:00"/>
    <n v="587"/>
    <n v="163"/>
    <n v="73"/>
    <d v="1943-01-31T21:20:59"/>
    <x v="29"/>
    <x v="1"/>
    <m/>
    <s v="Merlin 21"/>
    <m/>
    <m/>
    <m/>
  </r>
  <r>
    <x v="4"/>
    <n v="982"/>
    <s v="HJ982"/>
    <x v="11"/>
    <d v="1942-05-14T00:00:00"/>
    <d v="1943-12-22T00:00:00"/>
    <n v="587"/>
    <n v="164"/>
    <n v="74"/>
    <d v="1943-02-02T20:46:50"/>
    <x v="30"/>
    <x v="1"/>
    <m/>
    <s v="Merlin 21"/>
    <m/>
    <m/>
    <m/>
  </r>
  <r>
    <x v="4"/>
    <n v="983"/>
    <s v="HJ983"/>
    <x v="11"/>
    <d v="1942-05-14T00:00:00"/>
    <d v="1943-12-22T00:00:00"/>
    <n v="587"/>
    <n v="165"/>
    <n v="75"/>
    <d v="1943-02-04T19:38:11"/>
    <x v="30"/>
    <x v="1"/>
    <m/>
    <s v="Merlin 21"/>
    <m/>
    <m/>
    <m/>
  </r>
  <r>
    <x v="4"/>
    <n v="984"/>
    <s v="HJ984"/>
    <x v="11"/>
    <d v="1942-05-14T00:00:00"/>
    <d v="1943-12-22T00:00:00"/>
    <n v="587"/>
    <n v="166"/>
    <n v="76"/>
    <d v="1943-02-06T17:55:40"/>
    <x v="30"/>
    <x v="1"/>
    <m/>
    <s v="Merlin 21"/>
    <m/>
    <m/>
    <m/>
  </r>
  <r>
    <x v="4"/>
    <n v="985"/>
    <s v="HJ985"/>
    <x v="11"/>
    <d v="1942-05-14T00:00:00"/>
    <d v="1943-12-22T00:00:00"/>
    <n v="587"/>
    <n v="167"/>
    <n v="77"/>
    <d v="1943-02-08T15:39:53"/>
    <x v="30"/>
    <x v="1"/>
    <m/>
    <s v="Merlin 21"/>
    <m/>
    <m/>
    <m/>
  </r>
  <r>
    <x v="4"/>
    <n v="986"/>
    <s v="HJ986"/>
    <x v="11"/>
    <d v="1942-05-14T00:00:00"/>
    <d v="1943-12-22T00:00:00"/>
    <n v="587"/>
    <n v="168"/>
    <n v="78"/>
    <d v="1943-02-10T12:51:26"/>
    <x v="30"/>
    <x v="1"/>
    <m/>
    <s v="Merlin 21"/>
    <m/>
    <m/>
    <m/>
  </r>
  <r>
    <x v="4"/>
    <n v="987"/>
    <s v="HJ987"/>
    <x v="11"/>
    <d v="1942-05-14T00:00:00"/>
    <d v="1943-12-22T00:00:00"/>
    <n v="587"/>
    <n v="169"/>
    <n v="79"/>
    <d v="1943-02-12T09:30:53"/>
    <x v="30"/>
    <x v="1"/>
    <m/>
    <s v="Merlin 21"/>
    <m/>
    <m/>
    <m/>
  </r>
  <r>
    <x v="4"/>
    <n v="988"/>
    <s v="HJ988"/>
    <x v="11"/>
    <d v="1942-05-14T00:00:00"/>
    <d v="1943-12-22T00:00:00"/>
    <n v="587"/>
    <n v="170"/>
    <n v="80"/>
    <d v="1943-02-14T05:38:49"/>
    <x v="31"/>
    <x v="1"/>
    <m/>
    <s v="Merlin 21"/>
    <m/>
    <m/>
    <m/>
  </r>
  <r>
    <x v="4"/>
    <n v="989"/>
    <s v="HJ989"/>
    <x v="11"/>
    <d v="1942-05-14T00:00:00"/>
    <d v="1943-12-22T00:00:00"/>
    <n v="587"/>
    <n v="171"/>
    <n v="81"/>
    <d v="1943-02-16T01:15:47"/>
    <x v="31"/>
    <x v="1"/>
    <m/>
    <s v="Merlin 21"/>
    <m/>
    <m/>
    <m/>
  </r>
  <r>
    <x v="4"/>
    <n v="990"/>
    <s v="HJ990"/>
    <x v="11"/>
    <d v="1942-05-14T00:00:00"/>
    <d v="1943-12-22T00:00:00"/>
    <n v="587"/>
    <n v="172"/>
    <n v="82"/>
    <d v="1943-02-17T20:22:20"/>
    <x v="31"/>
    <x v="1"/>
    <m/>
    <s v="Merlin 21"/>
    <m/>
    <m/>
    <m/>
  </r>
  <r>
    <x v="4"/>
    <n v="991"/>
    <s v="HJ991"/>
    <x v="11"/>
    <d v="1942-05-14T00:00:00"/>
    <d v="1943-12-22T00:00:00"/>
    <n v="587"/>
    <n v="173"/>
    <n v="83"/>
    <d v="1943-02-19T14:58:58"/>
    <x v="31"/>
    <x v="1"/>
    <m/>
    <s v="Merlin 21"/>
    <m/>
    <m/>
    <m/>
  </r>
  <r>
    <x v="4"/>
    <n v="992"/>
    <s v="HJ992"/>
    <x v="11"/>
    <d v="1942-05-14T00:00:00"/>
    <d v="1943-12-22T00:00:00"/>
    <n v="587"/>
    <n v="174"/>
    <n v="84"/>
    <d v="1943-02-21T09:06:12"/>
    <x v="31"/>
    <x v="1"/>
    <m/>
    <s v="Merlin 21"/>
    <m/>
    <m/>
    <m/>
  </r>
  <r>
    <x v="4"/>
    <n v="993"/>
    <s v="HJ993"/>
    <x v="11"/>
    <d v="1942-05-14T00:00:00"/>
    <d v="1943-12-22T00:00:00"/>
    <n v="587"/>
    <n v="175"/>
    <n v="85"/>
    <d v="1943-02-23T02:44:34"/>
    <x v="31"/>
    <x v="1"/>
    <m/>
    <s v="Merlin 21"/>
    <m/>
    <m/>
    <m/>
  </r>
  <r>
    <x v="4"/>
    <n v="994"/>
    <s v="HJ994"/>
    <x v="11"/>
    <d v="1942-05-14T00:00:00"/>
    <d v="1943-12-22T00:00:00"/>
    <n v="587"/>
    <n v="176"/>
    <n v="86"/>
    <d v="1943-02-24T19:54:33"/>
    <x v="32"/>
    <x v="1"/>
    <m/>
    <s v="Merlin 21"/>
    <m/>
    <m/>
    <m/>
  </r>
  <r>
    <x v="4"/>
    <n v="995"/>
    <s v="HJ995"/>
    <x v="11"/>
    <d v="1942-05-14T00:00:00"/>
    <d v="1943-12-22T00:00:00"/>
    <n v="587"/>
    <n v="177"/>
    <n v="87"/>
    <d v="1943-02-26T12:36:37"/>
    <x v="32"/>
    <x v="1"/>
    <m/>
    <s v="Merlin 21"/>
    <m/>
    <m/>
    <m/>
  </r>
  <r>
    <x v="4"/>
    <n v="996"/>
    <s v="HJ996"/>
    <x v="11"/>
    <d v="1942-05-14T00:00:00"/>
    <d v="1943-12-22T00:00:00"/>
    <n v="587"/>
    <n v="178"/>
    <n v="88"/>
    <d v="1943-02-28T04:51:14"/>
    <x v="32"/>
    <x v="1"/>
    <m/>
    <s v="Merlin 21"/>
    <m/>
    <m/>
    <m/>
  </r>
  <r>
    <x v="4"/>
    <n v="997"/>
    <s v="HJ997"/>
    <x v="11"/>
    <d v="1942-05-14T00:00:00"/>
    <d v="1943-12-22T00:00:00"/>
    <n v="587"/>
    <n v="179"/>
    <n v="89"/>
    <d v="1943-03-01T20:38:53"/>
    <x v="32"/>
    <x v="1"/>
    <m/>
    <s v="Merlin 21"/>
    <m/>
    <m/>
    <m/>
  </r>
  <r>
    <x v="4"/>
    <n v="998"/>
    <s v="HJ998"/>
    <x v="11"/>
    <d v="1942-05-14T00:00:00"/>
    <d v="1943-12-22T00:00:00"/>
    <n v="587"/>
    <n v="180"/>
    <n v="90"/>
    <d v="1943-03-03T12:00:00"/>
    <x v="32"/>
    <x v="1"/>
    <m/>
    <s v="Merlin 21"/>
    <m/>
    <m/>
    <m/>
  </r>
  <r>
    <x v="4"/>
    <n v="999"/>
    <s v="HJ999"/>
    <x v="11"/>
    <d v="1942-05-14T00:00:00"/>
    <d v="1943-12-22T00:00:00"/>
    <n v="587"/>
    <n v="181"/>
    <n v="91"/>
    <d v="1943-03-05T02:55:02"/>
    <x v="32"/>
    <x v="1"/>
    <m/>
    <s v="Merlin 21"/>
    <m/>
    <m/>
    <m/>
  </r>
  <r>
    <x v="4"/>
    <n v="911"/>
    <s v="HJ911"/>
    <x v="10"/>
    <d v="1942-09-09T00:00:00"/>
    <d v="1943-01-09T00:00:00"/>
    <n v="122"/>
    <n v="34"/>
    <n v="1"/>
    <d v="1942-09-12T14:07:04"/>
    <x v="17"/>
    <x v="1"/>
    <m/>
    <s v="Merlin 21/22"/>
    <m/>
    <m/>
    <m/>
  </r>
  <r>
    <x v="4"/>
    <n v="912"/>
    <s v="HJ912"/>
    <x v="10"/>
    <d v="1942-09-09T00:00:00"/>
    <d v="1943-01-09T00:00:00"/>
    <n v="122"/>
    <n v="34"/>
    <n v="2"/>
    <d v="1942-09-16T04:14:07"/>
    <x v="17"/>
    <x v="1"/>
    <m/>
    <s v="Merlin 21/22"/>
    <m/>
    <m/>
    <m/>
  </r>
  <r>
    <x v="4"/>
    <n v="913"/>
    <s v="HJ913"/>
    <x v="10"/>
    <d v="1942-09-09T00:00:00"/>
    <d v="1943-01-09T00:00:00"/>
    <n v="122"/>
    <n v="34"/>
    <n v="3"/>
    <d v="1942-09-19T18:21:11"/>
    <x v="17"/>
    <x v="1"/>
    <m/>
    <s v="Merlin 21/22"/>
    <m/>
    <m/>
    <m/>
  </r>
  <r>
    <x v="4"/>
    <n v="914"/>
    <s v="HJ914"/>
    <x v="10"/>
    <d v="1942-09-09T00:00:00"/>
    <d v="1943-01-09T00:00:00"/>
    <n v="122"/>
    <n v="34"/>
    <n v="4"/>
    <d v="1942-09-23T08:28:14"/>
    <x v="17"/>
    <x v="1"/>
    <m/>
    <s v="Merlin 21/22"/>
    <m/>
    <m/>
    <m/>
  </r>
  <r>
    <x v="4"/>
    <n v="915"/>
    <s v="HJ915"/>
    <x v="10"/>
    <d v="1942-09-09T00:00:00"/>
    <d v="1943-01-09T00:00:00"/>
    <n v="122"/>
    <n v="34"/>
    <n v="5"/>
    <d v="1942-09-26T22:35:18"/>
    <x v="17"/>
    <x v="1"/>
    <m/>
    <s v="Merlin 21/22"/>
    <m/>
    <m/>
    <m/>
  </r>
  <r>
    <x v="4"/>
    <n v="916"/>
    <s v="HJ916"/>
    <x v="10"/>
    <d v="1942-09-09T00:00:00"/>
    <d v="1943-01-09T00:00:00"/>
    <n v="122"/>
    <n v="34"/>
    <n v="6"/>
    <d v="1942-09-30T12:42:21"/>
    <x v="18"/>
    <x v="1"/>
    <m/>
    <s v="Merlin 21/22"/>
    <m/>
    <m/>
    <m/>
  </r>
  <r>
    <x v="4"/>
    <n v="917"/>
    <s v="HJ917"/>
    <x v="10"/>
    <d v="1942-09-09T00:00:00"/>
    <d v="1943-01-09T00:00:00"/>
    <n v="122"/>
    <n v="34"/>
    <n v="7"/>
    <d v="1942-10-04T02:49:25"/>
    <x v="18"/>
    <x v="1"/>
    <m/>
    <s v="Merlin 21/22"/>
    <m/>
    <m/>
    <m/>
  </r>
  <r>
    <x v="4"/>
    <n v="918"/>
    <s v="HJ918"/>
    <x v="10"/>
    <d v="1942-09-09T00:00:00"/>
    <d v="1943-01-09T00:00:00"/>
    <n v="122"/>
    <n v="34"/>
    <n v="8"/>
    <d v="1942-10-07T16:56:28"/>
    <x v="18"/>
    <x v="1"/>
    <m/>
    <s v="Merlin 21/22"/>
    <m/>
    <m/>
    <m/>
  </r>
  <r>
    <x v="4"/>
    <n v="919"/>
    <s v="HJ919"/>
    <x v="10"/>
    <d v="1942-09-09T00:00:00"/>
    <d v="1943-01-09T00:00:00"/>
    <n v="122"/>
    <n v="34"/>
    <n v="9"/>
    <d v="1942-10-11T07:03:32"/>
    <x v="18"/>
    <x v="1"/>
    <m/>
    <s v="Merlin 21/22"/>
    <m/>
    <m/>
    <m/>
  </r>
  <r>
    <x v="4"/>
    <n v="920"/>
    <s v="HJ920"/>
    <x v="10"/>
    <d v="1942-09-09T00:00:00"/>
    <d v="1943-01-09T00:00:00"/>
    <n v="122"/>
    <n v="34"/>
    <n v="10"/>
    <d v="1942-10-14T21:10:35"/>
    <x v="18"/>
    <x v="1"/>
    <m/>
    <s v="Merlin 21/22"/>
    <m/>
    <m/>
    <m/>
  </r>
  <r>
    <x v="4"/>
    <n v="921"/>
    <s v="HJ921"/>
    <x v="10"/>
    <d v="1942-09-09T00:00:00"/>
    <d v="1943-01-09T00:00:00"/>
    <n v="122"/>
    <n v="34"/>
    <n v="11"/>
    <d v="1942-10-18T11:17:39"/>
    <x v="18"/>
    <x v="1"/>
    <m/>
    <s v="Merlin 21/22"/>
    <m/>
    <m/>
    <m/>
  </r>
  <r>
    <x v="4"/>
    <n v="922"/>
    <s v="HJ922"/>
    <x v="10"/>
    <d v="1942-09-09T00:00:00"/>
    <d v="1943-01-09T00:00:00"/>
    <n v="122"/>
    <n v="34"/>
    <n v="12"/>
    <d v="1942-10-22T01:24:42"/>
    <x v="18"/>
    <x v="1"/>
    <m/>
    <s v="Merlin 21/22"/>
    <m/>
    <m/>
    <m/>
  </r>
  <r>
    <x v="4"/>
    <n v="923"/>
    <s v="HJ923"/>
    <x v="10"/>
    <d v="1942-09-09T00:00:00"/>
    <d v="1943-01-09T00:00:00"/>
    <n v="122"/>
    <n v="34"/>
    <n v="13"/>
    <d v="1942-10-25T15:31:46"/>
    <x v="18"/>
    <x v="1"/>
    <m/>
    <s v="Merlin 21/22"/>
    <m/>
    <m/>
    <m/>
  </r>
  <r>
    <x v="4"/>
    <n v="924"/>
    <s v="HJ924"/>
    <x v="10"/>
    <d v="1942-09-09T00:00:00"/>
    <d v="1943-01-09T00:00:00"/>
    <n v="122"/>
    <n v="34"/>
    <n v="14"/>
    <d v="1942-10-29T05:38:49"/>
    <x v="18"/>
    <x v="1"/>
    <m/>
    <s v="Merlin 21/22"/>
    <m/>
    <m/>
    <m/>
  </r>
  <r>
    <x v="4"/>
    <n v="925"/>
    <s v="HJ925"/>
    <x v="10"/>
    <d v="1942-09-09T00:00:00"/>
    <d v="1943-01-09T00:00:00"/>
    <n v="122"/>
    <n v="34"/>
    <n v="15"/>
    <d v="1942-11-01T19:45:53"/>
    <x v="19"/>
    <x v="1"/>
    <m/>
    <s v="Merlin 21/22"/>
    <m/>
    <m/>
    <m/>
  </r>
  <r>
    <x v="4"/>
    <n v="926"/>
    <s v="HJ926"/>
    <x v="10"/>
    <d v="1942-09-09T00:00:00"/>
    <d v="1943-01-09T00:00:00"/>
    <n v="122"/>
    <n v="34"/>
    <n v="16"/>
    <d v="1942-11-05T09:52:56"/>
    <x v="19"/>
    <x v="1"/>
    <m/>
    <s v="Merlin 21/22"/>
    <m/>
    <m/>
    <m/>
  </r>
  <r>
    <x v="4"/>
    <n v="927"/>
    <s v="HJ927"/>
    <x v="10"/>
    <d v="1942-09-09T00:00:00"/>
    <d v="1943-01-09T00:00:00"/>
    <n v="122"/>
    <n v="34"/>
    <n v="17"/>
    <d v="1942-11-09T00:00:00"/>
    <x v="19"/>
    <x v="1"/>
    <m/>
    <s v="Merlin 21/22"/>
    <m/>
    <m/>
    <m/>
  </r>
  <r>
    <x v="4"/>
    <n v="928"/>
    <s v="HJ928"/>
    <x v="10"/>
    <d v="1942-09-09T00:00:00"/>
    <d v="1943-01-09T00:00:00"/>
    <n v="122"/>
    <n v="34"/>
    <n v="18"/>
    <d v="1942-11-12T14:07:04"/>
    <x v="19"/>
    <x v="1"/>
    <m/>
    <s v="Merlin 21/22"/>
    <m/>
    <m/>
    <m/>
  </r>
  <r>
    <x v="4"/>
    <n v="929"/>
    <s v="HJ929"/>
    <x v="10"/>
    <d v="1942-09-09T00:00:00"/>
    <d v="1943-01-09T00:00:00"/>
    <n v="122"/>
    <n v="34"/>
    <n v="19"/>
    <d v="1942-11-16T04:14:07"/>
    <x v="19"/>
    <x v="1"/>
    <m/>
    <s v="Merlin 21/22"/>
    <m/>
    <m/>
    <m/>
  </r>
  <r>
    <x v="4"/>
    <n v="930"/>
    <s v="HJ930"/>
    <x v="10"/>
    <d v="1942-09-09T00:00:00"/>
    <d v="1943-01-09T00:00:00"/>
    <n v="122"/>
    <n v="34"/>
    <n v="20"/>
    <d v="1942-11-19T18:21:11"/>
    <x v="19"/>
    <x v="1"/>
    <m/>
    <s v="Merlin 21/22"/>
    <m/>
    <m/>
    <m/>
  </r>
  <r>
    <x v="4"/>
    <n v="931"/>
    <s v="HJ931"/>
    <x v="10"/>
    <d v="1942-09-09T00:00:00"/>
    <d v="1943-01-09T00:00:00"/>
    <n v="122"/>
    <n v="34"/>
    <n v="21"/>
    <d v="1942-11-23T08:28:14"/>
    <x v="19"/>
    <x v="1"/>
    <m/>
    <s v="Merlin 21/22"/>
    <m/>
    <m/>
    <m/>
  </r>
  <r>
    <x v="4"/>
    <n v="932"/>
    <s v="HJ932"/>
    <x v="10"/>
    <d v="1942-09-09T00:00:00"/>
    <d v="1943-01-09T00:00:00"/>
    <n v="122"/>
    <n v="34"/>
    <n v="22"/>
    <d v="1942-11-26T22:35:18"/>
    <x v="19"/>
    <x v="1"/>
    <m/>
    <s v="Merlin 21/22"/>
    <m/>
    <m/>
    <m/>
  </r>
  <r>
    <x v="4"/>
    <n v="933"/>
    <s v="HJ933"/>
    <x v="10"/>
    <d v="1942-09-09T00:00:00"/>
    <d v="1943-01-09T00:00:00"/>
    <n v="122"/>
    <n v="34"/>
    <n v="23"/>
    <d v="1942-11-30T12:42:21"/>
    <x v="19"/>
    <x v="1"/>
    <m/>
    <s v="Merlin 21/22"/>
    <m/>
    <m/>
    <m/>
  </r>
  <r>
    <x v="4"/>
    <n v="934"/>
    <s v="HJ934"/>
    <x v="10"/>
    <d v="1942-09-09T00:00:00"/>
    <d v="1943-01-09T00:00:00"/>
    <n v="122"/>
    <n v="34"/>
    <n v="24"/>
    <d v="1942-12-04T02:49:25"/>
    <x v="20"/>
    <x v="1"/>
    <m/>
    <s v="Merlin 21/22"/>
    <m/>
    <m/>
    <m/>
  </r>
  <r>
    <x v="4"/>
    <n v="935"/>
    <s v="HJ935"/>
    <x v="10"/>
    <d v="1942-09-09T00:00:00"/>
    <d v="1943-01-09T00:00:00"/>
    <n v="122"/>
    <n v="34"/>
    <n v="25"/>
    <d v="1942-12-07T16:56:28"/>
    <x v="20"/>
    <x v="1"/>
    <m/>
    <s v="Merlin 21/22"/>
    <m/>
    <m/>
    <m/>
  </r>
  <r>
    <x v="4"/>
    <n v="936"/>
    <s v="HJ936"/>
    <x v="10"/>
    <d v="1942-09-09T00:00:00"/>
    <d v="1943-01-09T00:00:00"/>
    <n v="122"/>
    <n v="34"/>
    <n v="26"/>
    <d v="1942-12-11T07:03:32"/>
    <x v="20"/>
    <x v="1"/>
    <m/>
    <s v="Merlin 21/22"/>
    <m/>
    <m/>
    <m/>
  </r>
  <r>
    <x v="4"/>
    <n v="937"/>
    <s v="HJ937"/>
    <x v="10"/>
    <d v="1942-09-09T00:00:00"/>
    <d v="1943-01-09T00:00:00"/>
    <n v="122"/>
    <n v="34"/>
    <n v="27"/>
    <d v="1942-12-14T21:10:35"/>
    <x v="20"/>
    <x v="1"/>
    <m/>
    <s v="Merlin 21/22"/>
    <m/>
    <m/>
    <m/>
  </r>
  <r>
    <x v="4"/>
    <n v="938"/>
    <s v="HJ938"/>
    <x v="10"/>
    <d v="1942-09-09T00:00:00"/>
    <d v="1943-01-09T00:00:00"/>
    <n v="122"/>
    <n v="34"/>
    <n v="28"/>
    <d v="1942-12-18T11:17:39"/>
    <x v="20"/>
    <x v="1"/>
    <m/>
    <s v="Merlin 21/22"/>
    <m/>
    <m/>
    <m/>
  </r>
  <r>
    <x v="4"/>
    <n v="939"/>
    <s v="HJ939"/>
    <x v="10"/>
    <d v="1942-09-09T00:00:00"/>
    <d v="1943-01-09T00:00:00"/>
    <n v="122"/>
    <n v="34"/>
    <n v="29"/>
    <d v="1942-12-22T01:24:42"/>
    <x v="20"/>
    <x v="1"/>
    <m/>
    <s v="Merlin 21/22"/>
    <m/>
    <m/>
    <m/>
  </r>
  <r>
    <x v="4"/>
    <n v="940"/>
    <s v="HJ940"/>
    <x v="10"/>
    <d v="1942-09-09T00:00:00"/>
    <d v="1943-01-09T00:00:00"/>
    <n v="122"/>
    <n v="34"/>
    <n v="30"/>
    <d v="1942-12-25T15:31:46"/>
    <x v="20"/>
    <x v="1"/>
    <m/>
    <s v="Merlin 21/22"/>
    <m/>
    <m/>
    <m/>
  </r>
  <r>
    <x v="4"/>
    <n v="941"/>
    <s v="HJ941"/>
    <x v="10"/>
    <d v="1942-09-09T00:00:00"/>
    <d v="1943-01-09T00:00:00"/>
    <n v="122"/>
    <n v="34"/>
    <n v="31"/>
    <d v="1942-12-29T05:38:49"/>
    <x v="20"/>
    <x v="1"/>
    <m/>
    <s v="Merlin 21/22"/>
    <m/>
    <m/>
    <m/>
  </r>
  <r>
    <x v="4"/>
    <n v="942"/>
    <s v="HJ942"/>
    <x v="10"/>
    <d v="1942-09-09T00:00:00"/>
    <d v="1943-01-09T00:00:00"/>
    <n v="122"/>
    <n v="34"/>
    <n v="32"/>
    <d v="1943-01-01T19:45:53"/>
    <x v="20"/>
    <x v="1"/>
    <m/>
    <s v="Merlin 21/22"/>
    <m/>
    <m/>
    <m/>
  </r>
  <r>
    <x v="4"/>
    <n v="943"/>
    <s v="HJ943"/>
    <x v="10"/>
    <d v="1942-09-09T00:00:00"/>
    <d v="1943-01-09T00:00:00"/>
    <n v="122"/>
    <n v="34"/>
    <n v="33"/>
    <d v="1943-01-05T09:52:56"/>
    <x v="21"/>
    <x v="1"/>
    <m/>
    <s v="Merlin 21/22"/>
    <m/>
    <m/>
    <m/>
  </r>
  <r>
    <x v="4"/>
    <n v="944"/>
    <s v="HJ944"/>
    <x v="10"/>
    <d v="1942-09-09T00:00:00"/>
    <d v="1943-01-09T00:00:00"/>
    <n v="122"/>
    <n v="34"/>
    <n v="34"/>
    <d v="1943-01-09T00:00:00"/>
    <x v="21"/>
    <x v="1"/>
    <m/>
    <s v="Merlin 21/22"/>
    <m/>
    <m/>
    <m/>
  </r>
  <r>
    <x v="4"/>
    <n v="945"/>
    <s v="HJ945"/>
    <x v="10"/>
    <d v="1943-01-08T00:00:00"/>
    <d v="1943-06-06T00:00:00"/>
    <n v="149"/>
    <n v="97"/>
    <n v="1"/>
    <d v="1943-01-09T12:51:58"/>
    <x v="23"/>
    <x v="1"/>
    <m/>
    <m/>
    <m/>
    <m/>
    <m/>
  </r>
  <r>
    <x v="4"/>
    <n v="946"/>
    <s v="HJ946"/>
    <x v="10"/>
    <d v="1943-01-08T00:00:00"/>
    <d v="1943-06-06T00:00:00"/>
    <n v="149"/>
    <n v="97"/>
    <n v="2"/>
    <d v="1943-01-11T01:43:55"/>
    <x v="23"/>
    <x v="1"/>
    <m/>
    <m/>
    <m/>
    <m/>
    <m/>
  </r>
  <r>
    <x v="5"/>
    <n v="107"/>
    <s v="HK107"/>
    <x v="10"/>
    <d v="1943-01-08T00:00:00"/>
    <d v="1943-06-06T00:00:00"/>
    <n v="149"/>
    <n v="97"/>
    <n v="3"/>
    <d v="1943-01-12T14:35:53"/>
    <x v="23"/>
    <x v="1"/>
    <m/>
    <m/>
    <m/>
    <m/>
    <m/>
  </r>
  <r>
    <x v="5"/>
    <n v="108"/>
    <s v="HK108"/>
    <x v="10"/>
    <d v="1943-01-08T00:00:00"/>
    <d v="1943-06-06T00:00:00"/>
    <n v="149"/>
    <n v="97"/>
    <n v="4"/>
    <d v="1943-01-14T03:27:50"/>
    <x v="23"/>
    <x v="1"/>
    <m/>
    <m/>
    <m/>
    <m/>
    <m/>
  </r>
  <r>
    <x v="5"/>
    <n v="109"/>
    <s v="HK109"/>
    <x v="10"/>
    <d v="1943-01-08T00:00:00"/>
    <d v="1943-06-06T00:00:00"/>
    <n v="149"/>
    <n v="97"/>
    <n v="5"/>
    <d v="1943-01-15T16:19:48"/>
    <x v="23"/>
    <x v="1"/>
    <m/>
    <m/>
    <m/>
    <m/>
    <m/>
  </r>
  <r>
    <x v="5"/>
    <n v="110"/>
    <s v="HK110"/>
    <x v="10"/>
    <d v="1943-01-08T00:00:00"/>
    <d v="1943-06-06T00:00:00"/>
    <n v="149"/>
    <n v="97"/>
    <n v="6"/>
    <d v="1943-01-17T05:11:45"/>
    <x v="23"/>
    <x v="1"/>
    <m/>
    <m/>
    <m/>
    <m/>
    <m/>
  </r>
  <r>
    <x v="5"/>
    <n v="111"/>
    <s v="HK111"/>
    <x v="10"/>
    <d v="1943-01-08T00:00:00"/>
    <d v="1943-06-06T00:00:00"/>
    <n v="149"/>
    <n v="97"/>
    <n v="7"/>
    <d v="1943-01-18T18:03:43"/>
    <x v="23"/>
    <x v="1"/>
    <m/>
    <m/>
    <m/>
    <m/>
    <m/>
  </r>
  <r>
    <x v="5"/>
    <n v="112"/>
    <s v="HK112"/>
    <x v="10"/>
    <d v="1943-01-08T00:00:00"/>
    <d v="1943-06-06T00:00:00"/>
    <n v="149"/>
    <n v="97"/>
    <n v="8"/>
    <d v="1943-01-20T06:55:40"/>
    <x v="23"/>
    <x v="1"/>
    <m/>
    <m/>
    <m/>
    <m/>
    <m/>
  </r>
  <r>
    <x v="5"/>
    <n v="113"/>
    <s v="HK113"/>
    <x v="10"/>
    <d v="1943-01-08T00:00:00"/>
    <d v="1943-06-06T00:00:00"/>
    <n v="149"/>
    <n v="97"/>
    <n v="9"/>
    <d v="1943-01-21T19:47:38"/>
    <x v="23"/>
    <x v="1"/>
    <m/>
    <m/>
    <m/>
    <m/>
    <m/>
  </r>
  <r>
    <x v="5"/>
    <n v="114"/>
    <s v="HK114"/>
    <x v="10"/>
    <d v="1943-01-08T00:00:00"/>
    <d v="1943-06-06T00:00:00"/>
    <n v="149"/>
    <n v="97"/>
    <n v="10"/>
    <d v="1943-01-23T08:39:35"/>
    <x v="23"/>
    <x v="1"/>
    <m/>
    <m/>
    <m/>
    <m/>
    <m/>
  </r>
  <r>
    <x v="5"/>
    <n v="115"/>
    <s v="HK115"/>
    <x v="10"/>
    <d v="1943-01-08T00:00:00"/>
    <d v="1943-06-06T00:00:00"/>
    <n v="149"/>
    <n v="97"/>
    <n v="11"/>
    <d v="1943-01-24T21:31:33"/>
    <x v="23"/>
    <x v="1"/>
    <m/>
    <m/>
    <m/>
    <m/>
    <m/>
  </r>
  <r>
    <x v="5"/>
    <n v="116"/>
    <s v="HK116"/>
    <x v="10"/>
    <d v="1943-01-08T00:00:00"/>
    <d v="1943-06-06T00:00:00"/>
    <n v="149"/>
    <n v="97"/>
    <n v="12"/>
    <d v="1943-01-26T10:23:30"/>
    <x v="23"/>
    <x v="1"/>
    <m/>
    <m/>
    <m/>
    <m/>
    <m/>
  </r>
  <r>
    <x v="5"/>
    <n v="117"/>
    <s v="HK117"/>
    <x v="10"/>
    <d v="1943-01-08T00:00:00"/>
    <d v="1943-06-06T00:00:00"/>
    <n v="149"/>
    <n v="97"/>
    <n v="13"/>
    <d v="1943-01-27T23:15:28"/>
    <x v="23"/>
    <x v="1"/>
    <m/>
    <m/>
    <m/>
    <m/>
    <m/>
  </r>
  <r>
    <x v="5"/>
    <n v="118"/>
    <s v="HK118"/>
    <x v="10"/>
    <d v="1943-01-08T00:00:00"/>
    <d v="1943-06-06T00:00:00"/>
    <n v="149"/>
    <n v="97"/>
    <n v="14"/>
    <d v="1943-01-29T12:07:25"/>
    <x v="22"/>
    <x v="1"/>
    <m/>
    <m/>
    <m/>
    <m/>
    <m/>
  </r>
  <r>
    <x v="5"/>
    <n v="119"/>
    <s v="HK119"/>
    <x v="10"/>
    <d v="1943-01-08T00:00:00"/>
    <d v="1943-06-06T00:00:00"/>
    <n v="149"/>
    <n v="97"/>
    <n v="15"/>
    <d v="1943-01-31T00:59:23"/>
    <x v="22"/>
    <x v="1"/>
    <m/>
    <m/>
    <m/>
    <m/>
    <m/>
  </r>
  <r>
    <x v="5"/>
    <n v="120"/>
    <s v="HK120"/>
    <x v="10"/>
    <d v="1943-01-08T00:00:00"/>
    <d v="1943-06-06T00:00:00"/>
    <n v="149"/>
    <n v="97"/>
    <n v="16"/>
    <d v="1943-02-01T13:51:20"/>
    <x v="22"/>
    <x v="1"/>
    <m/>
    <m/>
    <m/>
    <m/>
    <m/>
  </r>
  <r>
    <x v="5"/>
    <n v="121"/>
    <s v="HK121"/>
    <x v="10"/>
    <d v="1943-01-08T00:00:00"/>
    <d v="1943-06-06T00:00:00"/>
    <n v="149"/>
    <n v="97"/>
    <n v="17"/>
    <d v="1943-02-03T02:43:18"/>
    <x v="22"/>
    <x v="1"/>
    <m/>
    <m/>
    <m/>
    <m/>
    <m/>
  </r>
  <r>
    <x v="5"/>
    <n v="122"/>
    <s v="HK122"/>
    <x v="10"/>
    <d v="1943-01-08T00:00:00"/>
    <d v="1943-06-06T00:00:00"/>
    <n v="149"/>
    <n v="97"/>
    <n v="18"/>
    <d v="1943-02-04T15:35:15"/>
    <x v="22"/>
    <x v="1"/>
    <m/>
    <m/>
    <m/>
    <m/>
    <m/>
  </r>
  <r>
    <x v="5"/>
    <n v="123"/>
    <s v="HK123"/>
    <x v="10"/>
    <d v="1943-01-08T00:00:00"/>
    <d v="1943-06-06T00:00:00"/>
    <n v="149"/>
    <n v="97"/>
    <n v="19"/>
    <d v="1943-02-06T04:27:13"/>
    <x v="22"/>
    <x v="1"/>
    <m/>
    <m/>
    <m/>
    <m/>
    <m/>
  </r>
  <r>
    <x v="5"/>
    <n v="124"/>
    <s v="HK124"/>
    <x v="10"/>
    <d v="1943-01-08T00:00:00"/>
    <d v="1943-06-06T00:00:00"/>
    <n v="149"/>
    <n v="97"/>
    <n v="20"/>
    <d v="1943-02-07T17:19:11"/>
    <x v="22"/>
    <x v="1"/>
    <m/>
    <m/>
    <m/>
    <m/>
    <m/>
  </r>
  <r>
    <x v="5"/>
    <n v="125"/>
    <s v="HK125"/>
    <x v="10"/>
    <d v="1943-01-08T00:00:00"/>
    <d v="1943-06-06T00:00:00"/>
    <n v="149"/>
    <n v="97"/>
    <n v="21"/>
    <d v="1943-02-09T06:11:08"/>
    <x v="22"/>
    <x v="1"/>
    <m/>
    <m/>
    <m/>
    <m/>
    <m/>
  </r>
  <r>
    <x v="5"/>
    <n v="126"/>
    <s v="HK126"/>
    <x v="10"/>
    <d v="1943-01-08T00:00:00"/>
    <d v="1943-06-06T00:00:00"/>
    <n v="149"/>
    <n v="97"/>
    <n v="22"/>
    <d v="1943-02-10T19:03:06"/>
    <x v="22"/>
    <x v="1"/>
    <m/>
    <m/>
    <m/>
    <m/>
    <m/>
  </r>
  <r>
    <x v="5"/>
    <n v="127"/>
    <s v="HK127"/>
    <x v="10"/>
    <d v="1943-01-08T00:00:00"/>
    <d v="1943-06-06T00:00:00"/>
    <n v="149"/>
    <n v="97"/>
    <n v="23"/>
    <d v="1943-02-12T07:55:03"/>
    <x v="22"/>
    <x v="1"/>
    <m/>
    <m/>
    <m/>
    <m/>
    <m/>
  </r>
  <r>
    <x v="5"/>
    <n v="128"/>
    <s v="HK128"/>
    <x v="10"/>
    <d v="1943-01-08T00:00:00"/>
    <d v="1943-06-06T00:00:00"/>
    <n v="149"/>
    <n v="97"/>
    <n v="24"/>
    <d v="1943-02-13T20:47:01"/>
    <x v="22"/>
    <x v="1"/>
    <m/>
    <m/>
    <m/>
    <m/>
    <m/>
  </r>
  <r>
    <x v="5"/>
    <n v="129"/>
    <s v="HK129"/>
    <x v="10"/>
    <d v="1943-01-08T00:00:00"/>
    <d v="1943-06-06T00:00:00"/>
    <n v="149"/>
    <n v="97"/>
    <n v="25"/>
    <d v="1943-02-15T09:38:58"/>
    <x v="24"/>
    <x v="1"/>
    <m/>
    <m/>
    <m/>
    <m/>
    <m/>
  </r>
  <r>
    <x v="5"/>
    <n v="130"/>
    <s v="HK130"/>
    <x v="10"/>
    <d v="1943-01-08T00:00:00"/>
    <d v="1943-06-06T00:00:00"/>
    <n v="149"/>
    <n v="97"/>
    <n v="26"/>
    <d v="1943-02-16T22:30:56"/>
    <x v="24"/>
    <x v="1"/>
    <m/>
    <m/>
    <m/>
    <m/>
    <m/>
  </r>
  <r>
    <x v="5"/>
    <n v="131"/>
    <s v="HK131"/>
    <x v="10"/>
    <d v="1943-01-08T00:00:00"/>
    <d v="1943-06-06T00:00:00"/>
    <n v="149"/>
    <n v="97"/>
    <n v="27"/>
    <d v="1943-02-18T11:22:53"/>
    <x v="24"/>
    <x v="1"/>
    <m/>
    <m/>
    <m/>
    <m/>
    <m/>
  </r>
  <r>
    <x v="5"/>
    <n v="132"/>
    <s v="HK132"/>
    <x v="10"/>
    <d v="1943-01-08T00:00:00"/>
    <d v="1943-06-06T00:00:00"/>
    <n v="149"/>
    <n v="97"/>
    <n v="28"/>
    <d v="1943-02-20T00:14:51"/>
    <x v="24"/>
    <x v="1"/>
    <m/>
    <m/>
    <m/>
    <m/>
    <m/>
  </r>
  <r>
    <x v="5"/>
    <n v="133"/>
    <s v="HK133"/>
    <x v="10"/>
    <d v="1943-01-08T00:00:00"/>
    <d v="1943-06-06T00:00:00"/>
    <n v="149"/>
    <n v="97"/>
    <n v="29"/>
    <d v="1943-02-21T13:06:48"/>
    <x v="24"/>
    <x v="1"/>
    <m/>
    <m/>
    <m/>
    <m/>
    <m/>
  </r>
  <r>
    <x v="5"/>
    <n v="134"/>
    <s v="HK134"/>
    <x v="10"/>
    <d v="1943-01-08T00:00:00"/>
    <d v="1943-06-06T00:00:00"/>
    <n v="149"/>
    <n v="97"/>
    <n v="30"/>
    <d v="1943-02-23T01:58:46"/>
    <x v="24"/>
    <x v="1"/>
    <m/>
    <m/>
    <m/>
    <m/>
    <m/>
  </r>
  <r>
    <x v="5"/>
    <n v="135"/>
    <s v="HK135"/>
    <x v="10"/>
    <d v="1943-01-08T00:00:00"/>
    <d v="1943-06-06T00:00:00"/>
    <n v="149"/>
    <n v="97"/>
    <n v="31"/>
    <d v="1943-02-24T14:50:43"/>
    <x v="24"/>
    <x v="1"/>
    <m/>
    <m/>
    <m/>
    <m/>
    <m/>
  </r>
  <r>
    <x v="5"/>
    <n v="136"/>
    <s v="HK136"/>
    <x v="10"/>
    <d v="1943-01-08T00:00:00"/>
    <d v="1943-06-06T00:00:00"/>
    <n v="149"/>
    <n v="97"/>
    <n v="32"/>
    <d v="1943-02-26T03:42:41"/>
    <x v="24"/>
    <x v="1"/>
    <m/>
    <m/>
    <m/>
    <m/>
    <m/>
  </r>
  <r>
    <x v="5"/>
    <n v="137"/>
    <s v="HK137"/>
    <x v="10"/>
    <d v="1943-01-08T00:00:00"/>
    <d v="1943-06-06T00:00:00"/>
    <n v="149"/>
    <n v="97"/>
    <n v="33"/>
    <d v="1943-02-27T16:34:38"/>
    <x v="24"/>
    <x v="1"/>
    <m/>
    <m/>
    <m/>
    <m/>
    <m/>
  </r>
  <r>
    <x v="5"/>
    <n v="138"/>
    <s v="HK138"/>
    <x v="10"/>
    <d v="1943-01-08T00:00:00"/>
    <d v="1943-06-06T00:00:00"/>
    <n v="149"/>
    <n v="97"/>
    <n v="34"/>
    <d v="1943-03-01T05:26:36"/>
    <x v="24"/>
    <x v="1"/>
    <m/>
    <m/>
    <m/>
    <m/>
    <m/>
  </r>
  <r>
    <x v="5"/>
    <n v="139"/>
    <s v="HK139"/>
    <x v="10"/>
    <d v="1943-01-08T00:00:00"/>
    <d v="1943-06-06T00:00:00"/>
    <n v="149"/>
    <n v="97"/>
    <n v="35"/>
    <d v="1943-03-02T18:18:33"/>
    <x v="24"/>
    <x v="1"/>
    <m/>
    <m/>
    <m/>
    <m/>
    <m/>
  </r>
  <r>
    <x v="5"/>
    <n v="140"/>
    <s v="HK140"/>
    <x v="10"/>
    <d v="1943-01-08T00:00:00"/>
    <d v="1943-06-06T00:00:00"/>
    <n v="149"/>
    <n v="97"/>
    <n v="36"/>
    <d v="1943-03-04T07:10:31"/>
    <x v="24"/>
    <x v="1"/>
    <m/>
    <m/>
    <m/>
    <m/>
    <m/>
  </r>
  <r>
    <x v="5"/>
    <n v="141"/>
    <s v="HK141"/>
    <x v="10"/>
    <d v="1943-01-08T00:00:00"/>
    <d v="1943-06-06T00:00:00"/>
    <n v="149"/>
    <n v="97"/>
    <n v="37"/>
    <d v="1943-03-05T20:02:28"/>
    <x v="24"/>
    <x v="1"/>
    <m/>
    <m/>
    <m/>
    <m/>
    <m/>
  </r>
  <r>
    <x v="5"/>
    <n v="159"/>
    <s v="HK159"/>
    <x v="10"/>
    <d v="1943-01-08T00:00:00"/>
    <d v="1943-06-06T00:00:00"/>
    <n v="149"/>
    <n v="97"/>
    <n v="38"/>
    <d v="1943-03-07T08:54:26"/>
    <x v="24"/>
    <x v="1"/>
    <m/>
    <m/>
    <m/>
    <m/>
    <m/>
  </r>
  <r>
    <x v="5"/>
    <n v="160"/>
    <s v="HK160"/>
    <x v="10"/>
    <d v="1943-01-08T00:00:00"/>
    <d v="1943-06-06T00:00:00"/>
    <n v="149"/>
    <n v="97"/>
    <n v="39"/>
    <d v="1943-03-08T21:46:24"/>
    <x v="24"/>
    <x v="1"/>
    <m/>
    <m/>
    <m/>
    <m/>
    <m/>
  </r>
  <r>
    <x v="5"/>
    <n v="161"/>
    <s v="HK161"/>
    <x v="10"/>
    <d v="1943-01-08T00:00:00"/>
    <d v="1943-06-06T00:00:00"/>
    <n v="149"/>
    <n v="97"/>
    <n v="40"/>
    <d v="1943-03-10T10:38:21"/>
    <x v="24"/>
    <x v="1"/>
    <m/>
    <m/>
    <m/>
    <m/>
    <m/>
  </r>
  <r>
    <x v="5"/>
    <n v="162"/>
    <s v="HK162"/>
    <x v="10"/>
    <d v="1943-01-08T00:00:00"/>
    <d v="1943-06-06T00:00:00"/>
    <n v="149"/>
    <n v="97"/>
    <n v="41"/>
    <d v="1943-03-11T23:30:19"/>
    <x v="24"/>
    <x v="1"/>
    <m/>
    <m/>
    <m/>
    <m/>
    <m/>
  </r>
  <r>
    <x v="5"/>
    <n v="163"/>
    <s v="HK163"/>
    <x v="10"/>
    <d v="1943-01-08T00:00:00"/>
    <d v="1943-06-06T00:00:00"/>
    <n v="149"/>
    <n v="97"/>
    <n v="42"/>
    <d v="1943-03-13T12:22:16"/>
    <x v="24"/>
    <x v="1"/>
    <m/>
    <m/>
    <m/>
    <m/>
    <m/>
  </r>
  <r>
    <x v="5"/>
    <n v="164"/>
    <s v="HK164"/>
    <x v="10"/>
    <d v="1943-01-08T00:00:00"/>
    <d v="1943-06-06T00:00:00"/>
    <n v="149"/>
    <n v="97"/>
    <n v="43"/>
    <d v="1943-03-15T01:14:14"/>
    <x v="24"/>
    <x v="1"/>
    <m/>
    <m/>
    <m/>
    <m/>
    <m/>
  </r>
  <r>
    <x v="5"/>
    <n v="165"/>
    <s v="HK165"/>
    <x v="10"/>
    <d v="1943-01-08T00:00:00"/>
    <d v="1943-06-06T00:00:00"/>
    <n v="149"/>
    <n v="97"/>
    <n v="44"/>
    <d v="1943-03-16T14:06:11"/>
    <x v="25"/>
    <x v="1"/>
    <m/>
    <m/>
    <m/>
    <m/>
    <m/>
  </r>
  <r>
    <x v="5"/>
    <n v="166"/>
    <s v="HK166"/>
    <x v="10"/>
    <d v="1943-01-08T00:00:00"/>
    <d v="1943-06-06T00:00:00"/>
    <n v="149"/>
    <n v="97"/>
    <n v="45"/>
    <d v="1943-03-18T02:58:09"/>
    <x v="25"/>
    <x v="1"/>
    <m/>
    <m/>
    <m/>
    <m/>
    <m/>
  </r>
  <r>
    <x v="5"/>
    <n v="167"/>
    <s v="HK167"/>
    <x v="10"/>
    <d v="1943-01-08T00:00:00"/>
    <d v="1943-06-06T00:00:00"/>
    <n v="149"/>
    <n v="97"/>
    <n v="46"/>
    <d v="1943-03-19T15:50:06"/>
    <x v="25"/>
    <x v="1"/>
    <m/>
    <m/>
    <m/>
    <m/>
    <m/>
  </r>
  <r>
    <x v="5"/>
    <n v="168"/>
    <s v="HK168"/>
    <x v="10"/>
    <d v="1943-01-08T00:00:00"/>
    <d v="1943-06-06T00:00:00"/>
    <n v="149"/>
    <n v="97"/>
    <n v="47"/>
    <d v="1943-03-21T04:42:04"/>
    <x v="25"/>
    <x v="1"/>
    <m/>
    <m/>
    <m/>
    <m/>
    <m/>
  </r>
  <r>
    <x v="5"/>
    <n v="169"/>
    <s v="HK169"/>
    <x v="10"/>
    <d v="1943-01-08T00:00:00"/>
    <d v="1943-06-06T00:00:00"/>
    <n v="149"/>
    <n v="97"/>
    <n v="48"/>
    <d v="1943-03-22T17:34:01"/>
    <x v="25"/>
    <x v="1"/>
    <m/>
    <m/>
    <m/>
    <m/>
    <m/>
  </r>
  <r>
    <x v="5"/>
    <n v="170"/>
    <s v="HK170"/>
    <x v="10"/>
    <d v="1943-01-08T00:00:00"/>
    <d v="1943-06-06T00:00:00"/>
    <n v="149"/>
    <n v="97"/>
    <n v="49"/>
    <d v="1943-03-24T06:25:59"/>
    <x v="25"/>
    <x v="1"/>
    <m/>
    <m/>
    <m/>
    <m/>
    <m/>
  </r>
  <r>
    <x v="5"/>
    <n v="171"/>
    <s v="HK171"/>
    <x v="10"/>
    <d v="1943-01-08T00:00:00"/>
    <d v="1943-06-06T00:00:00"/>
    <n v="149"/>
    <n v="97"/>
    <n v="50"/>
    <d v="1943-03-25T19:17:56"/>
    <x v="25"/>
    <x v="1"/>
    <m/>
    <m/>
    <m/>
    <m/>
    <m/>
  </r>
  <r>
    <x v="5"/>
    <n v="172"/>
    <s v="HK172"/>
    <x v="10"/>
    <d v="1943-01-08T00:00:00"/>
    <d v="1943-06-06T00:00:00"/>
    <n v="149"/>
    <n v="97"/>
    <n v="51"/>
    <d v="1943-03-27T08:09:54"/>
    <x v="25"/>
    <x v="1"/>
    <m/>
    <m/>
    <m/>
    <m/>
    <m/>
  </r>
  <r>
    <x v="5"/>
    <n v="173"/>
    <s v="HK173"/>
    <x v="10"/>
    <d v="1943-01-08T00:00:00"/>
    <d v="1943-06-06T00:00:00"/>
    <n v="149"/>
    <n v="97"/>
    <n v="52"/>
    <d v="1943-03-28T21:01:51"/>
    <x v="25"/>
    <x v="1"/>
    <m/>
    <m/>
    <m/>
    <m/>
    <m/>
  </r>
  <r>
    <x v="5"/>
    <n v="174"/>
    <s v="HK174"/>
    <x v="10"/>
    <d v="1943-01-08T00:00:00"/>
    <d v="1943-06-06T00:00:00"/>
    <n v="149"/>
    <n v="97"/>
    <n v="53"/>
    <d v="1943-03-30T09:53:49"/>
    <x v="25"/>
    <x v="1"/>
    <m/>
    <m/>
    <m/>
    <m/>
    <m/>
  </r>
  <r>
    <x v="5"/>
    <n v="175"/>
    <s v="HK175"/>
    <x v="10"/>
    <d v="1943-01-08T00:00:00"/>
    <d v="1943-06-06T00:00:00"/>
    <n v="149"/>
    <n v="97"/>
    <n v="54"/>
    <d v="1943-03-31T22:45:46"/>
    <x v="25"/>
    <x v="1"/>
    <m/>
    <m/>
    <m/>
    <m/>
    <m/>
  </r>
  <r>
    <x v="5"/>
    <n v="176"/>
    <s v="HK176"/>
    <x v="10"/>
    <d v="1943-01-08T00:00:00"/>
    <d v="1943-06-06T00:00:00"/>
    <n v="149"/>
    <n v="97"/>
    <n v="55"/>
    <d v="1943-04-02T11:37:44"/>
    <x v="25"/>
    <x v="1"/>
    <m/>
    <m/>
    <m/>
    <m/>
    <m/>
  </r>
  <r>
    <x v="5"/>
    <n v="177"/>
    <s v="HK177"/>
    <x v="10"/>
    <d v="1943-01-08T00:00:00"/>
    <d v="1943-06-06T00:00:00"/>
    <n v="149"/>
    <n v="97"/>
    <n v="56"/>
    <d v="1943-04-04T00:29:41"/>
    <x v="25"/>
    <x v="1"/>
    <m/>
    <m/>
    <m/>
    <m/>
    <m/>
  </r>
  <r>
    <x v="5"/>
    <n v="178"/>
    <s v="HK178"/>
    <x v="10"/>
    <d v="1943-01-08T00:00:00"/>
    <d v="1943-06-06T00:00:00"/>
    <n v="149"/>
    <n v="97"/>
    <n v="57"/>
    <d v="1943-04-05T13:21:39"/>
    <x v="25"/>
    <x v="1"/>
    <m/>
    <m/>
    <m/>
    <m/>
    <m/>
  </r>
  <r>
    <x v="5"/>
    <n v="179"/>
    <s v="HK179"/>
    <x v="10"/>
    <d v="1943-01-08T00:00:00"/>
    <d v="1943-06-06T00:00:00"/>
    <n v="149"/>
    <n v="97"/>
    <n v="58"/>
    <d v="1943-04-07T02:13:36"/>
    <x v="25"/>
    <x v="1"/>
    <m/>
    <m/>
    <m/>
    <m/>
    <m/>
  </r>
  <r>
    <x v="5"/>
    <n v="180"/>
    <s v="HK180"/>
    <x v="10"/>
    <d v="1943-01-08T00:00:00"/>
    <d v="1943-06-06T00:00:00"/>
    <n v="149"/>
    <n v="97"/>
    <n v="59"/>
    <d v="1943-04-08T15:05:34"/>
    <x v="25"/>
    <x v="1"/>
    <m/>
    <m/>
    <m/>
    <m/>
    <m/>
  </r>
  <r>
    <x v="5"/>
    <n v="181"/>
    <s v="HK181"/>
    <x v="10"/>
    <d v="1943-01-08T00:00:00"/>
    <d v="1943-06-06T00:00:00"/>
    <n v="149"/>
    <n v="97"/>
    <n v="60"/>
    <d v="1943-04-10T03:57:32"/>
    <x v="25"/>
    <x v="1"/>
    <m/>
    <m/>
    <m/>
    <m/>
    <m/>
  </r>
  <r>
    <x v="5"/>
    <n v="182"/>
    <s v="HK182"/>
    <x v="10"/>
    <d v="1943-01-08T00:00:00"/>
    <d v="1943-06-06T00:00:00"/>
    <n v="149"/>
    <n v="97"/>
    <n v="61"/>
    <d v="1943-04-11T16:49:29"/>
    <x v="25"/>
    <x v="1"/>
    <m/>
    <m/>
    <m/>
    <m/>
    <m/>
  </r>
  <r>
    <x v="5"/>
    <n v="183"/>
    <s v="HK183"/>
    <x v="10"/>
    <d v="1943-01-08T00:00:00"/>
    <d v="1943-06-06T00:00:00"/>
    <n v="149"/>
    <n v="97"/>
    <n v="62"/>
    <d v="1943-04-13T05:41:27"/>
    <x v="25"/>
    <x v="1"/>
    <m/>
    <m/>
    <m/>
    <m/>
    <m/>
  </r>
  <r>
    <x v="5"/>
    <n v="184"/>
    <s v="HK184"/>
    <x v="10"/>
    <d v="1943-01-08T00:00:00"/>
    <d v="1943-06-06T00:00:00"/>
    <n v="149"/>
    <n v="97"/>
    <n v="63"/>
    <d v="1943-04-14T18:33:24"/>
    <x v="26"/>
    <x v="1"/>
    <m/>
    <m/>
    <m/>
    <m/>
    <m/>
  </r>
  <r>
    <x v="5"/>
    <n v="185"/>
    <s v="HK185"/>
    <x v="10"/>
    <d v="1943-01-08T00:00:00"/>
    <d v="1943-06-06T00:00:00"/>
    <n v="149"/>
    <n v="97"/>
    <n v="64"/>
    <d v="1943-04-16T07:25:22"/>
    <x v="26"/>
    <x v="1"/>
    <m/>
    <m/>
    <m/>
    <m/>
    <m/>
  </r>
  <r>
    <x v="5"/>
    <n v="186"/>
    <s v="HK186"/>
    <x v="10"/>
    <d v="1943-01-08T00:00:00"/>
    <d v="1943-06-06T00:00:00"/>
    <n v="149"/>
    <n v="97"/>
    <n v="65"/>
    <d v="1943-04-17T20:17:19"/>
    <x v="26"/>
    <x v="1"/>
    <m/>
    <m/>
    <m/>
    <m/>
    <m/>
  </r>
  <r>
    <x v="5"/>
    <n v="187"/>
    <s v="HK187"/>
    <x v="10"/>
    <d v="1943-01-08T00:00:00"/>
    <d v="1943-06-06T00:00:00"/>
    <n v="149"/>
    <n v="97"/>
    <n v="66"/>
    <d v="1943-04-19T09:09:17"/>
    <x v="26"/>
    <x v="1"/>
    <m/>
    <m/>
    <m/>
    <m/>
    <m/>
  </r>
  <r>
    <x v="5"/>
    <n v="188"/>
    <s v="HK188"/>
    <x v="10"/>
    <d v="1943-01-08T00:00:00"/>
    <d v="1943-06-06T00:00:00"/>
    <n v="149"/>
    <n v="97"/>
    <n v="67"/>
    <d v="1943-04-20T22:01:14"/>
    <x v="26"/>
    <x v="1"/>
    <m/>
    <m/>
    <m/>
    <m/>
    <m/>
  </r>
  <r>
    <x v="5"/>
    <n v="189"/>
    <s v="HK189"/>
    <x v="10"/>
    <d v="1943-01-08T00:00:00"/>
    <d v="1943-06-06T00:00:00"/>
    <n v="149"/>
    <n v="97"/>
    <n v="68"/>
    <d v="1943-04-22T10:53:12"/>
    <x v="26"/>
    <x v="1"/>
    <m/>
    <m/>
    <m/>
    <m/>
    <m/>
  </r>
  <r>
    <x v="5"/>
    <n v="190"/>
    <s v="HK190"/>
    <x v="10"/>
    <d v="1943-01-08T00:00:00"/>
    <d v="1943-06-06T00:00:00"/>
    <n v="149"/>
    <n v="97"/>
    <n v="69"/>
    <d v="1943-04-23T23:45:09"/>
    <x v="26"/>
    <x v="1"/>
    <m/>
    <m/>
    <m/>
    <m/>
    <m/>
  </r>
  <r>
    <x v="5"/>
    <n v="191"/>
    <s v="HK191"/>
    <x v="10"/>
    <d v="1943-01-08T00:00:00"/>
    <d v="1943-06-06T00:00:00"/>
    <n v="149"/>
    <n v="97"/>
    <n v="70"/>
    <d v="1943-04-25T12:37:07"/>
    <x v="26"/>
    <x v="1"/>
    <m/>
    <m/>
    <m/>
    <m/>
    <m/>
  </r>
  <r>
    <x v="5"/>
    <n v="192"/>
    <s v="HK192"/>
    <x v="10"/>
    <d v="1943-01-08T00:00:00"/>
    <d v="1943-06-06T00:00:00"/>
    <n v="149"/>
    <n v="97"/>
    <n v="71"/>
    <d v="1943-04-27T01:29:04"/>
    <x v="26"/>
    <x v="1"/>
    <m/>
    <m/>
    <m/>
    <m/>
    <m/>
  </r>
  <r>
    <x v="5"/>
    <n v="193"/>
    <s v="HK193"/>
    <x v="10"/>
    <d v="1943-01-08T00:00:00"/>
    <d v="1943-06-06T00:00:00"/>
    <n v="149"/>
    <n v="97"/>
    <n v="72"/>
    <d v="1943-04-28T14:21:02"/>
    <x v="26"/>
    <x v="1"/>
    <m/>
    <m/>
    <m/>
    <m/>
    <m/>
  </r>
  <r>
    <x v="5"/>
    <n v="194"/>
    <s v="HK194"/>
    <x v="10"/>
    <d v="1943-01-08T00:00:00"/>
    <d v="1943-06-06T00:00:00"/>
    <n v="149"/>
    <n v="97"/>
    <n v="73"/>
    <d v="1943-04-30T03:12:59"/>
    <x v="26"/>
    <x v="1"/>
    <m/>
    <m/>
    <m/>
    <m/>
    <m/>
  </r>
  <r>
    <x v="5"/>
    <n v="195"/>
    <s v="HK195"/>
    <x v="10"/>
    <d v="1943-01-08T00:00:00"/>
    <d v="1943-06-06T00:00:00"/>
    <n v="149"/>
    <n v="97"/>
    <n v="74"/>
    <d v="1943-05-01T16:04:57"/>
    <x v="26"/>
    <x v="1"/>
    <s v="Converted to NF.XVII at Marshalls from 19.5.43."/>
    <m/>
    <m/>
    <m/>
    <m/>
  </r>
  <r>
    <x v="5"/>
    <n v="196"/>
    <s v="HK196"/>
    <x v="10"/>
    <d v="1943-01-08T00:00:00"/>
    <d v="1943-06-06T00:00:00"/>
    <n v="149"/>
    <n v="97"/>
    <n v="75"/>
    <d v="1943-05-03T04:56:54"/>
    <x v="26"/>
    <x v="1"/>
    <m/>
    <m/>
    <m/>
    <m/>
    <m/>
  </r>
  <r>
    <x v="5"/>
    <n v="197"/>
    <s v="HK197"/>
    <x v="10"/>
    <d v="1943-01-08T00:00:00"/>
    <d v="1943-06-06T00:00:00"/>
    <n v="149"/>
    <n v="97"/>
    <n v="76"/>
    <d v="1943-05-04T17:48:52"/>
    <x v="26"/>
    <x v="1"/>
    <m/>
    <m/>
    <m/>
    <m/>
    <m/>
  </r>
  <r>
    <x v="5"/>
    <n v="198"/>
    <s v="HK198"/>
    <x v="10"/>
    <d v="1943-01-08T00:00:00"/>
    <d v="1943-06-06T00:00:00"/>
    <n v="149"/>
    <n v="97"/>
    <n v="77"/>
    <d v="1943-05-06T06:40:49"/>
    <x v="26"/>
    <x v="1"/>
    <m/>
    <m/>
    <m/>
    <m/>
    <m/>
  </r>
  <r>
    <x v="5"/>
    <n v="199"/>
    <s v="HK199"/>
    <x v="10"/>
    <d v="1943-01-08T00:00:00"/>
    <d v="1943-06-06T00:00:00"/>
    <n v="149"/>
    <n v="97"/>
    <n v="78"/>
    <d v="1943-05-07T19:32:47"/>
    <x v="26"/>
    <x v="1"/>
    <m/>
    <m/>
    <m/>
    <m/>
    <m/>
  </r>
  <r>
    <x v="5"/>
    <n v="200"/>
    <s v="HK200"/>
    <x v="10"/>
    <d v="1943-01-08T00:00:00"/>
    <d v="1943-06-06T00:00:00"/>
    <n v="149"/>
    <n v="97"/>
    <n v="79"/>
    <d v="1943-05-09T08:24:45"/>
    <x v="26"/>
    <x v="1"/>
    <m/>
    <m/>
    <m/>
    <m/>
    <m/>
  </r>
  <r>
    <x v="5"/>
    <n v="201"/>
    <s v="HK201"/>
    <x v="10"/>
    <d v="1943-01-08T00:00:00"/>
    <d v="1943-06-06T00:00:00"/>
    <n v="149"/>
    <n v="97"/>
    <n v="80"/>
    <d v="1943-05-10T21:16:42"/>
    <x v="26"/>
    <x v="1"/>
    <m/>
    <m/>
    <m/>
    <m/>
    <m/>
  </r>
  <r>
    <x v="5"/>
    <n v="202"/>
    <s v="HK202"/>
    <x v="10"/>
    <d v="1943-01-08T00:00:00"/>
    <d v="1943-06-06T00:00:00"/>
    <n v="149"/>
    <n v="97"/>
    <n v="81"/>
    <d v="1943-05-12T10:08:40"/>
    <x v="26"/>
    <x v="1"/>
    <m/>
    <m/>
    <m/>
    <m/>
    <m/>
  </r>
  <r>
    <x v="5"/>
    <n v="203"/>
    <s v="HK203"/>
    <x v="10"/>
    <d v="1943-01-08T00:00:00"/>
    <d v="1943-06-06T00:00:00"/>
    <n v="149"/>
    <n v="97"/>
    <n v="82"/>
    <d v="1943-05-13T23:00:37"/>
    <x v="26"/>
    <x v="1"/>
    <m/>
    <m/>
    <m/>
    <m/>
    <m/>
  </r>
  <r>
    <x v="5"/>
    <n v="204"/>
    <s v="HK204"/>
    <x v="10"/>
    <d v="1943-01-08T00:00:00"/>
    <d v="1943-06-06T00:00:00"/>
    <n v="149"/>
    <n v="97"/>
    <n v="83"/>
    <d v="1943-05-15T11:52:35"/>
    <x v="26"/>
    <x v="1"/>
    <m/>
    <m/>
    <m/>
    <m/>
    <m/>
  </r>
  <r>
    <x v="5"/>
    <n v="222"/>
    <s v="HK222"/>
    <x v="10"/>
    <d v="1943-01-08T00:00:00"/>
    <d v="1943-06-06T00:00:00"/>
    <n v="149"/>
    <n v="97"/>
    <n v="84"/>
    <d v="1943-05-17T00:44:32"/>
    <x v="26"/>
    <x v="1"/>
    <m/>
    <m/>
    <m/>
    <m/>
    <m/>
  </r>
  <r>
    <x v="5"/>
    <n v="223"/>
    <s v="HK223"/>
    <x v="10"/>
    <d v="1943-01-08T00:00:00"/>
    <d v="1943-06-06T00:00:00"/>
    <n v="149"/>
    <n v="97"/>
    <n v="85"/>
    <d v="1943-05-18T13:36:30"/>
    <x v="26"/>
    <x v="1"/>
    <m/>
    <m/>
    <m/>
    <m/>
    <m/>
  </r>
  <r>
    <x v="5"/>
    <n v="224"/>
    <s v="HK224"/>
    <x v="10"/>
    <d v="1943-01-08T00:00:00"/>
    <d v="1943-06-06T00:00:00"/>
    <n v="149"/>
    <n v="97"/>
    <n v="86"/>
    <d v="1943-05-20T02:28:27"/>
    <x v="26"/>
    <x v="1"/>
    <m/>
    <m/>
    <m/>
    <m/>
    <m/>
  </r>
  <r>
    <x v="5"/>
    <n v="225"/>
    <s v="HK225"/>
    <x v="10"/>
    <d v="1943-01-08T00:00:00"/>
    <d v="1943-06-06T00:00:00"/>
    <n v="149"/>
    <n v="97"/>
    <n v="87"/>
    <d v="1943-05-21T15:20:25"/>
    <x v="27"/>
    <x v="1"/>
    <m/>
    <m/>
    <m/>
    <m/>
    <m/>
  </r>
  <r>
    <x v="5"/>
    <n v="226"/>
    <s v="HK226"/>
    <x v="10"/>
    <d v="1943-01-08T00:00:00"/>
    <d v="1943-06-06T00:00:00"/>
    <n v="149"/>
    <n v="97"/>
    <n v="88"/>
    <d v="1943-05-23T04:12:22"/>
    <x v="27"/>
    <x v="1"/>
    <m/>
    <m/>
    <m/>
    <m/>
    <m/>
  </r>
  <r>
    <x v="5"/>
    <n v="227"/>
    <s v="HK227"/>
    <x v="10"/>
    <d v="1943-01-08T00:00:00"/>
    <d v="1943-06-06T00:00:00"/>
    <n v="149"/>
    <n v="97"/>
    <n v="89"/>
    <d v="1943-05-24T17:04:20"/>
    <x v="27"/>
    <x v="1"/>
    <m/>
    <m/>
    <m/>
    <m/>
    <m/>
  </r>
  <r>
    <x v="5"/>
    <n v="228"/>
    <s v="HK228"/>
    <x v="10"/>
    <d v="1943-01-08T00:00:00"/>
    <d v="1943-06-06T00:00:00"/>
    <n v="149"/>
    <n v="97"/>
    <n v="90"/>
    <d v="1943-05-26T05:56:17"/>
    <x v="27"/>
    <x v="1"/>
    <m/>
    <m/>
    <m/>
    <m/>
    <m/>
  </r>
  <r>
    <x v="5"/>
    <n v="229"/>
    <s v="HK229"/>
    <x v="10"/>
    <d v="1943-01-08T00:00:00"/>
    <d v="1943-06-06T00:00:00"/>
    <n v="149"/>
    <n v="97"/>
    <n v="91"/>
    <d v="1943-05-27T18:48:15"/>
    <x v="27"/>
    <x v="1"/>
    <m/>
    <m/>
    <m/>
    <m/>
    <m/>
  </r>
  <r>
    <x v="5"/>
    <n v="230"/>
    <s v="HK230"/>
    <x v="10"/>
    <d v="1943-01-08T00:00:00"/>
    <d v="1943-06-06T00:00:00"/>
    <n v="149"/>
    <n v="97"/>
    <n v="92"/>
    <d v="1943-05-29T07:40:12"/>
    <x v="27"/>
    <x v="1"/>
    <m/>
    <m/>
    <m/>
    <m/>
    <m/>
  </r>
  <r>
    <x v="5"/>
    <n v="231"/>
    <s v="HK231"/>
    <x v="10"/>
    <d v="1943-01-08T00:00:00"/>
    <d v="1943-06-06T00:00:00"/>
    <n v="149"/>
    <n v="97"/>
    <n v="93"/>
    <d v="1943-05-30T20:32:10"/>
    <x v="27"/>
    <x v="1"/>
    <m/>
    <m/>
    <m/>
    <m/>
    <m/>
  </r>
  <r>
    <x v="5"/>
    <n v="232"/>
    <s v="HK232"/>
    <x v="10"/>
    <d v="1943-01-08T00:00:00"/>
    <d v="1943-06-06T00:00:00"/>
    <n v="149"/>
    <n v="97"/>
    <n v="94"/>
    <d v="1943-06-01T09:24:07"/>
    <x v="27"/>
    <x v="1"/>
    <m/>
    <m/>
    <m/>
    <m/>
    <m/>
  </r>
  <r>
    <x v="5"/>
    <n v="233"/>
    <s v="HK233"/>
    <x v="10"/>
    <d v="1943-01-08T00:00:00"/>
    <d v="1943-06-06T00:00:00"/>
    <n v="149"/>
    <n v="97"/>
    <n v="95"/>
    <d v="1943-06-02T22:16:05"/>
    <x v="27"/>
    <x v="1"/>
    <m/>
    <m/>
    <m/>
    <m/>
    <m/>
  </r>
  <r>
    <x v="5"/>
    <n v="234"/>
    <s v="HK234"/>
    <x v="10"/>
    <d v="1943-01-08T00:00:00"/>
    <d v="1943-06-06T00:00:00"/>
    <n v="149"/>
    <n v="97"/>
    <n v="96"/>
    <d v="1943-06-04T11:08:02"/>
    <x v="27"/>
    <x v="1"/>
    <m/>
    <m/>
    <m/>
    <m/>
    <m/>
  </r>
  <r>
    <x v="5"/>
    <n v="235"/>
    <s v="HK235"/>
    <x v="10"/>
    <d v="1943-01-08T00:00:00"/>
    <d v="1943-06-06T00:00:00"/>
    <n v="149"/>
    <n v="97"/>
    <n v="97"/>
    <d v="1943-06-06T00:00:00"/>
    <x v="27"/>
    <x v="1"/>
    <m/>
    <m/>
    <m/>
    <m/>
    <m/>
  </r>
  <r>
    <x v="5"/>
    <n v="236"/>
    <s v="HK236"/>
    <x v="10"/>
    <d v="1943-09-04T00:00:00"/>
    <d v="1944-02-26T00:00:00"/>
    <n v="175"/>
    <n v="99"/>
    <n v="1"/>
    <d v="1943-09-05T18:25:27"/>
    <x v="29"/>
    <x v="1"/>
    <m/>
    <s v="Merlin 21/23"/>
    <m/>
    <m/>
    <m/>
  </r>
  <r>
    <x v="5"/>
    <n v="237"/>
    <s v="HK237"/>
    <x v="10"/>
    <d v="1943-09-04T00:00:00"/>
    <d v="1944-02-26T00:00:00"/>
    <n v="175"/>
    <n v="99"/>
    <n v="2"/>
    <d v="1943-09-07T12:50:55"/>
    <x v="29"/>
    <x v="1"/>
    <m/>
    <s v="Merlin 21/23"/>
    <m/>
    <m/>
    <m/>
  </r>
  <r>
    <x v="5"/>
    <n v="238"/>
    <s v="HK238"/>
    <x v="10"/>
    <d v="1943-09-04T00:00:00"/>
    <d v="1944-02-26T00:00:00"/>
    <n v="175"/>
    <n v="99"/>
    <n v="3"/>
    <d v="1943-09-09T07:16:22"/>
    <x v="29"/>
    <x v="1"/>
    <m/>
    <s v="Merlin 21/23"/>
    <m/>
    <m/>
    <m/>
  </r>
  <r>
    <x v="5"/>
    <n v="239"/>
    <s v="HK239"/>
    <x v="10"/>
    <d v="1943-09-04T00:00:00"/>
    <d v="1944-02-26T00:00:00"/>
    <n v="175"/>
    <n v="99"/>
    <n v="4"/>
    <d v="1943-09-11T01:41:49"/>
    <x v="29"/>
    <x v="1"/>
    <m/>
    <s v="Merlin 21/23"/>
    <m/>
    <m/>
    <m/>
  </r>
  <r>
    <x v="5"/>
    <n v="240"/>
    <s v="HK240"/>
    <x v="10"/>
    <d v="1943-09-04T00:00:00"/>
    <d v="1944-02-26T00:00:00"/>
    <n v="175"/>
    <n v="99"/>
    <n v="5"/>
    <d v="1943-09-12T20:07:16"/>
    <x v="29"/>
    <x v="1"/>
    <m/>
    <s v="Merlin 21/23"/>
    <m/>
    <m/>
    <m/>
  </r>
  <r>
    <x v="5"/>
    <n v="241"/>
    <s v="HK241"/>
    <x v="10"/>
    <d v="1943-09-04T00:00:00"/>
    <d v="1944-02-26T00:00:00"/>
    <n v="175"/>
    <n v="99"/>
    <n v="6"/>
    <d v="1943-09-14T14:32:44"/>
    <x v="29"/>
    <x v="1"/>
    <m/>
    <s v="Merlin 21/23"/>
    <m/>
    <m/>
    <m/>
  </r>
  <r>
    <x v="5"/>
    <n v="242"/>
    <s v="HK242"/>
    <x v="10"/>
    <d v="1943-09-04T00:00:00"/>
    <d v="1944-02-26T00:00:00"/>
    <n v="175"/>
    <n v="99"/>
    <n v="7"/>
    <d v="1943-09-16T08:58:11"/>
    <x v="29"/>
    <x v="1"/>
    <m/>
    <s v="Merlin 21/23"/>
    <m/>
    <m/>
    <m/>
  </r>
  <r>
    <x v="5"/>
    <n v="243"/>
    <s v="HK243"/>
    <x v="10"/>
    <d v="1943-09-04T00:00:00"/>
    <d v="1944-02-26T00:00:00"/>
    <n v="175"/>
    <n v="99"/>
    <n v="8"/>
    <d v="1943-09-18T03:23:38"/>
    <x v="30"/>
    <x v="1"/>
    <m/>
    <s v="Merlin 21/23"/>
    <m/>
    <m/>
    <m/>
  </r>
  <r>
    <x v="5"/>
    <n v="244"/>
    <s v="HK244"/>
    <x v="10"/>
    <d v="1943-09-04T00:00:00"/>
    <d v="1944-02-26T00:00:00"/>
    <n v="175"/>
    <n v="99"/>
    <n v="9"/>
    <d v="1943-09-19T21:49:05"/>
    <x v="30"/>
    <x v="1"/>
    <m/>
    <s v="Merlin 21/23"/>
    <m/>
    <m/>
    <m/>
  </r>
  <r>
    <x v="5"/>
    <n v="245"/>
    <s v="HK245"/>
    <x v="10"/>
    <d v="1943-09-04T00:00:00"/>
    <d v="1944-02-26T00:00:00"/>
    <n v="175"/>
    <n v="99"/>
    <n v="10"/>
    <d v="1943-09-21T16:14:33"/>
    <x v="30"/>
    <x v="1"/>
    <m/>
    <s v="Merlin 21/23"/>
    <m/>
    <m/>
    <m/>
  </r>
  <r>
    <x v="5"/>
    <n v="246"/>
    <s v="HK246"/>
    <x v="10"/>
    <d v="1943-09-04T00:00:00"/>
    <d v="1944-02-26T00:00:00"/>
    <n v="175"/>
    <n v="99"/>
    <n v="11"/>
    <d v="1943-09-23T10:40:00"/>
    <x v="30"/>
    <x v="1"/>
    <m/>
    <s v="Merlin 21/23"/>
    <m/>
    <m/>
    <m/>
  </r>
  <r>
    <x v="5"/>
    <n v="247"/>
    <s v="HK247"/>
    <x v="10"/>
    <d v="1943-09-04T00:00:00"/>
    <d v="1944-02-26T00:00:00"/>
    <n v="175"/>
    <n v="99"/>
    <n v="12"/>
    <d v="1943-09-25T05:05:27"/>
    <x v="30"/>
    <x v="1"/>
    <m/>
    <s v="Merlin 21/23"/>
    <m/>
    <m/>
    <m/>
  </r>
  <r>
    <x v="5"/>
    <n v="248"/>
    <s v="HK248"/>
    <x v="10"/>
    <d v="1943-09-04T00:00:00"/>
    <d v="1944-02-26T00:00:00"/>
    <n v="175"/>
    <n v="99"/>
    <n v="13"/>
    <d v="1943-09-26T23:30:55"/>
    <x v="30"/>
    <x v="1"/>
    <m/>
    <s v="Merlin 21/23"/>
    <m/>
    <m/>
    <m/>
  </r>
  <r>
    <x v="5"/>
    <n v="249"/>
    <s v="HK249"/>
    <x v="10"/>
    <d v="1943-09-04T00:00:00"/>
    <d v="1944-02-26T00:00:00"/>
    <n v="175"/>
    <n v="99"/>
    <n v="14"/>
    <d v="1943-09-28T17:56:22"/>
    <x v="30"/>
    <x v="1"/>
    <m/>
    <s v="Merlin 21/23"/>
    <m/>
    <m/>
    <m/>
  </r>
  <r>
    <x v="5"/>
    <n v="250"/>
    <s v="HK250"/>
    <x v="10"/>
    <d v="1943-09-04T00:00:00"/>
    <d v="1944-02-26T00:00:00"/>
    <n v="175"/>
    <n v="99"/>
    <n v="15"/>
    <d v="1943-09-30T12:21:49"/>
    <x v="30"/>
    <x v="1"/>
    <m/>
    <s v="Merlin 21/23"/>
    <m/>
    <m/>
    <m/>
  </r>
  <r>
    <x v="5"/>
    <n v="251"/>
    <s v="HK251"/>
    <x v="10"/>
    <d v="1943-09-04T00:00:00"/>
    <d v="1944-02-26T00:00:00"/>
    <n v="175"/>
    <n v="99"/>
    <n v="16"/>
    <d v="1943-10-02T06:47:16"/>
    <x v="30"/>
    <x v="1"/>
    <m/>
    <s v="Merlin 21/23"/>
    <m/>
    <m/>
    <m/>
  </r>
  <r>
    <x v="5"/>
    <n v="252"/>
    <s v="HK252"/>
    <x v="10"/>
    <d v="1943-09-04T00:00:00"/>
    <d v="1944-02-26T00:00:00"/>
    <n v="175"/>
    <n v="99"/>
    <n v="17"/>
    <d v="1943-10-04T01:12:44"/>
    <x v="30"/>
    <x v="1"/>
    <m/>
    <s v="Merlin 21/23"/>
    <m/>
    <m/>
    <m/>
  </r>
  <r>
    <x v="5"/>
    <n v="253"/>
    <s v="HK253"/>
    <x v="10"/>
    <d v="1943-09-04T00:00:00"/>
    <d v="1944-02-26T00:00:00"/>
    <n v="175"/>
    <n v="99"/>
    <n v="18"/>
    <d v="1943-10-05T19:38:11"/>
    <x v="30"/>
    <x v="1"/>
    <m/>
    <s v="Merlin 21/23"/>
    <m/>
    <m/>
    <m/>
  </r>
  <r>
    <x v="5"/>
    <n v="254"/>
    <s v="HK254"/>
    <x v="10"/>
    <d v="1943-09-04T00:00:00"/>
    <d v="1944-02-26T00:00:00"/>
    <n v="175"/>
    <n v="99"/>
    <n v="19"/>
    <d v="1943-10-07T14:03:38"/>
    <x v="30"/>
    <x v="1"/>
    <m/>
    <s v="Merlin 21/23"/>
    <m/>
    <m/>
    <m/>
  </r>
  <r>
    <x v="5"/>
    <n v="255"/>
    <s v="HK255"/>
    <x v="10"/>
    <d v="1943-09-04T00:00:00"/>
    <d v="1944-02-26T00:00:00"/>
    <n v="175"/>
    <n v="99"/>
    <n v="20"/>
    <d v="1943-10-09T08:29:05"/>
    <x v="30"/>
    <x v="1"/>
    <m/>
    <s v="Merlin 21/23"/>
    <m/>
    <m/>
    <m/>
  </r>
  <r>
    <x v="5"/>
    <n v="256"/>
    <s v="HK256"/>
    <x v="10"/>
    <d v="1943-09-04T00:00:00"/>
    <d v="1944-02-26T00:00:00"/>
    <n v="175"/>
    <n v="99"/>
    <n v="21"/>
    <d v="1943-10-11T02:54:33"/>
    <x v="31"/>
    <x v="1"/>
    <m/>
    <s v="Merlin 21/23"/>
    <m/>
    <m/>
    <m/>
  </r>
  <r>
    <x v="5"/>
    <n v="257"/>
    <s v="HK257"/>
    <x v="10"/>
    <d v="1943-09-04T00:00:00"/>
    <d v="1944-02-26T00:00:00"/>
    <n v="175"/>
    <n v="99"/>
    <n v="22"/>
    <d v="1943-10-12T21:20:00"/>
    <x v="31"/>
    <x v="1"/>
    <m/>
    <s v="Merlin 21/23"/>
    <m/>
    <m/>
    <m/>
  </r>
  <r>
    <x v="5"/>
    <n v="258"/>
    <s v="HK258"/>
    <x v="10"/>
    <d v="1943-09-04T00:00:00"/>
    <d v="1944-02-26T00:00:00"/>
    <n v="175"/>
    <n v="99"/>
    <n v="23"/>
    <d v="1943-10-14T15:45:27"/>
    <x v="31"/>
    <x v="1"/>
    <m/>
    <s v="Merlin 21/23"/>
    <m/>
    <m/>
    <m/>
  </r>
  <r>
    <x v="5"/>
    <n v="259"/>
    <s v="HK259"/>
    <x v="10"/>
    <d v="1943-09-04T00:00:00"/>
    <d v="1944-02-26T00:00:00"/>
    <n v="175"/>
    <n v="99"/>
    <n v="24"/>
    <d v="1943-10-16T10:10:55"/>
    <x v="31"/>
    <x v="1"/>
    <m/>
    <s v="Merlin 21/23"/>
    <m/>
    <m/>
    <m/>
  </r>
  <r>
    <x v="5"/>
    <n v="260"/>
    <s v="HK260"/>
    <x v="10"/>
    <d v="1943-09-04T00:00:00"/>
    <d v="1944-02-26T00:00:00"/>
    <n v="175"/>
    <n v="99"/>
    <n v="25"/>
    <d v="1943-10-18T04:36:22"/>
    <x v="31"/>
    <x v="1"/>
    <m/>
    <s v="Merlin 21/23"/>
    <m/>
    <m/>
    <m/>
  </r>
  <r>
    <x v="5"/>
    <n v="261"/>
    <s v="HK261"/>
    <x v="10"/>
    <d v="1943-09-04T00:00:00"/>
    <d v="1944-02-26T00:00:00"/>
    <n v="175"/>
    <n v="99"/>
    <n v="26"/>
    <d v="1943-10-19T23:01:49"/>
    <x v="31"/>
    <x v="1"/>
    <m/>
    <s v="Merlin 21/23"/>
    <m/>
    <m/>
    <m/>
  </r>
  <r>
    <x v="5"/>
    <n v="262"/>
    <s v="HK262"/>
    <x v="10"/>
    <d v="1943-09-04T00:00:00"/>
    <d v="1944-02-26T00:00:00"/>
    <n v="175"/>
    <n v="99"/>
    <n v="27"/>
    <d v="1943-10-21T17:27:16"/>
    <x v="31"/>
    <x v="1"/>
    <m/>
    <s v="Merlin 21/23"/>
    <m/>
    <m/>
    <m/>
  </r>
  <r>
    <x v="5"/>
    <n v="263"/>
    <s v="HK263"/>
    <x v="10"/>
    <d v="1943-09-04T00:00:00"/>
    <d v="1944-02-26T00:00:00"/>
    <n v="175"/>
    <n v="99"/>
    <n v="28"/>
    <d v="1943-10-23T11:52:44"/>
    <x v="31"/>
    <x v="1"/>
    <m/>
    <s v="Merlin 21/23"/>
    <m/>
    <m/>
    <m/>
  </r>
  <r>
    <x v="5"/>
    <n v="264"/>
    <s v="HK264"/>
    <x v="10"/>
    <d v="1943-09-04T00:00:00"/>
    <d v="1944-02-26T00:00:00"/>
    <n v="175"/>
    <n v="99"/>
    <n v="29"/>
    <d v="1943-10-25T06:18:11"/>
    <x v="31"/>
    <x v="1"/>
    <m/>
    <s v="Merlin 21/23"/>
    <m/>
    <m/>
    <m/>
  </r>
  <r>
    <x v="5"/>
    <n v="265"/>
    <s v="HK265"/>
    <x v="10"/>
    <d v="1943-09-04T00:00:00"/>
    <d v="1944-02-26T00:00:00"/>
    <n v="175"/>
    <n v="99"/>
    <n v="30"/>
    <d v="1943-10-27T00:43:38"/>
    <x v="31"/>
    <x v="1"/>
    <m/>
    <s v="Merlin 21/23"/>
    <m/>
    <m/>
    <m/>
  </r>
  <r>
    <x v="5"/>
    <n v="278"/>
    <s v="HK278"/>
    <x v="10"/>
    <d v="1943-09-04T00:00:00"/>
    <d v="1944-02-26T00:00:00"/>
    <n v="175"/>
    <n v="99"/>
    <n v="31"/>
    <d v="1943-10-28T19:09:05"/>
    <x v="31"/>
    <x v="1"/>
    <m/>
    <s v="Merlin 21/23"/>
    <m/>
    <m/>
    <m/>
  </r>
  <r>
    <x v="5"/>
    <n v="279"/>
    <s v="HK279"/>
    <x v="10"/>
    <d v="1943-09-04T00:00:00"/>
    <d v="1944-02-26T00:00:00"/>
    <n v="175"/>
    <n v="99"/>
    <n v="32"/>
    <d v="1943-10-30T13:34:33"/>
    <x v="31"/>
    <x v="1"/>
    <m/>
    <s v="Merlin 21/23"/>
    <m/>
    <m/>
    <m/>
  </r>
  <r>
    <x v="5"/>
    <n v="280"/>
    <s v="HK280"/>
    <x v="10"/>
    <d v="1943-09-04T00:00:00"/>
    <d v="1944-02-26T00:00:00"/>
    <n v="175"/>
    <n v="99"/>
    <n v="33"/>
    <d v="1943-11-01T08:00:00"/>
    <x v="31"/>
    <x v="1"/>
    <m/>
    <s v="Merlin 21/23"/>
    <m/>
    <m/>
    <m/>
  </r>
  <r>
    <x v="5"/>
    <n v="281"/>
    <s v="HK281"/>
    <x v="10"/>
    <d v="1943-09-04T00:00:00"/>
    <d v="1944-02-26T00:00:00"/>
    <n v="175"/>
    <n v="99"/>
    <n v="34"/>
    <d v="1943-11-03T02:25:27"/>
    <x v="31"/>
    <x v="1"/>
    <m/>
    <s v="Merlin 21/23"/>
    <m/>
    <m/>
    <m/>
  </r>
  <r>
    <x v="5"/>
    <n v="282"/>
    <s v="HK282"/>
    <x v="10"/>
    <d v="1943-09-04T00:00:00"/>
    <d v="1944-02-26T00:00:00"/>
    <n v="175"/>
    <n v="99"/>
    <n v="35"/>
    <d v="1943-11-04T20:50:55"/>
    <x v="31"/>
    <x v="1"/>
    <m/>
    <s v="Merlin 21/23"/>
    <m/>
    <m/>
    <m/>
  </r>
  <r>
    <x v="5"/>
    <n v="283"/>
    <s v="HK283"/>
    <x v="10"/>
    <d v="1943-09-04T00:00:00"/>
    <d v="1944-02-26T00:00:00"/>
    <n v="175"/>
    <n v="99"/>
    <n v="36"/>
    <d v="1943-11-06T15:16:22"/>
    <x v="31"/>
    <x v="1"/>
    <m/>
    <s v="Merlin 21/23"/>
    <m/>
    <m/>
    <m/>
  </r>
  <r>
    <x v="5"/>
    <n v="284"/>
    <s v="HK284"/>
    <x v="10"/>
    <d v="1943-09-04T00:00:00"/>
    <d v="1944-02-26T00:00:00"/>
    <n v="175"/>
    <n v="99"/>
    <n v="37"/>
    <d v="1943-11-08T09:41:49"/>
    <x v="31"/>
    <x v="1"/>
    <m/>
    <s v="Merlin 21/23"/>
    <m/>
    <m/>
    <m/>
  </r>
  <r>
    <x v="5"/>
    <n v="285"/>
    <s v="HK285"/>
    <x v="10"/>
    <d v="1943-09-04T00:00:00"/>
    <d v="1944-02-26T00:00:00"/>
    <n v="175"/>
    <n v="99"/>
    <n v="38"/>
    <d v="1943-11-10T04:07:16"/>
    <x v="31"/>
    <x v="1"/>
    <m/>
    <s v="Merlin 21/23"/>
    <m/>
    <m/>
    <m/>
  </r>
  <r>
    <x v="5"/>
    <n v="286"/>
    <s v="HK286"/>
    <x v="10"/>
    <d v="1943-09-04T00:00:00"/>
    <d v="1944-02-26T00:00:00"/>
    <n v="175"/>
    <n v="99"/>
    <n v="39"/>
    <d v="1943-11-11T22:32:44"/>
    <x v="31"/>
    <x v="1"/>
    <m/>
    <s v="Merlin 21/23"/>
    <m/>
    <m/>
    <m/>
  </r>
  <r>
    <x v="5"/>
    <n v="287"/>
    <s v="HK287"/>
    <x v="10"/>
    <d v="1943-09-04T00:00:00"/>
    <d v="1944-02-26T00:00:00"/>
    <n v="175"/>
    <n v="99"/>
    <n v="40"/>
    <d v="1943-11-13T16:58:11"/>
    <x v="31"/>
    <x v="1"/>
    <m/>
    <s v="Merlin 21/23"/>
    <m/>
    <m/>
    <m/>
  </r>
  <r>
    <x v="5"/>
    <n v="288"/>
    <s v="HK288"/>
    <x v="10"/>
    <d v="1943-09-04T00:00:00"/>
    <d v="1944-02-26T00:00:00"/>
    <n v="175"/>
    <n v="99"/>
    <n v="41"/>
    <d v="1943-11-15T11:23:38"/>
    <x v="31"/>
    <x v="1"/>
    <m/>
    <s v="Merlin 21/23"/>
    <m/>
    <m/>
    <m/>
  </r>
  <r>
    <x v="5"/>
    <n v="289"/>
    <s v="HK289"/>
    <x v="10"/>
    <d v="1943-09-04T00:00:00"/>
    <d v="1944-02-26T00:00:00"/>
    <n v="175"/>
    <n v="99"/>
    <n v="42"/>
    <d v="1943-11-17T05:49:05"/>
    <x v="31"/>
    <x v="1"/>
    <m/>
    <s v="Merlin 21/23"/>
    <m/>
    <m/>
    <m/>
  </r>
  <r>
    <x v="5"/>
    <n v="290"/>
    <s v="HK290"/>
    <x v="10"/>
    <d v="1943-09-04T00:00:00"/>
    <d v="1944-02-26T00:00:00"/>
    <n v="175"/>
    <n v="99"/>
    <n v="43"/>
    <d v="1943-11-19T00:14:33"/>
    <x v="31"/>
    <x v="1"/>
    <m/>
    <s v="Merlin 21/23"/>
    <m/>
    <m/>
    <m/>
  </r>
  <r>
    <x v="5"/>
    <n v="291"/>
    <s v="HK291"/>
    <x v="10"/>
    <d v="1943-09-04T00:00:00"/>
    <d v="1944-02-26T00:00:00"/>
    <n v="175"/>
    <n v="99"/>
    <n v="44"/>
    <d v="1943-11-20T18:40:00"/>
    <x v="31"/>
    <x v="1"/>
    <m/>
    <s v="Merlin 21/23"/>
    <m/>
    <m/>
    <m/>
  </r>
  <r>
    <x v="5"/>
    <n v="292"/>
    <s v="HK292"/>
    <x v="10"/>
    <d v="1943-09-04T00:00:00"/>
    <d v="1944-02-26T00:00:00"/>
    <n v="175"/>
    <n v="99"/>
    <n v="45"/>
    <d v="1943-11-22T13:05:27"/>
    <x v="31"/>
    <x v="1"/>
    <m/>
    <s v="Merlin 21/23"/>
    <m/>
    <m/>
    <m/>
  </r>
  <r>
    <x v="5"/>
    <n v="293"/>
    <s v="HK293"/>
    <x v="10"/>
    <d v="1943-09-04T00:00:00"/>
    <d v="1944-02-26T00:00:00"/>
    <n v="175"/>
    <n v="99"/>
    <n v="46"/>
    <d v="1943-11-24T07:30:55"/>
    <x v="32"/>
    <x v="1"/>
    <m/>
    <s v="Merlin 21/23"/>
    <m/>
    <m/>
    <m/>
  </r>
  <r>
    <x v="5"/>
    <n v="294"/>
    <s v="HK294"/>
    <x v="10"/>
    <d v="1943-09-04T00:00:00"/>
    <d v="1944-02-26T00:00:00"/>
    <n v="175"/>
    <n v="99"/>
    <n v="47"/>
    <d v="1943-11-26T01:56:22"/>
    <x v="32"/>
    <x v="1"/>
    <m/>
    <s v="Merlin 21/23"/>
    <m/>
    <m/>
    <m/>
  </r>
  <r>
    <x v="5"/>
    <n v="295"/>
    <s v="HK295"/>
    <x v="10"/>
    <d v="1943-09-04T00:00:00"/>
    <d v="1944-02-26T00:00:00"/>
    <n v="175"/>
    <n v="99"/>
    <n v="48"/>
    <d v="1943-11-27T20:21:49"/>
    <x v="32"/>
    <x v="1"/>
    <m/>
    <s v="Merlin 21/23"/>
    <m/>
    <m/>
    <m/>
  </r>
  <r>
    <x v="5"/>
    <n v="296"/>
    <s v="HK296"/>
    <x v="10"/>
    <d v="1943-09-04T00:00:00"/>
    <d v="1944-02-26T00:00:00"/>
    <n v="175"/>
    <n v="99"/>
    <n v="49"/>
    <d v="1943-11-29T14:47:16"/>
    <x v="32"/>
    <x v="1"/>
    <m/>
    <s v="Merlin 21/23"/>
    <m/>
    <m/>
    <m/>
  </r>
  <r>
    <x v="5"/>
    <n v="297"/>
    <s v="HK297"/>
    <x v="10"/>
    <d v="1943-09-04T00:00:00"/>
    <d v="1944-02-26T00:00:00"/>
    <n v="175"/>
    <n v="99"/>
    <n v="50"/>
    <d v="1943-12-01T09:12:44"/>
    <x v="32"/>
    <x v="1"/>
    <m/>
    <s v="Merlin 21/23"/>
    <m/>
    <m/>
    <m/>
  </r>
  <r>
    <x v="5"/>
    <n v="298"/>
    <s v="HK298"/>
    <x v="10"/>
    <d v="1943-09-04T00:00:00"/>
    <d v="1944-02-26T00:00:00"/>
    <n v="175"/>
    <n v="99"/>
    <n v="51"/>
    <d v="1943-12-03T03:38:11"/>
    <x v="32"/>
    <x v="1"/>
    <m/>
    <s v="Merlin 21/23"/>
    <m/>
    <m/>
    <m/>
  </r>
  <r>
    <x v="5"/>
    <n v="299"/>
    <s v="HK299"/>
    <x v="10"/>
    <d v="1943-09-04T00:00:00"/>
    <d v="1944-02-26T00:00:00"/>
    <n v="175"/>
    <n v="99"/>
    <n v="52"/>
    <d v="1943-12-04T22:03:38"/>
    <x v="32"/>
    <x v="1"/>
    <m/>
    <s v="Merlin 21/23"/>
    <m/>
    <m/>
    <m/>
  </r>
  <r>
    <x v="5"/>
    <n v="300"/>
    <s v="HK300"/>
    <x v="10"/>
    <d v="1943-09-04T00:00:00"/>
    <d v="1944-02-26T00:00:00"/>
    <n v="175"/>
    <n v="99"/>
    <n v="53"/>
    <d v="1943-12-06T16:29:05"/>
    <x v="32"/>
    <x v="1"/>
    <m/>
    <s v="Merlin 21/23"/>
    <m/>
    <m/>
    <m/>
  </r>
  <r>
    <x v="5"/>
    <n v="301"/>
    <s v="HK301"/>
    <x v="10"/>
    <d v="1943-09-04T00:00:00"/>
    <d v="1944-02-26T00:00:00"/>
    <n v="175"/>
    <n v="99"/>
    <n v="54"/>
    <d v="1943-12-08T10:54:33"/>
    <x v="32"/>
    <x v="1"/>
    <m/>
    <s v="Merlin 21/23"/>
    <m/>
    <m/>
    <m/>
  </r>
  <r>
    <x v="5"/>
    <n v="302"/>
    <s v="HK302"/>
    <x v="10"/>
    <d v="1943-09-04T00:00:00"/>
    <d v="1944-02-26T00:00:00"/>
    <n v="175"/>
    <n v="99"/>
    <n v="55"/>
    <d v="1943-12-10T05:20:00"/>
    <x v="32"/>
    <x v="1"/>
    <m/>
    <s v="Merlin 21/23"/>
    <m/>
    <m/>
    <m/>
  </r>
  <r>
    <x v="5"/>
    <n v="303"/>
    <s v="HK303"/>
    <x v="10"/>
    <d v="1943-09-04T00:00:00"/>
    <d v="1944-02-26T00:00:00"/>
    <n v="175"/>
    <n v="99"/>
    <n v="56"/>
    <d v="1943-12-11T23:45:27"/>
    <x v="32"/>
    <x v="1"/>
    <m/>
    <s v="Merlin 21/23"/>
    <m/>
    <m/>
    <m/>
  </r>
  <r>
    <x v="5"/>
    <n v="304"/>
    <s v="HK304"/>
    <x v="10"/>
    <d v="1943-09-04T00:00:00"/>
    <d v="1944-02-26T00:00:00"/>
    <n v="175"/>
    <n v="99"/>
    <n v="57"/>
    <d v="1943-12-13T18:10:55"/>
    <x v="32"/>
    <x v="1"/>
    <m/>
    <s v="Merlin 21/23"/>
    <m/>
    <m/>
    <m/>
  </r>
  <r>
    <x v="5"/>
    <n v="305"/>
    <s v="HK305"/>
    <x v="10"/>
    <d v="1943-09-04T00:00:00"/>
    <d v="1944-02-26T00:00:00"/>
    <n v="175"/>
    <n v="99"/>
    <n v="58"/>
    <d v="1943-12-15T12:36:22"/>
    <x v="32"/>
    <x v="1"/>
    <m/>
    <s v="Merlin 21/23"/>
    <m/>
    <m/>
    <m/>
  </r>
  <r>
    <x v="5"/>
    <n v="306"/>
    <s v="HK306"/>
    <x v="10"/>
    <d v="1943-09-04T00:00:00"/>
    <d v="1944-02-26T00:00:00"/>
    <n v="175"/>
    <n v="99"/>
    <n v="59"/>
    <d v="1943-12-17T07:01:49"/>
    <x v="32"/>
    <x v="1"/>
    <m/>
    <s v="Merlin 21/23"/>
    <m/>
    <m/>
    <m/>
  </r>
  <r>
    <x v="5"/>
    <n v="307"/>
    <s v="HK307"/>
    <x v="10"/>
    <d v="1943-09-04T00:00:00"/>
    <d v="1944-02-26T00:00:00"/>
    <n v="175"/>
    <n v="99"/>
    <n v="60"/>
    <d v="1943-12-19T01:27:16"/>
    <x v="32"/>
    <x v="1"/>
    <m/>
    <s v="Merlin 21/23"/>
    <m/>
    <m/>
    <m/>
  </r>
  <r>
    <x v="5"/>
    <n v="308"/>
    <s v="HK308"/>
    <x v="10"/>
    <d v="1943-09-04T00:00:00"/>
    <d v="1944-02-26T00:00:00"/>
    <n v="175"/>
    <n v="99"/>
    <n v="61"/>
    <d v="1943-12-20T19:52:44"/>
    <x v="32"/>
    <x v="1"/>
    <m/>
    <s v="Merlin 21/23"/>
    <m/>
    <m/>
    <m/>
  </r>
  <r>
    <x v="5"/>
    <n v="309"/>
    <s v="HK309"/>
    <x v="10"/>
    <d v="1943-09-04T00:00:00"/>
    <d v="1944-02-26T00:00:00"/>
    <n v="175"/>
    <n v="99"/>
    <n v="62"/>
    <d v="1943-12-22T14:18:11"/>
    <x v="32"/>
    <x v="1"/>
    <m/>
    <s v="Merlin 21/23"/>
    <m/>
    <m/>
    <m/>
  </r>
  <r>
    <x v="5"/>
    <n v="310"/>
    <s v="HK310"/>
    <x v="10"/>
    <d v="1943-09-04T00:00:00"/>
    <d v="1944-02-26T00:00:00"/>
    <n v="175"/>
    <n v="99"/>
    <n v="63"/>
    <d v="1943-12-24T08:43:38"/>
    <x v="33"/>
    <x v="1"/>
    <m/>
    <s v="Merlin 21/23"/>
    <m/>
    <m/>
    <m/>
  </r>
  <r>
    <x v="5"/>
    <n v="311"/>
    <s v="HK311"/>
    <x v="10"/>
    <d v="1943-09-04T00:00:00"/>
    <d v="1944-02-26T00:00:00"/>
    <n v="175"/>
    <n v="99"/>
    <n v="64"/>
    <d v="1943-12-26T03:09:05"/>
    <x v="33"/>
    <x v="1"/>
    <m/>
    <s v="Merlin 21/23"/>
    <m/>
    <m/>
    <m/>
  </r>
  <r>
    <x v="5"/>
    <n v="312"/>
    <s v="HK312"/>
    <x v="10"/>
    <d v="1943-09-04T00:00:00"/>
    <d v="1944-02-26T00:00:00"/>
    <n v="175"/>
    <n v="99"/>
    <n v="65"/>
    <d v="1943-12-27T21:34:33"/>
    <x v="33"/>
    <x v="1"/>
    <m/>
    <s v="Merlin 21/23"/>
    <m/>
    <m/>
    <m/>
  </r>
  <r>
    <x v="5"/>
    <n v="313"/>
    <s v="HK313"/>
    <x v="10"/>
    <d v="1943-09-04T00:00:00"/>
    <d v="1944-02-26T00:00:00"/>
    <n v="175"/>
    <n v="99"/>
    <n v="66"/>
    <d v="1943-12-29T16:00:00"/>
    <x v="33"/>
    <x v="1"/>
    <m/>
    <s v="Merlin 21/23"/>
    <m/>
    <m/>
    <m/>
  </r>
  <r>
    <x v="5"/>
    <n v="314"/>
    <s v="HK314"/>
    <x v="10"/>
    <d v="1943-09-04T00:00:00"/>
    <d v="1944-02-26T00:00:00"/>
    <n v="175"/>
    <n v="99"/>
    <n v="67"/>
    <d v="1943-12-31T10:25:27"/>
    <x v="33"/>
    <x v="1"/>
    <m/>
    <s v="Merlin 21/23"/>
    <m/>
    <m/>
    <m/>
  </r>
  <r>
    <x v="5"/>
    <n v="315"/>
    <s v="HK315"/>
    <x v="10"/>
    <d v="1943-09-04T00:00:00"/>
    <d v="1944-02-26T00:00:00"/>
    <n v="175"/>
    <n v="99"/>
    <n v="68"/>
    <d v="1944-01-02T04:50:55"/>
    <x v="33"/>
    <x v="1"/>
    <m/>
    <s v="Merlin 21/23"/>
    <m/>
    <m/>
    <m/>
  </r>
  <r>
    <x v="5"/>
    <n v="316"/>
    <s v="HK316"/>
    <x v="10"/>
    <d v="1943-09-04T00:00:00"/>
    <d v="1944-02-26T00:00:00"/>
    <n v="175"/>
    <n v="99"/>
    <n v="69"/>
    <d v="1944-01-03T23:16:22"/>
    <x v="33"/>
    <x v="1"/>
    <m/>
    <s v="Merlin 21/23"/>
    <m/>
    <m/>
    <m/>
  </r>
  <r>
    <x v="5"/>
    <n v="317"/>
    <s v="HK317"/>
    <x v="10"/>
    <d v="1943-09-04T00:00:00"/>
    <d v="1944-02-26T00:00:00"/>
    <n v="175"/>
    <n v="99"/>
    <n v="70"/>
    <d v="1944-01-05T17:41:49"/>
    <x v="33"/>
    <x v="1"/>
    <m/>
    <s v="Merlin 21/23"/>
    <m/>
    <m/>
    <m/>
  </r>
  <r>
    <x v="5"/>
    <n v="318"/>
    <s v="HK318"/>
    <x v="10"/>
    <d v="1943-09-04T00:00:00"/>
    <d v="1944-02-26T00:00:00"/>
    <n v="175"/>
    <n v="99"/>
    <n v="71"/>
    <d v="1944-01-07T12:07:16"/>
    <x v="33"/>
    <x v="1"/>
    <m/>
    <s v="Merlin 21/23"/>
    <m/>
    <m/>
    <m/>
  </r>
  <r>
    <x v="5"/>
    <n v="319"/>
    <s v="HK319"/>
    <x v="10"/>
    <d v="1943-09-04T00:00:00"/>
    <d v="1944-02-26T00:00:00"/>
    <n v="175"/>
    <n v="99"/>
    <n v="72"/>
    <d v="1944-01-09T06:32:44"/>
    <x v="33"/>
    <x v="1"/>
    <m/>
    <s v="Merlin 21/23"/>
    <m/>
    <m/>
    <m/>
  </r>
  <r>
    <x v="5"/>
    <n v="320"/>
    <s v="HK320"/>
    <x v="10"/>
    <d v="1943-09-04T00:00:00"/>
    <d v="1944-02-26T00:00:00"/>
    <n v="175"/>
    <n v="99"/>
    <n v="73"/>
    <d v="1944-01-11T00:58:11"/>
    <x v="33"/>
    <x v="1"/>
    <m/>
    <s v="Merlin 21/23"/>
    <m/>
    <m/>
    <m/>
  </r>
  <r>
    <x v="5"/>
    <n v="321"/>
    <s v="HK321"/>
    <x v="10"/>
    <d v="1943-09-04T00:00:00"/>
    <d v="1944-02-26T00:00:00"/>
    <n v="175"/>
    <n v="99"/>
    <n v="74"/>
    <d v="1944-01-12T19:23:38"/>
    <x v="33"/>
    <x v="1"/>
    <m/>
    <s v="Merlin 21/23"/>
    <m/>
    <m/>
    <m/>
  </r>
  <r>
    <x v="5"/>
    <n v="322"/>
    <s v="HK322"/>
    <x v="10"/>
    <d v="1943-09-04T00:00:00"/>
    <d v="1944-02-26T00:00:00"/>
    <n v="175"/>
    <n v="99"/>
    <n v="75"/>
    <d v="1944-01-14T13:49:05"/>
    <x v="33"/>
    <x v="1"/>
    <m/>
    <s v="Merlin 21/23"/>
    <m/>
    <m/>
    <m/>
  </r>
  <r>
    <x v="5"/>
    <n v="323"/>
    <s v="HK323"/>
    <x v="10"/>
    <d v="1943-09-04T00:00:00"/>
    <d v="1944-02-26T00:00:00"/>
    <n v="175"/>
    <n v="99"/>
    <n v="76"/>
    <d v="1944-01-16T08:14:33"/>
    <x v="33"/>
    <x v="1"/>
    <m/>
    <s v="Merlin 21/23"/>
    <m/>
    <m/>
    <m/>
  </r>
  <r>
    <x v="5"/>
    <n v="324"/>
    <s v="HK324"/>
    <x v="10"/>
    <d v="1943-09-04T00:00:00"/>
    <d v="1944-02-26T00:00:00"/>
    <n v="175"/>
    <n v="99"/>
    <n v="77"/>
    <d v="1944-01-18T02:40:00"/>
    <x v="33"/>
    <x v="1"/>
    <m/>
    <s v="Merlin 21/23"/>
    <m/>
    <m/>
    <m/>
  </r>
  <r>
    <x v="5"/>
    <n v="325"/>
    <s v="HK325"/>
    <x v="10"/>
    <d v="1943-09-04T00:00:00"/>
    <d v="1944-02-26T00:00:00"/>
    <n v="175"/>
    <n v="99"/>
    <n v="78"/>
    <d v="1944-01-19T21:05:27"/>
    <x v="33"/>
    <x v="1"/>
    <m/>
    <s v="Merlin 21/23"/>
    <m/>
    <m/>
    <m/>
  </r>
  <r>
    <x v="5"/>
    <n v="326"/>
    <s v="HK326"/>
    <x v="10"/>
    <d v="1943-09-04T00:00:00"/>
    <d v="1944-02-26T00:00:00"/>
    <n v="175"/>
    <n v="99"/>
    <n v="79"/>
    <d v="1944-01-21T15:30:55"/>
    <x v="33"/>
    <x v="1"/>
    <m/>
    <s v="Merlin 21/23"/>
    <m/>
    <m/>
    <m/>
  </r>
  <r>
    <x v="5"/>
    <n v="327"/>
    <s v="HK327"/>
    <x v="10"/>
    <d v="1943-09-04T00:00:00"/>
    <d v="1944-02-26T00:00:00"/>
    <n v="175"/>
    <n v="99"/>
    <n v="80"/>
    <d v="1944-01-23T09:56:22"/>
    <x v="33"/>
    <x v="1"/>
    <m/>
    <s v="Merlin 21/23"/>
    <m/>
    <m/>
    <m/>
  </r>
  <r>
    <x v="5"/>
    <n v="344"/>
    <s v="HK344"/>
    <x v="10"/>
    <d v="1943-09-04T00:00:00"/>
    <d v="1944-02-26T00:00:00"/>
    <n v="175"/>
    <n v="99"/>
    <n v="81"/>
    <d v="1944-01-25T04:21:49"/>
    <x v="33"/>
    <x v="1"/>
    <m/>
    <s v="Merlin 21/23"/>
    <m/>
    <m/>
    <m/>
  </r>
  <r>
    <x v="5"/>
    <n v="345"/>
    <s v="HK345"/>
    <x v="10"/>
    <d v="1943-09-04T00:00:00"/>
    <d v="1944-02-26T00:00:00"/>
    <n v="175"/>
    <n v="99"/>
    <n v="82"/>
    <d v="1944-01-26T22:47:16"/>
    <x v="33"/>
    <x v="1"/>
    <m/>
    <s v="Merlin 21/23"/>
    <m/>
    <m/>
    <m/>
  </r>
  <r>
    <x v="5"/>
    <n v="346"/>
    <s v="HK346"/>
    <x v="10"/>
    <d v="1943-09-04T00:00:00"/>
    <d v="1944-02-26T00:00:00"/>
    <n v="175"/>
    <n v="99"/>
    <n v="83"/>
    <d v="1944-01-28T17:12:44"/>
    <x v="33"/>
    <x v="1"/>
    <m/>
    <s v="Merlin 21/23"/>
    <m/>
    <m/>
    <m/>
  </r>
  <r>
    <x v="5"/>
    <n v="347"/>
    <s v="HK347"/>
    <x v="10"/>
    <d v="1943-09-04T00:00:00"/>
    <d v="1944-02-26T00:00:00"/>
    <n v="175"/>
    <n v="99"/>
    <n v="84"/>
    <d v="1944-01-30T11:38:11"/>
    <x v="34"/>
    <x v="1"/>
    <m/>
    <s v="Merlin 21/23"/>
    <m/>
    <m/>
    <m/>
  </r>
  <r>
    <x v="5"/>
    <n v="348"/>
    <s v="HK348"/>
    <x v="10"/>
    <d v="1943-09-04T00:00:00"/>
    <d v="1944-02-26T00:00:00"/>
    <n v="175"/>
    <n v="99"/>
    <n v="85"/>
    <d v="1944-02-01T06:03:38"/>
    <x v="34"/>
    <x v="1"/>
    <m/>
    <s v="Merlin 21/23"/>
    <m/>
    <m/>
    <m/>
  </r>
  <r>
    <x v="5"/>
    <n v="349"/>
    <s v="HK349"/>
    <x v="10"/>
    <d v="1943-09-04T00:00:00"/>
    <d v="1944-02-26T00:00:00"/>
    <n v="175"/>
    <n v="99"/>
    <n v="86"/>
    <d v="1944-02-03T00:29:05"/>
    <x v="34"/>
    <x v="1"/>
    <m/>
    <s v="Merlin 21/23"/>
    <m/>
    <m/>
    <m/>
  </r>
  <r>
    <x v="5"/>
    <n v="350"/>
    <s v="HK350"/>
    <x v="10"/>
    <d v="1943-09-04T00:00:00"/>
    <d v="1944-02-26T00:00:00"/>
    <n v="175"/>
    <n v="99"/>
    <n v="87"/>
    <d v="1944-02-04T18:54:33"/>
    <x v="34"/>
    <x v="1"/>
    <m/>
    <s v="Merlin 21/23"/>
    <m/>
    <m/>
    <m/>
  </r>
  <r>
    <x v="5"/>
    <n v="351"/>
    <s v="HK351"/>
    <x v="10"/>
    <d v="1943-09-04T00:00:00"/>
    <d v="1944-02-26T00:00:00"/>
    <n v="175"/>
    <n v="99"/>
    <n v="88"/>
    <d v="1944-02-06T13:20:00"/>
    <x v="34"/>
    <x v="1"/>
    <m/>
    <s v="Merlin 21/23"/>
    <m/>
    <m/>
    <m/>
  </r>
  <r>
    <x v="5"/>
    <n v="352"/>
    <s v="HK352"/>
    <x v="10"/>
    <d v="1943-09-04T00:00:00"/>
    <d v="1944-02-26T00:00:00"/>
    <n v="175"/>
    <n v="99"/>
    <n v="89"/>
    <d v="1944-02-08T07:45:27"/>
    <x v="34"/>
    <x v="1"/>
    <m/>
    <s v="Merlin 21/23"/>
    <m/>
    <m/>
    <m/>
  </r>
  <r>
    <x v="5"/>
    <n v="353"/>
    <s v="HK353"/>
    <x v="10"/>
    <d v="1943-09-04T00:00:00"/>
    <d v="1944-02-26T00:00:00"/>
    <n v="175"/>
    <n v="99"/>
    <n v="90"/>
    <d v="1944-02-10T02:10:55"/>
    <x v="34"/>
    <x v="1"/>
    <m/>
    <s v="Merlin 21/23"/>
    <m/>
    <m/>
    <m/>
  </r>
  <r>
    <x v="5"/>
    <n v="354"/>
    <s v="HK354"/>
    <x v="10"/>
    <d v="1943-09-04T00:00:00"/>
    <d v="1944-02-26T00:00:00"/>
    <n v="175"/>
    <n v="99"/>
    <n v="91"/>
    <d v="1944-02-11T20:36:22"/>
    <x v="34"/>
    <x v="1"/>
    <m/>
    <s v="Merlin 21/23"/>
    <m/>
    <m/>
    <m/>
  </r>
  <r>
    <x v="5"/>
    <n v="355"/>
    <s v="HK355"/>
    <x v="10"/>
    <d v="1943-09-04T00:00:00"/>
    <d v="1944-02-26T00:00:00"/>
    <n v="175"/>
    <n v="99"/>
    <n v="92"/>
    <d v="1944-02-13T15:01:49"/>
    <x v="34"/>
    <x v="1"/>
    <m/>
    <s v="Merlin 21/23"/>
    <m/>
    <m/>
    <m/>
  </r>
  <r>
    <x v="5"/>
    <n v="356"/>
    <s v="HK356"/>
    <x v="10"/>
    <d v="1943-09-04T00:00:00"/>
    <d v="1944-02-26T00:00:00"/>
    <n v="175"/>
    <n v="99"/>
    <n v="93"/>
    <d v="1944-02-15T09:27:16"/>
    <x v="34"/>
    <x v="1"/>
    <m/>
    <s v="Merlin 21/23"/>
    <m/>
    <m/>
    <m/>
  </r>
  <r>
    <x v="5"/>
    <n v="357"/>
    <s v="HK357"/>
    <x v="10"/>
    <d v="1943-09-04T00:00:00"/>
    <d v="1944-02-26T00:00:00"/>
    <n v="175"/>
    <n v="99"/>
    <n v="94"/>
    <d v="1944-02-17T03:52:44"/>
    <x v="34"/>
    <x v="1"/>
    <m/>
    <s v="Merlin 21/23"/>
    <m/>
    <m/>
    <m/>
  </r>
  <r>
    <x v="5"/>
    <n v="358"/>
    <s v="HK358"/>
    <x v="10"/>
    <d v="1943-09-04T00:00:00"/>
    <d v="1944-02-26T00:00:00"/>
    <n v="175"/>
    <n v="99"/>
    <n v="95"/>
    <d v="1944-02-18T22:18:11"/>
    <x v="34"/>
    <x v="1"/>
    <m/>
    <s v="Merlin 21/23"/>
    <m/>
    <m/>
    <m/>
  </r>
  <r>
    <x v="5"/>
    <n v="359"/>
    <s v="HK359"/>
    <x v="10"/>
    <d v="1943-09-04T00:00:00"/>
    <d v="1944-02-26T00:00:00"/>
    <n v="175"/>
    <n v="99"/>
    <n v="96"/>
    <d v="1944-02-20T16:43:38"/>
    <x v="34"/>
    <x v="1"/>
    <m/>
    <s v="Merlin 21/23"/>
    <m/>
    <m/>
    <m/>
  </r>
  <r>
    <x v="5"/>
    <n v="360"/>
    <s v="HK360"/>
    <x v="10"/>
    <d v="1943-09-04T00:00:00"/>
    <d v="1944-02-26T00:00:00"/>
    <n v="175"/>
    <n v="99"/>
    <n v="97"/>
    <d v="1944-02-22T11:09:05"/>
    <x v="34"/>
    <x v="1"/>
    <m/>
    <s v="Merlin 21/23"/>
    <m/>
    <m/>
    <m/>
  </r>
  <r>
    <x v="5"/>
    <n v="361"/>
    <s v="HK361"/>
    <x v="10"/>
    <d v="1943-09-04T00:00:00"/>
    <d v="1944-02-26T00:00:00"/>
    <n v="175"/>
    <n v="99"/>
    <n v="98"/>
    <d v="1944-02-24T05:34:33"/>
    <x v="34"/>
    <x v="1"/>
    <m/>
    <s v="Merlin 21/23"/>
    <m/>
    <m/>
    <m/>
  </r>
  <r>
    <x v="5"/>
    <n v="362"/>
    <s v="HK362"/>
    <x v="10"/>
    <d v="1943-09-04T00:00:00"/>
    <d v="1944-02-26T00:00:00"/>
    <n v="175"/>
    <n v="99"/>
    <n v="99"/>
    <d v="1944-02-26T00:00:00"/>
    <x v="34"/>
    <x v="1"/>
    <m/>
    <s v="Merlin 21/23"/>
    <m/>
    <m/>
    <m/>
  </r>
  <r>
    <x v="5"/>
    <n v="363"/>
    <s v="HK363"/>
    <x v="18"/>
    <m/>
    <m/>
    <m/>
    <m/>
    <n v="1"/>
    <m/>
    <x v="29"/>
    <x v="1"/>
    <m/>
    <s v="Merlin 23"/>
    <m/>
    <m/>
    <m/>
  </r>
  <r>
    <x v="5"/>
    <n v="364"/>
    <s v="HK364"/>
    <x v="18"/>
    <m/>
    <m/>
    <m/>
    <m/>
    <n v="2"/>
    <m/>
    <x v="29"/>
    <x v="1"/>
    <s v="NF.XIX Prototype"/>
    <s v="Merlin 23"/>
    <m/>
    <m/>
    <m/>
  </r>
  <r>
    <x v="5"/>
    <n v="365"/>
    <s v="HK365"/>
    <x v="18"/>
    <m/>
    <m/>
    <m/>
    <m/>
    <n v="3"/>
    <m/>
    <x v="29"/>
    <x v="1"/>
    <m/>
    <s v="Merlin 23"/>
    <m/>
    <m/>
    <m/>
  </r>
  <r>
    <x v="5"/>
    <n v="366"/>
    <s v="HK366"/>
    <x v="18"/>
    <m/>
    <m/>
    <m/>
    <m/>
    <n v="4"/>
    <m/>
    <x v="29"/>
    <x v="1"/>
    <m/>
    <s v="Merlin 23"/>
    <m/>
    <m/>
    <m/>
  </r>
  <r>
    <x v="5"/>
    <n v="367"/>
    <s v="HK367"/>
    <x v="18"/>
    <m/>
    <m/>
    <m/>
    <m/>
    <n v="5"/>
    <m/>
    <x v="29"/>
    <x v="1"/>
    <m/>
    <s v="Merlin 23"/>
    <m/>
    <m/>
    <m/>
  </r>
  <r>
    <x v="5"/>
    <n v="368"/>
    <s v="HK368"/>
    <x v="18"/>
    <m/>
    <m/>
    <m/>
    <m/>
    <n v="6"/>
    <m/>
    <x v="29"/>
    <x v="1"/>
    <m/>
    <s v="Merlin 23"/>
    <m/>
    <m/>
    <m/>
  </r>
  <r>
    <x v="5"/>
    <n v="369"/>
    <s v="HK369"/>
    <x v="18"/>
    <m/>
    <m/>
    <m/>
    <m/>
    <n v="7"/>
    <m/>
    <x v="29"/>
    <x v="1"/>
    <m/>
    <s v="Merlin 23"/>
    <m/>
    <m/>
    <m/>
  </r>
  <r>
    <x v="5"/>
    <n v="370"/>
    <s v="HK370"/>
    <x v="18"/>
    <m/>
    <m/>
    <m/>
    <m/>
    <n v="8"/>
    <m/>
    <x v="29"/>
    <x v="1"/>
    <m/>
    <s v="Merlin 23"/>
    <m/>
    <m/>
    <m/>
  </r>
  <r>
    <x v="5"/>
    <n v="371"/>
    <s v="HK371"/>
    <x v="18"/>
    <m/>
    <m/>
    <m/>
    <m/>
    <n v="9"/>
    <m/>
    <x v="29"/>
    <x v="1"/>
    <m/>
    <s v="Merlin 23"/>
    <m/>
    <m/>
    <m/>
  </r>
  <r>
    <x v="5"/>
    <n v="372"/>
    <s v="HK372"/>
    <x v="18"/>
    <m/>
    <m/>
    <m/>
    <m/>
    <n v="10"/>
    <m/>
    <x v="29"/>
    <x v="1"/>
    <m/>
    <s v="Merlin 23"/>
    <m/>
    <m/>
    <m/>
  </r>
  <r>
    <x v="5"/>
    <n v="373"/>
    <s v="HK373"/>
    <x v="18"/>
    <m/>
    <m/>
    <m/>
    <m/>
    <n v="11"/>
    <m/>
    <x v="30"/>
    <x v="1"/>
    <m/>
    <s v="Merlin 23"/>
    <m/>
    <m/>
    <m/>
  </r>
  <r>
    <x v="5"/>
    <n v="374"/>
    <s v="HK374"/>
    <x v="18"/>
    <m/>
    <m/>
    <m/>
    <m/>
    <n v="12"/>
    <m/>
    <x v="30"/>
    <x v="1"/>
    <m/>
    <s v="Merlin 23"/>
    <m/>
    <m/>
    <m/>
  </r>
  <r>
    <x v="5"/>
    <n v="375"/>
    <s v="HK375"/>
    <x v="18"/>
    <m/>
    <m/>
    <m/>
    <m/>
    <n v="13"/>
    <m/>
    <x v="30"/>
    <x v="1"/>
    <m/>
    <s v="Merlin 23"/>
    <m/>
    <m/>
    <m/>
  </r>
  <r>
    <x v="5"/>
    <n v="376"/>
    <s v="HK376"/>
    <x v="18"/>
    <m/>
    <m/>
    <m/>
    <m/>
    <n v="14"/>
    <m/>
    <x v="30"/>
    <x v="1"/>
    <m/>
    <s v="Merlin 23"/>
    <m/>
    <m/>
    <m/>
  </r>
  <r>
    <x v="5"/>
    <n v="377"/>
    <s v="HK377"/>
    <x v="18"/>
    <m/>
    <m/>
    <m/>
    <m/>
    <n v="15"/>
    <m/>
    <x v="30"/>
    <x v="1"/>
    <m/>
    <s v="Merlin 23"/>
    <m/>
    <m/>
    <m/>
  </r>
  <r>
    <x v="5"/>
    <n v="378"/>
    <s v="HK378"/>
    <x v="18"/>
    <m/>
    <m/>
    <m/>
    <m/>
    <n v="16"/>
    <m/>
    <x v="30"/>
    <x v="1"/>
    <m/>
    <s v="Merlin 23"/>
    <m/>
    <m/>
    <m/>
  </r>
  <r>
    <x v="5"/>
    <n v="379"/>
    <s v="HK379"/>
    <x v="18"/>
    <m/>
    <m/>
    <m/>
    <m/>
    <n v="17"/>
    <m/>
    <x v="30"/>
    <x v="1"/>
    <m/>
    <s v="Merlin 23"/>
    <m/>
    <m/>
    <m/>
  </r>
  <r>
    <x v="5"/>
    <n v="380"/>
    <s v="HK380"/>
    <x v="18"/>
    <m/>
    <m/>
    <m/>
    <m/>
    <n v="18"/>
    <m/>
    <x v="30"/>
    <x v="1"/>
    <m/>
    <s v="Merlin 23"/>
    <m/>
    <m/>
    <m/>
  </r>
  <r>
    <x v="5"/>
    <n v="381"/>
    <s v="HK381"/>
    <x v="18"/>
    <m/>
    <m/>
    <m/>
    <m/>
    <n v="19"/>
    <m/>
    <x v="30"/>
    <x v="1"/>
    <m/>
    <s v="Merlin 23"/>
    <m/>
    <m/>
    <m/>
  </r>
  <r>
    <x v="5"/>
    <n v="382"/>
    <s v="HK382"/>
    <x v="18"/>
    <m/>
    <m/>
    <m/>
    <m/>
    <n v="20"/>
    <m/>
    <x v="30"/>
    <x v="1"/>
    <m/>
    <s v="Merlin 23"/>
    <m/>
    <m/>
    <m/>
  </r>
  <r>
    <x v="5"/>
    <n v="396"/>
    <s v="HK396"/>
    <x v="18"/>
    <m/>
    <m/>
    <m/>
    <m/>
    <n v="21"/>
    <m/>
    <x v="30"/>
    <x v="1"/>
    <m/>
    <s v="Merlin 23"/>
    <m/>
    <m/>
    <m/>
  </r>
  <r>
    <x v="5"/>
    <n v="397"/>
    <s v="HK397"/>
    <x v="18"/>
    <m/>
    <m/>
    <m/>
    <m/>
    <n v="22"/>
    <m/>
    <x v="30"/>
    <x v="1"/>
    <m/>
    <s v="Merlin 23"/>
    <m/>
    <m/>
    <m/>
  </r>
  <r>
    <x v="5"/>
    <n v="398"/>
    <s v="HK398"/>
    <x v="18"/>
    <m/>
    <m/>
    <m/>
    <m/>
    <n v="23"/>
    <m/>
    <x v="30"/>
    <x v="1"/>
    <m/>
    <s v="Merlin 23"/>
    <m/>
    <m/>
    <m/>
  </r>
  <r>
    <x v="5"/>
    <n v="399"/>
    <s v="HK399"/>
    <x v="18"/>
    <m/>
    <m/>
    <m/>
    <m/>
    <n v="24"/>
    <m/>
    <x v="30"/>
    <x v="1"/>
    <m/>
    <s v="Merlin 23"/>
    <m/>
    <m/>
    <m/>
  </r>
  <r>
    <x v="5"/>
    <n v="400"/>
    <s v="HK400"/>
    <x v="18"/>
    <m/>
    <m/>
    <m/>
    <m/>
    <n v="25"/>
    <m/>
    <x v="30"/>
    <x v="1"/>
    <m/>
    <s v="Merlin 23"/>
    <m/>
    <m/>
    <m/>
  </r>
  <r>
    <x v="5"/>
    <n v="401"/>
    <s v="HK401"/>
    <x v="18"/>
    <m/>
    <m/>
    <m/>
    <m/>
    <n v="26"/>
    <m/>
    <x v="30"/>
    <x v="1"/>
    <m/>
    <s v="Merlin 23"/>
    <m/>
    <m/>
    <m/>
  </r>
  <r>
    <x v="5"/>
    <n v="402"/>
    <s v="HK402"/>
    <x v="18"/>
    <m/>
    <m/>
    <m/>
    <m/>
    <n v="27"/>
    <m/>
    <x v="30"/>
    <x v="1"/>
    <m/>
    <s v="Merlin 23"/>
    <m/>
    <m/>
    <m/>
  </r>
  <r>
    <x v="5"/>
    <n v="403"/>
    <s v="HK403"/>
    <x v="18"/>
    <m/>
    <m/>
    <m/>
    <m/>
    <n v="28"/>
    <m/>
    <x v="30"/>
    <x v="1"/>
    <m/>
    <s v="Merlin 23"/>
    <m/>
    <m/>
    <m/>
  </r>
  <r>
    <x v="5"/>
    <n v="404"/>
    <s v="HK404"/>
    <x v="18"/>
    <m/>
    <m/>
    <m/>
    <m/>
    <n v="29"/>
    <m/>
    <x v="30"/>
    <x v="1"/>
    <m/>
    <s v="Merlin 23"/>
    <m/>
    <m/>
    <m/>
  </r>
  <r>
    <x v="5"/>
    <n v="405"/>
    <s v="HK405"/>
    <x v="18"/>
    <m/>
    <m/>
    <m/>
    <m/>
    <n v="30"/>
    <m/>
    <x v="30"/>
    <x v="1"/>
    <m/>
    <s v="Merlin 23"/>
    <m/>
    <m/>
    <m/>
  </r>
  <r>
    <x v="5"/>
    <n v="406"/>
    <s v="HK406"/>
    <x v="18"/>
    <m/>
    <m/>
    <m/>
    <m/>
    <n v="31"/>
    <m/>
    <x v="30"/>
    <x v="1"/>
    <m/>
    <s v="Merlin 23"/>
    <m/>
    <m/>
    <m/>
  </r>
  <r>
    <x v="5"/>
    <n v="407"/>
    <s v="HK407"/>
    <x v="18"/>
    <m/>
    <m/>
    <m/>
    <m/>
    <n v="32"/>
    <m/>
    <x v="31"/>
    <x v="1"/>
    <m/>
    <s v="Merlin 23"/>
    <m/>
    <m/>
    <m/>
  </r>
  <r>
    <x v="5"/>
    <n v="408"/>
    <s v="HK408"/>
    <x v="18"/>
    <m/>
    <m/>
    <m/>
    <m/>
    <n v="33"/>
    <m/>
    <x v="31"/>
    <x v="1"/>
    <m/>
    <s v="Merlin 23"/>
    <m/>
    <m/>
    <m/>
  </r>
  <r>
    <x v="5"/>
    <n v="409"/>
    <s v="HK409"/>
    <x v="18"/>
    <m/>
    <m/>
    <m/>
    <m/>
    <n v="34"/>
    <m/>
    <x v="31"/>
    <x v="1"/>
    <m/>
    <s v="Merlin 23"/>
    <m/>
    <m/>
    <m/>
  </r>
  <r>
    <x v="5"/>
    <n v="410"/>
    <s v="HK410"/>
    <x v="18"/>
    <m/>
    <m/>
    <m/>
    <m/>
    <n v="35"/>
    <m/>
    <x v="31"/>
    <x v="1"/>
    <m/>
    <s v="Merlin 23"/>
    <m/>
    <m/>
    <m/>
  </r>
  <r>
    <x v="5"/>
    <n v="411"/>
    <s v="HK411"/>
    <x v="18"/>
    <m/>
    <m/>
    <m/>
    <m/>
    <n v="36"/>
    <m/>
    <x v="31"/>
    <x v="1"/>
    <m/>
    <s v="Merlin 23"/>
    <m/>
    <m/>
    <m/>
  </r>
  <r>
    <x v="5"/>
    <n v="412"/>
    <s v="HK412"/>
    <x v="18"/>
    <m/>
    <m/>
    <m/>
    <m/>
    <n v="37"/>
    <m/>
    <x v="31"/>
    <x v="1"/>
    <m/>
    <s v="Merlin 23"/>
    <m/>
    <m/>
    <m/>
  </r>
  <r>
    <x v="5"/>
    <n v="413"/>
    <s v="HK413"/>
    <x v="18"/>
    <m/>
    <m/>
    <m/>
    <m/>
    <n v="38"/>
    <m/>
    <x v="31"/>
    <x v="1"/>
    <m/>
    <s v="Merlin 23"/>
    <m/>
    <m/>
    <m/>
  </r>
  <r>
    <x v="5"/>
    <n v="414"/>
    <s v="HK414"/>
    <x v="18"/>
    <m/>
    <m/>
    <m/>
    <m/>
    <n v="39"/>
    <m/>
    <x v="31"/>
    <x v="1"/>
    <m/>
    <s v="Merlin 23"/>
    <m/>
    <m/>
    <m/>
  </r>
  <r>
    <x v="5"/>
    <n v="415"/>
    <s v="HK415"/>
    <x v="18"/>
    <m/>
    <m/>
    <m/>
    <m/>
    <n v="40"/>
    <m/>
    <x v="31"/>
    <x v="1"/>
    <m/>
    <s v="Merlin 23"/>
    <m/>
    <m/>
    <m/>
  </r>
  <r>
    <x v="5"/>
    <n v="416"/>
    <s v="HK416"/>
    <x v="18"/>
    <m/>
    <m/>
    <m/>
    <m/>
    <n v="41"/>
    <m/>
    <x v="31"/>
    <x v="1"/>
    <m/>
    <s v="Merlin 23"/>
    <m/>
    <m/>
    <m/>
  </r>
  <r>
    <x v="5"/>
    <n v="417"/>
    <s v="HK417"/>
    <x v="18"/>
    <m/>
    <m/>
    <m/>
    <m/>
    <n v="42"/>
    <m/>
    <x v="31"/>
    <x v="1"/>
    <m/>
    <s v="Merlin 23"/>
    <m/>
    <m/>
    <m/>
  </r>
  <r>
    <x v="5"/>
    <n v="418"/>
    <s v="HK418"/>
    <x v="18"/>
    <m/>
    <m/>
    <m/>
    <m/>
    <n v="43"/>
    <m/>
    <x v="31"/>
    <x v="1"/>
    <m/>
    <s v="Merlin 23"/>
    <m/>
    <m/>
    <m/>
  </r>
  <r>
    <x v="5"/>
    <n v="419"/>
    <s v="HK419"/>
    <x v="18"/>
    <m/>
    <m/>
    <m/>
    <m/>
    <n v="44"/>
    <m/>
    <x v="31"/>
    <x v="1"/>
    <m/>
    <s v="Merlin 23"/>
    <m/>
    <m/>
    <m/>
  </r>
  <r>
    <x v="5"/>
    <n v="420"/>
    <s v="HK420"/>
    <x v="18"/>
    <m/>
    <m/>
    <m/>
    <m/>
    <n v="45"/>
    <m/>
    <x v="31"/>
    <x v="1"/>
    <m/>
    <s v="Merlin 23"/>
    <m/>
    <m/>
    <m/>
  </r>
  <r>
    <x v="5"/>
    <n v="421"/>
    <s v="HK421"/>
    <x v="18"/>
    <m/>
    <m/>
    <m/>
    <m/>
    <n v="46"/>
    <m/>
    <x v="31"/>
    <x v="1"/>
    <m/>
    <s v="Merlin 23"/>
    <m/>
    <m/>
    <m/>
  </r>
  <r>
    <x v="5"/>
    <n v="422"/>
    <s v="HK422"/>
    <x v="18"/>
    <m/>
    <m/>
    <m/>
    <m/>
    <n v="47"/>
    <m/>
    <x v="31"/>
    <x v="1"/>
    <m/>
    <s v="Merlin 23"/>
    <m/>
    <m/>
    <m/>
  </r>
  <r>
    <x v="5"/>
    <n v="423"/>
    <s v="HK423"/>
    <x v="18"/>
    <m/>
    <m/>
    <m/>
    <m/>
    <n v="48"/>
    <m/>
    <x v="31"/>
    <x v="1"/>
    <m/>
    <s v="Merlin 23"/>
    <m/>
    <m/>
    <m/>
  </r>
  <r>
    <x v="5"/>
    <n v="424"/>
    <s v="HK424"/>
    <x v="18"/>
    <m/>
    <m/>
    <m/>
    <m/>
    <n v="49"/>
    <m/>
    <x v="31"/>
    <x v="1"/>
    <m/>
    <s v="Merlin 23"/>
    <m/>
    <m/>
    <m/>
  </r>
  <r>
    <x v="5"/>
    <n v="425"/>
    <s v="HK425"/>
    <x v="18"/>
    <m/>
    <m/>
    <m/>
    <m/>
    <n v="50"/>
    <m/>
    <x v="31"/>
    <x v="1"/>
    <m/>
    <s v="Merlin 23"/>
    <m/>
    <m/>
    <m/>
  </r>
  <r>
    <x v="5"/>
    <n v="426"/>
    <s v="HK426"/>
    <x v="18"/>
    <m/>
    <m/>
    <m/>
    <m/>
    <n v="51"/>
    <m/>
    <x v="31"/>
    <x v="1"/>
    <m/>
    <s v="Merlin 23"/>
    <m/>
    <m/>
    <m/>
  </r>
  <r>
    <x v="5"/>
    <n v="427"/>
    <s v="HK427"/>
    <x v="18"/>
    <m/>
    <m/>
    <m/>
    <m/>
    <n v="52"/>
    <m/>
    <x v="31"/>
    <x v="1"/>
    <m/>
    <s v="Merlin 23"/>
    <m/>
    <m/>
    <m/>
  </r>
  <r>
    <x v="5"/>
    <n v="428"/>
    <s v="HK428"/>
    <x v="18"/>
    <m/>
    <m/>
    <m/>
    <m/>
    <n v="53"/>
    <m/>
    <x v="31"/>
    <x v="1"/>
    <m/>
    <s v="Merlin 23"/>
    <m/>
    <m/>
    <m/>
  </r>
  <r>
    <x v="5"/>
    <n v="429"/>
    <s v="HK429"/>
    <x v="18"/>
    <m/>
    <m/>
    <m/>
    <m/>
    <n v="54"/>
    <m/>
    <x v="31"/>
    <x v="1"/>
    <m/>
    <s v="Merlin 23"/>
    <m/>
    <m/>
    <m/>
  </r>
  <r>
    <x v="5"/>
    <n v="430"/>
    <s v="HK430"/>
    <x v="18"/>
    <m/>
    <m/>
    <m/>
    <m/>
    <n v="55"/>
    <m/>
    <x v="31"/>
    <x v="1"/>
    <m/>
    <s v="Merlin 23"/>
    <m/>
    <m/>
    <m/>
  </r>
  <r>
    <x v="5"/>
    <n v="431"/>
    <s v="HK431"/>
    <x v="18"/>
    <m/>
    <m/>
    <m/>
    <m/>
    <n v="56"/>
    <m/>
    <x v="31"/>
    <x v="1"/>
    <m/>
    <s v="Merlin 23"/>
    <m/>
    <m/>
    <m/>
  </r>
  <r>
    <x v="5"/>
    <n v="432"/>
    <s v="HK432"/>
    <x v="18"/>
    <m/>
    <m/>
    <m/>
    <m/>
    <n v="57"/>
    <m/>
    <x v="31"/>
    <x v="1"/>
    <m/>
    <s v="Merlin 23"/>
    <m/>
    <m/>
    <m/>
  </r>
  <r>
    <x v="5"/>
    <n v="433"/>
    <s v="HK433"/>
    <x v="18"/>
    <m/>
    <m/>
    <m/>
    <m/>
    <n v="58"/>
    <m/>
    <x v="31"/>
    <x v="1"/>
    <m/>
    <s v="Merlin 23"/>
    <m/>
    <m/>
    <m/>
  </r>
  <r>
    <x v="5"/>
    <n v="434"/>
    <s v="HK434"/>
    <x v="18"/>
    <m/>
    <m/>
    <m/>
    <m/>
    <n v="59"/>
    <m/>
    <x v="31"/>
    <x v="1"/>
    <m/>
    <s v="Merlin 23"/>
    <m/>
    <m/>
    <m/>
  </r>
  <r>
    <x v="5"/>
    <n v="435"/>
    <s v="HK435"/>
    <x v="18"/>
    <m/>
    <m/>
    <m/>
    <m/>
    <n v="60"/>
    <m/>
    <x v="31"/>
    <x v="1"/>
    <m/>
    <s v="Merlin 23"/>
    <m/>
    <m/>
    <m/>
  </r>
  <r>
    <x v="5"/>
    <n v="436"/>
    <s v="HK436"/>
    <x v="18"/>
    <m/>
    <m/>
    <m/>
    <m/>
    <n v="61"/>
    <m/>
    <x v="31"/>
    <x v="1"/>
    <m/>
    <s v="Merlin 23"/>
    <m/>
    <m/>
    <m/>
  </r>
  <r>
    <x v="5"/>
    <n v="437"/>
    <s v="HK437"/>
    <x v="18"/>
    <m/>
    <m/>
    <m/>
    <m/>
    <n v="62"/>
    <m/>
    <x v="31"/>
    <x v="1"/>
    <m/>
    <s v="Merlin 23"/>
    <m/>
    <m/>
    <m/>
  </r>
  <r>
    <x v="5"/>
    <n v="453"/>
    <s v="HK453"/>
    <x v="18"/>
    <m/>
    <m/>
    <m/>
    <m/>
    <n v="63"/>
    <m/>
    <x v="31"/>
    <x v="1"/>
    <m/>
    <s v="Merlin 23"/>
    <m/>
    <m/>
    <m/>
  </r>
  <r>
    <x v="5"/>
    <n v="454"/>
    <s v="HK454"/>
    <x v="18"/>
    <m/>
    <m/>
    <m/>
    <m/>
    <n v="64"/>
    <m/>
    <x v="31"/>
    <x v="1"/>
    <m/>
    <s v="Merlin 23"/>
    <m/>
    <m/>
    <m/>
  </r>
  <r>
    <x v="5"/>
    <n v="455"/>
    <s v="HK455"/>
    <x v="18"/>
    <m/>
    <m/>
    <m/>
    <m/>
    <n v="65"/>
    <m/>
    <x v="31"/>
    <x v="1"/>
    <m/>
    <s v="Merlin 23"/>
    <m/>
    <m/>
    <m/>
  </r>
  <r>
    <x v="5"/>
    <n v="456"/>
    <s v="HK456"/>
    <x v="18"/>
    <m/>
    <m/>
    <m/>
    <m/>
    <n v="66"/>
    <m/>
    <x v="31"/>
    <x v="1"/>
    <m/>
    <s v="Merlin 23"/>
    <m/>
    <m/>
    <m/>
  </r>
  <r>
    <x v="5"/>
    <n v="457"/>
    <s v="HK457"/>
    <x v="18"/>
    <m/>
    <m/>
    <m/>
    <m/>
    <n v="67"/>
    <m/>
    <x v="31"/>
    <x v="1"/>
    <m/>
    <s v="Merlin 23"/>
    <m/>
    <m/>
    <m/>
  </r>
  <r>
    <x v="5"/>
    <n v="458"/>
    <s v="HK458"/>
    <x v="18"/>
    <m/>
    <m/>
    <m/>
    <m/>
    <n v="68"/>
    <m/>
    <x v="31"/>
    <x v="1"/>
    <m/>
    <s v="Merlin 23"/>
    <m/>
    <m/>
    <m/>
  </r>
  <r>
    <x v="5"/>
    <n v="459"/>
    <s v="HK459"/>
    <x v="18"/>
    <m/>
    <m/>
    <m/>
    <m/>
    <n v="69"/>
    <m/>
    <x v="31"/>
    <x v="1"/>
    <m/>
    <s v="Merlin 23"/>
    <m/>
    <m/>
    <m/>
  </r>
  <r>
    <x v="5"/>
    <n v="460"/>
    <s v="HK460"/>
    <x v="18"/>
    <m/>
    <m/>
    <m/>
    <m/>
    <n v="70"/>
    <m/>
    <x v="31"/>
    <x v="1"/>
    <m/>
    <s v="Merlin 23"/>
    <m/>
    <m/>
    <m/>
  </r>
  <r>
    <x v="5"/>
    <n v="461"/>
    <s v="HK461"/>
    <x v="18"/>
    <m/>
    <m/>
    <m/>
    <m/>
    <n v="71"/>
    <m/>
    <x v="31"/>
    <x v="1"/>
    <m/>
    <s v="Merlin 23"/>
    <m/>
    <m/>
    <m/>
  </r>
  <r>
    <x v="5"/>
    <n v="462"/>
    <s v="HK462"/>
    <x v="18"/>
    <m/>
    <m/>
    <m/>
    <m/>
    <n v="72"/>
    <m/>
    <x v="31"/>
    <x v="1"/>
    <m/>
    <s v="Merlin 23"/>
    <m/>
    <m/>
    <m/>
  </r>
  <r>
    <x v="5"/>
    <n v="463"/>
    <s v="HK463"/>
    <x v="18"/>
    <m/>
    <m/>
    <m/>
    <m/>
    <n v="73"/>
    <m/>
    <x v="31"/>
    <x v="1"/>
    <m/>
    <s v="Merlin 23"/>
    <m/>
    <m/>
    <m/>
  </r>
  <r>
    <x v="5"/>
    <n v="464"/>
    <s v="HK464"/>
    <x v="18"/>
    <m/>
    <m/>
    <m/>
    <m/>
    <n v="74"/>
    <m/>
    <x v="31"/>
    <x v="1"/>
    <m/>
    <s v="Merlin 23"/>
    <m/>
    <m/>
    <m/>
  </r>
  <r>
    <x v="5"/>
    <n v="465"/>
    <s v="HK465"/>
    <x v="18"/>
    <m/>
    <m/>
    <m/>
    <m/>
    <n v="75"/>
    <m/>
    <x v="31"/>
    <x v="1"/>
    <m/>
    <s v="Merlin 23"/>
    <m/>
    <m/>
    <m/>
  </r>
  <r>
    <x v="5"/>
    <n v="466"/>
    <s v="HK466"/>
    <x v="18"/>
    <m/>
    <m/>
    <m/>
    <m/>
    <n v="76"/>
    <m/>
    <x v="32"/>
    <x v="1"/>
    <m/>
    <s v="Merlin 23"/>
    <m/>
    <m/>
    <m/>
  </r>
  <r>
    <x v="5"/>
    <n v="467"/>
    <s v="HK467"/>
    <x v="18"/>
    <m/>
    <m/>
    <m/>
    <m/>
    <n v="77"/>
    <m/>
    <x v="32"/>
    <x v="1"/>
    <m/>
    <s v="Merlin 23"/>
    <m/>
    <m/>
    <m/>
  </r>
  <r>
    <x v="5"/>
    <n v="468"/>
    <s v="HK468"/>
    <x v="18"/>
    <m/>
    <m/>
    <m/>
    <m/>
    <n v="78"/>
    <m/>
    <x v="32"/>
    <x v="1"/>
    <m/>
    <s v="Merlin 23"/>
    <m/>
    <m/>
    <m/>
  </r>
  <r>
    <x v="5"/>
    <n v="469"/>
    <s v="HK469"/>
    <x v="18"/>
    <m/>
    <m/>
    <m/>
    <m/>
    <n v="79"/>
    <m/>
    <x v="32"/>
    <x v="1"/>
    <m/>
    <s v="Merlin 23"/>
    <m/>
    <m/>
    <m/>
  </r>
  <r>
    <x v="5"/>
    <n v="470"/>
    <s v="HK470"/>
    <x v="18"/>
    <m/>
    <m/>
    <m/>
    <m/>
    <n v="80"/>
    <m/>
    <x v="32"/>
    <x v="1"/>
    <m/>
    <s v="Merlin 23"/>
    <m/>
    <m/>
    <m/>
  </r>
  <r>
    <x v="5"/>
    <n v="471"/>
    <s v="HK471"/>
    <x v="18"/>
    <m/>
    <m/>
    <m/>
    <m/>
    <n v="81"/>
    <m/>
    <x v="32"/>
    <x v="1"/>
    <m/>
    <s v="Merlin 23"/>
    <m/>
    <m/>
    <m/>
  </r>
  <r>
    <x v="5"/>
    <n v="472"/>
    <s v="HK472"/>
    <x v="18"/>
    <m/>
    <m/>
    <m/>
    <m/>
    <n v="82"/>
    <m/>
    <x v="32"/>
    <x v="1"/>
    <m/>
    <s v="Merlin 23"/>
    <m/>
    <m/>
    <m/>
  </r>
  <r>
    <x v="5"/>
    <n v="473"/>
    <s v="HK473"/>
    <x v="18"/>
    <m/>
    <m/>
    <m/>
    <m/>
    <n v="83"/>
    <m/>
    <x v="32"/>
    <x v="1"/>
    <m/>
    <s v="Merlin 23"/>
    <m/>
    <m/>
    <m/>
  </r>
  <r>
    <x v="5"/>
    <n v="474"/>
    <s v="HK474"/>
    <x v="18"/>
    <m/>
    <m/>
    <m/>
    <m/>
    <n v="84"/>
    <m/>
    <x v="32"/>
    <x v="1"/>
    <m/>
    <s v="Merlin 23"/>
    <m/>
    <m/>
    <m/>
  </r>
  <r>
    <x v="5"/>
    <n v="475"/>
    <s v="HK475"/>
    <x v="18"/>
    <m/>
    <m/>
    <m/>
    <m/>
    <n v="85"/>
    <m/>
    <x v="32"/>
    <x v="1"/>
    <m/>
    <s v="Merlin 23"/>
    <m/>
    <m/>
    <m/>
  </r>
  <r>
    <x v="5"/>
    <n v="476"/>
    <s v="HK476"/>
    <x v="18"/>
    <m/>
    <m/>
    <m/>
    <m/>
    <n v="86"/>
    <m/>
    <x v="32"/>
    <x v="1"/>
    <m/>
    <s v="Merlin 23"/>
    <m/>
    <m/>
    <m/>
  </r>
  <r>
    <x v="5"/>
    <n v="477"/>
    <s v="HK477"/>
    <x v="18"/>
    <m/>
    <m/>
    <m/>
    <m/>
    <n v="87"/>
    <m/>
    <x v="32"/>
    <x v="1"/>
    <m/>
    <s v="Merlin 23"/>
    <m/>
    <m/>
    <m/>
  </r>
  <r>
    <x v="5"/>
    <n v="478"/>
    <s v="HK478"/>
    <x v="18"/>
    <m/>
    <m/>
    <m/>
    <m/>
    <n v="88"/>
    <m/>
    <x v="32"/>
    <x v="1"/>
    <m/>
    <s v="Merlin 23"/>
    <m/>
    <m/>
    <m/>
  </r>
  <r>
    <x v="5"/>
    <n v="479"/>
    <s v="HK479"/>
    <x v="18"/>
    <m/>
    <m/>
    <m/>
    <m/>
    <n v="89"/>
    <m/>
    <x v="32"/>
    <x v="1"/>
    <m/>
    <s v="Merlin 23"/>
    <m/>
    <m/>
    <m/>
  </r>
  <r>
    <x v="5"/>
    <n v="480"/>
    <s v="HK480"/>
    <x v="18"/>
    <m/>
    <m/>
    <m/>
    <m/>
    <n v="90"/>
    <m/>
    <x v="32"/>
    <x v="1"/>
    <m/>
    <s v="Merlin 23"/>
    <m/>
    <m/>
    <m/>
  </r>
  <r>
    <x v="5"/>
    <n v="481"/>
    <s v="HK481"/>
    <x v="18"/>
    <m/>
    <m/>
    <m/>
    <m/>
    <n v="91"/>
    <m/>
    <x v="32"/>
    <x v="1"/>
    <m/>
    <s v="Merlin 23"/>
    <m/>
    <m/>
    <m/>
  </r>
  <r>
    <x v="5"/>
    <n v="499"/>
    <s v="HK499"/>
    <x v="18"/>
    <m/>
    <m/>
    <m/>
    <m/>
    <n v="92"/>
    <m/>
    <x v="32"/>
    <x v="1"/>
    <m/>
    <s v="Merlin 23"/>
    <m/>
    <m/>
    <m/>
  </r>
  <r>
    <x v="5"/>
    <n v="500"/>
    <s v="HK500"/>
    <x v="18"/>
    <m/>
    <m/>
    <m/>
    <m/>
    <n v="93"/>
    <m/>
    <x v="32"/>
    <x v="1"/>
    <m/>
    <s v="Merlin 23"/>
    <m/>
    <m/>
    <m/>
  </r>
  <r>
    <x v="5"/>
    <n v="501"/>
    <s v="HK501"/>
    <x v="18"/>
    <m/>
    <m/>
    <m/>
    <m/>
    <n v="94"/>
    <m/>
    <x v="32"/>
    <x v="1"/>
    <m/>
    <s v="Merlin 23"/>
    <m/>
    <m/>
    <m/>
  </r>
  <r>
    <x v="5"/>
    <n v="502"/>
    <s v="HK502"/>
    <x v="18"/>
    <m/>
    <m/>
    <m/>
    <m/>
    <n v="95"/>
    <m/>
    <x v="32"/>
    <x v="1"/>
    <m/>
    <s v="Merlin 23"/>
    <m/>
    <m/>
    <m/>
  </r>
  <r>
    <x v="5"/>
    <n v="503"/>
    <s v="HK503"/>
    <x v="18"/>
    <m/>
    <m/>
    <m/>
    <m/>
    <n v="96"/>
    <m/>
    <x v="32"/>
    <x v="1"/>
    <m/>
    <s v="Merlin 23"/>
    <m/>
    <m/>
    <m/>
  </r>
  <r>
    <x v="5"/>
    <n v="504"/>
    <s v="HK504"/>
    <x v="18"/>
    <m/>
    <m/>
    <m/>
    <m/>
    <n v="97"/>
    <m/>
    <x v="32"/>
    <x v="1"/>
    <m/>
    <s v="Merlin 23"/>
    <m/>
    <m/>
    <m/>
  </r>
  <r>
    <x v="5"/>
    <n v="505"/>
    <s v="HK505"/>
    <x v="18"/>
    <m/>
    <m/>
    <m/>
    <m/>
    <n v="98"/>
    <m/>
    <x v="32"/>
    <x v="1"/>
    <m/>
    <s v="Merlin 23"/>
    <m/>
    <m/>
    <m/>
  </r>
  <r>
    <x v="5"/>
    <n v="506"/>
    <s v="HK506"/>
    <x v="18"/>
    <m/>
    <m/>
    <m/>
    <m/>
    <n v="99"/>
    <m/>
    <x v="32"/>
    <x v="1"/>
    <m/>
    <s v="Merlin 23"/>
    <m/>
    <m/>
    <m/>
  </r>
  <r>
    <x v="5"/>
    <n v="507"/>
    <s v="HK507"/>
    <x v="18"/>
    <m/>
    <m/>
    <m/>
    <m/>
    <n v="100"/>
    <m/>
    <x v="32"/>
    <x v="1"/>
    <m/>
    <s v="Merlin 23"/>
    <m/>
    <m/>
    <m/>
  </r>
  <r>
    <x v="5"/>
    <n v="508"/>
    <s v="HK508"/>
    <x v="18"/>
    <m/>
    <m/>
    <m/>
    <m/>
    <n v="101"/>
    <m/>
    <x v="32"/>
    <x v="1"/>
    <m/>
    <s v="Merlin 23"/>
    <m/>
    <m/>
    <m/>
  </r>
  <r>
    <x v="5"/>
    <n v="509"/>
    <s v="HK509"/>
    <x v="18"/>
    <m/>
    <m/>
    <m/>
    <m/>
    <n v="102"/>
    <m/>
    <x v="32"/>
    <x v="1"/>
    <m/>
    <s v="Merlin 23"/>
    <m/>
    <m/>
    <m/>
  </r>
  <r>
    <x v="5"/>
    <n v="510"/>
    <s v="HK510"/>
    <x v="18"/>
    <m/>
    <m/>
    <m/>
    <m/>
    <n v="103"/>
    <m/>
    <x v="32"/>
    <x v="1"/>
    <m/>
    <s v="Merlin 23"/>
    <m/>
    <m/>
    <m/>
  </r>
  <r>
    <x v="5"/>
    <n v="511"/>
    <s v="HK511"/>
    <x v="18"/>
    <m/>
    <m/>
    <m/>
    <m/>
    <n v="104"/>
    <m/>
    <x v="32"/>
    <x v="1"/>
    <m/>
    <s v="Merlin 23"/>
    <m/>
    <m/>
    <m/>
  </r>
  <r>
    <x v="5"/>
    <n v="512"/>
    <s v="HK512"/>
    <x v="18"/>
    <m/>
    <m/>
    <m/>
    <m/>
    <n v="105"/>
    <m/>
    <x v="32"/>
    <x v="1"/>
    <m/>
    <s v="Merlin 23"/>
    <m/>
    <m/>
    <m/>
  </r>
  <r>
    <x v="5"/>
    <n v="513"/>
    <s v="HK513"/>
    <x v="18"/>
    <m/>
    <m/>
    <m/>
    <m/>
    <n v="106"/>
    <m/>
    <x v="32"/>
    <x v="1"/>
    <m/>
    <s v="Merlin 23"/>
    <m/>
    <m/>
    <m/>
  </r>
  <r>
    <x v="5"/>
    <n v="514"/>
    <s v="HK514"/>
    <x v="18"/>
    <m/>
    <m/>
    <m/>
    <m/>
    <n v="107"/>
    <m/>
    <x v="32"/>
    <x v="1"/>
    <m/>
    <s v="Merlin 23"/>
    <m/>
    <m/>
    <m/>
  </r>
  <r>
    <x v="5"/>
    <n v="515"/>
    <s v="HK515"/>
    <x v="18"/>
    <m/>
    <m/>
    <m/>
    <m/>
    <n v="108"/>
    <m/>
    <x v="32"/>
    <x v="1"/>
    <m/>
    <s v="Merlin 23"/>
    <m/>
    <m/>
    <m/>
  </r>
  <r>
    <x v="5"/>
    <n v="516"/>
    <s v="HK516"/>
    <x v="18"/>
    <m/>
    <m/>
    <m/>
    <m/>
    <n v="109"/>
    <m/>
    <x v="32"/>
    <x v="1"/>
    <m/>
    <s v="Merlin 23"/>
    <m/>
    <m/>
    <m/>
  </r>
  <r>
    <x v="5"/>
    <n v="517"/>
    <s v="HK517"/>
    <x v="18"/>
    <m/>
    <m/>
    <m/>
    <m/>
    <n v="110"/>
    <m/>
    <x v="32"/>
    <x v="1"/>
    <m/>
    <s v="Merlin 23"/>
    <m/>
    <m/>
    <m/>
  </r>
  <r>
    <x v="5"/>
    <n v="518"/>
    <s v="HK518"/>
    <x v="18"/>
    <m/>
    <m/>
    <m/>
    <m/>
    <n v="111"/>
    <m/>
    <x v="33"/>
    <x v="1"/>
    <m/>
    <s v="Merlin 23"/>
    <m/>
    <m/>
    <m/>
  </r>
  <r>
    <x v="5"/>
    <n v="519"/>
    <s v="HK519"/>
    <x v="18"/>
    <m/>
    <m/>
    <m/>
    <m/>
    <n v="112"/>
    <m/>
    <x v="33"/>
    <x v="1"/>
    <m/>
    <s v="Merlin 23"/>
    <m/>
    <m/>
    <m/>
  </r>
  <r>
    <x v="5"/>
    <n v="520"/>
    <s v="HK520"/>
    <x v="18"/>
    <m/>
    <m/>
    <m/>
    <m/>
    <n v="113"/>
    <m/>
    <x v="33"/>
    <x v="1"/>
    <m/>
    <s v="Merlin 23"/>
    <m/>
    <m/>
    <m/>
  </r>
  <r>
    <x v="5"/>
    <n v="521"/>
    <s v="HK521"/>
    <x v="18"/>
    <m/>
    <m/>
    <m/>
    <m/>
    <n v="114"/>
    <m/>
    <x v="33"/>
    <x v="1"/>
    <m/>
    <s v="Merlin 23"/>
    <m/>
    <m/>
    <m/>
  </r>
  <r>
    <x v="5"/>
    <n v="522"/>
    <s v="HK522"/>
    <x v="18"/>
    <m/>
    <m/>
    <m/>
    <m/>
    <n v="115"/>
    <m/>
    <x v="33"/>
    <x v="1"/>
    <m/>
    <s v="Merlin 23"/>
    <m/>
    <m/>
    <m/>
  </r>
  <r>
    <x v="5"/>
    <n v="523"/>
    <s v="HK523"/>
    <x v="18"/>
    <m/>
    <m/>
    <m/>
    <m/>
    <n v="116"/>
    <m/>
    <x v="33"/>
    <x v="1"/>
    <m/>
    <s v="Merlin 23"/>
    <m/>
    <m/>
    <m/>
  </r>
  <r>
    <x v="5"/>
    <n v="524"/>
    <s v="HK524"/>
    <x v="18"/>
    <m/>
    <m/>
    <m/>
    <m/>
    <n v="117"/>
    <m/>
    <x v="33"/>
    <x v="1"/>
    <m/>
    <s v="Merlin 23"/>
    <m/>
    <m/>
    <m/>
  </r>
  <r>
    <x v="5"/>
    <n v="525"/>
    <s v="HK525"/>
    <x v="18"/>
    <m/>
    <m/>
    <m/>
    <m/>
    <n v="118"/>
    <m/>
    <x v="33"/>
    <x v="1"/>
    <m/>
    <s v="Merlin 23"/>
    <m/>
    <m/>
    <m/>
  </r>
  <r>
    <x v="5"/>
    <n v="526"/>
    <s v="HK526"/>
    <x v="18"/>
    <m/>
    <m/>
    <m/>
    <m/>
    <n v="119"/>
    <m/>
    <x v="33"/>
    <x v="1"/>
    <m/>
    <s v="Merlin 23"/>
    <m/>
    <m/>
    <m/>
  </r>
  <r>
    <x v="5"/>
    <n v="527"/>
    <s v="HK527"/>
    <x v="18"/>
    <m/>
    <m/>
    <m/>
    <m/>
    <n v="120"/>
    <m/>
    <x v="33"/>
    <x v="1"/>
    <m/>
    <s v="Merlin 23"/>
    <m/>
    <m/>
    <m/>
  </r>
  <r>
    <x v="5"/>
    <n v="528"/>
    <s v="HK528"/>
    <x v="18"/>
    <m/>
    <m/>
    <m/>
    <m/>
    <n v="121"/>
    <m/>
    <x v="33"/>
    <x v="1"/>
    <m/>
    <s v="Merlin 23"/>
    <m/>
    <m/>
    <m/>
  </r>
  <r>
    <x v="5"/>
    <n v="529"/>
    <s v="HK529"/>
    <x v="18"/>
    <m/>
    <m/>
    <m/>
    <m/>
    <n v="122"/>
    <m/>
    <x v="33"/>
    <x v="1"/>
    <m/>
    <s v="Merlin 23"/>
    <m/>
    <m/>
    <m/>
  </r>
  <r>
    <x v="5"/>
    <n v="530"/>
    <s v="HK530"/>
    <x v="18"/>
    <m/>
    <m/>
    <m/>
    <m/>
    <n v="123"/>
    <m/>
    <x v="33"/>
    <x v="1"/>
    <m/>
    <s v="Merlin 23"/>
    <m/>
    <m/>
    <m/>
  </r>
  <r>
    <x v="5"/>
    <n v="531"/>
    <s v="HK531"/>
    <x v="18"/>
    <m/>
    <m/>
    <m/>
    <m/>
    <n v="124"/>
    <m/>
    <x v="33"/>
    <x v="1"/>
    <m/>
    <s v="Merlin 23"/>
    <m/>
    <m/>
    <m/>
  </r>
  <r>
    <x v="5"/>
    <n v="532"/>
    <s v="HK532"/>
    <x v="18"/>
    <m/>
    <m/>
    <m/>
    <m/>
    <n v="125"/>
    <m/>
    <x v="33"/>
    <x v="1"/>
    <m/>
    <s v="Merlin 23"/>
    <m/>
    <m/>
    <m/>
  </r>
  <r>
    <x v="5"/>
    <n v="533"/>
    <s v="HK533"/>
    <x v="18"/>
    <m/>
    <m/>
    <m/>
    <m/>
    <n v="126"/>
    <m/>
    <x v="33"/>
    <x v="1"/>
    <m/>
    <s v="Merlin 23"/>
    <m/>
    <m/>
    <m/>
  </r>
  <r>
    <x v="5"/>
    <n v="534"/>
    <s v="HK534"/>
    <x v="18"/>
    <m/>
    <m/>
    <m/>
    <m/>
    <n v="127"/>
    <m/>
    <x v="33"/>
    <x v="1"/>
    <m/>
    <s v="Merlin 23"/>
    <m/>
    <m/>
    <m/>
  </r>
  <r>
    <x v="5"/>
    <n v="535"/>
    <s v="HK535"/>
    <x v="18"/>
    <m/>
    <m/>
    <m/>
    <m/>
    <n v="128"/>
    <m/>
    <x v="33"/>
    <x v="1"/>
    <m/>
    <s v="Merlin 23"/>
    <m/>
    <m/>
    <m/>
  </r>
  <r>
    <x v="5"/>
    <n v="536"/>
    <s v="HK536"/>
    <x v="18"/>
    <m/>
    <m/>
    <m/>
    <m/>
    <n v="129"/>
    <m/>
    <x v="33"/>
    <x v="1"/>
    <m/>
    <s v="Merlin 23"/>
    <m/>
    <m/>
    <m/>
  </r>
  <r>
    <x v="6"/>
    <s v="848"/>
    <s v="HP848"/>
    <x v="19"/>
    <m/>
    <m/>
    <s v="Standard Motors"/>
    <n v="1680"/>
    <n v="1"/>
    <n v="1"/>
    <x v="26"/>
    <x v="2"/>
    <m/>
    <s v="Merlin 23/25"/>
    <m/>
    <m/>
    <m/>
  </r>
  <r>
    <x v="6"/>
    <s v="849"/>
    <s v="HP849"/>
    <x v="19"/>
    <m/>
    <m/>
    <s v="Standard Motors"/>
    <n v="1680"/>
    <n v="2"/>
    <n v="1"/>
    <x v="26"/>
    <x v="2"/>
    <m/>
    <s v="Merlin 23/25"/>
    <m/>
    <m/>
    <m/>
  </r>
  <r>
    <x v="6"/>
    <s v="850"/>
    <s v="HP850"/>
    <x v="19"/>
    <m/>
    <m/>
    <s v="Standard Motors"/>
    <n v="1680"/>
    <n v="3"/>
    <n v="1"/>
    <x v="27"/>
    <x v="2"/>
    <m/>
    <s v="Merlin 23/25"/>
    <m/>
    <m/>
    <m/>
  </r>
  <r>
    <x v="6"/>
    <s v="851"/>
    <s v="HP851"/>
    <x v="19"/>
    <m/>
    <m/>
    <s v="Standard Motors"/>
    <n v="1680"/>
    <n v="4"/>
    <n v="1"/>
    <x v="27"/>
    <x v="2"/>
    <m/>
    <s v="Merlin 23/25"/>
    <m/>
    <m/>
    <m/>
  </r>
  <r>
    <x v="6"/>
    <s v="852"/>
    <s v="HP852"/>
    <x v="19"/>
    <m/>
    <m/>
    <s v="Standard Motors"/>
    <n v="1680"/>
    <n v="5"/>
    <n v="1"/>
    <x v="27"/>
    <x v="2"/>
    <m/>
    <s v="Merlin 23/25"/>
    <m/>
    <m/>
    <m/>
  </r>
  <r>
    <x v="6"/>
    <s v="853"/>
    <s v="HP853"/>
    <x v="19"/>
    <m/>
    <m/>
    <s v="Standard Motors"/>
    <n v="1680"/>
    <n v="6"/>
    <n v="1"/>
    <x v="28"/>
    <x v="2"/>
    <m/>
    <s v="Merlin 23/25"/>
    <m/>
    <m/>
    <m/>
  </r>
  <r>
    <x v="6"/>
    <s v="854"/>
    <s v="HP854"/>
    <x v="19"/>
    <m/>
    <m/>
    <s v="Standard Motors"/>
    <n v="1680"/>
    <n v="7"/>
    <n v="1"/>
    <x v="28"/>
    <x v="2"/>
    <m/>
    <s v="Merlin 23/25"/>
    <m/>
    <m/>
    <m/>
  </r>
  <r>
    <x v="6"/>
    <s v="855"/>
    <s v="HP855"/>
    <x v="19"/>
    <m/>
    <m/>
    <s v="Standard Motors"/>
    <n v="1680"/>
    <n v="8"/>
    <n v="1"/>
    <x v="28"/>
    <x v="2"/>
    <m/>
    <s v="Merlin 23/25"/>
    <m/>
    <m/>
    <m/>
  </r>
  <r>
    <x v="6"/>
    <s v="856"/>
    <s v="HP856"/>
    <x v="19"/>
    <m/>
    <m/>
    <s v="Standard Motors"/>
    <n v="1680"/>
    <n v="9"/>
    <n v="1"/>
    <x v="28"/>
    <x v="2"/>
    <m/>
    <s v="Merlin 23/25"/>
    <m/>
    <m/>
    <m/>
  </r>
  <r>
    <x v="6"/>
    <s v="857"/>
    <s v="HP857"/>
    <x v="19"/>
    <m/>
    <m/>
    <s v="Standard Motors"/>
    <n v="1680"/>
    <n v="10"/>
    <n v="1"/>
    <x v="29"/>
    <x v="2"/>
    <m/>
    <s v="Merlin 23/25"/>
    <m/>
    <m/>
    <m/>
  </r>
  <r>
    <x v="6"/>
    <s v="858"/>
    <s v="HP858"/>
    <x v="19"/>
    <m/>
    <m/>
    <s v="Standard Motors"/>
    <n v="1680"/>
    <n v="11"/>
    <n v="1"/>
    <x v="29"/>
    <x v="2"/>
    <m/>
    <s v="Merlin 23/25"/>
    <m/>
    <m/>
    <m/>
  </r>
  <r>
    <x v="6"/>
    <s v="859"/>
    <s v="HP859"/>
    <x v="19"/>
    <m/>
    <m/>
    <s v="Standard Motors"/>
    <n v="1680"/>
    <n v="12"/>
    <n v="1"/>
    <x v="29"/>
    <x v="2"/>
    <m/>
    <s v="Merlin 23/25"/>
    <m/>
    <m/>
    <m/>
  </r>
  <r>
    <x v="6"/>
    <s v="860"/>
    <s v="HP860"/>
    <x v="19"/>
    <m/>
    <m/>
    <s v="Standard Motors"/>
    <n v="1680"/>
    <n v="13"/>
    <n v="1"/>
    <x v="29"/>
    <x v="2"/>
    <m/>
    <s v="Merlin 23/25"/>
    <m/>
    <m/>
    <m/>
  </r>
  <r>
    <x v="6"/>
    <s v="861"/>
    <s v="HP861"/>
    <x v="19"/>
    <m/>
    <m/>
    <s v="Standard Motors"/>
    <n v="1680"/>
    <n v="14"/>
    <n v="1"/>
    <x v="29"/>
    <x v="2"/>
    <m/>
    <s v="Merlin 23/25"/>
    <m/>
    <m/>
    <m/>
  </r>
  <r>
    <x v="6"/>
    <s v="862"/>
    <s v="HP862"/>
    <x v="19"/>
    <m/>
    <m/>
    <s v="Standard Motors"/>
    <n v="1680"/>
    <n v="15"/>
    <n v="1"/>
    <x v="29"/>
    <x v="2"/>
    <m/>
    <s v="Merlin 23/25"/>
    <m/>
    <m/>
    <m/>
  </r>
  <r>
    <x v="6"/>
    <s v="863"/>
    <s v="HP863"/>
    <x v="19"/>
    <m/>
    <m/>
    <s v="Standard Motors"/>
    <n v="1680"/>
    <n v="16"/>
    <n v="1"/>
    <x v="29"/>
    <x v="2"/>
    <m/>
    <s v="Merlin 23/25"/>
    <m/>
    <m/>
    <m/>
  </r>
  <r>
    <x v="6"/>
    <s v="864"/>
    <s v="HP864"/>
    <x v="19"/>
    <m/>
    <m/>
    <s v="Standard Motors"/>
    <n v="1680"/>
    <n v="17"/>
    <n v="1"/>
    <x v="29"/>
    <x v="2"/>
    <m/>
    <s v="Merlin 23/25"/>
    <m/>
    <m/>
    <m/>
  </r>
  <r>
    <x v="6"/>
    <s v="865"/>
    <s v="HP865"/>
    <x v="19"/>
    <m/>
    <m/>
    <s v="Standard Motors"/>
    <n v="1680"/>
    <n v="18"/>
    <n v="1"/>
    <x v="30"/>
    <x v="2"/>
    <m/>
    <s v="Merlin 23/25"/>
    <m/>
    <m/>
    <m/>
  </r>
  <r>
    <x v="6"/>
    <s v="866"/>
    <s v="HP866"/>
    <x v="19"/>
    <m/>
    <m/>
    <s v="Standard Motors"/>
    <n v="1680"/>
    <n v="19"/>
    <n v="1"/>
    <x v="30"/>
    <x v="2"/>
    <m/>
    <s v="Merlin 23/25"/>
    <m/>
    <m/>
    <m/>
  </r>
  <r>
    <x v="6"/>
    <s v="867"/>
    <s v="HP867"/>
    <x v="19"/>
    <m/>
    <m/>
    <s v="Standard Motors"/>
    <n v="1680"/>
    <n v="20"/>
    <n v="1"/>
    <x v="30"/>
    <x v="2"/>
    <m/>
    <s v="Merlin 23/25"/>
    <m/>
    <m/>
    <m/>
  </r>
  <r>
    <x v="6"/>
    <s v="868"/>
    <s v="HP868"/>
    <x v="19"/>
    <m/>
    <m/>
    <s v="Standard Motors"/>
    <n v="1680"/>
    <n v="21"/>
    <n v="1"/>
    <x v="30"/>
    <x v="2"/>
    <m/>
    <s v="Merlin 23/25"/>
    <m/>
    <m/>
    <m/>
  </r>
  <r>
    <x v="6"/>
    <s v="869"/>
    <s v="HP869"/>
    <x v="19"/>
    <m/>
    <m/>
    <s v="Standard Motors"/>
    <n v="1680"/>
    <n v="22"/>
    <n v="1"/>
    <x v="30"/>
    <x v="2"/>
    <m/>
    <s v="Merlin 23/25"/>
    <m/>
    <m/>
    <m/>
  </r>
  <r>
    <x v="6"/>
    <s v="870"/>
    <s v="HP870"/>
    <x v="19"/>
    <m/>
    <m/>
    <s v="Standard Motors"/>
    <n v="1680"/>
    <n v="23"/>
    <n v="1"/>
    <x v="30"/>
    <x v="2"/>
    <m/>
    <s v="Merlin 23/25"/>
    <m/>
    <m/>
    <m/>
  </r>
  <r>
    <x v="6"/>
    <s v="871"/>
    <s v="HP871"/>
    <x v="19"/>
    <m/>
    <m/>
    <s v="Standard Motors"/>
    <n v="1680"/>
    <n v="24"/>
    <n v="1"/>
    <x v="30"/>
    <x v="2"/>
    <m/>
    <s v="Merlin 23/25"/>
    <m/>
    <m/>
    <m/>
  </r>
  <r>
    <x v="6"/>
    <s v="872"/>
    <s v="HP872"/>
    <x v="19"/>
    <m/>
    <m/>
    <s v="Standard Motors"/>
    <n v="1680"/>
    <n v="25"/>
    <n v="1"/>
    <x v="30"/>
    <x v="2"/>
    <m/>
    <s v="Merlin 23/25"/>
    <m/>
    <m/>
    <m/>
  </r>
  <r>
    <x v="6"/>
    <s v="873"/>
    <s v="HP873"/>
    <x v="19"/>
    <m/>
    <m/>
    <s v="Standard Motors"/>
    <n v="1680"/>
    <n v="26"/>
    <n v="1"/>
    <x v="31"/>
    <x v="2"/>
    <m/>
    <s v="Merlin 23/25"/>
    <m/>
    <m/>
    <m/>
  </r>
  <r>
    <x v="6"/>
    <s v="874"/>
    <s v="HP874"/>
    <x v="19"/>
    <m/>
    <m/>
    <s v="Standard Motors"/>
    <n v="1680"/>
    <n v="27"/>
    <n v="1"/>
    <x v="31"/>
    <x v="2"/>
    <m/>
    <s v="Merlin 23/25"/>
    <m/>
    <m/>
    <m/>
  </r>
  <r>
    <x v="6"/>
    <s v="875"/>
    <s v="HP875"/>
    <x v="19"/>
    <m/>
    <m/>
    <s v="Standard Motors"/>
    <n v="1680"/>
    <n v="28"/>
    <n v="1"/>
    <x v="31"/>
    <x v="2"/>
    <m/>
    <s v="Merlin 23/25"/>
    <m/>
    <m/>
    <m/>
  </r>
  <r>
    <x v="6"/>
    <s v="876"/>
    <s v="HP876"/>
    <x v="19"/>
    <m/>
    <m/>
    <s v="Standard Motors"/>
    <n v="1680"/>
    <n v="29"/>
    <n v="1"/>
    <x v="31"/>
    <x v="2"/>
    <m/>
    <s v="Merlin 23/25"/>
    <m/>
    <m/>
    <m/>
  </r>
  <r>
    <x v="6"/>
    <s v="877"/>
    <s v="HP877"/>
    <x v="19"/>
    <m/>
    <m/>
    <s v="Standard Motors"/>
    <n v="1680"/>
    <n v="30"/>
    <n v="1"/>
    <x v="31"/>
    <x v="2"/>
    <m/>
    <s v="Merlin 23/25"/>
    <m/>
    <m/>
    <m/>
  </r>
  <r>
    <x v="6"/>
    <s v="878"/>
    <s v="HP878"/>
    <x v="19"/>
    <m/>
    <m/>
    <s v="Standard Motors"/>
    <n v="1680"/>
    <n v="31"/>
    <n v="1"/>
    <x v="31"/>
    <x v="2"/>
    <m/>
    <s v="Merlin 23/25"/>
    <m/>
    <m/>
    <m/>
  </r>
  <r>
    <x v="6"/>
    <s v="879"/>
    <s v="HP879"/>
    <x v="19"/>
    <m/>
    <m/>
    <s v="Standard Motors"/>
    <n v="1680"/>
    <n v="32"/>
    <n v="1"/>
    <x v="31"/>
    <x v="2"/>
    <m/>
    <s v="Merlin 23/25"/>
    <m/>
    <m/>
    <m/>
  </r>
  <r>
    <x v="6"/>
    <s v="880"/>
    <s v="HP880"/>
    <x v="19"/>
    <m/>
    <m/>
    <s v="Standard Motors"/>
    <n v="1680"/>
    <n v="33"/>
    <n v="1"/>
    <x v="31"/>
    <x v="2"/>
    <m/>
    <s v="Merlin 23/25"/>
    <m/>
    <m/>
    <m/>
  </r>
  <r>
    <x v="6"/>
    <s v="881"/>
    <s v="HP881"/>
    <x v="19"/>
    <m/>
    <m/>
    <s v="Standard Motors"/>
    <n v="1680"/>
    <n v="34"/>
    <n v="1"/>
    <x v="31"/>
    <x v="2"/>
    <m/>
    <s v="Merlin 23/25"/>
    <m/>
    <m/>
    <m/>
  </r>
  <r>
    <x v="6"/>
    <s v="882"/>
    <s v="HP882"/>
    <x v="19"/>
    <m/>
    <m/>
    <s v="Standard Motors"/>
    <n v="1680"/>
    <n v="35"/>
    <n v="1"/>
    <x v="31"/>
    <x v="2"/>
    <m/>
    <s v="Merlin 23/25"/>
    <m/>
    <m/>
    <m/>
  </r>
  <r>
    <x v="6"/>
    <s v="883"/>
    <s v="HP883"/>
    <x v="19"/>
    <m/>
    <m/>
    <s v="Standard Motors"/>
    <n v="1680"/>
    <n v="36"/>
    <n v="1"/>
    <x v="31"/>
    <x v="2"/>
    <m/>
    <s v="Merlin 23/25"/>
    <m/>
    <m/>
    <m/>
  </r>
  <r>
    <x v="6"/>
    <s v="884"/>
    <s v="HP884"/>
    <x v="19"/>
    <m/>
    <m/>
    <s v="Standard Motors"/>
    <n v="1680"/>
    <n v="37"/>
    <n v="1"/>
    <x v="31"/>
    <x v="2"/>
    <m/>
    <s v="Merlin 23/25"/>
    <m/>
    <m/>
    <m/>
  </r>
  <r>
    <x v="6"/>
    <s v="885"/>
    <s v="HP885"/>
    <x v="19"/>
    <m/>
    <m/>
    <s v="Standard Motors"/>
    <n v="1680"/>
    <n v="38"/>
    <n v="1"/>
    <x v="31"/>
    <x v="2"/>
    <m/>
    <s v="Merlin 23/25"/>
    <m/>
    <m/>
    <m/>
  </r>
  <r>
    <x v="6"/>
    <s v="886"/>
    <s v="HP886"/>
    <x v="19"/>
    <m/>
    <m/>
    <s v="Standard Motors"/>
    <n v="1680"/>
    <n v="39"/>
    <n v="1"/>
    <x v="31"/>
    <x v="2"/>
    <m/>
    <s v="Merlin 23/25"/>
    <m/>
    <m/>
    <m/>
  </r>
  <r>
    <x v="6"/>
    <s v="887"/>
    <s v="HP887"/>
    <x v="19"/>
    <m/>
    <m/>
    <s v="Standard Motors"/>
    <n v="1680"/>
    <n v="40"/>
    <n v="1"/>
    <x v="32"/>
    <x v="2"/>
    <m/>
    <s v="Merlin 23/25"/>
    <m/>
    <m/>
    <m/>
  </r>
  <r>
    <x v="6"/>
    <s v="888"/>
    <s v="HP888"/>
    <x v="19"/>
    <m/>
    <m/>
    <s v="Standard Motors"/>
    <n v="1680"/>
    <n v="41"/>
    <n v="1"/>
    <x v="32"/>
    <x v="2"/>
    <m/>
    <s v="Merlin 23/25"/>
    <m/>
    <m/>
    <m/>
  </r>
  <r>
    <x v="6"/>
    <s v="904"/>
    <s v="HP904"/>
    <x v="19"/>
    <m/>
    <m/>
    <s v="Standard Motors"/>
    <n v="1680"/>
    <n v="42"/>
    <n v="1"/>
    <x v="32"/>
    <x v="2"/>
    <m/>
    <s v="Merlin 23/25"/>
    <m/>
    <m/>
    <m/>
  </r>
  <r>
    <x v="6"/>
    <s v="905"/>
    <s v="HP905"/>
    <x v="19"/>
    <m/>
    <m/>
    <s v="Standard Motors"/>
    <n v="1680"/>
    <n v="43"/>
    <n v="1"/>
    <x v="33"/>
    <x v="2"/>
    <m/>
    <s v="Merlin 23/25"/>
    <m/>
    <m/>
    <m/>
  </r>
  <r>
    <x v="6"/>
    <s v="906"/>
    <s v="HP906"/>
    <x v="19"/>
    <m/>
    <m/>
    <s v="Standard Motors"/>
    <n v="1680"/>
    <n v="44"/>
    <n v="1"/>
    <x v="33"/>
    <x v="2"/>
    <m/>
    <s v="Merlin 23/25"/>
    <m/>
    <m/>
    <m/>
  </r>
  <r>
    <x v="6"/>
    <s v="907"/>
    <s v="HP907"/>
    <x v="19"/>
    <m/>
    <m/>
    <s v="Standard Motors"/>
    <n v="1680"/>
    <n v="45"/>
    <n v="1"/>
    <x v="33"/>
    <x v="2"/>
    <m/>
    <s v="Merlin 23/25"/>
    <m/>
    <m/>
    <m/>
  </r>
  <r>
    <x v="6"/>
    <s v="908"/>
    <s v="HP908"/>
    <x v="19"/>
    <m/>
    <m/>
    <s v="Standard Motors"/>
    <n v="1680"/>
    <n v="46"/>
    <n v="1"/>
    <x v="33"/>
    <x v="2"/>
    <m/>
    <s v="Merlin 23/25"/>
    <m/>
    <m/>
    <m/>
  </r>
  <r>
    <x v="6"/>
    <s v="909"/>
    <s v="HP909"/>
    <x v="19"/>
    <m/>
    <m/>
    <s v="Standard Motors"/>
    <n v="1680"/>
    <n v="47"/>
    <n v="1"/>
    <x v="33"/>
    <x v="2"/>
    <m/>
    <s v="Merlin 23/25"/>
    <m/>
    <m/>
    <m/>
  </r>
  <r>
    <x v="6"/>
    <s v="910"/>
    <s v="HP910"/>
    <x v="19"/>
    <m/>
    <m/>
    <s v="Standard Motors"/>
    <n v="1680"/>
    <n v="48"/>
    <n v="1"/>
    <x v="33"/>
    <x v="2"/>
    <m/>
    <s v="Merlin 23/25"/>
    <m/>
    <m/>
    <m/>
  </r>
  <r>
    <x v="6"/>
    <s v="911"/>
    <s v="HP911"/>
    <x v="19"/>
    <m/>
    <m/>
    <s v="Standard Motors"/>
    <n v="1680"/>
    <n v="49"/>
    <n v="1"/>
    <x v="33"/>
    <x v="2"/>
    <m/>
    <s v="Merlin 23/25"/>
    <m/>
    <m/>
    <m/>
  </r>
  <r>
    <x v="6"/>
    <s v="912"/>
    <s v="HP912"/>
    <x v="19"/>
    <m/>
    <m/>
    <s v="Standard Motors"/>
    <n v="1680"/>
    <n v="50"/>
    <n v="1"/>
    <x v="33"/>
    <x v="2"/>
    <m/>
    <s v="Merlin 23/25"/>
    <m/>
    <m/>
    <m/>
  </r>
  <r>
    <x v="6"/>
    <s v="913"/>
    <s v="HP913"/>
    <x v="19"/>
    <m/>
    <m/>
    <s v="Standard Motors"/>
    <n v="1680"/>
    <n v="51"/>
    <n v="1"/>
    <x v="33"/>
    <x v="2"/>
    <m/>
    <s v="Merlin 23/25"/>
    <m/>
    <m/>
    <m/>
  </r>
  <r>
    <x v="6"/>
    <s v="914"/>
    <s v="HP914"/>
    <x v="19"/>
    <m/>
    <m/>
    <s v="Standard Motors"/>
    <n v="1680"/>
    <n v="52"/>
    <n v="1"/>
    <x v="33"/>
    <x v="2"/>
    <m/>
    <s v="Merlin 23/25"/>
    <m/>
    <m/>
    <m/>
  </r>
  <r>
    <x v="6"/>
    <s v="915"/>
    <s v="HP915"/>
    <x v="19"/>
    <m/>
    <m/>
    <s v="Standard Motors"/>
    <n v="1680"/>
    <n v="53"/>
    <n v="1"/>
    <x v="33"/>
    <x v="2"/>
    <m/>
    <s v="Merlin 23/25"/>
    <m/>
    <m/>
    <m/>
  </r>
  <r>
    <x v="6"/>
    <s v="916"/>
    <s v="HP916"/>
    <x v="19"/>
    <m/>
    <m/>
    <s v="Standard Motors"/>
    <n v="1680"/>
    <n v="54"/>
    <n v="1"/>
    <x v="33"/>
    <x v="2"/>
    <m/>
    <s v="Merlin 23/25"/>
    <m/>
    <m/>
    <m/>
  </r>
  <r>
    <x v="6"/>
    <s v="917"/>
    <s v="HP917"/>
    <x v="19"/>
    <m/>
    <m/>
    <s v="Standard Motors"/>
    <n v="1680"/>
    <n v="55"/>
    <n v="1"/>
    <x v="33"/>
    <x v="2"/>
    <m/>
    <s v="Merlin 23/25"/>
    <m/>
    <m/>
    <m/>
  </r>
  <r>
    <x v="6"/>
    <s v="918"/>
    <s v="HP918"/>
    <x v="19"/>
    <m/>
    <m/>
    <s v="Standard Motors"/>
    <n v="1680"/>
    <n v="56"/>
    <n v="1"/>
    <x v="33"/>
    <x v="2"/>
    <m/>
    <s v="Merlin 23/25"/>
    <m/>
    <m/>
    <m/>
  </r>
  <r>
    <x v="6"/>
    <s v="919"/>
    <s v="HP919"/>
    <x v="19"/>
    <m/>
    <m/>
    <s v="Standard Motors"/>
    <n v="1680"/>
    <n v="57"/>
    <n v="1"/>
    <x v="33"/>
    <x v="2"/>
    <m/>
    <s v="Merlin 23/25"/>
    <m/>
    <m/>
    <m/>
  </r>
  <r>
    <x v="6"/>
    <s v="920"/>
    <s v="HP920"/>
    <x v="19"/>
    <m/>
    <m/>
    <s v="Standard Motors"/>
    <n v="1680"/>
    <n v="58"/>
    <n v="1"/>
    <x v="33"/>
    <x v="2"/>
    <m/>
    <s v="Merlin 23/25"/>
    <m/>
    <m/>
    <m/>
  </r>
  <r>
    <x v="6"/>
    <s v="921"/>
    <s v="HP921"/>
    <x v="19"/>
    <m/>
    <m/>
    <s v="Standard Motors"/>
    <n v="1680"/>
    <n v="59"/>
    <n v="1"/>
    <x v="33"/>
    <x v="2"/>
    <m/>
    <s v="Merlin 23/25"/>
    <m/>
    <m/>
    <m/>
  </r>
  <r>
    <x v="6"/>
    <s v="922"/>
    <s v="HP922"/>
    <x v="19"/>
    <m/>
    <m/>
    <s v="Standard Motors"/>
    <n v="1680"/>
    <n v="60"/>
    <n v="1"/>
    <x v="34"/>
    <x v="2"/>
    <m/>
    <s v="Merlin 23/25"/>
    <m/>
    <m/>
    <m/>
  </r>
  <r>
    <x v="6"/>
    <s v="923"/>
    <s v="HP923"/>
    <x v="19"/>
    <m/>
    <m/>
    <s v="Standard Motors"/>
    <n v="1680"/>
    <n v="61"/>
    <n v="1"/>
    <x v="34"/>
    <x v="2"/>
    <m/>
    <s v="Merlin 23/25"/>
    <m/>
    <m/>
    <m/>
  </r>
  <r>
    <x v="6"/>
    <s v="924"/>
    <s v="HP924"/>
    <x v="19"/>
    <m/>
    <m/>
    <s v="Standard Motors"/>
    <n v="1680"/>
    <n v="62"/>
    <n v="1"/>
    <x v="34"/>
    <x v="2"/>
    <m/>
    <s v="Merlin 23/25"/>
    <m/>
    <m/>
    <m/>
  </r>
  <r>
    <x v="6"/>
    <s v="925"/>
    <s v="HP925"/>
    <x v="19"/>
    <m/>
    <m/>
    <s v="Standard Motors"/>
    <n v="1680"/>
    <n v="63"/>
    <n v="1"/>
    <x v="34"/>
    <x v="2"/>
    <m/>
    <s v="Merlin 23/25"/>
    <m/>
    <m/>
    <m/>
  </r>
  <r>
    <x v="6"/>
    <s v="926"/>
    <s v="HP926"/>
    <x v="19"/>
    <m/>
    <m/>
    <s v="Standard Motors"/>
    <n v="1680"/>
    <n v="64"/>
    <n v="1"/>
    <x v="34"/>
    <x v="2"/>
    <m/>
    <s v="Merlin 23/25"/>
    <m/>
    <m/>
    <m/>
  </r>
  <r>
    <x v="6"/>
    <s v="927"/>
    <s v="HP927"/>
    <x v="19"/>
    <m/>
    <m/>
    <s v="Standard Motors"/>
    <n v="1680"/>
    <n v="65"/>
    <n v="1"/>
    <x v="34"/>
    <x v="2"/>
    <m/>
    <s v="Merlin 23/25"/>
    <m/>
    <m/>
    <m/>
  </r>
  <r>
    <x v="6"/>
    <s v="928"/>
    <s v="HP928"/>
    <x v="19"/>
    <m/>
    <m/>
    <s v="Standard Motors"/>
    <n v="1680"/>
    <n v="66"/>
    <n v="1"/>
    <x v="34"/>
    <x v="2"/>
    <m/>
    <s v="Merlin 23/25"/>
    <m/>
    <m/>
    <m/>
  </r>
  <r>
    <x v="6"/>
    <s v="929"/>
    <s v="HP929"/>
    <x v="19"/>
    <m/>
    <m/>
    <s v="Standard Motors"/>
    <n v="1680"/>
    <n v="67"/>
    <n v="1"/>
    <x v="34"/>
    <x v="2"/>
    <m/>
    <s v="Merlin 23/25"/>
    <m/>
    <m/>
    <m/>
  </r>
  <r>
    <x v="6"/>
    <s v="930"/>
    <s v="HP930"/>
    <x v="19"/>
    <m/>
    <m/>
    <s v="Standard Motors"/>
    <n v="1680"/>
    <n v="68"/>
    <n v="1"/>
    <x v="34"/>
    <x v="2"/>
    <m/>
    <s v="Merlin 23/25"/>
    <m/>
    <m/>
    <m/>
  </r>
  <r>
    <x v="6"/>
    <s v="931"/>
    <s v="HP931"/>
    <x v="19"/>
    <m/>
    <m/>
    <s v="Standard Motors"/>
    <n v="1680"/>
    <n v="69"/>
    <n v="1"/>
    <x v="34"/>
    <x v="2"/>
    <m/>
    <s v="Merlin 23/25"/>
    <m/>
    <m/>
    <m/>
  </r>
  <r>
    <x v="6"/>
    <s v="932"/>
    <s v="HP932"/>
    <x v="19"/>
    <m/>
    <m/>
    <s v="Standard Motors"/>
    <n v="1680"/>
    <n v="70"/>
    <n v="1"/>
    <x v="34"/>
    <x v="2"/>
    <m/>
    <s v="Merlin 23/25"/>
    <m/>
    <m/>
    <m/>
  </r>
  <r>
    <x v="6"/>
    <s v="933"/>
    <s v="HP933"/>
    <x v="19"/>
    <m/>
    <m/>
    <s v="Standard Motors"/>
    <n v="1680"/>
    <n v="71"/>
    <n v="1"/>
    <x v="34"/>
    <x v="2"/>
    <m/>
    <s v="Merlin 23/25"/>
    <m/>
    <m/>
    <m/>
  </r>
  <r>
    <x v="6"/>
    <s v="934"/>
    <s v="HP934"/>
    <x v="19"/>
    <m/>
    <m/>
    <s v="Standard Motors"/>
    <n v="1680"/>
    <n v="72"/>
    <n v="1"/>
    <x v="34"/>
    <x v="2"/>
    <m/>
    <s v="Merlin 23/25"/>
    <m/>
    <m/>
    <m/>
  </r>
  <r>
    <x v="6"/>
    <s v="935"/>
    <s v="HP935"/>
    <x v="19"/>
    <m/>
    <m/>
    <s v="Standard Motors"/>
    <n v="1680"/>
    <n v="73"/>
    <n v="1"/>
    <x v="34"/>
    <x v="2"/>
    <m/>
    <s v="Merlin 23/25"/>
    <m/>
    <m/>
    <m/>
  </r>
  <r>
    <x v="6"/>
    <s v="936"/>
    <s v="HP936"/>
    <x v="19"/>
    <m/>
    <m/>
    <s v="Standard Motors"/>
    <n v="1680"/>
    <n v="74"/>
    <n v="1"/>
    <x v="34"/>
    <x v="2"/>
    <m/>
    <s v="Merlin 23/25"/>
    <m/>
    <m/>
    <m/>
  </r>
  <r>
    <x v="6"/>
    <s v="937"/>
    <s v="HP937"/>
    <x v="19"/>
    <m/>
    <m/>
    <s v="Standard Motors"/>
    <n v="1680"/>
    <n v="75"/>
    <n v="1"/>
    <x v="34"/>
    <x v="2"/>
    <m/>
    <s v="Merlin 23/25"/>
    <m/>
    <m/>
    <m/>
  </r>
  <r>
    <x v="6"/>
    <s v="938"/>
    <s v="HP938"/>
    <x v="19"/>
    <m/>
    <m/>
    <s v="Standard Motors"/>
    <n v="1680"/>
    <n v="76"/>
    <n v="1"/>
    <x v="34"/>
    <x v="2"/>
    <m/>
    <s v="Merlin 23/25"/>
    <m/>
    <m/>
    <m/>
  </r>
  <r>
    <x v="6"/>
    <s v="939"/>
    <s v="HP939"/>
    <x v="19"/>
    <m/>
    <m/>
    <s v="Standard Motors"/>
    <n v="1680"/>
    <n v="77"/>
    <n v="1"/>
    <x v="34"/>
    <x v="2"/>
    <m/>
    <s v="Merlin 23/25"/>
    <m/>
    <m/>
    <m/>
  </r>
  <r>
    <x v="6"/>
    <s v="940"/>
    <s v="HP940"/>
    <x v="19"/>
    <m/>
    <m/>
    <s v="Standard Motors"/>
    <n v="1680"/>
    <n v="78"/>
    <n v="1"/>
    <x v="34"/>
    <x v="2"/>
    <m/>
    <s v="Merlin 23/25"/>
    <m/>
    <m/>
    <m/>
  </r>
  <r>
    <x v="6"/>
    <s v="941"/>
    <s v="HP941"/>
    <x v="19"/>
    <m/>
    <m/>
    <s v="Standard Motors"/>
    <n v="1680"/>
    <n v="79"/>
    <n v="1"/>
    <x v="34"/>
    <x v="2"/>
    <m/>
    <s v="Merlin 23/25"/>
    <m/>
    <m/>
    <m/>
  </r>
  <r>
    <x v="6"/>
    <s v="942"/>
    <s v="HP942"/>
    <x v="19"/>
    <m/>
    <m/>
    <s v="Standard Motors"/>
    <n v="1680"/>
    <n v="80"/>
    <n v="1"/>
    <x v="34"/>
    <x v="2"/>
    <m/>
    <s v="Merlin 23/25"/>
    <m/>
    <m/>
    <m/>
  </r>
  <r>
    <x v="6"/>
    <s v="967"/>
    <s v="HP967"/>
    <x v="19"/>
    <m/>
    <m/>
    <s v="Standard Motors"/>
    <n v="1680"/>
    <n v="81"/>
    <n v="1"/>
    <x v="34"/>
    <x v="2"/>
    <m/>
    <s v="Merlin 23/25"/>
    <m/>
    <m/>
    <m/>
  </r>
  <r>
    <x v="6"/>
    <s v="968"/>
    <s v="HP968"/>
    <x v="19"/>
    <m/>
    <m/>
    <s v="Standard Motors"/>
    <n v="1680"/>
    <n v="82"/>
    <n v="1"/>
    <x v="34"/>
    <x v="2"/>
    <m/>
    <s v="Merlin 23/25"/>
    <m/>
    <m/>
    <m/>
  </r>
  <r>
    <x v="6"/>
    <s v="969"/>
    <s v="HP969"/>
    <x v="19"/>
    <m/>
    <m/>
    <s v="Standard Motors"/>
    <n v="1680"/>
    <n v="83"/>
    <n v="1"/>
    <x v="34"/>
    <x v="2"/>
    <m/>
    <s v="Merlin 23/25"/>
    <m/>
    <m/>
    <m/>
  </r>
  <r>
    <x v="6"/>
    <s v="970"/>
    <s v="HP970"/>
    <x v="19"/>
    <m/>
    <m/>
    <s v="Standard Motors"/>
    <n v="1680"/>
    <n v="84"/>
    <n v="1"/>
    <x v="34"/>
    <x v="2"/>
    <m/>
    <s v="Merlin 23/25"/>
    <m/>
    <m/>
    <m/>
  </r>
  <r>
    <x v="6"/>
    <s v="971"/>
    <s v="HP971"/>
    <x v="19"/>
    <m/>
    <m/>
    <s v="Standard Motors"/>
    <n v="1680"/>
    <n v="85"/>
    <n v="1"/>
    <x v="35"/>
    <x v="2"/>
    <m/>
    <s v="Merlin 23/25"/>
    <m/>
    <m/>
    <m/>
  </r>
  <r>
    <x v="6"/>
    <s v="972"/>
    <s v="HP972"/>
    <x v="19"/>
    <m/>
    <m/>
    <s v="Standard Motors"/>
    <n v="1680"/>
    <n v="86"/>
    <n v="1"/>
    <x v="35"/>
    <x v="2"/>
    <m/>
    <s v="Merlin 23/25"/>
    <m/>
    <m/>
    <m/>
  </r>
  <r>
    <x v="6"/>
    <s v="973"/>
    <s v="HP973"/>
    <x v="19"/>
    <m/>
    <m/>
    <s v="Standard Motors"/>
    <n v="1680"/>
    <n v="87"/>
    <n v="1"/>
    <x v="35"/>
    <x v="2"/>
    <m/>
    <s v="Merlin 23/25"/>
    <m/>
    <m/>
    <m/>
  </r>
  <r>
    <x v="6"/>
    <s v="974"/>
    <s v="HP974"/>
    <x v="19"/>
    <m/>
    <m/>
    <s v="Standard Motors"/>
    <n v="1680"/>
    <n v="88"/>
    <n v="1"/>
    <x v="35"/>
    <x v="2"/>
    <m/>
    <s v="Merlin 23/25"/>
    <m/>
    <m/>
    <m/>
  </r>
  <r>
    <x v="6"/>
    <s v="975"/>
    <s v="HP975"/>
    <x v="19"/>
    <m/>
    <m/>
    <s v="Standard Motors"/>
    <n v="1680"/>
    <n v="89"/>
    <n v="1"/>
    <x v="35"/>
    <x v="2"/>
    <m/>
    <s v="Merlin 23/25"/>
    <m/>
    <m/>
    <m/>
  </r>
  <r>
    <x v="6"/>
    <s v="976"/>
    <s v="HP976"/>
    <x v="19"/>
    <m/>
    <m/>
    <s v="Standard Motors"/>
    <n v="1680"/>
    <n v="90"/>
    <n v="1"/>
    <x v="35"/>
    <x v="2"/>
    <m/>
    <s v="Merlin 23/25"/>
    <m/>
    <m/>
    <m/>
  </r>
  <r>
    <x v="6"/>
    <s v="977"/>
    <s v="HP977"/>
    <x v="19"/>
    <m/>
    <m/>
    <s v="Standard Motors"/>
    <n v="1680"/>
    <n v="91"/>
    <n v="1"/>
    <x v="35"/>
    <x v="2"/>
    <m/>
    <s v="Merlin 23/25"/>
    <m/>
    <m/>
    <m/>
  </r>
  <r>
    <x v="6"/>
    <s v="978"/>
    <s v="HP978"/>
    <x v="19"/>
    <m/>
    <m/>
    <s v="Standard Motors"/>
    <n v="1680"/>
    <n v="92"/>
    <n v="1"/>
    <x v="35"/>
    <x v="2"/>
    <m/>
    <s v="Merlin 23/25"/>
    <m/>
    <m/>
    <m/>
  </r>
  <r>
    <x v="6"/>
    <s v="979"/>
    <s v="HP979"/>
    <x v="19"/>
    <m/>
    <m/>
    <s v="Standard Motors"/>
    <n v="1680"/>
    <n v="93"/>
    <n v="1"/>
    <x v="35"/>
    <x v="2"/>
    <m/>
    <s v="Merlin 23/25"/>
    <m/>
    <m/>
    <m/>
  </r>
  <r>
    <x v="6"/>
    <s v="980"/>
    <s v="HP980"/>
    <x v="19"/>
    <m/>
    <m/>
    <s v="Standard Motors"/>
    <n v="1680"/>
    <n v="94"/>
    <n v="1"/>
    <x v="35"/>
    <x v="2"/>
    <m/>
    <s v="Merlin 23/25"/>
    <m/>
    <m/>
    <m/>
  </r>
  <r>
    <x v="6"/>
    <s v="981"/>
    <s v="HP981"/>
    <x v="19"/>
    <m/>
    <m/>
    <s v="Standard Motors"/>
    <n v="1680"/>
    <n v="95"/>
    <n v="1"/>
    <x v="35"/>
    <x v="2"/>
    <m/>
    <s v="Merlin 23/25"/>
    <m/>
    <m/>
    <m/>
  </r>
  <r>
    <x v="6"/>
    <s v="982"/>
    <s v="HP982"/>
    <x v="19"/>
    <m/>
    <m/>
    <s v="Standard Motors"/>
    <n v="1680"/>
    <n v="96"/>
    <n v="1"/>
    <x v="35"/>
    <x v="2"/>
    <m/>
    <s v="Merlin 23/25"/>
    <m/>
    <m/>
    <m/>
  </r>
  <r>
    <x v="6"/>
    <s v="983"/>
    <s v="HP983"/>
    <x v="19"/>
    <m/>
    <m/>
    <s v="Standard Motors"/>
    <n v="1680"/>
    <n v="97"/>
    <n v="1"/>
    <x v="35"/>
    <x v="2"/>
    <m/>
    <s v="Merlin 23/25"/>
    <m/>
    <m/>
    <m/>
  </r>
  <r>
    <x v="6"/>
    <s v="984"/>
    <s v="HP984"/>
    <x v="19"/>
    <m/>
    <m/>
    <s v="Standard Motors"/>
    <n v="1680"/>
    <n v="98"/>
    <n v="1"/>
    <x v="36"/>
    <x v="2"/>
    <m/>
    <s v="Merlin 23/25"/>
    <m/>
    <m/>
    <m/>
  </r>
  <r>
    <x v="6"/>
    <s v="985"/>
    <s v="HP985"/>
    <x v="19"/>
    <m/>
    <m/>
    <s v="Standard Motors"/>
    <n v="1680"/>
    <n v="99"/>
    <n v="1"/>
    <x v="36"/>
    <x v="2"/>
    <m/>
    <s v="Merlin 23/25"/>
    <m/>
    <m/>
    <m/>
  </r>
  <r>
    <x v="6"/>
    <s v="986"/>
    <s v="HP986"/>
    <x v="19"/>
    <m/>
    <m/>
    <s v="Standard Motors"/>
    <n v="1680"/>
    <n v="100"/>
    <n v="1"/>
    <x v="36"/>
    <x v="2"/>
    <m/>
    <s v="Merlin 23/25"/>
    <m/>
    <m/>
    <m/>
  </r>
  <r>
    <x v="6"/>
    <s v="987"/>
    <s v="HP987"/>
    <x v="19"/>
    <m/>
    <m/>
    <s v="Standard Motors"/>
    <n v="1680"/>
    <n v="101"/>
    <n v="1"/>
    <x v="36"/>
    <x v="2"/>
    <m/>
    <s v="Merlin 23/25"/>
    <m/>
    <m/>
    <m/>
  </r>
  <r>
    <x v="6"/>
    <s v="988"/>
    <s v="HP988"/>
    <x v="19"/>
    <m/>
    <m/>
    <s v="Standard Motors"/>
    <n v="1680"/>
    <n v="102"/>
    <n v="1"/>
    <x v="36"/>
    <x v="2"/>
    <m/>
    <s v="Merlin 23/25"/>
    <m/>
    <m/>
    <m/>
  </r>
  <r>
    <x v="6"/>
    <s v="989"/>
    <s v="HP989"/>
    <x v="19"/>
    <m/>
    <m/>
    <s v="Standard Motors"/>
    <n v="1680"/>
    <n v="103"/>
    <n v="1"/>
    <x v="36"/>
    <x v="2"/>
    <m/>
    <s v="Merlin 23/25"/>
    <m/>
    <m/>
    <m/>
  </r>
  <r>
    <x v="7"/>
    <s v="113"/>
    <s v="HR113"/>
    <x v="19"/>
    <m/>
    <m/>
    <s v="Standard Motors"/>
    <n v="1680"/>
    <n v="104"/>
    <n v="1"/>
    <x v="35"/>
    <x v="2"/>
    <m/>
    <s v="Merlin 23/25"/>
    <m/>
    <m/>
    <m/>
  </r>
  <r>
    <x v="7"/>
    <s v="114"/>
    <s v="HR114"/>
    <x v="19"/>
    <m/>
    <m/>
    <s v="Standard Motors"/>
    <n v="1680"/>
    <n v="105"/>
    <n v="1"/>
    <x v="35"/>
    <x v="2"/>
    <m/>
    <s v="Merlin 23/25"/>
    <m/>
    <m/>
    <m/>
  </r>
  <r>
    <x v="7"/>
    <s v="115"/>
    <s v="HR115"/>
    <x v="19"/>
    <m/>
    <m/>
    <s v="Standard Motors"/>
    <n v="1680"/>
    <n v="106"/>
    <n v="1"/>
    <x v="35"/>
    <x v="2"/>
    <m/>
    <s v="Merlin 23/25"/>
    <m/>
    <m/>
    <m/>
  </r>
  <r>
    <x v="7"/>
    <s v="116"/>
    <s v="HR116"/>
    <x v="19"/>
    <m/>
    <m/>
    <s v="Standard Motors"/>
    <n v="1680"/>
    <n v="107"/>
    <n v="1"/>
    <x v="35"/>
    <x v="2"/>
    <m/>
    <s v="Merlin 23/25"/>
    <m/>
    <m/>
    <m/>
  </r>
  <r>
    <x v="7"/>
    <s v="117"/>
    <s v="HR117"/>
    <x v="19"/>
    <m/>
    <m/>
    <s v="Standard Motors"/>
    <n v="1680"/>
    <n v="108"/>
    <n v="1"/>
    <x v="35"/>
    <x v="2"/>
    <m/>
    <s v="Merlin 23/25"/>
    <m/>
    <m/>
    <m/>
  </r>
  <r>
    <x v="7"/>
    <s v="118"/>
    <s v="HR118"/>
    <x v="19"/>
    <m/>
    <m/>
    <s v="Standard Motors"/>
    <n v="1680"/>
    <n v="109"/>
    <n v="1"/>
    <x v="35"/>
    <x v="2"/>
    <m/>
    <s v="Merlin 23/25"/>
    <m/>
    <m/>
    <m/>
  </r>
  <r>
    <x v="7"/>
    <s v="119"/>
    <s v="HR119"/>
    <x v="19"/>
    <m/>
    <m/>
    <s v="Standard Motors"/>
    <n v="1680"/>
    <n v="110"/>
    <n v="1"/>
    <x v="35"/>
    <x v="2"/>
    <m/>
    <s v="Merlin 23/25"/>
    <m/>
    <m/>
    <m/>
  </r>
  <r>
    <x v="7"/>
    <s v="120"/>
    <s v="HR120"/>
    <x v="19"/>
    <m/>
    <m/>
    <s v="Standard Motors"/>
    <n v="1680"/>
    <n v="111"/>
    <n v="1"/>
    <x v="35"/>
    <x v="2"/>
    <m/>
    <s v="Merlin 23/25"/>
    <m/>
    <m/>
    <m/>
  </r>
  <r>
    <x v="7"/>
    <s v="121"/>
    <s v="HR121"/>
    <x v="19"/>
    <m/>
    <m/>
    <s v="Standard Motors"/>
    <n v="1680"/>
    <n v="112"/>
    <n v="1"/>
    <x v="35"/>
    <x v="2"/>
    <m/>
    <s v="Merlin 23/25"/>
    <m/>
    <m/>
    <m/>
  </r>
  <r>
    <x v="7"/>
    <s v="122"/>
    <s v="HR122"/>
    <x v="19"/>
    <m/>
    <m/>
    <s v="Standard Motors"/>
    <n v="1680"/>
    <n v="113"/>
    <n v="1"/>
    <x v="35"/>
    <x v="2"/>
    <m/>
    <s v="Merlin 23/25"/>
    <m/>
    <m/>
    <m/>
  </r>
  <r>
    <x v="7"/>
    <s v="123"/>
    <s v="HR123"/>
    <x v="19"/>
    <m/>
    <m/>
    <s v="Standard Motors"/>
    <n v="1680"/>
    <n v="114"/>
    <n v="1"/>
    <x v="35"/>
    <x v="2"/>
    <m/>
    <s v="Merlin 23/25"/>
    <m/>
    <m/>
    <m/>
  </r>
  <r>
    <x v="7"/>
    <s v="124"/>
    <s v="HR124"/>
    <x v="19"/>
    <m/>
    <m/>
    <s v="Standard Motors"/>
    <n v="1680"/>
    <n v="115"/>
    <n v="1"/>
    <x v="35"/>
    <x v="2"/>
    <m/>
    <s v="Merlin 23/25"/>
    <m/>
    <m/>
    <m/>
  </r>
  <r>
    <x v="7"/>
    <s v="125"/>
    <s v="HR125"/>
    <x v="19"/>
    <m/>
    <m/>
    <s v="Standard Motors"/>
    <n v="1680"/>
    <n v="116"/>
    <n v="1"/>
    <x v="35"/>
    <x v="2"/>
    <m/>
    <s v="Merlin 23/25"/>
    <m/>
    <m/>
    <m/>
  </r>
  <r>
    <x v="7"/>
    <s v="126"/>
    <s v="HR126"/>
    <x v="19"/>
    <m/>
    <m/>
    <s v="Standard Motors"/>
    <n v="1680"/>
    <n v="117"/>
    <n v="1"/>
    <x v="35"/>
    <x v="2"/>
    <m/>
    <s v="Merlin 23/25"/>
    <m/>
    <m/>
    <m/>
  </r>
  <r>
    <x v="7"/>
    <s v="127"/>
    <s v="HR127"/>
    <x v="19"/>
    <m/>
    <m/>
    <s v="Standard Motors"/>
    <n v="1680"/>
    <n v="118"/>
    <n v="1"/>
    <x v="35"/>
    <x v="2"/>
    <m/>
    <s v="Merlin 23/25"/>
    <m/>
    <m/>
    <m/>
  </r>
  <r>
    <x v="7"/>
    <s v="128"/>
    <s v="HR128"/>
    <x v="19"/>
    <m/>
    <m/>
    <s v="Standard Motors"/>
    <n v="1680"/>
    <n v="119"/>
    <n v="1"/>
    <x v="35"/>
    <x v="2"/>
    <m/>
    <s v="Merlin 23/25"/>
    <m/>
    <m/>
    <m/>
  </r>
  <r>
    <x v="7"/>
    <s v="129"/>
    <s v="HR129"/>
    <x v="19"/>
    <m/>
    <m/>
    <s v="Standard Motors"/>
    <n v="1680"/>
    <n v="120"/>
    <n v="1"/>
    <x v="35"/>
    <x v="2"/>
    <m/>
    <s v="Merlin 23/25"/>
    <m/>
    <m/>
    <m/>
  </r>
  <r>
    <x v="7"/>
    <s v="130"/>
    <s v="HR130"/>
    <x v="19"/>
    <m/>
    <m/>
    <s v="Standard Motors"/>
    <n v="1680"/>
    <n v="121"/>
    <n v="1"/>
    <x v="35"/>
    <x v="2"/>
    <m/>
    <s v="Merlin 23/25"/>
    <m/>
    <m/>
    <m/>
  </r>
  <r>
    <x v="7"/>
    <s v="131"/>
    <s v="HR131"/>
    <x v="19"/>
    <m/>
    <m/>
    <s v="Standard Motors"/>
    <n v="1680"/>
    <n v="122"/>
    <n v="1"/>
    <x v="36"/>
    <x v="2"/>
    <m/>
    <s v="Merlin 23/25"/>
    <m/>
    <m/>
    <m/>
  </r>
  <r>
    <x v="7"/>
    <s v="132"/>
    <s v="HR132"/>
    <x v="19"/>
    <m/>
    <m/>
    <s v="Standard Motors"/>
    <n v="1680"/>
    <n v="123"/>
    <n v="1"/>
    <x v="36"/>
    <x v="2"/>
    <m/>
    <s v="Merlin 23/25"/>
    <m/>
    <m/>
    <m/>
  </r>
  <r>
    <x v="7"/>
    <s v="133"/>
    <s v="HR133"/>
    <x v="19"/>
    <m/>
    <m/>
    <s v="Standard Motors"/>
    <n v="1680"/>
    <n v="124"/>
    <n v="1"/>
    <x v="36"/>
    <x v="2"/>
    <m/>
    <s v="Merlin 23/25"/>
    <m/>
    <m/>
    <m/>
  </r>
  <r>
    <x v="7"/>
    <s v="134"/>
    <s v="HR134"/>
    <x v="19"/>
    <m/>
    <m/>
    <s v="Standard Motors"/>
    <n v="1680"/>
    <n v="125"/>
    <n v="1"/>
    <x v="36"/>
    <x v="2"/>
    <m/>
    <s v="Merlin 23/25"/>
    <m/>
    <m/>
    <m/>
  </r>
  <r>
    <x v="7"/>
    <s v="135"/>
    <s v="HR135"/>
    <x v="19"/>
    <m/>
    <m/>
    <s v="Standard Motors"/>
    <n v="1680"/>
    <n v="126"/>
    <n v="1"/>
    <x v="36"/>
    <x v="2"/>
    <m/>
    <s v="Merlin 23/25"/>
    <m/>
    <m/>
    <m/>
  </r>
  <r>
    <x v="7"/>
    <s v="136"/>
    <s v="HR136"/>
    <x v="19"/>
    <m/>
    <m/>
    <s v="Standard Motors"/>
    <n v="1680"/>
    <n v="127"/>
    <n v="1"/>
    <x v="36"/>
    <x v="2"/>
    <m/>
    <s v="Merlin 23/25"/>
    <m/>
    <m/>
    <m/>
  </r>
  <r>
    <x v="7"/>
    <s v="137"/>
    <s v="HR137"/>
    <x v="19"/>
    <m/>
    <m/>
    <s v="Standard Motors"/>
    <n v="1680"/>
    <n v="128"/>
    <n v="1"/>
    <x v="36"/>
    <x v="2"/>
    <m/>
    <s v="Merlin 23/25"/>
    <m/>
    <m/>
    <m/>
  </r>
  <r>
    <x v="7"/>
    <s v="138"/>
    <s v="HR138"/>
    <x v="19"/>
    <m/>
    <m/>
    <s v="Standard Motors"/>
    <n v="1680"/>
    <n v="129"/>
    <n v="1"/>
    <x v="36"/>
    <x v="2"/>
    <m/>
    <s v="Merlin 23/25"/>
    <m/>
    <m/>
    <m/>
  </r>
  <r>
    <x v="7"/>
    <s v="139"/>
    <s v="HR139"/>
    <x v="19"/>
    <m/>
    <m/>
    <s v="Standard Motors"/>
    <n v="1680"/>
    <n v="130"/>
    <n v="1"/>
    <x v="36"/>
    <x v="2"/>
    <m/>
    <s v="Merlin 23/25"/>
    <m/>
    <m/>
    <m/>
  </r>
  <r>
    <x v="7"/>
    <s v="140"/>
    <s v="HR140"/>
    <x v="19"/>
    <m/>
    <m/>
    <s v="Standard Motors"/>
    <n v="1680"/>
    <n v="131"/>
    <n v="1"/>
    <x v="36"/>
    <x v="2"/>
    <m/>
    <s v="Merlin 23/25"/>
    <m/>
    <m/>
    <m/>
  </r>
  <r>
    <x v="7"/>
    <s v="141"/>
    <s v="HR141"/>
    <x v="19"/>
    <m/>
    <m/>
    <s v="Standard Motors"/>
    <n v="1680"/>
    <n v="132"/>
    <n v="1"/>
    <x v="36"/>
    <x v="2"/>
    <m/>
    <s v="Merlin 23/25"/>
    <m/>
    <m/>
    <m/>
  </r>
  <r>
    <x v="7"/>
    <s v="142"/>
    <s v="HR142"/>
    <x v="19"/>
    <m/>
    <m/>
    <s v="Standard Motors"/>
    <n v="1680"/>
    <n v="133"/>
    <n v="1"/>
    <x v="36"/>
    <x v="2"/>
    <m/>
    <s v="Merlin 23/25"/>
    <m/>
    <m/>
    <m/>
  </r>
  <r>
    <x v="7"/>
    <s v="143"/>
    <s v="HR143"/>
    <x v="19"/>
    <m/>
    <m/>
    <s v="Standard Motors"/>
    <n v="1680"/>
    <n v="134"/>
    <n v="1"/>
    <x v="36"/>
    <x v="2"/>
    <m/>
    <s v="Merlin 23/25"/>
    <m/>
    <m/>
    <m/>
  </r>
  <r>
    <x v="7"/>
    <s v="144"/>
    <s v="HR144"/>
    <x v="19"/>
    <m/>
    <m/>
    <s v="Standard Motors"/>
    <n v="1680"/>
    <n v="135"/>
    <n v="1"/>
    <x v="36"/>
    <x v="2"/>
    <m/>
    <s v="Merlin 23/25"/>
    <m/>
    <m/>
    <m/>
  </r>
  <r>
    <x v="7"/>
    <s v="145"/>
    <s v="HR145"/>
    <x v="19"/>
    <m/>
    <m/>
    <s v="Standard Motors"/>
    <n v="1680"/>
    <n v="136"/>
    <n v="1"/>
    <x v="36"/>
    <x v="2"/>
    <m/>
    <s v="Merlin 23/25"/>
    <m/>
    <m/>
    <m/>
  </r>
  <r>
    <x v="7"/>
    <s v="146"/>
    <s v="HR146"/>
    <x v="19"/>
    <m/>
    <m/>
    <s v="Standard Motors"/>
    <n v="1680"/>
    <n v="137"/>
    <n v="1"/>
    <x v="36"/>
    <x v="2"/>
    <m/>
    <s v="Merlin 23/25"/>
    <m/>
    <m/>
    <m/>
  </r>
  <r>
    <x v="7"/>
    <s v="147"/>
    <s v="HR147"/>
    <x v="19"/>
    <m/>
    <m/>
    <s v="Standard Motors"/>
    <n v="1680"/>
    <n v="138"/>
    <n v="1"/>
    <x v="36"/>
    <x v="2"/>
    <m/>
    <s v="Merlin 23/25"/>
    <m/>
    <m/>
    <m/>
  </r>
  <r>
    <x v="7"/>
    <s v="148"/>
    <s v="HR148"/>
    <x v="19"/>
    <m/>
    <m/>
    <s v="Standard Motors"/>
    <n v="1680"/>
    <n v="139"/>
    <n v="1"/>
    <x v="36"/>
    <x v="2"/>
    <m/>
    <s v="Merlin 23/25"/>
    <m/>
    <m/>
    <m/>
  </r>
  <r>
    <x v="7"/>
    <s v="149"/>
    <s v="HR149"/>
    <x v="19"/>
    <m/>
    <m/>
    <s v="Standard Motors"/>
    <n v="1680"/>
    <n v="140"/>
    <n v="1"/>
    <x v="36"/>
    <x v="2"/>
    <m/>
    <s v="Merlin 23/25"/>
    <m/>
    <m/>
    <m/>
  </r>
  <r>
    <x v="7"/>
    <s v="150"/>
    <s v="HR150"/>
    <x v="19"/>
    <m/>
    <m/>
    <s v="Standard Motors"/>
    <n v="1680"/>
    <n v="141"/>
    <n v="1"/>
    <x v="36"/>
    <x v="2"/>
    <m/>
    <s v="Merlin 23/25"/>
    <m/>
    <m/>
    <m/>
  </r>
  <r>
    <x v="7"/>
    <s v="151"/>
    <s v="HR151"/>
    <x v="19"/>
    <m/>
    <m/>
    <s v="Standard Motors"/>
    <n v="1680"/>
    <n v="142"/>
    <n v="1"/>
    <x v="36"/>
    <x v="2"/>
    <m/>
    <s v="Merlin 23/25"/>
    <m/>
    <m/>
    <m/>
  </r>
  <r>
    <x v="7"/>
    <s v="152"/>
    <s v="HR152"/>
    <x v="19"/>
    <m/>
    <m/>
    <s v="Standard Motors"/>
    <n v="1680"/>
    <n v="143"/>
    <n v="1"/>
    <x v="36"/>
    <x v="2"/>
    <m/>
    <s v="Merlin 23/25"/>
    <m/>
    <m/>
    <m/>
  </r>
  <r>
    <x v="7"/>
    <s v="153"/>
    <s v="HR153"/>
    <x v="19"/>
    <m/>
    <m/>
    <s v="Standard Motors"/>
    <n v="1680"/>
    <n v="144"/>
    <n v="1"/>
    <x v="36"/>
    <x v="2"/>
    <m/>
    <s v="Merlin 23/25"/>
    <m/>
    <m/>
    <m/>
  </r>
  <r>
    <x v="7"/>
    <s v="154"/>
    <s v="HR154"/>
    <x v="19"/>
    <m/>
    <m/>
    <s v="Standard Motors"/>
    <n v="1680"/>
    <n v="145"/>
    <n v="1"/>
    <x v="36"/>
    <x v="2"/>
    <m/>
    <s v="Merlin 23/25"/>
    <m/>
    <m/>
    <m/>
  </r>
  <r>
    <x v="7"/>
    <s v="155"/>
    <s v="HR155"/>
    <x v="19"/>
    <m/>
    <m/>
    <s v="Standard Motors"/>
    <n v="1680"/>
    <n v="146"/>
    <n v="1"/>
    <x v="36"/>
    <x v="2"/>
    <m/>
    <s v="Merlin 23/25"/>
    <m/>
    <m/>
    <m/>
  </r>
  <r>
    <x v="7"/>
    <s v="156"/>
    <s v="HR156"/>
    <x v="19"/>
    <m/>
    <m/>
    <s v="Standard Motors"/>
    <n v="1680"/>
    <n v="147"/>
    <n v="1"/>
    <x v="36"/>
    <x v="2"/>
    <m/>
    <s v="Merlin 23/25"/>
    <m/>
    <m/>
    <m/>
  </r>
  <r>
    <x v="7"/>
    <s v="157"/>
    <s v="HR157"/>
    <x v="19"/>
    <m/>
    <m/>
    <s v="Standard Motors"/>
    <n v="1680"/>
    <n v="148"/>
    <n v="1"/>
    <x v="36"/>
    <x v="2"/>
    <m/>
    <s v="Merlin 23/25"/>
    <m/>
    <m/>
    <m/>
  </r>
  <r>
    <x v="7"/>
    <s v="158"/>
    <s v="HR158"/>
    <x v="19"/>
    <m/>
    <m/>
    <s v="Standard Motors"/>
    <n v="1680"/>
    <n v="149"/>
    <n v="1"/>
    <x v="36"/>
    <x v="2"/>
    <m/>
    <s v="Merlin 23/25"/>
    <m/>
    <m/>
    <m/>
  </r>
  <r>
    <x v="7"/>
    <s v="159"/>
    <s v="HR159"/>
    <x v="19"/>
    <m/>
    <m/>
    <s v="Standard Motors"/>
    <n v="1680"/>
    <n v="150"/>
    <n v="1"/>
    <x v="36"/>
    <x v="2"/>
    <m/>
    <s v="Merlin 23/25"/>
    <m/>
    <m/>
    <m/>
  </r>
  <r>
    <x v="7"/>
    <s v="160"/>
    <s v="HR160"/>
    <x v="19"/>
    <m/>
    <m/>
    <s v="Standard Motors"/>
    <n v="1680"/>
    <n v="151"/>
    <n v="1"/>
    <x v="36"/>
    <x v="2"/>
    <m/>
    <s v="Merlin 23/25"/>
    <m/>
    <m/>
    <m/>
  </r>
  <r>
    <x v="7"/>
    <s v="161"/>
    <s v="HR161"/>
    <x v="19"/>
    <m/>
    <m/>
    <s v="Standard Motors"/>
    <n v="1680"/>
    <n v="152"/>
    <n v="1"/>
    <x v="36"/>
    <x v="2"/>
    <m/>
    <s v="Merlin 23/25"/>
    <m/>
    <m/>
    <m/>
  </r>
  <r>
    <x v="7"/>
    <s v="162"/>
    <s v="HR162"/>
    <x v="19"/>
    <m/>
    <m/>
    <s v="Standard Motors"/>
    <n v="1680"/>
    <n v="153"/>
    <n v="1"/>
    <x v="36"/>
    <x v="2"/>
    <m/>
    <s v="Merlin 23/25"/>
    <m/>
    <m/>
    <m/>
  </r>
  <r>
    <x v="7"/>
    <s v="175"/>
    <s v="HR175"/>
    <x v="19"/>
    <m/>
    <m/>
    <s v="Standard Motors"/>
    <n v="1680"/>
    <n v="154"/>
    <n v="1"/>
    <x v="36"/>
    <x v="2"/>
    <m/>
    <s v="Merlin 23/25"/>
    <m/>
    <m/>
    <m/>
  </r>
  <r>
    <x v="7"/>
    <s v="176"/>
    <s v="HR176"/>
    <x v="19"/>
    <m/>
    <m/>
    <s v="Standard Motors"/>
    <n v="1680"/>
    <n v="155"/>
    <n v="1"/>
    <x v="36"/>
    <x v="2"/>
    <m/>
    <s v="Merlin 23/25"/>
    <m/>
    <m/>
    <m/>
  </r>
  <r>
    <x v="7"/>
    <s v="177"/>
    <s v="HR177"/>
    <x v="19"/>
    <m/>
    <m/>
    <s v="Standard Motors"/>
    <n v="1680"/>
    <n v="156"/>
    <n v="1"/>
    <x v="36"/>
    <x v="2"/>
    <m/>
    <s v="Merlin 23/25"/>
    <m/>
    <m/>
    <m/>
  </r>
  <r>
    <x v="7"/>
    <s v="178"/>
    <s v="HR178"/>
    <x v="19"/>
    <m/>
    <m/>
    <s v="Standard Motors"/>
    <n v="1680"/>
    <n v="157"/>
    <n v="1"/>
    <x v="37"/>
    <x v="2"/>
    <m/>
    <s v="Merlin 23/25"/>
    <m/>
    <m/>
    <m/>
  </r>
  <r>
    <x v="7"/>
    <s v="179"/>
    <s v="HR179"/>
    <x v="19"/>
    <m/>
    <m/>
    <s v="Standard Motors"/>
    <n v="1680"/>
    <n v="158"/>
    <n v="1"/>
    <x v="37"/>
    <x v="2"/>
    <m/>
    <s v="Merlin 23/25"/>
    <m/>
    <m/>
    <m/>
  </r>
  <r>
    <x v="7"/>
    <s v="180"/>
    <s v="HR180"/>
    <x v="19"/>
    <m/>
    <m/>
    <s v="Standard Motors"/>
    <n v="1680"/>
    <n v="159"/>
    <n v="1"/>
    <x v="37"/>
    <x v="2"/>
    <m/>
    <s v="Merlin 23/25"/>
    <m/>
    <m/>
    <m/>
  </r>
  <r>
    <x v="7"/>
    <s v="181"/>
    <s v="HR181"/>
    <x v="19"/>
    <m/>
    <m/>
    <s v="Standard Motors"/>
    <n v="1680"/>
    <n v="160"/>
    <n v="1"/>
    <x v="37"/>
    <x v="2"/>
    <m/>
    <s v="Merlin 23/25"/>
    <m/>
    <m/>
    <m/>
  </r>
  <r>
    <x v="7"/>
    <s v="182"/>
    <s v="HR182"/>
    <x v="19"/>
    <m/>
    <m/>
    <s v="Standard Motors"/>
    <n v="1680"/>
    <n v="161"/>
    <n v="1"/>
    <x v="37"/>
    <x v="2"/>
    <m/>
    <s v="Merlin 23/25"/>
    <m/>
    <m/>
    <m/>
  </r>
  <r>
    <x v="7"/>
    <s v="183"/>
    <s v="HR183"/>
    <x v="19"/>
    <m/>
    <m/>
    <s v="Standard Motors"/>
    <n v="1680"/>
    <n v="162"/>
    <n v="1"/>
    <x v="37"/>
    <x v="2"/>
    <m/>
    <s v="Merlin 23/25"/>
    <m/>
    <m/>
    <m/>
  </r>
  <r>
    <x v="7"/>
    <s v="184"/>
    <s v="HR184"/>
    <x v="19"/>
    <m/>
    <m/>
    <s v="Standard Motors"/>
    <n v="1680"/>
    <n v="163"/>
    <n v="1"/>
    <x v="37"/>
    <x v="2"/>
    <m/>
    <s v="Merlin 23/25"/>
    <m/>
    <m/>
    <m/>
  </r>
  <r>
    <x v="7"/>
    <s v="185"/>
    <s v="HR185"/>
    <x v="19"/>
    <m/>
    <m/>
    <s v="Standard Motors"/>
    <n v="1680"/>
    <n v="164"/>
    <n v="1"/>
    <x v="37"/>
    <x v="2"/>
    <m/>
    <s v="Merlin 23/25"/>
    <m/>
    <m/>
    <m/>
  </r>
  <r>
    <x v="7"/>
    <s v="186"/>
    <s v="HR186"/>
    <x v="19"/>
    <m/>
    <m/>
    <s v="Standard Motors"/>
    <n v="1680"/>
    <n v="165"/>
    <n v="1"/>
    <x v="37"/>
    <x v="2"/>
    <m/>
    <s v="Merlin 23/25"/>
    <m/>
    <m/>
    <m/>
  </r>
  <r>
    <x v="7"/>
    <s v="187"/>
    <s v="HR187"/>
    <x v="19"/>
    <m/>
    <m/>
    <s v="Standard Motors"/>
    <n v="1680"/>
    <n v="166"/>
    <n v="1"/>
    <x v="37"/>
    <x v="2"/>
    <m/>
    <s v="Merlin 23/25"/>
    <m/>
    <m/>
    <m/>
  </r>
  <r>
    <x v="7"/>
    <s v="188"/>
    <s v="HR188"/>
    <x v="19"/>
    <m/>
    <m/>
    <s v="Standard Motors"/>
    <n v="1680"/>
    <n v="167"/>
    <n v="1"/>
    <x v="37"/>
    <x v="2"/>
    <m/>
    <s v="Merlin 23/25"/>
    <m/>
    <m/>
    <m/>
  </r>
  <r>
    <x v="7"/>
    <s v="189"/>
    <s v="HR189"/>
    <x v="19"/>
    <m/>
    <m/>
    <s v="Standard Motors"/>
    <n v="1680"/>
    <n v="168"/>
    <n v="1"/>
    <x v="37"/>
    <x v="2"/>
    <m/>
    <s v="Merlin 23/25"/>
    <m/>
    <m/>
    <m/>
  </r>
  <r>
    <x v="7"/>
    <s v="190"/>
    <s v="HR190"/>
    <x v="19"/>
    <m/>
    <m/>
    <s v="Standard Motors"/>
    <n v="1680"/>
    <n v="169"/>
    <n v="1"/>
    <x v="37"/>
    <x v="2"/>
    <m/>
    <s v="Merlin 23/25"/>
    <m/>
    <m/>
    <m/>
  </r>
  <r>
    <x v="7"/>
    <s v="191"/>
    <s v="HR191"/>
    <x v="19"/>
    <m/>
    <m/>
    <s v="Standard Motors"/>
    <n v="1680"/>
    <n v="170"/>
    <n v="1"/>
    <x v="37"/>
    <x v="2"/>
    <m/>
    <s v="Merlin 23/25"/>
    <m/>
    <m/>
    <m/>
  </r>
  <r>
    <x v="7"/>
    <s v="192"/>
    <s v="HR192"/>
    <x v="19"/>
    <m/>
    <m/>
    <s v="Standard Motors"/>
    <n v="1680"/>
    <n v="171"/>
    <n v="1"/>
    <x v="37"/>
    <x v="2"/>
    <m/>
    <s v="Merlin 23/25"/>
    <m/>
    <m/>
    <m/>
  </r>
  <r>
    <x v="7"/>
    <s v="193"/>
    <s v="HR193"/>
    <x v="19"/>
    <m/>
    <m/>
    <s v="Standard Motors"/>
    <n v="1680"/>
    <n v="172"/>
    <n v="1"/>
    <x v="37"/>
    <x v="2"/>
    <m/>
    <s v="Merlin 23/25"/>
    <m/>
    <m/>
    <m/>
  </r>
  <r>
    <x v="7"/>
    <s v="194"/>
    <s v="HR194"/>
    <x v="19"/>
    <m/>
    <m/>
    <s v="Standard Motors"/>
    <n v="1680"/>
    <n v="173"/>
    <n v="1"/>
    <x v="37"/>
    <x v="2"/>
    <m/>
    <s v="Merlin 23/25"/>
    <m/>
    <m/>
    <m/>
  </r>
  <r>
    <x v="7"/>
    <s v="195"/>
    <s v="HR195"/>
    <x v="19"/>
    <m/>
    <m/>
    <s v="Standard Motors"/>
    <n v="1680"/>
    <n v="174"/>
    <n v="1"/>
    <x v="37"/>
    <x v="2"/>
    <m/>
    <s v="Merlin 23/25"/>
    <m/>
    <m/>
    <m/>
  </r>
  <r>
    <x v="7"/>
    <s v="196"/>
    <s v="HR196"/>
    <x v="19"/>
    <m/>
    <m/>
    <s v="Standard Motors"/>
    <n v="1680"/>
    <n v="175"/>
    <n v="1"/>
    <x v="37"/>
    <x v="2"/>
    <m/>
    <s v="Merlin 23/25"/>
    <m/>
    <m/>
    <m/>
  </r>
  <r>
    <x v="7"/>
    <s v="197"/>
    <s v="HR197"/>
    <x v="19"/>
    <m/>
    <m/>
    <s v="Standard Motors"/>
    <n v="1680"/>
    <n v="176"/>
    <n v="1"/>
    <x v="37"/>
    <x v="2"/>
    <m/>
    <s v="Merlin 23/25"/>
    <m/>
    <m/>
    <m/>
  </r>
  <r>
    <x v="7"/>
    <s v="198"/>
    <s v="HR198"/>
    <x v="19"/>
    <m/>
    <m/>
    <s v="Standard Motors"/>
    <n v="1680"/>
    <n v="177"/>
    <n v="1"/>
    <x v="37"/>
    <x v="2"/>
    <m/>
    <s v="Merlin 23/25"/>
    <m/>
    <m/>
    <m/>
  </r>
  <r>
    <x v="7"/>
    <s v="199"/>
    <s v="HR199"/>
    <x v="19"/>
    <m/>
    <m/>
    <s v="Standard Motors"/>
    <n v="1680"/>
    <n v="178"/>
    <n v="1"/>
    <x v="37"/>
    <x v="2"/>
    <m/>
    <s v="Merlin 23/25"/>
    <m/>
    <m/>
    <m/>
  </r>
  <r>
    <x v="7"/>
    <s v="200"/>
    <s v="HR200"/>
    <x v="19"/>
    <m/>
    <m/>
    <s v="Standard Motors"/>
    <n v="1680"/>
    <n v="179"/>
    <n v="1"/>
    <x v="37"/>
    <x v="2"/>
    <m/>
    <s v="Merlin 23/25"/>
    <m/>
    <m/>
    <m/>
  </r>
  <r>
    <x v="7"/>
    <s v="201"/>
    <s v="HR201"/>
    <x v="19"/>
    <m/>
    <m/>
    <s v="Standard Motors"/>
    <n v="1680"/>
    <n v="180"/>
    <n v="1"/>
    <x v="37"/>
    <x v="2"/>
    <m/>
    <s v="Merlin 23/25"/>
    <m/>
    <m/>
    <m/>
  </r>
  <r>
    <x v="7"/>
    <s v="202"/>
    <s v="HR202"/>
    <x v="19"/>
    <m/>
    <m/>
    <s v="Standard Motors"/>
    <n v="1680"/>
    <n v="181"/>
    <n v="1"/>
    <x v="37"/>
    <x v="2"/>
    <m/>
    <s v="Merlin 23/25"/>
    <m/>
    <m/>
    <m/>
  </r>
  <r>
    <x v="7"/>
    <s v="203"/>
    <s v="HR203"/>
    <x v="19"/>
    <m/>
    <m/>
    <s v="Standard Motors"/>
    <n v="1680"/>
    <n v="182"/>
    <n v="1"/>
    <x v="37"/>
    <x v="2"/>
    <m/>
    <s v="Merlin 23/25"/>
    <m/>
    <m/>
    <m/>
  </r>
  <r>
    <x v="7"/>
    <s v="204"/>
    <s v="HR204"/>
    <x v="19"/>
    <m/>
    <m/>
    <s v="Standard Motors"/>
    <n v="1680"/>
    <n v="183"/>
    <n v="1"/>
    <x v="37"/>
    <x v="2"/>
    <m/>
    <s v="Merlin 23/25"/>
    <m/>
    <m/>
    <m/>
  </r>
  <r>
    <x v="7"/>
    <s v="205"/>
    <s v="HR205"/>
    <x v="19"/>
    <m/>
    <m/>
    <s v="Standard Motors"/>
    <n v="1680"/>
    <n v="184"/>
    <n v="1"/>
    <x v="37"/>
    <x v="2"/>
    <m/>
    <s v="Merlin 23/25"/>
    <m/>
    <m/>
    <m/>
  </r>
  <r>
    <x v="7"/>
    <s v="206"/>
    <s v="HR206"/>
    <x v="19"/>
    <m/>
    <m/>
    <s v="Standard Motors"/>
    <n v="1680"/>
    <n v="185"/>
    <n v="1"/>
    <x v="37"/>
    <x v="2"/>
    <m/>
    <s v="Merlin 23/25"/>
    <m/>
    <m/>
    <m/>
  </r>
  <r>
    <x v="7"/>
    <s v="207"/>
    <s v="HR207"/>
    <x v="19"/>
    <m/>
    <m/>
    <s v="Standard Motors"/>
    <n v="1680"/>
    <n v="186"/>
    <n v="1"/>
    <x v="37"/>
    <x v="2"/>
    <m/>
    <s v="Merlin 23/25"/>
    <m/>
    <m/>
    <m/>
  </r>
  <r>
    <x v="7"/>
    <s v="208"/>
    <s v="HR208"/>
    <x v="19"/>
    <m/>
    <m/>
    <s v="Standard Motors"/>
    <n v="1680"/>
    <n v="187"/>
    <n v="1"/>
    <x v="37"/>
    <x v="2"/>
    <m/>
    <s v="Merlin 23/25"/>
    <m/>
    <m/>
    <m/>
  </r>
  <r>
    <x v="7"/>
    <s v="209"/>
    <s v="HR209"/>
    <x v="19"/>
    <m/>
    <m/>
    <s v="Standard Motors"/>
    <n v="1680"/>
    <n v="188"/>
    <n v="1"/>
    <x v="37"/>
    <x v="2"/>
    <m/>
    <s v="Merlin 23/25"/>
    <m/>
    <m/>
    <m/>
  </r>
  <r>
    <x v="7"/>
    <s v="210"/>
    <s v="HR210"/>
    <x v="19"/>
    <m/>
    <m/>
    <s v="Standard Motors"/>
    <n v="1680"/>
    <n v="189"/>
    <n v="1"/>
    <x v="37"/>
    <x v="2"/>
    <m/>
    <s v="Merlin 23/25"/>
    <m/>
    <m/>
    <m/>
  </r>
  <r>
    <x v="7"/>
    <s v="211"/>
    <s v="HR211"/>
    <x v="19"/>
    <m/>
    <m/>
    <s v="Standard Motors"/>
    <n v="1680"/>
    <n v="190"/>
    <n v="1"/>
    <x v="37"/>
    <x v="2"/>
    <m/>
    <s v="Merlin 23/25"/>
    <m/>
    <m/>
    <m/>
  </r>
  <r>
    <x v="7"/>
    <s v="212"/>
    <s v="HR212"/>
    <x v="19"/>
    <m/>
    <m/>
    <s v="Standard Motors"/>
    <n v="1680"/>
    <n v="191"/>
    <n v="1"/>
    <x v="37"/>
    <x v="2"/>
    <m/>
    <s v="Merlin 23/25"/>
    <m/>
    <m/>
    <m/>
  </r>
  <r>
    <x v="7"/>
    <s v="213"/>
    <s v="HR213"/>
    <x v="19"/>
    <m/>
    <m/>
    <s v="Standard Motors"/>
    <n v="1680"/>
    <n v="192"/>
    <n v="1"/>
    <x v="37"/>
    <x v="2"/>
    <m/>
    <s v="Merlin 23/25"/>
    <m/>
    <m/>
    <m/>
  </r>
  <r>
    <x v="7"/>
    <s v="214"/>
    <s v="HR214"/>
    <x v="19"/>
    <m/>
    <m/>
    <s v="Standard Motors"/>
    <n v="1680"/>
    <n v="193"/>
    <n v="1"/>
    <x v="37"/>
    <x v="2"/>
    <m/>
    <s v="Merlin 23/25"/>
    <m/>
    <m/>
    <m/>
  </r>
  <r>
    <x v="7"/>
    <s v="215"/>
    <s v="HR215"/>
    <x v="19"/>
    <m/>
    <m/>
    <s v="Standard Motors"/>
    <n v="1680"/>
    <n v="194"/>
    <n v="1"/>
    <x v="37"/>
    <x v="2"/>
    <m/>
    <s v="Merlin 23/25"/>
    <m/>
    <m/>
    <m/>
  </r>
  <r>
    <x v="7"/>
    <s v="216"/>
    <s v="HR216"/>
    <x v="19"/>
    <m/>
    <m/>
    <s v="Standard Motors"/>
    <n v="1680"/>
    <n v="195"/>
    <n v="1"/>
    <x v="37"/>
    <x v="2"/>
    <m/>
    <s v="Merlin 23/25"/>
    <m/>
    <m/>
    <m/>
  </r>
  <r>
    <x v="7"/>
    <s v="217"/>
    <s v="HR217"/>
    <x v="19"/>
    <m/>
    <m/>
    <s v="Standard Motors"/>
    <n v="1680"/>
    <n v="196"/>
    <n v="1"/>
    <x v="37"/>
    <x v="2"/>
    <m/>
    <s v="Merlin 23/25"/>
    <m/>
    <m/>
    <m/>
  </r>
  <r>
    <x v="7"/>
    <s v="218"/>
    <s v="HR218"/>
    <x v="19"/>
    <m/>
    <m/>
    <s v="Standard Motors"/>
    <n v="1680"/>
    <n v="197"/>
    <n v="1"/>
    <x v="38"/>
    <x v="2"/>
    <m/>
    <s v="Merlin 23/25"/>
    <m/>
    <m/>
    <m/>
  </r>
  <r>
    <x v="7"/>
    <s v="219"/>
    <s v="HR219"/>
    <x v="19"/>
    <m/>
    <m/>
    <s v="Standard Motors"/>
    <n v="1680"/>
    <n v="198"/>
    <n v="1"/>
    <x v="38"/>
    <x v="2"/>
    <m/>
    <s v="Merlin 23/25"/>
    <m/>
    <m/>
    <m/>
  </r>
  <r>
    <x v="7"/>
    <s v="220"/>
    <s v="HR220"/>
    <x v="19"/>
    <m/>
    <m/>
    <s v="Standard Motors"/>
    <n v="1680"/>
    <n v="199"/>
    <n v="1"/>
    <x v="38"/>
    <x v="2"/>
    <m/>
    <s v="Merlin 23/25"/>
    <m/>
    <m/>
    <m/>
  </r>
  <r>
    <x v="7"/>
    <s v="236"/>
    <s v="HR236"/>
    <x v="19"/>
    <m/>
    <m/>
    <s v="Standard Motors"/>
    <n v="1680"/>
    <n v="200"/>
    <n v="1"/>
    <x v="38"/>
    <x v="2"/>
    <m/>
    <s v="Merlin 23/25"/>
    <m/>
    <m/>
    <m/>
  </r>
  <r>
    <x v="7"/>
    <s v="237"/>
    <s v="HR237"/>
    <x v="19"/>
    <m/>
    <m/>
    <s v="Standard Motors"/>
    <n v="1680"/>
    <n v="201"/>
    <n v="1"/>
    <x v="38"/>
    <x v="2"/>
    <m/>
    <s v="Merlin 23/25"/>
    <m/>
    <m/>
    <m/>
  </r>
  <r>
    <x v="7"/>
    <s v="238"/>
    <s v="HR238"/>
    <x v="19"/>
    <m/>
    <m/>
    <s v="Standard Motors"/>
    <n v="1680"/>
    <n v="202"/>
    <n v="1"/>
    <x v="38"/>
    <x v="2"/>
    <m/>
    <s v="Merlin 23/25"/>
    <m/>
    <m/>
    <m/>
  </r>
  <r>
    <x v="7"/>
    <s v="239"/>
    <s v="HR239"/>
    <x v="19"/>
    <m/>
    <m/>
    <s v="Standard Motors"/>
    <n v="1680"/>
    <n v="203"/>
    <n v="1"/>
    <x v="38"/>
    <x v="2"/>
    <m/>
    <s v="Merlin 23/25"/>
    <m/>
    <m/>
    <m/>
  </r>
  <r>
    <x v="7"/>
    <s v="240"/>
    <s v="HR240"/>
    <x v="19"/>
    <m/>
    <m/>
    <s v="Standard Motors"/>
    <n v="1680"/>
    <n v="204"/>
    <n v="1"/>
    <x v="38"/>
    <x v="2"/>
    <m/>
    <s v="Merlin 23/25"/>
    <m/>
    <m/>
    <m/>
  </r>
  <r>
    <x v="7"/>
    <s v="241"/>
    <s v="HR241"/>
    <x v="19"/>
    <m/>
    <m/>
    <s v="Standard Motors"/>
    <n v="1680"/>
    <n v="205"/>
    <n v="1"/>
    <x v="38"/>
    <x v="2"/>
    <m/>
    <s v="Merlin 23/25"/>
    <m/>
    <m/>
    <m/>
  </r>
  <r>
    <x v="7"/>
    <s v="242"/>
    <s v="HR242"/>
    <x v="19"/>
    <m/>
    <m/>
    <s v="Standard Motors"/>
    <n v="1680"/>
    <n v="206"/>
    <n v="1"/>
    <x v="38"/>
    <x v="2"/>
    <m/>
    <s v="Merlin 23/25"/>
    <m/>
    <m/>
    <m/>
  </r>
  <r>
    <x v="7"/>
    <s v="243"/>
    <s v="HR243"/>
    <x v="19"/>
    <m/>
    <m/>
    <s v="Standard Motors"/>
    <n v="1680"/>
    <n v="207"/>
    <n v="1"/>
    <x v="38"/>
    <x v="2"/>
    <m/>
    <s v="Merlin 23/25"/>
    <m/>
    <m/>
    <m/>
  </r>
  <r>
    <x v="7"/>
    <s v="244"/>
    <s v="HR244"/>
    <x v="19"/>
    <m/>
    <m/>
    <s v="Standard Motors"/>
    <n v="1680"/>
    <n v="208"/>
    <n v="1"/>
    <x v="38"/>
    <x v="2"/>
    <m/>
    <s v="Merlin 23/25"/>
    <m/>
    <m/>
    <m/>
  </r>
  <r>
    <x v="7"/>
    <s v="245"/>
    <s v="HR245"/>
    <x v="19"/>
    <m/>
    <m/>
    <s v="Standard Motors"/>
    <n v="1680"/>
    <n v="209"/>
    <n v="1"/>
    <x v="38"/>
    <x v="2"/>
    <m/>
    <s v="Merlin 23/25"/>
    <m/>
    <m/>
    <m/>
  </r>
  <r>
    <x v="7"/>
    <s v="246"/>
    <s v="HR246"/>
    <x v="19"/>
    <m/>
    <m/>
    <s v="Standard Motors"/>
    <n v="1680"/>
    <n v="210"/>
    <n v="1"/>
    <x v="38"/>
    <x v="2"/>
    <m/>
    <s v="Merlin 23/25"/>
    <m/>
    <m/>
    <m/>
  </r>
  <r>
    <x v="7"/>
    <s v="247"/>
    <s v="HR247"/>
    <x v="19"/>
    <m/>
    <m/>
    <s v="Standard Motors"/>
    <n v="1680"/>
    <n v="211"/>
    <n v="1"/>
    <x v="38"/>
    <x v="2"/>
    <m/>
    <s v="Merlin 23/25"/>
    <m/>
    <m/>
    <m/>
  </r>
  <r>
    <x v="7"/>
    <s v="248"/>
    <s v="HR248"/>
    <x v="19"/>
    <m/>
    <m/>
    <s v="Standard Motors"/>
    <n v="1680"/>
    <n v="212"/>
    <n v="1"/>
    <x v="38"/>
    <x v="2"/>
    <m/>
    <s v="Merlin 23/25"/>
    <m/>
    <m/>
    <m/>
  </r>
  <r>
    <x v="7"/>
    <s v="249"/>
    <s v="HR249"/>
    <x v="19"/>
    <m/>
    <m/>
    <s v="Standard Motors"/>
    <n v="1680"/>
    <n v="213"/>
    <n v="1"/>
    <x v="38"/>
    <x v="2"/>
    <m/>
    <s v="Merlin 23/25"/>
    <m/>
    <m/>
    <m/>
  </r>
  <r>
    <x v="7"/>
    <s v="250"/>
    <s v="HR250"/>
    <x v="19"/>
    <m/>
    <m/>
    <s v="Standard Motors"/>
    <n v="1680"/>
    <n v="214"/>
    <n v="1"/>
    <x v="38"/>
    <x v="2"/>
    <m/>
    <s v="Merlin 23/25"/>
    <m/>
    <m/>
    <m/>
  </r>
  <r>
    <x v="7"/>
    <s v="251"/>
    <s v="HR251"/>
    <x v="19"/>
    <m/>
    <m/>
    <s v="Standard Motors"/>
    <n v="1680"/>
    <n v="215"/>
    <n v="1"/>
    <x v="38"/>
    <x v="2"/>
    <m/>
    <s v="Merlin 23/25"/>
    <m/>
    <m/>
    <m/>
  </r>
  <r>
    <x v="7"/>
    <s v="252"/>
    <s v="HR252"/>
    <x v="19"/>
    <m/>
    <m/>
    <s v="Standard Motors"/>
    <n v="1680"/>
    <n v="216"/>
    <n v="1"/>
    <x v="38"/>
    <x v="2"/>
    <m/>
    <s v="Merlin 23/25"/>
    <m/>
    <m/>
    <m/>
  </r>
  <r>
    <x v="7"/>
    <s v="253"/>
    <s v="HR253"/>
    <x v="19"/>
    <m/>
    <m/>
    <s v="Standard Motors"/>
    <n v="1680"/>
    <n v="217"/>
    <n v="1"/>
    <x v="38"/>
    <x v="2"/>
    <m/>
    <s v="Merlin 23/25"/>
    <m/>
    <m/>
    <m/>
  </r>
  <r>
    <x v="7"/>
    <s v="254"/>
    <s v="HR254"/>
    <x v="19"/>
    <m/>
    <m/>
    <s v="Standard Motors"/>
    <n v="1680"/>
    <n v="218"/>
    <n v="1"/>
    <x v="38"/>
    <x v="2"/>
    <m/>
    <s v="Merlin 23/25"/>
    <m/>
    <m/>
    <m/>
  </r>
  <r>
    <x v="7"/>
    <s v="255"/>
    <s v="HR255"/>
    <x v="19"/>
    <m/>
    <m/>
    <s v="Standard Motors"/>
    <n v="1680"/>
    <n v="219"/>
    <n v="1"/>
    <x v="38"/>
    <x v="2"/>
    <m/>
    <s v="Merlin 23/25"/>
    <m/>
    <m/>
    <m/>
  </r>
  <r>
    <x v="7"/>
    <s v="256"/>
    <s v="HR256"/>
    <x v="19"/>
    <m/>
    <m/>
    <s v="Standard Motors"/>
    <n v="1680"/>
    <n v="220"/>
    <n v="1"/>
    <x v="38"/>
    <x v="2"/>
    <m/>
    <s v="Merlin 23/25"/>
    <m/>
    <m/>
    <m/>
  </r>
  <r>
    <x v="7"/>
    <s v="257"/>
    <s v="HR257"/>
    <x v="19"/>
    <m/>
    <m/>
    <s v="Standard Motors"/>
    <n v="1680"/>
    <n v="221"/>
    <n v="1"/>
    <x v="38"/>
    <x v="2"/>
    <m/>
    <s v="Merlin 23/25"/>
    <m/>
    <m/>
    <m/>
  </r>
  <r>
    <x v="7"/>
    <s v="258"/>
    <s v="HR258"/>
    <x v="19"/>
    <m/>
    <m/>
    <s v="Standard Motors"/>
    <n v="1680"/>
    <n v="222"/>
    <n v="1"/>
    <x v="38"/>
    <x v="2"/>
    <m/>
    <s v="Merlin 23/25"/>
    <m/>
    <m/>
    <m/>
  </r>
  <r>
    <x v="7"/>
    <s v="259"/>
    <s v="HR259"/>
    <x v="19"/>
    <m/>
    <m/>
    <s v="Standard Motors"/>
    <n v="1680"/>
    <n v="223"/>
    <n v="1"/>
    <x v="38"/>
    <x v="2"/>
    <m/>
    <s v="Merlin 23/25"/>
    <m/>
    <m/>
    <m/>
  </r>
  <r>
    <x v="7"/>
    <s v="260"/>
    <s v="HR260"/>
    <x v="19"/>
    <m/>
    <m/>
    <s v="Standard Motors"/>
    <n v="1680"/>
    <n v="224"/>
    <n v="1"/>
    <x v="38"/>
    <x v="2"/>
    <m/>
    <s v="Merlin 23/25"/>
    <m/>
    <m/>
    <m/>
  </r>
  <r>
    <x v="7"/>
    <s v="261"/>
    <s v="HR261"/>
    <x v="19"/>
    <m/>
    <m/>
    <s v="Standard Motors"/>
    <n v="1680"/>
    <n v="225"/>
    <n v="1"/>
    <x v="38"/>
    <x v="2"/>
    <m/>
    <s v="Merlin 23/25"/>
    <m/>
    <m/>
    <m/>
  </r>
  <r>
    <x v="7"/>
    <s v="262"/>
    <s v="HR262"/>
    <x v="19"/>
    <m/>
    <m/>
    <s v="Standard Motors"/>
    <n v="1680"/>
    <n v="226"/>
    <n v="1"/>
    <x v="38"/>
    <x v="2"/>
    <m/>
    <s v="Merlin 23/25"/>
    <m/>
    <m/>
    <m/>
  </r>
  <r>
    <x v="7"/>
    <s v="279"/>
    <s v="HR279"/>
    <x v="19"/>
    <m/>
    <m/>
    <s v="Standard Motors"/>
    <n v="1680"/>
    <n v="227"/>
    <n v="1"/>
    <x v="38"/>
    <x v="2"/>
    <m/>
    <s v="Merlin 23/25"/>
    <m/>
    <m/>
    <m/>
  </r>
  <r>
    <x v="7"/>
    <s v="280"/>
    <s v="HR280"/>
    <x v="19"/>
    <m/>
    <m/>
    <s v="Standard Motors"/>
    <n v="1680"/>
    <n v="228"/>
    <n v="1"/>
    <x v="38"/>
    <x v="2"/>
    <m/>
    <s v="Merlin 23/25"/>
    <m/>
    <m/>
    <m/>
  </r>
  <r>
    <x v="7"/>
    <s v="281"/>
    <s v="HR281"/>
    <x v="19"/>
    <m/>
    <m/>
    <s v="Standard Motors"/>
    <n v="1680"/>
    <n v="229"/>
    <n v="1"/>
    <x v="38"/>
    <x v="2"/>
    <m/>
    <s v="Merlin 23/25"/>
    <m/>
    <m/>
    <m/>
  </r>
  <r>
    <x v="7"/>
    <s v="282"/>
    <s v="HR282"/>
    <x v="19"/>
    <m/>
    <m/>
    <s v="Standard Motors"/>
    <n v="1680"/>
    <n v="230"/>
    <n v="1"/>
    <x v="38"/>
    <x v="2"/>
    <m/>
    <s v="Merlin 23/25"/>
    <m/>
    <m/>
    <m/>
  </r>
  <r>
    <x v="7"/>
    <s v="283"/>
    <s v="HR283"/>
    <x v="19"/>
    <m/>
    <m/>
    <s v="Standard Motors"/>
    <n v="1680"/>
    <n v="231"/>
    <n v="1"/>
    <x v="38"/>
    <x v="2"/>
    <m/>
    <s v="Merlin 23/25"/>
    <m/>
    <m/>
    <m/>
  </r>
  <r>
    <x v="7"/>
    <s v="284"/>
    <s v="HR284"/>
    <x v="19"/>
    <m/>
    <m/>
    <s v="Standard Motors"/>
    <n v="1680"/>
    <n v="232"/>
    <n v="1"/>
    <x v="38"/>
    <x v="2"/>
    <m/>
    <s v="Merlin 23/25"/>
    <m/>
    <m/>
    <m/>
  </r>
  <r>
    <x v="7"/>
    <s v="285"/>
    <s v="HR285"/>
    <x v="19"/>
    <m/>
    <m/>
    <s v="Standard Motors"/>
    <n v="1680"/>
    <n v="233"/>
    <n v="1"/>
    <x v="38"/>
    <x v="2"/>
    <m/>
    <s v="Merlin 23/25"/>
    <m/>
    <m/>
    <m/>
  </r>
  <r>
    <x v="7"/>
    <s v="286"/>
    <s v="HR286"/>
    <x v="19"/>
    <m/>
    <m/>
    <s v="Standard Motors"/>
    <n v="1680"/>
    <n v="234"/>
    <n v="1"/>
    <x v="38"/>
    <x v="2"/>
    <m/>
    <s v="Merlin 23/25"/>
    <m/>
    <m/>
    <m/>
  </r>
  <r>
    <x v="7"/>
    <s v="287"/>
    <s v="HR287"/>
    <x v="19"/>
    <m/>
    <m/>
    <s v="Standard Motors"/>
    <n v="1680"/>
    <n v="235"/>
    <n v="1"/>
    <x v="38"/>
    <x v="2"/>
    <m/>
    <s v="Merlin 23/25"/>
    <m/>
    <m/>
    <m/>
  </r>
  <r>
    <x v="7"/>
    <s v="288"/>
    <s v="HR288"/>
    <x v="19"/>
    <m/>
    <m/>
    <s v="Standard Motors"/>
    <n v="1680"/>
    <n v="236"/>
    <n v="1"/>
    <x v="38"/>
    <x v="2"/>
    <m/>
    <s v="Merlin 23/25"/>
    <m/>
    <m/>
    <m/>
  </r>
  <r>
    <x v="7"/>
    <s v="289"/>
    <s v="HR289"/>
    <x v="19"/>
    <m/>
    <m/>
    <s v="Standard Motors"/>
    <n v="1680"/>
    <n v="237"/>
    <n v="1"/>
    <x v="38"/>
    <x v="2"/>
    <m/>
    <s v="Merlin 23/25"/>
    <m/>
    <m/>
    <m/>
  </r>
  <r>
    <x v="7"/>
    <s v="290"/>
    <s v="HR290"/>
    <x v="19"/>
    <m/>
    <m/>
    <s v="Standard Motors"/>
    <n v="1680"/>
    <n v="238"/>
    <n v="1"/>
    <x v="38"/>
    <x v="2"/>
    <m/>
    <s v="Merlin 23/25"/>
    <m/>
    <m/>
    <m/>
  </r>
  <r>
    <x v="7"/>
    <s v="291"/>
    <s v="HR291"/>
    <x v="19"/>
    <m/>
    <m/>
    <s v="Standard Motors"/>
    <n v="1680"/>
    <n v="239"/>
    <n v="1"/>
    <x v="38"/>
    <x v="2"/>
    <m/>
    <s v="Merlin 23/25"/>
    <m/>
    <m/>
    <m/>
  </r>
  <r>
    <x v="7"/>
    <s v="292"/>
    <s v="HR292"/>
    <x v="19"/>
    <m/>
    <m/>
    <s v="Standard Motors"/>
    <n v="1680"/>
    <n v="240"/>
    <n v="1"/>
    <x v="38"/>
    <x v="2"/>
    <m/>
    <s v="Merlin 23/25"/>
    <m/>
    <m/>
    <m/>
  </r>
  <r>
    <x v="7"/>
    <s v="293"/>
    <s v="HR293"/>
    <x v="19"/>
    <m/>
    <m/>
    <s v="Standard Motors"/>
    <n v="1680"/>
    <n v="241"/>
    <n v="1"/>
    <x v="38"/>
    <x v="2"/>
    <m/>
    <s v="Merlin 23/25"/>
    <m/>
    <m/>
    <m/>
  </r>
  <r>
    <x v="7"/>
    <s v="294"/>
    <s v="HR294"/>
    <x v="19"/>
    <m/>
    <m/>
    <s v="Standard Motors"/>
    <n v="1680"/>
    <n v="242"/>
    <n v="1"/>
    <x v="38"/>
    <x v="2"/>
    <m/>
    <s v="Merlin 23/25"/>
    <m/>
    <m/>
    <m/>
  </r>
  <r>
    <x v="7"/>
    <s v="295"/>
    <s v="HR295"/>
    <x v="19"/>
    <m/>
    <m/>
    <s v="Standard Motors"/>
    <n v="1680"/>
    <n v="243"/>
    <n v="1"/>
    <x v="39"/>
    <x v="2"/>
    <m/>
    <s v="Merlin 23/25"/>
    <m/>
    <m/>
    <m/>
  </r>
  <r>
    <x v="7"/>
    <s v="296"/>
    <s v="HR296"/>
    <x v="19"/>
    <m/>
    <m/>
    <s v="Standard Motors"/>
    <n v="1680"/>
    <n v="244"/>
    <n v="1"/>
    <x v="39"/>
    <x v="2"/>
    <m/>
    <s v="Merlin 23/25"/>
    <m/>
    <m/>
    <m/>
  </r>
  <r>
    <x v="7"/>
    <s v="297"/>
    <s v="HR297"/>
    <x v="19"/>
    <m/>
    <m/>
    <s v="Standard Motors"/>
    <n v="1680"/>
    <n v="245"/>
    <n v="1"/>
    <x v="39"/>
    <x v="2"/>
    <m/>
    <s v="Merlin 23/25"/>
    <m/>
    <m/>
    <m/>
  </r>
  <r>
    <x v="7"/>
    <s v="298"/>
    <s v="HR298"/>
    <x v="19"/>
    <m/>
    <m/>
    <s v="Standard Motors"/>
    <n v="1680"/>
    <n v="246"/>
    <n v="1"/>
    <x v="39"/>
    <x v="2"/>
    <m/>
    <s v="Merlin 23/25"/>
    <m/>
    <m/>
    <m/>
  </r>
  <r>
    <x v="7"/>
    <s v="299"/>
    <s v="HR299"/>
    <x v="19"/>
    <m/>
    <m/>
    <s v="Standard Motors"/>
    <n v="1680"/>
    <n v="247"/>
    <n v="1"/>
    <x v="39"/>
    <x v="2"/>
    <m/>
    <s v="Merlin 23/25"/>
    <m/>
    <m/>
    <m/>
  </r>
  <r>
    <x v="7"/>
    <s v="300"/>
    <s v="HR300"/>
    <x v="19"/>
    <m/>
    <m/>
    <s v="Standard Motors"/>
    <n v="1680"/>
    <n v="248"/>
    <n v="1"/>
    <x v="39"/>
    <x v="2"/>
    <m/>
    <s v="Merlin 23/25"/>
    <m/>
    <m/>
    <m/>
  </r>
  <r>
    <x v="7"/>
    <s v="301"/>
    <s v="HR301"/>
    <x v="19"/>
    <m/>
    <m/>
    <s v="Standard Motors"/>
    <n v="1680"/>
    <n v="249"/>
    <n v="1"/>
    <x v="39"/>
    <x v="2"/>
    <m/>
    <s v="Merlin 23/25"/>
    <m/>
    <m/>
    <m/>
  </r>
  <r>
    <x v="7"/>
    <s v="302"/>
    <s v="HR302"/>
    <x v="19"/>
    <m/>
    <m/>
    <s v="Standard Motors"/>
    <n v="1680"/>
    <n v="250"/>
    <n v="1"/>
    <x v="39"/>
    <x v="2"/>
    <m/>
    <s v="Merlin 23/25"/>
    <m/>
    <m/>
    <m/>
  </r>
  <r>
    <x v="7"/>
    <s v="303"/>
    <s v="HR303"/>
    <x v="19"/>
    <m/>
    <m/>
    <s v="Standard Motors"/>
    <n v="1680"/>
    <n v="251"/>
    <n v="1"/>
    <x v="39"/>
    <x v="2"/>
    <m/>
    <s v="Merlin 23/25"/>
    <m/>
    <m/>
    <m/>
  </r>
  <r>
    <x v="7"/>
    <s v="304"/>
    <s v="HR304"/>
    <x v="19"/>
    <m/>
    <m/>
    <s v="Standard Motors"/>
    <n v="1680"/>
    <n v="252"/>
    <n v="1"/>
    <x v="39"/>
    <x v="2"/>
    <m/>
    <s v="Merlin 23/25"/>
    <m/>
    <m/>
    <m/>
  </r>
  <r>
    <x v="7"/>
    <s v="305"/>
    <s v="HR305"/>
    <x v="19"/>
    <m/>
    <m/>
    <s v="Standard Motors"/>
    <n v="1680"/>
    <n v="253"/>
    <n v="1"/>
    <x v="39"/>
    <x v="2"/>
    <m/>
    <s v="Merlin 23/25"/>
    <m/>
    <m/>
    <m/>
  </r>
  <r>
    <x v="7"/>
    <s v="306"/>
    <s v="HR306"/>
    <x v="19"/>
    <m/>
    <m/>
    <s v="Standard Motors"/>
    <n v="1680"/>
    <n v="254"/>
    <n v="1"/>
    <x v="39"/>
    <x v="2"/>
    <m/>
    <s v="Merlin 23/25"/>
    <m/>
    <m/>
    <m/>
  </r>
  <r>
    <x v="7"/>
    <s v="307"/>
    <s v="HR307"/>
    <x v="19"/>
    <m/>
    <m/>
    <s v="Standard Motors"/>
    <n v="1680"/>
    <n v="255"/>
    <n v="1"/>
    <x v="39"/>
    <x v="2"/>
    <m/>
    <s v="Merlin 23/25"/>
    <m/>
    <m/>
    <m/>
  </r>
  <r>
    <x v="7"/>
    <s v="308"/>
    <s v="HR308"/>
    <x v="19"/>
    <m/>
    <m/>
    <s v="Standard Motors"/>
    <n v="1680"/>
    <n v="256"/>
    <n v="1"/>
    <x v="39"/>
    <x v="2"/>
    <m/>
    <s v="Merlin 23/25"/>
    <m/>
    <m/>
    <m/>
  </r>
  <r>
    <x v="7"/>
    <s v="309"/>
    <s v="HR309"/>
    <x v="19"/>
    <m/>
    <m/>
    <s v="Standard Motors"/>
    <n v="1680"/>
    <n v="257"/>
    <n v="1"/>
    <x v="39"/>
    <x v="2"/>
    <m/>
    <s v="Merlin 23/25"/>
    <m/>
    <m/>
    <m/>
  </r>
  <r>
    <x v="7"/>
    <s v="310"/>
    <s v="HR310"/>
    <x v="19"/>
    <m/>
    <m/>
    <s v="Standard Motors"/>
    <n v="1680"/>
    <n v="258"/>
    <n v="1"/>
    <x v="39"/>
    <x v="2"/>
    <m/>
    <s v="Merlin 23/25"/>
    <m/>
    <m/>
    <m/>
  </r>
  <r>
    <x v="7"/>
    <s v="311"/>
    <s v="HR311"/>
    <x v="19"/>
    <m/>
    <m/>
    <s v="Standard Motors"/>
    <n v="1680"/>
    <n v="259"/>
    <n v="1"/>
    <x v="39"/>
    <x v="2"/>
    <m/>
    <s v="Merlin 23/25"/>
    <m/>
    <m/>
    <m/>
  </r>
  <r>
    <x v="7"/>
    <s v="312"/>
    <s v="HR312"/>
    <x v="19"/>
    <m/>
    <m/>
    <s v="Standard Motors"/>
    <n v="1680"/>
    <n v="260"/>
    <n v="1"/>
    <x v="39"/>
    <x v="2"/>
    <m/>
    <s v="Merlin 23/25"/>
    <m/>
    <m/>
    <m/>
  </r>
  <r>
    <x v="7"/>
    <s v="331"/>
    <s v="HR331"/>
    <x v="19"/>
    <m/>
    <m/>
    <s v="Standard Motors"/>
    <n v="1680"/>
    <n v="261"/>
    <n v="1"/>
    <x v="39"/>
    <x v="2"/>
    <m/>
    <s v="Merlin 23/25"/>
    <m/>
    <m/>
    <m/>
  </r>
  <r>
    <x v="7"/>
    <s v="332"/>
    <s v="HR332"/>
    <x v="19"/>
    <m/>
    <m/>
    <s v="Standard Motors"/>
    <n v="1680"/>
    <n v="262"/>
    <n v="1"/>
    <x v="39"/>
    <x v="2"/>
    <m/>
    <s v="Merlin 23/25"/>
    <m/>
    <m/>
    <m/>
  </r>
  <r>
    <x v="7"/>
    <s v="333"/>
    <s v="HR333"/>
    <x v="19"/>
    <m/>
    <m/>
    <s v="Standard Motors"/>
    <n v="1680"/>
    <n v="263"/>
    <n v="1"/>
    <x v="39"/>
    <x v="2"/>
    <m/>
    <s v="Merlin 23/25"/>
    <m/>
    <m/>
    <m/>
  </r>
  <r>
    <x v="7"/>
    <s v="334"/>
    <s v="HR334"/>
    <x v="19"/>
    <m/>
    <m/>
    <s v="Standard Motors"/>
    <n v="1680"/>
    <n v="264"/>
    <n v="1"/>
    <x v="39"/>
    <x v="2"/>
    <m/>
    <s v="Merlin 23/25"/>
    <m/>
    <m/>
    <m/>
  </r>
  <r>
    <x v="7"/>
    <s v="335"/>
    <s v="HR335"/>
    <x v="19"/>
    <m/>
    <m/>
    <s v="Standard Motors"/>
    <n v="1680"/>
    <n v="265"/>
    <n v="1"/>
    <x v="39"/>
    <x v="2"/>
    <m/>
    <s v="Merlin 23/25"/>
    <m/>
    <m/>
    <m/>
  </r>
  <r>
    <x v="7"/>
    <s v="336"/>
    <s v="HR336"/>
    <x v="19"/>
    <m/>
    <m/>
    <s v="Standard Motors"/>
    <n v="1680"/>
    <n v="266"/>
    <n v="1"/>
    <x v="39"/>
    <x v="2"/>
    <m/>
    <s v="Merlin 23/25"/>
    <m/>
    <m/>
    <m/>
  </r>
  <r>
    <x v="7"/>
    <s v="337"/>
    <s v="HR337"/>
    <x v="19"/>
    <m/>
    <m/>
    <s v="Standard Motors"/>
    <n v="1680"/>
    <n v="267"/>
    <n v="1"/>
    <x v="39"/>
    <x v="2"/>
    <m/>
    <s v="Merlin 23/25"/>
    <m/>
    <m/>
    <m/>
  </r>
  <r>
    <x v="7"/>
    <s v="338"/>
    <s v="HR338"/>
    <x v="19"/>
    <m/>
    <m/>
    <s v="Standard Motors"/>
    <n v="1680"/>
    <n v="268"/>
    <n v="1"/>
    <x v="39"/>
    <x v="2"/>
    <m/>
    <s v="Merlin 23/25"/>
    <m/>
    <m/>
    <m/>
  </r>
  <r>
    <x v="7"/>
    <s v="339"/>
    <s v="HR339"/>
    <x v="19"/>
    <m/>
    <m/>
    <s v="Standard Motors"/>
    <n v="1680"/>
    <n v="269"/>
    <n v="1"/>
    <x v="39"/>
    <x v="2"/>
    <m/>
    <s v="Merlin 23/25"/>
    <m/>
    <m/>
    <m/>
  </r>
  <r>
    <x v="7"/>
    <s v="340"/>
    <s v="HR340"/>
    <x v="19"/>
    <m/>
    <m/>
    <s v="Standard Motors"/>
    <n v="1680"/>
    <n v="270"/>
    <n v="1"/>
    <x v="39"/>
    <x v="2"/>
    <m/>
    <s v="Merlin 23/25"/>
    <m/>
    <m/>
    <m/>
  </r>
  <r>
    <x v="7"/>
    <s v="341"/>
    <s v="HR341"/>
    <x v="19"/>
    <m/>
    <m/>
    <s v="Standard Motors"/>
    <n v="1680"/>
    <n v="271"/>
    <n v="1"/>
    <x v="39"/>
    <x v="2"/>
    <m/>
    <s v="Merlin 23/25"/>
    <m/>
    <m/>
    <m/>
  </r>
  <r>
    <x v="7"/>
    <s v="342"/>
    <s v="HR342"/>
    <x v="19"/>
    <m/>
    <m/>
    <s v="Standard Motors"/>
    <n v="1680"/>
    <n v="272"/>
    <n v="1"/>
    <x v="39"/>
    <x v="2"/>
    <m/>
    <s v="Merlin 23/25"/>
    <m/>
    <m/>
    <m/>
  </r>
  <r>
    <x v="7"/>
    <s v="343"/>
    <s v="HR343"/>
    <x v="19"/>
    <m/>
    <m/>
    <s v="Standard Motors"/>
    <n v="1680"/>
    <n v="273"/>
    <n v="1"/>
    <x v="40"/>
    <x v="2"/>
    <m/>
    <s v="Merlin 23/25"/>
    <m/>
    <m/>
    <m/>
  </r>
  <r>
    <x v="7"/>
    <s v="344"/>
    <s v="HR344"/>
    <x v="19"/>
    <m/>
    <m/>
    <s v="Standard Motors"/>
    <n v="1680"/>
    <n v="274"/>
    <n v="1"/>
    <x v="40"/>
    <x v="2"/>
    <m/>
    <s v="Merlin 23/25"/>
    <m/>
    <m/>
    <m/>
  </r>
  <r>
    <x v="7"/>
    <s v="345"/>
    <s v="HR345"/>
    <x v="19"/>
    <m/>
    <m/>
    <s v="Standard Motors"/>
    <n v="1680"/>
    <n v="275"/>
    <n v="1"/>
    <x v="40"/>
    <x v="2"/>
    <m/>
    <s v="Merlin 23/25"/>
    <m/>
    <m/>
    <m/>
  </r>
  <r>
    <x v="7"/>
    <s v="346"/>
    <s v="HR346"/>
    <x v="19"/>
    <m/>
    <m/>
    <s v="Standard Motors"/>
    <n v="1680"/>
    <n v="276"/>
    <n v="1"/>
    <x v="40"/>
    <x v="2"/>
    <m/>
    <s v="Merlin 23/25"/>
    <m/>
    <m/>
    <m/>
  </r>
  <r>
    <x v="7"/>
    <s v="347"/>
    <s v="HR347"/>
    <x v="19"/>
    <m/>
    <m/>
    <s v="Standard Motors"/>
    <n v="1680"/>
    <n v="277"/>
    <n v="1"/>
    <x v="40"/>
    <x v="2"/>
    <m/>
    <s v="Merlin 23/25"/>
    <m/>
    <m/>
    <m/>
  </r>
  <r>
    <x v="7"/>
    <s v="348"/>
    <s v="HR348"/>
    <x v="19"/>
    <m/>
    <m/>
    <s v="Standard Motors"/>
    <n v="1680"/>
    <n v="278"/>
    <n v="1"/>
    <x v="40"/>
    <x v="2"/>
    <m/>
    <s v="Merlin 23/25"/>
    <m/>
    <m/>
    <m/>
  </r>
  <r>
    <x v="7"/>
    <s v="349"/>
    <s v="HR349"/>
    <x v="19"/>
    <m/>
    <m/>
    <s v="Standard Motors"/>
    <n v="1680"/>
    <n v="279"/>
    <n v="1"/>
    <x v="40"/>
    <x v="2"/>
    <m/>
    <s v="Merlin 23/25"/>
    <m/>
    <m/>
    <m/>
  </r>
  <r>
    <x v="7"/>
    <s v="350"/>
    <s v="HR350"/>
    <x v="19"/>
    <m/>
    <m/>
    <s v="Standard Motors"/>
    <n v="1680"/>
    <n v="280"/>
    <n v="1"/>
    <x v="40"/>
    <x v="2"/>
    <m/>
    <s v="Merlin 23/25"/>
    <m/>
    <m/>
    <m/>
  </r>
  <r>
    <x v="7"/>
    <s v="351"/>
    <s v="HR351"/>
    <x v="19"/>
    <m/>
    <m/>
    <s v="Standard Motors"/>
    <n v="1680"/>
    <n v="281"/>
    <n v="1"/>
    <x v="40"/>
    <x v="2"/>
    <m/>
    <s v="Merlin 23/25"/>
    <m/>
    <m/>
    <m/>
  </r>
  <r>
    <x v="7"/>
    <s v="352"/>
    <s v="HR352"/>
    <x v="19"/>
    <m/>
    <m/>
    <s v="Standard Motors"/>
    <n v="1680"/>
    <n v="282"/>
    <n v="1"/>
    <x v="40"/>
    <x v="2"/>
    <m/>
    <s v="Merlin 23/25"/>
    <m/>
    <m/>
    <m/>
  </r>
  <r>
    <x v="7"/>
    <s v="353"/>
    <s v="HR353"/>
    <x v="19"/>
    <m/>
    <m/>
    <s v="Standard Motors"/>
    <n v="1680"/>
    <n v="283"/>
    <n v="1"/>
    <x v="40"/>
    <x v="2"/>
    <m/>
    <s v="Merlin 23/25"/>
    <m/>
    <m/>
    <m/>
  </r>
  <r>
    <x v="7"/>
    <s v="354"/>
    <s v="HR354"/>
    <x v="19"/>
    <m/>
    <m/>
    <s v="Standard Motors"/>
    <n v="1680"/>
    <n v="284"/>
    <n v="1"/>
    <x v="40"/>
    <x v="2"/>
    <m/>
    <s v="Merlin 23/25"/>
    <m/>
    <m/>
    <m/>
  </r>
  <r>
    <x v="7"/>
    <s v="355"/>
    <s v="HR355"/>
    <x v="19"/>
    <m/>
    <m/>
    <s v="Standard Motors"/>
    <n v="1680"/>
    <n v="285"/>
    <n v="1"/>
    <x v="40"/>
    <x v="2"/>
    <m/>
    <s v="Merlin 23/25"/>
    <m/>
    <m/>
    <m/>
  </r>
  <r>
    <x v="7"/>
    <s v="356"/>
    <s v="HR356"/>
    <x v="19"/>
    <m/>
    <m/>
    <s v="Standard Motors"/>
    <n v="1680"/>
    <n v="286"/>
    <n v="1"/>
    <x v="40"/>
    <x v="2"/>
    <m/>
    <s v="Merlin 23/25"/>
    <m/>
    <m/>
    <m/>
  </r>
  <r>
    <x v="7"/>
    <s v="357"/>
    <s v="HR357"/>
    <x v="19"/>
    <m/>
    <m/>
    <s v="Standard Motors"/>
    <n v="1680"/>
    <n v="287"/>
    <n v="1"/>
    <x v="40"/>
    <x v="2"/>
    <m/>
    <s v="Merlin 23/25"/>
    <m/>
    <m/>
    <m/>
  </r>
  <r>
    <x v="7"/>
    <s v="358"/>
    <s v="HR358"/>
    <x v="19"/>
    <m/>
    <m/>
    <s v="Standard Motors"/>
    <n v="1680"/>
    <n v="288"/>
    <n v="1"/>
    <x v="40"/>
    <x v="2"/>
    <m/>
    <s v="Merlin 23/25"/>
    <m/>
    <m/>
    <m/>
  </r>
  <r>
    <x v="7"/>
    <s v="359"/>
    <s v="HR359"/>
    <x v="19"/>
    <m/>
    <m/>
    <s v="Standard Motors"/>
    <n v="1680"/>
    <n v="289"/>
    <n v="1"/>
    <x v="40"/>
    <x v="2"/>
    <m/>
    <s v="Merlin 23/25"/>
    <m/>
    <m/>
    <m/>
  </r>
  <r>
    <x v="7"/>
    <s v="360"/>
    <s v="HR360"/>
    <x v="19"/>
    <m/>
    <m/>
    <s v="Standard Motors"/>
    <n v="1680"/>
    <n v="290"/>
    <n v="1"/>
    <x v="40"/>
    <x v="2"/>
    <m/>
    <s v="Merlin 23/25"/>
    <m/>
    <m/>
    <m/>
  </r>
  <r>
    <x v="7"/>
    <s v="361"/>
    <s v="HR361"/>
    <x v="19"/>
    <m/>
    <m/>
    <s v="Standard Motors"/>
    <n v="1680"/>
    <n v="291"/>
    <n v="1"/>
    <x v="40"/>
    <x v="2"/>
    <m/>
    <s v="Merlin 23/25"/>
    <m/>
    <m/>
    <m/>
  </r>
  <r>
    <x v="7"/>
    <s v="362"/>
    <s v="HR362"/>
    <x v="19"/>
    <m/>
    <m/>
    <s v="Standard Motors"/>
    <n v="1680"/>
    <n v="292"/>
    <n v="1"/>
    <x v="40"/>
    <x v="2"/>
    <m/>
    <s v="Merlin 23/25"/>
    <m/>
    <m/>
    <m/>
  </r>
  <r>
    <x v="7"/>
    <s v="363"/>
    <s v="HR363"/>
    <x v="19"/>
    <m/>
    <m/>
    <s v="Standard Motors"/>
    <n v="1680"/>
    <n v="293"/>
    <n v="1"/>
    <x v="40"/>
    <x v="2"/>
    <m/>
    <s v="Merlin 23/25"/>
    <m/>
    <m/>
    <m/>
  </r>
  <r>
    <x v="7"/>
    <s v="364"/>
    <s v="HR364"/>
    <x v="19"/>
    <m/>
    <m/>
    <s v="Standard Motors"/>
    <n v="1680"/>
    <n v="294"/>
    <n v="1"/>
    <x v="40"/>
    <x v="2"/>
    <m/>
    <s v="Merlin 23/25"/>
    <m/>
    <m/>
    <m/>
  </r>
  <r>
    <x v="7"/>
    <s v="365"/>
    <s v="HR365"/>
    <x v="19"/>
    <m/>
    <m/>
    <s v="Standard Motors"/>
    <n v="1680"/>
    <n v="295"/>
    <n v="1"/>
    <x v="40"/>
    <x v="2"/>
    <m/>
    <s v="Merlin 23/25"/>
    <m/>
    <m/>
    <m/>
  </r>
  <r>
    <x v="7"/>
    <s v="366"/>
    <s v="HR366"/>
    <x v="19"/>
    <m/>
    <m/>
    <s v="Standard Motors"/>
    <n v="1680"/>
    <n v="296"/>
    <n v="1"/>
    <x v="40"/>
    <x v="2"/>
    <m/>
    <s v="Merlin 23/25"/>
    <m/>
    <m/>
    <m/>
  </r>
  <r>
    <x v="7"/>
    <s v="367"/>
    <s v="HR367"/>
    <x v="19"/>
    <m/>
    <m/>
    <s v="Standard Motors"/>
    <n v="1680"/>
    <n v="297"/>
    <n v="1"/>
    <x v="40"/>
    <x v="2"/>
    <m/>
    <s v="Merlin 23/25"/>
    <m/>
    <m/>
    <m/>
  </r>
  <r>
    <x v="7"/>
    <s v="368"/>
    <s v="HR368"/>
    <x v="19"/>
    <m/>
    <m/>
    <s v="Standard Motors"/>
    <n v="1680"/>
    <n v="298"/>
    <n v="1"/>
    <x v="40"/>
    <x v="2"/>
    <m/>
    <s v="Merlin 23/25"/>
    <m/>
    <m/>
    <m/>
  </r>
  <r>
    <x v="7"/>
    <s v="369"/>
    <s v="HR369"/>
    <x v="19"/>
    <m/>
    <m/>
    <s v="Standard Motors"/>
    <n v="1680"/>
    <n v="299"/>
    <n v="1"/>
    <x v="40"/>
    <x v="2"/>
    <m/>
    <s v="Merlin 23/25"/>
    <m/>
    <m/>
    <m/>
  </r>
  <r>
    <x v="7"/>
    <s v="370"/>
    <s v="HR370"/>
    <x v="19"/>
    <m/>
    <m/>
    <s v="Standard Motors"/>
    <n v="1680"/>
    <n v="300"/>
    <n v="1"/>
    <x v="40"/>
    <x v="2"/>
    <m/>
    <s v="Merlin 23/25"/>
    <m/>
    <m/>
    <m/>
  </r>
  <r>
    <x v="7"/>
    <s v="371"/>
    <s v="HR371"/>
    <x v="19"/>
    <m/>
    <m/>
    <s v="Standard Motors"/>
    <n v="1680"/>
    <n v="301"/>
    <n v="1"/>
    <x v="40"/>
    <x v="2"/>
    <m/>
    <s v="Merlin 23/25"/>
    <m/>
    <m/>
    <m/>
  </r>
  <r>
    <x v="7"/>
    <s v="372"/>
    <s v="HR372"/>
    <x v="19"/>
    <m/>
    <m/>
    <s v="Standard Motors"/>
    <n v="1680"/>
    <n v="302"/>
    <n v="1"/>
    <x v="40"/>
    <x v="2"/>
    <m/>
    <s v="Merlin 23/25"/>
    <m/>
    <m/>
    <m/>
  </r>
  <r>
    <x v="7"/>
    <s v="373"/>
    <s v="HR373"/>
    <x v="19"/>
    <m/>
    <m/>
    <s v="Standard Motors"/>
    <n v="1680"/>
    <n v="303"/>
    <n v="1"/>
    <x v="40"/>
    <x v="2"/>
    <m/>
    <s v="Merlin 23/25"/>
    <m/>
    <m/>
    <m/>
  </r>
  <r>
    <x v="7"/>
    <s v="374"/>
    <s v="HR374"/>
    <x v="19"/>
    <m/>
    <m/>
    <s v="Standard Motors"/>
    <n v="1680"/>
    <n v="304"/>
    <n v="1"/>
    <x v="40"/>
    <x v="2"/>
    <m/>
    <s v="Merlin 23/25"/>
    <m/>
    <m/>
    <m/>
  </r>
  <r>
    <x v="7"/>
    <s v="375"/>
    <s v="HR375"/>
    <x v="19"/>
    <m/>
    <m/>
    <s v="Standard Motors"/>
    <n v="1680"/>
    <n v="305"/>
    <n v="1"/>
    <x v="40"/>
    <x v="2"/>
    <m/>
    <s v="Merlin 23/25"/>
    <m/>
    <m/>
    <m/>
  </r>
  <r>
    <x v="7"/>
    <s v="387"/>
    <s v="HR387"/>
    <x v="19"/>
    <m/>
    <m/>
    <s v="Standard Motors"/>
    <n v="1680"/>
    <n v="306"/>
    <n v="1"/>
    <x v="40"/>
    <x v="2"/>
    <m/>
    <s v="Merlin 23/25"/>
    <m/>
    <m/>
    <m/>
  </r>
  <r>
    <x v="7"/>
    <s v="388"/>
    <s v="HR388"/>
    <x v="19"/>
    <m/>
    <m/>
    <s v="Standard Motors"/>
    <n v="1680"/>
    <n v="307"/>
    <n v="1"/>
    <x v="40"/>
    <x v="2"/>
    <m/>
    <s v="Merlin 23/25"/>
    <m/>
    <m/>
    <m/>
  </r>
  <r>
    <x v="7"/>
    <s v="389"/>
    <s v="HR389"/>
    <x v="19"/>
    <m/>
    <m/>
    <s v="Standard Motors"/>
    <n v="1680"/>
    <n v="308"/>
    <n v="1"/>
    <x v="40"/>
    <x v="2"/>
    <m/>
    <s v="Merlin 23/25"/>
    <m/>
    <m/>
    <m/>
  </r>
  <r>
    <x v="7"/>
    <s v="390"/>
    <s v="HR390"/>
    <x v="19"/>
    <m/>
    <m/>
    <s v="Standard Motors"/>
    <n v="1680"/>
    <n v="309"/>
    <n v="1"/>
    <x v="40"/>
    <x v="2"/>
    <m/>
    <s v="Merlin 23/25"/>
    <m/>
    <m/>
    <m/>
  </r>
  <r>
    <x v="7"/>
    <s v="391"/>
    <s v="HR391"/>
    <x v="19"/>
    <m/>
    <m/>
    <s v="Standard Motors"/>
    <n v="1680"/>
    <n v="310"/>
    <n v="1"/>
    <x v="40"/>
    <x v="2"/>
    <m/>
    <s v="Merlin 23/25"/>
    <m/>
    <m/>
    <m/>
  </r>
  <r>
    <x v="7"/>
    <s v="392"/>
    <s v="HR392"/>
    <x v="19"/>
    <m/>
    <m/>
    <s v="Standard Motors"/>
    <n v="1680"/>
    <n v="311"/>
    <n v="1"/>
    <x v="40"/>
    <x v="2"/>
    <m/>
    <s v="Merlin 23/25"/>
    <m/>
    <m/>
    <m/>
  </r>
  <r>
    <x v="7"/>
    <s v="393"/>
    <s v="HR393"/>
    <x v="19"/>
    <m/>
    <m/>
    <s v="Standard Motors"/>
    <n v="1680"/>
    <n v="312"/>
    <n v="1"/>
    <x v="40"/>
    <x v="2"/>
    <m/>
    <s v="Merlin 23/25"/>
    <m/>
    <m/>
    <m/>
  </r>
  <r>
    <x v="7"/>
    <s v="394"/>
    <s v="HR394"/>
    <x v="19"/>
    <m/>
    <m/>
    <s v="Standard Motors"/>
    <n v="1680"/>
    <n v="313"/>
    <n v="1"/>
    <x v="40"/>
    <x v="2"/>
    <m/>
    <s v="Merlin 23/25"/>
    <m/>
    <m/>
    <m/>
  </r>
  <r>
    <x v="7"/>
    <s v="395"/>
    <s v="HR395"/>
    <x v="19"/>
    <m/>
    <m/>
    <s v="Standard Motors"/>
    <n v="1680"/>
    <n v="314"/>
    <n v="1"/>
    <x v="40"/>
    <x v="2"/>
    <m/>
    <s v="Merlin 23/25"/>
    <m/>
    <m/>
    <m/>
  </r>
  <r>
    <x v="7"/>
    <s v="396"/>
    <s v="HR396"/>
    <x v="19"/>
    <m/>
    <m/>
    <s v="Standard Motors"/>
    <n v="1680"/>
    <n v="315"/>
    <n v="1"/>
    <x v="40"/>
    <x v="2"/>
    <m/>
    <s v="Merlin 23/25"/>
    <m/>
    <m/>
    <m/>
  </r>
  <r>
    <x v="7"/>
    <s v="397"/>
    <s v="HR397"/>
    <x v="19"/>
    <m/>
    <m/>
    <s v="Standard Motors"/>
    <n v="1680"/>
    <n v="316"/>
    <n v="1"/>
    <x v="40"/>
    <x v="2"/>
    <m/>
    <s v="Merlin 23/25"/>
    <m/>
    <m/>
    <m/>
  </r>
  <r>
    <x v="7"/>
    <s v="398"/>
    <s v="HR398"/>
    <x v="19"/>
    <m/>
    <m/>
    <s v="Standard Motors"/>
    <n v="1680"/>
    <n v="317"/>
    <n v="1"/>
    <x v="40"/>
    <x v="2"/>
    <m/>
    <s v="Merlin 23/25"/>
    <m/>
    <m/>
    <m/>
  </r>
  <r>
    <x v="7"/>
    <s v="399"/>
    <s v="HR399"/>
    <x v="19"/>
    <m/>
    <m/>
    <s v="Standard Motors"/>
    <n v="1680"/>
    <n v="318"/>
    <n v="1"/>
    <x v="40"/>
    <x v="2"/>
    <m/>
    <s v="Merlin 23/25"/>
    <m/>
    <m/>
    <m/>
  </r>
  <r>
    <x v="7"/>
    <s v="400"/>
    <s v="HR400"/>
    <x v="19"/>
    <m/>
    <m/>
    <s v="Standard Motors"/>
    <n v="1680"/>
    <n v="319"/>
    <n v="1"/>
    <x v="40"/>
    <x v="2"/>
    <m/>
    <s v="Merlin 23/25"/>
    <m/>
    <m/>
    <m/>
  </r>
  <r>
    <x v="7"/>
    <s v="401"/>
    <s v="HR401"/>
    <x v="19"/>
    <m/>
    <m/>
    <s v="Standard Motors"/>
    <n v="1680"/>
    <n v="320"/>
    <n v="1"/>
    <x v="41"/>
    <x v="2"/>
    <m/>
    <s v="Merlin 23/25"/>
    <m/>
    <m/>
    <m/>
  </r>
  <r>
    <x v="7"/>
    <s v="402"/>
    <s v="HR402"/>
    <x v="19"/>
    <m/>
    <m/>
    <s v="Standard Motors"/>
    <n v="1680"/>
    <n v="321"/>
    <n v="1"/>
    <x v="41"/>
    <x v="2"/>
    <m/>
    <s v="Merlin 23/25"/>
    <m/>
    <m/>
    <m/>
  </r>
  <r>
    <x v="7"/>
    <s v="403"/>
    <s v="HR403"/>
    <x v="19"/>
    <m/>
    <m/>
    <s v="Standard Motors"/>
    <n v="1680"/>
    <n v="322"/>
    <n v="1"/>
    <x v="41"/>
    <x v="2"/>
    <m/>
    <s v="Merlin 23/25"/>
    <m/>
    <m/>
    <m/>
  </r>
  <r>
    <x v="7"/>
    <s v="404"/>
    <s v="HR404"/>
    <x v="19"/>
    <m/>
    <m/>
    <s v="Standard Motors"/>
    <n v="1680"/>
    <n v="323"/>
    <n v="1"/>
    <x v="41"/>
    <x v="2"/>
    <m/>
    <s v="Merlin 23/25"/>
    <m/>
    <m/>
    <m/>
  </r>
  <r>
    <x v="7"/>
    <s v="405"/>
    <s v="HR405"/>
    <x v="19"/>
    <m/>
    <m/>
    <s v="Standard Motors"/>
    <n v="1680"/>
    <n v="324"/>
    <n v="1"/>
    <x v="41"/>
    <x v="2"/>
    <m/>
    <s v="Merlin 23/25"/>
    <m/>
    <m/>
    <m/>
  </r>
  <r>
    <x v="7"/>
    <s v="406"/>
    <s v="HR406"/>
    <x v="19"/>
    <m/>
    <m/>
    <s v="Standard Motors"/>
    <n v="1680"/>
    <n v="325"/>
    <n v="1"/>
    <x v="41"/>
    <x v="2"/>
    <m/>
    <s v="Merlin 23/25"/>
    <m/>
    <m/>
    <m/>
  </r>
  <r>
    <x v="7"/>
    <s v="407"/>
    <s v="HR407"/>
    <x v="19"/>
    <m/>
    <m/>
    <s v="Standard Motors"/>
    <n v="1680"/>
    <n v="326"/>
    <n v="1"/>
    <x v="41"/>
    <x v="2"/>
    <m/>
    <s v="Merlin 23/25"/>
    <m/>
    <m/>
    <m/>
  </r>
  <r>
    <x v="7"/>
    <s v="408"/>
    <s v="HR408"/>
    <x v="19"/>
    <m/>
    <m/>
    <s v="Standard Motors"/>
    <n v="1680"/>
    <n v="327"/>
    <n v="1"/>
    <x v="41"/>
    <x v="2"/>
    <m/>
    <s v="Merlin 23/25"/>
    <m/>
    <m/>
    <m/>
  </r>
  <r>
    <x v="7"/>
    <s v="409"/>
    <s v="HR409"/>
    <x v="19"/>
    <m/>
    <m/>
    <s v="Standard Motors"/>
    <n v="1680"/>
    <n v="328"/>
    <n v="1"/>
    <x v="41"/>
    <x v="2"/>
    <m/>
    <s v="Merlin 23/25"/>
    <m/>
    <m/>
    <m/>
  </r>
  <r>
    <x v="7"/>
    <s v="410"/>
    <s v="HR410"/>
    <x v="19"/>
    <m/>
    <m/>
    <s v="Standard Motors"/>
    <n v="1680"/>
    <n v="329"/>
    <n v="1"/>
    <x v="41"/>
    <x v="2"/>
    <m/>
    <s v="Merlin 23/25"/>
    <m/>
    <m/>
    <m/>
  </r>
  <r>
    <x v="7"/>
    <s v="411"/>
    <s v="HR411"/>
    <x v="19"/>
    <m/>
    <m/>
    <s v="Standard Motors"/>
    <n v="1680"/>
    <n v="330"/>
    <n v="1"/>
    <x v="41"/>
    <x v="2"/>
    <m/>
    <s v="Merlin 23/25"/>
    <m/>
    <m/>
    <m/>
  </r>
  <r>
    <x v="7"/>
    <s v="412"/>
    <s v="HR412"/>
    <x v="19"/>
    <m/>
    <m/>
    <s v="Standard Motors"/>
    <n v="1680"/>
    <n v="331"/>
    <n v="1"/>
    <x v="41"/>
    <x v="2"/>
    <m/>
    <s v="Merlin 23/25"/>
    <m/>
    <m/>
    <m/>
  </r>
  <r>
    <x v="7"/>
    <s v="413"/>
    <s v="HR413"/>
    <x v="19"/>
    <m/>
    <m/>
    <s v="Standard Motors"/>
    <n v="1680"/>
    <n v="332"/>
    <n v="1"/>
    <x v="41"/>
    <x v="2"/>
    <m/>
    <s v="Merlin 23/25"/>
    <m/>
    <m/>
    <m/>
  </r>
  <r>
    <x v="7"/>
    <s v="414"/>
    <s v="HR414"/>
    <x v="19"/>
    <m/>
    <m/>
    <s v="Standard Motors"/>
    <n v="1680"/>
    <n v="333"/>
    <n v="1"/>
    <x v="41"/>
    <x v="2"/>
    <m/>
    <s v="Merlin 23/25"/>
    <m/>
    <m/>
    <m/>
  </r>
  <r>
    <x v="7"/>
    <s v="415"/>
    <s v="HR415"/>
    <x v="19"/>
    <m/>
    <m/>
    <s v="Standard Motors"/>
    <n v="1680"/>
    <n v="334"/>
    <n v="1"/>
    <x v="41"/>
    <x v="2"/>
    <m/>
    <s v="Merlin 23/25"/>
    <m/>
    <m/>
    <m/>
  </r>
  <r>
    <x v="7"/>
    <s v="432"/>
    <s v="HR432"/>
    <x v="19"/>
    <m/>
    <m/>
    <s v="Standard Motors"/>
    <n v="1680"/>
    <n v="335"/>
    <n v="1"/>
    <x v="41"/>
    <x v="2"/>
    <m/>
    <s v="Merlin 23/25"/>
    <m/>
    <m/>
    <m/>
  </r>
  <r>
    <x v="7"/>
    <s v="433"/>
    <s v="HR433"/>
    <x v="19"/>
    <m/>
    <m/>
    <s v="Standard Motors"/>
    <n v="1680"/>
    <n v="336"/>
    <n v="1"/>
    <x v="41"/>
    <x v="2"/>
    <m/>
    <s v="Merlin 23/25"/>
    <m/>
    <m/>
    <m/>
  </r>
  <r>
    <x v="7"/>
    <s v="434"/>
    <s v="HR434"/>
    <x v="19"/>
    <m/>
    <m/>
    <s v="Standard Motors"/>
    <n v="1680"/>
    <n v="337"/>
    <n v="1"/>
    <x v="41"/>
    <x v="2"/>
    <m/>
    <s v="Merlin 23/25"/>
    <m/>
    <m/>
    <m/>
  </r>
  <r>
    <x v="7"/>
    <s v="435"/>
    <s v="HR435"/>
    <x v="19"/>
    <m/>
    <m/>
    <s v="Standard Motors"/>
    <n v="1680"/>
    <n v="338"/>
    <n v="1"/>
    <x v="41"/>
    <x v="2"/>
    <m/>
    <s v="Merlin 23/25"/>
    <m/>
    <m/>
    <m/>
  </r>
  <r>
    <x v="7"/>
    <s v="436"/>
    <s v="HR436"/>
    <x v="19"/>
    <m/>
    <m/>
    <s v="Standard Motors"/>
    <n v="1680"/>
    <n v="339"/>
    <n v="1"/>
    <x v="41"/>
    <x v="2"/>
    <m/>
    <s v="Merlin 23/25"/>
    <m/>
    <m/>
    <m/>
  </r>
  <r>
    <x v="7"/>
    <s v="437"/>
    <s v="HR437"/>
    <x v="19"/>
    <m/>
    <m/>
    <s v="Standard Motors"/>
    <n v="1680"/>
    <n v="340"/>
    <n v="1"/>
    <x v="41"/>
    <x v="2"/>
    <m/>
    <s v="Merlin 23/25"/>
    <m/>
    <m/>
    <m/>
  </r>
  <r>
    <x v="7"/>
    <s v="438"/>
    <s v="HR438"/>
    <x v="19"/>
    <m/>
    <m/>
    <s v="Standard Motors"/>
    <n v="1680"/>
    <n v="341"/>
    <n v="1"/>
    <x v="41"/>
    <x v="2"/>
    <m/>
    <s v="Merlin 23/25"/>
    <m/>
    <m/>
    <m/>
  </r>
  <r>
    <x v="7"/>
    <s v="439"/>
    <s v="HR439"/>
    <x v="19"/>
    <m/>
    <m/>
    <s v="Standard Motors"/>
    <n v="1680"/>
    <n v="342"/>
    <n v="1"/>
    <x v="41"/>
    <x v="2"/>
    <m/>
    <s v="Merlin 23/25"/>
    <m/>
    <m/>
    <m/>
  </r>
  <r>
    <x v="7"/>
    <s v="440"/>
    <s v="HR440"/>
    <x v="19"/>
    <m/>
    <m/>
    <s v="Standard Motors"/>
    <n v="1680"/>
    <n v="343"/>
    <n v="1"/>
    <x v="41"/>
    <x v="2"/>
    <m/>
    <s v="Merlin 23/25"/>
    <m/>
    <m/>
    <m/>
  </r>
  <r>
    <x v="7"/>
    <s v="441"/>
    <s v="HR441"/>
    <x v="19"/>
    <m/>
    <m/>
    <s v="Standard Motors"/>
    <n v="1680"/>
    <n v="344"/>
    <n v="1"/>
    <x v="41"/>
    <x v="2"/>
    <m/>
    <s v="Merlin 23/25"/>
    <m/>
    <m/>
    <m/>
  </r>
  <r>
    <x v="7"/>
    <s v="442"/>
    <s v="HR442"/>
    <x v="19"/>
    <m/>
    <m/>
    <s v="Standard Motors"/>
    <n v="1680"/>
    <n v="345"/>
    <n v="1"/>
    <x v="41"/>
    <x v="2"/>
    <m/>
    <s v="Merlin 23/25"/>
    <m/>
    <m/>
    <m/>
  </r>
  <r>
    <x v="7"/>
    <s v="443"/>
    <s v="HR443"/>
    <x v="19"/>
    <m/>
    <m/>
    <s v="Standard Motors"/>
    <n v="1680"/>
    <n v="346"/>
    <n v="1"/>
    <x v="41"/>
    <x v="2"/>
    <m/>
    <s v="Merlin 23/25"/>
    <m/>
    <m/>
    <m/>
  </r>
  <r>
    <x v="7"/>
    <s v="444"/>
    <s v="HR444"/>
    <x v="19"/>
    <m/>
    <m/>
    <s v="Standard Motors"/>
    <n v="1680"/>
    <n v="347"/>
    <n v="1"/>
    <x v="41"/>
    <x v="2"/>
    <m/>
    <s v="Merlin 23/25"/>
    <m/>
    <m/>
    <m/>
  </r>
  <r>
    <x v="7"/>
    <s v="445"/>
    <s v="HR445"/>
    <x v="19"/>
    <m/>
    <m/>
    <s v="Standard Motors"/>
    <n v="1680"/>
    <n v="348"/>
    <n v="1"/>
    <x v="41"/>
    <x v="2"/>
    <m/>
    <s v="Merlin 23/25"/>
    <m/>
    <m/>
    <m/>
  </r>
  <r>
    <x v="7"/>
    <s v="446"/>
    <s v="HR446"/>
    <x v="19"/>
    <m/>
    <m/>
    <s v="Standard Motors"/>
    <n v="1680"/>
    <n v="349"/>
    <n v="1"/>
    <x v="41"/>
    <x v="2"/>
    <m/>
    <s v="Merlin 23/25"/>
    <m/>
    <m/>
    <m/>
  </r>
  <r>
    <x v="7"/>
    <s v="447"/>
    <s v="HR447"/>
    <x v="19"/>
    <m/>
    <m/>
    <s v="Standard Motors"/>
    <n v="1680"/>
    <n v="350"/>
    <n v="1"/>
    <x v="41"/>
    <x v="2"/>
    <m/>
    <s v="Merlin 23/25"/>
    <m/>
    <m/>
    <m/>
  </r>
  <r>
    <x v="7"/>
    <s v="448"/>
    <s v="HR448"/>
    <x v="19"/>
    <m/>
    <m/>
    <s v="Standard Motors"/>
    <n v="1680"/>
    <n v="351"/>
    <n v="1"/>
    <x v="41"/>
    <x v="2"/>
    <m/>
    <s v="Merlin 23/25"/>
    <m/>
    <m/>
    <m/>
  </r>
  <r>
    <x v="7"/>
    <s v="449"/>
    <s v="HR449"/>
    <x v="19"/>
    <m/>
    <m/>
    <s v="Standard Motors"/>
    <n v="1680"/>
    <n v="352"/>
    <n v="1"/>
    <x v="41"/>
    <x v="2"/>
    <m/>
    <s v="Merlin 23/25"/>
    <m/>
    <m/>
    <m/>
  </r>
  <r>
    <x v="7"/>
    <s v="450"/>
    <s v="HR450"/>
    <x v="19"/>
    <m/>
    <m/>
    <s v="Standard Motors"/>
    <n v="1680"/>
    <n v="353"/>
    <n v="1"/>
    <x v="41"/>
    <x v="2"/>
    <m/>
    <s v="Merlin 23/25"/>
    <m/>
    <m/>
    <m/>
  </r>
  <r>
    <x v="7"/>
    <s v="451"/>
    <s v="HR451"/>
    <x v="19"/>
    <m/>
    <m/>
    <s v="Standard Motors"/>
    <n v="1680"/>
    <n v="354"/>
    <n v="1"/>
    <x v="41"/>
    <x v="2"/>
    <m/>
    <s v="Merlin 23/25"/>
    <m/>
    <m/>
    <m/>
  </r>
  <r>
    <x v="7"/>
    <s v="452"/>
    <s v="HR452"/>
    <x v="19"/>
    <m/>
    <m/>
    <s v="Standard Motors"/>
    <n v="1680"/>
    <n v="355"/>
    <n v="1"/>
    <x v="41"/>
    <x v="2"/>
    <m/>
    <s v="Merlin 23/25"/>
    <m/>
    <m/>
    <m/>
  </r>
  <r>
    <x v="7"/>
    <s v="453"/>
    <s v="HR453"/>
    <x v="19"/>
    <m/>
    <m/>
    <s v="Standard Motors"/>
    <n v="1680"/>
    <n v="356"/>
    <n v="1"/>
    <x v="41"/>
    <x v="2"/>
    <m/>
    <s v="Merlin 23/25"/>
    <m/>
    <m/>
    <m/>
  </r>
  <r>
    <x v="7"/>
    <s v="454"/>
    <s v="HR454"/>
    <x v="19"/>
    <m/>
    <m/>
    <s v="Standard Motors"/>
    <n v="1680"/>
    <n v="357"/>
    <n v="1"/>
    <x v="41"/>
    <x v="2"/>
    <m/>
    <s v="Merlin 23/25"/>
    <m/>
    <m/>
    <m/>
  </r>
  <r>
    <x v="7"/>
    <s v="455"/>
    <s v="HR455"/>
    <x v="19"/>
    <m/>
    <m/>
    <s v="Standard Motors"/>
    <n v="1680"/>
    <n v="358"/>
    <n v="1"/>
    <x v="41"/>
    <x v="2"/>
    <m/>
    <s v="Merlin 23/25"/>
    <m/>
    <m/>
    <m/>
  </r>
  <r>
    <x v="7"/>
    <s v="456"/>
    <s v="HR456"/>
    <x v="19"/>
    <m/>
    <m/>
    <s v="Standard Motors"/>
    <n v="1680"/>
    <n v="359"/>
    <n v="1"/>
    <x v="41"/>
    <x v="2"/>
    <m/>
    <s v="Merlin 23/25"/>
    <m/>
    <m/>
    <m/>
  </r>
  <r>
    <x v="7"/>
    <s v="457"/>
    <s v="HR457"/>
    <x v="19"/>
    <m/>
    <m/>
    <s v="Standard Motors"/>
    <n v="1680"/>
    <n v="360"/>
    <n v="1"/>
    <x v="41"/>
    <x v="2"/>
    <m/>
    <s v="Merlin 23/25"/>
    <m/>
    <m/>
    <m/>
  </r>
  <r>
    <x v="7"/>
    <s v="458"/>
    <s v="HR458"/>
    <x v="19"/>
    <m/>
    <m/>
    <s v="Standard Motors"/>
    <n v="1680"/>
    <n v="361"/>
    <n v="1"/>
    <x v="41"/>
    <x v="2"/>
    <m/>
    <s v="Merlin 23/25"/>
    <m/>
    <m/>
    <m/>
  </r>
  <r>
    <x v="7"/>
    <s v="459"/>
    <s v="HR459"/>
    <x v="19"/>
    <m/>
    <m/>
    <s v="Standard Motors"/>
    <n v="1680"/>
    <n v="362"/>
    <n v="1"/>
    <x v="41"/>
    <x v="2"/>
    <m/>
    <s v="Merlin 23/25"/>
    <m/>
    <m/>
    <m/>
  </r>
  <r>
    <x v="7"/>
    <s v="460"/>
    <s v="HR460"/>
    <x v="19"/>
    <m/>
    <m/>
    <s v="Standard Motors"/>
    <n v="1680"/>
    <n v="363"/>
    <n v="1"/>
    <x v="41"/>
    <x v="2"/>
    <m/>
    <s v="Merlin 23/25"/>
    <m/>
    <m/>
    <m/>
  </r>
  <r>
    <x v="7"/>
    <s v="461"/>
    <s v="HR461"/>
    <x v="19"/>
    <m/>
    <m/>
    <s v="Standard Motors"/>
    <n v="1680"/>
    <n v="364"/>
    <n v="1"/>
    <x v="41"/>
    <x v="2"/>
    <m/>
    <s v="Merlin 23/25"/>
    <m/>
    <m/>
    <m/>
  </r>
  <r>
    <x v="7"/>
    <s v="462"/>
    <s v="HR462"/>
    <x v="19"/>
    <m/>
    <m/>
    <s v="Standard Motors"/>
    <n v="1680"/>
    <n v="365"/>
    <n v="1"/>
    <x v="41"/>
    <x v="2"/>
    <m/>
    <s v="Merlin 23/25"/>
    <m/>
    <m/>
    <m/>
  </r>
  <r>
    <x v="7"/>
    <s v="463"/>
    <s v="HR463"/>
    <x v="19"/>
    <m/>
    <m/>
    <s v="Standard Motors"/>
    <n v="1680"/>
    <n v="366"/>
    <n v="1"/>
    <x v="41"/>
    <x v="2"/>
    <m/>
    <s v="Merlin 23/25"/>
    <m/>
    <m/>
    <m/>
  </r>
  <r>
    <x v="7"/>
    <s v="464"/>
    <s v="HR464"/>
    <x v="19"/>
    <m/>
    <m/>
    <s v="Standard Motors"/>
    <n v="1680"/>
    <n v="367"/>
    <n v="1"/>
    <x v="41"/>
    <x v="2"/>
    <m/>
    <s v="Merlin 23/25"/>
    <m/>
    <m/>
    <m/>
  </r>
  <r>
    <x v="7"/>
    <s v="465"/>
    <s v="HR465"/>
    <x v="19"/>
    <m/>
    <m/>
    <s v="Standard Motors"/>
    <n v="1680"/>
    <n v="368"/>
    <n v="1"/>
    <x v="41"/>
    <x v="2"/>
    <m/>
    <s v="Merlin 23/25"/>
    <m/>
    <m/>
    <m/>
  </r>
  <r>
    <x v="7"/>
    <s v="485"/>
    <s v="HR485"/>
    <x v="19"/>
    <m/>
    <m/>
    <s v="Standard Motors"/>
    <n v="1680"/>
    <n v="369"/>
    <n v="1"/>
    <x v="41"/>
    <x v="2"/>
    <m/>
    <s v="Merlin 23/25"/>
    <m/>
    <m/>
    <m/>
  </r>
  <r>
    <x v="7"/>
    <s v="486"/>
    <s v="HR486"/>
    <x v="19"/>
    <m/>
    <m/>
    <s v="Standard Motors"/>
    <n v="1680"/>
    <n v="370"/>
    <n v="1"/>
    <x v="41"/>
    <x v="2"/>
    <m/>
    <s v="Merlin 23/25"/>
    <m/>
    <m/>
    <m/>
  </r>
  <r>
    <x v="7"/>
    <s v="487"/>
    <s v="HR487"/>
    <x v="19"/>
    <m/>
    <m/>
    <s v="Standard Motors"/>
    <n v="1680"/>
    <n v="371"/>
    <n v="1"/>
    <x v="41"/>
    <x v="2"/>
    <m/>
    <s v="Merlin 23/25"/>
    <m/>
    <m/>
    <m/>
  </r>
  <r>
    <x v="7"/>
    <s v="488"/>
    <s v="HR488"/>
    <x v="19"/>
    <m/>
    <m/>
    <s v="Standard Motors"/>
    <n v="1680"/>
    <n v="372"/>
    <n v="1"/>
    <x v="41"/>
    <x v="2"/>
    <m/>
    <s v="Merlin 23/25"/>
    <m/>
    <m/>
    <m/>
  </r>
  <r>
    <x v="7"/>
    <s v="489"/>
    <s v="HR489"/>
    <x v="19"/>
    <m/>
    <m/>
    <s v="Standard Motors"/>
    <n v="1680"/>
    <n v="373"/>
    <n v="1"/>
    <x v="41"/>
    <x v="2"/>
    <m/>
    <s v="Merlin 23/25"/>
    <m/>
    <m/>
    <m/>
  </r>
  <r>
    <x v="7"/>
    <s v="490"/>
    <s v="HR490"/>
    <x v="19"/>
    <m/>
    <m/>
    <s v="Standard Motors"/>
    <n v="1680"/>
    <n v="374"/>
    <n v="1"/>
    <x v="42"/>
    <x v="2"/>
    <m/>
    <s v="Merlin 23/25"/>
    <m/>
    <m/>
    <m/>
  </r>
  <r>
    <x v="7"/>
    <s v="491"/>
    <s v="HR491"/>
    <x v="19"/>
    <m/>
    <m/>
    <s v="Standard Motors"/>
    <n v="1680"/>
    <n v="375"/>
    <n v="1"/>
    <x v="42"/>
    <x v="2"/>
    <m/>
    <s v="Merlin 23/25"/>
    <m/>
    <m/>
    <m/>
  </r>
  <r>
    <x v="7"/>
    <s v="492"/>
    <s v="HR492"/>
    <x v="19"/>
    <m/>
    <m/>
    <s v="Standard Motors"/>
    <n v="1680"/>
    <n v="376"/>
    <n v="1"/>
    <x v="42"/>
    <x v="2"/>
    <m/>
    <s v="Merlin 23/25"/>
    <m/>
    <m/>
    <m/>
  </r>
  <r>
    <x v="7"/>
    <s v="493"/>
    <s v="HR493"/>
    <x v="19"/>
    <m/>
    <m/>
    <s v="Standard Motors"/>
    <n v="1680"/>
    <n v="377"/>
    <n v="1"/>
    <x v="42"/>
    <x v="2"/>
    <m/>
    <s v="Merlin 23/25"/>
    <m/>
    <m/>
    <m/>
  </r>
  <r>
    <x v="7"/>
    <s v="494"/>
    <s v="HR494"/>
    <x v="19"/>
    <m/>
    <m/>
    <s v="Standard Motors"/>
    <n v="1680"/>
    <n v="378"/>
    <n v="1"/>
    <x v="42"/>
    <x v="2"/>
    <m/>
    <s v="Merlin 23/25"/>
    <m/>
    <m/>
    <m/>
  </r>
  <r>
    <x v="7"/>
    <s v="495"/>
    <s v="HR495"/>
    <x v="19"/>
    <m/>
    <m/>
    <s v="Standard Motors"/>
    <n v="1680"/>
    <n v="379"/>
    <n v="1"/>
    <x v="42"/>
    <x v="2"/>
    <m/>
    <s v="Merlin 23/25"/>
    <m/>
    <m/>
    <m/>
  </r>
  <r>
    <x v="7"/>
    <s v="496"/>
    <s v="HR496"/>
    <x v="19"/>
    <m/>
    <m/>
    <s v="Standard Motors"/>
    <n v="1680"/>
    <n v="380"/>
    <n v="1"/>
    <x v="42"/>
    <x v="2"/>
    <m/>
    <s v="Merlin 23/25"/>
    <m/>
    <m/>
    <m/>
  </r>
  <r>
    <x v="7"/>
    <s v="497"/>
    <s v="HR497"/>
    <x v="19"/>
    <m/>
    <m/>
    <s v="Standard Motors"/>
    <n v="1680"/>
    <n v="381"/>
    <n v="1"/>
    <x v="42"/>
    <x v="2"/>
    <m/>
    <s v="Merlin 23/25"/>
    <m/>
    <m/>
    <m/>
  </r>
  <r>
    <x v="7"/>
    <s v="498"/>
    <s v="HR498"/>
    <x v="19"/>
    <m/>
    <m/>
    <s v="Standard Motors"/>
    <n v="1680"/>
    <n v="382"/>
    <n v="1"/>
    <x v="42"/>
    <x v="2"/>
    <m/>
    <s v="Merlin 23/25"/>
    <m/>
    <m/>
    <m/>
  </r>
  <r>
    <x v="7"/>
    <s v="499"/>
    <s v="HR499"/>
    <x v="19"/>
    <m/>
    <m/>
    <s v="Standard Motors"/>
    <n v="1680"/>
    <n v="383"/>
    <n v="1"/>
    <x v="42"/>
    <x v="2"/>
    <m/>
    <s v="Merlin 23/25"/>
    <m/>
    <m/>
    <m/>
  </r>
  <r>
    <x v="7"/>
    <s v="500"/>
    <s v="HR500"/>
    <x v="19"/>
    <m/>
    <m/>
    <s v="Standard Motors"/>
    <n v="1680"/>
    <n v="384"/>
    <n v="1"/>
    <x v="42"/>
    <x v="2"/>
    <m/>
    <s v="Merlin 23/25"/>
    <m/>
    <m/>
    <m/>
  </r>
  <r>
    <x v="7"/>
    <s v="501"/>
    <s v="HR501"/>
    <x v="19"/>
    <m/>
    <m/>
    <s v="Standard Motors"/>
    <n v="1680"/>
    <n v="385"/>
    <n v="1"/>
    <x v="42"/>
    <x v="2"/>
    <m/>
    <s v="Merlin 23/25"/>
    <m/>
    <m/>
    <m/>
  </r>
  <r>
    <x v="7"/>
    <s v="502"/>
    <s v="HR502"/>
    <x v="19"/>
    <m/>
    <m/>
    <s v="Standard Motors"/>
    <n v="1680"/>
    <n v="386"/>
    <n v="1"/>
    <x v="42"/>
    <x v="2"/>
    <m/>
    <s v="Merlin 23/25"/>
    <m/>
    <m/>
    <m/>
  </r>
  <r>
    <x v="7"/>
    <s v="503"/>
    <s v="HR503"/>
    <x v="19"/>
    <m/>
    <m/>
    <s v="Standard Motors"/>
    <n v="1680"/>
    <n v="387"/>
    <n v="1"/>
    <x v="42"/>
    <x v="2"/>
    <m/>
    <s v="Merlin 23/25"/>
    <m/>
    <m/>
    <m/>
  </r>
  <r>
    <x v="7"/>
    <s v="504"/>
    <s v="HR504"/>
    <x v="19"/>
    <m/>
    <m/>
    <s v="Standard Motors"/>
    <n v="1680"/>
    <n v="388"/>
    <n v="1"/>
    <x v="42"/>
    <x v="2"/>
    <m/>
    <s v="Merlin 23/25"/>
    <m/>
    <m/>
    <m/>
  </r>
  <r>
    <x v="7"/>
    <s v="505"/>
    <s v="HR505"/>
    <x v="19"/>
    <m/>
    <m/>
    <s v="Standard Motors"/>
    <n v="1680"/>
    <n v="389"/>
    <n v="1"/>
    <x v="42"/>
    <x v="2"/>
    <m/>
    <s v="Merlin 23/25"/>
    <m/>
    <m/>
    <m/>
  </r>
  <r>
    <x v="7"/>
    <s v="506"/>
    <s v="HR506"/>
    <x v="19"/>
    <m/>
    <m/>
    <s v="Standard Motors"/>
    <n v="1680"/>
    <n v="390"/>
    <n v="1"/>
    <x v="42"/>
    <x v="2"/>
    <m/>
    <s v="Merlin 23/25"/>
    <m/>
    <m/>
    <m/>
  </r>
  <r>
    <x v="7"/>
    <s v="507"/>
    <s v="HR507"/>
    <x v="19"/>
    <m/>
    <m/>
    <s v="Standard Motors"/>
    <n v="1680"/>
    <n v="391"/>
    <n v="1"/>
    <x v="42"/>
    <x v="2"/>
    <m/>
    <s v="Merlin 23/25"/>
    <m/>
    <m/>
    <m/>
  </r>
  <r>
    <x v="7"/>
    <s v="508"/>
    <s v="HR508"/>
    <x v="19"/>
    <m/>
    <m/>
    <s v="Standard Motors"/>
    <n v="1680"/>
    <n v="392"/>
    <n v="1"/>
    <x v="42"/>
    <x v="2"/>
    <m/>
    <s v="Merlin 23/25"/>
    <m/>
    <m/>
    <m/>
  </r>
  <r>
    <x v="7"/>
    <s v="509"/>
    <s v="HR509"/>
    <x v="19"/>
    <m/>
    <m/>
    <s v="Standard Motors"/>
    <n v="1680"/>
    <n v="393"/>
    <n v="1"/>
    <x v="42"/>
    <x v="2"/>
    <m/>
    <s v="Merlin 23/25"/>
    <m/>
    <m/>
    <m/>
  </r>
  <r>
    <x v="7"/>
    <s v="510"/>
    <s v="HR510"/>
    <x v="19"/>
    <m/>
    <m/>
    <s v="Standard Motors"/>
    <n v="1680"/>
    <n v="394"/>
    <n v="1"/>
    <x v="42"/>
    <x v="2"/>
    <m/>
    <s v="Merlin 23/25"/>
    <m/>
    <m/>
    <m/>
  </r>
  <r>
    <x v="7"/>
    <s v="511"/>
    <s v="HR511"/>
    <x v="19"/>
    <m/>
    <m/>
    <s v="Standard Motors"/>
    <n v="1680"/>
    <n v="395"/>
    <n v="1"/>
    <x v="42"/>
    <x v="2"/>
    <m/>
    <s v="Merlin 23/25"/>
    <m/>
    <m/>
    <m/>
  </r>
  <r>
    <x v="7"/>
    <s v="512"/>
    <s v="HR512"/>
    <x v="19"/>
    <m/>
    <m/>
    <s v="Standard Motors"/>
    <n v="1680"/>
    <n v="396"/>
    <n v="1"/>
    <x v="42"/>
    <x v="2"/>
    <m/>
    <s v="Merlin 23/25"/>
    <m/>
    <m/>
    <m/>
  </r>
  <r>
    <x v="7"/>
    <s v="513"/>
    <s v="HR513"/>
    <x v="19"/>
    <m/>
    <m/>
    <s v="Standard Motors"/>
    <n v="1680"/>
    <n v="397"/>
    <n v="1"/>
    <x v="42"/>
    <x v="2"/>
    <m/>
    <s v="Merlin 23/25"/>
    <m/>
    <m/>
    <m/>
  </r>
  <r>
    <x v="7"/>
    <s v="514"/>
    <s v="HR514"/>
    <x v="19"/>
    <m/>
    <m/>
    <s v="Standard Motors"/>
    <n v="1680"/>
    <n v="398"/>
    <n v="1"/>
    <x v="42"/>
    <x v="2"/>
    <m/>
    <s v="Merlin 23/25"/>
    <m/>
    <m/>
    <m/>
  </r>
  <r>
    <x v="7"/>
    <s v="515"/>
    <s v="HR515"/>
    <x v="19"/>
    <m/>
    <m/>
    <s v="Standard Motors"/>
    <n v="1680"/>
    <n v="399"/>
    <n v="1"/>
    <x v="42"/>
    <x v="2"/>
    <m/>
    <s v="Merlin 23/25"/>
    <m/>
    <m/>
    <m/>
  </r>
  <r>
    <x v="7"/>
    <s v="516"/>
    <s v="HR516"/>
    <x v="19"/>
    <m/>
    <m/>
    <s v="Standard Motors"/>
    <n v="1680"/>
    <n v="400"/>
    <n v="1"/>
    <x v="42"/>
    <x v="2"/>
    <m/>
    <s v="Merlin 23/25"/>
    <m/>
    <m/>
    <m/>
  </r>
  <r>
    <x v="7"/>
    <s v="517"/>
    <s v="HR517"/>
    <x v="19"/>
    <m/>
    <m/>
    <s v="Standard Motors"/>
    <n v="1680"/>
    <n v="401"/>
    <n v="1"/>
    <x v="42"/>
    <x v="2"/>
    <m/>
    <s v="Merlin 23/25"/>
    <m/>
    <m/>
    <m/>
  </r>
  <r>
    <x v="7"/>
    <s v="518"/>
    <s v="HR518"/>
    <x v="19"/>
    <m/>
    <m/>
    <s v="Standard Motors"/>
    <n v="1680"/>
    <n v="402"/>
    <n v="1"/>
    <x v="42"/>
    <x v="2"/>
    <m/>
    <s v="Merlin 23/25"/>
    <m/>
    <m/>
    <m/>
  </r>
  <r>
    <x v="7"/>
    <s v="519"/>
    <s v="HR519"/>
    <x v="19"/>
    <m/>
    <m/>
    <s v="Standard Motors"/>
    <n v="1680"/>
    <n v="403"/>
    <n v="1"/>
    <x v="42"/>
    <x v="2"/>
    <m/>
    <s v="Merlin 23/25"/>
    <m/>
    <m/>
    <m/>
  </r>
  <r>
    <x v="7"/>
    <s v="520"/>
    <s v="HR520"/>
    <x v="19"/>
    <m/>
    <m/>
    <s v="Standard Motors"/>
    <n v="1680"/>
    <n v="404"/>
    <n v="1"/>
    <x v="42"/>
    <x v="2"/>
    <m/>
    <s v="Merlin 23/25"/>
    <m/>
    <m/>
    <m/>
  </r>
  <r>
    <x v="7"/>
    <s v="521"/>
    <s v="HR521"/>
    <x v="19"/>
    <m/>
    <m/>
    <s v="Standard Motors"/>
    <n v="1680"/>
    <n v="405"/>
    <n v="1"/>
    <x v="42"/>
    <x v="2"/>
    <m/>
    <s v="Merlin 23/25"/>
    <m/>
    <m/>
    <m/>
  </r>
  <r>
    <x v="7"/>
    <s v="522"/>
    <s v="HR522"/>
    <x v="19"/>
    <m/>
    <m/>
    <s v="Standard Motors"/>
    <n v="1680"/>
    <n v="406"/>
    <n v="1"/>
    <x v="42"/>
    <x v="2"/>
    <m/>
    <s v="Merlin 23/25"/>
    <m/>
    <m/>
    <m/>
  </r>
  <r>
    <x v="7"/>
    <s v="523"/>
    <s v="HR523"/>
    <x v="19"/>
    <m/>
    <m/>
    <s v="Standard Motors"/>
    <n v="1680"/>
    <n v="407"/>
    <n v="1"/>
    <x v="42"/>
    <x v="2"/>
    <m/>
    <s v="Merlin 23/25"/>
    <m/>
    <m/>
    <m/>
  </r>
  <r>
    <x v="7"/>
    <s v="524"/>
    <s v="HR524"/>
    <x v="19"/>
    <m/>
    <m/>
    <s v="Standard Motors"/>
    <n v="1680"/>
    <n v="408"/>
    <n v="1"/>
    <x v="42"/>
    <x v="2"/>
    <m/>
    <s v="Merlin 23/25"/>
    <m/>
    <m/>
    <m/>
  </r>
  <r>
    <x v="7"/>
    <s v="525"/>
    <s v="HR525"/>
    <x v="19"/>
    <m/>
    <m/>
    <s v="Standard Motors"/>
    <n v="1680"/>
    <n v="409"/>
    <n v="1"/>
    <x v="42"/>
    <x v="2"/>
    <m/>
    <s v="Merlin 23/25"/>
    <m/>
    <m/>
    <m/>
  </r>
  <r>
    <x v="7"/>
    <s v="526"/>
    <s v="HR526"/>
    <x v="19"/>
    <m/>
    <m/>
    <s v="Standard Motors"/>
    <n v="1680"/>
    <n v="410"/>
    <n v="1"/>
    <x v="42"/>
    <x v="2"/>
    <m/>
    <s v="Merlin 23/25"/>
    <m/>
    <m/>
    <m/>
  </r>
  <r>
    <x v="7"/>
    <s v="527"/>
    <s v="HR527"/>
    <x v="19"/>
    <m/>
    <m/>
    <s v="Standard Motors"/>
    <n v="1680"/>
    <n v="411"/>
    <n v="1"/>
    <x v="42"/>
    <x v="2"/>
    <m/>
    <s v="Merlin 23/25"/>
    <m/>
    <m/>
    <m/>
  </r>
  <r>
    <x v="7"/>
    <s v="539"/>
    <s v="HR539"/>
    <x v="19"/>
    <m/>
    <m/>
    <s v="Standard Motors"/>
    <n v="1680"/>
    <n v="412"/>
    <n v="1"/>
    <x v="42"/>
    <x v="2"/>
    <m/>
    <s v="Merlin 23/25"/>
    <m/>
    <m/>
    <m/>
  </r>
  <r>
    <x v="7"/>
    <s v="540"/>
    <s v="HR540"/>
    <x v="19"/>
    <m/>
    <m/>
    <s v="Standard Motors"/>
    <n v="1680"/>
    <n v="413"/>
    <n v="1"/>
    <x v="42"/>
    <x v="2"/>
    <m/>
    <s v="Merlin 23/25"/>
    <m/>
    <m/>
    <m/>
  </r>
  <r>
    <x v="7"/>
    <s v="541"/>
    <s v="HR541"/>
    <x v="19"/>
    <m/>
    <m/>
    <s v="Standard Motors"/>
    <n v="1680"/>
    <n v="414"/>
    <n v="1"/>
    <x v="42"/>
    <x v="2"/>
    <m/>
    <s v="Merlin 23/25"/>
    <m/>
    <m/>
    <m/>
  </r>
  <r>
    <x v="7"/>
    <s v="542"/>
    <s v="HR542"/>
    <x v="19"/>
    <m/>
    <m/>
    <s v="Standard Motors"/>
    <n v="1680"/>
    <n v="415"/>
    <n v="1"/>
    <x v="42"/>
    <x v="2"/>
    <m/>
    <s v="Merlin 23/25"/>
    <m/>
    <m/>
    <m/>
  </r>
  <r>
    <x v="7"/>
    <s v="543"/>
    <s v="HR543"/>
    <x v="19"/>
    <m/>
    <m/>
    <s v="Standard Motors"/>
    <n v="1680"/>
    <n v="416"/>
    <n v="1"/>
    <x v="42"/>
    <x v="2"/>
    <m/>
    <s v="Merlin 23/25"/>
    <m/>
    <m/>
    <m/>
  </r>
  <r>
    <x v="7"/>
    <s v="544"/>
    <s v="HR544"/>
    <x v="19"/>
    <m/>
    <m/>
    <s v="Standard Motors"/>
    <n v="1680"/>
    <n v="417"/>
    <n v="1"/>
    <x v="42"/>
    <x v="2"/>
    <m/>
    <s v="Merlin 23/25"/>
    <m/>
    <m/>
    <m/>
  </r>
  <r>
    <x v="7"/>
    <s v="545"/>
    <s v="HR545"/>
    <x v="19"/>
    <m/>
    <m/>
    <s v="Standard Motors"/>
    <n v="1680"/>
    <n v="418"/>
    <n v="1"/>
    <x v="42"/>
    <x v="2"/>
    <m/>
    <s v="Merlin 23/25"/>
    <m/>
    <m/>
    <m/>
  </r>
  <r>
    <x v="7"/>
    <s v="546"/>
    <s v="HR546"/>
    <x v="19"/>
    <m/>
    <m/>
    <s v="Standard Motors"/>
    <n v="1680"/>
    <n v="419"/>
    <n v="1"/>
    <x v="42"/>
    <x v="2"/>
    <m/>
    <s v="Merlin 23/25"/>
    <m/>
    <m/>
    <m/>
  </r>
  <r>
    <x v="7"/>
    <s v="547"/>
    <s v="HR547"/>
    <x v="19"/>
    <m/>
    <m/>
    <s v="Standard Motors"/>
    <n v="1680"/>
    <n v="420"/>
    <n v="1"/>
    <x v="42"/>
    <x v="2"/>
    <m/>
    <s v="Merlin 23/25"/>
    <m/>
    <m/>
    <m/>
  </r>
  <r>
    <x v="7"/>
    <s v="548"/>
    <s v="HR548"/>
    <x v="19"/>
    <m/>
    <m/>
    <s v="Standard Motors"/>
    <n v="1680"/>
    <n v="421"/>
    <n v="1"/>
    <x v="42"/>
    <x v="2"/>
    <m/>
    <s v="Merlin 23/25"/>
    <m/>
    <m/>
    <m/>
  </r>
  <r>
    <x v="7"/>
    <s v="549"/>
    <s v="HR549"/>
    <x v="19"/>
    <m/>
    <m/>
    <s v="Standard Motors"/>
    <n v="1680"/>
    <n v="422"/>
    <n v="1"/>
    <x v="42"/>
    <x v="2"/>
    <m/>
    <s v="Merlin 23/25"/>
    <m/>
    <m/>
    <m/>
  </r>
  <r>
    <x v="7"/>
    <s v="550"/>
    <s v="HR550"/>
    <x v="19"/>
    <m/>
    <m/>
    <s v="Standard Motors"/>
    <n v="1680"/>
    <n v="423"/>
    <n v="1"/>
    <x v="43"/>
    <x v="2"/>
    <m/>
    <s v="Merlin 23/25"/>
    <m/>
    <m/>
    <m/>
  </r>
  <r>
    <x v="7"/>
    <s v="551"/>
    <s v="HR551"/>
    <x v="19"/>
    <m/>
    <m/>
    <s v="Standard Motors"/>
    <n v="1680"/>
    <n v="424"/>
    <n v="1"/>
    <x v="43"/>
    <x v="2"/>
    <m/>
    <s v="Merlin 23/25"/>
    <m/>
    <m/>
    <m/>
  </r>
  <r>
    <x v="7"/>
    <s v="552"/>
    <s v="HR552"/>
    <x v="19"/>
    <m/>
    <m/>
    <s v="Standard Motors"/>
    <n v="1680"/>
    <n v="425"/>
    <n v="1"/>
    <x v="43"/>
    <x v="2"/>
    <m/>
    <s v="Merlin 23/25"/>
    <m/>
    <m/>
    <m/>
  </r>
  <r>
    <x v="7"/>
    <s v="553"/>
    <s v="HR553"/>
    <x v="19"/>
    <m/>
    <m/>
    <s v="Standard Motors"/>
    <n v="1680"/>
    <n v="426"/>
    <n v="1"/>
    <x v="43"/>
    <x v="2"/>
    <m/>
    <s v="Merlin 23/25"/>
    <m/>
    <m/>
    <m/>
  </r>
  <r>
    <x v="7"/>
    <s v="554"/>
    <s v="HR554"/>
    <x v="19"/>
    <m/>
    <m/>
    <s v="Standard Motors"/>
    <n v="1680"/>
    <n v="427"/>
    <n v="1"/>
    <x v="43"/>
    <x v="2"/>
    <m/>
    <s v="Merlin 23/25"/>
    <m/>
    <m/>
    <m/>
  </r>
  <r>
    <x v="7"/>
    <s v="555"/>
    <s v="HR555"/>
    <x v="19"/>
    <m/>
    <m/>
    <s v="Standard Motors"/>
    <n v="1680"/>
    <n v="428"/>
    <n v="1"/>
    <x v="43"/>
    <x v="2"/>
    <m/>
    <s v="Merlin 23/25"/>
    <m/>
    <m/>
    <m/>
  </r>
  <r>
    <x v="7"/>
    <s v="556"/>
    <s v="HR556"/>
    <x v="19"/>
    <m/>
    <m/>
    <s v="Standard Motors"/>
    <n v="1680"/>
    <n v="429"/>
    <n v="1"/>
    <x v="43"/>
    <x v="2"/>
    <m/>
    <s v="Merlin 23/25"/>
    <m/>
    <m/>
    <m/>
  </r>
  <r>
    <x v="7"/>
    <s v="557"/>
    <s v="HR557"/>
    <x v="19"/>
    <m/>
    <m/>
    <s v="Standard Motors"/>
    <n v="1680"/>
    <n v="430"/>
    <n v="1"/>
    <x v="43"/>
    <x v="2"/>
    <m/>
    <s v="Merlin 23/25"/>
    <m/>
    <m/>
    <m/>
  </r>
  <r>
    <x v="7"/>
    <s v="558"/>
    <s v="HR558"/>
    <x v="19"/>
    <m/>
    <m/>
    <s v="Standard Motors"/>
    <n v="1680"/>
    <n v="431"/>
    <n v="1"/>
    <x v="43"/>
    <x v="2"/>
    <m/>
    <s v="Merlin 23/25"/>
    <m/>
    <m/>
    <m/>
  </r>
  <r>
    <x v="7"/>
    <s v="559"/>
    <s v="HR559"/>
    <x v="19"/>
    <m/>
    <m/>
    <s v="Standard Motors"/>
    <n v="1680"/>
    <n v="432"/>
    <n v="1"/>
    <x v="43"/>
    <x v="2"/>
    <m/>
    <s v="Merlin 23/25"/>
    <m/>
    <m/>
    <m/>
  </r>
  <r>
    <x v="7"/>
    <s v="560"/>
    <s v="HR560"/>
    <x v="19"/>
    <m/>
    <m/>
    <s v="Standard Motors"/>
    <n v="1680"/>
    <n v="433"/>
    <n v="1"/>
    <x v="43"/>
    <x v="2"/>
    <m/>
    <s v="Merlin 23/25"/>
    <m/>
    <m/>
    <m/>
  </r>
  <r>
    <x v="7"/>
    <s v="561"/>
    <s v="HR561"/>
    <x v="19"/>
    <m/>
    <m/>
    <s v="Standard Motors"/>
    <n v="1680"/>
    <n v="434"/>
    <n v="1"/>
    <x v="43"/>
    <x v="2"/>
    <m/>
    <s v="Merlin 23/25"/>
    <m/>
    <m/>
    <m/>
  </r>
  <r>
    <x v="7"/>
    <s v="562"/>
    <s v="HR562"/>
    <x v="19"/>
    <m/>
    <m/>
    <s v="Standard Motors"/>
    <n v="1680"/>
    <n v="435"/>
    <n v="1"/>
    <x v="43"/>
    <x v="2"/>
    <m/>
    <s v="Merlin 23/25"/>
    <m/>
    <m/>
    <m/>
  </r>
  <r>
    <x v="7"/>
    <s v="563"/>
    <s v="HR563"/>
    <x v="19"/>
    <m/>
    <m/>
    <s v="Standard Motors"/>
    <n v="1680"/>
    <n v="436"/>
    <n v="1"/>
    <x v="43"/>
    <x v="2"/>
    <m/>
    <s v="Merlin 23/25"/>
    <m/>
    <m/>
    <m/>
  </r>
  <r>
    <x v="7"/>
    <s v="564"/>
    <s v="HR564"/>
    <x v="19"/>
    <m/>
    <m/>
    <s v="Standard Motors"/>
    <n v="1680"/>
    <n v="437"/>
    <n v="1"/>
    <x v="43"/>
    <x v="2"/>
    <m/>
    <s v="Merlin 23/25"/>
    <m/>
    <m/>
    <m/>
  </r>
  <r>
    <x v="7"/>
    <s v="565"/>
    <s v="HR565"/>
    <x v="19"/>
    <m/>
    <m/>
    <s v="Standard Motors"/>
    <n v="1680"/>
    <n v="438"/>
    <n v="1"/>
    <x v="43"/>
    <x v="2"/>
    <m/>
    <s v="Merlin 23/25"/>
    <m/>
    <m/>
    <m/>
  </r>
  <r>
    <x v="7"/>
    <s v="566"/>
    <s v="HR566"/>
    <x v="19"/>
    <m/>
    <m/>
    <s v="Standard Motors"/>
    <n v="1680"/>
    <n v="439"/>
    <n v="1"/>
    <x v="43"/>
    <x v="2"/>
    <m/>
    <s v="Merlin 23/25"/>
    <m/>
    <m/>
    <m/>
  </r>
  <r>
    <x v="7"/>
    <s v="567"/>
    <s v="HR567"/>
    <x v="19"/>
    <m/>
    <m/>
    <s v="Standard Motors"/>
    <n v="1680"/>
    <n v="440"/>
    <n v="1"/>
    <x v="43"/>
    <x v="2"/>
    <m/>
    <s v="Merlin 23/25"/>
    <m/>
    <m/>
    <m/>
  </r>
  <r>
    <x v="7"/>
    <s v="568"/>
    <s v="HR568"/>
    <x v="19"/>
    <m/>
    <m/>
    <s v="Standard Motors"/>
    <n v="1680"/>
    <n v="441"/>
    <n v="1"/>
    <x v="43"/>
    <x v="2"/>
    <m/>
    <s v="Merlin 23/25"/>
    <m/>
    <m/>
    <m/>
  </r>
  <r>
    <x v="7"/>
    <s v="569"/>
    <s v="HR569"/>
    <x v="19"/>
    <m/>
    <m/>
    <s v="Standard Motors"/>
    <n v="1680"/>
    <n v="442"/>
    <n v="1"/>
    <x v="43"/>
    <x v="2"/>
    <m/>
    <s v="Merlin 23/25"/>
    <m/>
    <m/>
    <m/>
  </r>
  <r>
    <x v="7"/>
    <s v="570"/>
    <s v="HR570"/>
    <x v="19"/>
    <m/>
    <m/>
    <s v="Standard Motors"/>
    <n v="1680"/>
    <n v="443"/>
    <n v="1"/>
    <x v="43"/>
    <x v="2"/>
    <m/>
    <s v="Merlin 23/25"/>
    <m/>
    <m/>
    <m/>
  </r>
  <r>
    <x v="7"/>
    <s v="571"/>
    <s v="HR571"/>
    <x v="19"/>
    <m/>
    <m/>
    <s v="Standard Motors"/>
    <n v="1680"/>
    <n v="444"/>
    <n v="1"/>
    <x v="43"/>
    <x v="2"/>
    <m/>
    <s v="Merlin 23/25"/>
    <m/>
    <m/>
    <m/>
  </r>
  <r>
    <x v="7"/>
    <s v="572"/>
    <s v="HR572"/>
    <x v="19"/>
    <m/>
    <m/>
    <s v="Standard Motors"/>
    <n v="1680"/>
    <n v="445"/>
    <n v="1"/>
    <x v="43"/>
    <x v="2"/>
    <m/>
    <s v="Merlin 23/25"/>
    <m/>
    <m/>
    <m/>
  </r>
  <r>
    <x v="7"/>
    <s v="573"/>
    <s v="HR573"/>
    <x v="19"/>
    <m/>
    <m/>
    <s v="Standard Motors"/>
    <n v="1680"/>
    <n v="446"/>
    <n v="1"/>
    <x v="43"/>
    <x v="2"/>
    <m/>
    <s v="Merlin 23/25"/>
    <m/>
    <m/>
    <m/>
  </r>
  <r>
    <x v="7"/>
    <s v="574"/>
    <s v="HR574"/>
    <x v="19"/>
    <m/>
    <m/>
    <s v="Standard Motors"/>
    <n v="1680"/>
    <n v="447"/>
    <n v="1"/>
    <x v="43"/>
    <x v="2"/>
    <m/>
    <s v="Merlin 23/25"/>
    <m/>
    <m/>
    <m/>
  </r>
  <r>
    <x v="7"/>
    <s v="575"/>
    <s v="HR575"/>
    <x v="19"/>
    <m/>
    <m/>
    <s v="Standard Motors"/>
    <n v="1680"/>
    <n v="448"/>
    <n v="1"/>
    <x v="43"/>
    <x v="2"/>
    <m/>
    <s v="Merlin 23/25"/>
    <m/>
    <m/>
    <m/>
  </r>
  <r>
    <x v="7"/>
    <s v="576"/>
    <s v="HR576"/>
    <x v="19"/>
    <m/>
    <m/>
    <s v="Standard Motors"/>
    <n v="1680"/>
    <n v="449"/>
    <n v="1"/>
    <x v="43"/>
    <x v="2"/>
    <m/>
    <s v="Merlin 23/25"/>
    <m/>
    <m/>
    <m/>
  </r>
  <r>
    <x v="7"/>
    <s v="577"/>
    <s v="HR577"/>
    <x v="19"/>
    <m/>
    <m/>
    <s v="Standard Motors"/>
    <n v="1680"/>
    <n v="450"/>
    <n v="1"/>
    <x v="43"/>
    <x v="2"/>
    <m/>
    <s v="Merlin 23/25"/>
    <m/>
    <m/>
    <m/>
  </r>
  <r>
    <x v="7"/>
    <s v="578"/>
    <s v="HR578"/>
    <x v="19"/>
    <m/>
    <m/>
    <s v="Standard Motors"/>
    <n v="1680"/>
    <n v="451"/>
    <n v="1"/>
    <x v="43"/>
    <x v="2"/>
    <m/>
    <s v="Merlin 23/25"/>
    <m/>
    <m/>
    <m/>
  </r>
  <r>
    <x v="7"/>
    <s v="579"/>
    <s v="HR579"/>
    <x v="19"/>
    <m/>
    <m/>
    <s v="Standard Motors"/>
    <n v="1680"/>
    <n v="452"/>
    <n v="1"/>
    <x v="43"/>
    <x v="2"/>
    <m/>
    <s v="Merlin 23/25"/>
    <m/>
    <m/>
    <m/>
  </r>
  <r>
    <x v="7"/>
    <s v="580"/>
    <s v="HR580"/>
    <x v="19"/>
    <m/>
    <m/>
    <s v="Standard Motors"/>
    <n v="1680"/>
    <n v="453"/>
    <n v="1"/>
    <x v="44"/>
    <x v="2"/>
    <m/>
    <s v="Merlin 23/25"/>
    <m/>
    <m/>
    <m/>
  </r>
  <r>
    <x v="7"/>
    <s v="603"/>
    <s v="HR603"/>
    <x v="19"/>
    <m/>
    <m/>
    <s v="Standard Motors"/>
    <n v="1680"/>
    <n v="454"/>
    <n v="1"/>
    <x v="44"/>
    <x v="2"/>
    <m/>
    <s v="Merlin 23/25"/>
    <m/>
    <m/>
    <m/>
  </r>
  <r>
    <x v="7"/>
    <s v="604"/>
    <s v="HR604"/>
    <x v="19"/>
    <m/>
    <m/>
    <s v="Standard Motors"/>
    <n v="1680"/>
    <n v="455"/>
    <n v="1"/>
    <x v="44"/>
    <x v="2"/>
    <m/>
    <s v="Merlin 23/25"/>
    <m/>
    <m/>
    <m/>
  </r>
  <r>
    <x v="7"/>
    <s v="605"/>
    <s v="HR605"/>
    <x v="19"/>
    <m/>
    <m/>
    <s v="Standard Motors"/>
    <n v="1680"/>
    <n v="456"/>
    <n v="1"/>
    <x v="44"/>
    <x v="2"/>
    <m/>
    <s v="Merlin 23/25"/>
    <m/>
    <m/>
    <m/>
  </r>
  <r>
    <x v="7"/>
    <s v="606"/>
    <s v="HR606"/>
    <x v="19"/>
    <m/>
    <m/>
    <s v="Standard Motors"/>
    <n v="1680"/>
    <n v="457"/>
    <n v="1"/>
    <x v="44"/>
    <x v="2"/>
    <m/>
    <s v="Merlin 23/25"/>
    <m/>
    <m/>
    <m/>
  </r>
  <r>
    <x v="7"/>
    <s v="607"/>
    <s v="HR607"/>
    <x v="19"/>
    <m/>
    <m/>
    <s v="Standard Motors"/>
    <n v="1680"/>
    <n v="458"/>
    <n v="1"/>
    <x v="44"/>
    <x v="2"/>
    <m/>
    <s v="Merlin 23/25"/>
    <m/>
    <m/>
    <m/>
  </r>
  <r>
    <x v="7"/>
    <s v="608"/>
    <s v="HR608"/>
    <x v="19"/>
    <m/>
    <m/>
    <s v="Standard Motors"/>
    <n v="1680"/>
    <n v="459"/>
    <n v="1"/>
    <x v="44"/>
    <x v="2"/>
    <m/>
    <s v="Merlin 23/25"/>
    <m/>
    <m/>
    <m/>
  </r>
  <r>
    <x v="7"/>
    <s v="609"/>
    <s v="HR609"/>
    <x v="19"/>
    <m/>
    <m/>
    <s v="Standard Motors"/>
    <n v="1680"/>
    <n v="460"/>
    <n v="1"/>
    <x v="44"/>
    <x v="2"/>
    <m/>
    <s v="Merlin 23/25"/>
    <m/>
    <m/>
    <m/>
  </r>
  <r>
    <x v="7"/>
    <s v="610"/>
    <s v="HR610"/>
    <x v="19"/>
    <m/>
    <m/>
    <s v="Standard Motors"/>
    <n v="1680"/>
    <n v="461"/>
    <n v="1"/>
    <x v="44"/>
    <x v="2"/>
    <m/>
    <s v="Merlin 23/25"/>
    <m/>
    <m/>
    <m/>
  </r>
  <r>
    <x v="7"/>
    <s v="611"/>
    <s v="HR611"/>
    <x v="19"/>
    <m/>
    <m/>
    <s v="Standard Motors"/>
    <n v="1680"/>
    <n v="462"/>
    <n v="1"/>
    <x v="44"/>
    <x v="2"/>
    <m/>
    <s v="Merlin 23/25"/>
    <m/>
    <m/>
    <m/>
  </r>
  <r>
    <x v="7"/>
    <s v="612"/>
    <s v="HR612"/>
    <x v="19"/>
    <m/>
    <m/>
    <s v="Standard Motors"/>
    <n v="1680"/>
    <n v="463"/>
    <n v="1"/>
    <x v="44"/>
    <x v="2"/>
    <m/>
    <s v="Merlin 23/25"/>
    <m/>
    <m/>
    <m/>
  </r>
  <r>
    <x v="7"/>
    <s v="613"/>
    <s v="HR613"/>
    <x v="19"/>
    <m/>
    <m/>
    <s v="Standard Motors"/>
    <n v="1680"/>
    <n v="464"/>
    <n v="1"/>
    <x v="44"/>
    <x v="2"/>
    <m/>
    <s v="Merlin 23/25"/>
    <m/>
    <m/>
    <m/>
  </r>
  <r>
    <x v="7"/>
    <s v="614"/>
    <s v="HR614"/>
    <x v="19"/>
    <m/>
    <m/>
    <s v="Standard Motors"/>
    <n v="1680"/>
    <n v="465"/>
    <n v="1"/>
    <x v="44"/>
    <x v="2"/>
    <m/>
    <s v="Merlin 23/25"/>
    <m/>
    <m/>
    <m/>
  </r>
  <r>
    <x v="7"/>
    <s v="615"/>
    <s v="HR615"/>
    <x v="19"/>
    <m/>
    <m/>
    <s v="Standard Motors"/>
    <n v="1680"/>
    <n v="466"/>
    <n v="1"/>
    <x v="44"/>
    <x v="2"/>
    <m/>
    <s v="Merlin 23/25"/>
    <m/>
    <m/>
    <m/>
  </r>
  <r>
    <x v="7"/>
    <s v="616"/>
    <s v="HR616"/>
    <x v="19"/>
    <m/>
    <m/>
    <s v="Standard Motors"/>
    <n v="1680"/>
    <n v="467"/>
    <n v="1"/>
    <x v="44"/>
    <x v="2"/>
    <m/>
    <s v="Merlin 23/25"/>
    <m/>
    <m/>
    <m/>
  </r>
  <r>
    <x v="7"/>
    <s v="617"/>
    <s v="HR617"/>
    <x v="19"/>
    <m/>
    <m/>
    <s v="Standard Motors"/>
    <n v="1680"/>
    <n v="468"/>
    <n v="1"/>
    <x v="44"/>
    <x v="2"/>
    <m/>
    <s v="Merlin 23/25"/>
    <m/>
    <m/>
    <m/>
  </r>
  <r>
    <x v="7"/>
    <s v="618"/>
    <s v="HR618"/>
    <x v="19"/>
    <m/>
    <m/>
    <s v="Standard Motors"/>
    <n v="1680"/>
    <n v="469"/>
    <n v="1"/>
    <x v="44"/>
    <x v="2"/>
    <m/>
    <s v="Merlin 23/25"/>
    <m/>
    <m/>
    <m/>
  </r>
  <r>
    <x v="7"/>
    <s v="619"/>
    <s v="HR619"/>
    <x v="19"/>
    <m/>
    <m/>
    <s v="Standard Motors"/>
    <n v="1680"/>
    <n v="470"/>
    <n v="1"/>
    <x v="44"/>
    <x v="2"/>
    <m/>
    <s v="Merlin 23/25"/>
    <m/>
    <m/>
    <m/>
  </r>
  <r>
    <x v="7"/>
    <s v="620"/>
    <s v="HR620"/>
    <x v="19"/>
    <m/>
    <m/>
    <s v="Standard Motors"/>
    <n v="1680"/>
    <n v="471"/>
    <n v="1"/>
    <x v="44"/>
    <x v="2"/>
    <m/>
    <s v="Merlin 23/25"/>
    <m/>
    <m/>
    <m/>
  </r>
  <r>
    <x v="7"/>
    <s v="621"/>
    <s v="HR621"/>
    <x v="19"/>
    <m/>
    <m/>
    <s v="Standard Motors"/>
    <n v="1680"/>
    <n v="472"/>
    <n v="1"/>
    <x v="44"/>
    <x v="2"/>
    <m/>
    <s v="Merlin 23/25"/>
    <m/>
    <m/>
    <m/>
  </r>
  <r>
    <x v="7"/>
    <s v="622"/>
    <s v="HR622"/>
    <x v="19"/>
    <m/>
    <m/>
    <s v="Standard Motors"/>
    <n v="1680"/>
    <n v="473"/>
    <n v="1"/>
    <x v="44"/>
    <x v="2"/>
    <m/>
    <s v="Merlin 23/25"/>
    <m/>
    <m/>
    <m/>
  </r>
  <r>
    <x v="7"/>
    <s v="623"/>
    <s v="HR623"/>
    <x v="19"/>
    <m/>
    <m/>
    <s v="Standard Motors"/>
    <n v="1680"/>
    <n v="474"/>
    <n v="1"/>
    <x v="44"/>
    <x v="2"/>
    <m/>
    <s v="Merlin 23/25"/>
    <m/>
    <m/>
    <m/>
  </r>
  <r>
    <x v="7"/>
    <s v="624"/>
    <s v="HR624"/>
    <x v="19"/>
    <m/>
    <m/>
    <s v="Standard Motors"/>
    <n v="1680"/>
    <n v="475"/>
    <n v="1"/>
    <x v="44"/>
    <x v="2"/>
    <m/>
    <s v="Merlin 23/25"/>
    <m/>
    <m/>
    <m/>
  </r>
  <r>
    <x v="7"/>
    <s v="625"/>
    <s v="HR625"/>
    <x v="19"/>
    <m/>
    <m/>
    <s v="Standard Motors"/>
    <n v="1680"/>
    <n v="476"/>
    <n v="1"/>
    <x v="44"/>
    <x v="2"/>
    <m/>
    <s v="Merlin 23/25"/>
    <m/>
    <m/>
    <m/>
  </r>
  <r>
    <x v="7"/>
    <s v="626"/>
    <s v="HR626"/>
    <x v="19"/>
    <m/>
    <m/>
    <s v="Standard Motors"/>
    <n v="1680"/>
    <n v="477"/>
    <n v="1"/>
    <x v="44"/>
    <x v="2"/>
    <m/>
    <s v="Merlin 23/25"/>
    <m/>
    <m/>
    <m/>
  </r>
  <r>
    <x v="7"/>
    <s v="627"/>
    <s v="HR627"/>
    <x v="19"/>
    <m/>
    <m/>
    <s v="Standard Motors"/>
    <n v="1680"/>
    <n v="478"/>
    <n v="1"/>
    <x v="44"/>
    <x v="2"/>
    <m/>
    <s v="Merlin 23/25"/>
    <m/>
    <m/>
    <m/>
  </r>
  <r>
    <x v="7"/>
    <s v="628"/>
    <s v="HR628"/>
    <x v="19"/>
    <m/>
    <m/>
    <s v="Standard Motors"/>
    <n v="1680"/>
    <n v="479"/>
    <n v="1"/>
    <x v="44"/>
    <x v="2"/>
    <m/>
    <s v="Merlin 23/25"/>
    <m/>
    <m/>
    <m/>
  </r>
  <r>
    <x v="7"/>
    <s v="629"/>
    <s v="HR629"/>
    <x v="19"/>
    <m/>
    <m/>
    <s v="Standard Motors"/>
    <n v="1680"/>
    <n v="480"/>
    <n v="1"/>
    <x v="44"/>
    <x v="2"/>
    <m/>
    <s v="Merlin 23/25"/>
    <m/>
    <m/>
    <m/>
  </r>
  <r>
    <x v="7"/>
    <s v="630"/>
    <s v="HR630"/>
    <x v="19"/>
    <m/>
    <m/>
    <s v="Standard Motors"/>
    <n v="1680"/>
    <n v="481"/>
    <n v="1"/>
    <x v="44"/>
    <x v="2"/>
    <m/>
    <s v="Merlin 23/25"/>
    <m/>
    <m/>
    <m/>
  </r>
  <r>
    <x v="7"/>
    <s v="631"/>
    <s v="HR631"/>
    <x v="19"/>
    <m/>
    <m/>
    <s v="Standard Motors"/>
    <n v="1680"/>
    <n v="482"/>
    <n v="1"/>
    <x v="44"/>
    <x v="2"/>
    <m/>
    <s v="Merlin 23/25"/>
    <m/>
    <m/>
    <m/>
  </r>
  <r>
    <x v="7"/>
    <s v="632"/>
    <s v="HR632"/>
    <x v="19"/>
    <m/>
    <m/>
    <s v="Standard Motors"/>
    <n v="1680"/>
    <n v="483"/>
    <n v="1"/>
    <x v="44"/>
    <x v="2"/>
    <m/>
    <s v="Merlin 23/25"/>
    <m/>
    <m/>
    <m/>
  </r>
  <r>
    <x v="7"/>
    <s v="633"/>
    <s v="HR633"/>
    <x v="19"/>
    <m/>
    <m/>
    <s v="Standard Motors"/>
    <n v="1680"/>
    <n v="484"/>
    <n v="1"/>
    <x v="44"/>
    <x v="2"/>
    <m/>
    <s v="Merlin 23/25"/>
    <m/>
    <m/>
    <m/>
  </r>
  <r>
    <x v="7"/>
    <s v="634"/>
    <s v="HR634"/>
    <x v="19"/>
    <m/>
    <m/>
    <s v="Standard Motors"/>
    <n v="1680"/>
    <n v="485"/>
    <n v="1"/>
    <x v="44"/>
    <x v="2"/>
    <m/>
    <s v="Merlin 23/25"/>
    <m/>
    <m/>
    <m/>
  </r>
  <r>
    <x v="7"/>
    <s v="635"/>
    <s v="HR635"/>
    <x v="19"/>
    <m/>
    <m/>
    <s v="Standard Motors"/>
    <n v="1680"/>
    <n v="486"/>
    <n v="1"/>
    <x v="44"/>
    <x v="2"/>
    <m/>
    <s v="Merlin 23/25"/>
    <m/>
    <m/>
    <m/>
  </r>
  <r>
    <x v="7"/>
    <s v="636"/>
    <s v="HR636"/>
    <x v="19"/>
    <m/>
    <m/>
    <s v="Standard Motors"/>
    <n v="1680"/>
    <n v="487"/>
    <n v="1"/>
    <x v="44"/>
    <x v="2"/>
    <m/>
    <s v="Merlin 23/25"/>
    <m/>
    <m/>
    <m/>
  </r>
  <r>
    <x v="7"/>
    <s v="637"/>
    <s v="HR637"/>
    <x v="19"/>
    <m/>
    <m/>
    <s v="Standard Motors"/>
    <n v="1680"/>
    <n v="488"/>
    <n v="1"/>
    <x v="44"/>
    <x v="2"/>
    <m/>
    <s v="Merlin 23/25"/>
    <m/>
    <m/>
    <m/>
  </r>
  <r>
    <x v="7"/>
    <s v="638"/>
    <s v="HR638"/>
    <x v="19"/>
    <m/>
    <m/>
    <s v="Standard Motors"/>
    <n v="1680"/>
    <n v="489"/>
    <n v="1"/>
    <x v="44"/>
    <x v="2"/>
    <m/>
    <s v="Merlin 23/25"/>
    <m/>
    <m/>
    <m/>
  </r>
  <r>
    <x v="7"/>
    <s v="639"/>
    <s v="HR639"/>
    <x v="19"/>
    <m/>
    <m/>
    <s v="Standard Motors"/>
    <n v="1680"/>
    <n v="490"/>
    <n v="1"/>
    <x v="44"/>
    <x v="2"/>
    <m/>
    <s v="Merlin 23/25"/>
    <m/>
    <m/>
    <m/>
  </r>
  <r>
    <x v="7"/>
    <s v="640"/>
    <s v="HR640"/>
    <x v="19"/>
    <m/>
    <m/>
    <s v="Standard Motors"/>
    <n v="1680"/>
    <n v="491"/>
    <n v="1"/>
    <x v="44"/>
    <x v="2"/>
    <m/>
    <s v="Merlin 23/25"/>
    <m/>
    <m/>
    <m/>
  </r>
  <r>
    <x v="7"/>
    <s v="641"/>
    <s v="HR641"/>
    <x v="19"/>
    <m/>
    <m/>
    <s v="Standard Motors"/>
    <n v="1680"/>
    <n v="492"/>
    <n v="1"/>
    <x v="44"/>
    <x v="2"/>
    <m/>
    <s v="Merlin 23/25"/>
    <m/>
    <m/>
    <m/>
  </r>
  <r>
    <x v="7"/>
    <s v="642"/>
    <s v="HR642"/>
    <x v="19"/>
    <m/>
    <m/>
    <s v="Standard Motors"/>
    <n v="1680"/>
    <n v="493"/>
    <n v="1"/>
    <x v="44"/>
    <x v="2"/>
    <m/>
    <s v="Merlin 23/25"/>
    <m/>
    <m/>
    <m/>
  </r>
  <r>
    <x v="7"/>
    <s v="643"/>
    <s v="HR643"/>
    <x v="19"/>
    <m/>
    <m/>
    <s v="Standard Motors"/>
    <n v="1680"/>
    <n v="494"/>
    <n v="1"/>
    <x v="44"/>
    <x v="2"/>
    <m/>
    <s v="Merlin 23/25"/>
    <m/>
    <m/>
    <m/>
  </r>
  <r>
    <x v="7"/>
    <s v="644"/>
    <s v="HR644"/>
    <x v="19"/>
    <m/>
    <m/>
    <s v="Standard Motors"/>
    <n v="1680"/>
    <n v="495"/>
    <n v="1"/>
    <x v="44"/>
    <x v="2"/>
    <m/>
    <s v="Merlin 23/25"/>
    <m/>
    <m/>
    <m/>
  </r>
  <r>
    <x v="7"/>
    <s v="645"/>
    <s v="HR645"/>
    <x v="19"/>
    <m/>
    <m/>
    <s v="Standard Motors"/>
    <n v="1680"/>
    <n v="496"/>
    <n v="1"/>
    <x v="44"/>
    <x v="2"/>
    <m/>
    <s v="Merlin 23/25"/>
    <m/>
    <m/>
    <m/>
  </r>
  <r>
    <x v="7"/>
    <s v="646"/>
    <s v="HR646"/>
    <x v="19"/>
    <m/>
    <m/>
    <s v="Standard Motors"/>
    <n v="1680"/>
    <n v="497"/>
    <n v="1"/>
    <x v="44"/>
    <x v="2"/>
    <m/>
    <s v="Merlin 23/25"/>
    <m/>
    <m/>
    <m/>
  </r>
  <r>
    <x v="7"/>
    <s v="647"/>
    <s v="HR647"/>
    <x v="19"/>
    <m/>
    <m/>
    <s v="Standard Motors"/>
    <n v="1680"/>
    <n v="498"/>
    <n v="1"/>
    <x v="44"/>
    <x v="2"/>
    <m/>
    <s v="Merlin 23/25"/>
    <m/>
    <m/>
    <m/>
  </r>
  <r>
    <x v="7"/>
    <s v="648"/>
    <s v="HR648"/>
    <x v="19"/>
    <m/>
    <m/>
    <s v="Standard Motors"/>
    <n v="1680"/>
    <n v="499"/>
    <n v="1"/>
    <x v="44"/>
    <x v="2"/>
    <m/>
    <s v="Merlin 23/25"/>
    <m/>
    <m/>
    <m/>
  </r>
  <r>
    <x v="7"/>
    <s v="649"/>
    <s v="HR649"/>
    <x v="19"/>
    <m/>
    <m/>
    <s v="Standard Motors"/>
    <n v="1680"/>
    <n v="500"/>
    <n v="1"/>
    <x v="44"/>
    <x v="2"/>
    <m/>
    <s v="Merlin 23/25"/>
    <m/>
    <m/>
    <m/>
  </r>
  <r>
    <x v="8"/>
    <s v="802"/>
    <s v="HX802"/>
    <x v="19"/>
    <m/>
    <m/>
    <s v="Hatfield"/>
    <s v="555/C.23(a)"/>
    <n v="1"/>
    <n v="1"/>
    <x v="27"/>
    <x v="0"/>
    <m/>
    <s v="Merlin 25"/>
    <m/>
    <m/>
    <m/>
  </r>
  <r>
    <x v="8"/>
    <s v="803"/>
    <s v="HX803"/>
    <x v="19"/>
    <m/>
    <m/>
    <s v="Hatfield"/>
    <s v="555/C.23(a)"/>
    <n v="2"/>
    <n v="1"/>
    <x v="27"/>
    <x v="0"/>
    <m/>
    <s v="Merlin 25"/>
    <m/>
    <m/>
    <m/>
  </r>
  <r>
    <x v="8"/>
    <s v="804"/>
    <s v="HX804"/>
    <x v="19"/>
    <m/>
    <m/>
    <s v="Hatfield"/>
    <s v="555/C.23(a)"/>
    <n v="3"/>
    <n v="1"/>
    <x v="27"/>
    <x v="0"/>
    <m/>
    <s v="Merlin 25"/>
    <m/>
    <m/>
    <m/>
  </r>
  <r>
    <x v="8"/>
    <s v="805"/>
    <s v="HX805"/>
    <x v="19"/>
    <m/>
    <m/>
    <s v="Hatfield"/>
    <s v="555/C.23(a)"/>
    <n v="4"/>
    <n v="1"/>
    <x v="27"/>
    <x v="0"/>
    <m/>
    <s v="Merlin 25"/>
    <m/>
    <m/>
    <m/>
  </r>
  <r>
    <x v="8"/>
    <s v="806"/>
    <s v="HX806"/>
    <x v="19"/>
    <m/>
    <m/>
    <s v="Hatfield"/>
    <s v="555/C.23(a)"/>
    <n v="5"/>
    <n v="1"/>
    <x v="27"/>
    <x v="0"/>
    <m/>
    <s v="Merlin 25"/>
    <m/>
    <m/>
    <m/>
  </r>
  <r>
    <x v="8"/>
    <s v="807"/>
    <s v="HX807"/>
    <x v="19"/>
    <m/>
    <m/>
    <s v="Hatfield"/>
    <s v="555/C.23(a)"/>
    <n v="6"/>
    <n v="1"/>
    <x v="27"/>
    <x v="0"/>
    <m/>
    <s v="Merlin 25"/>
    <m/>
    <m/>
    <m/>
  </r>
  <r>
    <x v="8"/>
    <s v="808"/>
    <s v="HX808"/>
    <x v="19"/>
    <m/>
    <m/>
    <s v="Hatfield"/>
    <s v="555/C.23(a)"/>
    <n v="7"/>
    <n v="1"/>
    <x v="27"/>
    <x v="0"/>
    <m/>
    <s v="Merlin 25"/>
    <m/>
    <m/>
    <m/>
  </r>
  <r>
    <x v="8"/>
    <s v="809"/>
    <s v="HX809"/>
    <x v="19"/>
    <m/>
    <m/>
    <s v="Hatfield"/>
    <s v="555/C.23(a)"/>
    <n v="8"/>
    <n v="1"/>
    <x v="27"/>
    <x v="0"/>
    <m/>
    <s v="Merlin 25"/>
    <m/>
    <m/>
    <m/>
  </r>
  <r>
    <x v="8"/>
    <s v="810"/>
    <s v="HX810"/>
    <x v="19"/>
    <m/>
    <m/>
    <s v="Hatfield"/>
    <s v="555/C.23(a)"/>
    <n v="9"/>
    <n v="1"/>
    <x v="27"/>
    <x v="0"/>
    <m/>
    <s v="Merlin 25"/>
    <m/>
    <m/>
    <m/>
  </r>
  <r>
    <x v="8"/>
    <s v="811"/>
    <s v="HX811"/>
    <x v="19"/>
    <m/>
    <m/>
    <s v="Hatfield"/>
    <s v="555/C.23(a)"/>
    <n v="10"/>
    <n v="1"/>
    <x v="27"/>
    <x v="0"/>
    <m/>
    <s v="Merlin 25"/>
    <m/>
    <m/>
    <m/>
  </r>
  <r>
    <x v="8"/>
    <s v="812"/>
    <s v="HX812"/>
    <x v="19"/>
    <m/>
    <m/>
    <s v="Hatfield"/>
    <s v="555/C.23(a)"/>
    <n v="11"/>
    <n v="1"/>
    <x v="27"/>
    <x v="0"/>
    <m/>
    <s v="Merlin 25"/>
    <m/>
    <m/>
    <m/>
  </r>
  <r>
    <x v="8"/>
    <s v="813"/>
    <s v="HX813"/>
    <x v="19"/>
    <m/>
    <m/>
    <s v="Hatfield"/>
    <s v="555/C.23(a)"/>
    <n v="12"/>
    <n v="1"/>
    <x v="27"/>
    <x v="0"/>
    <m/>
    <s v="Merlin 25"/>
    <m/>
    <m/>
    <m/>
  </r>
  <r>
    <x v="8"/>
    <s v="814"/>
    <s v="HX814"/>
    <x v="19"/>
    <m/>
    <m/>
    <s v="Hatfield"/>
    <s v="555/C.23(a)"/>
    <n v="13"/>
    <n v="1"/>
    <x v="27"/>
    <x v="0"/>
    <m/>
    <s v="Merlin 25"/>
    <m/>
    <m/>
    <m/>
  </r>
  <r>
    <x v="8"/>
    <s v="815"/>
    <s v="HX815"/>
    <x v="19"/>
    <m/>
    <m/>
    <s v="Hatfield"/>
    <s v="555/C.23(a)"/>
    <n v="14"/>
    <n v="1"/>
    <x v="27"/>
    <x v="0"/>
    <m/>
    <s v="Merlin 25"/>
    <m/>
    <m/>
    <m/>
  </r>
  <r>
    <x v="8"/>
    <s v="816"/>
    <s v="HX816"/>
    <x v="19"/>
    <m/>
    <m/>
    <s v="Hatfield"/>
    <s v="555/C.23(a)"/>
    <n v="15"/>
    <n v="1"/>
    <x v="27"/>
    <x v="0"/>
    <m/>
    <s v="Merlin 25"/>
    <m/>
    <m/>
    <m/>
  </r>
  <r>
    <x v="8"/>
    <s v="817"/>
    <s v="HX817"/>
    <x v="19"/>
    <m/>
    <m/>
    <s v="Hatfield"/>
    <s v="555/C.23(a)"/>
    <n v="16"/>
    <n v="1"/>
    <x v="27"/>
    <x v="0"/>
    <m/>
    <s v="Merlin 25"/>
    <m/>
    <m/>
    <m/>
  </r>
  <r>
    <x v="8"/>
    <s v="818"/>
    <s v="HX818"/>
    <x v="19"/>
    <m/>
    <m/>
    <s v="Hatfield"/>
    <s v="555/C.23(a)"/>
    <n v="17"/>
    <n v="1"/>
    <x v="27"/>
    <x v="0"/>
    <m/>
    <s v="Merlin 25"/>
    <m/>
    <m/>
    <m/>
  </r>
  <r>
    <x v="8"/>
    <s v="819"/>
    <s v="HX819"/>
    <x v="19"/>
    <m/>
    <m/>
    <s v="Hatfield"/>
    <s v="555/C.23(a)"/>
    <n v="18"/>
    <n v="1"/>
    <x v="27"/>
    <x v="0"/>
    <m/>
    <s v="Merlin 25"/>
    <m/>
    <m/>
    <m/>
  </r>
  <r>
    <x v="8"/>
    <s v="820"/>
    <s v="HX820"/>
    <x v="19"/>
    <m/>
    <m/>
    <s v="Hatfield"/>
    <s v="555/C.23(a)"/>
    <n v="19"/>
    <n v="1"/>
    <x v="27"/>
    <x v="0"/>
    <m/>
    <s v="Merlin 25"/>
    <m/>
    <m/>
    <m/>
  </r>
  <r>
    <x v="8"/>
    <s v="821"/>
    <s v="HX821"/>
    <x v="19"/>
    <m/>
    <m/>
    <s v="Hatfield"/>
    <s v="555/C.23(a)"/>
    <n v="20"/>
    <n v="1"/>
    <x v="28"/>
    <x v="0"/>
    <m/>
    <s v="Merlin 25"/>
    <m/>
    <m/>
    <m/>
  </r>
  <r>
    <x v="8"/>
    <s v="822"/>
    <s v="HX822"/>
    <x v="19"/>
    <m/>
    <m/>
    <s v="Hatfield"/>
    <s v="555/C.23(a)"/>
    <n v="21"/>
    <n v="1"/>
    <x v="28"/>
    <x v="0"/>
    <m/>
    <s v="Merlin 25"/>
    <m/>
    <m/>
    <m/>
  </r>
  <r>
    <x v="8"/>
    <s v="823"/>
    <s v="HX823"/>
    <x v="19"/>
    <m/>
    <m/>
    <s v="Hatfield"/>
    <s v="555/C.23(a)"/>
    <n v="22"/>
    <n v="1"/>
    <x v="28"/>
    <x v="0"/>
    <m/>
    <s v="Merlin 25"/>
    <m/>
    <m/>
    <m/>
  </r>
  <r>
    <x v="8"/>
    <s v="824"/>
    <s v="HX824"/>
    <x v="19"/>
    <m/>
    <m/>
    <s v="Hatfield"/>
    <s v="555/C.23(a)"/>
    <n v="23"/>
    <n v="1"/>
    <x v="28"/>
    <x v="0"/>
    <m/>
    <s v="Merlin 25"/>
    <m/>
    <m/>
    <m/>
  </r>
  <r>
    <x v="8"/>
    <s v="825"/>
    <s v="HX825"/>
    <x v="19"/>
    <m/>
    <m/>
    <s v="Hatfield"/>
    <s v="555/C.23(a)"/>
    <n v="24"/>
    <n v="1"/>
    <x v="28"/>
    <x v="0"/>
    <m/>
    <s v="Merlin 25"/>
    <m/>
    <m/>
    <m/>
  </r>
  <r>
    <x v="8"/>
    <s v="826"/>
    <s v="HX826"/>
    <x v="19"/>
    <m/>
    <m/>
    <s v="Hatfield"/>
    <s v="555/C.23(a)"/>
    <n v="25"/>
    <n v="1"/>
    <x v="28"/>
    <x v="0"/>
    <m/>
    <s v="Merlin 25"/>
    <m/>
    <m/>
    <m/>
  </r>
  <r>
    <x v="8"/>
    <s v="827"/>
    <s v="HX827"/>
    <x v="19"/>
    <m/>
    <m/>
    <s v="Hatfield"/>
    <s v="555/C.23(a)"/>
    <n v="26"/>
    <n v="1"/>
    <x v="28"/>
    <x v="0"/>
    <m/>
    <s v="Merlin 25"/>
    <m/>
    <m/>
    <m/>
  </r>
  <r>
    <x v="8"/>
    <s v="828"/>
    <s v="HX828"/>
    <x v="19"/>
    <m/>
    <m/>
    <s v="Hatfield"/>
    <s v="555/C.23(a)"/>
    <n v="27"/>
    <n v="1"/>
    <x v="28"/>
    <x v="0"/>
    <m/>
    <s v="Merlin 25"/>
    <m/>
    <m/>
    <m/>
  </r>
  <r>
    <x v="8"/>
    <s v="829"/>
    <s v="HX829"/>
    <x v="19"/>
    <m/>
    <m/>
    <s v="Hatfield"/>
    <s v="555/C.23(a)"/>
    <n v="28"/>
    <n v="1"/>
    <x v="28"/>
    <x v="0"/>
    <m/>
    <s v="Merlin 25"/>
    <m/>
    <m/>
    <m/>
  </r>
  <r>
    <x v="8"/>
    <s v="830"/>
    <s v="HX830"/>
    <x v="19"/>
    <m/>
    <m/>
    <s v="Hatfield"/>
    <s v="555/C.23(a)"/>
    <n v="29"/>
    <n v="1"/>
    <x v="28"/>
    <x v="0"/>
    <m/>
    <s v="Merlin 25"/>
    <m/>
    <m/>
    <m/>
  </r>
  <r>
    <x v="8"/>
    <s v="831"/>
    <s v="HX831"/>
    <x v="19"/>
    <m/>
    <m/>
    <s v="Hatfield"/>
    <s v="555/C.23(a)"/>
    <n v="30"/>
    <n v="1"/>
    <x v="28"/>
    <x v="0"/>
    <m/>
    <s v="Merlin 25"/>
    <m/>
    <m/>
    <m/>
  </r>
  <r>
    <x v="8"/>
    <s v="832"/>
    <s v="HX832"/>
    <x v="19"/>
    <m/>
    <m/>
    <s v="Hatfield"/>
    <s v="555/C.23(a)"/>
    <n v="31"/>
    <n v="1"/>
    <x v="28"/>
    <x v="0"/>
    <m/>
    <s v="Merlin 25"/>
    <m/>
    <m/>
    <m/>
  </r>
  <r>
    <x v="8"/>
    <s v="833"/>
    <s v="HX833"/>
    <x v="19"/>
    <m/>
    <m/>
    <s v="Hatfield"/>
    <s v="555/C.23(a)"/>
    <n v="32"/>
    <n v="1"/>
    <x v="28"/>
    <x v="0"/>
    <m/>
    <s v="Merlin 25"/>
    <m/>
    <m/>
    <m/>
  </r>
  <r>
    <x v="8"/>
    <s v="834"/>
    <s v="HX834"/>
    <x v="19"/>
    <m/>
    <m/>
    <s v="Hatfield"/>
    <s v="555/C.23(a)"/>
    <n v="33"/>
    <n v="1"/>
    <x v="28"/>
    <x v="0"/>
    <m/>
    <s v="Merlin 25"/>
    <m/>
    <m/>
    <m/>
  </r>
  <r>
    <x v="8"/>
    <s v="835"/>
    <s v="HX835"/>
    <x v="19"/>
    <m/>
    <m/>
    <s v="Hatfield"/>
    <s v="555/C.23(a)"/>
    <n v="34"/>
    <n v="1"/>
    <x v="28"/>
    <x v="0"/>
    <m/>
    <s v="Merlin 25"/>
    <m/>
    <m/>
    <m/>
  </r>
  <r>
    <x v="8"/>
    <s v="849"/>
    <s v="HX849"/>
    <x v="19"/>
    <m/>
    <m/>
    <s v="Hatfield"/>
    <s v="555/C.23(a)"/>
    <n v="35"/>
    <n v="1"/>
    <x v="28"/>
    <x v="0"/>
    <s v="Collided mid-air St. Albans, not delivered."/>
    <s v="Merlin 25"/>
    <m/>
    <m/>
    <m/>
  </r>
  <r>
    <x v="8"/>
    <s v="850"/>
    <s v="HX850"/>
    <x v="19"/>
    <m/>
    <m/>
    <s v="Hatfield"/>
    <s v="555/C.23(a)"/>
    <n v="36"/>
    <n v="1"/>
    <x v="28"/>
    <x v="0"/>
    <s v="Collided mid-air St. Albans, not delivered."/>
    <s v="Merlin 25"/>
    <m/>
    <m/>
    <m/>
  </r>
  <r>
    <x v="8"/>
    <s v="851"/>
    <s v="HX851"/>
    <x v="19"/>
    <m/>
    <m/>
    <s v="Hatfield"/>
    <s v="555/C.23(a)"/>
    <n v="37"/>
    <n v="1"/>
    <x v="28"/>
    <x v="0"/>
    <m/>
    <s v="Merlin 25"/>
    <m/>
    <m/>
    <m/>
  </r>
  <r>
    <x v="8"/>
    <s v="852"/>
    <s v="HX852"/>
    <x v="19"/>
    <m/>
    <m/>
    <s v="Hatfield"/>
    <s v="555/C.23(a)"/>
    <n v="38"/>
    <n v="1"/>
    <x v="28"/>
    <x v="0"/>
    <m/>
    <s v="Merlin 25"/>
    <m/>
    <m/>
    <m/>
  </r>
  <r>
    <x v="8"/>
    <s v="853"/>
    <s v="HX853"/>
    <x v="19"/>
    <m/>
    <m/>
    <s v="Hatfield"/>
    <s v="555/C.23(a)"/>
    <n v="39"/>
    <n v="1"/>
    <x v="28"/>
    <x v="0"/>
    <m/>
    <s v="Merlin 25"/>
    <m/>
    <m/>
    <m/>
  </r>
  <r>
    <x v="8"/>
    <s v="854"/>
    <s v="HX854"/>
    <x v="19"/>
    <m/>
    <m/>
    <s v="Hatfield"/>
    <s v="555/C.23(a)"/>
    <n v="40"/>
    <n v="1"/>
    <x v="28"/>
    <x v="0"/>
    <m/>
    <s v="Merlin 25"/>
    <m/>
    <m/>
    <m/>
  </r>
  <r>
    <x v="8"/>
    <s v="855"/>
    <s v="HX855"/>
    <x v="19"/>
    <m/>
    <m/>
    <s v="Hatfield"/>
    <s v="555/C.23(a)"/>
    <n v="41"/>
    <n v="1"/>
    <x v="28"/>
    <x v="0"/>
    <m/>
    <s v="Merlin 25"/>
    <m/>
    <m/>
    <m/>
  </r>
  <r>
    <x v="8"/>
    <s v="856"/>
    <s v="HX856"/>
    <x v="19"/>
    <m/>
    <m/>
    <s v="Hatfield"/>
    <s v="555/C.23(a)"/>
    <n v="42"/>
    <n v="1"/>
    <x v="28"/>
    <x v="0"/>
    <m/>
    <s v="Merlin 25"/>
    <m/>
    <m/>
    <m/>
  </r>
  <r>
    <x v="8"/>
    <s v="857"/>
    <s v="HX857"/>
    <x v="19"/>
    <m/>
    <m/>
    <s v="Hatfield"/>
    <s v="555/C.23(a)"/>
    <n v="43"/>
    <n v="1"/>
    <x v="28"/>
    <x v="0"/>
    <m/>
    <s v="Merlin 25"/>
    <m/>
    <m/>
    <m/>
  </r>
  <r>
    <x v="8"/>
    <s v="858"/>
    <s v="HX858"/>
    <x v="19"/>
    <m/>
    <m/>
    <s v="Hatfield"/>
    <s v="555/C.23(a)"/>
    <n v="44"/>
    <n v="1"/>
    <x v="28"/>
    <x v="0"/>
    <m/>
    <s v="Merlin 25"/>
    <m/>
    <m/>
    <m/>
  </r>
  <r>
    <x v="8"/>
    <s v="859"/>
    <s v="HX859"/>
    <x v="19"/>
    <m/>
    <m/>
    <s v="Hatfield"/>
    <s v="555/C.23(a)"/>
    <n v="45"/>
    <n v="1"/>
    <x v="28"/>
    <x v="0"/>
    <m/>
    <s v="Merlin 25"/>
    <m/>
    <m/>
    <m/>
  </r>
  <r>
    <x v="8"/>
    <s v="860"/>
    <s v="HX860"/>
    <x v="19"/>
    <m/>
    <m/>
    <s v="Hatfield"/>
    <s v="555/C.23(a)"/>
    <n v="46"/>
    <n v="1"/>
    <x v="28"/>
    <x v="0"/>
    <m/>
    <s v="Merlin 25"/>
    <m/>
    <m/>
    <m/>
  </r>
  <r>
    <x v="8"/>
    <s v="861"/>
    <s v="HX861"/>
    <x v="19"/>
    <m/>
    <m/>
    <s v="Hatfield"/>
    <s v="555/C.23(a)"/>
    <n v="47"/>
    <n v="1"/>
    <x v="28"/>
    <x v="0"/>
    <m/>
    <s v="Merlin 25"/>
    <m/>
    <m/>
    <m/>
  </r>
  <r>
    <x v="8"/>
    <s v="862"/>
    <s v="HX862"/>
    <x v="19"/>
    <m/>
    <m/>
    <s v="Hatfield"/>
    <s v="555/C.23(a)"/>
    <n v="48"/>
    <n v="1"/>
    <x v="28"/>
    <x v="0"/>
    <m/>
    <s v="Merlin 25"/>
    <m/>
    <m/>
    <m/>
  </r>
  <r>
    <x v="8"/>
    <s v="863"/>
    <s v="HX863"/>
    <x v="19"/>
    <m/>
    <m/>
    <s v="Hatfield"/>
    <s v="555/C.23(a)"/>
    <n v="49"/>
    <n v="1"/>
    <x v="28"/>
    <x v="0"/>
    <m/>
    <s v="Merlin 25"/>
    <m/>
    <m/>
    <m/>
  </r>
  <r>
    <x v="8"/>
    <s v="864"/>
    <s v="HX864"/>
    <x v="19"/>
    <m/>
    <m/>
    <s v="Hatfield"/>
    <s v="555/C.23(a)"/>
    <n v="50"/>
    <n v="1"/>
    <x v="28"/>
    <x v="0"/>
    <m/>
    <s v="Merlin 25"/>
    <m/>
    <m/>
    <m/>
  </r>
  <r>
    <x v="8"/>
    <s v="865"/>
    <s v="HX865"/>
    <x v="19"/>
    <m/>
    <m/>
    <s v="Hatfield"/>
    <s v="555/C.23(a)"/>
    <n v="51"/>
    <n v="1"/>
    <x v="28"/>
    <x v="0"/>
    <m/>
    <s v="Merlin 25"/>
    <m/>
    <m/>
    <m/>
  </r>
  <r>
    <x v="8"/>
    <s v="866"/>
    <s v="HX866"/>
    <x v="19"/>
    <m/>
    <m/>
    <s v="Hatfield"/>
    <s v="555/C.23(a)"/>
    <n v="52"/>
    <n v="1"/>
    <x v="28"/>
    <x v="0"/>
    <m/>
    <s v="Merlin 25"/>
    <m/>
    <m/>
    <m/>
  </r>
  <r>
    <x v="8"/>
    <s v="867"/>
    <s v="HX867"/>
    <x v="19"/>
    <m/>
    <m/>
    <s v="Hatfield"/>
    <s v="555/C.23(a)"/>
    <n v="53"/>
    <n v="1"/>
    <x v="28"/>
    <x v="0"/>
    <m/>
    <s v="Merlin 25"/>
    <m/>
    <m/>
    <m/>
  </r>
  <r>
    <x v="8"/>
    <s v="868"/>
    <s v="HX868"/>
    <x v="19"/>
    <m/>
    <m/>
    <s v="Hatfield"/>
    <s v="555/C.23(a)"/>
    <n v="54"/>
    <n v="1"/>
    <x v="28"/>
    <x v="0"/>
    <m/>
    <s v="Merlin 25"/>
    <m/>
    <m/>
    <m/>
  </r>
  <r>
    <x v="8"/>
    <s v="869"/>
    <s v="HX869"/>
    <x v="19"/>
    <m/>
    <m/>
    <s v="Hatfield"/>
    <s v="555/C.23(a)"/>
    <n v="55"/>
    <n v="1"/>
    <x v="28"/>
    <x v="0"/>
    <m/>
    <s v="Merlin 25"/>
    <m/>
    <m/>
    <m/>
  </r>
  <r>
    <x v="8"/>
    <s v="896"/>
    <s v="HX896"/>
    <x v="19"/>
    <m/>
    <m/>
    <s v="Hatfield"/>
    <s v="555/C.23(a)"/>
    <n v="56"/>
    <n v="1"/>
    <x v="28"/>
    <x v="0"/>
    <m/>
    <s v="Merlin 25"/>
    <m/>
    <m/>
    <m/>
  </r>
  <r>
    <x v="8"/>
    <s v="897"/>
    <s v="HX897"/>
    <x v="19"/>
    <m/>
    <m/>
    <s v="Hatfield"/>
    <s v="555/C.23(a)"/>
    <n v="57"/>
    <n v="1"/>
    <x v="29"/>
    <x v="0"/>
    <m/>
    <s v="Merlin 25"/>
    <m/>
    <m/>
    <m/>
  </r>
  <r>
    <x v="8"/>
    <s v="898"/>
    <s v="HX898"/>
    <x v="19"/>
    <m/>
    <m/>
    <s v="Hatfield"/>
    <s v="555/C.23(a)"/>
    <n v="58"/>
    <n v="1"/>
    <x v="29"/>
    <x v="0"/>
    <m/>
    <s v="Merlin 25"/>
    <m/>
    <m/>
    <m/>
  </r>
  <r>
    <x v="8"/>
    <s v="899"/>
    <s v="HX899"/>
    <x v="19"/>
    <m/>
    <m/>
    <s v="Hatfield"/>
    <s v="555/C.23(a)"/>
    <n v="59"/>
    <n v="1"/>
    <x v="29"/>
    <x v="0"/>
    <m/>
    <s v="Merlin 25"/>
    <m/>
    <m/>
    <m/>
  </r>
  <r>
    <x v="8"/>
    <s v="900"/>
    <s v="HX900"/>
    <x v="19"/>
    <m/>
    <m/>
    <s v="Hatfield"/>
    <s v="555/C.23(a)"/>
    <n v="60"/>
    <n v="1"/>
    <x v="29"/>
    <x v="0"/>
    <m/>
    <s v="Merlin 25"/>
    <m/>
    <m/>
    <m/>
  </r>
  <r>
    <x v="8"/>
    <s v="901"/>
    <s v="HX901"/>
    <x v="19"/>
    <m/>
    <m/>
    <s v="Hatfield"/>
    <s v="555/C.23(a)"/>
    <n v="61"/>
    <n v="1"/>
    <x v="29"/>
    <x v="0"/>
    <m/>
    <s v="Merlin 25"/>
    <m/>
    <m/>
    <m/>
  </r>
  <r>
    <x v="8"/>
    <s v="902"/>
    <s v="HX902"/>
    <x v="20"/>
    <m/>
    <m/>
    <s v="Hatfield"/>
    <s v="555/C.23(a)"/>
    <n v="2"/>
    <n v="1"/>
    <x v="29"/>
    <x v="0"/>
    <s v="5.9.43"/>
    <s v="Merlin 25"/>
    <m/>
    <m/>
    <m/>
  </r>
  <r>
    <x v="8"/>
    <s v="903"/>
    <s v="HX903"/>
    <x v="20"/>
    <m/>
    <m/>
    <s v="Hatfield"/>
    <s v="555/C.23(a)"/>
    <n v="3"/>
    <n v="1"/>
    <x v="30"/>
    <x v="0"/>
    <s v="6.10.43"/>
    <s v="Merlin 25"/>
    <m/>
    <m/>
    <m/>
  </r>
  <r>
    <x v="8"/>
    <s v="904"/>
    <s v="HX904"/>
    <x v="20"/>
    <m/>
    <m/>
    <s v="Hatfield"/>
    <s v="555/C.23(a)"/>
    <n v="4"/>
    <n v="1"/>
    <x v="30"/>
    <x v="0"/>
    <s v="6.10.43"/>
    <s v="Merlin 25"/>
    <m/>
    <m/>
    <m/>
  </r>
  <r>
    <x v="8"/>
    <s v="905"/>
    <s v="HX905"/>
    <x v="19"/>
    <m/>
    <m/>
    <s v="Hatfield"/>
    <s v="555/C.23(a)"/>
    <n v="62"/>
    <n v="1"/>
    <x v="29"/>
    <x v="0"/>
    <m/>
    <s v="Merlin 25"/>
    <m/>
    <m/>
    <m/>
  </r>
  <r>
    <x v="8"/>
    <s v="906"/>
    <s v="HX906"/>
    <x v="19"/>
    <m/>
    <m/>
    <s v="Hatfield"/>
    <s v="555/C.23(a)"/>
    <n v="63"/>
    <n v="1"/>
    <x v="29"/>
    <x v="0"/>
    <m/>
    <s v="Merlin 25"/>
    <m/>
    <m/>
    <m/>
  </r>
  <r>
    <x v="8"/>
    <s v="907"/>
    <s v="HX907"/>
    <x v="19"/>
    <m/>
    <m/>
    <s v="Hatfield"/>
    <s v="555/C.23(a)"/>
    <n v="64"/>
    <n v="1"/>
    <x v="29"/>
    <x v="0"/>
    <m/>
    <s v="Merlin 25"/>
    <m/>
    <m/>
    <m/>
  </r>
  <r>
    <x v="8"/>
    <s v="908"/>
    <s v="HX908"/>
    <x v="19"/>
    <m/>
    <m/>
    <s v="Hatfield"/>
    <s v="555/C.23(a)"/>
    <n v="65"/>
    <n v="1"/>
    <x v="29"/>
    <x v="0"/>
    <m/>
    <s v="Merlin 25"/>
    <m/>
    <m/>
    <m/>
  </r>
  <r>
    <x v="8"/>
    <s v="909"/>
    <s v="HX909"/>
    <x v="19"/>
    <m/>
    <m/>
    <s v="Hatfield"/>
    <s v="555/C.23(a)"/>
    <n v="66"/>
    <n v="1"/>
    <x v="29"/>
    <x v="0"/>
    <m/>
    <s v="Merlin 25"/>
    <m/>
    <m/>
    <m/>
  </r>
  <r>
    <x v="8"/>
    <s v="910"/>
    <s v="HX910"/>
    <x v="19"/>
    <m/>
    <m/>
    <s v="Hatfield"/>
    <s v="555/C.23(a)"/>
    <n v="67"/>
    <n v="1"/>
    <x v="29"/>
    <x v="0"/>
    <m/>
    <s v="Merlin 25"/>
    <m/>
    <m/>
    <m/>
  </r>
  <r>
    <x v="8"/>
    <s v="911"/>
    <s v="HX911"/>
    <x v="19"/>
    <m/>
    <m/>
    <s v="Hatfield"/>
    <s v="555/C.23(a)"/>
    <n v="68"/>
    <n v="1"/>
    <x v="29"/>
    <x v="0"/>
    <m/>
    <s v="Merlin 25"/>
    <m/>
    <m/>
    <m/>
  </r>
  <r>
    <x v="8"/>
    <s v="912"/>
    <s v="HX912"/>
    <x v="19"/>
    <m/>
    <m/>
    <s v="Hatfield"/>
    <s v="555/C.23(a)"/>
    <n v="69"/>
    <n v="1"/>
    <x v="29"/>
    <x v="0"/>
    <m/>
    <s v="Merlin 25"/>
    <m/>
    <m/>
    <m/>
  </r>
  <r>
    <x v="8"/>
    <s v="913"/>
    <s v="HX913"/>
    <x v="19"/>
    <m/>
    <m/>
    <s v="Hatfield"/>
    <s v="555/C.23(a)"/>
    <n v="70"/>
    <n v="1"/>
    <x v="29"/>
    <x v="0"/>
    <m/>
    <s v="Merlin 25"/>
    <m/>
    <m/>
    <m/>
  </r>
  <r>
    <x v="8"/>
    <s v="914"/>
    <s v="HX914"/>
    <x v="19"/>
    <m/>
    <m/>
    <s v="Hatfield"/>
    <s v="555/C.23(a)"/>
    <n v="71"/>
    <n v="1"/>
    <x v="29"/>
    <x v="0"/>
    <m/>
    <s v="Merlin 25"/>
    <m/>
    <m/>
    <m/>
  </r>
  <r>
    <x v="8"/>
    <s v="915"/>
    <s v="HX915"/>
    <x v="19"/>
    <m/>
    <m/>
    <s v="Hatfield"/>
    <s v="555/C.23(a)"/>
    <n v="72"/>
    <n v="1"/>
    <x v="29"/>
    <x v="0"/>
    <m/>
    <s v="Merlin 25"/>
    <m/>
    <m/>
    <m/>
  </r>
  <r>
    <x v="8"/>
    <s v="916"/>
    <s v="HX916"/>
    <x v="19"/>
    <m/>
    <m/>
    <s v="Hatfield"/>
    <s v="555/C.23(a)"/>
    <n v="73"/>
    <n v="1"/>
    <x v="29"/>
    <x v="0"/>
    <m/>
    <s v="Merlin 25"/>
    <m/>
    <m/>
    <m/>
  </r>
  <r>
    <x v="8"/>
    <s v="917"/>
    <s v="HX917"/>
    <x v="19"/>
    <m/>
    <m/>
    <s v="Hatfield"/>
    <s v="555/C.23(a)"/>
    <n v="74"/>
    <n v="1"/>
    <x v="29"/>
    <x v="0"/>
    <m/>
    <s v="Merlin 25"/>
    <m/>
    <m/>
    <m/>
  </r>
  <r>
    <x v="8"/>
    <s v="918"/>
    <s v="HX918"/>
    <x v="19"/>
    <m/>
    <m/>
    <s v="Hatfield"/>
    <s v="555/C.23(a)"/>
    <n v="75"/>
    <n v="1"/>
    <x v="29"/>
    <x v="0"/>
    <m/>
    <s v="Merlin 25"/>
    <m/>
    <m/>
    <m/>
  </r>
  <r>
    <x v="8"/>
    <s v="919"/>
    <s v="HX919"/>
    <x v="19"/>
    <m/>
    <m/>
    <s v="Hatfield"/>
    <s v="555/C.23(a)"/>
    <n v="76"/>
    <n v="1"/>
    <x v="29"/>
    <x v="0"/>
    <m/>
    <s v="Merlin 25"/>
    <m/>
    <m/>
    <m/>
  </r>
  <r>
    <x v="8"/>
    <s v="920"/>
    <s v="HX920"/>
    <x v="19"/>
    <m/>
    <m/>
    <s v="Hatfield"/>
    <s v="555/C.23(a)"/>
    <n v="77"/>
    <n v="1"/>
    <x v="29"/>
    <x v="0"/>
    <m/>
    <s v="Merlin 25"/>
    <m/>
    <m/>
    <m/>
  </r>
  <r>
    <x v="8"/>
    <s v="921"/>
    <s v="HX921"/>
    <x v="19"/>
    <m/>
    <m/>
    <s v="Hatfield"/>
    <s v="555/C.23(a)"/>
    <n v="78"/>
    <n v="1"/>
    <x v="29"/>
    <x v="0"/>
    <m/>
    <s v="Merlin 25"/>
    <m/>
    <m/>
    <m/>
  </r>
  <r>
    <x v="8"/>
    <s v="922"/>
    <s v="HX922"/>
    <x v="19"/>
    <m/>
    <m/>
    <s v="Hatfield"/>
    <s v="555/C.23(a)"/>
    <n v="79"/>
    <n v="1"/>
    <x v="29"/>
    <x v="0"/>
    <m/>
    <s v="Merlin 25"/>
    <m/>
    <m/>
    <m/>
  </r>
  <r>
    <x v="8"/>
    <s v="937"/>
    <s v="HX937"/>
    <x v="19"/>
    <m/>
    <m/>
    <s v="Hatfield"/>
    <s v="555/C.23(a)"/>
    <n v="80"/>
    <n v="1"/>
    <x v="29"/>
    <x v="0"/>
    <m/>
    <s v="Merlin 25"/>
    <m/>
    <m/>
    <m/>
  </r>
  <r>
    <x v="8"/>
    <s v="938"/>
    <s v="HX938"/>
    <x v="19"/>
    <m/>
    <m/>
    <s v="Hatfield"/>
    <s v="555/C.23(a)"/>
    <n v="81"/>
    <n v="1"/>
    <x v="29"/>
    <x v="0"/>
    <m/>
    <s v="Merlin 25"/>
    <m/>
    <m/>
    <m/>
  </r>
  <r>
    <x v="8"/>
    <s v="939"/>
    <s v="HX939"/>
    <x v="19"/>
    <m/>
    <m/>
    <s v="Hatfield"/>
    <s v="555/C.23(a)"/>
    <n v="82"/>
    <n v="1"/>
    <x v="29"/>
    <x v="0"/>
    <m/>
    <s v="Merlin 25"/>
    <m/>
    <m/>
    <m/>
  </r>
  <r>
    <x v="8"/>
    <s v="940"/>
    <s v="HX940"/>
    <x v="19"/>
    <m/>
    <m/>
    <s v="Hatfield"/>
    <s v="555/C.23(a)"/>
    <n v="83"/>
    <n v="1"/>
    <x v="29"/>
    <x v="0"/>
    <m/>
    <s v="Merlin 25"/>
    <m/>
    <m/>
    <m/>
  </r>
  <r>
    <x v="8"/>
    <s v="941"/>
    <s v="HX941"/>
    <x v="19"/>
    <m/>
    <m/>
    <s v="Hatfield"/>
    <s v="555/C.23(a)"/>
    <n v="84"/>
    <n v="1"/>
    <x v="29"/>
    <x v="0"/>
    <m/>
    <s v="Merlin 25"/>
    <m/>
    <m/>
    <m/>
  </r>
  <r>
    <x v="8"/>
    <s v="942"/>
    <s v="HX942"/>
    <x v="19"/>
    <m/>
    <m/>
    <s v="Hatfield"/>
    <s v="555/C.23(a)"/>
    <n v="85"/>
    <n v="1"/>
    <x v="29"/>
    <x v="0"/>
    <m/>
    <s v="Merlin 25"/>
    <m/>
    <m/>
    <m/>
  </r>
  <r>
    <x v="8"/>
    <s v="943"/>
    <s v="HX943"/>
    <x v="19"/>
    <m/>
    <m/>
    <s v="Hatfield"/>
    <s v="555/C.23(a)"/>
    <n v="86"/>
    <n v="1"/>
    <x v="29"/>
    <x v="0"/>
    <m/>
    <s v="Merlin 25"/>
    <m/>
    <m/>
    <m/>
  </r>
  <r>
    <x v="8"/>
    <s v="944"/>
    <s v="HX944"/>
    <x v="19"/>
    <m/>
    <m/>
    <s v="Hatfield"/>
    <s v="555/C.23(a)"/>
    <n v="87"/>
    <n v="1"/>
    <x v="29"/>
    <x v="0"/>
    <m/>
    <s v="Merlin 25"/>
    <m/>
    <m/>
    <m/>
  </r>
  <r>
    <x v="8"/>
    <s v="945"/>
    <s v="HX945"/>
    <x v="19"/>
    <m/>
    <m/>
    <s v="Hatfield"/>
    <s v="555/C.23(a)"/>
    <n v="88"/>
    <n v="1"/>
    <x v="29"/>
    <x v="0"/>
    <m/>
    <s v="Merlin 25"/>
    <m/>
    <m/>
    <m/>
  </r>
  <r>
    <x v="8"/>
    <s v="946"/>
    <s v="HX946"/>
    <x v="19"/>
    <m/>
    <m/>
    <s v="Hatfield"/>
    <s v="555/C.23(a)"/>
    <n v="89"/>
    <n v="1"/>
    <x v="29"/>
    <x v="0"/>
    <m/>
    <s v="Merlin 25"/>
    <m/>
    <m/>
    <m/>
  </r>
  <r>
    <x v="8"/>
    <s v="947"/>
    <s v="HX947"/>
    <x v="19"/>
    <m/>
    <m/>
    <s v="Hatfield"/>
    <s v="555/C.23(a)"/>
    <n v="90"/>
    <n v="1"/>
    <x v="29"/>
    <x v="0"/>
    <m/>
    <s v="Merlin 25"/>
    <m/>
    <m/>
    <m/>
  </r>
  <r>
    <x v="8"/>
    <s v="948"/>
    <s v="HX948"/>
    <x v="19"/>
    <m/>
    <m/>
    <s v="Hatfield"/>
    <s v="555/C.23(a)"/>
    <n v="91"/>
    <n v="1"/>
    <x v="29"/>
    <x v="0"/>
    <m/>
    <s v="Merlin 25"/>
    <m/>
    <m/>
    <m/>
  </r>
  <r>
    <x v="8"/>
    <s v="949"/>
    <s v="HX949"/>
    <x v="19"/>
    <m/>
    <m/>
    <s v="Hatfield"/>
    <s v="555/C.23(a)"/>
    <n v="92"/>
    <n v="1"/>
    <x v="29"/>
    <x v="0"/>
    <m/>
    <s v="Merlin 25"/>
    <m/>
    <m/>
    <m/>
  </r>
  <r>
    <x v="8"/>
    <s v="950"/>
    <s v="HX950"/>
    <x v="19"/>
    <m/>
    <m/>
    <s v="Hatfield"/>
    <s v="555/C.23(a)"/>
    <n v="93"/>
    <n v="1"/>
    <x v="29"/>
    <x v="0"/>
    <m/>
    <s v="Merlin 25"/>
    <m/>
    <m/>
    <m/>
  </r>
  <r>
    <x v="8"/>
    <s v="951"/>
    <s v="HX951"/>
    <x v="19"/>
    <m/>
    <m/>
    <s v="Hatfield"/>
    <s v="555/C.23(a)"/>
    <n v="94"/>
    <n v="1"/>
    <x v="29"/>
    <x v="0"/>
    <m/>
    <s v="Merlin 25"/>
    <m/>
    <m/>
    <m/>
  </r>
  <r>
    <x v="8"/>
    <s v="952"/>
    <s v="HX952"/>
    <x v="19"/>
    <m/>
    <m/>
    <s v="Hatfield"/>
    <s v="555/C.23(a)"/>
    <n v="95"/>
    <n v="1"/>
    <x v="29"/>
    <x v="0"/>
    <m/>
    <s v="Merlin 25"/>
    <m/>
    <m/>
    <m/>
  </r>
  <r>
    <x v="8"/>
    <s v="953"/>
    <s v="HX953"/>
    <x v="19"/>
    <m/>
    <m/>
    <s v="Hatfield"/>
    <s v="555/C.23(a)"/>
    <n v="96"/>
    <n v="1"/>
    <x v="29"/>
    <x v="0"/>
    <m/>
    <s v="Merlin 25"/>
    <m/>
    <m/>
    <m/>
  </r>
  <r>
    <x v="8"/>
    <s v="954"/>
    <s v="HX954"/>
    <x v="19"/>
    <m/>
    <m/>
    <s v="Hatfield"/>
    <s v="555/C.23(a)"/>
    <n v="97"/>
    <n v="1"/>
    <x v="29"/>
    <x v="0"/>
    <m/>
    <s v="Merlin 25"/>
    <m/>
    <m/>
    <m/>
  </r>
  <r>
    <x v="8"/>
    <s v="955"/>
    <s v="HX955"/>
    <x v="19"/>
    <m/>
    <m/>
    <s v="Hatfield"/>
    <s v="555/C.23(a)"/>
    <n v="98"/>
    <n v="1"/>
    <x v="29"/>
    <x v="0"/>
    <m/>
    <s v="Merlin 25"/>
    <m/>
    <m/>
    <m/>
  </r>
  <r>
    <x v="8"/>
    <s v="956"/>
    <s v="HX956"/>
    <x v="19"/>
    <m/>
    <m/>
    <s v="Hatfield"/>
    <s v="555/C.23(a)"/>
    <n v="99"/>
    <n v="1"/>
    <x v="29"/>
    <x v="0"/>
    <m/>
    <s v="Merlin 25"/>
    <m/>
    <m/>
    <m/>
  </r>
  <r>
    <x v="8"/>
    <s v="957"/>
    <s v="HX957"/>
    <x v="19"/>
    <m/>
    <m/>
    <s v="Hatfield"/>
    <s v="555/C.23(a)"/>
    <n v="100"/>
    <n v="1"/>
    <x v="29"/>
    <x v="0"/>
    <m/>
    <s v="Merlin 25"/>
    <m/>
    <m/>
    <m/>
  </r>
  <r>
    <x v="8"/>
    <s v="958"/>
    <s v="HX958"/>
    <x v="19"/>
    <m/>
    <m/>
    <s v="Hatfield"/>
    <s v="555/C.23(a)"/>
    <n v="101"/>
    <n v="1"/>
    <x v="29"/>
    <x v="0"/>
    <m/>
    <s v="Merlin 25"/>
    <m/>
    <m/>
    <m/>
  </r>
  <r>
    <x v="8"/>
    <s v="959"/>
    <s v="HX959"/>
    <x v="19"/>
    <m/>
    <m/>
    <s v="Hatfield"/>
    <s v="555/C.23(a)"/>
    <n v="102"/>
    <n v="1"/>
    <x v="29"/>
    <x v="0"/>
    <m/>
    <s v="Merlin 25"/>
    <m/>
    <m/>
    <m/>
  </r>
  <r>
    <x v="8"/>
    <s v="960"/>
    <s v="HX960"/>
    <x v="19"/>
    <m/>
    <m/>
    <s v="Hatfield"/>
    <s v="555/C.23(a)"/>
    <n v="103"/>
    <n v="1"/>
    <x v="30"/>
    <x v="0"/>
    <m/>
    <s v="Merlin 25"/>
    <m/>
    <m/>
    <m/>
  </r>
  <r>
    <x v="8"/>
    <s v="961"/>
    <s v="HX961"/>
    <x v="19"/>
    <m/>
    <m/>
    <s v="Hatfield"/>
    <s v="555/C.23(a)"/>
    <n v="104"/>
    <n v="1"/>
    <x v="30"/>
    <x v="0"/>
    <m/>
    <s v="Merlin 25"/>
    <m/>
    <m/>
    <m/>
  </r>
  <r>
    <x v="8"/>
    <s v="962"/>
    <s v="HX962"/>
    <x v="19"/>
    <m/>
    <m/>
    <s v="Hatfield"/>
    <s v="555/C.23(a)"/>
    <n v="105"/>
    <n v="1"/>
    <x v="30"/>
    <x v="0"/>
    <m/>
    <s v="Merlin 25"/>
    <m/>
    <m/>
    <m/>
  </r>
  <r>
    <x v="8"/>
    <s v="963"/>
    <s v="HX963"/>
    <x v="19"/>
    <m/>
    <m/>
    <s v="Hatfield"/>
    <s v="555/C.23(a)"/>
    <n v="106"/>
    <n v="1"/>
    <x v="30"/>
    <x v="0"/>
    <m/>
    <s v="Merlin 25"/>
    <m/>
    <m/>
    <m/>
  </r>
  <r>
    <x v="8"/>
    <s v="964"/>
    <s v="HX964"/>
    <x v="19"/>
    <m/>
    <m/>
    <s v="Hatfield"/>
    <s v="555/C.23(a)"/>
    <n v="107"/>
    <n v="1"/>
    <x v="30"/>
    <x v="0"/>
    <m/>
    <s v="Merlin 25"/>
    <m/>
    <m/>
    <m/>
  </r>
  <r>
    <x v="8"/>
    <s v="965"/>
    <s v="HX965"/>
    <x v="19"/>
    <m/>
    <m/>
    <s v="Hatfield"/>
    <s v="555/C.23(a)"/>
    <n v="108"/>
    <n v="1"/>
    <x v="30"/>
    <x v="0"/>
    <m/>
    <s v="Merlin 25"/>
    <m/>
    <m/>
    <m/>
  </r>
  <r>
    <x v="8"/>
    <s v="966"/>
    <s v="HX966"/>
    <x v="19"/>
    <m/>
    <m/>
    <s v="Hatfield"/>
    <s v="555/C.23(a)"/>
    <n v="109"/>
    <n v="1"/>
    <x v="30"/>
    <x v="0"/>
    <m/>
    <s v="Merlin 25"/>
    <m/>
    <m/>
    <m/>
  </r>
  <r>
    <x v="8"/>
    <s v="967"/>
    <s v="HX967"/>
    <x v="19"/>
    <m/>
    <m/>
    <s v="Hatfield"/>
    <s v="555/C.23(a)"/>
    <n v="110"/>
    <n v="1"/>
    <x v="30"/>
    <x v="0"/>
    <m/>
    <s v="Merlin 25"/>
    <m/>
    <m/>
    <m/>
  </r>
  <r>
    <x v="8"/>
    <s v="968"/>
    <s v="HX968"/>
    <x v="19"/>
    <m/>
    <m/>
    <s v="Hatfield"/>
    <s v="555/C.23(a)"/>
    <n v="111"/>
    <n v="1"/>
    <x v="30"/>
    <x v="0"/>
    <m/>
    <s v="Merlin 25"/>
    <m/>
    <m/>
    <m/>
  </r>
  <r>
    <x v="8"/>
    <s v="969"/>
    <s v="HX969"/>
    <x v="19"/>
    <m/>
    <m/>
    <s v="Hatfield"/>
    <s v="555/C.23(a)"/>
    <n v="112"/>
    <n v="1"/>
    <x v="30"/>
    <x v="0"/>
    <m/>
    <s v="Merlin 25"/>
    <m/>
    <m/>
    <m/>
  </r>
  <r>
    <x v="8"/>
    <s v="970"/>
    <s v="HX970"/>
    <x v="19"/>
    <m/>
    <m/>
    <s v="Hatfield"/>
    <s v="555/C.23(a)"/>
    <n v="113"/>
    <n v="1"/>
    <x v="30"/>
    <x v="0"/>
    <m/>
    <s v="Merlin 25"/>
    <m/>
    <m/>
    <m/>
  </r>
  <r>
    <x v="8"/>
    <s v="971"/>
    <s v="HX971"/>
    <x v="19"/>
    <m/>
    <m/>
    <s v="Hatfield"/>
    <s v="555/C.23(a)"/>
    <n v="114"/>
    <n v="1"/>
    <x v="30"/>
    <x v="0"/>
    <m/>
    <s v="Merlin 25"/>
    <m/>
    <m/>
    <m/>
  </r>
  <r>
    <x v="8"/>
    <s v="972"/>
    <s v="HX972"/>
    <x v="19"/>
    <m/>
    <m/>
    <s v="Hatfield"/>
    <s v="555/C.23(a)"/>
    <n v="115"/>
    <n v="1"/>
    <x v="30"/>
    <x v="0"/>
    <m/>
    <s v="Merlin 25"/>
    <m/>
    <m/>
    <m/>
  </r>
  <r>
    <x v="8"/>
    <s v="973"/>
    <s v="HX973"/>
    <x v="19"/>
    <m/>
    <m/>
    <s v="Hatfield"/>
    <s v="555/C.23(a)"/>
    <n v="116"/>
    <n v="1"/>
    <x v="30"/>
    <x v="0"/>
    <m/>
    <s v="Merlin 25"/>
    <m/>
    <m/>
    <m/>
  </r>
  <r>
    <x v="8"/>
    <s v="974"/>
    <s v="HX974"/>
    <x v="19"/>
    <m/>
    <m/>
    <s v="Hatfield"/>
    <s v="555/C.23(a)"/>
    <n v="117"/>
    <n v="1"/>
    <x v="30"/>
    <x v="0"/>
    <m/>
    <s v="Merlin 25"/>
    <m/>
    <m/>
    <m/>
  </r>
  <r>
    <x v="8"/>
    <s v="975"/>
    <s v="HX975"/>
    <x v="19"/>
    <m/>
    <m/>
    <s v="Hatfield"/>
    <s v="555/C.23(a)"/>
    <n v="118"/>
    <n v="1"/>
    <x v="30"/>
    <x v="0"/>
    <m/>
    <s v="Merlin 25"/>
    <m/>
    <m/>
    <m/>
  </r>
  <r>
    <x v="8"/>
    <s v="976"/>
    <s v="HX976"/>
    <x v="19"/>
    <m/>
    <m/>
    <s v="Hatfield"/>
    <s v="555/C.23(a)"/>
    <n v="119"/>
    <n v="1"/>
    <x v="30"/>
    <x v="0"/>
    <m/>
    <s v="Merlin 25"/>
    <m/>
    <m/>
    <m/>
  </r>
  <r>
    <x v="8"/>
    <s v="977"/>
    <s v="HX977"/>
    <x v="19"/>
    <m/>
    <m/>
    <s v="Hatfield"/>
    <s v="555/C.23(a)"/>
    <n v="120"/>
    <n v="1"/>
    <x v="30"/>
    <x v="0"/>
    <m/>
    <s v="Merlin 25"/>
    <m/>
    <m/>
    <m/>
  </r>
  <r>
    <x v="8"/>
    <s v="978"/>
    <s v="HX978"/>
    <x v="19"/>
    <m/>
    <m/>
    <s v="Hatfield"/>
    <s v="555/C.23(a)"/>
    <n v="121"/>
    <n v="1"/>
    <x v="30"/>
    <x v="0"/>
    <m/>
    <s v="Merlin 25"/>
    <m/>
    <m/>
    <m/>
  </r>
  <r>
    <x v="8"/>
    <s v="979"/>
    <s v="HX979"/>
    <x v="19"/>
    <m/>
    <m/>
    <s v="Hatfield"/>
    <s v="555/C.23(a)"/>
    <n v="122"/>
    <n v="1"/>
    <x v="31"/>
    <x v="0"/>
    <m/>
    <s v="Merlin 25"/>
    <m/>
    <m/>
    <m/>
  </r>
  <r>
    <x v="8"/>
    <s v="980"/>
    <s v="HX980"/>
    <x v="19"/>
    <m/>
    <m/>
    <s v="Hatfield"/>
    <s v="555/C.23(a)"/>
    <n v="123"/>
    <n v="1"/>
    <x v="31"/>
    <x v="0"/>
    <m/>
    <s v="Merlin 25"/>
    <m/>
    <m/>
    <m/>
  </r>
  <r>
    <x v="8"/>
    <s v="981"/>
    <s v="HX981"/>
    <x v="19"/>
    <m/>
    <m/>
    <s v="Hatfield"/>
    <s v="555/C.23(a)"/>
    <n v="124"/>
    <n v="1"/>
    <x v="31"/>
    <x v="0"/>
    <m/>
    <s v="Merlin 25"/>
    <m/>
    <m/>
    <m/>
  </r>
  <r>
    <x v="8"/>
    <s v="982"/>
    <s v="HX982"/>
    <x v="19"/>
    <m/>
    <m/>
    <s v="Hatfield"/>
    <s v="555/C.23(a)"/>
    <n v="125"/>
    <n v="1"/>
    <x v="31"/>
    <x v="0"/>
    <m/>
    <s v="Merlin 25"/>
    <m/>
    <m/>
    <m/>
  </r>
  <r>
    <x v="8"/>
    <s v="983"/>
    <s v="HX983"/>
    <x v="19"/>
    <m/>
    <m/>
    <s v="Hatfield"/>
    <s v="555/C.23(a)"/>
    <n v="126"/>
    <n v="1"/>
    <x v="31"/>
    <x v="0"/>
    <m/>
    <s v="Merlin 25"/>
    <m/>
    <m/>
    <m/>
  </r>
  <r>
    <x v="8"/>
    <s v="984"/>
    <s v="HX984"/>
    <x v="19"/>
    <m/>
    <m/>
    <s v="Hatfield"/>
    <s v="555/C.23(a)"/>
    <n v="127"/>
    <n v="1"/>
    <x v="31"/>
    <x v="0"/>
    <m/>
    <s v="Merlin 25"/>
    <m/>
    <m/>
    <m/>
  </r>
  <r>
    <x v="9"/>
    <s v="930"/>
    <s v="KA930"/>
    <x v="21"/>
    <m/>
    <m/>
    <s v="Toronto, Canada (de Havilland Canada)"/>
    <m/>
    <n v="1"/>
    <s v="?"/>
    <x v="45"/>
    <x v="3"/>
    <s v="Date of Acceptance by RAF or RCAF, not of production at factory. First flew Sep-42."/>
    <s v="Merlin 225"/>
    <m/>
    <m/>
    <s v="1 November 1947"/>
  </r>
  <r>
    <x v="9"/>
    <s v="931"/>
    <s v="KA931"/>
    <x v="21"/>
    <m/>
    <m/>
    <s v="Toronto, Canada (de Havilland Canada)"/>
    <m/>
    <n v="2"/>
    <s v="?"/>
    <x v="45"/>
    <x v="3"/>
    <s v="Date of Acceptance by RAF or RCAF, not of production at factory. First flew Sep-42."/>
    <s v="Merlin 225"/>
    <m/>
    <m/>
    <s v="21 September 1945"/>
  </r>
  <r>
    <x v="9"/>
    <s v="932"/>
    <s v="KA932"/>
    <x v="21"/>
    <m/>
    <m/>
    <s v="Toronto, Canada (de Havilland Canada)"/>
    <m/>
    <n v="3"/>
    <s v="?"/>
    <x v="45"/>
    <x v="3"/>
    <s v="Date of Acceptance by RAF or RCAF, not of production at factory. First flew Sep-42."/>
    <s v="Merlin 225"/>
    <m/>
    <m/>
    <s v="19 November 1947"/>
  </r>
  <r>
    <x v="9"/>
    <s v="933"/>
    <s v="KA933"/>
    <x v="21"/>
    <m/>
    <m/>
    <s v="Toronto, Canada (de Havilland Canada)"/>
    <m/>
    <n v="4"/>
    <s v="?"/>
    <x v="45"/>
    <x v="3"/>
    <s v="Date of Acceptance by RAF or RCAF, not of production at factory. First flew Sep-42."/>
    <s v="Merlin 225"/>
    <m/>
    <m/>
    <s v="1 November 1947"/>
  </r>
  <r>
    <x v="9"/>
    <s v="934"/>
    <s v="KA934"/>
    <x v="21"/>
    <m/>
    <m/>
    <s v="Toronto, Canada (de Havilland Canada)"/>
    <m/>
    <n v="5"/>
    <s v="?"/>
    <x v="45"/>
    <x v="3"/>
    <s v="Date of Acceptance by RAF or RCAF, not of production at factory. First flew Sep-42."/>
    <s v="Merlin 225"/>
    <m/>
    <m/>
    <s v="19 November 1947"/>
  </r>
  <r>
    <x v="9"/>
    <s v="935"/>
    <s v="KA935"/>
    <x v="21"/>
    <m/>
    <m/>
    <s v="Toronto, Canada (de Havilland Canada)"/>
    <m/>
    <n v="6"/>
    <s v="?"/>
    <x v="45"/>
    <x v="3"/>
    <s v="Date of Acceptance by RAF or RCAF, not of production at factory. First flew Sep-42."/>
    <s v="Merlin 225"/>
    <m/>
    <m/>
    <s v="2 June 1945"/>
  </r>
  <r>
    <x v="9"/>
    <s v="936"/>
    <s v="KA936"/>
    <x v="21"/>
    <m/>
    <m/>
    <s v="Toronto, Canada (de Havilland Canada)"/>
    <m/>
    <n v="7"/>
    <s v="?"/>
    <x v="45"/>
    <x v="3"/>
    <s v="Date of Acceptance by RAF or RCAF, not of production at factory. First flew Sep-42."/>
    <s v="Merlin 225"/>
    <m/>
    <m/>
    <d v="1899-12-30T00:00:00"/>
  </r>
  <r>
    <x v="9"/>
    <s v="937"/>
    <s v="KA937"/>
    <x v="21"/>
    <m/>
    <m/>
    <s v="Toronto, Canada (de Havilland Canada)"/>
    <m/>
    <n v="8"/>
    <s v="?"/>
    <x v="45"/>
    <x v="3"/>
    <s v="Date of Acceptance by RAF or RCAF, not of production at factory. First flew Sep-42."/>
    <s v="Merlin 225"/>
    <m/>
    <m/>
    <s v="21 October 1947"/>
  </r>
  <r>
    <x v="9"/>
    <s v="938"/>
    <s v="KA938"/>
    <x v="21"/>
    <m/>
    <m/>
    <s v="Toronto, Canada (de Havilland Canada)"/>
    <m/>
    <n v="9"/>
    <s v="?"/>
    <x v="45"/>
    <x v="3"/>
    <s v="Date of Acceptance by RAF or RCAF, not of production at factory. First flew Sep-42."/>
    <s v="Merlin 225"/>
    <m/>
    <m/>
    <s v="21 October 1947"/>
  </r>
  <r>
    <x v="9"/>
    <s v="939"/>
    <s v="KA939"/>
    <x v="21"/>
    <m/>
    <m/>
    <s v="Toronto, Canada (de Havilland Canada)"/>
    <m/>
    <n v="10"/>
    <s v="?"/>
    <x v="45"/>
    <x v="3"/>
    <s v="Date of Acceptance by RAF or RCAF, not of production at factory. First flew Sep-42."/>
    <s v="Merlin 225"/>
    <m/>
    <m/>
    <s v="21 October 1947"/>
  </r>
  <r>
    <x v="9"/>
    <s v="940"/>
    <s v="KA940"/>
    <x v="21"/>
    <m/>
    <m/>
    <s v="Toronto, Canada (de Havilland Canada)"/>
    <m/>
    <n v="11"/>
    <s v="?"/>
    <x v="45"/>
    <x v="3"/>
    <s v="Date of Acceptance by RAF or RCAF, not of production at factory. First flew Sep-42."/>
    <s v="Merlin 225"/>
    <m/>
    <m/>
    <s v="30 November 1949"/>
  </r>
  <r>
    <x v="9"/>
    <s v="941"/>
    <s v="KA941"/>
    <x v="21"/>
    <m/>
    <m/>
    <s v="Toronto, Canada (de Havilland Canada)"/>
    <m/>
    <n v="12"/>
    <s v="?"/>
    <x v="45"/>
    <x v="3"/>
    <s v="Date of Acceptance by RAF or RCAF, not of production at factory. First flew Sep-42."/>
    <s v="Merlin 225"/>
    <m/>
    <m/>
    <s v="2 April 1946"/>
  </r>
  <r>
    <x v="9"/>
    <s v="942"/>
    <s v="KA942"/>
    <x v="21"/>
    <m/>
    <m/>
    <s v="Toronto, Canada (de Havilland Canada)"/>
    <m/>
    <n v="13"/>
    <s v="?"/>
    <x v="45"/>
    <x v="3"/>
    <s v="Date of Acceptance by RAF or RCAF, not of production at factory. First flew Sep-42."/>
    <s v="Merlin 225"/>
    <m/>
    <m/>
    <d v="1899-12-30T00:00:00"/>
  </r>
  <r>
    <x v="9"/>
    <s v="943"/>
    <s v="KA943"/>
    <x v="21"/>
    <m/>
    <m/>
    <s v="Toronto, Canada (de Havilland Canada)"/>
    <m/>
    <n v="14"/>
    <n v="1"/>
    <x v="45"/>
    <x v="3"/>
    <s v="Date of Acceptance by RAF or RCAF, not of production at factory. First flew Sep-42."/>
    <s v="Merlin 225"/>
    <m/>
    <m/>
    <s v="5 June 1945"/>
  </r>
  <r>
    <x v="9"/>
    <s v="944"/>
    <s v="KA944"/>
    <x v="21"/>
    <m/>
    <m/>
    <s v="Toronto, Canada (de Havilland Canada)"/>
    <m/>
    <n v="15"/>
    <n v="1"/>
    <x v="45"/>
    <x v="3"/>
    <s v="Date of Acceptance by RAF or RCAF, not of production at factory. First flew Sep-42."/>
    <s v="Merlin 225"/>
    <m/>
    <m/>
    <s v="11 March 1948"/>
  </r>
  <r>
    <x v="9"/>
    <s v="945"/>
    <s v="KA945"/>
    <x v="21"/>
    <m/>
    <m/>
    <s v="Toronto, Canada (de Havilland Canada)"/>
    <m/>
    <n v="16"/>
    <n v="1"/>
    <x v="45"/>
    <x v="3"/>
    <s v="Date of Acceptance by RAF or RCAF, not of production at factory. First flew Sep-42."/>
    <s v="Merlin 225"/>
    <m/>
    <m/>
    <s v="8 June 1945"/>
  </r>
  <r>
    <x v="9"/>
    <s v="946"/>
    <s v="KA946"/>
    <x v="21"/>
    <m/>
    <m/>
    <s v="Toronto, Canada (de Havilland Canada)"/>
    <m/>
    <n v="17"/>
    <n v="1"/>
    <x v="45"/>
    <x v="3"/>
    <s v="Date of Acceptance by RAF or RCAF, not of production at factory. First flew Sep-42."/>
    <s v="Merlin 225"/>
    <m/>
    <m/>
    <s v="21 October 1947"/>
  </r>
  <r>
    <x v="9"/>
    <s v="947"/>
    <s v="KA947"/>
    <x v="21"/>
    <m/>
    <m/>
    <s v="Toronto, Canada (de Havilland Canada)"/>
    <m/>
    <n v="18"/>
    <n v="1"/>
    <x v="45"/>
    <x v="3"/>
    <s v="Date of Acceptance by RAF or RCAF, not of production at factory. First flew Sep-42."/>
    <s v="Merlin 225"/>
    <m/>
    <m/>
    <s v="21 October 1947"/>
  </r>
  <r>
    <x v="9"/>
    <s v="948"/>
    <s v="KA948"/>
    <x v="21"/>
    <m/>
    <m/>
    <s v="Toronto, Canada (de Havilland Canada)"/>
    <m/>
    <n v="19"/>
    <n v="1"/>
    <x v="45"/>
    <x v="3"/>
    <s v="Date of Acceptance by RAF or RCAF, not of production at factory. First flew Sep-42."/>
    <s v="Merlin 225"/>
    <m/>
    <m/>
    <s v="1950"/>
  </r>
  <r>
    <x v="9"/>
    <s v="949"/>
    <s v="KA949"/>
    <x v="21"/>
    <m/>
    <m/>
    <s v="Toronto, Canada (de Havilland Canada)"/>
    <m/>
    <n v="20"/>
    <n v="1"/>
    <x v="45"/>
    <x v="3"/>
    <s v="Date of Acceptance by RAF or RCAF, not of production at factory. First flew Sep-42."/>
    <s v="Merlin 225"/>
    <m/>
    <m/>
    <s v="22 October 1947"/>
  </r>
  <r>
    <x v="9"/>
    <s v="950"/>
    <s v="KA950"/>
    <x v="21"/>
    <m/>
    <m/>
    <s v="Toronto, Canada (de Havilland Canada)"/>
    <m/>
    <n v="21"/>
    <n v="1"/>
    <x v="45"/>
    <x v="3"/>
    <s v="Date of Acceptance by RAF or RCAF, not of production at factory. First flew Sep-42."/>
    <s v="Merlin 225"/>
    <m/>
    <m/>
    <s v="8 June 1945"/>
  </r>
  <r>
    <x v="9"/>
    <s v="951"/>
    <s v="KA951"/>
    <x v="21"/>
    <m/>
    <m/>
    <s v="Toronto, Canada (de Havilland Canada)"/>
    <m/>
    <n v="22"/>
    <n v="1"/>
    <x v="45"/>
    <x v="3"/>
    <s v="Date of Acceptance by RAF or RCAF, not of production at factory. First flew Sep-42."/>
    <s v="Merlin 225"/>
    <m/>
    <m/>
    <s v="1950"/>
  </r>
  <r>
    <x v="9"/>
    <s v="952"/>
    <s v="KA952"/>
    <x v="21"/>
    <m/>
    <m/>
    <s v="Toronto, Canada (de Havilland Canada)"/>
    <m/>
    <n v="23"/>
    <n v="1"/>
    <x v="45"/>
    <x v="3"/>
    <s v="Date of Acceptance by RAF or RCAF, not of production at factory. First flew Sep-42."/>
    <s v="Merlin 225"/>
    <m/>
    <m/>
    <s v="12 March 1948"/>
  </r>
  <r>
    <x v="9"/>
    <s v="953"/>
    <s v="KA953"/>
    <x v="21"/>
    <m/>
    <m/>
    <s v="Toronto, Canada (de Havilland Canada)"/>
    <m/>
    <n v="24"/>
    <n v="1"/>
    <x v="45"/>
    <x v="3"/>
    <s v="Date of Acceptance by RAF or RCAF, not of production at factory. First flew Sep-42."/>
    <s v="Merlin 225"/>
    <m/>
    <m/>
    <s v="13 June 1945"/>
  </r>
  <r>
    <x v="9"/>
    <s v="954"/>
    <s v="KA954"/>
    <x v="21"/>
    <m/>
    <m/>
    <s v="Toronto, Canada (de Havilland Canada)"/>
    <m/>
    <n v="25"/>
    <n v="1"/>
    <x v="45"/>
    <x v="3"/>
    <s v="Date of Acceptance by RAF or RCAF, not of production at factory. First flew Sep-42."/>
    <s v="Merlin 225"/>
    <m/>
    <m/>
    <s v="20 June 1945"/>
  </r>
  <r>
    <x v="9"/>
    <s v="955"/>
    <s v="KA955"/>
    <x v="21"/>
    <m/>
    <m/>
    <s v="Toronto, Canada (de Havilland Canada)"/>
    <m/>
    <n v="26"/>
    <n v="1"/>
    <x v="45"/>
    <x v="3"/>
    <s v="Date of Acceptance by RAF or RCAF, not of production at factory. First flew Sep-42."/>
    <s v="Merlin 225"/>
    <m/>
    <m/>
    <s v="18 March 1948"/>
  </r>
  <r>
    <x v="9"/>
    <s v="956"/>
    <s v="KA956"/>
    <x v="21"/>
    <m/>
    <m/>
    <s v="Toronto, Canada (de Havilland Canada)"/>
    <m/>
    <n v="27"/>
    <n v="1"/>
    <x v="45"/>
    <x v="3"/>
    <s v="Date of Acceptance by RAF or RCAF, not of production at factory. First flew Sep-42."/>
    <s v="Merlin 225"/>
    <m/>
    <m/>
    <s v="18 June 1945"/>
  </r>
  <r>
    <x v="9"/>
    <s v="957"/>
    <s v="KA957"/>
    <x v="21"/>
    <m/>
    <m/>
    <s v="Toronto, Canada (de Havilland Canada)"/>
    <m/>
    <n v="28"/>
    <n v="1"/>
    <x v="45"/>
    <x v="3"/>
    <s v="Date of Acceptance by RAF or RCAF, not of production at factory. First flew Sep-42."/>
    <s v="Merlin 225"/>
    <m/>
    <m/>
    <s v="22 October 1947"/>
  </r>
  <r>
    <x v="9"/>
    <s v="958"/>
    <s v="KA958"/>
    <x v="21"/>
    <m/>
    <m/>
    <s v="Toronto, Canada (de Havilland Canada)"/>
    <m/>
    <n v="29"/>
    <n v="1"/>
    <x v="45"/>
    <x v="3"/>
    <s v="Date of Acceptance by RAF or RCAF, not of production at factory. First flew Sep-42."/>
    <s v="Merlin 225"/>
    <m/>
    <m/>
    <s v="10 September 1947"/>
  </r>
  <r>
    <x v="9"/>
    <s v="959"/>
    <s v="KA959"/>
    <x v="21"/>
    <m/>
    <m/>
    <s v="Toronto, Canada (de Havilland Canada)"/>
    <m/>
    <n v="30"/>
    <n v="1"/>
    <x v="45"/>
    <x v="3"/>
    <s v="Date of Acceptance by RAF or RCAF, not of production at factory. First flew Sep-42."/>
    <s v="Merlin 225"/>
    <m/>
    <m/>
    <s v="30 November 1949"/>
  </r>
  <r>
    <x v="9"/>
    <s v="960"/>
    <s v="KA960"/>
    <x v="21"/>
    <m/>
    <m/>
    <s v="Toronto, Canada (de Havilland Canada)"/>
    <m/>
    <n v="31"/>
    <n v="1"/>
    <x v="45"/>
    <x v="3"/>
    <s v="Date of Acceptance by RAF or RCAF, not of production at factory. First flew Sep-42."/>
    <s v="Merlin 225"/>
    <m/>
    <m/>
    <s v="15 June 1945"/>
  </r>
  <r>
    <x v="9"/>
    <s v="961"/>
    <s v="KA961"/>
    <x v="21"/>
    <m/>
    <m/>
    <s v="Toronto, Canada (de Havilland Canada)"/>
    <m/>
    <n v="32"/>
    <n v="1"/>
    <x v="45"/>
    <x v="3"/>
    <s v="Date of Acceptance by RAF or RCAF, not of production at factory. First flew Sep-42."/>
    <s v="Merlin 225"/>
    <m/>
    <m/>
    <s v="15 June 1945"/>
  </r>
  <r>
    <x v="9"/>
    <s v="962"/>
    <s v="KA962"/>
    <x v="21"/>
    <m/>
    <m/>
    <s v="Toronto, Canada (de Havilland Canada)"/>
    <m/>
    <n v="33"/>
    <n v="1"/>
    <x v="45"/>
    <x v="3"/>
    <s v="Date of Acceptance by RAF or RCAF, not of production at factory. First flew Sep-42."/>
    <s v="Merlin 225"/>
    <m/>
    <m/>
    <s v="15 June 1945"/>
  </r>
  <r>
    <x v="9"/>
    <s v="963"/>
    <s v="KA963"/>
    <x v="21"/>
    <m/>
    <m/>
    <s v="Toronto, Canada (de Havilland Canada)"/>
    <m/>
    <n v="34"/>
    <n v="1"/>
    <x v="45"/>
    <x v="3"/>
    <s v="Date of Acceptance by RAF or RCAF, not of production at factory. First flew Sep-42."/>
    <s v="Merlin 225"/>
    <m/>
    <m/>
    <s v="21 October 1947"/>
  </r>
  <r>
    <x v="9"/>
    <s v="964"/>
    <s v="KA964"/>
    <x v="21"/>
    <m/>
    <m/>
    <s v="Toronto, Canada (de Havilland Canada)"/>
    <m/>
    <n v="35"/>
    <n v="1"/>
    <x v="45"/>
    <x v="3"/>
    <s v="Date of Acceptance by RAF or RCAF, not of production at factory. First flew Sep-42."/>
    <s v="Merlin 225"/>
    <m/>
    <m/>
    <s v="15 June 1945"/>
  </r>
  <r>
    <x v="9"/>
    <s v="965"/>
    <s v="KA965"/>
    <x v="21"/>
    <m/>
    <m/>
    <s v="Toronto, Canada (de Havilland Canada)"/>
    <m/>
    <n v="36"/>
    <n v="1"/>
    <x v="46"/>
    <x v="3"/>
    <s v="Date of Acceptance by RAF or RCAF, not of production at factory. First flew Sep-42."/>
    <s v="Merlin 225"/>
    <m/>
    <m/>
    <s v="21 June 1945"/>
  </r>
  <r>
    <x v="9"/>
    <s v="966"/>
    <s v="KA966"/>
    <x v="21"/>
    <m/>
    <m/>
    <s v="Toronto, Canada (de Havilland Canada)"/>
    <m/>
    <n v="37"/>
    <n v="1"/>
    <x v="46"/>
    <x v="3"/>
    <s v="Date of Acceptance by RAF or RCAF, not of production at factory. First flew Sep-42."/>
    <s v="Merlin 225"/>
    <m/>
    <m/>
    <s v="16 July 1945"/>
  </r>
  <r>
    <x v="9"/>
    <s v="967"/>
    <s v="KA967"/>
    <x v="21"/>
    <m/>
    <m/>
    <s v="Toronto, Canada (de Havilland Canada)"/>
    <m/>
    <n v="38"/>
    <n v="1"/>
    <x v="46"/>
    <x v="3"/>
    <s v="Date of Acceptance by RAF or RCAF, not of production at factory. First flew Sep-42."/>
    <s v="Merlin 225"/>
    <m/>
    <m/>
    <s v="14 November 1947"/>
  </r>
  <r>
    <x v="9"/>
    <s v="968"/>
    <s v="KA968"/>
    <x v="21"/>
    <m/>
    <m/>
    <s v="Toronto, Canada (de Havilland Canada)"/>
    <m/>
    <n v="39"/>
    <n v="1"/>
    <x v="46"/>
    <x v="3"/>
    <s v="Date of Acceptance by RAF or RCAF, not of production at factory. First flew Sep-42."/>
    <s v="Merlin 225"/>
    <m/>
    <m/>
    <d v="1945-04-16T00:00:00"/>
  </r>
  <r>
    <x v="9"/>
    <s v="969"/>
    <s v="KA969"/>
    <x v="21"/>
    <m/>
    <m/>
    <s v="Toronto, Canada (de Havilland Canada)"/>
    <m/>
    <n v="40"/>
    <n v="1"/>
    <x v="46"/>
    <x v="3"/>
    <s v="Date of Acceptance by RAF or RCAF, not of production at factory. First flew Sep-42."/>
    <s v="Merlin 225"/>
    <m/>
    <m/>
    <s v="11 July 1945"/>
  </r>
  <r>
    <x v="9"/>
    <s v="970"/>
    <s v="KA970"/>
    <x v="21"/>
    <m/>
    <m/>
    <s v="Toronto, Canada (de Havilland Canada)"/>
    <m/>
    <n v="41"/>
    <n v="1"/>
    <x v="46"/>
    <x v="3"/>
    <s v="Date of Acceptance by RAF or RCAF, not of production at factory. First flew Sep-42."/>
    <s v="Merlin 225"/>
    <m/>
    <m/>
    <d v="1945-04-17T00:00:00"/>
  </r>
  <r>
    <x v="9"/>
    <s v="971"/>
    <s v="KA971"/>
    <x v="21"/>
    <m/>
    <m/>
    <s v="Toronto, Canada (de Havilland Canada)"/>
    <m/>
    <n v="42"/>
    <n v="1"/>
    <x v="46"/>
    <x v="3"/>
    <s v="Date of Acceptance by RAF or RCAF, not of production at factory. First flew Sep-42."/>
    <s v="Merlin 225"/>
    <m/>
    <m/>
    <s v="21 April 1948"/>
  </r>
  <r>
    <x v="9"/>
    <s v="972"/>
    <s v="KA972"/>
    <x v="21"/>
    <m/>
    <m/>
    <s v="Toronto, Canada (de Havilland Canada)"/>
    <m/>
    <n v="43"/>
    <n v="1"/>
    <x v="46"/>
    <x v="3"/>
    <s v="Date of Acceptance by RAF or RCAF, not of production at factory. First flew Sep-42."/>
    <s v="Merlin 225"/>
    <m/>
    <m/>
    <s v="22 October 1947"/>
  </r>
  <r>
    <x v="9"/>
    <s v="973"/>
    <s v="KA973"/>
    <x v="21"/>
    <m/>
    <m/>
    <s v="Toronto, Canada (de Havilland Canada)"/>
    <m/>
    <n v="44"/>
    <n v="1"/>
    <x v="46"/>
    <x v="3"/>
    <s v="Date of Acceptance by RAF or RCAF, not of production at factory. First flew Sep-42."/>
    <s v="Merlin 225"/>
    <m/>
    <m/>
    <s v="5 July 1945"/>
  </r>
  <r>
    <x v="9"/>
    <s v="974"/>
    <s v="KA974"/>
    <x v="21"/>
    <m/>
    <m/>
    <s v="Toronto, Canada (de Havilland Canada)"/>
    <m/>
    <n v="45"/>
    <n v="1"/>
    <x v="46"/>
    <x v="3"/>
    <s v="Date of Acceptance by RAF or RCAF, not of production at factory. First flew Sep-42."/>
    <s v="Merlin 225"/>
    <m/>
    <m/>
    <s v="11 June 1948"/>
  </r>
  <r>
    <x v="9"/>
    <s v="975"/>
    <s v="KA975"/>
    <x v="21"/>
    <m/>
    <m/>
    <s v="Toronto, Canada (de Havilland Canada)"/>
    <m/>
    <n v="46"/>
    <n v="1"/>
    <x v="46"/>
    <x v="3"/>
    <s v="Date of Acceptance by RAF or RCAF, not of production at factory. First flew Sep-42."/>
    <s v="Merlin 225"/>
    <m/>
    <m/>
    <s v="22 October 1947"/>
  </r>
  <r>
    <x v="9"/>
    <s v="976"/>
    <s v="KA976"/>
    <x v="21"/>
    <m/>
    <m/>
    <s v="Toronto, Canada (de Havilland Canada)"/>
    <m/>
    <n v="47"/>
    <n v="1"/>
    <x v="46"/>
    <x v="3"/>
    <s v="Date of Acceptance by RAF or RCAF, not of production at factory. First flew Sep-42."/>
    <s v="Merlin 225"/>
    <m/>
    <m/>
    <s v="16 July 1945"/>
  </r>
  <r>
    <x v="9"/>
    <s v="977"/>
    <s v="KA977"/>
    <x v="21"/>
    <m/>
    <m/>
    <s v="Toronto, Canada (de Havilland Canada)"/>
    <m/>
    <n v="48"/>
    <n v="1"/>
    <x v="46"/>
    <x v="3"/>
    <s v="Date of Acceptance by RAF or RCAF, not of production at factory. First flew Sep-42."/>
    <s v="Merlin 225"/>
    <m/>
    <m/>
    <s v="17 July 1945"/>
  </r>
  <r>
    <x v="9"/>
    <s v="978"/>
    <s v="KA978"/>
    <x v="21"/>
    <m/>
    <m/>
    <s v="Toronto, Canada (de Havilland Canada)"/>
    <m/>
    <n v="49"/>
    <n v="1"/>
    <x v="46"/>
    <x v="3"/>
    <s v="Date of Acceptance by RAF or RCAF, not of production at factory. First flew Sep-42."/>
    <s v="Merlin 225"/>
    <m/>
    <m/>
    <s v="4 August 1946"/>
  </r>
  <r>
    <x v="9"/>
    <s v="979"/>
    <s v="KA979"/>
    <x v="21"/>
    <m/>
    <m/>
    <s v="Toronto, Canada (de Havilland Canada)"/>
    <m/>
    <n v="50"/>
    <n v="1"/>
    <x v="46"/>
    <x v="3"/>
    <s v="Date of Acceptance by RAF or RCAF, not of production at factory. First flew Sep-42."/>
    <s v="Merlin 225"/>
    <m/>
    <m/>
    <s v="23 October 1947"/>
  </r>
  <r>
    <x v="9"/>
    <s v="980"/>
    <s v="KA980"/>
    <x v="21"/>
    <m/>
    <m/>
    <s v="Toronto, Canada (de Havilland Canada)"/>
    <m/>
    <n v="51"/>
    <n v="1"/>
    <x v="46"/>
    <x v="3"/>
    <s v="Date of Acceptance by RAF or RCAF, not of production at factory. First flew Sep-42."/>
    <s v="Merlin 225"/>
    <m/>
    <m/>
    <s v="21 October 1947"/>
  </r>
  <r>
    <x v="9"/>
    <s v="981"/>
    <s v="KA981"/>
    <x v="21"/>
    <m/>
    <m/>
    <s v="Toronto, Canada (de Havilland Canada)"/>
    <m/>
    <n v="52"/>
    <n v="1"/>
    <x v="46"/>
    <x v="3"/>
    <s v="Date of Acceptance by RAF or RCAF, not of production at factory. First flew Sep-42."/>
    <s v="Merlin 225"/>
    <m/>
    <m/>
    <s v="31 July 1945"/>
  </r>
  <r>
    <x v="9"/>
    <s v="982"/>
    <s v="KA982"/>
    <x v="21"/>
    <m/>
    <m/>
    <s v="Toronto, Canada (de Havilland Canada)"/>
    <m/>
    <n v="53"/>
    <n v="1"/>
    <x v="46"/>
    <x v="3"/>
    <s v="Date of Acceptance by RAF or RCAF, not of production at factory. First flew Sep-42."/>
    <s v="Merlin 225"/>
    <m/>
    <m/>
    <d v="1899-12-30T00:00:00"/>
  </r>
  <r>
    <x v="9"/>
    <s v="983"/>
    <s v="KA983"/>
    <x v="21"/>
    <m/>
    <m/>
    <s v="Toronto, Canada (de Havilland Canada)"/>
    <m/>
    <n v="54"/>
    <n v="1"/>
    <x v="46"/>
    <x v="3"/>
    <s v="Date of Acceptance by RAF or RCAF, not of production at factory. First flew Sep-42."/>
    <s v="Merlin 225"/>
    <m/>
    <m/>
    <s v="9 August 1945"/>
  </r>
  <r>
    <x v="9"/>
    <s v="984"/>
    <s v="KA984"/>
    <x v="21"/>
    <m/>
    <m/>
    <s v="Toronto, Canada (de Havilland Canada)"/>
    <m/>
    <n v="55"/>
    <n v="1"/>
    <x v="46"/>
    <x v="3"/>
    <s v="Date of Acceptance by RAF or RCAF, not of production at factory. First flew Sep-42."/>
    <s v="Merlin 225"/>
    <m/>
    <m/>
    <d v="1899-12-30T00:00:00"/>
  </r>
  <r>
    <x v="9"/>
    <s v="985"/>
    <s v="KA985"/>
    <x v="21"/>
    <m/>
    <m/>
    <s v="Toronto, Canada (de Havilland Canada)"/>
    <m/>
    <n v="56"/>
    <n v="1"/>
    <x v="46"/>
    <x v="3"/>
    <s v="Date of Acceptance by RAF or RCAF, not of production at factory. First flew Sep-42."/>
    <s v="Merlin 225"/>
    <m/>
    <m/>
    <d v="1899-12-30T00:00:00"/>
  </r>
  <r>
    <x v="9"/>
    <s v="986"/>
    <s v="KA986"/>
    <x v="21"/>
    <m/>
    <m/>
    <s v="Toronto, Canada (de Havilland Canada)"/>
    <m/>
    <n v="57"/>
    <n v="1"/>
    <x v="46"/>
    <x v="3"/>
    <s v="Date of Acceptance by RAF or RCAF, not of production at factory. First flew Sep-42."/>
    <s v="Merlin 225"/>
    <m/>
    <m/>
    <d v="1899-12-30T00:00:00"/>
  </r>
  <r>
    <x v="9"/>
    <s v="987"/>
    <s v="KA987"/>
    <x v="21"/>
    <m/>
    <m/>
    <s v="Toronto, Canada (de Havilland Canada)"/>
    <m/>
    <n v="58"/>
    <n v="1"/>
    <x v="46"/>
    <x v="3"/>
    <s v="Date of Acceptance by RAF or RCAF, not of production at factory. First flew Sep-42."/>
    <s v="Merlin 225"/>
    <m/>
    <m/>
    <d v="1899-12-30T00:00:00"/>
  </r>
  <r>
    <x v="9"/>
    <s v="988"/>
    <s v="KA988"/>
    <x v="21"/>
    <m/>
    <m/>
    <s v="Toronto, Canada (de Havilland Canada)"/>
    <m/>
    <n v="59"/>
    <n v="1"/>
    <x v="46"/>
    <x v="3"/>
    <s v="Date of Acceptance by RAF or RCAF, not of production at factory. First flew Sep-42."/>
    <s v="Merlin 225"/>
    <m/>
    <m/>
    <d v="1899-12-30T00:00:00"/>
  </r>
  <r>
    <x v="9"/>
    <s v="989"/>
    <s v="KA989"/>
    <x v="21"/>
    <m/>
    <m/>
    <s v="Toronto, Canada (de Havilland Canada)"/>
    <m/>
    <n v="60"/>
    <n v="1"/>
    <x v="47"/>
    <x v="3"/>
    <s v="Date of Acceptance by RAF or RCAF, not of production at factory. First flew Sep-42."/>
    <s v="Merlin 225"/>
    <m/>
    <m/>
    <d v="1945-04-18T00:00:00"/>
  </r>
  <r>
    <x v="9"/>
    <s v="990"/>
    <s v="KA990"/>
    <x v="21"/>
    <m/>
    <m/>
    <s v="Toronto, Canada (de Havilland Canada)"/>
    <m/>
    <n v="61"/>
    <n v="1"/>
    <x v="47"/>
    <x v="3"/>
    <s v="Date of Acceptance by RAF or RCAF, not of production at factory. First flew Sep-42."/>
    <s v="Merlin 225"/>
    <m/>
    <m/>
    <d v="1899-12-30T00:00:00"/>
  </r>
  <r>
    <x v="9"/>
    <s v="991"/>
    <s v="KA991"/>
    <x v="21"/>
    <m/>
    <m/>
    <s v="Toronto, Canada (de Havilland Canada)"/>
    <m/>
    <n v="62"/>
    <n v="1"/>
    <x v="47"/>
    <x v="3"/>
    <s v="Date of Acceptance by RAF or RCAF, not of production at factory. First flew Sep-42."/>
    <s v="Merlin 225"/>
    <m/>
    <m/>
    <d v="1899-12-30T00:00:00"/>
  </r>
  <r>
    <x v="9"/>
    <s v="992"/>
    <s v="KA992"/>
    <x v="21"/>
    <m/>
    <m/>
    <s v="Toronto, Canada (de Havilland Canada)"/>
    <m/>
    <n v="63"/>
    <n v="1"/>
    <x v="47"/>
    <x v="3"/>
    <s v="Date of Acceptance by RAF or RCAF, not of production at factory. First flew Sep-42."/>
    <s v="Merlin 225"/>
    <m/>
    <m/>
    <d v="1899-12-30T00:00:00"/>
  </r>
  <r>
    <x v="9"/>
    <s v="993"/>
    <s v="KA993"/>
    <x v="21"/>
    <m/>
    <m/>
    <s v="Toronto, Canada (de Havilland Canada)"/>
    <m/>
    <n v="64"/>
    <n v="1"/>
    <x v="47"/>
    <x v="3"/>
    <s v="Date of Acceptance by RAF or RCAF, not of production at factory. First flew Sep-42."/>
    <s v="Merlin 225"/>
    <m/>
    <m/>
    <d v="1899-12-30T00:00:00"/>
  </r>
  <r>
    <x v="9"/>
    <s v="994"/>
    <s v="KA994"/>
    <x v="21"/>
    <m/>
    <m/>
    <s v="Toronto, Canada (de Havilland Canada)"/>
    <m/>
    <n v="65"/>
    <n v="1"/>
    <x v="47"/>
    <x v="3"/>
    <s v="Date of Acceptance by RAF or RCAF, not of production at factory. First flew Sep-42."/>
    <s v="Merlin 225"/>
    <m/>
    <m/>
    <d v="1899-12-30T00:00:00"/>
  </r>
  <r>
    <x v="9"/>
    <s v="995"/>
    <s v="KA995"/>
    <x v="21"/>
    <m/>
    <m/>
    <s v="Toronto, Canada (de Havilland Canada)"/>
    <m/>
    <n v="66"/>
    <n v="1"/>
    <x v="47"/>
    <x v="3"/>
    <s v="Date of Acceptance by RAF or RCAF, not of production at factory. First flew Sep-42."/>
    <s v="Merlin 225"/>
    <m/>
    <m/>
    <d v="1899-12-30T00:00:00"/>
  </r>
  <r>
    <x v="9"/>
    <s v="996"/>
    <s v="KA996"/>
    <x v="21"/>
    <m/>
    <m/>
    <s v="Toronto, Canada (de Havilland Canada)"/>
    <m/>
    <n v="67"/>
    <n v="1"/>
    <x v="47"/>
    <x v="3"/>
    <s v="Date of Acceptance by RAF or RCAF, not of production at factory. First flew Sep-42."/>
    <s v="Merlin 225"/>
    <m/>
    <m/>
    <s v="17 May 1951"/>
  </r>
  <r>
    <x v="9"/>
    <s v="997"/>
    <s v="KA997"/>
    <x v="21"/>
    <m/>
    <m/>
    <s v="Toronto, Canada (de Havilland Canada)"/>
    <m/>
    <n v="68"/>
    <n v="1"/>
    <x v="47"/>
    <x v="3"/>
    <s v="Date of Acceptance by RAF or RCAF, not of production at factory. First flew Sep-42."/>
    <s v="Merlin 225"/>
    <m/>
    <m/>
    <d v="1899-12-30T00:00:00"/>
  </r>
  <r>
    <x v="9"/>
    <s v="998"/>
    <s v="KA998"/>
    <x v="21"/>
    <m/>
    <m/>
    <s v="Toronto, Canada (de Havilland Canada)"/>
    <m/>
    <n v="69"/>
    <n v="1"/>
    <x v="47"/>
    <x v="3"/>
    <s v="Date of Acceptance by RAF or RCAF, not of production at factory. First flew Sep-42."/>
    <s v="Merlin 225"/>
    <m/>
    <m/>
    <d v="1899-12-30T00:00:00"/>
  </r>
  <r>
    <x v="9"/>
    <s v="999"/>
    <s v="KA999"/>
    <x v="21"/>
    <m/>
    <m/>
    <s v="Toronto, Canada (de Havilland Canada)"/>
    <m/>
    <n v="70"/>
    <n v="1"/>
    <x v="47"/>
    <x v="3"/>
    <s v="Date of Acceptance by RAF or RCAF, not of production at factory. First flew Sep-42."/>
    <s v="Merlin 225"/>
    <m/>
    <m/>
    <d v="1899-12-30T00:00:00"/>
  </r>
  <r>
    <x v="10"/>
    <s v="370"/>
    <s v="KB370"/>
    <x v="21"/>
    <m/>
    <m/>
    <s v="Toronto, Canada (de Havilland Canada)"/>
    <m/>
    <n v="1"/>
    <n v="1"/>
    <x v="39"/>
    <x v="3"/>
    <s v="Date of Acceptance by RAF or RCAF, not of production at factory. First flew Sep-42."/>
    <s v="Merlin 225"/>
    <m/>
    <m/>
    <d v="1945-02-11T00:00:00"/>
  </r>
  <r>
    <x v="10"/>
    <s v="371"/>
    <s v="KB371"/>
    <x v="21"/>
    <m/>
    <m/>
    <s v="Toronto, Canada (de Havilland Canada)"/>
    <m/>
    <n v="2"/>
    <n v="1"/>
    <x v="39"/>
    <x v="3"/>
    <s v="Date of Acceptance by RAF or RCAF, not of production at factory. First flew Sep-42."/>
    <s v="Merlin 225"/>
    <m/>
    <m/>
    <d v="1899-12-30T00:00:00"/>
  </r>
  <r>
    <x v="10"/>
    <s v="372"/>
    <s v="KB372"/>
    <x v="21"/>
    <m/>
    <m/>
    <s v="Toronto, Canada (de Havilland Canada)"/>
    <m/>
    <n v="3"/>
    <n v="1"/>
    <x v="39"/>
    <x v="3"/>
    <s v="Date of Acceptance by RAF or RCAF, not of production at factory. First flew Sep-42."/>
    <s v="Merlin 225"/>
    <m/>
    <m/>
    <d v="1899-12-30T00:00:00"/>
  </r>
  <r>
    <x v="10"/>
    <s v="373"/>
    <s v="KB373"/>
    <x v="21"/>
    <m/>
    <m/>
    <s v="Toronto, Canada (de Havilland Canada)"/>
    <m/>
    <n v="4"/>
    <n v="1"/>
    <x v="39"/>
    <x v="3"/>
    <s v="Date of Acceptance by RAF or RCAF, not of production at factory. First flew Sep-42."/>
    <s v="Merlin 225"/>
    <m/>
    <m/>
    <d v="1899-12-30T00:00:00"/>
  </r>
  <r>
    <x v="10"/>
    <s v="374"/>
    <s v="KB374"/>
    <x v="21"/>
    <m/>
    <m/>
    <s v="Toronto, Canada (de Havilland Canada)"/>
    <m/>
    <n v="5"/>
    <n v="1"/>
    <x v="39"/>
    <x v="3"/>
    <s v="Date of Acceptance by RAF or RCAF, not of production at factory. First flew Sep-42."/>
    <s v="Merlin 225"/>
    <m/>
    <m/>
    <d v="1899-12-30T00:00:00"/>
  </r>
  <r>
    <x v="10"/>
    <s v="375"/>
    <s v="KB375"/>
    <x v="21"/>
    <m/>
    <m/>
    <s v="Toronto, Canada (de Havilland Canada)"/>
    <m/>
    <n v="6"/>
    <n v="1"/>
    <x v="39"/>
    <x v="3"/>
    <s v="Date of Acceptance by RAF or RCAF, not of production at factory. First flew Sep-42."/>
    <s v="Merlin 225"/>
    <m/>
    <m/>
    <d v="1899-12-30T00:00:00"/>
  </r>
  <r>
    <x v="10"/>
    <s v="376"/>
    <s v="KB376"/>
    <x v="21"/>
    <m/>
    <m/>
    <s v="Toronto, Canada (de Havilland Canada)"/>
    <m/>
    <n v="7"/>
    <n v="1"/>
    <x v="39"/>
    <x v="3"/>
    <s v="Date of Acceptance by RAF or RCAF, not of production at factory. First flew Sep-42."/>
    <s v="Merlin 225"/>
    <m/>
    <m/>
    <s v="22 October 1947"/>
  </r>
  <r>
    <x v="10"/>
    <s v="377"/>
    <s v="KB377"/>
    <x v="21"/>
    <m/>
    <m/>
    <s v="Toronto, Canada (de Havilland Canada)"/>
    <m/>
    <n v="8"/>
    <n v="1"/>
    <x v="39"/>
    <x v="3"/>
    <s v="Date of Acceptance by RAF or RCAF, not of production at factory. First flew Sep-42."/>
    <s v="Merlin 225"/>
    <m/>
    <m/>
    <d v="1899-12-30T00:00:00"/>
  </r>
  <r>
    <x v="10"/>
    <s v="378"/>
    <s v="KB378"/>
    <x v="21"/>
    <m/>
    <m/>
    <s v="Toronto, Canada (de Havilland Canada)"/>
    <m/>
    <n v="9"/>
    <n v="1"/>
    <x v="39"/>
    <x v="3"/>
    <s v="Date of Acceptance by RAF or RCAF, not of production at factory. First flew Sep-42."/>
    <s v="Merlin 225"/>
    <m/>
    <m/>
    <s v="21 October 1947"/>
  </r>
  <r>
    <x v="10"/>
    <s v="379"/>
    <s v="KB379"/>
    <x v="21"/>
    <m/>
    <m/>
    <s v="Toronto, Canada (de Havilland Canada)"/>
    <m/>
    <n v="10"/>
    <n v="1"/>
    <x v="39"/>
    <x v="3"/>
    <s v="Date of Acceptance by RAF or RCAF, not of production at factory. First flew Sep-42."/>
    <s v="Merlin 225"/>
    <m/>
    <m/>
    <s v="23 October 1947"/>
  </r>
  <r>
    <x v="10"/>
    <s v="380"/>
    <s v="KB380"/>
    <x v="21"/>
    <m/>
    <m/>
    <s v="Toronto, Canada (de Havilland Canada)"/>
    <m/>
    <n v="11"/>
    <n v="1"/>
    <x v="39"/>
    <x v="3"/>
    <s v="Date of Acceptance by RAF or RCAF, not of production at factory. First flew Sep-42."/>
    <s v="Merlin 225"/>
    <m/>
    <m/>
    <d v="1899-12-30T00:00:00"/>
  </r>
  <r>
    <x v="10"/>
    <s v="381"/>
    <s v="KB381"/>
    <x v="21"/>
    <m/>
    <m/>
    <s v="Toronto, Canada (de Havilland Canada)"/>
    <m/>
    <n v="12"/>
    <n v="1"/>
    <x v="39"/>
    <x v="3"/>
    <s v="Date of Acceptance by RAF or RCAF, not of production at factory. First flew Sep-42."/>
    <s v="Merlin 225"/>
    <m/>
    <m/>
    <d v="1945-03-07T00:00:00"/>
  </r>
  <r>
    <x v="10"/>
    <s v="382"/>
    <s v="KB382"/>
    <x v="21"/>
    <m/>
    <m/>
    <s v="Toronto, Canada (de Havilland Canada)"/>
    <m/>
    <n v="13"/>
    <n v="1"/>
    <x v="39"/>
    <x v="3"/>
    <s v="Date of Acceptance by RAF or RCAF, not of production at factory. First flew Sep-42."/>
    <s v="Merlin 225"/>
    <m/>
    <m/>
    <s v="19 November 1947"/>
  </r>
  <r>
    <x v="10"/>
    <s v="383"/>
    <s v="KB383"/>
    <x v="21"/>
    <m/>
    <m/>
    <s v="Toronto, Canada (de Havilland Canada)"/>
    <m/>
    <n v="14"/>
    <n v="1"/>
    <x v="39"/>
    <x v="3"/>
    <s v="Date of Acceptance by RAF or RCAF, not of production at factory. First flew Sep-42."/>
    <s v="Merlin 225"/>
    <m/>
    <m/>
    <d v="1945-03-14T00:00:00"/>
  </r>
  <r>
    <x v="10"/>
    <s v="384"/>
    <s v="KB384"/>
    <x v="21"/>
    <m/>
    <m/>
    <s v="Toronto, Canada (de Havilland Canada)"/>
    <m/>
    <n v="15"/>
    <n v="1"/>
    <x v="39"/>
    <x v="3"/>
    <s v="Date of Acceptance by RAF or RCAF, not of production at factory. First flew Sep-42."/>
    <s v="Merlin 225"/>
    <m/>
    <m/>
    <s v="23 October 1947"/>
  </r>
  <r>
    <x v="10"/>
    <s v="385"/>
    <s v="KB385"/>
    <x v="21"/>
    <m/>
    <m/>
    <s v="Toronto, Canada (de Havilland Canada)"/>
    <m/>
    <n v="16"/>
    <n v="1"/>
    <x v="39"/>
    <x v="3"/>
    <s v="Date of Acceptance by RAF or RCAF, not of production at factory. First flew Sep-42."/>
    <s v="Merlin 225"/>
    <m/>
    <m/>
    <s v="22 October 1947"/>
  </r>
  <r>
    <x v="10"/>
    <s v="386"/>
    <s v="KB386"/>
    <x v="21"/>
    <m/>
    <m/>
    <s v="Toronto, Canada (de Havilland Canada)"/>
    <m/>
    <n v="17"/>
    <n v="1"/>
    <x v="39"/>
    <x v="3"/>
    <s v="Date of Acceptance by RAF or RCAF, not of production at factory. First flew Sep-42."/>
    <s v="Merlin 225"/>
    <m/>
    <m/>
    <s v="22 October 1947"/>
  </r>
  <r>
    <x v="10"/>
    <s v="387"/>
    <s v="KB387"/>
    <x v="21"/>
    <m/>
    <m/>
    <s v="Toronto, Canada (de Havilland Canada)"/>
    <m/>
    <n v="18"/>
    <n v="1"/>
    <x v="39"/>
    <x v="3"/>
    <s v="Date of Acceptance by RAF or RCAF, not of production at factory. First flew Sep-42."/>
    <s v="Merlin 225"/>
    <m/>
    <m/>
    <s v="19 November 1947"/>
  </r>
  <r>
    <x v="10"/>
    <s v="388"/>
    <s v="KB388"/>
    <x v="21"/>
    <m/>
    <m/>
    <s v="Toronto, Canada (de Havilland Canada)"/>
    <m/>
    <n v="19"/>
    <n v="1"/>
    <x v="39"/>
    <x v="3"/>
    <s v="Date of Acceptance by RAF or RCAF, not of production at factory. First flew Sep-42."/>
    <s v="Merlin 225"/>
    <m/>
    <m/>
    <d v="1944-10-16T00:00:00"/>
  </r>
  <r>
    <x v="10"/>
    <s v="389"/>
    <s v="KB389"/>
    <x v="21"/>
    <m/>
    <m/>
    <s v="Toronto, Canada (de Havilland Canada)"/>
    <m/>
    <n v="20"/>
    <n v="1"/>
    <x v="39"/>
    <x v="3"/>
    <s v="Date of Acceptance by RAF or RCAF, not of production at factory. First flew Sep-42."/>
    <s v="Merlin 225"/>
    <m/>
    <m/>
    <s v="14 December 1945"/>
  </r>
  <r>
    <x v="10"/>
    <s v="390"/>
    <s v="KB390"/>
    <x v="21"/>
    <m/>
    <m/>
    <s v="Toronto, Canada (de Havilland Canada)"/>
    <m/>
    <n v="21"/>
    <n v="1"/>
    <x v="39"/>
    <x v="3"/>
    <s v="Date of Acceptance by RAF or RCAF, not of production at factory. First flew Sep-42."/>
    <s v="Merlin 225"/>
    <m/>
    <m/>
    <s v="23/24 March 1945"/>
  </r>
  <r>
    <x v="10"/>
    <s v="391"/>
    <s v="KB391"/>
    <x v="21"/>
    <m/>
    <m/>
    <s v="Toronto, Canada (de Havilland Canada)"/>
    <m/>
    <n v="22"/>
    <n v="1"/>
    <x v="39"/>
    <x v="3"/>
    <s v="Date of Acceptance by RAF or RCAF, not of production at factory. First flew Sep-42."/>
    <s v="Merlin 225"/>
    <m/>
    <m/>
    <s v="19 November 1947"/>
  </r>
  <r>
    <x v="10"/>
    <s v="392"/>
    <s v="KB392"/>
    <x v="21"/>
    <m/>
    <m/>
    <s v="Toronto, Canada (de Havilland Canada)"/>
    <m/>
    <n v="23"/>
    <n v="1"/>
    <x v="39"/>
    <x v="3"/>
    <s v="Date of Acceptance by RAF or RCAF, not of production at factory. First flew Sep-42."/>
    <s v="Merlin 225"/>
    <m/>
    <m/>
    <d v="1944-11-20T00:00:00"/>
  </r>
  <r>
    <x v="10"/>
    <s v="393"/>
    <s v="KB393"/>
    <x v="21"/>
    <m/>
    <m/>
    <s v="Toronto, Canada (de Havilland Canada)"/>
    <m/>
    <n v="24"/>
    <n v="1"/>
    <x v="39"/>
    <x v="3"/>
    <s v="Date of Acceptance by RAF or RCAF, not of production at factory. First flew Sep-42."/>
    <s v="Merlin 225"/>
    <m/>
    <m/>
    <d v="1944-12-23T00:00:00"/>
  </r>
  <r>
    <x v="10"/>
    <s v="394"/>
    <s v="KB394"/>
    <x v="21"/>
    <m/>
    <m/>
    <s v="Toronto, Canada (de Havilland Canada)"/>
    <m/>
    <n v="25"/>
    <n v="1"/>
    <x v="40"/>
    <x v="3"/>
    <s v="Date of Acceptance by RAF or RCAF, not of production at factory. First flew Sep-42."/>
    <s v="Merlin 225"/>
    <m/>
    <m/>
    <d v="1944-12-30T00:00:00"/>
  </r>
  <r>
    <x v="10"/>
    <s v="395"/>
    <s v="KB395"/>
    <x v="21"/>
    <m/>
    <m/>
    <s v="Toronto, Canada (de Havilland Canada)"/>
    <m/>
    <n v="26"/>
    <n v="1"/>
    <x v="40"/>
    <x v="3"/>
    <s v="Date of Acceptance by RAF or RCAF, not of production at factory. First flew Sep-42."/>
    <s v="Merlin 225"/>
    <m/>
    <m/>
    <s v="23 October 1947"/>
  </r>
  <r>
    <x v="10"/>
    <s v="396"/>
    <s v="KB396"/>
    <x v="21"/>
    <m/>
    <m/>
    <s v="Toronto, Canada (de Havilland Canada)"/>
    <m/>
    <n v="27"/>
    <n v="1"/>
    <x v="40"/>
    <x v="3"/>
    <s v="Date of Acceptance by RAF or RCAF, not of production at factory. First flew Sep-42."/>
    <s v="Merlin 225"/>
    <m/>
    <m/>
    <d v="1944-10-15T00:00:00"/>
  </r>
  <r>
    <x v="10"/>
    <s v="397"/>
    <s v="KB397"/>
    <x v="21"/>
    <m/>
    <m/>
    <s v="Toronto, Canada (de Havilland Canada)"/>
    <m/>
    <n v="28"/>
    <n v="1"/>
    <x v="40"/>
    <x v="3"/>
    <s v="Date of Acceptance by RAF or RCAF, not of production at factory. First flew Sep-42."/>
    <s v="Merlin 225"/>
    <m/>
    <m/>
    <s v="5/6 January 1945"/>
  </r>
  <r>
    <x v="10"/>
    <s v="398"/>
    <s v="KB398"/>
    <x v="21"/>
    <m/>
    <m/>
    <s v="Toronto, Canada (de Havilland Canada)"/>
    <m/>
    <n v="29"/>
    <n v="1"/>
    <x v="40"/>
    <x v="3"/>
    <s v="Date of Acceptance by RAF or RCAF, not of production at factory. First flew Sep-42."/>
    <s v="Merlin 225"/>
    <m/>
    <m/>
    <d v="1899-12-30T00:00:00"/>
  </r>
  <r>
    <x v="10"/>
    <s v="399"/>
    <s v="KB399"/>
    <x v="21"/>
    <m/>
    <m/>
    <s v="Toronto, Canada (de Havilland Canada)"/>
    <m/>
    <n v="30"/>
    <n v="1"/>
    <x v="40"/>
    <x v="3"/>
    <s v="Date of Acceptance by RAF or RCAF, not of production at factory. First flew Sep-42."/>
    <s v="Merlin 225"/>
    <m/>
    <m/>
    <s v="7 November 1947"/>
  </r>
  <r>
    <x v="10"/>
    <s v="400"/>
    <s v="KB400"/>
    <x v="21"/>
    <m/>
    <m/>
    <s v="Toronto, Canada (de Havilland Canada)"/>
    <m/>
    <n v="31"/>
    <n v="1"/>
    <x v="40"/>
    <x v="3"/>
    <s v="Date of Acceptance by RAF or RCAF, not of production at factory. First flew Sep-42."/>
    <s v="Merlin 225"/>
    <m/>
    <m/>
    <s v="13 August 1945"/>
  </r>
  <r>
    <x v="10"/>
    <s v="401"/>
    <s v="KB401"/>
    <x v="21"/>
    <m/>
    <m/>
    <s v="Toronto, Canada (de Havilland Canada)"/>
    <m/>
    <n v="32"/>
    <n v="1"/>
    <x v="40"/>
    <x v="3"/>
    <s v="Date of Acceptance by RAF or RCAF, not of production at factory. First flew Sep-42."/>
    <s v="Merlin 225"/>
    <m/>
    <m/>
    <s v="19/20 February 1945"/>
  </r>
  <r>
    <x v="10"/>
    <s v="402"/>
    <s v="KB402"/>
    <x v="21"/>
    <m/>
    <m/>
    <s v="Toronto, Canada (de Havilland Canada)"/>
    <m/>
    <n v="33"/>
    <n v="1"/>
    <x v="40"/>
    <x v="3"/>
    <s v="Date of Acceptance by RAF or RCAF, not of production at factory. First flew Sep-42."/>
    <s v="Merlin 225"/>
    <m/>
    <m/>
    <s v="23 October 1947"/>
  </r>
  <r>
    <x v="10"/>
    <s v="403"/>
    <s v="KB403"/>
    <x v="21"/>
    <m/>
    <m/>
    <s v="Toronto, Canada (de Havilland Canada)"/>
    <m/>
    <n v="34"/>
    <n v="1"/>
    <x v="40"/>
    <x v="3"/>
    <s v="Date of Acceptance by RAF or RCAF, not of production at factory. First flew Sep-42."/>
    <s v="Merlin 225"/>
    <m/>
    <m/>
    <s v="14 April 1946"/>
  </r>
  <r>
    <x v="10"/>
    <s v="404"/>
    <s v="KB404"/>
    <x v="21"/>
    <m/>
    <m/>
    <s v="Toronto, Canada (de Havilland Canada)"/>
    <m/>
    <n v="35"/>
    <n v="1"/>
    <x v="40"/>
    <x v="3"/>
    <s v="Date of Acceptance by RAF or RCAF, not of production at factory. First flew Sep-42."/>
    <s v="Merlin 225"/>
    <m/>
    <m/>
    <d v="1944-10-10T00:00:00"/>
  </r>
  <r>
    <x v="10"/>
    <s v="405"/>
    <s v="KB405"/>
    <x v="21"/>
    <m/>
    <m/>
    <s v="Toronto, Canada (de Havilland Canada)"/>
    <m/>
    <n v="36"/>
    <n v="1"/>
    <x v="40"/>
    <x v="3"/>
    <s v="Date of Acceptance by RAF or RCAF, not of production at factory. First flew Sep-42."/>
    <s v="Merlin 225"/>
    <m/>
    <m/>
    <s v="7 November 1947"/>
  </r>
  <r>
    <x v="10"/>
    <s v="406"/>
    <s v="KB406"/>
    <x v="21"/>
    <m/>
    <m/>
    <s v="Toronto, Canada (de Havilland Canada)"/>
    <m/>
    <n v="37"/>
    <n v="1"/>
    <x v="40"/>
    <x v="3"/>
    <s v="Date of Acceptance by RAF or RCAF, not of production at factory. First flew Sep-42."/>
    <s v="Merlin 225"/>
    <m/>
    <m/>
    <s v="8/9 March 1945"/>
  </r>
  <r>
    <x v="10"/>
    <s v="407"/>
    <s v="KB407"/>
    <x v="21"/>
    <m/>
    <m/>
    <s v="Toronto, Canada (de Havilland Canada)"/>
    <m/>
    <n v="38"/>
    <n v="1"/>
    <x v="40"/>
    <x v="3"/>
    <s v="Date of Acceptance by RAF or RCAF, not of production at factory. First flew Sep-42."/>
    <s v="Merlin 225"/>
    <m/>
    <m/>
    <s v="7/8 January 1945"/>
  </r>
  <r>
    <x v="10"/>
    <s v="408"/>
    <s v="KB408"/>
    <x v="21"/>
    <m/>
    <m/>
    <s v="Toronto, Canada (de Havilland Canada)"/>
    <m/>
    <n v="39"/>
    <n v="1"/>
    <x v="40"/>
    <x v="3"/>
    <s v="Date of Acceptance by RAF or RCAF, not of production at factory. First flew Sep-42."/>
    <s v="Merlin 225"/>
    <m/>
    <m/>
    <d v="1944-12-09T00:00:00"/>
  </r>
  <r>
    <x v="10"/>
    <s v="409"/>
    <s v="KB409"/>
    <x v="21"/>
    <m/>
    <m/>
    <s v="Toronto, Canada (de Havilland Canada)"/>
    <m/>
    <n v="40"/>
    <n v="1"/>
    <x v="40"/>
    <x v="3"/>
    <s v="Date of Acceptance by RAF or RCAF, not of production at factory. First flew Sep-42."/>
    <s v="Merlin 225"/>
    <m/>
    <m/>
    <s v="18 March 1948"/>
  </r>
  <r>
    <x v="10"/>
    <s v="410"/>
    <s v="KB410"/>
    <x v="21"/>
    <m/>
    <m/>
    <s v="Toronto, Canada (de Havilland Canada)"/>
    <m/>
    <n v="41"/>
    <n v="1"/>
    <x v="40"/>
    <x v="3"/>
    <s v="Date of Acceptance by RAF or RCAF, not of production at factory. First flew Sep-42."/>
    <s v="Merlin 225"/>
    <m/>
    <m/>
    <s v="1950"/>
  </r>
  <r>
    <x v="10"/>
    <s v="411"/>
    <s v="KB411"/>
    <x v="21"/>
    <m/>
    <m/>
    <s v="Toronto, Canada (de Havilland Canada)"/>
    <m/>
    <n v="42"/>
    <n v="1"/>
    <x v="40"/>
    <x v="3"/>
    <s v="Date of Acceptance by RAF or RCAF, not of production at factory. First flew Sep-42."/>
    <s v="Merlin 225"/>
    <m/>
    <m/>
    <d v="1945-03-04T00:00:00"/>
  </r>
  <r>
    <x v="10"/>
    <s v="412"/>
    <s v="KB412"/>
    <x v="21"/>
    <m/>
    <m/>
    <s v="Toronto, Canada (de Havilland Canada)"/>
    <m/>
    <n v="43"/>
    <n v="1"/>
    <x v="40"/>
    <x v="3"/>
    <s v="Date of Acceptance by RAF or RCAF, not of production at factory. First flew Sep-42."/>
    <s v="Merlin 225"/>
    <m/>
    <m/>
    <d v="1899-12-30T00:00:00"/>
  </r>
  <r>
    <x v="10"/>
    <s v="413"/>
    <s v="KB413"/>
    <x v="21"/>
    <m/>
    <m/>
    <s v="Toronto, Canada (de Havilland Canada)"/>
    <m/>
    <n v="44"/>
    <n v="1"/>
    <x v="40"/>
    <x v="3"/>
    <s v="Date of Acceptance by RAF or RCAF, not of production at factory. First flew Sep-42."/>
    <s v="Merlin 225"/>
    <m/>
    <m/>
    <s v="7 November 1947"/>
  </r>
  <r>
    <x v="10"/>
    <s v="414"/>
    <s v="KB414"/>
    <x v="21"/>
    <m/>
    <m/>
    <s v="Toronto, Canada (de Havilland Canada)"/>
    <m/>
    <n v="45"/>
    <n v="1"/>
    <x v="40"/>
    <x v="3"/>
    <s v="Date of Acceptance by RAF or RCAF, not of production at factory. First flew Sep-42."/>
    <s v="Merlin 225"/>
    <m/>
    <m/>
    <s v="7 January 1946"/>
  </r>
  <r>
    <x v="10"/>
    <s v="415"/>
    <s v="KB415"/>
    <x v="21"/>
    <m/>
    <m/>
    <s v="Toronto, Canada (de Havilland Canada)"/>
    <m/>
    <n v="46"/>
    <n v="1"/>
    <x v="40"/>
    <x v="3"/>
    <s v="Date of Acceptance by RAF or RCAF, not of production at factory. First flew Sep-42."/>
    <s v="Merlin 225"/>
    <m/>
    <m/>
    <s v="14 February 1946"/>
  </r>
  <r>
    <x v="10"/>
    <s v="416"/>
    <s v="KB416"/>
    <x v="21"/>
    <m/>
    <m/>
    <s v="Toronto, Canada (de Havilland Canada)"/>
    <m/>
    <n v="47"/>
    <n v="1"/>
    <x v="40"/>
    <x v="3"/>
    <s v="Date of Acceptance by RAF or RCAF, not of production at factory. First flew Sep-42."/>
    <s v="Merlin 225"/>
    <m/>
    <m/>
    <s v="3 July 1945"/>
  </r>
  <r>
    <x v="10"/>
    <s v="417"/>
    <s v="KB417"/>
    <x v="21"/>
    <m/>
    <m/>
    <s v="Toronto, Canada (de Havilland Canada)"/>
    <m/>
    <n v="48"/>
    <n v="1"/>
    <x v="40"/>
    <x v="3"/>
    <s v="Date of Acceptance by RAF or RCAF, not of production at factory. First flew Sep-42."/>
    <s v="Merlin 225"/>
    <m/>
    <m/>
    <s v="31 October 1947"/>
  </r>
  <r>
    <x v="10"/>
    <s v="418"/>
    <s v="KB418"/>
    <x v="21"/>
    <m/>
    <m/>
    <s v="Toronto, Canada (de Havilland Canada)"/>
    <m/>
    <n v="49"/>
    <n v="1"/>
    <x v="40"/>
    <x v="3"/>
    <s v="Date of Acceptance by RAF or RCAF, not of production at factory. First flew Sep-42."/>
    <s v="Merlin 225"/>
    <m/>
    <m/>
    <d v="1899-12-30T00:00:00"/>
  </r>
  <r>
    <x v="10"/>
    <s v="419"/>
    <s v="KB419"/>
    <x v="21"/>
    <m/>
    <m/>
    <s v="Toronto, Canada (de Havilland Canada)"/>
    <m/>
    <n v="50"/>
    <n v="1"/>
    <x v="40"/>
    <x v="3"/>
    <s v="Date of Acceptance by RAF or RCAF, not of production at factory. First flew Sep-42."/>
    <s v="Merlin 225"/>
    <m/>
    <m/>
    <s v="25 February 1946"/>
  </r>
  <r>
    <x v="10"/>
    <s v="420"/>
    <s v="KB420"/>
    <x v="21"/>
    <m/>
    <m/>
    <s v="Toronto, Canada (de Havilland Canada)"/>
    <m/>
    <n v="51"/>
    <n v="1"/>
    <x v="40"/>
    <x v="3"/>
    <s v="Date of Acceptance by RAF or RCAF, not of production at factory. First flew Sep-42."/>
    <s v="Merlin 225"/>
    <m/>
    <m/>
    <d v="1899-12-30T00:00:00"/>
  </r>
  <r>
    <x v="10"/>
    <s v="421"/>
    <s v="KB421"/>
    <x v="21"/>
    <m/>
    <m/>
    <s v="Toronto, Canada (de Havilland Canada)"/>
    <m/>
    <n v="52"/>
    <n v="1"/>
    <x v="40"/>
    <x v="3"/>
    <s v="Date of Acceptance by RAF or RCAF, not of production at factory. First flew Sep-42."/>
    <s v="Merlin 225"/>
    <m/>
    <m/>
    <d v="1944-12-23T00:00:00"/>
  </r>
  <r>
    <x v="10"/>
    <s v="422"/>
    <s v="KB422"/>
    <x v="21"/>
    <m/>
    <m/>
    <s v="Toronto, Canada (de Havilland Canada)"/>
    <m/>
    <n v="53"/>
    <n v="1"/>
    <x v="40"/>
    <x v="3"/>
    <s v="Date of Acceptance by RAF or RCAF, not of production at factory. First flew Sep-42."/>
    <s v="Merlin 225"/>
    <m/>
    <m/>
    <s v="21 October 1947"/>
  </r>
  <r>
    <x v="10"/>
    <s v="423"/>
    <s v="KB423"/>
    <x v="21"/>
    <m/>
    <m/>
    <s v="Toronto, Canada (de Havilland Canada)"/>
    <m/>
    <n v="54"/>
    <n v="1"/>
    <x v="40"/>
    <x v="3"/>
    <s v="Date of Acceptance by RAF or RCAF, not of production at factory. First flew Sep-42."/>
    <s v="Merlin 225"/>
    <m/>
    <m/>
    <s v="22 October 1947"/>
  </r>
  <r>
    <x v="10"/>
    <s v="424"/>
    <s v="KB424"/>
    <x v="21"/>
    <m/>
    <m/>
    <s v="Toronto, Canada (de Havilland Canada)"/>
    <m/>
    <n v="55"/>
    <n v="1"/>
    <x v="40"/>
    <x v="3"/>
    <s v="Date of Acceptance by RAF or RCAF, not of production at factory. First flew Sep-42."/>
    <s v="Merlin 225"/>
    <m/>
    <m/>
    <s v="6 December 1945"/>
  </r>
  <r>
    <x v="10"/>
    <s v="425"/>
    <s v="KB425"/>
    <x v="21"/>
    <m/>
    <m/>
    <s v="Toronto, Canada (de Havilland Canada)"/>
    <m/>
    <n v="56"/>
    <n v="1"/>
    <x v="40"/>
    <x v="3"/>
    <s v="Date of Acceptance by RAF or RCAF, not of production at factory. First flew Sep-42."/>
    <s v="Merlin 225"/>
    <m/>
    <m/>
    <s v="21/22 March 1945"/>
  </r>
  <r>
    <x v="10"/>
    <s v="426"/>
    <s v="KB426"/>
    <x v="21"/>
    <m/>
    <m/>
    <s v="Toronto, Canada (de Havilland Canada)"/>
    <m/>
    <n v="57"/>
    <n v="1"/>
    <x v="40"/>
    <x v="3"/>
    <s v="Date of Acceptance by RAF or RCAF, not of production at factory. First flew Sep-42."/>
    <s v="Merlin 225"/>
    <m/>
    <m/>
    <d v="1944-11-03T00:00:00"/>
  </r>
  <r>
    <x v="10"/>
    <s v="427"/>
    <s v="KB427"/>
    <x v="21"/>
    <m/>
    <m/>
    <s v="Toronto, Canada (de Havilland Canada)"/>
    <m/>
    <n v="58"/>
    <n v="1"/>
    <x v="40"/>
    <x v="3"/>
    <s v="Date of Acceptance by RAF or RCAF, not of production at factory. First flew Sep-42."/>
    <s v="Merlin 225"/>
    <m/>
    <m/>
    <s v="5 October 1945"/>
  </r>
  <r>
    <x v="10"/>
    <s v="428"/>
    <s v="KB428"/>
    <x v="21"/>
    <m/>
    <m/>
    <s v="Toronto, Canada (de Havilland Canada)"/>
    <m/>
    <n v="59"/>
    <n v="1"/>
    <x v="40"/>
    <x v="3"/>
    <s v="Date of Acceptance by RAF or RCAF, not of production at factory. First flew Sep-42."/>
    <s v="Merlin 225"/>
    <m/>
    <m/>
    <d v="1899-12-30T00:00:00"/>
  </r>
  <r>
    <x v="10"/>
    <s v="429"/>
    <s v="KB429"/>
    <x v="21"/>
    <m/>
    <m/>
    <s v="Toronto, Canada (de Havilland Canada)"/>
    <m/>
    <n v="60"/>
    <n v="1"/>
    <x v="40"/>
    <x v="3"/>
    <s v="Date of Acceptance by RAF or RCAF, not of production at factory. First flew Sep-42."/>
    <s v="Merlin 225"/>
    <m/>
    <m/>
    <s v="14 March 1948"/>
  </r>
  <r>
    <x v="10"/>
    <s v="430"/>
    <s v="KB430"/>
    <x v="21"/>
    <m/>
    <m/>
    <s v="Toronto, Canada (de Havilland Canada)"/>
    <m/>
    <n v="61"/>
    <n v="1"/>
    <x v="40"/>
    <x v="3"/>
    <s v="Date of Acceptance by RAF or RCAF, not of production at factory. First flew Sep-42."/>
    <s v="Merlin 225"/>
    <m/>
    <m/>
    <s v="20/21 November 1944"/>
  </r>
  <r>
    <x v="10"/>
    <s v="431"/>
    <s v="KB431"/>
    <x v="21"/>
    <m/>
    <m/>
    <s v="Toronto, Canada (de Havilland Canada)"/>
    <m/>
    <n v="62"/>
    <n v="1"/>
    <x v="40"/>
    <x v="3"/>
    <s v="Date of Acceptance by RAF or RCAF, not of production at factory. First flew Sep-42."/>
    <s v="Merlin 225"/>
    <m/>
    <m/>
    <s v="23 October 1947"/>
  </r>
  <r>
    <x v="10"/>
    <s v="432"/>
    <s v="KB432"/>
    <x v="21"/>
    <m/>
    <m/>
    <s v="Toronto, Canada (de Havilland Canada)"/>
    <m/>
    <n v="63"/>
    <n v="1"/>
    <x v="40"/>
    <x v="3"/>
    <s v="Date of Acceptance by RAF or RCAF, not of production at factory. First flew Sep-42."/>
    <s v="Merlin 225"/>
    <m/>
    <m/>
    <s v="7 November 1947"/>
  </r>
  <r>
    <x v="10"/>
    <s v="433"/>
    <s v="KB433"/>
    <x v="21"/>
    <m/>
    <m/>
    <s v="Toronto, Canada (de Havilland Canada)"/>
    <m/>
    <n v="64"/>
    <n v="1"/>
    <x v="40"/>
    <x v="3"/>
    <s v="Date of Acceptance by RAF or RCAF, not of production at factory. First flew Sep-42."/>
    <s v="Merlin 225"/>
    <m/>
    <m/>
    <s v="30 September 1947"/>
  </r>
  <r>
    <x v="10"/>
    <s v="434"/>
    <s v="KB434"/>
    <x v="21"/>
    <m/>
    <m/>
    <s v="Toronto, Canada (de Havilland Canada)"/>
    <m/>
    <n v="65"/>
    <n v="1"/>
    <x v="41"/>
    <x v="3"/>
    <s v="Date of Acceptance by RAF or RCAF, not of production at factory. First flew Sep-42."/>
    <s v="Merlin 225"/>
    <m/>
    <m/>
    <d v="1945-03-30T00:00:00"/>
  </r>
  <r>
    <x v="10"/>
    <s v="435"/>
    <s v="KB435"/>
    <x v="21"/>
    <m/>
    <m/>
    <s v="Toronto, Canada (de Havilland Canada)"/>
    <m/>
    <n v="66"/>
    <n v="1"/>
    <x v="41"/>
    <x v="3"/>
    <s v="Date of Acceptance by RAF or RCAF, not of production at factory. First flew Sep-42."/>
    <s v="Merlin 225"/>
    <m/>
    <m/>
    <s v="21 October 1947"/>
  </r>
  <r>
    <x v="10"/>
    <s v="436"/>
    <s v="KB436"/>
    <x v="21"/>
    <m/>
    <m/>
    <s v="Toronto, Canada (de Havilland Canada)"/>
    <m/>
    <n v="67"/>
    <n v="1"/>
    <x v="41"/>
    <x v="3"/>
    <s v="Date of Acceptance by RAF or RCAF, not of production at factory. First flew Sep-42."/>
    <s v="Merlin 225"/>
    <m/>
    <m/>
    <s v="24 April 1947"/>
  </r>
  <r>
    <x v="10"/>
    <s v="437"/>
    <s v="KB437"/>
    <x v="21"/>
    <m/>
    <m/>
    <s v="Toronto, Canada (de Havilland Canada)"/>
    <m/>
    <n v="68"/>
    <n v="1"/>
    <x v="41"/>
    <x v="3"/>
    <s v="Date of Acceptance by RAF or RCAF, not of production at factory. First flew Sep-42."/>
    <s v="Merlin 225"/>
    <m/>
    <m/>
    <s v="5/6 December 1944"/>
  </r>
  <r>
    <x v="10"/>
    <s v="438"/>
    <s v="KB438"/>
    <x v="21"/>
    <m/>
    <m/>
    <s v="Toronto, Canada (de Havilland Canada)"/>
    <m/>
    <n v="69"/>
    <n v="1"/>
    <x v="41"/>
    <x v="3"/>
    <s v="Date of Acceptance by RAF or RCAF, not of production at factory. First flew Sep-42."/>
    <s v="Merlin 225"/>
    <m/>
    <m/>
    <s v="6 December 1945"/>
  </r>
  <r>
    <x v="10"/>
    <s v="439"/>
    <s v="KB439"/>
    <x v="21"/>
    <m/>
    <m/>
    <s v="Toronto, Canada (de Havilland Canada)"/>
    <m/>
    <n v="70"/>
    <n v="1"/>
    <x v="41"/>
    <x v="3"/>
    <s v="Date of Acceptance by RAF or RCAF, not of production at factory. First flew Sep-42."/>
    <s v="Merlin 225"/>
    <m/>
    <m/>
    <s v="18 March 1948"/>
  </r>
  <r>
    <x v="10"/>
    <s v="440"/>
    <s v="KB440"/>
    <x v="21"/>
    <m/>
    <m/>
    <s v="Toronto, Canada (de Havilland Canada)"/>
    <m/>
    <n v="71"/>
    <n v="1"/>
    <x v="41"/>
    <x v="3"/>
    <s v="Date of Acceptance by RAF or RCAF, not of production at factory. First flew Sep-42."/>
    <s v="Merlin 225"/>
    <m/>
    <m/>
    <d v="1944-12-08T00:00:00"/>
  </r>
  <r>
    <x v="10"/>
    <s v="441"/>
    <s v="KB441"/>
    <x v="21"/>
    <m/>
    <m/>
    <s v="Toronto, Canada (de Havilland Canada)"/>
    <m/>
    <n v="72"/>
    <n v="1"/>
    <x v="41"/>
    <x v="3"/>
    <s v="Date of Acceptance by RAF or RCAF, not of production at factory. First flew Sep-42."/>
    <s v="Merlin 225"/>
    <m/>
    <m/>
    <s v="7 November 1947"/>
  </r>
  <r>
    <x v="10"/>
    <s v="442"/>
    <s v="KB442"/>
    <x v="21"/>
    <m/>
    <m/>
    <s v="Toronto, Canada (de Havilland Canada)"/>
    <m/>
    <n v="73"/>
    <n v="1"/>
    <x v="41"/>
    <x v="3"/>
    <s v="Date of Acceptance by RAF or RCAF, not of production at factory. First flew Sep-42."/>
    <s v="Merlin 225"/>
    <m/>
    <m/>
    <s v="6 December 1945"/>
  </r>
  <r>
    <x v="10"/>
    <s v="443"/>
    <s v="KB443"/>
    <x v="21"/>
    <m/>
    <m/>
    <s v="Toronto, Canada (de Havilland Canada)"/>
    <m/>
    <n v="74"/>
    <n v="1"/>
    <x v="41"/>
    <x v="3"/>
    <s v="Date of Acceptance by RAF or RCAF, not of production at factory. First flew Sep-42."/>
    <s v="Merlin 225"/>
    <m/>
    <m/>
    <s v="5 January 1945"/>
  </r>
  <r>
    <x v="10"/>
    <s v="444"/>
    <s v="KB444"/>
    <x v="21"/>
    <m/>
    <m/>
    <s v="Toronto, Canada (de Havilland Canada)"/>
    <m/>
    <n v="75"/>
    <n v="1"/>
    <x v="41"/>
    <x v="3"/>
    <s v="Date of Acceptance by RAF or RCAF, not of production at factory. First flew Sep-42."/>
    <s v="Merlin 225"/>
    <m/>
    <m/>
    <d v="1944-12-04T00:00:00"/>
  </r>
  <r>
    <x v="10"/>
    <s v="445"/>
    <s v="KB445"/>
    <x v="21"/>
    <m/>
    <m/>
    <s v="Toronto, Canada (de Havilland Canada)"/>
    <m/>
    <n v="76"/>
    <n v="1"/>
    <x v="41"/>
    <x v="3"/>
    <s v="Date of Acceptance by RAF or RCAF, not of production at factory. First flew Sep-42."/>
    <s v="Merlin 225"/>
    <m/>
    <m/>
    <s v="7 November 1947"/>
  </r>
  <r>
    <x v="10"/>
    <s v="446"/>
    <s v="KB446"/>
    <x v="21"/>
    <m/>
    <m/>
    <s v="Toronto, Canada (de Havilland Canada)"/>
    <m/>
    <n v="77"/>
    <n v="1"/>
    <x v="41"/>
    <x v="3"/>
    <s v="Date of Acceptance by RAF or RCAF, not of production at factory. First flew Sep-42."/>
    <s v="Merlin 225"/>
    <m/>
    <m/>
    <s v="18/19 January 1945"/>
  </r>
  <r>
    <x v="10"/>
    <s v="447"/>
    <s v="KB447"/>
    <x v="21"/>
    <m/>
    <m/>
    <s v="Toronto, Canada (de Havilland Canada)"/>
    <m/>
    <n v="78"/>
    <n v="1"/>
    <x v="41"/>
    <x v="3"/>
    <s v="Date of Acceptance by RAF or RCAF, not of production at factory. First flew Sep-42."/>
    <s v="Merlin 225"/>
    <m/>
    <m/>
    <s v="18/19 January 1945"/>
  </r>
  <r>
    <x v="10"/>
    <s v="448"/>
    <s v="KB448"/>
    <x v="21"/>
    <m/>
    <m/>
    <s v="Toronto, Canada (de Havilland Canada)"/>
    <m/>
    <n v="79"/>
    <n v="1"/>
    <x v="41"/>
    <x v="3"/>
    <s v="Date of Acceptance by RAF or RCAF, not of production at factory. First flew Sep-42."/>
    <s v="Merlin 225"/>
    <m/>
    <m/>
    <s v="19 November 1947"/>
  </r>
  <r>
    <x v="10"/>
    <s v="449"/>
    <s v="KB449"/>
    <x v="21"/>
    <m/>
    <m/>
    <s v="Toronto, Canada (de Havilland Canada)"/>
    <m/>
    <n v="80"/>
    <n v="1"/>
    <x v="41"/>
    <x v="3"/>
    <s v="Date of Acceptance by RAF or RCAF, not of production at factory. First flew Sep-42."/>
    <s v="Merlin 225"/>
    <m/>
    <m/>
    <s v="17/18 April 1945"/>
  </r>
  <r>
    <x v="10"/>
    <s v="450"/>
    <s v="KB450"/>
    <x v="21"/>
    <m/>
    <m/>
    <s v="Toronto, Canada (de Havilland Canada)"/>
    <m/>
    <n v="81"/>
    <n v="1"/>
    <x v="41"/>
    <x v="3"/>
    <s v="Date of Acceptance by RAF or RCAF, not of production at factory. First flew Sep-42."/>
    <s v="Merlin 225"/>
    <m/>
    <m/>
    <d v="1945-04-25T00:00:00"/>
  </r>
  <r>
    <x v="10"/>
    <s v="451"/>
    <s v="KB451"/>
    <x v="21"/>
    <m/>
    <m/>
    <s v="Toronto, Canada (de Havilland Canada)"/>
    <m/>
    <n v="82"/>
    <n v="1"/>
    <x v="41"/>
    <x v="3"/>
    <s v="Date of Acceptance by RAF or RCAF, not of production at factory. First flew Sep-42."/>
    <s v="Merlin 225"/>
    <m/>
    <m/>
    <s v="12 October 1945"/>
  </r>
  <r>
    <x v="10"/>
    <s v="452"/>
    <s v="KB452"/>
    <x v="21"/>
    <m/>
    <m/>
    <s v="Toronto, Canada (de Havilland Canada)"/>
    <m/>
    <n v="83"/>
    <n v="1"/>
    <x v="41"/>
    <x v="3"/>
    <s v="Date of Acceptance by RAF or RCAF, not of production at factory. First flew Sep-42."/>
    <s v="Merlin 225"/>
    <m/>
    <m/>
    <s v="22 October 1945"/>
  </r>
  <r>
    <x v="10"/>
    <s v="453"/>
    <s v="KB453"/>
    <x v="21"/>
    <m/>
    <m/>
    <s v="Toronto, Canada (de Havilland Canada)"/>
    <m/>
    <n v="84"/>
    <n v="1"/>
    <x v="41"/>
    <x v="3"/>
    <s v="Date of Acceptance by RAF or RCAF, not of production at factory. First flew Sep-42."/>
    <s v="Merlin 225"/>
    <m/>
    <m/>
    <s v="19 November 1947"/>
  </r>
  <r>
    <x v="10"/>
    <s v="454"/>
    <s v="KB454"/>
    <x v="21"/>
    <m/>
    <m/>
    <s v="Toronto, Canada (de Havilland Canada)"/>
    <m/>
    <n v="85"/>
    <n v="1"/>
    <x v="41"/>
    <x v="3"/>
    <s v="Date of Acceptance by RAF or RCAF, not of production at factory. First flew Sep-42."/>
    <s v="Merlin 225"/>
    <m/>
    <m/>
    <s v="11 June 1945"/>
  </r>
  <r>
    <x v="10"/>
    <s v="455"/>
    <s v="KB455"/>
    <x v="21"/>
    <m/>
    <m/>
    <s v="Toronto, Canada (de Havilland Canada)"/>
    <m/>
    <n v="86"/>
    <n v="1"/>
    <x v="41"/>
    <x v="3"/>
    <s v="Date of Acceptance by RAF or RCAF, not of production at factory. First flew Sep-42."/>
    <s v="Merlin 225"/>
    <m/>
    <m/>
    <s v="17/18 March 1945"/>
  </r>
  <r>
    <x v="10"/>
    <s v="456"/>
    <s v="KB456"/>
    <x v="21"/>
    <m/>
    <m/>
    <s v="Toronto, Canada (de Havilland Canada)"/>
    <m/>
    <n v="87"/>
    <n v="1"/>
    <x v="41"/>
    <x v="3"/>
    <s v="Date of Acceptance by RAF or RCAF, not of production at factory. First flew Sep-42."/>
    <s v="Merlin 225"/>
    <m/>
    <m/>
    <s v="19 November 1947"/>
  </r>
  <r>
    <x v="10"/>
    <s v="457"/>
    <s v="KB457"/>
    <x v="21"/>
    <m/>
    <m/>
    <s v="Toronto, Canada (de Havilland Canada)"/>
    <m/>
    <n v="88"/>
    <n v="1"/>
    <x v="41"/>
    <x v="3"/>
    <s v="Date of Acceptance by RAF or RCAF, not of production at factory. First flew Sep-42."/>
    <s v="Merlin 225"/>
    <m/>
    <m/>
    <s v="21 October 1947"/>
  </r>
  <r>
    <x v="10"/>
    <s v="458"/>
    <s v="KB458"/>
    <x v="21"/>
    <m/>
    <m/>
    <s v="Toronto, Canada (de Havilland Canada)"/>
    <m/>
    <n v="89"/>
    <n v="1"/>
    <x v="41"/>
    <x v="3"/>
    <s v="Date of Acceptance by RAF or RCAF, not of production at factory. First flew Sep-42."/>
    <s v="Merlin 225"/>
    <m/>
    <m/>
    <s v="16 July 1945"/>
  </r>
  <r>
    <x v="10"/>
    <s v="459"/>
    <s v="KB459"/>
    <x v="21"/>
    <m/>
    <m/>
    <s v="Toronto, Canada (de Havilland Canada)"/>
    <m/>
    <n v="90"/>
    <n v="1"/>
    <x v="41"/>
    <x v="3"/>
    <s v="Date of Acceptance by RAF or RCAF, not of production at factory. First flew Sep-42."/>
    <s v="Merlin 225"/>
    <m/>
    <m/>
    <d v="1944-12-23T00:00:00"/>
  </r>
  <r>
    <x v="10"/>
    <s v="460"/>
    <s v="KB460"/>
    <x v="21"/>
    <m/>
    <m/>
    <s v="Toronto, Canada (de Havilland Canada)"/>
    <m/>
    <n v="91"/>
    <n v="1"/>
    <x v="41"/>
    <x v="3"/>
    <s v="Date of Acceptance by RAF or RCAF, not of production at factory. First flew Sep-42."/>
    <s v="Merlin 225"/>
    <m/>
    <m/>
    <s v="20/21 November 1944"/>
  </r>
  <r>
    <x v="10"/>
    <s v="461"/>
    <s v="KB461"/>
    <x v="21"/>
    <m/>
    <m/>
    <s v="Toronto, Canada (de Havilland Canada)"/>
    <m/>
    <n v="92"/>
    <n v="1"/>
    <x v="41"/>
    <x v="3"/>
    <s v="Date of Acceptance by RAF or RCAF, not of production at factory. First flew Sep-42."/>
    <s v="Merlin 225"/>
    <m/>
    <m/>
    <s v="19 November 1947"/>
  </r>
  <r>
    <x v="10"/>
    <s v="462"/>
    <s v="KB462"/>
    <x v="21"/>
    <m/>
    <m/>
    <s v="Toronto, Canada (de Havilland Canada)"/>
    <m/>
    <n v="93"/>
    <n v="1"/>
    <x v="41"/>
    <x v="3"/>
    <s v="Date of Acceptance by RAF or RCAF, not of production at factory. First flew Sep-42."/>
    <s v="Merlin 225"/>
    <m/>
    <m/>
    <s v="22 October 1947"/>
  </r>
  <r>
    <x v="10"/>
    <s v="463"/>
    <s v="KB463"/>
    <x v="21"/>
    <m/>
    <m/>
    <s v="Toronto, Canada (de Havilland Canada)"/>
    <m/>
    <n v="94"/>
    <n v="1"/>
    <x v="41"/>
    <x v="3"/>
    <s v="Date of Acceptance by RAF or RCAF, not of production at factory. First flew Sep-42."/>
    <s v="Merlin 225"/>
    <m/>
    <m/>
    <s v="21 January 1945"/>
  </r>
  <r>
    <x v="10"/>
    <s v="464"/>
    <s v="KB464"/>
    <x v="21"/>
    <m/>
    <m/>
    <s v="Toronto, Canada (de Havilland Canada)"/>
    <m/>
    <n v="95"/>
    <n v="1"/>
    <x v="41"/>
    <x v="3"/>
    <s v="Date of Acceptance by RAF or RCAF, not of production at factory. First flew Sep-42."/>
    <s v="Merlin 225"/>
    <m/>
    <m/>
    <s v="14 November 1945"/>
  </r>
  <r>
    <x v="10"/>
    <s v="465"/>
    <s v="KB465"/>
    <x v="21"/>
    <m/>
    <m/>
    <s v="Toronto, Canada (de Havilland Canada)"/>
    <m/>
    <n v="96"/>
    <n v="1"/>
    <x v="41"/>
    <x v="3"/>
    <s v="Date of Acceptance by RAF or RCAF, not of production at factory. First flew Sep-42."/>
    <s v="Merlin 225"/>
    <m/>
    <m/>
    <s v="16 June 1945"/>
  </r>
  <r>
    <x v="10"/>
    <s v="466"/>
    <s v="KB466"/>
    <x v="21"/>
    <m/>
    <m/>
    <s v="Toronto, Canada (de Havilland Canada)"/>
    <m/>
    <n v="97"/>
    <n v="1"/>
    <x v="41"/>
    <x v="3"/>
    <s v="Date of Acceptance by RAF or RCAF, not of production at factory. First flew Sep-42."/>
    <s v="Merlin 225"/>
    <m/>
    <m/>
    <s v="7 November 1947"/>
  </r>
  <r>
    <x v="10"/>
    <s v="467"/>
    <s v="KB467"/>
    <x v="21"/>
    <m/>
    <m/>
    <s v="Toronto, Canada (de Havilland Canada)"/>
    <m/>
    <n v="98"/>
    <n v="1"/>
    <x v="41"/>
    <x v="3"/>
    <s v="Date of Acceptance by RAF or RCAF, not of production at factory. First flew Sep-42."/>
    <s v="Merlin 225"/>
    <m/>
    <m/>
    <d v="1944-12-08T00:00:00"/>
  </r>
  <r>
    <x v="10"/>
    <s v="468"/>
    <s v="KB468"/>
    <x v="21"/>
    <m/>
    <m/>
    <s v="Toronto, Canada (de Havilland Canada)"/>
    <m/>
    <n v="99"/>
    <n v="1"/>
    <x v="41"/>
    <x v="3"/>
    <s v="Date of Acceptance by RAF or RCAF, not of production at factory. First flew Sep-42."/>
    <s v="Merlin 225"/>
    <m/>
    <m/>
    <s v="19 November 1945"/>
  </r>
  <r>
    <x v="10"/>
    <s v="469"/>
    <s v="KB469"/>
    <x v="21"/>
    <m/>
    <m/>
    <s v="Toronto, Canada (de Havilland Canada)"/>
    <m/>
    <n v="100"/>
    <n v="1"/>
    <x v="41"/>
    <x v="3"/>
    <s v="Date of Acceptance by RAF or RCAF, not of production at factory. First flew Sep-42."/>
    <s v="Merlin 225"/>
    <m/>
    <m/>
    <d v="1945-02-05T00:00:00"/>
  </r>
  <r>
    <x v="10"/>
    <s v="470"/>
    <s v="KB470"/>
    <x v="21"/>
    <m/>
    <m/>
    <s v="Toronto, Canada (de Havilland Canada)"/>
    <m/>
    <n v="101"/>
    <n v="1"/>
    <x v="41"/>
    <x v="3"/>
    <s v="Date of Acceptance by RAF or RCAF, not of production at factory. First flew Sep-42."/>
    <s v="Merlin 225"/>
    <m/>
    <m/>
    <s v="20 August 1947"/>
  </r>
  <r>
    <x v="10"/>
    <s v="471"/>
    <s v="KB471"/>
    <x v="21"/>
    <m/>
    <m/>
    <s v="Toronto, Canada (de Havilland Canada)"/>
    <m/>
    <n v="102"/>
    <n v="1"/>
    <x v="41"/>
    <x v="3"/>
    <s v="Date of Acceptance by RAF or RCAF, not of production at factory. First flew Sep-42."/>
    <s v="Merlin 225"/>
    <m/>
    <m/>
    <s v="10 January 1947"/>
  </r>
  <r>
    <x v="10"/>
    <s v="472"/>
    <s v="KB472"/>
    <x v="21"/>
    <m/>
    <m/>
    <s v="Toronto, Canada (de Havilland Canada)"/>
    <m/>
    <n v="103"/>
    <n v="1"/>
    <x v="41"/>
    <x v="3"/>
    <s v="Date of Acceptance by RAF or RCAF, not of production at factory. First flew Sep-42."/>
    <s v="Merlin 225"/>
    <m/>
    <m/>
    <d v="1944-11-28T00:00:00"/>
  </r>
  <r>
    <x v="10"/>
    <s v="473"/>
    <s v="KB473"/>
    <x v="21"/>
    <m/>
    <m/>
    <s v="Toronto, Canada (de Havilland Canada)"/>
    <m/>
    <n v="104"/>
    <n v="1"/>
    <x v="41"/>
    <x v="3"/>
    <s v="Date of Acceptance by RAF or RCAF, not of production at factory. First flew Sep-42."/>
    <s v="Merlin 225"/>
    <m/>
    <m/>
    <s v="26 August 1945"/>
  </r>
  <r>
    <x v="10"/>
    <s v="474"/>
    <s v="KB474"/>
    <x v="21"/>
    <m/>
    <m/>
    <s v="Toronto, Canada (de Havilland Canada)"/>
    <m/>
    <n v="105"/>
    <n v="1"/>
    <x v="41"/>
    <x v="3"/>
    <s v="Date of Acceptance by RAF or RCAF, not of production at factory. First flew Sep-42."/>
    <s v="Merlin 225"/>
    <m/>
    <m/>
    <s v="23 October 1947"/>
  </r>
  <r>
    <x v="10"/>
    <s v="475"/>
    <s v="KB475"/>
    <x v="21"/>
    <m/>
    <m/>
    <s v="Toronto, Canada (de Havilland Canada)"/>
    <m/>
    <n v="106"/>
    <n v="1"/>
    <x v="41"/>
    <x v="3"/>
    <s v="Date of Acceptance by RAF or RCAF, not of production at factory. First flew Sep-42."/>
    <s v="Merlin 225"/>
    <m/>
    <m/>
    <d v="1945-02-20T00:00:00"/>
  </r>
  <r>
    <x v="10"/>
    <s v="476"/>
    <s v="KB476"/>
    <x v="21"/>
    <m/>
    <m/>
    <s v="Toronto, Canada (de Havilland Canada)"/>
    <m/>
    <n v="107"/>
    <n v="1"/>
    <x v="41"/>
    <x v="3"/>
    <s v="Date of Acceptance by RAF or RCAF, not of production at factory. First flew Sep-42."/>
    <s v="Merlin 225"/>
    <m/>
    <m/>
    <d v="1945-03-13T00:00:00"/>
  </r>
  <r>
    <x v="10"/>
    <s v="477"/>
    <s v="KB477"/>
    <x v="21"/>
    <m/>
    <m/>
    <s v="Toronto, Canada (de Havilland Canada)"/>
    <m/>
    <n v="108"/>
    <n v="1"/>
    <x v="42"/>
    <x v="3"/>
    <s v="Date of Acceptance by RAF or RCAF, not of production at factory. First flew Sep-42."/>
    <s v="Merlin 225"/>
    <m/>
    <m/>
    <s v="16 June 1945"/>
  </r>
  <r>
    <x v="10"/>
    <s v="478"/>
    <s v="KB478"/>
    <x v="21"/>
    <m/>
    <m/>
    <s v="Toronto, Canada (de Havilland Canada)"/>
    <m/>
    <n v="109"/>
    <n v="1"/>
    <x v="42"/>
    <x v="3"/>
    <s v="Date of Acceptance by RAF or RCAF, not of production at factory. First flew Sep-42."/>
    <s v="Merlin 225"/>
    <m/>
    <m/>
    <d v="1899-12-30T00:00:00"/>
  </r>
  <r>
    <x v="10"/>
    <s v="479"/>
    <s v="KB479"/>
    <x v="21"/>
    <m/>
    <m/>
    <s v="Toronto, Canada (de Havilland Canada)"/>
    <m/>
    <n v="110"/>
    <n v="1"/>
    <x v="42"/>
    <x v="3"/>
    <s v="Date of Acceptance by RAF or RCAF, not of production at factory. First flew Sep-42."/>
    <s v="Merlin 225"/>
    <m/>
    <m/>
    <d v="1945-02-02T00:00:00"/>
  </r>
  <r>
    <x v="10"/>
    <s v="480"/>
    <s v="KB480"/>
    <x v="21"/>
    <m/>
    <m/>
    <s v="Toronto, Canada (de Havilland Canada)"/>
    <m/>
    <n v="111"/>
    <n v="1"/>
    <x v="42"/>
    <x v="3"/>
    <s v="Date of Acceptance by RAF or RCAF, not of production at factory. First flew Sep-42."/>
    <s v="Merlin 225"/>
    <m/>
    <m/>
    <d v="1899-12-30T00:00:00"/>
  </r>
  <r>
    <x v="10"/>
    <s v="481"/>
    <s v="KB481"/>
    <x v="21"/>
    <m/>
    <m/>
    <s v="Toronto, Canada (de Havilland Canada)"/>
    <m/>
    <n v="112"/>
    <n v="1"/>
    <x v="42"/>
    <x v="3"/>
    <s v="Date of Acceptance by RAF or RCAF, not of production at factory. First flew Sep-42."/>
    <s v="Merlin 225"/>
    <m/>
    <m/>
    <s v="4/5 April 1945"/>
  </r>
  <r>
    <x v="10"/>
    <s v="482"/>
    <s v="KB482"/>
    <x v="21"/>
    <m/>
    <m/>
    <s v="Toronto, Canada (de Havilland Canada)"/>
    <m/>
    <n v="113"/>
    <n v="1"/>
    <x v="42"/>
    <x v="3"/>
    <s v="Date of Acceptance by RAF or RCAF, not of production at factory. First flew Sep-42."/>
    <s v="Merlin 225"/>
    <m/>
    <m/>
    <s v="14 September 1945"/>
  </r>
  <r>
    <x v="10"/>
    <s v="483"/>
    <s v="KB483"/>
    <x v="21"/>
    <m/>
    <m/>
    <s v="Toronto, Canada (de Havilland Canada)"/>
    <m/>
    <n v="114"/>
    <n v="1"/>
    <x v="42"/>
    <x v="3"/>
    <s v="Date of Acceptance by RAF or RCAF, not of production at factory. First flew Sep-42."/>
    <s v="Merlin 225"/>
    <m/>
    <m/>
    <s v="6 December 1945"/>
  </r>
  <r>
    <x v="10"/>
    <s v="484"/>
    <s v="KB484"/>
    <x v="21"/>
    <m/>
    <m/>
    <s v="Toronto, Canada (de Havilland Canada)"/>
    <m/>
    <n v="115"/>
    <n v="1"/>
    <x v="42"/>
    <x v="3"/>
    <s v="Date of Acceptance by RAF or RCAF, not of production at factory. First flew Sep-42."/>
    <s v="Merlin 225"/>
    <m/>
    <m/>
    <s v="11 October 1948"/>
  </r>
  <r>
    <x v="10"/>
    <s v="485"/>
    <s v="KB485"/>
    <x v="21"/>
    <m/>
    <m/>
    <s v="Toronto, Canada (de Havilland Canada)"/>
    <m/>
    <n v="116"/>
    <n v="1"/>
    <x v="42"/>
    <x v="3"/>
    <s v="Date of Acceptance by RAF or RCAF, not of production at factory. First flew Sep-42."/>
    <s v="Merlin 225"/>
    <m/>
    <m/>
    <s v="18 March 1948"/>
  </r>
  <r>
    <x v="10"/>
    <s v="486"/>
    <s v="KB486"/>
    <x v="21"/>
    <m/>
    <m/>
    <s v="Toronto, Canada (de Havilland Canada)"/>
    <m/>
    <n v="117"/>
    <n v="1"/>
    <x v="42"/>
    <x v="3"/>
    <s v="Date of Acceptance by RAF or RCAF, not of production at factory. First flew Sep-42."/>
    <s v="Merlin 225"/>
    <m/>
    <m/>
    <s v="22 October 1947"/>
  </r>
  <r>
    <x v="10"/>
    <s v="487"/>
    <s v="KB487"/>
    <x v="21"/>
    <m/>
    <m/>
    <s v="Toronto, Canada (de Havilland Canada)"/>
    <m/>
    <n v="118"/>
    <n v="1"/>
    <x v="42"/>
    <x v="3"/>
    <s v="Date of Acceptance by RAF or RCAF, not of production at factory. First flew Sep-42."/>
    <s v="Merlin 225"/>
    <m/>
    <m/>
    <s v="12 November 1947"/>
  </r>
  <r>
    <x v="10"/>
    <s v="488"/>
    <s v="KB488"/>
    <x v="21"/>
    <m/>
    <m/>
    <s v="Toronto, Canada (de Havilland Canada)"/>
    <m/>
    <n v="119"/>
    <n v="1"/>
    <x v="42"/>
    <x v="3"/>
    <s v="Date of Acceptance by RAF or RCAF, not of production at factory. First flew Sep-42."/>
    <s v="Merlin 225"/>
    <m/>
    <m/>
    <s v="23 October 1947"/>
  </r>
  <r>
    <x v="10"/>
    <s v="489"/>
    <s v="KB489"/>
    <x v="21"/>
    <m/>
    <m/>
    <s v="Toronto, Canada (de Havilland Canada)"/>
    <m/>
    <n v="120"/>
    <n v="1"/>
    <x v="42"/>
    <x v="3"/>
    <s v="Date of Acceptance by RAF or RCAF, not of production at factory. First flew Sep-42."/>
    <s v="Merlin 225"/>
    <m/>
    <m/>
    <d v="1944-11-21T00:00:00"/>
  </r>
  <r>
    <x v="10"/>
    <s v="490"/>
    <s v="KB490"/>
    <x v="21"/>
    <m/>
    <m/>
    <s v="Toronto, Canada (de Havilland Canada)"/>
    <m/>
    <n v="121"/>
    <n v="1"/>
    <x v="42"/>
    <x v="3"/>
    <s v="Date of Acceptance by RAF or RCAF, not of production at factory. First flew Sep-42."/>
    <s v="Merlin 225"/>
    <m/>
    <m/>
    <s v="7 November 1947"/>
  </r>
  <r>
    <x v="10"/>
    <s v="491"/>
    <s v="KB491"/>
    <x v="21"/>
    <m/>
    <m/>
    <s v="Toronto, Canada (de Havilland Canada)"/>
    <m/>
    <n v="122"/>
    <n v="1"/>
    <x v="42"/>
    <x v="3"/>
    <s v="Date of Acceptance by RAF or RCAF, not of production at factory. First flew Sep-42."/>
    <s v="Merlin 225"/>
    <m/>
    <m/>
    <s v="2 April 1947"/>
  </r>
  <r>
    <x v="10"/>
    <s v="492"/>
    <s v="KB492"/>
    <x v="21"/>
    <m/>
    <m/>
    <s v="Toronto, Canada (de Havilland Canada)"/>
    <m/>
    <n v="123"/>
    <n v="1"/>
    <x v="42"/>
    <x v="3"/>
    <s v="Date of Acceptance by RAF or RCAF, not of production at factory. First flew Sep-42."/>
    <s v="Merlin 225"/>
    <m/>
    <m/>
    <s v="21 July 1945"/>
  </r>
  <r>
    <x v="10"/>
    <s v="493"/>
    <s v="KB493"/>
    <x v="21"/>
    <m/>
    <m/>
    <s v="Toronto, Canada (de Havilland Canada)"/>
    <m/>
    <n v="124"/>
    <n v="1"/>
    <x v="42"/>
    <x v="3"/>
    <s v="Date of Acceptance by RAF or RCAF, not of production at factory. First flew Sep-42."/>
    <s v="Merlin 225"/>
    <m/>
    <m/>
    <s v="1 May 1947"/>
  </r>
  <r>
    <x v="10"/>
    <s v="494"/>
    <s v="KB494"/>
    <x v="21"/>
    <m/>
    <m/>
    <s v="Toronto, Canada (de Havilland Canada)"/>
    <m/>
    <n v="125"/>
    <n v="1"/>
    <x v="42"/>
    <x v="3"/>
    <s v="Date of Acceptance by RAF or RCAF, not of production at factory. First flew Sep-42."/>
    <s v="Merlin 225"/>
    <m/>
    <m/>
    <s v="11 August 1948"/>
  </r>
  <r>
    <x v="10"/>
    <s v="495"/>
    <s v="KB495"/>
    <x v="21"/>
    <m/>
    <m/>
    <s v="Toronto, Canada (de Havilland Canada)"/>
    <m/>
    <n v="126"/>
    <n v="1"/>
    <x v="42"/>
    <x v="3"/>
    <s v="Date of Acceptance by RAF or RCAF, not of production at factory. First flew Sep-42."/>
    <s v="Merlin 225"/>
    <m/>
    <m/>
    <d v="1945-04-20T00:00:00"/>
  </r>
  <r>
    <x v="10"/>
    <s v="496"/>
    <s v="KB496"/>
    <x v="21"/>
    <m/>
    <m/>
    <s v="Toronto, Canada (de Havilland Canada)"/>
    <m/>
    <n v="127"/>
    <n v="1"/>
    <x v="42"/>
    <x v="3"/>
    <s v="Date of Acceptance by RAF or RCAF, not of production at factory. First flew Sep-42."/>
    <s v="Merlin 225"/>
    <m/>
    <m/>
    <s v="5 July 1945"/>
  </r>
  <r>
    <x v="10"/>
    <s v="497"/>
    <s v="KB497"/>
    <x v="21"/>
    <m/>
    <m/>
    <s v="Toronto, Canada (de Havilland Canada)"/>
    <m/>
    <n v="128"/>
    <n v="1"/>
    <x v="42"/>
    <x v="3"/>
    <s v="Date of Acceptance by RAF or RCAF, not of production at factory. First flew Sep-42."/>
    <s v="Merlin 225"/>
    <m/>
    <m/>
    <s v="27 October 1945"/>
  </r>
  <r>
    <x v="10"/>
    <s v="498"/>
    <s v="KB498"/>
    <x v="21"/>
    <m/>
    <m/>
    <s v="Toronto, Canada (de Havilland Canada)"/>
    <m/>
    <n v="129"/>
    <n v="1"/>
    <x v="42"/>
    <x v="3"/>
    <s v="Date of Acceptance by RAF or RCAF, not of production at factory. First flew Sep-42."/>
    <s v="Merlin 225"/>
    <m/>
    <m/>
    <s v="1/2 February 1945"/>
  </r>
  <r>
    <x v="10"/>
    <s v="499"/>
    <s v="KB499"/>
    <x v="21"/>
    <m/>
    <m/>
    <s v="Toronto, Canada (de Havilland Canada)"/>
    <m/>
    <n v="130"/>
    <n v="1"/>
    <x v="42"/>
    <x v="3"/>
    <s v="Date of Acceptance by RAF or RCAF, not of production at factory. First flew Sep-42."/>
    <s v="Merlin 225"/>
    <m/>
    <m/>
    <d v="1945-04-17T00:00:00"/>
  </r>
  <r>
    <x v="10"/>
    <s v="500"/>
    <s v="KB500"/>
    <x v="21"/>
    <m/>
    <m/>
    <s v="Toronto, Canada (de Havilland Canada)"/>
    <m/>
    <n v="131"/>
    <n v="1"/>
    <x v="42"/>
    <x v="3"/>
    <s v="Date of Acceptance by RAF or RCAF, not of production at factory. First flew Sep-42."/>
    <s v="Merlin 225"/>
    <m/>
    <m/>
    <s v="21 October 1947"/>
  </r>
  <r>
    <x v="10"/>
    <s v="501"/>
    <s v="KB501"/>
    <x v="21"/>
    <m/>
    <m/>
    <s v="Toronto, Canada (de Havilland Canada)"/>
    <m/>
    <n v="132"/>
    <n v="1"/>
    <x v="42"/>
    <x v="3"/>
    <s v="Date of Acceptance by RAF or RCAF, not of production at factory. First flew Sep-42."/>
    <s v="Merlin 225"/>
    <m/>
    <m/>
    <d v="1945-04-06T00:00:00"/>
  </r>
  <r>
    <x v="10"/>
    <s v="502"/>
    <s v="KB502"/>
    <x v="21"/>
    <m/>
    <m/>
    <s v="Toronto, Canada (de Havilland Canada)"/>
    <m/>
    <n v="133"/>
    <n v="1"/>
    <x v="42"/>
    <x v="3"/>
    <s v="Date of Acceptance by RAF or RCAF, not of production at factory. First flew Sep-42."/>
    <s v="Merlin 225"/>
    <m/>
    <m/>
    <s v="11/12 April 1945"/>
  </r>
  <r>
    <x v="10"/>
    <s v="503"/>
    <s v="KB503"/>
    <x v="21"/>
    <m/>
    <m/>
    <s v="Toronto, Canada (de Havilland Canada)"/>
    <m/>
    <n v="134"/>
    <n v="1"/>
    <x v="42"/>
    <x v="3"/>
    <s v="Date of Acceptance by RAF or RCAF, not of production at factory. First flew Sep-42."/>
    <s v="Merlin 225"/>
    <m/>
    <m/>
    <d v="1945-03-14T00:00:00"/>
  </r>
  <r>
    <x v="10"/>
    <s v="504"/>
    <s v="KB504"/>
    <x v="21"/>
    <m/>
    <m/>
    <s v="Toronto, Canada (de Havilland Canada)"/>
    <m/>
    <n v="135"/>
    <n v="1"/>
    <x v="42"/>
    <x v="3"/>
    <s v="Date of Acceptance by RAF or RCAF, not of production at factory. First flew Sep-42."/>
    <s v="Merlin 225"/>
    <m/>
    <m/>
    <d v="1944-11-12T00:00:00"/>
  </r>
  <r>
    <x v="10"/>
    <s v="505"/>
    <s v="KB505"/>
    <x v="21"/>
    <m/>
    <m/>
    <s v="Toronto, Canada (de Havilland Canada)"/>
    <m/>
    <n v="136"/>
    <n v="1"/>
    <x v="42"/>
    <x v="3"/>
    <s v="Date of Acceptance by RAF or RCAF, not of production at factory. First flew Sep-42."/>
    <s v="Merlin 225"/>
    <m/>
    <m/>
    <s v="12 November 1947"/>
  </r>
  <r>
    <x v="10"/>
    <s v="506"/>
    <s v="KB506"/>
    <x v="21"/>
    <m/>
    <m/>
    <s v="Toronto, Canada (de Havilland Canada)"/>
    <m/>
    <n v="137"/>
    <n v="1"/>
    <x v="42"/>
    <x v="3"/>
    <s v="Date of Acceptance by RAF or RCAF, not of production at factory. First flew Sep-42."/>
    <s v="Merlin 225"/>
    <m/>
    <m/>
    <d v="1944-11-23T00:00:00"/>
  </r>
  <r>
    <x v="10"/>
    <s v="507"/>
    <s v="KB507"/>
    <x v="21"/>
    <m/>
    <m/>
    <s v="Toronto, Canada (de Havilland Canada)"/>
    <m/>
    <n v="138"/>
    <n v="1"/>
    <x v="42"/>
    <x v="3"/>
    <s v="Date of Acceptance by RAF or RCAF, not of production at factory. First flew Sep-42."/>
    <s v="Merlin 225"/>
    <m/>
    <m/>
    <s v="13 October 1945"/>
  </r>
  <r>
    <x v="10"/>
    <s v="508"/>
    <s v="KB508"/>
    <x v="21"/>
    <m/>
    <m/>
    <s v="Toronto, Canada (de Havilland Canada)"/>
    <m/>
    <n v="139"/>
    <n v="1"/>
    <x v="42"/>
    <x v="3"/>
    <s v="Date of Acceptance by RAF or RCAF, not of production at factory. First flew Sep-42."/>
    <s v="Merlin 225"/>
    <m/>
    <m/>
    <d v="1944-11-20T00:00:00"/>
  </r>
  <r>
    <x v="10"/>
    <s v="509"/>
    <s v="KB509"/>
    <x v="21"/>
    <m/>
    <m/>
    <s v="Toronto, Canada (de Havilland Canada)"/>
    <m/>
    <n v="140"/>
    <n v="1"/>
    <x v="42"/>
    <x v="3"/>
    <s v="Date of Acceptance by RAF or RCAF, not of production at factory. First flew Sep-42."/>
    <s v="Merlin 225"/>
    <m/>
    <m/>
    <s v="1/2 February 1945"/>
  </r>
  <r>
    <x v="10"/>
    <s v="510"/>
    <s v="KB510"/>
    <x v="21"/>
    <m/>
    <m/>
    <s v="Toronto, Canada (de Havilland Canada)"/>
    <m/>
    <n v="141"/>
    <n v="1"/>
    <x v="42"/>
    <x v="3"/>
    <s v="Date of Acceptance by RAF or RCAF, not of production at factory. First flew Sep-42."/>
    <s v="Merlin 225"/>
    <m/>
    <m/>
    <s v="31 July 1946"/>
  </r>
  <r>
    <x v="10"/>
    <s v="511"/>
    <s v="KB511"/>
    <x v="21"/>
    <m/>
    <m/>
    <s v="Toronto, Canada (de Havilland Canada)"/>
    <m/>
    <n v="142"/>
    <n v="1"/>
    <x v="42"/>
    <x v="3"/>
    <s v="Date of Acceptance by RAF or RCAF, not of production at factory. First flew Sep-42."/>
    <s v="Merlin 225"/>
    <m/>
    <m/>
    <s v="12 November 1947"/>
  </r>
  <r>
    <x v="10"/>
    <s v="512"/>
    <s v="KB512"/>
    <x v="21"/>
    <m/>
    <m/>
    <s v="Toronto, Canada (de Havilland Canada)"/>
    <m/>
    <n v="143"/>
    <n v="1"/>
    <x v="42"/>
    <x v="3"/>
    <s v="Date of Acceptance by RAF or RCAF, not of production at factory. First flew Sep-42."/>
    <s v="Merlin 225"/>
    <m/>
    <m/>
    <d v="1945-03-06T00:00:00"/>
  </r>
  <r>
    <x v="10"/>
    <s v="513"/>
    <s v="KB513"/>
    <x v="21"/>
    <m/>
    <m/>
    <s v="Toronto, Canada (de Havilland Canada)"/>
    <m/>
    <n v="144"/>
    <n v="1"/>
    <x v="42"/>
    <x v="3"/>
    <s v="Date of Acceptance by RAF or RCAF, not of production at factory. First flew Sep-42."/>
    <s v="Merlin 225"/>
    <m/>
    <m/>
    <d v="1944-11-18T00:00:00"/>
  </r>
  <r>
    <x v="10"/>
    <s v="514"/>
    <s v="KB514"/>
    <x v="21"/>
    <m/>
    <m/>
    <s v="Toronto, Canada (de Havilland Canada)"/>
    <m/>
    <n v="145"/>
    <n v="1"/>
    <x v="42"/>
    <x v="3"/>
    <s v="Date of Acceptance by RAF or RCAF, not of production at factory. First flew Sep-42."/>
    <s v="Merlin 225"/>
    <m/>
    <m/>
    <s v="18 October 1947"/>
  </r>
  <r>
    <x v="10"/>
    <s v="515"/>
    <s v="KB515"/>
    <x v="21"/>
    <m/>
    <m/>
    <s v="Toronto, Canada (de Havilland Canada)"/>
    <m/>
    <n v="146"/>
    <n v="1"/>
    <x v="42"/>
    <x v="3"/>
    <s v="Date of Acceptance by RAF or RCAF, not of production at factory. First flew Sep-42."/>
    <s v="Merlin 225"/>
    <m/>
    <m/>
    <s v="22 October 1947"/>
  </r>
  <r>
    <x v="10"/>
    <s v="516"/>
    <s v="KB516"/>
    <x v="21"/>
    <m/>
    <m/>
    <s v="Toronto, Canada (de Havilland Canada)"/>
    <m/>
    <n v="147"/>
    <n v="1"/>
    <x v="42"/>
    <x v="3"/>
    <s v="Date of Acceptance by RAF or RCAF, not of production at factory. First flew Sep-42."/>
    <s v="Merlin 225"/>
    <m/>
    <m/>
    <s v="22 October 1947"/>
  </r>
  <r>
    <x v="10"/>
    <s v="517"/>
    <s v="KB517"/>
    <x v="21"/>
    <m/>
    <m/>
    <s v="Toronto, Canada (de Havilland Canada)"/>
    <m/>
    <n v="148"/>
    <n v="1"/>
    <x v="43"/>
    <x v="3"/>
    <s v="Date of Acceptance by RAF or RCAF, not of production at factory. First flew Sep-42."/>
    <s v="Merlin 225"/>
    <m/>
    <m/>
    <s v="5 May 1945"/>
  </r>
  <r>
    <x v="10"/>
    <s v="518"/>
    <s v="KB518"/>
    <x v="21"/>
    <m/>
    <m/>
    <s v="Toronto, Canada (de Havilland Canada)"/>
    <m/>
    <n v="149"/>
    <n v="1"/>
    <x v="43"/>
    <x v="3"/>
    <s v="Date of Acceptance by RAF or RCAF, not of production at factory. First flew Sep-42."/>
    <s v="Merlin 225"/>
    <m/>
    <m/>
    <s v="22 October 1947"/>
  </r>
  <r>
    <x v="10"/>
    <s v="519"/>
    <s v="KB519"/>
    <x v="21"/>
    <m/>
    <m/>
    <s v="Toronto, Canada (de Havilland Canada)"/>
    <m/>
    <n v="150"/>
    <n v="1"/>
    <x v="43"/>
    <x v="3"/>
    <s v="Date of Acceptance by RAF or RCAF, not of production at factory. First flew Sep-42."/>
    <s v="Merlin 225"/>
    <m/>
    <m/>
    <s v="22 October 1947"/>
  </r>
  <r>
    <x v="10"/>
    <s v="520"/>
    <s v="KB520"/>
    <x v="21"/>
    <m/>
    <m/>
    <s v="Toronto, Canada (de Havilland Canada)"/>
    <m/>
    <n v="151"/>
    <n v="1"/>
    <x v="43"/>
    <x v="3"/>
    <s v="Date of Acceptance by RAF or RCAF, not of production at factory. First flew Sep-42."/>
    <s v="Merlin 225"/>
    <m/>
    <m/>
    <s v="7 November 1947"/>
  </r>
  <r>
    <x v="10"/>
    <s v="521"/>
    <s v="KB521"/>
    <x v="21"/>
    <m/>
    <m/>
    <s v="Toronto, Canada (de Havilland Canada)"/>
    <m/>
    <n v="152"/>
    <n v="1"/>
    <x v="43"/>
    <x v="3"/>
    <s v="Date of Acceptance by RAF or RCAF, not of production at factory. First flew Sep-42."/>
    <s v="Merlin 225"/>
    <m/>
    <m/>
    <s v="22 October 1947"/>
  </r>
  <r>
    <x v="10"/>
    <s v="522"/>
    <s v="KB522"/>
    <x v="21"/>
    <m/>
    <m/>
    <s v="Toronto, Canada (de Havilland Canada)"/>
    <m/>
    <n v="153"/>
    <n v="1"/>
    <x v="43"/>
    <x v="3"/>
    <s v="Date of Acceptance by RAF or RCAF, not of production at factory. First flew Sep-42."/>
    <s v="Merlin 225"/>
    <m/>
    <m/>
    <s v="10 October 1945"/>
  </r>
  <r>
    <x v="10"/>
    <s v="523"/>
    <s v="KB523"/>
    <x v="21"/>
    <m/>
    <m/>
    <s v="Toronto, Canada (de Havilland Canada)"/>
    <m/>
    <n v="154"/>
    <n v="1"/>
    <x v="43"/>
    <x v="3"/>
    <s v="Date of Acceptance by RAF or RCAF, not of production at factory. First flew Sep-42."/>
    <s v="Merlin 225"/>
    <m/>
    <m/>
    <d v="1945-03-24T00:00:00"/>
  </r>
  <r>
    <x v="10"/>
    <s v="524"/>
    <s v="KB524"/>
    <x v="21"/>
    <m/>
    <m/>
    <s v="Toronto, Canada (de Havilland Canada)"/>
    <m/>
    <n v="155"/>
    <n v="1"/>
    <x v="43"/>
    <x v="3"/>
    <s v="Date of Acceptance by RAF or RCAF, not of production at factory. First flew Sep-42."/>
    <s v="Merlin 225"/>
    <m/>
    <m/>
    <s v="13 October 1945"/>
  </r>
  <r>
    <x v="10"/>
    <s v="525"/>
    <s v="KB525"/>
    <x v="21"/>
    <m/>
    <m/>
    <s v="Toronto, Canada (de Havilland Canada)"/>
    <m/>
    <n v="156"/>
    <n v="1"/>
    <x v="43"/>
    <x v="3"/>
    <s v="Date of Acceptance by RAF or RCAF, not of production at factory. First flew Sep-42."/>
    <s v="Merlin 225"/>
    <m/>
    <m/>
    <s v="12 October 1947"/>
  </r>
  <r>
    <x v="10"/>
    <s v="526"/>
    <s v="KB526"/>
    <x v="21"/>
    <m/>
    <m/>
    <s v="Toronto, Canada (de Havilland Canada)"/>
    <m/>
    <n v="157"/>
    <n v="1"/>
    <x v="43"/>
    <x v="3"/>
    <s v="Date of Acceptance by RAF or RCAF, not of production at factory. First flew Sep-42."/>
    <s v="Merlin 225"/>
    <m/>
    <m/>
    <s v="12 November 1947"/>
  </r>
  <r>
    <x v="10"/>
    <s v="527"/>
    <s v="KB527"/>
    <x v="21"/>
    <m/>
    <m/>
    <s v="Toronto, Canada (de Havilland Canada)"/>
    <m/>
    <n v="158"/>
    <n v="1"/>
    <x v="43"/>
    <x v="3"/>
    <s v="Date of Acceptance by RAF or RCAF, not of production at factory. First flew Sep-42."/>
    <s v="Merlin 225"/>
    <m/>
    <m/>
    <s v="10 October 1945"/>
  </r>
  <r>
    <x v="10"/>
    <s v="528"/>
    <s v="KB528"/>
    <x v="21"/>
    <m/>
    <m/>
    <s v="Toronto, Canada (de Havilland Canada)"/>
    <m/>
    <n v="159"/>
    <n v="1"/>
    <x v="43"/>
    <x v="3"/>
    <s v="Date of Acceptance by RAF or RCAF, not of production at factory. First flew Sep-42."/>
    <s v="Merlin 225"/>
    <m/>
    <m/>
    <s v="18 October 1947"/>
  </r>
  <r>
    <x v="10"/>
    <s v="529"/>
    <s v="KB529"/>
    <x v="21"/>
    <m/>
    <m/>
    <s v="Toronto, Canada (de Havilland Canada)"/>
    <m/>
    <n v="160"/>
    <n v="1"/>
    <x v="43"/>
    <x v="3"/>
    <s v="Date of Acceptance by RAF or RCAF, not of production at factory. First flew Sep-42."/>
    <s v="Merlin 225"/>
    <m/>
    <m/>
    <s v="21/22 April 1945"/>
  </r>
  <r>
    <x v="10"/>
    <s v="530"/>
    <s v="KB530"/>
    <x v="21"/>
    <m/>
    <m/>
    <s v="Toronto, Canada (de Havilland Canada)"/>
    <m/>
    <n v="161"/>
    <n v="1"/>
    <x v="43"/>
    <x v="3"/>
    <s v="Date of Acceptance by RAF or RCAF, not of production at factory. First flew Sep-42."/>
    <s v="Merlin 225"/>
    <m/>
    <m/>
    <s v="4 August 1945"/>
  </r>
  <r>
    <x v="10"/>
    <s v="531"/>
    <s v="KB531"/>
    <x v="21"/>
    <m/>
    <m/>
    <s v="Toronto, Canada (de Havilland Canada)"/>
    <m/>
    <n v="162"/>
    <n v="1"/>
    <x v="43"/>
    <x v="3"/>
    <s v="Date of Acceptance by RAF or RCAF, not of production at factory. First flew Sep-42."/>
    <s v="Merlin 225"/>
    <m/>
    <m/>
    <s v="25 June 1945"/>
  </r>
  <r>
    <x v="10"/>
    <s v="532"/>
    <s v="KB532"/>
    <x v="21"/>
    <m/>
    <m/>
    <s v="Toronto, Canada (de Havilland Canada)"/>
    <m/>
    <n v="163"/>
    <n v="1"/>
    <x v="43"/>
    <x v="3"/>
    <s v="Date of Acceptance by RAF or RCAF, not of production at factory. First flew Sep-42."/>
    <s v="Merlin 225"/>
    <m/>
    <m/>
    <s v="10 January 1946"/>
  </r>
  <r>
    <x v="10"/>
    <s v="533"/>
    <s v="KB533"/>
    <x v="21"/>
    <m/>
    <m/>
    <s v="Toronto, Canada (de Havilland Canada)"/>
    <m/>
    <n v="164"/>
    <n v="1"/>
    <x v="43"/>
    <x v="3"/>
    <s v="Date of Acceptance by RAF or RCAF, not of production at factory. First flew Sep-42."/>
    <s v="Merlin 225"/>
    <m/>
    <m/>
    <s v="25 February 1946"/>
  </r>
  <r>
    <x v="10"/>
    <s v="534"/>
    <s v="KB534"/>
    <x v="21"/>
    <m/>
    <m/>
    <s v="Toronto, Canada (de Havilland Canada)"/>
    <m/>
    <n v="165"/>
    <n v="1"/>
    <x v="43"/>
    <x v="3"/>
    <s v="Date of Acceptance by RAF or RCAF, not of production at factory. First flew Sep-42."/>
    <s v="Merlin 225"/>
    <m/>
    <m/>
    <s v="14 March 1946"/>
  </r>
  <r>
    <x v="10"/>
    <s v="535"/>
    <s v="KB535"/>
    <x v="21"/>
    <m/>
    <m/>
    <s v="Toronto, Canada (de Havilland Canada)"/>
    <m/>
    <n v="166"/>
    <n v="1"/>
    <x v="43"/>
    <x v="3"/>
    <s v="Date of Acceptance by RAF or RCAF, not of production at factory. First flew Sep-42."/>
    <s v="Merlin 225"/>
    <m/>
    <m/>
    <d v="1944-11-30T00:00:00"/>
  </r>
  <r>
    <x v="10"/>
    <s v="536"/>
    <s v="KB536"/>
    <x v="21"/>
    <m/>
    <m/>
    <s v="Toronto, Canada (de Havilland Canada)"/>
    <m/>
    <n v="167"/>
    <n v="1"/>
    <x v="43"/>
    <x v="3"/>
    <s v="Date of Acceptance by RAF or RCAF, not of production at factory. First flew Sep-42."/>
    <s v="Merlin 225"/>
    <m/>
    <m/>
    <d v="1944-12-10T00:00:00"/>
  </r>
  <r>
    <x v="10"/>
    <s v="537"/>
    <s v="KB537"/>
    <x v="21"/>
    <m/>
    <m/>
    <s v="Toronto, Canada (de Havilland Canada)"/>
    <m/>
    <n v="168"/>
    <n v="1"/>
    <x v="43"/>
    <x v="3"/>
    <s v="Date of Acceptance by RAF or RCAF, not of production at factory. First flew Sep-42."/>
    <s v="Merlin 225"/>
    <m/>
    <m/>
    <s v="10 October 1945"/>
  </r>
  <r>
    <x v="10"/>
    <s v="538"/>
    <s v="KB538"/>
    <x v="21"/>
    <m/>
    <m/>
    <s v="Toronto, Canada (de Havilland Canada)"/>
    <m/>
    <n v="169"/>
    <n v="1"/>
    <x v="43"/>
    <x v="3"/>
    <s v="Date of Acceptance by RAF or RCAF, not of production at factory. First flew Sep-42."/>
    <s v="Merlin 225"/>
    <m/>
    <m/>
    <s v="22 October 1947"/>
  </r>
  <r>
    <x v="10"/>
    <s v="539"/>
    <s v="KB539"/>
    <x v="21"/>
    <m/>
    <m/>
    <s v="Toronto, Canada (de Havilland Canada)"/>
    <m/>
    <n v="170"/>
    <n v="1"/>
    <x v="43"/>
    <x v="3"/>
    <s v="Date of Acceptance by RAF or RCAF, not of production at factory. First flew Sep-42."/>
    <s v="Merlin 225"/>
    <m/>
    <m/>
    <s v="21 October 1947"/>
  </r>
  <r>
    <x v="10"/>
    <s v="540"/>
    <s v="KB540"/>
    <x v="21"/>
    <m/>
    <m/>
    <s v="Toronto, Canada (de Havilland Canada)"/>
    <m/>
    <n v="171"/>
    <n v="1"/>
    <x v="43"/>
    <x v="3"/>
    <s v="Date of Acceptance by RAF or RCAF, not of production at factory. First flew Sep-42."/>
    <s v="Merlin 225"/>
    <m/>
    <m/>
    <s v="30 January 1945"/>
  </r>
  <r>
    <x v="10"/>
    <s v="541"/>
    <s v="KB541"/>
    <x v="21"/>
    <m/>
    <m/>
    <s v="Toronto, Canada (de Havilland Canada)"/>
    <m/>
    <n v="172"/>
    <n v="1"/>
    <x v="43"/>
    <x v="3"/>
    <s v="Date of Acceptance by RAF or RCAF, not of production at factory. First flew Sep-42."/>
    <s v="Merlin 225"/>
    <m/>
    <m/>
    <s v="12 November 1947"/>
  </r>
  <r>
    <x v="10"/>
    <s v="542"/>
    <s v="KB542"/>
    <x v="21"/>
    <m/>
    <m/>
    <s v="Toronto, Canada (de Havilland Canada)"/>
    <m/>
    <n v="173"/>
    <n v="1"/>
    <x v="43"/>
    <x v="3"/>
    <s v="Date of Acceptance by RAF or RCAF, not of production at factory. First flew Sep-42."/>
    <s v="Merlin 225"/>
    <m/>
    <m/>
    <s v="22 October 1947"/>
  </r>
  <r>
    <x v="10"/>
    <s v="543"/>
    <s v="KB543"/>
    <x v="21"/>
    <m/>
    <m/>
    <s v="Toronto, Canada (de Havilland Canada)"/>
    <m/>
    <n v="174"/>
    <n v="1"/>
    <x v="44"/>
    <x v="3"/>
    <s v="Date of Acceptance by RAF or RCAF, not of production at factory. First flew Sep-42."/>
    <s v="Merlin 225"/>
    <m/>
    <m/>
    <s v="22 October 1947"/>
  </r>
  <r>
    <x v="10"/>
    <s v="544"/>
    <s v="KB544"/>
    <x v="21"/>
    <m/>
    <m/>
    <s v="Toronto, Canada (de Havilland Canada)"/>
    <m/>
    <n v="175"/>
    <n v="1"/>
    <x v="44"/>
    <x v="3"/>
    <s v="Date of Acceptance by RAF or RCAF, not of production at factory. First flew Sep-42."/>
    <s v="Merlin 225"/>
    <m/>
    <m/>
    <s v="21 October 1947"/>
  </r>
  <r>
    <x v="10"/>
    <s v="545"/>
    <s v="KB545"/>
    <x v="21"/>
    <m/>
    <m/>
    <s v="Toronto, Canada (de Havilland Canada)"/>
    <m/>
    <n v="176"/>
    <n v="1"/>
    <x v="44"/>
    <x v="3"/>
    <s v="Date of Acceptance by RAF or RCAF, not of production at factory. First flew Sep-42."/>
    <s v="Merlin 225"/>
    <m/>
    <m/>
    <s v="7 November 1947"/>
  </r>
  <r>
    <x v="10"/>
    <s v="546"/>
    <s v="KB546"/>
    <x v="21"/>
    <m/>
    <m/>
    <s v="Toronto, Canada (de Havilland Canada)"/>
    <m/>
    <n v="177"/>
    <n v="1"/>
    <x v="44"/>
    <x v="3"/>
    <s v="Date of Acceptance by RAF or RCAF, not of production at factory. First flew Sep-42."/>
    <s v="Merlin 225"/>
    <m/>
    <m/>
    <s v="22 October 1947"/>
  </r>
  <r>
    <x v="10"/>
    <s v="547"/>
    <s v="KB547"/>
    <x v="21"/>
    <m/>
    <m/>
    <s v="Toronto, Canada (de Havilland Canada)"/>
    <m/>
    <n v="178"/>
    <n v="1"/>
    <x v="44"/>
    <x v="3"/>
    <s v="Date of Acceptance by RAF or RCAF, not of production at factory. First flew Sep-42."/>
    <s v="Merlin 225"/>
    <m/>
    <m/>
    <s v="19 November 1947"/>
  </r>
  <r>
    <x v="10"/>
    <s v="548"/>
    <s v="KB548"/>
    <x v="21"/>
    <m/>
    <m/>
    <s v="Toronto, Canada (de Havilland Canada)"/>
    <m/>
    <n v="179"/>
    <n v="1"/>
    <x v="44"/>
    <x v="3"/>
    <s v="Date of Acceptance by RAF or RCAF, not of production at factory. First flew Sep-42."/>
    <s v="Merlin 225"/>
    <m/>
    <m/>
    <s v="19 November 1947"/>
  </r>
  <r>
    <x v="10"/>
    <s v="549"/>
    <s v="KB549"/>
    <x v="21"/>
    <m/>
    <m/>
    <s v="Toronto, Canada (de Havilland Canada)"/>
    <m/>
    <n v="180"/>
    <n v="1"/>
    <x v="44"/>
    <x v="3"/>
    <s v="Date of Acceptance by RAF or RCAF, not of production at factory. First flew Sep-42."/>
    <s v="Merlin 225"/>
    <m/>
    <m/>
    <d v="1944-12-24T00:00:00"/>
  </r>
  <r>
    <x v="10"/>
    <s v="550"/>
    <s v="KB550"/>
    <x v="21"/>
    <m/>
    <m/>
    <s v="Toronto, Canada (de Havilland Canada)"/>
    <m/>
    <n v="181"/>
    <n v="1"/>
    <x v="44"/>
    <x v="3"/>
    <s v="Date of Acceptance by RAF or RCAF, not of production at factory. First flew Sep-42."/>
    <s v="Merlin 225"/>
    <m/>
    <m/>
    <s v="22 October 1947"/>
  </r>
  <r>
    <x v="10"/>
    <s v="551"/>
    <s v="KB551"/>
    <x v="21"/>
    <m/>
    <m/>
    <s v="Toronto, Canada (de Havilland Canada)"/>
    <m/>
    <n v="182"/>
    <n v="1"/>
    <x v="44"/>
    <x v="3"/>
    <s v="Date of Acceptance by RAF or RCAF, not of production at factory. First flew Sep-42."/>
    <s v="Merlin 225"/>
    <m/>
    <m/>
    <s v="12 November 1947"/>
  </r>
  <r>
    <x v="10"/>
    <s v="552"/>
    <s v="KB552"/>
    <x v="21"/>
    <m/>
    <m/>
    <s v="Toronto, Canada (de Havilland Canada)"/>
    <m/>
    <n v="183"/>
    <n v="1"/>
    <x v="44"/>
    <x v="3"/>
    <s v="Date of Acceptance by RAF or RCAF, not of production at factory. First flew Sep-42."/>
    <s v="Merlin 225"/>
    <m/>
    <m/>
    <s v="21 October 1947"/>
  </r>
  <r>
    <x v="10"/>
    <s v="553"/>
    <s v="KB553"/>
    <x v="21"/>
    <m/>
    <m/>
    <s v="Toronto, Canada (de Havilland Canada)"/>
    <m/>
    <n v="184"/>
    <n v="1"/>
    <x v="44"/>
    <x v="3"/>
    <s v="Date of Acceptance by RAF or RCAF, not of production at factory. First flew Sep-42."/>
    <s v="Merlin 225"/>
    <m/>
    <m/>
    <s v="21 October 1947"/>
  </r>
  <r>
    <x v="10"/>
    <s v="554"/>
    <s v="KB554"/>
    <x v="21"/>
    <m/>
    <m/>
    <s v="Toronto, Canada (de Havilland Canada)"/>
    <m/>
    <n v="185"/>
    <n v="1"/>
    <x v="44"/>
    <x v="3"/>
    <s v="Date of Acceptance by RAF or RCAF, not of production at factory. First flew Sep-42."/>
    <s v="Merlin 225"/>
    <m/>
    <m/>
    <s v="23 October 1945"/>
  </r>
  <r>
    <x v="10"/>
    <s v="555"/>
    <s v="KB555"/>
    <x v="21"/>
    <m/>
    <m/>
    <s v="Toronto, Canada (de Havilland Canada)"/>
    <m/>
    <n v="186"/>
    <n v="1"/>
    <x v="44"/>
    <x v="3"/>
    <s v="Date of Acceptance by RAF or RCAF, not of production at factory. First flew Sep-42."/>
    <s v="Merlin 225"/>
    <m/>
    <m/>
    <s v="23 October 1947"/>
  </r>
  <r>
    <x v="10"/>
    <s v="556"/>
    <s v="KB556"/>
    <x v="21"/>
    <m/>
    <m/>
    <s v="Toronto, Canada (de Havilland Canada)"/>
    <m/>
    <n v="187"/>
    <n v="1"/>
    <x v="44"/>
    <x v="3"/>
    <s v="Date of Acceptance by RAF or RCAF, not of production at factory. First flew Sep-42."/>
    <s v="Merlin 225"/>
    <m/>
    <m/>
    <s v="23 October 1947"/>
  </r>
  <r>
    <x v="10"/>
    <s v="557"/>
    <s v="KB557"/>
    <x v="21"/>
    <m/>
    <m/>
    <s v="Toronto, Canada (de Havilland Canada)"/>
    <m/>
    <n v="188"/>
    <n v="1"/>
    <x v="44"/>
    <x v="3"/>
    <s v="Date of Acceptance by RAF or RCAF, not of production at factory. First flew Sep-42."/>
    <s v="Merlin 225"/>
    <m/>
    <m/>
    <s v="7 November 1947"/>
  </r>
  <r>
    <x v="10"/>
    <s v="558"/>
    <s v="KB558"/>
    <x v="21"/>
    <m/>
    <m/>
    <s v="Toronto, Canada (de Havilland Canada)"/>
    <m/>
    <n v="189"/>
    <n v="1"/>
    <x v="44"/>
    <x v="3"/>
    <s v="Date of Acceptance by RAF or RCAF, not of production at factory. First flew Sep-42."/>
    <s v="Merlin 225"/>
    <m/>
    <m/>
    <s v="18 November 1947"/>
  </r>
  <r>
    <x v="10"/>
    <s v="559"/>
    <s v="KB559"/>
    <x v="21"/>
    <m/>
    <m/>
    <s v="Toronto, Canada (de Havilland Canada)"/>
    <m/>
    <n v="190"/>
    <n v="1"/>
    <x v="44"/>
    <x v="3"/>
    <s v="Date of Acceptance by RAF or RCAF, not of production at factory. First flew Sep-42."/>
    <s v="Merlin 225"/>
    <m/>
    <m/>
    <s v="7 November 1947"/>
  </r>
  <r>
    <x v="10"/>
    <s v="560"/>
    <s v="KB560"/>
    <x v="21"/>
    <m/>
    <m/>
    <s v="Toronto, Canada (de Havilland Canada)"/>
    <m/>
    <n v="191"/>
    <n v="1"/>
    <x v="44"/>
    <x v="3"/>
    <s v="Date of Acceptance by RAF or RCAF, not of production at factory. First flew Sep-42."/>
    <s v="Merlin 225"/>
    <m/>
    <m/>
    <s v="18 July 1945"/>
  </r>
  <r>
    <x v="10"/>
    <s v="561"/>
    <s v="KB561"/>
    <x v="21"/>
    <m/>
    <m/>
    <s v="Toronto, Canada (de Havilland Canada)"/>
    <m/>
    <n v="192"/>
    <n v="1"/>
    <x v="44"/>
    <x v="3"/>
    <s v="Date of Acceptance by RAF or RCAF, not of production at factory. First flew Sep-42."/>
    <s v="Merlin 225"/>
    <m/>
    <m/>
    <s v="25 October 1945"/>
  </r>
  <r>
    <x v="10"/>
    <s v="562"/>
    <s v="KB562"/>
    <x v="21"/>
    <m/>
    <m/>
    <s v="Toronto, Canada (de Havilland Canada)"/>
    <m/>
    <n v="193"/>
    <n v="1"/>
    <x v="44"/>
    <x v="3"/>
    <s v="Date of Acceptance by RAF or RCAF, not of production at factory. First flew Sep-42."/>
    <s v="Merlin 225"/>
    <m/>
    <m/>
    <d v="1945-02-16T00:00:00"/>
  </r>
  <r>
    <x v="10"/>
    <s v="563"/>
    <s v="KB563"/>
    <x v="21"/>
    <m/>
    <m/>
    <s v="Toronto, Canada (de Havilland Canada)"/>
    <m/>
    <n v="194"/>
    <n v="1"/>
    <x v="44"/>
    <x v="3"/>
    <s v="Date of Acceptance by RAF or RCAF, not of production at factory. First flew Sep-42."/>
    <s v="Merlin 225"/>
    <m/>
    <m/>
    <s v="December 23 1944"/>
  </r>
  <r>
    <x v="10"/>
    <s v="564"/>
    <s v="KB564"/>
    <x v="21"/>
    <m/>
    <m/>
    <s v="Toronto, Canada (de Havilland Canada)"/>
    <m/>
    <n v="195"/>
    <n v="1"/>
    <x v="44"/>
    <x v="3"/>
    <s v="Date of Acceptance by RAF or RCAF, not of production at factory. First flew Sep-42."/>
    <s v="Merlin 225"/>
    <m/>
    <m/>
    <d v="1945-04-12T00:00:00"/>
  </r>
  <r>
    <x v="10"/>
    <s v="565"/>
    <s v="KB565"/>
    <x v="21"/>
    <m/>
    <m/>
    <s v="Toronto, Canada (de Havilland Canada)"/>
    <m/>
    <n v="196"/>
    <n v="1"/>
    <x v="44"/>
    <x v="3"/>
    <s v="Date of Acceptance by RAF or RCAF, not of production at factory. First flew Sep-42."/>
    <s v="Merlin 225"/>
    <m/>
    <m/>
    <s v="20 December 1948"/>
  </r>
  <r>
    <x v="10"/>
    <s v="566"/>
    <s v="KB566"/>
    <x v="21"/>
    <m/>
    <m/>
    <s v="Toronto, Canada (de Havilland Canada)"/>
    <m/>
    <n v="197"/>
    <n v="1"/>
    <x v="44"/>
    <x v="3"/>
    <s v="Date of Acceptance by RAF or RCAF, not of production at factory. First flew Sep-42."/>
    <s v="Merlin 225"/>
    <m/>
    <m/>
    <s v="21 October 1947"/>
  </r>
  <r>
    <x v="10"/>
    <s v="567"/>
    <s v="KB567"/>
    <x v="21"/>
    <m/>
    <m/>
    <s v="Toronto, Canada (de Havilland Canada)"/>
    <m/>
    <n v="198"/>
    <n v="1"/>
    <x v="44"/>
    <x v="3"/>
    <s v="Date of Acceptance by RAF or RCAF, not of production at factory. First flew Sep-42."/>
    <s v="Merlin 225"/>
    <m/>
    <m/>
    <s v="21 October 1947"/>
  </r>
  <r>
    <x v="10"/>
    <s v="568"/>
    <s v="KB568"/>
    <x v="21"/>
    <m/>
    <m/>
    <s v="Toronto, Canada (de Havilland Canada)"/>
    <m/>
    <n v="199"/>
    <n v="1"/>
    <x v="44"/>
    <x v="3"/>
    <s v="Date of Acceptance by RAF or RCAF, not of production at factory. First flew Sep-42."/>
    <s v="Merlin 225"/>
    <m/>
    <m/>
    <s v="8/9 March 1945"/>
  </r>
  <r>
    <x v="10"/>
    <s v="569"/>
    <s v="KB569"/>
    <x v="21"/>
    <m/>
    <m/>
    <s v="Toronto, Canada (de Havilland Canada)"/>
    <m/>
    <n v="200"/>
    <n v="1"/>
    <x v="44"/>
    <x v="3"/>
    <s v="Date of Acceptance by RAF or RCAF, not of production at factory. First flew Sep-42."/>
    <s v="Merlin 225"/>
    <m/>
    <m/>
    <s v="22 October 1947"/>
  </r>
  <r>
    <x v="10"/>
    <s v="570"/>
    <s v="KB570"/>
    <x v="21"/>
    <m/>
    <m/>
    <s v="Toronto, Canada (de Havilland Canada)"/>
    <m/>
    <n v="201"/>
    <s v="?"/>
    <x v="44"/>
    <x v="3"/>
    <s v="Date of Acceptance by RAF or RCAF, not of production at factory. First flew Sep-42."/>
    <s v="Merlin 225"/>
    <m/>
    <m/>
    <s v="18 October 1945"/>
  </r>
  <r>
    <x v="10"/>
    <s v="571"/>
    <s v="KB571"/>
    <x v="21"/>
    <m/>
    <m/>
    <s v="Toronto, Canada (de Havilland Canada)"/>
    <m/>
    <n v="202"/>
    <s v="?"/>
    <x v="44"/>
    <x v="3"/>
    <s v="Date of Acceptance by RAF or RCAF, not of production at factory. First flew Sep-42."/>
    <s v="Merlin 225"/>
    <m/>
    <m/>
    <s v="21 October 1947"/>
  </r>
  <r>
    <x v="10"/>
    <s v="572"/>
    <s v="KB572"/>
    <x v="21"/>
    <m/>
    <m/>
    <s v="Toronto, Canada (de Havilland Canada)"/>
    <m/>
    <n v="203"/>
    <s v="?"/>
    <x v="44"/>
    <x v="3"/>
    <s v="Date of Acceptance by RAF or RCAF, not of production at factory. First flew Sep-42."/>
    <s v="Merlin 225"/>
    <m/>
    <m/>
    <s v="21 October 1947"/>
  </r>
  <r>
    <x v="10"/>
    <s v="573"/>
    <s v="KB573"/>
    <x v="21"/>
    <m/>
    <m/>
    <s v="Toronto, Canada (de Havilland Canada)"/>
    <m/>
    <n v="204"/>
    <s v="?"/>
    <x v="44"/>
    <x v="3"/>
    <s v="Date of Acceptance by RAF or RCAF, not of production at factory. First flew Sep-42."/>
    <s v="Merlin 225"/>
    <m/>
    <m/>
    <s v="21 October 1947"/>
  </r>
  <r>
    <x v="10"/>
    <s v="574"/>
    <s v="KB574"/>
    <x v="21"/>
    <m/>
    <m/>
    <s v="Toronto, Canada (de Havilland Canada)"/>
    <m/>
    <n v="205"/>
    <s v="?"/>
    <x v="44"/>
    <x v="3"/>
    <s v="Date of Acceptance by RAF or RCAF, not of production at factory. First flew Sep-42."/>
    <s v="Merlin 225"/>
    <m/>
    <m/>
    <s v="1950"/>
  </r>
  <r>
    <x v="10"/>
    <s v="575"/>
    <s v="KB575"/>
    <x v="21"/>
    <m/>
    <m/>
    <s v="Toronto, Canada (de Havilland Canada)"/>
    <m/>
    <n v="206"/>
    <s v="?"/>
    <x v="44"/>
    <x v="3"/>
    <s v="Date of Acceptance by RAF or RCAF, not of production at factory. First flew Sep-42."/>
    <s v="Merlin 225"/>
    <m/>
    <m/>
    <d v="1945-02-26T00:00:00"/>
  </r>
  <r>
    <x v="10"/>
    <s v="576"/>
    <s v="KB576"/>
    <x v="21"/>
    <m/>
    <m/>
    <s v="Toronto, Canada (de Havilland Canada)"/>
    <m/>
    <n v="207"/>
    <s v="?"/>
    <x v="44"/>
    <x v="3"/>
    <s v="Date of Acceptance by RAF or RCAF, not of production at factory. First flew Sep-42."/>
    <s v="Merlin 225"/>
    <m/>
    <m/>
    <s v="16 October 1947"/>
  </r>
  <r>
    <x v="10"/>
    <s v="577"/>
    <s v="KB577"/>
    <x v="21"/>
    <m/>
    <m/>
    <s v="Toronto, Canada (de Havilland Canada)"/>
    <m/>
    <n v="208"/>
    <s v="?"/>
    <x v="44"/>
    <x v="3"/>
    <s v="Date of Acceptance by RAF or RCAF, not of production at factory. First flew Sep-42."/>
    <s v="Merlin 225"/>
    <m/>
    <m/>
    <s v="22 October 1947"/>
  </r>
  <r>
    <x v="10"/>
    <s v="578"/>
    <s v="KB578"/>
    <x v="21"/>
    <m/>
    <m/>
    <s v="Toronto, Canada (de Havilland Canada)"/>
    <m/>
    <n v="209"/>
    <s v="?"/>
    <x v="44"/>
    <x v="3"/>
    <s v="Date of Acceptance by RAF or RCAF, not of production at factory. First flew Sep-42."/>
    <s v="Merlin 225"/>
    <m/>
    <m/>
    <s v="22 October 1947"/>
  </r>
  <r>
    <x v="10"/>
    <s v="579"/>
    <s v="KB579"/>
    <x v="21"/>
    <m/>
    <m/>
    <s v="Toronto, Canada (de Havilland Canada)"/>
    <m/>
    <n v="210"/>
    <s v="?"/>
    <x v="44"/>
    <x v="3"/>
    <s v="Date of Acceptance by RAF or RCAF, not of production at factory. First flew Sep-42."/>
    <s v="Merlin 225"/>
    <m/>
    <m/>
    <s v="23 October 1947"/>
  </r>
  <r>
    <x v="10"/>
    <s v="580"/>
    <s v="KB580"/>
    <x v="21"/>
    <m/>
    <m/>
    <s v="Toronto, Canada (de Havilland Canada)"/>
    <m/>
    <n v="211"/>
    <s v="?"/>
    <x v="44"/>
    <x v="3"/>
    <s v="Date of Acceptance by RAF or RCAF, not of production at factory. First flew Sep-42."/>
    <s v="Merlin 225"/>
    <m/>
    <m/>
    <s v="22 October 1947"/>
  </r>
  <r>
    <x v="10"/>
    <s v="581"/>
    <s v="KB581"/>
    <x v="21"/>
    <m/>
    <m/>
    <s v="Toronto, Canada (de Havilland Canada)"/>
    <m/>
    <n v="212"/>
    <s v="?"/>
    <x v="44"/>
    <x v="3"/>
    <s v="Date of Acceptance by RAF or RCAF, not of production at factory. First flew Sep-42."/>
    <s v="Merlin 225"/>
    <m/>
    <m/>
    <s v="22 October 1947"/>
  </r>
  <r>
    <x v="10"/>
    <s v="582"/>
    <s v="KB582"/>
    <x v="21"/>
    <m/>
    <m/>
    <s v="Toronto, Canada (de Havilland Canada)"/>
    <m/>
    <n v="213"/>
    <s v="?"/>
    <x v="44"/>
    <x v="3"/>
    <s v="Date of Acceptance by RAF or RCAF, not of production at factory. First flew Sep-42."/>
    <s v="Merlin 225"/>
    <m/>
    <m/>
    <s v="21 October 1947"/>
  </r>
  <r>
    <x v="10"/>
    <s v="583"/>
    <s v="KB583"/>
    <x v="21"/>
    <m/>
    <m/>
    <s v="Toronto, Canada (de Havilland Canada)"/>
    <m/>
    <n v="214"/>
    <s v="?"/>
    <x v="44"/>
    <x v="3"/>
    <s v="Date of Acceptance by RAF or RCAF, not of production at factory. First flew Sep-42."/>
    <s v="Merlin 225"/>
    <m/>
    <m/>
    <s v="21 October 1947"/>
  </r>
  <r>
    <x v="10"/>
    <s v="584"/>
    <s v="KB584"/>
    <x v="21"/>
    <m/>
    <m/>
    <s v="Toronto, Canada (de Havilland Canada)"/>
    <m/>
    <n v="215"/>
    <s v="?"/>
    <x v="44"/>
    <x v="3"/>
    <s v="Date of Acceptance by RAF or RCAF, not of production at factory. First flew Sep-42."/>
    <s v="Merlin 225"/>
    <m/>
    <m/>
    <s v="1950"/>
  </r>
  <r>
    <x v="10"/>
    <s v="585"/>
    <s v="KB585"/>
    <x v="21"/>
    <m/>
    <m/>
    <s v="Toronto, Canada (de Havilland Canada)"/>
    <m/>
    <n v="216"/>
    <s v="?"/>
    <x v="44"/>
    <x v="3"/>
    <s v="Date of Acceptance by RAF or RCAF, not of production at factory. First flew Sep-42."/>
    <s v="Merlin 225"/>
    <m/>
    <m/>
    <d v="1899-12-30T00:00:00"/>
  </r>
  <r>
    <x v="10"/>
    <s v="586"/>
    <s v="KB586"/>
    <x v="21"/>
    <m/>
    <m/>
    <s v="Toronto, Canada (de Havilland Canada)"/>
    <m/>
    <n v="217"/>
    <s v="?"/>
    <x v="44"/>
    <x v="3"/>
    <s v="Date of Acceptance by RAF or RCAF, not of production at factory. First flew Sep-42."/>
    <s v="Merlin 225"/>
    <m/>
    <m/>
    <s v="21 October 1947"/>
  </r>
  <r>
    <x v="10"/>
    <s v="587"/>
    <s v="KB587"/>
    <x v="21"/>
    <m/>
    <m/>
    <s v="Toronto, Canada (de Havilland Canada)"/>
    <m/>
    <n v="218"/>
    <s v="?"/>
    <x v="44"/>
    <x v="3"/>
    <s v="Date of Acceptance by RAF or RCAF, not of production at factory. First flew Sep-42."/>
    <s v="Merlin 225"/>
    <m/>
    <m/>
    <d v="1899-12-30T00:00:00"/>
  </r>
  <r>
    <x v="10"/>
    <s v="588"/>
    <s v="KB588"/>
    <x v="21"/>
    <m/>
    <m/>
    <s v="Toronto, Canada (de Havilland Canada)"/>
    <m/>
    <n v="219"/>
    <s v="?"/>
    <x v="44"/>
    <x v="3"/>
    <s v="Date of Acceptance by RAF or RCAF, not of production at factory. First flew Sep-42."/>
    <s v="Merlin 225"/>
    <m/>
    <m/>
    <s v="21 October 1947"/>
  </r>
  <r>
    <x v="10"/>
    <s v="589"/>
    <s v="KB589"/>
    <x v="21"/>
    <m/>
    <m/>
    <s v="Toronto, Canada (de Havilland Canada)"/>
    <m/>
    <n v="220"/>
    <s v="?"/>
    <x v="44"/>
    <x v="3"/>
    <s v="Date of Acceptance by RAF or RCAF, not of production at factory. First flew Sep-42."/>
    <s v="Merlin 225"/>
    <m/>
    <m/>
    <d v="1944-12-15T00:00:00"/>
  </r>
  <r>
    <x v="10"/>
    <s v="590"/>
    <s v="KB590"/>
    <x v="21"/>
    <m/>
    <m/>
    <s v="Toronto, Canada (de Havilland Canada)"/>
    <m/>
    <n v="221"/>
    <s v="?"/>
    <x v="44"/>
    <x v="3"/>
    <s v="Date of Acceptance by RAF or RCAF, not of production at factory. First flew Sep-42."/>
    <s v="Merlin 225"/>
    <m/>
    <m/>
    <s v="22 October 1947"/>
  </r>
  <r>
    <x v="10"/>
    <s v="591"/>
    <s v="KB591"/>
    <x v="21"/>
    <m/>
    <m/>
    <s v="Toronto, Canada (de Havilland Canada)"/>
    <m/>
    <n v="222"/>
    <s v="?"/>
    <x v="44"/>
    <x v="3"/>
    <s v="Date of Acceptance by RAF or RCAF, not of production at factory. First flew Sep-42."/>
    <s v="Merlin 225"/>
    <m/>
    <m/>
    <d v="1945-03-13T00:00:00"/>
  </r>
  <r>
    <x v="10"/>
    <s v="592"/>
    <s v="KB592"/>
    <x v="21"/>
    <m/>
    <m/>
    <s v="Toronto, Canada (de Havilland Canada)"/>
    <m/>
    <n v="223"/>
    <s v="?"/>
    <x v="44"/>
    <x v="3"/>
    <s v="Date of Acceptance by RAF or RCAF, not of production at factory. First flew Sep-42."/>
    <s v="Merlin 225"/>
    <m/>
    <m/>
    <s v="22 October 1947"/>
  </r>
  <r>
    <x v="10"/>
    <s v="593"/>
    <s v="KB593"/>
    <x v="21"/>
    <m/>
    <m/>
    <s v="Toronto, Canada (de Havilland Canada)"/>
    <m/>
    <n v="224"/>
    <s v="?"/>
    <x v="44"/>
    <x v="3"/>
    <s v="Date of Acceptance by RAF or RCAF, not of production at factory. First flew Sep-42."/>
    <s v="Merlin 225"/>
    <m/>
    <m/>
    <d v="1945-03-06T00:00:00"/>
  </r>
  <r>
    <x v="10"/>
    <s v="594"/>
    <s v="KB594"/>
    <x v="21"/>
    <m/>
    <m/>
    <s v="Toronto, Canada (de Havilland Canada)"/>
    <m/>
    <n v="225"/>
    <s v="?"/>
    <x v="44"/>
    <x v="3"/>
    <s v="Date of Acceptance by RAF or RCAF, not of production at factory. First flew Sep-42."/>
    <s v="Merlin 225"/>
    <m/>
    <m/>
    <s v="21 October 1947"/>
  </r>
  <r>
    <x v="10"/>
    <s v="595"/>
    <s v="KB595"/>
    <x v="21"/>
    <m/>
    <m/>
    <s v="Toronto, Canada (de Havilland Canada)"/>
    <m/>
    <n v="226"/>
    <s v="?"/>
    <x v="44"/>
    <x v="3"/>
    <s v="Date of Acceptance by RAF or RCAF, not of production at factory. First flew Sep-42."/>
    <s v="Merlin 225"/>
    <m/>
    <m/>
    <s v="22 October 1947"/>
  </r>
  <r>
    <x v="10"/>
    <s v="596"/>
    <s v="KB596"/>
    <x v="21"/>
    <m/>
    <m/>
    <s v="Toronto, Canada (de Havilland Canada)"/>
    <m/>
    <n v="227"/>
    <s v="?"/>
    <x v="44"/>
    <x v="3"/>
    <s v="Date of Acceptance by RAF or RCAF, not of production at factory. First flew Sep-42."/>
    <s v="Merlin 225"/>
    <m/>
    <m/>
    <d v="1899-12-30T00:00:00"/>
  </r>
  <r>
    <x v="10"/>
    <s v="597"/>
    <s v="KB597"/>
    <x v="21"/>
    <m/>
    <m/>
    <s v="Toronto, Canada (de Havilland Canada)"/>
    <m/>
    <n v="228"/>
    <s v="?"/>
    <x v="44"/>
    <x v="3"/>
    <s v="Date of Acceptance by RAF or RCAF, not of production at factory. First flew Sep-42."/>
    <s v="Merlin 225"/>
    <m/>
    <m/>
    <d v="1899-12-30T00:00:00"/>
  </r>
  <r>
    <x v="10"/>
    <s v="598"/>
    <s v="KB598"/>
    <x v="21"/>
    <m/>
    <m/>
    <s v="Toronto, Canada (de Havilland Canada)"/>
    <m/>
    <n v="229"/>
    <s v="?"/>
    <x v="44"/>
    <x v="3"/>
    <s v="Date of Acceptance by RAF or RCAF, not of production at factory. First flew Sep-42."/>
    <s v="Merlin 225"/>
    <m/>
    <m/>
    <d v="1899-12-30T00:00:00"/>
  </r>
  <r>
    <x v="10"/>
    <s v="599"/>
    <s v="KB599"/>
    <x v="21"/>
    <m/>
    <m/>
    <s v="Toronto, Canada (de Havilland Canada)"/>
    <m/>
    <n v="230"/>
    <s v="?"/>
    <x v="44"/>
    <x v="3"/>
    <s v="Date of Acceptance by RAF or RCAF, not of production at factory. First flew Sep-42."/>
    <s v="Merlin 225"/>
    <m/>
    <m/>
    <s v="21 October 1947"/>
  </r>
  <r>
    <x v="10"/>
    <s v="600"/>
    <s v="KB600"/>
    <x v="21"/>
    <m/>
    <m/>
    <s v="Toronto, Canada (de Havilland Canada)"/>
    <m/>
    <n v="231"/>
    <s v="?"/>
    <x v="44"/>
    <x v="3"/>
    <s v="Date of Acceptance by RAF or RCAF, not of production at factory. First flew Sep-42."/>
    <s v="Merlin 225"/>
    <m/>
    <m/>
    <s v="22 October 1947"/>
  </r>
  <r>
    <x v="10"/>
    <s v="601"/>
    <s v="KB601"/>
    <x v="21"/>
    <m/>
    <m/>
    <s v="Toronto, Canada (de Havilland Canada)"/>
    <m/>
    <n v="232"/>
    <s v="?"/>
    <x v="44"/>
    <x v="3"/>
    <s v="Date of Acceptance by RAF or RCAF, not of production at factory. First flew Sep-42."/>
    <s v="Merlin 225"/>
    <m/>
    <m/>
    <s v="22 October 1947"/>
  </r>
  <r>
    <x v="10"/>
    <s v="602"/>
    <s v="KB602"/>
    <x v="21"/>
    <m/>
    <m/>
    <s v="Toronto, Canada (de Havilland Canada)"/>
    <m/>
    <n v="233"/>
    <s v="?"/>
    <x v="44"/>
    <x v="3"/>
    <s v="Date of Acceptance by RAF or RCAF, not of production at factory. First flew Sep-42."/>
    <s v="Merlin 225"/>
    <m/>
    <m/>
    <s v="18 March 1948"/>
  </r>
  <r>
    <x v="10"/>
    <s v="603"/>
    <s v="KB603"/>
    <x v="21"/>
    <m/>
    <m/>
    <s v="Toronto, Canada (de Havilland Canada)"/>
    <m/>
    <n v="234"/>
    <s v="?"/>
    <x v="48"/>
    <x v="3"/>
    <s v="Date of Acceptance by RAF or RCAF, not of production at factory. First flew Sep-42."/>
    <s v="Merlin 225"/>
    <m/>
    <m/>
    <s v="1 November 1947"/>
  </r>
  <r>
    <x v="10"/>
    <s v="604"/>
    <s v="KB604"/>
    <x v="21"/>
    <m/>
    <m/>
    <s v="Toronto, Canada (de Havilland Canada)"/>
    <m/>
    <n v="235"/>
    <s v="?"/>
    <x v="48"/>
    <x v="3"/>
    <s v="Date of Acceptance by RAF or RCAF, not of production at factory. First flew Sep-42."/>
    <s v="Merlin 225"/>
    <m/>
    <m/>
    <s v="22 October 1947"/>
  </r>
  <r>
    <x v="10"/>
    <s v="605"/>
    <s v="KB605"/>
    <x v="21"/>
    <m/>
    <m/>
    <s v="Toronto, Canada (de Havilland Canada)"/>
    <m/>
    <n v="236"/>
    <s v="?"/>
    <x v="48"/>
    <x v="3"/>
    <s v="Date of Acceptance by RAF or RCAF, not of production at factory. First flew Sep-42."/>
    <s v="Merlin 225"/>
    <m/>
    <m/>
    <s v="26 May 1946"/>
  </r>
  <r>
    <x v="10"/>
    <s v="606"/>
    <s v="KB606"/>
    <x v="21"/>
    <m/>
    <m/>
    <s v="Toronto, Canada (de Havilland Canada)"/>
    <m/>
    <n v="237"/>
    <s v="?"/>
    <x v="48"/>
    <x v="3"/>
    <s v="Date of Acceptance by RAF or RCAF, not of production at factory. First flew Sep-42."/>
    <s v="Merlin 225"/>
    <m/>
    <m/>
    <s v="29 June 1945"/>
  </r>
  <r>
    <x v="10"/>
    <s v="607"/>
    <s v="KB607"/>
    <x v="21"/>
    <m/>
    <m/>
    <s v="Toronto, Canada (de Havilland Canada)"/>
    <m/>
    <n v="238"/>
    <s v="?"/>
    <x v="48"/>
    <x v="3"/>
    <s v="Date of Acceptance by RAF or RCAF, not of production at factory. First flew Sep-42."/>
    <s v="Merlin 225"/>
    <m/>
    <m/>
    <s v="21 October 1947"/>
  </r>
  <r>
    <x v="10"/>
    <s v="608"/>
    <s v="KB608"/>
    <x v="21"/>
    <m/>
    <m/>
    <s v="Toronto, Canada (de Havilland Canada)"/>
    <m/>
    <n v="239"/>
    <s v="?"/>
    <x v="48"/>
    <x v="3"/>
    <s v="Date of Acceptance by RAF or RCAF, not of production at factory. First flew Sep-42."/>
    <s v="Merlin 225"/>
    <m/>
    <m/>
    <s v="21 October 1947"/>
  </r>
  <r>
    <x v="10"/>
    <s v="609"/>
    <s v="KB609"/>
    <x v="21"/>
    <m/>
    <m/>
    <s v="Toronto, Canada (de Havilland Canada)"/>
    <m/>
    <n v="240"/>
    <s v="?"/>
    <x v="48"/>
    <x v="3"/>
    <s v="Date of Acceptance by RAF or RCAF, not of production at factory. First flew Sep-42."/>
    <s v="Merlin 225"/>
    <m/>
    <m/>
    <s v="21 October 1947"/>
  </r>
  <r>
    <x v="10"/>
    <s v="610"/>
    <s v="KB610"/>
    <x v="21"/>
    <m/>
    <m/>
    <s v="Toronto, Canada (de Havilland Canada)"/>
    <m/>
    <n v="241"/>
    <s v="?"/>
    <x v="48"/>
    <x v="3"/>
    <s v="Date of Acceptance by RAF or RCAF, not of production at factory. First flew Sep-42."/>
    <s v="Merlin 225"/>
    <m/>
    <m/>
    <s v="27 June 1945"/>
  </r>
  <r>
    <x v="10"/>
    <s v="611"/>
    <s v="KB611"/>
    <x v="21"/>
    <m/>
    <m/>
    <s v="Toronto, Canada (de Havilland Canada)"/>
    <m/>
    <n v="242"/>
    <s v="?"/>
    <x v="48"/>
    <x v="3"/>
    <s v="Date of Acceptance by RAF or RCAF, not of production at factory. First flew Sep-42."/>
    <s v="Merlin 225"/>
    <m/>
    <m/>
    <s v="7 November 1947"/>
  </r>
  <r>
    <x v="10"/>
    <s v="612"/>
    <s v="KB612"/>
    <x v="21"/>
    <m/>
    <m/>
    <s v="Toronto, Canada (de Havilland Canada)"/>
    <m/>
    <n v="243"/>
    <s v="?"/>
    <x v="48"/>
    <x v="3"/>
    <s v="Date of Acceptance by RAF or RCAF, not of production at factory. First flew Sep-42."/>
    <s v="Merlin 225"/>
    <m/>
    <m/>
    <s v="7 November 1947"/>
  </r>
  <r>
    <x v="10"/>
    <s v="613"/>
    <s v="KB613"/>
    <x v="21"/>
    <m/>
    <m/>
    <s v="Toronto, Canada (de Havilland Canada)"/>
    <m/>
    <n v="244"/>
    <s v="?"/>
    <x v="48"/>
    <x v="3"/>
    <s v="Date of Acceptance by RAF or RCAF, not of production at factory. First flew Sep-42."/>
    <s v="Merlin 225"/>
    <m/>
    <m/>
    <d v="1945-04-25T00:00:00"/>
  </r>
  <r>
    <x v="10"/>
    <s v="614"/>
    <s v="KB614"/>
    <x v="21"/>
    <m/>
    <m/>
    <s v="Toronto, Canada (de Havilland Canada)"/>
    <m/>
    <n v="245"/>
    <s v="?"/>
    <x v="48"/>
    <x v="3"/>
    <s v="Date of Acceptance by RAF or RCAF, not of production at factory. First flew Sep-42."/>
    <s v="Merlin 225"/>
    <m/>
    <m/>
    <s v="22 October 1947"/>
  </r>
  <r>
    <x v="10"/>
    <s v="615"/>
    <s v="KB615"/>
    <x v="21"/>
    <m/>
    <m/>
    <s v="Toronto, Canada (de Havilland Canada)"/>
    <m/>
    <n v="246"/>
    <s v="?"/>
    <x v="48"/>
    <x v="3"/>
    <s v="Date of Acceptance by RAF or RCAF, not of production at factory. First flew Sep-42."/>
    <s v="Merlin 225"/>
    <m/>
    <m/>
    <s v="23 October 1945"/>
  </r>
  <r>
    <x v="10"/>
    <s v="616"/>
    <s v="KB616"/>
    <x v="21"/>
    <m/>
    <m/>
    <s v="Toronto, Canada (de Havilland Canada)"/>
    <m/>
    <n v="247"/>
    <s v="?"/>
    <x v="48"/>
    <x v="3"/>
    <s v="Date of Acceptance by RAF or RCAF, not of production at factory. First flew Sep-42."/>
    <s v="Merlin 225"/>
    <m/>
    <m/>
    <s v="21 October 1947"/>
  </r>
  <r>
    <x v="10"/>
    <s v="617"/>
    <s v="KB617"/>
    <x v="21"/>
    <m/>
    <m/>
    <s v="Toronto, Canada (de Havilland Canada)"/>
    <m/>
    <n v="248"/>
    <s v="?"/>
    <x v="48"/>
    <x v="3"/>
    <s v="Date of Acceptance by RAF or RCAF, not of production at factory. First flew Sep-42."/>
    <s v="Merlin 225"/>
    <m/>
    <m/>
    <s v="8 May 1945"/>
  </r>
  <r>
    <x v="10"/>
    <s v="618"/>
    <s v="KB618"/>
    <x v="21"/>
    <m/>
    <m/>
    <s v="Toronto, Canada (de Havilland Canada)"/>
    <m/>
    <n v="249"/>
    <s v="?"/>
    <x v="48"/>
    <x v="3"/>
    <s v="Date of Acceptance by RAF or RCAF, not of production at factory. First flew Sep-42."/>
    <s v="Merlin 225"/>
    <m/>
    <m/>
    <s v="21 October 1947"/>
  </r>
  <r>
    <x v="10"/>
    <s v="619"/>
    <s v="KB619"/>
    <x v="21"/>
    <m/>
    <m/>
    <s v="Toronto, Canada (de Havilland Canada)"/>
    <m/>
    <n v="250"/>
    <s v="?"/>
    <x v="48"/>
    <x v="3"/>
    <s v="Date of Acceptance by RAF or RCAF, not of production at factory. First flew Sep-42."/>
    <s v="Merlin 225"/>
    <m/>
    <m/>
    <d v="1945-03-05T00:00:00"/>
  </r>
  <r>
    <x v="10"/>
    <s v="620"/>
    <s v="KB620"/>
    <x v="21"/>
    <m/>
    <m/>
    <s v="Toronto, Canada (de Havilland Canada)"/>
    <m/>
    <n v="251"/>
    <s v="?"/>
    <x v="48"/>
    <x v="3"/>
    <s v="Date of Acceptance by RAF or RCAF, not of production at factory. First flew Sep-42."/>
    <s v="Merlin 225"/>
    <m/>
    <m/>
    <d v="1944-12-16T00:00:00"/>
  </r>
  <r>
    <x v="10"/>
    <s v="621"/>
    <s v="KB621"/>
    <x v="21"/>
    <m/>
    <m/>
    <s v="Toronto, Canada (de Havilland Canada)"/>
    <m/>
    <n v="252"/>
    <s v="?"/>
    <x v="48"/>
    <x v="3"/>
    <s v="Date of Acceptance by RAF or RCAF, not of production at factory. First flew Sep-42."/>
    <s v="Merlin 225"/>
    <m/>
    <m/>
    <s v="21 October 1947"/>
  </r>
  <r>
    <x v="10"/>
    <s v="622"/>
    <s v="KB622"/>
    <x v="21"/>
    <m/>
    <m/>
    <s v="Toronto, Canada (de Havilland Canada)"/>
    <m/>
    <n v="253"/>
    <s v="?"/>
    <x v="48"/>
    <x v="3"/>
    <s v="Date of Acceptance by RAF or RCAF, not of production at factory. First flew Sep-42."/>
    <s v="Merlin 225"/>
    <m/>
    <m/>
    <s v="4 September 1947"/>
  </r>
  <r>
    <x v="10"/>
    <s v="623"/>
    <s v="KB623"/>
    <x v="21"/>
    <m/>
    <m/>
    <s v="Toronto, Canada (de Havilland Canada)"/>
    <m/>
    <n v="254"/>
    <s v="?"/>
    <x v="48"/>
    <x v="3"/>
    <s v="Date of Acceptance by RAF or RCAF, not of production at factory. First flew Sep-42."/>
    <s v="Merlin 225"/>
    <m/>
    <m/>
    <s v="22 October 1947"/>
  </r>
  <r>
    <x v="10"/>
    <s v="624"/>
    <s v="KB624"/>
    <x v="21"/>
    <m/>
    <m/>
    <s v="Toronto, Canada (de Havilland Canada)"/>
    <m/>
    <n v="255"/>
    <s v="?"/>
    <x v="48"/>
    <x v="3"/>
    <s v="Date of Acceptance by RAF or RCAF, not of production at factory. First flew Sep-42."/>
    <s v="Merlin 225"/>
    <m/>
    <m/>
    <d v="1945-04-25T00:00:00"/>
  </r>
  <r>
    <x v="10"/>
    <s v="625"/>
    <s v="KB625"/>
    <x v="21"/>
    <m/>
    <m/>
    <s v="Toronto, Canada (de Havilland Canada)"/>
    <m/>
    <n v="256"/>
    <s v="?"/>
    <x v="48"/>
    <x v="3"/>
    <s v="Date of Acceptance by RAF or RCAF, not of production at factory. First flew Sep-42."/>
    <s v="Merlin 225"/>
    <m/>
    <m/>
    <s v="5 May 1945"/>
  </r>
  <r>
    <x v="10"/>
    <s v="626"/>
    <s v="KB626"/>
    <x v="21"/>
    <m/>
    <m/>
    <s v="Toronto, Canada (de Havilland Canada)"/>
    <m/>
    <n v="257"/>
    <s v="?"/>
    <x v="48"/>
    <x v="3"/>
    <s v="Date of Acceptance by RAF or RCAF, not of production at factory. First flew Sep-42."/>
    <s v="Merlin 225"/>
    <m/>
    <m/>
    <d v="1944-12-16T00:00:00"/>
  </r>
  <r>
    <x v="10"/>
    <s v="627"/>
    <s v="KB627"/>
    <x v="21"/>
    <m/>
    <m/>
    <s v="Toronto, Canada (de Havilland Canada)"/>
    <m/>
    <n v="258"/>
    <s v="?"/>
    <x v="48"/>
    <x v="3"/>
    <s v="Date of Acceptance by RAF or RCAF, not of production at factory. First flew Sep-42."/>
    <s v="Merlin 225"/>
    <m/>
    <m/>
    <s v="13 February 1947"/>
  </r>
  <r>
    <x v="10"/>
    <s v="628"/>
    <s v="KB628"/>
    <x v="21"/>
    <m/>
    <m/>
    <s v="Toronto, Canada (de Havilland Canada)"/>
    <m/>
    <n v="259"/>
    <s v="?"/>
    <x v="48"/>
    <x v="3"/>
    <s v="Date of Acceptance by RAF or RCAF, not of production at factory. First flew Sep-42."/>
    <s v="Merlin 225"/>
    <m/>
    <m/>
    <s v="21 October 1947"/>
  </r>
  <r>
    <x v="10"/>
    <s v="629"/>
    <s v="KB629"/>
    <x v="21"/>
    <m/>
    <m/>
    <s v="Toronto, Canada (de Havilland Canada)"/>
    <m/>
    <n v="260"/>
    <s v="?"/>
    <x v="48"/>
    <x v="3"/>
    <s v="Date of Acceptance by RAF or RCAF, not of production at factory. First flew Sep-42."/>
    <s v="Merlin 225"/>
    <m/>
    <m/>
    <s v="22 October 1947"/>
  </r>
  <r>
    <x v="10"/>
    <s v="630"/>
    <s v="KB630"/>
    <x v="21"/>
    <m/>
    <m/>
    <s v="Toronto, Canada (de Havilland Canada)"/>
    <m/>
    <n v="261"/>
    <s v="?"/>
    <x v="48"/>
    <x v="3"/>
    <s v="Date of Acceptance by RAF or RCAF, not of production at factory. First flew Sep-42."/>
    <s v="Merlin 225"/>
    <m/>
    <m/>
    <s v="25 October 1947"/>
  </r>
  <r>
    <x v="10"/>
    <s v="631"/>
    <s v="KB631"/>
    <x v="21"/>
    <m/>
    <m/>
    <s v="Toronto, Canada (de Havilland Canada)"/>
    <m/>
    <n v="262"/>
    <s v="?"/>
    <x v="48"/>
    <x v="3"/>
    <s v="Date of Acceptance by RAF or RCAF, not of production at factory. First flew Sep-42."/>
    <s v="Merlin 225"/>
    <m/>
    <m/>
    <s v="12 November 1947"/>
  </r>
  <r>
    <x v="10"/>
    <s v="632"/>
    <s v="KB632"/>
    <x v="21"/>
    <m/>
    <m/>
    <s v="Toronto, Canada (de Havilland Canada)"/>
    <m/>
    <n v="263"/>
    <s v="?"/>
    <x v="48"/>
    <x v="3"/>
    <s v="Date of Acceptance by RAF or RCAF, not of production at factory. First flew Sep-42."/>
    <s v="Merlin 225"/>
    <m/>
    <m/>
    <s v="11 May 1945"/>
  </r>
  <r>
    <x v="10"/>
    <s v="633"/>
    <s v="KB633"/>
    <x v="21"/>
    <m/>
    <m/>
    <s v="Toronto, Canada (de Havilland Canada)"/>
    <m/>
    <n v="264"/>
    <s v="?"/>
    <x v="48"/>
    <x v="3"/>
    <s v="Date of Acceptance by RAF or RCAF, not of production at factory. First flew Sep-42."/>
    <s v="Merlin 225"/>
    <m/>
    <m/>
    <s v="7 November 1947"/>
  </r>
  <r>
    <x v="10"/>
    <s v="634"/>
    <s v="KB634"/>
    <x v="21"/>
    <m/>
    <m/>
    <s v="Toronto, Canada (de Havilland Canada)"/>
    <m/>
    <n v="265"/>
    <s v="?"/>
    <x v="48"/>
    <x v="3"/>
    <s v="Date of Acceptance by RAF or RCAF, not of production at factory. First flew Sep-42."/>
    <s v="Merlin 225"/>
    <m/>
    <m/>
    <s v="21 October 1947"/>
  </r>
  <r>
    <x v="10"/>
    <s v="635"/>
    <s v="KB635"/>
    <x v="21"/>
    <m/>
    <m/>
    <s v="Toronto, Canada (de Havilland Canada)"/>
    <m/>
    <n v="266"/>
    <s v="?"/>
    <x v="48"/>
    <x v="3"/>
    <s v="Date of Acceptance by RAF or RCAF, not of production at factory. First flew Sep-42."/>
    <s v="Merlin 225"/>
    <m/>
    <m/>
    <s v="7 November 1947"/>
  </r>
  <r>
    <x v="10"/>
    <s v="636"/>
    <s v="KB636"/>
    <x v="21"/>
    <m/>
    <m/>
    <s v="Toronto, Canada (de Havilland Canada)"/>
    <m/>
    <n v="267"/>
    <s v="?"/>
    <x v="48"/>
    <x v="3"/>
    <s v="Date of Acceptance by RAF or RCAF, not of production at factory. First flew Sep-42."/>
    <s v="Merlin 225"/>
    <m/>
    <m/>
    <s v="18 March 1948"/>
  </r>
  <r>
    <x v="10"/>
    <s v="637"/>
    <s v="KB637"/>
    <x v="21"/>
    <m/>
    <m/>
    <s v="Toronto, Canada (de Havilland Canada)"/>
    <m/>
    <n v="268"/>
    <s v="?"/>
    <x v="48"/>
    <x v="3"/>
    <s v="Date of Acceptance by RAF or RCAF, not of production at factory. First flew Sep-42."/>
    <s v="Merlin 225"/>
    <m/>
    <m/>
    <s v="18 March 1948"/>
  </r>
  <r>
    <x v="10"/>
    <s v="638"/>
    <s v="KB638"/>
    <x v="21"/>
    <m/>
    <m/>
    <s v="Toronto, Canada (de Havilland Canada)"/>
    <m/>
    <n v="269"/>
    <s v="?"/>
    <x v="48"/>
    <x v="3"/>
    <s v="Date of Acceptance by RAF or RCAF, not of production at factory. First flew Sep-42."/>
    <s v="Merlin 225"/>
    <m/>
    <m/>
    <s v="21 October 1947"/>
  </r>
  <r>
    <x v="10"/>
    <s v="639"/>
    <s v="KB639"/>
    <x v="21"/>
    <m/>
    <m/>
    <s v="Toronto, Canada (de Havilland Canada)"/>
    <m/>
    <n v="270"/>
    <s v="?"/>
    <x v="48"/>
    <x v="3"/>
    <s v="Date of Acceptance by RAF or RCAF, not of production at factory. First flew Sep-42."/>
    <s v="Merlin 225"/>
    <m/>
    <m/>
    <s v="21 October 1947"/>
  </r>
  <r>
    <x v="10"/>
    <s v="640"/>
    <s v="KB640"/>
    <x v="21"/>
    <m/>
    <m/>
    <s v="Toronto, Canada (de Havilland Canada)"/>
    <m/>
    <n v="271"/>
    <s v="?"/>
    <x v="48"/>
    <x v="3"/>
    <s v="Date of Acceptance by RAF or RCAF, not of production at factory. First flew Sep-42."/>
    <s v="Merlin 225"/>
    <m/>
    <m/>
    <s v="13 December 1945"/>
  </r>
  <r>
    <x v="10"/>
    <s v="641"/>
    <s v="KB641"/>
    <x v="21"/>
    <m/>
    <m/>
    <s v="Toronto, Canada (de Havilland Canada)"/>
    <m/>
    <n v="272"/>
    <s v="?"/>
    <x v="48"/>
    <x v="3"/>
    <s v="Date of Acceptance by RAF or RCAF, not of production at factory. First flew Sep-42."/>
    <s v="Merlin 225"/>
    <m/>
    <m/>
    <s v="20 May 1946"/>
  </r>
  <r>
    <x v="10"/>
    <s v="642"/>
    <s v="KB642"/>
    <x v="21"/>
    <m/>
    <m/>
    <s v="Toronto, Canada (de Havilland Canada)"/>
    <m/>
    <n v="273"/>
    <s v="?"/>
    <x v="48"/>
    <x v="3"/>
    <s v="Date of Acceptance by RAF or RCAF, not of production at factory. First flew Sep-42."/>
    <s v="Merlin 225"/>
    <m/>
    <m/>
    <d v="1899-12-30T00:00:00"/>
  </r>
  <r>
    <x v="10"/>
    <s v="643"/>
    <s v="KB643"/>
    <x v="21"/>
    <m/>
    <m/>
    <s v="Hatfield"/>
    <s v="555/C.23(a)"/>
    <n v="274"/>
    <n v="1"/>
    <x v="48"/>
    <x v="3"/>
    <s v="Date of Acceptance by RAF or RCAF, not of production at factory. First flew Sep-42."/>
    <s v="Merlin 225"/>
    <m/>
    <m/>
    <s v="28 April 1946"/>
  </r>
  <r>
    <x v="10"/>
    <s v="644"/>
    <s v="KB644"/>
    <x v="21"/>
    <m/>
    <m/>
    <s v="Hatfield"/>
    <s v="555/C.23(a)"/>
    <n v="275"/>
    <n v="1"/>
    <x v="48"/>
    <x v="3"/>
    <s v="Date of Acceptance by RAF or RCAF, not of production at factory. First flew Sep-42."/>
    <s v="Merlin 225"/>
    <m/>
    <m/>
    <s v="21 October 1947"/>
  </r>
  <r>
    <x v="10"/>
    <s v="645"/>
    <s v="KB645"/>
    <x v="21"/>
    <m/>
    <m/>
    <s v="Hatfield"/>
    <s v="555/C.23(a)"/>
    <n v="276"/>
    <n v="1"/>
    <x v="48"/>
    <x v="3"/>
    <s v="Date of Acceptance by RAF or RCAF, not of production at factory. First flew Sep-42."/>
    <s v="Merlin 225"/>
    <m/>
    <m/>
    <s v="22 October 1947"/>
  </r>
  <r>
    <x v="10"/>
    <s v="646"/>
    <s v="KB646"/>
    <x v="21"/>
    <m/>
    <m/>
    <s v="Hatfield"/>
    <s v="555/C.23(a)"/>
    <n v="277"/>
    <n v="1"/>
    <x v="48"/>
    <x v="3"/>
    <s v="Date of Acceptance by RAF or RCAF, not of production at factory. First flew Sep-42."/>
    <s v="Merlin 225"/>
    <m/>
    <m/>
    <s v="28 November 1946"/>
  </r>
  <r>
    <x v="10"/>
    <s v="647"/>
    <s v="KB647"/>
    <x v="21"/>
    <m/>
    <m/>
    <s v="Hatfield"/>
    <s v="555/C.23(a)"/>
    <n v="278"/>
    <n v="1"/>
    <x v="48"/>
    <x v="3"/>
    <s v="Date of Acceptance by RAF or RCAF, not of production at factory. First flew Sep-42."/>
    <s v="Merlin 225"/>
    <m/>
    <m/>
    <s v="21 October 1947"/>
  </r>
  <r>
    <x v="10"/>
    <s v="648"/>
    <s v="KB648"/>
    <x v="21"/>
    <m/>
    <m/>
    <s v="Hatfield"/>
    <s v="555/C.23(a)"/>
    <n v="279"/>
    <n v="1"/>
    <x v="48"/>
    <x v="3"/>
    <s v="Date of Acceptance by RAF or RCAF, not of production at factory. First flew Sep-42."/>
    <s v="Merlin 225"/>
    <m/>
    <m/>
    <s v="4 March 1946"/>
  </r>
  <r>
    <x v="10"/>
    <s v="649"/>
    <s v="KB649"/>
    <x v="21"/>
    <m/>
    <m/>
    <s v="Hatfield"/>
    <s v="555/C.23(a)"/>
    <n v="280"/>
    <n v="1"/>
    <x v="48"/>
    <x v="3"/>
    <s v="Date of Acceptance by RAF or RCAF, not of production at factory. First flew Sep-42."/>
    <s v="Merlin 225"/>
    <m/>
    <m/>
    <s v="21 October 1947"/>
  </r>
  <r>
    <x v="10"/>
    <s v="650"/>
    <s v="KB650"/>
    <x v="21"/>
    <m/>
    <m/>
    <s v="Hatfield"/>
    <s v="555/C.23(a)"/>
    <n v="281"/>
    <n v="1"/>
    <x v="48"/>
    <x v="3"/>
    <s v="Date of Acceptance by RAF or RCAF, not of production at factory. First flew Sep-42."/>
    <s v="Merlin 225"/>
    <m/>
    <m/>
    <s v="22 October 1947"/>
  </r>
  <r>
    <x v="10"/>
    <s v="651"/>
    <s v="KB651"/>
    <x v="21"/>
    <m/>
    <m/>
    <s v="Hatfield"/>
    <s v="555/C.23(a)"/>
    <n v="282"/>
    <n v="1"/>
    <x v="48"/>
    <x v="3"/>
    <s v="Date of Acceptance by RAF or RCAF, not of production at factory. First flew Sep-42."/>
    <s v="Merlin 225"/>
    <m/>
    <m/>
    <s v="22 October 1947"/>
  </r>
  <r>
    <x v="10"/>
    <s v="652"/>
    <s v="KB652"/>
    <x v="21"/>
    <m/>
    <m/>
    <s v="Hatfield"/>
    <s v="555/C.23(a)"/>
    <n v="283"/>
    <n v="1"/>
    <x v="48"/>
    <x v="3"/>
    <s v="Date of Acceptance by RAF or RCAF, not of production at factory. First flew Sep-42."/>
    <s v="Merlin 225"/>
    <m/>
    <m/>
    <s v="26 November 1946"/>
  </r>
  <r>
    <x v="10"/>
    <s v="653"/>
    <s v="KB653"/>
    <x v="21"/>
    <m/>
    <m/>
    <s v="Hatfield"/>
    <s v="555/C.23(a)"/>
    <n v="284"/>
    <n v="1"/>
    <x v="48"/>
    <x v="3"/>
    <s v="Date of Acceptance by RAF or RCAF, not of production at factory. First flew Sep-42."/>
    <s v="Merlin 225"/>
    <m/>
    <m/>
    <s v="21 October 1947"/>
  </r>
  <r>
    <x v="10"/>
    <s v="654"/>
    <s v="KB654"/>
    <x v="21"/>
    <m/>
    <m/>
    <s v="Hatfield"/>
    <s v="555/C.23(a)"/>
    <n v="285"/>
    <n v="1"/>
    <x v="48"/>
    <x v="3"/>
    <s v="Date of Acceptance by RAF or RCAF, not of production at factory. First flew Sep-42."/>
    <s v="Merlin 225"/>
    <m/>
    <m/>
    <s v="22 October 1947"/>
  </r>
  <r>
    <x v="10"/>
    <s v="655"/>
    <s v="KB655"/>
    <x v="21"/>
    <m/>
    <m/>
    <s v="Hatfield"/>
    <s v="555/C.23(a)"/>
    <n v="286"/>
    <n v="1"/>
    <x v="48"/>
    <x v="3"/>
    <s v="Date of Acceptance by RAF or RCAF, not of production at factory. First flew Sep-42."/>
    <s v="Merlin 225"/>
    <m/>
    <m/>
    <s v="7 November 1947"/>
  </r>
  <r>
    <x v="10"/>
    <s v="656"/>
    <s v="KB656"/>
    <x v="21"/>
    <m/>
    <m/>
    <s v="Hatfield"/>
    <s v="555/C.23(a)"/>
    <n v="287"/>
    <n v="1"/>
    <x v="48"/>
    <x v="3"/>
    <s v="Date of Acceptance by RAF or RCAF, not of production at factory. First flew Sep-42."/>
    <s v="Merlin 225"/>
    <m/>
    <m/>
    <s v="22 October 1947"/>
  </r>
  <r>
    <x v="10"/>
    <s v="657"/>
    <s v="KB657"/>
    <x v="21"/>
    <m/>
    <m/>
    <s v="Hatfield"/>
    <s v="555/C.23(a)"/>
    <n v="288"/>
    <n v="1"/>
    <x v="48"/>
    <x v="3"/>
    <s v="Date of Acceptance by RAF or RCAF, not of production at factory. First flew Sep-42."/>
    <s v="Merlin 225"/>
    <m/>
    <m/>
    <s v="21 October 1947"/>
  </r>
  <r>
    <x v="10"/>
    <s v="658"/>
    <s v="KB658"/>
    <x v="21"/>
    <m/>
    <m/>
    <s v="Hatfield"/>
    <s v="555/C.23(a)"/>
    <n v="289"/>
    <n v="1"/>
    <x v="48"/>
    <x v="3"/>
    <s v="Date of Acceptance by RAF or RCAF, not of production at factory. First flew Sep-42."/>
    <s v="Merlin 225"/>
    <m/>
    <m/>
    <s v="22 October 1947"/>
  </r>
  <r>
    <x v="10"/>
    <s v="659"/>
    <s v="KB659"/>
    <x v="21"/>
    <m/>
    <m/>
    <s v="Hatfield"/>
    <s v="555/C.23(a)"/>
    <n v="290"/>
    <n v="1"/>
    <x v="48"/>
    <x v="3"/>
    <s v="Date of Acceptance by RAF or RCAF, not of production at factory. First flew Sep-42."/>
    <s v="Merlin 225"/>
    <m/>
    <m/>
    <s v="24 October 1947"/>
  </r>
  <r>
    <x v="10"/>
    <s v="660"/>
    <s v="KB660"/>
    <x v="21"/>
    <m/>
    <m/>
    <s v="Hatfield"/>
    <s v="555/C.23(a)"/>
    <n v="291"/>
    <n v="1"/>
    <x v="48"/>
    <x v="3"/>
    <s v="Date of Acceptance by RAF or RCAF, not of production at factory. First flew Sep-42."/>
    <s v="Merlin 225"/>
    <m/>
    <m/>
    <s v="3 August 1945"/>
  </r>
  <r>
    <x v="10"/>
    <s v="661"/>
    <s v="KB661"/>
    <x v="21"/>
    <m/>
    <m/>
    <s v="Hatfield"/>
    <s v="555/C.23(a)"/>
    <n v="292"/>
    <n v="1"/>
    <x v="48"/>
    <x v="3"/>
    <s v="Date of Acceptance by RAF or RCAF, not of production at factory. First flew Sep-42."/>
    <s v="Merlin 225"/>
    <m/>
    <m/>
    <s v="21 October 1947"/>
  </r>
  <r>
    <x v="10"/>
    <s v="662"/>
    <s v="KB662"/>
    <x v="21"/>
    <m/>
    <m/>
    <s v="Hatfield"/>
    <s v="555/C.23(a)"/>
    <n v="293"/>
    <n v="1"/>
    <x v="48"/>
    <x v="3"/>
    <s v="Date of Acceptance by RAF or RCAF, not of production at factory. First flew Sep-42."/>
    <s v="Merlin 225"/>
    <m/>
    <m/>
    <s v="9 August 1945"/>
  </r>
  <r>
    <x v="10"/>
    <s v="663"/>
    <s v="KB663"/>
    <x v="21"/>
    <m/>
    <m/>
    <s v="Hatfield"/>
    <s v="555/C.23(a)"/>
    <n v="294"/>
    <n v="1"/>
    <x v="48"/>
    <x v="3"/>
    <s v="Date of Acceptance by RAF or RCAF, not of production at factory. First flew Sep-42."/>
    <s v="Merlin 225"/>
    <m/>
    <m/>
    <s v="9 August 1945"/>
  </r>
  <r>
    <x v="10"/>
    <s v="664"/>
    <s v="KB664"/>
    <x v="21"/>
    <m/>
    <m/>
    <s v="Hatfield"/>
    <s v="555/C.23(a)"/>
    <n v="295"/>
    <n v="1"/>
    <x v="48"/>
    <x v="3"/>
    <s v="Date of Acceptance by RAF or RCAF, not of production at factory. First flew Sep-42."/>
    <s v="Merlin 225"/>
    <m/>
    <m/>
    <s v="14 August 1945"/>
  </r>
  <r>
    <x v="10"/>
    <s v="665"/>
    <s v="KB665"/>
    <x v="21"/>
    <m/>
    <m/>
    <s v="Hatfield"/>
    <s v="555/C.23(a)"/>
    <n v="296"/>
    <n v="1"/>
    <x v="45"/>
    <x v="3"/>
    <s v="Date of Acceptance by RAF or RCAF, not of production at factory. First flew Sep-42."/>
    <s v="Merlin 225"/>
    <m/>
    <m/>
    <s v="14 August 1945"/>
  </r>
  <r>
    <x v="10"/>
    <s v="666"/>
    <s v="KB666"/>
    <x v="21"/>
    <m/>
    <m/>
    <s v="Hatfield"/>
    <s v="555/C.23(a)"/>
    <n v="297"/>
    <n v="1"/>
    <x v="45"/>
    <x v="3"/>
    <s v="Date of Acceptance by RAF or RCAF, not of production at factory. First flew Sep-42."/>
    <s v="Merlin 225"/>
    <m/>
    <m/>
    <s v="21 October 1947"/>
  </r>
  <r>
    <x v="10"/>
    <s v="667"/>
    <s v="KB667"/>
    <x v="21"/>
    <m/>
    <m/>
    <s v="Hatfield"/>
    <s v="555/C.23(a)"/>
    <n v="298"/>
    <n v="1"/>
    <x v="45"/>
    <x v="3"/>
    <s v="Date of Acceptance by RAF or RCAF, not of production at factory. First flew Sep-42."/>
    <s v="Merlin 225"/>
    <m/>
    <m/>
    <s v="22 October 1947"/>
  </r>
  <r>
    <x v="10"/>
    <s v="668"/>
    <s v="KB668"/>
    <x v="21"/>
    <m/>
    <m/>
    <s v="Hatfield"/>
    <s v="555/C.23(a)"/>
    <n v="299"/>
    <n v="1"/>
    <x v="45"/>
    <x v="3"/>
    <s v="Date of Acceptance by RAF or RCAF, not of production at factory. First flew Sep-42."/>
    <s v="Merlin 225"/>
    <m/>
    <m/>
    <s v="14 August 1945"/>
  </r>
  <r>
    <x v="10"/>
    <s v="669"/>
    <s v="KB669"/>
    <x v="21"/>
    <m/>
    <m/>
    <s v="Hatfield"/>
    <s v="555/C.23(a)"/>
    <n v="300"/>
    <n v="1"/>
    <x v="45"/>
    <x v="3"/>
    <s v="Date of Acceptance by RAF or RCAF, not of production at factory. First flew Sep-42."/>
    <s v="Merlin 225"/>
    <m/>
    <m/>
    <s v="23 October 1947"/>
  </r>
  <r>
    <x v="10"/>
    <s v="670"/>
    <s v="KB670"/>
    <x v="21"/>
    <m/>
    <m/>
    <s v="Hatfield"/>
    <s v="555/C.23(a)"/>
    <n v="301"/>
    <n v="1"/>
    <x v="45"/>
    <x v="3"/>
    <s v="Date of Acceptance by RAF or RCAF, not of production at factory. First flew Sep-42."/>
    <s v="Merlin 225"/>
    <m/>
    <m/>
    <s v="18 October 1945"/>
  </r>
  <r>
    <x v="10"/>
    <s v="671"/>
    <s v="KB671"/>
    <x v="21"/>
    <m/>
    <m/>
    <s v="Hatfield"/>
    <s v="555/C.23(a)"/>
    <n v="302"/>
    <n v="1"/>
    <x v="45"/>
    <x v="3"/>
    <s v="Date of Acceptance by RAF or RCAF, not of production at factory. First flew Sep-42."/>
    <s v="Merlin 225"/>
    <m/>
    <m/>
    <s v="22 October 1947"/>
  </r>
  <r>
    <x v="10"/>
    <s v="672"/>
    <s v="KB672"/>
    <x v="21"/>
    <m/>
    <m/>
    <s v="Hatfield"/>
    <s v="555/C.23(a)"/>
    <n v="303"/>
    <n v="1"/>
    <x v="45"/>
    <x v="3"/>
    <s v="Date of Acceptance by RAF or RCAF, not of production at factory. First flew Sep-42."/>
    <s v="Merlin 225"/>
    <m/>
    <m/>
    <s v="14 May 1946"/>
  </r>
  <r>
    <x v="10"/>
    <s v="673"/>
    <s v="KB673"/>
    <x v="21"/>
    <m/>
    <m/>
    <s v="Hatfield"/>
    <s v="555/C.23(a)"/>
    <n v="304"/>
    <n v="1"/>
    <x v="45"/>
    <x v="3"/>
    <s v="Date of Acceptance by RAF or RCAF, not of production at factory. First flew Sep-42."/>
    <s v="Merlin 225"/>
    <m/>
    <m/>
    <s v="7 November 1947"/>
  </r>
  <r>
    <x v="10"/>
    <s v="674"/>
    <s v="KB674"/>
    <x v="21"/>
    <m/>
    <m/>
    <s v="Hatfield"/>
    <s v="555/C.23(a)"/>
    <n v="305"/>
    <n v="1"/>
    <x v="45"/>
    <x v="3"/>
    <s v="Date of Acceptance by RAF or RCAF, not of production at factory. First flew Sep-42."/>
    <s v="Merlin 225"/>
    <m/>
    <m/>
    <s v="16 August 1945"/>
  </r>
  <r>
    <x v="10"/>
    <s v="675"/>
    <s v="KB675"/>
    <x v="21"/>
    <m/>
    <m/>
    <s v="Hatfield"/>
    <s v="555/C.23(a)"/>
    <n v="306"/>
    <n v="1"/>
    <x v="45"/>
    <x v="3"/>
    <s v="Date of Acceptance by RAF or RCAF, not of production at factory. First flew Sep-42."/>
    <s v="Merlin 225"/>
    <m/>
    <m/>
    <s v="12 November 1947"/>
  </r>
  <r>
    <x v="10"/>
    <s v="676"/>
    <s v="KB676"/>
    <x v="21"/>
    <m/>
    <m/>
    <s v="Hatfield"/>
    <s v="555/C.23(a)"/>
    <n v="307"/>
    <n v="1"/>
    <x v="45"/>
    <x v="3"/>
    <s v="Date of Acceptance by RAF or RCAF, not of production at factory. First flew Sep-42."/>
    <s v="Merlin 225"/>
    <m/>
    <m/>
    <s v="7 November 1947"/>
  </r>
  <r>
    <x v="10"/>
    <s v="677"/>
    <s v="KB677"/>
    <x v="21"/>
    <m/>
    <m/>
    <s v="Hatfield"/>
    <s v="555/C.23(a)"/>
    <n v="308"/>
    <n v="1"/>
    <x v="45"/>
    <x v="3"/>
    <s v="Date of Acceptance by RAF or RCAF, not of production at factory. First flew Sep-42."/>
    <s v="Merlin 225"/>
    <m/>
    <m/>
    <s v="17 January 1946"/>
  </r>
  <r>
    <x v="10"/>
    <s v="678"/>
    <s v="KB678"/>
    <x v="21"/>
    <m/>
    <m/>
    <s v="Hatfield"/>
    <s v="555/C.23(a)"/>
    <n v="309"/>
    <n v="1"/>
    <x v="45"/>
    <x v="3"/>
    <s v="Date of Acceptance by RAF or RCAF, not of production at factory. First flew Sep-42."/>
    <s v="Merlin 225"/>
    <m/>
    <m/>
    <s v="7 November 1947"/>
  </r>
  <r>
    <x v="10"/>
    <s v="679"/>
    <s v="KB679"/>
    <x v="21"/>
    <m/>
    <m/>
    <s v="Hatfield"/>
    <s v="555/C.23(a)"/>
    <n v="310"/>
    <n v="1"/>
    <x v="45"/>
    <x v="3"/>
    <s v="Date of Acceptance by RAF or RCAF, not of production at factory. First flew Sep-42."/>
    <s v="Merlin 225"/>
    <m/>
    <m/>
    <s v="21 October 1947"/>
  </r>
  <r>
    <x v="10"/>
    <s v="680"/>
    <s v="KB680"/>
    <x v="21"/>
    <m/>
    <m/>
    <s v="Hatfield"/>
    <s v="555/C.23(a)"/>
    <n v="311"/>
    <n v="1"/>
    <x v="45"/>
    <x v="3"/>
    <s v="Date of Acceptance by RAF or RCAF, not of production at factory. First flew Sep-42."/>
    <s v="Merlin 225"/>
    <m/>
    <m/>
    <s v="21 October 1947"/>
  </r>
  <r>
    <x v="10"/>
    <s v="681"/>
    <s v="KB681"/>
    <x v="21"/>
    <m/>
    <m/>
    <s v="Hatfield"/>
    <s v="555/C.23(a)"/>
    <n v="312"/>
    <n v="1"/>
    <x v="46"/>
    <x v="3"/>
    <s v="Date of Acceptance by RAF or RCAF, not of production at factory. First flew Sep-42."/>
    <s v="Merlin 225"/>
    <m/>
    <m/>
    <s v="2 April 1948"/>
  </r>
  <r>
    <x v="10"/>
    <s v="682"/>
    <s v="KB682"/>
    <x v="21"/>
    <m/>
    <m/>
    <s v="Hatfield"/>
    <s v="555/C.23(a)"/>
    <n v="313"/>
    <n v="1"/>
    <x v="46"/>
    <x v="3"/>
    <s v="Date of Acceptance by RAF or RCAF, not of production at factory. First flew Sep-42."/>
    <s v="Merlin 225"/>
    <m/>
    <m/>
    <s v="8 May 1946"/>
  </r>
  <r>
    <x v="10"/>
    <s v="683"/>
    <s v="KB683"/>
    <x v="21"/>
    <m/>
    <m/>
    <s v="Hatfield"/>
    <s v="555/C.23(a)"/>
    <n v="314"/>
    <n v="1"/>
    <x v="47"/>
    <x v="3"/>
    <s v="Date of Acceptance by RAF or RCAF, not of production at factory. First flew Sep-42."/>
    <s v="Merlin 225"/>
    <m/>
    <m/>
    <s v="21 October 1947"/>
  </r>
  <r>
    <x v="10"/>
    <s v="684"/>
    <s v="KB684"/>
    <x v="21"/>
    <m/>
    <m/>
    <s v="Hatfield"/>
    <s v="555/C.23(a)"/>
    <n v="315"/>
    <n v="1"/>
    <x v="47"/>
    <x v="3"/>
    <s v="Date of Acceptance by RAF or RCAF, not of production at factory. First flew Sep-42."/>
    <s v="Merlin 225"/>
    <m/>
    <m/>
    <s v="22 October 1947"/>
  </r>
  <r>
    <x v="10"/>
    <s v="685"/>
    <s v="KB685"/>
    <x v="21"/>
    <m/>
    <m/>
    <s v="Hatfield"/>
    <s v="555/C.23(a)"/>
    <n v="316"/>
    <n v="1"/>
    <x v="47"/>
    <x v="3"/>
    <s v="Date of Acceptance by RAF or RCAF, not of production at factory. First flew Sep-42."/>
    <s v="Merlin 225"/>
    <m/>
    <m/>
    <s v="27 June 1946"/>
  </r>
  <r>
    <x v="10"/>
    <s v="686"/>
    <s v="KB686"/>
    <x v="21"/>
    <m/>
    <m/>
    <s v="Hatfield"/>
    <s v="555/C.23(a)"/>
    <n v="317"/>
    <n v="1"/>
    <x v="47"/>
    <x v="3"/>
    <s v="Date of Acceptance by RAF or RCAF, not of production at factory. First flew Sep-42."/>
    <s v="Merlin 225"/>
    <m/>
    <m/>
    <s v="4 May 1947"/>
  </r>
  <r>
    <x v="10"/>
    <s v="687"/>
    <s v="KB687"/>
    <x v="21"/>
    <m/>
    <m/>
    <s v="Hatfield"/>
    <s v="555/C.23(a)"/>
    <n v="318"/>
    <n v="1"/>
    <x v="49"/>
    <x v="3"/>
    <s v="Date of Acceptance by RAF or RCAF, not of production at factory. First flew Sep-42."/>
    <s v="Merlin 225"/>
    <m/>
    <m/>
    <s v="6 September 1945"/>
  </r>
  <r>
    <x v="10"/>
    <s v="688"/>
    <s v="KB688"/>
    <x v="21"/>
    <m/>
    <m/>
    <s v="Hatfield"/>
    <s v="555/C.23(a)"/>
    <n v="319"/>
    <n v="1"/>
    <x v="49"/>
    <x v="3"/>
    <s v="Date of Acceptance by RAF or RCAF, not of production at factory. First flew Sep-42."/>
    <s v="Merlin 225"/>
    <m/>
    <m/>
    <s v="21 October 1947"/>
  </r>
  <r>
    <x v="10"/>
    <s v="689"/>
    <s v="KB689"/>
    <x v="21"/>
    <m/>
    <m/>
    <s v="Hatfield"/>
    <s v="555/C.23(a)"/>
    <n v="320"/>
    <n v="1"/>
    <x v="49"/>
    <x v="3"/>
    <s v="Date of Acceptance by RAF or RCAF, not of production at factory. First flew Sep-42."/>
    <s v="Merlin 225"/>
    <m/>
    <m/>
    <s v="19 November 1947"/>
  </r>
  <r>
    <x v="10"/>
    <s v="690"/>
    <s v="KB690"/>
    <x v="21"/>
    <m/>
    <m/>
    <s v="Hatfield"/>
    <s v="555/C.23(a)"/>
    <n v="321"/>
    <n v="1"/>
    <x v="49"/>
    <x v="3"/>
    <s v="Date of Acceptance by RAF or RCAF, not of production at factory. First flew Sep-42."/>
    <s v="Merlin 225"/>
    <m/>
    <m/>
    <s v="21 October 1947"/>
  </r>
  <r>
    <x v="10"/>
    <s v="691"/>
    <s v="KB691"/>
    <x v="21"/>
    <m/>
    <m/>
    <s v="Hatfield"/>
    <s v="555/C.23(a)"/>
    <n v="322"/>
    <n v="1"/>
    <x v="49"/>
    <x v="3"/>
    <s v="Date of Acceptance by RAF or RCAF, not of production at factory. First flew Sep-42."/>
    <s v="Merlin 225"/>
    <m/>
    <m/>
    <s v="25 October 1947"/>
  </r>
  <r>
    <x v="10"/>
    <s v="692"/>
    <s v="KB692"/>
    <x v="21"/>
    <m/>
    <m/>
    <s v="Hatfield"/>
    <s v="555/C.23(a)"/>
    <n v="323"/>
    <n v="1"/>
    <x v="49"/>
    <x v="3"/>
    <s v="Date of Acceptance by RAF or RCAF, not of production at factory. First flew Sep-42."/>
    <s v="Merlin 225"/>
    <m/>
    <m/>
    <s v="22 October 1947"/>
  </r>
  <r>
    <x v="10"/>
    <s v="693"/>
    <s v="KB693"/>
    <x v="21"/>
    <m/>
    <m/>
    <s v="Hatfield"/>
    <s v="555/C.23(a)"/>
    <n v="324"/>
    <n v="1"/>
    <x v="49"/>
    <x v="3"/>
    <s v="Date of Acceptance by RAF or RCAF, not of production at factory. First flew Sep-42."/>
    <s v="Merlin 225"/>
    <m/>
    <m/>
    <s v="21 October 1947"/>
  </r>
  <r>
    <x v="10"/>
    <s v="694"/>
    <s v="KB694"/>
    <x v="21"/>
    <m/>
    <m/>
    <s v="Hatfield"/>
    <s v="555/C.23(a)"/>
    <n v="325"/>
    <n v="1"/>
    <x v="49"/>
    <x v="3"/>
    <s v="Date of Acceptance by RAF or RCAF, not of production at factory. First flew Sep-42."/>
    <s v="Merlin 225"/>
    <m/>
    <m/>
    <s v="22 October 1947"/>
  </r>
  <r>
    <x v="10"/>
    <s v="695"/>
    <s v="KB695"/>
    <x v="21"/>
    <m/>
    <m/>
    <s v="Hatfield"/>
    <s v="555/C.23(a)"/>
    <n v="326"/>
    <n v="1"/>
    <x v="49"/>
    <x v="3"/>
    <s v="Date of Acceptance by RAF or RCAF, not of production at factory. First flew Sep-42."/>
    <s v="Merlin 225"/>
    <m/>
    <m/>
    <s v="24 May 1945"/>
  </r>
  <r>
    <x v="10"/>
    <s v="696"/>
    <s v="KB696"/>
    <x v="21"/>
    <m/>
    <m/>
    <s v="Hatfield"/>
    <s v="555/C.23(a)"/>
    <n v="327"/>
    <n v="1"/>
    <x v="49"/>
    <x v="3"/>
    <s v="Date of Acceptance by RAF or RCAF, not of production at factory. First flew Sep-42."/>
    <s v="Merlin 225"/>
    <m/>
    <m/>
    <s v="24 May 1945"/>
  </r>
  <r>
    <x v="10"/>
    <s v="697"/>
    <s v="KB697"/>
    <x v="21"/>
    <m/>
    <m/>
    <s v="Hatfield"/>
    <s v="555/C.23(a)"/>
    <n v="328"/>
    <n v="1"/>
    <x v="49"/>
    <x v="3"/>
    <s v="Date of Acceptance by RAF or RCAF, not of production at factory. First flew Sep-42."/>
    <s v="Merlin 225"/>
    <m/>
    <m/>
    <s v="24 May 1945"/>
  </r>
  <r>
    <x v="10"/>
    <s v="698"/>
    <s v="KB698"/>
    <x v="21"/>
    <m/>
    <m/>
    <s v="Hatfield"/>
    <s v="555/C.23(a)"/>
    <n v="329"/>
    <n v="1"/>
    <x v="49"/>
    <x v="3"/>
    <s v="Date of Acceptance by RAF or RCAF, not of production at factory. First flew Sep-42."/>
    <s v="Merlin 225"/>
    <m/>
    <m/>
    <s v="24 May 1945"/>
  </r>
  <r>
    <x v="10"/>
    <s v="699"/>
    <s v="KB699"/>
    <x v="21"/>
    <m/>
    <m/>
    <s v="Hatfield"/>
    <s v="555/C.23(a)"/>
    <n v="330"/>
    <n v="1"/>
    <x v="49"/>
    <x v="3"/>
    <s v="Date of Acceptance by RAF or RCAF, not of production at factory. First flew Sep-42."/>
    <s v="Merlin 225"/>
    <m/>
    <m/>
    <s v="1 June 1945"/>
  </r>
  <r>
    <x v="10"/>
    <s v="300"/>
    <s v="KB300"/>
    <x v="22"/>
    <m/>
    <m/>
    <s v="Toronto, Canada (de Havilland Canada)"/>
    <m/>
    <n v="1"/>
    <n v="1"/>
    <x v="20"/>
    <x v="3"/>
    <s v="Date of Acceptance by RAF or RCAF, not of production at factory. First flew Sep-42."/>
    <s v="Merlin 31"/>
    <m/>
    <m/>
    <d v="1899-12-30T00:00:00"/>
  </r>
  <r>
    <x v="10"/>
    <s v="301"/>
    <s v="KB301"/>
    <x v="22"/>
    <m/>
    <m/>
    <s v="Toronto, Canada (de Havilland Canada)"/>
    <m/>
    <n v="2"/>
    <n v="1"/>
    <x v="21"/>
    <x v="3"/>
    <s v="Date of Acceptance by RAF or RCAF, not of production at factory. First flew sometime between 24-Sep-43 and 31-Dec-43."/>
    <s v="Merlin 31"/>
    <m/>
    <m/>
    <d v="1899-12-30T00:00:00"/>
  </r>
  <r>
    <x v="10"/>
    <s v="302"/>
    <s v="KB302"/>
    <x v="22"/>
    <m/>
    <m/>
    <s v="Toronto, Canada (de Havilland Canada)"/>
    <m/>
    <n v="3"/>
    <n v="1"/>
    <x v="23"/>
    <x v="3"/>
    <s v="Date of Acceptance by RAF or RCAF, not of production at factory. First flew sometime between 24-Sep-43 and 31-Dec-43."/>
    <s v="Merlin 31"/>
    <m/>
    <m/>
    <d v="1899-12-30T00:00:00"/>
  </r>
  <r>
    <x v="10"/>
    <s v="303"/>
    <s v="KB303"/>
    <x v="22"/>
    <m/>
    <m/>
    <s v="Toronto, Canada (de Havilland Canada)"/>
    <m/>
    <n v="4"/>
    <n v="1"/>
    <x v="23"/>
    <x v="3"/>
    <s v="Date of Acceptance by RAF or RCAF, not of production at factory. First flew Dec-42."/>
    <s v="Merlin 31"/>
    <m/>
    <m/>
    <d v="1899-12-30T00:00:00"/>
  </r>
  <r>
    <x v="10"/>
    <s v="304"/>
    <s v="KB304"/>
    <x v="22"/>
    <m/>
    <m/>
    <s v="Toronto, Canada (de Havilland Canada)"/>
    <m/>
    <n v="5"/>
    <n v="1"/>
    <x v="22"/>
    <x v="3"/>
    <s v="Date of Acceptance by RAF or RCAF, not of production at factory."/>
    <s v="Merlin 31"/>
    <m/>
    <m/>
    <d v="1899-12-30T00:00:00"/>
  </r>
  <r>
    <x v="10"/>
    <s v="305"/>
    <s v="KB305"/>
    <x v="22"/>
    <m/>
    <m/>
    <s v="Toronto, Canada (de Havilland Canada)"/>
    <m/>
    <n v="6"/>
    <n v="1"/>
    <x v="22"/>
    <x v="3"/>
    <s v="Date of Acceptance by RAF or RCAF, not of production at factory."/>
    <s v="Merlin 31"/>
    <m/>
    <m/>
    <s v="  1943"/>
  </r>
  <r>
    <x v="10"/>
    <s v="306"/>
    <s v="KB306"/>
    <x v="22"/>
    <m/>
    <m/>
    <s v="Toronto, Canada (de Havilland Canada)"/>
    <m/>
    <n v="7"/>
    <n v="1"/>
    <x v="24"/>
    <x v="3"/>
    <s v="Date of Acceptance by RAF or RCAF, not of production at factory."/>
    <s v="Merlin 31"/>
    <m/>
    <m/>
    <d v="1943-09-14T00:00:00"/>
  </r>
  <r>
    <x v="10"/>
    <s v="307"/>
    <s v="KB307"/>
    <x v="22"/>
    <m/>
    <m/>
    <s v="Toronto, Canada (de Havilland Canada)"/>
    <m/>
    <n v="8"/>
    <n v="1"/>
    <x v="25"/>
    <x v="3"/>
    <s v="Date of Acceptance by RAF or RCAF, not of production at factory."/>
    <s v="Merlin 31"/>
    <m/>
    <m/>
    <s v="  1943"/>
  </r>
  <r>
    <x v="10"/>
    <s v="308"/>
    <s v="KB308"/>
    <x v="22"/>
    <m/>
    <m/>
    <s v="Toronto, Canada (de Havilland Canada)"/>
    <m/>
    <n v="9"/>
    <n v="1"/>
    <x v="25"/>
    <x v="3"/>
    <s v="Date of Acceptance by RAF or RCAF, not of production at factory."/>
    <s v="Merlin 31"/>
    <m/>
    <m/>
    <d v="1899-12-30T00:00:00"/>
  </r>
  <r>
    <x v="10"/>
    <s v="309"/>
    <s v="KB309"/>
    <x v="22"/>
    <m/>
    <m/>
    <s v="Toronto, Canada (de Havilland Canada)"/>
    <m/>
    <n v="10"/>
    <n v="1"/>
    <x v="25"/>
    <x v="3"/>
    <s v="Date of Acceptance by RAF or RCAF, not of production at factory."/>
    <s v="Merlin 31"/>
    <m/>
    <m/>
    <d v="1899-12-30T00:00:00"/>
  </r>
  <r>
    <x v="10"/>
    <s v="310"/>
    <s v="KB310"/>
    <x v="22"/>
    <m/>
    <m/>
    <s v="Toronto, Canada (de Havilland Canada)"/>
    <m/>
    <n v="11"/>
    <n v="1"/>
    <x v="25"/>
    <x v="3"/>
    <s v="Date of Acceptance by RAF or RCAF, not of production at factory."/>
    <s v="Merlin 31"/>
    <m/>
    <m/>
    <s v="  1943"/>
  </r>
  <r>
    <x v="10"/>
    <s v="311"/>
    <s v="KB311"/>
    <x v="22"/>
    <m/>
    <m/>
    <s v="Toronto, Canada (de Havilland Canada)"/>
    <m/>
    <n v="12"/>
    <n v="1"/>
    <x v="26"/>
    <x v="3"/>
    <s v="Date of Acceptance by RAF or RCAF, not of production at factory."/>
    <s v="Merlin 31"/>
    <m/>
    <m/>
    <d v="1899-12-30T00:00:00"/>
  </r>
  <r>
    <x v="10"/>
    <s v="312"/>
    <s v="KB312"/>
    <x v="22"/>
    <m/>
    <m/>
    <s v="Toronto, Canada (de Havilland Canada)"/>
    <m/>
    <n v="13"/>
    <n v="1"/>
    <x v="26"/>
    <x v="3"/>
    <s v="Date of Acceptance by RAF or RCAF, not of production at factory."/>
    <s v="Merlin 31"/>
    <m/>
    <m/>
    <d v="1899-12-30T00:00:00"/>
  </r>
  <r>
    <x v="10"/>
    <s v="313"/>
    <s v="KB313"/>
    <x v="22"/>
    <m/>
    <m/>
    <s v="Toronto, Canada (de Havilland Canada)"/>
    <m/>
    <n v="14"/>
    <n v="1"/>
    <x v="26"/>
    <x v="3"/>
    <s v="Date of Acceptance by RAF or RCAF, not of production at factory."/>
    <s v="Merlin 31"/>
    <m/>
    <m/>
    <d v="1945-02-04T00:00:00"/>
  </r>
  <r>
    <x v="10"/>
    <s v="314"/>
    <s v="KB314"/>
    <x v="22"/>
    <m/>
    <m/>
    <s v="Toronto, Canada (de Havilland Canada)"/>
    <m/>
    <n v="15"/>
    <n v="1"/>
    <x v="26"/>
    <x v="3"/>
    <s v="Date of Acceptance by RAF or RCAF, not of production at factory."/>
    <s v="Merlin 31"/>
    <m/>
    <m/>
    <d v="1899-12-30T00:00:00"/>
  </r>
  <r>
    <x v="10"/>
    <s v="315"/>
    <s v="KB315"/>
    <x v="22"/>
    <m/>
    <m/>
    <s v="Toronto, Canada (de Havilland Canada)"/>
    <m/>
    <n v="16"/>
    <n v="1"/>
    <x v="26"/>
    <x v="3"/>
    <s v="Date of Acceptance by RAF or RCAF, not of production at factory."/>
    <s v="Merlin 31"/>
    <m/>
    <m/>
    <d v="1944-08-19T00:00:00"/>
  </r>
  <r>
    <x v="10"/>
    <s v="316"/>
    <s v="KB316"/>
    <x v="22"/>
    <m/>
    <m/>
    <s v="Toronto, Canada (de Havilland Canada)"/>
    <m/>
    <n v="17"/>
    <n v="1"/>
    <x v="26"/>
    <x v="3"/>
    <s v="Date of Acceptance by RAF or RCAF, not of production at factory."/>
    <s v="Merlin 31"/>
    <m/>
    <m/>
    <d v="1943-07-01T00:00:00"/>
  </r>
  <r>
    <x v="10"/>
    <s v="317"/>
    <s v="KB317"/>
    <x v="22"/>
    <m/>
    <m/>
    <s v="Toronto, Canada (de Havilland Canada)"/>
    <m/>
    <n v="18"/>
    <n v="1"/>
    <x v="26"/>
    <x v="3"/>
    <s v="Date of Acceptance by RAF or RCAF, not of production at factory."/>
    <s v="Merlin 31"/>
    <s v="The first USAAF F-8 Mosquito was delivered to Wright Field, Ohio, on June 1. This was serial number 334928, formerly KB 317, a B. Mark VII model."/>
    <m/>
    <d v="1899-12-30T00:00:00"/>
  </r>
  <r>
    <x v="10"/>
    <s v="318"/>
    <s v="KB318"/>
    <x v="22"/>
    <m/>
    <m/>
    <s v="Toronto, Canada (de Havilland Canada)"/>
    <m/>
    <n v="19"/>
    <n v="1"/>
    <x v="26"/>
    <x v="3"/>
    <s v="Date of Acceptance by RAF or RCAF, not of production at factory."/>
    <s v="Merlin 31"/>
    <m/>
    <m/>
    <d v="1899-12-30T00:00:00"/>
  </r>
  <r>
    <x v="10"/>
    <s v="319"/>
    <s v="KB319"/>
    <x v="22"/>
    <m/>
    <m/>
    <s v="Toronto, Canada (de Havilland Canada)"/>
    <m/>
    <n v="20"/>
    <n v="1"/>
    <x v="26"/>
    <x v="3"/>
    <s v="Date of Acceptance by RAF or RCAF, not of production at factory."/>
    <s v="Merlin 31"/>
    <m/>
    <m/>
    <d v="1899-12-30T00:00:00"/>
  </r>
  <r>
    <x v="10"/>
    <s v="320"/>
    <s v="KB320"/>
    <x v="22"/>
    <m/>
    <m/>
    <s v="Toronto, Canada (de Havilland Canada)"/>
    <m/>
    <n v="21"/>
    <n v="1"/>
    <x v="26"/>
    <x v="3"/>
    <s v="Date of Acceptance by RAF or RCAF, not of production at factory."/>
    <s v="Merlin 31"/>
    <m/>
    <m/>
    <s v="  1944"/>
  </r>
  <r>
    <x v="10"/>
    <s v="321"/>
    <s v="KB321"/>
    <x v="22"/>
    <m/>
    <m/>
    <s v="Toronto, Canada (de Havilland Canada)"/>
    <m/>
    <n v="22"/>
    <n v="1"/>
    <x v="26"/>
    <x v="3"/>
    <s v="Date of Acceptance by RAF or RCAF, not of production at factory."/>
    <s v="Merlin 31"/>
    <m/>
    <m/>
    <s v="  1944"/>
  </r>
  <r>
    <x v="10"/>
    <s v="322"/>
    <s v="KB322"/>
    <x v="22"/>
    <m/>
    <m/>
    <s v="Toronto, Canada (de Havilland Canada)"/>
    <m/>
    <n v="23"/>
    <n v="1"/>
    <x v="26"/>
    <x v="3"/>
    <s v="Date of Acceptance by RAF or RCAF, not of production at factory."/>
    <s v="Merlin 31"/>
    <m/>
    <m/>
    <d v="1899-12-30T00:00:00"/>
  </r>
  <r>
    <x v="10"/>
    <s v="323"/>
    <s v="KB323"/>
    <x v="22"/>
    <m/>
    <m/>
    <s v="Toronto, Canada (de Havilland Canada)"/>
    <m/>
    <n v="24"/>
    <n v="1"/>
    <x v="28"/>
    <x v="3"/>
    <s v="Date of Acceptance by RAF or RCAF, not of production at factory."/>
    <s v="Merlin 31"/>
    <m/>
    <m/>
    <s v="  1943"/>
  </r>
  <r>
    <x v="10"/>
    <s v="324"/>
    <s v="KB324"/>
    <x v="22"/>
    <m/>
    <m/>
    <s v="Toronto, Canada (de Havilland Canada)"/>
    <m/>
    <n v="25"/>
    <n v="1"/>
    <x v="28"/>
    <x v="3"/>
    <s v="Date of Acceptance by RAF or RCAF, not of production at factory."/>
    <s v="Merlin 31"/>
    <m/>
    <m/>
    <d v="1899-12-30T00:00:00"/>
  </r>
  <r>
    <x v="10"/>
    <s v="100"/>
    <s v="KB100"/>
    <x v="23"/>
    <m/>
    <m/>
    <s v="Toronto, Canada (de Havilland Canada)"/>
    <m/>
    <n v="1"/>
    <n v="1"/>
    <x v="25"/>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1"/>
    <s v="KB101"/>
    <x v="23"/>
    <m/>
    <m/>
    <s v="Toronto, Canada (de Havilland Canada)"/>
    <m/>
    <n v="2"/>
    <n v="1"/>
    <x v="27"/>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2"/>
    <s v="KB102"/>
    <x v="23"/>
    <m/>
    <m/>
    <s v="Toronto, Canada (de Havilland Canada)"/>
    <m/>
    <n v="3"/>
    <n v="1"/>
    <x v="27"/>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03"/>
    <s v="KB103"/>
    <x v="23"/>
    <m/>
    <m/>
    <s v="Toronto, Canada (de Havilland Canada)"/>
    <m/>
    <n v="4"/>
    <n v="1"/>
    <x v="27"/>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4"/>
    <s v="KB104"/>
    <x v="23"/>
    <m/>
    <m/>
    <s v="Toronto, Canada (de Havilland Canada)"/>
    <m/>
    <n v="5"/>
    <n v="1"/>
    <x v="27"/>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5"/>
    <s v="KB105"/>
    <x v="23"/>
    <m/>
    <m/>
    <s v="Toronto, Canada (de Havilland Canada)"/>
    <m/>
    <n v="6"/>
    <n v="1"/>
    <x v="27"/>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6"/>
    <s v="KB106"/>
    <x v="23"/>
    <m/>
    <m/>
    <s v="Toronto, Canada (de Havilland Canada)"/>
    <m/>
    <n v="7"/>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7"/>
    <s v="KB107"/>
    <x v="23"/>
    <m/>
    <m/>
    <s v="Toronto, Canada (de Havilland Canada)"/>
    <m/>
    <n v="8"/>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08"/>
    <s v="KB108"/>
    <x v="23"/>
    <m/>
    <m/>
    <s v="Toronto, Canada (de Havilland Canada)"/>
    <m/>
    <n v="9"/>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09"/>
    <s v="KB109"/>
    <x v="23"/>
    <m/>
    <m/>
    <s v="Toronto, Canada (de Havilland Canada)"/>
    <m/>
    <n v="10"/>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10"/>
    <s v="KB110"/>
    <x v="23"/>
    <m/>
    <m/>
    <s v="Toronto, Canada (de Havilland Canada)"/>
    <m/>
    <n v="11"/>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11"/>
    <s v="KB111"/>
    <x v="23"/>
    <m/>
    <m/>
    <s v="Toronto, Canada (de Havilland Canada)"/>
    <m/>
    <n v="12"/>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12"/>
    <s v="KB112"/>
    <x v="23"/>
    <m/>
    <m/>
    <s v="Toronto, Canada (de Havilland Canada)"/>
    <m/>
    <n v="13"/>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13"/>
    <s v="KB113"/>
    <x v="23"/>
    <m/>
    <m/>
    <s v="Toronto, Canada (de Havilland Canada)"/>
    <m/>
    <n v="14"/>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10-13T00:00:00"/>
  </r>
  <r>
    <x v="10"/>
    <s v="114"/>
    <s v="KB114"/>
    <x v="23"/>
    <m/>
    <m/>
    <s v="Toronto, Canada (de Havilland Canada)"/>
    <m/>
    <n v="15"/>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15"/>
    <s v="KB115"/>
    <x v="23"/>
    <m/>
    <m/>
    <s v="Toronto, Canada (de Havilland Canada)"/>
    <m/>
    <n v="16"/>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 November 1946"/>
  </r>
  <r>
    <x v="10"/>
    <s v="116"/>
    <s v="KB116"/>
    <x v="23"/>
    <m/>
    <m/>
    <s v="Toronto, Canada (de Havilland Canada)"/>
    <m/>
    <n v="17"/>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4 March 1944"/>
  </r>
  <r>
    <x v="10"/>
    <s v="117"/>
    <s v="KB117"/>
    <x v="23"/>
    <m/>
    <m/>
    <s v="Toronto, Canada (de Havilland Canada)"/>
    <m/>
    <n v="18"/>
    <n v="1"/>
    <x v="28"/>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10"/>
    <s v="118"/>
    <s v="KB118"/>
    <x v="23"/>
    <m/>
    <m/>
    <s v="Toronto, Canada (de Havilland Canada)"/>
    <m/>
    <n v="19"/>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8 August 1944"/>
  </r>
  <r>
    <x v="10"/>
    <s v="119"/>
    <s v="KB119"/>
    <x v="23"/>
    <m/>
    <m/>
    <s v="Toronto, Canada (de Havilland Canada)"/>
    <m/>
    <n v="20"/>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March 1944"/>
  </r>
  <r>
    <x v="10"/>
    <s v="120"/>
    <s v="KB120"/>
    <x v="23"/>
    <m/>
    <m/>
    <s v="Toronto, Canada (de Havilland Canada)"/>
    <m/>
    <n v="21"/>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 July 1945"/>
  </r>
  <r>
    <x v="10"/>
    <s v="121"/>
    <s v="KB121"/>
    <x v="23"/>
    <m/>
    <m/>
    <s v="Toronto, Canada (de Havilland Canada)"/>
    <m/>
    <n v="22"/>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22"/>
    <s v="KB122"/>
    <x v="23"/>
    <m/>
    <m/>
    <s v="Toronto, Canada (de Havilland Canada)"/>
    <m/>
    <n v="23"/>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anuary 1946"/>
  </r>
  <r>
    <x v="10"/>
    <s v="123"/>
    <s v="KB123"/>
    <x v="23"/>
    <m/>
    <m/>
    <s v="Toronto, Canada (de Havilland Canada)"/>
    <m/>
    <n v="24"/>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 May 1945"/>
  </r>
  <r>
    <x v="10"/>
    <s v="124"/>
    <s v="KB124"/>
    <x v="23"/>
    <m/>
    <m/>
    <s v="Toronto, Canada (de Havilland Canada)"/>
    <m/>
    <n v="25"/>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 January 1947"/>
  </r>
  <r>
    <x v="10"/>
    <s v="125"/>
    <s v="KB125"/>
    <x v="23"/>
    <m/>
    <m/>
    <s v="Toronto, Canada (de Havilland Canada)"/>
    <m/>
    <n v="26"/>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20T00:00:00"/>
  </r>
  <r>
    <x v="10"/>
    <s v="126"/>
    <s v="KB126"/>
    <x v="23"/>
    <m/>
    <m/>
    <s v="Toronto, Canada (de Havilland Canada)"/>
    <m/>
    <n v="27"/>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27"/>
    <s v="KB127"/>
    <x v="23"/>
    <m/>
    <m/>
    <s v="Toronto, Canada (de Havilland Canada)"/>
    <m/>
    <n v="28"/>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28"/>
    <s v="KB128"/>
    <x v="23"/>
    <m/>
    <m/>
    <s v="Toronto, Canada (de Havilland Canada)"/>
    <m/>
    <n v="29"/>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29"/>
    <s v="KB129"/>
    <x v="23"/>
    <m/>
    <m/>
    <s v="Toronto, Canada (de Havilland Canada)"/>
    <m/>
    <n v="30"/>
    <n v="1"/>
    <x v="29"/>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30"/>
    <s v="KB130"/>
    <x v="23"/>
    <m/>
    <m/>
    <s v="Toronto, Canada (de Havilland Canada)"/>
    <m/>
    <n v="31"/>
    <n v="1"/>
    <x v="30"/>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6-16T00:00:00"/>
  </r>
  <r>
    <x v="10"/>
    <s v="131"/>
    <s v="KB131"/>
    <x v="23"/>
    <m/>
    <m/>
    <s v="Toronto, Canada (de Havilland Canada)"/>
    <m/>
    <n v="32"/>
    <n v="1"/>
    <x v="30"/>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07T00:00:00"/>
  </r>
  <r>
    <x v="10"/>
    <s v="132"/>
    <s v="KB132"/>
    <x v="23"/>
    <m/>
    <m/>
    <s v="Toronto, Canada (de Havilland Canada)"/>
    <m/>
    <n v="33"/>
    <n v="1"/>
    <x v="30"/>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September 1945"/>
  </r>
  <r>
    <x v="10"/>
    <s v="133"/>
    <s v="KB133"/>
    <x v="23"/>
    <m/>
    <m/>
    <s v="Toronto, Canada (de Havilland Canada)"/>
    <m/>
    <n v="34"/>
    <n v="1"/>
    <x v="30"/>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34"/>
    <s v="KB134"/>
    <x v="23"/>
    <m/>
    <m/>
    <s v="Toronto, Canada (de Havilland Canada)"/>
    <m/>
    <n v="35"/>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45"/>
  </r>
  <r>
    <x v="10"/>
    <s v="135"/>
    <s v="KB135"/>
    <x v="23"/>
    <m/>
    <m/>
    <s v="Toronto, Canada (de Havilland Canada)"/>
    <m/>
    <n v="36"/>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36"/>
    <s v="KB136"/>
    <x v="23"/>
    <m/>
    <m/>
    <s v="Toronto, Canada (de Havilland Canada)"/>
    <m/>
    <n v="37"/>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37"/>
    <s v="KB137"/>
    <x v="23"/>
    <m/>
    <m/>
    <s v="Toronto, Canada (de Havilland Canada)"/>
    <m/>
    <n v="38"/>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38"/>
    <s v="KB138"/>
    <x v="23"/>
    <m/>
    <m/>
    <s v="Toronto, Canada (de Havilland Canada)"/>
    <m/>
    <n v="39"/>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November 1946"/>
  </r>
  <r>
    <x v="10"/>
    <s v="139"/>
    <s v="KB139"/>
    <x v="23"/>
    <m/>
    <m/>
    <s v="Toronto, Canada (de Havilland Canada)"/>
    <m/>
    <n v="40"/>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15T00:00:00"/>
  </r>
  <r>
    <x v="10"/>
    <s v="140"/>
    <s v="KB140"/>
    <x v="23"/>
    <m/>
    <m/>
    <s v="Toronto, Canada (de Havilland Canada)"/>
    <m/>
    <n v="41"/>
    <n v="1"/>
    <x v="31"/>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October 1945"/>
  </r>
  <r>
    <x v="10"/>
    <s v="141"/>
    <s v="KB141"/>
    <x v="23"/>
    <m/>
    <m/>
    <s v="Toronto, Canada (de Havilland Canada)"/>
    <m/>
    <n v="42"/>
    <n v="1"/>
    <x v="32"/>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7-15T00:00:00"/>
  </r>
  <r>
    <x v="10"/>
    <s v="142"/>
    <s v="KB142"/>
    <x v="23"/>
    <m/>
    <m/>
    <s v="Toronto, Canada (de Havilland Canada)"/>
    <m/>
    <n v="43"/>
    <n v="1"/>
    <x v="32"/>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43"/>
    <s v="KB143"/>
    <x v="23"/>
    <m/>
    <m/>
    <s v="Toronto, Canada (de Havilland Canada)"/>
    <m/>
    <n v="44"/>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44"/>
    <s v="KB144"/>
    <x v="23"/>
    <m/>
    <m/>
    <s v="Toronto, Canada (de Havilland Canada)"/>
    <m/>
    <n v="45"/>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45"/>
    <s v="KB145"/>
    <x v="23"/>
    <m/>
    <m/>
    <s v="Toronto, Canada (de Havilland Canada)"/>
    <m/>
    <n v="46"/>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46"/>
    <s v="KB146"/>
    <x v="23"/>
    <m/>
    <m/>
    <s v="Toronto, Canada (de Havilland Canada)"/>
    <m/>
    <n v="47"/>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9 October 1945"/>
  </r>
  <r>
    <x v="10"/>
    <s v="147"/>
    <s v="KB147"/>
    <x v="23"/>
    <m/>
    <m/>
    <s v="Toronto, Canada (de Havilland Canada)"/>
    <m/>
    <n v="48"/>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48"/>
    <s v="KB148"/>
    <x v="23"/>
    <m/>
    <m/>
    <s v="Toronto, Canada (de Havilland Canada)"/>
    <m/>
    <n v="49"/>
    <n v="1"/>
    <x v="33"/>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12T00:00:00"/>
  </r>
  <r>
    <x v="10"/>
    <s v="149"/>
    <s v="KB149"/>
    <x v="23"/>
    <m/>
    <m/>
    <s v="Toronto, Canada (de Havilland Canada)"/>
    <m/>
    <n v="50"/>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50"/>
    <s v="KB150"/>
    <x v="23"/>
    <m/>
    <m/>
    <s v="Toronto, Canada (de Havilland Canada)"/>
    <m/>
    <n v="51"/>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51"/>
    <s v="KB151"/>
    <x v="23"/>
    <m/>
    <m/>
    <s v="Toronto, Canada (de Havilland Canada)"/>
    <m/>
    <n v="52"/>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52"/>
    <s v="KB152"/>
    <x v="23"/>
    <m/>
    <m/>
    <s v="Toronto, Canada (de Havilland Canada)"/>
    <m/>
    <n v="53"/>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4-21T00:00:00"/>
  </r>
  <r>
    <x v="10"/>
    <s v="153"/>
    <s v="KB153"/>
    <x v="23"/>
    <m/>
    <m/>
    <s v="Toronto, Canada (de Havilland Canada)"/>
    <m/>
    <n v="54"/>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1-28T00:00:00"/>
  </r>
  <r>
    <x v="10"/>
    <s v="154"/>
    <s v="KB154"/>
    <x v="23"/>
    <m/>
    <m/>
    <s v="Toronto, Canada (de Havilland Canada)"/>
    <m/>
    <n v="55"/>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55"/>
    <s v="KB155"/>
    <x v="23"/>
    <m/>
    <m/>
    <s v="Toronto, Canada (de Havilland Canada)"/>
    <m/>
    <n v="56"/>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56"/>
    <s v="KB156"/>
    <x v="23"/>
    <m/>
    <m/>
    <s v="Toronto, Canada (de Havilland Canada)"/>
    <m/>
    <n v="57"/>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 January 1947"/>
  </r>
  <r>
    <x v="10"/>
    <s v="157"/>
    <s v="KB157"/>
    <x v="23"/>
    <m/>
    <m/>
    <s v="Toronto, Canada (de Havilland Canada)"/>
    <m/>
    <n v="58"/>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January 1945"/>
  </r>
  <r>
    <x v="10"/>
    <s v="158"/>
    <s v="KB158"/>
    <x v="23"/>
    <m/>
    <m/>
    <s v="Toronto, Canada (de Havilland Canada)"/>
    <m/>
    <n v="59"/>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12T00:00:00"/>
  </r>
  <r>
    <x v="10"/>
    <s v="159"/>
    <s v="KB159"/>
    <x v="23"/>
    <m/>
    <m/>
    <s v="Toronto, Canada (de Havilland Canada)"/>
    <m/>
    <n v="60"/>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4-11T00:00:00"/>
  </r>
  <r>
    <x v="10"/>
    <s v="160"/>
    <s v="KB160"/>
    <x v="23"/>
    <m/>
    <m/>
    <s v="Toronto, Canada (de Havilland Canada)"/>
    <m/>
    <n v="1"/>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To Rolls-Royce."/>
    <s v="31 January 1947"/>
  </r>
  <r>
    <x v="10"/>
    <s v="161"/>
    <s v="KB161"/>
    <x v="23"/>
    <m/>
    <m/>
    <s v="Toronto, Canada (de Havilland Canada)"/>
    <m/>
    <n v="2"/>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11 May 1944"/>
  </r>
  <r>
    <x v="10"/>
    <s v="162"/>
    <s v="KB162"/>
    <x v="23"/>
    <m/>
    <m/>
    <s v="Toronto, Canada (de Havilland Canada)"/>
    <m/>
    <n v="3"/>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quot;New Glasgow&quot;."/>
    <d v="1944-10-14T00:00:00"/>
  </r>
  <r>
    <x v="10"/>
    <s v="163"/>
    <s v="KB163"/>
    <x v="23"/>
    <m/>
    <m/>
    <s v="Toronto, Canada (de Havilland Canada)"/>
    <m/>
    <n v="64"/>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164"/>
    <s v="KB164"/>
    <x v="23"/>
    <m/>
    <m/>
    <s v="Toronto, Canada (de Havilland Canada)"/>
    <m/>
    <n v="65"/>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08-05T00:00:00"/>
  </r>
  <r>
    <x v="10"/>
    <s v="165"/>
    <s v="KB165"/>
    <x v="23"/>
    <m/>
    <m/>
    <s v="Toronto, Canada (de Havilland Canada)"/>
    <m/>
    <n v="66"/>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66"/>
    <s v="KB166"/>
    <x v="23"/>
    <m/>
    <m/>
    <s v="Toronto, Canada (de Havilland Canada)"/>
    <m/>
    <n v="67"/>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67"/>
    <s v="KB167"/>
    <x v="23"/>
    <m/>
    <m/>
    <s v="Toronto, Canada (de Havilland Canada)"/>
    <m/>
    <n v="68"/>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68"/>
    <s v="KB168"/>
    <x v="23"/>
    <m/>
    <m/>
    <s v="Toronto, Canada (de Havilland Canada)"/>
    <m/>
    <n v="69"/>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69"/>
    <s v="KB169"/>
    <x v="23"/>
    <m/>
    <m/>
    <s v="Toronto, Canada (de Havilland Canada)"/>
    <m/>
    <n v="70"/>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70"/>
    <s v="KB170"/>
    <x v="23"/>
    <m/>
    <m/>
    <s v="Toronto, Canada (de Havilland Canada)"/>
    <m/>
    <n v="71"/>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171"/>
    <s v="KB171"/>
    <x v="23"/>
    <m/>
    <m/>
    <s v="Toronto, Canada (de Havilland Canada)"/>
    <m/>
    <n v="72"/>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2"/>
    <s v="KB172"/>
    <x v="23"/>
    <m/>
    <m/>
    <s v="Toronto, Canada (de Havilland Canada)"/>
    <m/>
    <n v="73"/>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3"/>
    <s v="KB173"/>
    <x v="23"/>
    <m/>
    <m/>
    <s v="Toronto, Canada (de Havilland Canada)"/>
    <m/>
    <n v="74"/>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174"/>
    <s v="KB174"/>
    <x v="23"/>
    <m/>
    <m/>
    <s v="Toronto, Canada (de Havilland Canada)"/>
    <m/>
    <n v="75"/>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5"/>
    <s v="KB175"/>
    <x v="23"/>
    <m/>
    <m/>
    <s v="Toronto, Canada (de Havilland Canada)"/>
    <m/>
    <n v="76"/>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6"/>
    <s v="KB176"/>
    <x v="23"/>
    <m/>
    <m/>
    <s v="Toronto, Canada (de Havilland Canada)"/>
    <m/>
    <n v="77"/>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7"/>
    <s v="KB177"/>
    <x v="23"/>
    <m/>
    <m/>
    <s v="Toronto, Canada (de Havilland Canada)"/>
    <m/>
    <n v="78"/>
    <n v="1"/>
    <x v="34"/>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78"/>
    <s v="KB178"/>
    <x v="23"/>
    <m/>
    <m/>
    <s v="Toronto, Canada (de Havilland Canada)"/>
    <m/>
    <n v="79"/>
    <n v="1"/>
    <x v="35"/>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3"/>
  </r>
  <r>
    <x v="10"/>
    <s v="179"/>
    <s v="KB179"/>
    <x v="23"/>
    <m/>
    <m/>
    <s v="Toronto, Canada (de Havilland Canada)"/>
    <m/>
    <n v="80"/>
    <n v="1"/>
    <x v="35"/>
    <x v="3"/>
    <s v="Date of Acceptance by RAF or RCAF, not of production at factory."/>
    <s v="Merlin 31"/>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80"/>
    <s v="KB180"/>
    <x v="23"/>
    <m/>
    <m/>
    <s v="Toronto, Canada (de Havilland Canada)"/>
    <m/>
    <n v="81"/>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r>
  <r>
    <x v="10"/>
    <s v="181"/>
    <s v="KB181"/>
    <x v="23"/>
    <m/>
    <m/>
    <s v="Toronto, Canada (de Havilland Canada)"/>
    <m/>
    <n v="82"/>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82"/>
    <s v="KB182"/>
    <x v="23"/>
    <m/>
    <m/>
    <s v="Toronto, Canada (de Havilland Canada)"/>
    <m/>
    <n v="83"/>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7 May 1945"/>
  </r>
  <r>
    <x v="10"/>
    <s v="183"/>
    <s v="KB183"/>
    <x v="23"/>
    <m/>
    <m/>
    <s v="Toronto, Canada (de Havilland Canada)"/>
    <m/>
    <n v="84"/>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1 July 1944"/>
  </r>
  <r>
    <x v="10"/>
    <s v="184"/>
    <s v="KB184"/>
    <x v="23"/>
    <m/>
    <m/>
    <s v="Toronto, Canada (de Havilland Canada)"/>
    <m/>
    <n v="85"/>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November 1946"/>
  </r>
  <r>
    <x v="10"/>
    <s v="185"/>
    <s v="KB185"/>
    <x v="23"/>
    <m/>
    <m/>
    <s v="Toronto, Canada (de Havilland Canada)"/>
    <m/>
    <n v="86"/>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April 1945"/>
  </r>
  <r>
    <x v="10"/>
    <s v="186"/>
    <s v="KB186"/>
    <x v="23"/>
    <m/>
    <m/>
    <s v="Toronto, Canada (de Havilland Canada)"/>
    <m/>
    <n v="87"/>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November 1945"/>
  </r>
  <r>
    <x v="10"/>
    <s v="187"/>
    <s v="KB187"/>
    <x v="23"/>
    <m/>
    <m/>
    <s v="Toronto, Canada (de Havilland Canada)"/>
    <m/>
    <n v="88"/>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6-15T00:00:00"/>
  </r>
  <r>
    <x v="10"/>
    <s v="188"/>
    <s v="KB188"/>
    <x v="23"/>
    <m/>
    <m/>
    <s v="Toronto, Canada (de Havilland Canada)"/>
    <m/>
    <n v="89"/>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r>
  <r>
    <x v="10"/>
    <s v="189"/>
    <s v="KB189"/>
    <x v="23"/>
    <m/>
    <m/>
    <s v="Toronto, Canada (de Havilland Canada)"/>
    <m/>
    <n v="90"/>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r>
  <r>
    <x v="10"/>
    <s v="190"/>
    <s v="KB190"/>
    <x v="23"/>
    <m/>
    <m/>
    <s v="Toronto, Canada (de Havilland Canada)"/>
    <m/>
    <n v="91"/>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191"/>
    <s v="KB191"/>
    <x v="23"/>
    <m/>
    <m/>
    <s v="Toronto, Canada (de Havilland Canada)"/>
    <m/>
    <n v="92"/>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8/19 March"/>
  </r>
  <r>
    <x v="10"/>
    <s v="192"/>
    <s v="KB192"/>
    <x v="23"/>
    <m/>
    <m/>
    <s v="Toronto, Canada (de Havilland Canada)"/>
    <m/>
    <n v="93"/>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December 1946"/>
  </r>
  <r>
    <x v="10"/>
    <s v="193"/>
    <s v="KB193"/>
    <x v="23"/>
    <m/>
    <m/>
    <s v="Toronto, Canada (de Havilland Canada)"/>
    <m/>
    <n v="94"/>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5T00:00:00"/>
  </r>
  <r>
    <x v="10"/>
    <s v="194"/>
    <s v="KB194"/>
    <x v="23"/>
    <m/>
    <m/>
    <s v="Toronto, Canada (de Havilland Canada)"/>
    <m/>
    <n v="95"/>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August 1945"/>
  </r>
  <r>
    <x v="10"/>
    <s v="195"/>
    <s v="KB195"/>
    <x v="23"/>
    <m/>
    <m/>
    <s v="Toronto, Canada (de Havilland Canada)"/>
    <m/>
    <n v="96"/>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07T00:00:00"/>
  </r>
  <r>
    <x v="10"/>
    <s v="196"/>
    <s v="KB196"/>
    <x v="23"/>
    <m/>
    <m/>
    <s v="Toronto, Canada (de Havilland Canada)"/>
    <m/>
    <n v="97"/>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April 1944"/>
  </r>
  <r>
    <x v="10"/>
    <s v="197"/>
    <s v="KB197"/>
    <x v="23"/>
    <m/>
    <m/>
    <s v="Toronto, Canada (de Havilland Canada)"/>
    <m/>
    <n v="98"/>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6 March 1945"/>
  </r>
  <r>
    <x v="10"/>
    <s v="198"/>
    <s v="KB198"/>
    <x v="23"/>
    <m/>
    <m/>
    <s v="Toronto, Canada (de Havilland Canada)"/>
    <m/>
    <n v="99"/>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2/13 August 1944"/>
  </r>
  <r>
    <x v="10"/>
    <s v="199"/>
    <s v="KB199"/>
    <x v="23"/>
    <m/>
    <m/>
    <s v="Toronto, Canada (de Havilland Canada)"/>
    <m/>
    <n v="100"/>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31 October 1944"/>
  </r>
  <r>
    <x v="10"/>
    <s v="200"/>
    <s v="KB200"/>
    <x v="23"/>
    <m/>
    <m/>
    <s v="Toronto, Canada (de Havilland Canada)"/>
    <m/>
    <n v="101"/>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2 June 1945"/>
  </r>
  <r>
    <x v="10"/>
    <s v="201"/>
    <s v="KB201"/>
    <x v="23"/>
    <m/>
    <m/>
    <s v="Toronto, Canada (de Havilland Canada)"/>
    <m/>
    <n v="102"/>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r>
  <r>
    <x v="10"/>
    <s v="202"/>
    <s v="KB202"/>
    <x v="23"/>
    <m/>
    <m/>
    <s v="Toronto, Canada (de Havilland Canada)"/>
    <m/>
    <n v="103"/>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August 1944"/>
  </r>
  <r>
    <x v="10"/>
    <s v="203"/>
    <s v="KB203"/>
    <x v="23"/>
    <m/>
    <m/>
    <s v="Toronto, Canada (de Havilland Canada)"/>
    <m/>
    <n v="104"/>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12T00:00:00"/>
  </r>
  <r>
    <x v="10"/>
    <s v="204"/>
    <s v="KB204"/>
    <x v="23"/>
    <m/>
    <m/>
    <s v="Toronto, Canada (de Havilland Canada)"/>
    <m/>
    <n v="105"/>
    <n v="1"/>
    <x v="35"/>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November 1946"/>
  </r>
  <r>
    <x v="10"/>
    <s v="205"/>
    <s v="KB205"/>
    <x v="23"/>
    <m/>
    <m/>
    <s v="Toronto, Canada (de Havilland Canada)"/>
    <m/>
    <n v="106"/>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10 December 1944"/>
  </r>
  <r>
    <x v="10"/>
    <s v="206"/>
    <s v="KB206"/>
    <x v="23"/>
    <m/>
    <m/>
    <s v="Toronto, Canada (de Havilland Canada)"/>
    <m/>
    <n v="107"/>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02T00:00:00"/>
  </r>
  <r>
    <x v="10"/>
    <s v="207"/>
    <s v="KB207"/>
    <x v="23"/>
    <m/>
    <m/>
    <s v="Toronto, Canada (de Havilland Canada)"/>
    <m/>
    <n v="108"/>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August 1944"/>
  </r>
  <r>
    <x v="10"/>
    <s v="208"/>
    <s v="KB208"/>
    <x v="23"/>
    <m/>
    <m/>
    <s v="Toronto, Canada (de Havilland Canada)"/>
    <m/>
    <n v="109"/>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May 1945"/>
  </r>
  <r>
    <x v="10"/>
    <s v="209"/>
    <s v="KB209"/>
    <x v="23"/>
    <m/>
    <m/>
    <s v="Toronto, Canada (de Havilland Canada)"/>
    <m/>
    <n v="110"/>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 August 1944"/>
  </r>
  <r>
    <x v="10"/>
    <s v="210"/>
    <s v="KB210"/>
    <x v="23"/>
    <m/>
    <m/>
    <s v="Toronto, Canada (de Havilland Canada)"/>
    <m/>
    <n v="111"/>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17 September 1944"/>
  </r>
  <r>
    <x v="10"/>
    <s v="211"/>
    <s v="KB211"/>
    <x v="23"/>
    <m/>
    <m/>
    <s v="Toronto, Canada (de Havilland Canada)"/>
    <m/>
    <n v="112"/>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4"/>
  </r>
  <r>
    <x v="10"/>
    <s v="212"/>
    <s v="KB212"/>
    <x v="23"/>
    <m/>
    <m/>
    <s v="Toronto, Canada (de Havilland Canada)"/>
    <m/>
    <n v="113"/>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August 1944"/>
  </r>
  <r>
    <x v="10"/>
    <s v="213"/>
    <s v="KB213"/>
    <x v="23"/>
    <m/>
    <m/>
    <s v="Toronto, Canada (de Havilland Canada)"/>
    <m/>
    <n v="114"/>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anuary 1946"/>
  </r>
  <r>
    <x v="10"/>
    <s v="214"/>
    <s v="KB214"/>
    <x v="23"/>
    <m/>
    <m/>
    <s v="Toronto, Canada (de Havilland Canada)"/>
    <m/>
    <n v="115"/>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12T00:00:00"/>
  </r>
  <r>
    <x v="10"/>
    <s v="215"/>
    <s v="KB215"/>
    <x v="23"/>
    <m/>
    <m/>
    <s v="Toronto, Canada (de Havilland Canada)"/>
    <m/>
    <n v="116"/>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19T00:00:00"/>
  </r>
  <r>
    <x v="10"/>
    <s v="216"/>
    <s v="KB216"/>
    <x v="23"/>
    <m/>
    <m/>
    <s v="Toronto, Canada (de Havilland Canada)"/>
    <m/>
    <n v="117"/>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2 April 1944"/>
  </r>
  <r>
    <x v="10"/>
    <s v="217"/>
    <s v="KB217"/>
    <x v="23"/>
    <m/>
    <m/>
    <s v="Toronto, Canada (de Havilland Canada)"/>
    <m/>
    <n v="118"/>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July 1945"/>
  </r>
  <r>
    <x v="10"/>
    <s v="218"/>
    <s v="KB218"/>
    <x v="23"/>
    <m/>
    <m/>
    <s v="Toronto, Canada (de Havilland Canada)"/>
    <m/>
    <n v="119"/>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September 1944"/>
  </r>
  <r>
    <x v="10"/>
    <s v="219"/>
    <s v="KB219"/>
    <x v="23"/>
    <m/>
    <m/>
    <s v="Toronto, Canada (de Havilland Canada)"/>
    <m/>
    <n v="120"/>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September 1944"/>
  </r>
  <r>
    <x v="10"/>
    <s v="220"/>
    <s v="KB220"/>
    <x v="23"/>
    <m/>
    <m/>
    <s v="Toronto, Canada (de Havilland Canada)"/>
    <m/>
    <n v="121"/>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May 1944"/>
  </r>
  <r>
    <x v="10"/>
    <s v="221"/>
    <s v="KB221"/>
    <x v="23"/>
    <m/>
    <m/>
    <s v="Toronto, Canada (de Havilland Canada)"/>
    <m/>
    <n v="122"/>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r>
  <r>
    <x v="10"/>
    <s v="222"/>
    <s v="KB222"/>
    <x v="23"/>
    <m/>
    <m/>
    <s v="Toronto, Canada (de Havilland Canada)"/>
    <m/>
    <n v="123"/>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January 1945"/>
  </r>
  <r>
    <x v="10"/>
    <s v="223"/>
    <s v="KB223"/>
    <x v="23"/>
    <m/>
    <m/>
    <s v="Toronto, Canada (de Havilland Canada)"/>
    <m/>
    <n v="124"/>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July 1945"/>
  </r>
  <r>
    <x v="10"/>
    <s v="224"/>
    <s v="KB224"/>
    <x v="23"/>
    <m/>
    <m/>
    <s v="Toronto, Canada (de Havilland Canada)"/>
    <m/>
    <n v="125"/>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 August 1944"/>
  </r>
  <r>
    <x v="10"/>
    <s v="225"/>
    <s v="KB225"/>
    <x v="23"/>
    <m/>
    <m/>
    <s v="Toronto, Canada (de Havilland Canada)"/>
    <m/>
    <n v="126"/>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r>
  <r>
    <x v="10"/>
    <s v="226"/>
    <s v="KB226"/>
    <x v="23"/>
    <m/>
    <m/>
    <s v="Toronto, Canada (de Havilland Canada)"/>
    <m/>
    <n v="127"/>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November 1945"/>
  </r>
  <r>
    <x v="10"/>
    <s v="227"/>
    <s v="KB227"/>
    <x v="23"/>
    <m/>
    <m/>
    <s v="Toronto, Canada (de Havilland Canada)"/>
    <m/>
    <n v="128"/>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September 1944"/>
  </r>
  <r>
    <x v="10"/>
    <s v="228"/>
    <s v="KB228"/>
    <x v="23"/>
    <m/>
    <m/>
    <s v="Toronto, Canada (de Havilland Canada)"/>
    <m/>
    <n v="129"/>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09T00:00:00"/>
  </r>
  <r>
    <x v="10"/>
    <s v="229"/>
    <s v="KB229"/>
    <x v="23"/>
    <m/>
    <m/>
    <s v="Toronto, Canada (de Havilland Canada)"/>
    <m/>
    <n v="130"/>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August 1947"/>
  </r>
  <r>
    <x v="10"/>
    <s v="230"/>
    <s v="KB230"/>
    <x v="23"/>
    <m/>
    <m/>
    <s v="Toronto, Canada (de Havilland Canada)"/>
    <m/>
    <n v="131"/>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May 1944"/>
  </r>
  <r>
    <x v="10"/>
    <s v="231"/>
    <s v="KB231"/>
    <x v="23"/>
    <m/>
    <m/>
    <s v="Toronto, Canada (de Havilland Canada)"/>
    <m/>
    <n v="132"/>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r>
  <r>
    <x v="10"/>
    <s v="232"/>
    <s v="KB232"/>
    <x v="23"/>
    <m/>
    <m/>
    <s v="Toronto, Canada (de Havilland Canada)"/>
    <m/>
    <n v="133"/>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1-23T00:00:00"/>
  </r>
  <r>
    <x v="10"/>
    <s v="233"/>
    <s v="KB233"/>
    <x v="23"/>
    <m/>
    <m/>
    <s v="Toronto, Canada (de Havilland Canada)"/>
    <m/>
    <n v="134"/>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 May 1945"/>
  </r>
  <r>
    <x v="10"/>
    <s v="234"/>
    <s v="KB234"/>
    <x v="23"/>
    <m/>
    <m/>
    <s v="Toronto, Canada (de Havilland Canada)"/>
    <m/>
    <n v="135"/>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January 1947"/>
  </r>
  <r>
    <x v="10"/>
    <s v="235"/>
    <s v="KB235"/>
    <x v="23"/>
    <m/>
    <m/>
    <s v="Toronto, Canada (de Havilland Canada)"/>
    <m/>
    <n v="136"/>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December 1944"/>
  </r>
  <r>
    <x v="10"/>
    <s v="236"/>
    <s v="KB236"/>
    <x v="23"/>
    <m/>
    <m/>
    <s v="Toronto, Canada (de Havilland Canada)"/>
    <m/>
    <n v="137"/>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December 1946"/>
  </r>
  <r>
    <x v="10"/>
    <s v="237"/>
    <s v="KB237"/>
    <x v="23"/>
    <m/>
    <m/>
    <s v="Toronto, Canada (de Havilland Canada)"/>
    <m/>
    <n v="138"/>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6"/>
  </r>
  <r>
    <x v="10"/>
    <s v="238"/>
    <s v="KB238"/>
    <x v="23"/>
    <m/>
    <m/>
    <s v="Toronto, Canada (de Havilland Canada)"/>
    <m/>
    <n v="139"/>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 August 1945"/>
  </r>
  <r>
    <x v="10"/>
    <s v="239"/>
    <s v="KB239"/>
    <x v="23"/>
    <m/>
    <m/>
    <s v="Toronto, Canada (de Havilland Canada)"/>
    <m/>
    <n v="140"/>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16 September 1944"/>
  </r>
  <r>
    <x v="10"/>
    <s v="240"/>
    <s v="KB240"/>
    <x v="23"/>
    <m/>
    <m/>
    <s v="Toronto, Canada (de Havilland Canada)"/>
    <m/>
    <n v="141"/>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10-27T00:00:00"/>
  </r>
  <r>
    <x v="10"/>
    <s v="241"/>
    <s v="KB241"/>
    <x v="23"/>
    <m/>
    <m/>
    <s v="Toronto, Canada (de Havilland Canada)"/>
    <m/>
    <n v="142"/>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6"/>
  </r>
  <r>
    <x v="10"/>
    <s v="242"/>
    <s v="KB242"/>
    <x v="23"/>
    <m/>
    <m/>
    <s v="Toronto, Canada (de Havilland Canada)"/>
    <m/>
    <n v="143"/>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August 1944"/>
  </r>
  <r>
    <x v="10"/>
    <s v="243"/>
    <s v="KB243"/>
    <x v="23"/>
    <m/>
    <m/>
    <s v="Toronto, Canada (de Havilland Canada)"/>
    <m/>
    <n v="144"/>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44"/>
    <s v="KB244"/>
    <x v="23"/>
    <m/>
    <m/>
    <s v="Toronto, Canada (de Havilland Canada)"/>
    <m/>
    <n v="145"/>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45"/>
    <s v="KB245"/>
    <x v="23"/>
    <m/>
    <m/>
    <s v="Toronto, Canada (de Havilland Canada)"/>
    <m/>
    <n v="146"/>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46"/>
    <s v="KB246"/>
    <x v="23"/>
    <m/>
    <m/>
    <s v="Toronto, Canada (de Havilland Canada)"/>
    <m/>
    <n v="147"/>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247"/>
    <s v="KB247"/>
    <x v="23"/>
    <m/>
    <m/>
    <s v="Toronto, Canada (de Havilland Canada)"/>
    <m/>
    <n v="148"/>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48"/>
    <s v="KB248"/>
    <x v="23"/>
    <m/>
    <m/>
    <s v="Toronto, Canada (de Havilland Canada)"/>
    <m/>
    <n v="149"/>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49"/>
    <s v="KB249"/>
    <x v="23"/>
    <m/>
    <m/>
    <s v="Toronto, Canada (de Havilland Canada)"/>
    <m/>
    <n v="150"/>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0"/>
    <s v="KB250"/>
    <x v="23"/>
    <m/>
    <m/>
    <s v="Toronto, Canada (de Havilland Canada)"/>
    <m/>
    <n v="151"/>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1"/>
    <s v="KB251"/>
    <x v="23"/>
    <m/>
    <m/>
    <s v="Toronto, Canada (de Havilland Canada)"/>
    <m/>
    <n v="152"/>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2"/>
    <s v="KB252"/>
    <x v="23"/>
    <m/>
    <m/>
    <s v="Toronto, Canada (de Havilland Canada)"/>
    <m/>
    <n v="153"/>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3"/>
    <s v="KB253"/>
    <x v="23"/>
    <m/>
    <m/>
    <s v="Toronto, Canada (de Havilland Canada)"/>
    <m/>
    <n v="154"/>
    <n v="1"/>
    <x v="36"/>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4"/>
    <s v="KB254"/>
    <x v="23"/>
    <m/>
    <m/>
    <s v="Toronto, Canada (de Havilland Canada)"/>
    <m/>
    <n v="155"/>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4 June 1945"/>
  </r>
  <r>
    <x v="10"/>
    <s v="255"/>
    <s v="KB255"/>
    <x v="23"/>
    <m/>
    <m/>
    <s v="Toronto, Canada (de Havilland Canada)"/>
    <m/>
    <n v="156"/>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6"/>
    <s v="KB256"/>
    <x v="23"/>
    <m/>
    <m/>
    <s v="Toronto, Canada (de Havilland Canada)"/>
    <m/>
    <n v="157"/>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7"/>
    <s v="KB257"/>
    <x v="23"/>
    <m/>
    <m/>
    <s v="Toronto, Canada (de Havilland Canada)"/>
    <m/>
    <n v="158"/>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8"/>
    <s v="KB258"/>
    <x v="23"/>
    <m/>
    <m/>
    <s v="Toronto, Canada (de Havilland Canada)"/>
    <m/>
    <n v="159"/>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59"/>
    <s v="KB259"/>
    <x v="23"/>
    <m/>
    <m/>
    <s v="Toronto, Canada (de Havilland Canada)"/>
    <m/>
    <n v="160"/>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60"/>
    <s v="KB260"/>
    <x v="23"/>
    <m/>
    <m/>
    <s v="Toronto, Canada (de Havilland Canada)"/>
    <m/>
    <n v="161"/>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61"/>
    <s v="KB261"/>
    <x v="23"/>
    <m/>
    <m/>
    <s v="Toronto, Canada (de Havilland Canada)"/>
    <m/>
    <n v="162"/>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9/10 October 1944"/>
  </r>
  <r>
    <x v="10"/>
    <s v="262"/>
    <s v="KB262"/>
    <x v="23"/>
    <m/>
    <m/>
    <s v="Toronto, Canada (de Havilland Canada)"/>
    <m/>
    <n v="163"/>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8 August 1944"/>
  </r>
  <r>
    <x v="10"/>
    <s v="263"/>
    <s v="KB263"/>
    <x v="23"/>
    <m/>
    <m/>
    <s v="Toronto, Canada (de Havilland Canada)"/>
    <m/>
    <n v="164"/>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15 January 1945"/>
  </r>
  <r>
    <x v="10"/>
    <s v="264"/>
    <s v="KB264"/>
    <x v="23"/>
    <m/>
    <m/>
    <s v="Toronto, Canada (de Havilland Canada)"/>
    <m/>
    <n v="165"/>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8 September 1944"/>
  </r>
  <r>
    <x v="10"/>
    <s v="265"/>
    <s v="KB265"/>
    <x v="23"/>
    <m/>
    <m/>
    <s v="Toronto, Canada (de Havilland Canada)"/>
    <m/>
    <n v="166"/>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December 1945"/>
  </r>
  <r>
    <x v="10"/>
    <s v="266"/>
    <s v="KB266"/>
    <x v="23"/>
    <m/>
    <m/>
    <s v="Toronto, Canada (de Havilland Canada)"/>
    <m/>
    <n v="167"/>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6/27 July 1944"/>
  </r>
  <r>
    <x v="10"/>
    <s v="267"/>
    <s v="KB267"/>
    <x v="23"/>
    <m/>
    <m/>
    <s v="Toronto, Canada (de Havilland Canada)"/>
    <m/>
    <n v="168"/>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9/20 September 1944"/>
  </r>
  <r>
    <x v="10"/>
    <s v="268"/>
    <s v="KB268"/>
    <x v="23"/>
    <m/>
    <m/>
    <s v="Toronto, Canada (de Havilland Canada)"/>
    <m/>
    <n v="169"/>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 March 1945"/>
  </r>
  <r>
    <x v="10"/>
    <s v="269"/>
    <s v="KB269"/>
    <x v="23"/>
    <m/>
    <m/>
    <s v="Toronto, Canada (de Havilland Canada)"/>
    <m/>
    <n v="170"/>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 August 1944"/>
  </r>
  <r>
    <x v="10"/>
    <s v="270"/>
    <s v="KB270"/>
    <x v="23"/>
    <m/>
    <m/>
    <s v="Toronto, Canada (de Havilland Canada)"/>
    <m/>
    <n v="171"/>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4 September 1944"/>
  </r>
  <r>
    <x v="10"/>
    <s v="271"/>
    <s v="KB271"/>
    <x v="23"/>
    <m/>
    <m/>
    <s v="Toronto, Canada (de Havilland Canada)"/>
    <m/>
    <n v="172"/>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3-05T00:00:00"/>
  </r>
  <r>
    <x v="10"/>
    <s v="272"/>
    <s v="KB272"/>
    <x v="23"/>
    <m/>
    <m/>
    <s v="Toronto, Canada (de Havilland Canada)"/>
    <m/>
    <n v="173"/>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7 June 1945"/>
  </r>
  <r>
    <x v="10"/>
    <s v="273"/>
    <s v="KB273"/>
    <x v="23"/>
    <m/>
    <m/>
    <s v="Toronto, Canada (de Havilland Canada)"/>
    <m/>
    <n v="174"/>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8 February/1 March 1945"/>
  </r>
  <r>
    <x v="10"/>
    <s v="274"/>
    <s v="KB274"/>
    <x v="23"/>
    <m/>
    <m/>
    <s v="Toronto, Canada (de Havilland Canada)"/>
    <m/>
    <n v="175"/>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75"/>
    <s v="KB275"/>
    <x v="23"/>
    <m/>
    <m/>
    <s v="Toronto, Canada (de Havilland Canada)"/>
    <m/>
    <n v="176"/>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76"/>
    <s v="KB276"/>
    <x v="23"/>
    <m/>
    <m/>
    <s v="Toronto, Canada (de Havilland Canada)"/>
    <m/>
    <n v="177"/>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77"/>
    <s v="KB277"/>
    <x v="23"/>
    <m/>
    <m/>
    <s v="Toronto, Canada (de Havilland Canada)"/>
    <m/>
    <n v="178"/>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278"/>
    <s v="KB278"/>
    <x v="23"/>
    <m/>
    <m/>
    <s v="Toronto, Canada (de Havilland Canada)"/>
    <m/>
    <n v="179"/>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79"/>
    <s v="KB279"/>
    <x v="23"/>
    <m/>
    <m/>
    <s v="Toronto, Canada (de Havilland Canada)"/>
    <m/>
    <n v="180"/>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0"/>
    <s v="KB280"/>
    <x v="23"/>
    <m/>
    <m/>
    <s v="Toronto, Canada (de Havilland Canada)"/>
    <m/>
    <n v="181"/>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81"/>
    <s v="KB281"/>
    <x v="23"/>
    <m/>
    <m/>
    <s v="Toronto, Canada (de Havilland Canada)"/>
    <m/>
    <n v="182"/>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82"/>
    <s v="KB282"/>
    <x v="23"/>
    <m/>
    <m/>
    <s v="Toronto, Canada (de Havilland Canada)"/>
    <m/>
    <n v="183"/>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3"/>
    <s v="KB283"/>
    <x v="23"/>
    <m/>
    <m/>
    <s v="Toronto, Canada (de Havilland Canada)"/>
    <m/>
    <n v="184"/>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4"/>
    <s v="KB284"/>
    <x v="23"/>
    <m/>
    <m/>
    <s v="Toronto, Canada (de Havilland Canada)"/>
    <m/>
    <n v="185"/>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5"/>
    <s v="KB285"/>
    <x v="23"/>
    <m/>
    <m/>
    <s v="Toronto, Canada (de Havilland Canada)"/>
    <m/>
    <n v="186"/>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86"/>
    <s v="KB286"/>
    <x v="23"/>
    <m/>
    <m/>
    <s v="Toronto, Canada (de Havilland Canada)"/>
    <m/>
    <n v="187"/>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7"/>
    <s v="KB287"/>
    <x v="23"/>
    <m/>
    <m/>
    <s v="Toronto, Canada (de Havilland Canada)"/>
    <m/>
    <n v="188"/>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88"/>
    <s v="KB288"/>
    <x v="23"/>
    <m/>
    <m/>
    <s v="Toronto, Canada (de Havilland Canada)"/>
    <m/>
    <n v="189"/>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89"/>
    <s v="KB289"/>
    <x v="23"/>
    <m/>
    <m/>
    <s v="Toronto, Canada (de Havilland Canada)"/>
    <m/>
    <n v="190"/>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90"/>
    <s v="KB290"/>
    <x v="23"/>
    <m/>
    <m/>
    <s v="Toronto, Canada (de Havilland Canada)"/>
    <m/>
    <n v="191"/>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4"/>
  </r>
  <r>
    <x v="10"/>
    <s v="291"/>
    <s v="KB291"/>
    <x v="23"/>
    <m/>
    <m/>
    <s v="Toronto, Canada (de Havilland Canada)"/>
    <m/>
    <n v="192"/>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92"/>
    <s v="KB292"/>
    <x v="23"/>
    <m/>
    <m/>
    <s v="Toronto, Canada (de Havilland Canada)"/>
    <m/>
    <n v="193"/>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293"/>
    <s v="KB293"/>
    <x v="23"/>
    <m/>
    <m/>
    <s v="Toronto, Canada (de Havilland Canada)"/>
    <m/>
    <n v="194"/>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94"/>
    <s v="KB294"/>
    <x v="23"/>
    <m/>
    <m/>
    <s v="Toronto, Canada (de Havilland Canada)"/>
    <m/>
    <n v="195"/>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95"/>
    <s v="KB295"/>
    <x v="23"/>
    <m/>
    <m/>
    <s v="Toronto, Canada (de Havilland Canada)"/>
    <m/>
    <n v="196"/>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296"/>
    <s v="KB296"/>
    <x v="23"/>
    <m/>
    <m/>
    <s v="Toronto, Canada (de Havilland Canada)"/>
    <m/>
    <n v="197"/>
    <n v="1"/>
    <x v="37"/>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14T00:00:00"/>
  </r>
  <r>
    <x v="10"/>
    <s v="297"/>
    <s v="KB297"/>
    <x v="23"/>
    <m/>
    <m/>
    <s v="Toronto, Canada (de Havilland Canada)"/>
    <m/>
    <n v="198"/>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16T00:00:00"/>
  </r>
  <r>
    <x v="10"/>
    <s v="298"/>
    <s v="KB298"/>
    <x v="23"/>
    <m/>
    <m/>
    <s v="Toronto, Canada (de Havilland Canada)"/>
    <m/>
    <n v="199"/>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10"/>
    <s v="299"/>
    <s v="KB299"/>
    <x v="23"/>
    <m/>
    <m/>
    <s v="Toronto, Canada (de Havilland Canada)"/>
    <m/>
    <n v="200"/>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25"/>
    <s v="KB325"/>
    <x v="23"/>
    <m/>
    <m/>
    <s v="Toronto, Canada (de Havilland Canada)"/>
    <m/>
    <n v="1"/>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26"/>
    <s v="KB326"/>
    <x v="23"/>
    <m/>
    <m/>
    <s v="Toronto, Canada (de Havilland Canada)"/>
    <m/>
    <n v="2"/>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3-11-27T00:00:00"/>
  </r>
  <r>
    <x v="10"/>
    <s v="327"/>
    <s v="KB327"/>
    <x v="23"/>
    <m/>
    <m/>
    <s v="Toronto, Canada (de Havilland Canada)"/>
    <m/>
    <n v="3"/>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28"/>
    <s v="KB328"/>
    <x v="23"/>
    <m/>
    <m/>
    <s v="Toronto, Canada (de Havilland Canada)"/>
    <m/>
    <n v="4"/>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Was this &quot;Acton&quot;? Some sources say this went to USAAF in 1943"/>
    <s v="11 March 1944"/>
  </r>
  <r>
    <x v="10"/>
    <s v="329"/>
    <s v="KB329"/>
    <x v="23"/>
    <m/>
    <m/>
    <s v="Toronto, Canada (de Havilland Canada)"/>
    <m/>
    <n v="5"/>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Photo shows this aircraft in December 1943, can't have been produced in June 44."/>
    <s v="Mosquito BXX   (The Canadian version of the British B.V. variant) was built by de Havilland(Canada) at the Downsview,Toronto plant under Contract No. BsB 21115. The aircraft was fitted with two Packard Merlin 231 engines.  &quot;Moose Jaw&quot;"/>
    <s v="24/25-Jun-44"/>
  </r>
  <r>
    <x v="10"/>
    <s v="330"/>
    <s v="KB330"/>
    <x v="23"/>
    <m/>
    <m/>
    <s v="Toronto, Canada (de Havilland Canada)"/>
    <m/>
    <n v="206"/>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1"/>
    <s v="KB331"/>
    <x v="23"/>
    <m/>
    <m/>
    <s v="Toronto, Canada (de Havilland Canada)"/>
    <m/>
    <n v="207"/>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2"/>
    <s v="KB332"/>
    <x v="23"/>
    <m/>
    <m/>
    <s v="Toronto, Canada (de Havilland Canada)"/>
    <m/>
    <n v="208"/>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4-08-22T00:00:00"/>
  </r>
  <r>
    <x v="10"/>
    <s v="333"/>
    <s v="KB333"/>
    <x v="23"/>
    <m/>
    <m/>
    <s v="Toronto, Canada (de Havilland Canada)"/>
    <m/>
    <n v="209"/>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4"/>
    <s v="KB334"/>
    <x v="23"/>
    <m/>
    <m/>
    <s v="Toronto, Canada (de Havilland Canada)"/>
    <m/>
    <n v="210"/>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5"/>
    <s v="KB335"/>
    <x v="23"/>
    <m/>
    <m/>
    <s v="Toronto, Canada (de Havilland Canada)"/>
    <m/>
    <n v="211"/>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6"/>
    <s v="KB336"/>
    <x v="23"/>
    <m/>
    <m/>
    <s v="Toronto, Canada (de Havilland Canada)"/>
    <m/>
    <n v="212"/>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7"/>
    <s v="KB337"/>
    <x v="23"/>
    <m/>
    <m/>
    <s v="Toronto, Canada (de Havilland Canada)"/>
    <m/>
    <n v="213"/>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38"/>
    <s v="KB338"/>
    <x v="23"/>
    <m/>
    <m/>
    <s v="Toronto, Canada (de Havilland Canada)"/>
    <m/>
    <n v="214"/>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  1945"/>
  </r>
  <r>
    <x v="10"/>
    <s v="339"/>
    <s v="KB339"/>
    <x v="23"/>
    <m/>
    <m/>
    <s v="Toronto, Canada (de Havilland Canada)"/>
    <m/>
    <n v="215"/>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4 November 1946"/>
  </r>
  <r>
    <x v="10"/>
    <s v="340"/>
    <s v="KB340"/>
    <x v="23"/>
    <m/>
    <m/>
    <s v="Toronto, Canada (de Havilland Canada)"/>
    <m/>
    <n v="216"/>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13T00:00:00"/>
  </r>
  <r>
    <x v="10"/>
    <s v="341"/>
    <s v="KB341"/>
    <x v="23"/>
    <m/>
    <m/>
    <s v="Toronto, Canada (de Havilland Canada)"/>
    <m/>
    <n v="217"/>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42"/>
    <s v="KB342"/>
    <x v="23"/>
    <m/>
    <m/>
    <s v="Toronto, Canada (de Havilland Canada)"/>
    <m/>
    <n v="218"/>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899-12-30T00:00:00"/>
  </r>
  <r>
    <x v="10"/>
    <s v="343"/>
    <s v="KB343"/>
    <x v="23"/>
    <m/>
    <m/>
    <s v="Toronto, Canada (de Havilland Canada)"/>
    <m/>
    <n v="219"/>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6T00:00:00"/>
  </r>
  <r>
    <x v="10"/>
    <s v="344"/>
    <s v="KB344"/>
    <x v="23"/>
    <m/>
    <m/>
    <s v="Toronto, Canada (de Havilland Canada)"/>
    <m/>
    <n v="220"/>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10"/>
    <s v="345"/>
    <s v="KB345"/>
    <x v="23"/>
    <m/>
    <m/>
    <s v="Toronto, Canada (de Havilland Canada)"/>
    <m/>
    <n v="221"/>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0 February 1946"/>
  </r>
  <r>
    <x v="10"/>
    <s v="346"/>
    <s v="KB346"/>
    <x v="23"/>
    <m/>
    <m/>
    <s v="Toronto, Canada (de Havilland Canada)"/>
    <m/>
    <n v="222"/>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5 September 1945"/>
  </r>
  <r>
    <x v="10"/>
    <s v="347"/>
    <s v="KB347"/>
    <x v="23"/>
    <m/>
    <m/>
    <s v="Toronto, Canada (de Havilland Canada)"/>
    <m/>
    <n v="223"/>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January 1947"/>
  </r>
  <r>
    <x v="10"/>
    <s v="348"/>
    <s v="KB348"/>
    <x v="23"/>
    <m/>
    <m/>
    <s v="Toronto, Canada (de Havilland Canada)"/>
    <m/>
    <n v="224"/>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1/12 October 1944"/>
  </r>
  <r>
    <x v="10"/>
    <s v="349"/>
    <s v="KB349"/>
    <x v="23"/>
    <m/>
    <m/>
    <s v="Toronto, Canada (de Havilland Canada)"/>
    <m/>
    <n v="225"/>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4 April 1945"/>
  </r>
  <r>
    <x v="10"/>
    <s v="350"/>
    <s v="KB350"/>
    <x v="23"/>
    <m/>
    <m/>
    <s v="Toronto, Canada (de Havilland Canada)"/>
    <m/>
    <n v="226"/>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February 1945"/>
  </r>
  <r>
    <x v="10"/>
    <s v="351"/>
    <s v="KB351"/>
    <x v="23"/>
    <m/>
    <m/>
    <s v="Toronto, Canada (de Havilland Canada)"/>
    <m/>
    <n v="227"/>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 October 1945"/>
  </r>
  <r>
    <x v="10"/>
    <s v="352"/>
    <s v="KB352"/>
    <x v="23"/>
    <m/>
    <m/>
    <s v="Toronto, Canada (de Havilland Canada)"/>
    <m/>
    <n v="228"/>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6 September 1946"/>
  </r>
  <r>
    <x v="10"/>
    <s v="353"/>
    <s v="KB353"/>
    <x v="23"/>
    <m/>
    <m/>
    <s v="Toronto, Canada (de Havilland Canada)"/>
    <m/>
    <n v="229"/>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November 1944"/>
  </r>
  <r>
    <x v="10"/>
    <s v="354"/>
    <s v="KB354"/>
    <x v="23"/>
    <m/>
    <m/>
    <s v="Toronto, Canada (de Havilland Canada)"/>
    <m/>
    <n v="230"/>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March 1945"/>
  </r>
  <r>
    <x v="10"/>
    <s v="355"/>
    <s v="KB355"/>
    <x v="23"/>
    <m/>
    <m/>
    <s v="Toronto, Canada (de Havilland Canada)"/>
    <m/>
    <n v="231"/>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July 1947"/>
  </r>
  <r>
    <x v="10"/>
    <s v="356"/>
    <s v="KB356"/>
    <x v="23"/>
    <m/>
    <m/>
    <s v="Toronto, Canada (de Havilland Canada)"/>
    <m/>
    <n v="232"/>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10"/>
    <s v="357"/>
    <s v="KB357"/>
    <x v="23"/>
    <m/>
    <m/>
    <s v="Toronto, Canada (de Havilland Canada)"/>
    <m/>
    <n v="233"/>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5 November 1946"/>
  </r>
  <r>
    <x v="10"/>
    <s v="358"/>
    <s v="KB358"/>
    <x v="23"/>
    <m/>
    <m/>
    <s v="Toronto, Canada (de Havilland Canada)"/>
    <m/>
    <n v="234"/>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4-04T00:00:00"/>
  </r>
  <r>
    <x v="10"/>
    <s v="359"/>
    <s v="KB359"/>
    <x v="23"/>
    <m/>
    <m/>
    <s v="Toronto, Canada (de Havilland Canada)"/>
    <m/>
    <n v="235"/>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3/14-Sep-44"/>
  </r>
  <r>
    <x v="10"/>
    <s v="360"/>
    <s v="KB360"/>
    <x v="23"/>
    <m/>
    <m/>
    <s v="Toronto, Canada (de Havilland Canada)"/>
    <m/>
    <n v="236"/>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10/11 November 1944"/>
  </r>
  <r>
    <x v="10"/>
    <s v="361"/>
    <s v="KB361"/>
    <x v="23"/>
    <m/>
    <m/>
    <s v="Toronto, Canada (de Havilland Canada)"/>
    <m/>
    <n v="237"/>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November 1946"/>
  </r>
  <r>
    <x v="10"/>
    <s v="362"/>
    <s v="KB362"/>
    <x v="23"/>
    <m/>
    <m/>
    <s v="Toronto, Canada (de Havilland Canada)"/>
    <m/>
    <n v="238"/>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0 September 1947"/>
  </r>
  <r>
    <x v="10"/>
    <s v="363"/>
    <s v="KB363"/>
    <x v="23"/>
    <m/>
    <m/>
    <s v="Toronto, Canada (de Havilland Canada)"/>
    <m/>
    <n v="239"/>
    <n v="1"/>
    <x v="38"/>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10"/>
    <s v="364"/>
    <s v="KB364"/>
    <x v="23"/>
    <m/>
    <m/>
    <s v="Toronto, Canada (de Havilland Canada)"/>
    <m/>
    <n v="240"/>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6/7 November 1944"/>
  </r>
  <r>
    <x v="10"/>
    <s v="365"/>
    <s v="KB365"/>
    <x v="23"/>
    <m/>
    <m/>
    <s v="Toronto, Canada (de Havilland Canada)"/>
    <m/>
    <n v="241"/>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d v="1945-02-20T00:00:00"/>
  </r>
  <r>
    <x v="10"/>
    <s v="366"/>
    <s v="KB366"/>
    <x v="23"/>
    <m/>
    <m/>
    <s v="Toronto, Canada (de Havilland Canada)"/>
    <m/>
    <n v="242"/>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7/28 September 1944"/>
  </r>
  <r>
    <x v="10"/>
    <s v="367"/>
    <s v="KB367"/>
    <x v="23"/>
    <m/>
    <m/>
    <s v="Toronto, Canada (de Havilland Canada)"/>
    <m/>
    <n v="243"/>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23/24 March 1945"/>
  </r>
  <r>
    <x v="10"/>
    <s v="368"/>
    <s v="KB368"/>
    <x v="23"/>
    <m/>
    <m/>
    <s v="Toronto, Canada (de Havilland Canada)"/>
    <m/>
    <n v="244"/>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31 December 1945"/>
  </r>
  <r>
    <x v="10"/>
    <s v="369"/>
    <s v="KB369"/>
    <x v="23"/>
    <m/>
    <m/>
    <s v="Toronto, Canada (de Havilland Canada)"/>
    <m/>
    <n v="245"/>
    <n v="1"/>
    <x v="39"/>
    <x v="3"/>
    <s v="Date of Acceptance by RAF or RCAF, not of production at factory."/>
    <s v="Merlin 33"/>
    <s v="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
    <s v="Mosquito BXX   (The Canadian version of the British B.V. variant) was built by de Havilland(Canada) at the Downsview,Toronto plant under Contract No. BsB 21115. The aircraft was fitted with two Packard Merlin 231 engines."/>
    <s v="7 August 1947"/>
  </r>
  <r>
    <x v="9"/>
    <s v="100"/>
    <s v="KA100"/>
    <x v="24"/>
    <m/>
    <m/>
    <s v="Toronto, Canada (de Havilland Canada)"/>
    <m/>
    <n v="1"/>
    <s v="?"/>
    <x v="28"/>
    <x v="3"/>
    <s v="Date of Acceptance by RAF or RCAF, not of production at factory."/>
    <s v="Merlin 33"/>
    <m/>
    <m/>
    <d v="1899-12-30T00:00:00"/>
  </r>
  <r>
    <x v="9"/>
    <s v="101"/>
    <s v="KA101"/>
    <x v="24"/>
    <m/>
    <m/>
    <s v="Toronto, Canada (de Havilland Canada)"/>
    <m/>
    <n v="2"/>
    <s v="?"/>
    <x v="42"/>
    <x v="3"/>
    <s v="Date of Acceptance by RAF or RCAF, not of production at factory."/>
    <s v="Merlin 33"/>
    <m/>
    <m/>
    <d v="1946-06-15T00:00:00"/>
  </r>
  <r>
    <x v="9"/>
    <s v="102"/>
    <s v="KA102"/>
    <x v="24"/>
    <m/>
    <m/>
    <s v="Toronto, Canada (de Havilland Canada)"/>
    <m/>
    <n v="3"/>
    <s v="?"/>
    <x v="43"/>
    <x v="3"/>
    <s v="Date of Acceptance by RAF or RCAF, not of production at factory."/>
    <s v="Merlin 33"/>
    <m/>
    <m/>
    <d v="1899-12-30T00:00:00"/>
  </r>
  <r>
    <x v="9"/>
    <s v="103"/>
    <s v="KA103"/>
    <x v="25"/>
    <m/>
    <m/>
    <s v="Toronto, Canada (de Havilland Canada)"/>
    <m/>
    <n v="1"/>
    <s v="?"/>
    <x v="45"/>
    <x v="3"/>
    <s v="Date of Acceptance by RAF or RCAF, not of production at factory."/>
    <s v="Merlin 225"/>
    <m/>
    <m/>
    <d v="1947-12-18T00:00:00"/>
  </r>
  <r>
    <x v="9"/>
    <s v="104"/>
    <s v="KA104"/>
    <x v="25"/>
    <m/>
    <m/>
    <s v="Toronto, Canada (de Havilland Canada)"/>
    <m/>
    <n v="2"/>
    <s v="?"/>
    <x v="45"/>
    <x v="3"/>
    <s v="Date of Acceptance by RAF or RCAF, not of production at factory."/>
    <s v="Merlin 225"/>
    <m/>
    <m/>
    <s v="2 January 1947"/>
  </r>
  <r>
    <x v="9"/>
    <s v="105"/>
    <s v="KA105"/>
    <x v="25"/>
    <m/>
    <m/>
    <s v="Toronto, Canada (de Havilland Canada)"/>
    <m/>
    <n v="3"/>
    <s v="?"/>
    <x v="45"/>
    <x v="3"/>
    <s v="Date of Acceptance by RAF or RCAF, not of production at factory."/>
    <s v="Merlin 225"/>
    <m/>
    <m/>
    <s v="31 May 1947"/>
  </r>
  <r>
    <x v="9"/>
    <s v="106"/>
    <s v="KA106"/>
    <x v="25"/>
    <m/>
    <m/>
    <s v="Toronto, Canada (de Havilland Canada)"/>
    <m/>
    <n v="4"/>
    <s v="?"/>
    <x v="45"/>
    <x v="3"/>
    <s v="Date of Acceptance by RAF or RCAF, not of production at factory."/>
    <s v="Merlin 225"/>
    <m/>
    <m/>
    <d v="1899-12-30T00:00:00"/>
  </r>
  <r>
    <x v="9"/>
    <s v="107"/>
    <s v="KA107"/>
    <x v="25"/>
    <m/>
    <m/>
    <s v="Toronto, Canada (de Havilland Canada)"/>
    <m/>
    <n v="5"/>
    <s v="?"/>
    <x v="45"/>
    <x v="3"/>
    <s v="Date of Acceptance by RAF or RCAF, not of production at factory."/>
    <s v="Merlin 225"/>
    <m/>
    <m/>
    <s v="31 May 1947"/>
  </r>
  <r>
    <x v="9"/>
    <s v="108"/>
    <s v="KA108"/>
    <x v="25"/>
    <m/>
    <m/>
    <s v="Toronto, Canada (de Havilland Canada)"/>
    <m/>
    <n v="6"/>
    <s v="?"/>
    <x v="45"/>
    <x v="3"/>
    <s v="Date of Acceptance by RAF or RCAF, not of production at factory."/>
    <s v="Merlin 225"/>
    <m/>
    <m/>
    <s v="31 May 1947"/>
  </r>
  <r>
    <x v="9"/>
    <s v="109"/>
    <s v="KA109"/>
    <x v="25"/>
    <m/>
    <m/>
    <s v="Toronto, Canada (de Havilland Canada)"/>
    <m/>
    <n v="7"/>
    <s v="?"/>
    <x v="45"/>
    <x v="3"/>
    <s v="Date of Acceptance by RAF or RCAF, not of production at factory."/>
    <s v="Merlin 225"/>
    <m/>
    <m/>
    <d v="1945-07-18T00:00:00"/>
  </r>
  <r>
    <x v="9"/>
    <s v="110"/>
    <s v="KA110"/>
    <x v="25"/>
    <m/>
    <m/>
    <s v="Toronto, Canada (de Havilland Canada)"/>
    <m/>
    <n v="8"/>
    <s v="?"/>
    <x v="46"/>
    <x v="3"/>
    <s v="Date of Acceptance by RAF or RCAF, not of production at factory."/>
    <s v="Merlin 225"/>
    <m/>
    <m/>
    <d v="1947-12-18T00:00:00"/>
  </r>
  <r>
    <x v="9"/>
    <s v="111"/>
    <s v="KA111"/>
    <x v="25"/>
    <m/>
    <m/>
    <s v="Toronto, Canada (de Havilland Canada)"/>
    <m/>
    <n v="9"/>
    <s v="?"/>
    <x v="46"/>
    <x v="3"/>
    <s v="Date of Acceptance by RAF or RCAF, not of production at factory."/>
    <s v="Merlin 225"/>
    <m/>
    <m/>
    <d v="1945-06-01T00:00:00"/>
  </r>
  <r>
    <x v="9"/>
    <s v="112"/>
    <s v="KA112"/>
    <x v="25"/>
    <m/>
    <m/>
    <s v="Toronto, Canada (de Havilland Canada)"/>
    <m/>
    <n v="10"/>
    <s v="?"/>
    <x v="46"/>
    <x v="3"/>
    <s v="Date of Acceptance by RAF or RCAF, not of production at factory."/>
    <s v="Merlin 225"/>
    <m/>
    <m/>
    <d v="1947-12-18T00:00:00"/>
  </r>
  <r>
    <x v="9"/>
    <s v="113"/>
    <s v="KA113"/>
    <x v="25"/>
    <m/>
    <m/>
    <s v="Toronto, Canada (de Havilland Canada)"/>
    <m/>
    <n v="11"/>
    <s v="?"/>
    <x v="46"/>
    <x v="3"/>
    <s v="Date of Acceptance by RAF or RCAF, not of production at factory."/>
    <s v="Merlin 225"/>
    <m/>
    <m/>
    <d v="1947-12-18T00:00:00"/>
  </r>
  <r>
    <x v="9"/>
    <s v="114"/>
    <s v="KA114"/>
    <x v="25"/>
    <m/>
    <m/>
    <s v="Toronto, Canada (de Havilland Canada)"/>
    <m/>
    <n v="12"/>
    <s v="?"/>
    <x v="46"/>
    <x v="3"/>
    <s v="Date of Acceptance by RAF or RCAF, not of production at factory."/>
    <s v="Merlin 225"/>
    <m/>
    <m/>
    <d v="1899-12-30T00:00:00"/>
  </r>
  <r>
    <x v="9"/>
    <s v="115"/>
    <s v="KA115"/>
    <x v="25"/>
    <m/>
    <m/>
    <s v="Toronto, Canada (de Havilland Canada)"/>
    <m/>
    <n v="13"/>
    <s v="?"/>
    <x v="46"/>
    <x v="3"/>
    <s v="Date of Acceptance by RAF or RCAF, not of production at factory."/>
    <s v="Merlin 225"/>
    <m/>
    <m/>
    <d v="1948-06-28T00:00:00"/>
  </r>
  <r>
    <x v="9"/>
    <s v="116"/>
    <s v="KA116"/>
    <x v="25"/>
    <m/>
    <m/>
    <s v="Toronto, Canada (de Havilland Canada)"/>
    <m/>
    <n v="14"/>
    <s v="?"/>
    <x v="46"/>
    <x v="3"/>
    <s v="Date of Acceptance by RAF or RCAF, not of production at factory."/>
    <s v="Merlin 225"/>
    <m/>
    <m/>
    <d v="1948-01-06T00:00:00"/>
  </r>
  <r>
    <x v="9"/>
    <s v="118"/>
    <s v="KA118"/>
    <x v="25"/>
    <m/>
    <m/>
    <s v="Toronto, Canada (de Havilland Canada)"/>
    <m/>
    <n v="15"/>
    <s v="?"/>
    <x v="46"/>
    <x v="3"/>
    <s v="Date of Acceptance by RAF or RCAF, not of production at factory."/>
    <s v="Merlin 225"/>
    <m/>
    <m/>
    <d v="1947-12-18T00:00:00"/>
  </r>
  <r>
    <x v="9"/>
    <s v="119"/>
    <s v="KA119"/>
    <x v="25"/>
    <m/>
    <m/>
    <s v="Toronto, Canada (de Havilland Canada)"/>
    <m/>
    <n v="16"/>
    <s v="?"/>
    <x v="46"/>
    <x v="3"/>
    <s v="Date of Acceptance by RAF or RCAF, not of production at factory."/>
    <s v="Merlin 225"/>
    <m/>
    <m/>
    <s v="21 October 1947"/>
  </r>
  <r>
    <x v="9"/>
    <s v="123"/>
    <s v="KA123"/>
    <x v="25"/>
    <m/>
    <m/>
    <s v="Toronto, Canada (de Havilland Canada)"/>
    <m/>
    <n v="17"/>
    <s v="?"/>
    <x v="46"/>
    <x v="3"/>
    <s v="Date of Acceptance by RAF or RCAF, not of production at factory."/>
    <s v="Merlin 225"/>
    <m/>
    <m/>
    <d v="1899-12-30T00:00:00"/>
  </r>
  <r>
    <x v="9"/>
    <s v="124"/>
    <s v="KA124"/>
    <x v="25"/>
    <m/>
    <m/>
    <s v="Toronto, Canada (de Havilland Canada)"/>
    <m/>
    <n v="18"/>
    <s v="?"/>
    <x v="46"/>
    <x v="3"/>
    <s v="Date of Acceptance by RAF or RCAF, not of production at factory."/>
    <s v="Merlin 225"/>
    <m/>
    <m/>
    <d v="1947-12-18T00:00:00"/>
  </r>
  <r>
    <x v="9"/>
    <s v="125"/>
    <s v="KA125"/>
    <x v="25"/>
    <m/>
    <m/>
    <s v="Toronto, Canada (de Havilland Canada)"/>
    <m/>
    <n v="19"/>
    <s v="?"/>
    <x v="46"/>
    <x v="3"/>
    <s v="Date of Acceptance by RAF or RCAF, not of production at factory."/>
    <s v="Merlin 225"/>
    <m/>
    <m/>
    <d v="1947-12-18T00:00:00"/>
  </r>
  <r>
    <x v="9"/>
    <s v="126"/>
    <s v="KA126"/>
    <x v="25"/>
    <m/>
    <m/>
    <s v="Toronto, Canada (de Havilland Canada)"/>
    <m/>
    <n v="20"/>
    <s v="?"/>
    <x v="46"/>
    <x v="3"/>
    <s v="Date of Acceptance by RAF or RCAF, not of production at factory."/>
    <s v="Merlin 225"/>
    <m/>
    <m/>
    <d v="1947-12-18T00:00:00"/>
  </r>
  <r>
    <x v="9"/>
    <s v="127"/>
    <s v="KA127"/>
    <x v="25"/>
    <m/>
    <m/>
    <s v="Toronto, Canada (de Havilland Canada)"/>
    <m/>
    <n v="21"/>
    <s v="?"/>
    <x v="46"/>
    <x v="3"/>
    <s v="Date of Acceptance by RAF or RCAF, not of production at factory."/>
    <s v="Merlin 225"/>
    <m/>
    <m/>
    <d v="1947-12-18T00:00:00"/>
  </r>
  <r>
    <x v="9"/>
    <s v="128"/>
    <s v="KA128"/>
    <x v="25"/>
    <m/>
    <m/>
    <s v="Toronto, Canada (de Havilland Canada)"/>
    <m/>
    <n v="22"/>
    <s v="?"/>
    <x v="46"/>
    <x v="3"/>
    <s v="Date of Acceptance by RAF or RCAF, not of production at factory."/>
    <s v="Merlin 225"/>
    <m/>
    <m/>
    <d v="1947-12-18T00:00:00"/>
  </r>
  <r>
    <x v="9"/>
    <s v="129"/>
    <s v="KA129"/>
    <x v="25"/>
    <m/>
    <m/>
    <s v="Toronto, Canada (de Havilland Canada)"/>
    <m/>
    <n v="23"/>
    <s v="?"/>
    <x v="46"/>
    <x v="3"/>
    <s v="Date of Acceptance by RAF or RCAF, not of production at factory."/>
    <s v="Merlin 225"/>
    <m/>
    <m/>
    <d v="1947-12-18T00:00:00"/>
  </r>
  <r>
    <x v="9"/>
    <s v="130"/>
    <s v="KA130"/>
    <x v="25"/>
    <m/>
    <m/>
    <s v="Toronto, Canada (de Havilland Canada)"/>
    <m/>
    <n v="24"/>
    <s v="?"/>
    <x v="46"/>
    <x v="3"/>
    <s v="Date of Acceptance by RAF or RCAF, not of production at factory."/>
    <s v="Merlin 225"/>
    <m/>
    <m/>
    <d v="1947-12-18T00:00:00"/>
  </r>
  <r>
    <x v="9"/>
    <s v="131"/>
    <s v="KA131"/>
    <x v="25"/>
    <m/>
    <m/>
    <s v="Toronto, Canada (de Havilland Canada)"/>
    <m/>
    <n v="25"/>
    <s v="?"/>
    <x v="46"/>
    <x v="3"/>
    <s v="Date of Acceptance by RAF or RCAF, not of production at factory."/>
    <s v="Merlin 225"/>
    <m/>
    <m/>
    <d v="1947-12-18T00:00:00"/>
  </r>
  <r>
    <x v="9"/>
    <s v="132"/>
    <s v="KA132"/>
    <x v="25"/>
    <m/>
    <m/>
    <s v="Toronto, Canada (de Havilland Canada)"/>
    <m/>
    <n v="26"/>
    <s v="?"/>
    <x v="46"/>
    <x v="3"/>
    <s v="Date of Acceptance by RAF or RCAF, not of production at factory."/>
    <s v="Merlin 225"/>
    <m/>
    <m/>
    <d v="1947-12-18T00:00:00"/>
  </r>
  <r>
    <x v="9"/>
    <s v="133"/>
    <s v="KA133"/>
    <x v="25"/>
    <m/>
    <m/>
    <s v="Toronto, Canada (de Havilland Canada)"/>
    <m/>
    <n v="27"/>
    <s v="?"/>
    <x v="46"/>
    <x v="3"/>
    <s v="Date of Acceptance by RAF or RCAF, not of production at factory."/>
    <s v="Merlin 225"/>
    <m/>
    <m/>
    <d v="1947-12-18T00:00:00"/>
  </r>
  <r>
    <x v="9"/>
    <s v="134"/>
    <s v="KA134"/>
    <x v="25"/>
    <m/>
    <m/>
    <s v="Toronto, Canada (de Havilland Canada)"/>
    <m/>
    <n v="28"/>
    <s v="?"/>
    <x v="46"/>
    <x v="3"/>
    <s v="Date of Acceptance by RAF or RCAF, not of production at factory."/>
    <s v="Merlin 225"/>
    <m/>
    <m/>
    <s v="26 September 1946"/>
  </r>
  <r>
    <x v="9"/>
    <s v="135"/>
    <s v="KA135"/>
    <x v="25"/>
    <m/>
    <m/>
    <s v="Toronto, Canada (de Havilland Canada)"/>
    <m/>
    <n v="29"/>
    <s v="?"/>
    <x v="46"/>
    <x v="3"/>
    <s v="Date of Acceptance by RAF or RCAF, not of production at factory."/>
    <s v="Merlin 225"/>
    <m/>
    <m/>
    <s v="26 September 1946"/>
  </r>
  <r>
    <x v="9"/>
    <s v="136"/>
    <s v="KA136"/>
    <x v="25"/>
    <m/>
    <m/>
    <s v="Toronto, Canada (de Havilland Canada)"/>
    <m/>
    <n v="30"/>
    <s v="?"/>
    <x v="46"/>
    <x v="3"/>
    <s v="Date of Acceptance by RAF or RCAF, not of production at factory."/>
    <s v="Merlin 225"/>
    <m/>
    <m/>
    <s v="26 September 1946"/>
  </r>
  <r>
    <x v="9"/>
    <s v="140"/>
    <s v="KA140"/>
    <x v="25"/>
    <m/>
    <m/>
    <s v="Toronto, Canada (de Havilland Canada)"/>
    <m/>
    <n v="31"/>
    <s v="?"/>
    <x v="46"/>
    <x v="3"/>
    <s v="Date of Acceptance by RAF or RCAF, not of production at factory."/>
    <s v="Merlin 225"/>
    <m/>
    <m/>
    <s v="26 September 1946"/>
  </r>
  <r>
    <x v="9"/>
    <s v="142"/>
    <s v="KA142"/>
    <x v="25"/>
    <m/>
    <m/>
    <s v="Toronto, Canada (de Havilland Canada)"/>
    <m/>
    <n v="32"/>
    <s v="?"/>
    <x v="46"/>
    <x v="3"/>
    <s v="Date of Acceptance by RAF or RCAF, not of production at factory."/>
    <s v="Merlin 225"/>
    <m/>
    <m/>
    <s v="15 August 1947"/>
  </r>
  <r>
    <x v="9"/>
    <s v="143"/>
    <s v="KA143"/>
    <x v="25"/>
    <m/>
    <m/>
    <s v="Toronto, Canada (de Havilland Canada)"/>
    <m/>
    <n v="33"/>
    <s v="?"/>
    <x v="46"/>
    <x v="3"/>
    <s v="Date of Acceptance by RAF or RCAF, not of production at factory."/>
    <s v="Merlin 225"/>
    <m/>
    <m/>
    <d v="1947-12-18T00:00:00"/>
  </r>
  <r>
    <x v="9"/>
    <s v="144"/>
    <s v="KA144"/>
    <x v="25"/>
    <m/>
    <m/>
    <s v="Toronto, Canada (de Havilland Canada)"/>
    <m/>
    <n v="34"/>
    <s v="?"/>
    <x v="46"/>
    <x v="3"/>
    <s v="Date of Acceptance by RAF or RCAF, not of production at factory."/>
    <s v="Merlin 225"/>
    <m/>
    <m/>
    <s v="23 July 1947"/>
  </r>
  <r>
    <x v="9"/>
    <s v="145"/>
    <s v="KA145"/>
    <x v="25"/>
    <m/>
    <m/>
    <s v="Toronto, Canada (de Havilland Canada)"/>
    <m/>
    <n v="35"/>
    <s v="?"/>
    <x v="46"/>
    <x v="3"/>
    <s v="Date of Acceptance by RAF or RCAF, not of production at factory."/>
    <s v="Merlin 225"/>
    <m/>
    <m/>
    <s v="23 July 1947"/>
  </r>
  <r>
    <x v="9"/>
    <s v="146"/>
    <s v="KA146"/>
    <x v="25"/>
    <m/>
    <m/>
    <s v="Toronto, Canada (de Havilland Canada)"/>
    <m/>
    <n v="36"/>
    <s v="?"/>
    <x v="46"/>
    <x v="3"/>
    <s v="Date of Acceptance by RAF or RCAF, not of production at factory."/>
    <s v="Merlin 225"/>
    <m/>
    <m/>
    <s v="20 August 1947"/>
  </r>
  <r>
    <x v="9"/>
    <s v="147"/>
    <s v="KA147"/>
    <x v="25"/>
    <m/>
    <m/>
    <s v="Toronto, Canada (de Havilland Canada)"/>
    <m/>
    <n v="37"/>
    <s v="?"/>
    <x v="46"/>
    <x v="3"/>
    <s v="Date of Acceptance by RAF or RCAF, not of production at factory."/>
    <s v="Merlin 225"/>
    <m/>
    <m/>
    <s v="23 July 1947"/>
  </r>
  <r>
    <x v="9"/>
    <s v="148"/>
    <s v="KA148"/>
    <x v="25"/>
    <m/>
    <m/>
    <s v="Toronto, Canada (de Havilland Canada)"/>
    <m/>
    <n v="38"/>
    <s v="?"/>
    <x v="46"/>
    <x v="3"/>
    <s v="Date of Acceptance by RAF or RCAF, not of production at factory."/>
    <s v="Merlin 225"/>
    <m/>
    <m/>
    <s v="23 July 1947"/>
  </r>
  <r>
    <x v="9"/>
    <s v="151"/>
    <s v="KA151"/>
    <x v="25"/>
    <m/>
    <m/>
    <s v="Toronto, Canada (de Havilland Canada)"/>
    <m/>
    <n v="39"/>
    <s v="?"/>
    <x v="46"/>
    <x v="3"/>
    <s v="Date of Acceptance by RAF or RCAF, not of production at factory."/>
    <s v="Merlin 225"/>
    <m/>
    <m/>
    <s v="26 September 1946"/>
  </r>
  <r>
    <x v="9"/>
    <s v="152"/>
    <s v="KA152"/>
    <x v="25"/>
    <m/>
    <m/>
    <s v="Toronto, Canada (de Havilland Canada)"/>
    <m/>
    <n v="40"/>
    <s v="?"/>
    <x v="46"/>
    <x v="3"/>
    <s v="Date of Acceptance by RAF or RCAF, not of production at factory."/>
    <s v="Merlin 225"/>
    <m/>
    <m/>
    <s v="26 September 1946"/>
  </r>
  <r>
    <x v="9"/>
    <s v="153"/>
    <s v="KA153"/>
    <x v="25"/>
    <m/>
    <m/>
    <s v="Toronto, Canada (de Havilland Canada)"/>
    <m/>
    <n v="41"/>
    <n v="1"/>
    <x v="46"/>
    <x v="3"/>
    <s v="Date of Acceptance by RAF or RCAF, not of production at factory."/>
    <s v="Merlin 225"/>
    <m/>
    <m/>
    <d v="1945-04-26T00:00:00"/>
  </r>
  <r>
    <x v="9"/>
    <s v="154"/>
    <s v="KA154"/>
    <x v="25"/>
    <m/>
    <m/>
    <s v="Toronto, Canada (de Havilland Canada)"/>
    <m/>
    <n v="42"/>
    <s v="?"/>
    <x v="47"/>
    <x v="3"/>
    <s v="Date of Acceptance by RAF or RCAF, not of production at factory."/>
    <s v="Merlin 225"/>
    <m/>
    <m/>
    <s v="26 September 1946"/>
  </r>
  <r>
    <x v="9"/>
    <s v="155"/>
    <s v="KA155"/>
    <x v="25"/>
    <m/>
    <m/>
    <s v="Toronto, Canada (de Havilland Canada)"/>
    <m/>
    <n v="43"/>
    <s v="?"/>
    <x v="47"/>
    <x v="3"/>
    <s v="Date of Acceptance by RAF or RCAF, not of production at factory."/>
    <s v="Merlin 225"/>
    <m/>
    <m/>
    <d v="1947-11-27T00:00:00"/>
  </r>
  <r>
    <x v="9"/>
    <s v="156"/>
    <s v="KA156"/>
    <x v="25"/>
    <m/>
    <m/>
    <s v="Toronto, Canada (de Havilland Canada)"/>
    <m/>
    <n v="44"/>
    <s v="?"/>
    <x v="47"/>
    <x v="3"/>
    <s v="Date of Acceptance by RAF or RCAF, not of production at factory."/>
    <s v="Merlin 225"/>
    <m/>
    <m/>
    <s v="22 November 1947"/>
  </r>
  <r>
    <x v="9"/>
    <s v="157"/>
    <s v="KA157"/>
    <x v="25"/>
    <m/>
    <m/>
    <s v="Toronto, Canada (de Havilland Canada)"/>
    <m/>
    <n v="45"/>
    <s v="?"/>
    <x v="47"/>
    <x v="3"/>
    <s v="Date of Acceptance by RAF or RCAF, not of production at factory."/>
    <s v="Merlin 225"/>
    <m/>
    <m/>
    <s v="23 July 1947"/>
  </r>
  <r>
    <x v="9"/>
    <s v="159"/>
    <s v="KA159"/>
    <x v="25"/>
    <m/>
    <m/>
    <s v="Toronto, Canada (de Havilland Canada)"/>
    <m/>
    <n v="46"/>
    <s v="?"/>
    <x v="47"/>
    <x v="3"/>
    <s v="Date of Acceptance by RAF or RCAF, not of production at factory."/>
    <s v="Merlin 225"/>
    <m/>
    <m/>
    <s v="15 August 1947"/>
  </r>
  <r>
    <x v="9"/>
    <s v="160"/>
    <s v="KA160"/>
    <x v="25"/>
    <m/>
    <m/>
    <s v="Toronto, Canada (de Havilland Canada)"/>
    <m/>
    <n v="47"/>
    <s v="?"/>
    <x v="47"/>
    <x v="3"/>
    <s v="Date of Acceptance by RAF or RCAF, not of production at factory."/>
    <s v="Merlin 225"/>
    <m/>
    <m/>
    <s v="21 December 1946"/>
  </r>
  <r>
    <x v="9"/>
    <s v="161"/>
    <s v="KA161"/>
    <x v="25"/>
    <m/>
    <m/>
    <s v="Toronto, Canada (de Havilland Canada)"/>
    <m/>
    <n v="48"/>
    <s v="?"/>
    <x v="47"/>
    <x v="3"/>
    <s v="Date of Acceptance by RAF or RCAF, not of production at factory."/>
    <s v="Merlin 225"/>
    <m/>
    <m/>
    <s v="28 November 1946"/>
  </r>
  <r>
    <x v="9"/>
    <s v="162"/>
    <s v="KA162"/>
    <x v="25"/>
    <m/>
    <m/>
    <s v="Toronto, Canada (de Havilland Canada)"/>
    <m/>
    <n v="49"/>
    <s v="?"/>
    <x v="47"/>
    <x v="3"/>
    <s v="Date of Acceptance by RAF or RCAF, not of production at factory."/>
    <s v="Merlin 225"/>
    <m/>
    <m/>
    <s v="26 September 1946"/>
  </r>
  <r>
    <x v="9"/>
    <s v="163"/>
    <s v="KA163"/>
    <x v="25"/>
    <m/>
    <m/>
    <s v="Toronto, Canada (de Havilland Canada)"/>
    <m/>
    <n v="50"/>
    <s v="?"/>
    <x v="47"/>
    <x v="3"/>
    <s v="Date of Acceptance by RAF or RCAF, not of production at factory."/>
    <s v="Merlin 225"/>
    <m/>
    <m/>
    <s v="30 January 1948"/>
  </r>
  <r>
    <x v="9"/>
    <s v="164"/>
    <s v="KA164"/>
    <x v="25"/>
    <m/>
    <m/>
    <s v="Toronto, Canada (de Havilland Canada)"/>
    <m/>
    <n v="51"/>
    <s v="?"/>
    <x v="47"/>
    <x v="3"/>
    <s v="Date of Acceptance by RAF or RCAF, not of production at factory."/>
    <s v="Merlin 225"/>
    <m/>
    <m/>
    <s v="26 September 1946"/>
  </r>
  <r>
    <x v="9"/>
    <s v="165"/>
    <s v="KA165"/>
    <x v="25"/>
    <m/>
    <m/>
    <s v="Toronto, Canada (de Havilland Canada)"/>
    <m/>
    <n v="52"/>
    <s v="?"/>
    <x v="47"/>
    <x v="3"/>
    <s v="Date of Acceptance by RAF or RCAF, not of production at factory."/>
    <s v="Merlin 225"/>
    <m/>
    <m/>
    <s v="26 September 1946"/>
  </r>
  <r>
    <x v="9"/>
    <s v="168"/>
    <s v="KA168"/>
    <x v="25"/>
    <m/>
    <m/>
    <s v="Toronto, Canada (de Havilland Canada)"/>
    <m/>
    <n v="53"/>
    <s v="?"/>
    <x v="47"/>
    <x v="3"/>
    <s v="Date of Acceptance by RAF or RCAF, not of production at factory."/>
    <s v="Merlin 225"/>
    <m/>
    <m/>
    <s v="28 November 1945"/>
  </r>
  <r>
    <x v="9"/>
    <s v="169"/>
    <s v="KA169"/>
    <x v="25"/>
    <m/>
    <m/>
    <s v="Toronto, Canada (de Havilland Canada)"/>
    <m/>
    <n v="54"/>
    <s v="?"/>
    <x v="47"/>
    <x v="3"/>
    <s v="Date of Acceptance by RAF or RCAF, not of production at factory."/>
    <s v="Merlin 225"/>
    <m/>
    <m/>
    <s v="31 December 1946"/>
  </r>
  <r>
    <x v="9"/>
    <s v="170"/>
    <s v="KA170"/>
    <x v="25"/>
    <m/>
    <m/>
    <s v="Toronto, Canada (de Havilland Canada)"/>
    <m/>
    <n v="55"/>
    <s v="?"/>
    <x v="47"/>
    <x v="3"/>
    <s v="Date of Acceptance by RAF or RCAF, not of production at factory."/>
    <s v="Merlin 225"/>
    <m/>
    <m/>
    <s v="30 January 1948"/>
  </r>
  <r>
    <x v="9"/>
    <s v="171"/>
    <s v="KA171"/>
    <x v="25"/>
    <m/>
    <m/>
    <s v="Toronto, Canada (de Havilland Canada)"/>
    <m/>
    <n v="56"/>
    <s v="?"/>
    <x v="47"/>
    <x v="3"/>
    <s v="Date of Acceptance by RAF or RCAF, not of production at factory."/>
    <s v="Merlin 225"/>
    <m/>
    <m/>
    <s v="26 September 1946"/>
  </r>
  <r>
    <x v="9"/>
    <s v="175"/>
    <s v="KA175"/>
    <x v="25"/>
    <m/>
    <m/>
    <s v="Toronto, Canada (de Havilland Canada)"/>
    <m/>
    <n v="57"/>
    <s v="?"/>
    <x v="47"/>
    <x v="3"/>
    <s v="Date of Acceptance by RAF or RCAF, not of production at factory."/>
    <s v="Merlin 225"/>
    <m/>
    <m/>
    <s v="31 December 1946"/>
  </r>
  <r>
    <x v="9"/>
    <s v="176"/>
    <s v="KA176"/>
    <x v="25"/>
    <m/>
    <m/>
    <s v="Toronto, Canada (de Havilland Canada)"/>
    <m/>
    <n v="58"/>
    <s v="?"/>
    <x v="47"/>
    <x v="3"/>
    <s v="Date of Acceptance by RAF or RCAF, not of production at factory."/>
    <s v="Merlin 225"/>
    <m/>
    <m/>
    <d v="1899-12-30T00:00:00"/>
  </r>
  <r>
    <x v="9"/>
    <s v="177"/>
    <s v="KA177"/>
    <x v="25"/>
    <m/>
    <m/>
    <s v="Toronto, Canada (de Havilland Canada)"/>
    <m/>
    <n v="59"/>
    <s v="?"/>
    <x v="47"/>
    <x v="3"/>
    <s v="Date of Acceptance by RAF or RCAF, not of production at factory."/>
    <s v="Merlin 225"/>
    <m/>
    <m/>
    <s v="20 August 1947"/>
  </r>
  <r>
    <x v="9"/>
    <s v="178"/>
    <s v="KA178"/>
    <x v="25"/>
    <m/>
    <m/>
    <s v="Toronto, Canada (de Havilland Canada)"/>
    <m/>
    <n v="60"/>
    <s v="?"/>
    <x v="47"/>
    <x v="3"/>
    <s v="Date of Acceptance by RAF or RCAF, not of production at factory."/>
    <s v="Merlin 225"/>
    <m/>
    <m/>
    <s v="26 September 1946"/>
  </r>
  <r>
    <x v="9"/>
    <s v="179"/>
    <s v="KA179"/>
    <x v="25"/>
    <m/>
    <m/>
    <s v="Toronto, Canada (de Havilland Canada)"/>
    <m/>
    <n v="61"/>
    <s v="?"/>
    <x v="47"/>
    <x v="3"/>
    <s v="Date of Acceptance by RAF or RCAF, not of production at factory."/>
    <s v="Merlin 225"/>
    <m/>
    <m/>
    <s v="30 January 1948"/>
  </r>
  <r>
    <x v="9"/>
    <s v="180"/>
    <s v="KA180"/>
    <x v="25"/>
    <m/>
    <m/>
    <s v="Toronto, Canada (de Havilland Canada)"/>
    <m/>
    <n v="62"/>
    <s v="?"/>
    <x v="47"/>
    <x v="3"/>
    <s v="Date of Acceptance by RAF or RCAF, not of production at factory."/>
    <s v="Merlin 225"/>
    <m/>
    <m/>
    <s v="20 August 1947"/>
  </r>
  <r>
    <x v="9"/>
    <s v="181"/>
    <s v="KA181"/>
    <x v="25"/>
    <m/>
    <m/>
    <s v="Toronto, Canada (de Havilland Canada)"/>
    <m/>
    <n v="63"/>
    <s v="?"/>
    <x v="47"/>
    <x v="3"/>
    <s v="Date of Acceptance by RAF or RCAF, not of production at factory."/>
    <s v="Merlin 225"/>
    <m/>
    <m/>
    <s v="21 March 1946"/>
  </r>
  <r>
    <x v="9"/>
    <s v="182"/>
    <s v="KA182"/>
    <x v="25"/>
    <m/>
    <m/>
    <s v="Toronto, Canada (de Havilland Canada)"/>
    <m/>
    <n v="64"/>
    <s v="?"/>
    <x v="47"/>
    <x v="3"/>
    <s v="Date of Acceptance by RAF or RCAF, not of production at factory."/>
    <s v="Merlin 225"/>
    <m/>
    <m/>
    <s v="20 August 1947"/>
  </r>
  <r>
    <x v="9"/>
    <s v="183"/>
    <s v="KA183"/>
    <x v="25"/>
    <m/>
    <m/>
    <s v="Toronto, Canada (de Havilland Canada)"/>
    <m/>
    <n v="65"/>
    <s v="?"/>
    <x v="47"/>
    <x v="3"/>
    <s v="Date of Acceptance by RAF or RCAF, not of production at factory."/>
    <s v="Merlin 225"/>
    <m/>
    <m/>
    <s v="20 August 1947"/>
  </r>
  <r>
    <x v="9"/>
    <s v="184"/>
    <s v="KA184"/>
    <x v="25"/>
    <m/>
    <m/>
    <s v="Toronto, Canada (de Havilland Canada)"/>
    <m/>
    <n v="66"/>
    <s v="?"/>
    <x v="47"/>
    <x v="3"/>
    <s v="Date of Acceptance by RAF or RCAF, not of production at factory."/>
    <s v="Merlin 225"/>
    <m/>
    <m/>
    <s v="30 January 1948"/>
  </r>
  <r>
    <x v="9"/>
    <s v="185"/>
    <s v="KA185"/>
    <x v="25"/>
    <m/>
    <m/>
    <s v="Toronto, Canada (de Havilland Canada)"/>
    <m/>
    <n v="67"/>
    <s v="?"/>
    <x v="47"/>
    <x v="3"/>
    <s v="Date of Acceptance by RAF or RCAF, not of production at factory."/>
    <s v="Merlin 225"/>
    <m/>
    <m/>
    <s v="20 August 1947"/>
  </r>
  <r>
    <x v="9"/>
    <s v="186"/>
    <s v="KA186"/>
    <x v="25"/>
    <m/>
    <m/>
    <s v="Toronto, Canada (de Havilland Canada)"/>
    <m/>
    <n v="68"/>
    <s v="?"/>
    <x v="47"/>
    <x v="3"/>
    <s v="Date of Acceptance by RAF or RCAF, not of production at factory."/>
    <s v="Merlin 225"/>
    <m/>
    <m/>
    <s v="30 January 1948"/>
  </r>
  <r>
    <x v="9"/>
    <s v="187"/>
    <s v="KA187"/>
    <x v="25"/>
    <m/>
    <m/>
    <s v="Toronto, Canada (de Havilland Canada)"/>
    <m/>
    <n v="69"/>
    <s v="?"/>
    <x v="47"/>
    <x v="3"/>
    <s v="Date of Acceptance by RAF or RCAF, not of production at factory."/>
    <s v="Merlin 225"/>
    <m/>
    <m/>
    <s v="20 August 1947"/>
  </r>
  <r>
    <x v="9"/>
    <s v="188"/>
    <s v="KA188"/>
    <x v="25"/>
    <m/>
    <m/>
    <s v="Toronto, Canada (de Havilland Canada)"/>
    <m/>
    <n v="70"/>
    <s v="?"/>
    <x v="47"/>
    <x v="3"/>
    <s v="Date of Acceptance by RAF or RCAF, not of production at factory."/>
    <s v="Merlin 225"/>
    <m/>
    <m/>
    <s v="30 January 1948"/>
  </r>
  <r>
    <x v="9"/>
    <s v="189"/>
    <s v="KA189"/>
    <x v="25"/>
    <m/>
    <m/>
    <s v="Toronto, Canada (de Havilland Canada)"/>
    <m/>
    <n v="71"/>
    <s v="?"/>
    <x v="47"/>
    <x v="3"/>
    <s v="Date of Acceptance by RAF or RCAF, not of production at factory."/>
    <s v="Merlin 225"/>
    <m/>
    <m/>
    <s v="31 July 1946"/>
  </r>
  <r>
    <x v="9"/>
    <s v="190"/>
    <s v="KA190"/>
    <x v="25"/>
    <m/>
    <m/>
    <s v="Toronto, Canada (de Havilland Canada)"/>
    <m/>
    <n v="72"/>
    <s v="?"/>
    <x v="47"/>
    <x v="3"/>
    <s v="Date of Acceptance by RAF or RCAF, not of production at factory."/>
    <s v="Merlin 225"/>
    <m/>
    <m/>
    <s v="26 September 1946"/>
  </r>
  <r>
    <x v="9"/>
    <s v="191"/>
    <s v="KA191"/>
    <x v="25"/>
    <m/>
    <m/>
    <s v="Toronto, Canada (de Havilland Canada)"/>
    <m/>
    <n v="73"/>
    <s v="?"/>
    <x v="47"/>
    <x v="3"/>
    <s v="Date of Acceptance by RAF or RCAF, not of production at factory."/>
    <s v="Merlin 225"/>
    <m/>
    <m/>
    <s v="26 July 1946"/>
  </r>
  <r>
    <x v="9"/>
    <s v="192"/>
    <s v="KA192"/>
    <x v="25"/>
    <m/>
    <m/>
    <s v="Toronto, Canada (de Havilland Canada)"/>
    <m/>
    <n v="74"/>
    <s v="?"/>
    <x v="47"/>
    <x v="3"/>
    <s v="Date of Acceptance by RAF or RCAF, not of production at factory."/>
    <s v="Merlin 225"/>
    <m/>
    <m/>
    <s v="20 August 1947"/>
  </r>
  <r>
    <x v="9"/>
    <s v="193"/>
    <s v="KA193"/>
    <x v="25"/>
    <m/>
    <m/>
    <s v="Toronto, Canada (de Havilland Canada)"/>
    <m/>
    <n v="75"/>
    <s v="?"/>
    <x v="47"/>
    <x v="3"/>
    <s v="Date of Acceptance by RAF or RCAF, not of production at factory."/>
    <s v="Merlin 225"/>
    <m/>
    <m/>
    <s v="30 January 1948"/>
  </r>
  <r>
    <x v="9"/>
    <s v="194"/>
    <s v="KA194"/>
    <x v="25"/>
    <m/>
    <m/>
    <s v="Toronto, Canada (de Havilland Canada)"/>
    <m/>
    <n v="76"/>
    <s v="?"/>
    <x v="47"/>
    <x v="3"/>
    <s v="Date of Acceptance by RAF or RCAF, not of production at factory."/>
    <s v="Merlin 225"/>
    <m/>
    <m/>
    <s v="30 January 1948"/>
  </r>
  <r>
    <x v="9"/>
    <s v="195"/>
    <s v="KA195"/>
    <x v="25"/>
    <m/>
    <m/>
    <s v="Toronto, Canada (de Havilland Canada)"/>
    <m/>
    <n v="77"/>
    <s v="?"/>
    <x v="47"/>
    <x v="3"/>
    <s v="Date of Acceptance by RAF or RCAF, not of production at factory."/>
    <s v="Merlin 225"/>
    <m/>
    <m/>
    <s v="30 January 1948"/>
  </r>
  <r>
    <x v="9"/>
    <s v="196"/>
    <s v="KA196"/>
    <x v="25"/>
    <m/>
    <m/>
    <s v="Toronto, Canada (de Havilland Canada)"/>
    <m/>
    <n v="78"/>
    <s v="?"/>
    <x v="47"/>
    <x v="3"/>
    <s v="Date of Acceptance by RAF or RCAF, not of production at factory."/>
    <s v="Merlin 225"/>
    <m/>
    <m/>
    <s v="20 August 1947"/>
  </r>
  <r>
    <x v="9"/>
    <s v="197"/>
    <s v="KA197"/>
    <x v="25"/>
    <m/>
    <m/>
    <s v="Toronto, Canada (de Havilland Canada)"/>
    <m/>
    <n v="79"/>
    <s v="?"/>
    <x v="47"/>
    <x v="3"/>
    <s v="Date of Acceptance by RAF or RCAF, not of production at factory."/>
    <s v="Merlin 225"/>
    <m/>
    <m/>
    <s v="1 June 1945"/>
  </r>
  <r>
    <x v="9"/>
    <s v="198"/>
    <s v="KA198"/>
    <x v="25"/>
    <m/>
    <m/>
    <s v="Toronto, Canada (de Havilland Canada)"/>
    <m/>
    <n v="80"/>
    <s v="?"/>
    <x v="47"/>
    <x v="3"/>
    <s v="Date of Acceptance by RAF or RCAF, not of production at factory."/>
    <s v="Merlin 225"/>
    <m/>
    <m/>
    <s v="26 September 1946"/>
  </r>
  <r>
    <x v="9"/>
    <s v="199"/>
    <s v="KA199"/>
    <x v="25"/>
    <m/>
    <m/>
    <s v="Toronto, Canada (de Havilland Canada)"/>
    <m/>
    <n v="81"/>
    <s v="?"/>
    <x v="47"/>
    <x v="3"/>
    <s v="Date of Acceptance by RAF or RCAF, not of production at factory."/>
    <s v="Merlin 225"/>
    <m/>
    <m/>
    <s v="23 July 1947"/>
  </r>
  <r>
    <x v="9"/>
    <s v="200"/>
    <s v="KA200"/>
    <x v="25"/>
    <m/>
    <m/>
    <s v="Toronto, Canada (de Havilland Canada)"/>
    <m/>
    <n v="82"/>
    <s v="?"/>
    <x v="47"/>
    <x v="3"/>
    <s v="Date of Acceptance by RAF or RCAF, not of production at factory."/>
    <s v="Merlin 225"/>
    <m/>
    <m/>
    <s v="31 December 1946"/>
  </r>
  <r>
    <x v="9"/>
    <s v="201"/>
    <s v="KA201"/>
    <x v="25"/>
    <m/>
    <m/>
    <s v="Toronto, Canada (de Havilland Canada)"/>
    <m/>
    <n v="83"/>
    <s v="?"/>
    <x v="47"/>
    <x v="3"/>
    <s v="Date of Acceptance by RAF or RCAF, not of production at factory."/>
    <s v="Merlin 225"/>
    <m/>
    <m/>
    <s v="30 September 1947"/>
  </r>
  <r>
    <x v="9"/>
    <s v="204"/>
    <s v="KA204"/>
    <x v="25"/>
    <m/>
    <m/>
    <s v="Toronto, Canada (de Havilland Canada)"/>
    <m/>
    <n v="84"/>
    <s v="?"/>
    <x v="47"/>
    <x v="3"/>
    <s v="Date of Acceptance by RAF or RCAF, not of production at factory."/>
    <s v="Merlin 225"/>
    <m/>
    <m/>
    <d v="1947-11-22T00:00:00"/>
  </r>
  <r>
    <x v="9"/>
    <s v="205"/>
    <s v="KA205"/>
    <x v="25"/>
    <m/>
    <m/>
    <s v="Toronto, Canada (de Havilland Canada)"/>
    <m/>
    <n v="85"/>
    <s v="?"/>
    <x v="47"/>
    <x v="3"/>
    <s v="Date of Acceptance by RAF or RCAF, not of production at factory."/>
    <s v="Merlin 225"/>
    <m/>
    <m/>
    <d v="1947-11-22T00:00:00"/>
  </r>
  <r>
    <x v="9"/>
    <s v="208"/>
    <s v="KA208"/>
    <x v="25"/>
    <m/>
    <m/>
    <s v="Toronto, Canada (de Havilland Canada)"/>
    <m/>
    <n v="86"/>
    <s v="?"/>
    <x v="47"/>
    <x v="3"/>
    <s v="Date of Acceptance by RAF or RCAF, not of production at factory."/>
    <s v="Merlin 225"/>
    <m/>
    <m/>
    <d v="1947-11-22T00:00:00"/>
  </r>
  <r>
    <x v="9"/>
    <s v="209"/>
    <s v="KA209"/>
    <x v="25"/>
    <m/>
    <m/>
    <s v="Toronto, Canada (de Havilland Canada)"/>
    <m/>
    <n v="87"/>
    <s v="?"/>
    <x v="47"/>
    <x v="3"/>
    <s v="Date of Acceptance by RAF or RCAF, not of production at factory."/>
    <s v="Merlin 225"/>
    <m/>
    <m/>
    <s v="23 July 1947"/>
  </r>
  <r>
    <x v="9"/>
    <s v="210"/>
    <s v="KA210"/>
    <x v="25"/>
    <m/>
    <m/>
    <s v="Toronto, Canada (de Havilland Canada)"/>
    <m/>
    <n v="88"/>
    <s v="?"/>
    <x v="49"/>
    <x v="3"/>
    <s v="Date of Acceptance by RAF or RCAF, not of production at factory."/>
    <s v="Merlin 225"/>
    <m/>
    <m/>
    <s v="20 August 1947"/>
  </r>
  <r>
    <x v="9"/>
    <s v="211"/>
    <s v="KA211"/>
    <x v="25"/>
    <m/>
    <m/>
    <s v="Toronto, Canada (de Havilland Canada)"/>
    <m/>
    <n v="89"/>
    <s v="?"/>
    <x v="49"/>
    <x v="3"/>
    <s v="Date of Acceptance by RAF or RCAF, not of production at factory."/>
    <s v="Merlin 225"/>
    <m/>
    <m/>
    <s v="30 January 1948"/>
  </r>
  <r>
    <x v="9"/>
    <s v="212"/>
    <s v="KA212"/>
    <x v="25"/>
    <m/>
    <m/>
    <s v="Toronto, Canada (de Havilland Canada)"/>
    <m/>
    <n v="90"/>
    <s v="?"/>
    <x v="49"/>
    <x v="3"/>
    <s v="Date of Acceptance by RAF or RCAF, not of production at factory."/>
    <s v="Merlin 225"/>
    <m/>
    <m/>
    <s v="23 July 1947"/>
  </r>
  <r>
    <x v="9"/>
    <s v="213"/>
    <s v="KA213"/>
    <x v="25"/>
    <m/>
    <m/>
    <s v="Toronto, Canada (de Havilland Canada)"/>
    <m/>
    <n v="91"/>
    <s v="?"/>
    <x v="49"/>
    <x v="3"/>
    <s v="Date of Acceptance by RAF or RCAF, not of production at factory."/>
    <s v="Merlin 225"/>
    <m/>
    <m/>
    <s v="20 August 1947"/>
  </r>
  <r>
    <x v="9"/>
    <s v="214"/>
    <s v="KA214"/>
    <x v="25"/>
    <m/>
    <m/>
    <s v="Toronto, Canada (de Havilland Canada)"/>
    <m/>
    <n v="92"/>
    <s v="?"/>
    <x v="49"/>
    <x v="3"/>
    <s v="Date of Acceptance by RAF or RCAF, not of production at factory."/>
    <s v="Merlin 225"/>
    <m/>
    <m/>
    <s v="26 September 1946"/>
  </r>
  <r>
    <x v="9"/>
    <s v="215"/>
    <s v="KA215"/>
    <x v="25"/>
    <m/>
    <m/>
    <s v="Toronto, Canada (de Havilland Canada)"/>
    <m/>
    <n v="93"/>
    <s v="?"/>
    <x v="49"/>
    <x v="3"/>
    <s v="Date of Acceptance by RAF or RCAF, not of production at factory."/>
    <s v="Merlin 225"/>
    <m/>
    <m/>
    <s v="26 September 1946"/>
  </r>
  <r>
    <x v="9"/>
    <s v="216"/>
    <s v="KA216"/>
    <x v="25"/>
    <m/>
    <m/>
    <s v="Toronto, Canada (de Havilland Canada)"/>
    <m/>
    <n v="94"/>
    <s v="?"/>
    <x v="49"/>
    <x v="3"/>
    <s v="Date of Acceptance by RAF or RCAF, not of production at factory."/>
    <s v="Merlin 225"/>
    <m/>
    <m/>
    <s v="30 January 1948"/>
  </r>
  <r>
    <x v="9"/>
    <s v="217"/>
    <s v="KA217"/>
    <x v="25"/>
    <m/>
    <m/>
    <s v="Toronto, Canada (de Havilland Canada)"/>
    <m/>
    <n v="95"/>
    <s v="?"/>
    <x v="49"/>
    <x v="3"/>
    <s v="Date of Acceptance by RAF or RCAF, not of production at factory."/>
    <s v="Merlin 225"/>
    <m/>
    <m/>
    <s v="26 September 1946"/>
  </r>
  <r>
    <x v="9"/>
    <s v="218"/>
    <s v="KA218"/>
    <x v="25"/>
    <m/>
    <m/>
    <s v="Toronto, Canada (de Havilland Canada)"/>
    <m/>
    <n v="96"/>
    <s v="?"/>
    <x v="49"/>
    <x v="3"/>
    <s v="Date of Acceptance by RAF or RCAF, not of production at factory."/>
    <s v="Merlin 225"/>
    <m/>
    <m/>
    <s v="20 August 1947"/>
  </r>
  <r>
    <x v="9"/>
    <s v="219"/>
    <s v="KA219"/>
    <x v="25"/>
    <m/>
    <m/>
    <s v="Toronto, Canada (de Havilland Canada)"/>
    <m/>
    <n v="97"/>
    <s v="?"/>
    <x v="49"/>
    <x v="3"/>
    <s v="Date of Acceptance by RAF or RCAF, not of production at factory."/>
    <s v="Merlin 225"/>
    <m/>
    <m/>
    <d v="1947-11-22T00:00:00"/>
  </r>
  <r>
    <x v="9"/>
    <s v="220"/>
    <s v="KA220"/>
    <x v="25"/>
    <m/>
    <m/>
    <s v="Toronto, Canada (de Havilland Canada)"/>
    <m/>
    <n v="98"/>
    <s v="?"/>
    <x v="49"/>
    <x v="3"/>
    <s v="Date of Acceptance by RAF or RCAF, not of production at factory."/>
    <s v="Merlin 225"/>
    <m/>
    <m/>
    <d v="1947-11-22T00:00:00"/>
  </r>
  <r>
    <x v="9"/>
    <s v="222"/>
    <s v="KA222"/>
    <x v="25"/>
    <m/>
    <m/>
    <s v="Toronto, Canada (de Havilland Canada)"/>
    <m/>
    <n v="99"/>
    <s v="?"/>
    <x v="49"/>
    <x v="3"/>
    <s v="Date of Acceptance by RAF or RCAF, not of production at factory."/>
    <s v="Merlin 225"/>
    <m/>
    <m/>
    <s v="20 October 1948"/>
  </r>
  <r>
    <x v="9"/>
    <s v="223"/>
    <s v="KA223"/>
    <x v="25"/>
    <m/>
    <m/>
    <s v="Toronto, Canada (de Havilland Canada)"/>
    <m/>
    <n v="100"/>
    <s v="?"/>
    <x v="49"/>
    <x v="3"/>
    <s v="Date of Acceptance by RAF or RCAF, not of production at factory."/>
    <s v="Merlin 225"/>
    <m/>
    <m/>
    <s v="30 January 1948"/>
  </r>
  <r>
    <x v="9"/>
    <s v="224"/>
    <s v="KA224"/>
    <x v="25"/>
    <m/>
    <m/>
    <s v="Toronto, Canada (de Havilland Canada)"/>
    <m/>
    <n v="101"/>
    <s v="?"/>
    <x v="49"/>
    <x v="3"/>
    <s v="Date of Acceptance by RAF or RCAF, not of production at factory."/>
    <s v="Merlin 225"/>
    <m/>
    <m/>
    <s v="20 August 1947"/>
  </r>
  <r>
    <x v="9"/>
    <s v="225"/>
    <s v="KA225"/>
    <x v="25"/>
    <m/>
    <m/>
    <s v="Toronto, Canada (de Havilland Canada)"/>
    <m/>
    <n v="102"/>
    <s v="?"/>
    <x v="49"/>
    <x v="3"/>
    <s v="Date of Acceptance by RAF or RCAF, not of production at factory."/>
    <s v="Merlin 225"/>
    <m/>
    <m/>
    <s v="20 August 1947"/>
  </r>
  <r>
    <x v="9"/>
    <s v="226"/>
    <s v="KA226"/>
    <x v="25"/>
    <m/>
    <m/>
    <s v="Toronto, Canada (de Havilland Canada)"/>
    <m/>
    <n v="103"/>
    <s v="?"/>
    <x v="49"/>
    <x v="3"/>
    <s v="Date of Acceptance by RAF or RCAF, not of production at factory."/>
    <s v="Merlin 225"/>
    <m/>
    <m/>
    <s v="30 January 1948"/>
  </r>
  <r>
    <x v="9"/>
    <s v="227"/>
    <s v="KA227"/>
    <x v="25"/>
    <m/>
    <m/>
    <s v="Toronto, Canada (de Havilland Canada)"/>
    <m/>
    <n v="104"/>
    <s v="?"/>
    <x v="49"/>
    <x v="3"/>
    <s v="Date of Acceptance by RAF or RCAF, not of production at factory."/>
    <s v="Merlin 225"/>
    <m/>
    <m/>
    <s v="26 September 1946"/>
  </r>
  <r>
    <x v="9"/>
    <s v="228"/>
    <s v="KA228"/>
    <x v="25"/>
    <m/>
    <m/>
    <s v="Toronto, Canada (de Havilland Canada)"/>
    <m/>
    <n v="105"/>
    <s v="?"/>
    <x v="49"/>
    <x v="3"/>
    <s v="Date of Acceptance by RAF or RCAF, not of production at factory."/>
    <s v="Merlin 225"/>
    <m/>
    <m/>
    <s v="20 August 1947"/>
  </r>
  <r>
    <x v="9"/>
    <s v="229"/>
    <s v="KA229"/>
    <x v="25"/>
    <m/>
    <m/>
    <s v="Toronto, Canada (de Havilland Canada)"/>
    <m/>
    <n v="106"/>
    <s v="?"/>
    <x v="49"/>
    <x v="3"/>
    <s v="Date of Acceptance by RAF or RCAF, not of production at factory."/>
    <s v="Merlin 225"/>
    <m/>
    <m/>
    <s v="30 January 1948"/>
  </r>
  <r>
    <x v="9"/>
    <s v="230"/>
    <s v="KA230"/>
    <x v="25"/>
    <m/>
    <m/>
    <s v="Toronto, Canada (de Havilland Canada)"/>
    <m/>
    <n v="107"/>
    <s v="?"/>
    <x v="49"/>
    <x v="3"/>
    <s v="Date of Acceptance by RAF or RCAF, not of production at factory."/>
    <s v="Merlin 225"/>
    <m/>
    <m/>
    <s v="20 August 1947"/>
  </r>
  <r>
    <x v="9"/>
    <s v="231"/>
    <s v="KA231"/>
    <x v="25"/>
    <m/>
    <m/>
    <s v="Toronto, Canada (de Havilland Canada)"/>
    <m/>
    <n v="108"/>
    <s v="?"/>
    <x v="49"/>
    <x v="3"/>
    <s v="Date of Acceptance by RAF or RCAF, not of production at factory."/>
    <s v="Merlin 225"/>
    <m/>
    <m/>
    <d v="1947-11-22T00:00:00"/>
  </r>
  <r>
    <x v="9"/>
    <s v="235"/>
    <s v="KA235"/>
    <x v="25"/>
    <m/>
    <m/>
    <s v="Toronto, Canada (de Havilland Canada)"/>
    <m/>
    <n v="109"/>
    <s v="?"/>
    <x v="49"/>
    <x v="3"/>
    <s v="Date of Acceptance by RAF or RCAF, not of production at factory."/>
    <s v="Merlin 225"/>
    <m/>
    <m/>
    <d v="1899-12-30T00:00:00"/>
  </r>
  <r>
    <x v="9"/>
    <s v="236"/>
    <s v="KA236"/>
    <x v="25"/>
    <m/>
    <m/>
    <s v="Toronto, Canada (de Havilland Canada)"/>
    <m/>
    <n v="110"/>
    <s v="?"/>
    <x v="49"/>
    <x v="3"/>
    <s v="Date of Acceptance by RAF or RCAF, not of production at factory."/>
    <s v="Merlin 225"/>
    <m/>
    <m/>
    <s v="23 July 1947"/>
  </r>
  <r>
    <x v="9"/>
    <s v="237"/>
    <s v="KA237"/>
    <x v="25"/>
    <m/>
    <m/>
    <s v="Toronto, Canada (de Havilland Canada)"/>
    <m/>
    <n v="111"/>
    <s v="?"/>
    <x v="49"/>
    <x v="3"/>
    <s v="Date of Acceptance by RAF or RCAF, not of production at factory."/>
    <s v="Merlin 225"/>
    <m/>
    <m/>
    <s v="10 June 1945"/>
  </r>
  <r>
    <x v="9"/>
    <s v="238"/>
    <s v="KA238"/>
    <x v="25"/>
    <m/>
    <m/>
    <s v="Toronto, Canada (de Havilland Canada)"/>
    <m/>
    <n v="112"/>
    <s v="?"/>
    <x v="49"/>
    <x v="3"/>
    <s v="Date of Acceptance by RAF or RCAF, not of production at factory."/>
    <s v="Merlin 225"/>
    <m/>
    <m/>
    <s v="30 January 1948"/>
  </r>
  <r>
    <x v="9"/>
    <s v="239"/>
    <s v="KA239"/>
    <x v="25"/>
    <m/>
    <m/>
    <s v="Toronto, Canada (de Havilland Canada)"/>
    <m/>
    <n v="113"/>
    <s v="?"/>
    <x v="49"/>
    <x v="3"/>
    <s v="Date of Acceptance by RAF or RCAF, not of production at factory."/>
    <s v="Merlin 225"/>
    <m/>
    <m/>
    <s v="20 August 1947"/>
  </r>
  <r>
    <x v="9"/>
    <s v="240"/>
    <s v="KA240"/>
    <x v="25"/>
    <m/>
    <m/>
    <s v="Toronto, Canada (de Havilland Canada)"/>
    <m/>
    <n v="114"/>
    <s v="?"/>
    <x v="49"/>
    <x v="3"/>
    <s v="Date of Acceptance by RAF or RCAF, not of production at factory."/>
    <s v="Merlin 225"/>
    <m/>
    <m/>
    <s v="20 August 1947"/>
  </r>
  <r>
    <x v="9"/>
    <s v="241"/>
    <s v="KA241"/>
    <x v="25"/>
    <m/>
    <m/>
    <s v="Toronto, Canada (de Havilland Canada)"/>
    <m/>
    <n v="115"/>
    <s v="?"/>
    <x v="49"/>
    <x v="3"/>
    <s v="Date of Acceptance by RAF or RCAF, not of production at factory."/>
    <s v="Merlin 225"/>
    <m/>
    <m/>
    <s v="20 August 1947"/>
  </r>
  <r>
    <x v="9"/>
    <s v="244"/>
    <s v="KA244"/>
    <x v="25"/>
    <m/>
    <m/>
    <s v="Toronto, Canada (de Havilland Canada)"/>
    <m/>
    <n v="116"/>
    <s v="?"/>
    <x v="49"/>
    <x v="3"/>
    <s v="Date of Acceptance by RAF or RCAF, not of production at factory."/>
    <s v="Merlin 225"/>
    <m/>
    <m/>
    <d v="1899-12-30T00:00:00"/>
  </r>
  <r>
    <x v="9"/>
    <s v="245"/>
    <s v="KA245"/>
    <x v="25"/>
    <m/>
    <m/>
    <s v="Toronto, Canada (de Havilland Canada)"/>
    <m/>
    <n v="117"/>
    <s v="?"/>
    <x v="49"/>
    <x v="3"/>
    <s v="Date of Acceptance by RAF or RCAF, not of production at factory."/>
    <s v="Merlin 225"/>
    <m/>
    <m/>
    <s v="20 August 1947"/>
  </r>
  <r>
    <x v="9"/>
    <s v="246"/>
    <s v="KA246"/>
    <x v="25"/>
    <m/>
    <m/>
    <s v="Toronto, Canada (de Havilland Canada)"/>
    <m/>
    <n v="118"/>
    <s v="?"/>
    <x v="49"/>
    <x v="3"/>
    <s v="Date of Acceptance by RAF or RCAF, not of production at factory."/>
    <s v="Merlin 225"/>
    <m/>
    <m/>
    <s v="20 August 1947"/>
  </r>
  <r>
    <x v="9"/>
    <s v="247"/>
    <s v="KA247"/>
    <x v="25"/>
    <m/>
    <m/>
    <s v="Toronto, Canada (de Havilland Canada)"/>
    <m/>
    <n v="119"/>
    <s v="?"/>
    <x v="49"/>
    <x v="3"/>
    <s v="Date of Acceptance by RAF or RCAF, not of production at factory."/>
    <s v="Merlin 225"/>
    <m/>
    <m/>
    <s v="20 August 1947"/>
  </r>
  <r>
    <x v="9"/>
    <s v="248"/>
    <s v="KA248"/>
    <x v="25"/>
    <m/>
    <m/>
    <s v="Toronto, Canada (de Havilland Canada)"/>
    <m/>
    <n v="120"/>
    <s v="?"/>
    <x v="49"/>
    <x v="3"/>
    <s v="Date of Acceptance by RAF or RCAF, not of production at factory."/>
    <s v="Merlin 225"/>
    <m/>
    <m/>
    <s v="27 March 1946"/>
  </r>
  <r>
    <x v="9"/>
    <s v="249"/>
    <s v="KA249"/>
    <x v="25"/>
    <m/>
    <m/>
    <s v="Toronto, Canada (de Havilland Canada)"/>
    <m/>
    <n v="121"/>
    <s v="?"/>
    <x v="49"/>
    <x v="3"/>
    <s v="Date of Acceptance by RAF or RCAF, not of production at factory."/>
    <s v="Merlin 225"/>
    <m/>
    <m/>
    <s v="30 January 1948"/>
  </r>
  <r>
    <x v="9"/>
    <s v="250"/>
    <s v="KA250"/>
    <x v="25"/>
    <m/>
    <m/>
    <s v="Toronto, Canada (de Havilland Canada)"/>
    <m/>
    <n v="122"/>
    <s v="?"/>
    <x v="49"/>
    <x v="3"/>
    <s v="Date of Acceptance by RAF or RCAF, not of production at factory."/>
    <s v="Merlin 225"/>
    <m/>
    <m/>
    <s v="30 January 1948"/>
  </r>
  <r>
    <x v="9"/>
    <s v="251"/>
    <s v="KA251"/>
    <x v="25"/>
    <m/>
    <m/>
    <s v="Toronto, Canada (de Havilland Canada)"/>
    <m/>
    <n v="123"/>
    <s v="?"/>
    <x v="49"/>
    <x v="3"/>
    <s v="Date of Acceptance by RAF or RCAF, not of production at factory."/>
    <s v="Merlin 225"/>
    <m/>
    <m/>
    <s v="20 August 1947"/>
  </r>
  <r>
    <x v="9"/>
    <s v="252"/>
    <s v="KA252"/>
    <x v="25"/>
    <m/>
    <m/>
    <s v="Toronto, Canada (de Havilland Canada)"/>
    <m/>
    <n v="124"/>
    <s v="?"/>
    <x v="49"/>
    <x v="3"/>
    <s v="Date of Acceptance by RAF or RCAF, not of production at factory."/>
    <s v="Merlin 225"/>
    <m/>
    <m/>
    <d v="1899-12-30T00:00:00"/>
  </r>
  <r>
    <x v="9"/>
    <s v="253"/>
    <s v="KA253"/>
    <x v="25"/>
    <m/>
    <m/>
    <s v="Toronto, Canada (de Havilland Canada)"/>
    <m/>
    <n v="125"/>
    <s v="?"/>
    <x v="49"/>
    <x v="3"/>
    <s v="Date of Acceptance by RAF or RCAF, not of production at factory."/>
    <s v="Merlin 225"/>
    <m/>
    <m/>
    <s v="30 January 1948"/>
  </r>
  <r>
    <x v="9"/>
    <s v="254"/>
    <s v="KA254"/>
    <x v="25"/>
    <m/>
    <m/>
    <s v="Toronto, Canada (de Havilland Canada)"/>
    <m/>
    <n v="126"/>
    <s v="?"/>
    <x v="49"/>
    <x v="3"/>
    <s v="Date of Acceptance by RAF or RCAF, not of production at factory."/>
    <s v="Merlin 225"/>
    <m/>
    <m/>
    <s v="20 August 1947"/>
  </r>
  <r>
    <x v="9"/>
    <s v="255"/>
    <s v="KA255"/>
    <x v="25"/>
    <m/>
    <m/>
    <s v="Toronto, Canada (de Havilland Canada)"/>
    <m/>
    <n v="127"/>
    <s v="?"/>
    <x v="49"/>
    <x v="3"/>
    <s v="Date of Acceptance by RAF or RCAF, not of production at factory."/>
    <s v="Merlin 225"/>
    <m/>
    <m/>
    <s v="20 August 1947"/>
  </r>
  <r>
    <x v="9"/>
    <s v="256"/>
    <s v="KA256"/>
    <x v="25"/>
    <m/>
    <m/>
    <s v="Toronto, Canada (de Havilland Canada)"/>
    <m/>
    <n v="128"/>
    <s v="?"/>
    <x v="49"/>
    <x v="3"/>
    <s v="Date of Acceptance by RAF or RCAF, not of production at factory."/>
    <s v="Merlin 225"/>
    <m/>
    <m/>
    <s v="26 September 1946"/>
  </r>
  <r>
    <x v="9"/>
    <s v="257"/>
    <s v="KA257"/>
    <x v="25"/>
    <m/>
    <m/>
    <s v="Toronto, Canada (de Havilland Canada)"/>
    <m/>
    <n v="129"/>
    <s v="?"/>
    <x v="49"/>
    <x v="3"/>
    <s v="Date of Acceptance by RAF or RCAF, not of production at factory."/>
    <s v="Merlin 225"/>
    <m/>
    <m/>
    <s v="26 February 1946"/>
  </r>
  <r>
    <x v="9"/>
    <s v="258"/>
    <s v="KA258"/>
    <x v="25"/>
    <m/>
    <m/>
    <s v="Toronto, Canada (de Havilland Canada)"/>
    <m/>
    <n v="130"/>
    <s v="?"/>
    <x v="49"/>
    <x v="3"/>
    <s v="Date of Acceptance by RAF or RCAF, not of production at factory."/>
    <s v="Merlin 225"/>
    <m/>
    <m/>
    <s v="26 September 1946"/>
  </r>
  <r>
    <x v="9"/>
    <s v="259"/>
    <s v="KA259"/>
    <x v="25"/>
    <m/>
    <m/>
    <s v="Toronto, Canada (de Havilland Canada)"/>
    <m/>
    <n v="131"/>
    <s v="?"/>
    <x v="49"/>
    <x v="3"/>
    <s v="Date of Acceptance by RAF or RCAF, not of production at factory."/>
    <s v="Merlin 225"/>
    <m/>
    <m/>
    <s v="26 September 1946"/>
  </r>
  <r>
    <x v="9"/>
    <s v="260"/>
    <s v="KA260"/>
    <x v="25"/>
    <m/>
    <m/>
    <s v="Toronto, Canada (de Havilland Canada)"/>
    <m/>
    <n v="132"/>
    <s v="?"/>
    <x v="49"/>
    <x v="3"/>
    <s v="Date of Acceptance by RAF or RCAF, not of production at factory."/>
    <s v="Merlin 225"/>
    <m/>
    <m/>
    <s v="17 June 1945"/>
  </r>
  <r>
    <x v="9"/>
    <s v="261"/>
    <s v="KA261"/>
    <x v="25"/>
    <m/>
    <m/>
    <s v="Toronto, Canada (de Havilland Canada)"/>
    <m/>
    <n v="133"/>
    <s v="?"/>
    <x v="49"/>
    <x v="3"/>
    <s v="Date of Acceptance by RAF or RCAF, not of production at factory."/>
    <s v="Merlin 225"/>
    <m/>
    <m/>
    <s v="20 August 1947"/>
  </r>
  <r>
    <x v="9"/>
    <s v="262"/>
    <s v="KA262"/>
    <x v="25"/>
    <m/>
    <m/>
    <s v="Toronto, Canada (de Havilland Canada)"/>
    <m/>
    <n v="134"/>
    <s v="?"/>
    <x v="49"/>
    <x v="3"/>
    <s v="Date of Acceptance by RAF or RCAF, not of production at factory."/>
    <s v="Merlin 225"/>
    <m/>
    <m/>
    <s v="26 September 1946"/>
  </r>
  <r>
    <x v="9"/>
    <s v="263"/>
    <s v="KA263"/>
    <x v="25"/>
    <m/>
    <m/>
    <s v="Toronto, Canada (de Havilland Canada)"/>
    <m/>
    <n v="135"/>
    <s v="?"/>
    <x v="49"/>
    <x v="3"/>
    <s v="Date of Acceptance by RAF or RCAF, not of production at factory."/>
    <s v="Merlin 225"/>
    <m/>
    <m/>
    <s v="31 December 1946"/>
  </r>
  <r>
    <x v="9"/>
    <s v="264"/>
    <s v="KA264"/>
    <x v="25"/>
    <m/>
    <m/>
    <s v="Toronto, Canada (de Havilland Canada)"/>
    <m/>
    <n v="136"/>
    <s v="?"/>
    <x v="49"/>
    <x v="3"/>
    <s v="Date of Acceptance by RAF or RCAF, not of production at factory."/>
    <s v="Merlin 225"/>
    <m/>
    <m/>
    <s v="26 September 1946"/>
  </r>
  <r>
    <x v="9"/>
    <s v="265"/>
    <s v="KA265"/>
    <x v="25"/>
    <m/>
    <m/>
    <s v="Toronto, Canada (de Havilland Canada)"/>
    <m/>
    <n v="137"/>
    <s v="?"/>
    <x v="49"/>
    <x v="3"/>
    <s v="Date of Acceptance by RAF or RCAF, not of production at factory."/>
    <s v="Merlin 225"/>
    <m/>
    <m/>
    <s v="5 June 1946"/>
  </r>
  <r>
    <x v="9"/>
    <s v="266"/>
    <s v="KA266"/>
    <x v="25"/>
    <m/>
    <m/>
    <s v="Toronto, Canada (de Havilland Canada)"/>
    <m/>
    <n v="138"/>
    <s v="?"/>
    <x v="49"/>
    <x v="3"/>
    <s v="Date of Acceptance by RAF or RCAF, not of production at factory."/>
    <s v="Merlin 225"/>
    <m/>
    <m/>
    <s v="26 September 1946"/>
  </r>
  <r>
    <x v="9"/>
    <s v="267"/>
    <s v="KA267"/>
    <x v="25"/>
    <m/>
    <m/>
    <s v="Toronto, Canada (de Havilland Canada)"/>
    <m/>
    <n v="139"/>
    <s v="?"/>
    <x v="49"/>
    <x v="3"/>
    <s v="Date of Acceptance by RAF or RCAF, not of production at factory."/>
    <s v="Merlin 225"/>
    <m/>
    <m/>
    <s v="20 August 1947"/>
  </r>
  <r>
    <x v="9"/>
    <s v="268"/>
    <s v="KA268"/>
    <x v="25"/>
    <m/>
    <m/>
    <s v="Toronto, Canada (de Havilland Canada)"/>
    <m/>
    <n v="140"/>
    <s v="?"/>
    <x v="49"/>
    <x v="3"/>
    <s v="Date of Acceptance by RAF or RCAF, not of production at factory."/>
    <s v="Merlin 225"/>
    <m/>
    <m/>
    <s v="20 August 1947"/>
  </r>
  <r>
    <x v="9"/>
    <s v="269"/>
    <s v="KA269"/>
    <x v="25"/>
    <m/>
    <m/>
    <s v="Toronto, Canada (de Havilland Canada)"/>
    <m/>
    <n v="141"/>
    <s v="?"/>
    <x v="49"/>
    <x v="3"/>
    <s v="Date of Acceptance by RAF or RCAF, not of production at factory."/>
    <s v="Merlin 225"/>
    <m/>
    <m/>
    <s v="20 August 1947"/>
  </r>
  <r>
    <x v="9"/>
    <s v="270"/>
    <s v="KA270"/>
    <x v="25"/>
    <m/>
    <m/>
    <s v="Toronto, Canada (de Havilland Canada)"/>
    <m/>
    <n v="142"/>
    <s v="?"/>
    <x v="49"/>
    <x v="3"/>
    <s v="Date of Acceptance by RAF or RCAF, not of production at factory."/>
    <s v="Merlin 225"/>
    <m/>
    <m/>
    <s v="30 January 1948"/>
  </r>
  <r>
    <x v="9"/>
    <s v="271"/>
    <s v="KA271"/>
    <x v="25"/>
    <m/>
    <m/>
    <s v="Toronto, Canada (de Havilland Canada)"/>
    <m/>
    <n v="143"/>
    <s v="?"/>
    <x v="49"/>
    <x v="3"/>
    <s v="Date of Acceptance by RAF or RCAF, not of production at factory."/>
    <s v="Merlin 225"/>
    <m/>
    <m/>
    <s v="23 July 1947"/>
  </r>
  <r>
    <x v="9"/>
    <s v="272"/>
    <s v="KA272"/>
    <x v="25"/>
    <m/>
    <m/>
    <s v="Toronto, Canada (de Havilland Canada)"/>
    <m/>
    <n v="144"/>
    <s v="?"/>
    <x v="49"/>
    <x v="3"/>
    <s v="Date of Acceptance by RAF or RCAF, not of production at factory."/>
    <s v="Merlin 225"/>
    <m/>
    <m/>
    <s v="30 January 1948"/>
  </r>
  <r>
    <x v="9"/>
    <s v="273"/>
    <s v="KA273"/>
    <x v="25"/>
    <m/>
    <m/>
    <s v="Toronto, Canada (de Havilland Canada)"/>
    <m/>
    <n v="145"/>
    <s v="?"/>
    <x v="49"/>
    <x v="3"/>
    <s v="Date of Acceptance by RAF or RCAF, not of production at factory."/>
    <s v="Merlin 225"/>
    <m/>
    <m/>
    <s v="0 November 1946"/>
  </r>
  <r>
    <x v="9"/>
    <s v="274"/>
    <s v="KA274"/>
    <x v="25"/>
    <m/>
    <m/>
    <s v="Toronto, Canada (de Havilland Canada)"/>
    <m/>
    <n v="146"/>
    <s v="?"/>
    <x v="49"/>
    <x v="3"/>
    <s v="Date of Acceptance by RAF or RCAF, not of production at factory."/>
    <s v="Merlin 225"/>
    <m/>
    <m/>
    <s v="30 January 1948"/>
  </r>
  <r>
    <x v="9"/>
    <s v="275"/>
    <s v="KA275"/>
    <x v="25"/>
    <m/>
    <m/>
    <s v="Toronto, Canada (de Havilland Canada)"/>
    <m/>
    <n v="147"/>
    <s v="?"/>
    <x v="49"/>
    <x v="3"/>
    <s v="Date of Acceptance by RAF or RCAF, not of production at factory."/>
    <s v="Merlin 225"/>
    <m/>
    <m/>
    <s v="30 January 1948"/>
  </r>
  <r>
    <x v="9"/>
    <s v="276"/>
    <s v="KA276"/>
    <x v="25"/>
    <m/>
    <m/>
    <s v="Toronto, Canada (de Havilland Canada)"/>
    <m/>
    <n v="148"/>
    <s v="?"/>
    <x v="49"/>
    <x v="3"/>
    <s v="Date of Acceptance by RAF or RCAF, not of production at factory."/>
    <s v="Merlin 225"/>
    <m/>
    <m/>
    <s v="30 January 1948"/>
  </r>
  <r>
    <x v="9"/>
    <s v="277"/>
    <s v="KA277"/>
    <x v="25"/>
    <m/>
    <m/>
    <s v="Toronto, Canada (de Havilland Canada)"/>
    <m/>
    <n v="149"/>
    <s v="?"/>
    <x v="49"/>
    <x v="3"/>
    <s v="Date of Acceptance by RAF or RCAF, not of production at factory."/>
    <s v="Merlin 225"/>
    <m/>
    <m/>
    <s v="26 September 1946"/>
  </r>
  <r>
    <x v="9"/>
    <s v="278"/>
    <s v="KA278"/>
    <x v="25"/>
    <m/>
    <m/>
    <s v="Toronto, Canada (de Havilland Canada)"/>
    <m/>
    <n v="150"/>
    <s v="?"/>
    <x v="49"/>
    <x v="3"/>
    <s v="Date of Acceptance by RAF or RCAF, not of production at factory."/>
    <s v="Merlin 225"/>
    <m/>
    <m/>
    <s v="23 July 1947"/>
  </r>
  <r>
    <x v="9"/>
    <s v="279"/>
    <s v="KA279"/>
    <x v="25"/>
    <m/>
    <m/>
    <s v="Toronto, Canada (de Havilland Canada)"/>
    <m/>
    <n v="151"/>
    <s v="?"/>
    <x v="49"/>
    <x v="3"/>
    <s v="Date of Acceptance by RAF or RCAF, not of production at factory."/>
    <s v="Merlin 225"/>
    <m/>
    <m/>
    <s v="20 August 1947"/>
  </r>
  <r>
    <x v="9"/>
    <s v="282"/>
    <s v="KA282"/>
    <x v="25"/>
    <m/>
    <m/>
    <s v="Toronto, Canada (de Havilland Canada)"/>
    <m/>
    <n v="152"/>
    <s v="?"/>
    <x v="49"/>
    <x v="3"/>
    <s v="Date of Acceptance by RAF or RCAF, not of production at factory."/>
    <s v="Merlin 225"/>
    <m/>
    <m/>
    <s v="20 December 1946"/>
  </r>
  <r>
    <x v="9"/>
    <s v="283"/>
    <s v="KA283"/>
    <x v="25"/>
    <m/>
    <m/>
    <s v="Toronto, Canada (de Havilland Canada)"/>
    <m/>
    <n v="153"/>
    <s v="?"/>
    <x v="49"/>
    <x v="3"/>
    <s v="Date of Acceptance by RAF or RCAF, not of production at factory."/>
    <s v="Merlin 225"/>
    <m/>
    <m/>
    <s v="20 August 1947"/>
  </r>
  <r>
    <x v="9"/>
    <s v="284"/>
    <s v="KA284"/>
    <x v="25"/>
    <m/>
    <m/>
    <s v="Toronto, Canada (de Havilland Canada)"/>
    <m/>
    <n v="154"/>
    <s v="?"/>
    <x v="49"/>
    <x v="3"/>
    <s v="Date of Acceptance by RAF or RCAF, not of production at factory."/>
    <s v="Merlin 225"/>
    <m/>
    <m/>
    <s v="26 September 1946"/>
  </r>
  <r>
    <x v="9"/>
    <s v="285"/>
    <s v="KA285"/>
    <x v="25"/>
    <m/>
    <m/>
    <s v="Toronto, Canada (de Havilland Canada)"/>
    <m/>
    <n v="155"/>
    <s v="?"/>
    <x v="50"/>
    <x v="3"/>
    <s v="Date of Acceptance by RAF or RCAF, not of production at factory."/>
    <s v="Merlin 225"/>
    <m/>
    <m/>
    <s v="20 August 1947"/>
  </r>
  <r>
    <x v="9"/>
    <s v="286"/>
    <s v="KA286"/>
    <x v="25"/>
    <m/>
    <m/>
    <s v="Toronto, Canada (de Havilland Canada)"/>
    <m/>
    <n v="156"/>
    <s v="?"/>
    <x v="50"/>
    <x v="3"/>
    <s v="Date of Acceptance by RAF or RCAF, not of production at factory."/>
    <s v="Merlin 225"/>
    <m/>
    <m/>
    <s v="26 September 1946"/>
  </r>
  <r>
    <x v="9"/>
    <s v="288"/>
    <s v="KA288"/>
    <x v="25"/>
    <m/>
    <m/>
    <s v="Toronto, Canada (de Havilland Canada)"/>
    <m/>
    <n v="157"/>
    <s v="?"/>
    <x v="50"/>
    <x v="3"/>
    <s v="Date of Acceptance by RAF or RCAF, not of production at factory."/>
    <s v="Merlin 225"/>
    <m/>
    <m/>
    <d v="1899-12-30T00:00:00"/>
  </r>
  <r>
    <x v="9"/>
    <s v="289"/>
    <s v="KA289"/>
    <x v="25"/>
    <m/>
    <m/>
    <s v="Toronto, Canada (de Havilland Canada)"/>
    <m/>
    <n v="158"/>
    <s v="?"/>
    <x v="50"/>
    <x v="3"/>
    <s v="Date of Acceptance by RAF or RCAF, not of production at factory."/>
    <s v="Merlin 225"/>
    <m/>
    <m/>
    <s v="30 January 1948"/>
  </r>
  <r>
    <x v="9"/>
    <s v="291"/>
    <s v="KA291"/>
    <x v="25"/>
    <m/>
    <m/>
    <s v="Toronto, Canada (de Havilland Canada)"/>
    <m/>
    <n v="159"/>
    <s v="?"/>
    <x v="50"/>
    <x v="3"/>
    <s v="Date of Acceptance by RAF or RCAF, not of production at factory."/>
    <s v="Merlin 225"/>
    <m/>
    <m/>
    <s v="30 January 1948"/>
  </r>
  <r>
    <x v="9"/>
    <s v="292"/>
    <s v="KA292"/>
    <x v="25"/>
    <m/>
    <m/>
    <s v="Toronto, Canada (de Havilland Canada)"/>
    <m/>
    <n v="160"/>
    <s v="?"/>
    <x v="50"/>
    <x v="3"/>
    <s v="Date of Acceptance by RAF or RCAF, not of production at factory."/>
    <s v="Merlin 225"/>
    <m/>
    <m/>
    <s v="20 August 1947"/>
  </r>
  <r>
    <x v="9"/>
    <s v="293"/>
    <s v="KA293"/>
    <x v="25"/>
    <m/>
    <m/>
    <s v="Toronto, Canada (de Havilland Canada)"/>
    <m/>
    <n v="161"/>
    <s v="?"/>
    <x v="50"/>
    <x v="3"/>
    <s v="Date of Acceptance by RAF or RCAF, not of production at factory."/>
    <s v="Merlin 225"/>
    <m/>
    <m/>
    <s v="30 January 1948"/>
  </r>
  <r>
    <x v="9"/>
    <s v="294"/>
    <s v="KA294"/>
    <x v="25"/>
    <m/>
    <m/>
    <s v="Toronto, Canada (de Havilland Canada)"/>
    <m/>
    <n v="162"/>
    <s v="?"/>
    <x v="50"/>
    <x v="3"/>
    <s v="Date of Acceptance by RAF or RCAF, not of production at factory."/>
    <s v="Merlin 225"/>
    <m/>
    <m/>
    <s v="28 November 1946"/>
  </r>
  <r>
    <x v="9"/>
    <s v="295"/>
    <s v="KA295"/>
    <x v="25"/>
    <m/>
    <m/>
    <s v="Toronto, Canada (de Havilland Canada)"/>
    <m/>
    <n v="163"/>
    <s v="?"/>
    <x v="50"/>
    <x v="3"/>
    <s v="Date of Acceptance by RAF or RCAF, not of production at factory."/>
    <s v="Merlin 225"/>
    <m/>
    <m/>
    <s v="20 August 1947"/>
  </r>
  <r>
    <x v="9"/>
    <s v="296"/>
    <s v="KA296"/>
    <x v="25"/>
    <m/>
    <m/>
    <s v="Toronto, Canada (de Havilland Canada)"/>
    <m/>
    <n v="164"/>
    <s v="?"/>
    <x v="50"/>
    <x v="3"/>
    <s v="Date of Acceptance by RAF or RCAF, not of production at factory."/>
    <s v="Merlin 225"/>
    <m/>
    <m/>
    <s v="20 August 1947"/>
  </r>
  <r>
    <x v="9"/>
    <s v="302"/>
    <s v="KA302"/>
    <x v="25"/>
    <m/>
    <m/>
    <s v="Toronto, Canada (de Havilland Canada)"/>
    <m/>
    <n v="165"/>
    <s v="?"/>
    <x v="50"/>
    <x v="3"/>
    <s v="Date of Acceptance by RAF or RCAF, not of production at factory."/>
    <s v="Merlin 225"/>
    <m/>
    <m/>
    <d v="1899-12-30T00:00:00"/>
  </r>
  <r>
    <x v="9"/>
    <s v="303"/>
    <s v="KA303"/>
    <x v="25"/>
    <m/>
    <m/>
    <s v="Toronto, Canada (de Havilland Canada)"/>
    <m/>
    <n v="166"/>
    <s v="?"/>
    <x v="50"/>
    <x v="3"/>
    <s v="Date of Acceptance by RAF or RCAF, not of production at factory."/>
    <s v="Merlin 225"/>
    <m/>
    <m/>
    <d v="1899-12-30T00:00:00"/>
  </r>
  <r>
    <x v="9"/>
    <s v="304"/>
    <s v="KA304"/>
    <x v="25"/>
    <m/>
    <m/>
    <s v="Toronto, Canada (de Havilland Canada)"/>
    <m/>
    <n v="167"/>
    <s v="?"/>
    <x v="50"/>
    <x v="3"/>
    <s v="Date of Acceptance by RAF or RCAF, not of production at factory."/>
    <s v="Merlin 225"/>
    <m/>
    <m/>
    <s v="26 September 1946"/>
  </r>
  <r>
    <x v="9"/>
    <s v="305"/>
    <s v="KA305"/>
    <x v="25"/>
    <m/>
    <m/>
    <s v="Toronto, Canada (de Havilland Canada)"/>
    <m/>
    <n v="168"/>
    <s v="?"/>
    <x v="50"/>
    <x v="3"/>
    <s v="Date of Acceptance by RAF or RCAF, not of production at factory."/>
    <s v="Merlin 225"/>
    <m/>
    <m/>
    <s v="30 January 1948"/>
  </r>
  <r>
    <x v="9"/>
    <s v="306"/>
    <s v="KA306"/>
    <x v="25"/>
    <m/>
    <m/>
    <s v="Toronto, Canada (de Havilland Canada)"/>
    <m/>
    <n v="169"/>
    <s v="?"/>
    <x v="50"/>
    <x v="3"/>
    <s v="Date of Acceptance by RAF or RCAF, not of production at factory."/>
    <s v="Merlin 225"/>
    <m/>
    <m/>
    <s v="15 August 1946"/>
  </r>
  <r>
    <x v="9"/>
    <s v="307"/>
    <s v="KA307"/>
    <x v="25"/>
    <m/>
    <m/>
    <s v="Toronto, Canada (de Havilland Canada)"/>
    <m/>
    <n v="170"/>
    <s v="?"/>
    <x v="50"/>
    <x v="3"/>
    <s v="Date of Acceptance by RAF or RCAF, not of production at factory."/>
    <s v="Merlin 225"/>
    <m/>
    <m/>
    <s v="20 August 1947"/>
  </r>
  <r>
    <x v="9"/>
    <s v="308"/>
    <s v="KA308"/>
    <x v="25"/>
    <m/>
    <m/>
    <s v="Toronto, Canada (de Havilland Canada)"/>
    <m/>
    <n v="171"/>
    <s v="?"/>
    <x v="50"/>
    <x v="3"/>
    <s v="Date of Acceptance by RAF or RCAF, not of production at factory."/>
    <s v="Merlin 225"/>
    <m/>
    <m/>
    <s v="28 November 1946"/>
  </r>
  <r>
    <x v="9"/>
    <s v="309"/>
    <s v="KA309"/>
    <x v="25"/>
    <m/>
    <m/>
    <s v="Toronto, Canada (de Havilland Canada)"/>
    <m/>
    <n v="172"/>
    <s v="?"/>
    <x v="50"/>
    <x v="3"/>
    <s v="Date of Acceptance by RAF or RCAF, not of production at factory."/>
    <s v="Merlin 225"/>
    <m/>
    <m/>
    <s v="31 December 1946"/>
  </r>
  <r>
    <x v="9"/>
    <s v="310"/>
    <s v="KA310"/>
    <x v="25"/>
    <m/>
    <m/>
    <s v="Toronto, Canada (de Havilland Canada)"/>
    <m/>
    <n v="173"/>
    <s v="?"/>
    <x v="50"/>
    <x v="3"/>
    <s v="Date of Acceptance by RAF or RCAF, not of production at factory."/>
    <s v="Merlin 225"/>
    <m/>
    <m/>
    <s v="26 September 1946"/>
  </r>
  <r>
    <x v="9"/>
    <s v="311"/>
    <s v="KA311"/>
    <x v="25"/>
    <m/>
    <m/>
    <s v="Toronto, Canada (de Havilland Canada)"/>
    <m/>
    <n v="174"/>
    <s v="?"/>
    <x v="50"/>
    <x v="3"/>
    <s v="Date of Acceptance by RAF or RCAF, not of production at factory."/>
    <s v="Merlin 225"/>
    <m/>
    <m/>
    <d v="1899-12-30T00:00:00"/>
  </r>
  <r>
    <x v="9"/>
    <s v="315"/>
    <s v="KA315"/>
    <x v="25"/>
    <m/>
    <m/>
    <s v="Toronto, Canada (de Havilland Canada)"/>
    <m/>
    <n v="175"/>
    <s v="?"/>
    <x v="50"/>
    <x v="3"/>
    <s v="Date of Acceptance by RAF or RCAF, not of production at factory."/>
    <s v="Merlin 225"/>
    <m/>
    <m/>
    <s v="30 January 1948"/>
  </r>
  <r>
    <x v="9"/>
    <s v="316"/>
    <s v="KA316"/>
    <x v="25"/>
    <m/>
    <m/>
    <s v="Toronto, Canada (de Havilland Canada)"/>
    <m/>
    <n v="176"/>
    <s v="?"/>
    <x v="50"/>
    <x v="3"/>
    <s v="Date of Acceptance by RAF or RCAF, not of production at factory."/>
    <s v="Merlin 225"/>
    <m/>
    <m/>
    <s v="1 July 1945"/>
  </r>
  <r>
    <x v="9"/>
    <s v="317"/>
    <s v="KA317"/>
    <x v="25"/>
    <m/>
    <m/>
    <s v="Toronto, Canada (de Havilland Canada)"/>
    <m/>
    <n v="177"/>
    <s v="?"/>
    <x v="50"/>
    <x v="3"/>
    <s v="Date of Acceptance by RAF or RCAF, not of production at factory."/>
    <s v="Merlin 225"/>
    <m/>
    <m/>
    <s v="28 June 1945"/>
  </r>
  <r>
    <x v="9"/>
    <s v="318"/>
    <s v="KA318"/>
    <x v="25"/>
    <m/>
    <m/>
    <s v="Toronto, Canada (de Havilland Canada)"/>
    <m/>
    <n v="178"/>
    <s v="?"/>
    <x v="50"/>
    <x v="3"/>
    <s v="Date of Acceptance by RAF or RCAF, not of production at factory."/>
    <s v="Merlin 225"/>
    <m/>
    <m/>
    <s v="30 January 1948"/>
  </r>
  <r>
    <x v="9"/>
    <s v="319"/>
    <s v="KA319"/>
    <x v="25"/>
    <m/>
    <m/>
    <s v="Toronto, Canada (de Havilland Canada)"/>
    <m/>
    <n v="179"/>
    <s v="?"/>
    <x v="50"/>
    <x v="3"/>
    <s v="Date of Acceptance by RAF or RCAF, not of production at factory."/>
    <s v="Merlin 225"/>
    <m/>
    <m/>
    <s v="23 July 1947"/>
  </r>
  <r>
    <x v="9"/>
    <s v="320"/>
    <s v="KA320"/>
    <x v="25"/>
    <m/>
    <m/>
    <s v="Toronto, Canada (de Havilland Canada)"/>
    <m/>
    <n v="180"/>
    <s v="?"/>
    <x v="50"/>
    <x v="3"/>
    <s v="Date of Acceptance by RAF or RCAF, not of production at factory."/>
    <s v="Merlin 225"/>
    <m/>
    <m/>
    <s v="30 January 1948"/>
  </r>
  <r>
    <x v="9"/>
    <s v="321"/>
    <s v="KA321"/>
    <x v="25"/>
    <m/>
    <m/>
    <s v="Toronto, Canada (de Havilland Canada)"/>
    <m/>
    <n v="181"/>
    <s v="?"/>
    <x v="50"/>
    <x v="3"/>
    <s v="Date of Acceptance by RAF or RCAF, not of production at factory."/>
    <s v="Merlin 225"/>
    <m/>
    <m/>
    <s v="20 August 1947"/>
  </r>
  <r>
    <x v="9"/>
    <s v="322"/>
    <s v="KA322"/>
    <x v="25"/>
    <m/>
    <m/>
    <s v="Toronto, Canada (de Havilland Canada)"/>
    <m/>
    <n v="182"/>
    <s v="?"/>
    <x v="50"/>
    <x v="3"/>
    <s v="Date of Acceptance by RAF or RCAF, not of production at factory."/>
    <s v="Merlin 225"/>
    <m/>
    <m/>
    <s v="30 January 1948"/>
  </r>
  <r>
    <x v="9"/>
    <s v="323"/>
    <s v="KA323"/>
    <x v="25"/>
    <m/>
    <m/>
    <s v="Toronto, Canada (de Havilland Canada)"/>
    <m/>
    <n v="183"/>
    <s v="?"/>
    <x v="50"/>
    <x v="3"/>
    <s v="Date of Acceptance by RAF or RCAF, not of production at factory."/>
    <s v="Merlin 225"/>
    <m/>
    <m/>
    <s v="30 January 1948"/>
  </r>
  <r>
    <x v="9"/>
    <s v="324"/>
    <s v="KA324"/>
    <x v="25"/>
    <m/>
    <m/>
    <s v="Toronto, Canada (de Havilland Canada)"/>
    <m/>
    <n v="184"/>
    <s v="?"/>
    <x v="50"/>
    <x v="3"/>
    <s v="Date of Acceptance by RAF or RCAF, not of production at factory."/>
    <s v="Merlin 225"/>
    <m/>
    <m/>
    <s v="26 September 1946"/>
  </r>
  <r>
    <x v="9"/>
    <s v="325"/>
    <s v="KA325"/>
    <x v="25"/>
    <m/>
    <m/>
    <s v="Toronto, Canada (de Havilland Canada)"/>
    <m/>
    <n v="185"/>
    <s v="?"/>
    <x v="50"/>
    <x v="3"/>
    <s v="Date of Acceptance by RAF or RCAF, not of production at factory."/>
    <s v="Merlin 225"/>
    <m/>
    <m/>
    <s v="31 December 1946"/>
  </r>
  <r>
    <x v="9"/>
    <s v="326"/>
    <s v="KA326"/>
    <x v="25"/>
    <m/>
    <m/>
    <s v="Toronto, Canada (de Havilland Canada)"/>
    <m/>
    <n v="186"/>
    <s v="?"/>
    <x v="50"/>
    <x v="3"/>
    <s v="Date of Acceptance by RAF or RCAF, not of production at factory."/>
    <s v="Merlin 225"/>
    <m/>
    <m/>
    <s v="18 March 1947"/>
  </r>
  <r>
    <x v="9"/>
    <s v="327"/>
    <s v="KA327"/>
    <x v="25"/>
    <m/>
    <m/>
    <s v="Toronto, Canada (de Havilland Canada)"/>
    <m/>
    <n v="187"/>
    <s v="?"/>
    <x v="50"/>
    <x v="3"/>
    <s v="Date of Acceptance by RAF or RCAF, not of production at factory."/>
    <s v="Merlin 225"/>
    <m/>
    <m/>
    <s v="20 August 1947"/>
  </r>
  <r>
    <x v="9"/>
    <s v="328"/>
    <s v="KA328"/>
    <x v="25"/>
    <m/>
    <m/>
    <s v="Toronto, Canada (de Havilland Canada)"/>
    <m/>
    <n v="188"/>
    <s v="?"/>
    <x v="50"/>
    <x v="3"/>
    <s v="Date of Acceptance by RAF or RCAF, not of production at factory."/>
    <s v="Merlin 225"/>
    <m/>
    <m/>
    <d v="1899-12-30T00:00:00"/>
  </r>
  <r>
    <x v="9"/>
    <s v="329"/>
    <s v="KA329"/>
    <x v="25"/>
    <m/>
    <m/>
    <s v="Toronto, Canada (de Havilland Canada)"/>
    <m/>
    <n v="189"/>
    <s v="?"/>
    <x v="50"/>
    <x v="3"/>
    <s v="Date of Acceptance by RAF or RCAF, not of production at factory."/>
    <s v="Merlin 225"/>
    <m/>
    <m/>
    <s v="26 September 1946"/>
  </r>
  <r>
    <x v="9"/>
    <s v="330"/>
    <s v="KA330"/>
    <x v="25"/>
    <m/>
    <m/>
    <s v="Toronto, Canada (de Havilland Canada)"/>
    <m/>
    <n v="190"/>
    <s v="?"/>
    <x v="50"/>
    <x v="3"/>
    <s v="Date of Acceptance by RAF or RCAF, not of production at factory."/>
    <s v="Merlin 225"/>
    <m/>
    <m/>
    <s v="30 January 1948"/>
  </r>
  <r>
    <x v="9"/>
    <s v="331"/>
    <s v="KA331"/>
    <x v="25"/>
    <m/>
    <m/>
    <s v="Toronto, Canada (de Havilland Canada)"/>
    <m/>
    <n v="191"/>
    <s v="?"/>
    <x v="50"/>
    <x v="3"/>
    <s v="Date of Acceptance by RAF or RCAF, not of production at factory."/>
    <s v="Merlin 225"/>
    <m/>
    <m/>
    <s v="20 August 1947"/>
  </r>
  <r>
    <x v="9"/>
    <s v="332"/>
    <s v="KA332"/>
    <x v="25"/>
    <m/>
    <m/>
    <s v="Toronto, Canada (de Havilland Canada)"/>
    <m/>
    <n v="192"/>
    <s v="?"/>
    <x v="50"/>
    <x v="3"/>
    <s v="Date of Acceptance by RAF or RCAF, not of production at factory."/>
    <s v="Merlin 225"/>
    <m/>
    <m/>
    <d v="1899-12-30T00:00:00"/>
  </r>
  <r>
    <x v="9"/>
    <s v="333"/>
    <s v="KA333"/>
    <x v="25"/>
    <m/>
    <m/>
    <s v="Toronto, Canada (de Havilland Canada)"/>
    <m/>
    <n v="193"/>
    <s v="?"/>
    <x v="50"/>
    <x v="3"/>
    <s v="Date of Acceptance by RAF or RCAF, not of production at factory."/>
    <s v="Merlin 225"/>
    <m/>
    <m/>
    <s v="31 December 1946"/>
  </r>
  <r>
    <x v="9"/>
    <s v="334"/>
    <s v="KA334"/>
    <x v="25"/>
    <m/>
    <m/>
    <s v="Toronto, Canada (de Havilland Canada)"/>
    <m/>
    <n v="194"/>
    <s v="?"/>
    <x v="50"/>
    <x v="3"/>
    <s v="Date of Acceptance by RAF or RCAF, not of production at factory."/>
    <s v="Merlin 225"/>
    <m/>
    <m/>
    <s v="30 January 1948"/>
  </r>
  <r>
    <x v="9"/>
    <s v="335"/>
    <s v="KA335"/>
    <x v="25"/>
    <m/>
    <m/>
    <s v="Toronto, Canada (de Havilland Canada)"/>
    <m/>
    <n v="195"/>
    <s v="?"/>
    <x v="50"/>
    <x v="3"/>
    <s v="Date of Acceptance by RAF or RCAF, not of production at factory."/>
    <s v="Merlin 225"/>
    <m/>
    <m/>
    <s v="23 July 1947"/>
  </r>
  <r>
    <x v="9"/>
    <s v="336"/>
    <s v="KA336"/>
    <x v="25"/>
    <m/>
    <m/>
    <s v="Toronto, Canada (de Havilland Canada)"/>
    <m/>
    <n v="196"/>
    <s v="?"/>
    <x v="50"/>
    <x v="3"/>
    <s v="Date of Acceptance by RAF or RCAF, not of production at factory."/>
    <s v="Merlin 225"/>
    <m/>
    <m/>
    <d v="1899-12-30T00:00:00"/>
  </r>
  <r>
    <x v="9"/>
    <s v="337"/>
    <s v="KA337"/>
    <x v="25"/>
    <m/>
    <m/>
    <s v="Toronto, Canada (de Havilland Canada)"/>
    <m/>
    <n v="197"/>
    <s v="?"/>
    <x v="50"/>
    <x v="3"/>
    <s v="Date of Acceptance by RAF or RCAF, not of production at factory."/>
    <s v="Merlin 225"/>
    <m/>
    <m/>
    <s v="26 September 1946"/>
  </r>
  <r>
    <x v="9"/>
    <s v="338"/>
    <s v="KA338"/>
    <x v="25"/>
    <m/>
    <m/>
    <s v="Toronto, Canada (de Havilland Canada)"/>
    <m/>
    <n v="198"/>
    <s v="?"/>
    <x v="50"/>
    <x v="3"/>
    <s v="Date of Acceptance by RAF or RCAF, not of production at factory."/>
    <s v="Merlin 225"/>
    <m/>
    <m/>
    <s v="31 December 1946"/>
  </r>
  <r>
    <x v="9"/>
    <s v="339"/>
    <s v="KA339"/>
    <x v="25"/>
    <m/>
    <m/>
    <s v="Toronto, Canada (de Havilland Canada)"/>
    <m/>
    <n v="199"/>
    <s v="?"/>
    <x v="50"/>
    <x v="3"/>
    <s v="Date of Acceptance by RAF or RCAF, not of production at factory."/>
    <s v="Merlin 225"/>
    <m/>
    <m/>
    <s v="23 July 1947"/>
  </r>
  <r>
    <x v="9"/>
    <s v="340"/>
    <s v="KA340"/>
    <x v="25"/>
    <m/>
    <m/>
    <s v="Toronto, Canada (de Havilland Canada)"/>
    <m/>
    <n v="200"/>
    <s v="?"/>
    <x v="50"/>
    <x v="3"/>
    <s v="Date of Acceptance by RAF or RCAF, not of production at factory."/>
    <s v="Merlin 225"/>
    <m/>
    <m/>
    <d v="1899-12-30T00:00:00"/>
  </r>
  <r>
    <x v="9"/>
    <s v="341"/>
    <s v="KA341"/>
    <x v="25"/>
    <m/>
    <m/>
    <s v="Toronto, Canada (de Havilland Canada)"/>
    <m/>
    <n v="201"/>
    <s v="?"/>
    <x v="50"/>
    <x v="3"/>
    <s v="Date of Acceptance by RAF or RCAF, not of production at factory."/>
    <s v="Merlin 225"/>
    <m/>
    <m/>
    <s v="4 April 1946"/>
  </r>
  <r>
    <x v="9"/>
    <s v="342"/>
    <s v="KA342"/>
    <x v="25"/>
    <m/>
    <m/>
    <s v="Toronto, Canada (de Havilland Canada)"/>
    <m/>
    <n v="202"/>
    <s v="?"/>
    <x v="50"/>
    <x v="3"/>
    <s v="Date of Acceptance by RAF or RCAF, not of production at factory."/>
    <s v="Merlin 225"/>
    <m/>
    <m/>
    <s v="26 September 1946"/>
  </r>
  <r>
    <x v="9"/>
    <s v="343"/>
    <s v="KA343"/>
    <x v="25"/>
    <m/>
    <m/>
    <s v="Toronto, Canada (de Havilland Canada)"/>
    <m/>
    <n v="203"/>
    <s v="?"/>
    <x v="50"/>
    <x v="3"/>
    <s v="Date of Acceptance by RAF or RCAF, not of production at factory."/>
    <s v="Merlin 225"/>
    <m/>
    <m/>
    <s v="26 September 1946"/>
  </r>
  <r>
    <x v="9"/>
    <s v="344"/>
    <s v="KA344"/>
    <x v="25"/>
    <m/>
    <m/>
    <s v="Toronto, Canada (de Havilland Canada)"/>
    <m/>
    <n v="204"/>
    <s v="?"/>
    <x v="50"/>
    <x v="3"/>
    <s v="Date of Acceptance by RAF or RCAF, not of production at factory."/>
    <s v="Merlin 225"/>
    <m/>
    <m/>
    <s v="23 July 1947"/>
  </r>
  <r>
    <x v="9"/>
    <s v="345"/>
    <s v="KA345"/>
    <x v="25"/>
    <m/>
    <m/>
    <s v="Toronto, Canada (de Havilland Canada)"/>
    <m/>
    <n v="205"/>
    <s v="?"/>
    <x v="50"/>
    <x v="3"/>
    <s v="Date of Acceptance by RAF or RCAF, not of production at factory."/>
    <s v="Merlin 225"/>
    <m/>
    <m/>
    <s v="21 October 1947"/>
  </r>
  <r>
    <x v="9"/>
    <s v="346"/>
    <s v="KA346"/>
    <x v="25"/>
    <m/>
    <m/>
    <s v="Toronto, Canada (de Havilland Canada)"/>
    <m/>
    <n v="206"/>
    <s v="?"/>
    <x v="50"/>
    <x v="3"/>
    <s v="Date of Acceptance by RAF or RCAF, not of production at factory."/>
    <s v="Merlin 225"/>
    <m/>
    <m/>
    <s v="23 July 1947"/>
  </r>
  <r>
    <x v="9"/>
    <s v="347"/>
    <s v="KA347"/>
    <x v="25"/>
    <m/>
    <m/>
    <s v="Toronto, Canada (de Havilland Canada)"/>
    <m/>
    <n v="207"/>
    <s v="?"/>
    <x v="50"/>
    <x v="3"/>
    <s v="Date of Acceptance by RAF or RCAF, not of production at factory."/>
    <s v="Merlin 225"/>
    <m/>
    <m/>
    <d v="1899-12-30T00:00:00"/>
  </r>
  <r>
    <x v="9"/>
    <s v="348"/>
    <s v="KA348"/>
    <x v="25"/>
    <m/>
    <m/>
    <s v="Toronto, Canada (de Havilland Canada)"/>
    <m/>
    <n v="208"/>
    <s v="?"/>
    <x v="50"/>
    <x v="3"/>
    <s v="Date of Acceptance by RAF or RCAF, not of production at factory."/>
    <s v="Merlin 225"/>
    <m/>
    <m/>
    <d v="1899-12-30T00:00:00"/>
  </r>
  <r>
    <x v="9"/>
    <s v="349"/>
    <s v="KA349"/>
    <x v="25"/>
    <m/>
    <m/>
    <s v="Toronto, Canada (de Havilland Canada)"/>
    <m/>
    <n v="209"/>
    <s v="?"/>
    <x v="50"/>
    <x v="3"/>
    <s v="Date of Acceptance by RAF or RCAF, not of production at factory."/>
    <s v="Merlin 225"/>
    <m/>
    <m/>
    <s v="26 September 1946"/>
  </r>
  <r>
    <x v="9"/>
    <s v="350"/>
    <s v="KA350"/>
    <x v="25"/>
    <m/>
    <m/>
    <s v="Toronto, Canada (de Havilland Canada)"/>
    <m/>
    <n v="210"/>
    <s v="?"/>
    <x v="50"/>
    <x v="3"/>
    <s v="Date of Acceptance by RAF or RCAF, not of production at factory."/>
    <s v="Merlin 225"/>
    <m/>
    <m/>
    <d v="1899-12-30T00:00:00"/>
  </r>
  <r>
    <x v="9"/>
    <s v="351"/>
    <s v="KA351"/>
    <x v="25"/>
    <m/>
    <m/>
    <s v="Toronto, Canada (de Havilland Canada)"/>
    <m/>
    <n v="211"/>
    <s v="?"/>
    <x v="50"/>
    <x v="3"/>
    <s v="Date of Acceptance by RAF or RCAF, not of production at factory."/>
    <s v="Merlin 225"/>
    <m/>
    <m/>
    <s v="26 September 1946"/>
  </r>
  <r>
    <x v="9"/>
    <s v="352"/>
    <s v="KA352"/>
    <x v="25"/>
    <m/>
    <m/>
    <s v="Toronto, Canada (de Havilland Canada)"/>
    <m/>
    <n v="212"/>
    <s v="?"/>
    <x v="50"/>
    <x v="3"/>
    <s v="Date of Acceptance by RAF or RCAF, not of production at factory."/>
    <s v="Merlin 225"/>
    <m/>
    <m/>
    <d v="1899-12-30T00:00:00"/>
  </r>
  <r>
    <x v="9"/>
    <s v="353"/>
    <s v="KA353"/>
    <x v="25"/>
    <m/>
    <m/>
    <s v="Toronto, Canada (de Havilland Canada)"/>
    <m/>
    <n v="213"/>
    <s v="?"/>
    <x v="50"/>
    <x v="3"/>
    <s v="Date of Acceptance by RAF or RCAF, not of production at factory."/>
    <s v="Merlin 225"/>
    <m/>
    <m/>
    <s v="26 September 1946"/>
  </r>
  <r>
    <x v="9"/>
    <s v="354"/>
    <s v="KA354"/>
    <x v="25"/>
    <m/>
    <m/>
    <s v="Toronto, Canada (de Havilland Canada)"/>
    <m/>
    <n v="214"/>
    <s v="?"/>
    <x v="50"/>
    <x v="3"/>
    <s v="Date of Acceptance by RAF or RCAF, not of production at factory."/>
    <s v="Merlin 225"/>
    <m/>
    <m/>
    <s v="26 September 1946"/>
  </r>
  <r>
    <x v="9"/>
    <s v="355"/>
    <s v="KA355"/>
    <x v="25"/>
    <m/>
    <m/>
    <s v="Toronto, Canada (de Havilland Canada)"/>
    <m/>
    <n v="215"/>
    <s v="?"/>
    <x v="50"/>
    <x v="3"/>
    <s v="Date of Acceptance by RAF or RCAF, not of production at factory."/>
    <s v="Merlin 225"/>
    <m/>
    <m/>
    <s v="30 January 1948"/>
  </r>
  <r>
    <x v="9"/>
    <s v="356"/>
    <s v="KA356"/>
    <x v="25"/>
    <m/>
    <m/>
    <s v="Toronto, Canada (de Havilland Canada)"/>
    <m/>
    <n v="216"/>
    <s v="?"/>
    <x v="50"/>
    <x v="3"/>
    <s v="Date of Acceptance by RAF or RCAF, not of production at factory."/>
    <s v="Merlin 225"/>
    <m/>
    <m/>
    <s v="28 November 1946"/>
  </r>
  <r>
    <x v="9"/>
    <s v="357"/>
    <s v="KA357"/>
    <x v="25"/>
    <m/>
    <m/>
    <s v="Toronto, Canada (de Havilland Canada)"/>
    <m/>
    <n v="217"/>
    <s v="?"/>
    <x v="50"/>
    <x v="3"/>
    <s v="Date of Acceptance by RAF or RCAF, not of production at factory."/>
    <s v="Merlin 225"/>
    <m/>
    <m/>
    <s v="20 August 1947"/>
  </r>
  <r>
    <x v="9"/>
    <s v="358"/>
    <s v="KA358"/>
    <x v="25"/>
    <m/>
    <m/>
    <s v="Toronto, Canada (de Havilland Canada)"/>
    <m/>
    <n v="218"/>
    <s v="?"/>
    <x v="50"/>
    <x v="3"/>
    <s v="Date of Acceptance by RAF or RCAF, not of production at factory."/>
    <s v="Merlin 225"/>
    <m/>
    <m/>
    <s v="30 January 1948"/>
  </r>
  <r>
    <x v="9"/>
    <s v="359"/>
    <s v="KA359"/>
    <x v="25"/>
    <m/>
    <m/>
    <s v="Toronto, Canada (de Havilland Canada)"/>
    <m/>
    <n v="219"/>
    <s v="?"/>
    <x v="50"/>
    <x v="3"/>
    <s v="Date of Acceptance by RAF or RCAF, not of production at factory."/>
    <s v="Merlin 225"/>
    <m/>
    <m/>
    <s v="23 July 1947"/>
  </r>
  <r>
    <x v="9"/>
    <s v="360"/>
    <s v="KA360"/>
    <x v="25"/>
    <m/>
    <m/>
    <s v="Toronto, Canada (de Havilland Canada)"/>
    <m/>
    <n v="220"/>
    <s v="?"/>
    <x v="50"/>
    <x v="3"/>
    <s v="Date of Acceptance by RAF or RCAF, not of production at factory."/>
    <s v="Merlin 225"/>
    <m/>
    <m/>
    <s v="20 August 1947"/>
  </r>
  <r>
    <x v="9"/>
    <s v="361"/>
    <s v="KA361"/>
    <x v="25"/>
    <m/>
    <m/>
    <s v="Toronto, Canada (de Havilland Canada)"/>
    <m/>
    <n v="221"/>
    <s v="?"/>
    <x v="50"/>
    <x v="3"/>
    <s v="Date of Acceptance by RAF or RCAF, not of production at factory."/>
    <s v="Merlin 225"/>
    <m/>
    <m/>
    <s v="30 January 1948"/>
  </r>
  <r>
    <x v="9"/>
    <s v="362"/>
    <s v="KA362"/>
    <x v="25"/>
    <m/>
    <m/>
    <s v="Toronto, Canada (de Havilland Canada)"/>
    <m/>
    <n v="222"/>
    <s v="?"/>
    <x v="50"/>
    <x v="3"/>
    <s v="Date of Acceptance by RAF or RCAF, not of production at factory."/>
    <s v="Merlin 225"/>
    <m/>
    <m/>
    <s v="26 September 1946"/>
  </r>
  <r>
    <x v="9"/>
    <s v="363"/>
    <s v="KA363"/>
    <x v="25"/>
    <m/>
    <m/>
    <s v="Toronto, Canada (de Havilland Canada)"/>
    <m/>
    <n v="223"/>
    <s v="?"/>
    <x v="50"/>
    <x v="3"/>
    <s v="Date of Acceptance by RAF or RCAF, not of production at factory."/>
    <s v="Merlin 225"/>
    <m/>
    <m/>
    <s v="20 August 1947"/>
  </r>
  <r>
    <x v="9"/>
    <s v="364"/>
    <s v="KA364"/>
    <x v="25"/>
    <m/>
    <m/>
    <s v="Toronto, Canada (de Havilland Canada)"/>
    <m/>
    <n v="224"/>
    <s v="?"/>
    <x v="50"/>
    <x v="3"/>
    <s v="Date of Acceptance by RAF or RCAF, not of production at factory."/>
    <s v="Merlin 225"/>
    <m/>
    <m/>
    <s v="26 September 1946"/>
  </r>
  <r>
    <x v="9"/>
    <s v="365"/>
    <s v="KA365"/>
    <x v="25"/>
    <m/>
    <m/>
    <s v="Toronto, Canada (de Havilland Canada)"/>
    <m/>
    <n v="225"/>
    <s v="?"/>
    <x v="50"/>
    <x v="3"/>
    <s v="Date of Acceptance by RAF or RCAF, not of production at factory."/>
    <s v="Merlin 225"/>
    <m/>
    <m/>
    <s v="23 July 1947"/>
  </r>
  <r>
    <x v="9"/>
    <s v="366"/>
    <s v="KA366"/>
    <x v="25"/>
    <m/>
    <m/>
    <s v="Toronto, Canada (de Havilland Canada)"/>
    <m/>
    <n v="226"/>
    <s v="?"/>
    <x v="50"/>
    <x v="3"/>
    <s v="Date of Acceptance by RAF or RCAF, not of production at factory."/>
    <s v="Merlin 225"/>
    <m/>
    <m/>
    <s v="23 July 1947"/>
  </r>
  <r>
    <x v="9"/>
    <s v="367"/>
    <s v="KA367"/>
    <x v="25"/>
    <m/>
    <m/>
    <s v="Toronto, Canada (de Havilland Canada)"/>
    <m/>
    <n v="227"/>
    <s v="?"/>
    <x v="50"/>
    <x v="3"/>
    <s v="Date of Acceptance by RAF or RCAF, not of production at factory."/>
    <s v="Merlin 225"/>
    <m/>
    <m/>
    <s v="31 January 1948"/>
  </r>
  <r>
    <x v="9"/>
    <s v="368"/>
    <s v="KA368"/>
    <x v="25"/>
    <m/>
    <m/>
    <s v="Toronto, Canada (de Havilland Canada)"/>
    <m/>
    <n v="228"/>
    <s v="?"/>
    <x v="51"/>
    <x v="3"/>
    <s v="Date of Acceptance by RAF or RCAF, not of production at factory."/>
    <s v="Merlin 225"/>
    <m/>
    <m/>
    <s v="31 December 1946"/>
  </r>
  <r>
    <x v="9"/>
    <s v="369"/>
    <s v="KA369"/>
    <x v="25"/>
    <m/>
    <m/>
    <s v="Toronto, Canada (de Havilland Canada)"/>
    <m/>
    <n v="229"/>
    <s v="?"/>
    <x v="51"/>
    <x v="3"/>
    <s v="Date of Acceptance by RAF or RCAF, not of production at factory."/>
    <s v="Merlin 225"/>
    <m/>
    <m/>
    <s v="20 August 1947"/>
  </r>
  <r>
    <x v="9"/>
    <s v="370"/>
    <s v="KA370"/>
    <x v="25"/>
    <m/>
    <m/>
    <s v="Toronto, Canada (de Havilland Canada)"/>
    <m/>
    <n v="230"/>
    <s v="?"/>
    <x v="51"/>
    <x v="3"/>
    <s v="Date of Acceptance by RAF or RCAF, not of production at factory."/>
    <s v="Merlin 225"/>
    <m/>
    <m/>
    <s v="2 August 1946"/>
  </r>
  <r>
    <x v="9"/>
    <s v="371"/>
    <s v="KA371"/>
    <x v="25"/>
    <m/>
    <m/>
    <s v="Toronto, Canada (de Havilland Canada)"/>
    <m/>
    <n v="231"/>
    <s v="?"/>
    <x v="51"/>
    <x v="3"/>
    <s v="Date of Acceptance by RAF or RCAF, not of production at factory."/>
    <s v="Merlin 225"/>
    <m/>
    <m/>
    <d v="1899-12-30T00:00:00"/>
  </r>
  <r>
    <x v="9"/>
    <s v="372"/>
    <s v="KA372"/>
    <x v="25"/>
    <m/>
    <m/>
    <s v="Toronto, Canada (de Havilland Canada)"/>
    <m/>
    <n v="232"/>
    <s v="?"/>
    <x v="51"/>
    <x v="3"/>
    <s v="Date of Acceptance by RAF or RCAF, not of production at factory."/>
    <s v="Merlin 225"/>
    <m/>
    <m/>
    <d v="1899-12-30T00:00:00"/>
  </r>
  <r>
    <x v="9"/>
    <s v="373"/>
    <s v="KA373"/>
    <x v="25"/>
    <m/>
    <m/>
    <s v="Toronto, Canada (de Havilland Canada)"/>
    <m/>
    <n v="233"/>
    <s v="?"/>
    <x v="51"/>
    <x v="3"/>
    <s v="Date of Acceptance by RAF or RCAF, not of production at factory."/>
    <s v="Merlin 225"/>
    <m/>
    <m/>
    <s v="28 November 1946"/>
  </r>
  <r>
    <x v="9"/>
    <s v="374"/>
    <s v="KA374"/>
    <x v="25"/>
    <m/>
    <m/>
    <s v="Toronto, Canada (de Havilland Canada)"/>
    <m/>
    <n v="234"/>
    <s v="?"/>
    <x v="51"/>
    <x v="3"/>
    <s v="Date of Acceptance by RAF or RCAF, not of production at factory."/>
    <s v="Merlin 225"/>
    <m/>
    <m/>
    <s v="20 August 1947"/>
  </r>
  <r>
    <x v="9"/>
    <s v="375"/>
    <s v="KA375"/>
    <x v="25"/>
    <m/>
    <m/>
    <s v="Toronto, Canada (de Havilland Canada)"/>
    <m/>
    <n v="235"/>
    <s v="?"/>
    <x v="51"/>
    <x v="3"/>
    <s v="Date of Acceptance by RAF or RCAF, not of production at factory."/>
    <s v="Merlin 225"/>
    <m/>
    <m/>
    <d v="1899-12-30T00:00:00"/>
  </r>
  <r>
    <x v="9"/>
    <s v="376"/>
    <s v="KA376"/>
    <x v="25"/>
    <m/>
    <m/>
    <s v="Toronto, Canada (de Havilland Canada)"/>
    <m/>
    <n v="236"/>
    <s v="?"/>
    <x v="51"/>
    <x v="3"/>
    <s v="Date of Acceptance by RAF or RCAF, not of production at factory."/>
    <s v="Merlin 225"/>
    <m/>
    <m/>
    <d v="1899-12-30T00:00:00"/>
  </r>
  <r>
    <x v="9"/>
    <s v="378"/>
    <s v="KA378"/>
    <x v="25"/>
    <m/>
    <m/>
    <s v="Toronto, Canada (de Havilland Canada)"/>
    <m/>
    <n v="237"/>
    <s v="?"/>
    <x v="51"/>
    <x v="3"/>
    <s v="Date of Acceptance by RAF or RCAF, not of production at factory."/>
    <s v="Merlin 225"/>
    <m/>
    <m/>
    <s v="26 September 1946"/>
  </r>
  <r>
    <x v="9"/>
    <s v="379"/>
    <s v="KA379"/>
    <x v="25"/>
    <m/>
    <m/>
    <s v="Toronto, Canada (de Havilland Canada)"/>
    <m/>
    <n v="238"/>
    <s v="?"/>
    <x v="51"/>
    <x v="3"/>
    <s v="Date of Acceptance by RAF or RCAF, not of production at factory."/>
    <s v="Merlin 225"/>
    <m/>
    <m/>
    <d v="1899-12-30T00:00:00"/>
  </r>
  <r>
    <x v="9"/>
    <s v="380"/>
    <s v="KA380"/>
    <x v="25"/>
    <m/>
    <m/>
    <s v="Toronto, Canada (de Havilland Canada)"/>
    <m/>
    <n v="239"/>
    <s v="?"/>
    <x v="51"/>
    <x v="3"/>
    <s v="Date of Acceptance by RAF or RCAF, not of production at factory."/>
    <s v="Merlin 225"/>
    <m/>
    <m/>
    <d v="1899-12-30T00:00:00"/>
  </r>
  <r>
    <x v="9"/>
    <s v="381"/>
    <s v="KA381"/>
    <x v="25"/>
    <m/>
    <m/>
    <s v="Toronto, Canada (de Havilland Canada)"/>
    <m/>
    <n v="240"/>
    <s v="?"/>
    <x v="51"/>
    <x v="3"/>
    <s v="Date of Acceptance by RAF or RCAF, not of production at factory."/>
    <s v="Merlin 225"/>
    <m/>
    <m/>
    <d v="1899-12-30T00:00:00"/>
  </r>
  <r>
    <x v="9"/>
    <s v="382"/>
    <s v="KA382"/>
    <x v="25"/>
    <m/>
    <m/>
    <s v="Toronto, Canada (de Havilland Canada)"/>
    <m/>
    <n v="241"/>
    <s v="?"/>
    <x v="51"/>
    <x v="3"/>
    <s v="Date of Acceptance by RAF or RCAF, not of production at factory."/>
    <s v="Merlin 225"/>
    <m/>
    <m/>
    <d v="1899-12-30T00:00:00"/>
  </r>
  <r>
    <x v="9"/>
    <s v="383"/>
    <s v="KA383"/>
    <x v="25"/>
    <m/>
    <m/>
    <s v="Toronto, Canada (de Havilland Canada)"/>
    <m/>
    <n v="242"/>
    <s v="?"/>
    <x v="51"/>
    <x v="3"/>
    <s v="Date of Acceptance by RAF or RCAF, not of production at factory."/>
    <s v="Merlin 225"/>
    <m/>
    <m/>
    <d v="1899-12-30T00:00:00"/>
  </r>
  <r>
    <x v="9"/>
    <s v="384"/>
    <s v="KA384"/>
    <x v="25"/>
    <m/>
    <m/>
    <s v="Toronto, Canada (de Havilland Canada)"/>
    <m/>
    <n v="243"/>
    <s v="?"/>
    <x v="51"/>
    <x v="3"/>
    <s v="Date of Acceptance by RAF or RCAF, not of production at factory."/>
    <s v="Merlin 225"/>
    <m/>
    <m/>
    <d v="1899-12-30T00:00:00"/>
  </r>
  <r>
    <x v="9"/>
    <s v="385"/>
    <s v="KA385"/>
    <x v="25"/>
    <m/>
    <m/>
    <s v="Toronto, Canada (de Havilland Canada)"/>
    <m/>
    <n v="244"/>
    <s v="?"/>
    <x v="51"/>
    <x v="3"/>
    <s v="Date of Acceptance by RAF or RCAF, not of production at factory."/>
    <s v="Merlin 225"/>
    <m/>
    <m/>
    <d v="1899-12-30T00:00:00"/>
  </r>
  <r>
    <x v="9"/>
    <s v="386"/>
    <s v="KA386"/>
    <x v="25"/>
    <m/>
    <m/>
    <s v="Toronto, Canada (de Havilland Canada)"/>
    <m/>
    <n v="245"/>
    <s v="?"/>
    <x v="51"/>
    <x v="3"/>
    <s v="Date of Acceptance by RAF or RCAF, not of production at factory."/>
    <s v="Merlin 225"/>
    <m/>
    <m/>
    <d v="1899-12-30T00:00:00"/>
  </r>
  <r>
    <x v="9"/>
    <s v="387"/>
    <s v="KA387"/>
    <x v="25"/>
    <m/>
    <m/>
    <s v="Toronto, Canada (de Havilland Canada)"/>
    <m/>
    <n v="246"/>
    <s v="?"/>
    <x v="51"/>
    <x v="3"/>
    <s v="Date of Acceptance by RAF or RCAF, not of production at factory."/>
    <s v="Merlin 225"/>
    <m/>
    <m/>
    <d v="1899-12-30T00:00:00"/>
  </r>
  <r>
    <x v="9"/>
    <s v="388"/>
    <s v="KA388"/>
    <x v="25"/>
    <m/>
    <m/>
    <s v="Toronto, Canada (de Havilland Canada)"/>
    <m/>
    <n v="247"/>
    <s v="?"/>
    <x v="51"/>
    <x v="3"/>
    <s v="Date of Acceptance by RAF or RCAF, not of production at factory."/>
    <s v="Merlin 225"/>
    <m/>
    <m/>
    <d v="1899-12-30T00:00:00"/>
  </r>
  <r>
    <x v="9"/>
    <s v="389"/>
    <s v="KA389"/>
    <x v="25"/>
    <m/>
    <m/>
    <s v="Toronto, Canada (de Havilland Canada)"/>
    <m/>
    <n v="248"/>
    <s v="?"/>
    <x v="51"/>
    <x v="3"/>
    <s v="Date of Acceptance by RAF or RCAF, not of production at factory."/>
    <s v="Merlin 225"/>
    <m/>
    <m/>
    <s v="26 September 1946"/>
  </r>
  <r>
    <x v="9"/>
    <s v="390"/>
    <s v="KA390"/>
    <x v="25"/>
    <m/>
    <m/>
    <s v="Toronto, Canada (de Havilland Canada)"/>
    <m/>
    <n v="249"/>
    <s v="?"/>
    <x v="51"/>
    <x v="3"/>
    <s v="Date of Acceptance by RAF or RCAF, not of production at factory."/>
    <s v="Merlin 225"/>
    <m/>
    <m/>
    <d v="1899-12-30T00:00:00"/>
  </r>
  <r>
    <x v="9"/>
    <s v="391"/>
    <s v="KA391"/>
    <x v="25"/>
    <m/>
    <m/>
    <s v="Toronto, Canada (de Havilland Canada)"/>
    <m/>
    <n v="250"/>
    <s v="?"/>
    <x v="51"/>
    <x v="3"/>
    <s v="Date of Acceptance by RAF or RCAF, not of production at factory."/>
    <s v="Merlin 225"/>
    <m/>
    <m/>
    <d v="1899-12-30T00:00:00"/>
  </r>
  <r>
    <x v="9"/>
    <s v="392"/>
    <s v="KA392"/>
    <x v="25"/>
    <m/>
    <m/>
    <s v="Toronto, Canada (de Havilland Canada)"/>
    <m/>
    <n v="251"/>
    <s v="?"/>
    <x v="51"/>
    <x v="3"/>
    <s v="Date of Acceptance by RAF or RCAF, not of production at factory."/>
    <s v="Merlin 225"/>
    <m/>
    <m/>
    <d v="1899-12-30T00:00:00"/>
  </r>
  <r>
    <x v="9"/>
    <s v="393"/>
    <s v="KA393"/>
    <x v="25"/>
    <m/>
    <m/>
    <s v="Toronto, Canada (de Havilland Canada)"/>
    <m/>
    <n v="252"/>
    <s v="?"/>
    <x v="51"/>
    <x v="3"/>
    <s v="Date of Acceptance by RAF or RCAF, not of production at factory."/>
    <s v="Merlin 225"/>
    <m/>
    <m/>
    <d v="1899-12-30T00:00:00"/>
  </r>
  <r>
    <x v="9"/>
    <s v="394"/>
    <s v="KA394"/>
    <x v="25"/>
    <m/>
    <m/>
    <s v="Toronto, Canada (de Havilland Canada)"/>
    <m/>
    <n v="253"/>
    <s v="?"/>
    <x v="51"/>
    <x v="3"/>
    <s v="Date of Acceptance by RAF or RCAF, not of production at factory."/>
    <s v="Merlin 225"/>
    <m/>
    <m/>
    <d v="1899-12-30T00:00:00"/>
  </r>
  <r>
    <x v="9"/>
    <s v="395"/>
    <s v="KA395"/>
    <x v="25"/>
    <m/>
    <m/>
    <s v="Toronto, Canada (de Havilland Canada)"/>
    <m/>
    <n v="254"/>
    <s v="?"/>
    <x v="51"/>
    <x v="3"/>
    <s v="Date of Acceptance by RAF or RCAF, not of production at factory."/>
    <s v="Merlin 225"/>
    <m/>
    <m/>
    <d v="1899-12-30T00:00:00"/>
  </r>
  <r>
    <x v="9"/>
    <s v="396"/>
    <s v="KA396"/>
    <x v="25"/>
    <m/>
    <m/>
    <s v="Toronto, Canada (de Havilland Canada)"/>
    <m/>
    <n v="255"/>
    <s v="?"/>
    <x v="51"/>
    <x v="3"/>
    <s v="Date of Acceptance by RAF or RCAF, not of production at factory."/>
    <s v="Merlin 225"/>
    <m/>
    <m/>
    <d v="1899-12-30T00:00:00"/>
  </r>
  <r>
    <x v="9"/>
    <s v="397"/>
    <s v="KA397"/>
    <x v="25"/>
    <m/>
    <m/>
    <s v="Toronto, Canada (de Havilland Canada)"/>
    <m/>
    <n v="256"/>
    <s v="?"/>
    <x v="51"/>
    <x v="3"/>
    <s v="Date of Acceptance by RAF or RCAF, not of production at factory."/>
    <s v="Merlin 225"/>
    <m/>
    <m/>
    <d v="1899-12-30T00:00:00"/>
  </r>
  <r>
    <x v="9"/>
    <s v="398"/>
    <s v="KA398"/>
    <x v="25"/>
    <m/>
    <m/>
    <s v="Toronto, Canada (de Havilland Canada)"/>
    <m/>
    <n v="257"/>
    <s v="?"/>
    <x v="51"/>
    <x v="3"/>
    <s v="Date of Acceptance by RAF or RCAF, not of production at factory."/>
    <s v="Merlin 225"/>
    <m/>
    <m/>
    <d v="1899-12-30T00:00:00"/>
  </r>
  <r>
    <x v="9"/>
    <s v="399"/>
    <s v="KA399"/>
    <x v="25"/>
    <m/>
    <m/>
    <s v="Toronto, Canada (de Havilland Canada)"/>
    <m/>
    <n v="258"/>
    <s v="?"/>
    <x v="51"/>
    <x v="3"/>
    <s v="Date of Acceptance by RAF or RCAF, not of production at factory."/>
    <s v="Merlin 225"/>
    <m/>
    <m/>
    <d v="1899-12-30T00:00:00"/>
  </r>
  <r>
    <x v="9"/>
    <s v="400"/>
    <s v="KA400"/>
    <x v="25"/>
    <m/>
    <m/>
    <s v="Toronto, Canada (de Havilland Canada)"/>
    <m/>
    <n v="259"/>
    <s v="?"/>
    <x v="51"/>
    <x v="3"/>
    <s v="Date of Acceptance by RAF or RCAF, not of production at factory."/>
    <s v="Merlin 225"/>
    <m/>
    <m/>
    <d v="1899-12-30T00:00:00"/>
  </r>
  <r>
    <x v="9"/>
    <s v="401"/>
    <s v="KA401"/>
    <x v="25"/>
    <m/>
    <m/>
    <s v="Toronto, Canada (de Havilland Canada)"/>
    <m/>
    <n v="260"/>
    <s v="?"/>
    <x v="52"/>
    <x v="3"/>
    <s v="Date of Acceptance by RAF or RCAF, not of production at factory."/>
    <s v="Merlin 225"/>
    <m/>
    <m/>
    <d v="1899-12-30T00:00:00"/>
  </r>
  <r>
    <x v="9"/>
    <s v="402"/>
    <s v="KA402"/>
    <x v="25"/>
    <m/>
    <m/>
    <s v="Toronto, Canada (de Havilland Canada)"/>
    <m/>
    <n v="261"/>
    <s v="?"/>
    <x v="52"/>
    <x v="3"/>
    <s v="Date of Acceptance by RAF or RCAF, not of production at factory."/>
    <s v="Merlin 225"/>
    <m/>
    <m/>
    <d v="1899-12-30T00:00:00"/>
  </r>
  <r>
    <x v="9"/>
    <s v="403"/>
    <s v="KA403"/>
    <x v="25"/>
    <m/>
    <m/>
    <s v="Toronto, Canada (de Havilland Canada)"/>
    <m/>
    <n v="262"/>
    <s v="?"/>
    <x v="52"/>
    <x v="3"/>
    <s v="Date of Acceptance by RAF or RCAF, not of production at factory."/>
    <s v="Merlin 225"/>
    <m/>
    <m/>
    <d v="1899-12-30T00:00:00"/>
  </r>
  <r>
    <x v="9"/>
    <s v="404"/>
    <s v="KA404"/>
    <x v="25"/>
    <m/>
    <m/>
    <s v="Toronto, Canada (de Havilland Canada)"/>
    <m/>
    <n v="263"/>
    <s v="?"/>
    <x v="52"/>
    <x v="3"/>
    <s v="Date of Acceptance by RAF or RCAF, not of production at factory."/>
    <s v="Merlin 225"/>
    <m/>
    <m/>
    <d v="1899-12-30T00:00:00"/>
  </r>
  <r>
    <x v="9"/>
    <s v="405"/>
    <s v="KA405"/>
    <x v="25"/>
    <m/>
    <m/>
    <s v="Toronto, Canada (de Havilland Canada)"/>
    <m/>
    <n v="264"/>
    <s v="?"/>
    <x v="52"/>
    <x v="3"/>
    <s v="Date of Acceptance by RAF or RCAF, not of production at factory."/>
    <s v="Merlin 225"/>
    <m/>
    <m/>
    <d v="1899-12-30T00:00:00"/>
  </r>
  <r>
    <x v="9"/>
    <s v="406"/>
    <s v="KA406"/>
    <x v="25"/>
    <m/>
    <m/>
    <s v="Toronto, Canada (de Havilland Canada)"/>
    <m/>
    <n v="265"/>
    <s v="?"/>
    <x v="52"/>
    <x v="3"/>
    <s v="Date of Acceptance by RAF or RCAF, not of production at factory."/>
    <s v="Merlin 225"/>
    <m/>
    <m/>
    <d v="1899-12-30T00:00:00"/>
  </r>
  <r>
    <x v="9"/>
    <s v="407"/>
    <s v="KA407"/>
    <x v="25"/>
    <m/>
    <m/>
    <s v="Toronto, Canada (de Havilland Canada)"/>
    <m/>
    <n v="266"/>
    <s v="?"/>
    <x v="52"/>
    <x v="3"/>
    <s v="Date of Acceptance by RAF or RCAF, not of production at factory."/>
    <s v="Merlin 225"/>
    <m/>
    <m/>
    <s v="30 April 1946"/>
  </r>
  <r>
    <x v="9"/>
    <s v="408"/>
    <s v="KA408"/>
    <x v="25"/>
    <m/>
    <m/>
    <s v="Toronto, Canada (de Havilland Canada)"/>
    <m/>
    <n v="267"/>
    <s v="?"/>
    <x v="52"/>
    <x v="3"/>
    <s v="Date of Acceptance by RAF or RCAF, not of production at factory."/>
    <s v="Merlin 225"/>
    <m/>
    <m/>
    <d v="1899-12-30T00:00:00"/>
  </r>
  <r>
    <x v="9"/>
    <s v="409"/>
    <s v="KA409"/>
    <x v="25"/>
    <m/>
    <m/>
    <s v="Toronto, Canada (de Havilland Canada)"/>
    <m/>
    <n v="268"/>
    <s v="?"/>
    <x v="52"/>
    <x v="3"/>
    <s v="Date of Acceptance by RAF or RCAF, not of production at factory."/>
    <s v="Merlin 225"/>
    <m/>
    <m/>
    <d v="1899-12-30T00:00:00"/>
  </r>
  <r>
    <x v="9"/>
    <s v="410"/>
    <s v="KA410"/>
    <x v="25"/>
    <m/>
    <m/>
    <s v="Toronto, Canada (de Havilland Canada)"/>
    <m/>
    <n v="269"/>
    <s v="?"/>
    <x v="52"/>
    <x v="3"/>
    <s v="Date of Acceptance by RAF or RCAF, not of production at factory."/>
    <s v="Merlin 225"/>
    <m/>
    <m/>
    <d v="1899-12-30T00:00:00"/>
  </r>
  <r>
    <x v="9"/>
    <s v="411"/>
    <s v="KA411"/>
    <x v="25"/>
    <m/>
    <m/>
    <s v="Toronto, Canada (de Havilland Canada)"/>
    <m/>
    <n v="270"/>
    <s v="?"/>
    <x v="52"/>
    <x v="3"/>
    <s v="Date of Acceptance by RAF or RCAF, not of production at factory."/>
    <s v="Merlin 225"/>
    <m/>
    <m/>
    <d v="1899-12-30T00:00:00"/>
  </r>
  <r>
    <x v="9"/>
    <s v="412"/>
    <s v="KA412"/>
    <x v="25"/>
    <m/>
    <m/>
    <s v="Toronto, Canada (de Havilland Canada)"/>
    <m/>
    <n v="271"/>
    <s v="?"/>
    <x v="52"/>
    <x v="3"/>
    <s v="Date of Acceptance by RAF or RCAF, not of production at factory."/>
    <s v="Merlin 225"/>
    <m/>
    <m/>
    <s v="26 September 1946"/>
  </r>
  <r>
    <x v="9"/>
    <s v="413"/>
    <s v="KA413"/>
    <x v="25"/>
    <m/>
    <m/>
    <s v="Toronto, Canada (de Havilland Canada)"/>
    <m/>
    <n v="272"/>
    <s v="?"/>
    <x v="52"/>
    <x v="3"/>
    <s v="Date of Acceptance by RAF or RCAF, not of production at factory."/>
    <s v="Merlin 225"/>
    <m/>
    <m/>
    <s v="26 September 1946"/>
  </r>
  <r>
    <x v="9"/>
    <s v="414"/>
    <s v="KA414"/>
    <x v="25"/>
    <m/>
    <m/>
    <s v="Toronto, Canada (de Havilland Canada)"/>
    <m/>
    <n v="273"/>
    <s v="?"/>
    <x v="52"/>
    <x v="3"/>
    <s v="Date of Acceptance by RAF or RCAF, not of production at factory."/>
    <s v="Merlin 225"/>
    <m/>
    <m/>
    <s v="26 September 1946"/>
  </r>
  <r>
    <x v="9"/>
    <s v="415"/>
    <s v="KA415"/>
    <x v="25"/>
    <m/>
    <m/>
    <s v="Toronto, Canada (de Havilland Canada)"/>
    <m/>
    <n v="274"/>
    <s v="?"/>
    <x v="52"/>
    <x v="3"/>
    <s v="Date of Acceptance by RAF or RCAF, not of production at factory."/>
    <s v="Merlin 225"/>
    <m/>
    <m/>
    <d v="1899-12-30T00:00:00"/>
  </r>
  <r>
    <x v="9"/>
    <s v="416"/>
    <s v="KA416"/>
    <x v="25"/>
    <m/>
    <m/>
    <s v="Toronto, Canada (de Havilland Canada)"/>
    <m/>
    <n v="275"/>
    <s v="?"/>
    <x v="52"/>
    <x v="3"/>
    <s v="Date of Acceptance by RAF or RCAF, not of production at factory."/>
    <s v="Merlin 225"/>
    <m/>
    <m/>
    <s v="26 September 1946"/>
  </r>
  <r>
    <x v="9"/>
    <s v="417"/>
    <s v="KA417"/>
    <x v="25"/>
    <m/>
    <m/>
    <s v="Toronto, Canada (de Havilland Canada)"/>
    <m/>
    <n v="276"/>
    <s v="?"/>
    <x v="52"/>
    <x v="3"/>
    <s v="Date of Acceptance by RAF or RCAF, not of production at factory."/>
    <s v="Merlin 225"/>
    <m/>
    <m/>
    <s v="31 December 1946"/>
  </r>
  <r>
    <x v="9"/>
    <s v="418"/>
    <s v="KA418"/>
    <x v="25"/>
    <m/>
    <m/>
    <s v="Toronto, Canada (de Havilland Canada)"/>
    <m/>
    <n v="277"/>
    <s v="?"/>
    <x v="52"/>
    <x v="3"/>
    <s v="Date of Acceptance by RAF or RCAF, not of production at factory."/>
    <s v="Merlin 225"/>
    <m/>
    <m/>
    <d v="1899-12-30T00:00:00"/>
  </r>
  <r>
    <x v="9"/>
    <s v="419"/>
    <s v="KA419"/>
    <x v="25"/>
    <m/>
    <m/>
    <s v="Toronto, Canada (de Havilland Canada)"/>
    <m/>
    <n v="278"/>
    <s v="?"/>
    <x v="52"/>
    <x v="3"/>
    <s v="Date of Acceptance by RAF or RCAF, not of production at factory."/>
    <s v="Merlin 225"/>
    <m/>
    <m/>
    <d v="1899-12-30T00:00:00"/>
  </r>
  <r>
    <x v="9"/>
    <s v="420"/>
    <s v="KA420"/>
    <x v="25"/>
    <m/>
    <m/>
    <s v="Toronto, Canada (de Havilland Canada)"/>
    <m/>
    <n v="279"/>
    <s v="?"/>
    <x v="52"/>
    <x v="3"/>
    <s v="Date of Acceptance by RAF or RCAF, not of production at factory."/>
    <s v="Merlin 225"/>
    <m/>
    <m/>
    <d v="1899-12-30T00:00:00"/>
  </r>
  <r>
    <x v="9"/>
    <s v="421"/>
    <s v="KA421"/>
    <x v="25"/>
    <m/>
    <m/>
    <s v="Toronto, Canada (de Havilland Canada)"/>
    <m/>
    <n v="280"/>
    <s v="?"/>
    <x v="52"/>
    <x v="3"/>
    <s v="Date of Acceptance by RAF or RCAF, not of production at factory."/>
    <s v="Merlin 225"/>
    <m/>
    <m/>
    <d v="1899-12-30T00:00:00"/>
  </r>
  <r>
    <x v="9"/>
    <s v="422"/>
    <s v="KA422"/>
    <x v="25"/>
    <m/>
    <m/>
    <s v="Toronto, Canada (de Havilland Canada)"/>
    <m/>
    <n v="281"/>
    <s v="?"/>
    <x v="52"/>
    <x v="3"/>
    <s v="Date of Acceptance by RAF or RCAF, not of production at factory."/>
    <s v="Merlin 225"/>
    <m/>
    <m/>
    <d v="1899-12-30T00:00:00"/>
  </r>
  <r>
    <x v="9"/>
    <s v="423"/>
    <s v="KA423"/>
    <x v="25"/>
    <m/>
    <m/>
    <s v="Toronto, Canada (de Havilland Canada)"/>
    <m/>
    <n v="282"/>
    <s v="?"/>
    <x v="52"/>
    <x v="3"/>
    <s v="Date of Acceptance by RAF or RCAF, not of production at factory."/>
    <s v="Merlin 225"/>
    <m/>
    <m/>
    <d v="1899-12-30T00:00:00"/>
  </r>
  <r>
    <x v="9"/>
    <s v="424"/>
    <s v="KA424"/>
    <x v="25"/>
    <m/>
    <m/>
    <s v="Toronto, Canada (de Havilland Canada)"/>
    <m/>
    <n v="283"/>
    <s v="?"/>
    <x v="52"/>
    <x v="3"/>
    <s v="Date of Acceptance by RAF or RCAF, not of production at factory."/>
    <s v="Merlin 225"/>
    <m/>
    <m/>
    <d v="1899-12-30T00:00:00"/>
  </r>
  <r>
    <x v="9"/>
    <s v="425"/>
    <s v="KA425"/>
    <x v="25"/>
    <m/>
    <m/>
    <s v="Toronto, Canada (de Havilland Canada)"/>
    <m/>
    <n v="284"/>
    <s v="?"/>
    <x v="52"/>
    <x v="3"/>
    <s v="Date of Acceptance by RAF or RCAF, not of production at factory."/>
    <s v="Merlin 225"/>
    <m/>
    <m/>
    <d v="1899-12-30T00:00:00"/>
  </r>
  <r>
    <x v="9"/>
    <s v="426"/>
    <s v="KA426"/>
    <x v="25"/>
    <m/>
    <m/>
    <s v="Toronto, Canada (de Havilland Canada)"/>
    <m/>
    <n v="285"/>
    <s v="?"/>
    <x v="52"/>
    <x v="3"/>
    <s v="Date of Acceptance by RAF or RCAF, not of production at factory."/>
    <s v="Merlin 225"/>
    <m/>
    <m/>
    <d v="1899-12-30T00:00:00"/>
  </r>
  <r>
    <x v="9"/>
    <s v="427"/>
    <s v="KA427"/>
    <x v="25"/>
    <m/>
    <m/>
    <s v="Toronto, Canada (de Havilland Canada)"/>
    <m/>
    <n v="286"/>
    <s v="?"/>
    <x v="52"/>
    <x v="3"/>
    <s v="Date of Acceptance by RAF or RCAF, not of production at factory."/>
    <s v="Merlin 225"/>
    <m/>
    <m/>
    <d v="1899-12-30T00:00:00"/>
  </r>
  <r>
    <x v="9"/>
    <s v="428"/>
    <s v="KA428"/>
    <x v="25"/>
    <m/>
    <m/>
    <s v="Toronto, Canada (de Havilland Canada)"/>
    <m/>
    <n v="287"/>
    <s v="?"/>
    <x v="52"/>
    <x v="3"/>
    <s v="Date of Acceptance by RAF or RCAF, not of production at factory."/>
    <s v="Merlin 225"/>
    <m/>
    <m/>
    <d v="1899-12-30T00:00:00"/>
  </r>
  <r>
    <x v="9"/>
    <s v="429"/>
    <s v="KA429"/>
    <x v="25"/>
    <m/>
    <m/>
    <s v="Toronto, Canada (de Havilland Canada)"/>
    <m/>
    <n v="288"/>
    <s v="?"/>
    <x v="52"/>
    <x v="3"/>
    <s v="Date of Acceptance by RAF or RCAF, not of production at factory."/>
    <s v="Merlin 225"/>
    <m/>
    <m/>
    <d v="1899-12-30T00:00:00"/>
  </r>
  <r>
    <x v="9"/>
    <s v="430"/>
    <s v="KA430"/>
    <x v="25"/>
    <m/>
    <m/>
    <s v="Toronto, Canada (de Havilland Canada)"/>
    <m/>
    <n v="289"/>
    <s v="?"/>
    <x v="53"/>
    <x v="3"/>
    <s v="Date of Acceptance by RAF or RCAF, not of production at factory."/>
    <s v="Merlin 225"/>
    <m/>
    <m/>
    <d v="1899-12-30T00:00:00"/>
  </r>
  <r>
    <x v="9"/>
    <s v="431"/>
    <s v="KA431"/>
    <x v="25"/>
    <m/>
    <m/>
    <s v="Toronto, Canada (de Havilland Canada)"/>
    <m/>
    <n v="290"/>
    <s v="?"/>
    <x v="53"/>
    <x v="3"/>
    <s v="Date of Acceptance by RAF or RCAF, not of production at factory."/>
    <s v="Merlin 225"/>
    <m/>
    <m/>
    <d v="1899-12-30T00:00:00"/>
  </r>
  <r>
    <x v="9"/>
    <s v="432"/>
    <s v="KA432"/>
    <x v="25"/>
    <m/>
    <m/>
    <s v="Toronto, Canada (de Havilland Canada)"/>
    <m/>
    <n v="291"/>
    <s v="?"/>
    <x v="53"/>
    <x v="3"/>
    <s v="Date of Acceptance by RAF or RCAF, not of production at factory."/>
    <s v="Merlin 225"/>
    <m/>
    <m/>
    <d v="1899-12-30T00:00:00"/>
  </r>
  <r>
    <x v="9"/>
    <s v="433"/>
    <s v="KA433"/>
    <x v="25"/>
    <m/>
    <m/>
    <s v="Toronto, Canada (de Havilland Canada)"/>
    <m/>
    <n v="292"/>
    <s v="?"/>
    <x v="53"/>
    <x v="3"/>
    <s v="Date of Acceptance by RAF or RCAF, not of production at factory."/>
    <s v="Merlin 225"/>
    <m/>
    <m/>
    <d v="1899-12-30T00:00:00"/>
  </r>
  <r>
    <x v="9"/>
    <s v="434"/>
    <s v="KA434"/>
    <x v="25"/>
    <m/>
    <m/>
    <s v="Toronto, Canada (de Havilland Canada)"/>
    <m/>
    <n v="293"/>
    <s v="?"/>
    <x v="53"/>
    <x v="3"/>
    <s v="Date of Acceptance by RAF or RCAF, not of production at factory."/>
    <s v="Merlin 225"/>
    <m/>
    <m/>
    <d v="1899-12-30T00:00:00"/>
  </r>
  <r>
    <x v="9"/>
    <s v="435"/>
    <s v="KA435"/>
    <x v="25"/>
    <m/>
    <m/>
    <s v="Toronto, Canada (de Havilland Canada)"/>
    <m/>
    <n v="294"/>
    <s v="?"/>
    <x v="53"/>
    <x v="3"/>
    <s v="Date of Acceptance by RAF or RCAF, not of production at factory."/>
    <s v="Merlin 225"/>
    <m/>
    <m/>
    <d v="1899-12-30T00:00:00"/>
  </r>
  <r>
    <x v="9"/>
    <s v="436"/>
    <s v="KA436"/>
    <x v="25"/>
    <m/>
    <m/>
    <s v="Toronto, Canada (de Havilland Canada)"/>
    <m/>
    <n v="295"/>
    <s v="?"/>
    <x v="53"/>
    <x v="3"/>
    <s v="Date of Acceptance by RAF or RCAF, not of production at factory."/>
    <s v="Merlin 225"/>
    <m/>
    <m/>
    <d v="1899-12-30T00:00:00"/>
  </r>
  <r>
    <x v="9"/>
    <s v="437"/>
    <s v="KA437"/>
    <x v="25"/>
    <m/>
    <m/>
    <s v="Toronto, Canada (de Havilland Canada)"/>
    <m/>
    <n v="296"/>
    <s v="?"/>
    <x v="53"/>
    <x v="3"/>
    <s v="Date of Acceptance by RAF or RCAF, not of production at factory."/>
    <s v="Merlin 225"/>
    <m/>
    <m/>
    <d v="1899-12-30T00:00:00"/>
  </r>
  <r>
    <x v="9"/>
    <s v="438"/>
    <s v="KA438"/>
    <x v="25"/>
    <m/>
    <m/>
    <s v="Toronto, Canada (de Havilland Canada)"/>
    <m/>
    <n v="297"/>
    <s v="?"/>
    <x v="53"/>
    <x v="3"/>
    <s v="Date of Acceptance by RAF or RCAF, not of production at factory."/>
    <s v="Merlin 225"/>
    <m/>
    <m/>
    <d v="1899-12-30T00:00:00"/>
  </r>
  <r>
    <x v="9"/>
    <s v="439"/>
    <s v="KA439"/>
    <x v="25"/>
    <m/>
    <m/>
    <s v="Toronto, Canada (de Havilland Canada)"/>
    <m/>
    <n v="298"/>
    <s v="?"/>
    <x v="53"/>
    <x v="3"/>
    <s v="Date of Acceptance by RAF or RCAF, not of production at factory."/>
    <s v="Merlin 225"/>
    <m/>
    <m/>
    <d v="1899-12-30T00:00:00"/>
  </r>
  <r>
    <x v="9"/>
    <s v="440"/>
    <s v="KA440"/>
    <x v="25"/>
    <m/>
    <m/>
    <s v="Toronto, Canada (de Havilland Canada)"/>
    <m/>
    <n v="299"/>
    <s v="?"/>
    <x v="53"/>
    <x v="3"/>
    <s v="Date of Acceptance by RAF or RCAF, not of production at factory."/>
    <s v="Merlin 225"/>
    <m/>
    <m/>
    <d v="1899-12-30T00:00:00"/>
  </r>
  <r>
    <x v="9"/>
    <s v="441"/>
    <s v="KA441"/>
    <x v="25"/>
    <m/>
    <m/>
    <s v="Toronto, Canada (de Havilland Canada)"/>
    <m/>
    <n v="300"/>
    <s v="?"/>
    <x v="53"/>
    <x v="3"/>
    <s v="Date of Acceptance by RAF or RCAF, not of production at factory."/>
    <s v="Merlin 225"/>
    <m/>
    <m/>
    <d v="1899-12-30T00:00:00"/>
  </r>
  <r>
    <x v="9"/>
    <s v="442"/>
    <s v="KA442"/>
    <x v="25"/>
    <m/>
    <m/>
    <s v="Toronto, Canada (de Havilland Canada)"/>
    <m/>
    <n v="301"/>
    <s v="?"/>
    <x v="53"/>
    <x v="3"/>
    <s v="Date of Acceptance by RAF or RCAF, not of production at factory."/>
    <s v="Merlin 225"/>
    <m/>
    <m/>
    <d v="1899-12-30T00:00:00"/>
  </r>
  <r>
    <x v="9"/>
    <s v="443"/>
    <s v="KA443"/>
    <x v="25"/>
    <m/>
    <m/>
    <s v="Toronto, Canada (de Havilland Canada)"/>
    <m/>
    <n v="302"/>
    <s v="?"/>
    <x v="53"/>
    <x v="3"/>
    <s v="Date of Acceptance by RAF or RCAF, not of production at factory."/>
    <s v="Merlin 225"/>
    <m/>
    <m/>
    <d v="1899-12-30T00:00:00"/>
  </r>
  <r>
    <x v="9"/>
    <s v="444"/>
    <s v="KA444"/>
    <x v="25"/>
    <m/>
    <m/>
    <s v="Toronto, Canada (de Havilland Canada)"/>
    <m/>
    <n v="303"/>
    <s v="?"/>
    <x v="53"/>
    <x v="3"/>
    <s v="Date of Acceptance by RAF or RCAF, not of production at factory."/>
    <s v="Merlin 225"/>
    <m/>
    <m/>
    <d v="1899-12-30T00:00:00"/>
  </r>
  <r>
    <x v="9"/>
    <s v="445"/>
    <s v="KA445"/>
    <x v="25"/>
    <m/>
    <m/>
    <s v="Toronto, Canada (de Havilland Canada)"/>
    <m/>
    <n v="304"/>
    <s v="?"/>
    <x v="53"/>
    <x v="3"/>
    <s v="Date of Acceptance by RAF or RCAF, not of production at factory."/>
    <s v="Merlin 225"/>
    <m/>
    <m/>
    <d v="1899-12-30T00:00:00"/>
  </r>
  <r>
    <x v="9"/>
    <s v="446"/>
    <s v="KA446"/>
    <x v="25"/>
    <m/>
    <m/>
    <s v="Toronto, Canada (de Havilland Canada)"/>
    <m/>
    <n v="305"/>
    <s v="?"/>
    <x v="53"/>
    <x v="3"/>
    <s v="Date of Acceptance by RAF or RCAF, not of production at factory."/>
    <s v="Merlin 225"/>
    <m/>
    <m/>
    <d v="1899-12-30T00:00:00"/>
  </r>
  <r>
    <x v="9"/>
    <s v="447"/>
    <s v="KA447"/>
    <x v="25"/>
    <m/>
    <m/>
    <s v="Toronto, Canada (de Havilland Canada)"/>
    <m/>
    <n v="306"/>
    <s v="?"/>
    <x v="53"/>
    <x v="3"/>
    <s v="Date of Acceptance by RAF or RCAF, not of production at factory."/>
    <s v="Merlin 225"/>
    <m/>
    <m/>
    <d v="1899-12-30T00:00:00"/>
  </r>
  <r>
    <x v="9"/>
    <s v="448"/>
    <s v="KA448"/>
    <x v="25"/>
    <m/>
    <m/>
    <s v="Toronto, Canada (de Havilland Canada)"/>
    <m/>
    <n v="307"/>
    <s v="?"/>
    <x v="53"/>
    <x v="3"/>
    <s v="Date of Acceptance by RAF or RCAF, not of production at factory."/>
    <s v="Merlin 225"/>
    <m/>
    <m/>
    <d v="1899-12-30T00:00:00"/>
  </r>
  <r>
    <x v="9"/>
    <s v="449"/>
    <s v="KA449"/>
    <x v="25"/>
    <m/>
    <m/>
    <s v="Toronto, Canada (de Havilland Canada)"/>
    <m/>
    <n v="308"/>
    <s v="?"/>
    <x v="53"/>
    <x v="3"/>
    <s v="Date of Acceptance by RAF or RCAF, not of production at factory."/>
    <s v="Merlin 225"/>
    <m/>
    <m/>
    <d v="1899-12-30T00:00:00"/>
  </r>
  <r>
    <x v="9"/>
    <s v="450"/>
    <s v="KA450"/>
    <x v="25"/>
    <m/>
    <m/>
    <s v="Toronto, Canada (de Havilland Canada)"/>
    <m/>
    <n v="309"/>
    <s v="?"/>
    <x v="53"/>
    <x v="3"/>
    <s v="Date of Acceptance by RAF or RCAF, not of production at factory."/>
    <s v="Merlin 225"/>
    <m/>
    <m/>
    <d v="1899-12-30T00:00:00"/>
  </r>
  <r>
    <x v="9"/>
    <s v="451"/>
    <s v="KA451"/>
    <x v="25"/>
    <m/>
    <m/>
    <s v="Toronto, Canada (de Havilland Canada)"/>
    <m/>
    <n v="310"/>
    <s v="?"/>
    <x v="53"/>
    <x v="3"/>
    <s v="Date of Acceptance by RAF or RCAF, not of production at factory."/>
    <s v="Merlin 225"/>
    <m/>
    <m/>
    <d v="1899-12-30T00:00:00"/>
  </r>
  <r>
    <x v="9"/>
    <s v="452"/>
    <s v="KA452"/>
    <x v="25"/>
    <m/>
    <m/>
    <s v="Toronto, Canada (de Havilland Canada)"/>
    <m/>
    <n v="311"/>
    <s v="?"/>
    <x v="53"/>
    <x v="3"/>
    <s v="Date of Acceptance by RAF or RCAF, not of production at factory."/>
    <s v="Merlin 225"/>
    <m/>
    <m/>
    <d v="1899-12-30T00:00:00"/>
  </r>
  <r>
    <x v="9"/>
    <s v="453"/>
    <s v="KA453"/>
    <x v="25"/>
    <m/>
    <m/>
    <s v="Toronto, Canada (de Havilland Canada)"/>
    <m/>
    <n v="312"/>
    <s v="?"/>
    <x v="53"/>
    <x v="3"/>
    <s v="Date of Acceptance by RAF or RCAF, not of production at factory."/>
    <s v="Merlin 225"/>
    <m/>
    <m/>
    <d v="1899-12-30T00:00:00"/>
  </r>
  <r>
    <x v="9"/>
    <s v="454"/>
    <s v="KA454"/>
    <x v="25"/>
    <m/>
    <m/>
    <s v="Toronto, Canada (de Havilland Canada)"/>
    <m/>
    <n v="313"/>
    <s v="?"/>
    <x v="53"/>
    <x v="3"/>
    <s v="Date of Acceptance by RAF or RCAF, not of production at factory."/>
    <s v="Merlin 225"/>
    <m/>
    <m/>
    <d v="1899-12-30T00:00:00"/>
  </r>
  <r>
    <x v="9"/>
    <s v="455"/>
    <s v="KA455"/>
    <x v="25"/>
    <m/>
    <m/>
    <s v="Toronto, Canada (de Havilland Canada)"/>
    <m/>
    <n v="314"/>
    <s v="?"/>
    <x v="53"/>
    <x v="3"/>
    <s v="Date of Acceptance by RAF or RCAF, not of production at factory."/>
    <s v="Merlin 225"/>
    <m/>
    <m/>
    <d v="1899-12-30T00:00:00"/>
  </r>
  <r>
    <x v="9"/>
    <s v="456"/>
    <s v="KA456"/>
    <x v="25"/>
    <m/>
    <m/>
    <s v="Toronto, Canada (de Havilland Canada)"/>
    <m/>
    <n v="315"/>
    <s v="?"/>
    <x v="53"/>
    <x v="3"/>
    <s v="Date of Acceptance by RAF or RCAF, not of production at factory."/>
    <s v="Merlin 225"/>
    <m/>
    <m/>
    <d v="1899-12-30T00:00:00"/>
  </r>
  <r>
    <x v="9"/>
    <s v="457"/>
    <s v="KA457"/>
    <x v="25"/>
    <m/>
    <m/>
    <s v="Toronto, Canada (de Havilland Canada)"/>
    <m/>
    <n v="316"/>
    <s v="?"/>
    <x v="53"/>
    <x v="3"/>
    <s v="Date of Acceptance by RAF or RCAF, not of production at factory."/>
    <s v="Merlin 225"/>
    <m/>
    <m/>
    <d v="1899-12-30T00:00:00"/>
  </r>
  <r>
    <x v="9"/>
    <s v="458"/>
    <s v="KA458"/>
    <x v="25"/>
    <m/>
    <m/>
    <s v="Toronto, Canada (de Havilland Canada)"/>
    <m/>
    <n v="317"/>
    <s v="?"/>
    <x v="53"/>
    <x v="3"/>
    <s v="Date of Acceptance by RAF or RCAF, not of production at factory."/>
    <s v="Merlin 225"/>
    <m/>
    <m/>
    <d v="1899-12-30T00:00:00"/>
  </r>
  <r>
    <x v="9"/>
    <s v="459"/>
    <s v="KA459"/>
    <x v="25"/>
    <m/>
    <m/>
    <s v="Toronto, Canada (de Havilland Canada)"/>
    <m/>
    <n v="318"/>
    <s v="?"/>
    <x v="53"/>
    <x v="3"/>
    <s v="Date of Acceptance by RAF or RCAF, not of production at factory."/>
    <s v="Merlin 225"/>
    <m/>
    <m/>
    <d v="1899-12-30T00:00:00"/>
  </r>
  <r>
    <x v="9"/>
    <s v="460"/>
    <s v="KA460"/>
    <x v="25"/>
    <m/>
    <m/>
    <s v="Toronto, Canada (de Havilland Canada)"/>
    <m/>
    <n v="319"/>
    <s v="?"/>
    <x v="53"/>
    <x v="3"/>
    <s v="Date of Acceptance by RAF or RCAF, not of production at factory."/>
    <s v="Merlin 225"/>
    <m/>
    <m/>
    <d v="1899-12-30T00:00:00"/>
  </r>
  <r>
    <x v="9"/>
    <s v="461"/>
    <s v="KA461"/>
    <x v="25"/>
    <m/>
    <m/>
    <s v="Toronto, Canada (de Havilland Canada)"/>
    <m/>
    <n v="320"/>
    <s v="?"/>
    <x v="53"/>
    <x v="3"/>
    <s v="Date of Acceptance by RAF or RCAF, not of production at factory."/>
    <s v="Merlin 225"/>
    <m/>
    <m/>
    <d v="1899-12-30T00:00:00"/>
  </r>
  <r>
    <x v="9"/>
    <s v="462"/>
    <s v="KA462"/>
    <x v="25"/>
    <m/>
    <m/>
    <s v="Toronto, Canada (de Havilland Canada)"/>
    <m/>
    <n v="321"/>
    <s v="?"/>
    <x v="53"/>
    <x v="3"/>
    <s v="Date of Acceptance by RAF or RCAF, not of production at factory."/>
    <s v="Merlin 225"/>
    <m/>
    <m/>
    <d v="1899-12-30T00:00:00"/>
  </r>
  <r>
    <x v="9"/>
    <s v="463"/>
    <s v="KA463"/>
    <x v="25"/>
    <m/>
    <m/>
    <s v="Toronto, Canada (de Havilland Canada)"/>
    <m/>
    <n v="322"/>
    <s v="?"/>
    <x v="53"/>
    <x v="3"/>
    <s v="Date of Acceptance by RAF or RCAF, not of production at factory."/>
    <s v="Merlin 225"/>
    <m/>
    <m/>
    <d v="1899-12-30T00:00:00"/>
  </r>
  <r>
    <x v="9"/>
    <s v="464"/>
    <s v="KA464"/>
    <x v="25"/>
    <m/>
    <m/>
    <s v="Toronto, Canada (de Havilland Canada)"/>
    <m/>
    <n v="323"/>
    <s v="?"/>
    <x v="53"/>
    <x v="3"/>
    <s v="Date of Acceptance by RAF or RCAF, not of production at factory."/>
    <s v="Merlin 225"/>
    <m/>
    <m/>
    <d v="1899-12-30T00:00:00"/>
  </r>
  <r>
    <x v="9"/>
    <s v="465"/>
    <s v="KA465"/>
    <x v="25"/>
    <m/>
    <m/>
    <s v="Toronto, Canada (de Havilland Canada)"/>
    <m/>
    <n v="324"/>
    <s v="?"/>
    <x v="54"/>
    <x v="3"/>
    <s v="Date of Acceptance by RAF or RCAF, not of production at factory."/>
    <s v="Merlin 225"/>
    <m/>
    <m/>
    <d v="1899-12-30T00:00:00"/>
  </r>
  <r>
    <x v="9"/>
    <s v="466"/>
    <s v="KA466"/>
    <x v="25"/>
    <m/>
    <m/>
    <s v="Toronto, Canada (de Havilland Canada)"/>
    <m/>
    <n v="325"/>
    <s v="?"/>
    <x v="54"/>
    <x v="3"/>
    <s v="Date of Acceptance by RAF or RCAF, not of production at factory."/>
    <s v="Merlin 225"/>
    <m/>
    <m/>
    <d v="1899-12-30T00:00:00"/>
  </r>
  <r>
    <x v="9"/>
    <s v="467"/>
    <s v="KA467"/>
    <x v="25"/>
    <m/>
    <m/>
    <s v="Toronto, Canada (de Havilland Canada)"/>
    <m/>
    <n v="326"/>
    <s v="?"/>
    <x v="54"/>
    <x v="3"/>
    <s v="Date of Acceptance by RAF or RCAF, not of production at factory."/>
    <s v="Merlin 225"/>
    <m/>
    <m/>
    <d v="1899-12-30T00:00:00"/>
  </r>
  <r>
    <x v="9"/>
    <s v="468"/>
    <s v="KA468"/>
    <x v="25"/>
    <m/>
    <m/>
    <s v="Toronto, Canada (de Havilland Canada)"/>
    <m/>
    <n v="327"/>
    <s v="?"/>
    <x v="54"/>
    <x v="3"/>
    <s v="Date of Acceptance by RAF or RCAF, not of production at factory."/>
    <s v="Merlin 225"/>
    <m/>
    <m/>
    <d v="1899-12-30T00:00:00"/>
  </r>
  <r>
    <x v="9"/>
    <s v="469"/>
    <s v="KA469"/>
    <x v="25"/>
    <m/>
    <m/>
    <s v="Toronto, Canada (de Havilland Canada)"/>
    <m/>
    <n v="328"/>
    <s v="?"/>
    <x v="54"/>
    <x v="3"/>
    <s v="Date of Acceptance by RAF or RCAF, not of production at factory."/>
    <s v="Merlin 225"/>
    <m/>
    <m/>
    <d v="1899-12-30T00:00:00"/>
  </r>
  <r>
    <x v="9"/>
    <s v="470"/>
    <s v="KA470"/>
    <x v="25"/>
    <m/>
    <m/>
    <s v="Toronto, Canada (de Havilland Canada)"/>
    <m/>
    <n v="329"/>
    <s v="?"/>
    <x v="54"/>
    <x v="3"/>
    <s v="Date of Acceptance by RAF or RCAF, not of production at factory."/>
    <s v="Merlin 225"/>
    <m/>
    <m/>
    <d v="1899-12-30T00:00:00"/>
  </r>
  <r>
    <x v="9"/>
    <s v="471"/>
    <s v="KA471"/>
    <x v="25"/>
    <m/>
    <m/>
    <s v="Toronto, Canada (de Havilland Canada)"/>
    <m/>
    <n v="330"/>
    <s v="?"/>
    <x v="54"/>
    <x v="3"/>
    <s v="Date of Acceptance by RAF or RCAF, not of production at factory."/>
    <s v="Merlin 225"/>
    <m/>
    <m/>
    <d v="1899-12-30T00:00:00"/>
  </r>
  <r>
    <x v="9"/>
    <s v="472"/>
    <s v="KA472"/>
    <x v="25"/>
    <m/>
    <m/>
    <s v="Toronto, Canada (de Havilland Canada)"/>
    <m/>
    <n v="331"/>
    <s v="?"/>
    <x v="54"/>
    <x v="3"/>
    <s v="Date of Acceptance by RAF or RCAF, not of production at factory."/>
    <s v="Merlin 225"/>
    <m/>
    <m/>
    <d v="1899-12-30T00:00:00"/>
  </r>
  <r>
    <x v="9"/>
    <s v="473"/>
    <s v="KA473"/>
    <x v="25"/>
    <m/>
    <m/>
    <s v="Toronto, Canada (de Havilland Canada)"/>
    <m/>
    <n v="332"/>
    <s v="?"/>
    <x v="54"/>
    <x v="3"/>
    <s v="Date of Acceptance by RAF or RCAF, not of production at factory."/>
    <s v="Merlin 225"/>
    <m/>
    <m/>
    <d v="1899-12-30T00:00:00"/>
  </r>
  <r>
    <x v="9"/>
    <s v="474"/>
    <s v="KA474"/>
    <x v="25"/>
    <m/>
    <m/>
    <s v="Toronto, Canada (de Havilland Canada)"/>
    <m/>
    <n v="333"/>
    <s v="?"/>
    <x v="54"/>
    <x v="3"/>
    <s v="Date of Acceptance by RAF or RCAF, not of production at factory."/>
    <s v="Merlin 225"/>
    <m/>
    <m/>
    <d v="1899-12-30T00:00:00"/>
  </r>
  <r>
    <x v="9"/>
    <s v="475"/>
    <s v="KA475"/>
    <x v="25"/>
    <m/>
    <m/>
    <s v="Toronto, Canada (de Havilland Canada)"/>
    <m/>
    <n v="334"/>
    <s v="?"/>
    <x v="54"/>
    <x v="3"/>
    <s v="Date of Acceptance by RAF or RCAF, not of production at factory."/>
    <s v="Merlin 225"/>
    <m/>
    <m/>
    <d v="1899-12-30T00:00:00"/>
  </r>
  <r>
    <x v="9"/>
    <s v="476"/>
    <s v="KA476"/>
    <x v="25"/>
    <m/>
    <m/>
    <s v="Toronto, Canada (de Havilland Canada)"/>
    <m/>
    <n v="335"/>
    <s v="?"/>
    <x v="54"/>
    <x v="3"/>
    <s v="Date of Acceptance by RAF or RCAF, not of production at factory."/>
    <s v="Merlin 225"/>
    <m/>
    <m/>
    <d v="1899-12-30T00:00:00"/>
  </r>
  <r>
    <x v="9"/>
    <s v="477"/>
    <s v="KA477"/>
    <x v="25"/>
    <m/>
    <m/>
    <s v="Toronto, Canada (de Havilland Canada)"/>
    <m/>
    <n v="336"/>
    <s v="?"/>
    <x v="54"/>
    <x v="3"/>
    <s v="Date of Acceptance by RAF or RCAF, not of production at factory."/>
    <s v="Merlin 225"/>
    <m/>
    <m/>
    <d v="1899-12-30T00:00:00"/>
  </r>
  <r>
    <x v="9"/>
    <s v="478"/>
    <s v="KA478"/>
    <x v="25"/>
    <m/>
    <m/>
    <s v="Toronto, Canada (de Havilland Canada)"/>
    <m/>
    <n v="337"/>
    <s v="?"/>
    <x v="54"/>
    <x v="3"/>
    <s v="Date of Acceptance by RAF or RCAF, not of production at factory."/>
    <s v="Merlin 225"/>
    <m/>
    <m/>
    <d v="1899-12-30T00:00:00"/>
  </r>
  <r>
    <x v="9"/>
    <s v="479"/>
    <s v="KA479"/>
    <x v="25"/>
    <m/>
    <m/>
    <s v="Toronto, Canada (de Havilland Canada)"/>
    <m/>
    <n v="338"/>
    <s v="?"/>
    <x v="54"/>
    <x v="3"/>
    <s v="Date of Acceptance by RAF or RCAF, not of production at factory."/>
    <s v="Merlin 225"/>
    <m/>
    <m/>
    <d v="1899-12-30T00:00:00"/>
  </r>
  <r>
    <x v="9"/>
    <s v="480"/>
    <s v="KA480"/>
    <x v="25"/>
    <m/>
    <m/>
    <s v="Toronto, Canada (de Havilland Canada)"/>
    <m/>
    <n v="339"/>
    <s v="?"/>
    <x v="54"/>
    <x v="3"/>
    <s v="Date of Acceptance by RAF or RCAF, not of production at factory."/>
    <s v="Merlin 225"/>
    <m/>
    <m/>
    <d v="1899-12-30T00:00:00"/>
  </r>
  <r>
    <x v="9"/>
    <s v="481"/>
    <s v="KA481"/>
    <x v="25"/>
    <m/>
    <m/>
    <s v="Toronto, Canada (de Havilland Canada)"/>
    <m/>
    <n v="340"/>
    <s v="?"/>
    <x v="54"/>
    <x v="3"/>
    <s v="Date of Acceptance by RAF or RCAF, not of production at factory."/>
    <s v="Merlin 225"/>
    <m/>
    <m/>
    <d v="1899-12-30T00:00:00"/>
  </r>
  <r>
    <x v="9"/>
    <s v="482"/>
    <s v="KA482"/>
    <x v="25"/>
    <m/>
    <m/>
    <s v="Toronto, Canada (de Havilland Canada)"/>
    <m/>
    <n v="341"/>
    <s v="?"/>
    <x v="54"/>
    <x v="3"/>
    <s v="Date of Acceptance by RAF or RCAF, not of production at factory."/>
    <s v="Merlin 225"/>
    <m/>
    <m/>
    <d v="1899-12-30T00:00:00"/>
  </r>
  <r>
    <x v="9"/>
    <s v="483"/>
    <s v="KA483"/>
    <x v="25"/>
    <m/>
    <m/>
    <s v="Toronto, Canada (de Havilland Canada)"/>
    <m/>
    <n v="342"/>
    <s v="?"/>
    <x v="54"/>
    <x v="3"/>
    <s v="Date of Acceptance by RAF or RCAF, not of production at factory."/>
    <s v="Merlin 225"/>
    <m/>
    <m/>
    <d v="1899-12-30T00:00:00"/>
  </r>
  <r>
    <x v="9"/>
    <s v="484"/>
    <s v="KA484"/>
    <x v="25"/>
    <m/>
    <m/>
    <s v="Toronto, Canada (de Havilland Canada)"/>
    <m/>
    <n v="343"/>
    <s v="?"/>
    <x v="54"/>
    <x v="3"/>
    <s v="Date of Acceptance by RAF or RCAF, not of production at factory."/>
    <s v="Merlin 225"/>
    <m/>
    <m/>
    <d v="1899-12-30T00:00:00"/>
  </r>
  <r>
    <x v="9"/>
    <s v="485"/>
    <s v="KA485"/>
    <x v="25"/>
    <m/>
    <m/>
    <s v="Toronto, Canada (de Havilland Canada)"/>
    <m/>
    <n v="344"/>
    <s v="?"/>
    <x v="54"/>
    <x v="3"/>
    <s v="Date of Acceptance by RAF or RCAF, not of production at factory."/>
    <s v="Merlin 225"/>
    <m/>
    <m/>
    <d v="1899-12-30T00:00:00"/>
  </r>
  <r>
    <x v="9"/>
    <s v="486"/>
    <s v="KA486"/>
    <x v="25"/>
    <m/>
    <m/>
    <s v="Toronto, Canada (de Havilland Canada)"/>
    <m/>
    <n v="345"/>
    <s v="?"/>
    <x v="54"/>
    <x v="3"/>
    <s v="Date of Acceptance by RAF or RCAF, not of production at factory."/>
    <s v="Merlin 225"/>
    <m/>
    <m/>
    <d v="1899-12-30T00:00:00"/>
  </r>
  <r>
    <x v="9"/>
    <s v="488"/>
    <s v="KA488"/>
    <x v="25"/>
    <m/>
    <m/>
    <s v="Toronto, Canada (de Havilland Canada)"/>
    <m/>
    <n v="346"/>
    <s v="?"/>
    <x v="54"/>
    <x v="3"/>
    <s v="Date of Acceptance by RAF or RCAF, not of production at factory."/>
    <s v="Merlin 225"/>
    <m/>
    <m/>
    <d v="1899-12-30T00:00:00"/>
  </r>
  <r>
    <x v="9"/>
    <s v="489"/>
    <s v="KA489"/>
    <x v="25"/>
    <m/>
    <m/>
    <s v="Toronto, Canada (de Havilland Canada)"/>
    <m/>
    <n v="347"/>
    <s v="?"/>
    <x v="54"/>
    <x v="3"/>
    <s v="Date of Acceptance by RAF or RCAF, not of production at factory."/>
    <s v="Merlin 225"/>
    <m/>
    <m/>
    <d v="1899-12-30T00:00:00"/>
  </r>
  <r>
    <x v="9"/>
    <s v="490"/>
    <s v="KA490"/>
    <x v="25"/>
    <m/>
    <m/>
    <s v="Toronto, Canada (de Havilland Canada)"/>
    <m/>
    <n v="348"/>
    <s v="?"/>
    <x v="54"/>
    <x v="3"/>
    <s v="Date of Acceptance by RAF or RCAF, not of production at factory."/>
    <s v="Merlin 225"/>
    <m/>
    <m/>
    <d v="1899-12-30T00:00:00"/>
  </r>
  <r>
    <x v="9"/>
    <s v="491"/>
    <s v="KA491"/>
    <x v="25"/>
    <m/>
    <m/>
    <s v="Toronto, Canada (de Havilland Canada)"/>
    <m/>
    <n v="349"/>
    <s v="?"/>
    <x v="55"/>
    <x v="3"/>
    <s v="Date of Acceptance by RAF or RCAF, not of production at factory."/>
    <s v="Merlin 225"/>
    <m/>
    <m/>
    <d v="1899-12-30T00:00:00"/>
  </r>
  <r>
    <x v="9"/>
    <s v="492"/>
    <s v="KA492"/>
    <x v="25"/>
    <m/>
    <m/>
    <s v="Toronto, Canada (de Havilland Canada)"/>
    <m/>
    <n v="350"/>
    <s v="?"/>
    <x v="55"/>
    <x v="3"/>
    <s v="Date of Acceptance by RAF or RCAF, not of production at factory."/>
    <s v="Merlin 225"/>
    <m/>
    <m/>
    <d v="1899-12-30T00:00:00"/>
  </r>
  <r>
    <x v="9"/>
    <s v="493"/>
    <s v="KA493"/>
    <x v="25"/>
    <m/>
    <m/>
    <s v="Toronto, Canada (de Havilland Canada)"/>
    <m/>
    <n v="351"/>
    <s v="?"/>
    <x v="55"/>
    <x v="3"/>
    <s v="Date of Acceptance by RAF or RCAF, not of production at factory."/>
    <s v="Merlin 225"/>
    <m/>
    <m/>
    <d v="1899-12-30T00:00:00"/>
  </r>
  <r>
    <x v="9"/>
    <s v="494"/>
    <s v="KA494"/>
    <x v="25"/>
    <m/>
    <m/>
    <s v="Toronto, Canada (de Havilland Canada)"/>
    <m/>
    <n v="352"/>
    <s v="?"/>
    <x v="55"/>
    <x v="3"/>
    <s v="Date of Acceptance by RAF or RCAF, not of production at factory."/>
    <s v="Merlin 225"/>
    <m/>
    <m/>
    <d v="1899-12-30T00:00:00"/>
  </r>
  <r>
    <x v="9"/>
    <s v="495"/>
    <s v="KA495"/>
    <x v="25"/>
    <m/>
    <m/>
    <s v="Toronto, Canada (de Havilland Canada)"/>
    <m/>
    <n v="353"/>
    <s v="?"/>
    <x v="55"/>
    <x v="3"/>
    <s v="Date of Acceptance by RAF or RCAF, not of production at factory."/>
    <s v="Merlin 225"/>
    <m/>
    <m/>
    <d v="1899-12-30T00:00:00"/>
  </r>
  <r>
    <x v="9"/>
    <s v="496"/>
    <s v="KA496"/>
    <x v="25"/>
    <m/>
    <m/>
    <s v="Toronto, Canada (de Havilland Canada)"/>
    <m/>
    <n v="354"/>
    <s v="?"/>
    <x v="55"/>
    <x v="3"/>
    <s v="Date of Acceptance by RAF or RCAF, not of production at factory."/>
    <s v="Merlin 225"/>
    <m/>
    <m/>
    <d v="1899-12-30T00:00:00"/>
  </r>
  <r>
    <x v="9"/>
    <s v="497"/>
    <s v="KA497"/>
    <x v="25"/>
    <m/>
    <m/>
    <s v="Toronto, Canada (de Havilland Canada)"/>
    <m/>
    <n v="355"/>
    <s v="?"/>
    <x v="55"/>
    <x v="3"/>
    <s v="Date of Acceptance by RAF or RCAF, not of production at factory."/>
    <s v="Merlin 225"/>
    <m/>
    <m/>
    <d v="1899-12-30T00:00:00"/>
  </r>
  <r>
    <x v="9"/>
    <s v="498"/>
    <s v="KA498"/>
    <x v="25"/>
    <m/>
    <m/>
    <s v="Toronto, Canada (de Havilland Canada)"/>
    <m/>
    <n v="356"/>
    <s v="?"/>
    <x v="55"/>
    <x v="3"/>
    <s v="Date of Acceptance by RAF or RCAF, not of production at factory."/>
    <s v="Merlin 225"/>
    <m/>
    <m/>
    <d v="1899-12-30T00:00:00"/>
  </r>
  <r>
    <x v="9"/>
    <s v="499"/>
    <s v="KA499"/>
    <x v="25"/>
    <m/>
    <m/>
    <s v="Toronto, Canada (de Havilland Canada)"/>
    <m/>
    <n v="357"/>
    <s v="?"/>
    <x v="55"/>
    <x v="3"/>
    <s v="Date of Acceptance by RAF or RCAF, not of production at factory."/>
    <s v="Merlin 225"/>
    <m/>
    <m/>
    <d v="1899-12-30T00:00:00"/>
  </r>
  <r>
    <x v="9"/>
    <s v="500"/>
    <s v="KA500"/>
    <x v="25"/>
    <m/>
    <m/>
    <s v="Toronto, Canada (de Havilland Canada)"/>
    <m/>
    <n v="358"/>
    <s v="?"/>
    <x v="55"/>
    <x v="3"/>
    <s v="Date of Acceptance by RAF or RCAF, not of production at factory."/>
    <s v="Merlin 225"/>
    <m/>
    <m/>
    <d v="1899-12-30T00:00:00"/>
  </r>
  <r>
    <x v="9"/>
    <s v="501"/>
    <s v="KA501"/>
    <x v="25"/>
    <m/>
    <m/>
    <s v="Toronto, Canada (de Havilland Canada)"/>
    <m/>
    <n v="359"/>
    <s v="?"/>
    <x v="55"/>
    <x v="3"/>
    <s v="Date of Acceptance by RAF or RCAF, not of production at factory."/>
    <s v="Merlin 225"/>
    <m/>
    <m/>
    <d v="1899-12-30T00:00:00"/>
  </r>
  <r>
    <x v="9"/>
    <s v="502"/>
    <s v="KA502"/>
    <x v="25"/>
    <m/>
    <m/>
    <s v="Toronto, Canada (de Havilland Canada)"/>
    <m/>
    <n v="360"/>
    <s v="?"/>
    <x v="55"/>
    <x v="3"/>
    <s v="Date of Acceptance by RAF or RCAF, not of production at factory."/>
    <s v="Merlin 225"/>
    <m/>
    <m/>
    <d v="1899-12-30T00:00:00"/>
  </r>
  <r>
    <x v="9"/>
    <s v="503"/>
    <s v="KA503"/>
    <x v="25"/>
    <m/>
    <m/>
    <s v="Toronto, Canada (de Havilland Canada)"/>
    <m/>
    <n v="361"/>
    <s v="?"/>
    <x v="55"/>
    <x v="3"/>
    <s v="Date of Acceptance by RAF or RCAF, not of production at factory."/>
    <s v="Merlin 225"/>
    <m/>
    <m/>
    <d v="1899-12-30T00:00:00"/>
  </r>
  <r>
    <x v="9"/>
    <s v="504"/>
    <s v="KA504"/>
    <x v="25"/>
    <m/>
    <m/>
    <s v="Toronto, Canada (de Havilland Canada)"/>
    <m/>
    <n v="362"/>
    <s v="?"/>
    <x v="55"/>
    <x v="3"/>
    <s v="Date of Acceptance by RAF or RCAF, not of production at factory."/>
    <s v="Merlin 225"/>
    <m/>
    <m/>
    <d v="1899-12-30T00:00:00"/>
  </r>
  <r>
    <x v="9"/>
    <s v="505"/>
    <s v="KA505"/>
    <x v="25"/>
    <m/>
    <m/>
    <s v="Toronto, Canada (de Havilland Canada)"/>
    <m/>
    <n v="363"/>
    <s v="?"/>
    <x v="55"/>
    <x v="3"/>
    <s v="Date of Acceptance by RAF or RCAF, not of production at factory."/>
    <s v="Merlin 225"/>
    <m/>
    <m/>
    <d v="1899-12-30T00:00:00"/>
  </r>
  <r>
    <x v="9"/>
    <s v="506"/>
    <s v="KA506"/>
    <x v="25"/>
    <m/>
    <m/>
    <s v="Toronto, Canada (de Havilland Canada)"/>
    <m/>
    <n v="364"/>
    <s v="?"/>
    <x v="55"/>
    <x v="3"/>
    <s v="Date of Acceptance by RAF or RCAF, not of production at factory."/>
    <s v="Merlin 225"/>
    <m/>
    <m/>
    <d v="1899-12-30T00:00:00"/>
  </r>
  <r>
    <x v="9"/>
    <s v="507"/>
    <s v="KA507"/>
    <x v="25"/>
    <m/>
    <m/>
    <s v="Toronto, Canada (de Havilland Canada)"/>
    <m/>
    <n v="365"/>
    <s v="?"/>
    <x v="55"/>
    <x v="3"/>
    <s v="Date of Acceptance by RAF or RCAF, not of production at factory."/>
    <s v="Merlin 225"/>
    <m/>
    <m/>
    <d v="1899-12-30T00:00:00"/>
  </r>
  <r>
    <x v="9"/>
    <s v="508"/>
    <s v="KA508"/>
    <x v="25"/>
    <m/>
    <m/>
    <s v="Toronto, Canada (de Havilland Canada)"/>
    <m/>
    <n v="366"/>
    <s v="?"/>
    <x v="55"/>
    <x v="3"/>
    <s v="Date of Acceptance by RAF or RCAF, not of production at factory."/>
    <s v="Merlin 225"/>
    <m/>
    <m/>
    <d v="1899-12-30T00:00:00"/>
  </r>
  <r>
    <x v="9"/>
    <s v="509"/>
    <s v="KA509"/>
    <x v="25"/>
    <m/>
    <m/>
    <s v="Toronto, Canada (de Havilland Canada)"/>
    <m/>
    <n v="367"/>
    <s v="?"/>
    <x v="55"/>
    <x v="3"/>
    <s v="Date of Acceptance by RAF or RCAF, not of production at factory."/>
    <s v="Merlin 225"/>
    <m/>
    <m/>
    <d v="1899-12-30T00:00:00"/>
  </r>
  <r>
    <x v="9"/>
    <s v="510"/>
    <s v="KA510"/>
    <x v="25"/>
    <m/>
    <m/>
    <s v="Toronto, Canada (de Havilland Canada)"/>
    <m/>
    <n v="368"/>
    <s v="?"/>
    <x v="55"/>
    <x v="3"/>
    <s v="Date of Acceptance by RAF or RCAF, not of production at factory."/>
    <s v="Merlin 225"/>
    <m/>
    <m/>
    <d v="1899-12-30T00:00:00"/>
  </r>
  <r>
    <x v="9"/>
    <s v="511"/>
    <s v="KA511"/>
    <x v="25"/>
    <m/>
    <m/>
    <s v="Toronto, Canada (de Havilland Canada)"/>
    <m/>
    <n v="369"/>
    <s v="?"/>
    <x v="55"/>
    <x v="3"/>
    <s v="Date of Acceptance by RAF or RCAF, not of production at factory."/>
    <s v="Merlin 225"/>
    <m/>
    <m/>
    <d v="1899-12-30T00:00:00"/>
  </r>
  <r>
    <x v="9"/>
    <s v="512"/>
    <s v="KA512"/>
    <x v="25"/>
    <m/>
    <m/>
    <s v="Toronto, Canada (de Havilland Canada)"/>
    <m/>
    <n v="370"/>
    <s v="?"/>
    <x v="55"/>
    <x v="3"/>
    <s v="Date of Acceptance by RAF or RCAF, not of production at factory."/>
    <s v="Merlin 225"/>
    <m/>
    <m/>
    <d v="1899-12-30T00:00:00"/>
  </r>
  <r>
    <x v="9"/>
    <s v="513"/>
    <s v="KA513"/>
    <x v="25"/>
    <m/>
    <m/>
    <s v="Toronto, Canada (de Havilland Canada)"/>
    <m/>
    <n v="371"/>
    <s v="?"/>
    <x v="55"/>
    <x v="3"/>
    <s v="Date of Acceptance by RAF or RCAF, not of production at factory."/>
    <s v="Merlin 225"/>
    <m/>
    <m/>
    <d v="1899-12-30T00:00:00"/>
  </r>
  <r>
    <x v="9"/>
    <s v="514"/>
    <s v="KA514"/>
    <x v="25"/>
    <m/>
    <m/>
    <s v="Toronto, Canada (de Havilland Canada)"/>
    <m/>
    <n v="372"/>
    <s v="?"/>
    <x v="55"/>
    <x v="3"/>
    <s v="Date of Acceptance by RAF or RCAF, not of production at factory."/>
    <s v="Merlin 225"/>
    <m/>
    <m/>
    <d v="1899-12-30T00:00:00"/>
  </r>
  <r>
    <x v="9"/>
    <s v="515"/>
    <s v="KA515"/>
    <x v="25"/>
    <m/>
    <m/>
    <s v="Toronto, Canada (de Havilland Canada)"/>
    <m/>
    <n v="373"/>
    <s v="?"/>
    <x v="55"/>
    <x v="3"/>
    <s v="Date of Acceptance by RAF or RCAF, not of production at factory."/>
    <s v="Merlin 225"/>
    <m/>
    <m/>
    <d v="1899-12-30T00:00:00"/>
  </r>
  <r>
    <x v="9"/>
    <s v="516"/>
    <s v="KA516"/>
    <x v="25"/>
    <m/>
    <m/>
    <s v="Toronto, Canada (de Havilland Canada)"/>
    <m/>
    <n v="374"/>
    <s v="?"/>
    <x v="56"/>
    <x v="3"/>
    <s v="Date of Acceptance by RAF or RCAF, not of production at factory."/>
    <s v="Merlin 225"/>
    <m/>
    <m/>
    <d v="1899-12-30T00:00:00"/>
  </r>
  <r>
    <x v="9"/>
    <s v="517"/>
    <s v="KA517"/>
    <x v="25"/>
    <m/>
    <m/>
    <s v="Toronto, Canada (de Havilland Canada)"/>
    <m/>
    <n v="375"/>
    <s v="?"/>
    <x v="56"/>
    <x v="3"/>
    <s v="Date of Acceptance by RAF or RCAF, not of production at factory."/>
    <s v="Merlin 225"/>
    <m/>
    <m/>
    <d v="1899-12-30T00:00:00"/>
  </r>
  <r>
    <x v="9"/>
    <s v="518"/>
    <s v="KA518"/>
    <x v="25"/>
    <m/>
    <m/>
    <s v="Toronto, Canada (de Havilland Canada)"/>
    <m/>
    <n v="376"/>
    <s v="?"/>
    <x v="56"/>
    <x v="3"/>
    <s v="Date of Acceptance by RAF or RCAF, not of production at factory."/>
    <s v="Merlin 225"/>
    <m/>
    <m/>
    <d v="1899-12-30T00:00:00"/>
  </r>
  <r>
    <x v="9"/>
    <s v="519"/>
    <s v="KA519"/>
    <x v="25"/>
    <m/>
    <m/>
    <s v="Toronto, Canada (de Havilland Canada)"/>
    <m/>
    <n v="377"/>
    <s v="?"/>
    <x v="56"/>
    <x v="3"/>
    <s v="Date of Acceptance by RAF or RCAF, not of production at factory."/>
    <s v="Merlin 225"/>
    <m/>
    <m/>
    <d v="1899-12-30T00:00:00"/>
  </r>
  <r>
    <x v="9"/>
    <s v="520"/>
    <s v="KA520"/>
    <x v="25"/>
    <m/>
    <m/>
    <s v="Toronto, Canada (de Havilland Canada)"/>
    <m/>
    <n v="378"/>
    <s v="?"/>
    <x v="56"/>
    <x v="3"/>
    <s v="Date of Acceptance by RAF or RCAF, not of production at factory."/>
    <s v="Merlin 225"/>
    <m/>
    <m/>
    <d v="1899-12-30T00:00:00"/>
  </r>
  <r>
    <x v="9"/>
    <s v="521"/>
    <s v="KA521"/>
    <x v="25"/>
    <m/>
    <m/>
    <s v="Toronto, Canada (de Havilland Canada)"/>
    <m/>
    <n v="379"/>
    <s v="?"/>
    <x v="56"/>
    <x v="3"/>
    <s v="Date of Acceptance by RAF or RCAF, not of production at factory."/>
    <s v="Merlin 225"/>
    <m/>
    <m/>
    <d v="1899-12-30T00:00:00"/>
  </r>
  <r>
    <x v="9"/>
    <s v="522"/>
    <s v="KA522"/>
    <x v="25"/>
    <m/>
    <m/>
    <s v="Toronto, Canada (de Havilland Canada)"/>
    <m/>
    <n v="380"/>
    <s v="?"/>
    <x v="56"/>
    <x v="3"/>
    <s v="Date of Acceptance by RAF or RCAF, not of production at factory."/>
    <s v="Merlin 225"/>
    <m/>
    <m/>
    <d v="1899-12-30T00:00:00"/>
  </r>
  <r>
    <x v="9"/>
    <s v="523"/>
    <s v="KA523"/>
    <x v="25"/>
    <m/>
    <m/>
    <s v="Toronto, Canada (de Havilland Canada)"/>
    <m/>
    <n v="381"/>
    <s v="?"/>
    <x v="56"/>
    <x v="3"/>
    <s v="Date of Acceptance by RAF or RCAF, not of production at factory."/>
    <s v="Merlin 225"/>
    <m/>
    <m/>
    <d v="1899-12-30T00:00:00"/>
  </r>
  <r>
    <x v="9"/>
    <s v="524"/>
    <s v="KA524"/>
    <x v="25"/>
    <m/>
    <m/>
    <s v="Toronto, Canada (de Havilland Canada)"/>
    <m/>
    <n v="382"/>
    <s v="?"/>
    <x v="56"/>
    <x v="3"/>
    <s v="Date of Acceptance by RAF or RCAF, not of production at factory."/>
    <s v="Merlin 225"/>
    <m/>
    <m/>
    <d v="1899-12-30T00:00:00"/>
  </r>
  <r>
    <x v="9"/>
    <s v="525"/>
    <s v="KA525"/>
    <x v="25"/>
    <m/>
    <m/>
    <s v="Toronto, Canada (de Havilland Canada)"/>
    <m/>
    <n v="383"/>
    <s v="?"/>
    <x v="56"/>
    <x v="3"/>
    <s v="Date of Acceptance by RAF or RCAF, not of production at factory."/>
    <s v="Merlin 225"/>
    <m/>
    <m/>
    <d v="1899-12-30T00:00:00"/>
  </r>
  <r>
    <x v="9"/>
    <s v="526"/>
    <s v="KA526"/>
    <x v="25"/>
    <m/>
    <m/>
    <s v="Toronto, Canada (de Havilland Canada)"/>
    <m/>
    <n v="384"/>
    <s v="?"/>
    <x v="56"/>
    <x v="3"/>
    <s v="Date of Acceptance by RAF or RCAF, not of production at factory."/>
    <s v="Merlin 225"/>
    <m/>
    <m/>
    <d v="1899-12-30T00:00:00"/>
  </r>
  <r>
    <x v="9"/>
    <s v="527"/>
    <s v="KA527"/>
    <x v="25"/>
    <m/>
    <m/>
    <s v="Toronto, Canada (de Havilland Canada)"/>
    <m/>
    <n v="385"/>
    <s v="?"/>
    <x v="56"/>
    <x v="3"/>
    <s v="Date of Acceptance by RAF or RCAF, not of production at factory."/>
    <s v="Merlin 225"/>
    <m/>
    <m/>
    <d v="1899-12-30T00:00:00"/>
  </r>
  <r>
    <x v="9"/>
    <s v="528"/>
    <s v="KA528"/>
    <x v="25"/>
    <m/>
    <m/>
    <s v="Toronto, Canada (de Havilland Canada)"/>
    <m/>
    <n v="386"/>
    <s v="?"/>
    <x v="56"/>
    <x v="3"/>
    <s v="Date of Acceptance by RAF or RCAF, not of production at factory."/>
    <s v="Merlin 225"/>
    <m/>
    <m/>
    <d v="1899-12-30T00:00:00"/>
  </r>
  <r>
    <x v="9"/>
    <s v="529"/>
    <s v="KA529"/>
    <x v="25"/>
    <m/>
    <m/>
    <s v="Toronto, Canada (de Havilland Canada)"/>
    <m/>
    <n v="387"/>
    <s v="?"/>
    <x v="56"/>
    <x v="3"/>
    <s v="Date of Acceptance by RAF or RCAF, not of production at factory."/>
    <s v="Merlin 225"/>
    <m/>
    <m/>
    <d v="1899-12-30T00:00:00"/>
  </r>
  <r>
    <x v="9"/>
    <s v="530"/>
    <s v="KA530"/>
    <x v="25"/>
    <m/>
    <m/>
    <s v="Toronto, Canada (de Havilland Canada)"/>
    <m/>
    <n v="388"/>
    <s v="?"/>
    <x v="56"/>
    <x v="3"/>
    <s v="Date of Acceptance by RAF or RCAF, not of production at factory."/>
    <s v="Merlin 225"/>
    <m/>
    <m/>
    <d v="1899-12-30T00:00:00"/>
  </r>
  <r>
    <x v="9"/>
    <s v="531"/>
    <s v="KA531"/>
    <x v="25"/>
    <m/>
    <m/>
    <s v="Toronto, Canada (de Havilland Canada)"/>
    <m/>
    <n v="389"/>
    <s v="?"/>
    <x v="56"/>
    <x v="3"/>
    <s v="Date of Acceptance by RAF or RCAF, not of production at factory."/>
    <s v="Merlin 225"/>
    <m/>
    <m/>
    <d v="1899-12-30T00:00:00"/>
  </r>
  <r>
    <x v="9"/>
    <s v="532"/>
    <s v="KA532"/>
    <x v="25"/>
    <m/>
    <m/>
    <s v="Toronto, Canada (de Havilland Canada)"/>
    <m/>
    <n v="390"/>
    <s v="?"/>
    <x v="56"/>
    <x v="3"/>
    <s v="Date of Acceptance by RAF or RCAF, not of production at factory."/>
    <s v="Merlin 225"/>
    <m/>
    <m/>
    <d v="1899-12-30T00:00:00"/>
  </r>
  <r>
    <x v="9"/>
    <s v="533"/>
    <s v="KA533"/>
    <x v="25"/>
    <m/>
    <m/>
    <s v="Toronto, Canada (de Havilland Canada)"/>
    <m/>
    <n v="391"/>
    <s v="?"/>
    <x v="56"/>
    <x v="3"/>
    <s v="Date of Acceptance by RAF or RCAF, not of production at factory."/>
    <s v="Merlin 225"/>
    <m/>
    <m/>
    <d v="1899-12-30T00:00:00"/>
  </r>
  <r>
    <x v="9"/>
    <s v="534"/>
    <s v="KA534"/>
    <x v="25"/>
    <m/>
    <m/>
    <s v="Toronto, Canada (de Havilland Canada)"/>
    <m/>
    <n v="392"/>
    <s v="?"/>
    <x v="56"/>
    <x v="3"/>
    <s v="Date of Acceptance by RAF or RCAF, not of production at factory."/>
    <s v="Merlin 225"/>
    <m/>
    <m/>
    <d v="1899-12-30T00:00:00"/>
  </r>
  <r>
    <x v="9"/>
    <s v="535"/>
    <s v="KA535"/>
    <x v="25"/>
    <m/>
    <m/>
    <s v="Toronto, Canada (de Havilland Canada)"/>
    <m/>
    <n v="393"/>
    <s v="?"/>
    <x v="56"/>
    <x v="3"/>
    <s v="Date of Acceptance by RAF or RCAF, not of production at factory."/>
    <s v="Merlin 225"/>
    <m/>
    <m/>
    <d v="1899-12-30T00:00:00"/>
  </r>
  <r>
    <x v="9"/>
    <s v="536"/>
    <s v="KA536"/>
    <x v="25"/>
    <m/>
    <m/>
    <s v="Toronto, Canada (de Havilland Canada)"/>
    <m/>
    <n v="394"/>
    <s v="?"/>
    <x v="56"/>
    <x v="3"/>
    <s v="Date of Acceptance by RAF or RCAF, not of production at factory."/>
    <s v="Merlin 225"/>
    <m/>
    <m/>
    <d v="1899-12-30T00:00:00"/>
  </r>
  <r>
    <x v="9"/>
    <s v="537"/>
    <s v="KA537"/>
    <x v="25"/>
    <m/>
    <m/>
    <s v="Toronto, Canada (de Havilland Canada)"/>
    <m/>
    <n v="395"/>
    <s v="?"/>
    <x v="56"/>
    <x v="3"/>
    <s v="Date of Acceptance by RAF or RCAF, not of production at factory."/>
    <s v="Merlin 225"/>
    <m/>
    <m/>
    <d v="1899-12-30T00:00:00"/>
  </r>
  <r>
    <x v="9"/>
    <s v="538"/>
    <s v="KA538"/>
    <x v="25"/>
    <m/>
    <m/>
    <s v="Toronto, Canada (de Havilland Canada)"/>
    <m/>
    <n v="396"/>
    <s v="?"/>
    <x v="56"/>
    <x v="3"/>
    <s v="Date of Acceptance by RAF or RCAF, not of production at factory."/>
    <s v="Merlin 225"/>
    <m/>
    <m/>
    <d v="1899-12-30T00:00:00"/>
  </r>
  <r>
    <x v="9"/>
    <s v="539"/>
    <s v="KA539"/>
    <x v="25"/>
    <m/>
    <m/>
    <s v="Toronto, Canada (de Havilland Canada)"/>
    <m/>
    <n v="397"/>
    <s v="?"/>
    <x v="56"/>
    <x v="3"/>
    <s v="Date of Acceptance by RAF or RCAF, not of production at factory."/>
    <s v="Merlin 225"/>
    <m/>
    <m/>
    <d v="1899-12-30T00:00:00"/>
  </r>
  <r>
    <x v="9"/>
    <s v="540"/>
    <s v="KA540"/>
    <x v="25"/>
    <m/>
    <m/>
    <s v="Toronto, Canada (de Havilland Canada)"/>
    <m/>
    <n v="398"/>
    <s v="?"/>
    <x v="56"/>
    <x v="3"/>
    <s v="Date of Acceptance by RAF or RCAF, not of production at factory."/>
    <s v="Merlin 225"/>
    <m/>
    <m/>
    <d v="1899-12-30T00:00:00"/>
  </r>
  <r>
    <x v="9"/>
    <s v="873"/>
    <s v="KA873"/>
    <x v="26"/>
    <m/>
    <m/>
    <s v="Toronto, Canada (de Havilland Canada)"/>
    <m/>
    <n v="1"/>
    <s v="?"/>
    <x v="41"/>
    <x v="3"/>
    <s v="Date of Acceptance by RAF or RCAF, not of production at factory."/>
    <s v="Merlin 31 or 33"/>
    <m/>
    <m/>
    <d v="1899-12-30T00:00:00"/>
  </r>
  <r>
    <x v="9"/>
    <s v="874"/>
    <s v="KA874"/>
    <x v="26"/>
    <m/>
    <m/>
    <s v="Toronto, Canada (de Havilland Canada)"/>
    <m/>
    <n v="2"/>
    <s v="?"/>
    <x v="44"/>
    <x v="3"/>
    <s v="Date of Acceptance by RAF or RCAF, not of production at factory."/>
    <s v="Merlin 31 or 33"/>
    <m/>
    <m/>
    <d v="1899-12-30T00:00:00"/>
  </r>
  <r>
    <x v="9"/>
    <s v="875"/>
    <s v="KA875"/>
    <x v="26"/>
    <m/>
    <m/>
    <s v="Toronto, Canada (de Havilland Canada)"/>
    <m/>
    <n v="3"/>
    <s v="?"/>
    <x v="48"/>
    <x v="3"/>
    <s v="Date of Acceptance by RAF or RCAF, not of production at factory."/>
    <s v="Merlin 31 or 33"/>
    <m/>
    <m/>
    <d v="1899-12-30T00:00:00"/>
  </r>
  <r>
    <x v="9"/>
    <s v="876"/>
    <s v="KA876"/>
    <x v="26"/>
    <m/>
    <m/>
    <s v="Toronto, Canada (de Havilland Canada)"/>
    <m/>
    <n v="4"/>
    <s v="?"/>
    <x v="45"/>
    <x v="3"/>
    <s v="Date of Acceptance by RAF or RCAF, not of production at factory."/>
    <s v="Merlin 31 or 33"/>
    <m/>
    <m/>
    <d v="1899-12-30T00:00:00"/>
  </r>
  <r>
    <x v="9"/>
    <s v="896"/>
    <s v="KA896"/>
    <x v="26"/>
    <m/>
    <m/>
    <s v="Toronto, Canada (de Havilland Canada)"/>
    <m/>
    <n v="5"/>
    <s v="?"/>
    <x v="47"/>
    <x v="3"/>
    <s v="Date of Acceptance by RAF or RCAF, not of production at factory."/>
    <s v="Merlin 31 or 33"/>
    <m/>
    <m/>
    <s v="26 June 1945"/>
  </r>
  <r>
    <x v="9"/>
    <s v="897"/>
    <s v="KA897"/>
    <x v="26"/>
    <m/>
    <m/>
    <s v="Toronto, Canada (de Havilland Canada)"/>
    <m/>
    <n v="6"/>
    <s v="?"/>
    <x v="50"/>
    <x v="3"/>
    <s v="Date of Acceptance by RAF or RCAF, not of production at factory."/>
    <s v="Merlin 31 or 33"/>
    <m/>
    <m/>
    <s v="27 June 1945"/>
  </r>
  <r>
    <x v="9"/>
    <s v="877"/>
    <s v="KA877"/>
    <x v="27"/>
    <m/>
    <m/>
    <s v="Toronto, Canada (de Havilland Canada)"/>
    <m/>
    <n v="1"/>
    <s v="?"/>
    <x v="45"/>
    <x v="3"/>
    <s v="Date of Acceptance by RAF or RCAF, not of production at factory."/>
    <s v="Merlin 225"/>
    <m/>
    <m/>
    <d v="1899-12-30T00:00:00"/>
  </r>
  <r>
    <x v="9"/>
    <s v="878"/>
    <s v="KA878"/>
    <x v="27"/>
    <m/>
    <m/>
    <s v="Toronto, Canada (de Havilland Canada)"/>
    <m/>
    <n v="2"/>
    <s v="?"/>
    <x v="45"/>
    <x v="3"/>
    <s v="Date of Acceptance by RAF or RCAF, not of production at factory."/>
    <s v="Merlin 225"/>
    <m/>
    <m/>
    <d v="1899-12-30T00:00:00"/>
  </r>
  <r>
    <x v="9"/>
    <s v="879"/>
    <s v="KA879"/>
    <x v="27"/>
    <m/>
    <m/>
    <s v="Toronto, Canada (de Havilland Canada)"/>
    <m/>
    <n v="3"/>
    <n v="1"/>
    <x v="45"/>
    <x v="3"/>
    <s v="Date of Acceptance by RAF or RCAF, not of production at factory."/>
    <s v="Merlin 225"/>
    <m/>
    <m/>
    <d v="1899-12-30T00:00:00"/>
  </r>
  <r>
    <x v="9"/>
    <s v="880"/>
    <s v="KA880"/>
    <x v="27"/>
    <m/>
    <m/>
    <s v="Toronto, Canada (de Havilland Canada)"/>
    <m/>
    <n v="4"/>
    <n v="1"/>
    <x v="46"/>
    <x v="3"/>
    <s v="Date of Acceptance by RAF or RCAF, not of production at factory."/>
    <s v="Merlin 225"/>
    <m/>
    <m/>
    <d v="1899-12-30T00:00:00"/>
  </r>
  <r>
    <x v="9"/>
    <s v="881"/>
    <s v="KA881"/>
    <x v="27"/>
    <m/>
    <m/>
    <s v="Toronto, Canada (de Havilland Canada)"/>
    <m/>
    <n v="5"/>
    <n v="1"/>
    <x v="46"/>
    <x v="3"/>
    <s v="Date of Acceptance by RAF or RCAF, not of production at factory."/>
    <s v="Merlin 225"/>
    <m/>
    <m/>
    <d v="1899-12-30T00:00:00"/>
  </r>
  <r>
    <x v="9"/>
    <s v="882"/>
    <s v="KA882"/>
    <x v="27"/>
    <m/>
    <m/>
    <s v="Toronto, Canada (de Havilland Canada)"/>
    <m/>
    <n v="6"/>
    <s v="?"/>
    <x v="46"/>
    <x v="3"/>
    <s v="Date of Acceptance by RAF or RCAF, not of production at factory."/>
    <s v="Merlin 225"/>
    <m/>
    <m/>
    <d v="1899-12-30T00:00:00"/>
  </r>
  <r>
    <x v="9"/>
    <s v="883"/>
    <s v="KA883"/>
    <x v="27"/>
    <m/>
    <m/>
    <s v="Toronto, Canada (de Havilland Canada)"/>
    <m/>
    <n v="7"/>
    <s v="?"/>
    <x v="46"/>
    <x v="3"/>
    <s v="Date of Acceptance by RAF or RCAF, not of production at factory."/>
    <s v="Merlin 225"/>
    <m/>
    <m/>
    <d v="1899-12-30T00:00:00"/>
  </r>
  <r>
    <x v="9"/>
    <s v="884"/>
    <s v="KA884"/>
    <x v="27"/>
    <m/>
    <m/>
    <s v="Toronto, Canada (de Havilland Canada)"/>
    <m/>
    <n v="8"/>
    <s v="?"/>
    <x v="46"/>
    <x v="3"/>
    <s v="Date of Acceptance by RAF or RCAF, not of production at factory."/>
    <s v="Merlin 225"/>
    <m/>
    <m/>
    <d v="1899-12-30T00:00:00"/>
  </r>
  <r>
    <x v="9"/>
    <s v="885"/>
    <s v="KA885"/>
    <x v="27"/>
    <m/>
    <m/>
    <s v="Toronto, Canada (de Havilland Canada)"/>
    <m/>
    <n v="9"/>
    <s v="?"/>
    <x v="46"/>
    <x v="3"/>
    <s v="Date of Acceptance by RAF or RCAF, not of production at factory."/>
    <s v="Merlin 225"/>
    <m/>
    <m/>
    <d v="1899-12-30T00:00:00"/>
  </r>
  <r>
    <x v="9"/>
    <s v="886"/>
    <s v="KA886"/>
    <x v="27"/>
    <m/>
    <m/>
    <s v="Toronto, Canada (de Havilland Canada)"/>
    <m/>
    <n v="10"/>
    <s v="?"/>
    <x v="46"/>
    <x v="3"/>
    <s v="Date of Acceptance by RAF or RCAF, not of production at factory."/>
    <s v="Merlin 225"/>
    <m/>
    <m/>
    <d v="1899-12-30T00:00:00"/>
  </r>
  <r>
    <x v="9"/>
    <s v="887"/>
    <s v="KA887"/>
    <x v="27"/>
    <m/>
    <m/>
    <s v="Toronto, Canada (de Havilland Canada)"/>
    <m/>
    <n v="11"/>
    <s v="?"/>
    <x v="46"/>
    <x v="3"/>
    <s v="Date of Acceptance by RAF or RCAF, not of production at factory."/>
    <s v="Merlin 225"/>
    <m/>
    <m/>
    <d v="1899-12-30T00:00:00"/>
  </r>
  <r>
    <x v="9"/>
    <s v="888"/>
    <s v="KA888"/>
    <x v="27"/>
    <m/>
    <m/>
    <s v="Toronto, Canada (de Havilland Canada)"/>
    <m/>
    <n v="12"/>
    <s v="?"/>
    <x v="46"/>
    <x v="3"/>
    <s v="Date of Acceptance by RAF or RCAF, not of production at factory."/>
    <s v="Merlin 225"/>
    <m/>
    <m/>
    <d v="1899-12-30T00:00:00"/>
  </r>
  <r>
    <x v="9"/>
    <s v="889"/>
    <s v="KA889"/>
    <x v="27"/>
    <m/>
    <m/>
    <s v="Toronto, Canada (de Havilland Canada)"/>
    <m/>
    <n v="13"/>
    <s v="?"/>
    <x v="46"/>
    <x v="3"/>
    <s v="Date of Acceptance by RAF or RCAF, not of production at factory."/>
    <s v="Merlin 225"/>
    <m/>
    <m/>
    <d v="1899-12-30T00:00:00"/>
  </r>
  <r>
    <x v="9"/>
    <s v="890"/>
    <s v="KA890"/>
    <x v="27"/>
    <m/>
    <m/>
    <s v="Toronto, Canada (de Havilland Canada)"/>
    <m/>
    <n v="14"/>
    <s v="?"/>
    <x v="47"/>
    <x v="3"/>
    <s v="Date of Acceptance by RAF or RCAF, not of production at factory."/>
    <s v="Merlin 225"/>
    <m/>
    <m/>
    <d v="1899-12-30T00:00:00"/>
  </r>
  <r>
    <x v="9"/>
    <s v="891"/>
    <s v="KA891"/>
    <x v="27"/>
    <m/>
    <m/>
    <s v="Toronto, Canada (de Havilland Canada)"/>
    <m/>
    <n v="15"/>
    <s v="?"/>
    <x v="47"/>
    <x v="3"/>
    <s v="Date of Acceptance by RAF or RCAF, not of production at factory."/>
    <s v="Merlin 225"/>
    <m/>
    <m/>
    <d v="1899-12-30T00:00:00"/>
  </r>
  <r>
    <x v="9"/>
    <s v="892"/>
    <s v="KA892"/>
    <x v="27"/>
    <m/>
    <m/>
    <s v="Toronto, Canada (de Havilland Canada)"/>
    <m/>
    <n v="16"/>
    <s v="?"/>
    <x v="47"/>
    <x v="3"/>
    <s v="Date of Acceptance by RAF or RCAF, not of production at factory."/>
    <s v="Merlin 225"/>
    <m/>
    <m/>
    <d v="1899-12-30T00:00:00"/>
  </r>
  <r>
    <x v="9"/>
    <s v="893"/>
    <s v="KA893"/>
    <x v="27"/>
    <m/>
    <m/>
    <s v="Toronto, Canada (de Havilland Canada)"/>
    <m/>
    <n v="17"/>
    <s v="?"/>
    <x v="47"/>
    <x v="3"/>
    <s v="Date of Acceptance by RAF or RCAF, not of production at factory."/>
    <s v="Merlin 225"/>
    <m/>
    <m/>
    <d v="1899-12-30T00:00:00"/>
  </r>
  <r>
    <x v="9"/>
    <s v="894"/>
    <s v="KA894"/>
    <x v="27"/>
    <m/>
    <m/>
    <s v="Toronto, Canada (de Havilland Canada)"/>
    <m/>
    <n v="18"/>
    <s v="?"/>
    <x v="47"/>
    <x v="3"/>
    <s v="Date of Acceptance by RAF or RCAF, not of production at factory."/>
    <s v="Merlin 225"/>
    <m/>
    <m/>
    <d v="1899-12-30T00:00:00"/>
  </r>
  <r>
    <x v="9"/>
    <s v="895"/>
    <s v="KA895"/>
    <x v="27"/>
    <m/>
    <m/>
    <s v="Toronto, Canada (de Havilland Canada)"/>
    <m/>
    <n v="19"/>
    <s v="?"/>
    <x v="47"/>
    <x v="3"/>
    <s v="Date of Acceptance by RAF or RCAF, not of production at factory."/>
    <s v="Merlin 225"/>
    <m/>
    <m/>
    <d v="1899-12-30T00:00:00"/>
  </r>
  <r>
    <x v="9"/>
    <s v="117"/>
    <s v="KA117"/>
    <x v="28"/>
    <m/>
    <m/>
    <s v="Toronto, Canada (de Havilland Canada)"/>
    <m/>
    <n v="1"/>
    <s v="?"/>
    <x v="46"/>
    <x v="3"/>
    <m/>
    <m/>
    <m/>
    <m/>
    <d v="1947-07-23T00:00:00"/>
  </r>
  <r>
    <x v="9"/>
    <s v="120"/>
    <s v="KA120"/>
    <x v="28"/>
    <m/>
    <m/>
    <s v="Toronto, Canada (de Havilland Canada)"/>
    <m/>
    <n v="2"/>
    <s v="?"/>
    <x v="46"/>
    <x v="3"/>
    <m/>
    <m/>
    <m/>
    <m/>
    <s v="27 July 1947"/>
  </r>
  <r>
    <x v="9"/>
    <s v="121"/>
    <s v="KA121"/>
    <x v="28"/>
    <m/>
    <m/>
    <s v="Toronto, Canada (de Havilland Canada)"/>
    <m/>
    <n v="3"/>
    <s v="?"/>
    <x v="46"/>
    <x v="3"/>
    <m/>
    <m/>
    <m/>
    <m/>
    <s v="23 July 1947"/>
  </r>
  <r>
    <x v="9"/>
    <s v="122"/>
    <s v="KA122"/>
    <x v="28"/>
    <m/>
    <m/>
    <s v="Toronto, Canada (de Havilland Canada)"/>
    <m/>
    <n v="4"/>
    <s v="?"/>
    <x v="46"/>
    <x v="3"/>
    <m/>
    <m/>
    <m/>
    <m/>
    <s v="23 July 1947"/>
  </r>
  <r>
    <x v="9"/>
    <s v="137"/>
    <s v="KA137"/>
    <x v="28"/>
    <m/>
    <m/>
    <s v="Toronto, Canada (de Havilland Canada)"/>
    <m/>
    <n v="5"/>
    <s v="?"/>
    <x v="46"/>
    <x v="3"/>
    <m/>
    <m/>
    <m/>
    <m/>
    <s v="23 July 1947"/>
  </r>
  <r>
    <x v="9"/>
    <s v="138"/>
    <s v="KA138"/>
    <x v="28"/>
    <m/>
    <m/>
    <s v="Toronto, Canada (de Havilland Canada)"/>
    <m/>
    <n v="6"/>
    <s v="?"/>
    <x v="46"/>
    <x v="3"/>
    <m/>
    <m/>
    <m/>
    <m/>
    <s v="16 May 1946"/>
  </r>
  <r>
    <x v="9"/>
    <s v="139"/>
    <s v="KA139"/>
    <x v="28"/>
    <m/>
    <m/>
    <s v="Toronto, Canada (de Havilland Canada)"/>
    <m/>
    <n v="7"/>
    <s v="?"/>
    <x v="46"/>
    <x v="3"/>
    <m/>
    <m/>
    <m/>
    <m/>
    <s v="29 June 1948"/>
  </r>
  <r>
    <x v="9"/>
    <s v="141"/>
    <s v="KA141"/>
    <x v="28"/>
    <m/>
    <m/>
    <s v="Toronto, Canada (de Havilland Canada)"/>
    <m/>
    <n v="8"/>
    <s v="?"/>
    <x v="46"/>
    <x v="3"/>
    <m/>
    <m/>
    <m/>
    <m/>
    <s v="1 January 1946"/>
  </r>
  <r>
    <x v="9"/>
    <s v="149"/>
    <s v="KA149"/>
    <x v="28"/>
    <m/>
    <m/>
    <s v="Toronto, Canada (de Havilland Canada)"/>
    <m/>
    <n v="9"/>
    <s v="?"/>
    <x v="46"/>
    <x v="3"/>
    <m/>
    <m/>
    <m/>
    <m/>
    <s v="23 July 1947"/>
  </r>
  <r>
    <x v="9"/>
    <s v="150"/>
    <s v="KA150"/>
    <x v="28"/>
    <m/>
    <m/>
    <s v="Toronto, Canada (de Havilland Canada)"/>
    <m/>
    <n v="10"/>
    <s v="?"/>
    <x v="46"/>
    <x v="3"/>
    <m/>
    <m/>
    <m/>
    <m/>
    <s v="23 July 1947"/>
  </r>
  <r>
    <x v="9"/>
    <s v="158"/>
    <s v="KA158"/>
    <x v="28"/>
    <m/>
    <m/>
    <s v="Toronto, Canada (de Havilland Canada)"/>
    <m/>
    <n v="11"/>
    <s v="?"/>
    <x v="47"/>
    <x v="3"/>
    <m/>
    <m/>
    <m/>
    <m/>
    <s v="21 October 1947"/>
  </r>
  <r>
    <x v="9"/>
    <s v="166"/>
    <s v="KA166"/>
    <x v="28"/>
    <m/>
    <m/>
    <s v="Toronto, Canada (de Havilland Canada)"/>
    <m/>
    <n v="12"/>
    <s v="?"/>
    <x v="47"/>
    <x v="3"/>
    <m/>
    <m/>
    <m/>
    <m/>
    <d v="1947-11-22T00:00:00"/>
  </r>
  <r>
    <x v="9"/>
    <s v="167"/>
    <s v="KA167"/>
    <x v="28"/>
    <m/>
    <m/>
    <s v="Toronto, Canada (de Havilland Canada)"/>
    <m/>
    <n v="13"/>
    <s v="?"/>
    <x v="47"/>
    <x v="3"/>
    <m/>
    <m/>
    <m/>
    <m/>
    <d v="1947-11-22T00:00:00"/>
  </r>
  <r>
    <x v="9"/>
    <s v="172"/>
    <s v="KA172"/>
    <x v="28"/>
    <m/>
    <m/>
    <s v="Toronto, Canada (de Havilland Canada)"/>
    <m/>
    <n v="14"/>
    <s v="?"/>
    <x v="47"/>
    <x v="3"/>
    <m/>
    <m/>
    <m/>
    <m/>
    <d v="1951-09-28T00:00:00"/>
  </r>
  <r>
    <x v="9"/>
    <s v="173"/>
    <s v="KA173"/>
    <x v="28"/>
    <m/>
    <m/>
    <s v="Toronto, Canada (de Havilland Canada)"/>
    <m/>
    <n v="15"/>
    <s v="?"/>
    <x v="47"/>
    <x v="3"/>
    <m/>
    <m/>
    <m/>
    <m/>
    <d v="1947-11-22T00:00:00"/>
  </r>
  <r>
    <x v="9"/>
    <s v="174"/>
    <s v="KA174"/>
    <x v="28"/>
    <m/>
    <m/>
    <s v="Toronto, Canada (de Havilland Canada)"/>
    <m/>
    <n v="16"/>
    <s v="?"/>
    <x v="47"/>
    <x v="3"/>
    <m/>
    <m/>
    <m/>
    <m/>
    <d v="1947-11-22T00:00:00"/>
  </r>
  <r>
    <x v="9"/>
    <s v="202"/>
    <s v="KA202"/>
    <x v="28"/>
    <m/>
    <m/>
    <s v="Toronto, Canada (de Havilland Canada)"/>
    <m/>
    <n v="17"/>
    <s v="?"/>
    <x v="47"/>
    <x v="3"/>
    <m/>
    <m/>
    <m/>
    <m/>
    <d v="1959-02-26T00:00:00"/>
  </r>
  <r>
    <x v="9"/>
    <s v="203"/>
    <s v="KA203"/>
    <x v="28"/>
    <m/>
    <m/>
    <s v="Toronto, Canada (de Havilland Canada)"/>
    <m/>
    <n v="18"/>
    <s v="?"/>
    <x v="47"/>
    <x v="3"/>
    <m/>
    <m/>
    <m/>
    <m/>
    <d v="1947-11-22T00:00:00"/>
  </r>
  <r>
    <x v="9"/>
    <s v="206"/>
    <s v="KA206"/>
    <x v="28"/>
    <m/>
    <m/>
    <s v="Toronto, Canada (de Havilland Canada)"/>
    <m/>
    <n v="19"/>
    <s v="?"/>
    <x v="49"/>
    <x v="3"/>
    <m/>
    <m/>
    <m/>
    <m/>
    <d v="1951-09-25T00:00:00"/>
  </r>
  <r>
    <x v="9"/>
    <s v="207"/>
    <s v="KA207"/>
    <x v="28"/>
    <m/>
    <m/>
    <s v="Toronto, Canada (de Havilland Canada)"/>
    <m/>
    <n v="20"/>
    <s v="?"/>
    <x v="49"/>
    <x v="3"/>
    <m/>
    <m/>
    <m/>
    <m/>
    <d v="1947-11-22T00:00:00"/>
  </r>
  <r>
    <x v="9"/>
    <s v="221"/>
    <s v="KA221"/>
    <x v="28"/>
    <m/>
    <m/>
    <s v="Toronto, Canada (de Havilland Canada)"/>
    <m/>
    <n v="21"/>
    <s v="?"/>
    <x v="49"/>
    <x v="3"/>
    <m/>
    <m/>
    <m/>
    <m/>
    <d v="1947-11-22T00:00:00"/>
  </r>
  <r>
    <x v="9"/>
    <s v="232"/>
    <s v="KA232"/>
    <x v="28"/>
    <m/>
    <m/>
    <s v="Toronto, Canada (de Havilland Canada)"/>
    <m/>
    <n v="22"/>
    <s v="?"/>
    <x v="49"/>
    <x v="3"/>
    <m/>
    <m/>
    <m/>
    <m/>
    <d v="1947-11-22T00:00:00"/>
  </r>
  <r>
    <x v="9"/>
    <s v="233"/>
    <s v="KA233"/>
    <x v="28"/>
    <m/>
    <m/>
    <s v="Toronto, Canada (de Havilland Canada)"/>
    <m/>
    <n v="23"/>
    <s v="?"/>
    <x v="49"/>
    <x v="3"/>
    <m/>
    <m/>
    <m/>
    <m/>
    <d v="1899-12-30T00:00:00"/>
  </r>
  <r>
    <x v="9"/>
    <s v="234"/>
    <s v="KA234"/>
    <x v="28"/>
    <m/>
    <m/>
    <s v="Toronto, Canada (de Havilland Canada)"/>
    <m/>
    <n v="24"/>
    <s v="?"/>
    <x v="49"/>
    <x v="3"/>
    <m/>
    <m/>
    <m/>
    <m/>
    <d v="1899-12-30T00:00:00"/>
  </r>
  <r>
    <x v="9"/>
    <s v="242"/>
    <s v="KA242"/>
    <x v="28"/>
    <m/>
    <m/>
    <s v="Toronto, Canada (de Havilland Canada)"/>
    <m/>
    <n v="25"/>
    <s v="?"/>
    <x v="49"/>
    <x v="3"/>
    <m/>
    <m/>
    <m/>
    <m/>
    <d v="1899-12-30T00:00:00"/>
  </r>
  <r>
    <x v="9"/>
    <s v="243"/>
    <s v="KA243"/>
    <x v="28"/>
    <m/>
    <m/>
    <s v="Toronto, Canada (de Havilland Canada)"/>
    <m/>
    <n v="26"/>
    <s v="?"/>
    <x v="49"/>
    <x v="3"/>
    <m/>
    <m/>
    <m/>
    <m/>
    <d v="1899-12-30T00:00:00"/>
  </r>
  <r>
    <x v="9"/>
    <s v="280"/>
    <s v="KA280"/>
    <x v="28"/>
    <m/>
    <m/>
    <s v="Toronto, Canada (de Havilland Canada)"/>
    <m/>
    <n v="27"/>
    <s v="?"/>
    <x v="49"/>
    <x v="3"/>
    <m/>
    <m/>
    <m/>
    <m/>
    <s v="21 October 1947"/>
  </r>
  <r>
    <x v="9"/>
    <s v="281"/>
    <s v="KA281"/>
    <x v="28"/>
    <m/>
    <m/>
    <s v="Toronto, Canada (de Havilland Canada)"/>
    <m/>
    <n v="28"/>
    <s v="?"/>
    <x v="49"/>
    <x v="3"/>
    <m/>
    <m/>
    <m/>
    <m/>
    <d v="1899-12-30T00:00:00"/>
  </r>
  <r>
    <x v="9"/>
    <s v="290"/>
    <s v="KA290"/>
    <x v="28"/>
    <m/>
    <m/>
    <s v="Toronto, Canada (de Havilland Canada)"/>
    <m/>
    <n v="29"/>
    <s v="?"/>
    <x v="50"/>
    <x v="3"/>
    <m/>
    <m/>
    <m/>
    <m/>
    <s v="9 July 1946"/>
  </r>
  <r>
    <x v="9"/>
    <s v="297"/>
    <s v="KA297"/>
    <x v="28"/>
    <m/>
    <m/>
    <s v="Toronto, Canada (de Havilland Canada)"/>
    <m/>
    <n v="30"/>
    <s v="?"/>
    <x v="50"/>
    <x v="3"/>
    <m/>
    <m/>
    <m/>
    <m/>
    <d v="1899-12-30T00:00:00"/>
  </r>
  <r>
    <x v="9"/>
    <s v="298"/>
    <s v="KA298"/>
    <x v="28"/>
    <m/>
    <m/>
    <s v="Toronto, Canada (de Havilland Canada)"/>
    <m/>
    <n v="31"/>
    <s v="?"/>
    <x v="50"/>
    <x v="3"/>
    <m/>
    <m/>
    <m/>
    <m/>
    <d v="1899-12-30T00:00:00"/>
  </r>
  <r>
    <x v="9"/>
    <s v="299"/>
    <s v="KA299"/>
    <x v="28"/>
    <m/>
    <m/>
    <s v="Toronto, Canada (de Havilland Canada)"/>
    <m/>
    <n v="32"/>
    <s v="?"/>
    <x v="50"/>
    <x v="3"/>
    <m/>
    <m/>
    <m/>
    <m/>
    <d v="1899-12-30T00:00:00"/>
  </r>
  <r>
    <x v="9"/>
    <s v="300"/>
    <s v="KA300"/>
    <x v="28"/>
    <m/>
    <m/>
    <s v="Toronto, Canada (de Havilland Canada)"/>
    <m/>
    <n v="33"/>
    <s v="?"/>
    <x v="50"/>
    <x v="3"/>
    <m/>
    <m/>
    <m/>
    <m/>
    <d v="1899-12-30T00:00:00"/>
  </r>
  <r>
    <x v="9"/>
    <s v="301"/>
    <s v="KA301"/>
    <x v="28"/>
    <m/>
    <m/>
    <s v="Toronto, Canada (de Havilland Canada)"/>
    <m/>
    <n v="34"/>
    <s v="?"/>
    <x v="50"/>
    <x v="3"/>
    <m/>
    <m/>
    <m/>
    <m/>
    <s v="23 July 1947"/>
  </r>
  <r>
    <x v="9"/>
    <s v="312"/>
    <s v="KA312"/>
    <x v="28"/>
    <m/>
    <m/>
    <s v="Toronto, Canada (de Havilland Canada)"/>
    <m/>
    <n v="35"/>
    <s v="?"/>
    <x v="50"/>
    <x v="3"/>
    <m/>
    <m/>
    <m/>
    <m/>
    <s v="23 July 1947"/>
  </r>
  <r>
    <x v="9"/>
    <s v="313"/>
    <s v="KA313"/>
    <x v="28"/>
    <m/>
    <m/>
    <s v="Toronto, Canada (de Havilland Canada)"/>
    <m/>
    <n v="36"/>
    <s v="?"/>
    <x v="50"/>
    <x v="3"/>
    <m/>
    <m/>
    <m/>
    <m/>
    <d v="1899-12-30T00:00:00"/>
  </r>
  <r>
    <x v="9"/>
    <s v="314"/>
    <s v="KA314"/>
    <x v="28"/>
    <m/>
    <m/>
    <s v="Toronto, Canada (de Havilland Canada)"/>
    <m/>
    <n v="37"/>
    <s v="?"/>
    <x v="50"/>
    <x v="3"/>
    <m/>
    <m/>
    <m/>
    <m/>
    <d v="1899-12-30T00:00:00"/>
  </r>
  <r>
    <x v="11"/>
    <s v="248"/>
    <s v="LR248"/>
    <x v="19"/>
    <d v="1943-10-17T00:00:00"/>
    <d v="1944-01-08T00:00:00"/>
    <n v="83"/>
    <n v="118"/>
    <n v="1"/>
    <d v="1943-10-17T16:52:53"/>
    <x v="30"/>
    <x v="0"/>
    <m/>
    <s v="Merlin 25 mainly, 21/23"/>
    <s v="Between 17-10-1943 and 8-1-1944"/>
    <m/>
    <m/>
  </r>
  <r>
    <x v="11"/>
    <s v="249"/>
    <s v="LR249"/>
    <x v="19"/>
    <d v="1943-10-17T00:00:00"/>
    <d v="1944-01-08T00:00:00"/>
    <n v="83"/>
    <n v="118"/>
    <n v="2"/>
    <d v="1943-10-18T09:45:46"/>
    <x v="30"/>
    <x v="0"/>
    <m/>
    <s v="Merlin 25 mainly, 21/23"/>
    <s v="Between 17-10-1943 and 8-1-1944"/>
    <m/>
    <m/>
  </r>
  <r>
    <x v="11"/>
    <s v="250"/>
    <s v="LR250"/>
    <x v="19"/>
    <d v="1943-10-17T00:00:00"/>
    <d v="1944-01-08T00:00:00"/>
    <n v="83"/>
    <n v="118"/>
    <n v="3"/>
    <d v="1943-10-19T02:38:39"/>
    <x v="30"/>
    <x v="0"/>
    <m/>
    <s v="Merlin 25 mainly, 21/23"/>
    <s v="Between 17-10-1943 and 8-1-1944"/>
    <m/>
    <m/>
  </r>
  <r>
    <x v="11"/>
    <s v="251"/>
    <s v="LR251"/>
    <x v="19"/>
    <d v="1943-10-17T00:00:00"/>
    <d v="1944-01-08T00:00:00"/>
    <n v="83"/>
    <n v="118"/>
    <n v="4"/>
    <d v="1943-10-19T19:31:32"/>
    <x v="30"/>
    <x v="0"/>
    <m/>
    <s v="Merlin 25 mainly, 21/23"/>
    <s v="Between 17-10-1943 and 8-1-1944"/>
    <m/>
    <m/>
  </r>
  <r>
    <x v="11"/>
    <s v="252"/>
    <s v="LR252"/>
    <x v="19"/>
    <d v="1943-10-17T00:00:00"/>
    <d v="1944-01-08T00:00:00"/>
    <n v="83"/>
    <n v="118"/>
    <n v="5"/>
    <d v="1943-10-20T12:24:24"/>
    <x v="30"/>
    <x v="0"/>
    <m/>
    <s v="Merlin 25 mainly, 21/23"/>
    <s v="Between 17-10-1943 and 8-1-1944"/>
    <m/>
    <m/>
  </r>
  <r>
    <x v="11"/>
    <s v="253"/>
    <s v="LR253"/>
    <x v="19"/>
    <d v="1943-10-17T00:00:00"/>
    <d v="1944-01-08T00:00:00"/>
    <n v="83"/>
    <n v="118"/>
    <n v="6"/>
    <d v="1943-10-21T05:17:17"/>
    <x v="30"/>
    <x v="0"/>
    <m/>
    <s v="Merlin 25 mainly, 21/23"/>
    <s v="Between 17-10-1943 and 8-1-1944"/>
    <m/>
    <m/>
  </r>
  <r>
    <x v="11"/>
    <s v="254"/>
    <s v="LR254"/>
    <x v="19"/>
    <d v="1943-10-17T00:00:00"/>
    <d v="1944-01-08T00:00:00"/>
    <n v="83"/>
    <n v="118"/>
    <n v="7"/>
    <d v="1943-10-21T22:10:10"/>
    <x v="30"/>
    <x v="0"/>
    <m/>
    <s v="Merlin 25 mainly, 21/23"/>
    <s v="Between 17-10-1943 and 8-1-1944"/>
    <m/>
    <m/>
  </r>
  <r>
    <x v="11"/>
    <s v="255"/>
    <s v="LR255"/>
    <x v="19"/>
    <d v="1943-10-17T00:00:00"/>
    <d v="1944-01-08T00:00:00"/>
    <n v="83"/>
    <n v="118"/>
    <n v="8"/>
    <d v="1943-10-22T15:03:03"/>
    <x v="30"/>
    <x v="0"/>
    <m/>
    <s v="Merlin 25 mainly, 21/23"/>
    <s v="Between 17-10-1943 and 8-1-1944"/>
    <m/>
    <m/>
  </r>
  <r>
    <x v="11"/>
    <s v="256"/>
    <s v="LR256"/>
    <x v="19"/>
    <d v="1943-10-17T00:00:00"/>
    <d v="1944-01-08T00:00:00"/>
    <n v="83"/>
    <n v="118"/>
    <n v="9"/>
    <d v="1943-10-23T07:55:56"/>
    <x v="30"/>
    <x v="0"/>
    <m/>
    <s v="Merlin 25 mainly, 21/23"/>
    <s v="Between 17-10-1943 and 8-1-1944"/>
    <m/>
    <m/>
  </r>
  <r>
    <x v="11"/>
    <s v="257"/>
    <s v="LR257"/>
    <x v="19"/>
    <d v="1943-10-17T00:00:00"/>
    <d v="1944-01-08T00:00:00"/>
    <n v="83"/>
    <n v="118"/>
    <n v="10"/>
    <d v="1943-10-24T00:48:49"/>
    <x v="30"/>
    <x v="0"/>
    <m/>
    <s v="Merlin 25 mainly, 21/23"/>
    <s v="Between 17-10-1943 and 8-1-1944"/>
    <m/>
    <m/>
  </r>
  <r>
    <x v="11"/>
    <s v="258"/>
    <s v="LR258"/>
    <x v="19"/>
    <d v="1943-10-17T00:00:00"/>
    <d v="1944-01-08T00:00:00"/>
    <n v="83"/>
    <n v="118"/>
    <n v="11"/>
    <d v="1943-10-24T17:41:42"/>
    <x v="30"/>
    <x v="0"/>
    <m/>
    <s v="Merlin 25 mainly, 21/23"/>
    <s v="Between 17-10-1943 and 8-1-1944"/>
    <m/>
    <m/>
  </r>
  <r>
    <x v="11"/>
    <s v="259"/>
    <s v="LR259"/>
    <x v="19"/>
    <d v="1943-10-17T00:00:00"/>
    <d v="1944-01-08T00:00:00"/>
    <n v="83"/>
    <n v="118"/>
    <n v="12"/>
    <d v="1943-10-25T10:34:35"/>
    <x v="30"/>
    <x v="0"/>
    <m/>
    <s v="Merlin 25 mainly, 21/23"/>
    <s v="Between 17-10-1943 and 8-1-1944"/>
    <m/>
    <m/>
  </r>
  <r>
    <x v="11"/>
    <s v="260"/>
    <s v="LR260"/>
    <x v="19"/>
    <d v="1943-10-17T00:00:00"/>
    <d v="1944-01-08T00:00:00"/>
    <n v="83"/>
    <n v="118"/>
    <n v="13"/>
    <d v="1943-10-26T03:27:27"/>
    <x v="30"/>
    <x v="0"/>
    <m/>
    <s v="Merlin 25 mainly, 21/23"/>
    <s v="Between 17-10-1943 and 8-1-1944"/>
    <m/>
    <m/>
  </r>
  <r>
    <x v="11"/>
    <s v="261"/>
    <s v="LR261"/>
    <x v="19"/>
    <d v="1943-10-17T00:00:00"/>
    <d v="1944-01-08T00:00:00"/>
    <n v="83"/>
    <n v="118"/>
    <n v="14"/>
    <d v="1943-10-26T20:20:20"/>
    <x v="30"/>
    <x v="0"/>
    <m/>
    <s v="Merlin 25 mainly, 21/23"/>
    <s v="Between 17-10-1943 and 8-1-1944"/>
    <m/>
    <m/>
  </r>
  <r>
    <x v="11"/>
    <s v="262"/>
    <s v="LR262"/>
    <x v="19"/>
    <d v="1943-10-17T00:00:00"/>
    <d v="1944-01-08T00:00:00"/>
    <n v="83"/>
    <n v="118"/>
    <n v="15"/>
    <d v="1943-10-27T13:13:13"/>
    <x v="30"/>
    <x v="0"/>
    <m/>
    <s v="Merlin 25 mainly, 21/23"/>
    <s v="Between 17-10-1943 and 8-1-1944"/>
    <m/>
    <m/>
  </r>
  <r>
    <x v="11"/>
    <s v="263"/>
    <s v="LR263"/>
    <x v="19"/>
    <d v="1943-10-17T00:00:00"/>
    <d v="1944-01-08T00:00:00"/>
    <n v="83"/>
    <n v="118"/>
    <n v="16"/>
    <d v="1943-10-28T06:06:06"/>
    <x v="30"/>
    <x v="0"/>
    <m/>
    <s v="Merlin 25 mainly, 21/23"/>
    <s v="Between 17-10-1943 and 8-1-1944"/>
    <m/>
    <m/>
  </r>
  <r>
    <x v="11"/>
    <s v="264"/>
    <s v="LR264"/>
    <x v="19"/>
    <d v="1943-10-17T00:00:00"/>
    <d v="1944-01-08T00:00:00"/>
    <n v="83"/>
    <n v="118"/>
    <n v="17"/>
    <d v="1943-10-28T22:58:59"/>
    <x v="30"/>
    <x v="0"/>
    <m/>
    <s v="Merlin 25 mainly, 21/23"/>
    <s v="Between 17-10-1943 and 8-1-1944"/>
    <m/>
    <m/>
  </r>
  <r>
    <x v="11"/>
    <s v="265"/>
    <s v="LR265"/>
    <x v="19"/>
    <d v="1943-10-17T00:00:00"/>
    <d v="1944-01-08T00:00:00"/>
    <n v="83"/>
    <n v="118"/>
    <n v="18"/>
    <d v="1943-10-29T15:51:52"/>
    <x v="30"/>
    <x v="0"/>
    <m/>
    <s v="Merlin 25 mainly, 21/23"/>
    <s v="Between 17-10-1943 and 8-1-1944"/>
    <m/>
    <m/>
  </r>
  <r>
    <x v="11"/>
    <s v="266"/>
    <s v="LR266"/>
    <x v="19"/>
    <d v="1943-10-17T00:00:00"/>
    <d v="1944-01-08T00:00:00"/>
    <n v="83"/>
    <n v="118"/>
    <n v="19"/>
    <d v="1943-10-30T08:44:45"/>
    <x v="30"/>
    <x v="0"/>
    <m/>
    <s v="Merlin 25 mainly, 21/23"/>
    <s v="Between 17-10-1943 and 8-1-1944"/>
    <m/>
    <m/>
  </r>
  <r>
    <x v="11"/>
    <s v="267"/>
    <s v="LR267"/>
    <x v="19"/>
    <d v="1943-10-17T00:00:00"/>
    <d v="1944-01-08T00:00:00"/>
    <n v="83"/>
    <n v="118"/>
    <n v="20"/>
    <d v="1943-10-31T01:37:38"/>
    <x v="31"/>
    <x v="0"/>
    <m/>
    <s v="Merlin 25 mainly, 21/23"/>
    <s v="Between 17-10-1943 and 8-1-1944"/>
    <m/>
    <m/>
  </r>
  <r>
    <x v="11"/>
    <s v="268"/>
    <s v="LR268"/>
    <x v="19"/>
    <d v="1943-10-17T00:00:00"/>
    <d v="1944-01-08T00:00:00"/>
    <n v="83"/>
    <n v="118"/>
    <n v="21"/>
    <d v="1943-10-31T18:30:31"/>
    <x v="31"/>
    <x v="0"/>
    <m/>
    <s v="Merlin 25 mainly, 21/23"/>
    <s v="Between 17-10-1943 and 8-1-1944"/>
    <m/>
    <m/>
  </r>
  <r>
    <x v="11"/>
    <s v="269"/>
    <s v="LR269"/>
    <x v="19"/>
    <d v="1943-10-17T00:00:00"/>
    <d v="1944-01-08T00:00:00"/>
    <n v="83"/>
    <n v="118"/>
    <n v="22"/>
    <d v="1943-11-01T11:23:23"/>
    <x v="31"/>
    <x v="0"/>
    <m/>
    <s v="Merlin 25 mainly, 21/23"/>
    <s v="Between 17-10-1943 and 8-1-1944"/>
    <m/>
    <m/>
  </r>
  <r>
    <x v="11"/>
    <s v="270"/>
    <s v="LR270"/>
    <x v="19"/>
    <d v="1943-10-17T00:00:00"/>
    <d v="1944-01-08T00:00:00"/>
    <n v="83"/>
    <n v="118"/>
    <n v="23"/>
    <d v="1943-11-02T04:16:16"/>
    <x v="31"/>
    <x v="0"/>
    <m/>
    <s v="Merlin 25 mainly, 21/23"/>
    <s v="Between 17-10-1943 and 8-1-1944"/>
    <m/>
    <m/>
  </r>
  <r>
    <x v="11"/>
    <s v="271"/>
    <s v="LR271"/>
    <x v="19"/>
    <d v="1943-10-17T00:00:00"/>
    <d v="1944-01-08T00:00:00"/>
    <n v="83"/>
    <n v="118"/>
    <n v="24"/>
    <d v="1943-11-02T21:09:09"/>
    <x v="31"/>
    <x v="0"/>
    <m/>
    <s v="Merlin 25 mainly, 21/23"/>
    <s v="Between 17-10-1943 and 8-1-1944"/>
    <m/>
    <m/>
  </r>
  <r>
    <x v="11"/>
    <s v="272"/>
    <s v="LR272"/>
    <x v="19"/>
    <d v="1943-10-17T00:00:00"/>
    <d v="1944-01-08T00:00:00"/>
    <n v="83"/>
    <n v="118"/>
    <n v="25"/>
    <d v="1943-11-03T14:02:02"/>
    <x v="31"/>
    <x v="0"/>
    <m/>
    <s v="Merlin 25 mainly, 21/23"/>
    <s v="Between 17-10-1943 and 8-1-1944"/>
    <m/>
    <m/>
  </r>
  <r>
    <x v="11"/>
    <s v="273"/>
    <s v="LR273"/>
    <x v="19"/>
    <d v="1943-10-17T00:00:00"/>
    <d v="1944-01-08T00:00:00"/>
    <n v="83"/>
    <n v="118"/>
    <n v="26"/>
    <d v="1943-11-04T06:54:55"/>
    <x v="31"/>
    <x v="0"/>
    <m/>
    <s v="Merlin 25 mainly, 21/23"/>
    <s v="Between 17-10-1943 and 8-1-1944"/>
    <m/>
    <m/>
  </r>
  <r>
    <x v="11"/>
    <s v="274"/>
    <s v="LR274"/>
    <x v="19"/>
    <d v="1943-10-17T00:00:00"/>
    <d v="1944-01-08T00:00:00"/>
    <n v="83"/>
    <n v="118"/>
    <n v="27"/>
    <d v="1943-11-04T23:47:48"/>
    <x v="31"/>
    <x v="0"/>
    <m/>
    <s v="Merlin 25 mainly, 21/23"/>
    <s v="Between 17-10-1943 and 8-1-1944"/>
    <m/>
    <m/>
  </r>
  <r>
    <x v="11"/>
    <s v="275"/>
    <s v="LR275"/>
    <x v="19"/>
    <d v="1943-10-17T00:00:00"/>
    <d v="1944-01-08T00:00:00"/>
    <n v="83"/>
    <n v="118"/>
    <n v="28"/>
    <d v="1943-11-05T16:40:41"/>
    <x v="31"/>
    <x v="0"/>
    <m/>
    <s v="Merlin 25 mainly, 21/23"/>
    <s v="Between 17-10-1943 and 8-1-1944"/>
    <m/>
    <m/>
  </r>
  <r>
    <x v="11"/>
    <s v="276"/>
    <s v="LR276"/>
    <x v="19"/>
    <d v="1943-10-17T00:00:00"/>
    <d v="1944-01-08T00:00:00"/>
    <n v="83"/>
    <n v="118"/>
    <n v="29"/>
    <d v="1943-11-06T09:33:34"/>
    <x v="31"/>
    <x v="0"/>
    <m/>
    <s v="Merlin 25 mainly, 21/23"/>
    <s v="Between 17-10-1943 and 8-1-1944"/>
    <m/>
    <m/>
  </r>
  <r>
    <x v="11"/>
    <s v="289"/>
    <s v="LR289"/>
    <x v="19"/>
    <d v="1943-10-17T00:00:00"/>
    <d v="1944-01-08T00:00:00"/>
    <n v="83"/>
    <n v="118"/>
    <n v="30"/>
    <d v="1943-11-07T02:26:26"/>
    <x v="31"/>
    <x v="0"/>
    <m/>
    <s v="Merlin 25 mainly, 21/23"/>
    <s v="Between 17-10-1943 and 8-1-1944"/>
    <m/>
    <m/>
  </r>
  <r>
    <x v="11"/>
    <s v="290"/>
    <s v="LR290"/>
    <x v="19"/>
    <d v="1943-10-17T00:00:00"/>
    <d v="1944-01-08T00:00:00"/>
    <n v="83"/>
    <n v="118"/>
    <n v="31"/>
    <d v="1943-11-07T19:19:19"/>
    <x v="31"/>
    <x v="0"/>
    <m/>
    <s v="Merlin 25 mainly, 21/23"/>
    <s v="Between 17-10-1943 and 8-1-1944"/>
    <m/>
    <m/>
  </r>
  <r>
    <x v="11"/>
    <s v="291"/>
    <s v="LR291"/>
    <x v="19"/>
    <d v="1943-10-17T00:00:00"/>
    <d v="1944-01-08T00:00:00"/>
    <n v="83"/>
    <n v="118"/>
    <n v="32"/>
    <d v="1943-11-08T12:12:12"/>
    <x v="31"/>
    <x v="0"/>
    <m/>
    <s v="Merlin 25 mainly, 21/23"/>
    <s v="Between 17-10-1943 and 8-1-1944"/>
    <m/>
    <m/>
  </r>
  <r>
    <x v="11"/>
    <s v="292"/>
    <s v="LR292"/>
    <x v="19"/>
    <d v="1943-10-17T00:00:00"/>
    <d v="1944-01-08T00:00:00"/>
    <n v="83"/>
    <n v="118"/>
    <n v="33"/>
    <d v="1943-11-09T05:05:05"/>
    <x v="31"/>
    <x v="0"/>
    <m/>
    <s v="Merlin 25 mainly, 21/23"/>
    <s v="Between 17-10-1943 and 8-1-1944"/>
    <m/>
    <m/>
  </r>
  <r>
    <x v="11"/>
    <s v="293"/>
    <s v="LR293"/>
    <x v="19"/>
    <d v="1943-10-17T00:00:00"/>
    <d v="1944-01-08T00:00:00"/>
    <n v="83"/>
    <n v="118"/>
    <n v="34"/>
    <d v="1943-11-09T21:57:58"/>
    <x v="31"/>
    <x v="0"/>
    <m/>
    <s v="Merlin 25 mainly, 21/23"/>
    <s v="Between 17-10-1943 and 8-1-1944"/>
    <m/>
    <m/>
  </r>
  <r>
    <x v="11"/>
    <s v="294"/>
    <s v="LR294"/>
    <x v="19"/>
    <d v="1943-10-17T00:00:00"/>
    <d v="1944-01-08T00:00:00"/>
    <n v="83"/>
    <n v="118"/>
    <n v="35"/>
    <d v="1943-11-10T14:50:51"/>
    <x v="31"/>
    <x v="0"/>
    <m/>
    <s v="Merlin 25 mainly, 21/23"/>
    <s v="Between 17-10-1943 and 8-1-1944"/>
    <m/>
    <m/>
  </r>
  <r>
    <x v="11"/>
    <s v="295"/>
    <s v="LR295"/>
    <x v="19"/>
    <d v="1943-10-17T00:00:00"/>
    <d v="1944-01-08T00:00:00"/>
    <n v="83"/>
    <n v="118"/>
    <n v="36"/>
    <d v="1943-11-11T07:43:44"/>
    <x v="31"/>
    <x v="0"/>
    <m/>
    <s v="Merlin 25 mainly, 21/23"/>
    <s v="Between 17-10-1943 and 8-1-1944"/>
    <m/>
    <m/>
  </r>
  <r>
    <x v="11"/>
    <s v="296"/>
    <s v="LR296"/>
    <x v="19"/>
    <d v="1943-10-17T00:00:00"/>
    <d v="1944-01-08T00:00:00"/>
    <n v="83"/>
    <n v="118"/>
    <n v="37"/>
    <d v="1943-11-12T00:36:37"/>
    <x v="31"/>
    <x v="0"/>
    <m/>
    <s v="Merlin 25 mainly, 21/23"/>
    <s v="Between 17-10-1943 and 8-1-1944"/>
    <m/>
    <m/>
  </r>
  <r>
    <x v="11"/>
    <s v="297"/>
    <s v="LR297"/>
    <x v="19"/>
    <d v="1943-10-17T00:00:00"/>
    <d v="1944-01-08T00:00:00"/>
    <n v="83"/>
    <n v="118"/>
    <n v="38"/>
    <d v="1943-11-12T17:29:29"/>
    <x v="31"/>
    <x v="0"/>
    <m/>
    <s v="Merlin 25 mainly, 21/23"/>
    <s v="Between 17-10-1943 and 8-1-1944"/>
    <m/>
    <m/>
  </r>
  <r>
    <x v="11"/>
    <s v="298"/>
    <s v="LR298"/>
    <x v="19"/>
    <d v="1943-10-17T00:00:00"/>
    <d v="1944-01-08T00:00:00"/>
    <n v="83"/>
    <n v="118"/>
    <n v="39"/>
    <d v="1943-11-13T10:22:22"/>
    <x v="31"/>
    <x v="0"/>
    <m/>
    <s v="Merlin 25 mainly, 21/23"/>
    <s v="Between 17-10-1943 and 8-1-1944"/>
    <m/>
    <m/>
  </r>
  <r>
    <x v="11"/>
    <s v="299"/>
    <s v="LR299"/>
    <x v="19"/>
    <d v="1943-10-17T00:00:00"/>
    <d v="1944-01-08T00:00:00"/>
    <n v="83"/>
    <n v="118"/>
    <n v="40"/>
    <d v="1943-11-14T03:15:15"/>
    <x v="31"/>
    <x v="0"/>
    <m/>
    <s v="Merlin 25 mainly, 21/23"/>
    <s v="Between 17-10-1943 and 8-1-1944"/>
    <m/>
    <m/>
  </r>
  <r>
    <x v="11"/>
    <s v="300"/>
    <s v="LR300"/>
    <x v="19"/>
    <d v="1943-10-17T00:00:00"/>
    <d v="1944-01-08T00:00:00"/>
    <n v="83"/>
    <n v="118"/>
    <n v="41"/>
    <d v="1943-11-14T20:08:08"/>
    <x v="31"/>
    <x v="0"/>
    <m/>
    <s v="Merlin 25 mainly, 21/23"/>
    <s v="Between 17-10-1943 and 8-1-1944"/>
    <m/>
    <m/>
  </r>
  <r>
    <x v="11"/>
    <s v="301"/>
    <s v="LR301"/>
    <x v="19"/>
    <d v="1943-10-17T00:00:00"/>
    <d v="1944-01-08T00:00:00"/>
    <n v="83"/>
    <n v="118"/>
    <n v="42"/>
    <d v="1943-11-15T13:01:01"/>
    <x v="31"/>
    <x v="0"/>
    <m/>
    <s v="Merlin 25 mainly, 21/23"/>
    <s v="Between 17-10-1943 and 8-1-1944"/>
    <m/>
    <m/>
  </r>
  <r>
    <x v="11"/>
    <s v="302"/>
    <s v="LR302"/>
    <x v="19"/>
    <d v="1943-10-17T00:00:00"/>
    <d v="1944-01-08T00:00:00"/>
    <n v="83"/>
    <n v="118"/>
    <n v="43"/>
    <d v="1943-11-16T05:53:54"/>
    <x v="31"/>
    <x v="0"/>
    <m/>
    <s v="Merlin 25 mainly, 21/23"/>
    <s v="Between 17-10-1943 and 8-1-1944"/>
    <m/>
    <m/>
  </r>
  <r>
    <x v="11"/>
    <s v="303"/>
    <s v="LR303"/>
    <x v="19"/>
    <d v="1943-10-17T00:00:00"/>
    <d v="1944-01-08T00:00:00"/>
    <n v="83"/>
    <n v="118"/>
    <n v="44"/>
    <d v="1943-11-16T22:46:47"/>
    <x v="31"/>
    <x v="0"/>
    <m/>
    <s v="Merlin 25 mainly, 21/23"/>
    <s v="Between 17-10-1943 and 8-1-1944"/>
    <m/>
    <m/>
  </r>
  <r>
    <x v="11"/>
    <s v="304"/>
    <s v="LR304"/>
    <x v="19"/>
    <d v="1943-10-17T00:00:00"/>
    <d v="1944-01-08T00:00:00"/>
    <n v="83"/>
    <n v="118"/>
    <n v="45"/>
    <d v="1943-11-17T15:39:40"/>
    <x v="31"/>
    <x v="0"/>
    <m/>
    <s v="Merlin 25 mainly, 21/23"/>
    <s v="Between 17-10-1943 and 8-1-1944"/>
    <m/>
    <m/>
  </r>
  <r>
    <x v="11"/>
    <s v="305"/>
    <s v="LR305"/>
    <x v="19"/>
    <d v="1943-10-17T00:00:00"/>
    <d v="1944-01-08T00:00:00"/>
    <n v="83"/>
    <n v="118"/>
    <n v="46"/>
    <d v="1943-11-18T08:32:33"/>
    <x v="31"/>
    <x v="0"/>
    <m/>
    <s v="Merlin 25 mainly, 21/23"/>
    <s v="Between 17-10-1943 and 8-1-1944"/>
    <m/>
    <m/>
  </r>
  <r>
    <x v="11"/>
    <s v="306"/>
    <s v="LR306"/>
    <x v="19"/>
    <d v="1943-10-17T00:00:00"/>
    <d v="1944-01-08T00:00:00"/>
    <n v="83"/>
    <n v="118"/>
    <n v="47"/>
    <d v="1943-11-19T01:25:25"/>
    <x v="31"/>
    <x v="0"/>
    <m/>
    <s v="Merlin 25 mainly, 21/23"/>
    <s v="Between 17-10-1943 and 8-1-1944"/>
    <m/>
    <m/>
  </r>
  <r>
    <x v="11"/>
    <s v="307"/>
    <s v="LR307"/>
    <x v="19"/>
    <d v="1943-10-17T00:00:00"/>
    <d v="1944-01-08T00:00:00"/>
    <n v="83"/>
    <n v="118"/>
    <n v="48"/>
    <d v="1943-11-19T18:18:18"/>
    <x v="31"/>
    <x v="0"/>
    <m/>
    <s v="Merlin 25 mainly, 21/23"/>
    <s v="Between 17-10-1943 and 8-1-1944"/>
    <m/>
    <m/>
  </r>
  <r>
    <x v="11"/>
    <s v="308"/>
    <s v="LR308"/>
    <x v="19"/>
    <d v="1943-10-17T00:00:00"/>
    <d v="1944-01-08T00:00:00"/>
    <n v="83"/>
    <n v="118"/>
    <n v="49"/>
    <d v="1943-11-20T11:11:11"/>
    <x v="31"/>
    <x v="0"/>
    <m/>
    <s v="Merlin 25 mainly, 21/23"/>
    <s v="Between 17-10-1943 and 8-1-1944"/>
    <m/>
    <m/>
  </r>
  <r>
    <x v="11"/>
    <s v="309"/>
    <s v="LR309"/>
    <x v="19"/>
    <d v="1943-10-17T00:00:00"/>
    <d v="1944-01-08T00:00:00"/>
    <n v="83"/>
    <n v="118"/>
    <n v="50"/>
    <d v="1943-11-21T04:04:04"/>
    <x v="31"/>
    <x v="0"/>
    <m/>
    <s v="Merlin 25 mainly, 21/23"/>
    <s v="Between 17-10-1943 and 8-1-1944"/>
    <m/>
    <m/>
  </r>
  <r>
    <x v="11"/>
    <s v="310"/>
    <s v="LR310"/>
    <x v="19"/>
    <d v="1943-10-17T00:00:00"/>
    <d v="1944-01-08T00:00:00"/>
    <n v="83"/>
    <n v="118"/>
    <n v="51"/>
    <d v="1943-11-21T20:56:57"/>
    <x v="31"/>
    <x v="0"/>
    <m/>
    <s v="Merlin 25 mainly, 21/23"/>
    <s v="Between 17-10-1943 and 8-1-1944"/>
    <m/>
    <m/>
  </r>
  <r>
    <x v="11"/>
    <s v="311"/>
    <s v="LR311"/>
    <x v="19"/>
    <d v="1943-10-17T00:00:00"/>
    <d v="1944-01-08T00:00:00"/>
    <n v="83"/>
    <n v="118"/>
    <n v="52"/>
    <d v="1943-11-22T13:49:50"/>
    <x v="31"/>
    <x v="0"/>
    <m/>
    <s v="Merlin 25 mainly, 21/23"/>
    <s v="Between 17-10-1943 and 8-1-1944"/>
    <m/>
    <m/>
  </r>
  <r>
    <x v="11"/>
    <s v="312"/>
    <s v="LR312"/>
    <x v="19"/>
    <d v="1943-10-17T00:00:00"/>
    <d v="1944-01-08T00:00:00"/>
    <n v="83"/>
    <n v="118"/>
    <n v="53"/>
    <d v="1943-11-23T06:42:43"/>
    <x v="31"/>
    <x v="0"/>
    <m/>
    <s v="Merlin 25 mainly, 21/23"/>
    <s v="Between 17-10-1943 and 8-1-1944"/>
    <m/>
    <m/>
  </r>
  <r>
    <x v="11"/>
    <s v="313"/>
    <s v="LR313"/>
    <x v="19"/>
    <d v="1943-10-17T00:00:00"/>
    <d v="1944-01-08T00:00:00"/>
    <n v="83"/>
    <n v="118"/>
    <n v="54"/>
    <d v="1943-11-23T23:35:36"/>
    <x v="31"/>
    <x v="0"/>
    <m/>
    <s v="Merlin 25 mainly, 21/23"/>
    <s v="Between 17-10-1943 and 8-1-1944"/>
    <m/>
    <m/>
  </r>
  <r>
    <x v="11"/>
    <s v="327"/>
    <s v="LR327"/>
    <x v="19"/>
    <d v="1943-10-17T00:00:00"/>
    <d v="1944-01-08T00:00:00"/>
    <n v="83"/>
    <n v="118"/>
    <n v="55"/>
    <d v="1943-11-24T16:28:28"/>
    <x v="31"/>
    <x v="0"/>
    <m/>
    <s v="Merlin 25 mainly, 21/23"/>
    <s v="Between 17-10-1943 and 8-1-1944"/>
    <m/>
    <m/>
  </r>
  <r>
    <x v="11"/>
    <s v="328"/>
    <s v="LR328"/>
    <x v="19"/>
    <d v="1943-10-17T00:00:00"/>
    <d v="1944-01-08T00:00:00"/>
    <n v="83"/>
    <n v="118"/>
    <n v="56"/>
    <d v="1943-11-25T09:21:21"/>
    <x v="31"/>
    <x v="0"/>
    <m/>
    <s v="Merlin 25 mainly, 21/23"/>
    <s v="Between 17-10-1943 and 8-1-1944"/>
    <m/>
    <m/>
  </r>
  <r>
    <x v="11"/>
    <s v="329"/>
    <s v="LR329"/>
    <x v="19"/>
    <d v="1943-10-17T00:00:00"/>
    <d v="1944-01-08T00:00:00"/>
    <n v="83"/>
    <n v="118"/>
    <n v="57"/>
    <d v="1943-11-26T02:14:14"/>
    <x v="31"/>
    <x v="0"/>
    <m/>
    <s v="Merlin 25 mainly, 21/23"/>
    <s v="Between 17-10-1943 and 8-1-1944"/>
    <m/>
    <m/>
  </r>
  <r>
    <x v="11"/>
    <s v="330"/>
    <s v="LR330"/>
    <x v="19"/>
    <d v="1943-10-17T00:00:00"/>
    <d v="1944-01-08T00:00:00"/>
    <n v="83"/>
    <n v="118"/>
    <n v="58"/>
    <d v="1943-11-26T19:07:07"/>
    <x v="31"/>
    <x v="0"/>
    <m/>
    <s v="Merlin 25 mainly, 21/23"/>
    <s v="Between 17-10-1943 and 8-1-1944"/>
    <m/>
    <m/>
  </r>
  <r>
    <x v="11"/>
    <s v="331"/>
    <s v="LR331"/>
    <x v="19"/>
    <d v="1943-10-17T00:00:00"/>
    <d v="1944-01-08T00:00:00"/>
    <n v="83"/>
    <n v="118"/>
    <n v="59"/>
    <d v="1943-11-27T12:00:00"/>
    <x v="31"/>
    <x v="0"/>
    <m/>
    <s v="Merlin 25 mainly, 21/23"/>
    <s v="Between 17-10-1943 and 8-1-1944"/>
    <m/>
    <m/>
  </r>
  <r>
    <x v="11"/>
    <s v="332"/>
    <s v="LR332"/>
    <x v="19"/>
    <d v="1943-10-17T00:00:00"/>
    <d v="1944-01-08T00:00:00"/>
    <n v="83"/>
    <n v="118"/>
    <n v="60"/>
    <d v="1943-11-28T04:52:53"/>
    <x v="31"/>
    <x v="0"/>
    <m/>
    <s v="Merlin 25 mainly, 21/23"/>
    <s v="Between 17-10-1943 and 8-1-1944"/>
    <m/>
    <m/>
  </r>
  <r>
    <x v="11"/>
    <s v="333"/>
    <s v="LR333"/>
    <x v="19"/>
    <d v="1943-10-17T00:00:00"/>
    <d v="1944-01-08T00:00:00"/>
    <n v="83"/>
    <n v="118"/>
    <n v="61"/>
    <d v="1943-11-28T21:45:46"/>
    <x v="31"/>
    <x v="0"/>
    <m/>
    <s v="Merlin 25 mainly, 21/23"/>
    <s v="Between 17-10-1943 and 8-1-1944"/>
    <m/>
    <m/>
  </r>
  <r>
    <x v="11"/>
    <s v="334"/>
    <s v="LR334"/>
    <x v="19"/>
    <d v="1943-10-17T00:00:00"/>
    <d v="1944-01-08T00:00:00"/>
    <n v="83"/>
    <n v="118"/>
    <n v="62"/>
    <d v="1943-11-29T14:38:39"/>
    <x v="31"/>
    <x v="0"/>
    <m/>
    <s v="Merlin 25 mainly, 21/23"/>
    <s v="Between 17-10-1943 and 8-1-1944"/>
    <m/>
    <m/>
  </r>
  <r>
    <x v="11"/>
    <s v="335"/>
    <s v="LR335"/>
    <x v="19"/>
    <d v="1943-10-17T00:00:00"/>
    <d v="1944-01-08T00:00:00"/>
    <n v="83"/>
    <n v="118"/>
    <n v="63"/>
    <d v="1943-11-30T07:31:32"/>
    <x v="31"/>
    <x v="0"/>
    <m/>
    <s v="Merlin 25 mainly, 21/23"/>
    <s v="Between 17-10-1943 and 8-1-1944"/>
    <m/>
    <m/>
  </r>
  <r>
    <x v="11"/>
    <s v="336"/>
    <s v="LR336"/>
    <x v="19"/>
    <d v="1943-10-17T00:00:00"/>
    <d v="1944-01-08T00:00:00"/>
    <n v="83"/>
    <n v="118"/>
    <n v="64"/>
    <d v="1943-12-01T00:24:24"/>
    <x v="32"/>
    <x v="0"/>
    <m/>
    <s v="Merlin 25 mainly, 21/23"/>
    <s v="Between 17-10-1943 and 8-1-1944"/>
    <m/>
    <m/>
  </r>
  <r>
    <x v="11"/>
    <s v="337"/>
    <s v="LR337"/>
    <x v="19"/>
    <d v="1943-10-17T00:00:00"/>
    <d v="1944-01-08T00:00:00"/>
    <n v="83"/>
    <n v="118"/>
    <n v="65"/>
    <d v="1943-12-01T17:17:17"/>
    <x v="32"/>
    <x v="0"/>
    <m/>
    <s v="Merlin 25 mainly, 21/23"/>
    <s v="Between 17-10-1943 and 8-1-1944"/>
    <m/>
    <m/>
  </r>
  <r>
    <x v="11"/>
    <s v="338"/>
    <s v="LR338"/>
    <x v="19"/>
    <d v="1943-10-17T00:00:00"/>
    <d v="1944-01-08T00:00:00"/>
    <n v="83"/>
    <n v="118"/>
    <n v="66"/>
    <d v="1943-12-02T10:10:10"/>
    <x v="32"/>
    <x v="0"/>
    <m/>
    <s v="Merlin 25 mainly, 21/23"/>
    <s v="Between 17-10-1943 and 8-1-1944"/>
    <m/>
    <m/>
  </r>
  <r>
    <x v="11"/>
    <s v="339"/>
    <s v="LR339"/>
    <x v="19"/>
    <d v="1943-10-17T00:00:00"/>
    <d v="1944-01-08T00:00:00"/>
    <n v="83"/>
    <n v="118"/>
    <n v="67"/>
    <d v="1943-12-03T03:03:03"/>
    <x v="32"/>
    <x v="0"/>
    <m/>
    <s v="Merlin 25 mainly, 21/23"/>
    <s v="Between 17-10-1943 and 8-1-1944"/>
    <m/>
    <m/>
  </r>
  <r>
    <x v="11"/>
    <s v="340"/>
    <s v="LR340"/>
    <x v="19"/>
    <d v="1943-10-17T00:00:00"/>
    <d v="1944-01-08T00:00:00"/>
    <n v="83"/>
    <n v="118"/>
    <n v="68"/>
    <d v="1943-12-03T19:55:56"/>
    <x v="32"/>
    <x v="0"/>
    <m/>
    <s v="Merlin 25 mainly, 21/23"/>
    <s v="Between 17-10-1943 and 8-1-1944"/>
    <m/>
    <m/>
  </r>
  <r>
    <x v="11"/>
    <s v="343"/>
    <s v="LR343"/>
    <x v="19"/>
    <d v="1943-10-17T00:00:00"/>
    <d v="1944-01-08T00:00:00"/>
    <n v="83"/>
    <n v="118"/>
    <n v="69"/>
    <d v="1943-12-04T12:48:49"/>
    <x v="32"/>
    <x v="0"/>
    <m/>
    <s v="Merlin 25 mainly, 21/23"/>
    <s v="Between 17-10-1943 and 8-1-1944"/>
    <m/>
    <m/>
  </r>
  <r>
    <x v="11"/>
    <s v="344"/>
    <s v="LR344"/>
    <x v="19"/>
    <d v="1943-10-17T00:00:00"/>
    <d v="1944-01-08T00:00:00"/>
    <n v="83"/>
    <n v="118"/>
    <n v="70"/>
    <d v="1943-12-05T05:41:42"/>
    <x v="32"/>
    <x v="0"/>
    <m/>
    <s v="Merlin 25 mainly, 21/23"/>
    <s v="Between 17-10-1943 and 8-1-1944"/>
    <m/>
    <m/>
  </r>
  <r>
    <x v="11"/>
    <s v="345"/>
    <s v="LR345"/>
    <x v="19"/>
    <d v="1943-10-17T00:00:00"/>
    <d v="1944-01-08T00:00:00"/>
    <n v="83"/>
    <n v="118"/>
    <n v="71"/>
    <d v="1943-12-05T22:34:35"/>
    <x v="32"/>
    <x v="0"/>
    <m/>
    <s v="Merlin 25 mainly, 21/23"/>
    <s v="Between 17-10-1943 and 8-1-1944"/>
    <m/>
    <m/>
  </r>
  <r>
    <x v="11"/>
    <s v="346"/>
    <s v="LR346"/>
    <x v="19"/>
    <d v="1943-10-17T00:00:00"/>
    <d v="1944-01-08T00:00:00"/>
    <n v="83"/>
    <n v="118"/>
    <n v="72"/>
    <d v="1943-12-06T15:27:27"/>
    <x v="32"/>
    <x v="0"/>
    <m/>
    <s v="Merlin 25 mainly, 21/23"/>
    <s v="Between 17-10-1943 and 8-1-1944"/>
    <m/>
    <m/>
  </r>
  <r>
    <x v="11"/>
    <s v="347"/>
    <s v="LR347"/>
    <x v="19"/>
    <d v="1943-10-17T00:00:00"/>
    <d v="1944-01-08T00:00:00"/>
    <n v="83"/>
    <n v="118"/>
    <n v="73"/>
    <d v="1943-12-07T08:20:20"/>
    <x v="32"/>
    <x v="0"/>
    <m/>
    <s v="Merlin 25 mainly, 21/23"/>
    <s v="Between 17-10-1943 and 8-1-1944"/>
    <m/>
    <m/>
  </r>
  <r>
    <x v="11"/>
    <s v="348"/>
    <s v="LR348"/>
    <x v="19"/>
    <d v="1943-10-17T00:00:00"/>
    <d v="1944-01-08T00:00:00"/>
    <n v="83"/>
    <n v="118"/>
    <n v="74"/>
    <d v="1943-12-08T01:13:13"/>
    <x v="32"/>
    <x v="0"/>
    <m/>
    <s v="Merlin 25 mainly, 21/23"/>
    <s v="Between 17-10-1943 and 8-1-1944"/>
    <m/>
    <m/>
  </r>
  <r>
    <x v="11"/>
    <s v="349"/>
    <s v="LR349"/>
    <x v="19"/>
    <d v="1943-10-17T00:00:00"/>
    <d v="1944-01-08T00:00:00"/>
    <n v="83"/>
    <n v="118"/>
    <n v="75"/>
    <d v="1943-12-08T18:06:06"/>
    <x v="32"/>
    <x v="0"/>
    <m/>
    <s v="Merlin 25 mainly, 21/23"/>
    <s v="Between 17-10-1943 and 8-1-1944"/>
    <m/>
    <m/>
  </r>
  <r>
    <x v="11"/>
    <s v="350"/>
    <s v="LR350"/>
    <x v="19"/>
    <d v="1943-10-17T00:00:00"/>
    <d v="1944-01-08T00:00:00"/>
    <n v="83"/>
    <n v="118"/>
    <n v="76"/>
    <d v="1943-12-09T10:58:59"/>
    <x v="32"/>
    <x v="0"/>
    <m/>
    <s v="Merlin 25 mainly, 21/23"/>
    <s v="Between 17-10-1943 and 8-1-1944"/>
    <m/>
    <m/>
  </r>
  <r>
    <x v="11"/>
    <s v="351"/>
    <s v="LR351"/>
    <x v="19"/>
    <d v="1943-10-17T00:00:00"/>
    <d v="1944-01-08T00:00:00"/>
    <n v="83"/>
    <n v="118"/>
    <n v="77"/>
    <d v="1943-12-10T03:51:52"/>
    <x v="32"/>
    <x v="0"/>
    <m/>
    <s v="Merlin 25 mainly, 21/23"/>
    <s v="Between 17-10-1943 and 8-1-1944"/>
    <m/>
    <m/>
  </r>
  <r>
    <x v="11"/>
    <s v="352"/>
    <s v="LR352"/>
    <x v="19"/>
    <d v="1943-10-17T00:00:00"/>
    <d v="1944-01-08T00:00:00"/>
    <n v="83"/>
    <n v="118"/>
    <n v="78"/>
    <d v="1943-12-10T20:44:45"/>
    <x v="32"/>
    <x v="0"/>
    <m/>
    <s v="Merlin 25 mainly, 21/23"/>
    <s v="Between 17-10-1943 and 8-1-1944"/>
    <m/>
    <m/>
  </r>
  <r>
    <x v="11"/>
    <s v="353"/>
    <s v="LR353"/>
    <x v="19"/>
    <d v="1943-10-17T00:00:00"/>
    <d v="1944-01-08T00:00:00"/>
    <n v="83"/>
    <n v="118"/>
    <n v="79"/>
    <d v="1943-12-11T13:37:38"/>
    <x v="32"/>
    <x v="0"/>
    <m/>
    <s v="Merlin 25 mainly, 21/23"/>
    <s v="Between 17-10-1943 and 8-1-1944"/>
    <m/>
    <m/>
  </r>
  <r>
    <x v="11"/>
    <s v="354"/>
    <s v="LR354"/>
    <x v="19"/>
    <d v="1943-10-17T00:00:00"/>
    <d v="1944-01-08T00:00:00"/>
    <n v="83"/>
    <n v="118"/>
    <n v="80"/>
    <d v="1943-12-12T06:30:31"/>
    <x v="32"/>
    <x v="0"/>
    <m/>
    <s v="Merlin 25 mainly, 21/23"/>
    <s v="Between 17-10-1943 and 8-1-1944"/>
    <m/>
    <m/>
  </r>
  <r>
    <x v="11"/>
    <s v="355"/>
    <s v="LR355"/>
    <x v="19"/>
    <d v="1943-10-17T00:00:00"/>
    <d v="1944-01-08T00:00:00"/>
    <n v="83"/>
    <n v="118"/>
    <n v="81"/>
    <d v="1943-12-12T23:23:23"/>
    <x v="32"/>
    <x v="0"/>
    <m/>
    <s v="Merlin 25 mainly, 21/23"/>
    <s v="Between 17-10-1943 and 8-1-1944"/>
    <m/>
    <m/>
  </r>
  <r>
    <x v="11"/>
    <s v="356"/>
    <s v="LR356"/>
    <x v="19"/>
    <d v="1943-10-17T00:00:00"/>
    <d v="1944-01-08T00:00:00"/>
    <n v="83"/>
    <n v="118"/>
    <n v="82"/>
    <d v="1943-12-13T16:16:16"/>
    <x v="32"/>
    <x v="0"/>
    <m/>
    <s v="Merlin 25 mainly, 21/23"/>
    <s v="Between 17-10-1943 and 8-1-1944"/>
    <m/>
    <m/>
  </r>
  <r>
    <x v="11"/>
    <s v="357"/>
    <s v="LR357"/>
    <x v="19"/>
    <d v="1943-10-17T00:00:00"/>
    <d v="1944-01-08T00:00:00"/>
    <n v="83"/>
    <n v="118"/>
    <n v="83"/>
    <d v="1943-12-14T09:09:09"/>
    <x v="32"/>
    <x v="0"/>
    <m/>
    <s v="Merlin 25 mainly, 21/23"/>
    <s v="Between 17-10-1943 and 8-1-1944"/>
    <m/>
    <m/>
  </r>
  <r>
    <x v="11"/>
    <s v="358"/>
    <s v="LR358"/>
    <x v="19"/>
    <d v="1943-10-17T00:00:00"/>
    <d v="1944-01-08T00:00:00"/>
    <n v="83"/>
    <n v="118"/>
    <n v="84"/>
    <d v="1943-12-15T02:02:02"/>
    <x v="32"/>
    <x v="0"/>
    <m/>
    <s v="Merlin 25 mainly, 21/23"/>
    <s v="Between 17-10-1943 and 8-1-1944"/>
    <m/>
    <m/>
  </r>
  <r>
    <x v="11"/>
    <s v="359"/>
    <s v="LR359"/>
    <x v="19"/>
    <d v="1943-10-17T00:00:00"/>
    <d v="1944-01-08T00:00:00"/>
    <n v="83"/>
    <n v="118"/>
    <n v="85"/>
    <d v="1943-12-15T18:54:55"/>
    <x v="32"/>
    <x v="0"/>
    <m/>
    <s v="Merlin 25 mainly, 21/23"/>
    <s v="Between 17-10-1943 and 8-1-1944"/>
    <m/>
    <m/>
  </r>
  <r>
    <x v="11"/>
    <s v="360"/>
    <s v="LR360"/>
    <x v="19"/>
    <d v="1943-10-17T00:00:00"/>
    <d v="1944-01-08T00:00:00"/>
    <n v="83"/>
    <n v="118"/>
    <n v="86"/>
    <d v="1943-12-16T11:47:48"/>
    <x v="32"/>
    <x v="0"/>
    <m/>
    <s v="Merlin 25 mainly, 21/23"/>
    <s v="Between 17-10-1943 and 8-1-1944"/>
    <m/>
    <m/>
  </r>
  <r>
    <x v="11"/>
    <s v="361"/>
    <s v="LR361"/>
    <x v="19"/>
    <d v="1943-10-17T00:00:00"/>
    <d v="1944-01-08T00:00:00"/>
    <n v="83"/>
    <n v="118"/>
    <n v="87"/>
    <d v="1943-12-17T04:40:41"/>
    <x v="32"/>
    <x v="0"/>
    <m/>
    <s v="Merlin 25 mainly, 21/23"/>
    <s v="Between 17-10-1943 and 8-1-1944"/>
    <m/>
    <m/>
  </r>
  <r>
    <x v="11"/>
    <s v="362"/>
    <s v="LR362"/>
    <x v="19"/>
    <d v="1943-10-17T00:00:00"/>
    <d v="1944-01-08T00:00:00"/>
    <n v="83"/>
    <n v="118"/>
    <n v="88"/>
    <d v="1943-12-17T21:33:34"/>
    <x v="32"/>
    <x v="0"/>
    <m/>
    <s v="Merlin 25 mainly, 21/23"/>
    <s v="Between 17-10-1943 and 8-1-1944"/>
    <m/>
    <m/>
  </r>
  <r>
    <x v="11"/>
    <s v="363"/>
    <s v="LR363"/>
    <x v="19"/>
    <d v="1943-10-17T00:00:00"/>
    <d v="1944-01-08T00:00:00"/>
    <n v="83"/>
    <n v="118"/>
    <n v="89"/>
    <d v="1943-12-18T14:26:26"/>
    <x v="32"/>
    <x v="0"/>
    <m/>
    <s v="Merlin 25 mainly, 21/23"/>
    <s v="Between 17-10-1943 and 8-1-1944"/>
    <m/>
    <m/>
  </r>
  <r>
    <x v="11"/>
    <s v="364"/>
    <s v="LR364"/>
    <x v="19"/>
    <d v="1943-10-17T00:00:00"/>
    <d v="1944-01-08T00:00:00"/>
    <n v="83"/>
    <n v="118"/>
    <n v="90"/>
    <d v="1943-12-19T07:19:19"/>
    <x v="32"/>
    <x v="0"/>
    <m/>
    <s v="Merlin 25 mainly, 21/23"/>
    <s v="Between 17-10-1943 and 8-1-1944"/>
    <m/>
    <m/>
  </r>
  <r>
    <x v="11"/>
    <s v="365"/>
    <s v="LR365"/>
    <x v="19"/>
    <d v="1943-10-17T00:00:00"/>
    <d v="1944-01-08T00:00:00"/>
    <n v="83"/>
    <n v="118"/>
    <n v="91"/>
    <d v="1943-12-20T00:12:12"/>
    <x v="32"/>
    <x v="0"/>
    <m/>
    <s v="Merlin 25 mainly, 21/23"/>
    <s v="Between 17-10-1943 and 8-1-1944"/>
    <m/>
    <m/>
  </r>
  <r>
    <x v="11"/>
    <s v="366"/>
    <s v="LR366"/>
    <x v="19"/>
    <d v="1943-10-17T00:00:00"/>
    <d v="1944-01-08T00:00:00"/>
    <n v="83"/>
    <n v="118"/>
    <n v="92"/>
    <d v="1943-12-20T17:05:05"/>
    <x v="32"/>
    <x v="0"/>
    <m/>
    <s v="Merlin 25 mainly, 21/23"/>
    <s v="Between 17-10-1943 and 8-1-1944"/>
    <m/>
    <m/>
  </r>
  <r>
    <x v="11"/>
    <s v="367"/>
    <s v="LR367"/>
    <x v="19"/>
    <d v="1943-10-17T00:00:00"/>
    <d v="1944-01-08T00:00:00"/>
    <n v="83"/>
    <n v="118"/>
    <n v="93"/>
    <d v="1943-12-21T09:57:58"/>
    <x v="32"/>
    <x v="0"/>
    <m/>
    <s v="Merlin 25 mainly, 21/23"/>
    <s v="Between 17-10-1943 and 8-1-1944"/>
    <m/>
    <m/>
  </r>
  <r>
    <x v="11"/>
    <s v="368"/>
    <s v="LR368"/>
    <x v="19"/>
    <d v="1943-10-17T00:00:00"/>
    <d v="1944-01-08T00:00:00"/>
    <n v="83"/>
    <n v="118"/>
    <n v="94"/>
    <d v="1943-12-22T02:50:51"/>
    <x v="32"/>
    <x v="0"/>
    <m/>
    <s v="Merlin 25 mainly, 21/23"/>
    <s v="Between 17-10-1943 and 8-1-1944"/>
    <m/>
    <m/>
  </r>
  <r>
    <x v="11"/>
    <s v="369"/>
    <s v="LR369"/>
    <x v="19"/>
    <d v="1943-10-17T00:00:00"/>
    <d v="1944-01-08T00:00:00"/>
    <n v="83"/>
    <n v="118"/>
    <n v="95"/>
    <d v="1943-12-22T19:43:44"/>
    <x v="32"/>
    <x v="0"/>
    <m/>
    <s v="Merlin 25 mainly, 21/23"/>
    <s v="Between 17-10-1943 and 8-1-1944"/>
    <m/>
    <m/>
  </r>
  <r>
    <x v="11"/>
    <s v="370"/>
    <s v="LR370"/>
    <x v="19"/>
    <d v="1943-10-17T00:00:00"/>
    <d v="1944-01-08T00:00:00"/>
    <n v="83"/>
    <n v="118"/>
    <n v="96"/>
    <d v="1943-12-23T12:36:37"/>
    <x v="32"/>
    <x v="0"/>
    <m/>
    <s v="Merlin 25 mainly, 21/23"/>
    <s v="Between 17-10-1943 and 8-1-1944"/>
    <m/>
    <m/>
  </r>
  <r>
    <x v="11"/>
    <s v="371"/>
    <s v="LR371"/>
    <x v="19"/>
    <d v="1943-10-17T00:00:00"/>
    <d v="1944-01-08T00:00:00"/>
    <n v="83"/>
    <n v="118"/>
    <n v="97"/>
    <d v="1943-12-24T05:29:29"/>
    <x v="32"/>
    <x v="0"/>
    <m/>
    <s v="Merlin 25 mainly, 21/23"/>
    <s v="Between 17-10-1943 and 8-1-1944"/>
    <m/>
    <m/>
  </r>
  <r>
    <x v="11"/>
    <s v="372"/>
    <s v="LR372"/>
    <x v="19"/>
    <d v="1943-10-17T00:00:00"/>
    <d v="1944-01-08T00:00:00"/>
    <n v="83"/>
    <n v="118"/>
    <n v="98"/>
    <d v="1943-12-24T22:22:22"/>
    <x v="32"/>
    <x v="0"/>
    <m/>
    <s v="Merlin 25 mainly, 21/23"/>
    <s v="Between 17-10-1943 and 8-1-1944"/>
    <m/>
    <m/>
  </r>
  <r>
    <x v="11"/>
    <s v="373"/>
    <s v="LR373"/>
    <x v="19"/>
    <d v="1943-10-17T00:00:00"/>
    <d v="1944-01-08T00:00:00"/>
    <n v="83"/>
    <n v="118"/>
    <n v="99"/>
    <d v="1943-12-25T15:15:15"/>
    <x v="32"/>
    <x v="0"/>
    <m/>
    <s v="Merlin 25 mainly, 21/23"/>
    <s v="Between 17-10-1943 and 8-1-1944"/>
    <m/>
    <m/>
  </r>
  <r>
    <x v="11"/>
    <s v="374"/>
    <s v="LR374"/>
    <x v="19"/>
    <d v="1943-10-17T00:00:00"/>
    <d v="1944-01-08T00:00:00"/>
    <n v="83"/>
    <n v="118"/>
    <n v="100"/>
    <d v="1943-12-26T08:08:08"/>
    <x v="32"/>
    <x v="0"/>
    <m/>
    <s v="Merlin 25 mainly, 21/23"/>
    <s v="Between 17-10-1943 and 8-1-1944"/>
    <m/>
    <m/>
  </r>
  <r>
    <x v="11"/>
    <s v="375"/>
    <s v="LR375"/>
    <x v="19"/>
    <d v="1943-10-17T00:00:00"/>
    <d v="1944-01-08T00:00:00"/>
    <n v="83"/>
    <n v="118"/>
    <n v="101"/>
    <d v="1943-12-27T01:01:01"/>
    <x v="32"/>
    <x v="0"/>
    <m/>
    <s v="Merlin 25 mainly, 21/23"/>
    <s v="Between 17-10-1943 and 8-1-1944"/>
    <m/>
    <m/>
  </r>
  <r>
    <x v="11"/>
    <s v="376"/>
    <s v="LR376"/>
    <x v="19"/>
    <d v="1943-10-17T00:00:00"/>
    <d v="1944-01-08T00:00:00"/>
    <n v="83"/>
    <n v="118"/>
    <n v="102"/>
    <d v="1943-12-27T17:53:54"/>
    <x v="32"/>
    <x v="0"/>
    <m/>
    <s v="Merlin 25 mainly, 21/23"/>
    <s v="Between 17-10-1943 and 8-1-1944"/>
    <m/>
    <m/>
  </r>
  <r>
    <x v="11"/>
    <s v="377"/>
    <s v="LR377"/>
    <x v="19"/>
    <d v="1943-10-17T00:00:00"/>
    <d v="1944-01-08T00:00:00"/>
    <n v="83"/>
    <n v="118"/>
    <n v="103"/>
    <d v="1943-12-28T10:46:47"/>
    <x v="32"/>
    <x v="0"/>
    <m/>
    <s v="Merlin 25 mainly, 21/23"/>
    <s v="Between 17-10-1943 and 8-1-1944"/>
    <m/>
    <m/>
  </r>
  <r>
    <x v="11"/>
    <s v="378"/>
    <s v="LR378"/>
    <x v="19"/>
    <d v="1943-10-17T00:00:00"/>
    <d v="1944-01-08T00:00:00"/>
    <n v="83"/>
    <n v="118"/>
    <n v="104"/>
    <d v="1943-12-29T03:39:40"/>
    <x v="32"/>
    <x v="0"/>
    <m/>
    <s v="Merlin 25 mainly, 21/23"/>
    <s v="Between 17-10-1943 and 8-1-1944"/>
    <m/>
    <m/>
  </r>
  <r>
    <x v="11"/>
    <s v="379"/>
    <s v="LR379"/>
    <x v="19"/>
    <d v="1943-10-17T00:00:00"/>
    <d v="1944-01-08T00:00:00"/>
    <n v="83"/>
    <n v="118"/>
    <n v="105"/>
    <d v="1943-12-29T20:32:33"/>
    <x v="32"/>
    <x v="0"/>
    <m/>
    <s v="Merlin 25 mainly, 21/23"/>
    <s v="Between 17-10-1943 and 8-1-1944"/>
    <m/>
    <m/>
  </r>
  <r>
    <x v="11"/>
    <s v="380"/>
    <s v="LR380"/>
    <x v="19"/>
    <d v="1943-10-17T00:00:00"/>
    <d v="1944-01-08T00:00:00"/>
    <n v="83"/>
    <n v="118"/>
    <n v="106"/>
    <d v="1943-12-30T13:25:25"/>
    <x v="32"/>
    <x v="0"/>
    <m/>
    <s v="Merlin 25 mainly, 21/23"/>
    <s v="Between 17-10-1943 and 8-1-1944"/>
    <m/>
    <m/>
  </r>
  <r>
    <x v="11"/>
    <s v="381"/>
    <s v="LR381"/>
    <x v="19"/>
    <d v="1943-10-17T00:00:00"/>
    <d v="1944-01-08T00:00:00"/>
    <n v="83"/>
    <n v="118"/>
    <n v="107"/>
    <d v="1943-12-31T06:18:18"/>
    <x v="32"/>
    <x v="0"/>
    <m/>
    <s v="Merlin 25 mainly, 21/23"/>
    <s v="Between 17-10-1943 and 8-1-1944"/>
    <m/>
    <m/>
  </r>
  <r>
    <x v="11"/>
    <s v="382"/>
    <s v="LR382"/>
    <x v="19"/>
    <d v="1943-10-17T00:00:00"/>
    <d v="1944-01-08T00:00:00"/>
    <n v="83"/>
    <n v="118"/>
    <n v="108"/>
    <d v="1943-12-31T23:11:11"/>
    <x v="32"/>
    <x v="0"/>
    <m/>
    <s v="Merlin 25 mainly, 21/23"/>
    <s v="Between 17-10-1943 and 8-1-1944"/>
    <m/>
    <m/>
  </r>
  <r>
    <x v="11"/>
    <s v="383"/>
    <s v="LR383"/>
    <x v="19"/>
    <d v="1943-10-17T00:00:00"/>
    <d v="1944-01-08T00:00:00"/>
    <n v="83"/>
    <n v="118"/>
    <n v="109"/>
    <d v="1944-01-01T16:04:04"/>
    <x v="33"/>
    <x v="0"/>
    <m/>
    <s v="Merlin 25 mainly, 21/23"/>
    <s v="Between 17-10-1943 and 8-1-1944"/>
    <m/>
    <m/>
  </r>
  <r>
    <x v="11"/>
    <s v="384"/>
    <s v="LR384"/>
    <x v="19"/>
    <d v="1943-10-17T00:00:00"/>
    <d v="1944-01-08T00:00:00"/>
    <n v="83"/>
    <n v="118"/>
    <n v="110"/>
    <d v="1944-01-02T08:56:57"/>
    <x v="33"/>
    <x v="0"/>
    <m/>
    <s v="Merlin 25 mainly, 21/23"/>
    <s v="Between 17-10-1943 and 8-1-1944"/>
    <m/>
    <m/>
  </r>
  <r>
    <x v="11"/>
    <s v="385"/>
    <s v="LR385"/>
    <x v="19"/>
    <d v="1943-10-17T00:00:00"/>
    <d v="1944-01-08T00:00:00"/>
    <n v="83"/>
    <n v="118"/>
    <n v="111"/>
    <d v="1944-01-03T01:49:50"/>
    <x v="33"/>
    <x v="0"/>
    <m/>
    <s v="Merlin 25 mainly, 21/23"/>
    <s v="Between 17-10-1943 and 8-1-1944"/>
    <m/>
    <m/>
  </r>
  <r>
    <x v="11"/>
    <s v="386"/>
    <s v="LR386"/>
    <x v="19"/>
    <d v="1943-10-17T00:00:00"/>
    <d v="1944-01-08T00:00:00"/>
    <n v="83"/>
    <n v="118"/>
    <n v="112"/>
    <d v="1944-01-03T18:42:43"/>
    <x v="33"/>
    <x v="0"/>
    <m/>
    <s v="Merlin 25 mainly, 21/23"/>
    <s v="Between 17-10-1943 and 8-1-1944"/>
    <m/>
    <m/>
  </r>
  <r>
    <x v="11"/>
    <s v="387"/>
    <s v="LR387"/>
    <x v="19"/>
    <d v="1943-10-17T00:00:00"/>
    <d v="1944-01-08T00:00:00"/>
    <n v="83"/>
    <n v="118"/>
    <n v="113"/>
    <d v="1944-01-04T11:35:36"/>
    <x v="33"/>
    <x v="0"/>
    <m/>
    <s v="Merlin 25 mainly, 21/23"/>
    <s v="Between 17-10-1943 and 8-1-1944"/>
    <m/>
    <m/>
  </r>
  <r>
    <x v="11"/>
    <s v="388"/>
    <s v="LR388"/>
    <x v="19"/>
    <d v="1943-10-17T00:00:00"/>
    <d v="1944-01-08T00:00:00"/>
    <n v="83"/>
    <n v="118"/>
    <n v="114"/>
    <d v="1944-01-05T04:28:28"/>
    <x v="33"/>
    <x v="0"/>
    <m/>
    <s v="Merlin 25 mainly, 21/23"/>
    <s v="Between 17-10-1943 and 8-1-1944"/>
    <m/>
    <m/>
  </r>
  <r>
    <x v="11"/>
    <s v="389"/>
    <s v="LR389"/>
    <x v="19"/>
    <d v="1943-10-17T00:00:00"/>
    <d v="1944-01-08T00:00:00"/>
    <n v="83"/>
    <n v="118"/>
    <n v="115"/>
    <d v="1944-01-05T21:21:21"/>
    <x v="33"/>
    <x v="0"/>
    <m/>
    <s v="Merlin 25 mainly, 21/23"/>
    <s v="Between 17-10-1943 and 8-1-1944"/>
    <m/>
    <m/>
  </r>
  <r>
    <x v="11"/>
    <s v="402"/>
    <s v="LR402"/>
    <x v="19"/>
    <d v="1943-10-17T00:00:00"/>
    <d v="1944-01-08T00:00:00"/>
    <n v="83"/>
    <n v="118"/>
    <n v="116"/>
    <d v="1944-01-06T14:14:14"/>
    <x v="33"/>
    <x v="0"/>
    <m/>
    <s v="Merlin 25 mainly, 21/23"/>
    <s v="Between 17-10-1943 and 8-1-1944"/>
    <m/>
    <m/>
  </r>
  <r>
    <x v="11"/>
    <s v="403"/>
    <s v="LR403"/>
    <x v="19"/>
    <d v="1943-10-17T00:00:00"/>
    <d v="1944-01-08T00:00:00"/>
    <n v="83"/>
    <n v="118"/>
    <n v="117"/>
    <d v="1944-01-07T07:07:07"/>
    <x v="33"/>
    <x v="0"/>
    <m/>
    <s v="Merlin 25 mainly, 21/23"/>
    <s v="Between 17-10-1943 and 8-1-1944"/>
    <m/>
    <m/>
  </r>
  <r>
    <x v="11"/>
    <s v="404"/>
    <s v="LR404"/>
    <x v="19"/>
    <d v="1943-10-17T00:00:00"/>
    <d v="1944-01-08T00:00:00"/>
    <n v="83"/>
    <n v="118"/>
    <n v="118"/>
    <d v="1944-01-08T00:00:00"/>
    <x v="33"/>
    <x v="0"/>
    <m/>
    <s v="Merlin 25 mainly, 21/23"/>
    <s v="Between 17-10-1943 and 8-1-1944"/>
    <m/>
    <m/>
  </r>
  <r>
    <x v="11"/>
    <s v="405"/>
    <s v="LR405"/>
    <x v="29"/>
    <d v="1943-05-20T00:00:00"/>
    <d v="1943-10-21T00:00:00"/>
    <n v="154"/>
    <n v="62"/>
    <n v="1"/>
    <d v="1943-05-22T11:36:46"/>
    <x v="25"/>
    <x v="0"/>
    <m/>
    <s v="Merlin 72"/>
    <s v="Between 20-5-1943 and 21-10-1943"/>
    <m/>
    <m/>
  </r>
  <r>
    <x v="11"/>
    <s v="406"/>
    <s v="LR406"/>
    <x v="29"/>
    <d v="1943-05-20T00:00:00"/>
    <d v="1943-10-21T00:00:00"/>
    <n v="154"/>
    <n v="62"/>
    <n v="2"/>
    <d v="1943-05-24T23:13:33"/>
    <x v="25"/>
    <x v="0"/>
    <m/>
    <s v="Merlin 72"/>
    <s v="Between 20-5-1943 and 21-10-1943"/>
    <m/>
    <m/>
  </r>
  <r>
    <x v="11"/>
    <s v="407"/>
    <s v="LR407"/>
    <x v="29"/>
    <d v="1943-05-20T00:00:00"/>
    <d v="1943-10-21T00:00:00"/>
    <n v="154"/>
    <n v="62"/>
    <n v="3"/>
    <d v="1943-05-27T10:50:19"/>
    <x v="25"/>
    <x v="0"/>
    <m/>
    <s v="Merlin 72"/>
    <s v="Between 20-5-1943 and 21-10-1943"/>
    <m/>
    <m/>
  </r>
  <r>
    <x v="11"/>
    <s v="408"/>
    <s v="LR408"/>
    <x v="29"/>
    <d v="1943-05-20T00:00:00"/>
    <d v="1943-10-21T00:00:00"/>
    <n v="154"/>
    <n v="62"/>
    <n v="4"/>
    <d v="1943-05-29T22:27:06"/>
    <x v="25"/>
    <x v="0"/>
    <m/>
    <s v="Merlin 72"/>
    <s v="Between 20-5-1943 and 21-10-1943"/>
    <m/>
    <m/>
  </r>
  <r>
    <x v="11"/>
    <s v="409"/>
    <s v="LR409"/>
    <x v="29"/>
    <d v="1943-05-20T00:00:00"/>
    <d v="1943-10-21T00:00:00"/>
    <n v="154"/>
    <n v="62"/>
    <n v="5"/>
    <d v="1943-06-01T10:03:52"/>
    <x v="26"/>
    <x v="0"/>
    <m/>
    <s v="Merlin 72"/>
    <s v="Between 20-5-1943 and 21-10-1943"/>
    <m/>
    <m/>
  </r>
  <r>
    <x v="11"/>
    <s v="410"/>
    <s v="LR410"/>
    <x v="29"/>
    <d v="1943-05-20T00:00:00"/>
    <d v="1943-10-21T00:00:00"/>
    <n v="154"/>
    <n v="62"/>
    <n v="6"/>
    <d v="1943-06-03T21:40:39"/>
    <x v="26"/>
    <x v="0"/>
    <m/>
    <s v="Merlin 72"/>
    <s v="Between 20-5-1943 and 21-10-1943"/>
    <m/>
    <m/>
  </r>
  <r>
    <x v="11"/>
    <s v="411"/>
    <s v="LR411"/>
    <x v="29"/>
    <d v="1943-05-20T00:00:00"/>
    <d v="1943-10-21T00:00:00"/>
    <n v="154"/>
    <n v="62"/>
    <n v="7"/>
    <d v="1943-06-06T09:17:25"/>
    <x v="26"/>
    <x v="0"/>
    <m/>
    <s v="Merlin 72"/>
    <s v="Between 20-5-1943 and 21-10-1943"/>
    <m/>
    <m/>
  </r>
  <r>
    <x v="11"/>
    <s v="412"/>
    <s v="LR412"/>
    <x v="29"/>
    <d v="1943-05-20T00:00:00"/>
    <d v="1943-10-21T00:00:00"/>
    <n v="154"/>
    <n v="62"/>
    <n v="8"/>
    <d v="1943-06-08T20:54:12"/>
    <x v="26"/>
    <x v="0"/>
    <m/>
    <s v="Merlin 72"/>
    <s v="Between 20-5-1943 and 21-10-1943"/>
    <m/>
    <m/>
  </r>
  <r>
    <x v="11"/>
    <s v="413"/>
    <s v="LR413"/>
    <x v="29"/>
    <d v="1943-05-20T00:00:00"/>
    <d v="1943-10-21T00:00:00"/>
    <n v="154"/>
    <n v="62"/>
    <n v="9"/>
    <d v="1943-06-11T08:30:58"/>
    <x v="26"/>
    <x v="0"/>
    <m/>
    <s v="Merlin 72"/>
    <s v="Between 20-5-1943 and 21-10-1943"/>
    <m/>
    <m/>
  </r>
  <r>
    <x v="11"/>
    <s v="414"/>
    <s v="LR414"/>
    <x v="29"/>
    <d v="1943-05-20T00:00:00"/>
    <d v="1943-10-21T00:00:00"/>
    <n v="154"/>
    <n v="62"/>
    <n v="10"/>
    <d v="1943-06-13T20:07:45"/>
    <x v="26"/>
    <x v="0"/>
    <m/>
    <s v="Merlin 72"/>
    <s v="Between 20-5-1943 and 21-10-1943"/>
    <m/>
    <m/>
  </r>
  <r>
    <x v="11"/>
    <s v="415"/>
    <s v="LR415"/>
    <x v="29"/>
    <d v="1943-05-20T00:00:00"/>
    <d v="1943-10-21T00:00:00"/>
    <n v="154"/>
    <n v="62"/>
    <n v="11"/>
    <d v="1943-06-16T07:44:31"/>
    <x v="27"/>
    <x v="0"/>
    <m/>
    <s v="Merlin 72"/>
    <s v="Between 20-5-1943 and 21-10-1943"/>
    <m/>
    <m/>
  </r>
  <r>
    <x v="11"/>
    <s v="416"/>
    <s v="LR416"/>
    <x v="29"/>
    <d v="1943-05-20T00:00:00"/>
    <d v="1943-10-21T00:00:00"/>
    <n v="154"/>
    <n v="62"/>
    <n v="12"/>
    <d v="1943-06-18T19:21:17"/>
    <x v="27"/>
    <x v="0"/>
    <m/>
    <s v="Merlin 72"/>
    <s v="Between 20-5-1943 and 21-10-1943"/>
    <m/>
    <m/>
  </r>
  <r>
    <x v="11"/>
    <s v="417"/>
    <s v="LR417"/>
    <x v="29"/>
    <d v="1943-05-20T00:00:00"/>
    <d v="1943-10-21T00:00:00"/>
    <n v="154"/>
    <n v="62"/>
    <n v="13"/>
    <d v="1943-06-21T06:58:04"/>
    <x v="27"/>
    <x v="0"/>
    <m/>
    <s v="Merlin 72"/>
    <s v="Between 20-5-1943 and 21-10-1943"/>
    <m/>
    <m/>
  </r>
  <r>
    <x v="11"/>
    <s v="418"/>
    <s v="LR418"/>
    <x v="29"/>
    <d v="1943-05-20T00:00:00"/>
    <d v="1943-10-21T00:00:00"/>
    <n v="154"/>
    <n v="62"/>
    <n v="14"/>
    <d v="1943-06-23T18:34:50"/>
    <x v="27"/>
    <x v="0"/>
    <m/>
    <s v="Merlin 72"/>
    <s v="Between 20-5-1943 and 21-10-1943"/>
    <m/>
    <m/>
  </r>
  <r>
    <x v="11"/>
    <s v="419"/>
    <s v="LR419"/>
    <x v="29"/>
    <d v="1943-05-20T00:00:00"/>
    <d v="1943-10-21T00:00:00"/>
    <n v="154"/>
    <n v="62"/>
    <n v="15"/>
    <d v="1943-06-26T06:11:37"/>
    <x v="27"/>
    <x v="0"/>
    <m/>
    <s v="Merlin 72"/>
    <s v="Between 20-5-1943 and 21-10-1943"/>
    <m/>
    <m/>
  </r>
  <r>
    <x v="11"/>
    <s v="420"/>
    <s v="LR420"/>
    <x v="29"/>
    <d v="1943-05-20T00:00:00"/>
    <d v="1943-10-21T00:00:00"/>
    <n v="154"/>
    <n v="62"/>
    <n v="16"/>
    <d v="1943-06-28T17:48:23"/>
    <x v="27"/>
    <x v="0"/>
    <m/>
    <s v="Merlin 72"/>
    <s v="Between 20-5-1943 and 21-10-1943"/>
    <m/>
    <m/>
  </r>
  <r>
    <x v="11"/>
    <s v="421"/>
    <s v="LR421"/>
    <x v="29"/>
    <d v="1943-05-20T00:00:00"/>
    <d v="1943-10-21T00:00:00"/>
    <n v="154"/>
    <n v="62"/>
    <n v="17"/>
    <d v="1943-07-01T05:25:10"/>
    <x v="27"/>
    <x v="0"/>
    <m/>
    <s v="Merlin 72"/>
    <s v="Between 20-5-1943 and 21-10-1943"/>
    <m/>
    <m/>
  </r>
  <r>
    <x v="11"/>
    <s v="422"/>
    <s v="LR422"/>
    <x v="29"/>
    <d v="1943-05-20T00:00:00"/>
    <d v="1943-10-21T00:00:00"/>
    <n v="154"/>
    <n v="62"/>
    <n v="18"/>
    <d v="1943-07-03T17:01:56"/>
    <x v="27"/>
    <x v="0"/>
    <m/>
    <s v="Merlin 72"/>
    <s v="Between 20-5-1943 and 21-10-1943"/>
    <m/>
    <m/>
  </r>
  <r>
    <x v="11"/>
    <s v="423"/>
    <s v="LR423"/>
    <x v="29"/>
    <d v="1943-05-20T00:00:00"/>
    <d v="1943-10-21T00:00:00"/>
    <n v="154"/>
    <n v="62"/>
    <n v="19"/>
    <d v="1943-07-06T04:38:43"/>
    <x v="27"/>
    <x v="0"/>
    <m/>
    <s v="Merlin 72"/>
    <s v="Between 20-5-1943 and 21-10-1943"/>
    <m/>
    <m/>
  </r>
  <r>
    <x v="11"/>
    <s v="424"/>
    <s v="LR424"/>
    <x v="29"/>
    <d v="1943-05-20T00:00:00"/>
    <d v="1943-10-21T00:00:00"/>
    <n v="154"/>
    <n v="62"/>
    <n v="20"/>
    <d v="1943-07-08T16:15:29"/>
    <x v="27"/>
    <x v="0"/>
    <m/>
    <s v="Merlin 72"/>
    <s v="Between 20-5-1943 and 21-10-1943"/>
    <m/>
    <m/>
  </r>
  <r>
    <x v="11"/>
    <s v="425"/>
    <s v="LR425"/>
    <x v="29"/>
    <d v="1943-05-20T00:00:00"/>
    <d v="1943-10-21T00:00:00"/>
    <n v="154"/>
    <n v="62"/>
    <n v="21"/>
    <d v="1943-07-11T03:52:15"/>
    <x v="27"/>
    <x v="0"/>
    <m/>
    <s v="Merlin 72"/>
    <s v="Between 20-5-1943 and 21-10-1943"/>
    <m/>
    <m/>
  </r>
  <r>
    <x v="11"/>
    <s v="426"/>
    <s v="LR426"/>
    <x v="29"/>
    <d v="1943-05-20T00:00:00"/>
    <d v="1943-10-21T00:00:00"/>
    <n v="154"/>
    <n v="62"/>
    <n v="22"/>
    <d v="1943-07-13T15:29:02"/>
    <x v="27"/>
    <x v="0"/>
    <m/>
    <s v="Merlin 72"/>
    <s v="Between 20-5-1943 and 21-10-1943"/>
    <m/>
    <m/>
  </r>
  <r>
    <x v="11"/>
    <s v="427"/>
    <s v="LR427"/>
    <x v="29"/>
    <d v="1943-05-20T00:00:00"/>
    <d v="1943-10-21T00:00:00"/>
    <n v="154"/>
    <n v="62"/>
    <n v="23"/>
    <d v="1943-07-16T03:05:48"/>
    <x v="28"/>
    <x v="0"/>
    <m/>
    <s v="Merlin 72"/>
    <s v="Between 20-5-1943 and 21-10-1943"/>
    <m/>
    <m/>
  </r>
  <r>
    <x v="11"/>
    <s v="428"/>
    <s v="LR428"/>
    <x v="29"/>
    <d v="1943-05-20T00:00:00"/>
    <d v="1943-10-21T00:00:00"/>
    <n v="154"/>
    <n v="62"/>
    <n v="24"/>
    <d v="1943-07-18T14:42:35"/>
    <x v="28"/>
    <x v="0"/>
    <m/>
    <s v="Merlin 72"/>
    <s v="Between 20-5-1943 and 21-10-1943"/>
    <m/>
    <m/>
  </r>
  <r>
    <x v="11"/>
    <s v="429"/>
    <s v="LR429"/>
    <x v="29"/>
    <d v="1943-05-20T00:00:00"/>
    <d v="1943-10-21T00:00:00"/>
    <n v="154"/>
    <n v="62"/>
    <n v="25"/>
    <d v="1943-07-21T02:19:21"/>
    <x v="28"/>
    <x v="0"/>
    <m/>
    <s v="Merlin 72"/>
    <s v="Between 20-5-1943 and 21-10-1943"/>
    <m/>
    <m/>
  </r>
  <r>
    <x v="11"/>
    <s v="430"/>
    <s v="LR430"/>
    <x v="29"/>
    <d v="1943-05-20T00:00:00"/>
    <d v="1943-10-21T00:00:00"/>
    <n v="154"/>
    <n v="62"/>
    <n v="26"/>
    <d v="1943-07-23T13:56:08"/>
    <x v="28"/>
    <x v="0"/>
    <m/>
    <s v="Merlin 72"/>
    <s v="Between 20-5-1943 and 21-10-1943"/>
    <m/>
    <m/>
  </r>
  <r>
    <x v="11"/>
    <s v="431"/>
    <s v="LR431"/>
    <x v="29"/>
    <d v="1943-05-20T00:00:00"/>
    <d v="1943-10-21T00:00:00"/>
    <n v="154"/>
    <n v="62"/>
    <n v="27"/>
    <d v="1943-07-26T01:32:54"/>
    <x v="28"/>
    <x v="0"/>
    <m/>
    <s v="Merlin 72"/>
    <s v="Between 20-5-1943 and 21-10-1943"/>
    <m/>
    <m/>
  </r>
  <r>
    <x v="11"/>
    <s v="432"/>
    <s v="LR432"/>
    <x v="29"/>
    <d v="1943-05-20T00:00:00"/>
    <d v="1943-10-21T00:00:00"/>
    <n v="154"/>
    <n v="62"/>
    <n v="28"/>
    <d v="1943-07-28T13:09:41"/>
    <x v="28"/>
    <x v="0"/>
    <m/>
    <s v="Merlin 72"/>
    <s v="Between 20-5-1943 and 21-10-1943"/>
    <m/>
    <m/>
  </r>
  <r>
    <x v="11"/>
    <s v="433"/>
    <s v="LR433"/>
    <x v="29"/>
    <d v="1943-05-20T00:00:00"/>
    <d v="1943-10-21T00:00:00"/>
    <n v="154"/>
    <n v="62"/>
    <n v="29"/>
    <d v="1943-07-31T00:46:27"/>
    <x v="28"/>
    <x v="0"/>
    <m/>
    <s v="Merlin 72"/>
    <s v="Between 20-5-1943 and 21-10-1943"/>
    <m/>
    <m/>
  </r>
  <r>
    <x v="11"/>
    <s v="434"/>
    <s v="LR434"/>
    <x v="29"/>
    <d v="1943-05-20T00:00:00"/>
    <d v="1943-10-21T00:00:00"/>
    <n v="154"/>
    <n v="62"/>
    <n v="30"/>
    <d v="1943-08-02T12:23:14"/>
    <x v="28"/>
    <x v="0"/>
    <m/>
    <s v="Merlin 72"/>
    <s v="Between 20-5-1943 and 21-10-1943"/>
    <m/>
    <m/>
  </r>
  <r>
    <x v="11"/>
    <s v="435"/>
    <s v="LR435"/>
    <x v="29"/>
    <d v="1943-05-20T00:00:00"/>
    <d v="1943-10-21T00:00:00"/>
    <n v="154"/>
    <n v="62"/>
    <n v="31"/>
    <d v="1943-08-05T00:00:00"/>
    <x v="28"/>
    <x v="0"/>
    <m/>
    <s v="Merlin 72"/>
    <s v="Between 20-5-1943 and 21-10-1943"/>
    <m/>
    <m/>
  </r>
  <r>
    <x v="11"/>
    <s v="436"/>
    <s v="LR436"/>
    <x v="29"/>
    <d v="1943-05-20T00:00:00"/>
    <d v="1943-10-21T00:00:00"/>
    <n v="154"/>
    <n v="62"/>
    <n v="32"/>
    <d v="1943-08-07T11:36:46"/>
    <x v="28"/>
    <x v="0"/>
    <m/>
    <s v="Merlin 72"/>
    <s v="Between 20-5-1943 and 21-10-1943"/>
    <m/>
    <m/>
  </r>
  <r>
    <x v="11"/>
    <s v="437"/>
    <s v="LR437"/>
    <x v="29"/>
    <d v="1943-05-20T00:00:00"/>
    <d v="1943-10-21T00:00:00"/>
    <n v="154"/>
    <n v="62"/>
    <n v="33"/>
    <d v="1943-08-09T23:13:33"/>
    <x v="28"/>
    <x v="0"/>
    <m/>
    <s v="Merlin 72"/>
    <s v="Between 20-5-1943 and 21-10-1943"/>
    <m/>
    <m/>
  </r>
  <r>
    <x v="11"/>
    <s v="438"/>
    <s v="LR438"/>
    <x v="29"/>
    <d v="1943-05-20T00:00:00"/>
    <d v="1943-10-21T00:00:00"/>
    <n v="154"/>
    <n v="62"/>
    <n v="34"/>
    <d v="1943-08-12T10:50:19"/>
    <x v="28"/>
    <x v="0"/>
    <m/>
    <s v="Merlin 72"/>
    <s v="Between 20-5-1943 and 21-10-1943"/>
    <m/>
    <m/>
  </r>
  <r>
    <x v="11"/>
    <s v="439"/>
    <s v="LR439"/>
    <x v="29"/>
    <d v="1943-05-20T00:00:00"/>
    <d v="1943-10-21T00:00:00"/>
    <n v="154"/>
    <n v="62"/>
    <n v="35"/>
    <d v="1943-08-14T22:27:06"/>
    <x v="28"/>
    <x v="0"/>
    <m/>
    <s v="Merlin 72"/>
    <s v="Between 20-5-1943 and 21-10-1943"/>
    <m/>
    <m/>
  </r>
  <r>
    <x v="11"/>
    <s v="440"/>
    <s v="LR440"/>
    <x v="29"/>
    <d v="1943-05-20T00:00:00"/>
    <d v="1943-10-21T00:00:00"/>
    <n v="154"/>
    <n v="62"/>
    <n v="36"/>
    <d v="1943-08-17T10:03:52"/>
    <x v="28"/>
    <x v="0"/>
    <m/>
    <s v="Merlin 72"/>
    <s v="Between 20-5-1943 and 21-10-1943"/>
    <m/>
    <m/>
  </r>
  <r>
    <x v="11"/>
    <s v="441"/>
    <s v="LR441"/>
    <x v="29"/>
    <d v="1943-05-20T00:00:00"/>
    <d v="1943-10-21T00:00:00"/>
    <n v="154"/>
    <n v="62"/>
    <n v="37"/>
    <d v="1943-08-19T21:40:39"/>
    <x v="28"/>
    <x v="0"/>
    <m/>
    <s v="Merlin 72"/>
    <s v="Between 20-5-1943 and 21-10-1943"/>
    <m/>
    <m/>
  </r>
  <r>
    <x v="11"/>
    <s v="442"/>
    <s v="LR442"/>
    <x v="29"/>
    <d v="1943-05-20T00:00:00"/>
    <d v="1943-10-21T00:00:00"/>
    <n v="154"/>
    <n v="62"/>
    <n v="38"/>
    <d v="1943-08-22T09:17:25"/>
    <x v="28"/>
    <x v="0"/>
    <m/>
    <s v="Merlin 72"/>
    <s v="Between 20-5-1943 and 21-10-1943"/>
    <m/>
    <m/>
  </r>
  <r>
    <x v="11"/>
    <s v="443"/>
    <s v="LR443"/>
    <x v="29"/>
    <d v="1943-05-20T00:00:00"/>
    <d v="1943-10-21T00:00:00"/>
    <n v="154"/>
    <n v="62"/>
    <n v="39"/>
    <d v="1943-08-24T20:54:12"/>
    <x v="28"/>
    <x v="0"/>
    <m/>
    <s v="Merlin 72"/>
    <s v="Between 20-5-1943 and 21-10-1943"/>
    <m/>
    <m/>
  </r>
  <r>
    <x v="11"/>
    <s v="444"/>
    <s v="LR444"/>
    <x v="29"/>
    <d v="1943-05-20T00:00:00"/>
    <d v="1943-10-21T00:00:00"/>
    <n v="154"/>
    <n v="62"/>
    <n v="40"/>
    <d v="1943-08-27T08:30:58"/>
    <x v="28"/>
    <x v="0"/>
    <m/>
    <s v="Merlin 72"/>
    <s v="Between 20-5-1943 and 21-10-1943"/>
    <m/>
    <m/>
  </r>
  <r>
    <x v="11"/>
    <s v="445"/>
    <s v="LR445"/>
    <x v="29"/>
    <d v="1943-05-20T00:00:00"/>
    <d v="1943-10-21T00:00:00"/>
    <n v="154"/>
    <n v="62"/>
    <n v="41"/>
    <d v="1943-08-29T20:07:45"/>
    <x v="28"/>
    <x v="0"/>
    <m/>
    <s v="Merlin 72"/>
    <s v="Between 20-5-1943 and 21-10-1943"/>
    <m/>
    <m/>
  </r>
  <r>
    <x v="11"/>
    <s v="446"/>
    <s v="LR446"/>
    <x v="29"/>
    <d v="1943-05-20T00:00:00"/>
    <d v="1943-10-21T00:00:00"/>
    <n v="154"/>
    <n v="62"/>
    <n v="42"/>
    <d v="1943-09-01T07:44:31"/>
    <x v="28"/>
    <x v="0"/>
    <m/>
    <s v="Merlin 72"/>
    <s v="Between 20-5-1943 and 21-10-1943"/>
    <m/>
    <m/>
  </r>
  <r>
    <x v="11"/>
    <s v="459"/>
    <s v="LR459"/>
    <x v="29"/>
    <d v="1943-05-20T00:00:00"/>
    <d v="1943-10-21T00:00:00"/>
    <n v="154"/>
    <n v="62"/>
    <n v="43"/>
    <d v="1943-09-03T19:21:17"/>
    <x v="28"/>
    <x v="0"/>
    <m/>
    <s v="Merlin 72"/>
    <s v="Between 20-5-1943 and 21-10-1943"/>
    <m/>
    <m/>
  </r>
  <r>
    <x v="11"/>
    <s v="460"/>
    <s v="LR460"/>
    <x v="29"/>
    <d v="1943-05-20T00:00:00"/>
    <d v="1943-10-21T00:00:00"/>
    <n v="154"/>
    <n v="62"/>
    <n v="44"/>
    <d v="1943-09-06T06:58:04"/>
    <x v="28"/>
    <x v="0"/>
    <m/>
    <s v="Merlin 72"/>
    <s v="Between 20-5-1943 and 21-10-1943"/>
    <m/>
    <m/>
  </r>
  <r>
    <x v="11"/>
    <s v="461"/>
    <s v="LR461"/>
    <x v="29"/>
    <d v="1943-05-20T00:00:00"/>
    <d v="1943-10-21T00:00:00"/>
    <n v="154"/>
    <n v="62"/>
    <n v="45"/>
    <d v="1943-09-08T18:34:50"/>
    <x v="28"/>
    <x v="0"/>
    <m/>
    <s v="Merlin 72"/>
    <s v="Between 20-5-1943 and 21-10-1943"/>
    <m/>
    <m/>
  </r>
  <r>
    <x v="11"/>
    <s v="462"/>
    <s v="LR462"/>
    <x v="29"/>
    <d v="1943-05-20T00:00:00"/>
    <d v="1943-10-21T00:00:00"/>
    <n v="154"/>
    <n v="62"/>
    <n v="46"/>
    <d v="1943-09-11T06:11:37"/>
    <x v="28"/>
    <x v="0"/>
    <m/>
    <s v="Merlin 72"/>
    <s v="Between 20-5-1943 and 21-10-1943"/>
    <m/>
    <m/>
  </r>
  <r>
    <x v="11"/>
    <s v="463"/>
    <s v="LR463"/>
    <x v="29"/>
    <d v="1943-05-20T00:00:00"/>
    <d v="1943-10-21T00:00:00"/>
    <n v="154"/>
    <n v="62"/>
    <n v="47"/>
    <d v="1943-09-13T17:48:23"/>
    <x v="28"/>
    <x v="0"/>
    <m/>
    <s v="Merlin 72"/>
    <s v="Between 20-5-1943 and 21-10-1943"/>
    <m/>
    <m/>
  </r>
  <r>
    <x v="11"/>
    <s v="464"/>
    <s v="LR464"/>
    <x v="29"/>
    <d v="1943-05-20T00:00:00"/>
    <d v="1943-10-21T00:00:00"/>
    <n v="154"/>
    <n v="62"/>
    <n v="48"/>
    <d v="1943-09-16T05:25:10"/>
    <x v="29"/>
    <x v="0"/>
    <m/>
    <s v="Merlin 72"/>
    <s v="Between 20-5-1943 and 21-10-1943"/>
    <m/>
    <m/>
  </r>
  <r>
    <x v="11"/>
    <s v="465"/>
    <s v="LR465"/>
    <x v="29"/>
    <d v="1943-05-20T00:00:00"/>
    <d v="1943-10-21T00:00:00"/>
    <n v="154"/>
    <n v="62"/>
    <n v="49"/>
    <d v="1943-09-18T17:01:56"/>
    <x v="29"/>
    <x v="0"/>
    <m/>
    <s v="Merlin 72"/>
    <s v="Between 20-5-1943 and 21-10-1943"/>
    <m/>
    <m/>
  </r>
  <r>
    <x v="11"/>
    <s v="466"/>
    <s v="LR466"/>
    <x v="29"/>
    <d v="1943-05-20T00:00:00"/>
    <d v="1943-10-21T00:00:00"/>
    <n v="154"/>
    <n v="62"/>
    <n v="50"/>
    <d v="1943-09-21T04:38:43"/>
    <x v="29"/>
    <x v="0"/>
    <m/>
    <s v="Merlin 72"/>
    <s v="Between 20-5-1943 and 21-10-1943"/>
    <m/>
    <m/>
  </r>
  <r>
    <x v="11"/>
    <s v="467"/>
    <s v="LR467"/>
    <x v="29"/>
    <d v="1943-05-20T00:00:00"/>
    <d v="1943-10-21T00:00:00"/>
    <n v="154"/>
    <n v="62"/>
    <n v="51"/>
    <d v="1943-09-23T16:15:29"/>
    <x v="29"/>
    <x v="0"/>
    <m/>
    <s v="Merlin 72"/>
    <s v="Between 20-5-1943 and 21-10-1943"/>
    <m/>
    <m/>
  </r>
  <r>
    <x v="11"/>
    <s v="468"/>
    <s v="LR468"/>
    <x v="29"/>
    <d v="1943-05-20T00:00:00"/>
    <d v="1943-10-21T00:00:00"/>
    <n v="154"/>
    <n v="62"/>
    <n v="52"/>
    <d v="1943-09-26T03:52:15"/>
    <x v="29"/>
    <x v="0"/>
    <m/>
    <s v="Merlin 72"/>
    <s v="Between 20-5-1943 and 21-10-1943"/>
    <m/>
    <m/>
  </r>
  <r>
    <x v="11"/>
    <s v="469"/>
    <s v="LR469"/>
    <x v="29"/>
    <d v="1943-05-20T00:00:00"/>
    <d v="1943-10-21T00:00:00"/>
    <n v="154"/>
    <n v="62"/>
    <n v="53"/>
    <d v="1943-09-28T15:29:02"/>
    <x v="29"/>
    <x v="0"/>
    <m/>
    <s v="Merlin 72"/>
    <s v="Between 20-5-1943 and 21-10-1943"/>
    <m/>
    <m/>
  </r>
  <r>
    <x v="11"/>
    <s v="470"/>
    <s v="LR470"/>
    <x v="29"/>
    <d v="1943-05-20T00:00:00"/>
    <d v="1943-10-21T00:00:00"/>
    <n v="154"/>
    <n v="62"/>
    <n v="54"/>
    <d v="1943-10-01T03:05:48"/>
    <x v="29"/>
    <x v="0"/>
    <m/>
    <s v="Merlin 72"/>
    <s v="Between 20-5-1943 and 21-10-1943"/>
    <m/>
    <m/>
  </r>
  <r>
    <x v="11"/>
    <s v="471"/>
    <s v="LR471"/>
    <x v="29"/>
    <d v="1943-05-20T00:00:00"/>
    <d v="1943-10-21T00:00:00"/>
    <n v="154"/>
    <n v="62"/>
    <n v="55"/>
    <d v="1943-10-03T14:42:35"/>
    <x v="29"/>
    <x v="0"/>
    <m/>
    <s v="Merlin 72"/>
    <s v="Between 20-5-1943 and 21-10-1943"/>
    <m/>
    <m/>
  </r>
  <r>
    <x v="11"/>
    <s v="472"/>
    <s v="LR472"/>
    <x v="29"/>
    <d v="1943-05-20T00:00:00"/>
    <d v="1943-10-21T00:00:00"/>
    <n v="154"/>
    <n v="62"/>
    <n v="56"/>
    <d v="1943-10-06T02:19:21"/>
    <x v="29"/>
    <x v="0"/>
    <m/>
    <s v="Merlin 72"/>
    <s v="Between 20-5-1943 and 21-10-1943"/>
    <m/>
    <m/>
  </r>
  <r>
    <x v="11"/>
    <s v="473"/>
    <s v="LR473"/>
    <x v="29"/>
    <d v="1943-05-20T00:00:00"/>
    <d v="1943-10-21T00:00:00"/>
    <n v="154"/>
    <n v="62"/>
    <n v="57"/>
    <d v="1943-10-08T13:56:08"/>
    <x v="29"/>
    <x v="0"/>
    <m/>
    <s v="Merlin 72"/>
    <s v="Between 20-5-1943 and 21-10-1943"/>
    <m/>
    <m/>
  </r>
  <r>
    <x v="11"/>
    <s v="474"/>
    <s v="LR474"/>
    <x v="29"/>
    <d v="1943-05-20T00:00:00"/>
    <d v="1943-10-21T00:00:00"/>
    <n v="154"/>
    <n v="62"/>
    <n v="58"/>
    <d v="1943-10-11T01:32:54"/>
    <x v="29"/>
    <x v="0"/>
    <m/>
    <s v="Merlin 72"/>
    <s v="Between 20-5-1943 and 21-10-1943"/>
    <m/>
    <m/>
  </r>
  <r>
    <x v="11"/>
    <s v="475"/>
    <s v="LR475"/>
    <x v="30"/>
    <d v="1943-04-17T00:00:00"/>
    <d v="1943-11-10T00:00:00"/>
    <n v="207"/>
    <n v="22"/>
    <n v="1"/>
    <d v="1943-04-26T09:49:05"/>
    <x v="24"/>
    <x v="0"/>
    <m/>
    <s v="Merlin 72"/>
    <s v="Between 17-4-1943 and 10-11-1943"/>
    <m/>
    <m/>
  </r>
  <r>
    <x v="11"/>
    <s v="476"/>
    <s v="LR476"/>
    <x v="30"/>
    <d v="1943-04-17T00:00:00"/>
    <d v="1943-11-10T00:00:00"/>
    <n v="207"/>
    <n v="22"/>
    <n v="2"/>
    <d v="1943-05-05T19:38:11"/>
    <x v="24"/>
    <x v="0"/>
    <m/>
    <s v="Merlin 72"/>
    <s v="Between 17-4-1943 and 10-11-1943"/>
    <m/>
    <m/>
  </r>
  <r>
    <x v="11"/>
    <s v="477"/>
    <s v="LR477"/>
    <x v="30"/>
    <d v="1943-04-17T00:00:00"/>
    <d v="1943-11-10T00:00:00"/>
    <n v="207"/>
    <n v="22"/>
    <n v="3"/>
    <d v="1943-05-15T05:27:16"/>
    <x v="24"/>
    <x v="0"/>
    <m/>
    <s v="Merlin 72"/>
    <s v="Between 17-4-1943 and 10-11-1943"/>
    <m/>
    <m/>
  </r>
  <r>
    <x v="11"/>
    <s v="478"/>
    <s v="LR478"/>
    <x v="29"/>
    <d v="1943-05-20T00:00:00"/>
    <d v="1943-10-21T00:00:00"/>
    <n v="154"/>
    <n v="62"/>
    <n v="59"/>
    <d v="1943-10-13T13:09:41"/>
    <x v="30"/>
    <x v="0"/>
    <m/>
    <s v="Merlin 72"/>
    <s v="Between 20-5-1943 and 21-10-1943"/>
    <m/>
    <m/>
  </r>
  <r>
    <x v="11"/>
    <s v="479"/>
    <s v="LR479"/>
    <x v="29"/>
    <d v="1943-05-20T00:00:00"/>
    <d v="1943-10-21T00:00:00"/>
    <n v="154"/>
    <n v="62"/>
    <n v="60"/>
    <d v="1943-10-16T00:46:27"/>
    <x v="30"/>
    <x v="0"/>
    <m/>
    <s v="Merlin 72"/>
    <s v="Between 20-5-1943 and 21-10-1943"/>
    <m/>
    <m/>
  </r>
  <r>
    <x v="11"/>
    <s v="480"/>
    <s v="LR480"/>
    <x v="29"/>
    <d v="1943-05-20T00:00:00"/>
    <d v="1943-10-21T00:00:00"/>
    <n v="154"/>
    <n v="62"/>
    <n v="61"/>
    <d v="1943-10-18T12:23:14"/>
    <x v="30"/>
    <x v="0"/>
    <m/>
    <s v="Merlin 72"/>
    <s v="Between 20-5-1943 and 21-10-1943"/>
    <m/>
    <m/>
  </r>
  <r>
    <x v="11"/>
    <s v="481"/>
    <s v="LR481"/>
    <x v="29"/>
    <d v="1943-05-20T00:00:00"/>
    <d v="1943-10-21T00:00:00"/>
    <n v="154"/>
    <n v="62"/>
    <n v="62"/>
    <d v="1943-10-21T00:00:00"/>
    <x v="30"/>
    <x v="0"/>
    <m/>
    <s v="Merlin 72"/>
    <s v="Between 20-5-1943 and 21-10-1943"/>
    <m/>
    <m/>
  </r>
  <r>
    <x v="11"/>
    <s v="495"/>
    <s v="LR495"/>
    <x v="30"/>
    <d v="1943-04-17T00:00:00"/>
    <d v="1943-11-10T00:00:00"/>
    <n v="207"/>
    <n v="22"/>
    <n v="4"/>
    <d v="1943-05-24T15:16:22"/>
    <x v="25"/>
    <x v="0"/>
    <m/>
    <s v="Merlin 72"/>
    <s v="Between 17-4-1943 and 10-11-1943"/>
    <m/>
    <m/>
  </r>
  <r>
    <x v="11"/>
    <s v="496"/>
    <s v="LR496"/>
    <x v="30"/>
    <d v="1943-04-17T00:00:00"/>
    <d v="1943-11-10T00:00:00"/>
    <n v="207"/>
    <n v="22"/>
    <n v="5"/>
    <d v="1943-06-03T01:05:27"/>
    <x v="25"/>
    <x v="0"/>
    <m/>
    <s v="Merlin 72"/>
    <s v="Between 17-4-1943 and 10-11-1943"/>
    <m/>
    <m/>
  </r>
  <r>
    <x v="11"/>
    <s v="497"/>
    <s v="LR497"/>
    <x v="30"/>
    <d v="1943-04-17T00:00:00"/>
    <d v="1943-11-10T00:00:00"/>
    <n v="207"/>
    <n v="22"/>
    <n v="6"/>
    <d v="1943-06-12T10:54:33"/>
    <x v="25"/>
    <x v="0"/>
    <m/>
    <s v="Merlin 72"/>
    <s v="Between 17-4-1943 and 10-11-1943"/>
    <m/>
    <m/>
  </r>
  <r>
    <x v="11"/>
    <s v="498"/>
    <s v="LR498"/>
    <x v="30"/>
    <d v="1943-04-17T00:00:00"/>
    <d v="1943-11-10T00:00:00"/>
    <n v="207"/>
    <n v="22"/>
    <n v="7"/>
    <d v="1943-06-21T20:43:38"/>
    <x v="25"/>
    <x v="0"/>
    <m/>
    <s v="Merlin 72"/>
    <s v="Between 17-4-1943 and 10-11-1943"/>
    <m/>
    <m/>
  </r>
  <r>
    <x v="11"/>
    <s v="499"/>
    <s v="LR499"/>
    <x v="30"/>
    <d v="1943-04-17T00:00:00"/>
    <d v="1943-11-10T00:00:00"/>
    <n v="207"/>
    <n v="22"/>
    <n v="8"/>
    <d v="1943-07-01T06:32:44"/>
    <x v="25"/>
    <x v="0"/>
    <m/>
    <s v="Merlin 72"/>
    <s v="Between 17-4-1943 and 10-11-1943"/>
    <m/>
    <m/>
  </r>
  <r>
    <x v="11"/>
    <s v="500"/>
    <s v="LR500"/>
    <x v="30"/>
    <d v="1943-04-17T00:00:00"/>
    <d v="1943-11-10T00:00:00"/>
    <n v="207"/>
    <n v="22"/>
    <n v="9"/>
    <d v="1943-07-10T16:21:49"/>
    <x v="25"/>
    <x v="0"/>
    <m/>
    <s v="Merlin 72"/>
    <s v="Between 17-4-1943 and 10-11-1943"/>
    <m/>
    <m/>
  </r>
  <r>
    <x v="11"/>
    <s v="501"/>
    <s v="LR501"/>
    <x v="30"/>
    <d v="1943-04-17T00:00:00"/>
    <d v="1943-11-10T00:00:00"/>
    <n v="207"/>
    <n v="22"/>
    <n v="10"/>
    <d v="1943-07-20T02:10:55"/>
    <x v="25"/>
    <x v="0"/>
    <m/>
    <s v="Merlin 72"/>
    <s v="Between 17-4-1943 and 10-11-1943"/>
    <m/>
    <m/>
  </r>
  <r>
    <x v="11"/>
    <s v="502"/>
    <s v="LR502"/>
    <x v="30"/>
    <d v="1943-04-17T00:00:00"/>
    <d v="1943-11-10T00:00:00"/>
    <n v="207"/>
    <n v="22"/>
    <n v="11"/>
    <d v="1943-07-29T12:00:00"/>
    <x v="26"/>
    <x v="0"/>
    <m/>
    <s v="Merlin 72"/>
    <s v="Between 17-4-1943 and 10-11-1943"/>
    <m/>
    <m/>
  </r>
  <r>
    <x v="11"/>
    <s v="503"/>
    <s v="LR503"/>
    <x v="30"/>
    <d v="1943-04-17T00:00:00"/>
    <d v="1943-11-10T00:00:00"/>
    <n v="207"/>
    <n v="22"/>
    <n v="12"/>
    <d v="1943-08-07T21:49:05"/>
    <x v="26"/>
    <x v="0"/>
    <m/>
    <s v="Merlin 72"/>
    <s v="Between 17-4-1943 and 10-11-1943"/>
    <m/>
    <m/>
  </r>
  <r>
    <x v="11"/>
    <s v="504"/>
    <s v="LR504"/>
    <x v="30"/>
    <d v="1943-04-17T00:00:00"/>
    <d v="1943-11-10T00:00:00"/>
    <n v="207"/>
    <n v="22"/>
    <n v="13"/>
    <d v="1943-08-17T07:38:11"/>
    <x v="26"/>
    <x v="0"/>
    <m/>
    <s v="Merlin 72"/>
    <s v="Between 17-4-1943 and 10-11-1943"/>
    <m/>
    <m/>
  </r>
  <r>
    <x v="11"/>
    <s v="505"/>
    <s v="LR505"/>
    <x v="30"/>
    <d v="1943-04-17T00:00:00"/>
    <d v="1943-11-10T00:00:00"/>
    <n v="207"/>
    <n v="22"/>
    <n v="14"/>
    <d v="1943-08-26T17:27:16"/>
    <x v="26"/>
    <x v="0"/>
    <m/>
    <s v="Merlin 72"/>
    <s v="Between 17-4-1943 and 10-11-1943"/>
    <m/>
    <m/>
  </r>
  <r>
    <x v="11"/>
    <s v="506"/>
    <s v="LR506"/>
    <x v="30"/>
    <d v="1943-04-17T00:00:00"/>
    <d v="1943-11-10T00:00:00"/>
    <n v="207"/>
    <n v="22"/>
    <n v="15"/>
    <d v="1943-09-05T03:16:22"/>
    <x v="26"/>
    <x v="0"/>
    <m/>
    <s v="Merlin 72"/>
    <s v="Between 17-4-1943 and 10-11-1943"/>
    <m/>
    <m/>
  </r>
  <r>
    <x v="11"/>
    <s v="507"/>
    <s v="LR507"/>
    <x v="30"/>
    <d v="1943-04-17T00:00:00"/>
    <d v="1943-11-10T00:00:00"/>
    <n v="207"/>
    <n v="22"/>
    <n v="16"/>
    <d v="1943-09-14T13:05:27"/>
    <x v="27"/>
    <x v="0"/>
    <m/>
    <s v="Merlin 72"/>
    <s v="Between 17-4-1943 and 10-11-1943"/>
    <m/>
    <m/>
  </r>
  <r>
    <x v="11"/>
    <s v="508"/>
    <s v="LR508"/>
    <x v="30"/>
    <d v="1943-04-17T00:00:00"/>
    <d v="1943-11-10T00:00:00"/>
    <n v="207"/>
    <n v="22"/>
    <n v="17"/>
    <d v="1943-09-23T22:54:33"/>
    <x v="27"/>
    <x v="0"/>
    <m/>
    <s v="Merlin 72"/>
    <s v="Between 17-4-1943 and 10-11-1943"/>
    <m/>
    <m/>
  </r>
  <r>
    <x v="11"/>
    <s v="509"/>
    <s v="LR509"/>
    <x v="30"/>
    <d v="1943-04-17T00:00:00"/>
    <d v="1943-11-10T00:00:00"/>
    <n v="207"/>
    <n v="22"/>
    <n v="18"/>
    <d v="1943-10-03T08:43:38"/>
    <x v="27"/>
    <x v="0"/>
    <m/>
    <s v="Merlin 72"/>
    <s v="Between 17-4-1943 and 10-11-1943"/>
    <m/>
    <m/>
  </r>
  <r>
    <x v="11"/>
    <s v="510"/>
    <s v="LR510"/>
    <x v="30"/>
    <d v="1943-04-17T00:00:00"/>
    <d v="1943-11-10T00:00:00"/>
    <n v="207"/>
    <n v="22"/>
    <n v="19"/>
    <d v="1943-10-12T18:32:44"/>
    <x v="27"/>
    <x v="0"/>
    <m/>
    <s v="Merlin 72"/>
    <s v="Between 17-4-1943 and 10-11-1943"/>
    <m/>
    <m/>
  </r>
  <r>
    <x v="11"/>
    <s v="511"/>
    <s v="LR511"/>
    <x v="30"/>
    <d v="1943-04-17T00:00:00"/>
    <d v="1943-11-10T00:00:00"/>
    <n v="207"/>
    <n v="22"/>
    <n v="20"/>
    <d v="1943-10-22T04:21:49"/>
    <x v="27"/>
    <x v="0"/>
    <m/>
    <s v="Merlin 72"/>
    <s v="Between 17-4-1943 and 10-11-1943"/>
    <m/>
    <m/>
  </r>
  <r>
    <x v="11"/>
    <s v="512"/>
    <s v="LR512"/>
    <x v="30"/>
    <d v="1943-04-17T00:00:00"/>
    <d v="1943-11-10T00:00:00"/>
    <n v="207"/>
    <n v="22"/>
    <n v="21"/>
    <d v="1943-10-31T14:10:55"/>
    <x v="27"/>
    <x v="0"/>
    <m/>
    <s v="Merlin 72"/>
    <s v="Between 17-4-1943 and 10-11-1943"/>
    <m/>
    <m/>
  </r>
  <r>
    <x v="11"/>
    <s v="513"/>
    <s v="LR513"/>
    <x v="30"/>
    <d v="1943-04-17T00:00:00"/>
    <d v="1943-11-10T00:00:00"/>
    <n v="207"/>
    <n v="22"/>
    <n v="22"/>
    <d v="1943-11-10T00:00:00"/>
    <x v="27"/>
    <x v="0"/>
    <m/>
    <s v="Merlin 72"/>
    <s v="Between 17-4-1943 and 10-11-1943"/>
    <m/>
    <m/>
  </r>
  <r>
    <x v="11"/>
    <s v="516"/>
    <s v="LR516"/>
    <x v="11"/>
    <d v="1943-12-30T00:00:00"/>
    <d v="1944-10-09T00:00:00"/>
    <n v="284"/>
    <n v="59"/>
    <n v="1"/>
    <d v="1944-01-03T19:31:32"/>
    <x v="13"/>
    <x v="1"/>
    <m/>
    <s v="Merlin 21"/>
    <s v="Between 30-12-1943 and 9-10-1944"/>
    <m/>
    <m/>
  </r>
  <r>
    <x v="11"/>
    <s v="517"/>
    <s v="LR517"/>
    <x v="11"/>
    <d v="1943-12-30T00:00:00"/>
    <d v="1944-10-09T00:00:00"/>
    <n v="284"/>
    <n v="59"/>
    <n v="2"/>
    <d v="1944-01-08T15:03:03"/>
    <x v="13"/>
    <x v="1"/>
    <m/>
    <s v="Merlin 21"/>
    <s v="Between 30-12-1943 and 9-10-1944"/>
    <m/>
    <m/>
  </r>
  <r>
    <x v="11"/>
    <s v="518"/>
    <s v="LR518"/>
    <x v="11"/>
    <d v="1943-12-30T00:00:00"/>
    <d v="1944-10-09T00:00:00"/>
    <n v="284"/>
    <n v="59"/>
    <n v="3"/>
    <d v="1944-01-13T10:34:35"/>
    <x v="22"/>
    <x v="1"/>
    <m/>
    <s v="Merlin 21"/>
    <s v="Between 30-12-1943 and 9-10-1944"/>
    <m/>
    <m/>
  </r>
  <r>
    <x v="11"/>
    <s v="519"/>
    <s v="LR519"/>
    <x v="11"/>
    <d v="1943-12-30T00:00:00"/>
    <d v="1944-10-09T00:00:00"/>
    <n v="284"/>
    <n v="59"/>
    <n v="4"/>
    <d v="1944-01-18T06:06:06"/>
    <x v="25"/>
    <x v="1"/>
    <m/>
    <s v="Merlin 21"/>
    <s v="Between 30-12-1943 and 9-10-1944"/>
    <m/>
    <m/>
  </r>
  <r>
    <x v="11"/>
    <s v="520"/>
    <s v="LR520"/>
    <x v="11"/>
    <d v="1943-12-30T00:00:00"/>
    <d v="1944-10-09T00:00:00"/>
    <n v="284"/>
    <n v="59"/>
    <n v="5"/>
    <d v="1944-01-23T01:37:38"/>
    <x v="25"/>
    <x v="1"/>
    <m/>
    <s v="Merlin 21"/>
    <s v="Between 30-12-1943 and 9-10-1944"/>
    <m/>
    <m/>
  </r>
  <r>
    <x v="11"/>
    <s v="521"/>
    <s v="LR521"/>
    <x v="11"/>
    <d v="1943-12-30T00:00:00"/>
    <d v="1944-10-09T00:00:00"/>
    <n v="284"/>
    <n v="59"/>
    <n v="6"/>
    <d v="1944-01-27T21:09:09"/>
    <x v="25"/>
    <x v="1"/>
    <m/>
    <s v="Merlin 21"/>
    <s v="Between 30-12-1943 and 9-10-1944"/>
    <m/>
    <m/>
  </r>
  <r>
    <x v="11"/>
    <s v="522"/>
    <s v="LR522"/>
    <x v="11"/>
    <d v="1943-12-30T00:00:00"/>
    <d v="1944-10-09T00:00:00"/>
    <n v="284"/>
    <n v="59"/>
    <n v="7"/>
    <d v="1944-02-01T16:40:41"/>
    <x v="26"/>
    <x v="1"/>
    <m/>
    <s v="Merlin 21"/>
    <s v="Between 30-12-1943 and 9-10-1944"/>
    <m/>
    <m/>
  </r>
  <r>
    <x v="11"/>
    <s v="523"/>
    <s v="LR523"/>
    <x v="11"/>
    <d v="1943-12-30T00:00:00"/>
    <d v="1944-10-09T00:00:00"/>
    <n v="284"/>
    <n v="59"/>
    <n v="8"/>
    <d v="1944-02-06T12:12:12"/>
    <x v="32"/>
    <x v="1"/>
    <m/>
    <s v="Merlin 21"/>
    <s v="Between 30-12-1943 and 9-10-1944"/>
    <m/>
    <m/>
  </r>
  <r>
    <x v="11"/>
    <s v="524"/>
    <s v="LR524"/>
    <x v="11"/>
    <d v="1943-12-30T00:00:00"/>
    <d v="1944-10-09T00:00:00"/>
    <n v="284"/>
    <n v="59"/>
    <n v="9"/>
    <d v="1944-02-11T07:43:44"/>
    <x v="33"/>
    <x v="1"/>
    <m/>
    <s v="Merlin 21"/>
    <s v="Between 30-12-1943 and 9-10-1944"/>
    <m/>
    <m/>
  </r>
  <r>
    <x v="11"/>
    <s v="525"/>
    <s v="LR525"/>
    <x v="11"/>
    <d v="1943-12-30T00:00:00"/>
    <d v="1944-10-09T00:00:00"/>
    <n v="284"/>
    <n v="59"/>
    <n v="10"/>
    <d v="1944-02-16T03:15:15"/>
    <x v="33"/>
    <x v="1"/>
    <m/>
    <s v="Merlin 21"/>
    <s v="Between 30-12-1943 and 9-10-1944"/>
    <m/>
    <m/>
  </r>
  <r>
    <x v="11"/>
    <s v="526"/>
    <s v="LR526"/>
    <x v="11"/>
    <d v="1943-12-30T00:00:00"/>
    <d v="1944-10-09T00:00:00"/>
    <n v="284"/>
    <n v="59"/>
    <n v="11"/>
    <d v="1944-02-20T22:46:47"/>
    <x v="33"/>
    <x v="1"/>
    <m/>
    <s v="Merlin 21"/>
    <s v="Between 30-12-1943 and 9-10-1944"/>
    <m/>
    <m/>
  </r>
  <r>
    <x v="11"/>
    <s v="527"/>
    <s v="LR527"/>
    <x v="11"/>
    <d v="1943-12-30T00:00:00"/>
    <d v="1944-10-09T00:00:00"/>
    <n v="284"/>
    <n v="59"/>
    <n v="12"/>
    <d v="1944-02-25T18:18:18"/>
    <x v="33"/>
    <x v="1"/>
    <m/>
    <s v="Merlin 21"/>
    <s v="Between 30-12-1943 and 9-10-1944"/>
    <m/>
    <m/>
  </r>
  <r>
    <x v="11"/>
    <s v="528"/>
    <s v="LR528"/>
    <x v="11"/>
    <d v="1943-12-30T00:00:00"/>
    <d v="1944-10-09T00:00:00"/>
    <n v="284"/>
    <n v="59"/>
    <n v="13"/>
    <d v="1944-03-01T13:49:50"/>
    <x v="33"/>
    <x v="1"/>
    <m/>
    <s v="Merlin 21"/>
    <s v="Between 30-12-1943 and 9-10-1944"/>
    <m/>
    <m/>
  </r>
  <r>
    <x v="11"/>
    <s v="529"/>
    <s v="LR529"/>
    <x v="11"/>
    <d v="1943-12-30T00:00:00"/>
    <d v="1944-10-09T00:00:00"/>
    <n v="284"/>
    <n v="59"/>
    <n v="14"/>
    <d v="1944-03-06T09:21:21"/>
    <x v="33"/>
    <x v="1"/>
    <m/>
    <s v="Merlin 21"/>
    <s v="Between 30-12-1943 and 9-10-1944"/>
    <m/>
    <m/>
  </r>
  <r>
    <x v="11"/>
    <s v="530"/>
    <s v="LR530"/>
    <x v="11"/>
    <d v="1943-12-30T00:00:00"/>
    <d v="1944-10-09T00:00:00"/>
    <n v="284"/>
    <n v="59"/>
    <n v="15"/>
    <d v="1944-03-11T04:52:53"/>
    <x v="33"/>
    <x v="1"/>
    <m/>
    <s v="Merlin 21"/>
    <s v="Between 30-12-1943 and 9-10-1944"/>
    <m/>
    <m/>
  </r>
  <r>
    <x v="11"/>
    <s v="531"/>
    <s v="LR531"/>
    <x v="11"/>
    <d v="1943-12-30T00:00:00"/>
    <d v="1944-10-09T00:00:00"/>
    <n v="284"/>
    <n v="59"/>
    <n v="16"/>
    <d v="1944-03-16T00:24:24"/>
    <x v="34"/>
    <x v="1"/>
    <m/>
    <s v="Merlin 21"/>
    <s v="Between 30-12-1943 and 9-10-1944"/>
    <m/>
    <m/>
  </r>
  <r>
    <x v="11"/>
    <s v="532"/>
    <s v="LR532"/>
    <x v="11"/>
    <d v="1943-12-30T00:00:00"/>
    <d v="1944-10-09T00:00:00"/>
    <n v="284"/>
    <n v="59"/>
    <n v="17"/>
    <d v="1944-03-20T19:55:56"/>
    <x v="34"/>
    <x v="1"/>
    <m/>
    <s v="Merlin 21"/>
    <s v="Between 30-12-1943 and 9-10-1944"/>
    <m/>
    <m/>
  </r>
  <r>
    <x v="11"/>
    <s v="533"/>
    <s v="LR533"/>
    <x v="11"/>
    <d v="1943-12-30T00:00:00"/>
    <d v="1944-10-09T00:00:00"/>
    <n v="284"/>
    <n v="59"/>
    <n v="18"/>
    <d v="1944-03-25T15:27:27"/>
    <x v="34"/>
    <x v="1"/>
    <m/>
    <s v="Merlin 21"/>
    <s v="Between 30-12-1943 and 9-10-1944"/>
    <m/>
    <m/>
  </r>
  <r>
    <x v="11"/>
    <s v="534"/>
    <s v="LR534"/>
    <x v="11"/>
    <d v="1943-12-30T00:00:00"/>
    <d v="1944-10-09T00:00:00"/>
    <n v="284"/>
    <n v="59"/>
    <n v="19"/>
    <d v="1944-03-30T10:58:59"/>
    <x v="34"/>
    <x v="1"/>
    <m/>
    <s v="Merlin 21"/>
    <s v="Between 30-12-1943 and 9-10-1944"/>
    <m/>
    <m/>
  </r>
  <r>
    <x v="11"/>
    <s v="535"/>
    <s v="LR535"/>
    <x v="11"/>
    <d v="1943-12-30T00:00:00"/>
    <d v="1944-10-09T00:00:00"/>
    <n v="284"/>
    <n v="59"/>
    <n v="20"/>
    <d v="1944-04-04T06:30:31"/>
    <x v="34"/>
    <x v="1"/>
    <m/>
    <s v="Merlin 21"/>
    <s v="Between 30-12-1943 and 9-10-1944"/>
    <m/>
    <m/>
  </r>
  <r>
    <x v="11"/>
    <s v="536"/>
    <s v="LR536"/>
    <x v="11"/>
    <d v="1943-12-30T00:00:00"/>
    <d v="1944-10-09T00:00:00"/>
    <n v="284"/>
    <n v="59"/>
    <n v="21"/>
    <d v="1944-04-09T02:02:02"/>
    <x v="35"/>
    <x v="1"/>
    <m/>
    <s v="Merlin 21"/>
    <s v="Between 30-12-1943 and 9-10-1944"/>
    <m/>
    <m/>
  </r>
  <r>
    <x v="11"/>
    <s v="537"/>
    <s v="LR537"/>
    <x v="11"/>
    <d v="1943-12-30T00:00:00"/>
    <d v="1944-10-09T00:00:00"/>
    <n v="284"/>
    <n v="59"/>
    <n v="22"/>
    <d v="1944-04-13T21:33:34"/>
    <x v="35"/>
    <x v="1"/>
    <m/>
    <s v="Merlin 21"/>
    <s v="Between 30-12-1943 and 9-10-1944"/>
    <m/>
    <m/>
  </r>
  <r>
    <x v="11"/>
    <s v="538"/>
    <s v="LR538"/>
    <x v="11"/>
    <d v="1943-12-30T00:00:00"/>
    <d v="1944-10-09T00:00:00"/>
    <n v="284"/>
    <n v="59"/>
    <n v="23"/>
    <d v="1944-04-18T17:05:05"/>
    <x v="35"/>
    <x v="1"/>
    <m/>
    <s v="Merlin 21"/>
    <s v="Between 30-12-1943 and 9-10-1944"/>
    <m/>
    <m/>
  </r>
  <r>
    <x v="11"/>
    <s v="539"/>
    <s v="LR539"/>
    <x v="11"/>
    <d v="1943-12-30T00:00:00"/>
    <d v="1944-10-09T00:00:00"/>
    <n v="284"/>
    <n v="59"/>
    <n v="24"/>
    <d v="1944-04-23T12:36:37"/>
    <x v="35"/>
    <x v="1"/>
    <m/>
    <s v="Merlin 21"/>
    <s v="Between 30-12-1943 and 9-10-1944"/>
    <m/>
    <m/>
  </r>
  <r>
    <x v="11"/>
    <s v="540"/>
    <s v="LR540"/>
    <x v="11"/>
    <d v="1943-12-30T00:00:00"/>
    <d v="1944-10-09T00:00:00"/>
    <n v="284"/>
    <n v="59"/>
    <n v="25"/>
    <d v="1944-04-28T08:08:08"/>
    <x v="35"/>
    <x v="1"/>
    <m/>
    <s v="Merlin 21"/>
    <s v="Between 30-12-1943 and 9-10-1944"/>
    <m/>
    <m/>
  </r>
  <r>
    <x v="11"/>
    <s v="541"/>
    <s v="LR541"/>
    <x v="11"/>
    <d v="1943-12-30T00:00:00"/>
    <d v="1944-10-09T00:00:00"/>
    <n v="284"/>
    <n v="59"/>
    <n v="26"/>
    <d v="1944-05-03T03:39:40"/>
    <x v="36"/>
    <x v="1"/>
    <m/>
    <s v="Merlin 21"/>
    <s v="Between 30-12-1943 and 9-10-1944"/>
    <m/>
    <m/>
  </r>
  <r>
    <x v="11"/>
    <s v="553"/>
    <s v="LR553"/>
    <x v="11"/>
    <d v="1943-12-30T00:00:00"/>
    <d v="1944-10-09T00:00:00"/>
    <n v="284"/>
    <n v="59"/>
    <n v="27"/>
    <d v="1944-05-07T23:11:11"/>
    <x v="36"/>
    <x v="1"/>
    <m/>
    <s v="Merlin 21"/>
    <s v="Between 30-12-1943 and 9-10-1944"/>
    <m/>
    <m/>
  </r>
  <r>
    <x v="11"/>
    <s v="554"/>
    <s v="LR554"/>
    <x v="11"/>
    <d v="1943-12-30T00:00:00"/>
    <d v="1944-10-09T00:00:00"/>
    <n v="284"/>
    <n v="59"/>
    <n v="28"/>
    <d v="1944-05-12T18:42:43"/>
    <x v="36"/>
    <x v="1"/>
    <m/>
    <s v="Merlin 21"/>
    <s v="Between 30-12-1943 and 9-10-1944"/>
    <m/>
    <m/>
  </r>
  <r>
    <x v="11"/>
    <s v="555"/>
    <s v="LR555"/>
    <x v="11"/>
    <d v="1943-12-30T00:00:00"/>
    <d v="1944-10-09T00:00:00"/>
    <n v="284"/>
    <n v="59"/>
    <n v="29"/>
    <d v="1944-05-17T14:14:14"/>
    <x v="36"/>
    <x v="1"/>
    <m/>
    <s v="Merlin 21"/>
    <s v="Between 30-12-1943 and 9-10-1944"/>
    <m/>
    <m/>
  </r>
  <r>
    <x v="11"/>
    <s v="556"/>
    <s v="LR556"/>
    <x v="11"/>
    <d v="1943-12-30T00:00:00"/>
    <d v="1944-10-09T00:00:00"/>
    <n v="284"/>
    <n v="59"/>
    <n v="30"/>
    <d v="1944-05-22T09:45:46"/>
    <x v="36"/>
    <x v="1"/>
    <m/>
    <s v="Merlin 21"/>
    <s v="Between 30-12-1943 and 9-10-1944"/>
    <m/>
    <m/>
  </r>
  <r>
    <x v="11"/>
    <s v="557"/>
    <s v="LR557"/>
    <x v="11"/>
    <d v="1943-12-30T00:00:00"/>
    <d v="1944-10-09T00:00:00"/>
    <n v="284"/>
    <n v="59"/>
    <n v="31"/>
    <d v="1944-05-27T05:17:17"/>
    <x v="36"/>
    <x v="1"/>
    <m/>
    <s v="Merlin 21"/>
    <s v="Between 30-12-1943 and 9-10-1944"/>
    <m/>
    <m/>
  </r>
  <r>
    <x v="11"/>
    <s v="558"/>
    <s v="LR558"/>
    <x v="11"/>
    <d v="1943-12-30T00:00:00"/>
    <d v="1944-10-09T00:00:00"/>
    <n v="284"/>
    <n v="59"/>
    <n v="32"/>
    <d v="1944-06-01T00:48:49"/>
    <x v="36"/>
    <x v="1"/>
    <m/>
    <s v="Merlin 21"/>
    <s v="Between 30-12-1943 and 9-10-1944"/>
    <m/>
    <m/>
  </r>
  <r>
    <x v="11"/>
    <s v="559"/>
    <s v="LR559"/>
    <x v="11"/>
    <d v="1943-12-30T00:00:00"/>
    <d v="1944-10-09T00:00:00"/>
    <n v="284"/>
    <n v="59"/>
    <n v="33"/>
    <d v="1944-06-05T20:20:20"/>
    <x v="36"/>
    <x v="1"/>
    <m/>
    <s v="Merlin 21"/>
    <s v="Between 30-12-1943 and 9-10-1944"/>
    <m/>
    <m/>
  </r>
  <r>
    <x v="11"/>
    <s v="560"/>
    <s v="LR560"/>
    <x v="11"/>
    <d v="1943-12-30T00:00:00"/>
    <d v="1944-10-09T00:00:00"/>
    <n v="284"/>
    <n v="59"/>
    <n v="34"/>
    <d v="1944-06-10T15:51:52"/>
    <x v="36"/>
    <x v="1"/>
    <m/>
    <s v="Merlin 21"/>
    <s v="Between 30-12-1943 and 9-10-1944"/>
    <m/>
    <m/>
  </r>
  <r>
    <x v="11"/>
    <s v="561"/>
    <s v="LR561"/>
    <x v="11"/>
    <d v="1943-12-30T00:00:00"/>
    <d v="1944-10-09T00:00:00"/>
    <n v="284"/>
    <n v="59"/>
    <n v="35"/>
    <d v="1944-06-15T11:23:23"/>
    <x v="36"/>
    <x v="1"/>
    <m/>
    <s v="Merlin 21"/>
    <s v="Between 30-12-1943 and 9-10-1944"/>
    <m/>
    <m/>
  </r>
  <r>
    <x v="11"/>
    <s v="562"/>
    <s v="LR562"/>
    <x v="11"/>
    <d v="1943-12-30T00:00:00"/>
    <d v="1944-10-09T00:00:00"/>
    <n v="284"/>
    <n v="59"/>
    <n v="36"/>
    <d v="1944-06-20T06:54:55"/>
    <x v="36"/>
    <x v="1"/>
    <m/>
    <s v="Merlin 21"/>
    <s v="Between 30-12-1943 and 9-10-1944"/>
    <m/>
    <m/>
  </r>
  <r>
    <x v="11"/>
    <s v="563"/>
    <s v="LR563"/>
    <x v="11"/>
    <d v="1943-12-30T00:00:00"/>
    <d v="1944-10-09T00:00:00"/>
    <n v="284"/>
    <n v="59"/>
    <n v="37"/>
    <d v="1944-06-25T02:26:26"/>
    <x v="36"/>
    <x v="1"/>
    <m/>
    <s v="Merlin 21"/>
    <s v="Between 30-12-1943 and 9-10-1944"/>
    <m/>
    <m/>
  </r>
  <r>
    <x v="11"/>
    <s v="564"/>
    <s v="LR564"/>
    <x v="11"/>
    <d v="1943-12-30T00:00:00"/>
    <d v="1944-10-09T00:00:00"/>
    <n v="284"/>
    <n v="59"/>
    <n v="38"/>
    <d v="1944-06-29T21:57:58"/>
    <x v="37"/>
    <x v="1"/>
    <m/>
    <s v="Merlin 21"/>
    <s v="Between 30-12-1943 and 9-10-1944"/>
    <m/>
    <m/>
  </r>
  <r>
    <x v="11"/>
    <s v="565"/>
    <s v="LR565"/>
    <x v="11"/>
    <d v="1943-12-30T00:00:00"/>
    <d v="1944-10-09T00:00:00"/>
    <n v="284"/>
    <n v="59"/>
    <n v="39"/>
    <d v="1944-07-04T17:29:29"/>
    <x v="38"/>
    <x v="1"/>
    <m/>
    <s v="Merlin 21"/>
    <s v="Between 30-12-1943 and 9-10-1944"/>
    <m/>
    <m/>
  </r>
  <r>
    <x v="11"/>
    <s v="566"/>
    <s v="LR566"/>
    <x v="11"/>
    <d v="1943-12-30T00:00:00"/>
    <d v="1944-10-09T00:00:00"/>
    <n v="284"/>
    <n v="59"/>
    <n v="40"/>
    <d v="1944-07-09T13:01:01"/>
    <x v="38"/>
    <x v="1"/>
    <m/>
    <s v="Merlin 21"/>
    <s v="Between 30-12-1943 and 9-10-1944"/>
    <m/>
    <m/>
  </r>
  <r>
    <x v="11"/>
    <s v="567"/>
    <s v="LR567"/>
    <x v="11"/>
    <d v="1943-12-30T00:00:00"/>
    <d v="1944-10-09T00:00:00"/>
    <n v="284"/>
    <n v="59"/>
    <n v="41"/>
    <d v="1944-07-14T08:32:33"/>
    <x v="38"/>
    <x v="1"/>
    <m/>
    <s v="Merlin 21"/>
    <s v="Between 30-12-1943 and 9-10-1944"/>
    <m/>
    <m/>
  </r>
  <r>
    <x v="11"/>
    <s v="568"/>
    <s v="LR568"/>
    <x v="11"/>
    <d v="1943-12-30T00:00:00"/>
    <d v="1944-10-09T00:00:00"/>
    <n v="284"/>
    <n v="59"/>
    <n v="42"/>
    <d v="1944-07-19T04:04:04"/>
    <x v="38"/>
    <x v="1"/>
    <m/>
    <s v="Merlin 21"/>
    <s v="Between 30-12-1943 and 9-10-1944"/>
    <m/>
    <m/>
  </r>
  <r>
    <x v="11"/>
    <s v="569"/>
    <s v="LR569"/>
    <x v="11"/>
    <d v="1943-12-30T00:00:00"/>
    <d v="1944-10-09T00:00:00"/>
    <n v="284"/>
    <n v="59"/>
    <n v="43"/>
    <d v="1944-07-23T23:35:36"/>
    <x v="39"/>
    <x v="1"/>
    <m/>
    <s v="Merlin 21"/>
    <s v="Between 30-12-1943 and 9-10-1944"/>
    <m/>
    <m/>
  </r>
  <r>
    <x v="11"/>
    <s v="570"/>
    <s v="LR570"/>
    <x v="11"/>
    <d v="1943-12-30T00:00:00"/>
    <d v="1944-10-09T00:00:00"/>
    <n v="284"/>
    <n v="59"/>
    <n v="44"/>
    <d v="1944-07-28T19:07:07"/>
    <x v="39"/>
    <x v="1"/>
    <m/>
    <s v="Merlin 21"/>
    <s v="Between 30-12-1943 and 9-10-1944"/>
    <m/>
    <m/>
  </r>
  <r>
    <x v="11"/>
    <s v="571"/>
    <s v="LR571"/>
    <x v="11"/>
    <d v="1943-12-30T00:00:00"/>
    <d v="1944-10-09T00:00:00"/>
    <n v="284"/>
    <n v="59"/>
    <n v="45"/>
    <d v="1944-08-02T14:38:39"/>
    <x v="39"/>
    <x v="1"/>
    <m/>
    <s v="Merlin 21"/>
    <s v="Between 30-12-1943 and 9-10-1944"/>
    <m/>
    <m/>
  </r>
  <r>
    <x v="11"/>
    <s v="572"/>
    <s v="LR572"/>
    <x v="11"/>
    <d v="1943-12-30T00:00:00"/>
    <d v="1944-10-09T00:00:00"/>
    <n v="284"/>
    <n v="59"/>
    <n v="46"/>
    <d v="1944-08-07T10:10:10"/>
    <x v="40"/>
    <x v="1"/>
    <m/>
    <s v="Merlin 21"/>
    <s v="Between 30-12-1943 and 9-10-1944"/>
    <m/>
    <m/>
  </r>
  <r>
    <x v="11"/>
    <s v="573"/>
    <s v="LR573"/>
    <x v="11"/>
    <d v="1943-12-30T00:00:00"/>
    <d v="1944-10-09T00:00:00"/>
    <n v="284"/>
    <n v="59"/>
    <n v="47"/>
    <d v="1944-08-12T05:41:42"/>
    <x v="40"/>
    <x v="1"/>
    <m/>
    <s v="Merlin 21"/>
    <s v="Between 30-12-1943 and 9-10-1944"/>
    <m/>
    <m/>
  </r>
  <r>
    <x v="11"/>
    <s v="574"/>
    <s v="LR574"/>
    <x v="11"/>
    <d v="1943-12-30T00:00:00"/>
    <d v="1944-10-09T00:00:00"/>
    <n v="284"/>
    <n v="59"/>
    <n v="48"/>
    <d v="1944-08-17T01:13:13"/>
    <x v="40"/>
    <x v="1"/>
    <m/>
    <s v="Merlin 21"/>
    <s v="Between 30-12-1943 and 9-10-1944"/>
    <m/>
    <m/>
  </r>
  <r>
    <x v="11"/>
    <s v="575"/>
    <s v="LR575"/>
    <x v="11"/>
    <d v="1943-12-30T00:00:00"/>
    <d v="1944-10-09T00:00:00"/>
    <n v="284"/>
    <n v="59"/>
    <n v="49"/>
    <d v="1944-08-21T20:44:45"/>
    <x v="40"/>
    <x v="1"/>
    <m/>
    <s v="Merlin 21"/>
    <s v="Between 30-12-1943 and 9-10-1944"/>
    <m/>
    <m/>
  </r>
  <r>
    <x v="11"/>
    <s v="576"/>
    <s v="LR576"/>
    <x v="11"/>
    <d v="1943-12-30T00:00:00"/>
    <d v="1944-10-09T00:00:00"/>
    <n v="284"/>
    <n v="59"/>
    <n v="50"/>
    <d v="1944-08-26T16:16:16"/>
    <x v="40"/>
    <x v="1"/>
    <m/>
    <s v="Merlin 21"/>
    <s v="Between 30-12-1943 and 9-10-1944"/>
    <m/>
    <m/>
  </r>
  <r>
    <x v="11"/>
    <s v="577"/>
    <s v="LR577"/>
    <x v="11"/>
    <d v="1943-12-30T00:00:00"/>
    <d v="1944-10-09T00:00:00"/>
    <n v="284"/>
    <n v="59"/>
    <n v="51"/>
    <d v="1944-08-31T11:47:48"/>
    <x v="40"/>
    <x v="1"/>
    <m/>
    <s v="Merlin 21"/>
    <s v="Between 30-12-1943 and 9-10-1944"/>
    <m/>
    <m/>
  </r>
  <r>
    <x v="11"/>
    <s v="578"/>
    <s v="LR578"/>
    <x v="11"/>
    <d v="1943-12-30T00:00:00"/>
    <d v="1944-10-09T00:00:00"/>
    <n v="284"/>
    <n v="59"/>
    <n v="52"/>
    <d v="1944-09-05T07:19:19"/>
    <x v="40"/>
    <x v="1"/>
    <m/>
    <s v="Merlin 21"/>
    <s v="Between 30-12-1943 and 9-10-1944"/>
    <m/>
    <m/>
  </r>
  <r>
    <x v="11"/>
    <s v="579"/>
    <s v="LR579"/>
    <x v="11"/>
    <d v="1943-12-30T00:00:00"/>
    <d v="1944-10-09T00:00:00"/>
    <n v="284"/>
    <n v="59"/>
    <n v="53"/>
    <d v="1944-09-10T02:50:51"/>
    <x v="41"/>
    <x v="1"/>
    <m/>
    <s v="Merlin 21"/>
    <s v="Between 30-12-1943 and 9-10-1944"/>
    <m/>
    <m/>
  </r>
  <r>
    <x v="11"/>
    <s v="580"/>
    <s v="LR580"/>
    <x v="11"/>
    <d v="1943-12-30T00:00:00"/>
    <d v="1944-10-09T00:00:00"/>
    <n v="284"/>
    <n v="59"/>
    <n v="54"/>
    <d v="1944-09-14T22:22:22"/>
    <x v="41"/>
    <x v="1"/>
    <m/>
    <s v="Merlin 21"/>
    <s v="Between 30-12-1943 and 9-10-1944"/>
    <m/>
    <m/>
  </r>
  <r>
    <x v="11"/>
    <s v="581"/>
    <s v="LR581"/>
    <x v="11"/>
    <d v="1943-12-30T00:00:00"/>
    <d v="1944-10-09T00:00:00"/>
    <n v="284"/>
    <n v="59"/>
    <n v="55"/>
    <d v="1944-09-19T17:53:54"/>
    <x v="41"/>
    <x v="1"/>
    <m/>
    <s v="Merlin 21"/>
    <s v="Between 30-12-1943 and 9-10-1944"/>
    <m/>
    <m/>
  </r>
  <r>
    <x v="11"/>
    <s v="582"/>
    <s v="LR582"/>
    <x v="11"/>
    <d v="1943-12-30T00:00:00"/>
    <d v="1944-10-09T00:00:00"/>
    <n v="284"/>
    <n v="59"/>
    <n v="56"/>
    <d v="1944-09-24T13:25:25"/>
    <x v="42"/>
    <x v="1"/>
    <m/>
    <s v="Merlin 21"/>
    <s v="Between 30-12-1943 and 9-10-1944"/>
    <m/>
    <m/>
  </r>
  <r>
    <x v="11"/>
    <s v="583"/>
    <s v="LR583"/>
    <x v="11"/>
    <d v="1943-12-30T00:00:00"/>
    <d v="1944-10-09T00:00:00"/>
    <n v="284"/>
    <n v="59"/>
    <n v="57"/>
    <d v="1944-09-29T08:56:57"/>
    <x v="47"/>
    <x v="1"/>
    <m/>
    <s v="Merlin 21"/>
    <s v="Between 30-12-1943 and 9-10-1944"/>
    <m/>
    <m/>
  </r>
  <r>
    <x v="11"/>
    <s v="584"/>
    <s v="LR584"/>
    <x v="11"/>
    <d v="1943-12-30T00:00:00"/>
    <d v="1944-10-09T00:00:00"/>
    <n v="284"/>
    <n v="59"/>
    <n v="58"/>
    <d v="1944-10-04T04:28:28"/>
    <x v="47"/>
    <x v="1"/>
    <m/>
    <s v="Merlin 21"/>
    <s v="Between 30-12-1943 and 9-10-1944"/>
    <m/>
    <m/>
  </r>
  <r>
    <x v="11"/>
    <s v="585"/>
    <s v="LR585"/>
    <x v="11"/>
    <d v="1943-12-30T00:00:00"/>
    <d v="1944-10-09T00:00:00"/>
    <n v="284"/>
    <n v="59"/>
    <n v="59"/>
    <d v="1944-10-09T00:00:00"/>
    <x v="47"/>
    <x v="1"/>
    <m/>
    <s v="Merlin 21"/>
    <s v="Between 30-12-1943 and 9-10-1944"/>
    <m/>
    <m/>
  </r>
  <r>
    <x v="12"/>
    <s v="896"/>
    <s v="ML896"/>
    <x v="30"/>
    <d v="1943-07-10T00:00:00"/>
    <d v="1943-10-20T00:00:00"/>
    <n v="102"/>
    <n v="29"/>
    <n v="1"/>
    <d v="1943-07-13T12:24:50"/>
    <x v="27"/>
    <x v="0"/>
    <m/>
    <s v="Merlin 72"/>
    <s v="Between 10-7-1943 and 20-10-1943"/>
    <m/>
    <m/>
  </r>
  <r>
    <x v="12"/>
    <s v="897"/>
    <s v="ML897"/>
    <x v="30"/>
    <d v="1943-07-10T00:00:00"/>
    <d v="1943-10-20T00:00:00"/>
    <n v="102"/>
    <n v="29"/>
    <n v="2"/>
    <d v="1943-07-17T00:49:39"/>
    <x v="28"/>
    <x v="0"/>
    <m/>
    <s v="Merlin 72"/>
    <s v="Between 10-7-1943 and 20-10-1943"/>
    <m/>
    <m/>
  </r>
  <r>
    <x v="12"/>
    <s v="898"/>
    <s v="ML898"/>
    <x v="30"/>
    <d v="1943-07-10T00:00:00"/>
    <d v="1943-10-20T00:00:00"/>
    <n v="102"/>
    <n v="29"/>
    <n v="3"/>
    <d v="1943-07-20T13:14:29"/>
    <x v="28"/>
    <x v="0"/>
    <m/>
    <s v="Merlin 72"/>
    <s v="Between 10-7-1943 and 20-10-1943"/>
    <m/>
    <m/>
  </r>
  <r>
    <x v="12"/>
    <s v="899"/>
    <s v="ML899"/>
    <x v="30"/>
    <d v="1943-07-10T00:00:00"/>
    <d v="1943-10-20T00:00:00"/>
    <n v="102"/>
    <n v="29"/>
    <n v="4"/>
    <d v="1943-07-24T01:39:19"/>
    <x v="28"/>
    <x v="0"/>
    <m/>
    <s v="Merlin 72"/>
    <s v="Between 10-7-1943 and 20-10-1943"/>
    <m/>
    <m/>
  </r>
  <r>
    <x v="12"/>
    <s v="900"/>
    <s v="ML900"/>
    <x v="30"/>
    <d v="1943-07-10T00:00:00"/>
    <d v="1943-10-20T00:00:00"/>
    <n v="102"/>
    <n v="29"/>
    <n v="5"/>
    <d v="1943-07-27T14:04:08"/>
    <x v="28"/>
    <x v="0"/>
    <m/>
    <s v="Merlin 72"/>
    <s v="Between 10-7-1943 and 20-10-1943"/>
    <m/>
    <m/>
  </r>
  <r>
    <x v="12"/>
    <s v="901"/>
    <s v="ML901"/>
    <x v="30"/>
    <d v="1943-07-10T00:00:00"/>
    <d v="1943-10-20T00:00:00"/>
    <n v="102"/>
    <n v="29"/>
    <n v="6"/>
    <d v="1943-07-31T02:28:58"/>
    <x v="28"/>
    <x v="0"/>
    <m/>
    <s v="Merlin 72"/>
    <s v="Between 10-7-1943 and 20-10-1943"/>
    <m/>
    <m/>
  </r>
  <r>
    <x v="12"/>
    <s v="902"/>
    <s v="ML902"/>
    <x v="30"/>
    <d v="1943-07-10T00:00:00"/>
    <d v="1943-10-20T00:00:00"/>
    <n v="102"/>
    <n v="29"/>
    <n v="7"/>
    <d v="1943-08-03T14:53:48"/>
    <x v="29"/>
    <x v="0"/>
    <m/>
    <s v="Merlin 72"/>
    <s v="Between 10-7-1943 and 20-10-1943"/>
    <m/>
    <m/>
  </r>
  <r>
    <x v="12"/>
    <s v="903"/>
    <s v="ML903"/>
    <x v="30"/>
    <d v="1943-07-10T00:00:00"/>
    <d v="1943-10-20T00:00:00"/>
    <n v="102"/>
    <n v="29"/>
    <n v="8"/>
    <d v="1943-08-07T03:18:37"/>
    <x v="29"/>
    <x v="0"/>
    <m/>
    <s v="Merlin 72"/>
    <s v="Between 10-7-1943 and 20-10-1943"/>
    <m/>
    <m/>
  </r>
  <r>
    <x v="12"/>
    <s v="904"/>
    <s v="ML904"/>
    <x v="30"/>
    <d v="1943-07-10T00:00:00"/>
    <d v="1943-10-20T00:00:00"/>
    <n v="102"/>
    <n v="29"/>
    <n v="9"/>
    <d v="1943-08-10T15:43:27"/>
    <x v="29"/>
    <x v="0"/>
    <m/>
    <s v="Merlin 72"/>
    <s v="Between 10-7-1943 and 20-10-1943"/>
    <m/>
    <m/>
  </r>
  <r>
    <x v="12"/>
    <s v="905"/>
    <s v="ML905"/>
    <x v="30"/>
    <d v="1943-07-10T00:00:00"/>
    <d v="1943-10-20T00:00:00"/>
    <n v="102"/>
    <n v="29"/>
    <n v="10"/>
    <d v="1943-08-14T04:08:17"/>
    <x v="29"/>
    <x v="0"/>
    <m/>
    <s v="Merlin 72"/>
    <s v="Between 10-7-1943 and 20-10-1943"/>
    <m/>
    <m/>
  </r>
  <r>
    <x v="12"/>
    <s v="906"/>
    <s v="ML906"/>
    <x v="30"/>
    <d v="1943-07-10T00:00:00"/>
    <d v="1943-10-20T00:00:00"/>
    <n v="102"/>
    <n v="29"/>
    <n v="11"/>
    <d v="1943-08-17T16:33:06"/>
    <x v="29"/>
    <x v="0"/>
    <m/>
    <s v="Merlin 72"/>
    <s v="Between 10-7-1943 and 20-10-1943"/>
    <m/>
    <m/>
  </r>
  <r>
    <x v="12"/>
    <s v="907"/>
    <s v="ML907"/>
    <x v="30"/>
    <d v="1943-07-10T00:00:00"/>
    <d v="1943-10-20T00:00:00"/>
    <n v="102"/>
    <n v="29"/>
    <n v="12"/>
    <d v="1943-08-21T04:57:56"/>
    <x v="29"/>
    <x v="0"/>
    <m/>
    <s v="Merlin 72"/>
    <s v="Between 10-7-1943 and 20-10-1943"/>
    <m/>
    <m/>
  </r>
  <r>
    <x v="12"/>
    <s v="908"/>
    <s v="ML908"/>
    <x v="30"/>
    <d v="1943-07-10T00:00:00"/>
    <d v="1943-10-20T00:00:00"/>
    <n v="102"/>
    <n v="29"/>
    <n v="13"/>
    <d v="1943-08-24T17:22:46"/>
    <x v="29"/>
    <x v="0"/>
    <m/>
    <s v="Merlin 72"/>
    <s v="Between 10-7-1943 and 20-10-1943"/>
    <m/>
    <m/>
  </r>
  <r>
    <x v="12"/>
    <s v="909"/>
    <s v="ML909"/>
    <x v="30"/>
    <d v="1943-07-10T00:00:00"/>
    <d v="1943-10-20T00:00:00"/>
    <n v="102"/>
    <n v="29"/>
    <n v="14"/>
    <d v="1943-08-28T05:47:35"/>
    <x v="29"/>
    <x v="0"/>
    <m/>
    <s v="Merlin 72"/>
    <s v="Between 10-7-1943 and 20-10-1943"/>
    <m/>
    <m/>
  </r>
  <r>
    <x v="12"/>
    <s v="910"/>
    <s v="ML910"/>
    <x v="30"/>
    <d v="1943-07-10T00:00:00"/>
    <d v="1943-10-20T00:00:00"/>
    <n v="102"/>
    <n v="29"/>
    <n v="15"/>
    <d v="1943-08-31T18:12:25"/>
    <x v="29"/>
    <x v="0"/>
    <m/>
    <s v="Merlin 72"/>
    <s v="Between 10-7-1943 and 20-10-1943"/>
    <m/>
    <m/>
  </r>
  <r>
    <x v="12"/>
    <s v="911"/>
    <s v="ML911"/>
    <x v="30"/>
    <d v="1943-07-10T00:00:00"/>
    <d v="1943-10-20T00:00:00"/>
    <n v="102"/>
    <n v="29"/>
    <n v="16"/>
    <d v="1943-09-04T06:37:14"/>
    <x v="29"/>
    <x v="0"/>
    <m/>
    <s v="Merlin 72"/>
    <s v="Between 10-7-1943 and 20-10-1943"/>
    <m/>
    <m/>
  </r>
  <r>
    <x v="12"/>
    <s v="912"/>
    <s v="ML912"/>
    <x v="30"/>
    <d v="1943-07-10T00:00:00"/>
    <d v="1943-10-20T00:00:00"/>
    <n v="102"/>
    <n v="29"/>
    <n v="17"/>
    <d v="1943-09-07T19:02:04"/>
    <x v="29"/>
    <x v="0"/>
    <m/>
    <s v="Merlin 72"/>
    <s v="Between 10-7-1943 and 20-10-1943"/>
    <m/>
    <m/>
  </r>
  <r>
    <x v="12"/>
    <s v="913"/>
    <s v="ML913"/>
    <x v="30"/>
    <d v="1943-07-10T00:00:00"/>
    <d v="1943-10-20T00:00:00"/>
    <n v="102"/>
    <n v="29"/>
    <n v="18"/>
    <d v="1943-09-11T07:26:54"/>
    <x v="29"/>
    <x v="0"/>
    <m/>
    <s v="Merlin 72"/>
    <s v="Between 10-7-1943 and 20-10-1943"/>
    <m/>
    <m/>
  </r>
  <r>
    <x v="12"/>
    <s v="914"/>
    <s v="ML914"/>
    <x v="30"/>
    <d v="1943-07-10T00:00:00"/>
    <d v="1943-10-20T00:00:00"/>
    <n v="102"/>
    <n v="29"/>
    <n v="19"/>
    <d v="1943-09-14T19:51:43"/>
    <x v="29"/>
    <x v="0"/>
    <m/>
    <s v="Merlin 72"/>
    <s v="Between 10-7-1943 and 20-10-1943"/>
    <m/>
    <m/>
  </r>
  <r>
    <x v="12"/>
    <s v="915"/>
    <s v="ML915"/>
    <x v="30"/>
    <d v="1943-07-10T00:00:00"/>
    <d v="1943-10-20T00:00:00"/>
    <n v="102"/>
    <n v="29"/>
    <n v="20"/>
    <d v="1943-09-18T08:16:33"/>
    <x v="29"/>
    <x v="0"/>
    <m/>
    <s v="Merlin 72"/>
    <s v="Between 10-7-1943 and 20-10-1943"/>
    <m/>
    <m/>
  </r>
  <r>
    <x v="12"/>
    <s v="916"/>
    <s v="ML916"/>
    <x v="30"/>
    <d v="1943-07-10T00:00:00"/>
    <d v="1943-10-20T00:00:00"/>
    <n v="102"/>
    <n v="29"/>
    <n v="21"/>
    <d v="1943-09-21T20:41:23"/>
    <x v="29"/>
    <x v="0"/>
    <m/>
    <s v="Merlin 72"/>
    <s v="Between 10-7-1943 and 20-10-1943"/>
    <m/>
    <m/>
  </r>
  <r>
    <x v="12"/>
    <s v="917"/>
    <s v="ML917"/>
    <x v="30"/>
    <d v="1943-07-10T00:00:00"/>
    <d v="1943-10-20T00:00:00"/>
    <n v="102"/>
    <n v="29"/>
    <n v="22"/>
    <d v="1943-09-25T09:06:12"/>
    <x v="29"/>
    <x v="0"/>
    <m/>
    <s v="Merlin 72"/>
    <s v="Between 10-7-1943 and 20-10-1943"/>
    <m/>
    <m/>
  </r>
  <r>
    <x v="12"/>
    <s v="918"/>
    <s v="ML918"/>
    <x v="30"/>
    <d v="1943-07-10T00:00:00"/>
    <d v="1943-10-20T00:00:00"/>
    <n v="102"/>
    <n v="29"/>
    <n v="23"/>
    <d v="1943-09-28T21:31:02"/>
    <x v="30"/>
    <x v="0"/>
    <m/>
    <s v="Merlin 72"/>
    <s v="Between 10-7-1943 and 20-10-1943"/>
    <m/>
    <m/>
  </r>
  <r>
    <x v="12"/>
    <s v="919"/>
    <s v="ML919"/>
    <x v="30"/>
    <d v="1943-07-10T00:00:00"/>
    <d v="1943-10-20T00:00:00"/>
    <n v="102"/>
    <n v="29"/>
    <n v="24"/>
    <d v="1943-10-02T09:55:52"/>
    <x v="30"/>
    <x v="0"/>
    <m/>
    <s v="Merlin 72"/>
    <s v="Between 10-7-1943 and 20-10-1943"/>
    <m/>
    <m/>
  </r>
  <r>
    <x v="12"/>
    <s v="920"/>
    <s v="ML920"/>
    <x v="30"/>
    <d v="1943-07-10T00:00:00"/>
    <d v="1943-10-20T00:00:00"/>
    <n v="102"/>
    <n v="29"/>
    <n v="25"/>
    <d v="1943-10-05T22:20:41"/>
    <x v="30"/>
    <x v="0"/>
    <m/>
    <s v="Merlin 72"/>
    <s v="Between 10-7-1943 and 20-10-1943"/>
    <m/>
    <m/>
  </r>
  <r>
    <x v="12"/>
    <s v="921"/>
    <s v="ML921"/>
    <x v="30"/>
    <d v="1943-07-10T00:00:00"/>
    <d v="1943-10-20T00:00:00"/>
    <n v="102"/>
    <n v="29"/>
    <n v="26"/>
    <d v="1943-10-09T10:45:31"/>
    <x v="30"/>
    <x v="0"/>
    <m/>
    <s v="Merlin 72"/>
    <s v="Between 10-7-1943 and 20-10-1943"/>
    <m/>
    <m/>
  </r>
  <r>
    <x v="12"/>
    <s v="922"/>
    <s v="ML922"/>
    <x v="30"/>
    <d v="1943-07-10T00:00:00"/>
    <d v="1943-10-20T00:00:00"/>
    <n v="102"/>
    <n v="29"/>
    <n v="27"/>
    <d v="1943-10-12T23:10:21"/>
    <x v="31"/>
    <x v="0"/>
    <m/>
    <s v="Merlin 72"/>
    <s v="Between 10-7-1943 and 20-10-1943"/>
    <m/>
    <m/>
  </r>
  <r>
    <x v="12"/>
    <s v="923"/>
    <s v="ML923"/>
    <x v="30"/>
    <d v="1943-07-10T00:00:00"/>
    <d v="1943-10-20T00:00:00"/>
    <n v="102"/>
    <n v="29"/>
    <n v="28"/>
    <d v="1943-10-16T11:35:10"/>
    <x v="31"/>
    <x v="0"/>
    <m/>
    <s v="Merlin 72"/>
    <s v="Between 10-7-1943 and 20-10-1943"/>
    <m/>
    <m/>
  </r>
  <r>
    <x v="12"/>
    <s v="924"/>
    <s v="ML924"/>
    <x v="30"/>
    <d v="1943-07-10T00:00:00"/>
    <d v="1943-10-20T00:00:00"/>
    <n v="102"/>
    <n v="29"/>
    <n v="29"/>
    <d v="1943-10-20T00:00:00"/>
    <x v="31"/>
    <x v="0"/>
    <m/>
    <s v="Merlin 72"/>
    <s v="Between 10-7-1943 and 20-10-1943"/>
    <m/>
    <m/>
  </r>
  <r>
    <x v="12"/>
    <s v="925"/>
    <s v="ML925"/>
    <x v="31"/>
    <d v="1943-11-24T00:00:00"/>
    <d v="1944-12-04T00:00:00"/>
    <n v="376"/>
    <n v="151"/>
    <n v="1"/>
    <d v="1943-11-26T11:45:42"/>
    <x v="31"/>
    <x v="0"/>
    <m/>
    <s v="Merlin 72/73"/>
    <s v="Between 24-11-1943 and 4-12-1944"/>
    <m/>
    <m/>
  </r>
  <r>
    <x v="12"/>
    <s v="926"/>
    <s v="ML926"/>
    <x v="31"/>
    <d v="1943-11-24T00:00:00"/>
    <d v="1944-12-04T00:00:00"/>
    <n v="376"/>
    <n v="151"/>
    <n v="2"/>
    <d v="1943-11-28T23:31:23"/>
    <x v="32"/>
    <x v="0"/>
    <m/>
    <s v="Merlin 72/73"/>
    <s v="Between 24-11-1943 and 4-12-1944"/>
    <m/>
    <m/>
  </r>
  <r>
    <x v="12"/>
    <s v="927"/>
    <s v="ML927"/>
    <x v="31"/>
    <d v="1943-11-24T00:00:00"/>
    <d v="1944-12-04T00:00:00"/>
    <n v="376"/>
    <n v="151"/>
    <n v="3"/>
    <d v="1943-12-01T11:17:05"/>
    <x v="32"/>
    <x v="0"/>
    <m/>
    <s v="Merlin 72/73"/>
    <s v="Between 24-11-1943 and 4-12-1944"/>
    <m/>
    <m/>
  </r>
  <r>
    <x v="12"/>
    <s v="928"/>
    <s v="ML928"/>
    <x v="31"/>
    <d v="1943-11-24T00:00:00"/>
    <d v="1944-12-04T00:00:00"/>
    <n v="376"/>
    <n v="151"/>
    <n v="4"/>
    <d v="1943-12-03T23:02:47"/>
    <x v="32"/>
    <x v="0"/>
    <m/>
    <s v="Merlin 72/73"/>
    <s v="Between 24-11-1943 and 4-12-1944"/>
    <m/>
    <m/>
  </r>
  <r>
    <x v="12"/>
    <s v="929"/>
    <s v="ML929"/>
    <x v="31"/>
    <d v="1943-11-24T00:00:00"/>
    <d v="1944-12-04T00:00:00"/>
    <n v="376"/>
    <n v="151"/>
    <n v="5"/>
    <d v="1943-12-06T10:48:29"/>
    <x v="32"/>
    <x v="0"/>
    <m/>
    <s v="Merlin 72/73"/>
    <s v="Between 24-11-1943 and 4-12-1944"/>
    <m/>
    <m/>
  </r>
  <r>
    <x v="12"/>
    <s v="930"/>
    <s v="ML930"/>
    <x v="31"/>
    <d v="1943-11-24T00:00:00"/>
    <d v="1944-12-04T00:00:00"/>
    <n v="376"/>
    <n v="151"/>
    <n v="6"/>
    <d v="1943-12-08T22:34:10"/>
    <x v="32"/>
    <x v="0"/>
    <m/>
    <s v="Merlin 72/73"/>
    <s v="Between 24-11-1943 and 4-12-1944"/>
    <m/>
    <m/>
  </r>
  <r>
    <x v="12"/>
    <s v="931"/>
    <s v="ML931"/>
    <x v="31"/>
    <d v="1943-11-24T00:00:00"/>
    <d v="1944-12-04T00:00:00"/>
    <n v="376"/>
    <n v="151"/>
    <n v="7"/>
    <d v="1943-12-11T10:19:52"/>
    <x v="33"/>
    <x v="0"/>
    <m/>
    <s v="Merlin 72/73"/>
    <s v="Between 24-11-1943 and 4-12-1944"/>
    <m/>
    <m/>
  </r>
  <r>
    <x v="12"/>
    <s v="932"/>
    <s v="ML932"/>
    <x v="31"/>
    <d v="1943-11-24T00:00:00"/>
    <d v="1944-12-04T00:00:00"/>
    <n v="376"/>
    <n v="151"/>
    <n v="8"/>
    <d v="1943-12-13T22:05:34"/>
    <x v="33"/>
    <x v="0"/>
    <m/>
    <s v="Merlin 72/73"/>
    <s v="Between 24-11-1943 and 4-12-1944"/>
    <m/>
    <m/>
  </r>
  <r>
    <x v="12"/>
    <s v="933"/>
    <s v="ML933"/>
    <x v="31"/>
    <d v="1943-11-24T00:00:00"/>
    <d v="1944-12-04T00:00:00"/>
    <n v="376"/>
    <n v="151"/>
    <n v="9"/>
    <d v="1943-12-16T09:51:15"/>
    <x v="33"/>
    <x v="0"/>
    <m/>
    <s v="Merlin 72/73"/>
    <s v="Between 24-11-1943 and 4-12-1944"/>
    <m/>
    <m/>
  </r>
  <r>
    <x v="12"/>
    <s v="934"/>
    <s v="ML934"/>
    <x v="31"/>
    <d v="1943-11-24T00:00:00"/>
    <d v="1944-12-04T00:00:00"/>
    <n v="376"/>
    <n v="151"/>
    <n v="10"/>
    <d v="1943-12-18T21:36:57"/>
    <x v="33"/>
    <x v="0"/>
    <m/>
    <s v="Merlin 72/73"/>
    <s v="Between 24-11-1943 and 4-12-1944"/>
    <m/>
    <m/>
  </r>
  <r>
    <x v="12"/>
    <s v="935"/>
    <s v="ML935"/>
    <x v="31"/>
    <d v="1943-11-24T00:00:00"/>
    <d v="1944-12-04T00:00:00"/>
    <n v="376"/>
    <n v="151"/>
    <n v="11"/>
    <d v="1943-12-21T09:22:39"/>
    <x v="33"/>
    <x v="0"/>
    <m/>
    <s v="Merlin 72/73"/>
    <s v="Between 24-11-1943 and 4-12-1944"/>
    <m/>
    <m/>
  </r>
  <r>
    <x v="12"/>
    <s v="936"/>
    <s v="ML936"/>
    <x v="31"/>
    <d v="1943-11-24T00:00:00"/>
    <d v="1944-12-04T00:00:00"/>
    <n v="376"/>
    <n v="151"/>
    <n v="12"/>
    <d v="1943-12-23T21:08:21"/>
    <x v="33"/>
    <x v="0"/>
    <m/>
    <s v="Merlin 72/73"/>
    <s v="Between 24-11-1943 and 4-12-1944"/>
    <m/>
    <m/>
  </r>
  <r>
    <x v="12"/>
    <s v="937"/>
    <s v="ML937"/>
    <x v="31"/>
    <d v="1943-11-24T00:00:00"/>
    <d v="1944-12-04T00:00:00"/>
    <n v="376"/>
    <n v="151"/>
    <n v="13"/>
    <d v="1943-12-26T08:54:02"/>
    <x v="33"/>
    <x v="0"/>
    <m/>
    <s v="Merlin 72/73"/>
    <s v="Between 24-11-1943 and 4-12-1944"/>
    <m/>
    <m/>
  </r>
  <r>
    <x v="12"/>
    <s v="938"/>
    <s v="ML938"/>
    <x v="31"/>
    <d v="1943-11-24T00:00:00"/>
    <d v="1944-12-04T00:00:00"/>
    <n v="376"/>
    <n v="151"/>
    <n v="14"/>
    <d v="1943-12-28T20:39:44"/>
    <x v="33"/>
    <x v="0"/>
    <m/>
    <s v="Merlin 72/73"/>
    <s v="Between 24-11-1943 and 4-12-1944"/>
    <m/>
    <m/>
  </r>
  <r>
    <x v="12"/>
    <s v="939"/>
    <s v="ML939"/>
    <x v="31"/>
    <d v="1943-11-24T00:00:00"/>
    <d v="1944-12-04T00:00:00"/>
    <n v="376"/>
    <n v="151"/>
    <n v="15"/>
    <d v="1943-12-31T08:25:26"/>
    <x v="33"/>
    <x v="0"/>
    <m/>
    <s v="Merlin 72/73"/>
    <s v="Between 24-11-1943 and 4-12-1944"/>
    <m/>
    <m/>
  </r>
  <r>
    <x v="12"/>
    <s v="940"/>
    <s v="ML940"/>
    <x v="31"/>
    <d v="1943-11-24T00:00:00"/>
    <d v="1944-12-04T00:00:00"/>
    <n v="376"/>
    <n v="151"/>
    <n v="16"/>
    <d v="1944-01-02T20:11:08"/>
    <x v="34"/>
    <x v="0"/>
    <m/>
    <s v="Merlin 72/73"/>
    <s v="Between 24-11-1943 and 4-12-1944"/>
    <m/>
    <m/>
  </r>
  <r>
    <x v="12"/>
    <s v="941"/>
    <s v="ML941"/>
    <x v="31"/>
    <d v="1943-11-24T00:00:00"/>
    <d v="1944-12-04T00:00:00"/>
    <n v="376"/>
    <n v="151"/>
    <n v="17"/>
    <d v="1944-01-05T07:56:49"/>
    <x v="34"/>
    <x v="0"/>
    <m/>
    <s v="Merlin 72/73"/>
    <s v="Between 24-11-1943 and 4-12-1944"/>
    <m/>
    <m/>
  </r>
  <r>
    <x v="12"/>
    <s v="942"/>
    <s v="ML942"/>
    <x v="31"/>
    <d v="1943-11-24T00:00:00"/>
    <d v="1944-12-04T00:00:00"/>
    <n v="376"/>
    <n v="151"/>
    <n v="18"/>
    <d v="1944-01-07T19:42:31"/>
    <x v="34"/>
    <x v="0"/>
    <m/>
    <s v="Merlin 72/73"/>
    <s v="Between 24-11-1943 and 4-12-1944"/>
    <m/>
    <m/>
  </r>
  <r>
    <x v="12"/>
    <s v="956"/>
    <s v="ML956"/>
    <x v="31"/>
    <d v="1943-11-24T00:00:00"/>
    <d v="1944-12-04T00:00:00"/>
    <n v="376"/>
    <n v="151"/>
    <n v="19"/>
    <d v="1944-01-10T07:28:13"/>
    <x v="34"/>
    <x v="0"/>
    <m/>
    <s v="Merlin 72/73"/>
    <s v="Between 24-11-1943 and 4-12-1944"/>
    <m/>
    <m/>
  </r>
  <r>
    <x v="12"/>
    <s v="957"/>
    <s v="ML957"/>
    <x v="31"/>
    <d v="1943-11-24T00:00:00"/>
    <d v="1944-12-04T00:00:00"/>
    <n v="376"/>
    <n v="151"/>
    <n v="20"/>
    <d v="1944-01-12T19:13:54"/>
    <x v="34"/>
    <x v="0"/>
    <m/>
    <s v="Merlin 72/73"/>
    <s v="Between 24-11-1943 and 4-12-1944"/>
    <m/>
    <m/>
  </r>
  <r>
    <x v="12"/>
    <s v="958"/>
    <s v="ML958"/>
    <x v="31"/>
    <d v="1943-11-24T00:00:00"/>
    <d v="1944-12-04T00:00:00"/>
    <n v="376"/>
    <n v="151"/>
    <n v="21"/>
    <d v="1944-01-15T06:59:36"/>
    <x v="34"/>
    <x v="0"/>
    <m/>
    <s v="Merlin 72/73"/>
    <s v="Between 24-11-1943 and 4-12-1944"/>
    <m/>
    <m/>
  </r>
  <r>
    <x v="12"/>
    <s v="959"/>
    <s v="ML959"/>
    <x v="31"/>
    <d v="1943-11-24T00:00:00"/>
    <d v="1944-12-04T00:00:00"/>
    <n v="376"/>
    <n v="151"/>
    <n v="22"/>
    <d v="1944-01-17T18:45:18"/>
    <x v="34"/>
    <x v="0"/>
    <m/>
    <s v="Merlin 72/73"/>
    <s v="Between 24-11-1943 and 4-12-1944"/>
    <m/>
    <m/>
  </r>
  <r>
    <x v="12"/>
    <s v="960"/>
    <s v="ML960"/>
    <x v="31"/>
    <d v="1943-11-24T00:00:00"/>
    <d v="1944-12-04T00:00:00"/>
    <n v="376"/>
    <n v="151"/>
    <n v="23"/>
    <d v="1944-01-20T06:31:00"/>
    <x v="34"/>
    <x v="0"/>
    <m/>
    <s v="Merlin 72/73"/>
    <s v="Between 24-11-1943 and 4-12-1944"/>
    <m/>
    <m/>
  </r>
  <r>
    <x v="12"/>
    <s v="961"/>
    <s v="ML961"/>
    <x v="31"/>
    <d v="1943-11-24T00:00:00"/>
    <d v="1944-12-04T00:00:00"/>
    <n v="376"/>
    <n v="151"/>
    <n v="24"/>
    <d v="1944-01-22T18:16:41"/>
    <x v="34"/>
    <x v="0"/>
    <m/>
    <s v="Merlin 72/73"/>
    <s v="Between 24-11-1943 and 4-12-1944"/>
    <m/>
    <m/>
  </r>
  <r>
    <x v="12"/>
    <s v="962"/>
    <s v="ML962"/>
    <x v="31"/>
    <d v="1943-11-24T00:00:00"/>
    <d v="1944-12-04T00:00:00"/>
    <n v="376"/>
    <n v="151"/>
    <n v="25"/>
    <d v="1944-01-25T06:02:23"/>
    <x v="34"/>
    <x v="0"/>
    <m/>
    <s v="Merlin 72/73"/>
    <s v="Between 24-11-1943 and 4-12-1944"/>
    <m/>
    <m/>
  </r>
  <r>
    <x v="12"/>
    <s v="963"/>
    <s v="ML963"/>
    <x v="31"/>
    <d v="1943-11-24T00:00:00"/>
    <d v="1944-12-04T00:00:00"/>
    <n v="376"/>
    <n v="151"/>
    <n v="26"/>
    <d v="1944-01-27T17:48:05"/>
    <x v="35"/>
    <x v="0"/>
    <m/>
    <s v="Merlin 72/73"/>
    <s v="Between 24-11-1943 and 4-12-1944"/>
    <m/>
    <m/>
  </r>
  <r>
    <x v="12"/>
    <s v="964"/>
    <s v="ML964"/>
    <x v="31"/>
    <d v="1943-11-24T00:00:00"/>
    <d v="1944-12-04T00:00:00"/>
    <n v="376"/>
    <n v="151"/>
    <n v="27"/>
    <d v="1944-01-30T05:33:46"/>
    <x v="35"/>
    <x v="0"/>
    <m/>
    <s v="Merlin 72/73"/>
    <s v="Between 24-11-1943 and 4-12-1944"/>
    <m/>
    <m/>
  </r>
  <r>
    <x v="12"/>
    <s v="965"/>
    <s v="ML965"/>
    <x v="31"/>
    <d v="1943-11-24T00:00:00"/>
    <d v="1944-12-04T00:00:00"/>
    <n v="376"/>
    <n v="151"/>
    <n v="28"/>
    <d v="1944-02-01T17:19:28"/>
    <x v="35"/>
    <x v="0"/>
    <m/>
    <s v="Merlin 72/73"/>
    <s v="Between 24-11-1943 and 4-12-1944"/>
    <m/>
    <m/>
  </r>
  <r>
    <x v="12"/>
    <s v="966"/>
    <s v="ML966"/>
    <x v="31"/>
    <d v="1943-11-24T00:00:00"/>
    <d v="1944-12-04T00:00:00"/>
    <n v="376"/>
    <n v="151"/>
    <n v="29"/>
    <d v="1944-02-04T05:05:10"/>
    <x v="35"/>
    <x v="0"/>
    <m/>
    <s v="Merlin 72/73"/>
    <s v="Between 24-11-1943 and 4-12-1944"/>
    <m/>
    <m/>
  </r>
  <r>
    <x v="12"/>
    <s v="967"/>
    <s v="ML967"/>
    <x v="31"/>
    <d v="1943-11-24T00:00:00"/>
    <d v="1944-12-04T00:00:00"/>
    <n v="376"/>
    <n v="151"/>
    <n v="30"/>
    <d v="1944-02-06T16:50:52"/>
    <x v="35"/>
    <x v="0"/>
    <m/>
    <s v="Merlin 72/73"/>
    <s v="Between 24-11-1943 and 4-12-1944"/>
    <m/>
    <m/>
  </r>
  <r>
    <x v="12"/>
    <s v="968"/>
    <s v="ML968"/>
    <x v="31"/>
    <d v="1943-11-24T00:00:00"/>
    <d v="1944-12-04T00:00:00"/>
    <n v="376"/>
    <n v="151"/>
    <n v="31"/>
    <d v="1944-02-09T04:36:33"/>
    <x v="35"/>
    <x v="0"/>
    <m/>
    <s v="Merlin 72/73"/>
    <s v="Between 24-11-1943 and 4-12-1944"/>
    <m/>
    <m/>
  </r>
  <r>
    <x v="12"/>
    <s v="969"/>
    <s v="ML969"/>
    <x v="31"/>
    <d v="1943-11-24T00:00:00"/>
    <d v="1944-12-04T00:00:00"/>
    <n v="376"/>
    <n v="151"/>
    <n v="32"/>
    <d v="1944-02-11T16:22:15"/>
    <x v="35"/>
    <x v="0"/>
    <m/>
    <s v="Merlin 72/73"/>
    <s v="Between 24-11-1943 and 4-12-1944"/>
    <m/>
    <m/>
  </r>
  <r>
    <x v="12"/>
    <s v="970"/>
    <s v="ML970"/>
    <x v="31"/>
    <d v="1943-11-24T00:00:00"/>
    <d v="1944-12-04T00:00:00"/>
    <n v="376"/>
    <n v="151"/>
    <n v="33"/>
    <d v="1944-02-14T04:07:57"/>
    <x v="35"/>
    <x v="0"/>
    <m/>
    <s v="Merlin 72/73"/>
    <s v="Between 24-11-1943 and 4-12-1944"/>
    <m/>
    <m/>
  </r>
  <r>
    <x v="12"/>
    <s v="971"/>
    <s v="ML971"/>
    <x v="31"/>
    <d v="1943-11-24T00:00:00"/>
    <d v="1944-12-04T00:00:00"/>
    <n v="376"/>
    <n v="151"/>
    <n v="34"/>
    <d v="1944-02-16T15:53:39"/>
    <x v="35"/>
    <x v="0"/>
    <m/>
    <s v="Merlin 72/73"/>
    <s v="Between 24-11-1943 and 4-12-1944"/>
    <m/>
    <m/>
  </r>
  <r>
    <x v="12"/>
    <s v="972"/>
    <s v="ML972"/>
    <x v="31"/>
    <d v="1943-11-24T00:00:00"/>
    <d v="1944-12-04T00:00:00"/>
    <n v="376"/>
    <n v="151"/>
    <n v="35"/>
    <d v="1944-02-19T03:39:20"/>
    <x v="35"/>
    <x v="0"/>
    <m/>
    <s v="Merlin 72/73"/>
    <s v="Between 24-11-1943 and 4-12-1944"/>
    <m/>
    <m/>
  </r>
  <r>
    <x v="12"/>
    <s v="973"/>
    <s v="ML973"/>
    <x v="31"/>
    <d v="1943-11-24T00:00:00"/>
    <d v="1944-12-04T00:00:00"/>
    <n v="376"/>
    <n v="151"/>
    <n v="36"/>
    <d v="1944-02-21T15:25:02"/>
    <x v="35"/>
    <x v="0"/>
    <m/>
    <s v="Merlin 72/73"/>
    <s v="Between 24-11-1943 and 4-12-1944"/>
    <m/>
    <m/>
  </r>
  <r>
    <x v="12"/>
    <s v="974"/>
    <s v="ML974"/>
    <x v="31"/>
    <d v="1943-11-24T00:00:00"/>
    <d v="1944-12-04T00:00:00"/>
    <n v="376"/>
    <n v="151"/>
    <n v="37"/>
    <d v="1944-02-24T03:10:44"/>
    <x v="35"/>
    <x v="0"/>
    <m/>
    <s v="Merlin 72/73"/>
    <s v="Between 24-11-1943 and 4-12-1944"/>
    <m/>
    <m/>
  </r>
  <r>
    <x v="12"/>
    <s v="975"/>
    <s v="ML975"/>
    <x v="31"/>
    <d v="1943-11-24T00:00:00"/>
    <d v="1944-12-04T00:00:00"/>
    <n v="376"/>
    <n v="151"/>
    <n v="38"/>
    <d v="1944-02-26T14:56:25"/>
    <x v="35"/>
    <x v="0"/>
    <m/>
    <s v="Merlin 72/73"/>
    <s v="Between 24-11-1943 and 4-12-1944"/>
    <m/>
    <m/>
  </r>
  <r>
    <x v="12"/>
    <s v="976"/>
    <s v="ML976"/>
    <x v="31"/>
    <d v="1943-11-24T00:00:00"/>
    <d v="1944-12-04T00:00:00"/>
    <n v="376"/>
    <n v="151"/>
    <n v="39"/>
    <d v="1944-02-29T02:42:07"/>
    <x v="35"/>
    <x v="0"/>
    <m/>
    <s v="Merlin 72/73"/>
    <s v="Between 24-11-1943 and 4-12-1944"/>
    <m/>
    <m/>
  </r>
  <r>
    <x v="12"/>
    <s v="977"/>
    <s v="ML977"/>
    <x v="31"/>
    <d v="1943-11-24T00:00:00"/>
    <d v="1944-12-04T00:00:00"/>
    <n v="376"/>
    <n v="151"/>
    <n v="40"/>
    <d v="1944-03-02T14:27:49"/>
    <x v="35"/>
    <x v="0"/>
    <m/>
    <s v="Merlin 72/73"/>
    <s v="Between 24-11-1943 and 4-12-1944"/>
    <m/>
    <m/>
  </r>
  <r>
    <x v="12"/>
    <s v="978"/>
    <s v="ML978"/>
    <x v="31"/>
    <d v="1943-11-24T00:00:00"/>
    <d v="1944-12-04T00:00:00"/>
    <n v="376"/>
    <n v="151"/>
    <n v="41"/>
    <d v="1944-03-05T02:13:31"/>
    <x v="35"/>
    <x v="0"/>
    <m/>
    <s v="Merlin 72/73"/>
    <s v="Between 24-11-1943 and 4-12-1944"/>
    <m/>
    <m/>
  </r>
  <r>
    <x v="12"/>
    <s v="979"/>
    <s v="ML979"/>
    <x v="31"/>
    <d v="1943-11-24T00:00:00"/>
    <d v="1944-12-04T00:00:00"/>
    <n v="376"/>
    <n v="151"/>
    <n v="42"/>
    <d v="1944-03-07T13:59:12"/>
    <x v="36"/>
    <x v="0"/>
    <m/>
    <s v="Merlin 72/73"/>
    <s v="Between 24-11-1943 and 4-12-1944"/>
    <m/>
    <m/>
  </r>
  <r>
    <x v="12"/>
    <s v="980"/>
    <s v="ML980"/>
    <x v="31"/>
    <d v="1943-11-24T00:00:00"/>
    <d v="1944-12-04T00:00:00"/>
    <n v="376"/>
    <n v="151"/>
    <n v="43"/>
    <d v="1944-03-10T01:44:54"/>
    <x v="36"/>
    <x v="0"/>
    <m/>
    <s v="Merlin 72/73"/>
    <s v="Between 24-11-1943 and 4-12-1944"/>
    <m/>
    <m/>
  </r>
  <r>
    <x v="12"/>
    <s v="981"/>
    <s v="ML981"/>
    <x v="31"/>
    <d v="1943-11-24T00:00:00"/>
    <d v="1944-12-04T00:00:00"/>
    <n v="376"/>
    <n v="151"/>
    <n v="44"/>
    <d v="1944-03-12T13:30:36"/>
    <x v="36"/>
    <x v="0"/>
    <m/>
    <s v="Merlin 72/73"/>
    <s v="Between 24-11-1943 and 4-12-1944"/>
    <m/>
    <m/>
  </r>
  <r>
    <x v="12"/>
    <s v="982"/>
    <s v="ML982"/>
    <x v="31"/>
    <d v="1943-11-24T00:00:00"/>
    <d v="1944-12-04T00:00:00"/>
    <n v="376"/>
    <n v="151"/>
    <n v="45"/>
    <d v="1944-03-15T01:16:17"/>
    <x v="36"/>
    <x v="0"/>
    <m/>
    <s v="Merlin 72/73"/>
    <s v="Between 24-11-1943 and 4-12-1944"/>
    <m/>
    <m/>
  </r>
  <r>
    <x v="12"/>
    <s v="983"/>
    <s v="ML983"/>
    <x v="31"/>
    <d v="1943-11-24T00:00:00"/>
    <d v="1944-12-04T00:00:00"/>
    <n v="376"/>
    <n v="151"/>
    <n v="46"/>
    <d v="1944-03-17T13:01:59"/>
    <x v="36"/>
    <x v="0"/>
    <m/>
    <s v="Merlin 72/73"/>
    <s v="Between 24-11-1943 and 4-12-1944"/>
    <m/>
    <m/>
  </r>
  <r>
    <x v="12"/>
    <s v="984"/>
    <s v="ML984"/>
    <x v="31"/>
    <d v="1943-11-24T00:00:00"/>
    <d v="1944-12-04T00:00:00"/>
    <n v="376"/>
    <n v="151"/>
    <n v="47"/>
    <d v="1944-03-20T00:47:41"/>
    <x v="36"/>
    <x v="0"/>
    <m/>
    <s v="Merlin 72/73"/>
    <s v="Between 24-11-1943 and 4-12-1944"/>
    <m/>
    <m/>
  </r>
  <r>
    <x v="12"/>
    <s v="985"/>
    <s v="ML985"/>
    <x v="31"/>
    <d v="1943-11-24T00:00:00"/>
    <d v="1944-12-04T00:00:00"/>
    <n v="376"/>
    <n v="151"/>
    <n v="48"/>
    <d v="1944-03-22T12:33:23"/>
    <x v="36"/>
    <x v="0"/>
    <m/>
    <s v="Merlin 72/73"/>
    <s v="Between 24-11-1943 and 4-12-1944"/>
    <m/>
    <m/>
  </r>
  <r>
    <x v="12"/>
    <s v="986"/>
    <s v="ML986"/>
    <x v="31"/>
    <d v="1943-11-24T00:00:00"/>
    <d v="1944-12-04T00:00:00"/>
    <n v="376"/>
    <n v="151"/>
    <n v="49"/>
    <d v="1944-03-25T00:19:04"/>
    <x v="36"/>
    <x v="0"/>
    <m/>
    <s v="Merlin 72/73"/>
    <s v="Between 24-11-1943 and 4-12-1944"/>
    <m/>
    <m/>
  </r>
  <r>
    <x v="12"/>
    <s v="987"/>
    <s v="ML987"/>
    <x v="31"/>
    <d v="1943-11-24T00:00:00"/>
    <d v="1944-12-04T00:00:00"/>
    <n v="376"/>
    <n v="151"/>
    <n v="50"/>
    <d v="1944-03-27T12:04:46"/>
    <x v="36"/>
    <x v="0"/>
    <m/>
    <s v="Merlin 72/73"/>
    <s v="Between 24-11-1943 and 4-12-1944"/>
    <m/>
    <m/>
  </r>
  <r>
    <x v="12"/>
    <s v="988"/>
    <s v="ML988"/>
    <x v="31"/>
    <d v="1943-11-24T00:00:00"/>
    <d v="1944-12-04T00:00:00"/>
    <n v="376"/>
    <n v="151"/>
    <n v="51"/>
    <d v="1944-03-29T23:50:28"/>
    <x v="36"/>
    <x v="0"/>
    <m/>
    <s v="Merlin 72/73"/>
    <s v="Between 24-11-1943 and 4-12-1944"/>
    <m/>
    <m/>
  </r>
  <r>
    <x v="12"/>
    <s v="989"/>
    <s v="ML989"/>
    <x v="31"/>
    <d v="1943-11-24T00:00:00"/>
    <d v="1944-12-04T00:00:00"/>
    <n v="376"/>
    <n v="151"/>
    <n v="52"/>
    <d v="1944-04-01T11:36:10"/>
    <x v="36"/>
    <x v="0"/>
    <m/>
    <s v="Merlin 72/73"/>
    <s v="Between 24-11-1943 and 4-12-1944"/>
    <m/>
    <m/>
  </r>
  <r>
    <x v="12"/>
    <s v="990"/>
    <s v="ML990"/>
    <x v="31"/>
    <d v="1943-11-24T00:00:00"/>
    <d v="1944-12-04T00:00:00"/>
    <n v="376"/>
    <n v="151"/>
    <n v="53"/>
    <d v="1944-04-03T23:21:51"/>
    <x v="36"/>
    <x v="0"/>
    <m/>
    <s v="Merlin 72/73"/>
    <s v="Between 24-11-1943 and 4-12-1944"/>
    <m/>
    <m/>
  </r>
  <r>
    <x v="12"/>
    <s v="991"/>
    <s v="ML991"/>
    <x v="31"/>
    <d v="1943-11-24T00:00:00"/>
    <d v="1944-12-04T00:00:00"/>
    <n v="376"/>
    <n v="151"/>
    <n v="54"/>
    <d v="1944-04-06T11:07:33"/>
    <x v="36"/>
    <x v="0"/>
    <m/>
    <s v="Merlin 72/73"/>
    <s v="Between 24-11-1943 and 4-12-1944"/>
    <m/>
    <m/>
  </r>
  <r>
    <x v="12"/>
    <s v="992"/>
    <s v="ML992"/>
    <x v="31"/>
    <d v="1943-11-24T00:00:00"/>
    <d v="1944-12-04T00:00:00"/>
    <n v="376"/>
    <n v="151"/>
    <n v="55"/>
    <d v="1944-04-08T22:53:15"/>
    <x v="37"/>
    <x v="0"/>
    <m/>
    <s v="Merlin 72/73"/>
    <s v="Between 24-11-1943 and 4-12-1944"/>
    <m/>
    <m/>
  </r>
  <r>
    <x v="12"/>
    <s v="993"/>
    <s v="ML993"/>
    <x v="31"/>
    <d v="1943-11-24T00:00:00"/>
    <d v="1944-12-04T00:00:00"/>
    <n v="376"/>
    <n v="151"/>
    <n v="56"/>
    <d v="1944-04-11T10:38:56"/>
    <x v="37"/>
    <x v="0"/>
    <m/>
    <s v="Merlin 72/73"/>
    <s v="Between 24-11-1943 and 4-12-1944"/>
    <m/>
    <m/>
  </r>
  <r>
    <x v="12"/>
    <s v="994"/>
    <s v="ML994"/>
    <x v="31"/>
    <d v="1943-11-24T00:00:00"/>
    <d v="1944-12-04T00:00:00"/>
    <n v="376"/>
    <n v="151"/>
    <n v="57"/>
    <d v="1944-04-13T22:24:38"/>
    <x v="37"/>
    <x v="0"/>
    <m/>
    <s v="Merlin 72/73"/>
    <s v="Between 24-11-1943 and 4-12-1944"/>
    <m/>
    <m/>
  </r>
  <r>
    <x v="12"/>
    <s v="995"/>
    <s v="ML995"/>
    <x v="31"/>
    <d v="1943-11-24T00:00:00"/>
    <d v="1944-12-04T00:00:00"/>
    <n v="376"/>
    <n v="151"/>
    <n v="58"/>
    <d v="1944-04-16T10:10:20"/>
    <x v="37"/>
    <x v="0"/>
    <m/>
    <s v="Merlin 72/73"/>
    <s v="Between 24-11-1943 and 4-12-1944"/>
    <m/>
    <m/>
  </r>
  <r>
    <x v="12"/>
    <s v="996"/>
    <s v="ML996"/>
    <x v="31"/>
    <d v="1943-11-24T00:00:00"/>
    <d v="1944-12-04T00:00:00"/>
    <n v="376"/>
    <n v="151"/>
    <n v="59"/>
    <d v="1944-04-18T21:56:02"/>
    <x v="37"/>
    <x v="0"/>
    <m/>
    <s v="Merlin 72/73"/>
    <s v="Between 24-11-1943 and 4-12-1944"/>
    <m/>
    <m/>
  </r>
  <r>
    <x v="12"/>
    <s v="997"/>
    <s v="ML997"/>
    <x v="31"/>
    <d v="1943-11-24T00:00:00"/>
    <d v="1944-12-04T00:00:00"/>
    <n v="376"/>
    <n v="151"/>
    <n v="60"/>
    <d v="1944-04-21T09:41:43"/>
    <x v="37"/>
    <x v="0"/>
    <m/>
    <s v="Merlin 72/73"/>
    <s v="Between 24-11-1943 and 4-12-1944"/>
    <m/>
    <m/>
  </r>
  <r>
    <x v="12"/>
    <s v="998"/>
    <s v="ML998"/>
    <x v="31"/>
    <d v="1943-11-24T00:00:00"/>
    <d v="1944-12-04T00:00:00"/>
    <n v="376"/>
    <n v="151"/>
    <n v="61"/>
    <d v="1944-04-23T21:27:25"/>
    <x v="37"/>
    <x v="0"/>
    <m/>
    <s v="Merlin 72/73"/>
    <s v="Between 24-11-1943 and 4-12-1944"/>
    <m/>
    <m/>
  </r>
  <r>
    <x v="12"/>
    <s v="999"/>
    <s v="ML999"/>
    <x v="31"/>
    <d v="1943-11-24T00:00:00"/>
    <d v="1944-12-04T00:00:00"/>
    <n v="376"/>
    <n v="151"/>
    <n v="62"/>
    <d v="1944-04-26T09:13:07"/>
    <x v="37"/>
    <x v="0"/>
    <m/>
    <s v="Merlin 72/73"/>
    <s v="Between 24-11-1943 and 4-12-1944"/>
    <m/>
    <m/>
  </r>
  <r>
    <x v="13"/>
    <s v="112"/>
    <s v="MM112"/>
    <x v="31"/>
    <d v="1943-11-24T00:00:00"/>
    <d v="1944-12-04T00:00:00"/>
    <n v="376"/>
    <n v="151"/>
    <n v="63"/>
    <d v="1944-04-28T20:58:48"/>
    <x v="37"/>
    <x v="0"/>
    <m/>
    <s v="Merlin 72/73"/>
    <s v="Between 24-11-1943 and 4-12-1944"/>
    <m/>
    <m/>
  </r>
  <r>
    <x v="13"/>
    <s v="113"/>
    <s v="MM113"/>
    <x v="31"/>
    <d v="1943-11-24T00:00:00"/>
    <d v="1944-12-04T00:00:00"/>
    <n v="376"/>
    <n v="151"/>
    <n v="64"/>
    <d v="1944-05-01T08:44:30"/>
    <x v="37"/>
    <x v="0"/>
    <m/>
    <s v="Merlin 72/73"/>
    <s v="Between 24-11-1943 and 4-12-1944"/>
    <m/>
    <m/>
  </r>
  <r>
    <x v="13"/>
    <s v="114"/>
    <s v="MM114"/>
    <x v="31"/>
    <d v="1943-11-24T00:00:00"/>
    <d v="1944-12-04T00:00:00"/>
    <n v="376"/>
    <n v="151"/>
    <n v="65"/>
    <d v="1944-05-03T20:30:12"/>
    <x v="37"/>
    <x v="0"/>
    <m/>
    <s v="Merlin 72/73"/>
    <s v="Between 24-11-1943 and 4-12-1944"/>
    <m/>
    <m/>
  </r>
  <r>
    <x v="13"/>
    <s v="115"/>
    <s v="MM115"/>
    <x v="31"/>
    <d v="1943-11-24T00:00:00"/>
    <d v="1944-12-04T00:00:00"/>
    <n v="376"/>
    <n v="151"/>
    <n v="66"/>
    <d v="1944-05-06T08:15:54"/>
    <x v="37"/>
    <x v="0"/>
    <m/>
    <s v="Merlin 72/73"/>
    <s v="Between 24-11-1943 and 4-12-1944"/>
    <m/>
    <m/>
  </r>
  <r>
    <x v="13"/>
    <s v="116"/>
    <s v="MM116"/>
    <x v="31"/>
    <d v="1943-11-24T00:00:00"/>
    <d v="1944-12-04T00:00:00"/>
    <n v="376"/>
    <n v="151"/>
    <n v="67"/>
    <d v="1944-05-08T20:01:35"/>
    <x v="37"/>
    <x v="0"/>
    <m/>
    <s v="Merlin 72/73"/>
    <s v="Between 24-11-1943 and 4-12-1944"/>
    <m/>
    <m/>
  </r>
  <r>
    <x v="13"/>
    <s v="117"/>
    <s v="MM117"/>
    <x v="31"/>
    <d v="1943-11-24T00:00:00"/>
    <d v="1944-12-04T00:00:00"/>
    <n v="376"/>
    <n v="151"/>
    <n v="68"/>
    <d v="1944-05-11T07:47:17"/>
    <x v="37"/>
    <x v="0"/>
    <m/>
    <s v="Merlin 72/73"/>
    <s v="Between 24-11-1943 and 4-12-1944"/>
    <m/>
    <m/>
  </r>
  <r>
    <x v="13"/>
    <s v="118"/>
    <s v="MM118"/>
    <x v="31"/>
    <d v="1943-11-24T00:00:00"/>
    <d v="1944-12-04T00:00:00"/>
    <n v="376"/>
    <n v="151"/>
    <n v="69"/>
    <d v="1944-05-13T19:32:59"/>
    <x v="37"/>
    <x v="0"/>
    <m/>
    <s v="Merlin 72/73"/>
    <s v="Between 24-11-1943 and 4-12-1944"/>
    <m/>
    <m/>
  </r>
  <r>
    <x v="13"/>
    <s v="119"/>
    <s v="MM119"/>
    <x v="31"/>
    <d v="1943-11-24T00:00:00"/>
    <d v="1944-12-04T00:00:00"/>
    <n v="376"/>
    <n v="151"/>
    <n v="70"/>
    <d v="1944-05-16T07:18:41"/>
    <x v="37"/>
    <x v="0"/>
    <m/>
    <s v="Merlin 72/73"/>
    <s v="Between 24-11-1943 and 4-12-1944"/>
    <m/>
    <m/>
  </r>
  <r>
    <x v="13"/>
    <s v="120"/>
    <s v="MM120"/>
    <x v="31"/>
    <d v="1943-11-24T00:00:00"/>
    <d v="1944-12-04T00:00:00"/>
    <n v="376"/>
    <n v="151"/>
    <n v="71"/>
    <d v="1944-05-18T19:04:22"/>
    <x v="37"/>
    <x v="0"/>
    <m/>
    <s v="Merlin 72/73"/>
    <s v="Between 24-11-1943 and 4-12-1944"/>
    <m/>
    <m/>
  </r>
  <r>
    <x v="13"/>
    <s v="121"/>
    <s v="MM121"/>
    <x v="31"/>
    <d v="1943-11-24T00:00:00"/>
    <d v="1944-12-04T00:00:00"/>
    <n v="376"/>
    <n v="151"/>
    <n v="72"/>
    <d v="1944-05-21T06:50:04"/>
    <x v="37"/>
    <x v="0"/>
    <m/>
    <s v="Merlin 72/73"/>
    <s v="Between 24-11-1943 and 4-12-1944"/>
    <m/>
    <m/>
  </r>
  <r>
    <x v="13"/>
    <s v="122"/>
    <s v="MM122"/>
    <x v="31"/>
    <d v="1943-11-24T00:00:00"/>
    <d v="1944-12-04T00:00:00"/>
    <n v="376"/>
    <n v="151"/>
    <n v="73"/>
    <d v="1944-05-23T18:35:46"/>
    <x v="37"/>
    <x v="0"/>
    <m/>
    <s v="Merlin 72/73"/>
    <s v="Between 24-11-1943 and 4-12-1944"/>
    <m/>
    <m/>
  </r>
  <r>
    <x v="13"/>
    <s v="123"/>
    <s v="MM123"/>
    <x v="31"/>
    <d v="1943-11-24T00:00:00"/>
    <d v="1944-12-04T00:00:00"/>
    <n v="376"/>
    <n v="151"/>
    <n v="74"/>
    <d v="1944-05-26T06:21:27"/>
    <x v="37"/>
    <x v="0"/>
    <m/>
    <s v="Merlin 72/73"/>
    <s v="Between 24-11-1943 and 4-12-1944"/>
    <m/>
    <m/>
  </r>
  <r>
    <x v="13"/>
    <s v="124"/>
    <s v="MM124"/>
    <x v="31"/>
    <d v="1943-11-24T00:00:00"/>
    <d v="1944-12-04T00:00:00"/>
    <n v="376"/>
    <n v="151"/>
    <n v="75"/>
    <d v="1944-05-28T18:07:09"/>
    <x v="37"/>
    <x v="0"/>
    <m/>
    <s v="Merlin 72/73"/>
    <s v="Between 24-11-1943 and 4-12-1944"/>
    <m/>
    <m/>
  </r>
  <r>
    <x v="13"/>
    <s v="125"/>
    <s v="MM125"/>
    <x v="31"/>
    <d v="1943-11-24T00:00:00"/>
    <d v="1944-12-04T00:00:00"/>
    <n v="376"/>
    <n v="151"/>
    <n v="76"/>
    <d v="1944-05-31T05:52:51"/>
    <x v="37"/>
    <x v="0"/>
    <m/>
    <s v="Merlin 72/73"/>
    <s v="Between 24-11-1943 and 4-12-1944"/>
    <m/>
    <m/>
  </r>
  <r>
    <x v="13"/>
    <s v="126"/>
    <s v="MM126"/>
    <x v="31"/>
    <d v="1943-11-24T00:00:00"/>
    <d v="1944-12-04T00:00:00"/>
    <n v="376"/>
    <n v="151"/>
    <n v="77"/>
    <d v="1944-06-02T17:38:33"/>
    <x v="37"/>
    <x v="0"/>
    <m/>
    <s v="Merlin 72/73"/>
    <s v="Between 24-11-1943 and 4-12-1944"/>
    <m/>
    <m/>
  </r>
  <r>
    <x v="13"/>
    <s v="127"/>
    <s v="MM127"/>
    <x v="31"/>
    <d v="1943-11-24T00:00:00"/>
    <d v="1944-12-04T00:00:00"/>
    <n v="376"/>
    <n v="151"/>
    <n v="78"/>
    <d v="1944-06-05T05:24:14"/>
    <x v="37"/>
    <x v="0"/>
    <m/>
    <s v="Merlin 72/73"/>
    <s v="Between 24-11-1943 and 4-12-1944"/>
    <m/>
    <m/>
  </r>
  <r>
    <x v="13"/>
    <s v="128"/>
    <s v="MM128"/>
    <x v="31"/>
    <d v="1943-11-24T00:00:00"/>
    <d v="1944-12-04T00:00:00"/>
    <n v="376"/>
    <n v="151"/>
    <n v="79"/>
    <d v="1944-06-07T17:09:56"/>
    <x v="38"/>
    <x v="0"/>
    <m/>
    <s v="Merlin 72/73"/>
    <s v="Between 24-11-1943 and 4-12-1944"/>
    <m/>
    <m/>
  </r>
  <r>
    <x v="13"/>
    <s v="129"/>
    <s v="MM129"/>
    <x v="31"/>
    <d v="1943-11-24T00:00:00"/>
    <d v="1944-12-04T00:00:00"/>
    <n v="376"/>
    <n v="151"/>
    <n v="80"/>
    <d v="1944-06-10T04:55:38"/>
    <x v="38"/>
    <x v="0"/>
    <m/>
    <s v="Merlin 72/73"/>
    <s v="Between 24-11-1943 and 4-12-1944"/>
    <m/>
    <m/>
  </r>
  <r>
    <x v="13"/>
    <s v="130"/>
    <s v="MM130"/>
    <x v="31"/>
    <d v="1943-11-24T00:00:00"/>
    <d v="1944-12-04T00:00:00"/>
    <n v="376"/>
    <n v="151"/>
    <n v="81"/>
    <d v="1944-06-12T16:41:19"/>
    <x v="38"/>
    <x v="0"/>
    <m/>
    <s v="Merlin 72/73"/>
    <s v="Between 24-11-1943 and 4-12-1944"/>
    <m/>
    <m/>
  </r>
  <r>
    <x v="13"/>
    <s v="131"/>
    <s v="MM131"/>
    <x v="31"/>
    <d v="1943-11-24T00:00:00"/>
    <d v="1944-12-04T00:00:00"/>
    <n v="376"/>
    <n v="151"/>
    <n v="82"/>
    <d v="1944-06-15T04:27:01"/>
    <x v="38"/>
    <x v="0"/>
    <m/>
    <s v="Merlin 72/73"/>
    <s v="Between 24-11-1943 and 4-12-1944"/>
    <m/>
    <m/>
  </r>
  <r>
    <x v="13"/>
    <s v="132"/>
    <s v="MM132"/>
    <x v="31"/>
    <d v="1943-11-24T00:00:00"/>
    <d v="1944-12-04T00:00:00"/>
    <n v="376"/>
    <n v="151"/>
    <n v="83"/>
    <d v="1944-06-17T16:12:43"/>
    <x v="38"/>
    <x v="0"/>
    <m/>
    <s v="Merlin 72/73"/>
    <s v="Between 24-11-1943 and 4-12-1944"/>
    <m/>
    <m/>
  </r>
  <r>
    <x v="13"/>
    <s v="133"/>
    <s v="MM133"/>
    <x v="31"/>
    <d v="1943-11-24T00:00:00"/>
    <d v="1944-12-04T00:00:00"/>
    <n v="376"/>
    <n v="151"/>
    <n v="84"/>
    <d v="1944-06-20T03:58:25"/>
    <x v="38"/>
    <x v="0"/>
    <m/>
    <s v="Merlin 72/73"/>
    <s v="Between 24-11-1943 and 4-12-1944"/>
    <m/>
    <m/>
  </r>
  <r>
    <x v="13"/>
    <s v="134"/>
    <s v="MM134"/>
    <x v="31"/>
    <d v="1943-11-24T00:00:00"/>
    <d v="1944-12-04T00:00:00"/>
    <n v="376"/>
    <n v="151"/>
    <n v="85"/>
    <d v="1944-06-22T15:44:06"/>
    <x v="38"/>
    <x v="0"/>
    <m/>
    <s v="Merlin 72/73"/>
    <s v="Between 24-11-1943 and 4-12-1944"/>
    <m/>
    <m/>
  </r>
  <r>
    <x v="13"/>
    <s v="135"/>
    <s v="MM135"/>
    <x v="31"/>
    <d v="1943-11-24T00:00:00"/>
    <d v="1944-12-04T00:00:00"/>
    <n v="376"/>
    <n v="151"/>
    <n v="86"/>
    <d v="1944-06-25T03:29:48"/>
    <x v="38"/>
    <x v="0"/>
    <m/>
    <s v="Merlin 72/73"/>
    <s v="Between 24-11-1943 and 4-12-1944"/>
    <m/>
    <m/>
  </r>
  <r>
    <x v="13"/>
    <s v="136"/>
    <s v="MM136"/>
    <x v="31"/>
    <d v="1943-11-24T00:00:00"/>
    <d v="1944-12-04T00:00:00"/>
    <n v="376"/>
    <n v="151"/>
    <n v="87"/>
    <d v="1944-06-27T15:15:30"/>
    <x v="38"/>
    <x v="0"/>
    <m/>
    <s v="Merlin 72/73"/>
    <s v="Between 24-11-1943 and 4-12-1944"/>
    <m/>
    <m/>
  </r>
  <r>
    <x v="13"/>
    <s v="137"/>
    <s v="MM137"/>
    <x v="31"/>
    <d v="1943-11-24T00:00:00"/>
    <d v="1944-12-04T00:00:00"/>
    <n v="376"/>
    <n v="151"/>
    <n v="88"/>
    <d v="1944-06-30T03:01:12"/>
    <x v="38"/>
    <x v="0"/>
    <m/>
    <s v="Merlin 72/73"/>
    <s v="Between 24-11-1943 and 4-12-1944"/>
    <m/>
    <m/>
  </r>
  <r>
    <x v="13"/>
    <s v="138"/>
    <s v="MM138"/>
    <x v="31"/>
    <d v="1943-11-24T00:00:00"/>
    <d v="1944-12-04T00:00:00"/>
    <n v="376"/>
    <n v="151"/>
    <n v="89"/>
    <d v="1944-07-02T14:46:53"/>
    <x v="38"/>
    <x v="0"/>
    <m/>
    <s v="Merlin 72/73"/>
    <s v="Between 24-11-1943 and 4-12-1944"/>
    <m/>
    <m/>
  </r>
  <r>
    <x v="13"/>
    <s v="139"/>
    <s v="MM139"/>
    <x v="31"/>
    <d v="1943-11-24T00:00:00"/>
    <d v="1944-12-04T00:00:00"/>
    <n v="376"/>
    <n v="151"/>
    <n v="90"/>
    <d v="1944-07-05T02:32:35"/>
    <x v="38"/>
    <x v="0"/>
    <m/>
    <s v="Merlin 72/73"/>
    <s v="Between 24-11-1943 and 4-12-1944"/>
    <m/>
    <m/>
  </r>
  <r>
    <x v="13"/>
    <s v="140"/>
    <s v="MM140"/>
    <x v="31"/>
    <d v="1943-11-24T00:00:00"/>
    <d v="1944-12-04T00:00:00"/>
    <n v="376"/>
    <n v="151"/>
    <n v="91"/>
    <d v="1944-07-07T14:18:17"/>
    <x v="38"/>
    <x v="0"/>
    <m/>
    <s v="Merlin 72/73"/>
    <s v="Between 24-11-1943 and 4-12-1944"/>
    <m/>
    <m/>
  </r>
  <r>
    <x v="13"/>
    <s v="141"/>
    <s v="MM141"/>
    <x v="31"/>
    <d v="1943-11-24T00:00:00"/>
    <d v="1944-12-04T00:00:00"/>
    <n v="376"/>
    <n v="151"/>
    <n v="92"/>
    <d v="1944-07-10T02:03:58"/>
    <x v="38"/>
    <x v="0"/>
    <m/>
    <s v="Merlin 72/73"/>
    <s v="Between 24-11-1943 and 4-12-1944"/>
    <m/>
    <m/>
  </r>
  <r>
    <x v="13"/>
    <s v="142"/>
    <s v="MM142"/>
    <x v="31"/>
    <d v="1943-11-24T00:00:00"/>
    <d v="1944-12-04T00:00:00"/>
    <n v="376"/>
    <n v="151"/>
    <n v="93"/>
    <d v="1944-07-12T13:49:40"/>
    <x v="38"/>
    <x v="0"/>
    <m/>
    <s v="Merlin 72/73"/>
    <s v="Between 24-11-1943 and 4-12-1944"/>
    <m/>
    <m/>
  </r>
  <r>
    <x v="13"/>
    <s v="143"/>
    <s v="MM143"/>
    <x v="31"/>
    <d v="1943-11-24T00:00:00"/>
    <d v="1944-12-04T00:00:00"/>
    <n v="376"/>
    <n v="151"/>
    <n v="94"/>
    <d v="1944-07-15T01:35:22"/>
    <x v="38"/>
    <x v="0"/>
    <m/>
    <s v="Merlin 72/73"/>
    <s v="Between 24-11-1943 and 4-12-1944"/>
    <m/>
    <m/>
  </r>
  <r>
    <x v="13"/>
    <s v="144"/>
    <s v="MM144"/>
    <x v="31"/>
    <d v="1943-11-24T00:00:00"/>
    <d v="1944-12-04T00:00:00"/>
    <n v="376"/>
    <n v="151"/>
    <n v="95"/>
    <d v="1944-07-17T13:21:04"/>
    <x v="38"/>
    <x v="0"/>
    <m/>
    <s v="Merlin 72/73"/>
    <s v="Between 24-11-1943 and 4-12-1944"/>
    <m/>
    <m/>
  </r>
  <r>
    <x v="13"/>
    <s v="145"/>
    <s v="MM145"/>
    <x v="31"/>
    <d v="1943-11-24T00:00:00"/>
    <d v="1944-12-04T00:00:00"/>
    <n v="376"/>
    <n v="151"/>
    <n v="96"/>
    <d v="1944-07-20T01:06:45"/>
    <x v="38"/>
    <x v="0"/>
    <m/>
    <s v="Merlin 72/73"/>
    <s v="Between 24-11-1943 and 4-12-1944"/>
    <m/>
    <m/>
  </r>
  <r>
    <x v="13"/>
    <s v="146"/>
    <s v="MM146"/>
    <x v="31"/>
    <d v="1943-11-24T00:00:00"/>
    <d v="1944-12-04T00:00:00"/>
    <n v="376"/>
    <n v="151"/>
    <n v="97"/>
    <d v="1944-07-22T12:52:27"/>
    <x v="38"/>
    <x v="0"/>
    <m/>
    <s v="Merlin 72/73"/>
    <s v="Between 24-11-1943 and 4-12-1944"/>
    <m/>
    <m/>
  </r>
  <r>
    <x v="13"/>
    <s v="147"/>
    <s v="MM147"/>
    <x v="31"/>
    <d v="1943-11-24T00:00:00"/>
    <d v="1944-12-04T00:00:00"/>
    <n v="376"/>
    <n v="151"/>
    <n v="98"/>
    <d v="1944-07-25T00:38:09"/>
    <x v="38"/>
    <x v="0"/>
    <m/>
    <s v="Merlin 72/73"/>
    <s v="Between 24-11-1943 and 4-12-1944"/>
    <m/>
    <m/>
  </r>
  <r>
    <x v="13"/>
    <s v="148"/>
    <s v="MM148"/>
    <x v="31"/>
    <d v="1943-11-24T00:00:00"/>
    <d v="1944-12-04T00:00:00"/>
    <n v="376"/>
    <n v="151"/>
    <n v="99"/>
    <d v="1944-07-27T12:23:50"/>
    <x v="38"/>
    <x v="0"/>
    <m/>
    <s v="Merlin 72/73"/>
    <s v="Between 24-11-1943 and 4-12-1944"/>
    <m/>
    <m/>
  </r>
  <r>
    <x v="13"/>
    <s v="149"/>
    <s v="MM149"/>
    <x v="31"/>
    <d v="1943-11-24T00:00:00"/>
    <d v="1944-12-04T00:00:00"/>
    <n v="376"/>
    <n v="151"/>
    <n v="100"/>
    <d v="1944-07-30T00:09:32"/>
    <x v="38"/>
    <x v="0"/>
    <m/>
    <s v="Merlin 72/73"/>
    <s v="Between 24-11-1943 and 4-12-1944"/>
    <m/>
    <m/>
  </r>
  <r>
    <x v="13"/>
    <s v="150"/>
    <s v="MM150"/>
    <x v="31"/>
    <d v="1943-11-24T00:00:00"/>
    <d v="1944-12-04T00:00:00"/>
    <n v="376"/>
    <n v="151"/>
    <n v="101"/>
    <d v="1944-08-01T11:55:14"/>
    <x v="38"/>
    <x v="0"/>
    <m/>
    <s v="Merlin 72/73"/>
    <s v="Between 24-11-1943 and 4-12-1944"/>
    <m/>
    <m/>
  </r>
  <r>
    <x v="13"/>
    <s v="151"/>
    <s v="MM151"/>
    <x v="31"/>
    <d v="1943-11-24T00:00:00"/>
    <d v="1944-12-04T00:00:00"/>
    <n v="376"/>
    <n v="151"/>
    <n v="102"/>
    <d v="1944-08-03T23:40:56"/>
    <x v="39"/>
    <x v="0"/>
    <m/>
    <s v="Merlin 72/73"/>
    <s v="Between 24-11-1943 and 4-12-1944"/>
    <m/>
    <m/>
  </r>
  <r>
    <x v="13"/>
    <s v="152"/>
    <s v="MM152"/>
    <x v="31"/>
    <d v="1943-11-24T00:00:00"/>
    <d v="1944-12-04T00:00:00"/>
    <n v="376"/>
    <n v="151"/>
    <n v="103"/>
    <d v="1944-08-06T11:26:37"/>
    <x v="39"/>
    <x v="0"/>
    <m/>
    <s v="Merlin 72/73"/>
    <s v="Between 24-11-1943 and 4-12-1944"/>
    <m/>
    <m/>
  </r>
  <r>
    <x v="13"/>
    <s v="153"/>
    <s v="MM153"/>
    <x v="31"/>
    <d v="1943-11-24T00:00:00"/>
    <d v="1944-12-04T00:00:00"/>
    <n v="376"/>
    <n v="151"/>
    <n v="104"/>
    <d v="1944-08-08T23:12:19"/>
    <x v="39"/>
    <x v="0"/>
    <m/>
    <s v="Merlin 72/73"/>
    <s v="Between 24-11-1943 and 4-12-1944"/>
    <m/>
    <m/>
  </r>
  <r>
    <x v="13"/>
    <s v="154"/>
    <s v="MM154"/>
    <x v="31"/>
    <d v="1943-11-24T00:00:00"/>
    <d v="1944-12-04T00:00:00"/>
    <n v="376"/>
    <n v="151"/>
    <n v="105"/>
    <d v="1944-08-11T10:58:01"/>
    <x v="39"/>
    <x v="0"/>
    <m/>
    <s v="Merlin 72/73"/>
    <s v="Between 24-11-1943 and 4-12-1944"/>
    <m/>
    <m/>
  </r>
  <r>
    <x v="13"/>
    <s v="155"/>
    <s v="MM155"/>
    <x v="31"/>
    <d v="1943-11-24T00:00:00"/>
    <d v="1944-12-04T00:00:00"/>
    <n v="376"/>
    <n v="151"/>
    <n v="106"/>
    <d v="1944-08-13T22:43:43"/>
    <x v="39"/>
    <x v="0"/>
    <m/>
    <s v="Merlin 72/73"/>
    <s v="Between 24-11-1943 and 4-12-1944"/>
    <m/>
    <m/>
  </r>
  <r>
    <x v="13"/>
    <s v="156"/>
    <s v="MM156"/>
    <x v="31"/>
    <d v="1943-11-24T00:00:00"/>
    <d v="1944-12-04T00:00:00"/>
    <n v="376"/>
    <n v="151"/>
    <n v="107"/>
    <d v="1944-08-16T10:29:24"/>
    <x v="39"/>
    <x v="0"/>
    <m/>
    <s v="Merlin 72/73"/>
    <s v="Between 24-11-1943 and 4-12-1944"/>
    <m/>
    <m/>
  </r>
  <r>
    <x v="13"/>
    <s v="169"/>
    <s v="MM169"/>
    <x v="31"/>
    <d v="1943-11-24T00:00:00"/>
    <d v="1944-12-04T00:00:00"/>
    <n v="376"/>
    <n v="151"/>
    <n v="108"/>
    <d v="1944-08-18T22:15:06"/>
    <x v="39"/>
    <x v="0"/>
    <m/>
    <s v="Merlin 72/73"/>
    <s v="Between 24-11-1943 and 4-12-1944"/>
    <m/>
    <m/>
  </r>
  <r>
    <x v="13"/>
    <s v="170"/>
    <s v="MM170"/>
    <x v="31"/>
    <d v="1943-11-24T00:00:00"/>
    <d v="1944-12-04T00:00:00"/>
    <n v="376"/>
    <n v="151"/>
    <n v="109"/>
    <d v="1944-08-21T10:00:48"/>
    <x v="39"/>
    <x v="0"/>
    <m/>
    <s v="Merlin 72/73"/>
    <s v="Between 24-11-1943 and 4-12-1944"/>
    <m/>
    <m/>
  </r>
  <r>
    <x v="13"/>
    <s v="171"/>
    <s v="MM171"/>
    <x v="31"/>
    <d v="1943-11-24T00:00:00"/>
    <d v="1944-12-04T00:00:00"/>
    <n v="376"/>
    <n v="151"/>
    <n v="110"/>
    <d v="1944-08-23T21:46:29"/>
    <x v="39"/>
    <x v="0"/>
    <m/>
    <s v="Merlin 72/73"/>
    <s v="Between 24-11-1943 and 4-12-1944"/>
    <m/>
    <m/>
  </r>
  <r>
    <x v="13"/>
    <s v="172"/>
    <s v="MM172"/>
    <x v="31"/>
    <d v="1943-11-24T00:00:00"/>
    <d v="1944-12-04T00:00:00"/>
    <n v="376"/>
    <n v="151"/>
    <n v="111"/>
    <d v="1944-08-26T09:32:11"/>
    <x v="39"/>
    <x v="0"/>
    <m/>
    <s v="Merlin 72/73"/>
    <s v="Between 24-11-1943 and 4-12-1944"/>
    <m/>
    <m/>
  </r>
  <r>
    <x v="13"/>
    <s v="173"/>
    <s v="MM173"/>
    <x v="31"/>
    <d v="1943-11-24T00:00:00"/>
    <d v="1944-12-04T00:00:00"/>
    <n v="376"/>
    <n v="151"/>
    <n v="112"/>
    <d v="1944-08-28T21:17:53"/>
    <x v="39"/>
    <x v="0"/>
    <m/>
    <s v="Merlin 72/73"/>
    <s v="Between 24-11-1943 and 4-12-1944"/>
    <m/>
    <m/>
  </r>
  <r>
    <x v="13"/>
    <s v="174"/>
    <s v="MM174"/>
    <x v="31"/>
    <d v="1943-11-24T00:00:00"/>
    <d v="1944-12-04T00:00:00"/>
    <n v="376"/>
    <n v="151"/>
    <n v="113"/>
    <d v="1944-08-31T09:03:35"/>
    <x v="40"/>
    <x v="0"/>
    <m/>
    <s v="Merlin 72/73"/>
    <s v="Between 24-11-1943 and 4-12-1944"/>
    <m/>
    <m/>
  </r>
  <r>
    <x v="13"/>
    <s v="175"/>
    <s v="MM175"/>
    <x v="31"/>
    <d v="1943-11-24T00:00:00"/>
    <d v="1944-12-04T00:00:00"/>
    <n v="376"/>
    <n v="151"/>
    <n v="114"/>
    <d v="1944-09-02T20:49:16"/>
    <x v="40"/>
    <x v="0"/>
    <m/>
    <s v="Merlin 72/73"/>
    <s v="Between 24-11-1943 and 4-12-1944"/>
    <m/>
    <m/>
  </r>
  <r>
    <x v="13"/>
    <s v="176"/>
    <s v="MM176"/>
    <x v="31"/>
    <d v="1943-11-24T00:00:00"/>
    <d v="1944-12-04T00:00:00"/>
    <n v="376"/>
    <n v="151"/>
    <n v="115"/>
    <d v="1944-09-05T08:34:58"/>
    <x v="40"/>
    <x v="0"/>
    <m/>
    <s v="Merlin 72/73"/>
    <s v="Between 24-11-1943 and 4-12-1944"/>
    <m/>
    <m/>
  </r>
  <r>
    <x v="13"/>
    <s v="177"/>
    <s v="MM177"/>
    <x v="31"/>
    <d v="1943-11-24T00:00:00"/>
    <d v="1944-12-04T00:00:00"/>
    <n v="376"/>
    <n v="151"/>
    <n v="116"/>
    <d v="1944-09-07T20:20:40"/>
    <x v="40"/>
    <x v="0"/>
    <m/>
    <s v="Merlin 72/73"/>
    <s v="Between 24-11-1943 and 4-12-1944"/>
    <m/>
    <m/>
  </r>
  <r>
    <x v="13"/>
    <s v="178"/>
    <s v="MM178"/>
    <x v="31"/>
    <d v="1943-11-24T00:00:00"/>
    <d v="1944-12-04T00:00:00"/>
    <n v="376"/>
    <n v="151"/>
    <n v="117"/>
    <d v="1944-09-10T08:06:21"/>
    <x v="40"/>
    <x v="0"/>
    <m/>
    <s v="Merlin 72/73"/>
    <s v="Between 24-11-1943 and 4-12-1944"/>
    <m/>
    <m/>
  </r>
  <r>
    <x v="13"/>
    <s v="179"/>
    <s v="MM179"/>
    <x v="31"/>
    <d v="1943-11-24T00:00:00"/>
    <d v="1944-12-04T00:00:00"/>
    <n v="376"/>
    <n v="151"/>
    <n v="118"/>
    <d v="1944-09-12T19:52:03"/>
    <x v="41"/>
    <x v="0"/>
    <m/>
    <s v="Merlin 72/73"/>
    <s v="Between 24-11-1943 and 4-12-1944"/>
    <m/>
    <m/>
  </r>
  <r>
    <x v="13"/>
    <s v="180"/>
    <s v="MM180"/>
    <x v="31"/>
    <d v="1943-11-24T00:00:00"/>
    <d v="1944-12-04T00:00:00"/>
    <n v="376"/>
    <n v="151"/>
    <n v="119"/>
    <d v="1944-09-15T07:37:45"/>
    <x v="41"/>
    <x v="0"/>
    <m/>
    <s v="Merlin 72/73"/>
    <s v="Between 24-11-1943 and 4-12-1944"/>
    <m/>
    <m/>
  </r>
  <r>
    <x v="13"/>
    <s v="181"/>
    <s v="MM181"/>
    <x v="31"/>
    <d v="1943-11-24T00:00:00"/>
    <d v="1944-12-04T00:00:00"/>
    <n v="376"/>
    <n v="151"/>
    <n v="120"/>
    <d v="1944-09-17T19:23:27"/>
    <x v="41"/>
    <x v="0"/>
    <m/>
    <s v="Merlin 72/73"/>
    <s v="Between 24-11-1943 and 4-12-1944"/>
    <m/>
    <m/>
  </r>
  <r>
    <x v="13"/>
    <s v="182"/>
    <s v="MM182"/>
    <x v="31"/>
    <d v="1943-11-24T00:00:00"/>
    <d v="1944-12-04T00:00:00"/>
    <n v="376"/>
    <n v="151"/>
    <n v="121"/>
    <d v="1944-09-20T07:09:08"/>
    <x v="41"/>
    <x v="0"/>
    <m/>
    <s v="Merlin 72/73"/>
    <s v="Between 24-11-1943 and 4-12-1944"/>
    <m/>
    <m/>
  </r>
  <r>
    <x v="13"/>
    <s v="183"/>
    <s v="MM183"/>
    <x v="31"/>
    <d v="1943-11-24T00:00:00"/>
    <d v="1944-12-04T00:00:00"/>
    <n v="376"/>
    <n v="151"/>
    <n v="122"/>
    <d v="1944-09-22T18:54:50"/>
    <x v="41"/>
    <x v="0"/>
    <m/>
    <s v="Merlin 72/73"/>
    <s v="Between 24-11-1943 and 4-12-1944"/>
    <m/>
    <m/>
  </r>
  <r>
    <x v="13"/>
    <s v="184"/>
    <s v="MM184"/>
    <x v="31"/>
    <d v="1943-11-24T00:00:00"/>
    <d v="1944-12-04T00:00:00"/>
    <n v="376"/>
    <n v="151"/>
    <n v="123"/>
    <d v="1944-09-25T06:40:32"/>
    <x v="41"/>
    <x v="0"/>
    <m/>
    <s v="Merlin 72/73"/>
    <s v="Between 24-11-1943 and 4-12-1944"/>
    <m/>
    <m/>
  </r>
  <r>
    <x v="13"/>
    <s v="185"/>
    <s v="MM185"/>
    <x v="31"/>
    <d v="1943-11-24T00:00:00"/>
    <d v="1944-12-04T00:00:00"/>
    <n v="376"/>
    <n v="151"/>
    <n v="124"/>
    <d v="1944-09-27T18:26:14"/>
    <x v="41"/>
    <x v="0"/>
    <m/>
    <s v="Merlin 72/73"/>
    <s v="Between 24-11-1943 and 4-12-1944"/>
    <m/>
    <m/>
  </r>
  <r>
    <x v="13"/>
    <s v="186"/>
    <s v="MM186"/>
    <x v="31"/>
    <d v="1943-11-24T00:00:00"/>
    <d v="1944-12-04T00:00:00"/>
    <n v="376"/>
    <n v="151"/>
    <n v="125"/>
    <d v="1944-09-30T06:11:55"/>
    <x v="41"/>
    <x v="0"/>
    <m/>
    <s v="Merlin 72/73"/>
    <s v="Between 24-11-1943 and 4-12-1944"/>
    <m/>
    <m/>
  </r>
  <r>
    <x v="13"/>
    <s v="187"/>
    <s v="MM187"/>
    <x v="31"/>
    <d v="1943-11-24T00:00:00"/>
    <d v="1944-12-04T00:00:00"/>
    <n v="376"/>
    <n v="151"/>
    <n v="126"/>
    <d v="1944-10-02T17:57:37"/>
    <x v="41"/>
    <x v="0"/>
    <m/>
    <s v="Merlin 72/73"/>
    <s v="Between 24-11-1943 and 4-12-1944"/>
    <m/>
    <m/>
  </r>
  <r>
    <x v="13"/>
    <s v="188"/>
    <s v="MM188"/>
    <x v="31"/>
    <d v="1943-11-24T00:00:00"/>
    <d v="1944-12-04T00:00:00"/>
    <n v="376"/>
    <n v="151"/>
    <n v="127"/>
    <d v="1944-10-05T05:43:19"/>
    <x v="42"/>
    <x v="0"/>
    <m/>
    <s v="Merlin 72/73"/>
    <s v="Between 24-11-1943 and 4-12-1944"/>
    <m/>
    <m/>
  </r>
  <r>
    <x v="13"/>
    <s v="189"/>
    <s v="MM189"/>
    <x v="31"/>
    <d v="1943-11-24T00:00:00"/>
    <d v="1944-12-04T00:00:00"/>
    <n v="376"/>
    <n v="151"/>
    <n v="128"/>
    <d v="1944-10-07T17:29:00"/>
    <x v="42"/>
    <x v="0"/>
    <m/>
    <s v="Merlin 72/73"/>
    <s v="Between 24-11-1943 and 4-12-1944"/>
    <m/>
    <m/>
  </r>
  <r>
    <x v="13"/>
    <s v="190"/>
    <s v="MM190"/>
    <x v="31"/>
    <d v="1943-11-24T00:00:00"/>
    <d v="1944-12-04T00:00:00"/>
    <n v="376"/>
    <n v="151"/>
    <n v="129"/>
    <d v="1944-10-10T05:14:42"/>
    <x v="42"/>
    <x v="0"/>
    <m/>
    <s v="Merlin 72/73"/>
    <s v="Between 24-11-1943 and 4-12-1944"/>
    <m/>
    <m/>
  </r>
  <r>
    <x v="13"/>
    <s v="191"/>
    <s v="MM191"/>
    <x v="31"/>
    <d v="1943-11-24T00:00:00"/>
    <d v="1944-12-04T00:00:00"/>
    <n v="376"/>
    <n v="151"/>
    <n v="130"/>
    <d v="1944-10-12T17:00:24"/>
    <x v="42"/>
    <x v="0"/>
    <m/>
    <s v="Merlin 72/73"/>
    <s v="Between 24-11-1943 and 4-12-1944"/>
    <m/>
    <m/>
  </r>
  <r>
    <x v="13"/>
    <s v="192"/>
    <s v="MM192"/>
    <x v="31"/>
    <d v="1943-11-24T00:00:00"/>
    <d v="1944-12-04T00:00:00"/>
    <n v="376"/>
    <n v="151"/>
    <n v="131"/>
    <d v="1944-10-15T04:46:06"/>
    <x v="42"/>
    <x v="0"/>
    <m/>
    <s v="Merlin 72/73"/>
    <s v="Between 24-11-1943 and 4-12-1944"/>
    <m/>
    <m/>
  </r>
  <r>
    <x v="13"/>
    <s v="193"/>
    <s v="MM193"/>
    <x v="31"/>
    <d v="1943-11-24T00:00:00"/>
    <d v="1944-12-04T00:00:00"/>
    <n v="376"/>
    <n v="151"/>
    <n v="132"/>
    <d v="1944-10-17T16:31:47"/>
    <x v="42"/>
    <x v="0"/>
    <m/>
    <s v="Merlin 72/73"/>
    <s v="Between 24-11-1943 and 4-12-1944"/>
    <m/>
    <m/>
  </r>
  <r>
    <x v="13"/>
    <s v="194"/>
    <s v="MM194"/>
    <x v="31"/>
    <d v="1943-11-24T00:00:00"/>
    <d v="1944-12-04T00:00:00"/>
    <n v="376"/>
    <n v="151"/>
    <n v="133"/>
    <d v="1944-10-20T04:17:29"/>
    <x v="42"/>
    <x v="0"/>
    <m/>
    <s v="Merlin 72/73"/>
    <s v="Between 24-11-1943 and 4-12-1944"/>
    <m/>
    <m/>
  </r>
  <r>
    <x v="13"/>
    <s v="195"/>
    <s v="MM195"/>
    <x v="31"/>
    <d v="1943-11-24T00:00:00"/>
    <d v="1944-12-04T00:00:00"/>
    <n v="376"/>
    <n v="151"/>
    <n v="134"/>
    <d v="1944-10-22T16:03:11"/>
    <x v="42"/>
    <x v="0"/>
    <m/>
    <s v="Merlin 72/73"/>
    <s v="Between 24-11-1943 and 4-12-1944"/>
    <m/>
    <m/>
  </r>
  <r>
    <x v="13"/>
    <s v="196"/>
    <s v="MM196"/>
    <x v="31"/>
    <d v="1943-11-24T00:00:00"/>
    <d v="1944-12-04T00:00:00"/>
    <n v="376"/>
    <n v="151"/>
    <n v="135"/>
    <d v="1944-10-25T03:48:52"/>
    <x v="42"/>
    <x v="0"/>
    <m/>
    <s v="Merlin 72/73"/>
    <s v="Between 24-11-1943 and 4-12-1944"/>
    <m/>
    <m/>
  </r>
  <r>
    <x v="13"/>
    <s v="197"/>
    <s v="MM197"/>
    <x v="31"/>
    <d v="1943-11-24T00:00:00"/>
    <d v="1944-12-04T00:00:00"/>
    <n v="376"/>
    <n v="151"/>
    <n v="136"/>
    <d v="1944-10-27T15:34:34"/>
    <x v="42"/>
    <x v="0"/>
    <m/>
    <s v="Merlin 72/73"/>
    <s v="Between 24-11-1943 and 4-12-1944"/>
    <m/>
    <m/>
  </r>
  <r>
    <x v="13"/>
    <s v="198"/>
    <s v="MM198"/>
    <x v="31"/>
    <d v="1943-11-24T00:00:00"/>
    <d v="1944-12-04T00:00:00"/>
    <n v="376"/>
    <n v="151"/>
    <n v="137"/>
    <d v="1944-10-30T03:20:16"/>
    <x v="43"/>
    <x v="0"/>
    <m/>
    <s v="Merlin 72/73"/>
    <s v="Between 24-11-1943 and 4-12-1944"/>
    <m/>
    <m/>
  </r>
  <r>
    <x v="13"/>
    <s v="199"/>
    <s v="MM199"/>
    <x v="31"/>
    <d v="1943-11-24T00:00:00"/>
    <d v="1944-12-04T00:00:00"/>
    <n v="376"/>
    <n v="151"/>
    <n v="138"/>
    <d v="1944-11-01T15:05:58"/>
    <x v="43"/>
    <x v="0"/>
    <m/>
    <s v="Merlin 72/73"/>
    <s v="Between 24-11-1943 and 4-12-1944"/>
    <m/>
    <m/>
  </r>
  <r>
    <x v="13"/>
    <s v="200"/>
    <s v="MM200"/>
    <x v="31"/>
    <d v="1943-11-24T00:00:00"/>
    <d v="1944-12-04T00:00:00"/>
    <n v="376"/>
    <n v="151"/>
    <n v="139"/>
    <d v="1944-11-04T02:51:39"/>
    <x v="43"/>
    <x v="0"/>
    <m/>
    <s v="Merlin 72/73"/>
    <s v="Between 24-11-1943 and 4-12-1944"/>
    <m/>
    <m/>
  </r>
  <r>
    <x v="13"/>
    <s v="201"/>
    <s v="MM201"/>
    <x v="31"/>
    <d v="1943-11-24T00:00:00"/>
    <d v="1944-12-04T00:00:00"/>
    <n v="376"/>
    <n v="151"/>
    <n v="140"/>
    <d v="1944-11-06T14:37:21"/>
    <x v="43"/>
    <x v="0"/>
    <m/>
    <s v="Merlin 72/73"/>
    <s v="Between 24-11-1943 and 4-12-1944"/>
    <m/>
    <m/>
  </r>
  <r>
    <x v="13"/>
    <s v="202"/>
    <s v="MM202"/>
    <x v="31"/>
    <d v="1943-11-24T00:00:00"/>
    <d v="1944-12-04T00:00:00"/>
    <n v="376"/>
    <n v="151"/>
    <n v="141"/>
    <d v="1944-11-09T02:23:03"/>
    <x v="43"/>
    <x v="0"/>
    <m/>
    <s v="Merlin 72/73"/>
    <s v="Between 24-11-1943 and 4-12-1944"/>
    <m/>
    <m/>
  </r>
  <r>
    <x v="13"/>
    <s v="203"/>
    <s v="MM203"/>
    <x v="31"/>
    <d v="1943-11-24T00:00:00"/>
    <d v="1944-12-04T00:00:00"/>
    <n v="376"/>
    <n v="151"/>
    <n v="142"/>
    <d v="1944-11-11T14:08:45"/>
    <x v="43"/>
    <x v="0"/>
    <m/>
    <s v="Merlin 72/73"/>
    <s v="Between 24-11-1943 and 4-12-1944"/>
    <m/>
    <m/>
  </r>
  <r>
    <x v="13"/>
    <s v="204"/>
    <s v="MM204"/>
    <x v="31"/>
    <d v="1943-11-24T00:00:00"/>
    <d v="1944-12-04T00:00:00"/>
    <n v="376"/>
    <n v="151"/>
    <n v="143"/>
    <d v="1944-11-14T01:54:26"/>
    <x v="43"/>
    <x v="0"/>
    <m/>
    <s v="Merlin 72/73"/>
    <s v="Between 24-11-1943 and 4-12-1944"/>
    <m/>
    <m/>
  </r>
  <r>
    <x v="13"/>
    <s v="205"/>
    <s v="MM205"/>
    <x v="31"/>
    <d v="1943-11-24T00:00:00"/>
    <d v="1944-12-04T00:00:00"/>
    <n v="376"/>
    <n v="151"/>
    <n v="144"/>
    <d v="1944-11-16T13:40:08"/>
    <x v="43"/>
    <x v="0"/>
    <m/>
    <s v="Merlin 72/73"/>
    <s v="Between 24-11-1943 and 4-12-1944"/>
    <m/>
    <m/>
  </r>
  <r>
    <x v="13"/>
    <s v="219"/>
    <s v="MM219"/>
    <x v="31"/>
    <d v="1943-11-24T00:00:00"/>
    <d v="1944-12-04T00:00:00"/>
    <n v="376"/>
    <n v="151"/>
    <n v="145"/>
    <d v="1944-11-19T01:25:50"/>
    <x v="43"/>
    <x v="0"/>
    <m/>
    <s v="Merlin 72/73"/>
    <s v="Between 24-11-1943 and 4-12-1944"/>
    <m/>
    <m/>
  </r>
  <r>
    <x v="13"/>
    <s v="220"/>
    <s v="MM220"/>
    <x v="31"/>
    <d v="1943-11-24T00:00:00"/>
    <d v="1944-12-04T00:00:00"/>
    <n v="376"/>
    <n v="151"/>
    <n v="146"/>
    <d v="1944-11-21T13:11:31"/>
    <x v="43"/>
    <x v="0"/>
    <m/>
    <s v="Merlin 72/73"/>
    <s v="Between 24-11-1943 and 4-12-1944"/>
    <m/>
    <m/>
  </r>
  <r>
    <x v="13"/>
    <s v="221"/>
    <s v="MM221"/>
    <x v="31"/>
    <d v="1943-11-24T00:00:00"/>
    <d v="1944-12-04T00:00:00"/>
    <n v="376"/>
    <n v="151"/>
    <n v="147"/>
    <d v="1944-11-24T00:57:13"/>
    <x v="43"/>
    <x v="0"/>
    <m/>
    <s v="Merlin 72/73"/>
    <s v="Between 24-11-1943 and 4-12-1944"/>
    <m/>
    <m/>
  </r>
  <r>
    <x v="13"/>
    <s v="222"/>
    <s v="MM222"/>
    <x v="31"/>
    <d v="1943-11-24T00:00:00"/>
    <d v="1944-12-04T00:00:00"/>
    <n v="376"/>
    <n v="151"/>
    <n v="148"/>
    <d v="1944-11-26T12:42:55"/>
    <x v="43"/>
    <x v="0"/>
    <m/>
    <s v="Merlin 72/73"/>
    <s v="Between 24-11-1943 and 4-12-1944"/>
    <m/>
    <m/>
  </r>
  <r>
    <x v="13"/>
    <s v="223"/>
    <s v="MM223"/>
    <x v="31"/>
    <d v="1943-11-24T00:00:00"/>
    <d v="1944-12-04T00:00:00"/>
    <n v="376"/>
    <n v="151"/>
    <n v="149"/>
    <d v="1944-11-29T00:28:37"/>
    <x v="43"/>
    <x v="0"/>
    <m/>
    <s v="Merlin 72/73"/>
    <s v="Between 24-11-1943 and 4-12-1944"/>
    <m/>
    <m/>
  </r>
  <r>
    <x v="13"/>
    <s v="224"/>
    <s v="MM224"/>
    <x v="31"/>
    <d v="1943-11-24T00:00:00"/>
    <d v="1944-12-04T00:00:00"/>
    <n v="376"/>
    <n v="151"/>
    <n v="150"/>
    <d v="1944-12-01T12:14:18"/>
    <x v="44"/>
    <x v="0"/>
    <m/>
    <s v="Merlin 72/73"/>
    <s v="Between 24-11-1943 and 4-12-1944"/>
    <m/>
    <m/>
  </r>
  <r>
    <x v="13"/>
    <s v="225"/>
    <s v="MM225"/>
    <x v="31"/>
    <d v="1943-11-24T00:00:00"/>
    <d v="1944-12-04T00:00:00"/>
    <n v="376"/>
    <n v="151"/>
    <n v="151"/>
    <d v="1944-12-04T00:00:00"/>
    <x v="44"/>
    <x v="0"/>
    <m/>
    <s v="Merlin 72/73"/>
    <s v="Between 24-11-1943 and 4-12-1944"/>
    <m/>
    <m/>
  </r>
  <r>
    <x v="13"/>
    <s v="226"/>
    <s v="MM226"/>
    <x v="31"/>
    <d v="1943-11-24T00:00:00"/>
    <d v="1944-12-04T00:00:00"/>
    <n v="376"/>
    <n v="151"/>
    <n v="152"/>
    <d v="1944-12-06T11:45:42"/>
    <x v="44"/>
    <x v="0"/>
    <m/>
    <s v="Merlin 72/73"/>
    <s v="Between 24-11-1943 and 4-12-1944"/>
    <m/>
    <m/>
  </r>
  <r>
    <x v="13"/>
    <s v="227"/>
    <s v="MM227"/>
    <x v="29"/>
    <d v="1943-08-29T00:00:00"/>
    <d v="1943-11-19T00:00:00"/>
    <n v="82"/>
    <n v="10"/>
    <n v="1"/>
    <d v="1943-09-06T04:48:00"/>
    <x v="30"/>
    <x v="0"/>
    <m/>
    <s v="Merlin 72"/>
    <s v="Between 29-8-1943 and 19-11-1943"/>
    <m/>
    <m/>
  </r>
  <r>
    <x v="13"/>
    <s v="228"/>
    <s v="MM228"/>
    <x v="29"/>
    <d v="1943-08-29T00:00:00"/>
    <d v="1943-11-19T00:00:00"/>
    <n v="82"/>
    <n v="10"/>
    <n v="2"/>
    <d v="1943-09-14T09:36:00"/>
    <x v="30"/>
    <x v="0"/>
    <m/>
    <s v="Merlin 72"/>
    <s v="Between 29-8-1943 and 19-11-1943"/>
    <m/>
    <m/>
  </r>
  <r>
    <x v="13"/>
    <s v="229"/>
    <s v="MM229"/>
    <x v="29"/>
    <d v="1943-08-29T00:00:00"/>
    <d v="1943-11-19T00:00:00"/>
    <n v="82"/>
    <n v="10"/>
    <n v="3"/>
    <d v="1943-09-22T14:24:00"/>
    <x v="30"/>
    <x v="0"/>
    <m/>
    <s v="Merlin 72"/>
    <s v="Between 29-8-1943 and 19-11-1943"/>
    <m/>
    <m/>
  </r>
  <r>
    <x v="13"/>
    <s v="230"/>
    <s v="MM230"/>
    <x v="29"/>
    <d v="1943-08-29T00:00:00"/>
    <d v="1943-11-19T00:00:00"/>
    <n v="82"/>
    <n v="10"/>
    <n v="4"/>
    <d v="1943-09-30T19:12:00"/>
    <x v="30"/>
    <x v="0"/>
    <m/>
    <s v="Merlin 72"/>
    <s v="Between 29-8-1943 and 19-11-1943"/>
    <m/>
    <m/>
  </r>
  <r>
    <x v="13"/>
    <s v="231"/>
    <s v="MM231"/>
    <x v="29"/>
    <d v="1943-08-29T00:00:00"/>
    <d v="1943-11-19T00:00:00"/>
    <n v="82"/>
    <n v="10"/>
    <n v="5"/>
    <d v="1943-10-09T00:00:00"/>
    <x v="30"/>
    <x v="0"/>
    <m/>
    <s v="Merlin 72"/>
    <s v="Between 29-8-1943 and 19-11-1943"/>
    <m/>
    <m/>
  </r>
  <r>
    <x v="13"/>
    <s v="232"/>
    <s v="MM232"/>
    <x v="29"/>
    <d v="1943-08-29T00:00:00"/>
    <d v="1943-11-19T00:00:00"/>
    <n v="82"/>
    <n v="10"/>
    <n v="6"/>
    <d v="1943-10-17T04:48:00"/>
    <x v="30"/>
    <x v="0"/>
    <m/>
    <s v="Merlin 72"/>
    <s v="Between 29-8-1943 and 19-11-1943"/>
    <m/>
    <m/>
  </r>
  <r>
    <x v="13"/>
    <s v="233"/>
    <s v="MM233"/>
    <x v="29"/>
    <d v="1943-08-29T00:00:00"/>
    <d v="1943-11-19T00:00:00"/>
    <n v="82"/>
    <n v="10"/>
    <n v="7"/>
    <d v="1943-10-25T09:36:00"/>
    <x v="30"/>
    <x v="0"/>
    <m/>
    <s v="Merlin 72"/>
    <s v="Between 29-8-1943 and 19-11-1943"/>
    <m/>
    <m/>
  </r>
  <r>
    <x v="13"/>
    <s v="234"/>
    <s v="MM234"/>
    <x v="29"/>
    <d v="1943-08-29T00:00:00"/>
    <d v="1943-11-19T00:00:00"/>
    <n v="82"/>
    <n v="10"/>
    <n v="8"/>
    <d v="1943-11-02T14:24:00"/>
    <x v="30"/>
    <x v="0"/>
    <m/>
    <s v="Merlin 72"/>
    <s v="Between 29-8-1943 and 19-11-1943"/>
    <m/>
    <m/>
  </r>
  <r>
    <x v="13"/>
    <s v="235"/>
    <s v="MM235"/>
    <x v="29"/>
    <d v="1943-08-29T00:00:00"/>
    <d v="1943-11-19T00:00:00"/>
    <n v="82"/>
    <n v="10"/>
    <n v="9"/>
    <d v="1943-11-10T19:12:00"/>
    <x v="30"/>
    <x v="0"/>
    <m/>
    <s v="Merlin 72"/>
    <s v="Between 29-8-1943 and 19-11-1943"/>
    <m/>
    <m/>
  </r>
  <r>
    <x v="13"/>
    <s v="236"/>
    <s v="MM236"/>
    <x v="29"/>
    <d v="1943-08-29T00:00:00"/>
    <d v="1943-11-19T00:00:00"/>
    <n v="82"/>
    <n v="10"/>
    <n v="10"/>
    <d v="1943-11-19T00:00:00"/>
    <x v="30"/>
    <x v="0"/>
    <m/>
    <s v="Merlin 72"/>
    <s v="Between 29-8-1943 and 19-11-1943"/>
    <m/>
    <m/>
  </r>
  <r>
    <x v="13"/>
    <s v="237"/>
    <s v="MM237"/>
    <x v="30"/>
    <m/>
    <m/>
    <m/>
    <m/>
    <n v="1"/>
    <d v="1943-11-01T00:00:00"/>
    <x v="31"/>
    <x v="0"/>
    <m/>
    <s v="Merlin 72"/>
    <n v="11.43"/>
    <m/>
    <m/>
  </r>
  <r>
    <x v="13"/>
    <s v="238"/>
    <s v="MM238"/>
    <x v="30"/>
    <m/>
    <m/>
    <m/>
    <m/>
    <n v="2"/>
    <d v="1943-11-01T00:00:00"/>
    <x v="31"/>
    <x v="0"/>
    <m/>
    <s v="Merlin 72"/>
    <n v="11.43"/>
    <m/>
    <m/>
  </r>
  <r>
    <x v="13"/>
    <s v="239"/>
    <s v="MM239"/>
    <x v="29"/>
    <d v="1943-10-07T00:00:00"/>
    <d v="1943-11-03T00:00:00"/>
    <n v="27"/>
    <n v="17"/>
    <n v="1"/>
    <d v="1943-10-08T14:07:04"/>
    <x v="30"/>
    <x v="0"/>
    <m/>
    <s v="Merlin 72"/>
    <s v="Between 7-10-1943 and 3-11-1943"/>
    <m/>
    <m/>
  </r>
  <r>
    <x v="13"/>
    <s v="240"/>
    <s v="MM240"/>
    <x v="29"/>
    <d v="1943-10-07T00:00:00"/>
    <d v="1943-11-03T00:00:00"/>
    <n v="27"/>
    <n v="17"/>
    <n v="2"/>
    <d v="1943-10-10T04:14:07"/>
    <x v="30"/>
    <x v="0"/>
    <m/>
    <s v="Merlin 72"/>
    <s v="Between 7-10-1943 and 3-11-1943"/>
    <m/>
    <m/>
  </r>
  <r>
    <x v="13"/>
    <s v="241"/>
    <s v="MM241"/>
    <x v="30"/>
    <m/>
    <m/>
    <m/>
    <m/>
    <n v="3"/>
    <d v="1943-11-01T00:00:00"/>
    <x v="31"/>
    <x v="0"/>
    <m/>
    <s v="Merlin 72"/>
    <n v="11.43"/>
    <m/>
    <m/>
  </r>
  <r>
    <x v="13"/>
    <s v="242"/>
    <s v="MM242"/>
    <x v="29"/>
    <d v="1943-10-07T00:00:00"/>
    <d v="1943-11-03T00:00:00"/>
    <n v="27"/>
    <n v="17"/>
    <n v="3"/>
    <d v="1943-10-11T18:21:11"/>
    <x v="30"/>
    <x v="0"/>
    <m/>
    <s v="Merlin 72"/>
    <s v="Between 7-10-1943 and 3-11-1943"/>
    <m/>
    <m/>
  </r>
  <r>
    <x v="13"/>
    <s v="243"/>
    <s v="MM243"/>
    <x v="29"/>
    <d v="1943-10-07T00:00:00"/>
    <d v="1943-11-03T00:00:00"/>
    <n v="27"/>
    <n v="17"/>
    <n v="4"/>
    <d v="1943-10-13T08:28:14"/>
    <x v="30"/>
    <x v="0"/>
    <m/>
    <s v="Merlin 72"/>
    <s v="Between 7-10-1943 and 3-11-1943"/>
    <m/>
    <m/>
  </r>
  <r>
    <x v="13"/>
    <s v="244"/>
    <s v="MM244"/>
    <x v="29"/>
    <d v="1943-10-07T00:00:00"/>
    <d v="1943-11-03T00:00:00"/>
    <n v="27"/>
    <n v="17"/>
    <n v="5"/>
    <d v="1943-10-14T22:35:18"/>
    <x v="30"/>
    <x v="0"/>
    <m/>
    <s v="Merlin 72"/>
    <s v="Between 7-10-1943 and 3-11-1943"/>
    <m/>
    <m/>
  </r>
  <r>
    <x v="13"/>
    <s v="245"/>
    <s v="MM245"/>
    <x v="29"/>
    <d v="1943-10-07T00:00:00"/>
    <d v="1943-11-03T00:00:00"/>
    <n v="27"/>
    <n v="17"/>
    <n v="6"/>
    <d v="1943-10-16T12:42:21"/>
    <x v="30"/>
    <x v="0"/>
    <m/>
    <s v="Merlin 72"/>
    <s v="Between 7-10-1943 and 3-11-1943"/>
    <m/>
    <m/>
  </r>
  <r>
    <x v="13"/>
    <s v="246"/>
    <s v="MM246"/>
    <x v="29"/>
    <d v="1943-10-07T00:00:00"/>
    <d v="1943-11-03T00:00:00"/>
    <n v="27"/>
    <n v="17"/>
    <n v="7"/>
    <d v="1943-10-18T02:49:25"/>
    <x v="30"/>
    <x v="0"/>
    <m/>
    <s v="Merlin 72"/>
    <s v="Between 7-10-1943 and 3-11-1943"/>
    <m/>
    <m/>
  </r>
  <r>
    <x v="13"/>
    <s v="247"/>
    <s v="MM247"/>
    <x v="29"/>
    <d v="1943-10-07T00:00:00"/>
    <d v="1943-11-03T00:00:00"/>
    <n v="27"/>
    <n v="17"/>
    <n v="8"/>
    <d v="1943-10-19T16:56:28"/>
    <x v="30"/>
    <x v="0"/>
    <m/>
    <s v="Merlin 72"/>
    <s v="Between 7-10-1943 and 3-11-1943"/>
    <m/>
    <m/>
  </r>
  <r>
    <x v="13"/>
    <s v="248"/>
    <s v="MM248"/>
    <x v="29"/>
    <d v="1943-10-07T00:00:00"/>
    <d v="1943-11-03T00:00:00"/>
    <n v="27"/>
    <n v="17"/>
    <n v="9"/>
    <d v="1943-10-21T07:03:32"/>
    <x v="30"/>
    <x v="0"/>
    <m/>
    <s v="Merlin 72"/>
    <s v="Between 7-10-1943 and 3-11-1943"/>
    <m/>
    <m/>
  </r>
  <r>
    <x v="13"/>
    <s v="249"/>
    <s v="MM249"/>
    <x v="29"/>
    <d v="1943-10-07T00:00:00"/>
    <d v="1943-11-03T00:00:00"/>
    <n v="27"/>
    <n v="17"/>
    <n v="10"/>
    <d v="1943-10-22T21:10:35"/>
    <x v="30"/>
    <x v="0"/>
    <m/>
    <s v="Merlin 72"/>
    <s v="Between 7-10-1943 and 3-11-1943"/>
    <m/>
    <m/>
  </r>
  <r>
    <x v="13"/>
    <s v="250"/>
    <s v="MM250"/>
    <x v="29"/>
    <d v="1943-10-07T00:00:00"/>
    <d v="1943-11-03T00:00:00"/>
    <n v="27"/>
    <n v="17"/>
    <n v="11"/>
    <d v="1943-10-24T11:17:39"/>
    <x v="30"/>
    <x v="0"/>
    <m/>
    <s v="Merlin 72"/>
    <s v="Between 7-10-1943 and 3-11-1943"/>
    <m/>
    <m/>
  </r>
  <r>
    <x v="13"/>
    <s v="251"/>
    <s v="MM251"/>
    <x v="29"/>
    <d v="1943-10-07T00:00:00"/>
    <d v="1943-11-03T00:00:00"/>
    <n v="27"/>
    <n v="17"/>
    <n v="12"/>
    <d v="1943-10-26T01:24:42"/>
    <x v="31"/>
    <x v="0"/>
    <m/>
    <s v="Merlin 72"/>
    <s v="Between 7-10-1943 and 3-11-1943"/>
    <m/>
    <m/>
  </r>
  <r>
    <x v="13"/>
    <s v="252"/>
    <s v="MM252"/>
    <x v="29"/>
    <d v="1943-10-07T00:00:00"/>
    <d v="1943-11-03T00:00:00"/>
    <n v="27"/>
    <n v="17"/>
    <n v="13"/>
    <d v="1943-10-27T15:31:46"/>
    <x v="31"/>
    <x v="0"/>
    <m/>
    <s v="Merlin 72"/>
    <s v="Between 7-10-1943 and 3-11-1943"/>
    <m/>
    <m/>
  </r>
  <r>
    <x v="13"/>
    <s v="253"/>
    <s v="MM253"/>
    <x v="29"/>
    <d v="1943-10-07T00:00:00"/>
    <d v="1943-11-03T00:00:00"/>
    <n v="27"/>
    <n v="17"/>
    <n v="14"/>
    <d v="1943-10-29T05:38:49"/>
    <x v="31"/>
    <x v="0"/>
    <m/>
    <s v="Merlin 72"/>
    <s v="Between 7-10-1943 and 3-11-1943"/>
    <m/>
    <m/>
  </r>
  <r>
    <x v="13"/>
    <s v="254"/>
    <s v="MM254"/>
    <x v="29"/>
    <d v="1943-10-07T00:00:00"/>
    <d v="1943-11-03T00:00:00"/>
    <n v="27"/>
    <n v="17"/>
    <n v="15"/>
    <d v="1943-10-30T19:45:53"/>
    <x v="31"/>
    <x v="0"/>
    <m/>
    <s v="Merlin 72"/>
    <s v="Between 7-10-1943 and 3-11-1943"/>
    <m/>
    <m/>
  </r>
  <r>
    <x v="13"/>
    <s v="255"/>
    <s v="MM255"/>
    <x v="29"/>
    <d v="1943-10-07T00:00:00"/>
    <d v="1943-11-03T00:00:00"/>
    <n v="27"/>
    <n v="17"/>
    <n v="16"/>
    <d v="1943-11-01T09:52:56"/>
    <x v="31"/>
    <x v="0"/>
    <m/>
    <s v="Merlin 72"/>
    <s v="Between 7-10-1943 and 3-11-1943"/>
    <m/>
    <m/>
  </r>
  <r>
    <x v="13"/>
    <s v="256"/>
    <s v="MM256"/>
    <x v="29"/>
    <d v="1943-10-07T00:00:00"/>
    <d v="1943-11-03T00:00:00"/>
    <n v="27"/>
    <n v="17"/>
    <n v="17"/>
    <d v="1943-11-03T00:00:00"/>
    <x v="31"/>
    <x v="0"/>
    <m/>
    <s v="Merlin 72"/>
    <s v="Between 7-10-1943 and 3-11-1943"/>
    <m/>
    <m/>
  </r>
  <r>
    <x v="13"/>
    <s v="257"/>
    <s v="MM257"/>
    <x v="29"/>
    <d v="1943-10-07T00:00:00"/>
    <d v="1943-11-03T00:00:00"/>
    <n v="27"/>
    <n v="17"/>
    <n v="18"/>
    <d v="1943-11-04T14:07:04"/>
    <x v="31"/>
    <x v="0"/>
    <m/>
    <s v="Merlin 72"/>
    <s v="Between 7-10-1943 and 3-11-1943"/>
    <m/>
    <m/>
  </r>
  <r>
    <x v="13"/>
    <s v="258"/>
    <s v="MM258"/>
    <x v="32"/>
    <d v="1943-11-24T00:00:00"/>
    <d v="1944-05-04T00:00:00"/>
    <n v="162"/>
    <n v="104"/>
    <n v="1"/>
    <d v="1943-11-25T13:23:05"/>
    <x v="31"/>
    <x v="0"/>
    <m/>
    <s v="Merlin 72/73"/>
    <s v="Between 24-11-1943 and 4-5-1944"/>
    <m/>
    <m/>
  </r>
  <r>
    <x v="13"/>
    <s v="271"/>
    <s v="MM271"/>
    <x v="32"/>
    <d v="1943-11-24T00:00:00"/>
    <d v="1944-05-04T00:00:00"/>
    <n v="162"/>
    <n v="104"/>
    <n v="2"/>
    <d v="1943-11-27T02:46:09"/>
    <x v="31"/>
    <x v="0"/>
    <m/>
    <s v="Merlin 72/73"/>
    <s v="Between 24-11-1943 and 4-5-1944"/>
    <m/>
    <m/>
  </r>
  <r>
    <x v="13"/>
    <s v="272"/>
    <s v="MM272"/>
    <x v="32"/>
    <d v="1943-11-24T00:00:00"/>
    <d v="1944-05-04T00:00:00"/>
    <n v="162"/>
    <n v="104"/>
    <n v="3"/>
    <d v="1943-11-28T16:09:14"/>
    <x v="32"/>
    <x v="0"/>
    <m/>
    <s v="Merlin 72/73"/>
    <s v="Between 24-11-1943 and 4-5-1944"/>
    <m/>
    <m/>
  </r>
  <r>
    <x v="13"/>
    <s v="273"/>
    <s v="MM273"/>
    <x v="32"/>
    <d v="1943-11-24T00:00:00"/>
    <d v="1944-05-04T00:00:00"/>
    <n v="162"/>
    <n v="104"/>
    <n v="4"/>
    <d v="1943-11-30T05:32:18"/>
    <x v="32"/>
    <x v="0"/>
    <m/>
    <s v="Merlin 72/73"/>
    <s v="Between 24-11-1943 and 4-5-1944"/>
    <m/>
    <m/>
  </r>
  <r>
    <x v="13"/>
    <s v="274"/>
    <s v="MM274"/>
    <x v="32"/>
    <d v="1943-11-24T00:00:00"/>
    <d v="1944-05-04T00:00:00"/>
    <n v="162"/>
    <n v="104"/>
    <n v="5"/>
    <d v="1943-12-01T18:55:23"/>
    <x v="32"/>
    <x v="0"/>
    <m/>
    <s v="Merlin 72/73"/>
    <s v="Between 24-11-1943 and 4-5-1944"/>
    <m/>
    <m/>
  </r>
  <r>
    <x v="13"/>
    <s v="275"/>
    <s v="MM275"/>
    <x v="32"/>
    <d v="1943-11-24T00:00:00"/>
    <d v="1944-05-04T00:00:00"/>
    <n v="162"/>
    <n v="104"/>
    <n v="6"/>
    <d v="1943-12-03T08:18:28"/>
    <x v="32"/>
    <x v="0"/>
    <m/>
    <s v="Merlin 72/73"/>
    <s v="Between 24-11-1943 and 4-5-1944"/>
    <m/>
    <m/>
  </r>
  <r>
    <x v="13"/>
    <s v="276"/>
    <s v="MM276"/>
    <x v="32"/>
    <d v="1943-11-24T00:00:00"/>
    <d v="1944-05-04T00:00:00"/>
    <n v="162"/>
    <n v="104"/>
    <n v="7"/>
    <d v="1943-12-04T21:41:32"/>
    <x v="32"/>
    <x v="0"/>
    <m/>
    <s v="Merlin 72/73"/>
    <s v="Between 24-11-1943 and 4-5-1944"/>
    <m/>
    <m/>
  </r>
  <r>
    <x v="13"/>
    <s v="277"/>
    <s v="MM277"/>
    <x v="32"/>
    <d v="1943-11-24T00:00:00"/>
    <d v="1944-05-04T00:00:00"/>
    <n v="162"/>
    <n v="104"/>
    <n v="8"/>
    <d v="1943-12-06T11:04:37"/>
    <x v="32"/>
    <x v="0"/>
    <m/>
    <s v="Merlin 72/73"/>
    <s v="Between 24-11-1943 and 4-5-1944"/>
    <m/>
    <m/>
  </r>
  <r>
    <x v="13"/>
    <s v="278"/>
    <s v="MM278"/>
    <x v="32"/>
    <d v="1943-11-24T00:00:00"/>
    <d v="1944-05-04T00:00:00"/>
    <n v="162"/>
    <n v="104"/>
    <n v="9"/>
    <d v="1943-12-08T00:27:42"/>
    <x v="32"/>
    <x v="0"/>
    <m/>
    <s v="Merlin 72/73"/>
    <s v="Between 24-11-1943 and 4-5-1944"/>
    <m/>
    <m/>
  </r>
  <r>
    <x v="13"/>
    <s v="279"/>
    <s v="MM279"/>
    <x v="32"/>
    <d v="1943-11-24T00:00:00"/>
    <d v="1944-05-04T00:00:00"/>
    <n v="162"/>
    <n v="104"/>
    <n v="10"/>
    <d v="1943-12-09T13:50:46"/>
    <x v="32"/>
    <x v="0"/>
    <m/>
    <s v="Merlin 72/73"/>
    <s v="Between 24-11-1943 and 4-5-1944"/>
    <m/>
    <m/>
  </r>
  <r>
    <x v="13"/>
    <s v="280"/>
    <s v="MM280"/>
    <x v="32"/>
    <d v="1943-11-24T00:00:00"/>
    <d v="1944-05-04T00:00:00"/>
    <n v="162"/>
    <n v="104"/>
    <n v="11"/>
    <d v="1943-12-11T03:13:51"/>
    <x v="32"/>
    <x v="0"/>
    <m/>
    <s v="Merlin 72/73"/>
    <s v="Between 24-11-1943 and 4-5-1944"/>
    <m/>
    <m/>
  </r>
  <r>
    <x v="13"/>
    <s v="281"/>
    <s v="MM281"/>
    <x v="32"/>
    <d v="1943-11-24T00:00:00"/>
    <d v="1944-05-04T00:00:00"/>
    <n v="162"/>
    <n v="104"/>
    <n v="12"/>
    <d v="1943-12-12T16:36:55"/>
    <x v="32"/>
    <x v="0"/>
    <m/>
    <s v="Merlin 72/73"/>
    <s v="Between 24-11-1943 and 4-5-1944"/>
    <m/>
    <m/>
  </r>
  <r>
    <x v="13"/>
    <s v="282"/>
    <s v="MM282"/>
    <x v="32"/>
    <d v="1943-11-24T00:00:00"/>
    <d v="1944-05-04T00:00:00"/>
    <n v="162"/>
    <n v="104"/>
    <n v="13"/>
    <d v="1943-12-14T06:00:00"/>
    <x v="32"/>
    <x v="0"/>
    <m/>
    <s v="Merlin 72/73"/>
    <s v="Between 24-11-1943 and 4-5-1944"/>
    <m/>
    <m/>
  </r>
  <r>
    <x v="13"/>
    <s v="283"/>
    <s v="MM283"/>
    <x v="32"/>
    <d v="1943-11-24T00:00:00"/>
    <d v="1944-05-04T00:00:00"/>
    <n v="162"/>
    <n v="104"/>
    <n v="14"/>
    <d v="1943-12-15T19:23:05"/>
    <x v="32"/>
    <x v="0"/>
    <m/>
    <s v="Merlin 72/73"/>
    <s v="Between 24-11-1943 and 4-5-1944"/>
    <m/>
    <m/>
  </r>
  <r>
    <x v="13"/>
    <s v="284"/>
    <s v="MM284"/>
    <x v="32"/>
    <d v="1943-11-24T00:00:00"/>
    <d v="1944-05-04T00:00:00"/>
    <n v="162"/>
    <n v="104"/>
    <n v="15"/>
    <d v="1943-12-17T08:46:09"/>
    <x v="32"/>
    <x v="0"/>
    <m/>
    <s v="Merlin 72/73"/>
    <s v="Between 24-11-1943 and 4-5-1944"/>
    <m/>
    <m/>
  </r>
  <r>
    <x v="13"/>
    <s v="285"/>
    <s v="MM285"/>
    <x v="32"/>
    <d v="1943-11-24T00:00:00"/>
    <d v="1944-05-04T00:00:00"/>
    <n v="162"/>
    <n v="104"/>
    <n v="16"/>
    <d v="1943-12-18T22:09:14"/>
    <x v="32"/>
    <x v="0"/>
    <m/>
    <s v="Merlin 72/73"/>
    <s v="Between 24-11-1943 and 4-5-1944"/>
    <m/>
    <m/>
  </r>
  <r>
    <x v="13"/>
    <s v="286"/>
    <s v="MM286"/>
    <x v="32"/>
    <d v="1943-11-24T00:00:00"/>
    <d v="1944-05-04T00:00:00"/>
    <n v="162"/>
    <n v="104"/>
    <n v="17"/>
    <d v="1943-12-20T11:32:18"/>
    <x v="33"/>
    <x v="0"/>
    <m/>
    <s v="Merlin 72/73"/>
    <s v="Between 24-11-1943 and 4-5-1944"/>
    <m/>
    <m/>
  </r>
  <r>
    <x v="13"/>
    <s v="287"/>
    <s v="MM287"/>
    <x v="32"/>
    <d v="1943-11-24T00:00:00"/>
    <d v="1944-05-04T00:00:00"/>
    <n v="162"/>
    <n v="104"/>
    <n v="18"/>
    <d v="1943-12-22T00:55:23"/>
    <x v="33"/>
    <x v="0"/>
    <m/>
    <s v="Merlin 72/73"/>
    <s v="Between 24-11-1943 and 4-5-1944"/>
    <m/>
    <m/>
  </r>
  <r>
    <x v="13"/>
    <s v="288"/>
    <s v="MM288"/>
    <x v="32"/>
    <d v="1943-11-24T00:00:00"/>
    <d v="1944-05-04T00:00:00"/>
    <n v="162"/>
    <n v="104"/>
    <n v="19"/>
    <d v="1943-12-23T14:18:28"/>
    <x v="33"/>
    <x v="0"/>
    <m/>
    <s v="Merlin 72/73"/>
    <s v="Between 24-11-1943 and 4-5-1944"/>
    <m/>
    <m/>
  </r>
  <r>
    <x v="13"/>
    <s v="289"/>
    <s v="MM289"/>
    <x v="32"/>
    <d v="1943-11-24T00:00:00"/>
    <d v="1944-05-04T00:00:00"/>
    <n v="162"/>
    <n v="104"/>
    <n v="20"/>
    <d v="1943-12-25T03:41:32"/>
    <x v="33"/>
    <x v="0"/>
    <m/>
    <s v="Merlin 72/73"/>
    <s v="Between 24-11-1943 and 4-5-1944"/>
    <m/>
    <m/>
  </r>
  <r>
    <x v="13"/>
    <s v="290"/>
    <s v="MM290"/>
    <x v="32"/>
    <d v="1943-11-24T00:00:00"/>
    <d v="1944-05-04T00:00:00"/>
    <n v="162"/>
    <n v="104"/>
    <n v="21"/>
    <d v="1943-12-26T17:04:37"/>
    <x v="33"/>
    <x v="0"/>
    <m/>
    <s v="Merlin 72/73"/>
    <s v="Between 24-11-1943 and 4-5-1944"/>
    <m/>
    <m/>
  </r>
  <r>
    <x v="13"/>
    <s v="291"/>
    <s v="MM291"/>
    <x v="32"/>
    <d v="1943-11-24T00:00:00"/>
    <d v="1944-05-04T00:00:00"/>
    <n v="162"/>
    <n v="104"/>
    <n v="22"/>
    <d v="1943-12-28T06:27:42"/>
    <x v="33"/>
    <x v="0"/>
    <m/>
    <s v="Merlin 72/73"/>
    <s v="Between 24-11-1943 and 4-5-1944"/>
    <m/>
    <m/>
  </r>
  <r>
    <x v="13"/>
    <s v="292"/>
    <s v="MM292"/>
    <x v="32"/>
    <d v="1943-11-24T00:00:00"/>
    <d v="1944-05-04T00:00:00"/>
    <n v="162"/>
    <n v="104"/>
    <n v="23"/>
    <d v="1943-12-29T19:50:46"/>
    <x v="33"/>
    <x v="0"/>
    <m/>
    <s v="Merlin 72/73"/>
    <s v="Between 24-11-1943 and 4-5-1944"/>
    <m/>
    <m/>
  </r>
  <r>
    <x v="13"/>
    <s v="293"/>
    <s v="MM293"/>
    <x v="32"/>
    <d v="1943-11-24T00:00:00"/>
    <d v="1944-05-04T00:00:00"/>
    <n v="162"/>
    <n v="104"/>
    <n v="24"/>
    <d v="1943-12-31T09:13:51"/>
    <x v="33"/>
    <x v="0"/>
    <m/>
    <s v="Merlin 72/73"/>
    <s v="Between 24-11-1943 and 4-5-1944"/>
    <m/>
    <m/>
  </r>
  <r>
    <x v="13"/>
    <s v="294"/>
    <s v="MM294"/>
    <x v="32"/>
    <d v="1943-11-24T00:00:00"/>
    <d v="1944-05-04T00:00:00"/>
    <n v="162"/>
    <n v="104"/>
    <n v="25"/>
    <d v="1944-01-01T22:36:55"/>
    <x v="33"/>
    <x v="0"/>
    <m/>
    <s v="Merlin 72/73"/>
    <s v="Between 24-11-1943 and 4-5-1944"/>
    <m/>
    <m/>
  </r>
  <r>
    <x v="13"/>
    <s v="295"/>
    <s v="MM295"/>
    <x v="32"/>
    <d v="1943-11-24T00:00:00"/>
    <d v="1944-05-04T00:00:00"/>
    <n v="162"/>
    <n v="104"/>
    <n v="26"/>
    <d v="1944-01-03T12:00:00"/>
    <x v="33"/>
    <x v="0"/>
    <m/>
    <s v="Merlin 72/73"/>
    <s v="Between 24-11-1943 and 4-5-1944"/>
    <m/>
    <m/>
  </r>
  <r>
    <x v="13"/>
    <s v="296"/>
    <s v="MM296"/>
    <x v="32"/>
    <d v="1943-11-24T00:00:00"/>
    <d v="1944-05-04T00:00:00"/>
    <n v="162"/>
    <n v="104"/>
    <n v="27"/>
    <d v="1944-01-05T01:23:05"/>
    <x v="33"/>
    <x v="0"/>
    <m/>
    <s v="Merlin 72/73"/>
    <s v="Between 24-11-1943 and 4-5-1944"/>
    <m/>
    <m/>
  </r>
  <r>
    <x v="13"/>
    <s v="297"/>
    <s v="MM297"/>
    <x v="32"/>
    <d v="1943-11-24T00:00:00"/>
    <d v="1944-05-04T00:00:00"/>
    <n v="162"/>
    <n v="104"/>
    <n v="28"/>
    <d v="1944-01-06T14:46:09"/>
    <x v="33"/>
    <x v="0"/>
    <m/>
    <s v="Merlin 72/73"/>
    <s v="Between 24-11-1943 and 4-5-1944"/>
    <m/>
    <m/>
  </r>
  <r>
    <x v="13"/>
    <s v="298"/>
    <s v="MM298"/>
    <x v="32"/>
    <d v="1943-11-24T00:00:00"/>
    <d v="1944-05-04T00:00:00"/>
    <n v="162"/>
    <n v="104"/>
    <n v="29"/>
    <d v="1944-01-08T04:09:14"/>
    <x v="33"/>
    <x v="0"/>
    <m/>
    <s v="Merlin 72/73"/>
    <s v="Between 24-11-1943 and 4-5-1944"/>
    <m/>
    <m/>
  </r>
  <r>
    <x v="13"/>
    <s v="299"/>
    <s v="MM299"/>
    <x v="32"/>
    <d v="1943-11-24T00:00:00"/>
    <d v="1944-05-04T00:00:00"/>
    <n v="162"/>
    <n v="104"/>
    <n v="30"/>
    <d v="1944-01-09T17:32:18"/>
    <x v="33"/>
    <x v="0"/>
    <m/>
    <s v="Merlin 72/73"/>
    <s v="Between 24-11-1943 and 4-5-1944"/>
    <m/>
    <m/>
  </r>
  <r>
    <x v="13"/>
    <s v="300"/>
    <s v="MM300"/>
    <x v="32"/>
    <d v="1943-11-24T00:00:00"/>
    <d v="1944-05-04T00:00:00"/>
    <n v="162"/>
    <n v="104"/>
    <n v="31"/>
    <d v="1944-01-11T06:55:23"/>
    <x v="33"/>
    <x v="0"/>
    <m/>
    <s v="Merlin 72/73"/>
    <s v="Between 24-11-1943 and 4-5-1944"/>
    <m/>
    <m/>
  </r>
  <r>
    <x v="13"/>
    <s v="301"/>
    <s v="MM301"/>
    <x v="32"/>
    <d v="1943-11-24T00:00:00"/>
    <d v="1944-05-04T00:00:00"/>
    <n v="162"/>
    <n v="104"/>
    <n v="32"/>
    <d v="1944-01-12T20:18:28"/>
    <x v="33"/>
    <x v="0"/>
    <m/>
    <s v="Merlin 72/73"/>
    <s v="Between 24-11-1943 and 4-5-1944"/>
    <m/>
    <m/>
  </r>
  <r>
    <x v="13"/>
    <s v="302"/>
    <s v="MM302"/>
    <x v="32"/>
    <d v="1943-11-24T00:00:00"/>
    <d v="1944-05-04T00:00:00"/>
    <n v="162"/>
    <n v="104"/>
    <n v="33"/>
    <d v="1944-01-14T09:41:32"/>
    <x v="33"/>
    <x v="0"/>
    <m/>
    <s v="Merlin 72/73"/>
    <s v="Between 24-11-1943 and 4-5-1944"/>
    <m/>
    <m/>
  </r>
  <r>
    <x v="13"/>
    <s v="303"/>
    <s v="MM303"/>
    <x v="32"/>
    <d v="1943-11-24T00:00:00"/>
    <d v="1944-05-04T00:00:00"/>
    <n v="162"/>
    <n v="104"/>
    <n v="34"/>
    <d v="1944-01-15T23:04:37"/>
    <x v="33"/>
    <x v="0"/>
    <m/>
    <s v="Merlin 72/73"/>
    <s v="Between 24-11-1943 and 4-5-1944"/>
    <m/>
    <m/>
  </r>
  <r>
    <x v="13"/>
    <s v="304"/>
    <s v="MM304"/>
    <x v="32"/>
    <d v="1943-11-24T00:00:00"/>
    <d v="1944-05-04T00:00:00"/>
    <n v="162"/>
    <n v="104"/>
    <n v="35"/>
    <d v="1944-01-17T12:27:42"/>
    <x v="33"/>
    <x v="0"/>
    <m/>
    <s v="Merlin 72/73"/>
    <s v="Between 24-11-1943 and 4-5-1944"/>
    <m/>
    <m/>
  </r>
  <r>
    <x v="13"/>
    <s v="305"/>
    <s v="MM305"/>
    <x v="32"/>
    <d v="1943-11-24T00:00:00"/>
    <d v="1944-05-04T00:00:00"/>
    <n v="162"/>
    <n v="104"/>
    <n v="36"/>
    <d v="1944-01-19T01:50:46"/>
    <x v="33"/>
    <x v="0"/>
    <m/>
    <s v="Merlin 72/73"/>
    <s v="Between 24-11-1943 and 4-5-1944"/>
    <m/>
    <m/>
  </r>
  <r>
    <x v="13"/>
    <s v="306"/>
    <s v="MM306"/>
    <x v="32"/>
    <d v="1943-11-24T00:00:00"/>
    <d v="1944-05-04T00:00:00"/>
    <n v="162"/>
    <n v="104"/>
    <n v="37"/>
    <d v="1944-01-20T15:13:51"/>
    <x v="33"/>
    <x v="0"/>
    <m/>
    <s v="Merlin 72/73"/>
    <s v="Between 24-11-1943 and 4-5-1944"/>
    <m/>
    <m/>
  </r>
  <r>
    <x v="13"/>
    <s v="307"/>
    <s v="MM307"/>
    <x v="32"/>
    <d v="1943-11-24T00:00:00"/>
    <d v="1944-05-04T00:00:00"/>
    <n v="162"/>
    <n v="104"/>
    <n v="38"/>
    <d v="1944-01-22T04:36:55"/>
    <x v="33"/>
    <x v="0"/>
    <m/>
    <s v="Merlin 72/73"/>
    <s v="Between 24-11-1943 and 4-5-1944"/>
    <m/>
    <m/>
  </r>
  <r>
    <x v="13"/>
    <s v="308"/>
    <s v="MM308"/>
    <x v="32"/>
    <d v="1943-11-24T00:00:00"/>
    <d v="1944-05-04T00:00:00"/>
    <n v="162"/>
    <n v="104"/>
    <n v="39"/>
    <d v="1944-01-23T18:00:00"/>
    <x v="33"/>
    <x v="0"/>
    <m/>
    <s v="Merlin 72/73"/>
    <s v="Between 24-11-1943 and 4-5-1944"/>
    <m/>
    <m/>
  </r>
  <r>
    <x v="13"/>
    <s v="309"/>
    <s v="MM309"/>
    <x v="32"/>
    <d v="1943-11-24T00:00:00"/>
    <d v="1944-05-04T00:00:00"/>
    <n v="162"/>
    <n v="104"/>
    <n v="40"/>
    <d v="1944-01-25T07:23:05"/>
    <x v="33"/>
    <x v="0"/>
    <m/>
    <s v="Merlin 72/73"/>
    <s v="Between 24-11-1943 and 4-5-1944"/>
    <m/>
    <m/>
  </r>
  <r>
    <x v="13"/>
    <s v="310"/>
    <s v="MM310"/>
    <x v="32"/>
    <d v="1943-11-24T00:00:00"/>
    <d v="1944-05-04T00:00:00"/>
    <n v="162"/>
    <n v="104"/>
    <n v="41"/>
    <d v="1944-01-26T20:46:09"/>
    <x v="34"/>
    <x v="0"/>
    <m/>
    <s v="Merlin 72/73"/>
    <s v="Between 24-11-1943 and 4-5-1944"/>
    <m/>
    <m/>
  </r>
  <r>
    <x v="13"/>
    <s v="311"/>
    <s v="MM311"/>
    <x v="32"/>
    <d v="1943-11-24T00:00:00"/>
    <d v="1944-05-04T00:00:00"/>
    <n v="162"/>
    <n v="104"/>
    <n v="42"/>
    <d v="1944-01-28T10:09:14"/>
    <x v="34"/>
    <x v="0"/>
    <m/>
    <s v="Merlin 72/73"/>
    <s v="Between 24-11-1943 and 4-5-1944"/>
    <m/>
    <m/>
  </r>
  <r>
    <x v="13"/>
    <s v="312"/>
    <s v="MM312"/>
    <x v="32"/>
    <d v="1943-11-24T00:00:00"/>
    <d v="1944-05-04T00:00:00"/>
    <n v="162"/>
    <n v="104"/>
    <n v="43"/>
    <d v="1944-01-29T23:32:18"/>
    <x v="34"/>
    <x v="0"/>
    <m/>
    <s v="Merlin 72/73"/>
    <s v="Between 24-11-1943 and 4-5-1944"/>
    <m/>
    <m/>
  </r>
  <r>
    <x v="13"/>
    <s v="313"/>
    <s v="MM313"/>
    <x v="32"/>
    <d v="1943-11-24T00:00:00"/>
    <d v="1944-05-04T00:00:00"/>
    <n v="162"/>
    <n v="104"/>
    <n v="44"/>
    <d v="1944-01-31T12:55:23"/>
    <x v="34"/>
    <x v="0"/>
    <m/>
    <s v="Merlin 72/73"/>
    <s v="Between 24-11-1943 and 4-5-1944"/>
    <m/>
    <m/>
  </r>
  <r>
    <x v="13"/>
    <s v="314"/>
    <s v="MM314"/>
    <x v="32"/>
    <d v="1943-11-24T00:00:00"/>
    <d v="1944-05-04T00:00:00"/>
    <n v="162"/>
    <n v="104"/>
    <n v="45"/>
    <d v="1944-02-02T02:18:28"/>
    <x v="34"/>
    <x v="0"/>
    <m/>
    <s v="Merlin 72/73"/>
    <s v="Between 24-11-1943 and 4-5-1944"/>
    <m/>
    <m/>
  </r>
  <r>
    <x v="13"/>
    <s v="327"/>
    <s v="MM327"/>
    <x v="32"/>
    <d v="1943-11-24T00:00:00"/>
    <d v="1944-05-04T00:00:00"/>
    <n v="162"/>
    <n v="104"/>
    <n v="46"/>
    <d v="1944-02-03T15:41:32"/>
    <x v="34"/>
    <x v="0"/>
    <m/>
    <s v="Merlin 72/73"/>
    <s v="Between 24-11-1943 and 4-5-1944"/>
    <m/>
    <m/>
  </r>
  <r>
    <x v="13"/>
    <s v="328"/>
    <s v="MM328"/>
    <x v="32"/>
    <d v="1943-11-24T00:00:00"/>
    <d v="1944-05-04T00:00:00"/>
    <n v="162"/>
    <n v="104"/>
    <n v="47"/>
    <d v="1944-02-05T05:04:37"/>
    <x v="34"/>
    <x v="0"/>
    <m/>
    <s v="Merlin 72/73"/>
    <s v="Between 24-11-1943 and 4-5-1944"/>
    <m/>
    <m/>
  </r>
  <r>
    <x v="13"/>
    <s v="329"/>
    <s v="MM329"/>
    <x v="32"/>
    <d v="1943-11-24T00:00:00"/>
    <d v="1944-05-04T00:00:00"/>
    <n v="162"/>
    <n v="104"/>
    <n v="48"/>
    <d v="1944-02-06T18:27:42"/>
    <x v="34"/>
    <x v="0"/>
    <m/>
    <s v="Merlin 72/73"/>
    <s v="Between 6-1-1944 and 9-3-1944"/>
    <m/>
    <m/>
  </r>
  <r>
    <x v="13"/>
    <s v="330"/>
    <s v="MM330"/>
    <x v="32"/>
    <d v="1943-11-24T00:00:00"/>
    <d v="1944-05-04T00:00:00"/>
    <n v="162"/>
    <n v="104"/>
    <n v="49"/>
    <d v="1944-02-08T07:50:46"/>
    <x v="34"/>
    <x v="0"/>
    <m/>
    <s v="Merlin 72/73"/>
    <s v="Between 6-1-1944 and 9-3-1944"/>
    <m/>
    <m/>
  </r>
  <r>
    <x v="13"/>
    <s v="331"/>
    <s v="MM331"/>
    <x v="32"/>
    <d v="1943-11-24T00:00:00"/>
    <d v="1944-05-04T00:00:00"/>
    <n v="162"/>
    <n v="104"/>
    <n v="50"/>
    <d v="1944-02-09T21:13:51"/>
    <x v="34"/>
    <x v="0"/>
    <m/>
    <s v="Merlin 72/73"/>
    <s v="Between 6-1-1944 and 9-3-1944"/>
    <m/>
    <m/>
  </r>
  <r>
    <x v="13"/>
    <s v="332"/>
    <s v="MM332"/>
    <x v="32"/>
    <d v="1943-11-24T00:00:00"/>
    <d v="1944-05-04T00:00:00"/>
    <n v="162"/>
    <n v="104"/>
    <n v="51"/>
    <d v="1944-02-11T10:36:55"/>
    <x v="34"/>
    <x v="0"/>
    <m/>
    <s v="Merlin 72/73"/>
    <s v="Between 6-1-1944 and 9-3-1944"/>
    <m/>
    <m/>
  </r>
  <r>
    <x v="13"/>
    <s v="333"/>
    <s v="MM333"/>
    <x v="32"/>
    <d v="1943-11-24T00:00:00"/>
    <d v="1944-05-04T00:00:00"/>
    <n v="162"/>
    <n v="104"/>
    <n v="52"/>
    <d v="1944-02-13T00:00:00"/>
    <x v="34"/>
    <x v="0"/>
    <m/>
    <s v="Merlin 72/73"/>
    <s v="Between 6-1-1944 and 9-3-1944"/>
    <m/>
    <m/>
  </r>
  <r>
    <x v="13"/>
    <s v="334"/>
    <s v="MM334"/>
    <x v="32"/>
    <d v="1943-11-24T00:00:00"/>
    <d v="1944-05-04T00:00:00"/>
    <n v="162"/>
    <n v="104"/>
    <n v="53"/>
    <d v="1944-02-14T13:23:05"/>
    <x v="34"/>
    <x v="0"/>
    <m/>
    <s v="Merlin 72/73"/>
    <s v="Between 6-1-1944 and 9-3-1944"/>
    <m/>
    <m/>
  </r>
  <r>
    <x v="13"/>
    <s v="335"/>
    <s v="MM335"/>
    <x v="32"/>
    <d v="1943-11-24T00:00:00"/>
    <d v="1944-05-04T00:00:00"/>
    <n v="162"/>
    <n v="104"/>
    <n v="54"/>
    <d v="1944-02-16T02:46:09"/>
    <x v="34"/>
    <x v="0"/>
    <m/>
    <s v="Merlin 72/73"/>
    <s v="Between 6-1-1944 and 9-3-1944"/>
    <m/>
    <m/>
  </r>
  <r>
    <x v="13"/>
    <s v="336"/>
    <s v="MM336"/>
    <x v="32"/>
    <d v="1943-11-24T00:00:00"/>
    <d v="1944-05-04T00:00:00"/>
    <n v="162"/>
    <n v="104"/>
    <n v="55"/>
    <d v="1944-02-17T16:09:14"/>
    <x v="34"/>
    <x v="0"/>
    <m/>
    <s v="Merlin 72/73"/>
    <s v="Between 6-1-1944 and 9-3-1944"/>
    <m/>
    <m/>
  </r>
  <r>
    <x v="13"/>
    <s v="337"/>
    <s v="MM337"/>
    <x v="32"/>
    <d v="1943-11-24T00:00:00"/>
    <d v="1944-05-04T00:00:00"/>
    <n v="162"/>
    <n v="104"/>
    <n v="56"/>
    <d v="1944-02-19T05:32:18"/>
    <x v="34"/>
    <x v="0"/>
    <m/>
    <s v="Merlin 72/73"/>
    <s v="Between 6-1-1944 and 9-3-1944"/>
    <m/>
    <m/>
  </r>
  <r>
    <x v="13"/>
    <s v="338"/>
    <s v="MM338"/>
    <x v="32"/>
    <d v="1943-11-24T00:00:00"/>
    <d v="1944-05-04T00:00:00"/>
    <n v="162"/>
    <n v="104"/>
    <n v="57"/>
    <d v="1944-02-20T18:55:23"/>
    <x v="34"/>
    <x v="0"/>
    <m/>
    <s v="Merlin 72/73"/>
    <s v="Between 6-1-1944 and 9-3-1944"/>
    <m/>
    <m/>
  </r>
  <r>
    <x v="13"/>
    <s v="339"/>
    <s v="MM339"/>
    <x v="32"/>
    <d v="1943-11-24T00:00:00"/>
    <d v="1944-05-04T00:00:00"/>
    <n v="162"/>
    <n v="104"/>
    <n v="58"/>
    <d v="1944-02-22T08:18:28"/>
    <x v="34"/>
    <x v="0"/>
    <m/>
    <s v="Merlin 72/73"/>
    <s v="Between 6-1-1944 and 9-3-1944"/>
    <m/>
    <m/>
  </r>
  <r>
    <x v="13"/>
    <s v="340"/>
    <s v="MM340"/>
    <x v="32"/>
    <d v="1943-11-24T00:00:00"/>
    <d v="1944-05-04T00:00:00"/>
    <n v="162"/>
    <n v="104"/>
    <n v="59"/>
    <d v="1944-02-23T21:41:32"/>
    <x v="34"/>
    <x v="0"/>
    <m/>
    <s v="Merlin 72/73"/>
    <s v="Between 6-1-1944 and 9-3-1944"/>
    <m/>
    <m/>
  </r>
  <r>
    <x v="13"/>
    <s v="341"/>
    <s v="MM341"/>
    <x v="32"/>
    <d v="1943-11-24T00:00:00"/>
    <d v="1944-05-04T00:00:00"/>
    <n v="162"/>
    <n v="104"/>
    <n v="60"/>
    <d v="1944-02-25T11:04:37"/>
    <x v="34"/>
    <x v="0"/>
    <m/>
    <s v="Merlin 72/73"/>
    <s v="Between 6-1-1944 and 9-3-1944"/>
    <m/>
    <m/>
  </r>
  <r>
    <x v="13"/>
    <s v="342"/>
    <s v="MM342"/>
    <x v="32"/>
    <d v="1943-11-24T00:00:00"/>
    <d v="1944-05-04T00:00:00"/>
    <n v="162"/>
    <n v="104"/>
    <n v="61"/>
    <d v="1944-02-27T00:27:42"/>
    <x v="34"/>
    <x v="0"/>
    <m/>
    <s v="Merlin 72/73"/>
    <s v="Between 6-1-1944 and 9-3-1944"/>
    <m/>
    <m/>
  </r>
  <r>
    <x v="13"/>
    <s v="343"/>
    <s v="MM343"/>
    <x v="32"/>
    <d v="1943-11-24T00:00:00"/>
    <d v="1944-05-04T00:00:00"/>
    <n v="162"/>
    <n v="104"/>
    <n v="62"/>
    <d v="1944-02-28T13:50:46"/>
    <x v="34"/>
    <x v="0"/>
    <m/>
    <s v="Merlin 72/73"/>
    <s v="Between 6-1-1944 and 9-3-1944"/>
    <m/>
    <m/>
  </r>
  <r>
    <x v="13"/>
    <s v="344"/>
    <s v="MM344"/>
    <x v="32"/>
    <d v="1943-11-24T00:00:00"/>
    <d v="1944-05-04T00:00:00"/>
    <n v="162"/>
    <n v="104"/>
    <n v="63"/>
    <d v="1944-03-01T03:13:51"/>
    <x v="34"/>
    <x v="0"/>
    <m/>
    <s v="Merlin 72/73"/>
    <s v="Between 6-1-1944 and 9-3-1944"/>
    <m/>
    <m/>
  </r>
  <r>
    <x v="13"/>
    <s v="345"/>
    <s v="MM345"/>
    <x v="32"/>
    <d v="1943-11-24T00:00:00"/>
    <d v="1944-05-04T00:00:00"/>
    <n v="162"/>
    <n v="104"/>
    <n v="64"/>
    <d v="1944-03-02T16:36:55"/>
    <x v="34"/>
    <x v="0"/>
    <m/>
    <s v="Merlin 72/73"/>
    <s v="Between 6-1-1944 and 9-3-1944"/>
    <m/>
    <m/>
  </r>
  <r>
    <x v="13"/>
    <s v="346"/>
    <s v="MM346"/>
    <x v="32"/>
    <d v="1943-11-24T00:00:00"/>
    <d v="1944-05-04T00:00:00"/>
    <n v="162"/>
    <n v="104"/>
    <n v="65"/>
    <d v="1944-03-04T06:00:00"/>
    <x v="34"/>
    <x v="0"/>
    <m/>
    <s v="Merlin 72/73"/>
    <s v="Between 6-1-1944 and 9-3-1944"/>
    <m/>
    <m/>
  </r>
  <r>
    <x v="13"/>
    <s v="347"/>
    <s v="MM347"/>
    <x v="32"/>
    <d v="1943-11-24T00:00:00"/>
    <d v="1944-05-04T00:00:00"/>
    <n v="162"/>
    <n v="104"/>
    <n v="66"/>
    <d v="1944-03-05T19:23:05"/>
    <x v="34"/>
    <x v="0"/>
    <m/>
    <s v="Merlin 72/73"/>
    <s v="Between 6-1-1944 and 9-3-1944"/>
    <m/>
    <m/>
  </r>
  <r>
    <x v="13"/>
    <s v="348"/>
    <s v="MM348"/>
    <x v="32"/>
    <d v="1943-11-24T00:00:00"/>
    <d v="1944-05-04T00:00:00"/>
    <n v="162"/>
    <n v="104"/>
    <n v="67"/>
    <d v="1944-03-07T08:46:09"/>
    <x v="34"/>
    <x v="0"/>
    <m/>
    <s v="Merlin 72/73"/>
    <s v="Between 6-1-1944 and 9-3-1944"/>
    <m/>
    <m/>
  </r>
  <r>
    <x v="13"/>
    <s v="349"/>
    <s v="MM349"/>
    <x v="32"/>
    <d v="1943-11-24T00:00:00"/>
    <d v="1944-05-04T00:00:00"/>
    <n v="162"/>
    <n v="104"/>
    <n v="68"/>
    <d v="1944-03-08T22:09:14"/>
    <x v="34"/>
    <x v="0"/>
    <m/>
    <s v="Merlin 72/73"/>
    <s v="Between 6-1-1944 and 9-3-1944"/>
    <m/>
    <m/>
  </r>
  <r>
    <x v="13"/>
    <s v="350"/>
    <s v="MM350"/>
    <x v="32"/>
    <d v="1943-11-24T00:00:00"/>
    <d v="1944-05-04T00:00:00"/>
    <n v="162"/>
    <n v="104"/>
    <n v="69"/>
    <d v="1944-03-10T11:32:18"/>
    <x v="34"/>
    <x v="0"/>
    <m/>
    <s v="Merlin 72/73"/>
    <s v="Between 6-1-1944 and 9-3-1944"/>
    <m/>
    <m/>
  </r>
  <r>
    <x v="13"/>
    <s v="351"/>
    <s v="MM351"/>
    <x v="32"/>
    <d v="1943-11-24T00:00:00"/>
    <d v="1944-05-04T00:00:00"/>
    <n v="162"/>
    <n v="104"/>
    <n v="70"/>
    <d v="1944-03-12T00:55:23"/>
    <x v="34"/>
    <x v="0"/>
    <m/>
    <s v="Merlin 72/73"/>
    <s v="Between 6-1-1944 and 9-3-1944"/>
    <m/>
    <m/>
  </r>
  <r>
    <x v="13"/>
    <s v="352"/>
    <s v="MM352"/>
    <x v="32"/>
    <d v="1943-11-24T00:00:00"/>
    <d v="1944-05-04T00:00:00"/>
    <n v="162"/>
    <n v="104"/>
    <n v="71"/>
    <d v="1944-03-13T14:18:28"/>
    <x v="34"/>
    <x v="0"/>
    <m/>
    <s v="Merlin 72/73"/>
    <s v="Between 6-1-1944 and 9-3-1944"/>
    <m/>
    <m/>
  </r>
  <r>
    <x v="13"/>
    <s v="353"/>
    <s v="MM353"/>
    <x v="32"/>
    <d v="1943-11-24T00:00:00"/>
    <d v="1944-05-04T00:00:00"/>
    <n v="162"/>
    <n v="104"/>
    <n v="72"/>
    <d v="1944-03-15T03:41:32"/>
    <x v="34"/>
    <x v="0"/>
    <m/>
    <s v="Merlin 72/73"/>
    <s v="Between 6-1-1944 and 9-3-1944"/>
    <m/>
    <m/>
  </r>
  <r>
    <x v="13"/>
    <s v="354"/>
    <s v="MM354"/>
    <x v="32"/>
    <d v="1943-11-24T00:00:00"/>
    <d v="1944-05-04T00:00:00"/>
    <n v="162"/>
    <n v="104"/>
    <n v="73"/>
    <d v="1944-03-16T17:04:37"/>
    <x v="34"/>
    <x v="0"/>
    <m/>
    <s v="Merlin 72/73"/>
    <s v="Between 6-1-1944 and 9-3-1944"/>
    <m/>
    <m/>
  </r>
  <r>
    <x v="13"/>
    <s v="355"/>
    <s v="MM355"/>
    <x v="32"/>
    <d v="1943-11-24T00:00:00"/>
    <d v="1944-05-04T00:00:00"/>
    <n v="162"/>
    <n v="104"/>
    <n v="74"/>
    <d v="1944-03-18T06:27:42"/>
    <x v="34"/>
    <x v="0"/>
    <m/>
    <s v="Merlin 72/73"/>
    <m/>
    <m/>
    <m/>
  </r>
  <r>
    <x v="13"/>
    <s v="356"/>
    <s v="MM356"/>
    <x v="32"/>
    <d v="1943-11-24T00:00:00"/>
    <d v="1944-05-04T00:00:00"/>
    <n v="162"/>
    <n v="104"/>
    <n v="75"/>
    <d v="1944-03-19T19:50:46"/>
    <x v="34"/>
    <x v="0"/>
    <m/>
    <s v="Merlin 72/73"/>
    <m/>
    <m/>
    <m/>
  </r>
  <r>
    <x v="13"/>
    <s v="357"/>
    <s v="MM357"/>
    <x v="32"/>
    <d v="1943-11-24T00:00:00"/>
    <d v="1944-05-04T00:00:00"/>
    <n v="162"/>
    <n v="104"/>
    <n v="76"/>
    <d v="1944-03-21T09:13:51"/>
    <x v="34"/>
    <x v="0"/>
    <m/>
    <s v="Merlin 72/73"/>
    <s v="Between 6-1-1944 and 9-3-1944"/>
    <m/>
    <m/>
  </r>
  <r>
    <x v="13"/>
    <s v="358"/>
    <s v="MM358"/>
    <x v="32"/>
    <d v="1943-11-24T00:00:00"/>
    <d v="1944-05-04T00:00:00"/>
    <n v="162"/>
    <n v="104"/>
    <n v="77"/>
    <d v="1944-03-22T22:36:55"/>
    <x v="34"/>
    <x v="0"/>
    <m/>
    <s v="Merlin 72/73"/>
    <s v="Between 6-1-1944 and 9-3-1944"/>
    <m/>
    <m/>
  </r>
  <r>
    <x v="13"/>
    <s v="359"/>
    <s v="MM359"/>
    <x v="32"/>
    <d v="1943-11-24T00:00:00"/>
    <d v="1944-05-04T00:00:00"/>
    <n v="162"/>
    <n v="104"/>
    <n v="78"/>
    <d v="1944-03-24T12:00:00"/>
    <x v="34"/>
    <x v="0"/>
    <m/>
    <s v="Merlin 72/73"/>
    <s v="Between 6-1-1944 and 9-3-1944"/>
    <m/>
    <m/>
  </r>
  <r>
    <x v="13"/>
    <s v="360"/>
    <s v="MM360"/>
    <x v="32"/>
    <d v="1943-11-24T00:00:00"/>
    <d v="1944-05-04T00:00:00"/>
    <n v="162"/>
    <n v="104"/>
    <n v="79"/>
    <d v="1944-03-26T01:23:05"/>
    <x v="35"/>
    <x v="0"/>
    <m/>
    <s v="Merlin 72/73"/>
    <s v="Between 6-1-1944 and 9-3-1944"/>
    <m/>
    <m/>
  </r>
  <r>
    <x v="13"/>
    <s v="361"/>
    <s v="MM361"/>
    <x v="32"/>
    <d v="1943-11-24T00:00:00"/>
    <d v="1944-05-04T00:00:00"/>
    <n v="162"/>
    <n v="104"/>
    <n v="80"/>
    <d v="1944-03-27T14:46:09"/>
    <x v="35"/>
    <x v="0"/>
    <m/>
    <s v="Merlin 72/73"/>
    <s v="Between 6-1-1944 and 9-3-1944"/>
    <m/>
    <m/>
  </r>
  <r>
    <x v="13"/>
    <s v="362"/>
    <s v="MM362"/>
    <x v="32"/>
    <d v="1943-11-24T00:00:00"/>
    <d v="1944-05-04T00:00:00"/>
    <n v="162"/>
    <n v="104"/>
    <n v="81"/>
    <d v="1944-03-29T04:09:14"/>
    <x v="35"/>
    <x v="0"/>
    <m/>
    <s v="Merlin 72/73"/>
    <s v="Between 6-1-1944 and 9-3-1944"/>
    <m/>
    <m/>
  </r>
  <r>
    <x v="13"/>
    <s v="363"/>
    <s v="MM363"/>
    <x v="32"/>
    <d v="1943-11-24T00:00:00"/>
    <d v="1944-05-04T00:00:00"/>
    <n v="162"/>
    <n v="104"/>
    <n v="82"/>
    <d v="1944-03-30T17:32:18"/>
    <x v="35"/>
    <x v="0"/>
    <m/>
    <s v="Merlin 72/73"/>
    <s v="Between 23-1-1944 and 12-5-1944"/>
    <m/>
    <m/>
  </r>
  <r>
    <x v="13"/>
    <s v="364"/>
    <s v="MM364"/>
    <x v="32"/>
    <d v="1943-11-24T00:00:00"/>
    <d v="1944-05-04T00:00:00"/>
    <n v="162"/>
    <n v="104"/>
    <n v="83"/>
    <d v="1944-04-01T06:55:23"/>
    <x v="35"/>
    <x v="0"/>
    <m/>
    <s v="Merlin 72/73"/>
    <s v="Between 23-1-1944 and 12-5-1944"/>
    <m/>
    <m/>
  </r>
  <r>
    <x v="13"/>
    <s v="365"/>
    <s v="MM365"/>
    <x v="32"/>
    <d v="1943-11-24T00:00:00"/>
    <d v="1944-05-04T00:00:00"/>
    <n v="162"/>
    <n v="104"/>
    <n v="84"/>
    <d v="1944-04-02T20:18:28"/>
    <x v="35"/>
    <x v="0"/>
    <m/>
    <s v="Merlin 72/73"/>
    <s v="Between 23-1-1944 and 12-5-1944"/>
    <m/>
    <m/>
  </r>
  <r>
    <x v="13"/>
    <s v="366"/>
    <s v="MM366"/>
    <x v="32"/>
    <d v="1943-11-24T00:00:00"/>
    <d v="1944-05-04T00:00:00"/>
    <n v="162"/>
    <n v="104"/>
    <n v="85"/>
    <d v="1944-04-04T09:41:32"/>
    <x v="35"/>
    <x v="0"/>
    <m/>
    <s v="Merlin 72/73"/>
    <s v="Between 23-1-1944 and 12-5-1944"/>
    <m/>
    <m/>
  </r>
  <r>
    <x v="13"/>
    <s v="367"/>
    <s v="MM367"/>
    <x v="32"/>
    <d v="1943-11-24T00:00:00"/>
    <d v="1944-05-04T00:00:00"/>
    <n v="162"/>
    <n v="104"/>
    <n v="86"/>
    <d v="1944-04-05T23:04:37"/>
    <x v="35"/>
    <x v="0"/>
    <m/>
    <s v="Merlin 72/73"/>
    <s v="Between 23-1-1944 and 12-5-1944"/>
    <m/>
    <m/>
  </r>
  <r>
    <x v="13"/>
    <s v="368"/>
    <s v="MM368"/>
    <x v="32"/>
    <d v="1943-11-24T00:00:00"/>
    <d v="1944-05-04T00:00:00"/>
    <n v="162"/>
    <n v="104"/>
    <n v="87"/>
    <d v="1944-04-07T12:27:42"/>
    <x v="35"/>
    <x v="0"/>
    <m/>
    <s v="Merlin 72/73"/>
    <s v="Between 23-1-1944 and 12-5-1944"/>
    <m/>
    <m/>
  </r>
  <r>
    <x v="13"/>
    <s v="369"/>
    <s v="MM369"/>
    <x v="32"/>
    <d v="1943-11-24T00:00:00"/>
    <d v="1944-05-04T00:00:00"/>
    <n v="162"/>
    <n v="104"/>
    <n v="88"/>
    <d v="1944-04-09T01:50:46"/>
    <x v="35"/>
    <x v="0"/>
    <m/>
    <s v="Merlin 72/73"/>
    <s v="Between 23-1-1944 and 12-5-1944"/>
    <m/>
    <m/>
  </r>
  <r>
    <x v="13"/>
    <s v="370"/>
    <s v="MM370"/>
    <x v="32"/>
    <d v="1943-11-24T00:00:00"/>
    <d v="1944-05-04T00:00:00"/>
    <n v="162"/>
    <n v="104"/>
    <n v="89"/>
    <d v="1944-04-10T15:13:51"/>
    <x v="35"/>
    <x v="0"/>
    <m/>
    <s v="Merlin 72/73"/>
    <s v="Between 23-1-1944 and 12-5-1944"/>
    <m/>
    <m/>
  </r>
  <r>
    <x v="13"/>
    <s v="371"/>
    <s v="MM371"/>
    <x v="32"/>
    <d v="1943-11-24T00:00:00"/>
    <d v="1944-05-04T00:00:00"/>
    <n v="162"/>
    <n v="104"/>
    <n v="90"/>
    <d v="1944-04-12T04:36:55"/>
    <x v="35"/>
    <x v="0"/>
    <m/>
    <s v="Merlin 72/73"/>
    <s v="Between 23-1-1944 and 12-5-1944"/>
    <m/>
    <m/>
  </r>
  <r>
    <x v="13"/>
    <s v="384"/>
    <s v="MM384"/>
    <x v="32"/>
    <d v="1943-11-24T00:00:00"/>
    <d v="1944-05-04T00:00:00"/>
    <n v="162"/>
    <n v="104"/>
    <n v="91"/>
    <d v="1944-04-13T18:00:00"/>
    <x v="35"/>
    <x v="0"/>
    <m/>
    <s v="Merlin 72/73"/>
    <s v="Between 23-1-1944 and 12-5-1944"/>
    <m/>
    <m/>
  </r>
  <r>
    <x v="13"/>
    <s v="385"/>
    <s v="MM385"/>
    <x v="32"/>
    <d v="1943-11-24T00:00:00"/>
    <d v="1944-05-04T00:00:00"/>
    <n v="162"/>
    <n v="104"/>
    <n v="92"/>
    <d v="1944-04-15T07:23:05"/>
    <x v="35"/>
    <x v="0"/>
    <m/>
    <s v="Merlin 72/73"/>
    <s v="Between 23-1-1944 and 12-5-1944"/>
    <m/>
    <m/>
  </r>
  <r>
    <x v="13"/>
    <s v="386"/>
    <s v="MM386"/>
    <x v="32"/>
    <d v="1943-11-24T00:00:00"/>
    <d v="1944-05-04T00:00:00"/>
    <n v="162"/>
    <n v="104"/>
    <n v="93"/>
    <d v="1944-04-16T20:46:09"/>
    <x v="35"/>
    <x v="0"/>
    <m/>
    <s v="Merlin 72/73"/>
    <s v="Between 23-1-1944 and 12-5-1944"/>
    <m/>
    <m/>
  </r>
  <r>
    <x v="13"/>
    <s v="387"/>
    <s v="MM387"/>
    <x v="32"/>
    <d v="1943-11-24T00:00:00"/>
    <d v="1944-05-04T00:00:00"/>
    <n v="162"/>
    <n v="104"/>
    <n v="94"/>
    <d v="1944-04-18T10:09:14"/>
    <x v="35"/>
    <x v="0"/>
    <m/>
    <s v="Merlin 72/73"/>
    <s v="Between 23-1-1944 and 12-5-1944"/>
    <m/>
    <m/>
  </r>
  <r>
    <x v="13"/>
    <s v="388"/>
    <s v="MM388"/>
    <x v="32"/>
    <d v="1943-11-24T00:00:00"/>
    <d v="1944-05-04T00:00:00"/>
    <n v="162"/>
    <n v="104"/>
    <n v="95"/>
    <d v="1944-04-19T23:32:18"/>
    <x v="35"/>
    <x v="0"/>
    <m/>
    <s v="Merlin 72/73"/>
    <s v="Between 23-1-1944 and 12-5-1944"/>
    <m/>
    <m/>
  </r>
  <r>
    <x v="13"/>
    <s v="389"/>
    <s v="MM389"/>
    <x v="32"/>
    <d v="1943-11-24T00:00:00"/>
    <d v="1944-05-04T00:00:00"/>
    <n v="162"/>
    <n v="104"/>
    <n v="96"/>
    <d v="1944-04-21T12:55:23"/>
    <x v="35"/>
    <x v="0"/>
    <m/>
    <s v="Merlin 72/73"/>
    <s v="Between 23-1-1944 and 12-5-1944"/>
    <m/>
    <m/>
  </r>
  <r>
    <x v="13"/>
    <s v="390"/>
    <s v="MM390"/>
    <x v="32"/>
    <d v="1943-11-24T00:00:00"/>
    <d v="1944-05-04T00:00:00"/>
    <n v="162"/>
    <n v="104"/>
    <n v="97"/>
    <d v="1944-04-23T02:18:28"/>
    <x v="35"/>
    <x v="0"/>
    <m/>
    <s v="Merlin 72/73"/>
    <s v="Between 23-1-1944 and 12-5-1944"/>
    <m/>
    <m/>
  </r>
  <r>
    <x v="13"/>
    <s v="391"/>
    <s v="MM391"/>
    <x v="32"/>
    <d v="1943-11-24T00:00:00"/>
    <d v="1944-05-04T00:00:00"/>
    <n v="162"/>
    <n v="104"/>
    <n v="98"/>
    <d v="1944-04-24T15:41:32"/>
    <x v="35"/>
    <x v="0"/>
    <m/>
    <s v="Merlin 72/73"/>
    <s v="Between 23-1-1944 and 12-5-1944"/>
    <m/>
    <m/>
  </r>
  <r>
    <x v="13"/>
    <s v="392"/>
    <s v="MM392"/>
    <x v="32"/>
    <d v="1943-11-24T00:00:00"/>
    <d v="1944-05-04T00:00:00"/>
    <n v="162"/>
    <n v="104"/>
    <n v="99"/>
    <d v="1944-04-26T05:04:37"/>
    <x v="35"/>
    <x v="0"/>
    <m/>
    <s v="Merlin 72/73"/>
    <s v="Between 23-1-1944 and 12-5-1944"/>
    <m/>
    <m/>
  </r>
  <r>
    <x v="13"/>
    <s v="393"/>
    <s v="MM393"/>
    <x v="32"/>
    <d v="1943-11-24T00:00:00"/>
    <d v="1944-05-04T00:00:00"/>
    <n v="162"/>
    <n v="104"/>
    <n v="100"/>
    <d v="1944-04-27T18:27:42"/>
    <x v="35"/>
    <x v="0"/>
    <m/>
    <s v="Merlin 72/73"/>
    <s v="Between 23-1-1944 and 12-5-1944"/>
    <m/>
    <m/>
  </r>
  <r>
    <x v="13"/>
    <s v="394"/>
    <s v="MM394"/>
    <x v="32"/>
    <d v="1943-11-24T00:00:00"/>
    <d v="1944-05-04T00:00:00"/>
    <n v="162"/>
    <n v="104"/>
    <n v="101"/>
    <d v="1944-04-29T07:50:46"/>
    <x v="35"/>
    <x v="0"/>
    <m/>
    <s v="Merlin 72/73"/>
    <s v="Between 23-1-1944 and 12-5-1944"/>
    <m/>
    <m/>
  </r>
  <r>
    <x v="13"/>
    <s v="395"/>
    <s v="MM395"/>
    <x v="32"/>
    <d v="1943-11-24T00:00:00"/>
    <d v="1944-05-04T00:00:00"/>
    <n v="162"/>
    <n v="104"/>
    <n v="102"/>
    <d v="1944-04-30T21:13:51"/>
    <x v="35"/>
    <x v="0"/>
    <m/>
    <s v="Merlin 72/73"/>
    <s v="Between 23-1-1944 and 12-5-1944"/>
    <m/>
    <m/>
  </r>
  <r>
    <x v="13"/>
    <s v="396"/>
    <s v="MM396"/>
    <x v="32"/>
    <d v="1943-11-24T00:00:00"/>
    <d v="1944-05-04T00:00:00"/>
    <n v="162"/>
    <n v="104"/>
    <n v="103"/>
    <d v="1944-05-02T10:36:55"/>
    <x v="37"/>
    <x v="0"/>
    <m/>
    <s v="Merlin 72/73"/>
    <s v="Between 23-1-1944 and 12-5-1944"/>
    <m/>
    <m/>
  </r>
  <r>
    <x v="13"/>
    <s v="397"/>
    <s v="MM397"/>
    <x v="32"/>
    <d v="1943-11-24T00:00:00"/>
    <d v="1944-05-04T00:00:00"/>
    <n v="162"/>
    <n v="104"/>
    <n v="104"/>
    <d v="1944-05-04T00:00:00"/>
    <x v="37"/>
    <x v="0"/>
    <m/>
    <s v="Merlin 72/73"/>
    <s v="Between 23-1-1944 and 12-5-1944"/>
    <m/>
    <m/>
  </r>
  <r>
    <x v="13"/>
    <s v="398"/>
    <s v="MM398"/>
    <x v="19"/>
    <d v="1944-01-06T00:00:00"/>
    <d v="1944-03-09T00:00:00"/>
    <n v="63"/>
    <n v="32"/>
    <n v="1"/>
    <d v="1944-01-07T23:15:00"/>
    <x v="33"/>
    <x v="0"/>
    <m/>
    <s v="Merlin 25"/>
    <s v="Between 6-1-1944 and 9-3-1944"/>
    <m/>
    <m/>
  </r>
  <r>
    <x v="13"/>
    <s v="399"/>
    <s v="MM399"/>
    <x v="19"/>
    <d v="1944-01-06T00:00:00"/>
    <d v="1944-03-09T00:00:00"/>
    <n v="63"/>
    <n v="32"/>
    <n v="2"/>
    <d v="1944-01-09T22:30:00"/>
    <x v="33"/>
    <x v="0"/>
    <m/>
    <s v="Merlin 25"/>
    <s v="Between 6-1-1944 and 9-3-1944"/>
    <m/>
    <m/>
  </r>
  <r>
    <x v="13"/>
    <s v="400"/>
    <s v="MM400"/>
    <x v="19"/>
    <d v="1944-01-06T00:00:00"/>
    <d v="1944-03-09T00:00:00"/>
    <n v="63"/>
    <n v="32"/>
    <n v="3"/>
    <d v="1944-01-11T21:45:00"/>
    <x v="33"/>
    <x v="0"/>
    <m/>
    <s v="Merlin 25"/>
    <s v="Between 6-1-1944 and 9-3-1944"/>
    <m/>
    <m/>
  </r>
  <r>
    <x v="13"/>
    <s v="401"/>
    <s v="MM401"/>
    <x v="19"/>
    <d v="1944-01-06T00:00:00"/>
    <d v="1944-03-09T00:00:00"/>
    <n v="63"/>
    <n v="32"/>
    <n v="4"/>
    <d v="1944-01-13T21:00:00"/>
    <x v="33"/>
    <x v="0"/>
    <m/>
    <s v="Merlin 25"/>
    <s v="Between 6-1-1944 and 9-3-1944"/>
    <m/>
    <m/>
  </r>
  <r>
    <x v="13"/>
    <s v="402"/>
    <s v="MM402"/>
    <x v="19"/>
    <d v="1944-01-06T00:00:00"/>
    <d v="1944-03-09T00:00:00"/>
    <n v="63"/>
    <n v="32"/>
    <n v="5"/>
    <d v="1944-01-15T20:15:00"/>
    <x v="33"/>
    <x v="0"/>
    <m/>
    <s v="Merlin 25"/>
    <s v="Between 6-1-1944 and 9-3-1944"/>
    <m/>
    <m/>
  </r>
  <r>
    <x v="13"/>
    <s v="403"/>
    <s v="MM403"/>
    <x v="19"/>
    <d v="1944-01-06T00:00:00"/>
    <d v="1944-03-09T00:00:00"/>
    <n v="63"/>
    <n v="32"/>
    <n v="6"/>
    <d v="1944-01-17T19:30:00"/>
    <x v="33"/>
    <x v="0"/>
    <m/>
    <s v="Merlin 25"/>
    <s v="Between 6-1-1944 and 9-3-1944"/>
    <m/>
    <m/>
  </r>
  <r>
    <x v="13"/>
    <s v="404"/>
    <s v="MM404"/>
    <x v="19"/>
    <d v="1944-01-06T00:00:00"/>
    <d v="1944-03-09T00:00:00"/>
    <n v="63"/>
    <n v="32"/>
    <n v="7"/>
    <d v="1944-01-19T18:45:00"/>
    <x v="33"/>
    <x v="0"/>
    <m/>
    <s v="Merlin 25"/>
    <s v="Between 6-1-1944 and 9-3-1944"/>
    <m/>
    <m/>
  </r>
  <r>
    <x v="13"/>
    <s v="405"/>
    <s v="MM405"/>
    <x v="19"/>
    <d v="1944-01-06T00:00:00"/>
    <d v="1944-03-09T00:00:00"/>
    <n v="63"/>
    <n v="32"/>
    <n v="8"/>
    <d v="1944-01-21T18:00:00"/>
    <x v="33"/>
    <x v="0"/>
    <m/>
    <s v="Merlin 25"/>
    <s v="Between 6-1-1944 and 9-3-1944"/>
    <m/>
    <m/>
  </r>
  <r>
    <x v="13"/>
    <s v="406"/>
    <s v="MM406"/>
    <x v="19"/>
    <d v="1944-01-06T00:00:00"/>
    <d v="1944-03-09T00:00:00"/>
    <n v="63"/>
    <n v="32"/>
    <n v="9"/>
    <d v="1944-01-23T17:15:00"/>
    <x v="33"/>
    <x v="0"/>
    <m/>
    <s v="Merlin 25"/>
    <s v="Between 6-1-1944 and 9-3-1944"/>
    <m/>
    <m/>
  </r>
  <r>
    <x v="13"/>
    <s v="407"/>
    <s v="MM407"/>
    <x v="19"/>
    <d v="1944-01-06T00:00:00"/>
    <d v="1944-03-09T00:00:00"/>
    <n v="63"/>
    <n v="32"/>
    <n v="10"/>
    <d v="1944-01-25T16:30:00"/>
    <x v="33"/>
    <x v="0"/>
    <m/>
    <s v="Merlin 25"/>
    <s v="Between 6-1-1944 and 9-3-1944"/>
    <m/>
    <m/>
  </r>
  <r>
    <x v="13"/>
    <s v="408"/>
    <s v="MM408"/>
    <x v="19"/>
    <d v="1944-01-06T00:00:00"/>
    <d v="1944-03-09T00:00:00"/>
    <n v="63"/>
    <n v="32"/>
    <n v="11"/>
    <d v="1944-01-27T15:45:00"/>
    <x v="33"/>
    <x v="0"/>
    <m/>
    <s v="Merlin 25"/>
    <s v="Between 6-1-1944 and 9-3-1944"/>
    <m/>
    <m/>
  </r>
  <r>
    <x v="13"/>
    <s v="409"/>
    <s v="MM409"/>
    <x v="19"/>
    <d v="1944-01-06T00:00:00"/>
    <d v="1944-03-09T00:00:00"/>
    <n v="63"/>
    <n v="32"/>
    <n v="12"/>
    <d v="1944-01-29T15:00:00"/>
    <x v="33"/>
    <x v="0"/>
    <m/>
    <s v="Merlin 25"/>
    <s v="Between 6-1-1944 and 9-3-1944"/>
    <m/>
    <m/>
  </r>
  <r>
    <x v="13"/>
    <s v="410"/>
    <s v="MM410"/>
    <x v="19"/>
    <d v="1944-01-06T00:00:00"/>
    <d v="1944-03-09T00:00:00"/>
    <n v="63"/>
    <n v="32"/>
    <n v="13"/>
    <d v="1944-01-31T14:15:00"/>
    <x v="33"/>
    <x v="0"/>
    <m/>
    <s v="Merlin 25"/>
    <s v="Between 6-1-1944 and 9-3-1944"/>
    <m/>
    <m/>
  </r>
  <r>
    <x v="13"/>
    <s v="411"/>
    <s v="MM411"/>
    <x v="19"/>
    <d v="1944-01-06T00:00:00"/>
    <d v="1944-03-09T00:00:00"/>
    <n v="63"/>
    <n v="32"/>
    <n v="14"/>
    <d v="1944-02-02T13:30:00"/>
    <x v="33"/>
    <x v="0"/>
    <m/>
    <s v="Merlin 25"/>
    <s v="Between 6-1-1944 and 9-3-1944"/>
    <m/>
    <m/>
  </r>
  <r>
    <x v="13"/>
    <s v="412"/>
    <s v="MM412"/>
    <x v="19"/>
    <d v="1944-01-06T00:00:00"/>
    <d v="1944-03-09T00:00:00"/>
    <n v="63"/>
    <n v="32"/>
    <n v="15"/>
    <d v="1944-02-04T12:45:00"/>
    <x v="33"/>
    <x v="0"/>
    <m/>
    <s v="Merlin 25"/>
    <s v="Between 6-1-1944 and 9-3-1944"/>
    <m/>
    <m/>
  </r>
  <r>
    <x v="13"/>
    <s v="413"/>
    <s v="MM413"/>
    <x v="19"/>
    <d v="1944-01-06T00:00:00"/>
    <d v="1944-03-09T00:00:00"/>
    <n v="63"/>
    <n v="32"/>
    <n v="16"/>
    <d v="1944-02-06T12:00:00"/>
    <x v="33"/>
    <x v="0"/>
    <m/>
    <s v="Merlin 25"/>
    <s v="Between 6-1-1944 and 9-3-1944"/>
    <m/>
    <m/>
  </r>
  <r>
    <x v="13"/>
    <s v="414"/>
    <s v="MM414"/>
    <x v="19"/>
    <d v="1944-01-06T00:00:00"/>
    <d v="1944-03-09T00:00:00"/>
    <n v="63"/>
    <n v="32"/>
    <n v="17"/>
    <d v="1944-02-08T11:15:00"/>
    <x v="33"/>
    <x v="0"/>
    <m/>
    <s v="Merlin 25"/>
    <s v="Between 6-1-1944 and 9-3-1944"/>
    <m/>
    <m/>
  </r>
  <r>
    <x v="13"/>
    <s v="415"/>
    <s v="MM415"/>
    <x v="19"/>
    <d v="1944-01-06T00:00:00"/>
    <d v="1944-03-09T00:00:00"/>
    <n v="63"/>
    <n v="32"/>
    <n v="18"/>
    <d v="1944-02-10T10:30:00"/>
    <x v="33"/>
    <x v="0"/>
    <m/>
    <s v="Merlin 25"/>
    <s v="Between 6-1-1944 and 9-3-1944"/>
    <m/>
    <m/>
  </r>
  <r>
    <x v="13"/>
    <s v="416"/>
    <s v="MM416"/>
    <x v="19"/>
    <d v="1944-01-06T00:00:00"/>
    <d v="1944-03-09T00:00:00"/>
    <n v="63"/>
    <n v="32"/>
    <n v="19"/>
    <d v="1944-02-12T09:45:00"/>
    <x v="33"/>
    <x v="0"/>
    <m/>
    <s v="Merlin 25"/>
    <s v="Between 6-1-1944 and 9-3-1944"/>
    <m/>
    <m/>
  </r>
  <r>
    <x v="13"/>
    <s v="417"/>
    <s v="MM417"/>
    <x v="19"/>
    <d v="1944-01-06T00:00:00"/>
    <d v="1944-03-09T00:00:00"/>
    <n v="63"/>
    <n v="32"/>
    <n v="20"/>
    <d v="1944-02-14T09:00:00"/>
    <x v="33"/>
    <x v="0"/>
    <m/>
    <s v="Merlin 25"/>
    <s v="Between 6-1-1944 and 9-3-1944"/>
    <m/>
    <m/>
  </r>
  <r>
    <x v="13"/>
    <s v="418"/>
    <s v="MM418"/>
    <x v="19"/>
    <d v="1944-01-06T00:00:00"/>
    <d v="1944-03-09T00:00:00"/>
    <n v="63"/>
    <n v="32"/>
    <n v="21"/>
    <d v="1944-02-16T08:15:00"/>
    <x v="34"/>
    <x v="0"/>
    <m/>
    <s v="Merlin 25"/>
    <s v="Between 6-1-1944 and 9-3-1944"/>
    <m/>
    <m/>
  </r>
  <r>
    <x v="13"/>
    <s v="419"/>
    <s v="MM419"/>
    <x v="19"/>
    <d v="1944-01-06T00:00:00"/>
    <d v="1944-03-09T00:00:00"/>
    <n v="63"/>
    <n v="32"/>
    <n v="22"/>
    <d v="1944-02-18T07:30:00"/>
    <x v="34"/>
    <x v="0"/>
    <m/>
    <s v="Merlin 25"/>
    <s v="Between 6-1-1944 and 9-3-1944"/>
    <m/>
    <m/>
  </r>
  <r>
    <x v="13"/>
    <s v="420"/>
    <s v="MM420"/>
    <x v="19"/>
    <d v="1944-01-06T00:00:00"/>
    <d v="1944-03-09T00:00:00"/>
    <n v="63"/>
    <n v="32"/>
    <n v="23"/>
    <d v="1944-02-20T06:45:00"/>
    <x v="34"/>
    <x v="0"/>
    <m/>
    <s v="Merlin 25"/>
    <s v="Between 6-1-1944 and 9-3-1944"/>
    <m/>
    <m/>
  </r>
  <r>
    <x v="13"/>
    <s v="421"/>
    <s v="MM421"/>
    <x v="19"/>
    <d v="1944-01-06T00:00:00"/>
    <d v="1944-03-09T00:00:00"/>
    <n v="63"/>
    <n v="32"/>
    <n v="24"/>
    <d v="1944-02-22T06:00:00"/>
    <x v="34"/>
    <x v="0"/>
    <m/>
    <s v="Merlin 25"/>
    <s v="Between 6-1-1944 and 9-3-1944"/>
    <m/>
    <m/>
  </r>
  <r>
    <x v="13"/>
    <s v="422"/>
    <s v="MM422"/>
    <x v="19"/>
    <d v="1944-01-06T00:00:00"/>
    <d v="1944-03-09T00:00:00"/>
    <n v="63"/>
    <n v="32"/>
    <n v="25"/>
    <d v="1944-02-24T05:15:00"/>
    <x v="34"/>
    <x v="0"/>
    <m/>
    <s v="Merlin 25"/>
    <s v="Between 6-1-1944 and 9-3-1944"/>
    <m/>
    <m/>
  </r>
  <r>
    <x v="13"/>
    <s v="423"/>
    <s v="MM423"/>
    <x v="19"/>
    <d v="1944-01-06T00:00:00"/>
    <d v="1944-03-09T00:00:00"/>
    <n v="63"/>
    <n v="32"/>
    <n v="26"/>
    <d v="1944-02-26T04:30:00"/>
    <x v="34"/>
    <x v="0"/>
    <m/>
    <s v="Merlin 25"/>
    <s v="Between 6-1-1944 and 9-3-1944"/>
    <m/>
    <m/>
  </r>
  <r>
    <x v="13"/>
    <s v="424"/>
    <s v="MM424"/>
    <x v="20"/>
    <m/>
    <m/>
    <m/>
    <m/>
    <n v="5"/>
    <d v="1944-02-01T00:00:00"/>
    <x v="34"/>
    <x v="0"/>
    <s v="2.2.44"/>
    <s v="Merlin 25"/>
    <s v="Between 23-1-1944 and 12-5-1944"/>
    <m/>
    <m/>
  </r>
  <r>
    <x v="13"/>
    <s v="425"/>
    <s v="MM425"/>
    <x v="20"/>
    <m/>
    <m/>
    <m/>
    <m/>
    <n v="6"/>
    <d v="1944-04-01T00:00:00"/>
    <x v="36"/>
    <x v="0"/>
    <s v="12.4.44"/>
    <s v="Merlin 25"/>
    <s v="Between 23-1-1944 and 12-5-1944"/>
    <m/>
    <m/>
  </r>
  <r>
    <x v="13"/>
    <s v="426"/>
    <s v="MM426"/>
    <x v="19"/>
    <d v="1944-01-06T00:00:00"/>
    <d v="1944-03-09T00:00:00"/>
    <n v="63"/>
    <n v="32"/>
    <n v="27"/>
    <d v="1944-02-28T03:45:00"/>
    <x v="34"/>
    <x v="0"/>
    <m/>
    <s v="Merlin 25"/>
    <s v="Between 6-1-1944 and 9-3-1944"/>
    <m/>
    <m/>
  </r>
  <r>
    <x v="13"/>
    <s v="427"/>
    <s v="MM427"/>
    <x v="19"/>
    <d v="1944-01-06T00:00:00"/>
    <d v="1944-03-09T00:00:00"/>
    <n v="63"/>
    <n v="32"/>
    <n v="28"/>
    <d v="1944-03-01T03:00:00"/>
    <x v="34"/>
    <x v="0"/>
    <m/>
    <s v="Merlin 25"/>
    <s v="Between 6-1-1944 and 9-3-1944"/>
    <m/>
    <m/>
  </r>
  <r>
    <x v="13"/>
    <s v="428"/>
    <s v="MM428"/>
    <x v="19"/>
    <d v="1944-01-06T00:00:00"/>
    <d v="1944-03-09T00:00:00"/>
    <n v="63"/>
    <n v="32"/>
    <n v="29"/>
    <d v="1944-03-03T02:15:00"/>
    <x v="34"/>
    <x v="0"/>
    <m/>
    <s v="Merlin 25"/>
    <s v="Between 6-1-1944 and 9-3-1944"/>
    <m/>
    <m/>
  </r>
  <r>
    <x v="13"/>
    <s v="429"/>
    <s v="MM429"/>
    <x v="19"/>
    <d v="1944-01-06T00:00:00"/>
    <d v="1944-03-09T00:00:00"/>
    <n v="63"/>
    <n v="32"/>
    <n v="30"/>
    <d v="1944-03-05T01:30:00"/>
    <x v="34"/>
    <x v="0"/>
    <m/>
    <s v="Merlin 25"/>
    <s v="Between 6-1-1944 and 9-3-1944"/>
    <m/>
    <m/>
  </r>
  <r>
    <x v="13"/>
    <s v="430"/>
    <s v="MM430"/>
    <x v="19"/>
    <d v="1944-01-06T00:00:00"/>
    <d v="1944-03-09T00:00:00"/>
    <n v="63"/>
    <n v="32"/>
    <n v="31"/>
    <d v="1944-03-07T00:45:00"/>
    <x v="35"/>
    <x v="0"/>
    <m/>
    <s v="Merlin 25"/>
    <s v="Between 6-1-1944 and 9-3-1944"/>
    <m/>
    <m/>
  </r>
  <r>
    <x v="13"/>
    <s v="431"/>
    <s v="MM431"/>
    <x v="19"/>
    <d v="1944-01-23T00:00:00"/>
    <d v="1944-05-12T00:00:00"/>
    <n v="110"/>
    <n v="141"/>
    <n v="32"/>
    <d v="1944-02-16T23:08:56"/>
    <x v="35"/>
    <x v="0"/>
    <m/>
    <s v="Merlin 25"/>
    <s v="Between 6-1-1944 and 9-3-1944"/>
    <m/>
    <m/>
  </r>
  <r>
    <x v="13"/>
    <s v="436"/>
    <s v="MM436"/>
    <x v="18"/>
    <d v="1944-01-23T00:00:00"/>
    <d v="1944-05-12T00:00:00"/>
    <n v="110"/>
    <n v="141"/>
    <n v="1"/>
    <d v="1944-01-23T18:43:24"/>
    <x v="33"/>
    <x v="1"/>
    <m/>
    <s v="Merlin 25"/>
    <s v="Between 23-1-1944 and 12-5-1944"/>
    <m/>
    <m/>
  </r>
  <r>
    <x v="13"/>
    <s v="437"/>
    <s v="MM437"/>
    <x v="18"/>
    <d v="1944-01-23T00:00:00"/>
    <d v="1944-05-12T00:00:00"/>
    <n v="110"/>
    <n v="141"/>
    <n v="2"/>
    <d v="1944-01-24T13:26:49"/>
    <x v="33"/>
    <x v="1"/>
    <m/>
    <s v="Merlin 25"/>
    <s v="Between 23-1-1944 and 12-5-1944"/>
    <m/>
    <m/>
  </r>
  <r>
    <x v="13"/>
    <s v="438"/>
    <s v="MM438"/>
    <x v="18"/>
    <d v="1944-01-23T00:00:00"/>
    <d v="1944-05-12T00:00:00"/>
    <n v="110"/>
    <n v="141"/>
    <n v="3"/>
    <d v="1944-01-25T08:10:13"/>
    <x v="33"/>
    <x v="1"/>
    <m/>
    <s v="Merlin 25"/>
    <s v="Between 23-1-1944 and 12-5-1944"/>
    <m/>
    <m/>
  </r>
  <r>
    <x v="13"/>
    <s v="439"/>
    <s v="MM439"/>
    <x v="18"/>
    <d v="1944-01-23T00:00:00"/>
    <d v="1944-05-12T00:00:00"/>
    <n v="110"/>
    <n v="141"/>
    <n v="4"/>
    <d v="1944-01-26T02:53:37"/>
    <x v="33"/>
    <x v="1"/>
    <m/>
    <s v="Merlin 25"/>
    <s v="Between 23-1-1944 and 12-5-1944"/>
    <m/>
    <m/>
  </r>
  <r>
    <x v="13"/>
    <s v="440"/>
    <s v="MM440"/>
    <x v="18"/>
    <d v="1944-01-23T00:00:00"/>
    <d v="1944-05-12T00:00:00"/>
    <n v="110"/>
    <n v="141"/>
    <n v="5"/>
    <d v="1944-01-26T21:37:01"/>
    <x v="33"/>
    <x v="1"/>
    <m/>
    <s v="Merlin 25"/>
    <s v="Between 23-1-1944 and 12-5-1944"/>
    <m/>
    <m/>
  </r>
  <r>
    <x v="13"/>
    <s v="441"/>
    <s v="MM441"/>
    <x v="18"/>
    <d v="1944-01-23T00:00:00"/>
    <d v="1944-05-12T00:00:00"/>
    <n v="110"/>
    <n v="141"/>
    <n v="6"/>
    <d v="1944-01-27T16:20:26"/>
    <x v="34"/>
    <x v="1"/>
    <m/>
    <s v="Merlin 25"/>
    <s v="Between 23-1-1944 and 12-5-1944"/>
    <m/>
    <m/>
  </r>
  <r>
    <x v="13"/>
    <s v="442"/>
    <s v="MM442"/>
    <x v="18"/>
    <d v="1944-01-23T00:00:00"/>
    <d v="1944-05-12T00:00:00"/>
    <n v="110"/>
    <n v="141"/>
    <n v="7"/>
    <d v="1944-01-28T11:03:50"/>
    <x v="34"/>
    <x v="1"/>
    <m/>
    <s v="Merlin 25"/>
    <s v="Between 23-1-1944 and 12-5-1944"/>
    <m/>
    <m/>
  </r>
  <r>
    <x v="13"/>
    <s v="443"/>
    <s v="MM443"/>
    <x v="18"/>
    <d v="1944-01-23T00:00:00"/>
    <d v="1944-05-12T00:00:00"/>
    <n v="110"/>
    <n v="141"/>
    <n v="8"/>
    <d v="1944-01-29T05:47:14"/>
    <x v="34"/>
    <x v="1"/>
    <m/>
    <s v="Merlin 25"/>
    <s v="Between 23-1-1944 and 12-5-1944"/>
    <m/>
    <m/>
  </r>
  <r>
    <x v="13"/>
    <s v="444"/>
    <s v="MM444"/>
    <x v="18"/>
    <d v="1944-01-23T00:00:00"/>
    <d v="1944-05-12T00:00:00"/>
    <n v="110"/>
    <n v="141"/>
    <n v="9"/>
    <d v="1944-01-30T00:30:38"/>
    <x v="34"/>
    <x v="1"/>
    <m/>
    <s v="Merlin 25"/>
    <s v="Between 23-1-1944 and 12-5-1944"/>
    <m/>
    <m/>
  </r>
  <r>
    <x v="13"/>
    <s v="445"/>
    <s v="MM445"/>
    <x v="18"/>
    <d v="1944-01-23T00:00:00"/>
    <d v="1944-05-12T00:00:00"/>
    <n v="110"/>
    <n v="141"/>
    <n v="10"/>
    <d v="1944-01-30T19:14:03"/>
    <x v="34"/>
    <x v="1"/>
    <m/>
    <s v="Merlin 25"/>
    <s v="Between 23-1-1944 and 12-5-1944"/>
    <m/>
    <m/>
  </r>
  <r>
    <x v="13"/>
    <s v="446"/>
    <s v="MM446"/>
    <x v="18"/>
    <d v="1944-01-23T00:00:00"/>
    <d v="1944-05-12T00:00:00"/>
    <n v="110"/>
    <n v="141"/>
    <n v="11"/>
    <d v="1944-01-31T13:57:27"/>
    <x v="34"/>
    <x v="1"/>
    <m/>
    <s v="Merlin 25"/>
    <s v="Between 23-1-1944 and 12-5-1944"/>
    <m/>
    <m/>
  </r>
  <r>
    <x v="13"/>
    <s v="447"/>
    <s v="MM447"/>
    <x v="18"/>
    <d v="1944-01-23T00:00:00"/>
    <d v="1944-05-12T00:00:00"/>
    <n v="110"/>
    <n v="141"/>
    <n v="12"/>
    <d v="1944-02-01T08:40:51"/>
    <x v="34"/>
    <x v="1"/>
    <m/>
    <s v="Merlin 25"/>
    <s v="Between 23-1-1944 and 12-5-1944"/>
    <m/>
    <m/>
  </r>
  <r>
    <x v="13"/>
    <s v="448"/>
    <s v="MM448"/>
    <x v="18"/>
    <d v="1944-01-23T00:00:00"/>
    <d v="1944-05-12T00:00:00"/>
    <n v="110"/>
    <n v="141"/>
    <n v="13"/>
    <d v="1944-02-02T03:24:15"/>
    <x v="34"/>
    <x v="1"/>
    <m/>
    <s v="Merlin 25"/>
    <s v="Between 23-1-1944 and 12-5-1944"/>
    <m/>
    <m/>
  </r>
  <r>
    <x v="13"/>
    <s v="449"/>
    <s v="MM449"/>
    <x v="18"/>
    <d v="1944-01-23T00:00:00"/>
    <d v="1944-05-12T00:00:00"/>
    <n v="110"/>
    <n v="141"/>
    <n v="14"/>
    <d v="1944-02-02T22:07:40"/>
    <x v="34"/>
    <x v="1"/>
    <m/>
    <s v="Merlin 25"/>
    <s v="Between 23-1-1944 and 12-5-1944"/>
    <m/>
    <m/>
  </r>
  <r>
    <x v="13"/>
    <s v="450"/>
    <s v="MM450"/>
    <x v="18"/>
    <d v="1944-01-23T00:00:00"/>
    <d v="1944-05-12T00:00:00"/>
    <n v="110"/>
    <n v="141"/>
    <n v="15"/>
    <d v="1944-02-03T16:51:04"/>
    <x v="34"/>
    <x v="1"/>
    <m/>
    <s v="Merlin 25"/>
    <s v="Between 23-1-1944 and 12-5-1944"/>
    <m/>
    <m/>
  </r>
  <r>
    <x v="13"/>
    <s v="451"/>
    <s v="MM451"/>
    <x v="18"/>
    <d v="1944-01-23T00:00:00"/>
    <d v="1944-05-12T00:00:00"/>
    <n v="110"/>
    <n v="141"/>
    <n v="16"/>
    <d v="1944-02-04T11:34:28"/>
    <x v="34"/>
    <x v="1"/>
    <m/>
    <s v="Merlin 25"/>
    <s v="Between 23-1-1944 and 12-5-1944"/>
    <m/>
    <m/>
  </r>
  <r>
    <x v="13"/>
    <s v="452"/>
    <s v="MM452"/>
    <x v="18"/>
    <d v="1944-01-23T00:00:00"/>
    <d v="1944-05-12T00:00:00"/>
    <n v="110"/>
    <n v="141"/>
    <n v="17"/>
    <d v="1944-02-05T06:17:52"/>
    <x v="34"/>
    <x v="1"/>
    <m/>
    <s v="Merlin 25"/>
    <s v="Between 23-1-1944 and 12-5-1944"/>
    <m/>
    <m/>
  </r>
  <r>
    <x v="13"/>
    <s v="453"/>
    <s v="MM453"/>
    <x v="18"/>
    <d v="1944-01-23T00:00:00"/>
    <d v="1944-05-12T00:00:00"/>
    <n v="110"/>
    <n v="141"/>
    <n v="18"/>
    <d v="1944-02-06T01:01:17"/>
    <x v="34"/>
    <x v="1"/>
    <m/>
    <s v="Merlin 25"/>
    <s v="Between 23-1-1944 and 12-5-1944"/>
    <m/>
    <m/>
  </r>
  <r>
    <x v="13"/>
    <s v="454"/>
    <s v="MM454"/>
    <x v="18"/>
    <d v="1944-01-23T00:00:00"/>
    <d v="1944-05-12T00:00:00"/>
    <n v="110"/>
    <n v="141"/>
    <n v="19"/>
    <d v="1944-02-06T19:44:41"/>
    <x v="34"/>
    <x v="1"/>
    <m/>
    <s v="Merlin 25"/>
    <s v="Between 23-1-1944 and 12-5-1944"/>
    <m/>
    <m/>
  </r>
  <r>
    <x v="13"/>
    <s v="455"/>
    <s v="MM455"/>
    <x v="18"/>
    <d v="1944-01-23T00:00:00"/>
    <d v="1944-05-12T00:00:00"/>
    <n v="110"/>
    <n v="141"/>
    <n v="20"/>
    <d v="1944-02-07T14:28:05"/>
    <x v="34"/>
    <x v="1"/>
    <m/>
    <s v="Merlin 25"/>
    <s v="Between 23-1-1944 and 12-5-1944"/>
    <m/>
    <m/>
  </r>
  <r>
    <x v="13"/>
    <s v="456"/>
    <s v="MM456"/>
    <x v="18"/>
    <d v="1944-01-23T00:00:00"/>
    <d v="1944-05-12T00:00:00"/>
    <n v="110"/>
    <n v="141"/>
    <n v="21"/>
    <d v="1944-02-08T09:11:29"/>
    <x v="34"/>
    <x v="1"/>
    <m/>
    <s v="Merlin 25"/>
    <s v="Between 23-1-1944 and 12-5-1944"/>
    <m/>
    <m/>
  </r>
  <r>
    <x v="13"/>
    <s v="457"/>
    <s v="MM457"/>
    <x v="18"/>
    <d v="1944-01-23T00:00:00"/>
    <d v="1944-05-12T00:00:00"/>
    <n v="110"/>
    <n v="141"/>
    <n v="22"/>
    <d v="1944-02-09T03:54:54"/>
    <x v="34"/>
    <x v="1"/>
    <m/>
    <s v="Merlin 25"/>
    <s v="Between 23-1-1944 and 12-5-1944"/>
    <m/>
    <m/>
  </r>
  <r>
    <x v="13"/>
    <s v="458"/>
    <s v="MM458"/>
    <x v="18"/>
    <d v="1944-01-23T00:00:00"/>
    <d v="1944-05-12T00:00:00"/>
    <n v="110"/>
    <n v="141"/>
    <n v="23"/>
    <d v="1944-02-09T22:38:18"/>
    <x v="34"/>
    <x v="1"/>
    <m/>
    <s v="Merlin 25"/>
    <s v="Between 23-1-1944 and 12-5-1944"/>
    <m/>
    <m/>
  </r>
  <r>
    <x v="13"/>
    <s v="459"/>
    <s v="MM459"/>
    <x v="18"/>
    <d v="1944-01-23T00:00:00"/>
    <d v="1944-05-12T00:00:00"/>
    <n v="110"/>
    <n v="141"/>
    <n v="24"/>
    <d v="1944-02-10T17:21:42"/>
    <x v="34"/>
    <x v="1"/>
    <m/>
    <s v="Merlin 25"/>
    <s v="Between 23-1-1944 and 12-5-1944"/>
    <m/>
    <m/>
  </r>
  <r>
    <x v="13"/>
    <s v="460"/>
    <s v="MM460"/>
    <x v="18"/>
    <d v="1944-01-23T00:00:00"/>
    <d v="1944-05-12T00:00:00"/>
    <n v="110"/>
    <n v="141"/>
    <n v="25"/>
    <d v="1944-02-11T12:05:06"/>
    <x v="34"/>
    <x v="1"/>
    <m/>
    <s v="Merlin 25"/>
    <s v="Between 23-1-1944 and 12-5-1944"/>
    <m/>
    <m/>
  </r>
  <r>
    <x v="13"/>
    <s v="461"/>
    <s v="MM461"/>
    <x v="18"/>
    <d v="1944-01-23T00:00:00"/>
    <d v="1944-05-12T00:00:00"/>
    <n v="110"/>
    <n v="141"/>
    <n v="26"/>
    <d v="1944-02-12T06:48:31"/>
    <x v="34"/>
    <x v="1"/>
    <m/>
    <s v="Merlin 25"/>
    <s v="Between 23-1-1944 and 12-5-1944"/>
    <m/>
    <m/>
  </r>
  <r>
    <x v="13"/>
    <s v="462"/>
    <s v="MM462"/>
    <x v="18"/>
    <d v="1944-01-23T00:00:00"/>
    <d v="1944-05-12T00:00:00"/>
    <n v="110"/>
    <n v="141"/>
    <n v="27"/>
    <d v="1944-02-13T01:31:55"/>
    <x v="34"/>
    <x v="1"/>
    <m/>
    <s v="Merlin 25"/>
    <s v="Between 23-1-1944 and 12-5-1944"/>
    <m/>
    <m/>
  </r>
  <r>
    <x v="13"/>
    <s v="463"/>
    <s v="MM463"/>
    <x v="18"/>
    <d v="1944-01-23T00:00:00"/>
    <d v="1944-05-12T00:00:00"/>
    <n v="110"/>
    <n v="141"/>
    <n v="28"/>
    <d v="1944-02-13T20:15:19"/>
    <x v="34"/>
    <x v="1"/>
    <m/>
    <s v="Merlin 25"/>
    <s v="Between 23-1-1944 and 12-5-1944"/>
    <m/>
    <m/>
  </r>
  <r>
    <x v="13"/>
    <s v="464"/>
    <s v="MM464"/>
    <x v="18"/>
    <d v="1944-01-23T00:00:00"/>
    <d v="1944-05-12T00:00:00"/>
    <n v="110"/>
    <n v="141"/>
    <n v="29"/>
    <d v="1944-02-14T14:58:43"/>
    <x v="34"/>
    <x v="1"/>
    <m/>
    <s v="Merlin 25"/>
    <s v="Between 23-1-1944 and 12-5-1944"/>
    <m/>
    <m/>
  </r>
  <r>
    <x v="13"/>
    <s v="465"/>
    <s v="MM465"/>
    <x v="18"/>
    <d v="1944-01-23T00:00:00"/>
    <d v="1944-05-12T00:00:00"/>
    <n v="110"/>
    <n v="141"/>
    <n v="30"/>
    <d v="1944-02-15T09:42:08"/>
    <x v="34"/>
    <x v="1"/>
    <m/>
    <s v="Merlin 25"/>
    <s v="Between 23-1-1944 and 12-5-1944"/>
    <m/>
    <m/>
  </r>
  <r>
    <x v="13"/>
    <s v="466"/>
    <s v="MM466"/>
    <x v="18"/>
    <d v="1944-01-23T00:00:00"/>
    <d v="1944-05-12T00:00:00"/>
    <n v="110"/>
    <n v="141"/>
    <n v="31"/>
    <d v="1944-02-16T04:25:32"/>
    <x v="34"/>
    <x v="1"/>
    <m/>
    <s v="Merlin 25"/>
    <s v="Between 23-1-1944 and 12-5-1944"/>
    <m/>
    <m/>
  </r>
  <r>
    <x v="13"/>
    <s v="467"/>
    <s v="MM467"/>
    <x v="18"/>
    <d v="1944-01-23T00:00:00"/>
    <d v="1944-05-12T00:00:00"/>
    <n v="110"/>
    <n v="141"/>
    <n v="32"/>
    <d v="1944-02-16T23:08:56"/>
    <x v="34"/>
    <x v="1"/>
    <m/>
    <s v="Merlin 25"/>
    <s v="Between 23-1-1944 and 12-5-1944"/>
    <m/>
    <m/>
  </r>
  <r>
    <x v="13"/>
    <s v="468"/>
    <s v="MM468"/>
    <x v="18"/>
    <d v="1944-01-23T00:00:00"/>
    <d v="1944-05-12T00:00:00"/>
    <n v="110"/>
    <n v="141"/>
    <n v="33"/>
    <d v="1944-02-17T17:52:20"/>
    <x v="34"/>
    <x v="1"/>
    <m/>
    <s v="Merlin 25"/>
    <s v="Between 23-1-1944 and 12-5-1944"/>
    <m/>
    <m/>
  </r>
  <r>
    <x v="13"/>
    <s v="469"/>
    <s v="MM469"/>
    <x v="18"/>
    <d v="1944-01-23T00:00:00"/>
    <d v="1944-05-12T00:00:00"/>
    <n v="110"/>
    <n v="141"/>
    <n v="34"/>
    <d v="1944-02-18T12:35:45"/>
    <x v="34"/>
    <x v="1"/>
    <m/>
    <s v="Merlin 25"/>
    <s v="Between 23-1-1944 and 12-5-1944"/>
    <m/>
    <m/>
  </r>
  <r>
    <x v="13"/>
    <s v="470"/>
    <s v="MM470"/>
    <x v="18"/>
    <d v="1944-01-23T00:00:00"/>
    <d v="1944-05-12T00:00:00"/>
    <n v="110"/>
    <n v="141"/>
    <n v="35"/>
    <d v="1944-02-19T07:19:09"/>
    <x v="34"/>
    <x v="1"/>
    <m/>
    <s v="Merlin 25"/>
    <s v="Between 23-1-1944 and 12-5-1944"/>
    <m/>
    <m/>
  </r>
  <r>
    <x v="13"/>
    <s v="471"/>
    <s v="MM471"/>
    <x v="18"/>
    <d v="1944-01-23T00:00:00"/>
    <d v="1944-05-12T00:00:00"/>
    <n v="110"/>
    <n v="141"/>
    <n v="36"/>
    <d v="1944-02-20T02:02:33"/>
    <x v="34"/>
    <x v="1"/>
    <m/>
    <s v="Merlin 25"/>
    <s v="Between 23-1-1944 and 12-5-1944"/>
    <m/>
    <m/>
  </r>
  <r>
    <x v="13"/>
    <s v="472"/>
    <s v="MM472"/>
    <x v="18"/>
    <d v="1944-01-23T00:00:00"/>
    <d v="1944-05-12T00:00:00"/>
    <n v="110"/>
    <n v="141"/>
    <n v="37"/>
    <d v="1944-02-20T20:45:57"/>
    <x v="34"/>
    <x v="1"/>
    <m/>
    <s v="Merlin 25"/>
    <s v="Between 23-1-1944 and 12-5-1944"/>
    <m/>
    <m/>
  </r>
  <r>
    <x v="13"/>
    <s v="473"/>
    <s v="MM473"/>
    <x v="18"/>
    <d v="1944-01-23T00:00:00"/>
    <d v="1944-05-12T00:00:00"/>
    <n v="110"/>
    <n v="141"/>
    <n v="38"/>
    <d v="1944-02-21T15:29:22"/>
    <x v="34"/>
    <x v="1"/>
    <m/>
    <s v="Merlin 25"/>
    <s v="Between 23-1-1944 and 12-5-1944"/>
    <m/>
    <m/>
  </r>
  <r>
    <x v="13"/>
    <s v="474"/>
    <s v="MM474"/>
    <x v="18"/>
    <d v="1944-01-23T00:00:00"/>
    <d v="1944-05-12T00:00:00"/>
    <n v="110"/>
    <n v="141"/>
    <n v="39"/>
    <d v="1944-02-22T10:12:46"/>
    <x v="34"/>
    <x v="1"/>
    <m/>
    <s v="Merlin 25"/>
    <s v="Between 23-1-1944 and 12-5-1944"/>
    <m/>
    <m/>
  </r>
  <r>
    <x v="13"/>
    <s v="475"/>
    <s v="MM475"/>
    <x v="18"/>
    <d v="1944-01-23T00:00:00"/>
    <d v="1944-05-12T00:00:00"/>
    <n v="110"/>
    <n v="141"/>
    <n v="40"/>
    <d v="1944-02-23T04:56:10"/>
    <x v="34"/>
    <x v="1"/>
    <m/>
    <s v="Merlin 25"/>
    <s v="Between 23-1-1944 and 12-5-1944"/>
    <m/>
    <m/>
  </r>
  <r>
    <x v="13"/>
    <s v="476"/>
    <s v="MM476"/>
    <x v="18"/>
    <d v="1944-01-23T00:00:00"/>
    <d v="1944-05-12T00:00:00"/>
    <n v="110"/>
    <n v="141"/>
    <n v="41"/>
    <d v="1944-02-23T23:39:34"/>
    <x v="34"/>
    <x v="1"/>
    <m/>
    <s v="Merlin 25"/>
    <s v="Between 23-1-1944 and 12-5-1944"/>
    <m/>
    <m/>
  </r>
  <r>
    <x v="13"/>
    <s v="477"/>
    <s v="MM477"/>
    <x v="18"/>
    <d v="1944-01-23T00:00:00"/>
    <d v="1944-05-12T00:00:00"/>
    <n v="110"/>
    <n v="141"/>
    <n v="42"/>
    <d v="1944-02-24T18:22:59"/>
    <x v="34"/>
    <x v="1"/>
    <m/>
    <s v="Merlin 25"/>
    <s v="Between 23-1-1944 and 12-5-1944"/>
    <m/>
    <m/>
  </r>
  <r>
    <x v="13"/>
    <s v="478"/>
    <s v="MM478"/>
    <x v="18"/>
    <d v="1944-01-23T00:00:00"/>
    <d v="1944-05-12T00:00:00"/>
    <n v="110"/>
    <n v="141"/>
    <n v="43"/>
    <d v="1944-02-25T13:06:23"/>
    <x v="34"/>
    <x v="1"/>
    <m/>
    <s v="Merlin 25"/>
    <s v="Between 23-1-1944 and 12-5-1944"/>
    <m/>
    <m/>
  </r>
  <r>
    <x v="13"/>
    <s v="479"/>
    <s v="MM479"/>
    <x v="18"/>
    <d v="1944-01-23T00:00:00"/>
    <d v="1944-05-12T00:00:00"/>
    <n v="110"/>
    <n v="141"/>
    <n v="44"/>
    <d v="1944-02-26T07:49:47"/>
    <x v="34"/>
    <x v="1"/>
    <m/>
    <s v="Merlin 25"/>
    <s v="Between 23-1-1944 and 12-5-1944"/>
    <m/>
    <m/>
  </r>
  <r>
    <x v="13"/>
    <s v="491"/>
    <s v="MM491"/>
    <x v="18"/>
    <d v="1944-01-23T00:00:00"/>
    <d v="1944-05-12T00:00:00"/>
    <n v="110"/>
    <n v="141"/>
    <n v="45"/>
    <d v="1944-02-27T02:33:11"/>
    <x v="34"/>
    <x v="1"/>
    <m/>
    <s v="Merlin 25"/>
    <s v="Between 23-1-1944 and 12-5-1944"/>
    <m/>
    <m/>
  </r>
  <r>
    <x v="13"/>
    <s v="492"/>
    <s v="MM492"/>
    <x v="18"/>
    <d v="1944-01-23T00:00:00"/>
    <d v="1944-05-12T00:00:00"/>
    <n v="110"/>
    <n v="141"/>
    <n v="46"/>
    <d v="1944-02-27T21:16:36"/>
    <x v="34"/>
    <x v="1"/>
    <m/>
    <s v="Merlin 25"/>
    <s v="Between 23-1-1944 and 12-5-1944"/>
    <m/>
    <m/>
  </r>
  <r>
    <x v="13"/>
    <s v="493"/>
    <s v="MM493"/>
    <x v="18"/>
    <d v="1944-01-23T00:00:00"/>
    <d v="1944-05-12T00:00:00"/>
    <n v="110"/>
    <n v="141"/>
    <n v="47"/>
    <d v="1944-02-28T16:00:00"/>
    <x v="34"/>
    <x v="1"/>
    <m/>
    <s v="Merlin 25"/>
    <s v="Between 23-1-1944 and 12-5-1944"/>
    <m/>
    <m/>
  </r>
  <r>
    <x v="13"/>
    <s v="494"/>
    <s v="MM494"/>
    <x v="18"/>
    <d v="1944-01-23T00:00:00"/>
    <d v="1944-05-12T00:00:00"/>
    <n v="110"/>
    <n v="141"/>
    <n v="48"/>
    <d v="1944-02-29T10:43:24"/>
    <x v="34"/>
    <x v="1"/>
    <m/>
    <s v="Merlin 25"/>
    <s v="Between 23-1-1944 and 12-5-1944"/>
    <m/>
    <m/>
  </r>
  <r>
    <x v="13"/>
    <s v="495"/>
    <s v="MM495"/>
    <x v="18"/>
    <d v="1944-01-23T00:00:00"/>
    <d v="1944-05-12T00:00:00"/>
    <n v="110"/>
    <n v="141"/>
    <n v="49"/>
    <d v="1944-03-01T05:26:49"/>
    <x v="35"/>
    <x v="1"/>
    <m/>
    <s v="Merlin 25"/>
    <s v="Between 23-1-1944 and 12-5-1944"/>
    <m/>
    <m/>
  </r>
  <r>
    <x v="13"/>
    <s v="496"/>
    <s v="MM496"/>
    <x v="18"/>
    <d v="1944-01-23T00:00:00"/>
    <d v="1944-05-12T00:00:00"/>
    <n v="110"/>
    <n v="141"/>
    <n v="50"/>
    <d v="1944-03-02T00:10:13"/>
    <x v="35"/>
    <x v="1"/>
    <m/>
    <s v="Merlin 25"/>
    <s v="Between 23-1-1944 and 12-5-1944"/>
    <m/>
    <m/>
  </r>
  <r>
    <x v="13"/>
    <s v="497"/>
    <s v="MM497"/>
    <x v="18"/>
    <d v="1944-01-23T00:00:00"/>
    <d v="1944-05-12T00:00:00"/>
    <n v="110"/>
    <n v="141"/>
    <n v="51"/>
    <d v="1944-03-02T18:53:37"/>
    <x v="35"/>
    <x v="1"/>
    <m/>
    <s v="Merlin 25"/>
    <s v="Between 23-1-1944 and 12-5-1944"/>
    <m/>
    <m/>
  </r>
  <r>
    <x v="13"/>
    <s v="498"/>
    <s v="MM498"/>
    <x v="18"/>
    <d v="1944-01-23T00:00:00"/>
    <d v="1944-05-12T00:00:00"/>
    <n v="110"/>
    <n v="141"/>
    <n v="52"/>
    <d v="1944-03-03T13:37:01"/>
    <x v="35"/>
    <x v="1"/>
    <m/>
    <s v="Merlin 25"/>
    <s v="Between 23-1-1944 and 12-5-1944"/>
    <m/>
    <m/>
  </r>
  <r>
    <x v="13"/>
    <s v="499"/>
    <s v="MM499"/>
    <x v="18"/>
    <d v="1944-01-23T00:00:00"/>
    <d v="1944-05-12T00:00:00"/>
    <n v="110"/>
    <n v="141"/>
    <n v="53"/>
    <d v="1944-03-04T08:20:26"/>
    <x v="35"/>
    <x v="1"/>
    <m/>
    <s v="Merlin 25"/>
    <s v="Between 23-1-1944 and 12-5-1944"/>
    <m/>
    <m/>
  </r>
  <r>
    <x v="13"/>
    <s v="500"/>
    <s v="MM500"/>
    <x v="18"/>
    <d v="1944-01-23T00:00:00"/>
    <d v="1944-05-12T00:00:00"/>
    <n v="110"/>
    <n v="141"/>
    <n v="54"/>
    <d v="1944-03-05T03:03:50"/>
    <x v="35"/>
    <x v="1"/>
    <m/>
    <s v="Merlin 25"/>
    <s v="Between 23-1-1944 and 12-5-1944"/>
    <m/>
    <m/>
  </r>
  <r>
    <x v="13"/>
    <s v="501"/>
    <s v="MM501"/>
    <x v="18"/>
    <d v="1944-01-23T00:00:00"/>
    <d v="1944-05-12T00:00:00"/>
    <n v="110"/>
    <n v="141"/>
    <n v="55"/>
    <d v="1944-03-05T21:47:14"/>
    <x v="35"/>
    <x v="1"/>
    <m/>
    <s v="Merlin 25"/>
    <s v="Between 23-1-1944 and 12-5-1944"/>
    <m/>
    <m/>
  </r>
  <r>
    <x v="13"/>
    <s v="502"/>
    <s v="MM502"/>
    <x v="18"/>
    <d v="1944-01-23T00:00:00"/>
    <d v="1944-05-12T00:00:00"/>
    <n v="110"/>
    <n v="141"/>
    <n v="56"/>
    <d v="1944-03-06T16:30:38"/>
    <x v="35"/>
    <x v="1"/>
    <m/>
    <s v="Merlin 25"/>
    <s v="Between 23-1-1944 and 12-5-1944"/>
    <m/>
    <m/>
  </r>
  <r>
    <x v="13"/>
    <s v="503"/>
    <s v="MM503"/>
    <x v="18"/>
    <d v="1944-01-23T00:00:00"/>
    <d v="1944-05-12T00:00:00"/>
    <n v="110"/>
    <n v="141"/>
    <n v="57"/>
    <d v="1944-03-07T11:14:03"/>
    <x v="35"/>
    <x v="1"/>
    <m/>
    <s v="Merlin 25"/>
    <s v="Between 23-1-1944 and 12-5-1944"/>
    <m/>
    <m/>
  </r>
  <r>
    <x v="13"/>
    <s v="504"/>
    <s v="MM504"/>
    <x v="18"/>
    <d v="1944-01-23T00:00:00"/>
    <d v="1944-05-12T00:00:00"/>
    <n v="110"/>
    <n v="141"/>
    <n v="58"/>
    <d v="1944-03-08T05:57:27"/>
    <x v="35"/>
    <x v="1"/>
    <m/>
    <s v="Merlin 25"/>
    <s v="Between 23-1-1944 and 12-5-1944"/>
    <m/>
    <m/>
  </r>
  <r>
    <x v="13"/>
    <s v="505"/>
    <s v="MM505"/>
    <x v="18"/>
    <d v="1944-01-23T00:00:00"/>
    <d v="1944-05-12T00:00:00"/>
    <n v="110"/>
    <n v="141"/>
    <n v="59"/>
    <d v="1944-03-09T00:40:51"/>
    <x v="35"/>
    <x v="1"/>
    <m/>
    <s v="Merlin 25"/>
    <s v="Between 23-1-1944 and 12-5-1944"/>
    <m/>
    <m/>
  </r>
  <r>
    <x v="13"/>
    <s v="506"/>
    <s v="MM506"/>
    <x v="18"/>
    <d v="1944-01-23T00:00:00"/>
    <d v="1944-05-12T00:00:00"/>
    <n v="110"/>
    <n v="141"/>
    <n v="60"/>
    <d v="1944-03-09T19:24:15"/>
    <x v="35"/>
    <x v="1"/>
    <m/>
    <s v="Merlin 25"/>
    <s v="Between 23-1-1944 and 12-5-1944"/>
    <m/>
    <m/>
  </r>
  <r>
    <x v="13"/>
    <s v="507"/>
    <s v="MM507"/>
    <x v="18"/>
    <d v="1944-01-23T00:00:00"/>
    <d v="1944-05-12T00:00:00"/>
    <n v="110"/>
    <n v="141"/>
    <n v="61"/>
    <d v="1944-03-10T14:07:40"/>
    <x v="35"/>
    <x v="1"/>
    <m/>
    <s v="Merlin 25"/>
    <s v="Between 23-1-1944 and 12-5-1944"/>
    <m/>
    <m/>
  </r>
  <r>
    <x v="13"/>
    <s v="508"/>
    <s v="MM508"/>
    <x v="18"/>
    <d v="1944-01-23T00:00:00"/>
    <d v="1944-05-12T00:00:00"/>
    <n v="110"/>
    <n v="141"/>
    <n v="62"/>
    <d v="1944-03-11T08:51:04"/>
    <x v="35"/>
    <x v="1"/>
    <m/>
    <s v="Merlin 25"/>
    <s v="Between 23-1-1944 and 12-5-1944"/>
    <m/>
    <m/>
  </r>
  <r>
    <x v="13"/>
    <s v="509"/>
    <s v="MM509"/>
    <x v="18"/>
    <d v="1944-01-23T00:00:00"/>
    <d v="1944-05-12T00:00:00"/>
    <n v="110"/>
    <n v="141"/>
    <n v="63"/>
    <d v="1944-03-12T03:34:28"/>
    <x v="35"/>
    <x v="1"/>
    <m/>
    <s v="Merlin 25"/>
    <s v="Between 23-1-1944 and 12-5-1944"/>
    <m/>
    <m/>
  </r>
  <r>
    <x v="13"/>
    <s v="510"/>
    <s v="MM510"/>
    <x v="18"/>
    <d v="1944-01-23T00:00:00"/>
    <d v="1944-05-12T00:00:00"/>
    <n v="110"/>
    <n v="141"/>
    <n v="64"/>
    <d v="1944-03-12T22:17:52"/>
    <x v="35"/>
    <x v="1"/>
    <m/>
    <s v="Merlin 25"/>
    <s v="Between 23-1-1944 and 12-5-1944"/>
    <m/>
    <m/>
  </r>
  <r>
    <x v="13"/>
    <s v="511"/>
    <s v="MM511"/>
    <x v="18"/>
    <d v="1944-01-23T00:00:00"/>
    <d v="1944-05-12T00:00:00"/>
    <n v="110"/>
    <n v="141"/>
    <n v="65"/>
    <d v="1944-03-13T17:01:17"/>
    <x v="35"/>
    <x v="1"/>
    <m/>
    <s v="Merlin 25"/>
    <s v="Between 23-1-1944 and 12-5-1944"/>
    <m/>
    <m/>
  </r>
  <r>
    <x v="13"/>
    <s v="512"/>
    <s v="MM512"/>
    <x v="18"/>
    <d v="1944-01-23T00:00:00"/>
    <d v="1944-05-12T00:00:00"/>
    <n v="110"/>
    <n v="141"/>
    <n v="66"/>
    <d v="1944-03-14T11:44:41"/>
    <x v="35"/>
    <x v="1"/>
    <m/>
    <s v="Merlin 25"/>
    <s v="Between 23-1-1944 and 12-5-1944"/>
    <m/>
    <m/>
  </r>
  <r>
    <x v="13"/>
    <s v="513"/>
    <s v="MM513"/>
    <x v="18"/>
    <d v="1944-01-23T00:00:00"/>
    <d v="1944-05-12T00:00:00"/>
    <n v="110"/>
    <n v="141"/>
    <n v="67"/>
    <d v="1944-03-15T06:28:05"/>
    <x v="35"/>
    <x v="1"/>
    <m/>
    <s v="Merlin 25"/>
    <s v="Between 23-1-1944 and 12-5-1944"/>
    <m/>
    <m/>
  </r>
  <r>
    <x v="13"/>
    <s v="514"/>
    <s v="MM514"/>
    <x v="18"/>
    <d v="1944-01-23T00:00:00"/>
    <d v="1944-05-12T00:00:00"/>
    <n v="110"/>
    <n v="141"/>
    <n v="68"/>
    <d v="1944-03-16T01:11:29"/>
    <x v="35"/>
    <x v="1"/>
    <m/>
    <s v="Merlin 25"/>
    <s v="Between 23-1-1944 and 12-5-1944"/>
    <m/>
    <m/>
  </r>
  <r>
    <x v="13"/>
    <s v="515"/>
    <s v="MM515"/>
    <x v="18"/>
    <d v="1944-01-23T00:00:00"/>
    <d v="1944-05-12T00:00:00"/>
    <n v="110"/>
    <n v="141"/>
    <n v="69"/>
    <d v="1944-03-16T19:54:54"/>
    <x v="35"/>
    <x v="1"/>
    <m/>
    <s v="Merlin 25"/>
    <s v="Between 23-1-1944 and 12-5-1944"/>
    <m/>
    <m/>
  </r>
  <r>
    <x v="13"/>
    <s v="516"/>
    <s v="MM516"/>
    <x v="18"/>
    <d v="1944-01-23T00:00:00"/>
    <d v="1944-05-12T00:00:00"/>
    <n v="110"/>
    <n v="141"/>
    <n v="70"/>
    <d v="1944-03-17T14:38:18"/>
    <x v="35"/>
    <x v="1"/>
    <m/>
    <s v="Merlin 25"/>
    <s v="Between 23-1-1944 and 12-5-1944"/>
    <m/>
    <m/>
  </r>
  <r>
    <x v="13"/>
    <s v="516"/>
    <s v="MM516"/>
    <x v="18"/>
    <d v="1944-01-23T00:00:00"/>
    <d v="1944-05-12T00:00:00"/>
    <n v="110"/>
    <n v="141"/>
    <n v="71"/>
    <d v="1944-03-18T09:21:42"/>
    <x v="35"/>
    <x v="1"/>
    <m/>
    <s v="Merlin 25"/>
    <s v="Between 23-1-1944 and 12-5-1944"/>
    <m/>
    <m/>
  </r>
  <r>
    <x v="13"/>
    <s v="517"/>
    <s v="MM517"/>
    <x v="18"/>
    <d v="1944-01-23T00:00:00"/>
    <d v="1944-05-12T00:00:00"/>
    <n v="110"/>
    <n v="141"/>
    <n v="72"/>
    <d v="1944-03-19T04:05:06"/>
    <x v="35"/>
    <x v="1"/>
    <m/>
    <s v="Merlin 25"/>
    <s v="Between 23-1-1944 and 12-5-1944"/>
    <m/>
    <m/>
  </r>
  <r>
    <x v="13"/>
    <s v="518"/>
    <s v="MM518"/>
    <x v="18"/>
    <d v="1944-01-23T00:00:00"/>
    <d v="1944-05-12T00:00:00"/>
    <n v="110"/>
    <n v="141"/>
    <n v="73"/>
    <d v="1944-03-19T22:48:31"/>
    <x v="35"/>
    <x v="1"/>
    <m/>
    <s v="Merlin 25"/>
    <s v="Between 23-1-1944 and 12-5-1944"/>
    <m/>
    <m/>
  </r>
  <r>
    <x v="13"/>
    <s v="520"/>
    <s v="MM520"/>
    <x v="18"/>
    <d v="1944-01-23T00:00:00"/>
    <d v="1944-05-12T00:00:00"/>
    <n v="110"/>
    <n v="141"/>
    <n v="74"/>
    <d v="1944-03-20T17:31:55"/>
    <x v="35"/>
    <x v="1"/>
    <m/>
    <s v="Merlin 25"/>
    <s v="Between 23-1-1944 and 12-5-1944"/>
    <m/>
    <m/>
  </r>
  <r>
    <x v="13"/>
    <s v="521"/>
    <s v="MM521"/>
    <x v="18"/>
    <d v="1944-01-23T00:00:00"/>
    <d v="1944-05-12T00:00:00"/>
    <n v="110"/>
    <n v="141"/>
    <n v="75"/>
    <d v="1944-03-21T12:15:19"/>
    <x v="35"/>
    <x v="1"/>
    <m/>
    <s v="Merlin 25"/>
    <s v="Between 23-1-1944 and 12-5-1944"/>
    <m/>
    <m/>
  </r>
  <r>
    <x v="13"/>
    <s v="522"/>
    <s v="MM522"/>
    <x v="18"/>
    <d v="1944-01-23T00:00:00"/>
    <d v="1944-05-12T00:00:00"/>
    <n v="110"/>
    <n v="141"/>
    <n v="76"/>
    <d v="1944-03-22T06:58:43"/>
    <x v="35"/>
    <x v="1"/>
    <m/>
    <s v="Merlin 25"/>
    <s v="Between 23-1-1944 and 12-5-1944"/>
    <m/>
    <m/>
  </r>
  <r>
    <x v="13"/>
    <s v="523"/>
    <s v="MM523"/>
    <x v="18"/>
    <d v="1944-01-23T00:00:00"/>
    <d v="1944-05-12T00:00:00"/>
    <n v="110"/>
    <n v="141"/>
    <n v="77"/>
    <d v="1944-03-23T01:42:08"/>
    <x v="35"/>
    <x v="1"/>
    <m/>
    <s v="Merlin 25"/>
    <s v="Between 23-1-1944 and 12-5-1944"/>
    <m/>
    <m/>
  </r>
  <r>
    <x v="13"/>
    <s v="524"/>
    <s v="MM524"/>
    <x v="18"/>
    <d v="1944-01-23T00:00:00"/>
    <d v="1944-05-12T00:00:00"/>
    <n v="110"/>
    <n v="141"/>
    <n v="78"/>
    <d v="1944-03-23T20:25:32"/>
    <x v="35"/>
    <x v="1"/>
    <m/>
    <s v="Merlin 25"/>
    <s v="Between 23-1-1944 and 12-5-1944"/>
    <m/>
    <m/>
  </r>
  <r>
    <x v="13"/>
    <s v="525"/>
    <s v="MM525"/>
    <x v="18"/>
    <d v="1944-01-23T00:00:00"/>
    <d v="1944-05-12T00:00:00"/>
    <n v="110"/>
    <n v="141"/>
    <n v="79"/>
    <d v="1944-03-24T15:08:56"/>
    <x v="35"/>
    <x v="1"/>
    <m/>
    <s v="Merlin 25"/>
    <s v="Between 23-1-1944 and 12-5-1944"/>
    <m/>
    <m/>
  </r>
  <r>
    <x v="13"/>
    <s v="526"/>
    <s v="MM526"/>
    <x v="18"/>
    <d v="1944-01-23T00:00:00"/>
    <d v="1944-05-12T00:00:00"/>
    <n v="110"/>
    <n v="141"/>
    <n v="80"/>
    <d v="1944-03-25T09:52:20"/>
    <x v="35"/>
    <x v="1"/>
    <m/>
    <s v="Merlin 25"/>
    <s v="Between 23-1-1944 and 12-5-1944"/>
    <m/>
    <m/>
  </r>
  <r>
    <x v="13"/>
    <s v="527"/>
    <s v="MM527"/>
    <x v="18"/>
    <d v="1944-01-23T00:00:00"/>
    <d v="1944-05-12T00:00:00"/>
    <n v="110"/>
    <n v="141"/>
    <n v="81"/>
    <d v="1944-03-26T04:35:45"/>
    <x v="35"/>
    <x v="1"/>
    <m/>
    <s v="Merlin 25"/>
    <s v="Between 23-1-1944 and 12-5-1944"/>
    <m/>
    <m/>
  </r>
  <r>
    <x v="13"/>
    <s v="528"/>
    <s v="MM528"/>
    <x v="18"/>
    <d v="1944-01-23T00:00:00"/>
    <d v="1944-05-12T00:00:00"/>
    <n v="110"/>
    <n v="141"/>
    <n v="82"/>
    <d v="1944-03-26T23:19:09"/>
    <x v="35"/>
    <x v="1"/>
    <m/>
    <s v="Merlin 25"/>
    <s v="Between 23-1-1944 and 12-5-1944"/>
    <m/>
    <m/>
  </r>
  <r>
    <x v="13"/>
    <s v="529"/>
    <s v="MM529"/>
    <x v="18"/>
    <d v="1944-01-23T00:00:00"/>
    <d v="1944-05-12T00:00:00"/>
    <n v="110"/>
    <n v="141"/>
    <n v="83"/>
    <d v="1944-03-27T18:02:33"/>
    <x v="35"/>
    <x v="1"/>
    <m/>
    <s v="Merlin 25"/>
    <s v="Between 23-1-1944 and 12-5-1944"/>
    <m/>
    <m/>
  </r>
  <r>
    <x v="13"/>
    <s v="530"/>
    <s v="MM530"/>
    <x v="18"/>
    <d v="1944-01-23T00:00:00"/>
    <d v="1944-05-12T00:00:00"/>
    <n v="110"/>
    <n v="141"/>
    <n v="84"/>
    <d v="1944-03-28T12:45:57"/>
    <x v="35"/>
    <x v="1"/>
    <m/>
    <s v="Merlin 25"/>
    <s v="Between 23-1-1944 and 12-5-1944"/>
    <m/>
    <m/>
  </r>
  <r>
    <x v="13"/>
    <s v="531"/>
    <s v="MM531"/>
    <x v="18"/>
    <d v="1944-01-23T00:00:00"/>
    <d v="1944-05-12T00:00:00"/>
    <n v="110"/>
    <n v="141"/>
    <n v="85"/>
    <d v="1944-03-29T07:29:22"/>
    <x v="35"/>
    <x v="1"/>
    <m/>
    <s v="Merlin 25"/>
    <s v="Between 17-4-1944 and 27-5-1944"/>
    <m/>
    <m/>
  </r>
  <r>
    <x v="13"/>
    <s v="532"/>
    <s v="MM532"/>
    <x v="18"/>
    <d v="1944-01-23T00:00:00"/>
    <d v="1944-05-12T00:00:00"/>
    <n v="110"/>
    <n v="141"/>
    <n v="86"/>
    <d v="1944-03-30T02:12:46"/>
    <x v="35"/>
    <x v="1"/>
    <m/>
    <s v="Merlin 25"/>
    <s v="Between 17-4-1944 and 27-5-1944"/>
    <m/>
    <m/>
  </r>
  <r>
    <x v="13"/>
    <s v="533"/>
    <s v="MM533"/>
    <x v="18"/>
    <d v="1944-01-23T00:00:00"/>
    <d v="1944-05-12T00:00:00"/>
    <n v="110"/>
    <n v="141"/>
    <n v="87"/>
    <d v="1944-03-30T20:56:10"/>
    <x v="35"/>
    <x v="1"/>
    <m/>
    <s v="Merlin 25"/>
    <s v="Between 17-4-1944 and 27-5-1944"/>
    <m/>
    <m/>
  </r>
  <r>
    <x v="13"/>
    <s v="534"/>
    <s v="MM534"/>
    <x v="18"/>
    <d v="1944-01-23T00:00:00"/>
    <d v="1944-05-12T00:00:00"/>
    <n v="110"/>
    <n v="141"/>
    <n v="88"/>
    <d v="1944-03-31T15:39:34"/>
    <x v="35"/>
    <x v="1"/>
    <m/>
    <s v="Merlin 25"/>
    <s v="Between 17-4-1944 and 27-5-1944"/>
    <m/>
    <m/>
  </r>
  <r>
    <x v="13"/>
    <s v="547"/>
    <s v="MM547"/>
    <x v="18"/>
    <d v="1944-01-23T00:00:00"/>
    <d v="1944-05-12T00:00:00"/>
    <n v="110"/>
    <n v="141"/>
    <n v="89"/>
    <d v="1944-04-01T10:22:59"/>
    <x v="35"/>
    <x v="1"/>
    <m/>
    <s v="Merlin 25"/>
    <s v="Between 17-4-1944 and 27-5-1944"/>
    <m/>
    <m/>
  </r>
  <r>
    <x v="13"/>
    <s v="548"/>
    <s v="MM548"/>
    <x v="18"/>
    <d v="1944-01-23T00:00:00"/>
    <d v="1944-05-12T00:00:00"/>
    <n v="110"/>
    <n v="141"/>
    <n v="90"/>
    <d v="1944-04-02T05:06:23"/>
    <x v="35"/>
    <x v="1"/>
    <m/>
    <s v="Merlin 25"/>
    <s v="Between 17-4-1944 and 27-5-1944"/>
    <m/>
    <m/>
  </r>
  <r>
    <x v="13"/>
    <s v="549"/>
    <s v="MM549"/>
    <x v="18"/>
    <d v="1944-01-23T00:00:00"/>
    <d v="1944-05-12T00:00:00"/>
    <n v="110"/>
    <n v="141"/>
    <n v="91"/>
    <d v="1944-04-02T23:49:47"/>
    <x v="35"/>
    <x v="1"/>
    <m/>
    <s v="Merlin 25"/>
    <s v="Between 17-4-1944 and 27-5-1944"/>
    <m/>
    <m/>
  </r>
  <r>
    <x v="13"/>
    <s v="550"/>
    <s v="MM550"/>
    <x v="18"/>
    <d v="1944-01-23T00:00:00"/>
    <d v="1944-05-12T00:00:00"/>
    <n v="110"/>
    <n v="141"/>
    <n v="92"/>
    <d v="1944-04-03T18:33:11"/>
    <x v="35"/>
    <x v="1"/>
    <m/>
    <s v="Merlin 25"/>
    <s v="Between 17-4-1944 and 27-5-1944"/>
    <m/>
    <m/>
  </r>
  <r>
    <x v="13"/>
    <s v="551"/>
    <s v="MM551"/>
    <x v="18"/>
    <d v="1944-01-23T00:00:00"/>
    <d v="1944-05-12T00:00:00"/>
    <n v="110"/>
    <n v="141"/>
    <n v="93"/>
    <d v="1944-04-04T13:16:36"/>
    <x v="35"/>
    <x v="1"/>
    <m/>
    <s v="Merlin 25"/>
    <s v="Between 17-4-1944 and 27-5-1944"/>
    <m/>
    <m/>
  </r>
  <r>
    <x v="13"/>
    <s v="552"/>
    <s v="MM552"/>
    <x v="18"/>
    <d v="1944-01-23T00:00:00"/>
    <d v="1944-05-12T00:00:00"/>
    <n v="110"/>
    <n v="141"/>
    <n v="94"/>
    <d v="1944-04-05T08:00:00"/>
    <x v="35"/>
    <x v="1"/>
    <m/>
    <s v="Merlin 25"/>
    <s v="Between 17-4-1944 and 27-5-1944"/>
    <m/>
    <m/>
  </r>
  <r>
    <x v="13"/>
    <s v="553"/>
    <s v="MM553"/>
    <x v="18"/>
    <d v="1944-01-23T00:00:00"/>
    <d v="1944-05-12T00:00:00"/>
    <n v="110"/>
    <n v="141"/>
    <n v="95"/>
    <d v="1944-04-06T02:43:24"/>
    <x v="35"/>
    <x v="1"/>
    <m/>
    <s v="Merlin 25"/>
    <s v="Between 17-4-1944 and 27-5-1944"/>
    <m/>
    <m/>
  </r>
  <r>
    <x v="13"/>
    <s v="554"/>
    <s v="MM554"/>
    <x v="18"/>
    <d v="1944-01-23T00:00:00"/>
    <d v="1944-05-12T00:00:00"/>
    <n v="110"/>
    <n v="141"/>
    <n v="96"/>
    <d v="1944-04-06T21:26:49"/>
    <x v="35"/>
    <x v="1"/>
    <m/>
    <s v="Merlin 25"/>
    <s v="Between 17-4-1944 and 27-5-1944"/>
    <m/>
    <m/>
  </r>
  <r>
    <x v="13"/>
    <s v="555"/>
    <s v="MM555"/>
    <x v="18"/>
    <d v="1944-01-23T00:00:00"/>
    <d v="1944-05-12T00:00:00"/>
    <n v="110"/>
    <n v="141"/>
    <n v="97"/>
    <d v="1944-04-07T16:10:13"/>
    <x v="35"/>
    <x v="1"/>
    <m/>
    <s v="Merlin 25"/>
    <s v="Between 17-4-1944 and 27-5-1944"/>
    <m/>
    <m/>
  </r>
  <r>
    <x v="13"/>
    <s v="556"/>
    <s v="MM556"/>
    <x v="18"/>
    <d v="1944-01-23T00:00:00"/>
    <d v="1944-05-12T00:00:00"/>
    <n v="110"/>
    <n v="141"/>
    <n v="98"/>
    <d v="1944-04-08T10:53:37"/>
    <x v="35"/>
    <x v="1"/>
    <m/>
    <s v="Merlin 25"/>
    <s v="Between 17-4-1944 and 27-5-1944"/>
    <m/>
    <m/>
  </r>
  <r>
    <x v="13"/>
    <s v="557"/>
    <s v="MM557"/>
    <x v="18"/>
    <d v="1944-01-23T00:00:00"/>
    <d v="1944-05-12T00:00:00"/>
    <n v="110"/>
    <n v="141"/>
    <n v="99"/>
    <d v="1944-04-09T05:37:01"/>
    <x v="35"/>
    <x v="1"/>
    <m/>
    <s v="Merlin 25"/>
    <s v="Between 17-4-1944 and 27-5-1944"/>
    <m/>
    <m/>
  </r>
  <r>
    <x v="13"/>
    <s v="558"/>
    <s v="MM558"/>
    <x v="18"/>
    <d v="1944-01-23T00:00:00"/>
    <d v="1944-05-12T00:00:00"/>
    <n v="110"/>
    <n v="141"/>
    <n v="100"/>
    <d v="1944-04-10T00:20:26"/>
    <x v="35"/>
    <x v="1"/>
    <m/>
    <s v="Merlin 25"/>
    <s v="Between 17-4-1944 and 27-5-1944"/>
    <m/>
    <m/>
  </r>
  <r>
    <x v="13"/>
    <s v="559"/>
    <s v="MM559"/>
    <x v="18"/>
    <d v="1944-01-23T00:00:00"/>
    <d v="1944-05-12T00:00:00"/>
    <n v="110"/>
    <n v="141"/>
    <n v="101"/>
    <d v="1944-04-10T19:03:50"/>
    <x v="35"/>
    <x v="1"/>
    <m/>
    <s v="Merlin 25"/>
    <s v="Between 17-4-1944 and 27-5-1944"/>
    <m/>
    <m/>
  </r>
  <r>
    <x v="13"/>
    <s v="560"/>
    <s v="MM560"/>
    <x v="18"/>
    <d v="1944-01-23T00:00:00"/>
    <d v="1944-05-12T00:00:00"/>
    <n v="110"/>
    <n v="141"/>
    <n v="102"/>
    <d v="1944-04-11T13:47:14"/>
    <x v="35"/>
    <x v="1"/>
    <m/>
    <s v="Merlin 25"/>
    <s v="Between 17-4-1944 and 27-5-1944"/>
    <m/>
    <m/>
  </r>
  <r>
    <x v="13"/>
    <s v="561"/>
    <s v="MM561"/>
    <x v="18"/>
    <d v="1944-01-23T00:00:00"/>
    <d v="1944-05-12T00:00:00"/>
    <n v="110"/>
    <n v="141"/>
    <n v="103"/>
    <d v="1944-04-12T08:30:38"/>
    <x v="35"/>
    <x v="1"/>
    <m/>
    <s v="Merlin 25"/>
    <s v="Between 17-4-1944 and 27-5-1944"/>
    <m/>
    <m/>
  </r>
  <r>
    <x v="13"/>
    <s v="562"/>
    <s v="MM562"/>
    <x v="18"/>
    <d v="1944-01-23T00:00:00"/>
    <d v="1944-05-12T00:00:00"/>
    <n v="110"/>
    <n v="141"/>
    <n v="104"/>
    <d v="1944-04-13T03:14:03"/>
    <x v="35"/>
    <x v="1"/>
    <m/>
    <s v="Merlin 25"/>
    <s v="Between 17-4-1944 and 27-5-1944"/>
    <m/>
    <m/>
  </r>
  <r>
    <x v="13"/>
    <s v="563"/>
    <s v="MM563"/>
    <x v="18"/>
    <d v="1944-01-23T00:00:00"/>
    <d v="1944-05-12T00:00:00"/>
    <n v="110"/>
    <n v="141"/>
    <n v="105"/>
    <d v="1944-04-13T21:57:27"/>
    <x v="35"/>
    <x v="1"/>
    <m/>
    <s v="Merlin 25"/>
    <s v="Between 17-4-1944 and 27-5-1944"/>
    <m/>
    <m/>
  </r>
  <r>
    <x v="13"/>
    <s v="564"/>
    <s v="MM564"/>
    <x v="18"/>
    <d v="1944-01-23T00:00:00"/>
    <d v="1944-05-12T00:00:00"/>
    <n v="110"/>
    <n v="141"/>
    <n v="106"/>
    <d v="1944-04-14T16:40:51"/>
    <x v="36"/>
    <x v="1"/>
    <m/>
    <s v="Merlin 25"/>
    <s v="Between 17-4-1944 and 27-5-1944"/>
    <m/>
    <m/>
  </r>
  <r>
    <x v="13"/>
    <s v="565"/>
    <s v="MM565"/>
    <x v="18"/>
    <d v="1944-01-23T00:00:00"/>
    <d v="1944-05-12T00:00:00"/>
    <n v="110"/>
    <n v="141"/>
    <n v="107"/>
    <d v="1944-04-15T11:24:15"/>
    <x v="36"/>
    <x v="1"/>
    <m/>
    <s v="Merlin 25"/>
    <s v="Between 17-4-1944 and 27-5-1944"/>
    <m/>
    <m/>
  </r>
  <r>
    <x v="13"/>
    <s v="566"/>
    <s v="MM566"/>
    <x v="18"/>
    <d v="1944-01-23T00:00:00"/>
    <d v="1944-05-12T00:00:00"/>
    <n v="110"/>
    <n v="141"/>
    <n v="108"/>
    <d v="1944-04-16T06:07:40"/>
    <x v="36"/>
    <x v="1"/>
    <m/>
    <s v="Merlin 25"/>
    <s v="Between 17-4-1944 and 27-5-1944"/>
    <m/>
    <m/>
  </r>
  <r>
    <x v="13"/>
    <s v="567"/>
    <s v="MM567"/>
    <x v="18"/>
    <d v="1944-01-23T00:00:00"/>
    <d v="1944-05-12T00:00:00"/>
    <n v="110"/>
    <n v="141"/>
    <n v="109"/>
    <d v="1944-04-17T00:51:04"/>
    <x v="36"/>
    <x v="1"/>
    <m/>
    <s v="Merlin 25"/>
    <s v="Between 17-4-1944 and 27-5-1944"/>
    <m/>
    <m/>
  </r>
  <r>
    <x v="13"/>
    <s v="568"/>
    <s v="MM568"/>
    <x v="18"/>
    <d v="1944-01-23T00:00:00"/>
    <d v="1944-05-12T00:00:00"/>
    <n v="110"/>
    <n v="141"/>
    <n v="110"/>
    <d v="1944-04-17T19:34:28"/>
    <x v="36"/>
    <x v="1"/>
    <m/>
    <s v="Merlin 25"/>
    <s v="Between 17-4-1944 and 27-5-1944"/>
    <m/>
    <m/>
  </r>
  <r>
    <x v="13"/>
    <s v="569"/>
    <s v="MM569"/>
    <x v="18"/>
    <d v="1944-01-23T00:00:00"/>
    <d v="1944-05-12T00:00:00"/>
    <n v="110"/>
    <n v="141"/>
    <n v="111"/>
    <d v="1944-04-18T14:17:52"/>
    <x v="36"/>
    <x v="1"/>
    <m/>
    <s v="Merlin 25"/>
    <s v="Between 17-4-1944 and 27-5-1944"/>
    <m/>
    <m/>
  </r>
  <r>
    <x v="13"/>
    <s v="570"/>
    <s v="MM570"/>
    <x v="18"/>
    <d v="1944-01-23T00:00:00"/>
    <d v="1944-05-12T00:00:00"/>
    <n v="110"/>
    <n v="141"/>
    <n v="112"/>
    <d v="1944-04-19T09:01:17"/>
    <x v="36"/>
    <x v="1"/>
    <m/>
    <s v="Merlin 25"/>
    <s v="Between 17-4-1944 and 27-5-1944"/>
    <m/>
    <m/>
  </r>
  <r>
    <x v="13"/>
    <s v="571"/>
    <s v="MM571"/>
    <x v="18"/>
    <d v="1944-01-23T00:00:00"/>
    <d v="1944-05-12T00:00:00"/>
    <n v="110"/>
    <n v="141"/>
    <n v="113"/>
    <d v="1944-04-20T03:44:41"/>
    <x v="36"/>
    <x v="1"/>
    <m/>
    <s v="Merlin 25"/>
    <s v="Between 17-4-1944 and 27-5-1944"/>
    <m/>
    <m/>
  </r>
  <r>
    <x v="13"/>
    <s v="572"/>
    <s v="MM572"/>
    <x v="18"/>
    <d v="1944-01-23T00:00:00"/>
    <d v="1944-05-12T00:00:00"/>
    <n v="110"/>
    <n v="141"/>
    <n v="114"/>
    <d v="1944-04-20T22:28:05"/>
    <x v="36"/>
    <x v="1"/>
    <m/>
    <s v="Merlin 25"/>
    <s v="Between 17-4-1944 and 27-5-1944"/>
    <m/>
    <m/>
  </r>
  <r>
    <x v="13"/>
    <s v="573"/>
    <s v="MM573"/>
    <x v="18"/>
    <d v="1944-01-23T00:00:00"/>
    <d v="1944-05-12T00:00:00"/>
    <n v="110"/>
    <n v="141"/>
    <n v="115"/>
    <d v="1944-04-21T17:11:29"/>
    <x v="36"/>
    <x v="1"/>
    <m/>
    <s v="Merlin 25"/>
    <s v="Between 17-4-1944 and 27-5-1944"/>
    <m/>
    <m/>
  </r>
  <r>
    <x v="13"/>
    <s v="574"/>
    <s v="MM574"/>
    <x v="18"/>
    <d v="1944-01-23T00:00:00"/>
    <d v="1944-05-12T00:00:00"/>
    <n v="110"/>
    <n v="141"/>
    <n v="116"/>
    <d v="1944-04-22T11:54:54"/>
    <x v="36"/>
    <x v="1"/>
    <m/>
    <s v="Merlin 25"/>
    <s v="Between 17-4-1944 and 27-5-1944"/>
    <m/>
    <m/>
  </r>
  <r>
    <x v="13"/>
    <s v="575"/>
    <s v="MM575"/>
    <x v="18"/>
    <d v="1944-01-23T00:00:00"/>
    <d v="1944-05-12T00:00:00"/>
    <n v="110"/>
    <n v="141"/>
    <n v="117"/>
    <d v="1944-04-23T06:38:18"/>
    <x v="36"/>
    <x v="1"/>
    <m/>
    <s v="Merlin 25"/>
    <s v="Between 17-4-1944 and 27-5-1944"/>
    <m/>
    <m/>
  </r>
  <r>
    <x v="13"/>
    <s v="576"/>
    <s v="MM576"/>
    <x v="18"/>
    <d v="1944-01-23T00:00:00"/>
    <d v="1944-05-12T00:00:00"/>
    <n v="110"/>
    <n v="141"/>
    <n v="118"/>
    <d v="1944-04-24T01:21:42"/>
    <x v="36"/>
    <x v="1"/>
    <m/>
    <s v="Merlin 25"/>
    <s v="Between 17-4-1944 and 27-5-1944"/>
    <m/>
    <m/>
  </r>
  <r>
    <x v="13"/>
    <s v="577"/>
    <s v="MM577"/>
    <x v="18"/>
    <d v="1944-01-23T00:00:00"/>
    <d v="1944-05-12T00:00:00"/>
    <n v="110"/>
    <n v="141"/>
    <n v="119"/>
    <d v="1944-04-24T20:05:06"/>
    <x v="36"/>
    <x v="1"/>
    <m/>
    <s v="Merlin 25"/>
    <s v="Between 17-4-1944 and 27-5-1944"/>
    <m/>
    <m/>
  </r>
  <r>
    <x v="13"/>
    <s v="578"/>
    <s v="MM578"/>
    <x v="18"/>
    <d v="1944-01-23T00:00:00"/>
    <d v="1944-05-12T00:00:00"/>
    <n v="110"/>
    <n v="141"/>
    <n v="120"/>
    <d v="1944-04-25T14:48:31"/>
    <x v="36"/>
    <x v="1"/>
    <m/>
    <s v="Merlin 25"/>
    <s v="Between 17-4-1944 and 27-5-1944"/>
    <m/>
    <m/>
  </r>
  <r>
    <x v="13"/>
    <s v="579"/>
    <s v="MM579"/>
    <x v="18"/>
    <d v="1944-01-23T00:00:00"/>
    <d v="1944-05-12T00:00:00"/>
    <n v="110"/>
    <n v="141"/>
    <n v="121"/>
    <d v="1944-04-26T09:31:55"/>
    <x v="36"/>
    <x v="1"/>
    <m/>
    <s v="Merlin 25"/>
    <s v="Between 17-4-1944 and 27-5-1944"/>
    <m/>
    <m/>
  </r>
  <r>
    <x v="13"/>
    <s v="580"/>
    <s v="MM580"/>
    <x v="18"/>
    <d v="1944-01-23T00:00:00"/>
    <d v="1944-05-12T00:00:00"/>
    <n v="110"/>
    <n v="141"/>
    <n v="122"/>
    <d v="1944-04-27T04:15:19"/>
    <x v="36"/>
    <x v="1"/>
    <m/>
    <s v="Merlin 25"/>
    <s v="Between 17-4-1944 and 27-5-1944"/>
    <m/>
    <m/>
  </r>
  <r>
    <x v="13"/>
    <s v="581"/>
    <s v="MM581"/>
    <x v="18"/>
    <d v="1944-01-23T00:00:00"/>
    <d v="1944-05-12T00:00:00"/>
    <n v="110"/>
    <n v="141"/>
    <n v="123"/>
    <d v="1944-04-27T22:58:43"/>
    <x v="36"/>
    <x v="1"/>
    <m/>
    <s v="Merlin 25"/>
    <s v="Between 17-4-1944 and 27-5-1944"/>
    <m/>
    <m/>
  </r>
  <r>
    <x v="13"/>
    <s v="582"/>
    <s v="MM582"/>
    <x v="18"/>
    <d v="1944-01-23T00:00:00"/>
    <d v="1944-05-12T00:00:00"/>
    <n v="110"/>
    <n v="141"/>
    <n v="124"/>
    <d v="1944-04-28T17:42:08"/>
    <x v="36"/>
    <x v="1"/>
    <m/>
    <s v="Merlin 25"/>
    <s v="Between 17-4-1944 and 27-5-1944"/>
    <m/>
    <m/>
  </r>
  <r>
    <x v="13"/>
    <s v="583"/>
    <s v="MM583"/>
    <x v="18"/>
    <d v="1944-01-23T00:00:00"/>
    <d v="1944-05-12T00:00:00"/>
    <n v="110"/>
    <n v="141"/>
    <n v="125"/>
    <d v="1944-04-29T12:25:32"/>
    <x v="36"/>
    <x v="1"/>
    <m/>
    <s v="Merlin 25"/>
    <s v="Between 17-4-1944 and 27-5-1944"/>
    <m/>
    <m/>
  </r>
  <r>
    <x v="13"/>
    <s v="584"/>
    <s v="MM584"/>
    <x v="18"/>
    <d v="1944-01-23T00:00:00"/>
    <d v="1944-05-12T00:00:00"/>
    <n v="110"/>
    <n v="141"/>
    <n v="126"/>
    <d v="1944-04-30T07:08:56"/>
    <x v="36"/>
    <x v="1"/>
    <m/>
    <s v="Merlin 25"/>
    <s v="Between 17-4-1944 and 27-5-1944"/>
    <m/>
    <m/>
  </r>
  <r>
    <x v="13"/>
    <s v="585"/>
    <s v="MM585"/>
    <x v="18"/>
    <d v="1944-01-23T00:00:00"/>
    <d v="1944-05-12T00:00:00"/>
    <n v="110"/>
    <n v="141"/>
    <n v="127"/>
    <d v="1944-05-01T01:52:20"/>
    <x v="36"/>
    <x v="1"/>
    <m/>
    <s v="Merlin 25"/>
    <s v="Between 17-4-1944 and 27-5-1944"/>
    <m/>
    <m/>
  </r>
  <r>
    <x v="13"/>
    <s v="586"/>
    <s v="MM586"/>
    <x v="18"/>
    <d v="1944-01-23T00:00:00"/>
    <d v="1944-05-12T00:00:00"/>
    <n v="110"/>
    <n v="141"/>
    <n v="128"/>
    <d v="1944-05-01T20:35:45"/>
    <x v="36"/>
    <x v="1"/>
    <m/>
    <s v="Merlin 25"/>
    <s v="Between 17-4-1944 and 27-5-1944"/>
    <m/>
    <m/>
  </r>
  <r>
    <x v="13"/>
    <s v="587"/>
    <s v="MM587"/>
    <x v="18"/>
    <d v="1944-01-23T00:00:00"/>
    <d v="1944-05-12T00:00:00"/>
    <n v="110"/>
    <n v="141"/>
    <n v="129"/>
    <d v="1944-05-02T15:19:09"/>
    <x v="36"/>
    <x v="1"/>
    <m/>
    <s v="Merlin 25"/>
    <s v="Between 17-4-1944 and 27-5-1944"/>
    <m/>
    <m/>
  </r>
  <r>
    <x v="13"/>
    <s v="588"/>
    <s v="MM588"/>
    <x v="18"/>
    <d v="1944-01-23T00:00:00"/>
    <d v="1944-05-12T00:00:00"/>
    <n v="110"/>
    <n v="141"/>
    <n v="130"/>
    <d v="1944-05-03T10:02:33"/>
    <x v="36"/>
    <x v="1"/>
    <m/>
    <s v="Merlin 25"/>
    <s v="Between 17-4-1944 and 27-5-1944"/>
    <m/>
    <m/>
  </r>
  <r>
    <x v="13"/>
    <s v="589"/>
    <s v="MM589"/>
    <x v="18"/>
    <d v="1944-01-23T00:00:00"/>
    <d v="1944-05-12T00:00:00"/>
    <n v="110"/>
    <n v="141"/>
    <n v="131"/>
    <d v="1944-05-04T04:45:57"/>
    <x v="36"/>
    <x v="1"/>
    <m/>
    <s v="Merlin 25"/>
    <s v="Between 17-4-1944 and 27-5-1944"/>
    <m/>
    <m/>
  </r>
  <r>
    <x v="13"/>
    <s v="590"/>
    <s v="MM590"/>
    <x v="18"/>
    <d v="1944-01-23T00:00:00"/>
    <d v="1944-05-12T00:00:00"/>
    <n v="110"/>
    <n v="141"/>
    <n v="132"/>
    <d v="1944-05-04T23:29:22"/>
    <x v="36"/>
    <x v="1"/>
    <m/>
    <s v="Merlin 25"/>
    <s v="Between 17-4-1944 and 27-5-1944"/>
    <m/>
    <m/>
  </r>
  <r>
    <x v="13"/>
    <s v="615"/>
    <s v="MM615"/>
    <x v="18"/>
    <d v="1944-01-23T00:00:00"/>
    <d v="1944-05-12T00:00:00"/>
    <n v="110"/>
    <n v="141"/>
    <n v="133"/>
    <d v="1944-05-05T18:12:46"/>
    <x v="36"/>
    <x v="1"/>
    <m/>
    <s v="Merlin 25"/>
    <s v="Between 17-4-1944 and 27-5-1944"/>
    <m/>
    <m/>
  </r>
  <r>
    <x v="13"/>
    <s v="616"/>
    <s v="MM616"/>
    <x v="18"/>
    <d v="1944-01-23T00:00:00"/>
    <d v="1944-05-12T00:00:00"/>
    <n v="110"/>
    <n v="141"/>
    <n v="134"/>
    <d v="1944-05-06T12:56:10"/>
    <x v="36"/>
    <x v="1"/>
    <m/>
    <s v="Merlin 25"/>
    <s v="Between 17-4-1944 and 27-5-1944"/>
    <m/>
    <m/>
  </r>
  <r>
    <x v="13"/>
    <s v="617"/>
    <s v="MM617"/>
    <x v="18"/>
    <d v="1944-01-23T00:00:00"/>
    <d v="1944-05-12T00:00:00"/>
    <n v="110"/>
    <n v="141"/>
    <n v="135"/>
    <d v="1944-05-07T07:39:34"/>
    <x v="36"/>
    <x v="1"/>
    <m/>
    <s v="Merlin 25"/>
    <s v="Between 28-4-1944 and 1-9-1944"/>
    <m/>
    <m/>
  </r>
  <r>
    <x v="13"/>
    <s v="618"/>
    <s v="MM618"/>
    <x v="18"/>
    <d v="1944-01-23T00:00:00"/>
    <d v="1944-05-12T00:00:00"/>
    <n v="110"/>
    <n v="141"/>
    <n v="136"/>
    <d v="1944-05-08T02:22:59"/>
    <x v="36"/>
    <x v="1"/>
    <m/>
    <s v="Merlin 25"/>
    <s v="Between 28-4-1944 and 1-9-1944"/>
    <m/>
    <m/>
  </r>
  <r>
    <x v="13"/>
    <s v="619"/>
    <s v="MM619"/>
    <x v="18"/>
    <d v="1944-01-23T00:00:00"/>
    <d v="1944-05-12T00:00:00"/>
    <n v="110"/>
    <n v="141"/>
    <n v="137"/>
    <d v="1944-05-08T21:06:23"/>
    <x v="37"/>
    <x v="1"/>
    <m/>
    <s v="Merlin 25"/>
    <s v="Between 28-4-1944 and 1-9-1944"/>
    <m/>
    <m/>
  </r>
  <r>
    <x v="13"/>
    <s v="620"/>
    <s v="MM620"/>
    <x v="18"/>
    <d v="1944-01-23T00:00:00"/>
    <d v="1944-05-12T00:00:00"/>
    <n v="110"/>
    <n v="141"/>
    <n v="138"/>
    <d v="1944-05-09T15:49:47"/>
    <x v="37"/>
    <x v="1"/>
    <m/>
    <s v="Merlin 25"/>
    <s v="Between 28-4-1944 and 1-9-1944"/>
    <m/>
    <m/>
  </r>
  <r>
    <x v="13"/>
    <s v="621"/>
    <s v="MM621"/>
    <x v="18"/>
    <d v="1944-01-23T00:00:00"/>
    <d v="1944-05-12T00:00:00"/>
    <n v="110"/>
    <n v="141"/>
    <n v="139"/>
    <d v="1944-05-10T10:33:11"/>
    <x v="37"/>
    <x v="1"/>
    <m/>
    <s v="Merlin 25"/>
    <s v="Between 28-4-1944 and 1-9-1944"/>
    <m/>
    <m/>
  </r>
  <r>
    <x v="13"/>
    <s v="622"/>
    <s v="MM622"/>
    <x v="18"/>
    <d v="1944-01-23T00:00:00"/>
    <d v="1944-05-12T00:00:00"/>
    <n v="110"/>
    <n v="141"/>
    <n v="140"/>
    <d v="1944-05-11T05:16:36"/>
    <x v="37"/>
    <x v="1"/>
    <m/>
    <s v="Merlin 25"/>
    <s v="Between 28-4-1944 and 1-9-1944"/>
    <m/>
    <m/>
  </r>
  <r>
    <x v="13"/>
    <s v="623"/>
    <s v="MM623"/>
    <x v="18"/>
    <d v="1944-04-17T00:00:00"/>
    <d v="1944-05-27T00:00:00"/>
    <n v="40"/>
    <n v="50"/>
    <n v="141"/>
    <d v="1944-08-07T19:12:00"/>
    <x v="37"/>
    <x v="1"/>
    <m/>
    <s v="Merlin 25"/>
    <s v="Between 28-4-1944 and 1-9-1944"/>
    <m/>
    <m/>
  </r>
  <r>
    <x v="13"/>
    <s v="624"/>
    <s v="MM624"/>
    <x v="33"/>
    <d v="1944-04-17T00:00:00"/>
    <d v="1944-05-27T00:00:00"/>
    <n v="40"/>
    <n v="50"/>
    <n v="1"/>
    <d v="1944-04-17T19:12:00"/>
    <x v="36"/>
    <x v="1"/>
    <m/>
    <s v="Merlin 25"/>
    <s v="Between 17-4-1944 and 27-5-1944"/>
    <m/>
    <m/>
  </r>
  <r>
    <x v="13"/>
    <s v="625"/>
    <s v="MM625"/>
    <x v="33"/>
    <d v="1944-04-17T00:00:00"/>
    <d v="1944-05-27T00:00:00"/>
    <n v="40"/>
    <n v="50"/>
    <n v="2"/>
    <d v="1944-04-18T14:24:00"/>
    <x v="36"/>
    <x v="1"/>
    <m/>
    <s v="Merlin 25"/>
    <s v="Between 17-4-1944 and 27-5-1944"/>
    <m/>
    <m/>
  </r>
  <r>
    <x v="13"/>
    <s v="626"/>
    <s v="MM626"/>
    <x v="33"/>
    <d v="1944-04-17T00:00:00"/>
    <d v="1944-05-27T00:00:00"/>
    <n v="40"/>
    <n v="50"/>
    <n v="3"/>
    <d v="1944-04-19T09:36:00"/>
    <x v="36"/>
    <x v="1"/>
    <m/>
    <s v="Merlin 25"/>
    <s v="Between 17-4-1944 and 27-5-1944"/>
    <m/>
    <m/>
  </r>
  <r>
    <x v="13"/>
    <s v="627"/>
    <s v="MM627"/>
    <x v="33"/>
    <d v="1944-04-17T00:00:00"/>
    <d v="1944-05-27T00:00:00"/>
    <n v="40"/>
    <n v="50"/>
    <n v="4"/>
    <d v="1944-04-20T04:48:00"/>
    <x v="36"/>
    <x v="1"/>
    <m/>
    <s v="Merlin 25"/>
    <s v="Between 17-4-1944 and 27-5-1944"/>
    <m/>
    <m/>
  </r>
  <r>
    <x v="13"/>
    <s v="628"/>
    <s v="MM628"/>
    <x v="33"/>
    <d v="1944-04-17T00:00:00"/>
    <d v="1944-05-27T00:00:00"/>
    <n v="40"/>
    <n v="50"/>
    <n v="5"/>
    <d v="1944-04-21T00:00:00"/>
    <x v="36"/>
    <x v="1"/>
    <m/>
    <s v="Merlin 25"/>
    <s v="Between 17-4-1944 and 27-5-1944"/>
    <m/>
    <m/>
  </r>
  <r>
    <x v="13"/>
    <s v="629"/>
    <s v="MM629"/>
    <x v="33"/>
    <d v="1944-04-17T00:00:00"/>
    <d v="1944-05-27T00:00:00"/>
    <n v="40"/>
    <n v="50"/>
    <n v="6"/>
    <d v="1944-04-21T19:12:00"/>
    <x v="36"/>
    <x v="1"/>
    <m/>
    <s v="Merlin 25"/>
    <s v="Between 17-4-1944 and 27-5-1944"/>
    <m/>
    <m/>
  </r>
  <r>
    <x v="13"/>
    <s v="630"/>
    <s v="MM630"/>
    <x v="33"/>
    <d v="1944-04-17T00:00:00"/>
    <d v="1944-05-27T00:00:00"/>
    <n v="40"/>
    <n v="50"/>
    <n v="7"/>
    <d v="1944-04-22T14:24:00"/>
    <x v="36"/>
    <x v="1"/>
    <m/>
    <s v="Merlin 25"/>
    <s v="Between 17-4-1944 and 27-5-1944"/>
    <m/>
    <m/>
  </r>
  <r>
    <x v="13"/>
    <s v="631"/>
    <s v="MM631"/>
    <x v="33"/>
    <d v="1944-04-17T00:00:00"/>
    <d v="1944-05-27T00:00:00"/>
    <n v="40"/>
    <n v="50"/>
    <n v="8"/>
    <d v="1944-04-23T09:36:00"/>
    <x v="36"/>
    <x v="1"/>
    <m/>
    <s v="Merlin 25"/>
    <s v="Between 17-4-1944 and 27-5-1944"/>
    <m/>
    <m/>
  </r>
  <r>
    <x v="13"/>
    <s v="632"/>
    <s v="MM632"/>
    <x v="33"/>
    <d v="1944-04-17T00:00:00"/>
    <d v="1944-05-27T00:00:00"/>
    <n v="40"/>
    <n v="50"/>
    <n v="9"/>
    <d v="1944-04-24T04:48:00"/>
    <x v="36"/>
    <x v="1"/>
    <m/>
    <s v="Merlin 25"/>
    <s v="Between 17-4-1944 and 27-5-1944"/>
    <m/>
    <m/>
  </r>
  <r>
    <x v="13"/>
    <s v="633"/>
    <s v="MM633"/>
    <x v="33"/>
    <d v="1944-04-17T00:00:00"/>
    <d v="1944-05-27T00:00:00"/>
    <n v="40"/>
    <n v="50"/>
    <n v="10"/>
    <d v="1944-04-25T00:00:00"/>
    <x v="36"/>
    <x v="1"/>
    <m/>
    <s v="Merlin 25"/>
    <s v="Between 17-4-1944 and 27-5-1944"/>
    <m/>
    <m/>
  </r>
  <r>
    <x v="13"/>
    <s v="634"/>
    <s v="MM634"/>
    <x v="33"/>
    <d v="1944-04-17T00:00:00"/>
    <d v="1944-05-27T00:00:00"/>
    <n v="40"/>
    <n v="50"/>
    <n v="11"/>
    <d v="1944-04-25T19:12:00"/>
    <x v="36"/>
    <x v="1"/>
    <m/>
    <s v="Merlin 25"/>
    <s v="Between 17-4-1944 and 27-5-1944"/>
    <m/>
    <m/>
  </r>
  <r>
    <x v="13"/>
    <s v="635"/>
    <s v="MM635"/>
    <x v="33"/>
    <d v="1944-04-17T00:00:00"/>
    <d v="1944-05-27T00:00:00"/>
    <n v="40"/>
    <n v="50"/>
    <n v="12"/>
    <d v="1944-04-26T14:24:00"/>
    <x v="36"/>
    <x v="1"/>
    <m/>
    <s v="Merlin 25"/>
    <s v="Between 17-4-1944 and 27-5-1944"/>
    <m/>
    <m/>
  </r>
  <r>
    <x v="13"/>
    <s v="636"/>
    <s v="MM636"/>
    <x v="33"/>
    <d v="1944-04-17T00:00:00"/>
    <d v="1944-05-27T00:00:00"/>
    <n v="40"/>
    <n v="50"/>
    <n v="13"/>
    <d v="1944-04-27T09:36:00"/>
    <x v="36"/>
    <x v="1"/>
    <m/>
    <s v="Merlin 25"/>
    <s v="Between 17-4-1944 and 27-5-1944"/>
    <m/>
    <m/>
  </r>
  <r>
    <x v="13"/>
    <s v="637"/>
    <s v="MM637"/>
    <x v="33"/>
    <d v="1944-04-17T00:00:00"/>
    <d v="1944-05-27T00:00:00"/>
    <n v="40"/>
    <n v="50"/>
    <n v="14"/>
    <d v="1944-04-28T04:48:00"/>
    <x v="36"/>
    <x v="1"/>
    <m/>
    <s v="Merlin 25"/>
    <s v="Between 17-4-1944 and 27-5-1944"/>
    <m/>
    <m/>
  </r>
  <r>
    <x v="13"/>
    <s v="638"/>
    <s v="MM638"/>
    <x v="33"/>
    <d v="1944-04-17T00:00:00"/>
    <d v="1944-05-27T00:00:00"/>
    <n v="40"/>
    <n v="50"/>
    <n v="15"/>
    <d v="1944-04-29T00:00:00"/>
    <x v="36"/>
    <x v="1"/>
    <m/>
    <s v="Merlin 25"/>
    <s v="Between 17-4-1944 and 27-5-1944"/>
    <m/>
    <m/>
  </r>
  <r>
    <x v="13"/>
    <s v="639"/>
    <s v="MM639"/>
    <x v="33"/>
    <d v="1944-04-17T00:00:00"/>
    <d v="1944-05-27T00:00:00"/>
    <n v="40"/>
    <n v="50"/>
    <n v="16"/>
    <d v="1944-04-29T19:12:00"/>
    <x v="36"/>
    <x v="1"/>
    <m/>
    <s v="Merlin 25"/>
    <s v="Between 17-4-1944 and 27-5-1944"/>
    <m/>
    <m/>
  </r>
  <r>
    <x v="13"/>
    <s v="640"/>
    <s v="MM640"/>
    <x v="33"/>
    <d v="1944-04-17T00:00:00"/>
    <d v="1944-05-27T00:00:00"/>
    <n v="40"/>
    <n v="50"/>
    <n v="17"/>
    <d v="1944-04-30T14:24:00"/>
    <x v="36"/>
    <x v="1"/>
    <m/>
    <s v="Merlin 25"/>
    <s v="Between 17-4-1944 and 27-5-1944"/>
    <m/>
    <m/>
  </r>
  <r>
    <x v="13"/>
    <s v="641"/>
    <s v="MM641"/>
    <x v="33"/>
    <d v="1944-04-17T00:00:00"/>
    <d v="1944-05-27T00:00:00"/>
    <n v="40"/>
    <n v="50"/>
    <n v="18"/>
    <d v="1944-05-01T09:36:00"/>
    <x v="36"/>
    <x v="1"/>
    <m/>
    <s v="Merlin 25"/>
    <s v="Between 17-4-1944 and 27-5-1944"/>
    <m/>
    <m/>
  </r>
  <r>
    <x v="13"/>
    <s v="642"/>
    <s v="MM642"/>
    <x v="33"/>
    <d v="1944-04-17T00:00:00"/>
    <d v="1944-05-27T00:00:00"/>
    <n v="40"/>
    <n v="50"/>
    <n v="19"/>
    <d v="1944-05-02T04:48:00"/>
    <x v="36"/>
    <x v="1"/>
    <m/>
    <s v="Merlin 25"/>
    <s v="Between 17-4-1944 and 27-5-1944"/>
    <m/>
    <m/>
  </r>
  <r>
    <x v="13"/>
    <s v="643"/>
    <s v="MM643"/>
    <x v="33"/>
    <d v="1944-04-17T00:00:00"/>
    <d v="1944-05-27T00:00:00"/>
    <n v="40"/>
    <n v="50"/>
    <n v="20"/>
    <d v="1944-05-03T00:00:00"/>
    <x v="36"/>
    <x v="1"/>
    <m/>
    <s v="Merlin 25"/>
    <s v="Between 17-4-1944 and 27-5-1944"/>
    <m/>
    <m/>
  </r>
  <r>
    <x v="13"/>
    <s v="644"/>
    <s v="MM644"/>
    <x v="33"/>
    <d v="1944-04-17T00:00:00"/>
    <d v="1944-05-27T00:00:00"/>
    <n v="40"/>
    <n v="50"/>
    <n v="21"/>
    <d v="1944-05-03T19:12:00"/>
    <x v="36"/>
    <x v="1"/>
    <m/>
    <s v="Merlin 25"/>
    <s v="Between 17-4-1944 and 27-5-1944"/>
    <m/>
    <m/>
  </r>
  <r>
    <x v="13"/>
    <s v="645"/>
    <s v="MM645"/>
    <x v="33"/>
    <d v="1944-04-17T00:00:00"/>
    <d v="1944-05-27T00:00:00"/>
    <n v="40"/>
    <n v="50"/>
    <n v="22"/>
    <d v="1944-05-04T14:24:00"/>
    <x v="36"/>
    <x v="1"/>
    <m/>
    <s v="Merlin 25"/>
    <s v="Between 17-4-1944 and 27-5-1944"/>
    <m/>
    <m/>
  </r>
  <r>
    <x v="13"/>
    <s v="646"/>
    <s v="MM646"/>
    <x v="33"/>
    <d v="1944-04-17T00:00:00"/>
    <d v="1944-05-27T00:00:00"/>
    <n v="40"/>
    <n v="50"/>
    <n v="23"/>
    <d v="1944-05-05T09:36:00"/>
    <x v="36"/>
    <x v="1"/>
    <m/>
    <s v="Merlin 25"/>
    <s v="Between 17-4-1944 and 27-5-1944"/>
    <m/>
    <m/>
  </r>
  <r>
    <x v="13"/>
    <s v="647"/>
    <s v="MM647"/>
    <x v="33"/>
    <d v="1944-04-17T00:00:00"/>
    <d v="1944-05-27T00:00:00"/>
    <n v="40"/>
    <n v="50"/>
    <n v="24"/>
    <d v="1944-05-06T04:48:00"/>
    <x v="36"/>
    <x v="1"/>
    <m/>
    <s v="Merlin 25"/>
    <s v="Between 17-4-1944 and 27-5-1944"/>
    <m/>
    <m/>
  </r>
  <r>
    <x v="13"/>
    <s v="648"/>
    <s v="MM648"/>
    <x v="33"/>
    <d v="1944-04-17T00:00:00"/>
    <d v="1944-05-27T00:00:00"/>
    <n v="40"/>
    <n v="50"/>
    <n v="25"/>
    <d v="1944-05-07T00:00:00"/>
    <x v="36"/>
    <x v="1"/>
    <m/>
    <s v="Merlin 25"/>
    <s v="Between 17-4-1944 and 27-5-1944"/>
    <m/>
    <m/>
  </r>
  <r>
    <x v="13"/>
    <s v="649"/>
    <s v="MM649"/>
    <x v="33"/>
    <d v="1944-04-17T00:00:00"/>
    <d v="1944-05-27T00:00:00"/>
    <n v="40"/>
    <n v="50"/>
    <n v="26"/>
    <d v="1944-05-07T19:12:00"/>
    <x v="37"/>
    <x v="1"/>
    <m/>
    <s v="Merlin 25"/>
    <s v="Between 17-4-1944 and 27-5-1944"/>
    <m/>
    <m/>
  </r>
  <r>
    <x v="13"/>
    <s v="650"/>
    <s v="MM650"/>
    <x v="33"/>
    <d v="1944-04-17T00:00:00"/>
    <d v="1944-05-27T00:00:00"/>
    <n v="40"/>
    <n v="50"/>
    <n v="27"/>
    <d v="1944-05-08T14:24:00"/>
    <x v="37"/>
    <x v="1"/>
    <m/>
    <s v="Merlin 25"/>
    <s v="Between 17-4-1944 and 27-5-1944"/>
    <m/>
    <m/>
  </r>
  <r>
    <x v="13"/>
    <s v="651"/>
    <s v="MM651"/>
    <x v="33"/>
    <d v="1944-04-17T00:00:00"/>
    <d v="1944-05-27T00:00:00"/>
    <n v="40"/>
    <n v="50"/>
    <n v="28"/>
    <d v="1944-05-09T09:36:00"/>
    <x v="37"/>
    <x v="1"/>
    <m/>
    <s v="Merlin 25"/>
    <s v="Between 17-4-1944 and 27-5-1944"/>
    <m/>
    <m/>
  </r>
  <r>
    <x v="13"/>
    <s v="652"/>
    <s v="MM652"/>
    <x v="33"/>
    <d v="1944-04-17T00:00:00"/>
    <d v="1944-05-27T00:00:00"/>
    <n v="40"/>
    <n v="50"/>
    <n v="29"/>
    <d v="1944-05-10T04:48:00"/>
    <x v="37"/>
    <x v="1"/>
    <m/>
    <s v="Merlin 25"/>
    <s v="Between 17-4-1944 and 27-5-1944"/>
    <m/>
    <m/>
  </r>
  <r>
    <x v="13"/>
    <s v="653"/>
    <s v="MM653"/>
    <x v="33"/>
    <d v="1944-04-17T00:00:00"/>
    <d v="1944-05-27T00:00:00"/>
    <n v="40"/>
    <n v="50"/>
    <n v="30"/>
    <d v="1944-05-11T00:00:00"/>
    <x v="37"/>
    <x v="1"/>
    <m/>
    <s v="Merlin 25"/>
    <s v="Between 17-4-1944 and 27-5-1944"/>
    <m/>
    <m/>
  </r>
  <r>
    <x v="13"/>
    <s v="654"/>
    <s v="MM654"/>
    <x v="33"/>
    <d v="1944-04-17T00:00:00"/>
    <d v="1944-05-27T00:00:00"/>
    <n v="40"/>
    <n v="50"/>
    <n v="31"/>
    <d v="1944-05-11T19:12:00"/>
    <x v="37"/>
    <x v="1"/>
    <m/>
    <s v="Merlin 25"/>
    <s v="Between 17-4-1944 and 27-5-1944"/>
    <m/>
    <m/>
  </r>
  <r>
    <x v="13"/>
    <s v="655"/>
    <s v="MM655"/>
    <x v="33"/>
    <d v="1944-04-17T00:00:00"/>
    <d v="1944-05-27T00:00:00"/>
    <n v="40"/>
    <n v="50"/>
    <n v="32"/>
    <d v="1944-05-12T14:24:00"/>
    <x v="37"/>
    <x v="1"/>
    <m/>
    <s v="Merlin 25"/>
    <s v="Between 17-4-1944 and 27-5-1944"/>
    <m/>
    <m/>
  </r>
  <r>
    <x v="13"/>
    <s v="656"/>
    <s v="MM656"/>
    <x v="33"/>
    <d v="1944-04-17T00:00:00"/>
    <d v="1944-05-27T00:00:00"/>
    <n v="40"/>
    <n v="50"/>
    <n v="33"/>
    <d v="1944-05-13T09:36:00"/>
    <x v="37"/>
    <x v="1"/>
    <m/>
    <s v="Merlin 25"/>
    <s v="Between 17-4-1944 and 27-5-1944"/>
    <m/>
    <m/>
  </r>
  <r>
    <x v="13"/>
    <s v="669"/>
    <s v="MM669"/>
    <x v="33"/>
    <d v="1944-04-17T00:00:00"/>
    <d v="1944-05-27T00:00:00"/>
    <n v="40"/>
    <n v="50"/>
    <n v="34"/>
    <d v="1944-05-14T04:48:00"/>
    <x v="37"/>
    <x v="1"/>
    <m/>
    <s v="Merlin 25"/>
    <s v="Between 17-4-1944 and 27-5-1944"/>
    <m/>
    <m/>
  </r>
  <r>
    <x v="13"/>
    <s v="670"/>
    <s v="MM670"/>
    <x v="33"/>
    <d v="1944-04-17T00:00:00"/>
    <d v="1944-05-27T00:00:00"/>
    <n v="40"/>
    <n v="50"/>
    <n v="35"/>
    <d v="1944-05-15T00:00:00"/>
    <x v="37"/>
    <x v="1"/>
    <m/>
    <s v="Merlin 25"/>
    <s v="Between 17-4-1944 and 27-5-1944"/>
    <m/>
    <m/>
  </r>
  <r>
    <x v="13"/>
    <s v="671"/>
    <s v="MM671"/>
    <x v="33"/>
    <d v="1944-04-17T00:00:00"/>
    <d v="1944-05-27T00:00:00"/>
    <n v="40"/>
    <n v="50"/>
    <n v="36"/>
    <d v="1944-05-15T19:12:00"/>
    <x v="37"/>
    <x v="1"/>
    <m/>
    <s v="Merlin 25"/>
    <s v="Between 17-4-1944 and 27-5-1944"/>
    <m/>
    <m/>
  </r>
  <r>
    <x v="13"/>
    <s v="672"/>
    <s v="MM672"/>
    <x v="33"/>
    <d v="1944-04-17T00:00:00"/>
    <d v="1944-05-27T00:00:00"/>
    <n v="40"/>
    <n v="50"/>
    <n v="37"/>
    <d v="1944-05-16T14:24:00"/>
    <x v="37"/>
    <x v="1"/>
    <m/>
    <s v="Merlin 25"/>
    <s v="Between 17-4-1944 and 27-5-1944"/>
    <m/>
    <m/>
  </r>
  <r>
    <x v="13"/>
    <s v="673"/>
    <s v="MM673"/>
    <x v="33"/>
    <d v="1944-04-17T00:00:00"/>
    <d v="1944-05-27T00:00:00"/>
    <n v="40"/>
    <n v="50"/>
    <n v="38"/>
    <d v="1944-05-17T09:36:00"/>
    <x v="37"/>
    <x v="1"/>
    <m/>
    <s v="Merlin 25"/>
    <s v="Between 17-4-1944 and 27-5-1944"/>
    <m/>
    <m/>
  </r>
  <r>
    <x v="13"/>
    <s v="674"/>
    <s v="MM674"/>
    <x v="33"/>
    <d v="1944-04-17T00:00:00"/>
    <d v="1944-05-27T00:00:00"/>
    <n v="40"/>
    <n v="50"/>
    <n v="39"/>
    <d v="1944-05-18T04:48:00"/>
    <x v="37"/>
    <x v="1"/>
    <m/>
    <s v="Merlin 25"/>
    <s v="Between 17-4-1944 and 27-5-1944"/>
    <m/>
    <m/>
  </r>
  <r>
    <x v="13"/>
    <s v="675"/>
    <s v="MM675"/>
    <x v="33"/>
    <d v="1944-04-17T00:00:00"/>
    <d v="1944-05-27T00:00:00"/>
    <n v="40"/>
    <n v="50"/>
    <n v="40"/>
    <d v="1944-05-19T00:00:00"/>
    <x v="37"/>
    <x v="1"/>
    <m/>
    <s v="Merlin 25"/>
    <s v="Between 17-4-1944 and 27-5-1944"/>
    <m/>
    <m/>
  </r>
  <r>
    <x v="13"/>
    <s v="676"/>
    <s v="MM676"/>
    <x v="33"/>
    <d v="1944-04-17T00:00:00"/>
    <d v="1944-05-27T00:00:00"/>
    <n v="40"/>
    <n v="50"/>
    <n v="41"/>
    <d v="1944-05-19T19:12:00"/>
    <x v="37"/>
    <x v="1"/>
    <m/>
    <s v="Merlin 25"/>
    <s v="Between 17-4-1944 and 27-5-1944"/>
    <m/>
    <m/>
  </r>
  <r>
    <x v="13"/>
    <s v="677"/>
    <s v="MM677"/>
    <x v="33"/>
    <d v="1944-04-17T00:00:00"/>
    <d v="1944-05-27T00:00:00"/>
    <n v="40"/>
    <n v="50"/>
    <n v="42"/>
    <d v="1944-05-20T14:24:00"/>
    <x v="37"/>
    <x v="1"/>
    <m/>
    <s v="Merlin 25"/>
    <s v="Between 17-4-1944 and 27-5-1944"/>
    <m/>
    <m/>
  </r>
  <r>
    <x v="13"/>
    <s v="678"/>
    <s v="MM678"/>
    <x v="33"/>
    <d v="1944-04-17T00:00:00"/>
    <d v="1944-05-27T00:00:00"/>
    <n v="40"/>
    <n v="50"/>
    <n v="43"/>
    <d v="1944-05-21T09:36:00"/>
    <x v="37"/>
    <x v="1"/>
    <m/>
    <s v="Merlin 25"/>
    <s v="Between 17-4-1944 and 27-5-1944"/>
    <m/>
    <m/>
  </r>
  <r>
    <x v="13"/>
    <s v="679"/>
    <s v="MM679"/>
    <x v="33"/>
    <d v="1944-04-17T00:00:00"/>
    <d v="1944-05-27T00:00:00"/>
    <n v="40"/>
    <n v="50"/>
    <n v="44"/>
    <d v="1944-05-22T04:48:00"/>
    <x v="37"/>
    <x v="1"/>
    <m/>
    <s v="Merlin 25"/>
    <s v="Between 17-4-1944 and 27-5-1944"/>
    <m/>
    <m/>
  </r>
  <r>
    <x v="13"/>
    <s v="680"/>
    <s v="MM680"/>
    <x v="33"/>
    <d v="1944-04-17T00:00:00"/>
    <d v="1944-05-27T00:00:00"/>
    <n v="40"/>
    <n v="50"/>
    <n v="45"/>
    <d v="1944-05-23T00:00:00"/>
    <x v="37"/>
    <x v="1"/>
    <m/>
    <s v="Merlin 25"/>
    <s v="Between 17-4-1944 and 27-5-1944"/>
    <m/>
    <m/>
  </r>
  <r>
    <x v="13"/>
    <s v="681"/>
    <s v="MM681"/>
    <x v="33"/>
    <d v="1944-04-17T00:00:00"/>
    <d v="1944-05-27T00:00:00"/>
    <n v="40"/>
    <n v="50"/>
    <n v="46"/>
    <d v="1944-05-23T19:12:00"/>
    <x v="37"/>
    <x v="1"/>
    <m/>
    <s v="Merlin 25"/>
    <s v="Between 17-4-1944 and 27-5-1944"/>
    <m/>
    <m/>
  </r>
  <r>
    <x v="13"/>
    <s v="682"/>
    <s v="MM682"/>
    <x v="33"/>
    <d v="1944-04-17T00:00:00"/>
    <d v="1944-05-27T00:00:00"/>
    <n v="40"/>
    <n v="50"/>
    <n v="47"/>
    <d v="1944-05-24T14:24:00"/>
    <x v="37"/>
    <x v="1"/>
    <m/>
    <s v="Merlin 25"/>
    <s v="Between 17-4-1944 and 27-5-1944"/>
    <m/>
    <m/>
  </r>
  <r>
    <x v="13"/>
    <s v="683"/>
    <s v="MM683"/>
    <x v="33"/>
    <d v="1944-04-17T00:00:00"/>
    <d v="1944-05-27T00:00:00"/>
    <n v="40"/>
    <n v="50"/>
    <n v="48"/>
    <d v="1944-05-25T09:36:00"/>
    <x v="37"/>
    <x v="1"/>
    <m/>
    <s v="Merlin 25"/>
    <s v="Between 17-4-1944 and 27-5-1944"/>
    <m/>
    <m/>
  </r>
  <r>
    <x v="13"/>
    <s v="684"/>
    <s v="MM684"/>
    <x v="33"/>
    <d v="1944-04-17T00:00:00"/>
    <d v="1944-05-27T00:00:00"/>
    <n v="40"/>
    <n v="50"/>
    <n v="49"/>
    <d v="1944-05-26T04:48:00"/>
    <x v="37"/>
    <x v="1"/>
    <m/>
    <s v="Merlin 25"/>
    <s v="Between 17-4-1944 and 27-5-1944"/>
    <m/>
    <m/>
  </r>
  <r>
    <x v="13"/>
    <s v="685"/>
    <s v="MM685"/>
    <x v="33"/>
    <d v="1944-04-17T00:00:00"/>
    <d v="1944-05-27T00:00:00"/>
    <n v="40"/>
    <n v="50"/>
    <n v="50"/>
    <d v="1944-05-27T00:00:00"/>
    <x v="37"/>
    <x v="1"/>
    <m/>
    <s v="Merlin 25"/>
    <s v="Between 17-4-1944 and 27-5-1944"/>
    <m/>
    <m/>
  </r>
  <r>
    <x v="13"/>
    <s v="686"/>
    <s v="MM686"/>
    <x v="34"/>
    <d v="1944-04-28T00:00:00"/>
    <d v="1944-09-01T00:00:00"/>
    <n v="126"/>
    <n v="109"/>
    <n v="1"/>
    <d v="1944-04-29T03:44:35"/>
    <x v="36"/>
    <x v="1"/>
    <m/>
    <s v="Merlin 72"/>
    <s v="Between 28-4-1944 and 1-9-1944"/>
    <m/>
    <m/>
  </r>
  <r>
    <x v="13"/>
    <s v="687"/>
    <s v="MM687"/>
    <x v="34"/>
    <d v="1944-04-28T00:00:00"/>
    <d v="1944-09-01T00:00:00"/>
    <n v="126"/>
    <n v="109"/>
    <n v="2"/>
    <d v="1944-04-30T07:29:10"/>
    <x v="37"/>
    <x v="1"/>
    <m/>
    <s v="Merlin 72"/>
    <s v="Between 28-4-1944 and 1-9-1944"/>
    <m/>
    <m/>
  </r>
  <r>
    <x v="13"/>
    <s v="688"/>
    <s v="MM688"/>
    <x v="34"/>
    <d v="1944-04-28T00:00:00"/>
    <d v="1944-09-01T00:00:00"/>
    <n v="126"/>
    <n v="109"/>
    <n v="3"/>
    <d v="1944-05-01T11:13:46"/>
    <x v="37"/>
    <x v="1"/>
    <m/>
    <s v="Merlin 72"/>
    <s v="Between 28-4-1944 and 1-9-1944"/>
    <m/>
    <m/>
  </r>
  <r>
    <x v="13"/>
    <s v="689"/>
    <s v="MM689"/>
    <x v="34"/>
    <d v="1944-04-28T00:00:00"/>
    <d v="1944-09-01T00:00:00"/>
    <n v="126"/>
    <n v="109"/>
    <n v="4"/>
    <d v="1944-05-02T14:58:21"/>
    <x v="37"/>
    <x v="1"/>
    <m/>
    <s v="Merlin 72"/>
    <s v="Between 28-4-1944 and 1-9-1944"/>
    <m/>
    <m/>
  </r>
  <r>
    <x v="13"/>
    <s v="690"/>
    <s v="MM690"/>
    <x v="34"/>
    <d v="1944-04-28T00:00:00"/>
    <d v="1944-09-01T00:00:00"/>
    <n v="126"/>
    <n v="109"/>
    <n v="5"/>
    <d v="1944-05-03T18:42:56"/>
    <x v="38"/>
    <x v="1"/>
    <m/>
    <s v="Merlin 72"/>
    <s v="Between 28-4-1944 and 1-9-1944"/>
    <m/>
    <m/>
  </r>
  <r>
    <x v="13"/>
    <s v="691"/>
    <s v="MM691"/>
    <x v="34"/>
    <d v="1944-04-28T00:00:00"/>
    <d v="1944-09-01T00:00:00"/>
    <n v="126"/>
    <n v="109"/>
    <n v="6"/>
    <d v="1944-05-04T22:27:31"/>
    <x v="38"/>
    <x v="1"/>
    <m/>
    <s v="Merlin 72"/>
    <s v="Between 28-4-1944 and 1-9-1944"/>
    <m/>
    <m/>
  </r>
  <r>
    <x v="13"/>
    <s v="692"/>
    <s v="MM692"/>
    <x v="34"/>
    <d v="1944-04-28T00:00:00"/>
    <d v="1944-09-01T00:00:00"/>
    <n v="126"/>
    <n v="109"/>
    <n v="7"/>
    <d v="1944-05-06T02:12:07"/>
    <x v="38"/>
    <x v="1"/>
    <m/>
    <s v="Merlin 72"/>
    <s v="Between 28-4-1944 and 1-9-1944"/>
    <m/>
    <m/>
  </r>
  <r>
    <x v="13"/>
    <s v="693"/>
    <s v="MM693"/>
    <x v="34"/>
    <d v="1944-04-28T00:00:00"/>
    <d v="1944-09-01T00:00:00"/>
    <n v="126"/>
    <n v="109"/>
    <n v="8"/>
    <d v="1944-05-07T05:56:42"/>
    <x v="38"/>
    <x v="1"/>
    <m/>
    <s v="Merlin 72"/>
    <s v="Between 28-4-1944 and 1-9-1944"/>
    <m/>
    <m/>
  </r>
  <r>
    <x v="13"/>
    <s v="694"/>
    <s v="MM694"/>
    <x v="34"/>
    <d v="1944-04-28T00:00:00"/>
    <d v="1944-09-01T00:00:00"/>
    <n v="126"/>
    <n v="109"/>
    <n v="9"/>
    <d v="1944-05-08T09:41:17"/>
    <x v="38"/>
    <x v="1"/>
    <m/>
    <s v="Merlin 72"/>
    <s v="Between 28-4-1944 and 1-9-1944"/>
    <m/>
    <m/>
  </r>
  <r>
    <x v="13"/>
    <s v="695"/>
    <s v="MM695"/>
    <x v="34"/>
    <d v="1944-04-28T00:00:00"/>
    <d v="1944-09-01T00:00:00"/>
    <n v="126"/>
    <n v="109"/>
    <n v="10"/>
    <d v="1944-05-09T13:25:52"/>
    <x v="38"/>
    <x v="1"/>
    <m/>
    <s v="Merlin 72"/>
    <s v="Between 28-4-1944 and 1-9-1944"/>
    <m/>
    <m/>
  </r>
  <r>
    <x v="13"/>
    <s v="696"/>
    <s v="MM696"/>
    <x v="34"/>
    <d v="1944-04-28T00:00:00"/>
    <d v="1944-09-01T00:00:00"/>
    <n v="126"/>
    <n v="109"/>
    <n v="11"/>
    <d v="1944-05-10T17:10:28"/>
    <x v="38"/>
    <x v="1"/>
    <m/>
    <s v="Merlin 72"/>
    <s v="Between 28-4-1944 and 1-9-1944"/>
    <m/>
    <m/>
  </r>
  <r>
    <x v="13"/>
    <s v="697"/>
    <s v="MM697"/>
    <x v="34"/>
    <d v="1944-04-28T00:00:00"/>
    <d v="1944-09-01T00:00:00"/>
    <n v="126"/>
    <n v="109"/>
    <n v="12"/>
    <d v="1944-05-11T20:55:03"/>
    <x v="38"/>
    <x v="1"/>
    <m/>
    <s v="Merlin 72"/>
    <s v="Between 28-4-1944 and 1-9-1944"/>
    <m/>
    <m/>
  </r>
  <r>
    <x v="13"/>
    <s v="698"/>
    <s v="MM698"/>
    <x v="34"/>
    <d v="1944-04-28T00:00:00"/>
    <d v="1944-09-01T00:00:00"/>
    <n v="126"/>
    <n v="109"/>
    <n v="13"/>
    <d v="1944-05-13T00:39:38"/>
    <x v="38"/>
    <x v="1"/>
    <m/>
    <s v="Merlin 72"/>
    <s v="Between 28-4-1944 and 1-9-1944"/>
    <m/>
    <m/>
  </r>
  <r>
    <x v="13"/>
    <s v="699"/>
    <s v="MM699"/>
    <x v="34"/>
    <d v="1944-04-28T00:00:00"/>
    <d v="1944-09-01T00:00:00"/>
    <n v="126"/>
    <n v="109"/>
    <n v="14"/>
    <d v="1944-05-14T04:24:13"/>
    <x v="38"/>
    <x v="1"/>
    <m/>
    <s v="Merlin 72"/>
    <s v="Between 28-4-1944 and 1-9-1944"/>
    <m/>
    <m/>
  </r>
  <r>
    <x v="13"/>
    <s v="700"/>
    <s v="MM700"/>
    <x v="34"/>
    <d v="1944-04-28T00:00:00"/>
    <d v="1944-09-01T00:00:00"/>
    <n v="126"/>
    <n v="109"/>
    <n v="15"/>
    <d v="1944-05-15T08:08:48"/>
    <x v="38"/>
    <x v="1"/>
    <m/>
    <s v="Merlin 72"/>
    <s v="Between 28-4-1944 and 1-9-1944"/>
    <m/>
    <m/>
  </r>
  <r>
    <x v="13"/>
    <s v="701"/>
    <s v="MM701"/>
    <x v="34"/>
    <d v="1944-04-28T00:00:00"/>
    <d v="1944-09-01T00:00:00"/>
    <n v="126"/>
    <n v="109"/>
    <n v="16"/>
    <d v="1944-05-16T11:53:24"/>
    <x v="38"/>
    <x v="1"/>
    <m/>
    <s v="Merlin 72"/>
    <s v="Between 28-4-1944 and 1-9-1944"/>
    <m/>
    <m/>
  </r>
  <r>
    <x v="13"/>
    <s v="702"/>
    <s v="MM702"/>
    <x v="34"/>
    <d v="1944-04-28T00:00:00"/>
    <d v="1944-09-01T00:00:00"/>
    <n v="126"/>
    <n v="109"/>
    <n v="17"/>
    <d v="1944-05-17T15:37:59"/>
    <x v="38"/>
    <x v="1"/>
    <m/>
    <s v="Merlin 72"/>
    <s v="Between 28-4-1944 and 1-9-1944"/>
    <m/>
    <m/>
  </r>
  <r>
    <x v="13"/>
    <s v="703"/>
    <s v="MM703"/>
    <x v="34"/>
    <d v="1944-04-28T00:00:00"/>
    <d v="1944-09-01T00:00:00"/>
    <n v="126"/>
    <n v="109"/>
    <n v="18"/>
    <d v="1944-05-18T19:22:34"/>
    <x v="38"/>
    <x v="1"/>
    <m/>
    <s v="Merlin 72"/>
    <s v="Between 28-4-1944 and 1-9-1944"/>
    <m/>
    <m/>
  </r>
  <r>
    <x v="13"/>
    <s v="704"/>
    <s v="MM704"/>
    <x v="34"/>
    <d v="1944-04-28T00:00:00"/>
    <d v="1944-09-01T00:00:00"/>
    <n v="126"/>
    <n v="109"/>
    <n v="19"/>
    <d v="1944-05-19T23:07:09"/>
    <x v="38"/>
    <x v="1"/>
    <m/>
    <s v="Merlin 72"/>
    <s v="Between 28-4-1944 and 1-9-1944"/>
    <m/>
    <m/>
  </r>
  <r>
    <x v="13"/>
    <s v="705"/>
    <s v="MM705"/>
    <x v="34"/>
    <d v="1944-04-28T00:00:00"/>
    <d v="1944-09-01T00:00:00"/>
    <n v="126"/>
    <n v="109"/>
    <n v="20"/>
    <d v="1944-05-21T02:51:45"/>
    <x v="38"/>
    <x v="1"/>
    <m/>
    <s v="Merlin 72"/>
    <s v="Between 28-4-1944 and 1-9-1944"/>
    <m/>
    <m/>
  </r>
  <r>
    <x v="13"/>
    <s v="706"/>
    <s v="MM706"/>
    <x v="34"/>
    <d v="1944-04-28T00:00:00"/>
    <d v="1944-09-01T00:00:00"/>
    <n v="126"/>
    <n v="109"/>
    <n v="21"/>
    <d v="1944-05-22T06:36:20"/>
    <x v="38"/>
    <x v="1"/>
    <m/>
    <s v="Merlin 72"/>
    <s v="Between 28-4-1944 and 1-9-1944"/>
    <m/>
    <m/>
  </r>
  <r>
    <x v="13"/>
    <s v="707"/>
    <s v="MM707"/>
    <x v="34"/>
    <d v="1944-04-28T00:00:00"/>
    <d v="1944-09-01T00:00:00"/>
    <n v="126"/>
    <n v="109"/>
    <n v="22"/>
    <d v="1944-05-23T10:20:55"/>
    <x v="38"/>
    <x v="1"/>
    <m/>
    <s v="Merlin 72"/>
    <s v="Between 28-4-1944 and 1-9-1944"/>
    <m/>
    <m/>
  </r>
  <r>
    <x v="13"/>
    <s v="708"/>
    <s v="MM708"/>
    <x v="34"/>
    <d v="1944-04-28T00:00:00"/>
    <d v="1944-09-01T00:00:00"/>
    <n v="126"/>
    <n v="109"/>
    <n v="23"/>
    <d v="1944-05-24T14:05:30"/>
    <x v="38"/>
    <x v="1"/>
    <m/>
    <s v="Merlin 72"/>
    <s v="Between 28-4-1944 and 1-9-1944"/>
    <m/>
    <m/>
  </r>
  <r>
    <x v="13"/>
    <s v="709"/>
    <s v="MM709"/>
    <x v="34"/>
    <d v="1944-04-28T00:00:00"/>
    <d v="1944-09-01T00:00:00"/>
    <n v="126"/>
    <n v="109"/>
    <n v="24"/>
    <d v="1944-05-25T17:50:06"/>
    <x v="39"/>
    <x v="1"/>
    <m/>
    <s v="Merlin 72"/>
    <s v="Between 28-4-1944 and 1-9-1944"/>
    <m/>
    <m/>
  </r>
  <r>
    <x v="13"/>
    <s v="710"/>
    <s v="MM710"/>
    <x v="34"/>
    <d v="1944-04-28T00:00:00"/>
    <d v="1944-09-01T00:00:00"/>
    <n v="126"/>
    <n v="109"/>
    <n v="25"/>
    <d v="1944-05-26T21:34:41"/>
    <x v="39"/>
    <x v="1"/>
    <m/>
    <s v="Merlin 72"/>
    <s v="Between 28-4-1944 and 1-9-1944"/>
    <m/>
    <m/>
  </r>
  <r>
    <x v="13"/>
    <s v="726"/>
    <s v="MM726"/>
    <x v="34"/>
    <d v="1944-04-28T00:00:00"/>
    <d v="1944-09-01T00:00:00"/>
    <n v="126"/>
    <n v="109"/>
    <n v="26"/>
    <d v="1944-05-28T01:19:16"/>
    <x v="39"/>
    <x v="1"/>
    <m/>
    <s v="Merlin 72"/>
    <s v="Between 28-4-1944 and 1-9-1944"/>
    <m/>
    <m/>
  </r>
  <r>
    <x v="13"/>
    <s v="727"/>
    <s v="MM727"/>
    <x v="34"/>
    <d v="1944-04-28T00:00:00"/>
    <d v="1944-09-01T00:00:00"/>
    <n v="126"/>
    <n v="109"/>
    <n v="27"/>
    <d v="1944-05-29T05:03:51"/>
    <x v="39"/>
    <x v="1"/>
    <m/>
    <s v="Merlin 72"/>
    <s v="Between 28-4-1944 and 1-9-1944"/>
    <m/>
    <m/>
  </r>
  <r>
    <x v="13"/>
    <s v="728"/>
    <s v="MM728"/>
    <x v="34"/>
    <d v="1944-04-28T00:00:00"/>
    <d v="1944-09-01T00:00:00"/>
    <n v="126"/>
    <n v="109"/>
    <n v="28"/>
    <d v="1944-05-30T08:48:26"/>
    <x v="39"/>
    <x v="1"/>
    <m/>
    <s v="Merlin 72"/>
    <s v="Between 28-4-1944 and 1-9-1944"/>
    <m/>
    <m/>
  </r>
  <r>
    <x v="13"/>
    <s v="729"/>
    <s v="MM729"/>
    <x v="34"/>
    <d v="1944-04-28T00:00:00"/>
    <d v="1944-09-01T00:00:00"/>
    <n v="126"/>
    <n v="109"/>
    <n v="29"/>
    <d v="1944-05-31T12:33:02"/>
    <x v="39"/>
    <x v="1"/>
    <m/>
    <s v="Merlin 72"/>
    <s v="Between 28-4-1944 and 1-9-1944"/>
    <m/>
    <m/>
  </r>
  <r>
    <x v="13"/>
    <s v="730"/>
    <s v="MM730"/>
    <x v="34"/>
    <d v="1944-04-28T00:00:00"/>
    <d v="1944-09-01T00:00:00"/>
    <n v="126"/>
    <n v="109"/>
    <n v="30"/>
    <d v="1944-06-01T16:17:37"/>
    <x v="39"/>
    <x v="1"/>
    <m/>
    <s v="Merlin 72"/>
    <s v="Between 28-4-1944 and 1-9-1944"/>
    <m/>
    <m/>
  </r>
  <r>
    <x v="13"/>
    <s v="731"/>
    <s v="MM731"/>
    <x v="34"/>
    <d v="1944-04-28T00:00:00"/>
    <d v="1944-09-01T00:00:00"/>
    <n v="126"/>
    <n v="109"/>
    <n v="31"/>
    <d v="1944-06-02T20:02:12"/>
    <x v="39"/>
    <x v="1"/>
    <m/>
    <s v="Merlin 72"/>
    <s v="Between 28-4-1944 and 1-9-1944"/>
    <m/>
    <m/>
  </r>
  <r>
    <x v="13"/>
    <s v="732"/>
    <s v="MM732"/>
    <x v="34"/>
    <d v="1944-04-28T00:00:00"/>
    <d v="1944-09-01T00:00:00"/>
    <n v="126"/>
    <n v="109"/>
    <n v="32"/>
    <d v="1944-06-03T23:46:47"/>
    <x v="39"/>
    <x v="1"/>
    <m/>
    <s v="Merlin 72"/>
    <s v="Between 28-4-1944 and 1-9-1944"/>
    <m/>
    <m/>
  </r>
  <r>
    <x v="13"/>
    <s v="733"/>
    <s v="MM733"/>
    <x v="34"/>
    <d v="1944-04-28T00:00:00"/>
    <d v="1944-09-01T00:00:00"/>
    <n v="126"/>
    <n v="109"/>
    <n v="33"/>
    <d v="1944-06-05T03:31:23"/>
    <x v="39"/>
    <x v="1"/>
    <m/>
    <s v="Merlin 72"/>
    <s v="Between 28-4-1944 and 1-9-1944"/>
    <m/>
    <m/>
  </r>
  <r>
    <x v="13"/>
    <s v="734"/>
    <s v="MM734"/>
    <x v="34"/>
    <d v="1944-04-28T00:00:00"/>
    <d v="1944-09-01T00:00:00"/>
    <n v="126"/>
    <n v="109"/>
    <n v="34"/>
    <d v="1944-06-06T07:15:58"/>
    <x v="39"/>
    <x v="1"/>
    <m/>
    <s v="Merlin 72"/>
    <s v="Between 28-4-1944 and 1-9-1944"/>
    <m/>
    <m/>
  </r>
  <r>
    <x v="13"/>
    <s v="735"/>
    <s v="MM735"/>
    <x v="34"/>
    <d v="1944-04-28T00:00:00"/>
    <d v="1944-09-01T00:00:00"/>
    <n v="126"/>
    <n v="109"/>
    <n v="35"/>
    <d v="1944-06-07T11:00:33"/>
    <x v="39"/>
    <x v="1"/>
    <m/>
    <s v="Merlin 72"/>
    <s v="Between 28-4-1944 and 1-9-1944"/>
    <m/>
    <m/>
  </r>
  <r>
    <x v="13"/>
    <s v="736"/>
    <s v="MM736"/>
    <x v="34"/>
    <d v="1944-04-28T00:00:00"/>
    <d v="1944-09-01T00:00:00"/>
    <n v="126"/>
    <n v="109"/>
    <n v="36"/>
    <d v="1944-06-08T14:45:08"/>
    <x v="39"/>
    <x v="1"/>
    <m/>
    <s v="Merlin 72"/>
    <s v="Between 28-4-1944 and 1-9-1944"/>
    <m/>
    <m/>
  </r>
  <r>
    <x v="13"/>
    <s v="737"/>
    <s v="MM737"/>
    <x v="34"/>
    <d v="1944-04-28T00:00:00"/>
    <d v="1944-09-01T00:00:00"/>
    <n v="126"/>
    <n v="109"/>
    <n v="37"/>
    <d v="1944-06-09T18:29:43"/>
    <x v="39"/>
    <x v="1"/>
    <m/>
    <s v="Merlin 72"/>
    <s v="Between 28-4-1944 and 1-9-1944"/>
    <m/>
    <m/>
  </r>
  <r>
    <x v="13"/>
    <s v="738"/>
    <s v="MM738"/>
    <x v="34"/>
    <d v="1944-04-28T00:00:00"/>
    <d v="1944-09-01T00:00:00"/>
    <n v="126"/>
    <n v="109"/>
    <n v="38"/>
    <d v="1944-06-10T22:14:19"/>
    <x v="39"/>
    <x v="1"/>
    <m/>
    <s v="Merlin 72"/>
    <s v="Between 28-4-1944 and 1-9-1944"/>
    <m/>
    <m/>
  </r>
  <r>
    <x v="13"/>
    <s v="739"/>
    <s v="MM739"/>
    <x v="34"/>
    <d v="1944-04-28T00:00:00"/>
    <d v="1944-09-01T00:00:00"/>
    <n v="126"/>
    <n v="109"/>
    <n v="39"/>
    <d v="1944-06-12T01:58:54"/>
    <x v="39"/>
    <x v="1"/>
    <m/>
    <s v="Merlin 72"/>
    <s v="Between 28-4-1944 and 1-9-1944"/>
    <m/>
    <m/>
  </r>
  <r>
    <x v="13"/>
    <s v="740"/>
    <s v="MM740"/>
    <x v="34"/>
    <d v="1944-04-28T00:00:00"/>
    <d v="1944-09-01T00:00:00"/>
    <n v="126"/>
    <n v="109"/>
    <n v="40"/>
    <d v="1944-06-13T05:43:29"/>
    <x v="39"/>
    <x v="1"/>
    <m/>
    <s v="Merlin 72"/>
    <s v="Between 28-4-1944 and 1-9-1944"/>
    <m/>
    <m/>
  </r>
  <r>
    <x v="13"/>
    <s v="741"/>
    <s v="MM741"/>
    <x v="34"/>
    <d v="1944-04-28T00:00:00"/>
    <d v="1944-09-01T00:00:00"/>
    <n v="126"/>
    <n v="109"/>
    <n v="41"/>
    <d v="1944-06-14T09:28:04"/>
    <x v="39"/>
    <x v="1"/>
    <m/>
    <s v="Merlin 72"/>
    <s v="Between 28-4-1944 and 1-9-1944"/>
    <m/>
    <m/>
  </r>
  <r>
    <x v="13"/>
    <s v="742"/>
    <s v="MM742"/>
    <x v="34"/>
    <d v="1944-04-28T00:00:00"/>
    <d v="1944-09-01T00:00:00"/>
    <n v="126"/>
    <n v="109"/>
    <n v="42"/>
    <d v="1944-06-15T13:12:40"/>
    <x v="39"/>
    <x v="1"/>
    <m/>
    <s v="Merlin 72"/>
    <s v="Between 28-4-1944 and 1-9-1944"/>
    <m/>
    <m/>
  </r>
  <r>
    <x v="13"/>
    <s v="743"/>
    <s v="MM743"/>
    <x v="34"/>
    <d v="1944-04-28T00:00:00"/>
    <d v="1944-09-01T00:00:00"/>
    <n v="126"/>
    <n v="109"/>
    <n v="43"/>
    <d v="1944-06-16T16:57:15"/>
    <x v="39"/>
    <x v="1"/>
    <m/>
    <s v="Merlin 72"/>
    <s v="Between 28-4-1944 and 1-9-1944"/>
    <m/>
    <m/>
  </r>
  <r>
    <x v="13"/>
    <s v="744"/>
    <s v="MM744"/>
    <x v="34"/>
    <d v="1944-04-28T00:00:00"/>
    <d v="1944-09-01T00:00:00"/>
    <n v="126"/>
    <n v="109"/>
    <n v="44"/>
    <d v="1944-06-17T20:41:50"/>
    <x v="39"/>
    <x v="1"/>
    <m/>
    <s v="Merlin 72"/>
    <s v="Between 28-4-1944 and 1-9-1944"/>
    <m/>
    <m/>
  </r>
  <r>
    <x v="13"/>
    <s v="745"/>
    <s v="MM745"/>
    <x v="34"/>
    <d v="1944-04-28T00:00:00"/>
    <d v="1944-09-01T00:00:00"/>
    <n v="126"/>
    <n v="109"/>
    <n v="45"/>
    <d v="1944-06-19T00:26:25"/>
    <x v="39"/>
    <x v="1"/>
    <m/>
    <s v="Merlin 72"/>
    <s v="Between 28-4-1944 and 1-9-1944"/>
    <m/>
    <m/>
  </r>
  <r>
    <x v="13"/>
    <s v="746"/>
    <s v="MM746"/>
    <x v="34"/>
    <d v="1944-04-28T00:00:00"/>
    <d v="1944-09-01T00:00:00"/>
    <n v="126"/>
    <n v="109"/>
    <n v="46"/>
    <d v="1944-06-20T04:11:01"/>
    <x v="39"/>
    <x v="1"/>
    <m/>
    <s v="Merlin 72"/>
    <s v="Between 28-4-1944 and 1-9-1944"/>
    <m/>
    <m/>
  </r>
  <r>
    <x v="13"/>
    <s v="747"/>
    <s v="MM747"/>
    <x v="34"/>
    <d v="1944-04-28T00:00:00"/>
    <d v="1944-09-01T00:00:00"/>
    <n v="126"/>
    <n v="109"/>
    <n v="47"/>
    <d v="1944-06-21T07:55:36"/>
    <x v="39"/>
    <x v="1"/>
    <m/>
    <s v="Merlin 72"/>
    <s v="Between 28-4-1944 and 1-9-1944"/>
    <m/>
    <m/>
  </r>
  <r>
    <x v="13"/>
    <s v="748"/>
    <s v="MM748"/>
    <x v="34"/>
    <d v="1944-04-28T00:00:00"/>
    <d v="1944-09-01T00:00:00"/>
    <n v="126"/>
    <n v="109"/>
    <n v="48"/>
    <d v="1944-06-22T11:40:11"/>
    <x v="39"/>
    <x v="1"/>
    <m/>
    <s v="Merlin 72"/>
    <s v="Between 28-4-1944 and 1-9-1944"/>
    <m/>
    <m/>
  </r>
  <r>
    <x v="13"/>
    <s v="749"/>
    <s v="MM749"/>
    <x v="34"/>
    <d v="1944-04-28T00:00:00"/>
    <d v="1944-09-01T00:00:00"/>
    <n v="126"/>
    <n v="109"/>
    <n v="49"/>
    <d v="1944-06-23T15:24:46"/>
    <x v="39"/>
    <x v="1"/>
    <m/>
    <s v="Merlin 72"/>
    <s v="Between 28-4-1944 and 1-9-1944"/>
    <m/>
    <m/>
  </r>
  <r>
    <x v="13"/>
    <s v="750"/>
    <s v="MM750"/>
    <x v="34"/>
    <d v="1944-04-28T00:00:00"/>
    <d v="1944-09-01T00:00:00"/>
    <n v="126"/>
    <n v="109"/>
    <n v="50"/>
    <d v="1944-06-24T19:09:21"/>
    <x v="39"/>
    <x v="1"/>
    <m/>
    <s v="Merlin 72"/>
    <s v="Between 28-4-1944 and 1-9-1944"/>
    <m/>
    <m/>
  </r>
  <r>
    <x v="13"/>
    <s v="751"/>
    <s v="MM751"/>
    <x v="34"/>
    <d v="1944-04-28T00:00:00"/>
    <d v="1944-09-01T00:00:00"/>
    <n v="126"/>
    <n v="109"/>
    <n v="51"/>
    <d v="1944-06-25T22:53:57"/>
    <x v="39"/>
    <x v="1"/>
    <m/>
    <s v="Merlin 72"/>
    <s v="Between 28-4-1944 and 1-9-1944"/>
    <m/>
    <m/>
  </r>
  <r>
    <x v="13"/>
    <s v="752"/>
    <s v="MM752"/>
    <x v="34"/>
    <d v="1944-04-28T00:00:00"/>
    <d v="1944-09-01T00:00:00"/>
    <n v="126"/>
    <n v="109"/>
    <n v="52"/>
    <d v="1944-06-27T02:38:32"/>
    <x v="39"/>
    <x v="1"/>
    <m/>
    <s v="Merlin 72"/>
    <s v="Between 28-4-1944 and 1-9-1944"/>
    <m/>
    <m/>
  </r>
  <r>
    <x v="13"/>
    <s v="753"/>
    <s v="MM753"/>
    <x v="34"/>
    <d v="1944-04-28T00:00:00"/>
    <d v="1944-09-01T00:00:00"/>
    <n v="126"/>
    <n v="109"/>
    <n v="53"/>
    <d v="1944-06-28T06:23:07"/>
    <x v="39"/>
    <x v="1"/>
    <m/>
    <s v="Merlin 72"/>
    <s v="Between 28-4-1944 and 1-9-1944"/>
    <m/>
    <m/>
  </r>
  <r>
    <x v="13"/>
    <s v="754"/>
    <s v="MM754"/>
    <x v="34"/>
    <d v="1944-04-28T00:00:00"/>
    <d v="1944-09-01T00:00:00"/>
    <n v="126"/>
    <n v="109"/>
    <n v="54"/>
    <d v="1944-06-29T10:07:42"/>
    <x v="39"/>
    <x v="1"/>
    <m/>
    <s v="Merlin 72"/>
    <s v="Between 28-4-1944 and 1-9-1944"/>
    <m/>
    <m/>
  </r>
  <r>
    <x v="13"/>
    <s v="755"/>
    <s v="MM755"/>
    <x v="34"/>
    <d v="1944-04-28T00:00:00"/>
    <d v="1944-09-01T00:00:00"/>
    <n v="126"/>
    <n v="109"/>
    <n v="55"/>
    <d v="1944-06-30T13:52:18"/>
    <x v="39"/>
    <x v="1"/>
    <m/>
    <s v="Merlin 72"/>
    <s v="Between 28-4-1944 and 1-9-1944"/>
    <m/>
    <m/>
  </r>
  <r>
    <x v="13"/>
    <s v="756"/>
    <s v="MM756"/>
    <x v="34"/>
    <d v="1944-04-28T00:00:00"/>
    <d v="1944-09-01T00:00:00"/>
    <n v="126"/>
    <n v="109"/>
    <n v="56"/>
    <d v="1944-07-01T17:36:53"/>
    <x v="39"/>
    <x v="1"/>
    <m/>
    <s v="Merlin 72"/>
    <s v="Between 28-4-1944 and 1-9-1944"/>
    <m/>
    <m/>
  </r>
  <r>
    <x v="13"/>
    <s v="757"/>
    <s v="MM757"/>
    <x v="34"/>
    <d v="1944-04-28T00:00:00"/>
    <d v="1944-09-01T00:00:00"/>
    <n v="126"/>
    <n v="109"/>
    <n v="57"/>
    <d v="1944-07-02T21:21:28"/>
    <x v="39"/>
    <x v="1"/>
    <m/>
    <s v="Merlin 72"/>
    <s v="Between 28-4-1944 and 1-9-1944"/>
    <m/>
    <m/>
  </r>
  <r>
    <x v="13"/>
    <s v="758"/>
    <s v="MM758"/>
    <x v="34"/>
    <d v="1944-04-28T00:00:00"/>
    <d v="1944-09-01T00:00:00"/>
    <n v="126"/>
    <n v="109"/>
    <n v="58"/>
    <d v="1944-07-04T01:06:03"/>
    <x v="39"/>
    <x v="1"/>
    <m/>
    <s v="Merlin 72"/>
    <s v="Between 28-4-1944 and 1-9-1944"/>
    <m/>
    <m/>
  </r>
  <r>
    <x v="13"/>
    <s v="759"/>
    <s v="MM759"/>
    <x v="34"/>
    <d v="1944-04-28T00:00:00"/>
    <d v="1944-09-01T00:00:00"/>
    <n v="126"/>
    <n v="109"/>
    <n v="59"/>
    <d v="1944-07-05T04:50:39"/>
    <x v="39"/>
    <x v="1"/>
    <m/>
    <s v="Merlin 72"/>
    <s v="Between 28-4-1944 and 1-9-1944"/>
    <m/>
    <m/>
  </r>
  <r>
    <x v="13"/>
    <s v="760"/>
    <s v="MM760"/>
    <x v="34"/>
    <d v="1944-04-28T00:00:00"/>
    <d v="1944-09-01T00:00:00"/>
    <n v="126"/>
    <n v="109"/>
    <n v="60"/>
    <d v="1944-07-06T08:35:14"/>
    <x v="39"/>
    <x v="1"/>
    <m/>
    <s v="Merlin 72"/>
    <s v="Between 28-4-1944 and 1-9-1944"/>
    <m/>
    <m/>
  </r>
  <r>
    <x v="13"/>
    <s v="761"/>
    <s v="MM761"/>
    <x v="34"/>
    <d v="1944-04-28T00:00:00"/>
    <d v="1944-09-01T00:00:00"/>
    <n v="126"/>
    <n v="109"/>
    <n v="61"/>
    <d v="1944-07-07T12:19:49"/>
    <x v="39"/>
    <x v="1"/>
    <m/>
    <s v="Merlin 72"/>
    <s v="Between 28-4-1944 and 1-9-1944"/>
    <m/>
    <m/>
  </r>
  <r>
    <x v="13"/>
    <s v="762"/>
    <s v="MM762"/>
    <x v="34"/>
    <d v="1944-04-28T00:00:00"/>
    <d v="1944-09-01T00:00:00"/>
    <n v="126"/>
    <n v="109"/>
    <n v="62"/>
    <d v="1944-07-08T16:04:24"/>
    <x v="39"/>
    <x v="1"/>
    <m/>
    <s v="Merlin 72"/>
    <s v="Between 28-4-1944 and 1-9-1944"/>
    <m/>
    <m/>
  </r>
  <r>
    <x v="13"/>
    <s v="763"/>
    <s v="MM763"/>
    <x v="34"/>
    <d v="1944-04-28T00:00:00"/>
    <d v="1944-09-01T00:00:00"/>
    <n v="126"/>
    <n v="109"/>
    <n v="63"/>
    <d v="1944-07-09T19:48:59"/>
    <x v="39"/>
    <x v="1"/>
    <m/>
    <s v="Merlin 72"/>
    <s v="Between 28-4-1944 and 1-9-1944"/>
    <m/>
    <m/>
  </r>
  <r>
    <x v="13"/>
    <s v="764"/>
    <s v="MM764"/>
    <x v="34"/>
    <d v="1944-04-28T00:00:00"/>
    <d v="1944-09-01T00:00:00"/>
    <n v="126"/>
    <n v="109"/>
    <n v="64"/>
    <d v="1944-07-10T23:33:35"/>
    <x v="40"/>
    <x v="1"/>
    <m/>
    <s v="Merlin 72"/>
    <s v="Between 28-4-1944 and 1-9-1944"/>
    <m/>
    <m/>
  </r>
  <r>
    <x v="13"/>
    <s v="765"/>
    <s v="MM765"/>
    <x v="34"/>
    <d v="1944-04-28T00:00:00"/>
    <d v="1944-09-01T00:00:00"/>
    <n v="126"/>
    <n v="109"/>
    <n v="65"/>
    <d v="1944-07-12T03:18:10"/>
    <x v="40"/>
    <x v="1"/>
    <m/>
    <s v="Merlin 72"/>
    <s v="Between 28-4-1944 and 1-9-1944"/>
    <m/>
    <m/>
  </r>
  <r>
    <x v="13"/>
    <s v="766"/>
    <s v="MM766"/>
    <x v="34"/>
    <d v="1944-04-28T00:00:00"/>
    <d v="1944-09-01T00:00:00"/>
    <n v="126"/>
    <n v="109"/>
    <n v="66"/>
    <d v="1944-07-13T07:02:45"/>
    <x v="40"/>
    <x v="1"/>
    <m/>
    <s v="Merlin 72"/>
    <s v="Between 28-4-1944 and 1-9-1944"/>
    <m/>
    <m/>
  </r>
  <r>
    <x v="13"/>
    <s v="767"/>
    <s v="MM767"/>
    <x v="34"/>
    <d v="1944-04-28T00:00:00"/>
    <d v="1944-09-01T00:00:00"/>
    <n v="126"/>
    <n v="109"/>
    <n v="67"/>
    <d v="1944-07-14T10:47:20"/>
    <x v="40"/>
    <x v="1"/>
    <m/>
    <s v="Merlin 72"/>
    <s v="Between 28-4-1944 and 1-9-1944"/>
    <m/>
    <m/>
  </r>
  <r>
    <x v="13"/>
    <s v="768"/>
    <s v="MM768"/>
    <x v="34"/>
    <d v="1944-04-28T00:00:00"/>
    <d v="1944-09-01T00:00:00"/>
    <n v="126"/>
    <n v="109"/>
    <n v="68"/>
    <d v="1944-07-15T14:31:56"/>
    <x v="40"/>
    <x v="1"/>
    <m/>
    <s v="Merlin 72"/>
    <s v="Between 28-4-1944 and 1-9-1944"/>
    <m/>
    <m/>
  </r>
  <r>
    <x v="13"/>
    <s v="769"/>
    <s v="MM769"/>
    <x v="34"/>
    <d v="1944-04-28T00:00:00"/>
    <d v="1944-09-01T00:00:00"/>
    <n v="126"/>
    <n v="109"/>
    <n v="69"/>
    <d v="1944-07-16T18:16:31"/>
    <x v="40"/>
    <x v="1"/>
    <m/>
    <s v="Merlin 72"/>
    <s v="Between 28-4-1944 and 1-9-1944"/>
    <m/>
    <m/>
  </r>
  <r>
    <x v="13"/>
    <s v="783"/>
    <s v="MM783"/>
    <x v="34"/>
    <d v="1944-04-28T00:00:00"/>
    <d v="1944-09-01T00:00:00"/>
    <n v="126"/>
    <n v="109"/>
    <n v="70"/>
    <d v="1944-07-17T22:01:06"/>
    <x v="40"/>
    <x v="1"/>
    <m/>
    <s v="Merlin 72"/>
    <s v="Between 28-4-1944 and 1-9-1944"/>
    <m/>
    <m/>
  </r>
  <r>
    <x v="13"/>
    <s v="784"/>
    <s v="MM784"/>
    <x v="34"/>
    <d v="1944-04-28T00:00:00"/>
    <d v="1944-09-01T00:00:00"/>
    <n v="126"/>
    <n v="109"/>
    <n v="71"/>
    <d v="1944-07-19T01:45:41"/>
    <x v="40"/>
    <x v="1"/>
    <m/>
    <s v="Merlin 72"/>
    <s v="Between 28-4-1944 and 1-9-1944"/>
    <m/>
    <m/>
  </r>
  <r>
    <x v="13"/>
    <s v="785"/>
    <s v="MM785"/>
    <x v="34"/>
    <d v="1944-04-28T00:00:00"/>
    <d v="1944-09-01T00:00:00"/>
    <n v="126"/>
    <n v="109"/>
    <n v="72"/>
    <d v="1944-07-20T05:30:17"/>
    <x v="40"/>
    <x v="1"/>
    <m/>
    <s v="Merlin 72"/>
    <s v="Between 28-4-1944 and 1-9-1944"/>
    <m/>
    <m/>
  </r>
  <r>
    <x v="13"/>
    <s v="786"/>
    <s v="MM786"/>
    <x v="34"/>
    <d v="1944-04-28T00:00:00"/>
    <d v="1944-09-01T00:00:00"/>
    <n v="126"/>
    <n v="109"/>
    <n v="73"/>
    <d v="1944-07-21T09:14:52"/>
    <x v="40"/>
    <x v="1"/>
    <m/>
    <s v="Merlin 72"/>
    <s v="Between 28-4-1944 and 1-9-1944"/>
    <m/>
    <m/>
  </r>
  <r>
    <x v="13"/>
    <s v="787"/>
    <s v="MM787"/>
    <x v="34"/>
    <d v="1944-04-28T00:00:00"/>
    <d v="1944-09-01T00:00:00"/>
    <n v="126"/>
    <n v="109"/>
    <n v="74"/>
    <d v="1944-07-22T12:59:27"/>
    <x v="40"/>
    <x v="1"/>
    <m/>
    <s v="Merlin 72"/>
    <s v="Between 28-4-1944 and 1-9-1944"/>
    <m/>
    <m/>
  </r>
  <r>
    <x v="13"/>
    <s v="788"/>
    <s v="MM788"/>
    <x v="34"/>
    <d v="1944-04-28T00:00:00"/>
    <d v="1944-09-01T00:00:00"/>
    <n v="126"/>
    <n v="109"/>
    <n v="75"/>
    <d v="1944-07-23T16:44:02"/>
    <x v="40"/>
    <x v="1"/>
    <m/>
    <s v="Merlin 72"/>
    <s v="Between 28-4-1944 and 1-9-1944"/>
    <m/>
    <m/>
  </r>
  <r>
    <x v="13"/>
    <s v="789"/>
    <s v="MM789"/>
    <x v="34"/>
    <d v="1944-04-28T00:00:00"/>
    <d v="1944-09-01T00:00:00"/>
    <n v="126"/>
    <n v="109"/>
    <n v="76"/>
    <d v="1944-07-24T20:28:37"/>
    <x v="40"/>
    <x v="1"/>
    <m/>
    <s v="Merlin 72"/>
    <s v="Between 28-4-1944 and 1-9-1944"/>
    <m/>
    <m/>
  </r>
  <r>
    <x v="13"/>
    <s v="790"/>
    <s v="MM790"/>
    <x v="34"/>
    <d v="1944-04-28T00:00:00"/>
    <d v="1944-09-01T00:00:00"/>
    <n v="126"/>
    <n v="109"/>
    <n v="77"/>
    <d v="1944-07-26T00:13:13"/>
    <x v="40"/>
    <x v="1"/>
    <m/>
    <s v="Merlin 72"/>
    <s v="Between 28-4-1944 and 1-9-1944"/>
    <m/>
    <m/>
  </r>
  <r>
    <x v="13"/>
    <s v="791"/>
    <s v="MM791"/>
    <x v="34"/>
    <d v="1944-04-28T00:00:00"/>
    <d v="1944-09-01T00:00:00"/>
    <n v="126"/>
    <n v="109"/>
    <n v="78"/>
    <d v="1944-07-27T03:57:48"/>
    <x v="40"/>
    <x v="1"/>
    <m/>
    <s v="Merlin 72"/>
    <s v="Between 28-4-1944 and 1-9-1944"/>
    <m/>
    <m/>
  </r>
  <r>
    <x v="13"/>
    <s v="792"/>
    <s v="MM792"/>
    <x v="34"/>
    <d v="1944-04-28T00:00:00"/>
    <d v="1944-09-01T00:00:00"/>
    <n v="126"/>
    <n v="109"/>
    <n v="79"/>
    <d v="1944-07-28T07:42:23"/>
    <x v="40"/>
    <x v="1"/>
    <m/>
    <s v="Merlin 72"/>
    <s v="Between 28-4-1944 and 1-9-1944"/>
    <m/>
    <m/>
  </r>
  <r>
    <x v="13"/>
    <s v="793"/>
    <s v="MM793"/>
    <x v="34"/>
    <d v="1944-04-28T00:00:00"/>
    <d v="1944-09-01T00:00:00"/>
    <n v="126"/>
    <n v="109"/>
    <n v="80"/>
    <d v="1944-07-29T11:26:58"/>
    <x v="40"/>
    <x v="1"/>
    <m/>
    <s v="Merlin 72"/>
    <s v="Between 28-4-1944 and 1-9-1944"/>
    <m/>
    <m/>
  </r>
  <r>
    <x v="13"/>
    <s v="794"/>
    <s v="MM794"/>
    <x v="34"/>
    <d v="1944-04-28T00:00:00"/>
    <d v="1944-09-01T00:00:00"/>
    <n v="126"/>
    <n v="109"/>
    <n v="81"/>
    <d v="1944-07-30T15:11:34"/>
    <x v="40"/>
    <x v="1"/>
    <m/>
    <s v="Merlin 72"/>
    <s v="Between 28-4-1944 and 1-9-1944"/>
    <m/>
    <m/>
  </r>
  <r>
    <x v="13"/>
    <s v="795"/>
    <s v="MM795"/>
    <x v="34"/>
    <d v="1944-04-28T00:00:00"/>
    <d v="1944-09-01T00:00:00"/>
    <n v="126"/>
    <n v="109"/>
    <n v="82"/>
    <d v="1944-07-31T18:56:09"/>
    <x v="40"/>
    <x v="1"/>
    <m/>
    <s v="Merlin 72"/>
    <s v="Between 28-4-1944 and 1-9-1944"/>
    <m/>
    <m/>
  </r>
  <r>
    <x v="13"/>
    <s v="796"/>
    <s v="MM796"/>
    <x v="34"/>
    <d v="1944-04-28T00:00:00"/>
    <d v="1944-09-01T00:00:00"/>
    <n v="126"/>
    <n v="109"/>
    <n v="83"/>
    <d v="1944-08-01T22:40:44"/>
    <x v="40"/>
    <x v="1"/>
    <m/>
    <s v="Merlin 72"/>
    <s v="Between 28-4-1944 and 1-9-1944"/>
    <m/>
    <m/>
  </r>
  <r>
    <x v="13"/>
    <s v="797"/>
    <s v="MM797"/>
    <x v="34"/>
    <d v="1944-04-28T00:00:00"/>
    <d v="1944-09-01T00:00:00"/>
    <n v="126"/>
    <n v="109"/>
    <n v="84"/>
    <d v="1944-08-03T02:25:19"/>
    <x v="40"/>
    <x v="1"/>
    <m/>
    <s v="Merlin 72"/>
    <s v="Between 28-4-1944 and 1-9-1944"/>
    <m/>
    <m/>
  </r>
  <r>
    <x v="13"/>
    <s v="798"/>
    <s v="MM798"/>
    <x v="34"/>
    <d v="1944-04-28T00:00:00"/>
    <d v="1944-09-01T00:00:00"/>
    <n v="126"/>
    <n v="109"/>
    <n v="85"/>
    <d v="1944-08-04T06:09:54"/>
    <x v="40"/>
    <x v="1"/>
    <m/>
    <s v="Merlin 72"/>
    <s v="Between 28-4-1944 and 1-9-1944"/>
    <m/>
    <m/>
  </r>
  <r>
    <x v="13"/>
    <s v="799"/>
    <s v="MM799"/>
    <x v="34"/>
    <d v="1944-04-28T00:00:00"/>
    <d v="1944-09-01T00:00:00"/>
    <n v="126"/>
    <n v="109"/>
    <n v="86"/>
    <d v="1944-08-05T09:54:30"/>
    <x v="40"/>
    <x v="1"/>
    <m/>
    <s v="Merlin 72"/>
    <s v="Between 28-4-1944 and 1-9-1944"/>
    <m/>
    <m/>
  </r>
  <r>
    <x v="13"/>
    <s v="800"/>
    <s v="MM800"/>
    <x v="34"/>
    <d v="1944-04-28T00:00:00"/>
    <d v="1944-09-01T00:00:00"/>
    <n v="126"/>
    <n v="109"/>
    <n v="87"/>
    <d v="1944-08-06T13:39:05"/>
    <x v="40"/>
    <x v="1"/>
    <m/>
    <s v="Merlin 72"/>
    <s v="Between 28-4-1944 and 1-9-1944"/>
    <m/>
    <m/>
  </r>
  <r>
    <x v="13"/>
    <s v="801"/>
    <s v="MM801"/>
    <x v="34"/>
    <d v="1944-04-28T00:00:00"/>
    <d v="1944-09-01T00:00:00"/>
    <n v="126"/>
    <n v="109"/>
    <n v="88"/>
    <d v="1944-08-07T17:23:40"/>
    <x v="40"/>
    <x v="1"/>
    <m/>
    <s v="Merlin 72"/>
    <s v="Between 28-4-1944 and 1-9-1944"/>
    <m/>
    <m/>
  </r>
  <r>
    <x v="13"/>
    <s v="802"/>
    <s v="MM802"/>
    <x v="34"/>
    <d v="1944-04-28T00:00:00"/>
    <d v="1944-09-01T00:00:00"/>
    <n v="126"/>
    <n v="109"/>
    <n v="89"/>
    <d v="1944-08-08T21:08:15"/>
    <x v="40"/>
    <x v="1"/>
    <m/>
    <s v="Merlin 72"/>
    <s v="Between 28-4-1944 and 1-9-1944"/>
    <m/>
    <m/>
  </r>
  <r>
    <x v="13"/>
    <s v="803"/>
    <s v="MM803"/>
    <x v="34"/>
    <d v="1944-04-28T00:00:00"/>
    <d v="1944-09-01T00:00:00"/>
    <n v="126"/>
    <n v="109"/>
    <n v="90"/>
    <d v="1944-08-10T00:52:51"/>
    <x v="40"/>
    <x v="1"/>
    <m/>
    <s v="Merlin 72"/>
    <s v="Between 28-4-1944 and 1-9-1944"/>
    <m/>
    <m/>
  </r>
  <r>
    <x v="13"/>
    <s v="804"/>
    <s v="MM804"/>
    <x v="34"/>
    <d v="1944-04-28T00:00:00"/>
    <d v="1944-09-01T00:00:00"/>
    <n v="126"/>
    <n v="109"/>
    <n v="91"/>
    <d v="1944-08-11T04:37:26"/>
    <x v="40"/>
    <x v="1"/>
    <m/>
    <s v="Merlin 72"/>
    <s v="Between 28-4-1944 and 1-9-1944"/>
    <m/>
    <m/>
  </r>
  <r>
    <x v="13"/>
    <s v="805"/>
    <s v="MM805"/>
    <x v="34"/>
    <d v="1944-04-28T00:00:00"/>
    <d v="1944-09-01T00:00:00"/>
    <n v="126"/>
    <n v="109"/>
    <n v="92"/>
    <d v="1944-08-12T08:22:01"/>
    <x v="40"/>
    <x v="1"/>
    <m/>
    <s v="Merlin 72"/>
    <s v="Between 28-4-1944 and 1-9-1944"/>
    <m/>
    <m/>
  </r>
  <r>
    <x v="13"/>
    <s v="806"/>
    <s v="MM806"/>
    <x v="34"/>
    <d v="1944-04-28T00:00:00"/>
    <d v="1944-09-01T00:00:00"/>
    <n v="126"/>
    <n v="109"/>
    <n v="93"/>
    <d v="1944-08-13T12:06:36"/>
    <x v="40"/>
    <x v="1"/>
    <m/>
    <s v="Merlin 72"/>
    <s v="Between 28-4-1944 and 1-9-1944"/>
    <m/>
    <m/>
  </r>
  <r>
    <x v="13"/>
    <s v="807"/>
    <s v="MM807"/>
    <x v="34"/>
    <d v="1944-04-28T00:00:00"/>
    <d v="1944-09-01T00:00:00"/>
    <n v="126"/>
    <n v="109"/>
    <n v="94"/>
    <d v="1944-08-14T15:51:12"/>
    <x v="40"/>
    <x v="1"/>
    <m/>
    <s v="Merlin 72"/>
    <s v="Between 28-4-1944 and 1-9-1944"/>
    <m/>
    <m/>
  </r>
  <r>
    <x v="13"/>
    <s v="808"/>
    <s v="MM808"/>
    <x v="34"/>
    <d v="1944-04-28T00:00:00"/>
    <d v="1944-09-01T00:00:00"/>
    <n v="126"/>
    <n v="109"/>
    <n v="95"/>
    <d v="1944-08-15T19:35:47"/>
    <x v="40"/>
    <x v="1"/>
    <m/>
    <s v="Merlin 72"/>
    <s v="Between 28-4-1944 and 1-9-1944"/>
    <m/>
    <m/>
  </r>
  <r>
    <x v="13"/>
    <s v="809"/>
    <s v="MM809"/>
    <x v="34"/>
    <d v="1944-04-28T00:00:00"/>
    <d v="1944-09-01T00:00:00"/>
    <n v="126"/>
    <n v="109"/>
    <n v="96"/>
    <d v="1944-08-16T23:20:22"/>
    <x v="40"/>
    <x v="1"/>
    <m/>
    <s v="Merlin 72"/>
    <s v="Between 28-4-1944 and 1-9-1944"/>
    <m/>
    <m/>
  </r>
  <r>
    <x v="13"/>
    <s v="810"/>
    <s v="MM810"/>
    <x v="34"/>
    <d v="1944-04-28T00:00:00"/>
    <d v="1944-09-01T00:00:00"/>
    <n v="126"/>
    <n v="109"/>
    <n v="97"/>
    <d v="1944-08-18T03:04:57"/>
    <x v="40"/>
    <x v="1"/>
    <m/>
    <s v="Merlin 72"/>
    <s v="Between 28-4-1944 and 1-9-1944"/>
    <m/>
    <m/>
  </r>
  <r>
    <x v="13"/>
    <s v="811"/>
    <s v="MM811"/>
    <x v="34"/>
    <d v="1944-04-28T00:00:00"/>
    <d v="1944-09-01T00:00:00"/>
    <n v="126"/>
    <n v="109"/>
    <n v="98"/>
    <d v="1944-08-19T06:49:32"/>
    <x v="40"/>
    <x v="1"/>
    <m/>
    <s v="Merlin 72"/>
    <s v="Between 28-4-1944 and 1-9-1944"/>
    <m/>
    <m/>
  </r>
  <r>
    <x v="13"/>
    <s v="812"/>
    <s v="MM812"/>
    <x v="34"/>
    <d v="1944-04-28T00:00:00"/>
    <d v="1944-09-01T00:00:00"/>
    <n v="126"/>
    <n v="109"/>
    <n v="99"/>
    <d v="1944-08-20T10:34:08"/>
    <x v="40"/>
    <x v="1"/>
    <m/>
    <s v="Merlin 72"/>
    <s v="Between 28-4-1944 and 1-9-1944"/>
    <m/>
    <m/>
  </r>
  <r>
    <x v="13"/>
    <s v="813"/>
    <s v="MM813"/>
    <x v="34"/>
    <d v="1944-04-28T00:00:00"/>
    <d v="1944-09-01T00:00:00"/>
    <n v="126"/>
    <n v="109"/>
    <n v="100"/>
    <d v="1944-08-21T14:18:43"/>
    <x v="40"/>
    <x v="1"/>
    <m/>
    <s v="Merlin 72"/>
    <s v="Between 28-4-1944 and 1-9-1944"/>
    <m/>
    <m/>
  </r>
  <r>
    <x v="13"/>
    <s v="814"/>
    <s v="MM814"/>
    <x v="34"/>
    <d v="1944-04-28T00:00:00"/>
    <d v="1944-09-01T00:00:00"/>
    <n v="126"/>
    <n v="109"/>
    <n v="101"/>
    <d v="1944-08-22T18:03:18"/>
    <x v="40"/>
    <x v="1"/>
    <m/>
    <s v="Merlin 72"/>
    <s v="Between 28-4-1944 and 1-9-1944"/>
    <m/>
    <m/>
  </r>
  <r>
    <x v="13"/>
    <s v="815"/>
    <s v="MM815"/>
    <x v="34"/>
    <d v="1944-04-28T00:00:00"/>
    <d v="1944-09-01T00:00:00"/>
    <n v="126"/>
    <n v="109"/>
    <n v="102"/>
    <d v="1944-08-23T21:47:53"/>
    <x v="40"/>
    <x v="1"/>
    <m/>
    <s v="Merlin 72"/>
    <s v="Between 28-4-1944 and 1-9-1944"/>
    <m/>
    <m/>
  </r>
  <r>
    <x v="13"/>
    <s v="816"/>
    <s v="MM816"/>
    <x v="34"/>
    <d v="1944-04-28T00:00:00"/>
    <d v="1944-09-01T00:00:00"/>
    <n v="126"/>
    <n v="109"/>
    <n v="103"/>
    <d v="1944-08-25T01:32:29"/>
    <x v="40"/>
    <x v="1"/>
    <m/>
    <s v="Merlin 72"/>
    <s v="Between 28-4-1944 and 1-9-1944"/>
    <m/>
    <m/>
  </r>
  <r>
    <x v="13"/>
    <s v="817"/>
    <s v="MM817"/>
    <x v="34"/>
    <d v="1944-04-28T00:00:00"/>
    <d v="1944-09-01T00:00:00"/>
    <n v="126"/>
    <n v="109"/>
    <n v="104"/>
    <d v="1944-08-26T05:17:04"/>
    <x v="40"/>
    <x v="1"/>
    <m/>
    <s v="Merlin 72"/>
    <s v="Between 28-4-1944 and 1-9-1944"/>
    <m/>
    <m/>
  </r>
  <r>
    <x v="13"/>
    <s v="818"/>
    <s v="MM818"/>
    <x v="34"/>
    <d v="1944-04-28T00:00:00"/>
    <d v="1944-09-01T00:00:00"/>
    <n v="126"/>
    <n v="109"/>
    <n v="105"/>
    <d v="1944-08-27T09:01:39"/>
    <x v="40"/>
    <x v="1"/>
    <m/>
    <s v="Merlin 72"/>
    <s v="Between 28-4-1944 and 1-9-1944"/>
    <m/>
    <m/>
  </r>
  <r>
    <x v="13"/>
    <s v="819"/>
    <s v="MM819"/>
    <x v="34"/>
    <d v="1944-04-28T00:00:00"/>
    <d v="1944-09-01T00:00:00"/>
    <n v="126"/>
    <n v="109"/>
    <n v="106"/>
    <d v="1944-08-28T12:46:14"/>
    <x v="40"/>
    <x v="1"/>
    <m/>
    <s v="Merlin 72"/>
    <s v="Between 28-4-1944 and 1-9-1944"/>
    <m/>
    <m/>
  </r>
  <r>
    <x v="13"/>
    <s v="820"/>
    <s v="MM820"/>
    <x v="34"/>
    <d v="1944-04-28T00:00:00"/>
    <d v="1944-09-01T00:00:00"/>
    <n v="126"/>
    <n v="109"/>
    <n v="107"/>
    <d v="1944-08-29T16:30:50"/>
    <x v="40"/>
    <x v="1"/>
    <m/>
    <s v="Merlin 72"/>
    <s v="Between 28-4-1944 and 1-9-1944"/>
    <m/>
    <m/>
  </r>
  <r>
    <x v="13"/>
    <s v="821"/>
    <s v="MM821"/>
    <x v="34"/>
    <d v="1944-04-28T00:00:00"/>
    <d v="1944-09-01T00:00:00"/>
    <n v="126"/>
    <n v="109"/>
    <n v="108"/>
    <d v="1944-08-30T20:15:25"/>
    <x v="41"/>
    <x v="1"/>
    <m/>
    <s v="Merlin 72"/>
    <s v="Between 28-4-1944 and 1-9-1944"/>
    <m/>
    <m/>
  </r>
  <r>
    <x v="13"/>
    <s v="822"/>
    <s v="MM822"/>
    <x v="34"/>
    <d v="1944-04-28T00:00:00"/>
    <d v="1944-09-01T00:00:00"/>
    <n v="126"/>
    <n v="109"/>
    <n v="109"/>
    <d v="1944-09-01T00:00:00"/>
    <x v="41"/>
    <x v="1"/>
    <m/>
    <s v="Merlin 72"/>
    <s v="Between 28-4-1944 and 1-9-1944"/>
    <m/>
    <m/>
  </r>
  <r>
    <x v="14"/>
    <s v="469"/>
    <s v="MP469"/>
    <x v="35"/>
    <m/>
    <m/>
    <m/>
    <m/>
    <n v="1"/>
    <d v="1942-09-01T00:00:00"/>
    <x v="17"/>
    <x v="0"/>
    <m/>
    <s v="Merlin 61"/>
    <s v="Pressue Cabin prototype bomber, modified to NF.XV"/>
    <m/>
    <m/>
  </r>
  <r>
    <x v="15"/>
    <s v="456"/>
    <s v="MT456"/>
    <x v="34"/>
    <d v="1944-08-30T00:00:00"/>
    <d v="1944-09-29T00:00:00"/>
    <n v="30"/>
    <n v="45"/>
    <n v="1"/>
    <d v="1944-08-30T16:00:00"/>
    <x v="40"/>
    <x v="1"/>
    <m/>
    <s v="Merlin 76"/>
    <s v="30-8-1944 to 29-9-1944"/>
    <m/>
    <m/>
  </r>
  <r>
    <x v="15"/>
    <s v="457"/>
    <s v="MT457"/>
    <x v="34"/>
    <d v="1944-08-30T00:00:00"/>
    <d v="1944-09-29T00:00:00"/>
    <n v="30"/>
    <n v="45"/>
    <n v="2"/>
    <d v="1944-08-31T08:00:00"/>
    <x v="40"/>
    <x v="1"/>
    <m/>
    <s v="Merlin 76"/>
    <s v="30-8-1944 to 29-9-1944"/>
    <m/>
    <m/>
  </r>
  <r>
    <x v="15"/>
    <s v="458"/>
    <s v="MT458"/>
    <x v="34"/>
    <d v="1944-08-30T00:00:00"/>
    <d v="1944-09-29T00:00:00"/>
    <n v="30"/>
    <n v="45"/>
    <n v="3"/>
    <d v="1944-09-01T00:00:00"/>
    <x v="41"/>
    <x v="1"/>
    <m/>
    <s v="Merlin 76"/>
    <s v="30-8-1944 to 29-9-1944"/>
    <m/>
    <m/>
  </r>
  <r>
    <x v="15"/>
    <s v="459"/>
    <s v="MT459"/>
    <x v="34"/>
    <d v="1944-08-30T00:00:00"/>
    <d v="1944-09-29T00:00:00"/>
    <n v="30"/>
    <n v="45"/>
    <n v="4"/>
    <d v="1944-09-01T16:00:00"/>
    <x v="41"/>
    <x v="1"/>
    <m/>
    <s v="Merlin 76"/>
    <s v="30-8-1944 to 29-9-1944"/>
    <m/>
    <m/>
  </r>
  <r>
    <x v="15"/>
    <s v="460"/>
    <s v="MT460"/>
    <x v="34"/>
    <d v="1944-08-30T00:00:00"/>
    <d v="1944-09-29T00:00:00"/>
    <n v="30"/>
    <n v="45"/>
    <n v="5"/>
    <d v="1944-09-02T08:00:00"/>
    <x v="41"/>
    <x v="1"/>
    <m/>
    <s v="Merlin 76"/>
    <s v="30-8-1944 to 29-9-1944"/>
    <m/>
    <m/>
  </r>
  <r>
    <x v="15"/>
    <s v="461"/>
    <s v="MT461"/>
    <x v="34"/>
    <d v="1944-08-30T00:00:00"/>
    <d v="1944-09-29T00:00:00"/>
    <n v="30"/>
    <n v="45"/>
    <n v="6"/>
    <d v="1944-09-03T00:00:00"/>
    <x v="41"/>
    <x v="1"/>
    <m/>
    <s v="Merlin 76"/>
    <s v="30-8-1944 to 29-9-1944"/>
    <m/>
    <m/>
  </r>
  <r>
    <x v="15"/>
    <s v="462"/>
    <s v="MT462"/>
    <x v="34"/>
    <d v="1944-08-30T00:00:00"/>
    <d v="1944-09-29T00:00:00"/>
    <n v="30"/>
    <n v="45"/>
    <n v="7"/>
    <d v="1944-09-03T16:00:00"/>
    <x v="41"/>
    <x v="1"/>
    <m/>
    <s v="Merlin 76"/>
    <s v="30-8-1944 to 29-9-1944"/>
    <m/>
    <m/>
  </r>
  <r>
    <x v="15"/>
    <s v="463"/>
    <s v="MT463"/>
    <x v="34"/>
    <d v="1944-08-30T00:00:00"/>
    <d v="1944-09-29T00:00:00"/>
    <n v="30"/>
    <n v="45"/>
    <n v="8"/>
    <d v="1944-09-04T08:00:00"/>
    <x v="41"/>
    <x v="1"/>
    <m/>
    <s v="Merlin 76"/>
    <s v="30-8-1944 to 29-9-1944"/>
    <m/>
    <m/>
  </r>
  <r>
    <x v="15"/>
    <s v="464"/>
    <s v="MT464"/>
    <x v="34"/>
    <d v="1944-08-30T00:00:00"/>
    <d v="1944-09-29T00:00:00"/>
    <n v="30"/>
    <n v="45"/>
    <n v="9"/>
    <d v="1944-09-05T00:00:00"/>
    <x v="41"/>
    <x v="1"/>
    <m/>
    <s v="Merlin 76"/>
    <s v="30-8-1944 to 29-9-1944"/>
    <m/>
    <m/>
  </r>
  <r>
    <x v="15"/>
    <s v="465"/>
    <s v="MT465"/>
    <x v="34"/>
    <d v="1944-08-30T00:00:00"/>
    <d v="1944-09-29T00:00:00"/>
    <n v="30"/>
    <n v="45"/>
    <n v="10"/>
    <d v="1944-09-05T16:00:00"/>
    <x v="41"/>
    <x v="1"/>
    <m/>
    <s v="Merlin 76"/>
    <s v="30-8-1944 to 29-9-1944"/>
    <m/>
    <m/>
  </r>
  <r>
    <x v="15"/>
    <s v="466"/>
    <s v="MT466"/>
    <x v="34"/>
    <d v="1944-08-30T00:00:00"/>
    <d v="1944-09-29T00:00:00"/>
    <n v="30"/>
    <n v="45"/>
    <n v="11"/>
    <d v="1944-09-06T08:00:00"/>
    <x v="41"/>
    <x v="1"/>
    <m/>
    <s v="Merlin 76"/>
    <s v="30-8-1944 to 29-9-1944"/>
    <m/>
    <m/>
  </r>
  <r>
    <x v="15"/>
    <s v="467"/>
    <s v="MT467"/>
    <x v="34"/>
    <d v="1944-08-30T00:00:00"/>
    <d v="1944-09-29T00:00:00"/>
    <n v="30"/>
    <n v="45"/>
    <n v="12"/>
    <d v="1944-09-07T00:00:00"/>
    <x v="41"/>
    <x v="1"/>
    <m/>
    <s v="Merlin 76"/>
    <s v="30-8-1944 to 29-9-1944"/>
    <m/>
    <m/>
  </r>
  <r>
    <x v="15"/>
    <s v="468"/>
    <s v="MT468"/>
    <x v="34"/>
    <d v="1944-08-30T00:00:00"/>
    <d v="1944-09-29T00:00:00"/>
    <n v="30"/>
    <n v="45"/>
    <n v="13"/>
    <d v="1944-09-07T16:00:00"/>
    <x v="41"/>
    <x v="1"/>
    <m/>
    <s v="Merlin 76"/>
    <s v="30-8-1944 to 29-9-1944"/>
    <m/>
    <m/>
  </r>
  <r>
    <x v="15"/>
    <s v="469"/>
    <s v="MT469"/>
    <x v="34"/>
    <d v="1944-08-30T00:00:00"/>
    <d v="1944-09-29T00:00:00"/>
    <n v="30"/>
    <n v="45"/>
    <n v="14"/>
    <d v="1944-09-08T08:00:00"/>
    <x v="41"/>
    <x v="1"/>
    <m/>
    <s v="Merlin 76"/>
    <s v="30-8-1944 to 29-9-1944"/>
    <m/>
    <m/>
  </r>
  <r>
    <x v="15"/>
    <s v="470"/>
    <s v="MT470"/>
    <x v="34"/>
    <d v="1944-08-30T00:00:00"/>
    <d v="1944-09-29T00:00:00"/>
    <n v="30"/>
    <n v="45"/>
    <n v="15"/>
    <d v="1944-09-09T00:00:00"/>
    <x v="41"/>
    <x v="1"/>
    <m/>
    <s v="Merlin 76"/>
    <s v="30-8-1944 to 29-9-1944"/>
    <m/>
    <m/>
  </r>
  <r>
    <x v="15"/>
    <s v="471"/>
    <s v="MT471"/>
    <x v="34"/>
    <d v="1944-08-30T00:00:00"/>
    <d v="1944-09-29T00:00:00"/>
    <n v="30"/>
    <n v="45"/>
    <n v="16"/>
    <d v="1944-09-09T16:00:00"/>
    <x v="41"/>
    <x v="1"/>
    <m/>
    <s v="Merlin 76"/>
    <s v="30-8-1944 to 29-9-1944"/>
    <m/>
    <m/>
  </r>
  <r>
    <x v="15"/>
    <s v="472"/>
    <s v="MT472"/>
    <x v="34"/>
    <d v="1944-08-30T00:00:00"/>
    <d v="1944-09-29T00:00:00"/>
    <n v="30"/>
    <n v="45"/>
    <n v="17"/>
    <d v="1944-09-10T08:00:00"/>
    <x v="41"/>
    <x v="1"/>
    <m/>
    <s v="Merlin 76"/>
    <s v="30-8-1944 to 29-9-1944"/>
    <m/>
    <m/>
  </r>
  <r>
    <x v="15"/>
    <s v="473"/>
    <s v="MT473"/>
    <x v="34"/>
    <d v="1944-08-30T00:00:00"/>
    <d v="1944-09-29T00:00:00"/>
    <n v="30"/>
    <n v="45"/>
    <n v="18"/>
    <d v="1944-09-11T00:00:00"/>
    <x v="41"/>
    <x v="1"/>
    <m/>
    <s v="Merlin 76"/>
    <s v="30-8-1944 to 29-9-1944"/>
    <m/>
    <m/>
  </r>
  <r>
    <x v="15"/>
    <s v="474"/>
    <s v="MT474"/>
    <x v="34"/>
    <d v="1944-08-30T00:00:00"/>
    <d v="1944-09-29T00:00:00"/>
    <n v="30"/>
    <n v="45"/>
    <n v="19"/>
    <d v="1944-09-11T16:00:00"/>
    <x v="41"/>
    <x v="1"/>
    <m/>
    <s v="Merlin 76"/>
    <s v="30-8-1944 to 29-9-1944"/>
    <m/>
    <m/>
  </r>
  <r>
    <x v="15"/>
    <s v="475"/>
    <s v="MT475"/>
    <x v="34"/>
    <d v="1944-08-30T00:00:00"/>
    <d v="1944-09-29T00:00:00"/>
    <n v="30"/>
    <n v="45"/>
    <n v="20"/>
    <d v="1944-09-12T08:00:00"/>
    <x v="41"/>
    <x v="1"/>
    <m/>
    <s v="Merlin 76"/>
    <s v="30-8-1944 to 29-9-1944"/>
    <m/>
    <m/>
  </r>
  <r>
    <x v="15"/>
    <s v="476"/>
    <s v="MT476"/>
    <x v="34"/>
    <d v="1944-08-30T00:00:00"/>
    <d v="1944-09-29T00:00:00"/>
    <n v="30"/>
    <n v="45"/>
    <n v="21"/>
    <d v="1944-09-13T00:00:00"/>
    <x v="41"/>
    <x v="1"/>
    <m/>
    <s v="Merlin 76"/>
    <s v="30-8-1944 to 29-9-1944"/>
    <m/>
    <m/>
  </r>
  <r>
    <x v="15"/>
    <s v="477"/>
    <s v="MT477"/>
    <x v="34"/>
    <d v="1944-08-30T00:00:00"/>
    <d v="1944-09-29T00:00:00"/>
    <n v="30"/>
    <n v="45"/>
    <n v="22"/>
    <d v="1944-09-13T16:00:00"/>
    <x v="41"/>
    <x v="1"/>
    <m/>
    <s v="Merlin 76"/>
    <s v="30-8-1944 to 29-9-1944"/>
    <m/>
    <m/>
  </r>
  <r>
    <x v="15"/>
    <s v="478"/>
    <s v="MT478"/>
    <x v="34"/>
    <d v="1944-08-30T00:00:00"/>
    <d v="1944-09-29T00:00:00"/>
    <n v="30"/>
    <n v="45"/>
    <n v="23"/>
    <d v="1944-09-14T08:00:00"/>
    <x v="41"/>
    <x v="1"/>
    <m/>
    <s v="Merlin 76"/>
    <s v="30-8-1944 to 29-9-1944"/>
    <m/>
    <m/>
  </r>
  <r>
    <x v="15"/>
    <s v="479"/>
    <s v="MT479"/>
    <x v="34"/>
    <d v="1944-08-30T00:00:00"/>
    <d v="1944-09-29T00:00:00"/>
    <n v="30"/>
    <n v="45"/>
    <n v="24"/>
    <d v="1944-09-15T00:00:00"/>
    <x v="41"/>
    <x v="1"/>
    <m/>
    <s v="Merlin 76"/>
    <s v="30-8-1944 to 29-9-1944"/>
    <m/>
    <m/>
  </r>
  <r>
    <x v="15"/>
    <s v="480"/>
    <s v="MT480"/>
    <x v="34"/>
    <m/>
    <m/>
    <m/>
    <m/>
    <n v="25"/>
    <s v="undelivered"/>
    <x v="41"/>
    <x v="1"/>
    <m/>
    <s v="Merlin 76"/>
    <s v="30-8-1944 to 29-9-1944"/>
    <m/>
    <m/>
  </r>
  <r>
    <x v="15"/>
    <s v="481"/>
    <s v="MT481"/>
    <x v="34"/>
    <d v="1944-08-30T00:00:00"/>
    <d v="1944-09-29T00:00:00"/>
    <n v="30"/>
    <n v="45"/>
    <n v="26"/>
    <d v="1944-09-16T08:00:00"/>
    <x v="41"/>
    <x v="1"/>
    <m/>
    <s v="Merlin 76"/>
    <s v="30-8-1944 to 29-9-1944"/>
    <m/>
    <m/>
  </r>
  <r>
    <x v="15"/>
    <s v="482"/>
    <s v="MT482"/>
    <x v="34"/>
    <d v="1944-08-30T00:00:00"/>
    <d v="1944-09-29T00:00:00"/>
    <n v="30"/>
    <n v="45"/>
    <n v="27"/>
    <d v="1944-09-17T00:00:00"/>
    <x v="41"/>
    <x v="1"/>
    <m/>
    <s v="Merlin 76"/>
    <s v="30-8-1944 to 29-9-1944"/>
    <m/>
    <m/>
  </r>
  <r>
    <x v="15"/>
    <s v="483"/>
    <s v="MT483"/>
    <x v="34"/>
    <d v="1944-08-30T00:00:00"/>
    <d v="1944-09-29T00:00:00"/>
    <n v="30"/>
    <n v="45"/>
    <n v="28"/>
    <d v="1944-09-17T16:00:00"/>
    <x v="41"/>
    <x v="1"/>
    <m/>
    <s v="Merlin 76"/>
    <s v="30-8-1944 to 29-9-1944"/>
    <m/>
    <m/>
  </r>
  <r>
    <x v="15"/>
    <s v="484"/>
    <s v="MT484"/>
    <x v="34"/>
    <d v="1944-08-30T00:00:00"/>
    <d v="1944-09-29T00:00:00"/>
    <n v="30"/>
    <n v="45"/>
    <n v="29"/>
    <d v="1944-09-18T08:00:00"/>
    <x v="41"/>
    <x v="1"/>
    <m/>
    <s v="Merlin 76"/>
    <s v="30-8-1944 to 29-9-1944"/>
    <m/>
    <m/>
  </r>
  <r>
    <x v="15"/>
    <s v="485"/>
    <s v="MT485"/>
    <x v="34"/>
    <d v="1944-08-30T00:00:00"/>
    <d v="1944-09-29T00:00:00"/>
    <n v="30"/>
    <n v="45"/>
    <n v="30"/>
    <d v="1944-09-19T00:00:00"/>
    <x v="41"/>
    <x v="1"/>
    <m/>
    <s v="Merlin 76"/>
    <s v="30-8-1944 to 29-9-1944"/>
    <m/>
    <m/>
  </r>
  <r>
    <x v="15"/>
    <s v="486"/>
    <s v="MT486"/>
    <x v="34"/>
    <d v="1944-08-30T00:00:00"/>
    <d v="1944-09-29T00:00:00"/>
    <n v="30"/>
    <n v="45"/>
    <n v="31"/>
    <d v="1944-09-19T16:00:00"/>
    <x v="41"/>
    <x v="1"/>
    <m/>
    <s v="Merlin 76"/>
    <s v="30-8-1944 to 29-9-1944"/>
    <m/>
    <m/>
  </r>
  <r>
    <x v="15"/>
    <s v="487"/>
    <s v="MT487"/>
    <x v="34"/>
    <d v="1944-08-30T00:00:00"/>
    <d v="1944-09-29T00:00:00"/>
    <n v="30"/>
    <n v="45"/>
    <n v="32"/>
    <d v="1944-09-20T08:00:00"/>
    <x v="41"/>
    <x v="1"/>
    <m/>
    <s v="Merlin 76"/>
    <s v="30-8-1944 to 29-9-1944"/>
    <m/>
    <m/>
  </r>
  <r>
    <x v="15"/>
    <s v="488"/>
    <s v="MT488"/>
    <x v="34"/>
    <d v="1944-08-30T00:00:00"/>
    <d v="1944-09-29T00:00:00"/>
    <n v="30"/>
    <n v="45"/>
    <n v="33"/>
    <d v="1944-09-21T00:00:00"/>
    <x v="41"/>
    <x v="1"/>
    <m/>
    <s v="Merlin 76"/>
    <s v="30-8-1944 to 29-9-1944"/>
    <m/>
    <m/>
  </r>
  <r>
    <x v="15"/>
    <s v="489"/>
    <s v="MT489"/>
    <x v="34"/>
    <d v="1944-08-30T00:00:00"/>
    <d v="1944-09-29T00:00:00"/>
    <n v="30"/>
    <n v="45"/>
    <n v="34"/>
    <d v="1944-09-21T16:00:00"/>
    <x v="41"/>
    <x v="1"/>
    <m/>
    <s v="Merlin 76"/>
    <s v="30-8-1944 to 29-9-1944"/>
    <m/>
    <m/>
  </r>
  <r>
    <x v="15"/>
    <s v="490"/>
    <s v="MT490"/>
    <x v="34"/>
    <d v="1944-08-30T00:00:00"/>
    <d v="1944-09-29T00:00:00"/>
    <n v="30"/>
    <n v="45"/>
    <n v="35"/>
    <d v="1944-09-22T08:00:00"/>
    <x v="41"/>
    <x v="1"/>
    <m/>
    <s v="Merlin 76"/>
    <s v="30-8-1944 to 29-9-1944"/>
    <m/>
    <m/>
  </r>
  <r>
    <x v="15"/>
    <s v="491"/>
    <s v="MT491"/>
    <x v="34"/>
    <d v="1944-08-30T00:00:00"/>
    <d v="1944-09-29T00:00:00"/>
    <n v="30"/>
    <n v="45"/>
    <n v="36"/>
    <d v="1944-09-23T00:00:00"/>
    <x v="41"/>
    <x v="1"/>
    <m/>
    <s v="Merlin 76"/>
    <s v="30-8-1944 to 29-9-1944"/>
    <m/>
    <m/>
  </r>
  <r>
    <x v="15"/>
    <s v="492"/>
    <s v="MT492"/>
    <x v="34"/>
    <d v="1944-08-30T00:00:00"/>
    <d v="1944-09-29T00:00:00"/>
    <n v="30"/>
    <n v="45"/>
    <n v="37"/>
    <d v="1944-09-23T16:00:00"/>
    <x v="41"/>
    <x v="1"/>
    <m/>
    <s v="Merlin 76"/>
    <s v="30-8-1944 to 29-9-1944"/>
    <m/>
    <m/>
  </r>
  <r>
    <x v="15"/>
    <s v="493"/>
    <s v="MT493"/>
    <x v="34"/>
    <d v="1944-08-30T00:00:00"/>
    <d v="1944-09-29T00:00:00"/>
    <n v="30"/>
    <n v="45"/>
    <n v="38"/>
    <d v="1944-09-24T08:00:00"/>
    <x v="41"/>
    <x v="1"/>
    <m/>
    <s v="Merlin 76"/>
    <s v="30-8-1944 to 29-9-1944"/>
    <m/>
    <m/>
  </r>
  <r>
    <x v="15"/>
    <s v="494"/>
    <s v="MT494"/>
    <x v="34"/>
    <d v="1944-08-30T00:00:00"/>
    <d v="1944-09-29T00:00:00"/>
    <n v="30"/>
    <n v="45"/>
    <n v="39"/>
    <d v="1944-09-25T00:00:00"/>
    <x v="41"/>
    <x v="1"/>
    <m/>
    <s v="Merlin 76"/>
    <s v="30-8-1944 to 29-9-1944"/>
    <m/>
    <m/>
  </r>
  <r>
    <x v="15"/>
    <s v="495"/>
    <s v="MT495"/>
    <x v="34"/>
    <d v="1944-08-30T00:00:00"/>
    <d v="1944-09-29T00:00:00"/>
    <n v="30"/>
    <n v="45"/>
    <n v="40"/>
    <d v="1944-09-25T16:00:00"/>
    <x v="41"/>
    <x v="1"/>
    <m/>
    <s v="Merlin 76"/>
    <s v="30-8-1944 to 29-9-1944"/>
    <m/>
    <m/>
  </r>
  <r>
    <x v="15"/>
    <s v="496"/>
    <s v="MT496"/>
    <x v="34"/>
    <d v="1944-08-30T00:00:00"/>
    <d v="1944-09-29T00:00:00"/>
    <n v="30"/>
    <n v="45"/>
    <n v="41"/>
    <d v="1944-09-26T08:00:00"/>
    <x v="41"/>
    <x v="1"/>
    <m/>
    <s v="Merlin 76"/>
    <s v="30-8-1944 to 29-9-1944"/>
    <m/>
    <m/>
  </r>
  <r>
    <x v="15"/>
    <s v="497"/>
    <s v="MT497"/>
    <x v="34"/>
    <d v="1944-08-30T00:00:00"/>
    <d v="1944-09-29T00:00:00"/>
    <n v="30"/>
    <n v="45"/>
    <n v="42"/>
    <d v="1944-09-27T00:00:00"/>
    <x v="41"/>
    <x v="1"/>
    <m/>
    <s v="Merlin 76"/>
    <s v="30-8-1944 to 29-9-1944"/>
    <m/>
    <m/>
  </r>
  <r>
    <x v="15"/>
    <s v="498"/>
    <s v="MT498"/>
    <x v="34"/>
    <d v="1944-08-30T00:00:00"/>
    <d v="1944-09-29T00:00:00"/>
    <n v="30"/>
    <n v="45"/>
    <n v="43"/>
    <d v="1944-09-27T16:00:00"/>
    <x v="41"/>
    <x v="1"/>
    <m/>
    <s v="Merlin 76"/>
    <s v="30-8-1944 to 29-9-1944"/>
    <m/>
    <m/>
  </r>
  <r>
    <x v="15"/>
    <s v="499"/>
    <s v="MT499"/>
    <x v="34"/>
    <d v="1944-08-30T00:00:00"/>
    <d v="1944-09-29T00:00:00"/>
    <n v="30"/>
    <n v="45"/>
    <n v="44"/>
    <d v="1944-09-28T08:00:00"/>
    <x v="41"/>
    <x v="1"/>
    <m/>
    <s v="Merlin 76"/>
    <s v="30-8-1944 to 29-9-1944"/>
    <m/>
    <m/>
  </r>
  <r>
    <x v="15"/>
    <s v="500"/>
    <s v="MT500"/>
    <x v="34"/>
    <d v="1944-08-30T00:00:00"/>
    <d v="1944-09-29T00:00:00"/>
    <n v="30"/>
    <n v="45"/>
    <n v="45"/>
    <d v="1944-09-29T00:00:00"/>
    <x v="41"/>
    <x v="1"/>
    <m/>
    <s v="Merlin 76"/>
    <s v="30-8-1944 to 29-9-1944"/>
    <m/>
    <m/>
  </r>
  <r>
    <x v="16"/>
    <s v="521"/>
    <s v="MV521"/>
    <x v="34"/>
    <m/>
    <m/>
    <m/>
    <m/>
    <n v="1"/>
    <m/>
    <x v="41"/>
    <x v="1"/>
    <m/>
    <s v="Merlin 76"/>
    <m/>
    <m/>
    <m/>
  </r>
  <r>
    <x v="16"/>
    <s v="522"/>
    <s v="MV522"/>
    <x v="34"/>
    <m/>
    <m/>
    <m/>
    <m/>
    <n v="2"/>
    <m/>
    <x v="41"/>
    <x v="1"/>
    <m/>
    <s v="Merlin 76"/>
    <m/>
    <m/>
    <m/>
  </r>
  <r>
    <x v="16"/>
    <s v="523"/>
    <s v="MV523"/>
    <x v="34"/>
    <m/>
    <m/>
    <m/>
    <m/>
    <n v="3"/>
    <m/>
    <x v="41"/>
    <x v="1"/>
    <m/>
    <s v="Merlin 76"/>
    <m/>
    <m/>
    <m/>
  </r>
  <r>
    <x v="16"/>
    <s v="524"/>
    <s v="MV524"/>
    <x v="34"/>
    <m/>
    <m/>
    <m/>
    <m/>
    <n v="4"/>
    <m/>
    <x v="41"/>
    <x v="1"/>
    <m/>
    <s v="Merlin 76"/>
    <m/>
    <m/>
    <m/>
  </r>
  <r>
    <x v="16"/>
    <s v="525"/>
    <s v="MV525"/>
    <x v="34"/>
    <m/>
    <m/>
    <m/>
    <m/>
    <n v="5"/>
    <m/>
    <x v="41"/>
    <x v="1"/>
    <m/>
    <s v="Merlin 76"/>
    <m/>
    <m/>
    <m/>
  </r>
  <r>
    <x v="16"/>
    <s v="526"/>
    <s v="MV526"/>
    <x v="34"/>
    <m/>
    <m/>
    <m/>
    <m/>
    <n v="6"/>
    <m/>
    <x v="42"/>
    <x v="1"/>
    <m/>
    <s v="Merlin 76"/>
    <m/>
    <m/>
    <m/>
  </r>
  <r>
    <x v="16"/>
    <s v="527"/>
    <s v="MV527"/>
    <x v="34"/>
    <m/>
    <m/>
    <m/>
    <m/>
    <n v="7"/>
    <m/>
    <x v="42"/>
    <x v="1"/>
    <m/>
    <s v="Merlin 76"/>
    <m/>
    <m/>
    <m/>
  </r>
  <r>
    <x v="16"/>
    <s v="528"/>
    <s v="MV528"/>
    <x v="34"/>
    <m/>
    <m/>
    <m/>
    <m/>
    <n v="8"/>
    <m/>
    <x v="42"/>
    <x v="1"/>
    <m/>
    <s v="Merlin 76"/>
    <m/>
    <m/>
    <m/>
  </r>
  <r>
    <x v="16"/>
    <s v="529"/>
    <s v="MV529"/>
    <x v="34"/>
    <m/>
    <m/>
    <m/>
    <m/>
    <n v="9"/>
    <m/>
    <x v="42"/>
    <x v="1"/>
    <m/>
    <s v="Merlin 76"/>
    <m/>
    <m/>
    <m/>
  </r>
  <r>
    <x v="16"/>
    <s v="530"/>
    <s v="MV530"/>
    <x v="34"/>
    <m/>
    <m/>
    <m/>
    <m/>
    <n v="10"/>
    <m/>
    <x v="42"/>
    <x v="1"/>
    <m/>
    <s v="Merlin 76"/>
    <m/>
    <m/>
    <m/>
  </r>
  <r>
    <x v="16"/>
    <s v="531"/>
    <s v="MV531"/>
    <x v="34"/>
    <m/>
    <m/>
    <m/>
    <m/>
    <n v="11"/>
    <m/>
    <x v="42"/>
    <x v="1"/>
    <m/>
    <s v="Merlin 76"/>
    <m/>
    <m/>
    <m/>
  </r>
  <r>
    <x v="16"/>
    <s v="532"/>
    <s v="MV532"/>
    <x v="34"/>
    <m/>
    <m/>
    <m/>
    <m/>
    <n v="12"/>
    <m/>
    <x v="42"/>
    <x v="1"/>
    <m/>
    <s v="Merlin 76"/>
    <m/>
    <m/>
    <m/>
  </r>
  <r>
    <x v="16"/>
    <s v="533"/>
    <s v="MV533"/>
    <x v="34"/>
    <m/>
    <m/>
    <m/>
    <m/>
    <n v="13"/>
    <m/>
    <x v="42"/>
    <x v="1"/>
    <m/>
    <s v="Merlin 76"/>
    <m/>
    <m/>
    <m/>
  </r>
  <r>
    <x v="16"/>
    <s v="534"/>
    <s v="MV534"/>
    <x v="34"/>
    <m/>
    <m/>
    <m/>
    <m/>
    <n v="14"/>
    <m/>
    <x v="42"/>
    <x v="1"/>
    <m/>
    <s v="Merlin 76"/>
    <m/>
    <m/>
    <m/>
  </r>
  <r>
    <x v="16"/>
    <s v="535"/>
    <s v="MV535"/>
    <x v="34"/>
    <m/>
    <m/>
    <m/>
    <m/>
    <n v="15"/>
    <m/>
    <x v="42"/>
    <x v="1"/>
    <m/>
    <s v="Merlin 76"/>
    <m/>
    <m/>
    <m/>
  </r>
  <r>
    <x v="16"/>
    <s v="536"/>
    <s v="MV536"/>
    <x v="34"/>
    <m/>
    <m/>
    <m/>
    <m/>
    <n v="16"/>
    <m/>
    <x v="42"/>
    <x v="1"/>
    <m/>
    <s v="Merlin 76"/>
    <m/>
    <m/>
    <m/>
  </r>
  <r>
    <x v="16"/>
    <s v="537"/>
    <s v="MV537"/>
    <x v="34"/>
    <m/>
    <m/>
    <m/>
    <m/>
    <n v="17"/>
    <m/>
    <x v="42"/>
    <x v="1"/>
    <m/>
    <s v="Merlin 76"/>
    <m/>
    <m/>
    <m/>
  </r>
  <r>
    <x v="16"/>
    <s v="538"/>
    <s v="MV538"/>
    <x v="34"/>
    <m/>
    <m/>
    <m/>
    <m/>
    <n v="18"/>
    <m/>
    <x v="42"/>
    <x v="1"/>
    <m/>
    <s v="Merlin 76"/>
    <m/>
    <m/>
    <m/>
  </r>
  <r>
    <x v="16"/>
    <s v="539"/>
    <s v="MV539"/>
    <x v="34"/>
    <m/>
    <m/>
    <m/>
    <m/>
    <n v="19"/>
    <m/>
    <x v="42"/>
    <x v="1"/>
    <m/>
    <s v="Merlin 76"/>
    <m/>
    <m/>
    <m/>
  </r>
  <r>
    <x v="16"/>
    <s v="540"/>
    <s v="MV540"/>
    <x v="34"/>
    <m/>
    <m/>
    <m/>
    <m/>
    <n v="20"/>
    <m/>
    <x v="42"/>
    <x v="1"/>
    <m/>
    <s v="Merlin 76"/>
    <m/>
    <m/>
    <m/>
  </r>
  <r>
    <x v="16"/>
    <s v="541"/>
    <s v="MV541"/>
    <x v="34"/>
    <m/>
    <m/>
    <m/>
    <m/>
    <n v="21"/>
    <m/>
    <x v="42"/>
    <x v="1"/>
    <m/>
    <s v="Merlin 76"/>
    <m/>
    <m/>
    <m/>
  </r>
  <r>
    <x v="16"/>
    <s v="542"/>
    <s v="MV542"/>
    <x v="34"/>
    <m/>
    <m/>
    <m/>
    <m/>
    <n v="22"/>
    <m/>
    <x v="42"/>
    <x v="1"/>
    <m/>
    <s v="Merlin 76"/>
    <m/>
    <m/>
    <m/>
  </r>
  <r>
    <x v="16"/>
    <s v="543"/>
    <s v="MV543"/>
    <x v="34"/>
    <m/>
    <m/>
    <m/>
    <m/>
    <n v="23"/>
    <m/>
    <x v="42"/>
    <x v="1"/>
    <m/>
    <s v="Merlin 76"/>
    <m/>
    <m/>
    <m/>
  </r>
  <r>
    <x v="16"/>
    <s v="544"/>
    <s v="MV544"/>
    <x v="34"/>
    <m/>
    <m/>
    <m/>
    <m/>
    <n v="24"/>
    <m/>
    <x v="42"/>
    <x v="1"/>
    <m/>
    <s v="Merlin 76"/>
    <m/>
    <m/>
    <m/>
  </r>
  <r>
    <x v="16"/>
    <s v="545"/>
    <s v="MV545"/>
    <x v="34"/>
    <m/>
    <m/>
    <m/>
    <m/>
    <n v="25"/>
    <m/>
    <x v="42"/>
    <x v="1"/>
    <m/>
    <s v="Merlin 76"/>
    <m/>
    <m/>
    <m/>
  </r>
  <r>
    <x v="16"/>
    <s v="546"/>
    <s v="MV546"/>
    <x v="34"/>
    <m/>
    <m/>
    <m/>
    <m/>
    <n v="26"/>
    <m/>
    <x v="42"/>
    <x v="1"/>
    <m/>
    <s v="Merlin 76"/>
    <m/>
    <m/>
    <m/>
  </r>
  <r>
    <x v="16"/>
    <s v="547"/>
    <s v="MV547"/>
    <x v="34"/>
    <m/>
    <m/>
    <m/>
    <m/>
    <n v="27"/>
    <m/>
    <x v="42"/>
    <x v="1"/>
    <m/>
    <s v="Merlin 76"/>
    <m/>
    <m/>
    <m/>
  </r>
  <r>
    <x v="16"/>
    <s v="548"/>
    <s v="MV548"/>
    <x v="34"/>
    <m/>
    <m/>
    <m/>
    <m/>
    <n v="28"/>
    <m/>
    <x v="42"/>
    <x v="1"/>
    <m/>
    <s v="Merlin 76"/>
    <m/>
    <m/>
    <m/>
  </r>
  <r>
    <x v="16"/>
    <s v="549"/>
    <s v="MV549"/>
    <x v="34"/>
    <m/>
    <m/>
    <m/>
    <m/>
    <n v="29"/>
    <m/>
    <x v="42"/>
    <x v="1"/>
    <m/>
    <s v="Merlin 76"/>
    <m/>
    <m/>
    <m/>
  </r>
  <r>
    <x v="16"/>
    <s v="550"/>
    <s v="MV550"/>
    <x v="34"/>
    <m/>
    <m/>
    <m/>
    <m/>
    <n v="30"/>
    <m/>
    <x v="42"/>
    <x v="1"/>
    <m/>
    <s v="Merlin 76"/>
    <m/>
    <m/>
    <m/>
  </r>
  <r>
    <x v="16"/>
    <s v="551"/>
    <s v="MV551"/>
    <x v="34"/>
    <m/>
    <m/>
    <m/>
    <m/>
    <n v="31"/>
    <m/>
    <x v="42"/>
    <x v="1"/>
    <m/>
    <s v="Merlin 76"/>
    <m/>
    <m/>
    <m/>
  </r>
  <r>
    <x v="16"/>
    <s v="552"/>
    <s v="MV552"/>
    <x v="34"/>
    <m/>
    <m/>
    <m/>
    <m/>
    <n v="32"/>
    <m/>
    <x v="42"/>
    <x v="1"/>
    <m/>
    <s v="Merlin 76"/>
    <m/>
    <m/>
    <m/>
  </r>
  <r>
    <x v="16"/>
    <s v="553"/>
    <s v="MV553"/>
    <x v="34"/>
    <m/>
    <m/>
    <m/>
    <m/>
    <n v="33"/>
    <m/>
    <x v="43"/>
    <x v="1"/>
    <m/>
    <s v="Merlin 76"/>
    <m/>
    <m/>
    <m/>
  </r>
  <r>
    <x v="16"/>
    <s v="554"/>
    <s v="MV554"/>
    <x v="34"/>
    <m/>
    <m/>
    <m/>
    <m/>
    <n v="34"/>
    <m/>
    <x v="43"/>
    <x v="1"/>
    <m/>
    <s v="Merlin 76"/>
    <m/>
    <m/>
    <m/>
  </r>
  <r>
    <x v="16"/>
    <s v="555"/>
    <s v="MV555"/>
    <x v="34"/>
    <m/>
    <m/>
    <m/>
    <m/>
    <n v="35"/>
    <m/>
    <x v="43"/>
    <x v="1"/>
    <m/>
    <s v="Merlin 76"/>
    <m/>
    <m/>
    <m/>
  </r>
  <r>
    <x v="16"/>
    <s v="556"/>
    <s v="MV556"/>
    <x v="34"/>
    <m/>
    <m/>
    <m/>
    <m/>
    <n v="36"/>
    <m/>
    <x v="43"/>
    <x v="1"/>
    <m/>
    <s v="Merlin 76"/>
    <m/>
    <m/>
    <m/>
  </r>
  <r>
    <x v="16"/>
    <s v="557"/>
    <s v="MV557"/>
    <x v="34"/>
    <m/>
    <m/>
    <m/>
    <m/>
    <n v="37"/>
    <m/>
    <x v="43"/>
    <x v="1"/>
    <m/>
    <s v="Merlin 76"/>
    <m/>
    <m/>
    <m/>
  </r>
  <r>
    <x v="16"/>
    <s v="558"/>
    <s v="MV558"/>
    <x v="34"/>
    <m/>
    <m/>
    <m/>
    <m/>
    <n v="38"/>
    <m/>
    <x v="43"/>
    <x v="1"/>
    <m/>
    <s v="Merlin 76"/>
    <m/>
    <m/>
    <m/>
  </r>
  <r>
    <x v="16"/>
    <s v="559"/>
    <s v="MV559"/>
    <x v="34"/>
    <m/>
    <m/>
    <m/>
    <m/>
    <n v="39"/>
    <m/>
    <x v="43"/>
    <x v="1"/>
    <m/>
    <s v="Merlin 76"/>
    <m/>
    <m/>
    <m/>
  </r>
  <r>
    <x v="16"/>
    <s v="560"/>
    <s v="MV560"/>
    <x v="34"/>
    <m/>
    <m/>
    <m/>
    <m/>
    <n v="40"/>
    <m/>
    <x v="43"/>
    <x v="1"/>
    <m/>
    <s v="Merlin 76"/>
    <m/>
    <m/>
    <m/>
  </r>
  <r>
    <x v="16"/>
    <s v="561"/>
    <s v="MV561"/>
    <x v="34"/>
    <m/>
    <m/>
    <m/>
    <m/>
    <n v="41"/>
    <m/>
    <x v="43"/>
    <x v="1"/>
    <m/>
    <s v="Merlin 76"/>
    <m/>
    <m/>
    <m/>
  </r>
  <r>
    <x v="16"/>
    <s v="562"/>
    <s v="MV562"/>
    <x v="34"/>
    <m/>
    <m/>
    <m/>
    <m/>
    <n v="42"/>
    <m/>
    <x v="43"/>
    <x v="1"/>
    <m/>
    <s v="Merlin 76"/>
    <m/>
    <m/>
    <m/>
  </r>
  <r>
    <x v="16"/>
    <s v="563"/>
    <s v="MV563"/>
    <x v="34"/>
    <m/>
    <m/>
    <m/>
    <m/>
    <n v="43"/>
    <m/>
    <x v="43"/>
    <x v="1"/>
    <m/>
    <s v="Merlin 76"/>
    <m/>
    <m/>
    <m/>
  </r>
  <r>
    <x v="16"/>
    <s v="564"/>
    <s v="MV564"/>
    <x v="34"/>
    <m/>
    <m/>
    <m/>
    <m/>
    <n v="44"/>
    <m/>
    <x v="43"/>
    <x v="1"/>
    <m/>
    <s v="Merlin 76"/>
    <m/>
    <m/>
    <m/>
  </r>
  <r>
    <x v="16"/>
    <s v="565"/>
    <s v="MV565"/>
    <x v="34"/>
    <m/>
    <m/>
    <m/>
    <m/>
    <n v="45"/>
    <m/>
    <x v="43"/>
    <x v="1"/>
    <m/>
    <s v="Merlin 76"/>
    <m/>
    <m/>
    <m/>
  </r>
  <r>
    <x v="16"/>
    <s v="566"/>
    <s v="MV566"/>
    <x v="34"/>
    <m/>
    <m/>
    <m/>
    <m/>
    <n v="46"/>
    <m/>
    <x v="43"/>
    <x v="1"/>
    <m/>
    <s v="Merlin 76"/>
    <m/>
    <m/>
    <m/>
  </r>
  <r>
    <x v="16"/>
    <s v="567"/>
    <s v="MV567"/>
    <x v="34"/>
    <m/>
    <m/>
    <m/>
    <m/>
    <n v="47"/>
    <m/>
    <x v="43"/>
    <x v="1"/>
    <m/>
    <s v="Merlin 76"/>
    <m/>
    <m/>
    <m/>
  </r>
  <r>
    <x v="16"/>
    <s v="568"/>
    <s v="MV568"/>
    <x v="34"/>
    <m/>
    <m/>
    <m/>
    <m/>
    <n v="48"/>
    <m/>
    <x v="44"/>
    <x v="1"/>
    <m/>
    <s v="Merlin 76"/>
    <m/>
    <m/>
    <m/>
  </r>
  <r>
    <x v="16"/>
    <s v="569"/>
    <s v="MV569"/>
    <x v="34"/>
    <m/>
    <m/>
    <m/>
    <m/>
    <n v="49"/>
    <m/>
    <x v="44"/>
    <x v="1"/>
    <m/>
    <s v="Merlin 76"/>
    <m/>
    <m/>
    <m/>
  </r>
  <r>
    <x v="16"/>
    <s v="570"/>
    <s v="MV570"/>
    <x v="34"/>
    <m/>
    <m/>
    <m/>
    <m/>
    <n v="50"/>
    <m/>
    <x v="44"/>
    <x v="1"/>
    <m/>
    <s v="Merlin 76"/>
    <m/>
    <m/>
    <m/>
  </r>
  <r>
    <x v="17"/>
    <s v="496"/>
    <s v="NS496"/>
    <x v="32"/>
    <d v="1944-03-24T00:00:00"/>
    <d v="1944-12-31T00:00:00"/>
    <n v="282"/>
    <n v="250"/>
    <n v="1"/>
    <d v="1944-03-25T03:04:19"/>
    <x v="35"/>
    <x v="0"/>
    <m/>
    <s v="Merlin 72/73 or 76/77"/>
    <s v="Between 24-3-1944 and 31-12-1944"/>
    <m/>
    <m/>
  </r>
  <r>
    <x v="17"/>
    <s v="497"/>
    <s v="NS497"/>
    <x v="32"/>
    <d v="1944-03-24T00:00:00"/>
    <d v="1944-12-31T00:00:00"/>
    <n v="282"/>
    <n v="250"/>
    <n v="2"/>
    <d v="1944-03-26T06:08:38"/>
    <x v="35"/>
    <x v="0"/>
    <m/>
    <s v="Merlin 72/73 or 76/77"/>
    <s v="Between 24-3-1944 and 31-12-1944"/>
    <m/>
    <m/>
  </r>
  <r>
    <x v="17"/>
    <s v="498"/>
    <s v="NS498"/>
    <x v="32"/>
    <d v="1944-03-24T00:00:00"/>
    <d v="1944-12-31T00:00:00"/>
    <n v="282"/>
    <n v="250"/>
    <n v="3"/>
    <d v="1944-03-27T09:12:58"/>
    <x v="35"/>
    <x v="0"/>
    <m/>
    <s v="Merlin 72/73 or 76/77"/>
    <s v="Between 24-3-1944 and 31-12-1944"/>
    <m/>
    <m/>
  </r>
  <r>
    <x v="17"/>
    <s v="499"/>
    <s v="NS499"/>
    <x v="32"/>
    <d v="1944-03-24T00:00:00"/>
    <d v="1944-12-31T00:00:00"/>
    <n v="282"/>
    <n v="250"/>
    <n v="4"/>
    <d v="1944-03-28T12:17:17"/>
    <x v="35"/>
    <x v="0"/>
    <m/>
    <s v="Merlin 72/73 or 76/77"/>
    <s v="Between 24-3-1944 and 31-12-1944"/>
    <m/>
    <m/>
  </r>
  <r>
    <x v="17"/>
    <s v="500"/>
    <s v="NS500"/>
    <x v="32"/>
    <d v="1944-03-24T00:00:00"/>
    <d v="1944-12-31T00:00:00"/>
    <n v="282"/>
    <n v="250"/>
    <n v="5"/>
    <d v="1944-03-29T15:21:36"/>
    <x v="35"/>
    <x v="0"/>
    <m/>
    <s v="Merlin 72/73 or 76/77"/>
    <s v="Between 24-3-1944 and 31-12-1944"/>
    <m/>
    <m/>
  </r>
  <r>
    <x v="17"/>
    <s v="501"/>
    <s v="NS501"/>
    <x v="32"/>
    <d v="1944-03-24T00:00:00"/>
    <d v="1944-12-31T00:00:00"/>
    <n v="282"/>
    <n v="250"/>
    <n v="6"/>
    <d v="1944-03-30T18:25:55"/>
    <x v="35"/>
    <x v="0"/>
    <m/>
    <s v="Merlin 72/73 or 76/77"/>
    <s v="Between 24-3-1944 and 31-12-1944"/>
    <m/>
    <m/>
  </r>
  <r>
    <x v="17"/>
    <s v="502"/>
    <s v="NS502"/>
    <x v="32"/>
    <d v="1944-03-24T00:00:00"/>
    <d v="1944-12-31T00:00:00"/>
    <n v="282"/>
    <n v="250"/>
    <n v="7"/>
    <d v="1944-03-31T21:30:14"/>
    <x v="35"/>
    <x v="0"/>
    <m/>
    <s v="Merlin 72/73 or 76/77"/>
    <s v="Between 24-3-1944 and 31-12-1944"/>
    <m/>
    <m/>
  </r>
  <r>
    <x v="17"/>
    <s v="503"/>
    <s v="NS503"/>
    <x v="32"/>
    <d v="1944-03-24T00:00:00"/>
    <d v="1944-12-31T00:00:00"/>
    <n v="282"/>
    <n v="250"/>
    <n v="8"/>
    <d v="1944-04-02T00:34:34"/>
    <x v="35"/>
    <x v="0"/>
    <m/>
    <s v="Merlin 72/73 or 76/77"/>
    <s v="Between 24-3-1944 and 31-12-1944"/>
    <m/>
    <m/>
  </r>
  <r>
    <x v="17"/>
    <s v="504"/>
    <s v="NS504"/>
    <x v="32"/>
    <d v="1944-03-24T00:00:00"/>
    <d v="1944-12-31T00:00:00"/>
    <n v="282"/>
    <n v="250"/>
    <n v="9"/>
    <d v="1944-04-03T03:38:53"/>
    <x v="35"/>
    <x v="0"/>
    <m/>
    <s v="Merlin 72/73 or 76/77"/>
    <s v="Between 24-3-1944 and 31-12-1944"/>
    <m/>
    <m/>
  </r>
  <r>
    <x v="17"/>
    <s v="505"/>
    <s v="NS505"/>
    <x v="32"/>
    <d v="1944-03-24T00:00:00"/>
    <d v="1944-12-31T00:00:00"/>
    <n v="282"/>
    <n v="250"/>
    <n v="10"/>
    <d v="1944-04-04T06:43:12"/>
    <x v="35"/>
    <x v="0"/>
    <m/>
    <s v="Merlin 72/73 or 76/77"/>
    <s v="Between 24-3-1944 and 31-12-1944"/>
    <m/>
    <m/>
  </r>
  <r>
    <x v="17"/>
    <s v="506"/>
    <s v="NS506"/>
    <x v="32"/>
    <d v="1944-03-24T00:00:00"/>
    <d v="1944-12-31T00:00:00"/>
    <n v="282"/>
    <n v="250"/>
    <n v="11"/>
    <d v="1944-04-05T09:47:31"/>
    <x v="35"/>
    <x v="0"/>
    <m/>
    <s v="Merlin 72/73 or 76/77"/>
    <s v="Between 24-3-1944 and 31-12-1944"/>
    <m/>
    <m/>
  </r>
  <r>
    <x v="17"/>
    <s v="507"/>
    <s v="NS507"/>
    <x v="32"/>
    <d v="1944-03-24T00:00:00"/>
    <d v="1944-12-31T00:00:00"/>
    <n v="282"/>
    <n v="250"/>
    <n v="12"/>
    <d v="1944-04-06T12:51:50"/>
    <x v="36"/>
    <x v="0"/>
    <m/>
    <s v="Merlin 72/73 or 76/77"/>
    <s v="Between 24-3-1944 and 31-12-1944"/>
    <m/>
    <m/>
  </r>
  <r>
    <x v="17"/>
    <s v="508"/>
    <s v="NS508"/>
    <x v="32"/>
    <d v="1944-03-24T00:00:00"/>
    <d v="1944-12-31T00:00:00"/>
    <n v="282"/>
    <n v="250"/>
    <n v="13"/>
    <d v="1944-04-07T15:56:10"/>
    <x v="36"/>
    <x v="0"/>
    <m/>
    <s v="Merlin 72/73 or 76/77"/>
    <s v="Between 24-3-1944 and 31-12-1944"/>
    <m/>
    <m/>
  </r>
  <r>
    <x v="17"/>
    <s v="509"/>
    <s v="NS509"/>
    <x v="32"/>
    <d v="1944-03-24T00:00:00"/>
    <d v="1944-12-31T00:00:00"/>
    <n v="282"/>
    <n v="250"/>
    <n v="14"/>
    <d v="1944-04-08T19:00:29"/>
    <x v="36"/>
    <x v="0"/>
    <m/>
    <s v="Merlin 72/73 or 76/77"/>
    <s v="Between 24-3-1944 and 31-12-1944"/>
    <m/>
    <m/>
  </r>
  <r>
    <x v="17"/>
    <s v="510"/>
    <s v="NS510"/>
    <x v="32"/>
    <d v="1944-03-24T00:00:00"/>
    <d v="1944-12-31T00:00:00"/>
    <n v="282"/>
    <n v="250"/>
    <n v="15"/>
    <d v="1944-04-09T22:04:48"/>
    <x v="36"/>
    <x v="0"/>
    <m/>
    <s v="Merlin 72/73 or 76/77"/>
    <s v="Between 24-3-1944 and 31-12-1944"/>
    <m/>
    <m/>
  </r>
  <r>
    <x v="17"/>
    <s v="511"/>
    <s v="NS511"/>
    <x v="32"/>
    <d v="1944-03-24T00:00:00"/>
    <d v="1944-12-31T00:00:00"/>
    <n v="282"/>
    <n v="250"/>
    <n v="16"/>
    <d v="1944-04-11T01:09:07"/>
    <x v="36"/>
    <x v="0"/>
    <m/>
    <s v="Merlin 72/73 or 76/77"/>
    <s v="Between 24-3-1944 and 31-12-1944"/>
    <m/>
    <m/>
  </r>
  <r>
    <x v="17"/>
    <s v="512"/>
    <s v="NS512"/>
    <x v="32"/>
    <d v="1944-03-24T00:00:00"/>
    <d v="1944-12-31T00:00:00"/>
    <n v="282"/>
    <n v="250"/>
    <n v="17"/>
    <d v="1944-04-12T04:13:26"/>
    <x v="36"/>
    <x v="0"/>
    <m/>
    <s v="Merlin 72/73 or 76/77"/>
    <s v="Between 24-3-1944 and 31-12-1944"/>
    <m/>
    <m/>
  </r>
  <r>
    <x v="17"/>
    <s v="513"/>
    <s v="NS513"/>
    <x v="32"/>
    <d v="1944-03-24T00:00:00"/>
    <d v="1944-12-31T00:00:00"/>
    <n v="282"/>
    <n v="250"/>
    <n v="18"/>
    <d v="1944-04-13T07:17:46"/>
    <x v="36"/>
    <x v="0"/>
    <m/>
    <s v="Merlin 72/73 or 76/77"/>
    <s v="Between 24-3-1944 and 31-12-1944"/>
    <m/>
    <m/>
  </r>
  <r>
    <x v="17"/>
    <s v="514"/>
    <s v="NS514"/>
    <x v="32"/>
    <d v="1944-03-24T00:00:00"/>
    <d v="1944-12-31T00:00:00"/>
    <n v="282"/>
    <n v="250"/>
    <n v="19"/>
    <d v="1944-04-14T10:22:05"/>
    <x v="36"/>
    <x v="0"/>
    <m/>
    <s v="Merlin 72/73 or 76/77"/>
    <s v="Between 24-3-1944 and 31-12-1944"/>
    <m/>
    <m/>
  </r>
  <r>
    <x v="17"/>
    <s v="515"/>
    <s v="NS515"/>
    <x v="32"/>
    <d v="1944-03-24T00:00:00"/>
    <d v="1944-12-31T00:00:00"/>
    <n v="282"/>
    <n v="250"/>
    <n v="20"/>
    <d v="1944-04-15T13:26:24"/>
    <x v="36"/>
    <x v="0"/>
    <m/>
    <s v="Merlin 72/73 or 76/77"/>
    <s v="Between 24-3-1944 and 31-12-1944"/>
    <m/>
    <m/>
  </r>
  <r>
    <x v="17"/>
    <s v="516"/>
    <s v="NS516"/>
    <x v="32"/>
    <d v="1944-03-24T00:00:00"/>
    <d v="1944-12-31T00:00:00"/>
    <n v="282"/>
    <n v="250"/>
    <n v="21"/>
    <d v="1944-04-16T16:30:43"/>
    <x v="36"/>
    <x v="0"/>
    <m/>
    <s v="Merlin 72/73 or 76/77"/>
    <s v="Between 24-3-1944 and 31-12-1944"/>
    <m/>
    <m/>
  </r>
  <r>
    <x v="17"/>
    <s v="517"/>
    <s v="NS517"/>
    <x v="32"/>
    <d v="1944-03-24T00:00:00"/>
    <d v="1944-12-31T00:00:00"/>
    <n v="282"/>
    <n v="250"/>
    <n v="22"/>
    <d v="1944-04-17T19:35:02"/>
    <x v="36"/>
    <x v="0"/>
    <m/>
    <s v="Merlin 72/73 or 76/77"/>
    <s v="Between 13-9-1944 and 18-10-1944"/>
    <m/>
    <m/>
  </r>
  <r>
    <x v="17"/>
    <s v="518"/>
    <s v="NS518"/>
    <x v="32"/>
    <d v="1944-03-24T00:00:00"/>
    <d v="1944-12-31T00:00:00"/>
    <n v="282"/>
    <n v="250"/>
    <n v="23"/>
    <d v="1944-04-18T22:39:22"/>
    <x v="36"/>
    <x v="0"/>
    <m/>
    <s v="Merlin 72/73 or 76/77"/>
    <s v="Between 13-9-1944 and 18-10-1944"/>
    <m/>
    <m/>
  </r>
  <r>
    <x v="17"/>
    <s v="519"/>
    <s v="NS519"/>
    <x v="32"/>
    <d v="1944-03-24T00:00:00"/>
    <d v="1944-12-31T00:00:00"/>
    <n v="282"/>
    <n v="250"/>
    <n v="24"/>
    <d v="1944-04-20T01:43:41"/>
    <x v="36"/>
    <x v="0"/>
    <m/>
    <s v="Merlin 72/73 or 76/77"/>
    <s v="Between 13-9-1944 and 18-10-1944"/>
    <m/>
    <m/>
  </r>
  <r>
    <x v="17"/>
    <s v="520"/>
    <s v="NS520"/>
    <x v="32"/>
    <d v="1944-03-24T00:00:00"/>
    <d v="1944-12-31T00:00:00"/>
    <n v="282"/>
    <n v="250"/>
    <n v="25"/>
    <d v="1944-04-21T04:48:00"/>
    <x v="36"/>
    <x v="0"/>
    <m/>
    <s v="Merlin 72/73 or 76/77"/>
    <s v="Between 13-9-1944 and 18-10-1944"/>
    <m/>
    <m/>
  </r>
  <r>
    <x v="17"/>
    <s v="521"/>
    <s v="NS521"/>
    <x v="32"/>
    <d v="1944-03-24T00:00:00"/>
    <d v="1944-12-31T00:00:00"/>
    <n v="282"/>
    <n v="250"/>
    <n v="26"/>
    <d v="1944-04-22T07:52:19"/>
    <x v="36"/>
    <x v="0"/>
    <m/>
    <s v="Merlin 72/73 or 76/77"/>
    <s v="Between 24-3-1944 and 31-12-1944"/>
    <m/>
    <m/>
  </r>
  <r>
    <x v="17"/>
    <s v="522"/>
    <s v="NS522"/>
    <x v="32"/>
    <d v="1944-03-24T00:00:00"/>
    <d v="1944-12-31T00:00:00"/>
    <n v="282"/>
    <n v="250"/>
    <n v="27"/>
    <d v="1944-04-23T10:56:38"/>
    <x v="36"/>
    <x v="0"/>
    <m/>
    <s v="Merlin 72/73 or 76/77"/>
    <s v="Between 24-3-1944 and 31-12-1944"/>
    <m/>
    <m/>
  </r>
  <r>
    <x v="17"/>
    <s v="523"/>
    <s v="NS523"/>
    <x v="32"/>
    <d v="1944-03-24T00:00:00"/>
    <d v="1944-12-31T00:00:00"/>
    <n v="282"/>
    <n v="250"/>
    <n v="28"/>
    <d v="1944-04-24T14:00:58"/>
    <x v="36"/>
    <x v="0"/>
    <m/>
    <s v="Merlin 72/73 or 76/77"/>
    <s v="Between 24-3-1944 and 31-12-1944"/>
    <m/>
    <m/>
  </r>
  <r>
    <x v="17"/>
    <s v="524"/>
    <s v="NS524"/>
    <x v="32"/>
    <d v="1944-03-24T00:00:00"/>
    <d v="1944-12-31T00:00:00"/>
    <n v="282"/>
    <n v="250"/>
    <n v="29"/>
    <d v="1944-04-25T17:05:17"/>
    <x v="36"/>
    <x v="0"/>
    <m/>
    <s v="Merlin 72/73 or 76/77"/>
    <s v="Between 24-3-1944 and 31-12-1944"/>
    <m/>
    <m/>
  </r>
  <r>
    <x v="17"/>
    <s v="525"/>
    <s v="NS525"/>
    <x v="32"/>
    <d v="1944-03-24T00:00:00"/>
    <d v="1944-12-31T00:00:00"/>
    <n v="282"/>
    <n v="250"/>
    <n v="30"/>
    <d v="1944-04-26T20:09:36"/>
    <x v="36"/>
    <x v="0"/>
    <m/>
    <s v="Merlin 72/73 or 76/77"/>
    <s v="Between 24-3-1944 and 31-12-1944"/>
    <m/>
    <m/>
  </r>
  <r>
    <x v="17"/>
    <s v="526"/>
    <s v="NS526"/>
    <x v="32"/>
    <d v="1944-03-24T00:00:00"/>
    <d v="1944-12-31T00:00:00"/>
    <n v="282"/>
    <n v="250"/>
    <n v="31"/>
    <d v="1944-04-27T23:13:55"/>
    <x v="36"/>
    <x v="0"/>
    <m/>
    <s v="Merlin 72/73 or 76/77"/>
    <s v="Between 24-3-1944 and 31-12-1944"/>
    <m/>
    <m/>
  </r>
  <r>
    <x v="17"/>
    <s v="527"/>
    <s v="NS527"/>
    <x v="32"/>
    <d v="1944-03-24T00:00:00"/>
    <d v="1944-12-31T00:00:00"/>
    <n v="282"/>
    <n v="250"/>
    <n v="32"/>
    <d v="1944-04-29T02:18:14"/>
    <x v="36"/>
    <x v="0"/>
    <m/>
    <s v="Merlin 72/73 or 76/77"/>
    <s v="Between 24-3-1944 and 31-12-1944"/>
    <m/>
    <m/>
  </r>
  <r>
    <x v="17"/>
    <s v="528"/>
    <s v="NS528"/>
    <x v="32"/>
    <d v="1944-03-24T00:00:00"/>
    <d v="1944-12-31T00:00:00"/>
    <n v="282"/>
    <n v="250"/>
    <n v="33"/>
    <d v="1944-04-30T05:22:34"/>
    <x v="36"/>
    <x v="0"/>
    <m/>
    <s v="Merlin 72/73 or 76/77"/>
    <s v="Between 24-3-1944 and 31-12-1944"/>
    <m/>
    <m/>
  </r>
  <r>
    <x v="17"/>
    <s v="529"/>
    <s v="NS529"/>
    <x v="32"/>
    <d v="1944-03-24T00:00:00"/>
    <d v="1944-12-31T00:00:00"/>
    <n v="282"/>
    <n v="250"/>
    <n v="34"/>
    <d v="1944-05-01T08:26:53"/>
    <x v="37"/>
    <x v="0"/>
    <m/>
    <s v="Merlin 72/73 or 76/77"/>
    <s v="Between 24-3-1944 and 31-12-1944"/>
    <m/>
    <m/>
  </r>
  <r>
    <x v="17"/>
    <s v="530"/>
    <s v="NS530"/>
    <x v="32"/>
    <d v="1944-03-24T00:00:00"/>
    <d v="1944-12-31T00:00:00"/>
    <n v="282"/>
    <n v="250"/>
    <n v="35"/>
    <d v="1944-05-02T11:31:12"/>
    <x v="37"/>
    <x v="0"/>
    <m/>
    <s v="Merlin 72/73 or 76/77"/>
    <s v="Between 24-3-1944 and 31-12-1944"/>
    <m/>
    <m/>
  </r>
  <r>
    <x v="17"/>
    <s v="531"/>
    <s v="NS531"/>
    <x v="32"/>
    <d v="1944-03-24T00:00:00"/>
    <d v="1944-12-31T00:00:00"/>
    <n v="282"/>
    <n v="250"/>
    <n v="36"/>
    <d v="1944-05-03T14:35:31"/>
    <x v="37"/>
    <x v="0"/>
    <m/>
    <s v="Merlin 72/73 or 76/77"/>
    <s v="Between 24-3-1944 and 31-12-1944"/>
    <m/>
    <m/>
  </r>
  <r>
    <x v="17"/>
    <s v="532"/>
    <s v="NS532"/>
    <x v="32"/>
    <d v="1944-03-24T00:00:00"/>
    <d v="1944-12-31T00:00:00"/>
    <n v="282"/>
    <n v="250"/>
    <n v="37"/>
    <d v="1944-05-04T17:39:50"/>
    <x v="37"/>
    <x v="0"/>
    <m/>
    <s v="Merlin 72/73 or 76/77"/>
    <s v="Between 24-3-1944 and 31-12-1944"/>
    <m/>
    <m/>
  </r>
  <r>
    <x v="17"/>
    <s v="533"/>
    <s v="NS533"/>
    <x v="32"/>
    <d v="1944-03-24T00:00:00"/>
    <d v="1944-12-31T00:00:00"/>
    <n v="282"/>
    <n v="250"/>
    <n v="38"/>
    <d v="1944-05-05T20:44:10"/>
    <x v="37"/>
    <x v="0"/>
    <m/>
    <s v="Merlin 72/73 or 76/77"/>
    <s v="Between 24-3-1944 and 31-12-1944"/>
    <m/>
    <m/>
  </r>
  <r>
    <x v="17"/>
    <s v="534"/>
    <s v="NS534"/>
    <x v="32"/>
    <d v="1944-03-24T00:00:00"/>
    <d v="1944-12-31T00:00:00"/>
    <n v="282"/>
    <n v="250"/>
    <n v="39"/>
    <d v="1944-05-06T23:48:29"/>
    <x v="37"/>
    <x v="0"/>
    <m/>
    <s v="Merlin 72/73 or 76/77"/>
    <s v="Between 24-3-1944 and 31-12-1944"/>
    <m/>
    <m/>
  </r>
  <r>
    <x v="17"/>
    <s v="535"/>
    <s v="NS535"/>
    <x v="32"/>
    <d v="1944-03-24T00:00:00"/>
    <d v="1944-12-31T00:00:00"/>
    <n v="282"/>
    <n v="250"/>
    <n v="40"/>
    <d v="1944-05-08T02:52:48"/>
    <x v="37"/>
    <x v="0"/>
    <m/>
    <s v="Merlin 72/73 or 76/77"/>
    <s v="Between 24-3-1944 and 31-12-1944"/>
    <m/>
    <m/>
  </r>
  <r>
    <x v="17"/>
    <s v="536"/>
    <s v="NS536"/>
    <x v="32"/>
    <d v="1944-03-24T00:00:00"/>
    <d v="1944-12-31T00:00:00"/>
    <n v="282"/>
    <n v="250"/>
    <n v="41"/>
    <d v="1944-05-09T05:57:07"/>
    <x v="37"/>
    <x v="0"/>
    <m/>
    <s v="Merlin 72/73 or 76/77"/>
    <s v="Between 24-3-1944 and 31-12-1944"/>
    <m/>
    <m/>
  </r>
  <r>
    <x v="17"/>
    <s v="537"/>
    <s v="NS537"/>
    <x v="32"/>
    <d v="1944-03-24T00:00:00"/>
    <d v="1944-12-31T00:00:00"/>
    <n v="282"/>
    <n v="250"/>
    <n v="42"/>
    <d v="1944-05-10T09:01:26"/>
    <x v="37"/>
    <x v="0"/>
    <m/>
    <s v="Merlin 72/73 or 76/77"/>
    <s v="Between 24-3-1944 and 31-12-1944"/>
    <m/>
    <m/>
  </r>
  <r>
    <x v="17"/>
    <s v="538"/>
    <s v="NS538"/>
    <x v="32"/>
    <d v="1944-03-24T00:00:00"/>
    <d v="1944-12-31T00:00:00"/>
    <n v="282"/>
    <n v="250"/>
    <n v="43"/>
    <d v="1944-05-11T12:05:46"/>
    <x v="37"/>
    <x v="0"/>
    <m/>
    <s v="Merlin 72/73 or 76/77"/>
    <s v="Between 24-3-1944 and 31-12-1944"/>
    <m/>
    <m/>
  </r>
  <r>
    <x v="17"/>
    <s v="551"/>
    <s v="NS551"/>
    <x v="32"/>
    <d v="1944-03-24T00:00:00"/>
    <d v="1944-12-31T00:00:00"/>
    <n v="282"/>
    <n v="250"/>
    <n v="44"/>
    <d v="1944-05-12T15:10:05"/>
    <x v="37"/>
    <x v="0"/>
    <m/>
    <s v="Merlin 72/73 or 76/77"/>
    <s v="Between 24-3-1944 and 31-12-1944"/>
    <m/>
    <m/>
  </r>
  <r>
    <x v="17"/>
    <s v="552"/>
    <s v="NS552"/>
    <x v="32"/>
    <d v="1944-03-24T00:00:00"/>
    <d v="1944-12-31T00:00:00"/>
    <n v="282"/>
    <n v="250"/>
    <n v="45"/>
    <d v="1944-05-13T18:14:24"/>
    <x v="37"/>
    <x v="0"/>
    <m/>
    <s v="Merlin 72/73 or 76/77"/>
    <s v="Between 24-3-1944 and 31-12-1944"/>
    <m/>
    <m/>
  </r>
  <r>
    <x v="17"/>
    <s v="553"/>
    <s v="NS553"/>
    <x v="32"/>
    <d v="1944-03-24T00:00:00"/>
    <d v="1944-12-31T00:00:00"/>
    <n v="282"/>
    <n v="250"/>
    <n v="46"/>
    <d v="1944-05-14T21:18:43"/>
    <x v="37"/>
    <x v="0"/>
    <m/>
    <s v="Merlin 72/73 or 76/77"/>
    <s v="Between 24-3-1944 and 31-12-1944"/>
    <m/>
    <m/>
  </r>
  <r>
    <x v="17"/>
    <s v="554"/>
    <s v="NS554"/>
    <x v="32"/>
    <d v="1944-03-24T00:00:00"/>
    <d v="1944-12-31T00:00:00"/>
    <n v="282"/>
    <n v="250"/>
    <n v="47"/>
    <d v="1944-05-16T00:23:02"/>
    <x v="37"/>
    <x v="0"/>
    <m/>
    <s v="Merlin 72/73 or 76/77"/>
    <s v="Between 24-3-1944 and 31-12-1944"/>
    <m/>
    <m/>
  </r>
  <r>
    <x v="17"/>
    <s v="555"/>
    <s v="NS555"/>
    <x v="32"/>
    <d v="1944-03-24T00:00:00"/>
    <d v="1944-12-31T00:00:00"/>
    <n v="282"/>
    <n v="250"/>
    <n v="48"/>
    <d v="1944-05-17T03:27:22"/>
    <x v="37"/>
    <x v="0"/>
    <m/>
    <s v="Merlin 72/73 or 76/77"/>
    <s v="Between 24-3-1944 and 31-12-1944"/>
    <m/>
    <m/>
  </r>
  <r>
    <x v="17"/>
    <s v="556"/>
    <s v="NS556"/>
    <x v="32"/>
    <d v="1944-03-24T00:00:00"/>
    <d v="1944-12-31T00:00:00"/>
    <n v="282"/>
    <n v="250"/>
    <n v="49"/>
    <d v="1944-05-18T06:31:41"/>
    <x v="37"/>
    <x v="0"/>
    <m/>
    <s v="Merlin 72/73 or 76/77"/>
    <s v="Between 24-3-1944 and 31-12-1944"/>
    <m/>
    <m/>
  </r>
  <r>
    <x v="17"/>
    <s v="557"/>
    <s v="NS557"/>
    <x v="32"/>
    <d v="1944-03-24T00:00:00"/>
    <d v="1944-12-31T00:00:00"/>
    <n v="282"/>
    <n v="250"/>
    <n v="50"/>
    <d v="1944-05-19T09:36:00"/>
    <x v="37"/>
    <x v="0"/>
    <m/>
    <s v="Merlin 72/73 or 76/77"/>
    <s v="Between 24-3-1944 and 31-12-1944"/>
    <m/>
    <m/>
  </r>
  <r>
    <x v="17"/>
    <s v="558"/>
    <s v="NS558"/>
    <x v="32"/>
    <d v="1944-03-24T00:00:00"/>
    <d v="1944-12-31T00:00:00"/>
    <n v="282"/>
    <n v="250"/>
    <n v="51"/>
    <d v="1944-05-20T12:40:19"/>
    <x v="37"/>
    <x v="0"/>
    <m/>
    <s v="Merlin 72/73 or 76/77"/>
    <s v="Between 24-3-1944 and 31-12-1944"/>
    <m/>
    <m/>
  </r>
  <r>
    <x v="17"/>
    <s v="559"/>
    <s v="NS559"/>
    <x v="32"/>
    <d v="1944-03-24T00:00:00"/>
    <d v="1944-12-31T00:00:00"/>
    <n v="282"/>
    <n v="250"/>
    <n v="52"/>
    <d v="1944-05-21T15:44:38"/>
    <x v="38"/>
    <x v="0"/>
    <m/>
    <s v="Merlin 72/73 or 76/77"/>
    <s v="Between 24-3-1944 and 31-12-1944"/>
    <m/>
    <m/>
  </r>
  <r>
    <x v="17"/>
    <s v="560"/>
    <s v="NS560"/>
    <x v="32"/>
    <d v="1944-03-24T00:00:00"/>
    <d v="1944-12-31T00:00:00"/>
    <n v="282"/>
    <n v="250"/>
    <n v="53"/>
    <d v="1944-05-22T18:48:58"/>
    <x v="38"/>
    <x v="0"/>
    <m/>
    <s v="Merlin 72/73 or 76/77"/>
    <s v="Between 24-3-1944 and 31-12-1944"/>
    <m/>
    <m/>
  </r>
  <r>
    <x v="17"/>
    <s v="561"/>
    <s v="NS561"/>
    <x v="32"/>
    <d v="1944-03-24T00:00:00"/>
    <d v="1944-12-31T00:00:00"/>
    <n v="282"/>
    <n v="250"/>
    <n v="54"/>
    <d v="1944-05-23T21:53:17"/>
    <x v="38"/>
    <x v="0"/>
    <m/>
    <s v="Merlin 72/73 or 76/77"/>
    <s v="Between 24-3-1944 and 31-12-1944"/>
    <m/>
    <m/>
  </r>
  <r>
    <x v="17"/>
    <s v="562"/>
    <s v="NS562"/>
    <x v="32"/>
    <d v="1944-03-24T00:00:00"/>
    <d v="1944-12-31T00:00:00"/>
    <n v="282"/>
    <n v="250"/>
    <n v="55"/>
    <d v="1944-05-25T00:57:36"/>
    <x v="38"/>
    <x v="0"/>
    <m/>
    <s v="Merlin 72/73 or 76/77"/>
    <s v="Between 24-3-1944 and 31-12-1944"/>
    <m/>
    <m/>
  </r>
  <r>
    <x v="17"/>
    <s v="563"/>
    <s v="NS563"/>
    <x v="32"/>
    <d v="1944-03-24T00:00:00"/>
    <d v="1944-12-31T00:00:00"/>
    <n v="282"/>
    <n v="250"/>
    <n v="56"/>
    <d v="1944-05-26T04:01:55"/>
    <x v="38"/>
    <x v="0"/>
    <m/>
    <s v="Merlin 72/73 or 76/77"/>
    <s v="Between 24-3-1944 and 31-12-1944"/>
    <m/>
    <m/>
  </r>
  <r>
    <x v="17"/>
    <s v="564"/>
    <s v="NS564"/>
    <x v="32"/>
    <d v="1944-03-24T00:00:00"/>
    <d v="1944-12-31T00:00:00"/>
    <n v="282"/>
    <n v="250"/>
    <n v="57"/>
    <d v="1944-05-27T07:06:14"/>
    <x v="38"/>
    <x v="0"/>
    <m/>
    <s v="Merlin 72/73 or 76/77"/>
    <s v="Between 24-3-1944 and 31-12-1944"/>
    <m/>
    <m/>
  </r>
  <r>
    <x v="17"/>
    <s v="565"/>
    <s v="NS565"/>
    <x v="32"/>
    <d v="1944-03-24T00:00:00"/>
    <d v="1944-12-31T00:00:00"/>
    <n v="282"/>
    <n v="250"/>
    <n v="58"/>
    <d v="1944-05-28T10:10:34"/>
    <x v="38"/>
    <x v="0"/>
    <m/>
    <s v="Merlin 72/73 or 76/77"/>
    <s v="Between 24-3-1944 and 31-12-1944"/>
    <m/>
    <m/>
  </r>
  <r>
    <x v="17"/>
    <s v="566"/>
    <s v="NS566"/>
    <x v="32"/>
    <d v="1944-03-24T00:00:00"/>
    <d v="1944-12-31T00:00:00"/>
    <n v="282"/>
    <n v="250"/>
    <n v="59"/>
    <d v="1944-05-29T13:14:53"/>
    <x v="38"/>
    <x v="0"/>
    <m/>
    <s v="Merlin 72/73 or 76/77"/>
    <s v="Between 24-3-1944 and 31-12-1944"/>
    <m/>
    <m/>
  </r>
  <r>
    <x v="17"/>
    <s v="567"/>
    <s v="NS567"/>
    <x v="32"/>
    <d v="1944-03-24T00:00:00"/>
    <d v="1944-12-31T00:00:00"/>
    <n v="282"/>
    <n v="250"/>
    <n v="60"/>
    <d v="1944-05-30T16:19:12"/>
    <x v="38"/>
    <x v="0"/>
    <m/>
    <s v="Merlin 72/73 or 76/77"/>
    <s v="Between 24-3-1944 and 31-12-1944"/>
    <m/>
    <m/>
  </r>
  <r>
    <x v="17"/>
    <s v="568"/>
    <s v="NS568"/>
    <x v="32"/>
    <d v="1944-03-24T00:00:00"/>
    <d v="1944-12-31T00:00:00"/>
    <n v="282"/>
    <n v="250"/>
    <n v="61"/>
    <d v="1944-05-31T19:23:31"/>
    <x v="38"/>
    <x v="0"/>
    <m/>
    <s v="Merlin 72/73 or 76/77"/>
    <s v="Between 24-3-1944 and 31-12-1944"/>
    <m/>
    <m/>
  </r>
  <r>
    <x v="17"/>
    <s v="569"/>
    <s v="NS569"/>
    <x v="32"/>
    <d v="1944-03-24T00:00:00"/>
    <d v="1944-12-31T00:00:00"/>
    <n v="282"/>
    <n v="250"/>
    <n v="62"/>
    <d v="1944-06-01T22:27:50"/>
    <x v="38"/>
    <x v="0"/>
    <m/>
    <s v="Merlin 72/73 or 76/77"/>
    <s v="Between 24-3-1944 and 31-12-1944"/>
    <m/>
    <m/>
  </r>
  <r>
    <x v="17"/>
    <s v="570"/>
    <s v="NS570"/>
    <x v="32"/>
    <d v="1944-03-24T00:00:00"/>
    <d v="1944-12-31T00:00:00"/>
    <n v="282"/>
    <n v="250"/>
    <n v="63"/>
    <d v="1944-06-03T01:32:10"/>
    <x v="38"/>
    <x v="0"/>
    <m/>
    <s v="Merlin 72/73 or 76/77"/>
    <s v="Between 24-3-1944 and 31-12-1944"/>
    <m/>
    <m/>
  </r>
  <r>
    <x v="17"/>
    <s v="571"/>
    <s v="NS571"/>
    <x v="32"/>
    <d v="1944-03-24T00:00:00"/>
    <d v="1944-12-31T00:00:00"/>
    <n v="282"/>
    <n v="250"/>
    <n v="64"/>
    <d v="1944-06-04T04:36:29"/>
    <x v="38"/>
    <x v="0"/>
    <m/>
    <s v="Merlin 72/73 or 76/77"/>
    <s v="Between 24-3-1944 and 31-12-1944"/>
    <m/>
    <m/>
  </r>
  <r>
    <x v="17"/>
    <s v="572"/>
    <s v="NS572"/>
    <x v="32"/>
    <d v="1944-03-24T00:00:00"/>
    <d v="1944-12-31T00:00:00"/>
    <n v="282"/>
    <n v="250"/>
    <n v="65"/>
    <d v="1944-06-05T07:40:48"/>
    <x v="38"/>
    <x v="0"/>
    <m/>
    <s v="Merlin 72/73 or 76/77"/>
    <s v="Between 24-3-1944 and 31-12-1944"/>
    <m/>
    <m/>
  </r>
  <r>
    <x v="17"/>
    <s v="573"/>
    <s v="NS573"/>
    <x v="32"/>
    <d v="1944-03-24T00:00:00"/>
    <d v="1944-12-31T00:00:00"/>
    <n v="282"/>
    <n v="250"/>
    <n v="66"/>
    <d v="1944-06-06T10:45:07"/>
    <x v="38"/>
    <x v="0"/>
    <m/>
    <s v="Merlin 72/73 or 76/77"/>
    <s v="Between 24-3-1944 and 31-12-1944"/>
    <m/>
    <m/>
  </r>
  <r>
    <x v="17"/>
    <s v="574"/>
    <s v="NS574"/>
    <x v="32"/>
    <d v="1944-03-24T00:00:00"/>
    <d v="1944-12-31T00:00:00"/>
    <n v="282"/>
    <n v="250"/>
    <n v="67"/>
    <d v="1944-06-07T13:49:26"/>
    <x v="38"/>
    <x v="0"/>
    <m/>
    <s v="Merlin 72/73 or 76/77"/>
    <s v="Between 24-3-1944 and 31-12-1944"/>
    <m/>
    <m/>
  </r>
  <r>
    <x v="17"/>
    <s v="575"/>
    <s v="NS575"/>
    <x v="32"/>
    <d v="1944-03-24T00:00:00"/>
    <d v="1944-12-31T00:00:00"/>
    <n v="282"/>
    <n v="250"/>
    <n v="68"/>
    <d v="1944-06-08T16:53:46"/>
    <x v="38"/>
    <x v="0"/>
    <m/>
    <s v="Merlin 72/73 or 76/77"/>
    <s v="Between 24-3-1944 and 31-12-1944"/>
    <m/>
    <m/>
  </r>
  <r>
    <x v="17"/>
    <s v="576"/>
    <s v="NS576"/>
    <x v="32"/>
    <d v="1944-03-24T00:00:00"/>
    <d v="1944-12-31T00:00:00"/>
    <n v="282"/>
    <n v="250"/>
    <n v="69"/>
    <d v="1944-06-09T19:58:05"/>
    <x v="38"/>
    <x v="0"/>
    <m/>
    <s v="Merlin 72/73 or 76/77"/>
    <s v="Between 24-3-1944 and 31-12-1944"/>
    <m/>
    <m/>
  </r>
  <r>
    <x v="17"/>
    <s v="577"/>
    <s v="NS577"/>
    <x v="32"/>
    <d v="1944-03-24T00:00:00"/>
    <d v="1944-12-31T00:00:00"/>
    <n v="282"/>
    <n v="250"/>
    <n v="70"/>
    <d v="1944-06-10T23:02:24"/>
    <x v="38"/>
    <x v="0"/>
    <m/>
    <s v="Merlin 72/73 or 76/77"/>
    <s v="Between 24-3-1944 and 31-12-1944"/>
    <m/>
    <m/>
  </r>
  <r>
    <x v="17"/>
    <s v="578"/>
    <s v="NS578"/>
    <x v="32"/>
    <d v="1944-03-24T00:00:00"/>
    <d v="1944-12-31T00:00:00"/>
    <n v="282"/>
    <n v="250"/>
    <n v="71"/>
    <d v="1944-06-12T02:06:43"/>
    <x v="39"/>
    <x v="0"/>
    <m/>
    <s v="Merlin 72/73 or 76/77"/>
    <s v="Between 24-3-1944 and 31-12-1944"/>
    <m/>
    <m/>
  </r>
  <r>
    <x v="17"/>
    <s v="579"/>
    <s v="NS579"/>
    <x v="32"/>
    <d v="1944-03-24T00:00:00"/>
    <d v="1944-12-31T00:00:00"/>
    <n v="282"/>
    <n v="250"/>
    <n v="72"/>
    <d v="1944-06-13T05:11:02"/>
    <x v="39"/>
    <x v="0"/>
    <m/>
    <s v="Merlin 72/73 or 76/77"/>
    <s v="Between 24-3-1944 and 31-12-1944"/>
    <m/>
    <m/>
  </r>
  <r>
    <x v="17"/>
    <s v="580"/>
    <s v="NS580"/>
    <x v="32"/>
    <d v="1944-03-24T00:00:00"/>
    <d v="1944-12-31T00:00:00"/>
    <n v="282"/>
    <n v="250"/>
    <n v="73"/>
    <d v="1944-06-14T08:15:22"/>
    <x v="39"/>
    <x v="0"/>
    <m/>
    <s v="Merlin 72/73 or 76/77"/>
    <s v="Between 24-3-1944 and 31-12-1944"/>
    <m/>
    <m/>
  </r>
  <r>
    <x v="17"/>
    <s v="581"/>
    <s v="NS581"/>
    <x v="32"/>
    <d v="1944-03-24T00:00:00"/>
    <d v="1944-12-31T00:00:00"/>
    <n v="282"/>
    <n v="250"/>
    <n v="74"/>
    <d v="1944-06-15T11:19:41"/>
    <x v="39"/>
    <x v="0"/>
    <m/>
    <s v="Merlin 72/73 or 76/77"/>
    <s v="Between 24-3-1944 and 31-12-1944"/>
    <m/>
    <m/>
  </r>
  <r>
    <x v="17"/>
    <s v="582"/>
    <s v="NS582"/>
    <x v="32"/>
    <d v="1944-03-24T00:00:00"/>
    <d v="1944-12-31T00:00:00"/>
    <n v="282"/>
    <n v="250"/>
    <n v="75"/>
    <d v="1944-06-16T14:24:00"/>
    <x v="39"/>
    <x v="0"/>
    <m/>
    <s v="Merlin 72/73 or 76/77"/>
    <s v="Between 24-3-1944 and 31-12-1944"/>
    <m/>
    <m/>
  </r>
  <r>
    <x v="17"/>
    <s v="583"/>
    <s v="NS583"/>
    <x v="32"/>
    <d v="1944-03-24T00:00:00"/>
    <d v="1944-12-31T00:00:00"/>
    <n v="282"/>
    <n v="250"/>
    <n v="76"/>
    <d v="1944-06-17T17:28:19"/>
    <x v="39"/>
    <x v="0"/>
    <m/>
    <s v="Merlin 72/73 or 76/77"/>
    <s v="Between 24-3-1944 and 31-12-1944"/>
    <m/>
    <m/>
  </r>
  <r>
    <x v="17"/>
    <s v="584"/>
    <s v="NS584"/>
    <x v="32"/>
    <d v="1944-03-24T00:00:00"/>
    <d v="1944-12-31T00:00:00"/>
    <n v="282"/>
    <n v="250"/>
    <n v="77"/>
    <d v="1944-06-18T20:32:38"/>
    <x v="39"/>
    <x v="0"/>
    <m/>
    <s v="Merlin 72/73 or 76/77"/>
    <s v="Between 24-3-1944 and 31-12-1944"/>
    <m/>
    <m/>
  </r>
  <r>
    <x v="17"/>
    <s v="585"/>
    <s v="NS585"/>
    <x v="32"/>
    <d v="1944-03-24T00:00:00"/>
    <d v="1944-12-31T00:00:00"/>
    <n v="282"/>
    <n v="250"/>
    <n v="78"/>
    <d v="1944-06-19T23:36:58"/>
    <x v="39"/>
    <x v="0"/>
    <m/>
    <s v="Merlin 72/73 or 76/77"/>
    <s v="Between 24-3-1944 and 31-12-1944"/>
    <m/>
    <m/>
  </r>
  <r>
    <x v="17"/>
    <s v="586"/>
    <s v="NS586"/>
    <x v="36"/>
    <d v="1944-09-13T00:00:00"/>
    <d v="1944-10-18T00:00:00"/>
    <n v="35"/>
    <n v="4"/>
    <n v="1"/>
    <d v="1944-09-21T18:00:00"/>
    <x v="41"/>
    <x v="0"/>
    <m/>
    <m/>
    <s v="13-9-44 to 18-10-44"/>
    <m/>
    <m/>
  </r>
  <r>
    <x v="17"/>
    <s v="587"/>
    <s v="NS587"/>
    <x v="36"/>
    <d v="1944-09-13T00:00:00"/>
    <d v="1944-10-18T00:00:00"/>
    <n v="35"/>
    <n v="4"/>
    <n v="2"/>
    <d v="1944-09-30T12:00:00"/>
    <x v="41"/>
    <x v="0"/>
    <m/>
    <m/>
    <s v="13-9-44 to 18-10-44"/>
    <m/>
    <m/>
  </r>
  <r>
    <x v="17"/>
    <s v="588"/>
    <s v="NS588"/>
    <x v="36"/>
    <d v="1944-09-13T00:00:00"/>
    <d v="1944-10-18T00:00:00"/>
    <n v="35"/>
    <n v="4"/>
    <n v="3"/>
    <d v="1944-10-09T06:00:00"/>
    <x v="42"/>
    <x v="0"/>
    <m/>
    <m/>
    <s v="13-9-44 to 18-10-44"/>
    <m/>
    <m/>
  </r>
  <r>
    <x v="17"/>
    <s v="589"/>
    <s v="NS589"/>
    <x v="36"/>
    <d v="1944-09-13T00:00:00"/>
    <d v="1944-10-18T00:00:00"/>
    <n v="35"/>
    <n v="4"/>
    <n v="4"/>
    <d v="1944-10-18T00:00:00"/>
    <x v="42"/>
    <x v="0"/>
    <m/>
    <m/>
    <s v="13-9-44 to 18-10-44"/>
    <m/>
    <m/>
  </r>
  <r>
    <x v="17"/>
    <s v="590"/>
    <s v="NS590"/>
    <x v="32"/>
    <d v="1944-03-24T00:00:00"/>
    <d v="1944-12-31T00:00:00"/>
    <n v="282"/>
    <n v="250"/>
    <n v="79"/>
    <d v="1944-06-21T02:41:17"/>
    <x v="39"/>
    <x v="0"/>
    <m/>
    <s v="Merlin 72/73 or 76/77"/>
    <s v="Between 24-3-1944 and 31-12-1944"/>
    <m/>
    <m/>
  </r>
  <r>
    <x v="17"/>
    <s v="591"/>
    <s v="NS591"/>
    <x v="32"/>
    <d v="1944-03-24T00:00:00"/>
    <d v="1944-12-31T00:00:00"/>
    <n v="282"/>
    <n v="250"/>
    <n v="80"/>
    <d v="1944-06-22T05:45:36"/>
    <x v="39"/>
    <x v="0"/>
    <m/>
    <s v="Merlin 72/73 or 76/77"/>
    <s v="Between 24-3-1944 and 31-12-1944"/>
    <m/>
    <m/>
  </r>
  <r>
    <x v="17"/>
    <s v="592"/>
    <s v="NS592"/>
    <x v="32"/>
    <d v="1944-03-24T00:00:00"/>
    <d v="1944-12-31T00:00:00"/>
    <n v="282"/>
    <n v="250"/>
    <n v="81"/>
    <d v="1944-06-23T08:49:55"/>
    <x v="39"/>
    <x v="0"/>
    <m/>
    <s v="Merlin 72/73 or 76/77"/>
    <s v="Between 24-3-1944 and 31-12-1944"/>
    <m/>
    <m/>
  </r>
  <r>
    <x v="17"/>
    <s v="593"/>
    <s v="NS593"/>
    <x v="32"/>
    <d v="1944-03-24T00:00:00"/>
    <d v="1944-12-31T00:00:00"/>
    <n v="282"/>
    <n v="250"/>
    <n v="82"/>
    <d v="1944-06-24T11:54:14"/>
    <x v="39"/>
    <x v="0"/>
    <m/>
    <s v="Merlin 72/73 or 76/77"/>
    <s v="Between 24-3-1944 and 31-12-1944"/>
    <m/>
    <m/>
  </r>
  <r>
    <x v="17"/>
    <s v="594"/>
    <s v="NS594"/>
    <x v="32"/>
    <d v="1944-03-24T00:00:00"/>
    <d v="1944-12-31T00:00:00"/>
    <n v="282"/>
    <n v="250"/>
    <n v="83"/>
    <d v="1944-06-25T14:58:34"/>
    <x v="39"/>
    <x v="0"/>
    <m/>
    <s v="Merlin 72/73 or 76/77"/>
    <s v="Between 24-3-1944 and 31-12-1944"/>
    <m/>
    <m/>
  </r>
  <r>
    <x v="17"/>
    <s v="595"/>
    <s v="NS595"/>
    <x v="32"/>
    <d v="1944-03-24T00:00:00"/>
    <d v="1944-12-31T00:00:00"/>
    <n v="282"/>
    <n v="250"/>
    <n v="84"/>
    <d v="1944-06-26T18:02:53"/>
    <x v="39"/>
    <x v="0"/>
    <m/>
    <s v="Merlin 72/73 or 76/77"/>
    <s v="Between 24-3-1944 and 31-12-1944"/>
    <m/>
    <m/>
  </r>
  <r>
    <x v="17"/>
    <s v="596"/>
    <s v="NS596"/>
    <x v="32"/>
    <d v="1944-03-24T00:00:00"/>
    <d v="1944-12-31T00:00:00"/>
    <n v="282"/>
    <n v="250"/>
    <n v="85"/>
    <d v="1944-06-27T21:07:12"/>
    <x v="39"/>
    <x v="0"/>
    <m/>
    <s v="Merlin 72/73 or 76/77"/>
    <s v="Between 24-3-1944 and 31-12-1944"/>
    <m/>
    <m/>
  </r>
  <r>
    <x v="17"/>
    <s v="619"/>
    <s v="NS619"/>
    <x v="32"/>
    <d v="1944-03-24T00:00:00"/>
    <d v="1944-12-31T00:00:00"/>
    <n v="282"/>
    <n v="250"/>
    <n v="86"/>
    <d v="1944-06-29T00:11:31"/>
    <x v="39"/>
    <x v="0"/>
    <m/>
    <s v="Merlin 72/73 or 76/77"/>
    <s v="Between 24-3-1944 and 31-12-1944"/>
    <m/>
    <m/>
  </r>
  <r>
    <x v="17"/>
    <s v="620"/>
    <s v="NS620"/>
    <x v="32"/>
    <d v="1944-03-24T00:00:00"/>
    <d v="1944-12-31T00:00:00"/>
    <n v="282"/>
    <n v="250"/>
    <n v="87"/>
    <d v="1944-06-30T03:15:50"/>
    <x v="39"/>
    <x v="0"/>
    <m/>
    <s v="Merlin 72/73 or 76/77"/>
    <s v="Between 24-3-1944 and 31-12-1944"/>
    <m/>
    <m/>
  </r>
  <r>
    <x v="17"/>
    <s v="621"/>
    <s v="NS621"/>
    <x v="32"/>
    <d v="1944-03-24T00:00:00"/>
    <d v="1944-12-31T00:00:00"/>
    <n v="282"/>
    <n v="250"/>
    <n v="88"/>
    <d v="1944-07-01T06:20:10"/>
    <x v="39"/>
    <x v="0"/>
    <m/>
    <s v="Merlin 72/73 or 76/77"/>
    <s v="Between 24-3-1944 and 31-12-1944"/>
    <m/>
    <m/>
  </r>
  <r>
    <x v="17"/>
    <s v="622"/>
    <s v="NS622"/>
    <x v="32"/>
    <d v="1944-03-24T00:00:00"/>
    <d v="1944-12-31T00:00:00"/>
    <n v="282"/>
    <n v="250"/>
    <n v="89"/>
    <d v="1944-07-02T09:24:29"/>
    <x v="39"/>
    <x v="0"/>
    <m/>
    <s v="Merlin 72/73 or 76/77"/>
    <s v="Between 24-3-1944 and 31-12-1944"/>
    <m/>
    <m/>
  </r>
  <r>
    <x v="17"/>
    <s v="623"/>
    <s v="NS623"/>
    <x v="32"/>
    <d v="1944-03-24T00:00:00"/>
    <d v="1944-12-31T00:00:00"/>
    <n v="282"/>
    <n v="250"/>
    <n v="90"/>
    <d v="1944-07-03T12:28:48"/>
    <x v="39"/>
    <x v="0"/>
    <m/>
    <s v="Merlin 72/73 or 76/77"/>
    <s v="Between 24-3-1944 and 31-12-1944"/>
    <m/>
    <m/>
  </r>
  <r>
    <x v="17"/>
    <s v="624"/>
    <s v="NS624"/>
    <x v="32"/>
    <d v="1944-03-24T00:00:00"/>
    <d v="1944-12-31T00:00:00"/>
    <n v="282"/>
    <n v="250"/>
    <n v="91"/>
    <d v="1944-07-04T15:33:07"/>
    <x v="39"/>
    <x v="0"/>
    <m/>
    <s v="Merlin 72/73 or 76/77"/>
    <s v="Between 24-3-1944 and 31-12-1944"/>
    <m/>
    <m/>
  </r>
  <r>
    <x v="17"/>
    <s v="625"/>
    <s v="NS625"/>
    <x v="32"/>
    <d v="1944-03-24T00:00:00"/>
    <d v="1944-12-31T00:00:00"/>
    <n v="282"/>
    <n v="250"/>
    <n v="92"/>
    <d v="1944-07-05T18:37:26"/>
    <x v="39"/>
    <x v="0"/>
    <m/>
    <s v="Merlin 72/73 or 76/77"/>
    <s v="Between 24-3-1944 and 31-12-1944"/>
    <m/>
    <m/>
  </r>
  <r>
    <x v="17"/>
    <s v="626"/>
    <s v="NS626"/>
    <x v="32"/>
    <d v="1944-03-24T00:00:00"/>
    <d v="1944-12-31T00:00:00"/>
    <n v="282"/>
    <n v="250"/>
    <n v="93"/>
    <d v="1944-07-06T21:41:46"/>
    <x v="39"/>
    <x v="0"/>
    <m/>
    <s v="Merlin 72/73 or 76/77"/>
    <s v="Between 24-3-1944 and 31-12-1944"/>
    <m/>
    <m/>
  </r>
  <r>
    <x v="17"/>
    <s v="627"/>
    <s v="NS627"/>
    <x v="32"/>
    <d v="1944-03-24T00:00:00"/>
    <d v="1944-12-31T00:00:00"/>
    <n v="282"/>
    <n v="250"/>
    <n v="94"/>
    <d v="1944-07-08T00:46:05"/>
    <x v="39"/>
    <x v="0"/>
    <m/>
    <s v="Merlin 72/73 or 76/77"/>
    <s v="Between 24-3-1944 and 31-12-1944"/>
    <m/>
    <m/>
  </r>
  <r>
    <x v="17"/>
    <s v="628"/>
    <s v="NS628"/>
    <x v="32"/>
    <d v="1944-03-24T00:00:00"/>
    <d v="1944-12-31T00:00:00"/>
    <n v="282"/>
    <n v="250"/>
    <n v="95"/>
    <d v="1944-07-09T03:50:24"/>
    <x v="39"/>
    <x v="0"/>
    <m/>
    <s v="Merlin 72/73 or 76/77"/>
    <s v="Between 24-3-1944 and 31-12-1944"/>
    <m/>
    <m/>
  </r>
  <r>
    <x v="17"/>
    <s v="629"/>
    <s v="NS629"/>
    <x v="32"/>
    <d v="1944-03-24T00:00:00"/>
    <d v="1944-12-31T00:00:00"/>
    <n v="282"/>
    <n v="250"/>
    <n v="96"/>
    <d v="1944-07-10T06:54:43"/>
    <x v="39"/>
    <x v="0"/>
    <m/>
    <s v="Merlin 72/73 or 76/77"/>
    <s v="Between 24-3-1944 and 31-12-1944"/>
    <m/>
    <m/>
  </r>
  <r>
    <x v="17"/>
    <s v="630"/>
    <s v="NS630"/>
    <x v="32"/>
    <d v="1944-03-24T00:00:00"/>
    <d v="1944-12-31T00:00:00"/>
    <n v="282"/>
    <n v="250"/>
    <n v="97"/>
    <d v="1944-07-11T09:59:02"/>
    <x v="39"/>
    <x v="0"/>
    <m/>
    <s v="Merlin 72/73 or 76/77"/>
    <s v="Between 24-3-1944 and 31-12-1944"/>
    <m/>
    <m/>
  </r>
  <r>
    <x v="17"/>
    <s v="631"/>
    <s v="NS631"/>
    <x v="32"/>
    <d v="1944-03-24T00:00:00"/>
    <d v="1944-12-31T00:00:00"/>
    <n v="282"/>
    <n v="250"/>
    <n v="98"/>
    <d v="1944-07-12T13:03:22"/>
    <x v="39"/>
    <x v="0"/>
    <m/>
    <s v="Merlin 72/73 or 76/77"/>
    <s v="Between 24-3-1944 and 31-12-1944"/>
    <m/>
    <m/>
  </r>
  <r>
    <x v="17"/>
    <s v="632"/>
    <s v="NS632"/>
    <x v="32"/>
    <d v="1944-03-24T00:00:00"/>
    <d v="1944-12-31T00:00:00"/>
    <n v="282"/>
    <n v="250"/>
    <n v="99"/>
    <d v="1944-07-13T16:07:41"/>
    <x v="39"/>
    <x v="0"/>
    <m/>
    <s v="Merlin 72/73 or 76/77"/>
    <s v="Between 24-3-1944 and 31-12-1944"/>
    <m/>
    <m/>
  </r>
  <r>
    <x v="17"/>
    <s v="633"/>
    <s v="NS633"/>
    <x v="32"/>
    <d v="1944-03-24T00:00:00"/>
    <d v="1944-12-31T00:00:00"/>
    <n v="282"/>
    <n v="250"/>
    <n v="100"/>
    <d v="1944-07-14T19:12:00"/>
    <x v="39"/>
    <x v="0"/>
    <m/>
    <s v="Merlin 72/73 or 76/77"/>
    <s v="Between 24-3-1944 and 31-12-1944"/>
    <m/>
    <m/>
  </r>
  <r>
    <x v="17"/>
    <s v="634"/>
    <s v="NS634"/>
    <x v="32"/>
    <d v="1944-03-24T00:00:00"/>
    <d v="1944-12-31T00:00:00"/>
    <n v="282"/>
    <n v="250"/>
    <n v="101"/>
    <d v="1944-07-15T22:16:19"/>
    <x v="39"/>
    <x v="0"/>
    <m/>
    <s v="Merlin 72/73 or 76/77"/>
    <s v="Between 24-3-1944 and 31-12-1944"/>
    <m/>
    <m/>
  </r>
  <r>
    <x v="17"/>
    <s v="635"/>
    <s v="NS635"/>
    <x v="32"/>
    <d v="1944-03-24T00:00:00"/>
    <d v="1944-12-31T00:00:00"/>
    <n v="282"/>
    <n v="250"/>
    <n v="102"/>
    <d v="1944-07-17T01:20:38"/>
    <x v="39"/>
    <x v="0"/>
    <m/>
    <s v="Merlin 72/73 or 76/77"/>
    <s v="Between 24-3-1944 and 31-12-1944"/>
    <m/>
    <m/>
  </r>
  <r>
    <x v="17"/>
    <s v="636"/>
    <s v="NS636"/>
    <x v="32"/>
    <d v="1944-03-24T00:00:00"/>
    <d v="1944-12-31T00:00:00"/>
    <n v="282"/>
    <n v="250"/>
    <n v="103"/>
    <d v="1944-07-18T04:24:58"/>
    <x v="39"/>
    <x v="0"/>
    <m/>
    <s v="Merlin 72/73 or 76/77"/>
    <s v="Between 24-3-1944 and 31-12-1944"/>
    <m/>
    <m/>
  </r>
  <r>
    <x v="17"/>
    <s v="637"/>
    <s v="NS637"/>
    <x v="32"/>
    <d v="1944-03-24T00:00:00"/>
    <d v="1944-12-31T00:00:00"/>
    <n v="282"/>
    <n v="250"/>
    <n v="104"/>
    <d v="1944-07-19T07:29:17"/>
    <x v="39"/>
    <x v="0"/>
    <m/>
    <s v="Merlin 72/73 or 76/77"/>
    <s v="Between 24-3-1944 and 31-12-1944"/>
    <m/>
    <m/>
  </r>
  <r>
    <x v="17"/>
    <s v="638"/>
    <s v="NS638"/>
    <x v="32"/>
    <d v="1944-03-24T00:00:00"/>
    <d v="1944-12-31T00:00:00"/>
    <n v="282"/>
    <n v="250"/>
    <n v="105"/>
    <d v="1944-07-20T10:33:36"/>
    <x v="39"/>
    <x v="0"/>
    <m/>
    <s v="Merlin 72/73 or 76/77"/>
    <s v="Between 24-3-1944 and 31-12-1944"/>
    <m/>
    <m/>
  </r>
  <r>
    <x v="17"/>
    <s v="639"/>
    <s v="NS639"/>
    <x v="32"/>
    <d v="1944-03-24T00:00:00"/>
    <d v="1944-12-31T00:00:00"/>
    <n v="282"/>
    <n v="250"/>
    <n v="106"/>
    <d v="1944-07-21T13:37:55"/>
    <x v="39"/>
    <x v="0"/>
    <m/>
    <s v="Merlin 72/73 or 76/77"/>
    <s v="Between 24-3-1944 and 31-12-1944"/>
    <m/>
    <m/>
  </r>
  <r>
    <x v="17"/>
    <s v="640"/>
    <s v="NS640"/>
    <x v="32"/>
    <d v="1944-03-24T00:00:00"/>
    <d v="1944-12-31T00:00:00"/>
    <n v="282"/>
    <n v="250"/>
    <n v="107"/>
    <d v="1944-07-22T16:42:14"/>
    <x v="39"/>
    <x v="0"/>
    <m/>
    <s v="Merlin 72/73 or 76/77"/>
    <s v="Between 24-3-1944 and 31-12-1944"/>
    <m/>
    <m/>
  </r>
  <r>
    <x v="17"/>
    <s v="641"/>
    <s v="NS641"/>
    <x v="32"/>
    <d v="1944-03-24T00:00:00"/>
    <d v="1944-12-31T00:00:00"/>
    <n v="282"/>
    <n v="250"/>
    <n v="108"/>
    <d v="1944-07-23T19:46:34"/>
    <x v="39"/>
    <x v="0"/>
    <m/>
    <s v="Merlin 72/73 or 76/77"/>
    <s v="Between 24-3-1944 and 31-12-1944"/>
    <m/>
    <m/>
  </r>
  <r>
    <x v="17"/>
    <s v="642"/>
    <s v="NS642"/>
    <x v="32"/>
    <d v="1944-03-24T00:00:00"/>
    <d v="1944-12-31T00:00:00"/>
    <n v="282"/>
    <n v="250"/>
    <n v="109"/>
    <d v="1944-07-24T22:50:53"/>
    <x v="39"/>
    <x v="0"/>
    <m/>
    <s v="Merlin 72/73 or 76/77"/>
    <s v="Between 24-3-1944 and 31-12-1944"/>
    <m/>
    <m/>
  </r>
  <r>
    <x v="17"/>
    <s v="643"/>
    <s v="NS643"/>
    <x v="32"/>
    <d v="1944-03-24T00:00:00"/>
    <d v="1944-12-31T00:00:00"/>
    <n v="282"/>
    <n v="250"/>
    <n v="110"/>
    <d v="1944-07-26T01:55:12"/>
    <x v="39"/>
    <x v="0"/>
    <m/>
    <s v="Merlin 72/73 or 76/77"/>
    <s v="Between 24-3-1944 and 31-12-1944"/>
    <m/>
    <m/>
  </r>
  <r>
    <x v="17"/>
    <s v="644"/>
    <s v="NS644"/>
    <x v="32"/>
    <d v="1944-03-24T00:00:00"/>
    <d v="1944-12-31T00:00:00"/>
    <n v="282"/>
    <n v="250"/>
    <n v="111"/>
    <d v="1944-07-27T04:59:31"/>
    <x v="39"/>
    <x v="0"/>
    <m/>
    <s v="Merlin 72/73 or 76/77"/>
    <s v="Between 24-3-1944 and 31-12-1944"/>
    <m/>
    <m/>
  </r>
  <r>
    <x v="17"/>
    <s v="645"/>
    <s v="NS645"/>
    <x v="32"/>
    <d v="1944-03-24T00:00:00"/>
    <d v="1944-12-31T00:00:00"/>
    <n v="282"/>
    <n v="250"/>
    <n v="112"/>
    <d v="1944-07-28T08:03:50"/>
    <x v="39"/>
    <x v="0"/>
    <m/>
    <s v="Merlin 72/73 or 76/77"/>
    <s v="Between 24-3-1944 and 31-12-1944"/>
    <m/>
    <m/>
  </r>
  <r>
    <x v="17"/>
    <s v="646"/>
    <s v="NS646"/>
    <x v="32"/>
    <d v="1944-03-24T00:00:00"/>
    <d v="1944-12-31T00:00:00"/>
    <n v="282"/>
    <n v="250"/>
    <n v="113"/>
    <d v="1944-07-29T11:08:10"/>
    <x v="39"/>
    <x v="0"/>
    <m/>
    <s v="Merlin 72/73 or 76/77"/>
    <s v="Between 24-3-1944 and 31-12-1944"/>
    <m/>
    <m/>
  </r>
  <r>
    <x v="17"/>
    <s v="647"/>
    <s v="NS647"/>
    <x v="32"/>
    <d v="1944-03-24T00:00:00"/>
    <d v="1944-12-31T00:00:00"/>
    <n v="282"/>
    <n v="250"/>
    <n v="114"/>
    <d v="1944-07-30T14:12:29"/>
    <x v="39"/>
    <x v="0"/>
    <m/>
    <s v="Merlin 72/73 or 76/77"/>
    <s v="Between 24-3-1944 and 31-12-1944"/>
    <m/>
    <m/>
  </r>
  <r>
    <x v="17"/>
    <s v="648"/>
    <s v="NS648"/>
    <x v="32"/>
    <d v="1944-03-24T00:00:00"/>
    <d v="1944-12-31T00:00:00"/>
    <n v="282"/>
    <n v="250"/>
    <n v="115"/>
    <d v="1944-07-31T17:16:48"/>
    <x v="39"/>
    <x v="0"/>
    <m/>
    <s v="Merlin 72/73 or 76/77"/>
    <s v="Between 24-3-1944 and 31-12-1944"/>
    <m/>
    <m/>
  </r>
  <r>
    <x v="17"/>
    <s v="649"/>
    <s v="NS649"/>
    <x v="32"/>
    <d v="1944-03-24T00:00:00"/>
    <d v="1944-12-31T00:00:00"/>
    <n v="282"/>
    <n v="250"/>
    <n v="116"/>
    <d v="1944-08-01T20:21:07"/>
    <x v="40"/>
    <x v="0"/>
    <m/>
    <s v="Merlin 72/73 or 76/77"/>
    <s v="Between 24-3-1944 and 31-12-1944"/>
    <m/>
    <m/>
  </r>
  <r>
    <x v="17"/>
    <s v="650"/>
    <s v="NS650"/>
    <x v="32"/>
    <d v="1944-03-24T00:00:00"/>
    <d v="1944-12-31T00:00:00"/>
    <n v="282"/>
    <n v="250"/>
    <n v="117"/>
    <d v="1944-08-02T23:25:26"/>
    <x v="40"/>
    <x v="0"/>
    <m/>
    <s v="Merlin 72/73 or 76/77"/>
    <s v="Between 24-3-1944 and 31-12-1944"/>
    <m/>
    <m/>
  </r>
  <r>
    <x v="17"/>
    <s v="651"/>
    <s v="NS651"/>
    <x v="32"/>
    <d v="1944-03-24T00:00:00"/>
    <d v="1944-12-31T00:00:00"/>
    <n v="282"/>
    <n v="250"/>
    <n v="118"/>
    <d v="1944-08-04T02:29:46"/>
    <x v="40"/>
    <x v="0"/>
    <m/>
    <s v="Merlin 72/73 or 76/77"/>
    <s v="Between 24-3-1944 and 31-12-1944"/>
    <m/>
    <m/>
  </r>
  <r>
    <x v="17"/>
    <s v="652"/>
    <s v="NS652"/>
    <x v="32"/>
    <d v="1944-03-24T00:00:00"/>
    <d v="1944-12-31T00:00:00"/>
    <n v="282"/>
    <n v="250"/>
    <n v="119"/>
    <d v="1944-08-05T05:34:05"/>
    <x v="40"/>
    <x v="0"/>
    <m/>
    <s v="Merlin 72/73 or 76/77"/>
    <s v="Between 24-3-1944 and 31-12-1944"/>
    <m/>
    <m/>
  </r>
  <r>
    <x v="17"/>
    <s v="653"/>
    <s v="NS653"/>
    <x v="32"/>
    <d v="1944-03-24T00:00:00"/>
    <d v="1944-12-31T00:00:00"/>
    <n v="282"/>
    <n v="250"/>
    <n v="120"/>
    <d v="1944-08-06T08:38:24"/>
    <x v="40"/>
    <x v="0"/>
    <m/>
    <s v="Merlin 72/73 or 76/77"/>
    <s v="Between 24-3-1944 and 31-12-1944"/>
    <m/>
    <m/>
  </r>
  <r>
    <x v="17"/>
    <s v="654"/>
    <s v="NS654"/>
    <x v="32"/>
    <d v="1944-03-24T00:00:00"/>
    <d v="1944-12-31T00:00:00"/>
    <n v="282"/>
    <n v="250"/>
    <n v="121"/>
    <d v="1944-08-07T11:42:43"/>
    <x v="40"/>
    <x v="0"/>
    <m/>
    <s v="Merlin 72/73 or 76/77"/>
    <s v="Between 24-3-1944 and 31-12-1944"/>
    <m/>
    <m/>
  </r>
  <r>
    <x v="17"/>
    <s v="655"/>
    <s v="NS655"/>
    <x v="32"/>
    <d v="1944-03-24T00:00:00"/>
    <d v="1944-12-31T00:00:00"/>
    <n v="282"/>
    <n v="250"/>
    <n v="122"/>
    <d v="1944-08-08T14:47:02"/>
    <x v="40"/>
    <x v="0"/>
    <m/>
    <s v="Merlin 72/73 or 76/77"/>
    <s v="Between 24-3-1944 and 31-12-1944"/>
    <m/>
    <m/>
  </r>
  <r>
    <x v="17"/>
    <s v="656"/>
    <s v="NS656"/>
    <x v="32"/>
    <d v="1944-03-24T00:00:00"/>
    <d v="1944-12-31T00:00:00"/>
    <n v="282"/>
    <n v="250"/>
    <n v="123"/>
    <d v="1944-08-09T17:51:22"/>
    <x v="40"/>
    <x v="0"/>
    <m/>
    <s v="Merlin 72/73 or 76/77"/>
    <s v="Between 24-3-1944 and 31-12-1944"/>
    <m/>
    <m/>
  </r>
  <r>
    <x v="17"/>
    <s v="657"/>
    <s v="NS657"/>
    <x v="32"/>
    <d v="1944-03-24T00:00:00"/>
    <d v="1944-12-31T00:00:00"/>
    <n v="282"/>
    <n v="250"/>
    <n v="124"/>
    <d v="1944-08-10T20:55:41"/>
    <x v="40"/>
    <x v="0"/>
    <m/>
    <s v="Merlin 72/73 or 76/77"/>
    <s v="Between 24-3-1944 and 31-12-1944"/>
    <m/>
    <m/>
  </r>
  <r>
    <x v="17"/>
    <s v="658"/>
    <s v="NS658"/>
    <x v="32"/>
    <d v="1944-03-24T00:00:00"/>
    <d v="1944-12-31T00:00:00"/>
    <n v="282"/>
    <n v="250"/>
    <n v="125"/>
    <d v="1944-08-12T00:00:00"/>
    <x v="40"/>
    <x v="0"/>
    <m/>
    <s v="Merlin 72/73 or 76/77"/>
    <s v="Between 24-3-1944 and 31-12-1944"/>
    <m/>
    <m/>
  </r>
  <r>
    <x v="17"/>
    <s v="659"/>
    <s v="NS659"/>
    <x v="32"/>
    <d v="1944-03-24T00:00:00"/>
    <d v="1944-12-31T00:00:00"/>
    <n v="282"/>
    <n v="250"/>
    <n v="126"/>
    <d v="1944-08-13T03:04:19"/>
    <x v="40"/>
    <x v="0"/>
    <m/>
    <s v="Merlin 72/73 or 76/77"/>
    <s v="Between 24-3-1944 and 31-12-1944"/>
    <m/>
    <m/>
  </r>
  <r>
    <x v="17"/>
    <s v="660"/>
    <s v="NS660"/>
    <x v="32"/>
    <d v="1944-03-24T00:00:00"/>
    <d v="1944-12-31T00:00:00"/>
    <n v="282"/>
    <n v="250"/>
    <n v="127"/>
    <d v="1944-08-14T06:08:38"/>
    <x v="40"/>
    <x v="0"/>
    <m/>
    <s v="Merlin 72/73 or 76/77"/>
    <s v="Between 24-3-1944 and 31-12-1944"/>
    <m/>
    <m/>
  </r>
  <r>
    <x v="17"/>
    <s v="673"/>
    <s v="NS673"/>
    <x v="32"/>
    <d v="1944-03-24T00:00:00"/>
    <d v="1944-12-31T00:00:00"/>
    <n v="282"/>
    <n v="250"/>
    <n v="128"/>
    <d v="1944-08-15T09:12:58"/>
    <x v="40"/>
    <x v="0"/>
    <m/>
    <s v="Merlin 72/73 or 76/77"/>
    <s v="Between 24-3-1944 and 31-12-1944"/>
    <m/>
    <m/>
  </r>
  <r>
    <x v="17"/>
    <s v="674"/>
    <s v="NS674"/>
    <x v="32"/>
    <d v="1944-03-24T00:00:00"/>
    <d v="1944-12-31T00:00:00"/>
    <n v="282"/>
    <n v="250"/>
    <n v="129"/>
    <d v="1944-08-16T12:17:17"/>
    <x v="40"/>
    <x v="0"/>
    <m/>
    <s v="Merlin 72/73 or 76/77"/>
    <s v="Between 24-3-1944 and 31-12-1944"/>
    <m/>
    <m/>
  </r>
  <r>
    <x v="17"/>
    <s v="675"/>
    <s v="NS675"/>
    <x v="32"/>
    <d v="1944-03-24T00:00:00"/>
    <d v="1944-12-31T00:00:00"/>
    <n v="282"/>
    <n v="250"/>
    <n v="130"/>
    <d v="1944-08-17T15:21:36"/>
    <x v="41"/>
    <x v="0"/>
    <m/>
    <s v="Merlin 72/73 or 76/77"/>
    <s v="Between 24-3-1944 and 31-12-1944"/>
    <m/>
    <m/>
  </r>
  <r>
    <x v="17"/>
    <s v="676"/>
    <s v="NS676"/>
    <x v="32"/>
    <d v="1944-03-24T00:00:00"/>
    <d v="1944-12-31T00:00:00"/>
    <n v="282"/>
    <n v="250"/>
    <n v="131"/>
    <d v="1944-08-18T18:25:55"/>
    <x v="41"/>
    <x v="0"/>
    <m/>
    <s v="Merlin 72/73 or 76/77"/>
    <s v="Between 24-3-1944 and 31-12-1944"/>
    <m/>
    <m/>
  </r>
  <r>
    <x v="17"/>
    <s v="677"/>
    <s v="NS677"/>
    <x v="32"/>
    <d v="1944-03-24T00:00:00"/>
    <d v="1944-12-31T00:00:00"/>
    <n v="282"/>
    <n v="250"/>
    <n v="132"/>
    <d v="1944-08-19T21:30:14"/>
    <x v="41"/>
    <x v="0"/>
    <m/>
    <s v="Merlin 72/73 or 76/77"/>
    <s v="Between 24-3-1944 and 31-12-1944"/>
    <m/>
    <m/>
  </r>
  <r>
    <x v="17"/>
    <s v="678"/>
    <s v="NS678"/>
    <x v="32"/>
    <d v="1944-03-24T00:00:00"/>
    <d v="1944-12-31T00:00:00"/>
    <n v="282"/>
    <n v="250"/>
    <n v="133"/>
    <d v="1944-08-21T00:34:34"/>
    <x v="41"/>
    <x v="0"/>
    <m/>
    <s v="Merlin 72/73 or 76/77"/>
    <s v="Between 24-3-1944 and 31-12-1944"/>
    <m/>
    <m/>
  </r>
  <r>
    <x v="17"/>
    <s v="679"/>
    <s v="NS679"/>
    <x v="32"/>
    <d v="1944-03-24T00:00:00"/>
    <d v="1944-12-31T00:00:00"/>
    <n v="282"/>
    <n v="250"/>
    <n v="134"/>
    <d v="1944-08-22T03:38:53"/>
    <x v="41"/>
    <x v="0"/>
    <m/>
    <s v="Merlin 72/73 or 76/77"/>
    <s v="Between 24-3-1944 and 31-12-1944"/>
    <m/>
    <m/>
  </r>
  <r>
    <x v="17"/>
    <s v="680"/>
    <s v="NS680"/>
    <x v="32"/>
    <d v="1944-03-24T00:00:00"/>
    <d v="1944-12-31T00:00:00"/>
    <n v="282"/>
    <n v="250"/>
    <n v="135"/>
    <d v="1944-08-23T06:43:12"/>
    <x v="41"/>
    <x v="0"/>
    <m/>
    <s v="Merlin 72/73 or 76/77"/>
    <s v="Between 24-3-1944 and 31-12-1944"/>
    <m/>
    <m/>
  </r>
  <r>
    <x v="17"/>
    <s v="681"/>
    <s v="NS681"/>
    <x v="32"/>
    <d v="1944-03-24T00:00:00"/>
    <d v="1944-12-31T00:00:00"/>
    <n v="282"/>
    <n v="250"/>
    <n v="136"/>
    <d v="1944-08-24T09:47:31"/>
    <x v="41"/>
    <x v="0"/>
    <m/>
    <s v="Merlin 72/73 or 76/77"/>
    <s v="Between 24-3-1944 and 31-12-1944"/>
    <m/>
    <m/>
  </r>
  <r>
    <x v="17"/>
    <s v="682"/>
    <s v="NS682"/>
    <x v="32"/>
    <d v="1944-03-24T00:00:00"/>
    <d v="1944-12-31T00:00:00"/>
    <n v="282"/>
    <n v="250"/>
    <n v="137"/>
    <d v="1944-08-25T12:51:50"/>
    <x v="41"/>
    <x v="0"/>
    <m/>
    <s v="Merlin 72/73 or 76/77"/>
    <s v="Between 24-3-1944 and 31-12-1944"/>
    <m/>
    <m/>
  </r>
  <r>
    <x v="17"/>
    <s v="683"/>
    <s v="NS683"/>
    <x v="32"/>
    <d v="1944-03-24T00:00:00"/>
    <d v="1944-12-31T00:00:00"/>
    <n v="282"/>
    <n v="250"/>
    <n v="138"/>
    <d v="1944-08-26T15:56:10"/>
    <x v="41"/>
    <x v="0"/>
    <m/>
    <s v="Merlin 72/73 or 76/77"/>
    <s v="Between 24-3-1944 and 31-12-1944"/>
    <m/>
    <m/>
  </r>
  <r>
    <x v="17"/>
    <s v="684"/>
    <s v="NS684"/>
    <x v="32"/>
    <d v="1944-03-24T00:00:00"/>
    <d v="1944-12-31T00:00:00"/>
    <n v="282"/>
    <n v="250"/>
    <n v="139"/>
    <d v="1944-08-27T19:00:29"/>
    <x v="41"/>
    <x v="0"/>
    <m/>
    <s v="Merlin 72/73 or 76/77"/>
    <s v="Between 24-3-1944 and 31-12-1944"/>
    <m/>
    <m/>
  </r>
  <r>
    <x v="17"/>
    <s v="685"/>
    <s v="NS685"/>
    <x v="32"/>
    <d v="1944-03-24T00:00:00"/>
    <d v="1944-12-31T00:00:00"/>
    <n v="282"/>
    <n v="250"/>
    <n v="140"/>
    <d v="1944-08-28T22:04:48"/>
    <x v="41"/>
    <x v="0"/>
    <m/>
    <s v="Merlin 72/73 or 76/77"/>
    <s v="Between 24-3-1944 and 31-12-1944"/>
    <m/>
    <m/>
  </r>
  <r>
    <x v="17"/>
    <s v="686"/>
    <s v="NS686"/>
    <x v="32"/>
    <d v="1944-03-24T00:00:00"/>
    <d v="1944-12-31T00:00:00"/>
    <n v="282"/>
    <n v="250"/>
    <n v="141"/>
    <d v="1944-08-30T01:09:07"/>
    <x v="41"/>
    <x v="0"/>
    <m/>
    <s v="Merlin 72/73 or 76/77"/>
    <s v="Between 24-3-1944 and 31-12-1944"/>
    <m/>
    <m/>
  </r>
  <r>
    <x v="17"/>
    <s v="687"/>
    <s v="NS687"/>
    <x v="32"/>
    <d v="1944-03-24T00:00:00"/>
    <d v="1944-12-31T00:00:00"/>
    <n v="282"/>
    <n v="250"/>
    <n v="142"/>
    <d v="1944-08-31T04:13:26"/>
    <x v="41"/>
    <x v="0"/>
    <m/>
    <s v="Merlin 72/73 or 76/77"/>
    <s v="Between 24-3-1944 and 31-12-1944"/>
    <m/>
    <m/>
  </r>
  <r>
    <x v="17"/>
    <s v="688"/>
    <s v="NS688"/>
    <x v="32"/>
    <d v="1944-03-24T00:00:00"/>
    <d v="1944-12-31T00:00:00"/>
    <n v="282"/>
    <n v="250"/>
    <n v="143"/>
    <d v="1944-09-01T07:17:46"/>
    <x v="41"/>
    <x v="0"/>
    <m/>
    <s v="Merlin 72/73 or 76/77"/>
    <s v="Between 24-3-1944 and 31-12-1944"/>
    <m/>
    <m/>
  </r>
  <r>
    <x v="17"/>
    <s v="689"/>
    <s v="NS689"/>
    <x v="32"/>
    <d v="1944-03-24T00:00:00"/>
    <d v="1944-12-31T00:00:00"/>
    <n v="282"/>
    <n v="250"/>
    <n v="144"/>
    <d v="1944-09-02T10:22:05"/>
    <x v="41"/>
    <x v="0"/>
    <m/>
    <s v="Merlin 72/73 or 76/77"/>
    <s v="Between 24-3-1944 and 31-12-1944"/>
    <m/>
    <m/>
  </r>
  <r>
    <x v="17"/>
    <s v="690"/>
    <s v="NS690"/>
    <x v="32"/>
    <d v="1944-03-24T00:00:00"/>
    <d v="1944-12-31T00:00:00"/>
    <n v="282"/>
    <n v="250"/>
    <n v="145"/>
    <d v="1944-09-03T13:26:24"/>
    <x v="41"/>
    <x v="0"/>
    <m/>
    <s v="Merlin 72/73 or 76/77"/>
    <s v="Between 24-3-1944 and 31-12-1944"/>
    <m/>
    <m/>
  </r>
  <r>
    <x v="17"/>
    <s v="691"/>
    <s v="NS691"/>
    <x v="32"/>
    <d v="1944-03-24T00:00:00"/>
    <d v="1944-12-31T00:00:00"/>
    <n v="282"/>
    <n v="250"/>
    <n v="146"/>
    <d v="1944-09-04T16:30:43"/>
    <x v="41"/>
    <x v="0"/>
    <m/>
    <s v="Merlin 72/73 or 76/77"/>
    <s v="Between 24-3-1944 and 31-12-1944"/>
    <m/>
    <m/>
  </r>
  <r>
    <x v="17"/>
    <s v="692"/>
    <s v="NS692"/>
    <x v="32"/>
    <d v="1944-03-24T00:00:00"/>
    <d v="1944-12-31T00:00:00"/>
    <n v="282"/>
    <n v="250"/>
    <n v="147"/>
    <d v="1944-09-05T19:35:02"/>
    <x v="41"/>
    <x v="0"/>
    <m/>
    <s v="Merlin 72/73 or 76/77"/>
    <s v="Between 24-3-1944 and 31-12-1944"/>
    <m/>
    <m/>
  </r>
  <r>
    <x v="17"/>
    <s v="693"/>
    <s v="NS693"/>
    <x v="32"/>
    <d v="1944-03-24T00:00:00"/>
    <d v="1944-12-31T00:00:00"/>
    <n v="282"/>
    <n v="250"/>
    <n v="148"/>
    <d v="1944-09-06T22:39:22"/>
    <x v="41"/>
    <x v="0"/>
    <m/>
    <s v="Merlin 72/73 or 76/77"/>
    <s v="Between 24-3-1944 and 31-12-1944"/>
    <m/>
    <m/>
  </r>
  <r>
    <x v="17"/>
    <s v="694"/>
    <s v="NS694"/>
    <x v="32"/>
    <d v="1944-03-24T00:00:00"/>
    <d v="1944-12-31T00:00:00"/>
    <n v="282"/>
    <n v="250"/>
    <n v="149"/>
    <d v="1944-09-08T01:43:41"/>
    <x v="41"/>
    <x v="0"/>
    <m/>
    <s v="Merlin 72/73 or 76/77"/>
    <s v="Between 24-3-1944 and 31-12-1944"/>
    <m/>
    <m/>
  </r>
  <r>
    <x v="17"/>
    <s v="695"/>
    <s v="NS695"/>
    <x v="32"/>
    <d v="1944-03-24T00:00:00"/>
    <d v="1944-12-31T00:00:00"/>
    <n v="282"/>
    <n v="250"/>
    <n v="150"/>
    <d v="1944-09-09T04:48:00"/>
    <x v="41"/>
    <x v="0"/>
    <m/>
    <s v="Merlin 72/73 or 76/77"/>
    <s v="Between 24-3-1944 and 31-12-1944"/>
    <m/>
    <m/>
  </r>
  <r>
    <x v="17"/>
    <s v="696"/>
    <s v="NS696"/>
    <x v="32"/>
    <d v="1944-03-24T00:00:00"/>
    <d v="1944-12-31T00:00:00"/>
    <n v="282"/>
    <n v="250"/>
    <n v="151"/>
    <d v="1944-09-10T07:52:19"/>
    <x v="41"/>
    <x v="0"/>
    <m/>
    <s v="Merlin 72/73 or 76/77"/>
    <s v="Between 24-3-1944 and 31-12-1944"/>
    <m/>
    <m/>
  </r>
  <r>
    <x v="17"/>
    <s v="697"/>
    <s v="NS697"/>
    <x v="32"/>
    <d v="1944-03-24T00:00:00"/>
    <d v="1944-12-31T00:00:00"/>
    <n v="282"/>
    <n v="250"/>
    <n v="152"/>
    <d v="1944-09-11T10:56:38"/>
    <x v="41"/>
    <x v="0"/>
    <m/>
    <s v="Merlin 72/73 or 76/77"/>
    <s v="Between 24-3-1944 and 31-12-1944"/>
    <m/>
    <m/>
  </r>
  <r>
    <x v="17"/>
    <s v="698"/>
    <s v="NS698"/>
    <x v="32"/>
    <d v="1944-03-24T00:00:00"/>
    <d v="1944-12-31T00:00:00"/>
    <n v="282"/>
    <n v="250"/>
    <n v="153"/>
    <d v="1944-09-12T14:00:58"/>
    <x v="41"/>
    <x v="0"/>
    <m/>
    <s v="Merlin 72/73 or 76/77"/>
    <s v="Between 24-3-1944 and 31-12-1944"/>
    <m/>
    <m/>
  </r>
  <r>
    <x v="17"/>
    <s v="699"/>
    <s v="NS699"/>
    <x v="32"/>
    <d v="1944-03-24T00:00:00"/>
    <d v="1944-12-31T00:00:00"/>
    <n v="282"/>
    <n v="250"/>
    <n v="154"/>
    <d v="1944-09-13T17:05:17"/>
    <x v="41"/>
    <x v="0"/>
    <m/>
    <s v="Merlin 72/73 or 76/77"/>
    <s v="Between 24-3-1944 and 31-12-1944"/>
    <m/>
    <m/>
  </r>
  <r>
    <x v="17"/>
    <s v="700"/>
    <s v="NS700"/>
    <x v="32"/>
    <d v="1944-03-24T00:00:00"/>
    <d v="1944-12-31T00:00:00"/>
    <n v="282"/>
    <n v="250"/>
    <n v="155"/>
    <d v="1944-09-14T20:09:36"/>
    <x v="41"/>
    <x v="0"/>
    <m/>
    <s v="Merlin 72/73 or 76/77"/>
    <s v="Between 24-3-1944 and 31-12-1944"/>
    <m/>
    <m/>
  </r>
  <r>
    <x v="17"/>
    <s v="701"/>
    <s v="NS701"/>
    <x v="32"/>
    <d v="1944-03-24T00:00:00"/>
    <d v="1944-12-31T00:00:00"/>
    <n v="282"/>
    <n v="250"/>
    <n v="156"/>
    <d v="1944-09-15T23:13:55"/>
    <x v="41"/>
    <x v="0"/>
    <m/>
    <s v="Merlin 72/73 or 76/77"/>
    <s v="Between 24-3-1944 and 31-12-1944"/>
    <m/>
    <m/>
  </r>
  <r>
    <x v="17"/>
    <s v="702"/>
    <s v="NS702"/>
    <x v="32"/>
    <d v="1944-03-24T00:00:00"/>
    <d v="1944-12-31T00:00:00"/>
    <n v="282"/>
    <n v="250"/>
    <n v="157"/>
    <d v="1944-09-17T02:18:14"/>
    <x v="41"/>
    <x v="0"/>
    <m/>
    <s v="Merlin 72/73 or 76/77"/>
    <s v="Between 24-3-1944 and 31-12-1944"/>
    <m/>
    <m/>
  </r>
  <r>
    <x v="17"/>
    <s v="703"/>
    <s v="NS703"/>
    <x v="32"/>
    <d v="1944-03-24T00:00:00"/>
    <d v="1944-12-31T00:00:00"/>
    <n v="282"/>
    <n v="250"/>
    <n v="158"/>
    <d v="1944-09-18T05:22:34"/>
    <x v="41"/>
    <x v="0"/>
    <m/>
    <s v="Merlin 72/73 or 76/77"/>
    <s v="Between 24-3-1944 and 31-12-1944"/>
    <m/>
    <m/>
  </r>
  <r>
    <x v="17"/>
    <s v="704"/>
    <s v="NS704"/>
    <x v="32"/>
    <d v="1944-03-24T00:00:00"/>
    <d v="1944-12-31T00:00:00"/>
    <n v="282"/>
    <n v="250"/>
    <n v="159"/>
    <d v="1944-09-19T08:26:53"/>
    <x v="41"/>
    <x v="0"/>
    <m/>
    <s v="Merlin 72/73 or 76/77"/>
    <s v="Between 24-3-1944 and 31-12-1944"/>
    <m/>
    <m/>
  </r>
  <r>
    <x v="17"/>
    <s v="705"/>
    <s v="NS705"/>
    <x v="32"/>
    <d v="1944-03-24T00:00:00"/>
    <d v="1944-12-31T00:00:00"/>
    <n v="282"/>
    <n v="250"/>
    <n v="160"/>
    <d v="1944-09-20T11:31:12"/>
    <x v="41"/>
    <x v="0"/>
    <m/>
    <s v="Merlin 72/73 or 76/77"/>
    <s v="Between 24-3-1944 and 31-12-1944"/>
    <m/>
    <m/>
  </r>
  <r>
    <x v="17"/>
    <s v="706"/>
    <s v="NS706"/>
    <x v="32"/>
    <d v="1944-03-24T00:00:00"/>
    <d v="1944-12-31T00:00:00"/>
    <n v="282"/>
    <n v="250"/>
    <n v="161"/>
    <d v="1944-09-21T14:35:31"/>
    <x v="41"/>
    <x v="0"/>
    <m/>
    <s v="Merlin 72/73 or 76/77"/>
    <s v="Between 24-3-1944 and 31-12-1944"/>
    <m/>
    <m/>
  </r>
  <r>
    <x v="17"/>
    <s v="707"/>
    <s v="NS707"/>
    <x v="32"/>
    <d v="1944-03-24T00:00:00"/>
    <d v="1944-12-31T00:00:00"/>
    <n v="282"/>
    <n v="250"/>
    <n v="162"/>
    <d v="1944-09-22T17:39:50"/>
    <x v="41"/>
    <x v="0"/>
    <m/>
    <s v="Merlin 72/73 or 76/77"/>
    <s v="Between 24-3-1944 and 31-12-1944"/>
    <m/>
    <m/>
  </r>
  <r>
    <x v="17"/>
    <s v="708"/>
    <s v="NS708"/>
    <x v="32"/>
    <d v="1944-03-24T00:00:00"/>
    <d v="1944-12-31T00:00:00"/>
    <n v="282"/>
    <n v="250"/>
    <n v="163"/>
    <d v="1944-09-23T20:44:10"/>
    <x v="42"/>
    <x v="0"/>
    <m/>
    <s v="Merlin 72/73 or 76/77"/>
    <s v="Between 24-3-1944 and 31-12-1944"/>
    <m/>
    <m/>
  </r>
  <r>
    <x v="17"/>
    <s v="709"/>
    <s v="NS709"/>
    <x v="32"/>
    <d v="1944-03-24T00:00:00"/>
    <d v="1944-12-31T00:00:00"/>
    <n v="282"/>
    <n v="250"/>
    <n v="164"/>
    <d v="1944-09-24T23:48:29"/>
    <x v="42"/>
    <x v="0"/>
    <m/>
    <s v="Merlin 72/73 or 76/77"/>
    <s v="Between 24-3-1944 and 31-12-1944"/>
    <m/>
    <m/>
  </r>
  <r>
    <x v="17"/>
    <s v="710"/>
    <s v="NS710"/>
    <x v="32"/>
    <d v="1944-03-24T00:00:00"/>
    <d v="1944-12-31T00:00:00"/>
    <n v="282"/>
    <n v="250"/>
    <n v="165"/>
    <d v="1944-09-26T02:52:48"/>
    <x v="42"/>
    <x v="0"/>
    <m/>
    <s v="Merlin 72/73 or 76/77"/>
    <s v="Between 24-3-1944 and 31-12-1944"/>
    <m/>
    <m/>
  </r>
  <r>
    <x v="17"/>
    <s v="711"/>
    <s v="NS711"/>
    <x v="32"/>
    <d v="1944-03-24T00:00:00"/>
    <d v="1944-12-31T00:00:00"/>
    <n v="282"/>
    <n v="250"/>
    <n v="166"/>
    <d v="1944-09-27T05:57:07"/>
    <x v="42"/>
    <x v="0"/>
    <m/>
    <s v="Merlin 72/73 or 76/77"/>
    <s v="Between 24-3-1944 and 31-12-1944"/>
    <m/>
    <m/>
  </r>
  <r>
    <x v="17"/>
    <s v="712"/>
    <s v="NS712"/>
    <x v="32"/>
    <d v="1944-03-24T00:00:00"/>
    <d v="1944-12-31T00:00:00"/>
    <n v="282"/>
    <n v="250"/>
    <n v="167"/>
    <d v="1944-09-28T09:01:26"/>
    <x v="42"/>
    <x v="0"/>
    <m/>
    <s v="Merlin 72/73 or 76/77"/>
    <s v="Between 24-3-1944 and 31-12-1944"/>
    <m/>
    <m/>
  </r>
  <r>
    <x v="17"/>
    <s v="725"/>
    <s v="NS725"/>
    <x v="32"/>
    <d v="1944-03-24T00:00:00"/>
    <d v="1944-12-31T00:00:00"/>
    <n v="282"/>
    <n v="250"/>
    <n v="168"/>
    <d v="1944-09-29T12:05:46"/>
    <x v="42"/>
    <x v="0"/>
    <m/>
    <s v="Merlin 72/73 or 76/77"/>
    <s v="Between 24-3-1944 and 31-12-1944"/>
    <m/>
    <m/>
  </r>
  <r>
    <x v="17"/>
    <s v="726"/>
    <s v="NS726"/>
    <x v="32"/>
    <d v="1944-03-24T00:00:00"/>
    <d v="1944-12-31T00:00:00"/>
    <n v="282"/>
    <n v="250"/>
    <n v="169"/>
    <d v="1944-09-30T15:10:05"/>
    <x v="42"/>
    <x v="0"/>
    <m/>
    <s v="Merlin 72/73 or 76/77"/>
    <s v="Between 24-3-1944 and 31-12-1944"/>
    <m/>
    <m/>
  </r>
  <r>
    <x v="17"/>
    <s v="727"/>
    <s v="NS727"/>
    <x v="32"/>
    <d v="1944-03-24T00:00:00"/>
    <d v="1944-12-31T00:00:00"/>
    <n v="282"/>
    <n v="250"/>
    <n v="170"/>
    <d v="1944-10-01T18:14:24"/>
    <x v="42"/>
    <x v="0"/>
    <m/>
    <s v="Merlin 72/73 or 76/77"/>
    <s v="Between 24-3-1944 and 31-12-1944"/>
    <m/>
    <m/>
  </r>
  <r>
    <x v="17"/>
    <s v="728"/>
    <s v="NS728"/>
    <x v="32"/>
    <d v="1944-03-24T00:00:00"/>
    <d v="1944-12-31T00:00:00"/>
    <n v="282"/>
    <n v="250"/>
    <n v="171"/>
    <d v="1944-10-02T21:18:43"/>
    <x v="42"/>
    <x v="0"/>
    <m/>
    <s v="Merlin 72/73 or 76/77"/>
    <s v="Between 24-3-1944 and 31-12-1944"/>
    <m/>
    <m/>
  </r>
  <r>
    <x v="17"/>
    <s v="729"/>
    <s v="NS729"/>
    <x v="32"/>
    <d v="1944-03-24T00:00:00"/>
    <d v="1944-12-31T00:00:00"/>
    <n v="282"/>
    <n v="250"/>
    <n v="172"/>
    <d v="1944-10-04T00:23:02"/>
    <x v="42"/>
    <x v="0"/>
    <m/>
    <s v="Merlin 72/73 or 76/77"/>
    <s v="Between 24-3-1944 and 31-12-1944"/>
    <m/>
    <m/>
  </r>
  <r>
    <x v="17"/>
    <s v="730"/>
    <s v="NS730"/>
    <x v="32"/>
    <d v="1944-03-24T00:00:00"/>
    <d v="1944-12-31T00:00:00"/>
    <n v="282"/>
    <n v="250"/>
    <n v="173"/>
    <d v="1944-10-05T03:27:22"/>
    <x v="42"/>
    <x v="0"/>
    <m/>
    <s v="Merlin 72/73 or 76/77"/>
    <s v="Between 24-3-1944 and 31-12-1944"/>
    <m/>
    <m/>
  </r>
  <r>
    <x v="17"/>
    <s v="731"/>
    <s v="NS731"/>
    <x v="32"/>
    <d v="1944-03-24T00:00:00"/>
    <d v="1944-12-31T00:00:00"/>
    <n v="282"/>
    <n v="250"/>
    <n v="174"/>
    <d v="1944-10-06T06:31:41"/>
    <x v="42"/>
    <x v="0"/>
    <m/>
    <s v="Merlin 72/73 or 76/77"/>
    <s v="Between 24-3-1944 and 31-12-1944"/>
    <m/>
    <m/>
  </r>
  <r>
    <x v="17"/>
    <s v="732"/>
    <s v="NS732"/>
    <x v="32"/>
    <d v="1944-03-24T00:00:00"/>
    <d v="1944-12-31T00:00:00"/>
    <n v="282"/>
    <n v="250"/>
    <n v="175"/>
    <d v="1944-10-07T09:36:00"/>
    <x v="42"/>
    <x v="0"/>
    <m/>
    <s v="Merlin 72/73 or 76/77"/>
    <s v="Between 24-3-1944 and 31-12-1944"/>
    <m/>
    <m/>
  </r>
  <r>
    <x v="17"/>
    <s v="733"/>
    <s v="NS733"/>
    <x v="32"/>
    <d v="1944-03-24T00:00:00"/>
    <d v="1944-12-31T00:00:00"/>
    <n v="282"/>
    <n v="250"/>
    <n v="176"/>
    <d v="1944-10-08T12:40:19"/>
    <x v="42"/>
    <x v="0"/>
    <m/>
    <s v="Merlin 72/73 or 76/77"/>
    <s v="Between 24-3-1944 and 31-12-1944"/>
    <m/>
    <m/>
  </r>
  <r>
    <x v="17"/>
    <s v="734"/>
    <s v="NS734"/>
    <x v="32"/>
    <d v="1944-03-24T00:00:00"/>
    <d v="1944-12-31T00:00:00"/>
    <n v="282"/>
    <n v="250"/>
    <n v="177"/>
    <d v="1944-10-09T15:44:38"/>
    <x v="42"/>
    <x v="0"/>
    <m/>
    <s v="Merlin 72/73 or 76/77"/>
    <s v="Between 24-3-1944 and 31-12-1944"/>
    <m/>
    <m/>
  </r>
  <r>
    <x v="17"/>
    <s v="735"/>
    <s v="NS735"/>
    <x v="32"/>
    <d v="1944-03-24T00:00:00"/>
    <d v="1944-12-31T00:00:00"/>
    <n v="282"/>
    <n v="250"/>
    <n v="178"/>
    <d v="1944-10-10T18:48:58"/>
    <x v="42"/>
    <x v="0"/>
    <m/>
    <s v="Merlin 72/73 or 76/77"/>
    <s v="Between 24-3-1944 and 31-12-1944"/>
    <m/>
    <m/>
  </r>
  <r>
    <x v="17"/>
    <s v="736"/>
    <s v="NS736"/>
    <x v="32"/>
    <d v="1944-03-24T00:00:00"/>
    <d v="1944-12-31T00:00:00"/>
    <n v="282"/>
    <n v="250"/>
    <n v="179"/>
    <d v="1944-10-11T21:53:17"/>
    <x v="42"/>
    <x v="0"/>
    <m/>
    <s v="Merlin 72/73 or 76/77"/>
    <s v="Between 24-3-1944 and 31-12-1944"/>
    <m/>
    <m/>
  </r>
  <r>
    <x v="17"/>
    <s v="737"/>
    <s v="NS737"/>
    <x v="32"/>
    <d v="1944-03-24T00:00:00"/>
    <d v="1944-12-31T00:00:00"/>
    <n v="282"/>
    <n v="250"/>
    <n v="180"/>
    <d v="1944-10-13T00:57:36"/>
    <x v="42"/>
    <x v="0"/>
    <m/>
    <s v="Merlin 72/73 or 76/77"/>
    <s v="Between 24-3-1944 and 31-12-1944"/>
    <m/>
    <m/>
  </r>
  <r>
    <x v="17"/>
    <s v="738"/>
    <s v="NS738"/>
    <x v="32"/>
    <d v="1944-03-24T00:00:00"/>
    <d v="1944-12-31T00:00:00"/>
    <n v="282"/>
    <n v="250"/>
    <n v="181"/>
    <d v="1944-10-14T04:01:55"/>
    <x v="42"/>
    <x v="0"/>
    <m/>
    <s v="Merlin 72/73 or 76/77"/>
    <s v="Between 24-3-1944 and 31-12-1944"/>
    <m/>
    <m/>
  </r>
  <r>
    <x v="17"/>
    <s v="739"/>
    <s v="NS739"/>
    <x v="32"/>
    <d v="1944-03-24T00:00:00"/>
    <d v="1944-12-31T00:00:00"/>
    <n v="282"/>
    <n v="250"/>
    <n v="182"/>
    <d v="1944-10-15T07:06:14"/>
    <x v="42"/>
    <x v="0"/>
    <m/>
    <s v="Merlin 72/73 or 76/77"/>
    <s v="Between 24-3-1944 and 31-12-1944"/>
    <m/>
    <m/>
  </r>
  <r>
    <x v="17"/>
    <s v="740"/>
    <s v="NS740"/>
    <x v="32"/>
    <d v="1944-03-24T00:00:00"/>
    <d v="1944-12-31T00:00:00"/>
    <n v="282"/>
    <n v="250"/>
    <n v="183"/>
    <d v="1944-10-16T10:10:34"/>
    <x v="42"/>
    <x v="0"/>
    <m/>
    <s v="Merlin 72/73 or 76/77"/>
    <s v="Between 24-3-1944 and 31-12-1944"/>
    <m/>
    <m/>
  </r>
  <r>
    <x v="17"/>
    <s v="741"/>
    <s v="NS741"/>
    <x v="32"/>
    <d v="1944-03-24T00:00:00"/>
    <d v="1944-12-31T00:00:00"/>
    <n v="282"/>
    <n v="250"/>
    <n v="184"/>
    <d v="1944-10-17T13:14:53"/>
    <x v="42"/>
    <x v="0"/>
    <m/>
    <s v="Merlin 72/73 or 76/77"/>
    <s v="Between 24-3-1944 and 31-12-1944"/>
    <m/>
    <m/>
  </r>
  <r>
    <x v="17"/>
    <s v="742"/>
    <s v="NS742"/>
    <x v="32"/>
    <d v="1944-03-24T00:00:00"/>
    <d v="1944-12-31T00:00:00"/>
    <n v="282"/>
    <n v="250"/>
    <n v="185"/>
    <d v="1944-10-18T16:19:12"/>
    <x v="42"/>
    <x v="0"/>
    <m/>
    <s v="Merlin 72/73 or 76/77"/>
    <s v="Between 24-3-1944 and 31-12-1944"/>
    <m/>
    <m/>
  </r>
  <r>
    <x v="17"/>
    <s v="743"/>
    <s v="NS743"/>
    <x v="32"/>
    <d v="1944-03-24T00:00:00"/>
    <d v="1944-12-31T00:00:00"/>
    <n v="282"/>
    <n v="250"/>
    <n v="186"/>
    <d v="1944-10-19T19:23:31"/>
    <x v="42"/>
    <x v="0"/>
    <m/>
    <s v="Merlin 72/73 or 76/77"/>
    <s v="Between 24-3-1944 and 31-12-1944"/>
    <m/>
    <m/>
  </r>
  <r>
    <x v="17"/>
    <s v="744"/>
    <s v="NS744"/>
    <x v="32"/>
    <d v="1944-03-24T00:00:00"/>
    <d v="1944-12-31T00:00:00"/>
    <n v="282"/>
    <n v="250"/>
    <n v="187"/>
    <d v="1944-10-20T22:27:50"/>
    <x v="42"/>
    <x v="0"/>
    <m/>
    <s v="Merlin 72/73 or 76/77"/>
    <s v="Between 24-3-1944 and 31-12-1944"/>
    <m/>
    <m/>
  </r>
  <r>
    <x v="17"/>
    <s v="745"/>
    <s v="NS745"/>
    <x v="32"/>
    <d v="1944-03-24T00:00:00"/>
    <d v="1944-12-31T00:00:00"/>
    <n v="282"/>
    <n v="250"/>
    <n v="188"/>
    <d v="1944-10-22T01:32:10"/>
    <x v="42"/>
    <x v="0"/>
    <m/>
    <s v="Merlin 72/73 or 76/77"/>
    <s v="Between 24-3-1944 and 31-12-1944"/>
    <m/>
    <m/>
  </r>
  <r>
    <x v="17"/>
    <s v="746"/>
    <s v="NS746"/>
    <x v="32"/>
    <d v="1944-03-24T00:00:00"/>
    <d v="1944-12-31T00:00:00"/>
    <n v="282"/>
    <n v="250"/>
    <n v="189"/>
    <d v="1944-10-23T04:36:29"/>
    <x v="42"/>
    <x v="0"/>
    <m/>
    <s v="Merlin 72/73 or 76/77"/>
    <s v="Between 24-3-1944 and 31-12-1944"/>
    <m/>
    <m/>
  </r>
  <r>
    <x v="17"/>
    <s v="747"/>
    <s v="NS747"/>
    <x v="32"/>
    <d v="1944-03-24T00:00:00"/>
    <d v="1944-12-31T00:00:00"/>
    <n v="282"/>
    <n v="250"/>
    <n v="190"/>
    <d v="1944-10-24T07:40:48"/>
    <x v="42"/>
    <x v="0"/>
    <m/>
    <s v="Merlin 72/73 or 76/77"/>
    <s v="Between 24-3-1944 and 31-12-1944"/>
    <m/>
    <m/>
  </r>
  <r>
    <x v="17"/>
    <s v="748"/>
    <s v="NS748"/>
    <x v="32"/>
    <d v="1944-03-24T00:00:00"/>
    <d v="1944-12-31T00:00:00"/>
    <n v="282"/>
    <n v="250"/>
    <n v="191"/>
    <d v="1944-10-25T10:45:07"/>
    <x v="42"/>
    <x v="0"/>
    <m/>
    <s v="Merlin 72/73 or 76/77"/>
    <s v="Between 24-3-1944 and 31-12-1944"/>
    <m/>
    <m/>
  </r>
  <r>
    <x v="17"/>
    <s v="749"/>
    <s v="NS749"/>
    <x v="32"/>
    <d v="1944-03-24T00:00:00"/>
    <d v="1944-12-31T00:00:00"/>
    <n v="282"/>
    <n v="250"/>
    <n v="192"/>
    <d v="1944-10-26T13:49:26"/>
    <x v="42"/>
    <x v="0"/>
    <m/>
    <s v="Merlin 72/73 or 76/77"/>
    <s v="Between 24-3-1944 and 31-12-1944"/>
    <m/>
    <m/>
  </r>
  <r>
    <x v="17"/>
    <s v="750"/>
    <s v="NS750"/>
    <x v="32"/>
    <d v="1944-03-24T00:00:00"/>
    <d v="1944-12-31T00:00:00"/>
    <n v="282"/>
    <n v="250"/>
    <n v="193"/>
    <d v="1944-10-27T16:53:46"/>
    <x v="42"/>
    <x v="0"/>
    <m/>
    <s v="Merlin 72/73 or 76/77"/>
    <s v="Between 24-3-1944 and 31-12-1944"/>
    <m/>
    <m/>
  </r>
  <r>
    <x v="17"/>
    <s v="751"/>
    <s v="NS751"/>
    <x v="32"/>
    <d v="1944-03-24T00:00:00"/>
    <d v="1944-12-31T00:00:00"/>
    <n v="282"/>
    <n v="250"/>
    <n v="194"/>
    <d v="1944-10-28T19:58:05"/>
    <x v="42"/>
    <x v="0"/>
    <m/>
    <s v="Merlin 72/73 or 76/77"/>
    <s v="Between 24-3-1944 and 31-12-1944"/>
    <m/>
    <m/>
  </r>
  <r>
    <x v="17"/>
    <s v="752"/>
    <s v="NS752"/>
    <x v="32"/>
    <d v="1944-03-24T00:00:00"/>
    <d v="1944-12-31T00:00:00"/>
    <n v="282"/>
    <n v="250"/>
    <n v="195"/>
    <d v="1944-10-29T23:02:24"/>
    <x v="42"/>
    <x v="0"/>
    <m/>
    <s v="Merlin 72/73 or 76/77"/>
    <s v="Between 24-3-1944 and 31-12-1944"/>
    <m/>
    <m/>
  </r>
  <r>
    <x v="17"/>
    <s v="753"/>
    <s v="NS753"/>
    <x v="32"/>
    <d v="1944-03-24T00:00:00"/>
    <d v="1944-12-31T00:00:00"/>
    <n v="282"/>
    <n v="250"/>
    <n v="196"/>
    <d v="1944-10-31T02:06:43"/>
    <x v="42"/>
    <x v="0"/>
    <m/>
    <s v="Merlin 72/73 or 76/77"/>
    <s v="Between 24-3-1944 and 31-12-1944"/>
    <m/>
    <m/>
  </r>
  <r>
    <x v="17"/>
    <s v="754"/>
    <s v="NS754"/>
    <x v="32"/>
    <d v="1944-03-24T00:00:00"/>
    <d v="1944-12-31T00:00:00"/>
    <n v="282"/>
    <n v="250"/>
    <n v="197"/>
    <d v="1944-11-01T05:11:02"/>
    <x v="42"/>
    <x v="0"/>
    <m/>
    <s v="Merlin 72/73 or 76/77"/>
    <s v="Between 24-3-1944 and 31-12-1944"/>
    <m/>
    <m/>
  </r>
  <r>
    <x v="17"/>
    <s v="755"/>
    <s v="NS755"/>
    <x v="32"/>
    <d v="1944-03-24T00:00:00"/>
    <d v="1944-12-31T00:00:00"/>
    <n v="282"/>
    <n v="250"/>
    <n v="198"/>
    <d v="1944-11-02T08:15:22"/>
    <x v="43"/>
    <x v="0"/>
    <m/>
    <s v="Merlin 72/73 or 76/77"/>
    <s v="Between 24-3-1944 and 31-12-1944"/>
    <m/>
    <m/>
  </r>
  <r>
    <x v="17"/>
    <s v="756"/>
    <s v="NS756"/>
    <x v="32"/>
    <d v="1944-03-24T00:00:00"/>
    <d v="1944-12-31T00:00:00"/>
    <n v="282"/>
    <n v="250"/>
    <n v="199"/>
    <d v="1944-11-03T11:19:41"/>
    <x v="43"/>
    <x v="0"/>
    <m/>
    <s v="Merlin 72/73 or 76/77"/>
    <s v="Between 24-3-1944 and 31-12-1944"/>
    <m/>
    <m/>
  </r>
  <r>
    <x v="17"/>
    <s v="757"/>
    <s v="NS757"/>
    <x v="32"/>
    <d v="1944-03-24T00:00:00"/>
    <d v="1944-12-31T00:00:00"/>
    <n v="282"/>
    <n v="250"/>
    <n v="200"/>
    <d v="1944-11-04T14:24:00"/>
    <x v="43"/>
    <x v="0"/>
    <m/>
    <s v="Merlin 72/73 or 76/77"/>
    <s v="Between 24-3-1944 and 31-12-1944"/>
    <m/>
    <m/>
  </r>
  <r>
    <x v="17"/>
    <s v="758"/>
    <s v="NS758"/>
    <x v="32"/>
    <d v="1944-03-24T00:00:00"/>
    <d v="1944-12-31T00:00:00"/>
    <n v="282"/>
    <n v="250"/>
    <n v="201"/>
    <d v="1944-11-05T17:28:19"/>
    <x v="43"/>
    <x v="0"/>
    <m/>
    <s v="Merlin 72/73 or 76/77"/>
    <s v="Between 24-3-1944 and 31-12-1944"/>
    <m/>
    <m/>
  </r>
  <r>
    <x v="17"/>
    <s v="772"/>
    <s v="NS772"/>
    <x v="32"/>
    <d v="1944-03-24T00:00:00"/>
    <d v="1944-12-31T00:00:00"/>
    <n v="282"/>
    <n v="250"/>
    <n v="202"/>
    <d v="1944-11-06T20:32:38"/>
    <x v="43"/>
    <x v="0"/>
    <m/>
    <s v="Merlin 72/73 or 76/77"/>
    <s v="Between 24-3-1944 and 31-12-1944"/>
    <m/>
    <m/>
  </r>
  <r>
    <x v="17"/>
    <s v="773"/>
    <s v="NS773"/>
    <x v="32"/>
    <d v="1944-03-24T00:00:00"/>
    <d v="1944-12-31T00:00:00"/>
    <n v="282"/>
    <n v="250"/>
    <n v="203"/>
    <d v="1944-11-07T23:36:58"/>
    <x v="43"/>
    <x v="0"/>
    <m/>
    <s v="Merlin 72/73 or 76/77"/>
    <s v="Between 24-3-1944 and 31-12-1944"/>
    <m/>
    <m/>
  </r>
  <r>
    <x v="17"/>
    <s v="774"/>
    <s v="NS774"/>
    <x v="32"/>
    <d v="1944-03-24T00:00:00"/>
    <d v="1944-12-31T00:00:00"/>
    <n v="282"/>
    <n v="250"/>
    <n v="204"/>
    <d v="1944-11-09T02:41:17"/>
    <x v="43"/>
    <x v="0"/>
    <m/>
    <s v="Merlin 72/73 or 76/77"/>
    <s v="Between 24-3-1944 and 31-12-1944"/>
    <m/>
    <m/>
  </r>
  <r>
    <x v="17"/>
    <s v="775"/>
    <s v="NS775"/>
    <x v="32"/>
    <d v="1944-03-24T00:00:00"/>
    <d v="1944-12-31T00:00:00"/>
    <n v="282"/>
    <n v="250"/>
    <n v="205"/>
    <d v="1944-11-10T05:45:36"/>
    <x v="43"/>
    <x v="0"/>
    <m/>
    <s v="Merlin 72/73 or 76/77"/>
    <s v="Between 24-3-1944 and 31-12-1944"/>
    <m/>
    <m/>
  </r>
  <r>
    <x v="17"/>
    <s v="776"/>
    <s v="NS776"/>
    <x v="32"/>
    <d v="1944-03-24T00:00:00"/>
    <d v="1944-12-31T00:00:00"/>
    <n v="282"/>
    <n v="250"/>
    <n v="206"/>
    <d v="1944-11-11T08:49:55"/>
    <x v="43"/>
    <x v="0"/>
    <m/>
    <s v="Merlin 72/73 or 76/77"/>
    <s v="Between 24-3-1944 and 31-12-1944"/>
    <m/>
    <m/>
  </r>
  <r>
    <x v="17"/>
    <s v="777"/>
    <s v="NS777"/>
    <x v="32"/>
    <d v="1944-03-24T00:00:00"/>
    <d v="1944-12-31T00:00:00"/>
    <n v="282"/>
    <n v="250"/>
    <n v="207"/>
    <d v="1944-11-12T11:54:14"/>
    <x v="43"/>
    <x v="0"/>
    <m/>
    <s v="Merlin 72/73 or 76/77"/>
    <s v="Between 24-3-1944 and 31-12-1944"/>
    <m/>
    <m/>
  </r>
  <r>
    <x v="17"/>
    <s v="778"/>
    <s v="NS778"/>
    <x v="32"/>
    <d v="1944-03-24T00:00:00"/>
    <d v="1944-12-31T00:00:00"/>
    <n v="282"/>
    <n v="250"/>
    <n v="208"/>
    <d v="1944-11-13T14:58:34"/>
    <x v="43"/>
    <x v="0"/>
    <m/>
    <s v="Merlin 72/73 or 76/77"/>
    <s v="Between 24-3-1944 and 31-12-1944"/>
    <m/>
    <m/>
  </r>
  <r>
    <x v="17"/>
    <s v="779"/>
    <s v="NS779"/>
    <x v="32"/>
    <d v="1944-03-24T00:00:00"/>
    <d v="1944-12-31T00:00:00"/>
    <n v="282"/>
    <n v="250"/>
    <n v="209"/>
    <d v="1944-11-14T18:02:53"/>
    <x v="43"/>
    <x v="0"/>
    <m/>
    <s v="Merlin 72/73 or 76/77"/>
    <s v="Between 24-3-1944 and 31-12-1944"/>
    <m/>
    <m/>
  </r>
  <r>
    <x v="17"/>
    <s v="780"/>
    <s v="NS780"/>
    <x v="32"/>
    <d v="1944-03-24T00:00:00"/>
    <d v="1944-12-31T00:00:00"/>
    <n v="282"/>
    <n v="250"/>
    <n v="210"/>
    <d v="1944-11-15T21:07:12"/>
    <x v="43"/>
    <x v="0"/>
    <m/>
    <s v="Merlin 72/73 or 76/77"/>
    <s v="Between 24-3-1944 and 31-12-1944"/>
    <m/>
    <m/>
  </r>
  <r>
    <x v="17"/>
    <s v="781"/>
    <s v="NS781"/>
    <x v="32"/>
    <d v="1944-03-24T00:00:00"/>
    <d v="1944-12-31T00:00:00"/>
    <n v="282"/>
    <n v="250"/>
    <n v="211"/>
    <d v="1944-11-17T00:11:31"/>
    <x v="43"/>
    <x v="0"/>
    <m/>
    <s v="Merlin 72/73 or 76/77"/>
    <s v="Between 24-3-1944 and 31-12-1944"/>
    <m/>
    <m/>
  </r>
  <r>
    <x v="17"/>
    <s v="782"/>
    <s v="NS782"/>
    <x v="32"/>
    <d v="1944-03-24T00:00:00"/>
    <d v="1944-12-31T00:00:00"/>
    <n v="282"/>
    <n v="250"/>
    <n v="212"/>
    <d v="1944-11-18T03:15:50"/>
    <x v="43"/>
    <x v="0"/>
    <m/>
    <s v="Merlin 72/73 or 76/77"/>
    <s v="Between 24-3-1944 and 31-12-1944"/>
    <m/>
    <m/>
  </r>
  <r>
    <x v="17"/>
    <s v="783"/>
    <s v="NS783"/>
    <x v="32"/>
    <d v="1944-03-24T00:00:00"/>
    <d v="1944-12-31T00:00:00"/>
    <n v="282"/>
    <n v="250"/>
    <n v="213"/>
    <d v="1944-11-19T06:20:10"/>
    <x v="43"/>
    <x v="0"/>
    <m/>
    <s v="Merlin 72/73 or 76/77"/>
    <s v="Between 24-3-1944 and 31-12-1944"/>
    <m/>
    <m/>
  </r>
  <r>
    <x v="17"/>
    <s v="784"/>
    <s v="NS784"/>
    <x v="32"/>
    <d v="1944-03-24T00:00:00"/>
    <d v="1944-12-31T00:00:00"/>
    <n v="282"/>
    <n v="250"/>
    <n v="214"/>
    <d v="1944-11-20T09:24:29"/>
    <x v="43"/>
    <x v="0"/>
    <m/>
    <s v="Merlin 72/73 or 76/77"/>
    <s v="Between 24-3-1944 and 31-12-1944"/>
    <m/>
    <m/>
  </r>
  <r>
    <x v="17"/>
    <s v="785"/>
    <s v="NS785"/>
    <x v="32"/>
    <d v="1944-03-24T00:00:00"/>
    <d v="1944-12-31T00:00:00"/>
    <n v="282"/>
    <n v="250"/>
    <n v="215"/>
    <d v="1944-11-21T12:28:48"/>
    <x v="43"/>
    <x v="0"/>
    <m/>
    <s v="Merlin 72/73 or 76/77"/>
    <s v="Between 24-3-1944 and 31-12-1944"/>
    <m/>
    <m/>
  </r>
  <r>
    <x v="17"/>
    <s v="786"/>
    <s v="NS786"/>
    <x v="32"/>
    <d v="1944-03-24T00:00:00"/>
    <d v="1944-12-31T00:00:00"/>
    <n v="282"/>
    <n v="250"/>
    <n v="216"/>
    <d v="1944-11-22T15:33:07"/>
    <x v="43"/>
    <x v="0"/>
    <m/>
    <s v="Merlin 72/73 or 76/77"/>
    <s v="Between 24-3-1944 and 31-12-1944"/>
    <m/>
    <m/>
  </r>
  <r>
    <x v="17"/>
    <s v="787"/>
    <s v="NS787"/>
    <x v="32"/>
    <d v="1944-03-24T00:00:00"/>
    <d v="1944-12-31T00:00:00"/>
    <n v="282"/>
    <n v="250"/>
    <n v="217"/>
    <d v="1944-11-23T18:37:26"/>
    <x v="43"/>
    <x v="0"/>
    <m/>
    <s v="Merlin 72/73 or 76/77"/>
    <s v="Between 24-3-1944 and 31-12-1944"/>
    <m/>
    <m/>
  </r>
  <r>
    <x v="17"/>
    <s v="788"/>
    <s v="NS788"/>
    <x v="32"/>
    <d v="1944-03-24T00:00:00"/>
    <d v="1944-12-31T00:00:00"/>
    <n v="282"/>
    <n v="250"/>
    <n v="218"/>
    <d v="1944-11-24T21:41:46"/>
    <x v="43"/>
    <x v="0"/>
    <m/>
    <s v="Merlin 72/73 or 76/77"/>
    <s v="Between 24-3-1944 and 31-12-1944"/>
    <m/>
    <m/>
  </r>
  <r>
    <x v="17"/>
    <s v="789"/>
    <s v="NS789"/>
    <x v="32"/>
    <d v="1944-03-24T00:00:00"/>
    <d v="1944-12-31T00:00:00"/>
    <n v="282"/>
    <n v="250"/>
    <n v="219"/>
    <d v="1944-11-26T00:46:05"/>
    <x v="43"/>
    <x v="0"/>
    <m/>
    <s v="Merlin 72/73 or 76/77"/>
    <s v="Between 24-3-1944 and 31-12-1944"/>
    <m/>
    <m/>
  </r>
  <r>
    <x v="17"/>
    <s v="790"/>
    <s v="NS790"/>
    <x v="32"/>
    <d v="1944-03-24T00:00:00"/>
    <d v="1944-12-31T00:00:00"/>
    <n v="282"/>
    <n v="250"/>
    <n v="220"/>
    <d v="1944-11-27T03:50:24"/>
    <x v="43"/>
    <x v="0"/>
    <m/>
    <s v="Merlin 72/73 or 76/77"/>
    <s v="Between 24-3-1944 and 31-12-1944"/>
    <m/>
    <m/>
  </r>
  <r>
    <x v="17"/>
    <s v="791"/>
    <s v="NS791"/>
    <x v="32"/>
    <d v="1944-03-24T00:00:00"/>
    <d v="1944-12-31T00:00:00"/>
    <n v="282"/>
    <n v="250"/>
    <n v="221"/>
    <d v="1944-11-28T06:54:43"/>
    <x v="43"/>
    <x v="0"/>
    <m/>
    <s v="Merlin 72/73 or 76/77"/>
    <s v="Between 24-3-1944 and 31-12-1944"/>
    <m/>
    <m/>
  </r>
  <r>
    <x v="17"/>
    <s v="792"/>
    <s v="NS792"/>
    <x v="32"/>
    <d v="1944-03-24T00:00:00"/>
    <d v="1944-12-31T00:00:00"/>
    <n v="282"/>
    <n v="250"/>
    <n v="222"/>
    <d v="1944-11-29T09:59:02"/>
    <x v="43"/>
    <x v="0"/>
    <m/>
    <s v="Merlin 72/73 or 76/77"/>
    <s v="Between 24-3-1944 and 31-12-1944"/>
    <m/>
    <m/>
  </r>
  <r>
    <x v="17"/>
    <s v="793"/>
    <s v="NS793"/>
    <x v="32"/>
    <d v="1944-03-24T00:00:00"/>
    <d v="1944-12-31T00:00:00"/>
    <n v="282"/>
    <n v="250"/>
    <n v="223"/>
    <d v="1944-11-30T13:03:22"/>
    <x v="43"/>
    <x v="0"/>
    <m/>
    <s v="Merlin 72/73 or 76/77"/>
    <s v="Between 24-3-1944 and 31-12-1944"/>
    <m/>
    <m/>
  </r>
  <r>
    <x v="17"/>
    <s v="794"/>
    <s v="NS794"/>
    <x v="32"/>
    <d v="1944-03-24T00:00:00"/>
    <d v="1944-12-31T00:00:00"/>
    <n v="282"/>
    <n v="250"/>
    <n v="224"/>
    <d v="1944-12-01T16:07:41"/>
    <x v="43"/>
    <x v="0"/>
    <m/>
    <s v="Merlin 72/73 or 76/77"/>
    <s v="Between 24-3-1944 and 31-12-1944"/>
    <m/>
    <m/>
  </r>
  <r>
    <x v="17"/>
    <s v="795"/>
    <s v="NS795"/>
    <x v="32"/>
    <d v="1944-03-24T00:00:00"/>
    <d v="1944-12-31T00:00:00"/>
    <n v="282"/>
    <n v="250"/>
    <n v="225"/>
    <d v="1944-12-02T19:12:00"/>
    <x v="43"/>
    <x v="0"/>
    <m/>
    <s v="Merlin 72/73 or 76/77"/>
    <s v="Between 24-3-1944 and 31-12-1944"/>
    <m/>
    <m/>
  </r>
  <r>
    <x v="17"/>
    <s v="796"/>
    <s v="NS796"/>
    <x v="32"/>
    <d v="1944-03-24T00:00:00"/>
    <d v="1944-12-31T00:00:00"/>
    <n v="282"/>
    <n v="250"/>
    <n v="226"/>
    <d v="1944-12-03T22:16:19"/>
    <x v="43"/>
    <x v="0"/>
    <m/>
    <s v="Merlin 72/73 or 76/77"/>
    <s v="Between 24-3-1944 and 31-12-1944"/>
    <m/>
    <m/>
  </r>
  <r>
    <x v="17"/>
    <s v="797"/>
    <s v="NS797"/>
    <x v="32"/>
    <d v="1944-03-24T00:00:00"/>
    <d v="1944-12-31T00:00:00"/>
    <n v="282"/>
    <n v="250"/>
    <n v="227"/>
    <d v="1944-12-05T01:20:38"/>
    <x v="43"/>
    <x v="0"/>
    <m/>
    <s v="Merlin 72/73 or 76/77"/>
    <s v="Between 24-3-1944 and 31-12-1944"/>
    <m/>
    <m/>
  </r>
  <r>
    <x v="17"/>
    <s v="798"/>
    <s v="NS798"/>
    <x v="32"/>
    <d v="1944-03-24T00:00:00"/>
    <d v="1944-12-31T00:00:00"/>
    <n v="282"/>
    <n v="250"/>
    <n v="228"/>
    <d v="1944-12-06T04:24:58"/>
    <x v="43"/>
    <x v="0"/>
    <m/>
    <s v="Merlin 72/73 or 76/77"/>
    <s v="Between 24-3-1944 and 31-12-1944"/>
    <m/>
    <m/>
  </r>
  <r>
    <x v="17"/>
    <s v="799"/>
    <s v="NS799"/>
    <x v="32"/>
    <d v="1944-03-24T00:00:00"/>
    <d v="1944-12-31T00:00:00"/>
    <n v="282"/>
    <n v="250"/>
    <n v="229"/>
    <d v="1944-12-07T07:29:17"/>
    <x v="43"/>
    <x v="0"/>
    <m/>
    <s v="Merlin 72/73 or 76/77"/>
    <s v="Between 24-3-1944 and 31-12-1944"/>
    <m/>
    <m/>
  </r>
  <r>
    <x v="17"/>
    <s v="800"/>
    <s v="NS800"/>
    <x v="32"/>
    <d v="1944-03-24T00:00:00"/>
    <d v="1944-12-31T00:00:00"/>
    <n v="282"/>
    <n v="250"/>
    <n v="230"/>
    <d v="1944-12-08T10:33:36"/>
    <x v="43"/>
    <x v="0"/>
    <m/>
    <s v="Merlin 72/73 or 76/77"/>
    <s v="Between 24-3-1944 and 31-12-1944"/>
    <m/>
    <m/>
  </r>
  <r>
    <x v="17"/>
    <s v="801"/>
    <s v="NS801"/>
    <x v="32"/>
    <d v="1944-03-24T00:00:00"/>
    <d v="1944-12-31T00:00:00"/>
    <n v="282"/>
    <n v="250"/>
    <n v="231"/>
    <d v="1944-12-09T13:37:55"/>
    <x v="43"/>
    <x v="0"/>
    <m/>
    <s v="Merlin 72/73 or 76/77"/>
    <s v="Between 24-3-1944 and 31-12-1944"/>
    <m/>
    <m/>
  </r>
  <r>
    <x v="17"/>
    <s v="802"/>
    <s v="NS802"/>
    <x v="32"/>
    <d v="1944-03-24T00:00:00"/>
    <d v="1944-12-31T00:00:00"/>
    <n v="282"/>
    <n v="250"/>
    <n v="232"/>
    <d v="1944-12-10T16:42:14"/>
    <x v="44"/>
    <x v="0"/>
    <m/>
    <s v="Merlin 72/73 or 76/77"/>
    <s v="Between 24-3-1944 and 31-12-1944"/>
    <m/>
    <m/>
  </r>
  <r>
    <x v="17"/>
    <s v="803"/>
    <s v="NS803"/>
    <x v="32"/>
    <d v="1944-03-24T00:00:00"/>
    <d v="1944-12-31T00:00:00"/>
    <n v="282"/>
    <n v="250"/>
    <n v="233"/>
    <d v="1944-12-11T19:46:34"/>
    <x v="44"/>
    <x v="0"/>
    <m/>
    <s v="Merlin 72/73 or 76/77"/>
    <s v="Between 24-3-1944 and 31-12-1944"/>
    <m/>
    <m/>
  </r>
  <r>
    <x v="17"/>
    <s v="804"/>
    <s v="NS804"/>
    <x v="32"/>
    <d v="1944-03-24T00:00:00"/>
    <d v="1944-12-31T00:00:00"/>
    <n v="282"/>
    <n v="250"/>
    <n v="234"/>
    <d v="1944-12-12T22:50:53"/>
    <x v="44"/>
    <x v="0"/>
    <m/>
    <s v="Merlin 72/73 or 76/77"/>
    <s v="Between 24-3-1944 and 31-12-1944"/>
    <m/>
    <m/>
  </r>
  <r>
    <x v="17"/>
    <s v="805"/>
    <s v="NS805"/>
    <x v="32"/>
    <d v="1944-03-24T00:00:00"/>
    <d v="1944-12-31T00:00:00"/>
    <n v="282"/>
    <n v="250"/>
    <n v="235"/>
    <d v="1944-12-14T01:55:12"/>
    <x v="44"/>
    <x v="0"/>
    <m/>
    <s v="Merlin 72/73 or 76/77"/>
    <s v="Between 24-3-1944 and 31-12-1944"/>
    <m/>
    <m/>
  </r>
  <r>
    <x v="17"/>
    <s v="806"/>
    <s v="NS806"/>
    <x v="32"/>
    <d v="1944-03-24T00:00:00"/>
    <d v="1944-12-31T00:00:00"/>
    <n v="282"/>
    <n v="250"/>
    <n v="236"/>
    <d v="1944-12-15T04:59:31"/>
    <x v="44"/>
    <x v="0"/>
    <m/>
    <s v="Merlin 72/73 or 76/77"/>
    <s v="Between 24-3-1944 and 31-12-1944"/>
    <m/>
    <m/>
  </r>
  <r>
    <x v="17"/>
    <s v="807"/>
    <s v="NS807"/>
    <x v="32"/>
    <d v="1944-03-24T00:00:00"/>
    <d v="1944-12-31T00:00:00"/>
    <n v="282"/>
    <n v="250"/>
    <n v="237"/>
    <d v="1944-12-16T08:03:50"/>
    <x v="44"/>
    <x v="0"/>
    <m/>
    <s v="Merlin 72/73 or 76/77"/>
    <s v="Between 24-3-1944 and 31-12-1944"/>
    <m/>
    <m/>
  </r>
  <r>
    <x v="17"/>
    <s v="808"/>
    <s v="NS808"/>
    <x v="32"/>
    <d v="1944-03-24T00:00:00"/>
    <d v="1944-12-31T00:00:00"/>
    <n v="282"/>
    <n v="250"/>
    <n v="238"/>
    <d v="1944-12-17T11:08:10"/>
    <x v="44"/>
    <x v="0"/>
    <m/>
    <s v="Merlin 72/73 or 76/77"/>
    <s v="Between 24-3-1944 and 31-12-1944"/>
    <m/>
    <m/>
  </r>
  <r>
    <x v="17"/>
    <s v="809"/>
    <s v="NS809"/>
    <x v="32"/>
    <d v="1944-03-24T00:00:00"/>
    <d v="1944-12-31T00:00:00"/>
    <n v="282"/>
    <n v="250"/>
    <n v="239"/>
    <d v="1944-12-18T14:12:29"/>
    <x v="44"/>
    <x v="0"/>
    <m/>
    <s v="Merlin 72/73 or 76/77"/>
    <s v="Between 24-3-1944 and 31-12-1944"/>
    <m/>
    <m/>
  </r>
  <r>
    <x v="17"/>
    <s v="810"/>
    <s v="NS810"/>
    <x v="32"/>
    <d v="1944-03-24T00:00:00"/>
    <d v="1944-12-31T00:00:00"/>
    <n v="282"/>
    <n v="250"/>
    <n v="240"/>
    <d v="1944-12-19T17:16:48"/>
    <x v="44"/>
    <x v="0"/>
    <m/>
    <s v="Merlin 72/73 or 76/77"/>
    <s v="Between 24-3-1944 and 31-12-1944"/>
    <m/>
    <m/>
  </r>
  <r>
    <x v="17"/>
    <s v="811"/>
    <s v="NS811"/>
    <x v="32"/>
    <d v="1944-03-24T00:00:00"/>
    <d v="1944-12-31T00:00:00"/>
    <n v="282"/>
    <n v="250"/>
    <n v="241"/>
    <d v="1944-12-20T20:21:07"/>
    <x v="44"/>
    <x v="0"/>
    <m/>
    <s v="Merlin 72/73 or 76/77"/>
    <s v="Between 24-3-1944 and 31-12-1944"/>
    <m/>
    <m/>
  </r>
  <r>
    <x v="17"/>
    <s v="812"/>
    <s v="NS812"/>
    <x v="32"/>
    <d v="1944-03-24T00:00:00"/>
    <d v="1944-12-31T00:00:00"/>
    <n v="282"/>
    <n v="250"/>
    <n v="242"/>
    <d v="1944-12-21T23:25:26"/>
    <x v="44"/>
    <x v="0"/>
    <m/>
    <s v="Merlin 72/73 or 76/77"/>
    <s v="Between 24-3-1944 and 31-12-1944"/>
    <m/>
    <m/>
  </r>
  <r>
    <x v="17"/>
    <s v="813"/>
    <s v="NS813"/>
    <x v="32"/>
    <d v="1944-03-24T00:00:00"/>
    <d v="1944-12-31T00:00:00"/>
    <n v="282"/>
    <n v="250"/>
    <n v="243"/>
    <d v="1944-12-23T02:29:46"/>
    <x v="44"/>
    <x v="0"/>
    <m/>
    <s v="Merlin 72/73 or 76/77"/>
    <s v="Between 24-3-1944 and 31-12-1944"/>
    <m/>
    <m/>
  </r>
  <r>
    <x v="17"/>
    <s v="814"/>
    <s v="NS814"/>
    <x v="32"/>
    <d v="1944-03-24T00:00:00"/>
    <d v="1944-12-31T00:00:00"/>
    <n v="282"/>
    <n v="250"/>
    <n v="244"/>
    <d v="1944-12-24T05:34:05"/>
    <x v="44"/>
    <x v="0"/>
    <m/>
    <s v="Merlin 72/73 or 76/77"/>
    <s v="Between 24-3-1944 and 31-12-1944"/>
    <m/>
    <m/>
  </r>
  <r>
    <x v="17"/>
    <s v="815"/>
    <s v="NS815"/>
    <x v="32"/>
    <d v="1944-03-24T00:00:00"/>
    <d v="1944-12-31T00:00:00"/>
    <n v="282"/>
    <n v="250"/>
    <n v="245"/>
    <d v="1944-12-25T08:38:24"/>
    <x v="44"/>
    <x v="0"/>
    <m/>
    <s v="Merlin 72/73 or 76/77"/>
    <s v="Between 24-3-1944 and 31-12-1944"/>
    <m/>
    <m/>
  </r>
  <r>
    <x v="17"/>
    <s v="816"/>
    <s v="NS816"/>
    <x v="32"/>
    <d v="1944-03-24T00:00:00"/>
    <d v="1944-12-31T00:00:00"/>
    <n v="282"/>
    <n v="250"/>
    <n v="246"/>
    <d v="1944-12-26T11:42:43"/>
    <x v="44"/>
    <x v="0"/>
    <m/>
    <s v="Merlin 72/73 or 76/77"/>
    <s v="Between 24-3-1944 and 31-12-1944"/>
    <m/>
    <m/>
  </r>
  <r>
    <x v="17"/>
    <s v="819"/>
    <s v="NS819"/>
    <x v="19"/>
    <d v="1944-01-25T00:00:00"/>
    <d v="1944-05-19T00:00:00"/>
    <n v="115"/>
    <n v="247"/>
    <n v="1"/>
    <d v="1944-01-25T11:10:27"/>
    <x v="33"/>
    <x v="0"/>
    <m/>
    <s v="Merlin 25"/>
    <s v="Between 25-1-1944 and 19-5-1944"/>
    <m/>
    <m/>
  </r>
  <r>
    <x v="17"/>
    <s v="820"/>
    <s v="NS820"/>
    <x v="19"/>
    <d v="1944-01-25T00:00:00"/>
    <d v="1944-05-19T00:00:00"/>
    <n v="115"/>
    <n v="247"/>
    <n v="2"/>
    <d v="1944-01-25T22:20:53"/>
    <x v="33"/>
    <x v="0"/>
    <m/>
    <s v="Merlin 25"/>
    <s v="Between 25-1-1944 and 19-5-1944"/>
    <m/>
    <m/>
  </r>
  <r>
    <x v="17"/>
    <s v="821"/>
    <s v="NS821"/>
    <x v="19"/>
    <d v="1944-01-25T00:00:00"/>
    <d v="1944-05-19T00:00:00"/>
    <n v="115"/>
    <n v="247"/>
    <n v="3"/>
    <d v="1944-01-26T09:31:20"/>
    <x v="33"/>
    <x v="0"/>
    <m/>
    <s v="Merlin 25"/>
    <s v="Between 25-1-1944 and 19-5-1944"/>
    <m/>
    <m/>
  </r>
  <r>
    <x v="17"/>
    <s v="822"/>
    <s v="NS822"/>
    <x v="19"/>
    <d v="1944-01-25T00:00:00"/>
    <d v="1944-05-19T00:00:00"/>
    <n v="115"/>
    <n v="247"/>
    <n v="4"/>
    <d v="1944-01-26T20:41:47"/>
    <x v="33"/>
    <x v="0"/>
    <m/>
    <s v="Merlin 25"/>
    <s v="Between 25-1-1944 and 19-5-1944"/>
    <m/>
    <m/>
  </r>
  <r>
    <x v="17"/>
    <s v="823"/>
    <s v="NS823"/>
    <x v="19"/>
    <d v="1944-01-25T00:00:00"/>
    <d v="1944-05-19T00:00:00"/>
    <n v="115"/>
    <n v="247"/>
    <n v="5"/>
    <d v="1944-01-27T07:52:14"/>
    <x v="33"/>
    <x v="0"/>
    <m/>
    <s v="Merlin 25"/>
    <s v="Between 25-1-1944 and 19-5-1944"/>
    <m/>
    <m/>
  </r>
  <r>
    <x v="17"/>
    <s v="824"/>
    <s v="NS824"/>
    <x v="19"/>
    <d v="1944-01-25T00:00:00"/>
    <d v="1944-05-19T00:00:00"/>
    <n v="115"/>
    <n v="247"/>
    <n v="6"/>
    <d v="1944-01-27T19:02:40"/>
    <x v="34"/>
    <x v="0"/>
    <m/>
    <s v="Merlin 25"/>
    <s v="Between 25-1-1944 and 19-5-1944"/>
    <m/>
    <m/>
  </r>
  <r>
    <x v="17"/>
    <s v="825"/>
    <s v="NS825"/>
    <x v="19"/>
    <d v="1944-01-25T00:00:00"/>
    <d v="1944-05-19T00:00:00"/>
    <n v="115"/>
    <n v="247"/>
    <n v="7"/>
    <d v="1944-01-28T06:13:07"/>
    <x v="34"/>
    <x v="0"/>
    <m/>
    <s v="Merlin 25"/>
    <s v="Between 25-1-1944 and 19-5-1944"/>
    <m/>
    <m/>
  </r>
  <r>
    <x v="17"/>
    <s v="826"/>
    <s v="NS826"/>
    <x v="19"/>
    <d v="1944-01-25T00:00:00"/>
    <d v="1944-05-19T00:00:00"/>
    <n v="115"/>
    <n v="247"/>
    <n v="8"/>
    <d v="1944-01-28T17:23:34"/>
    <x v="34"/>
    <x v="0"/>
    <m/>
    <s v="Merlin 25"/>
    <s v="Between 25-1-1944 and 19-5-1944"/>
    <m/>
    <m/>
  </r>
  <r>
    <x v="17"/>
    <s v="827"/>
    <s v="NS827"/>
    <x v="19"/>
    <d v="1944-01-25T00:00:00"/>
    <d v="1944-05-19T00:00:00"/>
    <n v="115"/>
    <n v="247"/>
    <n v="9"/>
    <d v="1944-01-29T04:34:00"/>
    <x v="34"/>
    <x v="0"/>
    <m/>
    <s v="Merlin 25"/>
    <s v="Between 25-1-1944 and 19-5-1944"/>
    <m/>
    <m/>
  </r>
  <r>
    <x v="17"/>
    <s v="828"/>
    <s v="NS828"/>
    <x v="19"/>
    <d v="1944-01-25T00:00:00"/>
    <d v="1944-05-19T00:00:00"/>
    <n v="115"/>
    <n v="247"/>
    <n v="10"/>
    <d v="1944-01-29T15:44:27"/>
    <x v="34"/>
    <x v="0"/>
    <m/>
    <s v="Merlin 25"/>
    <s v="Between 25-1-1944 and 19-5-1944"/>
    <m/>
    <m/>
  </r>
  <r>
    <x v="17"/>
    <s v="829"/>
    <s v="NS829"/>
    <x v="19"/>
    <d v="1944-01-25T00:00:00"/>
    <d v="1944-05-19T00:00:00"/>
    <n v="115"/>
    <n v="247"/>
    <n v="11"/>
    <d v="1944-01-30T02:54:54"/>
    <x v="34"/>
    <x v="0"/>
    <m/>
    <s v="Merlin 25"/>
    <s v="Between 25-1-1944 and 19-5-1944"/>
    <m/>
    <m/>
  </r>
  <r>
    <x v="17"/>
    <s v="830"/>
    <s v="NS830"/>
    <x v="19"/>
    <d v="1944-01-25T00:00:00"/>
    <d v="1944-05-19T00:00:00"/>
    <n v="115"/>
    <n v="247"/>
    <n v="12"/>
    <d v="1944-01-30T14:05:21"/>
    <x v="34"/>
    <x v="0"/>
    <m/>
    <s v="Merlin 25"/>
    <s v="Between 25-1-1944 and 19-5-1944"/>
    <m/>
    <m/>
  </r>
  <r>
    <x v="17"/>
    <s v="831"/>
    <s v="NS831"/>
    <x v="19"/>
    <d v="1944-01-25T00:00:00"/>
    <d v="1944-05-19T00:00:00"/>
    <n v="115"/>
    <n v="247"/>
    <n v="13"/>
    <d v="1944-01-31T01:15:47"/>
    <x v="34"/>
    <x v="0"/>
    <m/>
    <s v="Merlin 25"/>
    <s v="Between 25-1-1944 and 19-5-1944"/>
    <m/>
    <m/>
  </r>
  <r>
    <x v="17"/>
    <s v="832"/>
    <s v="NS832"/>
    <x v="19"/>
    <d v="1944-01-25T00:00:00"/>
    <d v="1944-05-19T00:00:00"/>
    <n v="115"/>
    <n v="247"/>
    <n v="14"/>
    <d v="1944-01-31T12:26:14"/>
    <x v="34"/>
    <x v="0"/>
    <m/>
    <s v="Merlin 25"/>
    <s v="Between 25-1-1944 and 19-5-1944"/>
    <m/>
    <m/>
  </r>
  <r>
    <x v="17"/>
    <s v="833"/>
    <s v="NS833"/>
    <x v="19"/>
    <d v="1944-01-25T00:00:00"/>
    <d v="1944-05-19T00:00:00"/>
    <n v="115"/>
    <n v="247"/>
    <n v="15"/>
    <d v="1944-01-31T23:36:41"/>
    <x v="34"/>
    <x v="0"/>
    <m/>
    <s v="Merlin 25"/>
    <s v="Between 25-1-1944 and 19-5-1944"/>
    <m/>
    <m/>
  </r>
  <r>
    <x v="17"/>
    <s v="834"/>
    <s v="NS834"/>
    <x v="19"/>
    <d v="1944-01-25T00:00:00"/>
    <d v="1944-05-19T00:00:00"/>
    <n v="115"/>
    <n v="247"/>
    <n v="16"/>
    <d v="1944-02-01T10:47:08"/>
    <x v="34"/>
    <x v="0"/>
    <m/>
    <s v="Merlin 25"/>
    <s v="Between 25-1-1944 and 19-5-1944"/>
    <m/>
    <m/>
  </r>
  <r>
    <x v="17"/>
    <s v="835"/>
    <s v="NS835"/>
    <x v="19"/>
    <d v="1944-01-25T00:00:00"/>
    <d v="1944-05-19T00:00:00"/>
    <n v="115"/>
    <n v="247"/>
    <n v="17"/>
    <d v="1944-02-01T21:57:34"/>
    <x v="34"/>
    <x v="0"/>
    <m/>
    <s v="Merlin 25"/>
    <s v="Between 25-1-1944 and 19-5-1944"/>
    <m/>
    <m/>
  </r>
  <r>
    <x v="17"/>
    <s v="836"/>
    <s v="NS836"/>
    <x v="19"/>
    <d v="1944-01-25T00:00:00"/>
    <d v="1944-05-19T00:00:00"/>
    <n v="115"/>
    <n v="247"/>
    <n v="18"/>
    <d v="1944-02-02T09:08:01"/>
    <x v="34"/>
    <x v="0"/>
    <m/>
    <s v="Merlin 25"/>
    <s v="Between 25-1-1944 and 19-5-1944"/>
    <m/>
    <m/>
  </r>
  <r>
    <x v="17"/>
    <s v="837"/>
    <s v="NS837"/>
    <x v="19"/>
    <d v="1944-01-25T00:00:00"/>
    <d v="1944-05-19T00:00:00"/>
    <n v="115"/>
    <n v="247"/>
    <n v="19"/>
    <d v="1944-02-02T20:18:28"/>
    <x v="34"/>
    <x v="0"/>
    <m/>
    <s v="Merlin 25"/>
    <s v="Between 25-1-1944 and 19-5-1944"/>
    <m/>
    <m/>
  </r>
  <r>
    <x v="17"/>
    <s v="838"/>
    <s v="NS838"/>
    <x v="19"/>
    <d v="1944-01-25T00:00:00"/>
    <d v="1944-05-19T00:00:00"/>
    <n v="115"/>
    <n v="247"/>
    <n v="20"/>
    <d v="1944-02-03T07:28:54"/>
    <x v="34"/>
    <x v="0"/>
    <m/>
    <s v="Merlin 25"/>
    <s v="Between 25-1-1944 and 19-5-1944"/>
    <m/>
    <m/>
  </r>
  <r>
    <x v="17"/>
    <s v="839"/>
    <s v="NS839"/>
    <x v="19"/>
    <d v="1944-01-25T00:00:00"/>
    <d v="1944-05-19T00:00:00"/>
    <n v="115"/>
    <n v="247"/>
    <n v="21"/>
    <d v="1944-02-03T18:39:21"/>
    <x v="34"/>
    <x v="0"/>
    <m/>
    <s v="Merlin 25"/>
    <s v="Between 25-1-1944 and 19-5-1944"/>
    <m/>
    <m/>
  </r>
  <r>
    <x v="17"/>
    <s v="840"/>
    <s v="NS840"/>
    <x v="19"/>
    <d v="1944-01-25T00:00:00"/>
    <d v="1944-05-19T00:00:00"/>
    <n v="115"/>
    <n v="247"/>
    <n v="22"/>
    <d v="1944-02-04T05:49:48"/>
    <x v="34"/>
    <x v="0"/>
    <m/>
    <s v="Merlin 25"/>
    <s v="Between 25-1-1944 and 19-5-1944"/>
    <m/>
    <m/>
  </r>
  <r>
    <x v="17"/>
    <s v="841"/>
    <s v="NS841"/>
    <x v="19"/>
    <d v="1944-01-25T00:00:00"/>
    <d v="1944-05-19T00:00:00"/>
    <n v="115"/>
    <n v="247"/>
    <n v="23"/>
    <d v="1944-02-04T17:00:15"/>
    <x v="34"/>
    <x v="0"/>
    <m/>
    <s v="Merlin 25"/>
    <s v="Between 25-1-1944 and 19-5-1944"/>
    <m/>
    <m/>
  </r>
  <r>
    <x v="17"/>
    <s v="842"/>
    <s v="NS842"/>
    <x v="19"/>
    <d v="1944-01-25T00:00:00"/>
    <d v="1944-05-19T00:00:00"/>
    <n v="115"/>
    <n v="247"/>
    <n v="24"/>
    <d v="1944-02-05T04:10:41"/>
    <x v="34"/>
    <x v="0"/>
    <m/>
    <s v="Merlin 25"/>
    <s v="Between 25-1-1944 and 19-5-1944"/>
    <m/>
    <m/>
  </r>
  <r>
    <x v="17"/>
    <s v="843"/>
    <s v="NS843"/>
    <x v="19"/>
    <d v="1944-01-25T00:00:00"/>
    <d v="1944-05-19T00:00:00"/>
    <n v="115"/>
    <n v="247"/>
    <n v="25"/>
    <d v="1944-02-05T15:21:08"/>
    <x v="34"/>
    <x v="0"/>
    <m/>
    <s v="Merlin 25"/>
    <s v="Between 25-1-1944 and 19-5-1944"/>
    <m/>
    <m/>
  </r>
  <r>
    <x v="17"/>
    <s v="844"/>
    <s v="NS844"/>
    <x v="19"/>
    <d v="1944-01-25T00:00:00"/>
    <d v="1944-05-19T00:00:00"/>
    <n v="115"/>
    <n v="247"/>
    <n v="26"/>
    <d v="1944-02-06T02:31:35"/>
    <x v="34"/>
    <x v="0"/>
    <m/>
    <s v="Merlin 25"/>
    <s v="Between 25-1-1944 and 19-5-1944"/>
    <m/>
    <m/>
  </r>
  <r>
    <x v="17"/>
    <s v="845"/>
    <s v="NS845"/>
    <x v="19"/>
    <d v="1944-01-25T00:00:00"/>
    <d v="1944-05-19T00:00:00"/>
    <n v="115"/>
    <n v="247"/>
    <n v="27"/>
    <d v="1944-02-06T13:42:01"/>
    <x v="34"/>
    <x v="0"/>
    <m/>
    <s v="Merlin 25"/>
    <s v="Between 25-1-1944 and 19-5-1944"/>
    <m/>
    <m/>
  </r>
  <r>
    <x v="17"/>
    <s v="846"/>
    <s v="NS846"/>
    <x v="19"/>
    <d v="1944-01-25T00:00:00"/>
    <d v="1944-05-19T00:00:00"/>
    <n v="115"/>
    <n v="247"/>
    <n v="28"/>
    <d v="1944-02-07T00:52:28"/>
    <x v="34"/>
    <x v="0"/>
    <m/>
    <s v="Merlin 25"/>
    <s v="Between 25-1-1944 and 19-5-1944"/>
    <m/>
    <m/>
  </r>
  <r>
    <x v="17"/>
    <s v="847"/>
    <s v="NS847"/>
    <x v="19"/>
    <d v="1944-01-25T00:00:00"/>
    <d v="1944-05-19T00:00:00"/>
    <n v="115"/>
    <n v="247"/>
    <n v="29"/>
    <d v="1944-02-07T12:02:55"/>
    <x v="34"/>
    <x v="0"/>
    <m/>
    <s v="Merlin 25"/>
    <s v="Between 25-1-1944 and 19-5-1944"/>
    <m/>
    <m/>
  </r>
  <r>
    <x v="17"/>
    <s v="848"/>
    <s v="NS848"/>
    <x v="19"/>
    <d v="1944-01-25T00:00:00"/>
    <d v="1944-05-19T00:00:00"/>
    <n v="115"/>
    <n v="247"/>
    <n v="30"/>
    <d v="1944-02-07T23:13:22"/>
    <x v="34"/>
    <x v="0"/>
    <m/>
    <s v="Merlin 25"/>
    <s v="Between 25-1-1944 and 19-5-1944"/>
    <m/>
    <m/>
  </r>
  <r>
    <x v="17"/>
    <s v="849"/>
    <s v="NS849"/>
    <x v="19"/>
    <d v="1944-01-25T00:00:00"/>
    <d v="1944-05-19T00:00:00"/>
    <n v="115"/>
    <n v="247"/>
    <n v="31"/>
    <d v="1944-02-08T10:23:48"/>
    <x v="34"/>
    <x v="0"/>
    <m/>
    <s v="Merlin 25"/>
    <s v="Between 25-1-1944 and 19-5-1944"/>
    <m/>
    <m/>
  </r>
  <r>
    <x v="17"/>
    <s v="850"/>
    <s v="NS850"/>
    <x v="19"/>
    <d v="1944-01-25T00:00:00"/>
    <d v="1944-05-19T00:00:00"/>
    <n v="115"/>
    <n v="247"/>
    <n v="32"/>
    <d v="1944-02-08T21:34:15"/>
    <x v="34"/>
    <x v="0"/>
    <m/>
    <s v="Merlin 25"/>
    <s v="Between 25-1-1944 and 19-5-1944"/>
    <m/>
    <m/>
  </r>
  <r>
    <x v="17"/>
    <s v="851"/>
    <s v="NS851"/>
    <x v="19"/>
    <d v="1944-01-25T00:00:00"/>
    <d v="1944-05-19T00:00:00"/>
    <n v="115"/>
    <n v="247"/>
    <n v="33"/>
    <d v="1944-02-09T08:44:42"/>
    <x v="34"/>
    <x v="0"/>
    <m/>
    <s v="Merlin 25"/>
    <s v="Between 25-1-1944 and 19-5-1944"/>
    <m/>
    <m/>
  </r>
  <r>
    <x v="17"/>
    <s v="852"/>
    <s v="NS852"/>
    <x v="19"/>
    <d v="1944-01-25T00:00:00"/>
    <d v="1944-05-19T00:00:00"/>
    <n v="115"/>
    <n v="247"/>
    <n v="34"/>
    <d v="1944-02-09T19:55:09"/>
    <x v="34"/>
    <x v="0"/>
    <m/>
    <s v="Merlin 25"/>
    <s v="Between 25-1-1944 and 19-5-1944"/>
    <m/>
    <m/>
  </r>
  <r>
    <x v="17"/>
    <s v="853"/>
    <s v="NS853"/>
    <x v="19"/>
    <d v="1944-01-25T00:00:00"/>
    <d v="1944-05-19T00:00:00"/>
    <n v="115"/>
    <n v="247"/>
    <n v="35"/>
    <d v="1944-02-10T07:05:35"/>
    <x v="34"/>
    <x v="0"/>
    <m/>
    <s v="Merlin 25"/>
    <s v="Between 25-1-1944 and 19-5-1944"/>
    <m/>
    <m/>
  </r>
  <r>
    <x v="17"/>
    <s v="854"/>
    <s v="NS854"/>
    <x v="19"/>
    <d v="1944-01-25T00:00:00"/>
    <d v="1944-05-19T00:00:00"/>
    <n v="115"/>
    <n v="247"/>
    <n v="36"/>
    <d v="1944-02-10T18:16:02"/>
    <x v="34"/>
    <x v="0"/>
    <m/>
    <s v="Merlin 25"/>
    <s v="Between 25-1-1944 and 19-5-1944"/>
    <m/>
    <m/>
  </r>
  <r>
    <x v="17"/>
    <s v="855"/>
    <s v="NS855"/>
    <x v="19"/>
    <d v="1944-01-25T00:00:00"/>
    <d v="1944-05-19T00:00:00"/>
    <n v="115"/>
    <n v="247"/>
    <n v="37"/>
    <d v="1944-02-11T05:26:29"/>
    <x v="34"/>
    <x v="0"/>
    <m/>
    <s v="Merlin 25"/>
    <s v="Between 25-1-1944 and 19-5-1944"/>
    <m/>
    <m/>
  </r>
  <r>
    <x v="17"/>
    <s v="856"/>
    <s v="NS856"/>
    <x v="19"/>
    <d v="1944-01-25T00:00:00"/>
    <d v="1944-05-19T00:00:00"/>
    <n v="115"/>
    <n v="247"/>
    <n v="38"/>
    <d v="1944-02-11T16:36:55"/>
    <x v="34"/>
    <x v="0"/>
    <m/>
    <s v="Merlin 25"/>
    <s v="Between 25-1-1944 and 19-5-1944"/>
    <m/>
    <m/>
  </r>
  <r>
    <x v="17"/>
    <s v="857"/>
    <s v="NS857"/>
    <x v="19"/>
    <d v="1944-01-25T00:00:00"/>
    <d v="1944-05-19T00:00:00"/>
    <n v="115"/>
    <n v="247"/>
    <n v="39"/>
    <d v="1944-02-12T03:47:22"/>
    <x v="34"/>
    <x v="0"/>
    <m/>
    <s v="Merlin 25"/>
    <s v="Between 25-1-1944 and 19-5-1944"/>
    <m/>
    <m/>
  </r>
  <r>
    <x v="17"/>
    <s v="858"/>
    <s v="NS858"/>
    <x v="19"/>
    <d v="1944-01-25T00:00:00"/>
    <d v="1944-05-19T00:00:00"/>
    <n v="115"/>
    <n v="247"/>
    <n v="40"/>
    <d v="1944-02-12T14:57:49"/>
    <x v="34"/>
    <x v="0"/>
    <m/>
    <s v="Merlin 25"/>
    <s v="Between 25-1-1944 and 19-5-1944"/>
    <m/>
    <m/>
  </r>
  <r>
    <x v="17"/>
    <s v="859"/>
    <s v="NS859"/>
    <x v="19"/>
    <d v="1944-01-25T00:00:00"/>
    <d v="1944-05-19T00:00:00"/>
    <n v="115"/>
    <n v="247"/>
    <n v="41"/>
    <d v="1944-02-13T02:08:16"/>
    <x v="34"/>
    <x v="0"/>
    <m/>
    <s v="Merlin 25"/>
    <s v="Between 25-1-1944 and 19-5-1944"/>
    <m/>
    <m/>
  </r>
  <r>
    <x v="17"/>
    <s v="873"/>
    <s v="NS873"/>
    <x v="19"/>
    <d v="1944-01-25T00:00:00"/>
    <d v="1944-05-19T00:00:00"/>
    <n v="115"/>
    <n v="247"/>
    <n v="42"/>
    <d v="1944-02-13T13:18:42"/>
    <x v="34"/>
    <x v="0"/>
    <m/>
    <s v="Merlin 25"/>
    <s v="Between 25-1-1944 and 19-5-1944"/>
    <m/>
    <m/>
  </r>
  <r>
    <x v="17"/>
    <s v="874"/>
    <s v="NS874"/>
    <x v="19"/>
    <d v="1944-01-25T00:00:00"/>
    <d v="1944-05-19T00:00:00"/>
    <n v="115"/>
    <n v="247"/>
    <n v="43"/>
    <d v="1944-02-14T00:29:09"/>
    <x v="34"/>
    <x v="0"/>
    <m/>
    <s v="Merlin 25"/>
    <s v="Between 25-1-1944 and 19-5-1944"/>
    <m/>
    <m/>
  </r>
  <r>
    <x v="17"/>
    <s v="875"/>
    <s v="NS875"/>
    <x v="19"/>
    <d v="1944-01-25T00:00:00"/>
    <d v="1944-05-19T00:00:00"/>
    <n v="115"/>
    <n v="247"/>
    <n v="44"/>
    <d v="1944-02-14T11:39:36"/>
    <x v="34"/>
    <x v="0"/>
    <m/>
    <s v="Merlin 25"/>
    <s v="Between 25-1-1944 and 19-5-1944"/>
    <m/>
    <m/>
  </r>
  <r>
    <x v="17"/>
    <s v="876"/>
    <s v="NS876"/>
    <x v="19"/>
    <d v="1944-01-25T00:00:00"/>
    <d v="1944-05-19T00:00:00"/>
    <n v="115"/>
    <n v="247"/>
    <n v="45"/>
    <d v="1944-02-14T22:50:02"/>
    <x v="34"/>
    <x v="0"/>
    <m/>
    <s v="Merlin 25"/>
    <s v="Between 25-1-1944 and 19-5-1944"/>
    <m/>
    <m/>
  </r>
  <r>
    <x v="17"/>
    <s v="877"/>
    <s v="NS877"/>
    <x v="19"/>
    <d v="1944-01-25T00:00:00"/>
    <d v="1944-05-19T00:00:00"/>
    <n v="115"/>
    <n v="247"/>
    <n v="46"/>
    <d v="1944-02-15T10:00:29"/>
    <x v="34"/>
    <x v="0"/>
    <m/>
    <s v="Merlin 25"/>
    <s v="Between 25-1-1944 and 19-5-1944"/>
    <m/>
    <m/>
  </r>
  <r>
    <x v="17"/>
    <s v="878"/>
    <s v="NS878"/>
    <x v="19"/>
    <d v="1944-01-25T00:00:00"/>
    <d v="1944-05-19T00:00:00"/>
    <n v="115"/>
    <n v="247"/>
    <n v="47"/>
    <d v="1944-02-15T21:10:56"/>
    <x v="34"/>
    <x v="0"/>
    <m/>
    <s v="Merlin 25"/>
    <s v="Between 25-1-1944 and 19-5-1944"/>
    <m/>
    <m/>
  </r>
  <r>
    <x v="17"/>
    <s v="879"/>
    <s v="NS879"/>
    <x v="19"/>
    <d v="1944-01-25T00:00:00"/>
    <d v="1944-05-19T00:00:00"/>
    <n v="115"/>
    <n v="247"/>
    <n v="48"/>
    <d v="1944-02-16T08:21:23"/>
    <x v="34"/>
    <x v="0"/>
    <m/>
    <s v="Merlin 25"/>
    <s v="Between 25-1-1944 and 19-5-1944"/>
    <m/>
    <m/>
  </r>
  <r>
    <x v="17"/>
    <s v="880"/>
    <s v="NS880"/>
    <x v="19"/>
    <d v="1944-01-25T00:00:00"/>
    <d v="1944-05-19T00:00:00"/>
    <n v="115"/>
    <n v="247"/>
    <n v="49"/>
    <d v="1944-02-16T19:31:49"/>
    <x v="34"/>
    <x v="0"/>
    <m/>
    <s v="Merlin 25"/>
    <s v="Between 25-1-1944 and 19-5-1944"/>
    <m/>
    <m/>
  </r>
  <r>
    <x v="17"/>
    <s v="881"/>
    <s v="NS881"/>
    <x v="19"/>
    <d v="1944-01-25T00:00:00"/>
    <d v="1944-05-19T00:00:00"/>
    <n v="115"/>
    <n v="247"/>
    <n v="50"/>
    <d v="1944-02-17T06:42:16"/>
    <x v="34"/>
    <x v="0"/>
    <m/>
    <s v="Merlin 25"/>
    <s v="Between 25-1-1944 and 19-5-1944"/>
    <m/>
    <m/>
  </r>
  <r>
    <x v="17"/>
    <s v="882"/>
    <s v="NS882"/>
    <x v="19"/>
    <d v="1944-01-25T00:00:00"/>
    <d v="1944-05-19T00:00:00"/>
    <n v="115"/>
    <n v="247"/>
    <n v="51"/>
    <d v="1944-02-17T17:52:43"/>
    <x v="34"/>
    <x v="0"/>
    <m/>
    <s v="Merlin 25"/>
    <s v="Between 25-1-1944 and 19-5-1944"/>
    <m/>
    <m/>
  </r>
  <r>
    <x v="17"/>
    <s v="883"/>
    <s v="NS883"/>
    <x v="19"/>
    <d v="1944-01-25T00:00:00"/>
    <d v="1944-05-19T00:00:00"/>
    <n v="115"/>
    <n v="247"/>
    <n v="52"/>
    <d v="1944-02-18T05:03:09"/>
    <x v="34"/>
    <x v="0"/>
    <m/>
    <s v="Merlin 25"/>
    <s v="Between 25-1-1944 and 19-5-1944"/>
    <m/>
    <m/>
  </r>
  <r>
    <x v="17"/>
    <s v="884"/>
    <s v="NS884"/>
    <x v="19"/>
    <d v="1944-01-25T00:00:00"/>
    <d v="1944-05-19T00:00:00"/>
    <n v="115"/>
    <n v="247"/>
    <n v="53"/>
    <d v="1944-02-18T16:13:36"/>
    <x v="34"/>
    <x v="0"/>
    <m/>
    <s v="Merlin 25"/>
    <s v="Between 25-1-1944 and 19-5-1944"/>
    <m/>
    <m/>
  </r>
  <r>
    <x v="17"/>
    <s v="885"/>
    <s v="NS885"/>
    <x v="19"/>
    <d v="1944-01-25T00:00:00"/>
    <d v="1944-05-19T00:00:00"/>
    <n v="115"/>
    <n v="247"/>
    <n v="54"/>
    <d v="1944-02-19T03:24:03"/>
    <x v="34"/>
    <x v="0"/>
    <m/>
    <s v="Merlin 25"/>
    <s v="Between 25-1-1944 and 19-5-1944"/>
    <m/>
    <m/>
  </r>
  <r>
    <x v="17"/>
    <s v="886"/>
    <s v="NS886"/>
    <x v="19"/>
    <d v="1944-01-25T00:00:00"/>
    <d v="1944-05-19T00:00:00"/>
    <n v="115"/>
    <n v="247"/>
    <n v="55"/>
    <d v="1944-02-19T14:34:30"/>
    <x v="34"/>
    <x v="0"/>
    <m/>
    <s v="Merlin 25"/>
    <s v="Between 25-1-1944 and 19-5-1944"/>
    <m/>
    <m/>
  </r>
  <r>
    <x v="17"/>
    <s v="887"/>
    <s v="NS887"/>
    <x v="19"/>
    <d v="1944-01-25T00:00:00"/>
    <d v="1944-05-19T00:00:00"/>
    <n v="115"/>
    <n v="247"/>
    <n v="56"/>
    <d v="1944-02-20T01:44:56"/>
    <x v="34"/>
    <x v="0"/>
    <m/>
    <s v="Merlin 25"/>
    <s v="Between 25-1-1944 and 19-5-1944"/>
    <m/>
    <m/>
  </r>
  <r>
    <x v="17"/>
    <s v="888"/>
    <s v="NS888"/>
    <x v="19"/>
    <d v="1944-01-25T00:00:00"/>
    <d v="1944-05-19T00:00:00"/>
    <n v="115"/>
    <n v="247"/>
    <n v="57"/>
    <d v="1944-02-20T12:55:23"/>
    <x v="34"/>
    <x v="0"/>
    <m/>
    <s v="Merlin 25"/>
    <s v="Between 25-1-1944 and 19-5-1944"/>
    <m/>
    <m/>
  </r>
  <r>
    <x v="17"/>
    <s v="889"/>
    <s v="NS889"/>
    <x v="19"/>
    <d v="1944-01-25T00:00:00"/>
    <d v="1944-05-19T00:00:00"/>
    <n v="115"/>
    <n v="247"/>
    <n v="58"/>
    <d v="1944-02-21T00:05:50"/>
    <x v="34"/>
    <x v="0"/>
    <m/>
    <s v="Merlin 25"/>
    <s v="Between 25-1-1944 and 19-5-1944"/>
    <m/>
    <m/>
  </r>
  <r>
    <x v="17"/>
    <s v="890"/>
    <s v="NS890"/>
    <x v="19"/>
    <d v="1944-01-25T00:00:00"/>
    <d v="1944-05-19T00:00:00"/>
    <n v="115"/>
    <n v="247"/>
    <n v="59"/>
    <d v="1944-02-21T11:16:17"/>
    <x v="34"/>
    <x v="0"/>
    <m/>
    <s v="Merlin 25"/>
    <s v="Between 25-1-1944 and 19-5-1944"/>
    <m/>
    <m/>
  </r>
  <r>
    <x v="17"/>
    <s v="891"/>
    <s v="NS891"/>
    <x v="19"/>
    <d v="1944-01-25T00:00:00"/>
    <d v="1944-05-19T00:00:00"/>
    <n v="115"/>
    <n v="247"/>
    <n v="60"/>
    <d v="1944-02-21T22:26:43"/>
    <x v="34"/>
    <x v="0"/>
    <m/>
    <s v="Merlin 25"/>
    <s v="Between 25-1-1944 and 19-5-1944"/>
    <m/>
    <m/>
  </r>
  <r>
    <x v="17"/>
    <s v="892"/>
    <s v="NS892"/>
    <x v="19"/>
    <d v="1944-01-25T00:00:00"/>
    <d v="1944-05-19T00:00:00"/>
    <n v="115"/>
    <n v="247"/>
    <n v="61"/>
    <d v="1944-02-22T09:37:10"/>
    <x v="34"/>
    <x v="0"/>
    <m/>
    <s v="Merlin 25"/>
    <s v="Between 25-1-1944 and 19-5-1944"/>
    <m/>
    <m/>
  </r>
  <r>
    <x v="17"/>
    <s v="893"/>
    <s v="NS893"/>
    <x v="19"/>
    <d v="1944-01-25T00:00:00"/>
    <d v="1944-05-19T00:00:00"/>
    <n v="115"/>
    <n v="247"/>
    <n v="62"/>
    <d v="1944-02-22T20:47:37"/>
    <x v="34"/>
    <x v="0"/>
    <m/>
    <s v="Merlin 25"/>
    <s v="Between 25-1-1944 and 19-5-1944"/>
    <m/>
    <m/>
  </r>
  <r>
    <x v="17"/>
    <s v="894"/>
    <s v="NS894"/>
    <x v="19"/>
    <d v="1944-01-25T00:00:00"/>
    <d v="1944-05-19T00:00:00"/>
    <n v="115"/>
    <n v="247"/>
    <n v="63"/>
    <d v="1944-02-23T07:58:03"/>
    <x v="34"/>
    <x v="0"/>
    <m/>
    <s v="Merlin 25"/>
    <s v="Between 25-1-1944 and 19-5-1944"/>
    <m/>
    <m/>
  </r>
  <r>
    <x v="17"/>
    <s v="895"/>
    <s v="NS895"/>
    <x v="19"/>
    <d v="1944-01-25T00:00:00"/>
    <d v="1944-05-19T00:00:00"/>
    <n v="115"/>
    <n v="247"/>
    <n v="64"/>
    <d v="1944-02-23T19:08:30"/>
    <x v="34"/>
    <x v="0"/>
    <m/>
    <s v="Merlin 25"/>
    <s v="Between 25-1-1944 and 19-5-1944"/>
    <m/>
    <m/>
  </r>
  <r>
    <x v="17"/>
    <s v="896"/>
    <s v="NS896"/>
    <x v="19"/>
    <d v="1944-01-25T00:00:00"/>
    <d v="1944-05-19T00:00:00"/>
    <n v="115"/>
    <n v="247"/>
    <n v="65"/>
    <d v="1944-02-24T06:18:57"/>
    <x v="34"/>
    <x v="0"/>
    <m/>
    <s v="Merlin 25"/>
    <s v="Between 25-1-1944 and 19-5-1944"/>
    <m/>
    <m/>
  </r>
  <r>
    <x v="17"/>
    <s v="897"/>
    <s v="NS897"/>
    <x v="19"/>
    <d v="1944-01-25T00:00:00"/>
    <d v="1944-05-19T00:00:00"/>
    <n v="115"/>
    <n v="247"/>
    <n v="66"/>
    <d v="1944-02-24T17:29:24"/>
    <x v="35"/>
    <x v="0"/>
    <m/>
    <s v="Merlin 25"/>
    <s v="Between 25-1-1944 and 19-5-1944"/>
    <m/>
    <m/>
  </r>
  <r>
    <x v="17"/>
    <s v="898"/>
    <s v="NS898"/>
    <x v="19"/>
    <d v="1944-01-25T00:00:00"/>
    <d v="1944-05-19T00:00:00"/>
    <n v="115"/>
    <n v="247"/>
    <n v="67"/>
    <d v="1944-02-25T04:39:50"/>
    <x v="35"/>
    <x v="0"/>
    <m/>
    <s v="Merlin 25"/>
    <s v="Between 25-1-1944 and 19-5-1944"/>
    <m/>
    <m/>
  </r>
  <r>
    <x v="17"/>
    <s v="899"/>
    <s v="NS899"/>
    <x v="19"/>
    <d v="1944-01-25T00:00:00"/>
    <d v="1944-05-19T00:00:00"/>
    <n v="115"/>
    <n v="247"/>
    <n v="68"/>
    <d v="1944-02-25T15:50:17"/>
    <x v="35"/>
    <x v="0"/>
    <m/>
    <s v="Merlin 25"/>
    <s v="Between 25-1-1944 and 19-5-1944"/>
    <m/>
    <m/>
  </r>
  <r>
    <x v="17"/>
    <s v="900"/>
    <s v="NS900"/>
    <x v="19"/>
    <d v="1944-01-25T00:00:00"/>
    <d v="1944-05-19T00:00:00"/>
    <n v="115"/>
    <n v="247"/>
    <n v="69"/>
    <d v="1944-02-26T03:00:44"/>
    <x v="35"/>
    <x v="0"/>
    <m/>
    <s v="Merlin 25"/>
    <s v="Between 25-1-1944 and 19-5-1944"/>
    <m/>
    <m/>
  </r>
  <r>
    <x v="17"/>
    <s v="901"/>
    <s v="NS901"/>
    <x v="19"/>
    <d v="1944-01-25T00:00:00"/>
    <d v="1944-05-19T00:00:00"/>
    <n v="115"/>
    <n v="247"/>
    <n v="70"/>
    <d v="1944-02-26T14:11:10"/>
    <x v="35"/>
    <x v="0"/>
    <m/>
    <s v="Merlin 25"/>
    <s v="Between 25-1-1944 and 19-5-1944"/>
    <m/>
    <m/>
  </r>
  <r>
    <x v="17"/>
    <s v="902"/>
    <s v="NS902"/>
    <x v="19"/>
    <d v="1944-01-25T00:00:00"/>
    <d v="1944-05-19T00:00:00"/>
    <n v="115"/>
    <n v="247"/>
    <n v="71"/>
    <d v="1944-02-27T01:21:37"/>
    <x v="35"/>
    <x v="0"/>
    <m/>
    <s v="Merlin 25"/>
    <s v="Between 25-1-1944 and 19-5-1944"/>
    <m/>
    <m/>
  </r>
  <r>
    <x v="17"/>
    <s v="903"/>
    <s v="NS903"/>
    <x v="19"/>
    <d v="1944-01-25T00:00:00"/>
    <d v="1944-05-19T00:00:00"/>
    <n v="115"/>
    <n v="247"/>
    <n v="72"/>
    <d v="1944-02-27T12:32:04"/>
    <x v="35"/>
    <x v="0"/>
    <m/>
    <s v="Merlin 25"/>
    <s v="Between 25-1-1944 and 19-5-1944"/>
    <m/>
    <m/>
  </r>
  <r>
    <x v="17"/>
    <s v="904"/>
    <s v="NS904"/>
    <x v="19"/>
    <d v="1944-01-25T00:00:00"/>
    <d v="1944-05-19T00:00:00"/>
    <n v="115"/>
    <n v="247"/>
    <n v="73"/>
    <d v="1944-02-27T23:42:31"/>
    <x v="35"/>
    <x v="0"/>
    <m/>
    <s v="Merlin 25"/>
    <s v="Between 25-1-1944 and 19-5-1944"/>
    <m/>
    <m/>
  </r>
  <r>
    <x v="17"/>
    <s v="905"/>
    <s v="NS905"/>
    <x v="19"/>
    <d v="1944-01-25T00:00:00"/>
    <d v="1944-05-19T00:00:00"/>
    <n v="115"/>
    <n v="247"/>
    <n v="74"/>
    <d v="1944-02-28T10:52:57"/>
    <x v="35"/>
    <x v="0"/>
    <m/>
    <s v="Merlin 25"/>
    <s v="Between 25-1-1944 and 19-5-1944"/>
    <m/>
    <m/>
  </r>
  <r>
    <x v="17"/>
    <s v="906"/>
    <s v="NS906"/>
    <x v="19"/>
    <d v="1944-01-25T00:00:00"/>
    <d v="1944-05-19T00:00:00"/>
    <n v="115"/>
    <n v="247"/>
    <n v="75"/>
    <d v="1944-02-28T22:03:24"/>
    <x v="35"/>
    <x v="0"/>
    <m/>
    <s v="Merlin 25"/>
    <s v="Between 25-1-1944 and 19-5-1944"/>
    <m/>
    <m/>
  </r>
  <r>
    <x v="17"/>
    <s v="907"/>
    <s v="NS907"/>
    <x v="19"/>
    <d v="1944-01-25T00:00:00"/>
    <d v="1944-05-19T00:00:00"/>
    <n v="115"/>
    <n v="247"/>
    <n v="76"/>
    <d v="1944-02-29T09:13:51"/>
    <x v="35"/>
    <x v="0"/>
    <m/>
    <s v="Merlin 25"/>
    <s v="Between 25-1-1944 and 19-5-1944"/>
    <m/>
    <m/>
  </r>
  <r>
    <x v="17"/>
    <s v="908"/>
    <s v="NS908"/>
    <x v="19"/>
    <d v="1944-01-25T00:00:00"/>
    <d v="1944-05-19T00:00:00"/>
    <n v="115"/>
    <n v="247"/>
    <n v="77"/>
    <d v="1944-02-29T20:24:17"/>
    <x v="35"/>
    <x v="0"/>
    <m/>
    <s v="Merlin 25"/>
    <s v="Between 25-1-1944 and 19-5-1944"/>
    <m/>
    <m/>
  </r>
  <r>
    <x v="17"/>
    <s v="909"/>
    <s v="NS909"/>
    <x v="19"/>
    <d v="1944-01-25T00:00:00"/>
    <d v="1944-05-19T00:00:00"/>
    <n v="115"/>
    <n v="247"/>
    <n v="78"/>
    <d v="1944-03-01T07:34:44"/>
    <x v="35"/>
    <x v="0"/>
    <m/>
    <s v="Merlin 25"/>
    <s v="Between 25-1-1944 and 19-5-1944"/>
    <m/>
    <m/>
  </r>
  <r>
    <x v="17"/>
    <s v="910"/>
    <s v="NS910"/>
    <x v="19"/>
    <d v="1944-01-25T00:00:00"/>
    <d v="1944-05-19T00:00:00"/>
    <n v="115"/>
    <n v="247"/>
    <n v="79"/>
    <d v="1944-03-01T18:45:11"/>
    <x v="35"/>
    <x v="0"/>
    <m/>
    <s v="Merlin 25"/>
    <s v="Between 25-1-1944 and 19-5-1944"/>
    <m/>
    <m/>
  </r>
  <r>
    <x v="17"/>
    <s v="911"/>
    <s v="NS911"/>
    <x v="19"/>
    <d v="1944-01-25T00:00:00"/>
    <d v="1944-05-19T00:00:00"/>
    <n v="115"/>
    <n v="247"/>
    <n v="80"/>
    <d v="1944-03-02T05:55:38"/>
    <x v="35"/>
    <x v="0"/>
    <m/>
    <s v="Merlin 25"/>
    <s v="Between 25-1-1944 and 19-5-1944"/>
    <m/>
    <m/>
  </r>
  <r>
    <x v="17"/>
    <s v="912"/>
    <s v="NS912"/>
    <x v="19"/>
    <d v="1944-01-25T00:00:00"/>
    <d v="1944-05-19T00:00:00"/>
    <n v="115"/>
    <n v="247"/>
    <n v="81"/>
    <d v="1944-03-02T17:06:04"/>
    <x v="35"/>
    <x v="0"/>
    <m/>
    <s v="Merlin 25"/>
    <s v="Between 25-1-1944 and 19-5-1944"/>
    <m/>
    <m/>
  </r>
  <r>
    <x v="17"/>
    <s v="913"/>
    <s v="NS913"/>
    <x v="19"/>
    <d v="1944-01-25T00:00:00"/>
    <d v="1944-05-19T00:00:00"/>
    <n v="115"/>
    <n v="247"/>
    <n v="82"/>
    <d v="1944-03-03T04:16:31"/>
    <x v="35"/>
    <x v="0"/>
    <m/>
    <s v="Merlin 25"/>
    <s v="Between 25-1-1944 and 19-5-1944"/>
    <m/>
    <m/>
  </r>
  <r>
    <x v="17"/>
    <s v="914"/>
    <s v="NS914"/>
    <x v="19"/>
    <d v="1944-01-25T00:00:00"/>
    <d v="1944-05-19T00:00:00"/>
    <n v="115"/>
    <n v="247"/>
    <n v="83"/>
    <d v="1944-03-03T15:26:58"/>
    <x v="35"/>
    <x v="0"/>
    <m/>
    <s v="Merlin 25"/>
    <s v="Between 25-1-1944 and 19-5-1944"/>
    <m/>
    <m/>
  </r>
  <r>
    <x v="17"/>
    <s v="926"/>
    <s v="NS926"/>
    <x v="19"/>
    <d v="1944-01-25T00:00:00"/>
    <d v="1944-05-19T00:00:00"/>
    <n v="115"/>
    <n v="247"/>
    <n v="84"/>
    <d v="1944-03-04T02:37:25"/>
    <x v="35"/>
    <x v="0"/>
    <m/>
    <s v="Merlin 25"/>
    <s v="Between 25-1-1944 and 19-5-1944"/>
    <m/>
    <m/>
  </r>
  <r>
    <x v="17"/>
    <s v="927"/>
    <s v="NS927"/>
    <x v="19"/>
    <d v="1944-01-25T00:00:00"/>
    <d v="1944-05-19T00:00:00"/>
    <n v="115"/>
    <n v="247"/>
    <n v="85"/>
    <d v="1944-03-04T13:47:51"/>
    <x v="35"/>
    <x v="0"/>
    <m/>
    <s v="Merlin 25"/>
    <s v="Between 25-1-1944 and 19-5-1944"/>
    <m/>
    <m/>
  </r>
  <r>
    <x v="17"/>
    <s v="928"/>
    <s v="NS928"/>
    <x v="19"/>
    <d v="1944-01-25T00:00:00"/>
    <d v="1944-05-19T00:00:00"/>
    <n v="115"/>
    <n v="247"/>
    <n v="86"/>
    <d v="1944-03-05T00:58:18"/>
    <x v="35"/>
    <x v="0"/>
    <m/>
    <s v="Merlin 25"/>
    <s v="Between 25-1-1944 and 19-5-1944"/>
    <m/>
    <m/>
  </r>
  <r>
    <x v="17"/>
    <s v="929"/>
    <s v="NS929"/>
    <x v="19"/>
    <d v="1944-01-25T00:00:00"/>
    <d v="1944-05-19T00:00:00"/>
    <n v="115"/>
    <n v="247"/>
    <n v="87"/>
    <d v="1944-03-05T12:08:45"/>
    <x v="35"/>
    <x v="0"/>
    <m/>
    <s v="Merlin 25"/>
    <s v="Between 25-1-1944 and 19-5-1944"/>
    <m/>
    <m/>
  </r>
  <r>
    <x v="17"/>
    <s v="930"/>
    <s v="NS930"/>
    <x v="19"/>
    <d v="1944-01-25T00:00:00"/>
    <d v="1944-05-19T00:00:00"/>
    <n v="115"/>
    <n v="247"/>
    <n v="88"/>
    <d v="1944-03-05T23:19:11"/>
    <x v="35"/>
    <x v="0"/>
    <m/>
    <s v="Merlin 25"/>
    <s v="Between 25-1-1944 and 19-5-1944"/>
    <m/>
    <m/>
  </r>
  <r>
    <x v="17"/>
    <s v="931"/>
    <s v="NS931"/>
    <x v="19"/>
    <d v="1944-01-25T00:00:00"/>
    <d v="1944-05-19T00:00:00"/>
    <n v="115"/>
    <n v="247"/>
    <n v="89"/>
    <d v="1944-03-06T10:29:38"/>
    <x v="35"/>
    <x v="0"/>
    <m/>
    <s v="Merlin 25"/>
    <s v="Between 25-1-1944 and 19-5-1944"/>
    <m/>
    <m/>
  </r>
  <r>
    <x v="17"/>
    <s v="932"/>
    <s v="NS932"/>
    <x v="19"/>
    <d v="1944-01-25T00:00:00"/>
    <d v="1944-05-19T00:00:00"/>
    <n v="115"/>
    <n v="247"/>
    <n v="90"/>
    <d v="1944-03-06T21:40:05"/>
    <x v="35"/>
    <x v="0"/>
    <m/>
    <s v="Merlin 25"/>
    <s v="Between 25-1-1944 and 19-5-1944"/>
    <m/>
    <m/>
  </r>
  <r>
    <x v="17"/>
    <s v="933"/>
    <s v="NS933"/>
    <x v="19"/>
    <d v="1944-01-25T00:00:00"/>
    <d v="1944-05-19T00:00:00"/>
    <n v="115"/>
    <n v="247"/>
    <n v="91"/>
    <d v="1944-03-07T08:50:32"/>
    <x v="35"/>
    <x v="0"/>
    <m/>
    <s v="Merlin 25"/>
    <s v="Between 25-1-1944 and 19-5-1944"/>
    <m/>
    <m/>
  </r>
  <r>
    <x v="17"/>
    <s v="934"/>
    <s v="NS934"/>
    <x v="19"/>
    <d v="1944-01-25T00:00:00"/>
    <d v="1944-05-19T00:00:00"/>
    <n v="115"/>
    <n v="247"/>
    <n v="92"/>
    <d v="1944-03-07T20:00:58"/>
    <x v="35"/>
    <x v="0"/>
    <m/>
    <s v="Merlin 25"/>
    <s v="Between 25-1-1944 and 19-5-1944"/>
    <m/>
    <m/>
  </r>
  <r>
    <x v="17"/>
    <s v="935"/>
    <s v="NS935"/>
    <x v="19"/>
    <d v="1944-01-25T00:00:00"/>
    <d v="1944-05-19T00:00:00"/>
    <n v="115"/>
    <n v="247"/>
    <n v="93"/>
    <d v="1944-03-08T07:11:25"/>
    <x v="35"/>
    <x v="0"/>
    <m/>
    <s v="Merlin 25"/>
    <s v="Between 25-1-1944 and 19-5-1944"/>
    <m/>
    <m/>
  </r>
  <r>
    <x v="17"/>
    <s v="936"/>
    <s v="NS936"/>
    <x v="19"/>
    <d v="1944-01-25T00:00:00"/>
    <d v="1944-05-19T00:00:00"/>
    <n v="115"/>
    <n v="247"/>
    <n v="94"/>
    <d v="1944-03-08T18:21:52"/>
    <x v="35"/>
    <x v="0"/>
    <m/>
    <s v="Merlin 25"/>
    <s v="Between 25-1-1944 and 19-5-1944"/>
    <m/>
    <m/>
  </r>
  <r>
    <x v="17"/>
    <s v="937"/>
    <s v="NS937"/>
    <x v="19"/>
    <d v="1944-01-25T00:00:00"/>
    <d v="1944-05-19T00:00:00"/>
    <n v="115"/>
    <n v="247"/>
    <n v="95"/>
    <d v="1944-03-09T05:32:18"/>
    <x v="35"/>
    <x v="0"/>
    <m/>
    <s v="Merlin 25"/>
    <s v="Between 25-1-1944 and 19-5-1944"/>
    <m/>
    <m/>
  </r>
  <r>
    <x v="17"/>
    <s v="938"/>
    <s v="NS938"/>
    <x v="19"/>
    <d v="1944-01-25T00:00:00"/>
    <d v="1944-05-19T00:00:00"/>
    <n v="115"/>
    <n v="247"/>
    <n v="96"/>
    <d v="1944-03-09T16:42:45"/>
    <x v="35"/>
    <x v="0"/>
    <m/>
    <s v="Merlin 25"/>
    <s v="Between 25-1-1944 and 19-5-1944"/>
    <m/>
    <m/>
  </r>
  <r>
    <x v="17"/>
    <s v="939"/>
    <s v="NS939"/>
    <x v="19"/>
    <d v="1944-01-25T00:00:00"/>
    <d v="1944-05-19T00:00:00"/>
    <n v="115"/>
    <n v="247"/>
    <n v="97"/>
    <d v="1944-03-10T03:53:12"/>
    <x v="35"/>
    <x v="0"/>
    <m/>
    <s v="Merlin 25"/>
    <s v="Between 25-1-1944 and 19-5-1944"/>
    <m/>
    <m/>
  </r>
  <r>
    <x v="17"/>
    <s v="940"/>
    <s v="NS940"/>
    <x v="19"/>
    <d v="1944-01-25T00:00:00"/>
    <d v="1944-05-19T00:00:00"/>
    <n v="115"/>
    <n v="247"/>
    <n v="98"/>
    <d v="1944-03-10T15:03:39"/>
    <x v="35"/>
    <x v="0"/>
    <m/>
    <s v="Merlin 25"/>
    <s v="Between 25-1-1944 and 19-5-1944"/>
    <m/>
    <m/>
  </r>
  <r>
    <x v="17"/>
    <s v="941"/>
    <s v="NS941"/>
    <x v="19"/>
    <d v="1944-01-25T00:00:00"/>
    <d v="1944-05-19T00:00:00"/>
    <n v="115"/>
    <n v="247"/>
    <n v="99"/>
    <d v="1944-03-11T02:14:05"/>
    <x v="35"/>
    <x v="0"/>
    <m/>
    <s v="Merlin 25"/>
    <s v="Between 25-1-1944 and 19-5-1944"/>
    <m/>
    <m/>
  </r>
  <r>
    <x v="17"/>
    <s v="942"/>
    <s v="NS942"/>
    <x v="19"/>
    <d v="1944-01-25T00:00:00"/>
    <d v="1944-05-19T00:00:00"/>
    <n v="115"/>
    <n v="247"/>
    <n v="100"/>
    <d v="1944-03-11T13:24:32"/>
    <x v="35"/>
    <x v="0"/>
    <m/>
    <s v="Merlin 25"/>
    <s v="Between 25-1-1944 and 19-5-1944"/>
    <m/>
    <m/>
  </r>
  <r>
    <x v="17"/>
    <s v="943"/>
    <s v="NS943"/>
    <x v="19"/>
    <d v="1944-01-25T00:00:00"/>
    <d v="1944-05-19T00:00:00"/>
    <n v="115"/>
    <n v="247"/>
    <n v="101"/>
    <d v="1944-03-12T00:34:59"/>
    <x v="35"/>
    <x v="0"/>
    <m/>
    <s v="Merlin 25"/>
    <s v="Between 25-1-1944 and 19-5-1944"/>
    <m/>
    <m/>
  </r>
  <r>
    <x v="17"/>
    <s v="944"/>
    <s v="NS944"/>
    <x v="19"/>
    <d v="1944-01-25T00:00:00"/>
    <d v="1944-05-19T00:00:00"/>
    <n v="115"/>
    <n v="247"/>
    <n v="102"/>
    <d v="1944-03-12T11:45:26"/>
    <x v="35"/>
    <x v="0"/>
    <m/>
    <s v="Merlin 25"/>
    <s v="Between 25-1-1944 and 19-5-1944"/>
    <m/>
    <m/>
  </r>
  <r>
    <x v="17"/>
    <s v="945"/>
    <s v="NS945"/>
    <x v="19"/>
    <d v="1944-01-25T00:00:00"/>
    <d v="1944-05-19T00:00:00"/>
    <n v="115"/>
    <n v="247"/>
    <n v="103"/>
    <d v="1944-03-12T22:55:52"/>
    <x v="35"/>
    <x v="0"/>
    <m/>
    <s v="Merlin 25"/>
    <s v="Between 25-1-1944 and 19-5-1944"/>
    <m/>
    <m/>
  </r>
  <r>
    <x v="17"/>
    <s v="946"/>
    <s v="NS946"/>
    <x v="19"/>
    <d v="1944-01-25T00:00:00"/>
    <d v="1944-05-19T00:00:00"/>
    <n v="115"/>
    <n v="247"/>
    <n v="104"/>
    <d v="1944-03-13T10:06:19"/>
    <x v="35"/>
    <x v="0"/>
    <m/>
    <s v="Merlin 25"/>
    <s v="Between 25-1-1944 and 19-5-1944"/>
    <m/>
    <m/>
  </r>
  <r>
    <x v="17"/>
    <s v="947"/>
    <s v="NS947"/>
    <x v="19"/>
    <d v="1944-01-25T00:00:00"/>
    <d v="1944-05-19T00:00:00"/>
    <n v="115"/>
    <n v="247"/>
    <n v="105"/>
    <d v="1944-03-13T21:16:46"/>
    <x v="35"/>
    <x v="0"/>
    <m/>
    <s v="Merlin 25"/>
    <s v="Between 25-1-1944 and 19-5-1944"/>
    <m/>
    <m/>
  </r>
  <r>
    <x v="17"/>
    <s v="948"/>
    <s v="NS948"/>
    <x v="19"/>
    <d v="1944-01-25T00:00:00"/>
    <d v="1944-05-19T00:00:00"/>
    <n v="115"/>
    <n v="247"/>
    <n v="106"/>
    <d v="1944-03-14T08:27:12"/>
    <x v="35"/>
    <x v="0"/>
    <m/>
    <s v="Merlin 25"/>
    <s v="Between 25-1-1944 and 19-5-1944"/>
    <m/>
    <m/>
  </r>
  <r>
    <x v="17"/>
    <s v="949"/>
    <s v="NS949"/>
    <x v="19"/>
    <d v="1944-01-25T00:00:00"/>
    <d v="1944-05-19T00:00:00"/>
    <n v="115"/>
    <n v="247"/>
    <n v="107"/>
    <d v="1944-03-14T19:37:39"/>
    <x v="35"/>
    <x v="0"/>
    <m/>
    <s v="Merlin 25"/>
    <s v="Between 25-1-1944 and 19-5-1944"/>
    <m/>
    <m/>
  </r>
  <r>
    <x v="17"/>
    <s v="950"/>
    <s v="NS950"/>
    <x v="19"/>
    <d v="1944-01-25T00:00:00"/>
    <d v="1944-05-19T00:00:00"/>
    <n v="115"/>
    <n v="247"/>
    <n v="108"/>
    <d v="1944-03-15T06:48:06"/>
    <x v="35"/>
    <x v="0"/>
    <m/>
    <s v="Merlin 25"/>
    <s v="Between 25-1-1944 and 19-5-1944"/>
    <m/>
    <m/>
  </r>
  <r>
    <x v="17"/>
    <s v="951"/>
    <s v="NS951"/>
    <x v="19"/>
    <d v="1944-01-25T00:00:00"/>
    <d v="1944-05-19T00:00:00"/>
    <n v="115"/>
    <n v="247"/>
    <n v="109"/>
    <d v="1944-03-15T17:58:33"/>
    <x v="35"/>
    <x v="0"/>
    <m/>
    <s v="Merlin 25"/>
    <s v="Between 25-1-1944 and 19-5-1944"/>
    <m/>
    <m/>
  </r>
  <r>
    <x v="17"/>
    <s v="952"/>
    <s v="NS952"/>
    <x v="19"/>
    <d v="1944-01-25T00:00:00"/>
    <d v="1944-05-19T00:00:00"/>
    <n v="115"/>
    <n v="247"/>
    <n v="110"/>
    <d v="1944-03-16T05:08:59"/>
    <x v="35"/>
    <x v="0"/>
    <m/>
    <s v="Merlin 25"/>
    <s v="Between 25-1-1944 and 19-5-1944"/>
    <m/>
    <m/>
  </r>
  <r>
    <x v="17"/>
    <s v="953"/>
    <s v="NS953"/>
    <x v="19"/>
    <d v="1944-01-25T00:00:00"/>
    <d v="1944-05-19T00:00:00"/>
    <n v="115"/>
    <n v="247"/>
    <n v="111"/>
    <d v="1944-03-16T16:19:26"/>
    <x v="35"/>
    <x v="0"/>
    <m/>
    <s v="Merlin 25"/>
    <s v="Between 25-1-1944 and 19-5-1944"/>
    <m/>
    <m/>
  </r>
  <r>
    <x v="17"/>
    <s v="954"/>
    <s v="NS954"/>
    <x v="19"/>
    <d v="1944-01-25T00:00:00"/>
    <d v="1944-05-19T00:00:00"/>
    <n v="115"/>
    <n v="247"/>
    <n v="112"/>
    <d v="1944-03-17T03:29:53"/>
    <x v="35"/>
    <x v="0"/>
    <m/>
    <s v="Merlin 25"/>
    <s v="Between 25-1-1944 and 19-5-1944"/>
    <m/>
    <m/>
  </r>
  <r>
    <x v="17"/>
    <s v="955"/>
    <s v="NS955"/>
    <x v="19"/>
    <d v="1944-01-25T00:00:00"/>
    <d v="1944-05-19T00:00:00"/>
    <n v="115"/>
    <n v="247"/>
    <n v="113"/>
    <d v="1944-03-17T14:40:19"/>
    <x v="35"/>
    <x v="0"/>
    <m/>
    <s v="Merlin 25"/>
    <s v="Between 25-1-1944 and 19-5-1944"/>
    <m/>
    <m/>
  </r>
  <r>
    <x v="17"/>
    <s v="956"/>
    <s v="NS956"/>
    <x v="19"/>
    <d v="1944-01-25T00:00:00"/>
    <d v="1944-05-19T00:00:00"/>
    <n v="115"/>
    <n v="247"/>
    <n v="114"/>
    <d v="1944-03-18T01:50:46"/>
    <x v="35"/>
    <x v="0"/>
    <m/>
    <s v="Merlin 25"/>
    <s v="Between 25-1-1944 and 19-5-1944"/>
    <m/>
    <m/>
  </r>
  <r>
    <x v="17"/>
    <s v="957"/>
    <s v="NS957"/>
    <x v="19"/>
    <d v="1944-01-25T00:00:00"/>
    <d v="1944-05-19T00:00:00"/>
    <n v="115"/>
    <n v="247"/>
    <n v="115"/>
    <d v="1944-03-18T13:01:13"/>
    <x v="35"/>
    <x v="0"/>
    <m/>
    <s v="Merlin 25"/>
    <s v="Between 25-1-1944 and 19-5-1944"/>
    <m/>
    <m/>
  </r>
  <r>
    <x v="17"/>
    <s v="958"/>
    <s v="NS958"/>
    <x v="19"/>
    <d v="1944-01-25T00:00:00"/>
    <d v="1944-05-19T00:00:00"/>
    <n v="115"/>
    <n v="247"/>
    <n v="116"/>
    <d v="1944-03-19T00:11:40"/>
    <x v="35"/>
    <x v="0"/>
    <m/>
    <s v="Merlin 25"/>
    <s v="Between 25-1-1944 and 19-5-1944"/>
    <m/>
    <m/>
  </r>
  <r>
    <x v="17"/>
    <s v="959"/>
    <s v="NS959"/>
    <x v="19"/>
    <d v="1944-01-25T00:00:00"/>
    <d v="1944-05-19T00:00:00"/>
    <n v="115"/>
    <n v="247"/>
    <n v="117"/>
    <d v="1944-03-19T11:22:06"/>
    <x v="35"/>
    <x v="0"/>
    <m/>
    <s v="Merlin 25"/>
    <s v="Between 25-1-1944 and 19-5-1944"/>
    <m/>
    <m/>
  </r>
  <r>
    <x v="17"/>
    <s v="960"/>
    <s v="NS960"/>
    <x v="19"/>
    <d v="1944-01-25T00:00:00"/>
    <d v="1944-05-19T00:00:00"/>
    <n v="115"/>
    <n v="247"/>
    <n v="118"/>
    <d v="1944-03-19T22:32:33"/>
    <x v="35"/>
    <x v="0"/>
    <m/>
    <s v="Merlin 25"/>
    <s v="Between 25-1-1944 and 19-5-1944"/>
    <m/>
    <m/>
  </r>
  <r>
    <x v="17"/>
    <s v="961"/>
    <s v="NS961"/>
    <x v="19"/>
    <d v="1944-01-25T00:00:00"/>
    <d v="1944-05-19T00:00:00"/>
    <n v="115"/>
    <n v="247"/>
    <n v="119"/>
    <d v="1944-03-20T09:43:00"/>
    <x v="35"/>
    <x v="0"/>
    <m/>
    <s v="Merlin 25"/>
    <s v="Between 25-1-1944 and 19-5-1944"/>
    <m/>
    <m/>
  </r>
  <r>
    <x v="17"/>
    <s v="962"/>
    <s v="NS962"/>
    <x v="19"/>
    <d v="1944-01-25T00:00:00"/>
    <d v="1944-05-19T00:00:00"/>
    <n v="115"/>
    <n v="247"/>
    <n v="120"/>
    <d v="1944-03-20T20:53:26"/>
    <x v="35"/>
    <x v="0"/>
    <m/>
    <s v="Merlin 25"/>
    <s v="Between 25-1-1944 and 19-5-1944"/>
    <m/>
    <m/>
  </r>
  <r>
    <x v="17"/>
    <s v="963"/>
    <s v="NS963"/>
    <x v="19"/>
    <d v="1944-01-25T00:00:00"/>
    <d v="1944-05-19T00:00:00"/>
    <n v="115"/>
    <n v="247"/>
    <n v="121"/>
    <d v="1944-03-21T08:03:53"/>
    <x v="35"/>
    <x v="0"/>
    <m/>
    <s v="Merlin 25"/>
    <s v="Between 25-1-1944 and 19-5-1944"/>
    <m/>
    <m/>
  </r>
  <r>
    <x v="17"/>
    <s v="964"/>
    <s v="NS964"/>
    <x v="19"/>
    <d v="1944-01-25T00:00:00"/>
    <d v="1944-05-19T00:00:00"/>
    <n v="115"/>
    <n v="247"/>
    <n v="122"/>
    <d v="1944-03-21T19:14:20"/>
    <x v="35"/>
    <x v="0"/>
    <m/>
    <s v="Merlin 25"/>
    <s v="Between 25-1-1944 and 19-5-1944"/>
    <m/>
    <m/>
  </r>
  <r>
    <x v="17"/>
    <s v="965"/>
    <s v="NS965"/>
    <x v="19"/>
    <d v="1944-01-25T00:00:00"/>
    <d v="1944-05-19T00:00:00"/>
    <n v="115"/>
    <n v="247"/>
    <n v="123"/>
    <d v="1944-03-22T06:24:47"/>
    <x v="35"/>
    <x v="0"/>
    <m/>
    <s v="Merlin 25"/>
    <s v="Between 25-1-1944 and 19-5-1944"/>
    <m/>
    <m/>
  </r>
  <r>
    <x v="17"/>
    <s v="977"/>
    <s v="NS977"/>
    <x v="19"/>
    <d v="1944-01-25T00:00:00"/>
    <d v="1944-05-19T00:00:00"/>
    <n v="115"/>
    <n v="247"/>
    <n v="124"/>
    <d v="1944-03-22T17:35:13"/>
    <x v="35"/>
    <x v="0"/>
    <m/>
    <s v="Merlin 25"/>
    <s v="Between 25-1-1944 and 19-5-1944"/>
    <m/>
    <m/>
  </r>
  <r>
    <x v="17"/>
    <s v="978"/>
    <s v="NS978"/>
    <x v="19"/>
    <d v="1944-01-25T00:00:00"/>
    <d v="1944-05-19T00:00:00"/>
    <n v="115"/>
    <n v="247"/>
    <n v="125"/>
    <d v="1944-03-23T04:45:40"/>
    <x v="35"/>
    <x v="0"/>
    <m/>
    <s v="Merlin 25"/>
    <s v="Between 25-1-1944 and 19-5-1944"/>
    <m/>
    <m/>
  </r>
  <r>
    <x v="17"/>
    <s v="979"/>
    <s v="NS979"/>
    <x v="19"/>
    <d v="1944-01-25T00:00:00"/>
    <d v="1944-05-19T00:00:00"/>
    <n v="115"/>
    <n v="247"/>
    <n v="126"/>
    <d v="1944-03-23T15:56:07"/>
    <x v="35"/>
    <x v="0"/>
    <m/>
    <s v="Merlin 25"/>
    <s v="Between 25-1-1944 and 19-5-1944"/>
    <m/>
    <m/>
  </r>
  <r>
    <x v="17"/>
    <s v="980"/>
    <s v="NS980"/>
    <x v="19"/>
    <d v="1944-01-25T00:00:00"/>
    <d v="1944-05-19T00:00:00"/>
    <n v="115"/>
    <n v="247"/>
    <n v="127"/>
    <d v="1944-03-24T03:06:34"/>
    <x v="35"/>
    <x v="0"/>
    <m/>
    <s v="Merlin 25"/>
    <s v="Between 25-1-1944 and 19-5-1944"/>
    <m/>
    <m/>
  </r>
  <r>
    <x v="17"/>
    <s v="981"/>
    <s v="NS981"/>
    <x v="19"/>
    <d v="1944-01-25T00:00:00"/>
    <d v="1944-05-19T00:00:00"/>
    <n v="115"/>
    <n v="247"/>
    <n v="128"/>
    <d v="1944-03-24T14:17:00"/>
    <x v="35"/>
    <x v="0"/>
    <m/>
    <s v="Merlin 25"/>
    <s v="Between 25-1-1944 and 19-5-1944"/>
    <m/>
    <m/>
  </r>
  <r>
    <x v="17"/>
    <s v="982"/>
    <s v="NS982"/>
    <x v="19"/>
    <d v="1944-01-25T00:00:00"/>
    <d v="1944-05-19T00:00:00"/>
    <n v="115"/>
    <n v="247"/>
    <n v="129"/>
    <d v="1944-03-25T01:27:27"/>
    <x v="35"/>
    <x v="0"/>
    <m/>
    <s v="Merlin 25"/>
    <s v="Between 25-1-1944 and 19-5-1944"/>
    <m/>
    <m/>
  </r>
  <r>
    <x v="17"/>
    <s v="983"/>
    <s v="NS983"/>
    <x v="19"/>
    <d v="1944-01-25T00:00:00"/>
    <d v="1944-05-19T00:00:00"/>
    <n v="115"/>
    <n v="247"/>
    <n v="130"/>
    <d v="1944-03-25T12:37:54"/>
    <x v="35"/>
    <x v="0"/>
    <m/>
    <s v="Merlin 25"/>
    <s v="Between 25-1-1944 and 19-5-1944"/>
    <m/>
    <m/>
  </r>
  <r>
    <x v="17"/>
    <s v="984"/>
    <s v="NS984"/>
    <x v="19"/>
    <d v="1944-01-25T00:00:00"/>
    <d v="1944-05-19T00:00:00"/>
    <n v="115"/>
    <n v="247"/>
    <n v="131"/>
    <d v="1944-03-25T23:48:20"/>
    <x v="35"/>
    <x v="0"/>
    <m/>
    <s v="Merlin 25"/>
    <s v="Between 25-1-1944 and 19-5-1944"/>
    <m/>
    <m/>
  </r>
  <r>
    <x v="17"/>
    <s v="985"/>
    <s v="NS985"/>
    <x v="19"/>
    <d v="1944-01-25T00:00:00"/>
    <d v="1944-05-19T00:00:00"/>
    <n v="115"/>
    <n v="247"/>
    <n v="132"/>
    <d v="1944-03-26T10:58:47"/>
    <x v="35"/>
    <x v="0"/>
    <m/>
    <s v="Merlin 25"/>
    <s v="Between 25-1-1944 and 19-5-1944"/>
    <m/>
    <m/>
  </r>
  <r>
    <x v="17"/>
    <s v="986"/>
    <s v="NS986"/>
    <x v="19"/>
    <d v="1944-01-25T00:00:00"/>
    <d v="1944-05-19T00:00:00"/>
    <n v="115"/>
    <n v="247"/>
    <n v="133"/>
    <d v="1944-03-26T22:09:14"/>
    <x v="35"/>
    <x v="0"/>
    <m/>
    <s v="Merlin 25"/>
    <s v="Between 25-1-1944 and 19-5-1944"/>
    <m/>
    <m/>
  </r>
  <r>
    <x v="17"/>
    <s v="987"/>
    <s v="NS987"/>
    <x v="19"/>
    <d v="1944-01-25T00:00:00"/>
    <d v="1944-05-19T00:00:00"/>
    <n v="115"/>
    <n v="247"/>
    <n v="134"/>
    <d v="1944-03-27T09:19:41"/>
    <x v="35"/>
    <x v="0"/>
    <m/>
    <s v="Merlin 25"/>
    <s v="Between 25-1-1944 and 19-5-1944"/>
    <m/>
    <m/>
  </r>
  <r>
    <x v="17"/>
    <s v="988"/>
    <s v="NS988"/>
    <x v="19"/>
    <d v="1944-01-25T00:00:00"/>
    <d v="1944-05-19T00:00:00"/>
    <n v="115"/>
    <n v="247"/>
    <n v="135"/>
    <d v="1944-03-27T20:30:07"/>
    <x v="35"/>
    <x v="0"/>
    <m/>
    <s v="Merlin 25"/>
    <s v="Between 25-1-1944 and 19-5-1944"/>
    <m/>
    <m/>
  </r>
  <r>
    <x v="17"/>
    <s v="989"/>
    <s v="NS989"/>
    <x v="19"/>
    <d v="1944-01-25T00:00:00"/>
    <d v="1944-05-19T00:00:00"/>
    <n v="115"/>
    <n v="247"/>
    <n v="136"/>
    <d v="1944-03-28T07:40:34"/>
    <x v="35"/>
    <x v="0"/>
    <m/>
    <s v="Merlin 25"/>
    <s v="Between 25-1-1944 and 19-5-1944"/>
    <m/>
    <m/>
  </r>
  <r>
    <x v="17"/>
    <s v="990"/>
    <s v="NS990"/>
    <x v="19"/>
    <d v="1944-01-25T00:00:00"/>
    <d v="1944-05-19T00:00:00"/>
    <n v="115"/>
    <n v="247"/>
    <n v="137"/>
    <d v="1944-03-28T18:51:01"/>
    <x v="35"/>
    <x v="0"/>
    <m/>
    <s v="Merlin 25"/>
    <s v="Between 25-1-1944 and 19-5-1944"/>
    <m/>
    <m/>
  </r>
  <r>
    <x v="17"/>
    <s v="991"/>
    <s v="NS991"/>
    <x v="19"/>
    <d v="1944-01-25T00:00:00"/>
    <d v="1944-05-19T00:00:00"/>
    <n v="115"/>
    <n v="247"/>
    <n v="138"/>
    <d v="1944-03-29T06:01:27"/>
    <x v="35"/>
    <x v="0"/>
    <m/>
    <s v="Merlin 25"/>
    <s v="Between 25-1-1944 and 19-5-1944"/>
    <m/>
    <m/>
  </r>
  <r>
    <x v="17"/>
    <s v="992"/>
    <s v="NS992"/>
    <x v="19"/>
    <d v="1944-01-25T00:00:00"/>
    <d v="1944-05-19T00:00:00"/>
    <n v="115"/>
    <n v="247"/>
    <n v="139"/>
    <d v="1944-03-29T17:11:54"/>
    <x v="36"/>
    <x v="0"/>
    <m/>
    <s v="Merlin 25"/>
    <s v="Between 25-1-1944 and 19-5-1944"/>
    <m/>
    <m/>
  </r>
  <r>
    <x v="17"/>
    <s v="993"/>
    <s v="NS993"/>
    <x v="19"/>
    <d v="1944-01-25T00:00:00"/>
    <d v="1944-05-19T00:00:00"/>
    <n v="115"/>
    <n v="247"/>
    <n v="140"/>
    <d v="1944-03-30T04:22:21"/>
    <x v="36"/>
    <x v="0"/>
    <m/>
    <s v="Merlin 25"/>
    <s v="Between 25-1-1944 and 19-5-1944"/>
    <m/>
    <m/>
  </r>
  <r>
    <x v="17"/>
    <s v="994"/>
    <s v="NS994"/>
    <x v="19"/>
    <d v="1944-01-25T00:00:00"/>
    <d v="1944-05-19T00:00:00"/>
    <n v="115"/>
    <n v="247"/>
    <n v="141"/>
    <d v="1944-03-30T15:32:48"/>
    <x v="36"/>
    <x v="0"/>
    <m/>
    <s v="Merlin 25"/>
    <s v="Between 25-1-1944 and 19-5-1944"/>
    <m/>
    <m/>
  </r>
  <r>
    <x v="17"/>
    <s v="995"/>
    <s v="NS995"/>
    <x v="19"/>
    <d v="1944-01-25T00:00:00"/>
    <d v="1944-05-19T00:00:00"/>
    <n v="115"/>
    <n v="247"/>
    <n v="142"/>
    <d v="1944-03-31T02:43:14"/>
    <x v="36"/>
    <x v="0"/>
    <m/>
    <s v="Merlin 25"/>
    <s v="Between 25-1-1944 and 19-5-1944"/>
    <m/>
    <m/>
  </r>
  <r>
    <x v="17"/>
    <s v="996"/>
    <s v="NS996"/>
    <x v="19"/>
    <d v="1944-01-25T00:00:00"/>
    <d v="1944-05-19T00:00:00"/>
    <n v="115"/>
    <n v="247"/>
    <n v="143"/>
    <d v="1944-03-31T13:53:41"/>
    <x v="36"/>
    <x v="0"/>
    <m/>
    <s v="Merlin 25"/>
    <s v="Between 25-1-1944 and 19-5-1944"/>
    <m/>
    <m/>
  </r>
  <r>
    <x v="17"/>
    <s v="997"/>
    <s v="NS997"/>
    <x v="19"/>
    <d v="1944-01-25T00:00:00"/>
    <d v="1944-05-19T00:00:00"/>
    <n v="115"/>
    <n v="247"/>
    <n v="144"/>
    <d v="1944-04-01T01:04:08"/>
    <x v="36"/>
    <x v="0"/>
    <m/>
    <s v="Merlin 25"/>
    <s v="Between 25-1-1944 and 19-5-1944"/>
    <m/>
    <m/>
  </r>
  <r>
    <x v="17"/>
    <s v="998"/>
    <s v="NS998"/>
    <x v="19"/>
    <d v="1944-01-25T00:00:00"/>
    <d v="1944-05-19T00:00:00"/>
    <n v="115"/>
    <n v="247"/>
    <n v="145"/>
    <d v="1944-04-01T12:14:34"/>
    <x v="37"/>
    <x v="0"/>
    <m/>
    <s v="Merlin 25"/>
    <s v="Between 25-1-1944 and 19-5-1944"/>
    <m/>
    <m/>
  </r>
  <r>
    <x v="17"/>
    <s v="999"/>
    <s v="NS999"/>
    <x v="19"/>
    <d v="1944-01-25T00:00:00"/>
    <d v="1944-05-19T00:00:00"/>
    <n v="115"/>
    <n v="247"/>
    <n v="146"/>
    <d v="1944-04-01T23:25:01"/>
    <x v="37"/>
    <x v="0"/>
    <m/>
    <s v="Merlin 25"/>
    <s v="Between 25-1-1944 and 19-5-1944"/>
    <m/>
    <m/>
  </r>
  <r>
    <x v="18"/>
    <s v="112"/>
    <s v="NT112"/>
    <x v="19"/>
    <d v="1944-01-25T00:00:00"/>
    <d v="1944-05-19T00:00:00"/>
    <n v="115"/>
    <n v="247"/>
    <n v="147"/>
    <d v="1944-04-02T10:35:28"/>
    <x v="35"/>
    <x v="0"/>
    <m/>
    <s v="Merlin 25"/>
    <s v="Between 25-1-1944 and 19-5-1944"/>
    <m/>
    <m/>
  </r>
  <r>
    <x v="18"/>
    <s v="113"/>
    <s v="NT113"/>
    <x v="19"/>
    <d v="1944-01-25T00:00:00"/>
    <d v="1944-05-19T00:00:00"/>
    <n v="115"/>
    <n v="247"/>
    <n v="148"/>
    <d v="1944-04-02T21:45:55"/>
    <x v="35"/>
    <x v="0"/>
    <m/>
    <s v="Merlin 25"/>
    <s v="Between 25-1-1944 and 19-5-1944"/>
    <m/>
    <m/>
  </r>
  <r>
    <x v="18"/>
    <s v="114"/>
    <s v="NT114"/>
    <x v="19"/>
    <d v="1944-01-25T00:00:00"/>
    <d v="1944-05-19T00:00:00"/>
    <n v="115"/>
    <n v="247"/>
    <n v="149"/>
    <d v="1944-04-03T08:56:21"/>
    <x v="35"/>
    <x v="0"/>
    <m/>
    <s v="Merlin 25"/>
    <s v="Between 25-1-1944 and 19-5-1944"/>
    <m/>
    <m/>
  </r>
  <r>
    <x v="18"/>
    <s v="115"/>
    <s v="NT115"/>
    <x v="19"/>
    <d v="1944-01-25T00:00:00"/>
    <d v="1944-05-19T00:00:00"/>
    <n v="115"/>
    <n v="247"/>
    <n v="150"/>
    <d v="1944-04-03T20:06:48"/>
    <x v="35"/>
    <x v="0"/>
    <m/>
    <s v="Merlin 25"/>
    <s v="Between 25-1-1944 and 19-5-1944"/>
    <m/>
    <m/>
  </r>
  <r>
    <x v="18"/>
    <s v="116"/>
    <s v="NT116"/>
    <x v="19"/>
    <d v="1944-01-25T00:00:00"/>
    <d v="1944-05-19T00:00:00"/>
    <n v="115"/>
    <n v="247"/>
    <n v="151"/>
    <d v="1944-04-04T07:17:15"/>
    <x v="35"/>
    <x v="0"/>
    <m/>
    <s v="Merlin 25"/>
    <s v="Between 25-1-1944 and 19-5-1944"/>
    <m/>
    <m/>
  </r>
  <r>
    <x v="18"/>
    <s v="117"/>
    <s v="NT117"/>
    <x v="19"/>
    <d v="1944-01-25T00:00:00"/>
    <d v="1944-05-19T00:00:00"/>
    <n v="115"/>
    <n v="247"/>
    <n v="152"/>
    <d v="1944-04-04T18:27:42"/>
    <x v="35"/>
    <x v="0"/>
    <m/>
    <s v="Merlin 25"/>
    <s v="Between 25-1-1944 and 19-5-1944"/>
    <m/>
    <m/>
  </r>
  <r>
    <x v="18"/>
    <s v="118"/>
    <s v="NT118"/>
    <x v="19"/>
    <d v="1944-01-25T00:00:00"/>
    <d v="1944-05-19T00:00:00"/>
    <n v="115"/>
    <n v="247"/>
    <n v="153"/>
    <d v="1944-04-05T05:38:08"/>
    <x v="35"/>
    <x v="0"/>
    <m/>
    <s v="Merlin 25"/>
    <s v="Between 25-1-1944 and 19-5-1944"/>
    <m/>
    <m/>
  </r>
  <r>
    <x v="18"/>
    <s v="119"/>
    <s v="NT119"/>
    <x v="19"/>
    <d v="1944-01-25T00:00:00"/>
    <d v="1944-05-19T00:00:00"/>
    <n v="115"/>
    <n v="247"/>
    <n v="154"/>
    <d v="1944-04-05T16:48:35"/>
    <x v="35"/>
    <x v="0"/>
    <m/>
    <s v="Merlin 25"/>
    <s v="Between 25-1-1944 and 19-5-1944"/>
    <m/>
    <m/>
  </r>
  <r>
    <x v="18"/>
    <s v="120"/>
    <s v="NT120"/>
    <x v="19"/>
    <d v="1944-01-25T00:00:00"/>
    <d v="1944-05-19T00:00:00"/>
    <n v="115"/>
    <n v="247"/>
    <n v="155"/>
    <d v="1944-04-06T03:59:02"/>
    <x v="35"/>
    <x v="0"/>
    <m/>
    <s v="Merlin 25"/>
    <s v="Between 25-1-1944 and 19-5-1944"/>
    <m/>
    <m/>
  </r>
  <r>
    <x v="18"/>
    <s v="121"/>
    <s v="NT121"/>
    <x v="19"/>
    <d v="1944-01-25T00:00:00"/>
    <d v="1944-05-19T00:00:00"/>
    <n v="115"/>
    <n v="247"/>
    <n v="156"/>
    <d v="1944-04-06T15:09:28"/>
    <x v="35"/>
    <x v="0"/>
    <m/>
    <s v="Merlin 25"/>
    <s v="Between 25-1-1944 and 19-5-1944"/>
    <m/>
    <m/>
  </r>
  <r>
    <x v="18"/>
    <s v="122"/>
    <s v="NT122"/>
    <x v="19"/>
    <d v="1944-01-25T00:00:00"/>
    <d v="1944-05-19T00:00:00"/>
    <n v="115"/>
    <n v="247"/>
    <n v="157"/>
    <d v="1944-04-07T02:19:55"/>
    <x v="35"/>
    <x v="0"/>
    <m/>
    <s v="Merlin 25"/>
    <s v="Between 25-1-1944 and 19-5-1944"/>
    <m/>
    <m/>
  </r>
  <r>
    <x v="18"/>
    <s v="123"/>
    <s v="NT123"/>
    <x v="19"/>
    <d v="1944-01-25T00:00:00"/>
    <d v="1944-05-19T00:00:00"/>
    <n v="115"/>
    <n v="247"/>
    <n v="158"/>
    <d v="1944-04-07T13:30:22"/>
    <x v="35"/>
    <x v="0"/>
    <m/>
    <s v="Merlin 25"/>
    <s v="Between 25-1-1944 and 19-5-1944"/>
    <m/>
    <m/>
  </r>
  <r>
    <x v="18"/>
    <s v="124"/>
    <s v="NT124"/>
    <x v="19"/>
    <d v="1944-01-25T00:00:00"/>
    <d v="1944-05-19T00:00:00"/>
    <n v="115"/>
    <n v="247"/>
    <n v="159"/>
    <d v="1944-04-08T00:40:49"/>
    <x v="35"/>
    <x v="0"/>
    <m/>
    <s v="Merlin 25"/>
    <s v="Between 25-1-1944 and 19-5-1944"/>
    <m/>
    <m/>
  </r>
  <r>
    <x v="18"/>
    <s v="125"/>
    <s v="NT125"/>
    <x v="19"/>
    <d v="1944-01-25T00:00:00"/>
    <d v="1944-05-19T00:00:00"/>
    <n v="115"/>
    <n v="247"/>
    <n v="160"/>
    <d v="1944-04-08T11:51:15"/>
    <x v="35"/>
    <x v="0"/>
    <m/>
    <s v="Merlin 25"/>
    <s v="Between 25-1-1944 and 19-5-1944"/>
    <m/>
    <m/>
  </r>
  <r>
    <x v="18"/>
    <s v="126"/>
    <s v="NT126"/>
    <x v="19"/>
    <d v="1944-01-25T00:00:00"/>
    <d v="1944-05-19T00:00:00"/>
    <n v="115"/>
    <n v="247"/>
    <n v="161"/>
    <d v="1944-04-08T23:01:42"/>
    <x v="35"/>
    <x v="0"/>
    <m/>
    <s v="Merlin 25"/>
    <s v="Between 25-1-1944 and 19-5-1944"/>
    <m/>
    <m/>
  </r>
  <r>
    <x v="18"/>
    <s v="127"/>
    <s v="NT127"/>
    <x v="19"/>
    <d v="1944-01-25T00:00:00"/>
    <d v="1944-05-19T00:00:00"/>
    <n v="115"/>
    <n v="247"/>
    <n v="162"/>
    <d v="1944-04-09T10:12:09"/>
    <x v="35"/>
    <x v="0"/>
    <m/>
    <s v="Merlin 25"/>
    <s v="Between 25-1-1944 and 19-5-1944"/>
    <m/>
    <m/>
  </r>
  <r>
    <x v="18"/>
    <s v="128"/>
    <s v="NT128"/>
    <x v="19"/>
    <d v="1944-01-25T00:00:00"/>
    <d v="1944-05-19T00:00:00"/>
    <n v="115"/>
    <n v="247"/>
    <n v="163"/>
    <d v="1944-04-09T21:22:35"/>
    <x v="35"/>
    <x v="0"/>
    <m/>
    <s v="Merlin 25"/>
    <s v="Between 25-1-1944 and 19-5-1944"/>
    <m/>
    <m/>
  </r>
  <r>
    <x v="18"/>
    <s v="129"/>
    <s v="NT129"/>
    <x v="19"/>
    <d v="1944-01-25T00:00:00"/>
    <d v="1944-05-19T00:00:00"/>
    <n v="115"/>
    <n v="247"/>
    <n v="164"/>
    <d v="1944-04-10T08:33:02"/>
    <x v="35"/>
    <x v="0"/>
    <m/>
    <s v="Merlin 25"/>
    <s v="Between 25-1-1944 and 19-5-1944"/>
    <m/>
    <m/>
  </r>
  <r>
    <x v="18"/>
    <s v="130"/>
    <s v="NT130"/>
    <x v="19"/>
    <d v="1944-01-25T00:00:00"/>
    <d v="1944-05-19T00:00:00"/>
    <n v="115"/>
    <n v="247"/>
    <n v="165"/>
    <d v="1944-04-10T19:43:29"/>
    <x v="35"/>
    <x v="0"/>
    <m/>
    <s v="Merlin 25"/>
    <s v="Between 25-1-1944 and 19-5-1944"/>
    <m/>
    <m/>
  </r>
  <r>
    <x v="18"/>
    <s v="131"/>
    <s v="NT131"/>
    <x v="19"/>
    <d v="1944-01-25T00:00:00"/>
    <d v="1944-05-19T00:00:00"/>
    <n v="115"/>
    <n v="247"/>
    <n v="166"/>
    <d v="1944-04-11T06:53:56"/>
    <x v="36"/>
    <x v="0"/>
    <m/>
    <s v="Merlin 25"/>
    <s v="Between 25-1-1944 and 19-5-1944"/>
    <m/>
    <m/>
  </r>
  <r>
    <x v="18"/>
    <s v="132"/>
    <s v="NT132"/>
    <x v="19"/>
    <d v="1944-01-25T00:00:00"/>
    <d v="1944-05-19T00:00:00"/>
    <n v="115"/>
    <n v="247"/>
    <n v="167"/>
    <d v="1944-04-11T18:04:22"/>
    <x v="36"/>
    <x v="0"/>
    <m/>
    <s v="Merlin 25"/>
    <s v="Between 25-1-1944 and 19-5-1944"/>
    <m/>
    <m/>
  </r>
  <r>
    <x v="18"/>
    <s v="133"/>
    <s v="NT133"/>
    <x v="19"/>
    <d v="1944-01-25T00:00:00"/>
    <d v="1944-05-19T00:00:00"/>
    <n v="115"/>
    <n v="247"/>
    <n v="168"/>
    <d v="1944-04-12T05:14:49"/>
    <x v="36"/>
    <x v="0"/>
    <m/>
    <s v="Merlin 25"/>
    <s v="Between 25-1-1944 and 19-5-1944"/>
    <m/>
    <m/>
  </r>
  <r>
    <x v="18"/>
    <s v="134"/>
    <s v="NT134"/>
    <x v="19"/>
    <d v="1944-01-25T00:00:00"/>
    <d v="1944-05-19T00:00:00"/>
    <n v="115"/>
    <n v="247"/>
    <n v="169"/>
    <d v="1944-04-12T16:25:16"/>
    <x v="36"/>
    <x v="0"/>
    <m/>
    <s v="Merlin 25"/>
    <s v="Between 25-1-1944 and 19-5-1944"/>
    <m/>
    <m/>
  </r>
  <r>
    <x v="18"/>
    <s v="135"/>
    <s v="NT135"/>
    <x v="19"/>
    <d v="1944-01-25T00:00:00"/>
    <d v="1944-05-19T00:00:00"/>
    <n v="115"/>
    <n v="247"/>
    <n v="170"/>
    <d v="1944-04-13T03:35:43"/>
    <x v="36"/>
    <x v="0"/>
    <m/>
    <s v="Merlin 25"/>
    <s v="Between 25-1-1944 and 19-5-1944"/>
    <m/>
    <m/>
  </r>
  <r>
    <x v="18"/>
    <s v="136"/>
    <s v="NT136"/>
    <x v="19"/>
    <d v="1944-01-25T00:00:00"/>
    <d v="1944-05-19T00:00:00"/>
    <n v="115"/>
    <n v="247"/>
    <n v="171"/>
    <d v="1944-04-13T14:46:09"/>
    <x v="36"/>
    <x v="0"/>
    <m/>
    <s v="Merlin 25"/>
    <s v="Between 25-1-1944 and 19-5-1944"/>
    <m/>
    <m/>
  </r>
  <r>
    <x v="18"/>
    <s v="137"/>
    <s v="NT137"/>
    <x v="19"/>
    <d v="1944-01-25T00:00:00"/>
    <d v="1944-05-19T00:00:00"/>
    <n v="115"/>
    <n v="247"/>
    <n v="172"/>
    <d v="1944-04-14T01:56:36"/>
    <x v="36"/>
    <x v="0"/>
    <m/>
    <s v="Merlin 25"/>
    <s v="Between 25-1-1944 and 19-5-1944"/>
    <m/>
    <m/>
  </r>
  <r>
    <x v="18"/>
    <s v="138"/>
    <s v="NT138"/>
    <x v="19"/>
    <d v="1944-01-25T00:00:00"/>
    <d v="1944-05-19T00:00:00"/>
    <n v="115"/>
    <n v="247"/>
    <n v="173"/>
    <d v="1944-04-14T13:07:03"/>
    <x v="36"/>
    <x v="0"/>
    <m/>
    <s v="Merlin 25"/>
    <s v="Between 25-1-1944 and 19-5-1944"/>
    <m/>
    <m/>
  </r>
  <r>
    <x v="18"/>
    <s v="139"/>
    <s v="NT139"/>
    <x v="19"/>
    <d v="1944-01-25T00:00:00"/>
    <d v="1944-05-19T00:00:00"/>
    <n v="115"/>
    <n v="247"/>
    <n v="174"/>
    <d v="1944-04-15T00:17:29"/>
    <x v="36"/>
    <x v="0"/>
    <m/>
    <s v="Merlin 25"/>
    <s v="Between 25-1-1944 and 19-5-1944"/>
    <m/>
    <m/>
  </r>
  <r>
    <x v="18"/>
    <s v="140"/>
    <s v="NT140"/>
    <x v="19"/>
    <d v="1944-01-25T00:00:00"/>
    <d v="1944-05-19T00:00:00"/>
    <n v="115"/>
    <n v="247"/>
    <n v="175"/>
    <d v="1944-04-15T11:27:56"/>
    <x v="36"/>
    <x v="0"/>
    <m/>
    <s v="Merlin 25"/>
    <s v="Between 25-1-1944 and 19-5-1944"/>
    <m/>
    <m/>
  </r>
  <r>
    <x v="18"/>
    <s v="141"/>
    <s v="NT141"/>
    <x v="19"/>
    <d v="1944-01-25T00:00:00"/>
    <d v="1944-05-19T00:00:00"/>
    <n v="115"/>
    <n v="247"/>
    <n v="176"/>
    <d v="1944-04-15T22:38:23"/>
    <x v="36"/>
    <x v="0"/>
    <m/>
    <s v="Merlin 25"/>
    <s v="Between 25-1-1944 and 19-5-1944"/>
    <m/>
    <m/>
  </r>
  <r>
    <x v="18"/>
    <s v="142"/>
    <s v="NT142"/>
    <x v="19"/>
    <d v="1944-01-25T00:00:00"/>
    <d v="1944-05-19T00:00:00"/>
    <n v="115"/>
    <n v="247"/>
    <n v="177"/>
    <d v="1944-04-16T09:48:50"/>
    <x v="36"/>
    <x v="0"/>
    <m/>
    <s v="Merlin 25"/>
    <s v="Between 25-1-1944 and 19-5-1944"/>
    <m/>
    <m/>
  </r>
  <r>
    <x v="18"/>
    <s v="143"/>
    <s v="NT143"/>
    <x v="19"/>
    <d v="1944-01-25T00:00:00"/>
    <d v="1944-05-19T00:00:00"/>
    <n v="115"/>
    <n v="247"/>
    <n v="178"/>
    <d v="1944-04-16T20:59:16"/>
    <x v="36"/>
    <x v="0"/>
    <m/>
    <s v="Merlin 25"/>
    <s v="Between 25-1-1944 and 19-5-1944"/>
    <m/>
    <m/>
  </r>
  <r>
    <x v="18"/>
    <s v="144"/>
    <s v="NT144"/>
    <x v="19"/>
    <d v="1944-01-25T00:00:00"/>
    <d v="1944-05-19T00:00:00"/>
    <n v="115"/>
    <n v="247"/>
    <n v="179"/>
    <d v="1944-04-17T08:09:43"/>
    <x v="36"/>
    <x v="0"/>
    <m/>
    <s v="Merlin 25"/>
    <s v="Between 25-1-1944 and 19-5-1944"/>
    <m/>
    <m/>
  </r>
  <r>
    <x v="18"/>
    <s v="145"/>
    <s v="NT145"/>
    <x v="19"/>
    <d v="1944-01-25T00:00:00"/>
    <d v="1944-05-19T00:00:00"/>
    <n v="115"/>
    <n v="247"/>
    <n v="180"/>
    <d v="1944-04-17T19:20:10"/>
    <x v="36"/>
    <x v="0"/>
    <m/>
    <s v="Merlin 25"/>
    <s v="Between 25-1-1944 and 19-5-1944"/>
    <m/>
    <m/>
  </r>
  <r>
    <x v="18"/>
    <s v="146"/>
    <s v="NT146"/>
    <x v="19"/>
    <d v="1944-01-25T00:00:00"/>
    <d v="1944-05-19T00:00:00"/>
    <n v="115"/>
    <n v="247"/>
    <n v="181"/>
    <d v="1944-04-18T06:30:36"/>
    <x v="36"/>
    <x v="0"/>
    <m/>
    <s v="Merlin 25"/>
    <s v="Between 25-1-1944 and 19-5-1944"/>
    <m/>
    <m/>
  </r>
  <r>
    <x v="18"/>
    <s v="147"/>
    <s v="NT147"/>
    <x v="19"/>
    <d v="1944-01-25T00:00:00"/>
    <d v="1944-05-19T00:00:00"/>
    <n v="115"/>
    <n v="247"/>
    <n v="182"/>
    <d v="1944-04-18T17:41:03"/>
    <x v="36"/>
    <x v="0"/>
    <m/>
    <s v="Merlin 25"/>
    <s v="Between 25-1-1944 and 19-5-1944"/>
    <m/>
    <m/>
  </r>
  <r>
    <x v="18"/>
    <s v="148"/>
    <s v="NT148"/>
    <x v="19"/>
    <d v="1944-01-25T00:00:00"/>
    <d v="1944-05-19T00:00:00"/>
    <n v="115"/>
    <n v="247"/>
    <n v="183"/>
    <d v="1944-04-19T04:51:30"/>
    <x v="36"/>
    <x v="0"/>
    <m/>
    <s v="Merlin 25"/>
    <s v="Between 25-1-1944 and 19-5-1944"/>
    <m/>
    <m/>
  </r>
  <r>
    <x v="18"/>
    <s v="149"/>
    <s v="NT149"/>
    <x v="19"/>
    <d v="1944-01-25T00:00:00"/>
    <d v="1944-05-19T00:00:00"/>
    <n v="115"/>
    <n v="247"/>
    <n v="184"/>
    <d v="1944-04-19T16:01:57"/>
    <x v="36"/>
    <x v="0"/>
    <m/>
    <s v="Merlin 25"/>
    <s v="Between 25-1-1944 and 19-5-1944"/>
    <m/>
    <m/>
  </r>
  <r>
    <x v="18"/>
    <s v="150"/>
    <s v="NT150"/>
    <x v="19"/>
    <d v="1944-01-25T00:00:00"/>
    <d v="1944-05-19T00:00:00"/>
    <n v="115"/>
    <n v="247"/>
    <n v="185"/>
    <d v="1944-04-20T03:12:23"/>
    <x v="36"/>
    <x v="0"/>
    <m/>
    <s v="Merlin 25"/>
    <s v="Between 25-1-1944 and 19-5-1944"/>
    <m/>
    <m/>
  </r>
  <r>
    <x v="18"/>
    <s v="151"/>
    <s v="NT151"/>
    <x v="19"/>
    <d v="1944-01-25T00:00:00"/>
    <d v="1944-05-19T00:00:00"/>
    <n v="115"/>
    <n v="247"/>
    <n v="186"/>
    <d v="1944-04-20T14:22:50"/>
    <x v="36"/>
    <x v="0"/>
    <m/>
    <s v="Merlin 25"/>
    <s v="Between 25-1-1944 and 19-5-1944"/>
    <m/>
    <m/>
  </r>
  <r>
    <x v="18"/>
    <s v="152"/>
    <s v="NT152"/>
    <x v="19"/>
    <d v="1944-01-25T00:00:00"/>
    <d v="1944-05-19T00:00:00"/>
    <n v="115"/>
    <n v="247"/>
    <n v="187"/>
    <d v="1944-04-21T01:33:17"/>
    <x v="36"/>
    <x v="0"/>
    <m/>
    <s v="Merlin 25"/>
    <s v="Between 25-1-1944 and 19-5-1944"/>
    <m/>
    <m/>
  </r>
  <r>
    <x v="18"/>
    <s v="153"/>
    <s v="NT153"/>
    <x v="19"/>
    <d v="1944-01-25T00:00:00"/>
    <d v="1944-05-19T00:00:00"/>
    <n v="115"/>
    <n v="247"/>
    <n v="188"/>
    <d v="1944-04-21T12:43:43"/>
    <x v="36"/>
    <x v="0"/>
    <m/>
    <s v="Merlin 25"/>
    <s v="Between 25-1-1944 and 19-5-1944"/>
    <m/>
    <m/>
  </r>
  <r>
    <x v="18"/>
    <s v="154"/>
    <s v="NT154"/>
    <x v="19"/>
    <d v="1944-01-25T00:00:00"/>
    <d v="1944-05-19T00:00:00"/>
    <n v="115"/>
    <n v="247"/>
    <n v="189"/>
    <d v="1944-04-21T23:54:10"/>
    <x v="36"/>
    <x v="0"/>
    <m/>
    <s v="Merlin 25"/>
    <s v="Between 25-1-1944 and 19-5-1944"/>
    <m/>
    <m/>
  </r>
  <r>
    <x v="18"/>
    <s v="155"/>
    <s v="NT155"/>
    <x v="19"/>
    <d v="1944-01-25T00:00:00"/>
    <d v="1944-05-19T00:00:00"/>
    <n v="115"/>
    <n v="247"/>
    <n v="190"/>
    <d v="1944-04-22T11:04:37"/>
    <x v="36"/>
    <x v="0"/>
    <m/>
    <s v="Merlin 25"/>
    <s v="Between 25-1-1944 and 19-5-1944"/>
    <m/>
    <m/>
  </r>
  <r>
    <x v="18"/>
    <s v="156"/>
    <s v="NT156"/>
    <x v="19"/>
    <d v="1944-01-25T00:00:00"/>
    <d v="1944-05-19T00:00:00"/>
    <n v="115"/>
    <n v="247"/>
    <n v="191"/>
    <d v="1944-04-22T22:15:04"/>
    <x v="36"/>
    <x v="0"/>
    <m/>
    <s v="Merlin 25"/>
    <s v="Between 25-1-1944 and 19-5-1944"/>
    <m/>
    <m/>
  </r>
  <r>
    <x v="18"/>
    <s v="169"/>
    <s v="NT169"/>
    <x v="19"/>
    <d v="1944-01-25T00:00:00"/>
    <d v="1944-05-19T00:00:00"/>
    <n v="115"/>
    <n v="247"/>
    <n v="192"/>
    <d v="1944-04-23T09:25:30"/>
    <x v="36"/>
    <x v="0"/>
    <m/>
    <s v="Merlin 25"/>
    <s v="Between 25-1-1944 and 19-5-1944"/>
    <m/>
    <m/>
  </r>
  <r>
    <x v="18"/>
    <s v="170"/>
    <s v="NT170"/>
    <x v="19"/>
    <d v="1944-01-25T00:00:00"/>
    <d v="1944-05-19T00:00:00"/>
    <n v="115"/>
    <n v="247"/>
    <n v="193"/>
    <d v="1944-04-23T20:35:57"/>
    <x v="36"/>
    <x v="0"/>
    <m/>
    <s v="Merlin 25"/>
    <s v="Between 25-1-1944 and 19-5-1944"/>
    <m/>
    <m/>
  </r>
  <r>
    <x v="18"/>
    <s v="171"/>
    <s v="NT171"/>
    <x v="19"/>
    <d v="1944-01-25T00:00:00"/>
    <d v="1944-05-19T00:00:00"/>
    <n v="115"/>
    <n v="247"/>
    <n v="194"/>
    <d v="1944-04-24T07:46:24"/>
    <x v="36"/>
    <x v="0"/>
    <m/>
    <s v="Merlin 25"/>
    <s v="Between 25-1-1944 and 19-5-1944"/>
    <m/>
    <m/>
  </r>
  <r>
    <x v="18"/>
    <s v="172"/>
    <s v="NT172"/>
    <x v="19"/>
    <d v="1944-01-25T00:00:00"/>
    <d v="1944-05-19T00:00:00"/>
    <n v="115"/>
    <n v="247"/>
    <n v="195"/>
    <d v="1944-04-24T18:56:51"/>
    <x v="36"/>
    <x v="0"/>
    <m/>
    <s v="Merlin 25"/>
    <s v="Between 25-1-1944 and 19-5-1944"/>
    <m/>
    <m/>
  </r>
  <r>
    <x v="18"/>
    <s v="173"/>
    <s v="NT173"/>
    <x v="19"/>
    <d v="1944-01-25T00:00:00"/>
    <d v="1944-05-19T00:00:00"/>
    <n v="115"/>
    <n v="247"/>
    <n v="196"/>
    <d v="1944-04-25T06:07:17"/>
    <x v="36"/>
    <x v="0"/>
    <m/>
    <s v="Merlin 25"/>
    <s v="Between 25-1-1944 and 19-5-1944"/>
    <m/>
    <m/>
  </r>
  <r>
    <x v="18"/>
    <s v="174"/>
    <s v="NT174"/>
    <x v="19"/>
    <d v="1944-01-25T00:00:00"/>
    <d v="1944-05-19T00:00:00"/>
    <n v="115"/>
    <n v="247"/>
    <n v="197"/>
    <d v="1944-04-25T17:17:44"/>
    <x v="36"/>
    <x v="0"/>
    <m/>
    <s v="Merlin 25"/>
    <s v="Between 25-1-1944 and 19-5-1944"/>
    <m/>
    <m/>
  </r>
  <r>
    <x v="18"/>
    <s v="175"/>
    <s v="NT175"/>
    <x v="19"/>
    <d v="1944-01-25T00:00:00"/>
    <d v="1944-05-19T00:00:00"/>
    <n v="115"/>
    <n v="247"/>
    <n v="198"/>
    <d v="1944-04-26T04:28:11"/>
    <x v="36"/>
    <x v="0"/>
    <m/>
    <s v="Merlin 25"/>
    <s v="Between 25-1-1944 and 19-5-1944"/>
    <m/>
    <m/>
  </r>
  <r>
    <x v="18"/>
    <s v="176"/>
    <s v="NT176"/>
    <x v="19"/>
    <d v="1944-01-25T00:00:00"/>
    <d v="1944-05-19T00:00:00"/>
    <n v="115"/>
    <n v="247"/>
    <n v="199"/>
    <d v="1944-04-26T15:38:37"/>
    <x v="36"/>
    <x v="0"/>
    <m/>
    <s v="Merlin 25"/>
    <s v="Between 25-1-1944 and 19-5-1944"/>
    <m/>
    <m/>
  </r>
  <r>
    <x v="18"/>
    <s v="177"/>
    <s v="NT177"/>
    <x v="19"/>
    <d v="1944-01-25T00:00:00"/>
    <d v="1944-05-19T00:00:00"/>
    <n v="115"/>
    <n v="247"/>
    <n v="200"/>
    <d v="1944-04-27T02:49:04"/>
    <x v="36"/>
    <x v="0"/>
    <m/>
    <s v="Merlin 25"/>
    <s v="Between 25-1-1944 and 19-5-1944"/>
    <m/>
    <m/>
  </r>
  <r>
    <x v="18"/>
    <s v="178"/>
    <s v="NT178"/>
    <x v="19"/>
    <d v="1944-01-25T00:00:00"/>
    <d v="1944-05-19T00:00:00"/>
    <n v="115"/>
    <n v="247"/>
    <n v="201"/>
    <d v="1944-04-27T13:59:31"/>
    <x v="36"/>
    <x v="0"/>
    <m/>
    <s v="Merlin 25"/>
    <s v="Between 25-1-1944 and 19-5-1944"/>
    <m/>
    <m/>
  </r>
  <r>
    <x v="18"/>
    <s v="179"/>
    <s v="NT179"/>
    <x v="19"/>
    <d v="1944-01-25T00:00:00"/>
    <d v="1944-05-19T00:00:00"/>
    <n v="115"/>
    <n v="247"/>
    <n v="202"/>
    <d v="1944-04-28T01:09:58"/>
    <x v="36"/>
    <x v="0"/>
    <m/>
    <s v="Merlin 25"/>
    <s v="Between 25-1-1944 and 19-5-1944"/>
    <m/>
    <m/>
  </r>
  <r>
    <x v="18"/>
    <s v="180"/>
    <s v="NT180"/>
    <x v="19"/>
    <d v="1944-01-25T00:00:00"/>
    <d v="1944-05-19T00:00:00"/>
    <n v="115"/>
    <n v="247"/>
    <n v="203"/>
    <d v="1944-04-28T12:20:24"/>
    <x v="36"/>
    <x v="0"/>
    <m/>
    <s v="Merlin 25"/>
    <s v="Between 25-1-1944 and 19-5-1944"/>
    <m/>
    <m/>
  </r>
  <r>
    <x v="18"/>
    <s v="181"/>
    <s v="NT181"/>
    <x v="19"/>
    <d v="1944-01-25T00:00:00"/>
    <d v="1944-05-19T00:00:00"/>
    <n v="115"/>
    <n v="247"/>
    <n v="204"/>
    <d v="1944-04-28T23:30:51"/>
    <x v="36"/>
    <x v="0"/>
    <m/>
    <s v="Merlin 25"/>
    <s v="Between 25-1-1944 and 19-5-1944"/>
    <m/>
    <m/>
  </r>
  <r>
    <x v="18"/>
    <s v="182"/>
    <s v="NT182"/>
    <x v="19"/>
    <d v="1944-01-25T00:00:00"/>
    <d v="1944-05-19T00:00:00"/>
    <n v="115"/>
    <n v="247"/>
    <n v="205"/>
    <d v="1944-04-29T10:41:18"/>
    <x v="36"/>
    <x v="0"/>
    <m/>
    <s v="Merlin 25"/>
    <s v="Between 25-1-1944 and 19-5-1944"/>
    <m/>
    <m/>
  </r>
  <r>
    <x v="18"/>
    <s v="183"/>
    <s v="NT183"/>
    <x v="19"/>
    <d v="1944-01-25T00:00:00"/>
    <d v="1944-05-19T00:00:00"/>
    <n v="115"/>
    <n v="247"/>
    <n v="206"/>
    <d v="1944-04-29T21:51:44"/>
    <x v="36"/>
    <x v="0"/>
    <m/>
    <s v="Merlin 25"/>
    <s v="Between 25-1-1944 and 19-5-1944"/>
    <m/>
    <m/>
  </r>
  <r>
    <x v="18"/>
    <s v="184"/>
    <s v="NT184"/>
    <x v="19"/>
    <d v="1944-01-25T00:00:00"/>
    <d v="1944-05-19T00:00:00"/>
    <n v="115"/>
    <n v="247"/>
    <n v="207"/>
    <d v="1944-04-30T09:02:11"/>
    <x v="36"/>
    <x v="0"/>
    <m/>
    <s v="Merlin 25"/>
    <s v="Between 25-1-1944 and 19-5-1944"/>
    <m/>
    <m/>
  </r>
  <r>
    <x v="18"/>
    <s v="185"/>
    <s v="NT185"/>
    <x v="19"/>
    <d v="1944-01-25T00:00:00"/>
    <d v="1944-05-19T00:00:00"/>
    <n v="115"/>
    <n v="247"/>
    <n v="208"/>
    <d v="1944-04-30T20:12:38"/>
    <x v="36"/>
    <x v="0"/>
    <m/>
    <s v="Merlin 25"/>
    <s v="Between 25-1-1944 and 19-5-1944"/>
    <m/>
    <m/>
  </r>
  <r>
    <x v="18"/>
    <s v="186"/>
    <s v="NT186"/>
    <x v="19"/>
    <d v="1944-01-25T00:00:00"/>
    <d v="1944-05-19T00:00:00"/>
    <n v="115"/>
    <n v="247"/>
    <n v="209"/>
    <d v="1944-05-01T07:23:05"/>
    <x v="36"/>
    <x v="0"/>
    <m/>
    <s v="Merlin 25"/>
    <s v="Between 25-1-1944 and 19-5-1944"/>
    <m/>
    <m/>
  </r>
  <r>
    <x v="18"/>
    <s v="187"/>
    <s v="NT187"/>
    <x v="19"/>
    <d v="1944-01-25T00:00:00"/>
    <d v="1944-05-19T00:00:00"/>
    <n v="115"/>
    <n v="247"/>
    <n v="210"/>
    <d v="1944-05-01T18:33:31"/>
    <x v="36"/>
    <x v="0"/>
    <m/>
    <s v="Merlin 25"/>
    <s v="Between 25-1-1944 and 19-5-1944"/>
    <m/>
    <m/>
  </r>
  <r>
    <x v="18"/>
    <s v="188"/>
    <s v="NT188"/>
    <x v="19"/>
    <d v="1944-01-25T00:00:00"/>
    <d v="1944-05-19T00:00:00"/>
    <n v="115"/>
    <n v="247"/>
    <n v="211"/>
    <d v="1944-05-02T05:43:58"/>
    <x v="36"/>
    <x v="0"/>
    <m/>
    <s v="Merlin 25"/>
    <s v="Between 25-1-1944 and 19-5-1944"/>
    <m/>
    <m/>
  </r>
  <r>
    <x v="18"/>
    <s v="189"/>
    <s v="NT189"/>
    <x v="19"/>
    <d v="1944-01-25T00:00:00"/>
    <d v="1944-05-19T00:00:00"/>
    <n v="115"/>
    <n v="247"/>
    <n v="212"/>
    <d v="1944-05-02T16:54:25"/>
    <x v="36"/>
    <x v="0"/>
    <m/>
    <s v="Merlin 25"/>
    <s v="Between 25-1-1944 and 19-5-1944"/>
    <m/>
    <m/>
  </r>
  <r>
    <x v="18"/>
    <s v="190"/>
    <s v="NT190"/>
    <x v="19"/>
    <d v="1944-01-25T00:00:00"/>
    <d v="1944-05-19T00:00:00"/>
    <n v="115"/>
    <n v="247"/>
    <n v="213"/>
    <d v="1944-05-03T04:04:51"/>
    <x v="36"/>
    <x v="0"/>
    <m/>
    <s v="Merlin 25"/>
    <s v="Between 25-1-1944 and 19-5-1944"/>
    <m/>
    <m/>
  </r>
  <r>
    <x v="18"/>
    <s v="191"/>
    <s v="NT191"/>
    <x v="19"/>
    <d v="1944-01-25T00:00:00"/>
    <d v="1944-05-19T00:00:00"/>
    <n v="115"/>
    <n v="247"/>
    <n v="214"/>
    <d v="1944-05-03T15:15:18"/>
    <x v="36"/>
    <x v="0"/>
    <m/>
    <s v="Merlin 25"/>
    <s v="Between 25-1-1944 and 19-5-1944"/>
    <m/>
    <m/>
  </r>
  <r>
    <x v="18"/>
    <s v="192"/>
    <s v="NT192"/>
    <x v="19"/>
    <d v="1944-01-25T00:00:00"/>
    <d v="1944-05-19T00:00:00"/>
    <n v="115"/>
    <n v="247"/>
    <n v="215"/>
    <d v="1944-05-04T02:25:45"/>
    <x v="36"/>
    <x v="0"/>
    <m/>
    <s v="Merlin 25"/>
    <s v="Between 25-1-1944 and 19-5-1944"/>
    <m/>
    <m/>
  </r>
  <r>
    <x v="18"/>
    <s v="193"/>
    <s v="NT193"/>
    <x v="19"/>
    <d v="1944-01-25T00:00:00"/>
    <d v="1944-05-19T00:00:00"/>
    <n v="115"/>
    <n v="247"/>
    <n v="216"/>
    <d v="1944-05-04T13:36:12"/>
    <x v="36"/>
    <x v="0"/>
    <m/>
    <s v="Merlin 25"/>
    <s v="Between 25-1-1944 and 19-5-1944"/>
    <m/>
    <m/>
  </r>
  <r>
    <x v="18"/>
    <s v="194"/>
    <s v="NT194"/>
    <x v="19"/>
    <d v="1944-01-25T00:00:00"/>
    <d v="1944-05-19T00:00:00"/>
    <n v="115"/>
    <n v="247"/>
    <n v="217"/>
    <d v="1944-05-05T00:46:38"/>
    <x v="37"/>
    <x v="0"/>
    <m/>
    <s v="Merlin 25"/>
    <s v="Between 25-1-1944 and 19-5-1944"/>
    <m/>
    <m/>
  </r>
  <r>
    <x v="18"/>
    <s v="195"/>
    <s v="NT195"/>
    <x v="19"/>
    <d v="1944-01-25T00:00:00"/>
    <d v="1944-05-19T00:00:00"/>
    <n v="115"/>
    <n v="247"/>
    <n v="218"/>
    <d v="1944-05-05T11:57:05"/>
    <x v="37"/>
    <x v="0"/>
    <m/>
    <s v="Merlin 25"/>
    <s v="Between 25-1-1944 and 19-5-1944"/>
    <m/>
    <m/>
  </r>
  <r>
    <x v="18"/>
    <s v="196"/>
    <s v="NT196"/>
    <x v="19"/>
    <d v="1944-01-25T00:00:00"/>
    <d v="1944-05-19T00:00:00"/>
    <n v="115"/>
    <n v="247"/>
    <n v="219"/>
    <d v="1944-05-05T23:07:32"/>
    <x v="37"/>
    <x v="0"/>
    <m/>
    <s v="Merlin 25"/>
    <s v="Between 25-1-1944 and 19-5-1944"/>
    <m/>
    <m/>
  </r>
  <r>
    <x v="18"/>
    <s v="197"/>
    <s v="NT197"/>
    <x v="19"/>
    <d v="1944-01-25T00:00:00"/>
    <d v="1944-05-19T00:00:00"/>
    <n v="115"/>
    <n v="247"/>
    <n v="220"/>
    <d v="1944-05-06T10:17:59"/>
    <x v="37"/>
    <x v="0"/>
    <m/>
    <s v="Merlin 25"/>
    <s v="Between 25-1-1944 and 19-5-1944"/>
    <m/>
    <m/>
  </r>
  <r>
    <x v="18"/>
    <s v="198"/>
    <s v="NT198"/>
    <x v="19"/>
    <d v="1944-01-25T00:00:00"/>
    <d v="1944-05-19T00:00:00"/>
    <n v="115"/>
    <n v="247"/>
    <n v="221"/>
    <d v="1944-05-06T21:28:25"/>
    <x v="37"/>
    <x v="0"/>
    <m/>
    <s v="Merlin 25"/>
    <s v="Between 25-1-1944 and 19-5-1944"/>
    <m/>
    <m/>
  </r>
  <r>
    <x v="18"/>
    <s v="199"/>
    <s v="NT199"/>
    <x v="19"/>
    <d v="1944-01-25T00:00:00"/>
    <d v="1944-05-19T00:00:00"/>
    <n v="115"/>
    <n v="247"/>
    <n v="222"/>
    <d v="1944-05-07T08:38:52"/>
    <x v="37"/>
    <x v="0"/>
    <m/>
    <s v="Merlin 25"/>
    <s v="Between 25-1-1944 and 19-5-1944"/>
    <m/>
    <m/>
  </r>
  <r>
    <x v="18"/>
    <s v="200"/>
    <s v="NT200"/>
    <x v="19"/>
    <d v="1944-01-25T00:00:00"/>
    <d v="1944-05-19T00:00:00"/>
    <n v="115"/>
    <n v="247"/>
    <n v="223"/>
    <d v="1944-05-07T19:49:19"/>
    <x v="37"/>
    <x v="0"/>
    <m/>
    <s v="Merlin 25"/>
    <s v="Between 25-1-1944 and 19-5-1944"/>
    <m/>
    <m/>
  </r>
  <r>
    <x v="18"/>
    <s v="201"/>
    <s v="NT201"/>
    <x v="19"/>
    <d v="1944-01-25T00:00:00"/>
    <d v="1944-05-19T00:00:00"/>
    <n v="115"/>
    <n v="247"/>
    <n v="224"/>
    <d v="1944-05-08T06:59:45"/>
    <x v="37"/>
    <x v="0"/>
    <m/>
    <s v="Merlin 25"/>
    <s v="Between 25-1-1944 and 19-5-1944"/>
    <m/>
    <m/>
  </r>
  <r>
    <x v="18"/>
    <s v="202"/>
    <s v="NT202"/>
    <x v="19"/>
    <d v="1944-01-25T00:00:00"/>
    <d v="1944-05-19T00:00:00"/>
    <n v="115"/>
    <n v="247"/>
    <n v="225"/>
    <d v="1944-05-08T18:10:12"/>
    <x v="37"/>
    <x v="0"/>
    <m/>
    <s v="Merlin 25"/>
    <s v="Between 25-1-1944 and 19-5-1944"/>
    <m/>
    <m/>
  </r>
  <r>
    <x v="18"/>
    <s v="203"/>
    <s v="NT203"/>
    <x v="19"/>
    <d v="1944-01-25T00:00:00"/>
    <d v="1944-05-19T00:00:00"/>
    <n v="115"/>
    <n v="247"/>
    <n v="226"/>
    <d v="1944-05-09T05:20:39"/>
    <x v="37"/>
    <x v="0"/>
    <m/>
    <s v="Merlin 25"/>
    <s v="Between 25-1-1944 and 19-5-1944"/>
    <m/>
    <m/>
  </r>
  <r>
    <x v="18"/>
    <s v="204"/>
    <s v="NT204"/>
    <x v="19"/>
    <d v="1944-01-25T00:00:00"/>
    <d v="1944-05-19T00:00:00"/>
    <n v="115"/>
    <n v="247"/>
    <n v="227"/>
    <d v="1944-05-09T16:31:06"/>
    <x v="37"/>
    <x v="0"/>
    <m/>
    <s v="Merlin 25"/>
    <s v="Between 25-1-1944 and 19-5-1944"/>
    <m/>
    <m/>
  </r>
  <r>
    <x v="18"/>
    <s v="205"/>
    <s v="NT205"/>
    <x v="19"/>
    <d v="1944-01-25T00:00:00"/>
    <d v="1944-05-19T00:00:00"/>
    <n v="115"/>
    <n v="247"/>
    <n v="228"/>
    <d v="1944-05-10T03:41:32"/>
    <x v="37"/>
    <x v="0"/>
    <m/>
    <s v="Merlin 25"/>
    <s v="Between 25-1-1944 and 19-5-1944"/>
    <m/>
    <m/>
  </r>
  <r>
    <x v="18"/>
    <s v="206"/>
    <s v="NT206"/>
    <x v="19"/>
    <d v="1944-01-25T00:00:00"/>
    <d v="1944-05-19T00:00:00"/>
    <n v="115"/>
    <n v="247"/>
    <n v="229"/>
    <d v="1944-05-10T14:51:59"/>
    <x v="37"/>
    <x v="0"/>
    <m/>
    <s v="Merlin 25"/>
    <s v="Between 25-1-1944 and 19-5-1944"/>
    <m/>
    <m/>
  </r>
  <r>
    <x v="18"/>
    <s v="207"/>
    <s v="NT207"/>
    <x v="19"/>
    <d v="1944-01-25T00:00:00"/>
    <d v="1944-05-19T00:00:00"/>
    <n v="115"/>
    <n v="247"/>
    <n v="230"/>
    <d v="1944-05-11T02:02:26"/>
    <x v="37"/>
    <x v="0"/>
    <m/>
    <s v="Merlin 25"/>
    <s v="Between 25-1-1944 and 19-5-1944"/>
    <m/>
    <m/>
  </r>
  <r>
    <x v="18"/>
    <s v="219"/>
    <s v="NT219"/>
    <x v="19"/>
    <d v="1944-01-25T00:00:00"/>
    <d v="1944-05-19T00:00:00"/>
    <n v="115"/>
    <n v="247"/>
    <n v="231"/>
    <d v="1944-05-11T13:12:52"/>
    <x v="37"/>
    <x v="0"/>
    <m/>
    <s v="Merlin 25"/>
    <s v="Between 25-1-1944 and 19-5-1944"/>
    <m/>
    <m/>
  </r>
  <r>
    <x v="18"/>
    <s v="220"/>
    <s v="NT220"/>
    <x v="20"/>
    <m/>
    <m/>
    <m/>
    <m/>
    <n v="7"/>
    <d v="1944-06-01T00:00:00"/>
    <x v="38"/>
    <x v="0"/>
    <m/>
    <s v="Merlin 25"/>
    <s v="Between 25-1-1944 and 19-5-1944"/>
    <m/>
    <m/>
  </r>
  <r>
    <x v="18"/>
    <s v="221"/>
    <s v="NT221"/>
    <x v="19"/>
    <d v="1944-01-25T00:00:00"/>
    <d v="1944-05-19T00:00:00"/>
    <n v="115"/>
    <n v="247"/>
    <n v="232"/>
    <d v="1944-05-12T00:23:19"/>
    <x v="37"/>
    <x v="0"/>
    <m/>
    <s v="Merlin 25"/>
    <s v="Between 25-1-1944 and 19-5-1944"/>
    <m/>
    <m/>
  </r>
  <r>
    <x v="18"/>
    <s v="222"/>
    <s v="NT222"/>
    <x v="19"/>
    <d v="1944-01-25T00:00:00"/>
    <d v="1944-05-19T00:00:00"/>
    <n v="115"/>
    <n v="247"/>
    <n v="233"/>
    <d v="1944-05-12T11:33:46"/>
    <x v="37"/>
    <x v="0"/>
    <m/>
    <s v="Merlin 25"/>
    <s v="Between 25-1-1944 and 19-5-1944"/>
    <m/>
    <m/>
  </r>
  <r>
    <x v="18"/>
    <s v="223"/>
    <s v="NT223"/>
    <x v="19"/>
    <d v="1944-01-25T00:00:00"/>
    <d v="1944-05-19T00:00:00"/>
    <n v="115"/>
    <n v="247"/>
    <n v="234"/>
    <d v="1944-05-12T22:44:13"/>
    <x v="37"/>
    <x v="0"/>
    <m/>
    <s v="Merlin 25"/>
    <s v="Between 25-1-1944 and 19-5-1944"/>
    <m/>
    <m/>
  </r>
  <r>
    <x v="18"/>
    <s v="224"/>
    <s v="NT224"/>
    <x v="20"/>
    <m/>
    <m/>
    <m/>
    <m/>
    <n v="8"/>
    <d v="1944-06-01T00:00:00"/>
    <x v="38"/>
    <x v="0"/>
    <m/>
    <s v="Merlin 25"/>
    <s v="Between 25-1-1944 and 19-5-1944"/>
    <m/>
    <m/>
  </r>
  <r>
    <x v="18"/>
    <s v="225"/>
    <s v="NT225"/>
    <x v="20"/>
    <m/>
    <m/>
    <m/>
    <m/>
    <n v="9"/>
    <d v="1944-07-01T00:00:00"/>
    <x v="39"/>
    <x v="0"/>
    <m/>
    <s v="Merlin 25"/>
    <s v="Between 25-1-1944 and 19-5-1944"/>
    <m/>
    <m/>
  </r>
  <r>
    <x v="18"/>
    <s v="226"/>
    <s v="NT226"/>
    <x v="19"/>
    <d v="1944-01-25T00:00:00"/>
    <d v="1944-05-19T00:00:00"/>
    <n v="115"/>
    <n v="247"/>
    <n v="235"/>
    <d v="1944-05-13T09:54:39"/>
    <x v="37"/>
    <x v="0"/>
    <m/>
    <s v="Merlin 25"/>
    <s v="Between 25-1-1944 and 19-5-1944"/>
    <m/>
    <m/>
  </r>
  <r>
    <x v="18"/>
    <s v="227"/>
    <s v="NT227"/>
    <x v="19"/>
    <d v="1944-01-25T00:00:00"/>
    <d v="1944-05-19T00:00:00"/>
    <n v="115"/>
    <n v="247"/>
    <n v="236"/>
    <d v="1944-05-13T21:05:06"/>
    <x v="37"/>
    <x v="0"/>
    <m/>
    <s v="Merlin 25"/>
    <s v="Between 25-1-1944 and 19-5-1944"/>
    <m/>
    <m/>
  </r>
  <r>
    <x v="18"/>
    <s v="228"/>
    <s v="NT228"/>
    <x v="19"/>
    <d v="1944-01-25T00:00:00"/>
    <d v="1944-05-19T00:00:00"/>
    <n v="115"/>
    <n v="247"/>
    <n v="237"/>
    <d v="1944-05-14T08:15:33"/>
    <x v="37"/>
    <x v="0"/>
    <m/>
    <s v="Merlin 25"/>
    <s v="Between 25-1-1944 and 19-5-1944"/>
    <m/>
    <m/>
  </r>
  <r>
    <x v="18"/>
    <s v="229"/>
    <s v="NT229"/>
    <x v="19"/>
    <d v="1944-01-25T00:00:00"/>
    <d v="1944-05-19T00:00:00"/>
    <n v="115"/>
    <n v="247"/>
    <n v="238"/>
    <d v="1944-05-14T19:26:00"/>
    <x v="37"/>
    <x v="0"/>
    <m/>
    <s v="Merlin 25"/>
    <s v="Between 25-1-1944 and 19-5-1944"/>
    <m/>
    <m/>
  </r>
  <r>
    <x v="18"/>
    <s v="230"/>
    <s v="NT230"/>
    <x v="19"/>
    <d v="1944-01-25T00:00:00"/>
    <d v="1944-05-19T00:00:00"/>
    <n v="115"/>
    <n v="247"/>
    <n v="239"/>
    <d v="1944-05-15T06:36:26"/>
    <x v="37"/>
    <x v="0"/>
    <m/>
    <s v="Merlin 25"/>
    <s v="Between 25-1-1944 and 19-5-1944"/>
    <m/>
    <m/>
  </r>
  <r>
    <x v="18"/>
    <s v="231"/>
    <s v="NT231"/>
    <x v="19"/>
    <d v="1944-01-25T00:00:00"/>
    <d v="1944-05-19T00:00:00"/>
    <n v="115"/>
    <n v="247"/>
    <n v="240"/>
    <d v="1944-05-15T17:46:53"/>
    <x v="37"/>
    <x v="0"/>
    <m/>
    <s v="Merlin 25"/>
    <s v="Between 25-1-1944 and 19-5-1944"/>
    <m/>
    <m/>
  </r>
  <r>
    <x v="18"/>
    <s v="232"/>
    <s v="NT232"/>
    <x v="19"/>
    <d v="1944-01-25T00:00:00"/>
    <d v="1944-05-19T00:00:00"/>
    <n v="115"/>
    <n v="247"/>
    <n v="241"/>
    <d v="1944-05-16T04:57:20"/>
    <x v="37"/>
    <x v="0"/>
    <m/>
    <s v="Merlin 25"/>
    <s v="Between 25-1-1944 and 19-5-1944"/>
    <m/>
    <m/>
  </r>
  <r>
    <x v="18"/>
    <s v="233"/>
    <s v="NT233"/>
    <x v="19"/>
    <d v="1944-01-25T00:00:00"/>
    <d v="1944-05-19T00:00:00"/>
    <n v="115"/>
    <n v="247"/>
    <n v="242"/>
    <d v="1944-05-16T16:07:46"/>
    <x v="37"/>
    <x v="0"/>
    <m/>
    <s v="Merlin 25"/>
    <s v="Between 25-1-1944 and 19-5-1944"/>
    <m/>
    <m/>
  </r>
  <r>
    <x v="18"/>
    <s v="234"/>
    <s v="NT234"/>
    <x v="19"/>
    <d v="1944-01-25T00:00:00"/>
    <d v="1944-05-19T00:00:00"/>
    <n v="115"/>
    <n v="247"/>
    <n v="243"/>
    <d v="1944-05-17T03:18:13"/>
    <x v="37"/>
    <x v="0"/>
    <m/>
    <s v="Merlin 25"/>
    <s v="Between 25-1-1944 and 19-5-1944"/>
    <m/>
    <m/>
  </r>
  <r>
    <x v="18"/>
    <s v="235"/>
    <s v="NT235"/>
    <x v="19"/>
    <d v="1944-01-25T00:00:00"/>
    <d v="1944-05-19T00:00:00"/>
    <n v="115"/>
    <n v="247"/>
    <n v="244"/>
    <d v="1944-05-17T14:28:40"/>
    <x v="37"/>
    <x v="0"/>
    <m/>
    <s v="Merlin 25"/>
    <s v="Between 25-1-1944 and 19-5-1944"/>
    <m/>
    <m/>
  </r>
  <r>
    <x v="18"/>
    <s v="236"/>
    <s v="NT236"/>
    <x v="19"/>
    <d v="1944-01-25T00:00:00"/>
    <d v="1944-05-19T00:00:00"/>
    <n v="115"/>
    <n v="247"/>
    <n v="245"/>
    <d v="1944-05-18T01:39:07"/>
    <x v="37"/>
    <x v="0"/>
    <m/>
    <s v="Merlin 25"/>
    <s v="Between 25-1-1944 and 19-5-1944"/>
    <m/>
    <m/>
  </r>
  <r>
    <x v="18"/>
    <s v="237"/>
    <s v="NT237"/>
    <x v="19"/>
    <d v="1944-01-25T00:00:00"/>
    <d v="1944-05-19T00:00:00"/>
    <n v="115"/>
    <n v="247"/>
    <n v="246"/>
    <d v="1944-05-18T12:49:33"/>
    <x v="37"/>
    <x v="0"/>
    <m/>
    <s v="Merlin 25"/>
    <s v="Between 25-1-1944 and 19-5-1944"/>
    <m/>
    <m/>
  </r>
  <r>
    <x v="18"/>
    <s v="238"/>
    <s v="NT238"/>
    <x v="19"/>
    <d v="1944-01-25T00:00:00"/>
    <d v="1944-05-19T00:00:00"/>
    <n v="115"/>
    <n v="247"/>
    <n v="247"/>
    <d v="1944-05-19T00:00:00"/>
    <x v="37"/>
    <x v="0"/>
    <m/>
    <s v="Merlin 25"/>
    <s v="Between 25-1-1944 and 19-5-1944"/>
    <m/>
    <m/>
  </r>
  <r>
    <x v="18"/>
    <s v="241"/>
    <s v="NT241"/>
    <x v="34"/>
    <d v="1944-11-04T00:00:00"/>
    <d v="1945-05-02T00:00:00"/>
    <n v="179"/>
    <n v="300"/>
    <n v="1"/>
    <d v="1944-11-04T14:19:12"/>
    <x v="43"/>
    <x v="1"/>
    <m/>
    <s v="Merlin 76"/>
    <s v="Between 4-11-1944 and 2-5-1945"/>
    <m/>
    <m/>
  </r>
  <r>
    <x v="18"/>
    <s v="242"/>
    <s v="NT242"/>
    <x v="34"/>
    <d v="1944-11-04T00:00:00"/>
    <d v="1945-05-02T00:00:00"/>
    <n v="179"/>
    <n v="300"/>
    <n v="2"/>
    <d v="1944-11-05T04:38:24"/>
    <x v="43"/>
    <x v="1"/>
    <m/>
    <s v="Merlin 76"/>
    <s v="Between 4-11-1944 and 2-5-1945"/>
    <m/>
    <m/>
  </r>
  <r>
    <x v="18"/>
    <s v="243"/>
    <s v="NT243"/>
    <x v="34"/>
    <d v="1944-11-04T00:00:00"/>
    <d v="1945-05-02T00:00:00"/>
    <n v="179"/>
    <n v="300"/>
    <n v="3"/>
    <d v="1944-11-05T18:57:36"/>
    <x v="43"/>
    <x v="1"/>
    <m/>
    <s v="Merlin 76"/>
    <s v="Between 4-11-1944 and 2-5-1945"/>
    <m/>
    <m/>
  </r>
  <r>
    <x v="18"/>
    <s v="244"/>
    <s v="NT244"/>
    <x v="34"/>
    <d v="1944-11-04T00:00:00"/>
    <d v="1945-05-02T00:00:00"/>
    <n v="179"/>
    <n v="300"/>
    <n v="4"/>
    <d v="1944-11-06T09:16:48"/>
    <x v="43"/>
    <x v="1"/>
    <m/>
    <s v="Merlin 76"/>
    <s v="Between 4-11-1944 and 2-5-1945"/>
    <m/>
    <m/>
  </r>
  <r>
    <x v="18"/>
    <s v="245"/>
    <s v="NT245"/>
    <x v="34"/>
    <d v="1944-11-04T00:00:00"/>
    <d v="1945-05-02T00:00:00"/>
    <n v="179"/>
    <n v="300"/>
    <n v="5"/>
    <d v="1944-11-06T23:36:00"/>
    <x v="43"/>
    <x v="1"/>
    <m/>
    <s v="Merlin 76"/>
    <s v="Between 4-11-1944 and 2-5-1945"/>
    <m/>
    <m/>
  </r>
  <r>
    <x v="18"/>
    <s v="246"/>
    <s v="NT246"/>
    <x v="34"/>
    <d v="1944-11-04T00:00:00"/>
    <d v="1945-05-02T00:00:00"/>
    <n v="179"/>
    <n v="300"/>
    <n v="6"/>
    <d v="1944-11-07T13:55:12"/>
    <x v="43"/>
    <x v="1"/>
    <m/>
    <s v="Merlin 76"/>
    <s v="Between 4-11-1944 and 2-5-1945"/>
    <m/>
    <m/>
  </r>
  <r>
    <x v="18"/>
    <s v="247"/>
    <s v="NT247"/>
    <x v="34"/>
    <d v="1944-11-04T00:00:00"/>
    <d v="1945-05-02T00:00:00"/>
    <n v="179"/>
    <n v="300"/>
    <n v="7"/>
    <d v="1944-11-08T04:14:24"/>
    <x v="43"/>
    <x v="1"/>
    <m/>
    <s v="Merlin 76"/>
    <s v="Between 4-11-1944 and 2-5-1945"/>
    <m/>
    <m/>
  </r>
  <r>
    <x v="18"/>
    <s v="248"/>
    <s v="NT248"/>
    <x v="34"/>
    <d v="1944-11-04T00:00:00"/>
    <d v="1945-05-02T00:00:00"/>
    <n v="179"/>
    <n v="300"/>
    <n v="8"/>
    <d v="1944-11-08T18:33:36"/>
    <x v="43"/>
    <x v="1"/>
    <m/>
    <s v="Merlin 76"/>
    <s v="Between 4-11-1944 and 2-5-1945"/>
    <m/>
    <m/>
  </r>
  <r>
    <x v="18"/>
    <s v="249"/>
    <s v="NT249"/>
    <x v="34"/>
    <d v="1944-11-04T00:00:00"/>
    <d v="1945-05-02T00:00:00"/>
    <n v="179"/>
    <n v="300"/>
    <n v="9"/>
    <d v="1944-11-09T08:52:48"/>
    <x v="43"/>
    <x v="1"/>
    <m/>
    <s v="Merlin 76"/>
    <s v="Between 4-11-1944 and 2-5-1945"/>
    <m/>
    <m/>
  </r>
  <r>
    <x v="18"/>
    <s v="250"/>
    <s v="NT250"/>
    <x v="34"/>
    <d v="1944-11-04T00:00:00"/>
    <d v="1945-05-02T00:00:00"/>
    <n v="179"/>
    <n v="300"/>
    <n v="10"/>
    <d v="1944-11-09T23:12:00"/>
    <x v="43"/>
    <x v="1"/>
    <m/>
    <s v="Merlin 76"/>
    <s v="Between 4-11-1944 and 2-5-1945"/>
    <m/>
    <m/>
  </r>
  <r>
    <x v="18"/>
    <s v="251"/>
    <s v="NT251"/>
    <x v="34"/>
    <d v="1944-11-04T00:00:00"/>
    <d v="1945-05-02T00:00:00"/>
    <n v="179"/>
    <n v="300"/>
    <n v="11"/>
    <d v="1944-11-10T13:31:12"/>
    <x v="43"/>
    <x v="1"/>
    <m/>
    <s v="Merlin 76"/>
    <s v="Between 4-11-1944 and 2-5-1945"/>
    <m/>
    <m/>
  </r>
  <r>
    <x v="18"/>
    <s v="252"/>
    <s v="NT252"/>
    <x v="34"/>
    <d v="1944-11-04T00:00:00"/>
    <d v="1945-05-02T00:00:00"/>
    <n v="179"/>
    <n v="300"/>
    <n v="12"/>
    <d v="1944-11-11T03:50:24"/>
    <x v="43"/>
    <x v="1"/>
    <m/>
    <s v="Merlin 76"/>
    <s v="Between 4-11-1944 and 2-5-1945"/>
    <m/>
    <m/>
  </r>
  <r>
    <x v="18"/>
    <s v="253"/>
    <s v="NT253"/>
    <x v="34"/>
    <d v="1944-11-04T00:00:00"/>
    <d v="1945-05-02T00:00:00"/>
    <n v="179"/>
    <n v="300"/>
    <n v="13"/>
    <d v="1944-11-11T18:09:36"/>
    <x v="43"/>
    <x v="1"/>
    <m/>
    <s v="Merlin 76"/>
    <s v="Between 4-11-1944 and 2-5-1945"/>
    <m/>
    <m/>
  </r>
  <r>
    <x v="18"/>
    <s v="254"/>
    <s v="NT254"/>
    <x v="34"/>
    <d v="1944-11-04T00:00:00"/>
    <d v="1945-05-02T00:00:00"/>
    <n v="179"/>
    <n v="300"/>
    <n v="14"/>
    <d v="1944-11-12T08:28:48"/>
    <x v="43"/>
    <x v="1"/>
    <m/>
    <s v="Merlin 76"/>
    <s v="Between 4-11-1944 and 2-5-1945"/>
    <m/>
    <m/>
  </r>
  <r>
    <x v="18"/>
    <s v="255"/>
    <s v="NT255"/>
    <x v="34"/>
    <d v="1944-11-04T00:00:00"/>
    <d v="1945-05-02T00:00:00"/>
    <n v="179"/>
    <n v="300"/>
    <n v="15"/>
    <d v="1944-11-12T22:48:00"/>
    <x v="43"/>
    <x v="1"/>
    <m/>
    <s v="Merlin 76"/>
    <s v="Between 4-11-1944 and 2-5-1945"/>
    <m/>
    <m/>
  </r>
  <r>
    <x v="18"/>
    <s v="256"/>
    <s v="NT256"/>
    <x v="34"/>
    <d v="1944-11-04T00:00:00"/>
    <d v="1945-05-02T00:00:00"/>
    <n v="179"/>
    <n v="300"/>
    <n v="16"/>
    <d v="1944-11-13T13:07:12"/>
    <x v="43"/>
    <x v="1"/>
    <m/>
    <s v="Merlin 76"/>
    <s v="Between 4-11-1944 and 2-5-1945"/>
    <m/>
    <m/>
  </r>
  <r>
    <x v="18"/>
    <s v="257"/>
    <s v="NT257"/>
    <x v="34"/>
    <d v="1944-11-04T00:00:00"/>
    <d v="1945-05-02T00:00:00"/>
    <n v="179"/>
    <n v="300"/>
    <n v="17"/>
    <d v="1944-11-14T03:26:24"/>
    <x v="43"/>
    <x v="1"/>
    <m/>
    <s v="Merlin 76"/>
    <s v="Between 4-11-1944 and 2-5-1945"/>
    <m/>
    <m/>
  </r>
  <r>
    <x v="18"/>
    <s v="258"/>
    <s v="NT258"/>
    <x v="34"/>
    <d v="1944-11-04T00:00:00"/>
    <d v="1945-05-02T00:00:00"/>
    <n v="179"/>
    <n v="300"/>
    <n v="18"/>
    <d v="1944-11-14T17:45:36"/>
    <x v="43"/>
    <x v="1"/>
    <m/>
    <s v="Merlin 76"/>
    <s v="Between 4-11-1944 and 2-5-1945"/>
    <m/>
    <m/>
  </r>
  <r>
    <x v="18"/>
    <s v="259"/>
    <s v="NT259"/>
    <x v="34"/>
    <d v="1944-11-04T00:00:00"/>
    <d v="1945-05-02T00:00:00"/>
    <n v="179"/>
    <n v="300"/>
    <n v="19"/>
    <d v="1944-11-15T08:04:48"/>
    <x v="43"/>
    <x v="1"/>
    <m/>
    <s v="Merlin 76"/>
    <s v="Between 4-11-1944 and 2-5-1945"/>
    <m/>
    <m/>
  </r>
  <r>
    <x v="18"/>
    <s v="260"/>
    <s v="NT260"/>
    <x v="34"/>
    <d v="1944-11-04T00:00:00"/>
    <d v="1945-05-02T00:00:00"/>
    <n v="179"/>
    <n v="300"/>
    <n v="20"/>
    <d v="1944-11-15T22:24:00"/>
    <x v="43"/>
    <x v="1"/>
    <m/>
    <s v="Merlin 76"/>
    <s v="Between 4-11-1944 and 2-5-1945"/>
    <m/>
    <m/>
  </r>
  <r>
    <x v="18"/>
    <s v="261"/>
    <s v="NT261"/>
    <x v="34"/>
    <d v="1944-11-04T00:00:00"/>
    <d v="1945-05-02T00:00:00"/>
    <n v="179"/>
    <n v="300"/>
    <n v="21"/>
    <d v="1944-11-16T12:43:12"/>
    <x v="43"/>
    <x v="1"/>
    <m/>
    <s v="Merlin 76"/>
    <s v="Between 4-11-1944 and 2-5-1945"/>
    <m/>
    <m/>
  </r>
  <r>
    <x v="18"/>
    <s v="262"/>
    <s v="NT262"/>
    <x v="34"/>
    <d v="1944-11-04T00:00:00"/>
    <d v="1945-05-02T00:00:00"/>
    <n v="179"/>
    <n v="300"/>
    <n v="22"/>
    <d v="1944-11-17T03:02:24"/>
    <x v="43"/>
    <x v="1"/>
    <m/>
    <s v="Merlin 76"/>
    <s v="Between 4-11-1944 and 2-5-1945"/>
    <m/>
    <m/>
  </r>
  <r>
    <x v="18"/>
    <s v="263"/>
    <s v="NT263"/>
    <x v="34"/>
    <d v="1944-11-04T00:00:00"/>
    <d v="1945-05-02T00:00:00"/>
    <n v="179"/>
    <n v="300"/>
    <n v="23"/>
    <d v="1944-11-17T17:21:36"/>
    <x v="43"/>
    <x v="1"/>
    <m/>
    <s v="Merlin 76"/>
    <s v="Between 4-11-1944 and 2-5-1945"/>
    <m/>
    <m/>
  </r>
  <r>
    <x v="18"/>
    <s v="264"/>
    <s v="NT264"/>
    <x v="34"/>
    <d v="1944-11-04T00:00:00"/>
    <d v="1945-05-02T00:00:00"/>
    <n v="179"/>
    <n v="300"/>
    <n v="24"/>
    <d v="1944-11-18T07:40:48"/>
    <x v="43"/>
    <x v="1"/>
    <m/>
    <s v="Merlin 76"/>
    <s v="Between 4-11-1944 and 2-5-1945"/>
    <m/>
    <m/>
  </r>
  <r>
    <x v="18"/>
    <s v="265"/>
    <s v="NT265"/>
    <x v="34"/>
    <d v="1944-11-04T00:00:00"/>
    <d v="1945-05-02T00:00:00"/>
    <n v="179"/>
    <n v="300"/>
    <n v="25"/>
    <d v="1944-11-18T22:00:00"/>
    <x v="43"/>
    <x v="1"/>
    <m/>
    <s v="Merlin 76"/>
    <s v="Between 4-11-1944 and 2-5-1945"/>
    <m/>
    <m/>
  </r>
  <r>
    <x v="18"/>
    <s v="266"/>
    <s v="NT266"/>
    <x v="34"/>
    <d v="1944-11-04T00:00:00"/>
    <d v="1945-05-02T00:00:00"/>
    <n v="179"/>
    <n v="300"/>
    <n v="26"/>
    <d v="1944-11-19T12:19:12"/>
    <x v="43"/>
    <x v="1"/>
    <m/>
    <s v="Merlin 76"/>
    <s v="Between 4-11-1944 and 2-5-1945"/>
    <m/>
    <m/>
  </r>
  <r>
    <x v="18"/>
    <s v="267"/>
    <s v="NT267"/>
    <x v="34"/>
    <d v="1944-11-04T00:00:00"/>
    <d v="1945-05-02T00:00:00"/>
    <n v="179"/>
    <n v="300"/>
    <n v="27"/>
    <d v="1944-11-20T02:38:24"/>
    <x v="43"/>
    <x v="1"/>
    <m/>
    <s v="Merlin 76"/>
    <s v="Between 4-11-1944 and 2-5-1945"/>
    <m/>
    <m/>
  </r>
  <r>
    <x v="18"/>
    <s v="268"/>
    <s v="NT268"/>
    <x v="34"/>
    <d v="1944-11-04T00:00:00"/>
    <d v="1945-05-02T00:00:00"/>
    <n v="179"/>
    <n v="300"/>
    <n v="28"/>
    <d v="1944-11-20T16:57:36"/>
    <x v="43"/>
    <x v="1"/>
    <m/>
    <s v="Merlin 76"/>
    <s v="Between 4-11-1944 and 2-5-1945"/>
    <m/>
    <m/>
  </r>
  <r>
    <x v="18"/>
    <s v="269"/>
    <s v="NT269"/>
    <x v="34"/>
    <d v="1944-11-04T00:00:00"/>
    <d v="1945-05-02T00:00:00"/>
    <n v="179"/>
    <n v="300"/>
    <n v="29"/>
    <d v="1944-11-21T07:16:48"/>
    <x v="43"/>
    <x v="1"/>
    <m/>
    <s v="Merlin 76"/>
    <s v="Between 4-11-1944 and 2-5-1945"/>
    <m/>
    <m/>
  </r>
  <r>
    <x v="18"/>
    <s v="270"/>
    <s v="NT270"/>
    <x v="34"/>
    <d v="1944-11-04T00:00:00"/>
    <d v="1945-05-02T00:00:00"/>
    <n v="179"/>
    <n v="300"/>
    <n v="30"/>
    <d v="1944-11-21T21:36:00"/>
    <x v="43"/>
    <x v="1"/>
    <m/>
    <s v="Merlin 76"/>
    <s v="Between 4-11-1944 and 2-5-1945"/>
    <m/>
    <m/>
  </r>
  <r>
    <x v="18"/>
    <s v="271"/>
    <s v="NT271"/>
    <x v="34"/>
    <d v="1944-11-04T00:00:00"/>
    <d v="1945-05-02T00:00:00"/>
    <n v="179"/>
    <n v="300"/>
    <n v="31"/>
    <d v="1944-11-22T11:55:12"/>
    <x v="43"/>
    <x v="1"/>
    <m/>
    <s v="Merlin 76"/>
    <s v="Between 4-11-1944 and 2-5-1945"/>
    <m/>
    <m/>
  </r>
  <r>
    <x v="18"/>
    <s v="272"/>
    <s v="NT272"/>
    <x v="34"/>
    <d v="1944-11-04T00:00:00"/>
    <d v="1945-05-02T00:00:00"/>
    <n v="179"/>
    <n v="300"/>
    <n v="32"/>
    <d v="1944-11-23T02:14:24"/>
    <x v="43"/>
    <x v="1"/>
    <m/>
    <s v="Merlin 76"/>
    <s v="Between 4-11-1944 and 2-5-1945"/>
    <m/>
    <m/>
  </r>
  <r>
    <x v="18"/>
    <s v="273"/>
    <s v="NT273"/>
    <x v="34"/>
    <d v="1944-11-04T00:00:00"/>
    <d v="1945-05-02T00:00:00"/>
    <n v="179"/>
    <n v="300"/>
    <n v="33"/>
    <d v="1944-11-23T16:33:36"/>
    <x v="43"/>
    <x v="1"/>
    <m/>
    <s v="Merlin 76"/>
    <s v="Between 4-11-1944 and 2-5-1945"/>
    <m/>
    <m/>
  </r>
  <r>
    <x v="18"/>
    <s v="274"/>
    <s v="NT274"/>
    <x v="34"/>
    <d v="1944-11-04T00:00:00"/>
    <d v="1945-05-02T00:00:00"/>
    <n v="179"/>
    <n v="300"/>
    <n v="34"/>
    <d v="1944-11-24T06:52:48"/>
    <x v="43"/>
    <x v="1"/>
    <m/>
    <s v="Merlin 76"/>
    <s v="Between 4-11-1944 and 2-5-1945"/>
    <m/>
    <m/>
  </r>
  <r>
    <x v="18"/>
    <s v="275"/>
    <s v="NT275"/>
    <x v="34"/>
    <d v="1944-11-04T00:00:00"/>
    <d v="1945-05-02T00:00:00"/>
    <n v="179"/>
    <n v="300"/>
    <n v="35"/>
    <d v="1944-11-24T21:12:00"/>
    <x v="43"/>
    <x v="1"/>
    <m/>
    <s v="Merlin 76"/>
    <s v="Between 4-11-1944 and 2-5-1945"/>
    <m/>
    <m/>
  </r>
  <r>
    <x v="18"/>
    <s v="276"/>
    <s v="NT276"/>
    <x v="34"/>
    <d v="1944-11-04T00:00:00"/>
    <d v="1945-05-02T00:00:00"/>
    <n v="179"/>
    <n v="300"/>
    <n v="36"/>
    <d v="1944-11-25T11:31:12"/>
    <x v="43"/>
    <x v="1"/>
    <m/>
    <s v="Merlin 76"/>
    <s v="Between 4-11-1944 and 2-5-1945"/>
    <m/>
    <m/>
  </r>
  <r>
    <x v="18"/>
    <s v="277"/>
    <s v="NT277"/>
    <x v="34"/>
    <d v="1944-11-04T00:00:00"/>
    <d v="1945-05-02T00:00:00"/>
    <n v="179"/>
    <n v="300"/>
    <n v="37"/>
    <d v="1944-11-26T01:50:24"/>
    <x v="43"/>
    <x v="1"/>
    <m/>
    <s v="Merlin 76"/>
    <s v="Between 4-11-1944 and 2-5-1945"/>
    <m/>
    <m/>
  </r>
  <r>
    <x v="18"/>
    <s v="278"/>
    <s v="NT278"/>
    <x v="34"/>
    <d v="1944-11-04T00:00:00"/>
    <d v="1945-05-02T00:00:00"/>
    <n v="179"/>
    <n v="300"/>
    <n v="38"/>
    <d v="1944-11-26T16:09:36"/>
    <x v="43"/>
    <x v="1"/>
    <m/>
    <s v="Merlin 76"/>
    <s v="Between 4-11-1944 and 2-5-1945"/>
    <m/>
    <m/>
  </r>
  <r>
    <x v="18"/>
    <s v="279"/>
    <s v="NT279"/>
    <x v="34"/>
    <d v="1944-11-04T00:00:00"/>
    <d v="1945-05-02T00:00:00"/>
    <n v="179"/>
    <n v="300"/>
    <n v="39"/>
    <d v="1944-11-27T06:28:48"/>
    <x v="43"/>
    <x v="1"/>
    <m/>
    <s v="Merlin 76"/>
    <s v="Between 4-11-1944 and 2-5-1945"/>
    <m/>
    <m/>
  </r>
  <r>
    <x v="18"/>
    <s v="280"/>
    <s v="NT280"/>
    <x v="34"/>
    <d v="1944-11-04T00:00:00"/>
    <d v="1945-05-02T00:00:00"/>
    <n v="179"/>
    <n v="300"/>
    <n v="40"/>
    <d v="1944-11-27T20:48:00"/>
    <x v="43"/>
    <x v="1"/>
    <m/>
    <s v="Merlin 76"/>
    <s v="Between 4-11-1944 and 2-5-1945"/>
    <m/>
    <m/>
  </r>
  <r>
    <x v="18"/>
    <s v="281"/>
    <s v="NT281"/>
    <x v="34"/>
    <d v="1944-11-04T00:00:00"/>
    <d v="1945-05-02T00:00:00"/>
    <n v="179"/>
    <n v="300"/>
    <n v="41"/>
    <d v="1944-11-28T11:07:12"/>
    <x v="43"/>
    <x v="1"/>
    <m/>
    <s v="Merlin 76"/>
    <s v="Between 4-11-1944 and 2-5-1945"/>
    <m/>
    <m/>
  </r>
  <r>
    <x v="18"/>
    <s v="282"/>
    <s v="NT282"/>
    <x v="34"/>
    <d v="1944-11-04T00:00:00"/>
    <d v="1945-05-02T00:00:00"/>
    <n v="179"/>
    <n v="300"/>
    <n v="42"/>
    <d v="1944-11-29T01:26:24"/>
    <x v="44"/>
    <x v="1"/>
    <m/>
    <s v="Merlin 76"/>
    <s v="Between 4-11-1944 and 2-5-1945"/>
    <m/>
    <m/>
  </r>
  <r>
    <x v="18"/>
    <s v="283"/>
    <s v="NT283"/>
    <x v="34"/>
    <d v="1944-11-04T00:00:00"/>
    <d v="1945-05-02T00:00:00"/>
    <n v="179"/>
    <n v="300"/>
    <n v="43"/>
    <d v="1944-11-29T15:45:36"/>
    <x v="44"/>
    <x v="1"/>
    <m/>
    <s v="Merlin 76"/>
    <s v="Between 4-11-1944 and 2-5-1945"/>
    <m/>
    <m/>
  </r>
  <r>
    <x v="18"/>
    <s v="295"/>
    <s v="NT295"/>
    <x v="34"/>
    <d v="1944-11-04T00:00:00"/>
    <d v="1945-05-02T00:00:00"/>
    <n v="179"/>
    <n v="300"/>
    <n v="44"/>
    <d v="1944-11-30T06:04:48"/>
    <x v="44"/>
    <x v="1"/>
    <m/>
    <s v="Merlin 76"/>
    <s v="Between 4-11-1944 and 2-5-1945"/>
    <m/>
    <m/>
  </r>
  <r>
    <x v="18"/>
    <s v="296"/>
    <s v="NT296"/>
    <x v="34"/>
    <d v="1944-11-04T00:00:00"/>
    <d v="1945-05-02T00:00:00"/>
    <n v="179"/>
    <n v="300"/>
    <n v="45"/>
    <d v="1944-11-30T20:24:00"/>
    <x v="44"/>
    <x v="1"/>
    <m/>
    <s v="Merlin 76"/>
    <s v="Between 4-11-1944 and 2-5-1945"/>
    <m/>
    <m/>
  </r>
  <r>
    <x v="18"/>
    <s v="297"/>
    <s v="NT297"/>
    <x v="34"/>
    <d v="1944-11-04T00:00:00"/>
    <d v="1945-05-02T00:00:00"/>
    <n v="179"/>
    <n v="300"/>
    <n v="46"/>
    <d v="1944-12-01T10:43:12"/>
    <x v="44"/>
    <x v="1"/>
    <m/>
    <s v="Merlin 76"/>
    <s v="Between 4-11-1944 and 2-5-1945"/>
    <m/>
    <m/>
  </r>
  <r>
    <x v="18"/>
    <s v="298"/>
    <s v="NT298"/>
    <x v="34"/>
    <d v="1944-11-04T00:00:00"/>
    <d v="1945-05-02T00:00:00"/>
    <n v="179"/>
    <n v="300"/>
    <n v="47"/>
    <d v="1944-12-02T01:02:24"/>
    <x v="44"/>
    <x v="1"/>
    <m/>
    <s v="Merlin 76"/>
    <s v="Between 4-11-1944 and 2-5-1945"/>
    <m/>
    <m/>
  </r>
  <r>
    <x v="18"/>
    <s v="299"/>
    <s v="NT299"/>
    <x v="34"/>
    <d v="1944-11-04T00:00:00"/>
    <d v="1945-05-02T00:00:00"/>
    <n v="179"/>
    <n v="300"/>
    <n v="48"/>
    <d v="1944-12-02T15:21:36"/>
    <x v="44"/>
    <x v="1"/>
    <m/>
    <s v="Merlin 76"/>
    <s v="Between 4-11-1944 and 2-5-1945"/>
    <m/>
    <m/>
  </r>
  <r>
    <x v="18"/>
    <s v="300"/>
    <s v="NT300"/>
    <x v="34"/>
    <d v="1944-11-04T00:00:00"/>
    <d v="1945-05-02T00:00:00"/>
    <n v="179"/>
    <n v="300"/>
    <n v="49"/>
    <d v="1944-12-03T05:40:48"/>
    <x v="44"/>
    <x v="1"/>
    <m/>
    <s v="Merlin 76"/>
    <s v="Between 4-11-1944 and 2-5-1945"/>
    <m/>
    <m/>
  </r>
  <r>
    <x v="18"/>
    <s v="301"/>
    <s v="NT301"/>
    <x v="34"/>
    <d v="1944-11-04T00:00:00"/>
    <d v="1945-05-02T00:00:00"/>
    <n v="179"/>
    <n v="300"/>
    <n v="50"/>
    <d v="1944-12-03T20:00:00"/>
    <x v="44"/>
    <x v="1"/>
    <m/>
    <s v="Merlin 76"/>
    <s v="Between 4-11-1944 and 2-5-1945"/>
    <m/>
    <m/>
  </r>
  <r>
    <x v="18"/>
    <s v="302"/>
    <s v="NT302"/>
    <x v="34"/>
    <d v="1944-11-04T00:00:00"/>
    <d v="1945-05-02T00:00:00"/>
    <n v="179"/>
    <n v="300"/>
    <n v="51"/>
    <d v="1944-12-04T10:19:12"/>
    <x v="44"/>
    <x v="1"/>
    <m/>
    <s v="Merlin 76"/>
    <s v="Between 4-11-1944 and 2-5-1945"/>
    <m/>
    <m/>
  </r>
  <r>
    <x v="18"/>
    <s v="303"/>
    <s v="NT303"/>
    <x v="34"/>
    <d v="1944-11-04T00:00:00"/>
    <d v="1945-05-02T00:00:00"/>
    <n v="179"/>
    <n v="300"/>
    <n v="52"/>
    <d v="1944-12-05T00:38:24"/>
    <x v="44"/>
    <x v="1"/>
    <m/>
    <s v="Merlin 76"/>
    <s v="Between 4-11-1944 and 2-5-1945"/>
    <m/>
    <m/>
  </r>
  <r>
    <x v="18"/>
    <s v="304"/>
    <s v="NT304"/>
    <x v="34"/>
    <d v="1944-11-04T00:00:00"/>
    <d v="1945-05-02T00:00:00"/>
    <n v="179"/>
    <n v="300"/>
    <n v="53"/>
    <d v="1944-12-05T14:57:36"/>
    <x v="44"/>
    <x v="1"/>
    <m/>
    <s v="Merlin 76"/>
    <s v="Between 4-11-1944 and 2-5-1945"/>
    <m/>
    <m/>
  </r>
  <r>
    <x v="18"/>
    <s v="305"/>
    <s v="NT305"/>
    <x v="34"/>
    <d v="1944-11-04T00:00:00"/>
    <d v="1945-05-02T00:00:00"/>
    <n v="179"/>
    <n v="300"/>
    <n v="54"/>
    <d v="1944-12-06T05:16:48"/>
    <x v="44"/>
    <x v="1"/>
    <m/>
    <s v="Merlin 76"/>
    <s v="Between 4-11-1944 and 2-5-1945"/>
    <m/>
    <m/>
  </r>
  <r>
    <x v="18"/>
    <s v="306"/>
    <s v="NT306"/>
    <x v="34"/>
    <d v="1944-11-04T00:00:00"/>
    <d v="1945-05-02T00:00:00"/>
    <n v="179"/>
    <n v="300"/>
    <n v="55"/>
    <d v="1944-12-06T19:36:00"/>
    <x v="44"/>
    <x v="1"/>
    <m/>
    <s v="Merlin 76"/>
    <s v="Between 4-11-1944 and 2-5-1945"/>
    <m/>
    <m/>
  </r>
  <r>
    <x v="18"/>
    <s v="307"/>
    <s v="NT307"/>
    <x v="34"/>
    <d v="1944-11-04T00:00:00"/>
    <d v="1945-05-02T00:00:00"/>
    <n v="179"/>
    <n v="300"/>
    <n v="56"/>
    <d v="1944-12-07T09:55:12"/>
    <x v="44"/>
    <x v="1"/>
    <m/>
    <s v="Merlin 76"/>
    <s v="Between 4-11-1944 and 2-5-1945"/>
    <m/>
    <m/>
  </r>
  <r>
    <x v="18"/>
    <s v="308"/>
    <s v="NT308"/>
    <x v="34"/>
    <d v="1944-11-04T00:00:00"/>
    <d v="1945-05-02T00:00:00"/>
    <n v="179"/>
    <n v="300"/>
    <n v="57"/>
    <d v="1944-12-08T00:14:24"/>
    <x v="44"/>
    <x v="1"/>
    <m/>
    <s v="Merlin 76"/>
    <s v="Between 4-11-1944 and 2-5-1945"/>
    <m/>
    <m/>
  </r>
  <r>
    <x v="18"/>
    <s v="309"/>
    <s v="NT309"/>
    <x v="34"/>
    <d v="1944-11-04T00:00:00"/>
    <d v="1945-05-02T00:00:00"/>
    <n v="179"/>
    <n v="300"/>
    <n v="58"/>
    <d v="1944-12-08T14:33:36"/>
    <x v="44"/>
    <x v="1"/>
    <m/>
    <s v="Merlin 76"/>
    <s v="Between 4-11-1944 and 2-5-1945"/>
    <m/>
    <m/>
  </r>
  <r>
    <x v="18"/>
    <s v="310"/>
    <s v="NT310"/>
    <x v="34"/>
    <d v="1944-11-04T00:00:00"/>
    <d v="1945-05-02T00:00:00"/>
    <n v="179"/>
    <n v="300"/>
    <n v="59"/>
    <d v="1944-12-09T04:52:48"/>
    <x v="44"/>
    <x v="1"/>
    <m/>
    <s v="Merlin 76"/>
    <s v="Between 4-11-1944 and 2-5-1945"/>
    <m/>
    <m/>
  </r>
  <r>
    <x v="18"/>
    <s v="311"/>
    <s v="NT311"/>
    <x v="34"/>
    <d v="1944-11-04T00:00:00"/>
    <d v="1945-05-02T00:00:00"/>
    <n v="179"/>
    <n v="300"/>
    <n v="60"/>
    <d v="1944-12-09T19:12:00"/>
    <x v="44"/>
    <x v="1"/>
    <m/>
    <s v="Merlin 76"/>
    <s v="Between 4-11-1944 and 2-5-1945"/>
    <m/>
    <m/>
  </r>
  <r>
    <x v="18"/>
    <s v="312"/>
    <s v="NT312"/>
    <x v="34"/>
    <d v="1944-11-04T00:00:00"/>
    <d v="1945-05-02T00:00:00"/>
    <n v="179"/>
    <n v="300"/>
    <n v="61"/>
    <d v="1944-12-10T09:31:12"/>
    <x v="44"/>
    <x v="1"/>
    <m/>
    <s v="Merlin 76"/>
    <s v="Between 4-11-1944 and 2-5-1945"/>
    <m/>
    <m/>
  </r>
  <r>
    <x v="18"/>
    <s v="313"/>
    <s v="NT313"/>
    <x v="34"/>
    <d v="1944-11-04T00:00:00"/>
    <d v="1945-05-02T00:00:00"/>
    <n v="179"/>
    <n v="300"/>
    <n v="62"/>
    <d v="1944-12-10T23:50:24"/>
    <x v="44"/>
    <x v="1"/>
    <m/>
    <s v="Merlin 76"/>
    <s v="Between 4-11-1944 and 2-5-1945"/>
    <m/>
    <m/>
  </r>
  <r>
    <x v="18"/>
    <s v="314"/>
    <s v="NT314"/>
    <x v="34"/>
    <d v="1944-11-04T00:00:00"/>
    <d v="1945-05-02T00:00:00"/>
    <n v="179"/>
    <n v="300"/>
    <n v="63"/>
    <d v="1944-12-11T14:09:36"/>
    <x v="44"/>
    <x v="1"/>
    <m/>
    <s v="Merlin 76"/>
    <s v="Between 4-11-1944 and 2-5-1945"/>
    <m/>
    <m/>
  </r>
  <r>
    <x v="18"/>
    <s v="315"/>
    <s v="NT315"/>
    <x v="34"/>
    <d v="1944-11-04T00:00:00"/>
    <d v="1945-05-02T00:00:00"/>
    <n v="179"/>
    <n v="300"/>
    <n v="64"/>
    <d v="1944-12-12T04:28:48"/>
    <x v="44"/>
    <x v="1"/>
    <m/>
    <s v="Merlin 76"/>
    <s v="Between 4-11-1944 and 2-5-1945"/>
    <m/>
    <m/>
  </r>
  <r>
    <x v="18"/>
    <s v="316"/>
    <s v="NT316"/>
    <x v="34"/>
    <d v="1944-11-04T00:00:00"/>
    <d v="1945-05-02T00:00:00"/>
    <n v="179"/>
    <n v="300"/>
    <n v="65"/>
    <d v="1944-12-12T18:48:00"/>
    <x v="44"/>
    <x v="1"/>
    <m/>
    <s v="Merlin 76"/>
    <s v="Between 4-11-1944 and 2-5-1945"/>
    <m/>
    <m/>
  </r>
  <r>
    <x v="18"/>
    <s v="317"/>
    <s v="NT317"/>
    <x v="34"/>
    <d v="1944-11-04T00:00:00"/>
    <d v="1945-05-02T00:00:00"/>
    <n v="179"/>
    <n v="300"/>
    <n v="66"/>
    <d v="1944-12-13T09:07:12"/>
    <x v="44"/>
    <x v="1"/>
    <m/>
    <s v="Merlin 76"/>
    <s v="Between 4-11-1944 and 2-5-1945"/>
    <m/>
    <m/>
  </r>
  <r>
    <x v="18"/>
    <s v="318"/>
    <s v="NT318"/>
    <x v="34"/>
    <d v="1944-11-04T00:00:00"/>
    <d v="1945-05-02T00:00:00"/>
    <n v="179"/>
    <n v="300"/>
    <n v="67"/>
    <d v="1944-12-13T23:26:24"/>
    <x v="44"/>
    <x v="1"/>
    <m/>
    <s v="Merlin 76"/>
    <s v="Between 4-11-1944 and 2-5-1945"/>
    <m/>
    <m/>
  </r>
  <r>
    <x v="18"/>
    <s v="319"/>
    <s v="NT319"/>
    <x v="34"/>
    <d v="1944-11-04T00:00:00"/>
    <d v="1945-05-02T00:00:00"/>
    <n v="179"/>
    <n v="300"/>
    <n v="68"/>
    <d v="1944-12-14T13:45:36"/>
    <x v="44"/>
    <x v="1"/>
    <m/>
    <s v="Merlin 76"/>
    <s v="Between 4-11-1944 and 2-5-1945"/>
    <m/>
    <m/>
  </r>
  <r>
    <x v="18"/>
    <s v="320"/>
    <s v="NT320"/>
    <x v="34"/>
    <d v="1944-11-04T00:00:00"/>
    <d v="1945-05-02T00:00:00"/>
    <n v="179"/>
    <n v="300"/>
    <n v="69"/>
    <d v="1944-12-15T04:04:48"/>
    <x v="44"/>
    <x v="1"/>
    <m/>
    <s v="Merlin 76"/>
    <s v="Between 4-11-1944 and 2-5-1945"/>
    <m/>
    <m/>
  </r>
  <r>
    <x v="18"/>
    <s v="321"/>
    <s v="NT321"/>
    <x v="34"/>
    <d v="1944-11-04T00:00:00"/>
    <d v="1945-05-02T00:00:00"/>
    <n v="179"/>
    <n v="300"/>
    <n v="70"/>
    <d v="1944-12-15T18:24:00"/>
    <x v="44"/>
    <x v="1"/>
    <m/>
    <s v="Merlin 76"/>
    <s v="Between 4-11-1944 and 2-5-1945"/>
    <m/>
    <m/>
  </r>
  <r>
    <x v="18"/>
    <s v="322"/>
    <s v="NT322"/>
    <x v="34"/>
    <d v="1944-11-04T00:00:00"/>
    <d v="1945-05-02T00:00:00"/>
    <n v="179"/>
    <n v="300"/>
    <n v="71"/>
    <d v="1944-12-16T08:43:12"/>
    <x v="44"/>
    <x v="1"/>
    <m/>
    <s v="Merlin 76"/>
    <s v="Between 4-11-1944 and 2-5-1945"/>
    <m/>
    <m/>
  </r>
  <r>
    <x v="18"/>
    <s v="323"/>
    <s v="NT323"/>
    <x v="34"/>
    <d v="1944-11-04T00:00:00"/>
    <d v="1945-05-02T00:00:00"/>
    <n v="179"/>
    <n v="300"/>
    <n v="72"/>
    <d v="1944-12-16T23:02:24"/>
    <x v="44"/>
    <x v="1"/>
    <m/>
    <s v="Merlin 76"/>
    <s v="Between 4-11-1944 and 2-5-1945"/>
    <m/>
    <m/>
  </r>
  <r>
    <x v="18"/>
    <s v="324"/>
    <s v="NT324"/>
    <x v="34"/>
    <d v="1944-11-04T00:00:00"/>
    <d v="1945-05-02T00:00:00"/>
    <n v="179"/>
    <n v="300"/>
    <n v="73"/>
    <d v="1944-12-17T13:21:36"/>
    <x v="44"/>
    <x v="1"/>
    <m/>
    <s v="Merlin 76"/>
    <s v="Between 4-11-1944 and 2-5-1945"/>
    <m/>
    <m/>
  </r>
  <r>
    <x v="18"/>
    <s v="325"/>
    <s v="NT325"/>
    <x v="34"/>
    <d v="1944-11-04T00:00:00"/>
    <d v="1945-05-02T00:00:00"/>
    <n v="179"/>
    <n v="300"/>
    <n v="74"/>
    <d v="1944-12-18T03:40:48"/>
    <x v="44"/>
    <x v="1"/>
    <m/>
    <s v="Merlin 76"/>
    <s v="Between 4-11-1944 and 2-5-1945"/>
    <m/>
    <m/>
  </r>
  <r>
    <x v="18"/>
    <s v="326"/>
    <s v="NT326"/>
    <x v="34"/>
    <d v="1944-11-04T00:00:00"/>
    <d v="1945-05-02T00:00:00"/>
    <n v="179"/>
    <n v="300"/>
    <n v="75"/>
    <d v="1944-12-18T18:00:00"/>
    <x v="44"/>
    <x v="1"/>
    <m/>
    <s v="Merlin 76"/>
    <s v="Between 4-11-1944 and 2-5-1945"/>
    <m/>
    <m/>
  </r>
  <r>
    <x v="18"/>
    <s v="327"/>
    <s v="NT327"/>
    <x v="34"/>
    <d v="1944-11-04T00:00:00"/>
    <d v="1945-05-02T00:00:00"/>
    <n v="179"/>
    <n v="300"/>
    <n v="76"/>
    <d v="1944-12-19T08:19:12"/>
    <x v="44"/>
    <x v="1"/>
    <m/>
    <s v="Merlin 76"/>
    <s v="Between 4-11-1944 and 2-5-1945"/>
    <m/>
    <m/>
  </r>
  <r>
    <x v="18"/>
    <s v="328"/>
    <s v="NT328"/>
    <x v="34"/>
    <d v="1944-11-04T00:00:00"/>
    <d v="1945-05-02T00:00:00"/>
    <n v="179"/>
    <n v="300"/>
    <n v="77"/>
    <d v="1944-12-19T22:38:24"/>
    <x v="44"/>
    <x v="1"/>
    <m/>
    <s v="Merlin 76"/>
    <s v="Between 4-11-1944 and 2-5-1945"/>
    <m/>
    <m/>
  </r>
  <r>
    <x v="18"/>
    <s v="329"/>
    <s v="NT329"/>
    <x v="34"/>
    <d v="1944-11-04T00:00:00"/>
    <d v="1945-05-02T00:00:00"/>
    <n v="179"/>
    <n v="300"/>
    <n v="78"/>
    <d v="1944-12-20T12:57:36"/>
    <x v="44"/>
    <x v="1"/>
    <m/>
    <s v="Merlin 76"/>
    <s v="Between 4-11-1944 and 2-5-1945"/>
    <m/>
    <m/>
  </r>
  <r>
    <x v="18"/>
    <s v="330"/>
    <s v="NT330"/>
    <x v="34"/>
    <d v="1944-11-04T00:00:00"/>
    <d v="1945-05-02T00:00:00"/>
    <n v="179"/>
    <n v="300"/>
    <n v="79"/>
    <d v="1944-12-21T03:16:48"/>
    <x v="44"/>
    <x v="1"/>
    <m/>
    <s v="Merlin 76"/>
    <s v="Between 4-11-1944 and 2-5-1945"/>
    <m/>
    <m/>
  </r>
  <r>
    <x v="18"/>
    <s v="331"/>
    <s v="NT331"/>
    <x v="34"/>
    <d v="1944-11-04T00:00:00"/>
    <d v="1945-05-02T00:00:00"/>
    <n v="179"/>
    <n v="300"/>
    <n v="80"/>
    <d v="1944-12-21T17:36:00"/>
    <x v="44"/>
    <x v="1"/>
    <m/>
    <s v="Merlin 76"/>
    <s v="Between 4-11-1944 and 2-5-1945"/>
    <m/>
    <m/>
  </r>
  <r>
    <x v="18"/>
    <s v="332"/>
    <s v="NT332"/>
    <x v="34"/>
    <d v="1944-11-04T00:00:00"/>
    <d v="1945-05-02T00:00:00"/>
    <n v="179"/>
    <n v="300"/>
    <n v="81"/>
    <d v="1944-12-22T07:55:12"/>
    <x v="44"/>
    <x v="1"/>
    <m/>
    <s v="Merlin 76"/>
    <s v="Between 4-11-1944 and 2-5-1945"/>
    <m/>
    <m/>
  </r>
  <r>
    <x v="18"/>
    <s v="333"/>
    <s v="NT333"/>
    <x v="34"/>
    <d v="1944-11-04T00:00:00"/>
    <d v="1945-05-02T00:00:00"/>
    <n v="179"/>
    <n v="300"/>
    <n v="82"/>
    <d v="1944-12-22T22:14:24"/>
    <x v="48"/>
    <x v="1"/>
    <m/>
    <s v="Merlin 76"/>
    <s v="Between 4-11-1944 and 2-5-1945"/>
    <m/>
    <m/>
  </r>
  <r>
    <x v="18"/>
    <s v="334"/>
    <s v="NT334"/>
    <x v="34"/>
    <d v="1944-11-04T00:00:00"/>
    <d v="1945-05-02T00:00:00"/>
    <n v="179"/>
    <n v="300"/>
    <n v="83"/>
    <d v="1944-12-23T12:33:36"/>
    <x v="48"/>
    <x v="1"/>
    <m/>
    <s v="Merlin 76"/>
    <s v="Between 4-11-1944 and 2-5-1945"/>
    <m/>
    <m/>
  </r>
  <r>
    <x v="18"/>
    <s v="335"/>
    <s v="NT335"/>
    <x v="34"/>
    <d v="1944-11-04T00:00:00"/>
    <d v="1945-05-02T00:00:00"/>
    <n v="179"/>
    <n v="300"/>
    <n v="84"/>
    <d v="1944-12-24T02:52:48"/>
    <x v="48"/>
    <x v="1"/>
    <m/>
    <s v="Merlin 76"/>
    <s v="Between 4-11-1944 and 2-5-1945"/>
    <m/>
    <m/>
  </r>
  <r>
    <x v="18"/>
    <s v="336"/>
    <s v="NT336"/>
    <x v="34"/>
    <d v="1944-11-04T00:00:00"/>
    <d v="1945-05-02T00:00:00"/>
    <n v="179"/>
    <n v="300"/>
    <n v="85"/>
    <d v="1944-12-24T17:12:00"/>
    <x v="48"/>
    <x v="1"/>
    <m/>
    <s v="Merlin 76"/>
    <s v="Between 4-11-1944 and 2-5-1945"/>
    <m/>
    <m/>
  </r>
  <r>
    <x v="18"/>
    <s v="349"/>
    <s v="NT349"/>
    <x v="34"/>
    <d v="1944-11-04T00:00:00"/>
    <d v="1945-05-02T00:00:00"/>
    <n v="179"/>
    <n v="300"/>
    <n v="86"/>
    <d v="1944-12-25T07:31:12"/>
    <x v="48"/>
    <x v="1"/>
    <m/>
    <s v="Merlin 76"/>
    <s v="Between 4-11-1944 and 2-5-1945"/>
    <m/>
    <m/>
  </r>
  <r>
    <x v="18"/>
    <s v="350"/>
    <s v="NT350"/>
    <x v="34"/>
    <d v="1944-11-04T00:00:00"/>
    <d v="1945-05-02T00:00:00"/>
    <n v="179"/>
    <n v="300"/>
    <n v="87"/>
    <d v="1944-12-25T21:50:24"/>
    <x v="48"/>
    <x v="1"/>
    <m/>
    <s v="Merlin 76"/>
    <s v="Between 4-11-1944 and 2-5-1945"/>
    <m/>
    <m/>
  </r>
  <r>
    <x v="18"/>
    <s v="351"/>
    <s v="NT351"/>
    <x v="34"/>
    <d v="1944-11-04T00:00:00"/>
    <d v="1945-05-02T00:00:00"/>
    <n v="179"/>
    <n v="300"/>
    <n v="88"/>
    <d v="1944-12-26T12:09:36"/>
    <x v="48"/>
    <x v="1"/>
    <m/>
    <s v="Merlin 76"/>
    <s v="Between 4-11-1944 and 2-5-1945"/>
    <m/>
    <m/>
  </r>
  <r>
    <x v="18"/>
    <s v="352"/>
    <s v="NT352"/>
    <x v="34"/>
    <d v="1944-11-04T00:00:00"/>
    <d v="1945-05-02T00:00:00"/>
    <n v="179"/>
    <n v="300"/>
    <n v="89"/>
    <d v="1944-12-27T02:28:48"/>
    <x v="48"/>
    <x v="1"/>
    <m/>
    <s v="Merlin 76"/>
    <s v="Between 4-11-1944 and 2-5-1945"/>
    <m/>
    <m/>
  </r>
  <r>
    <x v="18"/>
    <s v="353"/>
    <s v="NT353"/>
    <x v="34"/>
    <d v="1944-11-04T00:00:00"/>
    <d v="1945-05-02T00:00:00"/>
    <n v="179"/>
    <n v="300"/>
    <n v="90"/>
    <d v="1944-12-27T16:48:00"/>
    <x v="48"/>
    <x v="1"/>
    <m/>
    <s v="Merlin 76"/>
    <s v="Between 4-11-1944 and 2-5-1945"/>
    <m/>
    <m/>
  </r>
  <r>
    <x v="18"/>
    <s v="354"/>
    <s v="NT354"/>
    <x v="34"/>
    <d v="1944-11-04T00:00:00"/>
    <d v="1945-05-02T00:00:00"/>
    <n v="179"/>
    <n v="300"/>
    <n v="91"/>
    <d v="1944-12-28T07:07:12"/>
    <x v="48"/>
    <x v="1"/>
    <m/>
    <s v="Merlin 76"/>
    <s v="Between 4-11-1944 and 2-5-1945"/>
    <m/>
    <m/>
  </r>
  <r>
    <x v="18"/>
    <s v="355"/>
    <s v="NT355"/>
    <x v="34"/>
    <d v="1944-11-04T00:00:00"/>
    <d v="1945-05-02T00:00:00"/>
    <n v="179"/>
    <n v="300"/>
    <n v="92"/>
    <d v="1944-12-28T21:26:24"/>
    <x v="48"/>
    <x v="1"/>
    <m/>
    <s v="Merlin 76"/>
    <s v="Between 4-11-1944 and 2-5-1945"/>
    <m/>
    <m/>
  </r>
  <r>
    <x v="18"/>
    <s v="356"/>
    <s v="NT356"/>
    <x v="34"/>
    <d v="1944-11-04T00:00:00"/>
    <d v="1945-05-02T00:00:00"/>
    <n v="179"/>
    <n v="300"/>
    <n v="93"/>
    <d v="1944-12-29T11:45:36"/>
    <x v="48"/>
    <x v="1"/>
    <m/>
    <s v="Merlin 76"/>
    <s v="Between 4-11-1944 and 2-5-1945"/>
    <m/>
    <m/>
  </r>
  <r>
    <x v="18"/>
    <s v="357"/>
    <s v="NT357"/>
    <x v="34"/>
    <d v="1944-11-04T00:00:00"/>
    <d v="1945-05-02T00:00:00"/>
    <n v="179"/>
    <n v="300"/>
    <n v="94"/>
    <d v="1944-12-30T02:04:48"/>
    <x v="48"/>
    <x v="1"/>
    <m/>
    <s v="Merlin 76"/>
    <s v="Between 4-11-1944 and 2-5-1945"/>
    <m/>
    <m/>
  </r>
  <r>
    <x v="18"/>
    <s v="358"/>
    <s v="NT358"/>
    <x v="34"/>
    <d v="1944-11-04T00:00:00"/>
    <d v="1945-05-02T00:00:00"/>
    <n v="179"/>
    <n v="300"/>
    <n v="95"/>
    <d v="1944-12-30T16:24:00"/>
    <x v="48"/>
    <x v="1"/>
    <m/>
    <s v="Merlin 76"/>
    <s v="Between 4-11-1944 and 2-5-1945"/>
    <m/>
    <m/>
  </r>
  <r>
    <x v="18"/>
    <s v="359"/>
    <s v="NT359"/>
    <x v="34"/>
    <d v="1944-11-04T00:00:00"/>
    <d v="1945-05-02T00:00:00"/>
    <n v="179"/>
    <n v="300"/>
    <n v="96"/>
    <d v="1944-12-31T06:43:12"/>
    <x v="48"/>
    <x v="1"/>
    <m/>
    <s v="Merlin 76"/>
    <s v="Between 4-11-1944 and 2-5-1945"/>
    <m/>
    <m/>
  </r>
  <r>
    <x v="18"/>
    <s v="360"/>
    <s v="NT360"/>
    <x v="34"/>
    <d v="1944-11-04T00:00:00"/>
    <d v="1945-05-02T00:00:00"/>
    <n v="179"/>
    <n v="300"/>
    <n v="97"/>
    <d v="1944-12-31T21:02:24"/>
    <x v="48"/>
    <x v="1"/>
    <m/>
    <s v="Merlin 76"/>
    <s v="Between 4-11-1944 and 2-5-1945"/>
    <m/>
    <m/>
  </r>
  <r>
    <x v="18"/>
    <s v="361"/>
    <s v="NT361"/>
    <x v="34"/>
    <d v="1944-11-04T00:00:00"/>
    <d v="1945-05-02T00:00:00"/>
    <n v="179"/>
    <n v="300"/>
    <n v="98"/>
    <d v="1945-01-01T11:21:36"/>
    <x v="48"/>
    <x v="1"/>
    <m/>
    <s v="Merlin 76"/>
    <s v="Between 4-11-1944 and 2-5-1945"/>
    <m/>
    <m/>
  </r>
  <r>
    <x v="18"/>
    <s v="362"/>
    <s v="NT362"/>
    <x v="34"/>
    <d v="1944-11-04T00:00:00"/>
    <d v="1945-05-02T00:00:00"/>
    <n v="179"/>
    <n v="300"/>
    <n v="99"/>
    <d v="1945-01-02T01:40:48"/>
    <x v="48"/>
    <x v="1"/>
    <m/>
    <s v="Merlin 76"/>
    <s v="Between 4-11-1944 and 2-5-1945"/>
    <m/>
    <m/>
  </r>
  <r>
    <x v="18"/>
    <s v="363"/>
    <s v="NT363"/>
    <x v="34"/>
    <d v="1944-11-04T00:00:00"/>
    <d v="1945-05-02T00:00:00"/>
    <n v="179"/>
    <n v="300"/>
    <n v="100"/>
    <d v="1945-01-02T16:00:00"/>
    <x v="48"/>
    <x v="1"/>
    <m/>
    <s v="Merlin 76"/>
    <s v="Between 4-11-1944 and 2-5-1945"/>
    <m/>
    <m/>
  </r>
  <r>
    <x v="18"/>
    <s v="364"/>
    <s v="NT364"/>
    <x v="34"/>
    <d v="1944-11-04T00:00:00"/>
    <d v="1945-05-02T00:00:00"/>
    <n v="179"/>
    <n v="300"/>
    <n v="101"/>
    <d v="1945-01-03T06:19:12"/>
    <x v="48"/>
    <x v="1"/>
    <m/>
    <s v="Merlin 76"/>
    <s v="Between 4-11-1944 and 2-5-1945"/>
    <m/>
    <m/>
  </r>
  <r>
    <x v="18"/>
    <s v="365"/>
    <s v="NT365"/>
    <x v="34"/>
    <d v="1944-11-04T00:00:00"/>
    <d v="1945-05-02T00:00:00"/>
    <n v="179"/>
    <n v="300"/>
    <n v="102"/>
    <d v="1945-01-03T20:38:24"/>
    <x v="48"/>
    <x v="1"/>
    <m/>
    <s v="Merlin 76"/>
    <s v="Between 4-11-1944 and 2-5-1945"/>
    <m/>
    <m/>
  </r>
  <r>
    <x v="18"/>
    <s v="366"/>
    <s v="NT366"/>
    <x v="34"/>
    <d v="1944-11-04T00:00:00"/>
    <d v="1945-05-02T00:00:00"/>
    <n v="179"/>
    <n v="300"/>
    <n v="103"/>
    <d v="1945-01-04T10:57:36"/>
    <x v="48"/>
    <x v="1"/>
    <m/>
    <s v="Merlin 76"/>
    <s v="Between 4-11-1944 and 2-5-1945"/>
    <m/>
    <m/>
  </r>
  <r>
    <x v="18"/>
    <s v="367"/>
    <s v="NT367"/>
    <x v="34"/>
    <d v="1944-11-04T00:00:00"/>
    <d v="1945-05-02T00:00:00"/>
    <n v="179"/>
    <n v="300"/>
    <n v="104"/>
    <d v="1945-01-05T01:16:48"/>
    <x v="48"/>
    <x v="1"/>
    <m/>
    <s v="Merlin 76"/>
    <s v="Between 4-11-1944 and 2-5-1945"/>
    <m/>
    <m/>
  </r>
  <r>
    <x v="18"/>
    <s v="368"/>
    <s v="NT368"/>
    <x v="34"/>
    <d v="1944-11-04T00:00:00"/>
    <d v="1945-05-02T00:00:00"/>
    <n v="179"/>
    <n v="300"/>
    <n v="105"/>
    <d v="1945-01-05T15:36:00"/>
    <x v="48"/>
    <x v="1"/>
    <m/>
    <s v="Merlin 76"/>
    <s v="Between 4-11-1944 and 2-5-1945"/>
    <m/>
    <m/>
  </r>
  <r>
    <x v="18"/>
    <s v="369"/>
    <s v="NT369"/>
    <x v="34"/>
    <d v="1944-11-04T00:00:00"/>
    <d v="1945-05-02T00:00:00"/>
    <n v="179"/>
    <n v="300"/>
    <n v="106"/>
    <d v="1945-01-06T05:55:12"/>
    <x v="48"/>
    <x v="1"/>
    <m/>
    <s v="Merlin 76"/>
    <s v="Between 4-11-1944 and 2-5-1945"/>
    <m/>
    <m/>
  </r>
  <r>
    <x v="18"/>
    <s v="370"/>
    <s v="NT370"/>
    <x v="34"/>
    <d v="1944-11-04T00:00:00"/>
    <d v="1945-05-02T00:00:00"/>
    <n v="179"/>
    <n v="300"/>
    <n v="107"/>
    <d v="1945-01-06T20:14:24"/>
    <x v="48"/>
    <x v="1"/>
    <m/>
    <s v="Merlin 76"/>
    <s v="Between 4-11-1944 and 2-5-1945"/>
    <m/>
    <m/>
  </r>
  <r>
    <x v="18"/>
    <s v="371"/>
    <s v="NT371"/>
    <x v="34"/>
    <d v="1944-11-04T00:00:00"/>
    <d v="1945-05-02T00:00:00"/>
    <n v="179"/>
    <n v="300"/>
    <n v="108"/>
    <d v="1945-01-07T10:33:36"/>
    <x v="48"/>
    <x v="1"/>
    <m/>
    <s v="Merlin 76"/>
    <s v="Between 4-11-1944 and 2-5-1945"/>
    <m/>
    <m/>
  </r>
  <r>
    <x v="18"/>
    <s v="372"/>
    <s v="NT372"/>
    <x v="34"/>
    <d v="1944-11-04T00:00:00"/>
    <d v="1945-05-02T00:00:00"/>
    <n v="179"/>
    <n v="300"/>
    <n v="109"/>
    <d v="1945-01-08T00:52:48"/>
    <x v="48"/>
    <x v="1"/>
    <m/>
    <s v="Merlin 76"/>
    <s v="Between 4-11-1944 and 2-5-1945"/>
    <m/>
    <m/>
  </r>
  <r>
    <x v="18"/>
    <s v="373"/>
    <s v="NT373"/>
    <x v="34"/>
    <d v="1944-11-04T00:00:00"/>
    <d v="1945-05-02T00:00:00"/>
    <n v="179"/>
    <n v="300"/>
    <n v="110"/>
    <d v="1945-01-08T15:12:00"/>
    <x v="48"/>
    <x v="1"/>
    <m/>
    <s v="Merlin 76"/>
    <s v="Between 4-11-1944 and 2-5-1945"/>
    <m/>
    <m/>
  </r>
  <r>
    <x v="18"/>
    <s v="374"/>
    <s v="NT374"/>
    <x v="34"/>
    <d v="1944-11-04T00:00:00"/>
    <d v="1945-05-02T00:00:00"/>
    <n v="179"/>
    <n v="300"/>
    <n v="111"/>
    <d v="1945-01-09T05:31:12"/>
    <x v="48"/>
    <x v="1"/>
    <m/>
    <s v="Merlin 76"/>
    <s v="Between 4-11-1944 and 2-5-1945"/>
    <m/>
    <m/>
  </r>
  <r>
    <x v="18"/>
    <s v="375"/>
    <s v="NT375"/>
    <x v="34"/>
    <d v="1944-11-04T00:00:00"/>
    <d v="1945-05-02T00:00:00"/>
    <n v="179"/>
    <n v="300"/>
    <n v="112"/>
    <d v="1945-01-09T19:50:24"/>
    <x v="48"/>
    <x v="1"/>
    <m/>
    <s v="Merlin 76"/>
    <s v="Between 4-11-1944 and 2-5-1945"/>
    <m/>
    <m/>
  </r>
  <r>
    <x v="18"/>
    <s v="376"/>
    <s v="NT376"/>
    <x v="34"/>
    <d v="1944-11-04T00:00:00"/>
    <d v="1945-05-02T00:00:00"/>
    <n v="179"/>
    <n v="300"/>
    <n v="113"/>
    <d v="1945-01-10T10:09:36"/>
    <x v="48"/>
    <x v="1"/>
    <m/>
    <s v="Merlin 76"/>
    <s v="Between 4-11-1944 and 2-5-1945"/>
    <m/>
    <m/>
  </r>
  <r>
    <x v="18"/>
    <s v="377"/>
    <s v="NT377"/>
    <x v="34"/>
    <d v="1944-11-04T00:00:00"/>
    <d v="1945-05-02T00:00:00"/>
    <n v="179"/>
    <n v="300"/>
    <n v="114"/>
    <d v="1945-01-11T00:28:48"/>
    <x v="48"/>
    <x v="1"/>
    <m/>
    <s v="Merlin 76"/>
    <s v="Between 4-11-1944 and 2-5-1945"/>
    <m/>
    <m/>
  </r>
  <r>
    <x v="18"/>
    <s v="378"/>
    <s v="NT378"/>
    <x v="34"/>
    <d v="1944-11-04T00:00:00"/>
    <d v="1945-05-02T00:00:00"/>
    <n v="179"/>
    <n v="300"/>
    <n v="115"/>
    <d v="1945-01-11T14:48:00"/>
    <x v="48"/>
    <x v="1"/>
    <m/>
    <s v="Merlin 76"/>
    <s v="Between 4-11-1944 and 2-5-1945"/>
    <m/>
    <m/>
  </r>
  <r>
    <x v="18"/>
    <s v="379"/>
    <s v="NT379"/>
    <x v="34"/>
    <d v="1944-11-04T00:00:00"/>
    <d v="1945-05-02T00:00:00"/>
    <n v="179"/>
    <n v="300"/>
    <n v="116"/>
    <d v="1945-01-12T05:07:12"/>
    <x v="48"/>
    <x v="1"/>
    <m/>
    <s v="Merlin 76"/>
    <s v="Between 4-11-1944 and 2-5-1945"/>
    <m/>
    <m/>
  </r>
  <r>
    <x v="18"/>
    <s v="380"/>
    <s v="NT380"/>
    <x v="34"/>
    <d v="1944-11-04T00:00:00"/>
    <d v="1945-05-02T00:00:00"/>
    <n v="179"/>
    <n v="300"/>
    <n v="117"/>
    <d v="1945-01-12T19:26:24"/>
    <x v="48"/>
    <x v="1"/>
    <m/>
    <s v="Merlin 76"/>
    <s v="Between 4-11-1944 and 2-5-1945"/>
    <m/>
    <m/>
  </r>
  <r>
    <x v="18"/>
    <s v="381"/>
    <s v="NT381"/>
    <x v="34"/>
    <d v="1944-11-04T00:00:00"/>
    <d v="1945-05-02T00:00:00"/>
    <n v="179"/>
    <n v="300"/>
    <n v="118"/>
    <d v="1945-01-13T09:45:36"/>
    <x v="48"/>
    <x v="1"/>
    <m/>
    <s v="Merlin 76"/>
    <s v="Between 4-11-1944 and 2-5-1945"/>
    <m/>
    <m/>
  </r>
  <r>
    <x v="18"/>
    <s v="382"/>
    <s v="NT382"/>
    <x v="34"/>
    <d v="1944-11-04T00:00:00"/>
    <d v="1945-05-02T00:00:00"/>
    <n v="179"/>
    <n v="300"/>
    <n v="119"/>
    <d v="1945-01-14T00:04:48"/>
    <x v="48"/>
    <x v="1"/>
    <m/>
    <s v="Merlin 76"/>
    <s v="Between 4-11-1944 and 2-5-1945"/>
    <m/>
    <m/>
  </r>
  <r>
    <x v="18"/>
    <s v="383"/>
    <s v="NT383"/>
    <x v="34"/>
    <d v="1944-11-04T00:00:00"/>
    <d v="1945-05-02T00:00:00"/>
    <n v="179"/>
    <n v="300"/>
    <n v="120"/>
    <d v="1945-01-14T14:24:00"/>
    <x v="48"/>
    <x v="1"/>
    <m/>
    <s v="Merlin 76"/>
    <s v="Between 4-11-1944 and 2-5-1945"/>
    <m/>
    <m/>
  </r>
  <r>
    <x v="18"/>
    <s v="384"/>
    <s v="NT384"/>
    <x v="34"/>
    <d v="1944-11-04T00:00:00"/>
    <d v="1945-05-02T00:00:00"/>
    <n v="179"/>
    <n v="300"/>
    <n v="121"/>
    <d v="1945-01-15T04:43:12"/>
    <x v="48"/>
    <x v="1"/>
    <m/>
    <s v="Merlin 76"/>
    <s v="Between 4-11-1944 and 2-5-1945"/>
    <m/>
    <m/>
  </r>
  <r>
    <x v="18"/>
    <s v="385"/>
    <s v="NT385"/>
    <x v="34"/>
    <d v="1944-11-04T00:00:00"/>
    <d v="1945-05-02T00:00:00"/>
    <n v="179"/>
    <n v="300"/>
    <n v="122"/>
    <d v="1945-01-15T19:02:24"/>
    <x v="48"/>
    <x v="1"/>
    <m/>
    <s v="Merlin 76"/>
    <s v="Between 4-11-1944 and 2-5-1945"/>
    <m/>
    <m/>
  </r>
  <r>
    <x v="18"/>
    <s v="386"/>
    <s v="NT386"/>
    <x v="34"/>
    <d v="1944-11-04T00:00:00"/>
    <d v="1945-05-02T00:00:00"/>
    <n v="179"/>
    <n v="300"/>
    <n v="123"/>
    <d v="1945-01-16T09:21:36"/>
    <x v="48"/>
    <x v="1"/>
    <m/>
    <s v="Merlin 76"/>
    <s v="Between 4-11-1944 and 2-5-1945"/>
    <m/>
    <m/>
  </r>
  <r>
    <x v="18"/>
    <s v="387"/>
    <s v="NT387"/>
    <x v="34"/>
    <d v="1944-11-04T00:00:00"/>
    <d v="1945-05-02T00:00:00"/>
    <n v="179"/>
    <n v="300"/>
    <n v="124"/>
    <d v="1945-01-16T23:40:48"/>
    <x v="48"/>
    <x v="1"/>
    <m/>
    <s v="Merlin 76"/>
    <s v="Between 4-11-1944 and 2-5-1945"/>
    <m/>
    <m/>
  </r>
  <r>
    <x v="18"/>
    <s v="388"/>
    <s v="NT388"/>
    <x v="34"/>
    <d v="1944-11-04T00:00:00"/>
    <d v="1945-05-02T00:00:00"/>
    <n v="179"/>
    <n v="300"/>
    <n v="125"/>
    <d v="1945-01-17T14:00:00"/>
    <x v="48"/>
    <x v="1"/>
    <m/>
    <s v="Merlin 76"/>
    <s v="Between 4-11-1944 and 2-5-1945"/>
    <m/>
    <m/>
  </r>
  <r>
    <x v="18"/>
    <s v="389"/>
    <s v="NT389"/>
    <x v="34"/>
    <d v="1944-11-04T00:00:00"/>
    <d v="1945-05-02T00:00:00"/>
    <n v="179"/>
    <n v="300"/>
    <n v="126"/>
    <d v="1945-01-18T04:19:12"/>
    <x v="48"/>
    <x v="1"/>
    <m/>
    <s v="Merlin 76"/>
    <s v="Between 4-11-1944 and 2-5-1945"/>
    <m/>
    <m/>
  </r>
  <r>
    <x v="18"/>
    <s v="390"/>
    <s v="NT390"/>
    <x v="34"/>
    <d v="1944-11-04T00:00:00"/>
    <d v="1945-05-02T00:00:00"/>
    <n v="179"/>
    <n v="300"/>
    <n v="127"/>
    <d v="1945-01-18T18:38:24"/>
    <x v="48"/>
    <x v="1"/>
    <m/>
    <s v="Merlin 76"/>
    <s v="Between 4-11-1944 and 2-5-1945"/>
    <m/>
    <m/>
  </r>
  <r>
    <x v="18"/>
    <s v="391"/>
    <s v="NT391"/>
    <x v="34"/>
    <d v="1944-11-04T00:00:00"/>
    <d v="1945-05-02T00:00:00"/>
    <n v="179"/>
    <n v="300"/>
    <n v="128"/>
    <d v="1945-01-19T08:57:36"/>
    <x v="48"/>
    <x v="1"/>
    <m/>
    <s v="Merlin 76"/>
    <s v="Between 4-11-1944 and 2-5-1945"/>
    <m/>
    <m/>
  </r>
  <r>
    <x v="18"/>
    <s v="392"/>
    <s v="NT392"/>
    <x v="34"/>
    <d v="1944-11-04T00:00:00"/>
    <d v="1945-05-02T00:00:00"/>
    <n v="179"/>
    <n v="300"/>
    <n v="129"/>
    <d v="1945-01-19T23:16:48"/>
    <x v="48"/>
    <x v="1"/>
    <m/>
    <s v="Merlin 76"/>
    <s v="Between 4-11-1944 and 2-5-1945"/>
    <m/>
    <m/>
  </r>
  <r>
    <x v="18"/>
    <s v="393"/>
    <s v="NT393"/>
    <x v="34"/>
    <d v="1944-11-04T00:00:00"/>
    <d v="1945-05-02T00:00:00"/>
    <n v="179"/>
    <n v="300"/>
    <n v="130"/>
    <d v="1945-01-20T13:36:00"/>
    <x v="48"/>
    <x v="1"/>
    <m/>
    <s v="Merlin 76"/>
    <s v="Between 4-11-1944 and 2-5-1945"/>
    <m/>
    <m/>
  </r>
  <r>
    <x v="18"/>
    <s v="415"/>
    <s v="NT415"/>
    <x v="34"/>
    <d v="1944-11-04T00:00:00"/>
    <d v="1945-05-02T00:00:00"/>
    <n v="179"/>
    <n v="300"/>
    <n v="131"/>
    <d v="1945-01-21T03:55:12"/>
    <x v="48"/>
    <x v="1"/>
    <m/>
    <s v="Merlin 76"/>
    <s v="Between 4-11-1944 and 2-5-1945"/>
    <m/>
    <m/>
  </r>
  <r>
    <x v="18"/>
    <s v="416"/>
    <s v="NT416"/>
    <x v="34"/>
    <d v="1944-11-04T00:00:00"/>
    <d v="1945-05-02T00:00:00"/>
    <n v="179"/>
    <n v="300"/>
    <n v="132"/>
    <d v="1945-01-21T18:14:24"/>
    <x v="48"/>
    <x v="1"/>
    <m/>
    <s v="Merlin 76"/>
    <s v="Between 4-11-1944 and 2-5-1945"/>
    <m/>
    <m/>
  </r>
  <r>
    <x v="18"/>
    <s v="417"/>
    <s v="NT417"/>
    <x v="34"/>
    <d v="1944-11-04T00:00:00"/>
    <d v="1945-05-02T00:00:00"/>
    <n v="179"/>
    <n v="300"/>
    <n v="133"/>
    <d v="1945-01-22T08:33:36"/>
    <x v="48"/>
    <x v="1"/>
    <m/>
    <s v="Merlin 76"/>
    <s v="Between 4-11-1944 and 2-5-1945"/>
    <m/>
    <m/>
  </r>
  <r>
    <x v="18"/>
    <s v="418"/>
    <s v="NT418"/>
    <x v="34"/>
    <d v="1944-11-04T00:00:00"/>
    <d v="1945-05-02T00:00:00"/>
    <n v="179"/>
    <n v="300"/>
    <n v="134"/>
    <d v="1945-01-22T22:52:48"/>
    <x v="48"/>
    <x v="1"/>
    <m/>
    <s v="Merlin 76"/>
    <s v="Between 4-11-1944 and 2-5-1945"/>
    <m/>
    <m/>
  </r>
  <r>
    <x v="18"/>
    <s v="419"/>
    <s v="NT419"/>
    <x v="34"/>
    <d v="1944-11-04T00:00:00"/>
    <d v="1945-05-02T00:00:00"/>
    <n v="179"/>
    <n v="300"/>
    <n v="135"/>
    <d v="1945-01-23T13:12:00"/>
    <x v="45"/>
    <x v="1"/>
    <m/>
    <s v="Merlin 76"/>
    <s v="Between 4-11-1944 and 2-5-1945"/>
    <m/>
    <m/>
  </r>
  <r>
    <x v="18"/>
    <s v="420"/>
    <s v="NT420"/>
    <x v="34"/>
    <d v="1944-11-04T00:00:00"/>
    <d v="1945-05-02T00:00:00"/>
    <n v="179"/>
    <n v="300"/>
    <n v="136"/>
    <d v="1945-01-24T03:31:12"/>
    <x v="45"/>
    <x v="1"/>
    <m/>
    <s v="Merlin 76"/>
    <s v="Between 4-11-1944 and 2-5-1945"/>
    <m/>
    <m/>
  </r>
  <r>
    <x v="18"/>
    <s v="421"/>
    <s v="NT421"/>
    <x v="34"/>
    <d v="1944-11-04T00:00:00"/>
    <d v="1945-05-02T00:00:00"/>
    <n v="179"/>
    <n v="300"/>
    <n v="137"/>
    <d v="1945-01-24T17:50:24"/>
    <x v="45"/>
    <x v="1"/>
    <m/>
    <s v="Merlin 76"/>
    <s v="Between 4-11-1944 and 2-5-1945"/>
    <m/>
    <m/>
  </r>
  <r>
    <x v="18"/>
    <s v="422"/>
    <s v="NT422"/>
    <x v="34"/>
    <d v="1944-11-04T00:00:00"/>
    <d v="1945-05-02T00:00:00"/>
    <n v="179"/>
    <n v="300"/>
    <n v="138"/>
    <d v="1945-01-25T08:09:36"/>
    <x v="45"/>
    <x v="1"/>
    <m/>
    <s v="Merlin 76"/>
    <s v="Between 4-11-1944 and 2-5-1945"/>
    <m/>
    <m/>
  </r>
  <r>
    <x v="18"/>
    <s v="423"/>
    <s v="NT423"/>
    <x v="34"/>
    <d v="1944-11-04T00:00:00"/>
    <d v="1945-05-02T00:00:00"/>
    <n v="179"/>
    <n v="300"/>
    <n v="139"/>
    <d v="1945-01-25T22:28:48"/>
    <x v="45"/>
    <x v="1"/>
    <m/>
    <s v="Merlin 76"/>
    <s v="Between 4-11-1944 and 2-5-1945"/>
    <m/>
    <m/>
  </r>
  <r>
    <x v="18"/>
    <s v="424"/>
    <s v="NT424"/>
    <x v="34"/>
    <d v="1944-11-04T00:00:00"/>
    <d v="1945-05-02T00:00:00"/>
    <n v="179"/>
    <n v="300"/>
    <n v="140"/>
    <d v="1945-01-26T12:48:00"/>
    <x v="45"/>
    <x v="1"/>
    <m/>
    <s v="Merlin 76"/>
    <s v="Between 4-11-1944 and 2-5-1945"/>
    <m/>
    <m/>
  </r>
  <r>
    <x v="18"/>
    <s v="425"/>
    <s v="NT425"/>
    <x v="34"/>
    <d v="1944-11-04T00:00:00"/>
    <d v="1945-05-02T00:00:00"/>
    <n v="179"/>
    <n v="300"/>
    <n v="141"/>
    <d v="1945-01-27T03:07:12"/>
    <x v="45"/>
    <x v="1"/>
    <m/>
    <s v="Merlin 76"/>
    <s v="Between 4-11-1944 and 2-5-1945"/>
    <m/>
    <m/>
  </r>
  <r>
    <x v="18"/>
    <s v="426"/>
    <s v="NT426"/>
    <x v="34"/>
    <d v="1944-11-04T00:00:00"/>
    <d v="1945-05-02T00:00:00"/>
    <n v="179"/>
    <n v="300"/>
    <n v="142"/>
    <d v="1945-01-27T17:26:24"/>
    <x v="45"/>
    <x v="1"/>
    <m/>
    <s v="Merlin 76"/>
    <s v="Between 4-11-1944 and 2-5-1945"/>
    <m/>
    <m/>
  </r>
  <r>
    <x v="18"/>
    <s v="427"/>
    <s v="NT427"/>
    <x v="34"/>
    <d v="1944-11-04T00:00:00"/>
    <d v="1945-05-02T00:00:00"/>
    <n v="179"/>
    <n v="300"/>
    <n v="143"/>
    <d v="1945-01-28T07:45:36"/>
    <x v="45"/>
    <x v="1"/>
    <m/>
    <s v="Merlin 76"/>
    <s v="Between 4-11-1944 and 2-5-1945"/>
    <m/>
    <m/>
  </r>
  <r>
    <x v="18"/>
    <s v="428"/>
    <s v="NT428"/>
    <x v="34"/>
    <d v="1944-11-04T00:00:00"/>
    <d v="1945-05-02T00:00:00"/>
    <n v="179"/>
    <n v="300"/>
    <n v="144"/>
    <d v="1945-01-28T22:04:48"/>
    <x v="45"/>
    <x v="1"/>
    <m/>
    <s v="Merlin 76"/>
    <s v="Between 4-11-1944 and 2-5-1945"/>
    <m/>
    <m/>
  </r>
  <r>
    <x v="18"/>
    <s v="429"/>
    <s v="NT429"/>
    <x v="34"/>
    <d v="1944-11-04T00:00:00"/>
    <d v="1945-05-02T00:00:00"/>
    <n v="179"/>
    <n v="300"/>
    <n v="145"/>
    <d v="1945-01-29T12:24:00"/>
    <x v="45"/>
    <x v="1"/>
    <m/>
    <s v="Merlin 76"/>
    <s v="Between 4-11-1944 and 2-5-1945"/>
    <m/>
    <m/>
  </r>
  <r>
    <x v="18"/>
    <s v="430"/>
    <s v="NT430"/>
    <x v="34"/>
    <d v="1944-11-04T00:00:00"/>
    <d v="1945-05-02T00:00:00"/>
    <n v="179"/>
    <n v="300"/>
    <n v="146"/>
    <d v="1945-01-30T02:43:12"/>
    <x v="45"/>
    <x v="1"/>
    <m/>
    <s v="Merlin 76"/>
    <s v="Between 4-11-1944 and 2-5-1945"/>
    <m/>
    <m/>
  </r>
  <r>
    <x v="18"/>
    <s v="431"/>
    <s v="NT431"/>
    <x v="34"/>
    <d v="1944-11-04T00:00:00"/>
    <d v="1945-05-02T00:00:00"/>
    <n v="179"/>
    <n v="300"/>
    <n v="147"/>
    <d v="1945-01-30T17:02:24"/>
    <x v="45"/>
    <x v="1"/>
    <m/>
    <s v="Merlin 76"/>
    <s v="Between 4-11-1944 and 2-5-1945"/>
    <m/>
    <m/>
  </r>
  <r>
    <x v="18"/>
    <s v="432"/>
    <s v="NT432"/>
    <x v="34"/>
    <d v="1944-11-04T00:00:00"/>
    <d v="1945-05-02T00:00:00"/>
    <n v="179"/>
    <n v="300"/>
    <n v="148"/>
    <d v="1945-01-31T07:21:36"/>
    <x v="45"/>
    <x v="1"/>
    <m/>
    <s v="Merlin 76"/>
    <s v="Between 4-11-1944 and 2-5-1945"/>
    <m/>
    <m/>
  </r>
  <r>
    <x v="18"/>
    <s v="433"/>
    <s v="NT433"/>
    <x v="34"/>
    <d v="1944-11-04T00:00:00"/>
    <d v="1945-05-02T00:00:00"/>
    <n v="179"/>
    <n v="300"/>
    <n v="149"/>
    <d v="1945-01-31T21:40:48"/>
    <x v="45"/>
    <x v="1"/>
    <m/>
    <s v="Merlin 76"/>
    <s v="Between 4-11-1944 and 2-5-1945"/>
    <m/>
    <m/>
  </r>
  <r>
    <x v="18"/>
    <s v="434"/>
    <s v="NT434"/>
    <x v="34"/>
    <d v="1944-11-04T00:00:00"/>
    <d v="1945-05-02T00:00:00"/>
    <n v="179"/>
    <n v="300"/>
    <n v="150"/>
    <d v="1945-02-01T12:00:00"/>
    <x v="45"/>
    <x v="1"/>
    <m/>
    <s v="Merlin 76"/>
    <s v="Between 4-11-1944 and 2-5-1945"/>
    <m/>
    <m/>
  </r>
  <r>
    <x v="18"/>
    <s v="435"/>
    <s v="NT435"/>
    <x v="34"/>
    <d v="1944-11-04T00:00:00"/>
    <d v="1945-05-02T00:00:00"/>
    <n v="179"/>
    <n v="300"/>
    <n v="151"/>
    <d v="1945-02-02T02:19:12"/>
    <x v="45"/>
    <x v="1"/>
    <m/>
    <s v="Merlin 76"/>
    <s v="Between 4-11-1944 and 2-5-1945"/>
    <m/>
    <m/>
  </r>
  <r>
    <x v="18"/>
    <s v="436"/>
    <s v="NT436"/>
    <x v="34"/>
    <d v="1944-11-04T00:00:00"/>
    <d v="1945-05-02T00:00:00"/>
    <n v="179"/>
    <n v="300"/>
    <n v="152"/>
    <d v="1945-02-02T16:38:24"/>
    <x v="45"/>
    <x v="1"/>
    <m/>
    <s v="Merlin 76"/>
    <s v="Between 4-11-1944 and 2-5-1945"/>
    <m/>
    <m/>
  </r>
  <r>
    <x v="18"/>
    <s v="437"/>
    <s v="NT437"/>
    <x v="34"/>
    <d v="1944-11-04T00:00:00"/>
    <d v="1945-05-02T00:00:00"/>
    <n v="179"/>
    <n v="300"/>
    <n v="153"/>
    <d v="1945-02-03T06:57:36"/>
    <x v="45"/>
    <x v="1"/>
    <m/>
    <s v="Merlin 76"/>
    <s v="Between 4-11-1944 and 2-5-1945"/>
    <m/>
    <m/>
  </r>
  <r>
    <x v="18"/>
    <s v="438"/>
    <s v="NT438"/>
    <x v="34"/>
    <d v="1944-11-04T00:00:00"/>
    <d v="1945-05-02T00:00:00"/>
    <n v="179"/>
    <n v="300"/>
    <n v="154"/>
    <d v="1945-02-03T21:16:48"/>
    <x v="45"/>
    <x v="1"/>
    <m/>
    <s v="Merlin 76"/>
    <s v="Between 4-11-1944 and 2-5-1945"/>
    <m/>
    <m/>
  </r>
  <r>
    <x v="18"/>
    <s v="439"/>
    <s v="NT439"/>
    <x v="34"/>
    <d v="1944-11-04T00:00:00"/>
    <d v="1945-05-02T00:00:00"/>
    <n v="179"/>
    <n v="300"/>
    <n v="155"/>
    <d v="1945-02-04T11:36:00"/>
    <x v="45"/>
    <x v="1"/>
    <m/>
    <s v="Merlin 76"/>
    <s v="Between 4-11-1944 and 2-5-1945"/>
    <m/>
    <m/>
  </r>
  <r>
    <x v="18"/>
    <s v="440"/>
    <s v="NT440"/>
    <x v="34"/>
    <d v="1944-11-04T00:00:00"/>
    <d v="1945-05-02T00:00:00"/>
    <n v="179"/>
    <n v="300"/>
    <n v="156"/>
    <d v="1945-02-05T01:55:12"/>
    <x v="45"/>
    <x v="1"/>
    <m/>
    <s v="Merlin 76"/>
    <s v="Between 4-11-1944 and 2-5-1945"/>
    <m/>
    <m/>
  </r>
  <r>
    <x v="18"/>
    <s v="441"/>
    <s v="NT441"/>
    <x v="34"/>
    <d v="1944-11-04T00:00:00"/>
    <d v="1945-05-02T00:00:00"/>
    <n v="179"/>
    <n v="300"/>
    <n v="157"/>
    <d v="1945-02-05T16:14:24"/>
    <x v="45"/>
    <x v="1"/>
    <m/>
    <s v="Merlin 76"/>
    <s v="Between 4-11-1944 and 2-5-1945"/>
    <m/>
    <m/>
  </r>
  <r>
    <x v="18"/>
    <s v="442"/>
    <s v="NT442"/>
    <x v="34"/>
    <d v="1944-11-04T00:00:00"/>
    <d v="1945-05-02T00:00:00"/>
    <n v="179"/>
    <n v="300"/>
    <n v="158"/>
    <d v="1945-02-06T06:33:36"/>
    <x v="45"/>
    <x v="1"/>
    <m/>
    <s v="Merlin 76"/>
    <s v="Between 4-11-1944 and 2-5-1945"/>
    <m/>
    <m/>
  </r>
  <r>
    <x v="18"/>
    <s v="443"/>
    <s v="NT443"/>
    <x v="34"/>
    <d v="1944-11-04T00:00:00"/>
    <d v="1945-05-02T00:00:00"/>
    <n v="179"/>
    <n v="300"/>
    <n v="159"/>
    <d v="1945-02-06T20:52:48"/>
    <x v="45"/>
    <x v="1"/>
    <m/>
    <s v="Merlin 76"/>
    <s v="Between 4-11-1944 and 2-5-1945"/>
    <m/>
    <m/>
  </r>
  <r>
    <x v="18"/>
    <s v="444"/>
    <s v="NT444"/>
    <x v="34"/>
    <d v="1944-11-04T00:00:00"/>
    <d v="1945-05-02T00:00:00"/>
    <n v="179"/>
    <n v="300"/>
    <n v="160"/>
    <d v="1945-02-07T11:12:00"/>
    <x v="45"/>
    <x v="1"/>
    <m/>
    <s v="Merlin 76"/>
    <s v="Between 4-11-1944 and 2-5-1945"/>
    <m/>
    <m/>
  </r>
  <r>
    <x v="18"/>
    <s v="445"/>
    <s v="NT445"/>
    <x v="34"/>
    <d v="1944-11-04T00:00:00"/>
    <d v="1945-05-02T00:00:00"/>
    <n v="179"/>
    <n v="300"/>
    <n v="161"/>
    <d v="1945-02-08T01:31:12"/>
    <x v="45"/>
    <x v="1"/>
    <m/>
    <s v="Merlin 76"/>
    <s v="Between 4-11-1944 and 2-5-1945"/>
    <m/>
    <m/>
  </r>
  <r>
    <x v="18"/>
    <s v="446"/>
    <s v="NT446"/>
    <x v="34"/>
    <d v="1944-11-04T00:00:00"/>
    <d v="1945-05-02T00:00:00"/>
    <n v="179"/>
    <n v="300"/>
    <n v="162"/>
    <d v="1945-02-08T15:50:24"/>
    <x v="45"/>
    <x v="1"/>
    <m/>
    <s v="Merlin 76"/>
    <s v="Between 4-11-1944 and 2-5-1945"/>
    <m/>
    <m/>
  </r>
  <r>
    <x v="18"/>
    <s v="447"/>
    <s v="NT447"/>
    <x v="34"/>
    <d v="1944-11-04T00:00:00"/>
    <d v="1945-05-02T00:00:00"/>
    <n v="179"/>
    <n v="300"/>
    <n v="163"/>
    <d v="1945-02-09T06:09:36"/>
    <x v="45"/>
    <x v="1"/>
    <m/>
    <s v="Merlin 76"/>
    <s v="Between 4-11-1944 and 2-5-1945"/>
    <m/>
    <m/>
  </r>
  <r>
    <x v="18"/>
    <s v="448"/>
    <s v="NT448"/>
    <x v="34"/>
    <d v="1944-11-04T00:00:00"/>
    <d v="1945-05-02T00:00:00"/>
    <n v="179"/>
    <n v="300"/>
    <n v="164"/>
    <d v="1945-02-09T20:28:48"/>
    <x v="45"/>
    <x v="1"/>
    <m/>
    <s v="Merlin 76"/>
    <s v="Between 4-11-1944 and 2-5-1945"/>
    <m/>
    <m/>
  </r>
  <r>
    <x v="18"/>
    <s v="449"/>
    <s v="NT449"/>
    <x v="34"/>
    <d v="1944-11-04T00:00:00"/>
    <d v="1945-05-02T00:00:00"/>
    <n v="179"/>
    <n v="300"/>
    <n v="165"/>
    <d v="1945-02-10T10:48:00"/>
    <x v="45"/>
    <x v="1"/>
    <m/>
    <s v="Merlin 76"/>
    <s v="Between 4-11-1944 and 2-5-1945"/>
    <m/>
    <m/>
  </r>
  <r>
    <x v="18"/>
    <s v="450"/>
    <s v="NT450"/>
    <x v="34"/>
    <d v="1944-11-04T00:00:00"/>
    <d v="1945-05-02T00:00:00"/>
    <n v="179"/>
    <n v="300"/>
    <n v="166"/>
    <d v="1945-02-11T01:07:12"/>
    <x v="45"/>
    <x v="1"/>
    <m/>
    <s v="Merlin 76"/>
    <s v="Between 4-11-1944 and 2-5-1945"/>
    <m/>
    <m/>
  </r>
  <r>
    <x v="18"/>
    <s v="451"/>
    <s v="NT451"/>
    <x v="34"/>
    <d v="1944-11-04T00:00:00"/>
    <d v="1945-05-02T00:00:00"/>
    <n v="179"/>
    <n v="300"/>
    <n v="167"/>
    <d v="1945-02-11T15:26:24"/>
    <x v="45"/>
    <x v="1"/>
    <m/>
    <s v="Merlin 76"/>
    <s v="Between 4-11-1944 and 2-5-1945"/>
    <m/>
    <m/>
  </r>
  <r>
    <x v="18"/>
    <s v="452"/>
    <s v="NT452"/>
    <x v="34"/>
    <d v="1944-11-04T00:00:00"/>
    <d v="1945-05-02T00:00:00"/>
    <n v="179"/>
    <n v="300"/>
    <n v="168"/>
    <d v="1945-02-12T05:45:36"/>
    <x v="45"/>
    <x v="1"/>
    <m/>
    <s v="Merlin 76"/>
    <s v="Between 4-11-1944 and 2-5-1945"/>
    <m/>
    <m/>
  </r>
  <r>
    <x v="18"/>
    <s v="453"/>
    <s v="NT453"/>
    <x v="34"/>
    <d v="1944-11-04T00:00:00"/>
    <d v="1945-05-02T00:00:00"/>
    <n v="179"/>
    <n v="300"/>
    <n v="169"/>
    <d v="1945-02-12T20:04:48"/>
    <x v="45"/>
    <x v="1"/>
    <m/>
    <s v="Merlin 76"/>
    <s v="Between 4-11-1944 and 2-5-1945"/>
    <m/>
    <m/>
  </r>
  <r>
    <x v="18"/>
    <s v="454"/>
    <s v="NT454"/>
    <x v="34"/>
    <d v="1944-11-04T00:00:00"/>
    <d v="1945-05-02T00:00:00"/>
    <n v="179"/>
    <n v="300"/>
    <n v="170"/>
    <d v="1945-02-13T10:24:00"/>
    <x v="45"/>
    <x v="1"/>
    <m/>
    <s v="Merlin 76"/>
    <s v="Between 4-11-1944 and 2-5-1945"/>
    <m/>
    <m/>
  </r>
  <r>
    <x v="18"/>
    <s v="455"/>
    <s v="NT455"/>
    <x v="34"/>
    <d v="1944-11-04T00:00:00"/>
    <d v="1945-05-02T00:00:00"/>
    <n v="179"/>
    <n v="300"/>
    <n v="171"/>
    <d v="1945-02-14T00:43:12"/>
    <x v="45"/>
    <x v="1"/>
    <m/>
    <s v="Merlin 76"/>
    <s v="Between 4-11-1944 and 2-5-1945"/>
    <m/>
    <m/>
  </r>
  <r>
    <x v="18"/>
    <s v="456"/>
    <s v="NT456"/>
    <x v="34"/>
    <d v="1944-11-04T00:00:00"/>
    <d v="1945-05-02T00:00:00"/>
    <n v="179"/>
    <n v="300"/>
    <n v="172"/>
    <d v="1945-02-14T15:02:24"/>
    <x v="45"/>
    <x v="1"/>
    <m/>
    <s v="Merlin 76"/>
    <s v="Between 4-11-1944 and 2-5-1945"/>
    <m/>
    <m/>
  </r>
  <r>
    <x v="18"/>
    <s v="457"/>
    <s v="NT457"/>
    <x v="34"/>
    <d v="1944-11-04T00:00:00"/>
    <d v="1945-05-02T00:00:00"/>
    <n v="179"/>
    <n v="300"/>
    <n v="173"/>
    <d v="1945-02-15T05:21:36"/>
    <x v="45"/>
    <x v="1"/>
    <m/>
    <s v="Merlin 76"/>
    <s v="Between 4-11-1944 and 2-5-1945"/>
    <m/>
    <m/>
  </r>
  <r>
    <x v="18"/>
    <s v="458"/>
    <s v="NT458"/>
    <x v="34"/>
    <d v="1944-11-04T00:00:00"/>
    <d v="1945-05-02T00:00:00"/>
    <n v="179"/>
    <n v="300"/>
    <n v="174"/>
    <d v="1945-02-15T19:40:48"/>
    <x v="45"/>
    <x v="1"/>
    <m/>
    <s v="Merlin 76"/>
    <s v="Between 4-11-1944 and 2-5-1945"/>
    <m/>
    <m/>
  </r>
  <r>
    <x v="18"/>
    <s v="471"/>
    <s v="NT471"/>
    <x v="34"/>
    <d v="1944-11-04T00:00:00"/>
    <d v="1945-05-02T00:00:00"/>
    <n v="179"/>
    <n v="300"/>
    <n v="175"/>
    <d v="1945-02-16T10:00:00"/>
    <x v="45"/>
    <x v="1"/>
    <m/>
    <s v="Merlin 76"/>
    <s v="Between 4-11-1944 and 2-5-1945"/>
    <m/>
    <m/>
  </r>
  <r>
    <x v="18"/>
    <s v="472"/>
    <s v="NT472"/>
    <x v="34"/>
    <d v="1944-11-04T00:00:00"/>
    <d v="1945-05-02T00:00:00"/>
    <n v="179"/>
    <n v="300"/>
    <n v="176"/>
    <d v="1945-02-17T00:19:12"/>
    <x v="45"/>
    <x v="1"/>
    <m/>
    <s v="Merlin 76"/>
    <s v="Between 4-11-1944 and 2-5-1945"/>
    <m/>
    <m/>
  </r>
  <r>
    <x v="18"/>
    <s v="473"/>
    <s v="NT473"/>
    <x v="34"/>
    <d v="1944-11-04T00:00:00"/>
    <d v="1945-05-02T00:00:00"/>
    <n v="179"/>
    <n v="300"/>
    <n v="177"/>
    <d v="1945-02-17T14:38:24"/>
    <x v="45"/>
    <x v="1"/>
    <m/>
    <s v="Merlin 76"/>
    <s v="Between 4-11-1944 and 2-5-1945"/>
    <m/>
    <m/>
  </r>
  <r>
    <x v="18"/>
    <s v="474"/>
    <s v="NT474"/>
    <x v="34"/>
    <d v="1944-11-04T00:00:00"/>
    <d v="1945-05-02T00:00:00"/>
    <n v="179"/>
    <n v="300"/>
    <n v="178"/>
    <d v="1945-02-18T04:57:36"/>
    <x v="45"/>
    <x v="1"/>
    <m/>
    <s v="Merlin 76"/>
    <s v="Between 4-11-1944 and 2-5-1945"/>
    <m/>
    <m/>
  </r>
  <r>
    <x v="18"/>
    <s v="475"/>
    <s v="NT475"/>
    <x v="34"/>
    <d v="1944-11-04T00:00:00"/>
    <d v="1945-05-02T00:00:00"/>
    <n v="179"/>
    <n v="300"/>
    <n v="179"/>
    <d v="1945-02-18T19:16:48"/>
    <x v="45"/>
    <x v="1"/>
    <m/>
    <s v="Merlin 76"/>
    <s v="Between 4-11-1944 and 2-5-1945"/>
    <m/>
    <m/>
  </r>
  <r>
    <x v="18"/>
    <s v="476"/>
    <s v="NT476"/>
    <x v="34"/>
    <d v="1944-11-04T00:00:00"/>
    <d v="1945-05-02T00:00:00"/>
    <n v="179"/>
    <n v="300"/>
    <n v="180"/>
    <d v="1945-02-19T09:36:00"/>
    <x v="45"/>
    <x v="1"/>
    <m/>
    <s v="Merlin 76"/>
    <s v="Between 4-11-1944 and 2-5-1945"/>
    <m/>
    <m/>
  </r>
  <r>
    <x v="18"/>
    <s v="477"/>
    <s v="NT477"/>
    <x v="34"/>
    <d v="1944-11-04T00:00:00"/>
    <d v="1945-05-02T00:00:00"/>
    <n v="179"/>
    <n v="300"/>
    <n v="181"/>
    <d v="1945-02-19T23:55:12"/>
    <x v="45"/>
    <x v="1"/>
    <m/>
    <s v="Merlin 76"/>
    <s v="Between 4-11-1944 and 2-5-1945"/>
    <m/>
    <m/>
  </r>
  <r>
    <x v="18"/>
    <s v="478"/>
    <s v="NT478"/>
    <x v="34"/>
    <d v="1944-11-04T00:00:00"/>
    <d v="1945-05-02T00:00:00"/>
    <n v="179"/>
    <n v="300"/>
    <n v="182"/>
    <d v="1945-02-20T14:14:24"/>
    <x v="45"/>
    <x v="1"/>
    <m/>
    <s v="Merlin 76"/>
    <s v="Between 4-11-1944 and 2-5-1945"/>
    <m/>
    <m/>
  </r>
  <r>
    <x v="18"/>
    <s v="479"/>
    <s v="NT479"/>
    <x v="34"/>
    <d v="1944-11-04T00:00:00"/>
    <d v="1945-05-02T00:00:00"/>
    <n v="179"/>
    <n v="300"/>
    <n v="183"/>
    <d v="1945-02-21T04:33:36"/>
    <x v="45"/>
    <x v="1"/>
    <m/>
    <s v="Merlin 76"/>
    <s v="Between 4-11-1944 and 2-5-1945"/>
    <m/>
    <m/>
  </r>
  <r>
    <x v="18"/>
    <s v="480"/>
    <s v="NT480"/>
    <x v="34"/>
    <d v="1944-11-04T00:00:00"/>
    <d v="1945-05-02T00:00:00"/>
    <n v="179"/>
    <n v="300"/>
    <n v="184"/>
    <d v="1945-02-21T18:52:48"/>
    <x v="45"/>
    <x v="1"/>
    <m/>
    <s v="Merlin 76"/>
    <s v="Between 4-11-1944 and 2-5-1945"/>
    <m/>
    <m/>
  </r>
  <r>
    <x v="18"/>
    <s v="481"/>
    <s v="NT481"/>
    <x v="34"/>
    <d v="1944-11-04T00:00:00"/>
    <d v="1945-05-02T00:00:00"/>
    <n v="179"/>
    <n v="300"/>
    <n v="185"/>
    <d v="1945-02-22T09:12:00"/>
    <x v="45"/>
    <x v="1"/>
    <m/>
    <s v="Merlin 76"/>
    <s v="Between 4-11-1944 and 2-5-1945"/>
    <m/>
    <m/>
  </r>
  <r>
    <x v="18"/>
    <s v="482"/>
    <s v="NT482"/>
    <x v="34"/>
    <d v="1944-11-04T00:00:00"/>
    <d v="1945-05-02T00:00:00"/>
    <n v="179"/>
    <n v="300"/>
    <n v="186"/>
    <d v="1945-02-22T23:31:12"/>
    <x v="45"/>
    <x v="1"/>
    <m/>
    <s v="Merlin 76"/>
    <s v="Between 4-11-1944 and 2-5-1945"/>
    <m/>
    <m/>
  </r>
  <r>
    <x v="18"/>
    <s v="483"/>
    <s v="NT483"/>
    <x v="34"/>
    <d v="1944-11-04T00:00:00"/>
    <d v="1945-05-02T00:00:00"/>
    <n v="179"/>
    <n v="300"/>
    <n v="187"/>
    <d v="1945-02-23T13:50:24"/>
    <x v="45"/>
    <x v="1"/>
    <m/>
    <s v="Merlin 76"/>
    <s v="Between 4-11-1944 and 2-5-1945"/>
    <m/>
    <m/>
  </r>
  <r>
    <x v="18"/>
    <s v="484"/>
    <s v="NT484"/>
    <x v="34"/>
    <d v="1944-11-04T00:00:00"/>
    <d v="1945-05-02T00:00:00"/>
    <n v="179"/>
    <n v="300"/>
    <n v="188"/>
    <d v="1945-02-24T04:09:36"/>
    <x v="45"/>
    <x v="1"/>
    <m/>
    <s v="Merlin 76"/>
    <s v="Between 4-11-1944 and 2-5-1945"/>
    <m/>
    <m/>
  </r>
  <r>
    <x v="18"/>
    <s v="485"/>
    <s v="NT485"/>
    <x v="34"/>
    <d v="1944-11-04T00:00:00"/>
    <d v="1945-05-02T00:00:00"/>
    <n v="179"/>
    <n v="300"/>
    <n v="189"/>
    <d v="1945-02-24T18:28:48"/>
    <x v="45"/>
    <x v="1"/>
    <m/>
    <s v="Merlin 76"/>
    <s v="Between 4-11-1944 and 2-5-1945"/>
    <m/>
    <m/>
  </r>
  <r>
    <x v="18"/>
    <s v="486"/>
    <s v="NT486"/>
    <x v="34"/>
    <d v="1944-11-04T00:00:00"/>
    <d v="1945-05-02T00:00:00"/>
    <n v="179"/>
    <n v="300"/>
    <n v="190"/>
    <d v="1945-02-25T08:48:00"/>
    <x v="45"/>
    <x v="1"/>
    <m/>
    <s v="Merlin 76"/>
    <s v="Between 4-11-1944 and 2-5-1945"/>
    <m/>
    <m/>
  </r>
  <r>
    <x v="18"/>
    <s v="487"/>
    <s v="NT487"/>
    <x v="34"/>
    <d v="1944-11-04T00:00:00"/>
    <d v="1945-05-02T00:00:00"/>
    <n v="179"/>
    <n v="300"/>
    <n v="191"/>
    <d v="1945-02-25T23:07:12"/>
    <x v="45"/>
    <x v="1"/>
    <m/>
    <s v="Merlin 76"/>
    <s v="Between 4-11-1944 and 2-5-1945"/>
    <m/>
    <m/>
  </r>
  <r>
    <x v="18"/>
    <s v="488"/>
    <s v="NT488"/>
    <x v="34"/>
    <d v="1944-11-04T00:00:00"/>
    <d v="1945-05-02T00:00:00"/>
    <n v="179"/>
    <n v="300"/>
    <n v="192"/>
    <d v="1945-02-26T13:26:24"/>
    <x v="45"/>
    <x v="1"/>
    <m/>
    <s v="Merlin 76"/>
    <s v="Between 4-11-1944 and 2-5-1945"/>
    <m/>
    <m/>
  </r>
  <r>
    <x v="18"/>
    <s v="489"/>
    <s v="NT489"/>
    <x v="34"/>
    <d v="1944-11-04T00:00:00"/>
    <d v="1945-05-02T00:00:00"/>
    <n v="179"/>
    <n v="300"/>
    <n v="193"/>
    <d v="1945-02-27T03:45:36"/>
    <x v="45"/>
    <x v="1"/>
    <m/>
    <s v="Merlin 76"/>
    <s v="Between 4-11-1944 and 2-5-1945"/>
    <m/>
    <m/>
  </r>
  <r>
    <x v="18"/>
    <s v="490"/>
    <s v="NT490"/>
    <x v="34"/>
    <d v="1944-11-04T00:00:00"/>
    <d v="1945-05-02T00:00:00"/>
    <n v="179"/>
    <n v="300"/>
    <n v="194"/>
    <d v="1945-02-27T18:04:48"/>
    <x v="45"/>
    <x v="1"/>
    <m/>
    <s v="Merlin 76"/>
    <s v="Between 4-11-1944 and 2-5-1945"/>
    <m/>
    <m/>
  </r>
  <r>
    <x v="18"/>
    <s v="491"/>
    <s v="NT491"/>
    <x v="34"/>
    <d v="1944-11-04T00:00:00"/>
    <d v="1945-05-02T00:00:00"/>
    <n v="179"/>
    <n v="300"/>
    <n v="195"/>
    <d v="1945-02-28T08:24:00"/>
    <x v="45"/>
    <x v="1"/>
    <m/>
    <s v="Merlin 76"/>
    <s v="Between 4-11-1944 and 2-5-1945"/>
    <m/>
    <m/>
  </r>
  <r>
    <x v="18"/>
    <s v="492"/>
    <s v="NT492"/>
    <x v="34"/>
    <d v="1944-11-04T00:00:00"/>
    <d v="1945-05-02T00:00:00"/>
    <n v="179"/>
    <n v="300"/>
    <n v="196"/>
    <d v="1945-02-28T22:43:12"/>
    <x v="45"/>
    <x v="1"/>
    <m/>
    <s v="Merlin 76"/>
    <s v="Between 4-11-1944 and 2-5-1945"/>
    <m/>
    <m/>
  </r>
  <r>
    <x v="18"/>
    <s v="493"/>
    <s v="NT493"/>
    <x v="34"/>
    <d v="1944-11-04T00:00:00"/>
    <d v="1945-05-02T00:00:00"/>
    <n v="179"/>
    <n v="300"/>
    <n v="197"/>
    <d v="1945-03-01T13:02:24"/>
    <x v="46"/>
    <x v="1"/>
    <m/>
    <s v="Merlin 76"/>
    <s v="Between 4-11-1944 and 2-5-1945"/>
    <m/>
    <m/>
  </r>
  <r>
    <x v="18"/>
    <s v="494"/>
    <s v="NT494"/>
    <x v="34"/>
    <d v="1944-11-04T00:00:00"/>
    <d v="1945-05-02T00:00:00"/>
    <n v="179"/>
    <n v="300"/>
    <n v="198"/>
    <d v="1945-03-02T03:21:36"/>
    <x v="46"/>
    <x v="1"/>
    <m/>
    <s v="Merlin 76"/>
    <s v="Between 4-11-1944 and 2-5-1945"/>
    <m/>
    <m/>
  </r>
  <r>
    <x v="18"/>
    <s v="495"/>
    <s v="NT495"/>
    <x v="34"/>
    <d v="1944-11-04T00:00:00"/>
    <d v="1945-05-02T00:00:00"/>
    <n v="179"/>
    <n v="300"/>
    <n v="199"/>
    <d v="1945-03-02T17:40:48"/>
    <x v="46"/>
    <x v="1"/>
    <m/>
    <s v="Merlin 76"/>
    <s v="Between 4-11-1944 and 2-5-1945"/>
    <m/>
    <m/>
  </r>
  <r>
    <x v="18"/>
    <s v="496"/>
    <s v="NT496"/>
    <x v="34"/>
    <d v="1944-11-04T00:00:00"/>
    <d v="1945-05-02T00:00:00"/>
    <n v="179"/>
    <n v="300"/>
    <n v="200"/>
    <d v="1945-03-03T08:00:00"/>
    <x v="46"/>
    <x v="1"/>
    <m/>
    <s v="Merlin 76"/>
    <s v="Between 4-11-1944 and 2-5-1945"/>
    <m/>
    <m/>
  </r>
  <r>
    <x v="18"/>
    <s v="497"/>
    <s v="NT497"/>
    <x v="34"/>
    <d v="1944-11-04T00:00:00"/>
    <d v="1945-05-02T00:00:00"/>
    <n v="179"/>
    <n v="300"/>
    <n v="201"/>
    <d v="1945-03-03T22:19:12"/>
    <x v="46"/>
    <x v="1"/>
    <m/>
    <s v="Merlin 76"/>
    <s v="Between 4-11-1944 and 2-5-1945"/>
    <m/>
    <m/>
  </r>
  <r>
    <x v="18"/>
    <s v="498"/>
    <s v="NT498"/>
    <x v="34"/>
    <d v="1944-11-04T00:00:00"/>
    <d v="1945-05-02T00:00:00"/>
    <n v="179"/>
    <n v="300"/>
    <n v="202"/>
    <d v="1945-03-04T12:38:24"/>
    <x v="46"/>
    <x v="1"/>
    <m/>
    <s v="Merlin 76"/>
    <s v="Between 4-11-1944 and 2-5-1945"/>
    <m/>
    <m/>
  </r>
  <r>
    <x v="18"/>
    <s v="499"/>
    <s v="NT499"/>
    <x v="34"/>
    <d v="1944-11-04T00:00:00"/>
    <d v="1945-05-02T00:00:00"/>
    <n v="179"/>
    <n v="300"/>
    <n v="203"/>
    <d v="1945-03-05T02:57:36"/>
    <x v="46"/>
    <x v="1"/>
    <m/>
    <s v="Merlin 76"/>
    <s v="Between 4-11-1944 and 2-5-1945"/>
    <m/>
    <m/>
  </r>
  <r>
    <x v="18"/>
    <s v="500"/>
    <s v="NT500"/>
    <x v="34"/>
    <d v="1944-11-04T00:00:00"/>
    <d v="1945-05-02T00:00:00"/>
    <n v="179"/>
    <n v="300"/>
    <n v="204"/>
    <d v="1945-03-05T17:16:48"/>
    <x v="46"/>
    <x v="1"/>
    <m/>
    <s v="Merlin 76"/>
    <s v="Between 4-11-1944 and 2-5-1945"/>
    <m/>
    <m/>
  </r>
  <r>
    <x v="18"/>
    <s v="501"/>
    <s v="NT501"/>
    <x v="34"/>
    <d v="1944-11-04T00:00:00"/>
    <d v="1945-05-02T00:00:00"/>
    <n v="179"/>
    <n v="300"/>
    <n v="205"/>
    <d v="1945-03-06T07:36:00"/>
    <x v="46"/>
    <x v="1"/>
    <m/>
    <s v="Merlin 76"/>
    <s v="Between 4-11-1944 and 2-5-1945"/>
    <m/>
    <m/>
  </r>
  <r>
    <x v="18"/>
    <s v="502"/>
    <s v="NT502"/>
    <x v="34"/>
    <d v="1944-11-04T00:00:00"/>
    <d v="1945-05-02T00:00:00"/>
    <n v="179"/>
    <n v="300"/>
    <n v="206"/>
    <d v="1945-03-06T21:55:12"/>
    <x v="46"/>
    <x v="1"/>
    <m/>
    <s v="Merlin 76"/>
    <s v="Between 4-11-1944 and 2-5-1945"/>
    <m/>
    <m/>
  </r>
  <r>
    <x v="18"/>
    <s v="503"/>
    <s v="NT503"/>
    <x v="34"/>
    <d v="1944-11-04T00:00:00"/>
    <d v="1945-05-02T00:00:00"/>
    <n v="179"/>
    <n v="300"/>
    <n v="207"/>
    <d v="1945-03-07T12:14:24"/>
    <x v="46"/>
    <x v="1"/>
    <m/>
    <s v="Merlin 76"/>
    <s v="Between 4-11-1944 and 2-5-1945"/>
    <m/>
    <m/>
  </r>
  <r>
    <x v="18"/>
    <s v="504"/>
    <s v="NT504"/>
    <x v="34"/>
    <d v="1944-11-04T00:00:00"/>
    <d v="1945-05-02T00:00:00"/>
    <n v="179"/>
    <n v="300"/>
    <n v="208"/>
    <d v="1945-03-08T02:33:36"/>
    <x v="46"/>
    <x v="1"/>
    <m/>
    <s v="Merlin 76"/>
    <s v="Between 4-11-1944 and 2-5-1945"/>
    <m/>
    <m/>
  </r>
  <r>
    <x v="18"/>
    <s v="505"/>
    <s v="NT505"/>
    <x v="34"/>
    <d v="1944-11-04T00:00:00"/>
    <d v="1945-05-02T00:00:00"/>
    <n v="179"/>
    <n v="300"/>
    <n v="209"/>
    <d v="1945-03-08T16:52:48"/>
    <x v="46"/>
    <x v="1"/>
    <m/>
    <s v="Merlin 76"/>
    <s v="Between 4-11-1944 and 2-5-1945"/>
    <m/>
    <m/>
  </r>
  <r>
    <x v="18"/>
    <s v="506"/>
    <s v="NT506"/>
    <x v="34"/>
    <d v="1944-11-04T00:00:00"/>
    <d v="1945-05-02T00:00:00"/>
    <n v="179"/>
    <n v="300"/>
    <n v="210"/>
    <d v="1945-03-09T07:12:00"/>
    <x v="46"/>
    <x v="1"/>
    <m/>
    <s v="Merlin 76"/>
    <s v="Between 4-11-1944 and 2-5-1945"/>
    <m/>
    <m/>
  </r>
  <r>
    <x v="18"/>
    <s v="507"/>
    <s v="NT507"/>
    <x v="34"/>
    <d v="1944-11-04T00:00:00"/>
    <d v="1945-05-02T00:00:00"/>
    <n v="179"/>
    <n v="300"/>
    <n v="211"/>
    <d v="1945-03-09T21:31:12"/>
    <x v="46"/>
    <x v="1"/>
    <m/>
    <s v="Merlin 76"/>
    <s v="Between 4-11-1944 and 2-5-1945"/>
    <m/>
    <m/>
  </r>
  <r>
    <x v="18"/>
    <s v="508"/>
    <s v="NT508"/>
    <x v="34"/>
    <d v="1944-11-04T00:00:00"/>
    <d v="1945-05-02T00:00:00"/>
    <n v="179"/>
    <n v="300"/>
    <n v="212"/>
    <d v="1945-03-10T11:50:24"/>
    <x v="46"/>
    <x v="1"/>
    <m/>
    <s v="Merlin 76"/>
    <s v="Between 4-11-1944 and 2-5-1945"/>
    <m/>
    <m/>
  </r>
  <r>
    <x v="18"/>
    <s v="509"/>
    <s v="NT509"/>
    <x v="34"/>
    <d v="1944-11-04T00:00:00"/>
    <d v="1945-05-02T00:00:00"/>
    <n v="179"/>
    <n v="300"/>
    <n v="213"/>
    <d v="1945-03-11T02:09:36"/>
    <x v="46"/>
    <x v="1"/>
    <m/>
    <s v="Merlin 76"/>
    <s v="Between 4-11-1944 and 2-5-1945"/>
    <m/>
    <m/>
  </r>
  <r>
    <x v="18"/>
    <s v="510"/>
    <s v="NT510"/>
    <x v="34"/>
    <d v="1944-11-04T00:00:00"/>
    <d v="1945-05-02T00:00:00"/>
    <n v="179"/>
    <n v="300"/>
    <n v="214"/>
    <d v="1945-03-11T16:28:48"/>
    <x v="46"/>
    <x v="1"/>
    <m/>
    <s v="Merlin 76"/>
    <s v="Between 4-11-1944 and 2-5-1945"/>
    <m/>
    <m/>
  </r>
  <r>
    <x v="18"/>
    <s v="511"/>
    <s v="NT511"/>
    <x v="34"/>
    <d v="1944-11-04T00:00:00"/>
    <d v="1945-05-02T00:00:00"/>
    <n v="179"/>
    <n v="300"/>
    <n v="215"/>
    <d v="1945-03-12T06:48:00"/>
    <x v="46"/>
    <x v="1"/>
    <m/>
    <s v="Merlin 76"/>
    <s v="Between 4-11-1944 and 2-5-1945"/>
    <m/>
    <m/>
  </r>
  <r>
    <x v="18"/>
    <s v="512"/>
    <s v="NT512"/>
    <x v="34"/>
    <d v="1944-11-04T00:00:00"/>
    <d v="1945-05-02T00:00:00"/>
    <n v="179"/>
    <n v="300"/>
    <n v="216"/>
    <d v="1945-03-12T21:07:12"/>
    <x v="46"/>
    <x v="1"/>
    <m/>
    <s v="Merlin 76"/>
    <s v="Between 4-11-1944 and 2-5-1945"/>
    <m/>
    <m/>
  </r>
  <r>
    <x v="18"/>
    <s v="513"/>
    <s v="NT513"/>
    <x v="34"/>
    <d v="1944-11-04T00:00:00"/>
    <d v="1945-05-02T00:00:00"/>
    <n v="179"/>
    <n v="300"/>
    <n v="217"/>
    <d v="1945-03-13T11:26:24"/>
    <x v="46"/>
    <x v="1"/>
    <m/>
    <s v="Merlin 76"/>
    <s v="Between 4-11-1944 and 2-5-1945"/>
    <m/>
    <m/>
  </r>
  <r>
    <x v="18"/>
    <s v="526"/>
    <s v="NT526"/>
    <x v="34"/>
    <d v="1944-11-04T00:00:00"/>
    <d v="1945-05-02T00:00:00"/>
    <n v="179"/>
    <n v="300"/>
    <n v="218"/>
    <d v="1945-03-14T01:45:36"/>
    <x v="46"/>
    <x v="1"/>
    <m/>
    <s v="Merlin 76"/>
    <s v="Between 4-11-1944 and 2-5-1945"/>
    <m/>
    <m/>
  </r>
  <r>
    <x v="18"/>
    <s v="527"/>
    <s v="NT527"/>
    <x v="34"/>
    <d v="1944-11-04T00:00:00"/>
    <d v="1945-05-02T00:00:00"/>
    <n v="179"/>
    <n v="300"/>
    <n v="219"/>
    <d v="1945-03-14T16:04:48"/>
    <x v="46"/>
    <x v="1"/>
    <m/>
    <s v="Merlin 76"/>
    <s v="Between 4-11-1944 and 2-5-1945"/>
    <m/>
    <m/>
  </r>
  <r>
    <x v="18"/>
    <s v="528"/>
    <s v="NT528"/>
    <x v="34"/>
    <d v="1944-11-04T00:00:00"/>
    <d v="1945-05-02T00:00:00"/>
    <n v="179"/>
    <n v="300"/>
    <n v="220"/>
    <d v="1945-03-15T06:24:00"/>
    <x v="46"/>
    <x v="1"/>
    <m/>
    <s v="Merlin 76"/>
    <s v="Between 4-11-1944 and 2-5-1945"/>
    <m/>
    <m/>
  </r>
  <r>
    <x v="18"/>
    <s v="529"/>
    <s v="NT529"/>
    <x v="34"/>
    <d v="1944-11-04T00:00:00"/>
    <d v="1945-05-02T00:00:00"/>
    <n v="179"/>
    <n v="300"/>
    <n v="221"/>
    <d v="1945-03-15T20:43:12"/>
    <x v="46"/>
    <x v="1"/>
    <m/>
    <s v="Merlin 76"/>
    <s v="Between 4-11-1944 and 2-5-1945"/>
    <m/>
    <m/>
  </r>
  <r>
    <x v="18"/>
    <s v="530"/>
    <s v="NT530"/>
    <x v="34"/>
    <d v="1944-11-04T00:00:00"/>
    <d v="1945-05-02T00:00:00"/>
    <n v="179"/>
    <n v="300"/>
    <n v="222"/>
    <d v="1945-03-16T11:02:24"/>
    <x v="46"/>
    <x v="1"/>
    <m/>
    <s v="Merlin 76"/>
    <s v="Between 4-11-1944 and 2-5-1945"/>
    <m/>
    <m/>
  </r>
  <r>
    <x v="18"/>
    <s v="531"/>
    <s v="NT531"/>
    <x v="34"/>
    <d v="1944-11-04T00:00:00"/>
    <d v="1945-05-02T00:00:00"/>
    <n v="179"/>
    <n v="300"/>
    <n v="223"/>
    <d v="1945-03-17T01:21:36"/>
    <x v="46"/>
    <x v="1"/>
    <m/>
    <s v="Merlin 76"/>
    <s v="Between 4-11-1944 and 2-5-1945"/>
    <m/>
    <m/>
  </r>
  <r>
    <x v="18"/>
    <s v="532"/>
    <s v="NT532"/>
    <x v="34"/>
    <d v="1944-11-04T00:00:00"/>
    <d v="1945-05-02T00:00:00"/>
    <n v="179"/>
    <n v="300"/>
    <n v="224"/>
    <d v="1945-03-17T15:40:48"/>
    <x v="46"/>
    <x v="1"/>
    <m/>
    <s v="Merlin 76"/>
    <s v="Between 4-11-1944 and 2-5-1945"/>
    <m/>
    <m/>
  </r>
  <r>
    <x v="18"/>
    <s v="533"/>
    <s v="NT533"/>
    <x v="34"/>
    <d v="1944-11-04T00:00:00"/>
    <d v="1945-05-02T00:00:00"/>
    <n v="179"/>
    <n v="300"/>
    <n v="225"/>
    <d v="1945-03-18T06:00:00"/>
    <x v="46"/>
    <x v="1"/>
    <m/>
    <s v="Merlin 76"/>
    <s v="Between 4-11-1944 and 2-5-1945"/>
    <m/>
    <m/>
  </r>
  <r>
    <x v="18"/>
    <s v="534"/>
    <s v="NT534"/>
    <x v="34"/>
    <d v="1944-11-04T00:00:00"/>
    <d v="1945-05-02T00:00:00"/>
    <n v="179"/>
    <n v="300"/>
    <n v="226"/>
    <d v="1945-03-18T20:19:12"/>
    <x v="46"/>
    <x v="1"/>
    <m/>
    <s v="Merlin 76"/>
    <s v="Between 4-11-1944 and 2-5-1945"/>
    <m/>
    <m/>
  </r>
  <r>
    <x v="18"/>
    <s v="535"/>
    <s v="NT535"/>
    <x v="34"/>
    <d v="1944-11-04T00:00:00"/>
    <d v="1945-05-02T00:00:00"/>
    <n v="179"/>
    <n v="300"/>
    <n v="227"/>
    <d v="1945-03-19T10:38:24"/>
    <x v="46"/>
    <x v="1"/>
    <m/>
    <s v="Merlin 76"/>
    <s v="Between 4-11-1944 and 2-5-1945"/>
    <m/>
    <m/>
  </r>
  <r>
    <x v="18"/>
    <s v="536"/>
    <s v="NT536"/>
    <x v="34"/>
    <d v="1944-11-04T00:00:00"/>
    <d v="1945-05-02T00:00:00"/>
    <n v="179"/>
    <n v="300"/>
    <n v="228"/>
    <d v="1945-03-20T00:57:36"/>
    <x v="46"/>
    <x v="1"/>
    <m/>
    <s v="Merlin 76"/>
    <s v="Between 4-11-1944 and 2-5-1945"/>
    <m/>
    <m/>
  </r>
  <r>
    <x v="18"/>
    <s v="537"/>
    <s v="NT537"/>
    <x v="34"/>
    <d v="1944-11-04T00:00:00"/>
    <d v="1945-05-02T00:00:00"/>
    <n v="179"/>
    <n v="300"/>
    <n v="229"/>
    <d v="1945-03-20T15:16:48"/>
    <x v="46"/>
    <x v="1"/>
    <m/>
    <s v="Merlin 76"/>
    <s v="Between 4-11-1944 and 2-5-1945"/>
    <m/>
    <m/>
  </r>
  <r>
    <x v="18"/>
    <s v="538"/>
    <s v="NT538"/>
    <x v="34"/>
    <d v="1944-11-04T00:00:00"/>
    <d v="1945-05-02T00:00:00"/>
    <n v="179"/>
    <n v="300"/>
    <n v="230"/>
    <d v="1945-03-21T05:36:00"/>
    <x v="46"/>
    <x v="1"/>
    <m/>
    <s v="Merlin 76"/>
    <s v="Between 4-11-1944 and 2-5-1945"/>
    <m/>
    <m/>
  </r>
  <r>
    <x v="18"/>
    <s v="539"/>
    <s v="NT539"/>
    <x v="34"/>
    <d v="1944-11-04T00:00:00"/>
    <d v="1945-05-02T00:00:00"/>
    <n v="179"/>
    <n v="300"/>
    <n v="231"/>
    <d v="1945-03-21T19:55:12"/>
    <x v="46"/>
    <x v="1"/>
    <m/>
    <s v="Merlin 76"/>
    <s v="Between 4-11-1944 and 2-5-1945"/>
    <m/>
    <m/>
  </r>
  <r>
    <x v="18"/>
    <s v="540"/>
    <s v="NT540"/>
    <x v="34"/>
    <d v="1944-11-04T00:00:00"/>
    <d v="1945-05-02T00:00:00"/>
    <n v="179"/>
    <n v="300"/>
    <n v="232"/>
    <d v="1945-03-22T10:14:24"/>
    <x v="46"/>
    <x v="1"/>
    <m/>
    <s v="Merlin 76"/>
    <s v="Between 4-11-1944 and 2-5-1945"/>
    <m/>
    <m/>
  </r>
  <r>
    <x v="18"/>
    <s v="541"/>
    <s v="NT541"/>
    <x v="34"/>
    <d v="1944-11-04T00:00:00"/>
    <d v="1945-05-02T00:00:00"/>
    <n v="179"/>
    <n v="300"/>
    <n v="233"/>
    <d v="1945-03-23T00:33:36"/>
    <x v="46"/>
    <x v="1"/>
    <m/>
    <s v="Merlin 76"/>
    <s v="Between 4-11-1944 and 2-5-1945"/>
    <m/>
    <m/>
  </r>
  <r>
    <x v="18"/>
    <s v="542"/>
    <s v="NT542"/>
    <x v="34"/>
    <d v="1944-11-04T00:00:00"/>
    <d v="1945-05-02T00:00:00"/>
    <n v="179"/>
    <n v="300"/>
    <n v="234"/>
    <d v="1945-03-23T14:52:48"/>
    <x v="46"/>
    <x v="1"/>
    <m/>
    <s v="Merlin 76"/>
    <s v="Between 4-11-1944 and 2-5-1945"/>
    <m/>
    <m/>
  </r>
  <r>
    <x v="18"/>
    <s v="543"/>
    <s v="NT543"/>
    <x v="34"/>
    <d v="1944-11-04T00:00:00"/>
    <d v="1945-05-02T00:00:00"/>
    <n v="179"/>
    <n v="300"/>
    <n v="235"/>
    <d v="1945-03-24T05:12:00"/>
    <x v="46"/>
    <x v="1"/>
    <m/>
    <s v="Merlin 76"/>
    <s v="Between 4-11-1944 and 2-5-1945"/>
    <m/>
    <m/>
  </r>
  <r>
    <x v="18"/>
    <s v="544"/>
    <s v="NT544"/>
    <x v="34"/>
    <d v="1944-11-04T00:00:00"/>
    <d v="1945-05-02T00:00:00"/>
    <n v="179"/>
    <n v="300"/>
    <n v="236"/>
    <d v="1945-03-24T19:31:12"/>
    <x v="46"/>
    <x v="1"/>
    <m/>
    <s v="Merlin 76"/>
    <s v="Between 4-11-1944 and 2-5-1945"/>
    <m/>
    <m/>
  </r>
  <r>
    <x v="18"/>
    <s v="545"/>
    <s v="NT545"/>
    <x v="34"/>
    <d v="1944-11-04T00:00:00"/>
    <d v="1945-05-02T00:00:00"/>
    <n v="179"/>
    <n v="300"/>
    <n v="237"/>
    <d v="1945-03-25T09:50:24"/>
    <x v="46"/>
    <x v="1"/>
    <m/>
    <s v="Merlin 76"/>
    <s v="Between 4-11-1944 and 2-5-1945"/>
    <m/>
    <m/>
  </r>
  <r>
    <x v="18"/>
    <s v="546"/>
    <s v="NT546"/>
    <x v="34"/>
    <d v="1944-11-04T00:00:00"/>
    <d v="1945-05-02T00:00:00"/>
    <n v="179"/>
    <n v="300"/>
    <n v="238"/>
    <d v="1945-03-26T00:09:36"/>
    <x v="46"/>
    <x v="1"/>
    <m/>
    <s v="Merlin 76"/>
    <s v="Between 4-11-1944 and 2-5-1945"/>
    <m/>
    <m/>
  </r>
  <r>
    <x v="18"/>
    <s v="547"/>
    <s v="NT547"/>
    <x v="34"/>
    <d v="1944-11-04T00:00:00"/>
    <d v="1945-05-02T00:00:00"/>
    <n v="179"/>
    <n v="300"/>
    <n v="239"/>
    <d v="1945-03-26T14:28:48"/>
    <x v="46"/>
    <x v="1"/>
    <m/>
    <s v="Merlin 76"/>
    <s v="Between 4-11-1944 and 2-5-1945"/>
    <m/>
    <m/>
  </r>
  <r>
    <x v="18"/>
    <s v="548"/>
    <s v="NT548"/>
    <x v="34"/>
    <d v="1944-11-04T00:00:00"/>
    <d v="1945-05-02T00:00:00"/>
    <n v="179"/>
    <n v="300"/>
    <n v="240"/>
    <d v="1945-03-27T04:48:00"/>
    <x v="46"/>
    <x v="1"/>
    <m/>
    <s v="Merlin 76"/>
    <s v="Between 4-11-1944 and 2-5-1945"/>
    <m/>
    <m/>
  </r>
  <r>
    <x v="18"/>
    <s v="549"/>
    <s v="NT549"/>
    <x v="34"/>
    <d v="1944-11-04T00:00:00"/>
    <d v="1945-05-02T00:00:00"/>
    <n v="179"/>
    <n v="300"/>
    <n v="241"/>
    <d v="1945-03-27T19:07:12"/>
    <x v="46"/>
    <x v="1"/>
    <m/>
    <s v="Merlin 76"/>
    <s v="Between 4-11-1944 and 2-5-1945"/>
    <m/>
    <m/>
  </r>
  <r>
    <x v="18"/>
    <s v="550"/>
    <s v="NT550"/>
    <x v="34"/>
    <d v="1944-11-04T00:00:00"/>
    <d v="1945-05-02T00:00:00"/>
    <n v="179"/>
    <n v="300"/>
    <n v="242"/>
    <d v="1945-03-28T09:26:24"/>
    <x v="46"/>
    <x v="1"/>
    <m/>
    <s v="Merlin 76"/>
    <s v="Between 4-11-1944 and 2-5-1945"/>
    <m/>
    <m/>
  </r>
  <r>
    <x v="18"/>
    <s v="551"/>
    <s v="NT551"/>
    <x v="34"/>
    <d v="1944-11-04T00:00:00"/>
    <d v="1945-05-02T00:00:00"/>
    <n v="179"/>
    <n v="300"/>
    <n v="243"/>
    <d v="1945-03-28T23:45:36"/>
    <x v="46"/>
    <x v="1"/>
    <m/>
    <s v="Merlin 76"/>
    <s v="Between 4-11-1944 and 2-5-1945"/>
    <m/>
    <m/>
  </r>
  <r>
    <x v="18"/>
    <s v="552"/>
    <s v="NT552"/>
    <x v="34"/>
    <d v="1944-11-04T00:00:00"/>
    <d v="1945-05-02T00:00:00"/>
    <n v="179"/>
    <n v="300"/>
    <n v="244"/>
    <d v="1945-03-29T14:04:48"/>
    <x v="46"/>
    <x v="1"/>
    <m/>
    <s v="Merlin 76"/>
    <s v="Between 4-11-1944 and 2-5-1945"/>
    <m/>
    <m/>
  </r>
  <r>
    <x v="18"/>
    <s v="553"/>
    <s v="NT553"/>
    <x v="34"/>
    <d v="1944-11-04T00:00:00"/>
    <d v="1945-05-02T00:00:00"/>
    <n v="179"/>
    <n v="300"/>
    <n v="245"/>
    <d v="1945-03-30T04:24:00"/>
    <x v="46"/>
    <x v="1"/>
    <m/>
    <s v="Merlin 76"/>
    <s v="Between 4-11-1944 and 2-5-1945"/>
    <m/>
    <m/>
  </r>
  <r>
    <x v="18"/>
    <s v="554"/>
    <s v="NT554"/>
    <x v="34"/>
    <d v="1944-11-04T00:00:00"/>
    <d v="1945-05-02T00:00:00"/>
    <n v="179"/>
    <n v="300"/>
    <n v="246"/>
    <d v="1945-03-30T18:43:12"/>
    <x v="46"/>
    <x v="1"/>
    <m/>
    <s v="Merlin 76"/>
    <s v="Between 4-11-1944 and 2-5-1945"/>
    <m/>
    <m/>
  </r>
  <r>
    <x v="18"/>
    <s v="555"/>
    <s v="NT555"/>
    <x v="34"/>
    <d v="1944-11-04T00:00:00"/>
    <d v="1945-05-02T00:00:00"/>
    <n v="179"/>
    <n v="300"/>
    <n v="247"/>
    <d v="1945-03-31T09:02:24"/>
    <x v="46"/>
    <x v="1"/>
    <m/>
    <s v="Merlin 76"/>
    <s v="Between 4-11-1944 and 2-5-1945"/>
    <m/>
    <m/>
  </r>
  <r>
    <x v="18"/>
    <s v="556"/>
    <s v="NT556"/>
    <x v="34"/>
    <d v="1944-11-04T00:00:00"/>
    <d v="1945-05-02T00:00:00"/>
    <n v="179"/>
    <n v="300"/>
    <n v="248"/>
    <d v="1945-03-31T23:21:36"/>
    <x v="47"/>
    <x v="1"/>
    <m/>
    <s v="Merlin 76"/>
    <s v="Between 4-11-1944 and 2-5-1945"/>
    <m/>
    <m/>
  </r>
  <r>
    <x v="18"/>
    <s v="557"/>
    <s v="NT557"/>
    <x v="34"/>
    <d v="1944-11-04T00:00:00"/>
    <d v="1945-05-02T00:00:00"/>
    <n v="179"/>
    <n v="300"/>
    <n v="249"/>
    <d v="1945-04-01T13:40:48"/>
    <x v="47"/>
    <x v="1"/>
    <m/>
    <s v="Merlin 76"/>
    <s v="Between 4-11-1944 and 2-5-1945"/>
    <m/>
    <m/>
  </r>
  <r>
    <x v="18"/>
    <s v="558"/>
    <s v="NT558"/>
    <x v="34"/>
    <d v="1944-11-04T00:00:00"/>
    <d v="1945-05-02T00:00:00"/>
    <n v="179"/>
    <n v="300"/>
    <n v="250"/>
    <d v="1945-04-02T04:00:00"/>
    <x v="47"/>
    <x v="1"/>
    <m/>
    <s v="Merlin 76"/>
    <s v="Between 4-11-1944 and 2-5-1945"/>
    <m/>
    <m/>
  </r>
  <r>
    <x v="18"/>
    <s v="559"/>
    <s v="NT559"/>
    <x v="34"/>
    <d v="1944-11-04T00:00:00"/>
    <d v="1945-05-02T00:00:00"/>
    <n v="179"/>
    <n v="300"/>
    <n v="251"/>
    <d v="1945-04-02T18:19:12"/>
    <x v="47"/>
    <x v="1"/>
    <m/>
    <s v="Merlin 76"/>
    <s v="Between 4-11-1944 and 2-5-1945"/>
    <m/>
    <m/>
  </r>
  <r>
    <x v="18"/>
    <s v="560"/>
    <s v="NT560"/>
    <x v="34"/>
    <d v="1944-11-04T00:00:00"/>
    <d v="1945-05-02T00:00:00"/>
    <n v="179"/>
    <n v="300"/>
    <n v="252"/>
    <d v="1945-04-03T08:38:24"/>
    <x v="47"/>
    <x v="1"/>
    <m/>
    <s v="Merlin 76"/>
    <s v="Between 4-11-1944 and 2-5-1945"/>
    <m/>
    <m/>
  </r>
  <r>
    <x v="18"/>
    <s v="561"/>
    <s v="NT561"/>
    <x v="34"/>
    <d v="1944-11-04T00:00:00"/>
    <d v="1945-05-02T00:00:00"/>
    <n v="179"/>
    <n v="300"/>
    <n v="253"/>
    <d v="1945-04-03T22:57:36"/>
    <x v="47"/>
    <x v="1"/>
    <m/>
    <s v="Merlin 76"/>
    <s v="Between 4-11-1944 and 2-5-1945"/>
    <m/>
    <m/>
  </r>
  <r>
    <x v="18"/>
    <s v="562"/>
    <s v="NT562"/>
    <x v="34"/>
    <d v="1944-11-04T00:00:00"/>
    <d v="1945-05-02T00:00:00"/>
    <n v="179"/>
    <n v="300"/>
    <n v="254"/>
    <d v="1945-04-04T13:16:48"/>
    <x v="47"/>
    <x v="1"/>
    <m/>
    <s v="Merlin 76"/>
    <s v="Between 4-11-1944 and 2-5-1945"/>
    <m/>
    <m/>
  </r>
  <r>
    <x v="18"/>
    <s v="563"/>
    <s v="NT563"/>
    <x v="34"/>
    <d v="1944-11-04T00:00:00"/>
    <d v="1945-05-02T00:00:00"/>
    <n v="179"/>
    <n v="300"/>
    <n v="255"/>
    <d v="1945-04-05T03:36:00"/>
    <x v="47"/>
    <x v="1"/>
    <m/>
    <s v="Merlin 76"/>
    <s v="Between 4-11-1944 and 2-5-1945"/>
    <m/>
    <m/>
  </r>
  <r>
    <x v="18"/>
    <s v="564"/>
    <s v="NT564"/>
    <x v="34"/>
    <d v="1944-11-04T00:00:00"/>
    <d v="1945-05-02T00:00:00"/>
    <n v="179"/>
    <n v="300"/>
    <n v="256"/>
    <d v="1945-04-05T17:55:12"/>
    <x v="47"/>
    <x v="1"/>
    <m/>
    <s v="Merlin 76"/>
    <s v="Between 4-11-1944 and 2-5-1945"/>
    <m/>
    <m/>
  </r>
  <r>
    <x v="18"/>
    <s v="565"/>
    <s v="NT565"/>
    <x v="34"/>
    <d v="1944-11-04T00:00:00"/>
    <d v="1945-05-02T00:00:00"/>
    <n v="179"/>
    <n v="300"/>
    <n v="257"/>
    <d v="1945-04-06T08:14:24"/>
    <x v="47"/>
    <x v="1"/>
    <m/>
    <s v="Merlin 76"/>
    <s v="Between 4-11-1944 and 2-5-1945"/>
    <m/>
    <m/>
  </r>
  <r>
    <x v="18"/>
    <s v="566"/>
    <s v="NT566"/>
    <x v="34"/>
    <d v="1944-11-04T00:00:00"/>
    <d v="1945-05-02T00:00:00"/>
    <n v="179"/>
    <n v="300"/>
    <n v="258"/>
    <d v="1945-04-06T22:33:36"/>
    <x v="47"/>
    <x v="1"/>
    <m/>
    <s v="Merlin 76"/>
    <s v="Between 4-11-1944 and 2-5-1945"/>
    <m/>
    <m/>
  </r>
  <r>
    <x v="18"/>
    <s v="567"/>
    <s v="NT567"/>
    <x v="34"/>
    <d v="1944-11-04T00:00:00"/>
    <d v="1945-05-02T00:00:00"/>
    <n v="179"/>
    <n v="300"/>
    <n v="259"/>
    <d v="1945-04-07T12:52:48"/>
    <x v="47"/>
    <x v="1"/>
    <m/>
    <s v="Merlin 76"/>
    <s v="Between 4-11-1944 and 2-5-1945"/>
    <m/>
    <m/>
  </r>
  <r>
    <x v="18"/>
    <s v="568"/>
    <s v="NT568"/>
    <x v="34"/>
    <d v="1944-11-04T00:00:00"/>
    <d v="1945-05-02T00:00:00"/>
    <n v="179"/>
    <n v="300"/>
    <n v="260"/>
    <d v="1945-04-08T03:12:00"/>
    <x v="47"/>
    <x v="1"/>
    <m/>
    <s v="Merlin 76"/>
    <s v="Between 4-11-1944 and 2-5-1945"/>
    <m/>
    <m/>
  </r>
  <r>
    <x v="18"/>
    <s v="582"/>
    <s v="NT582"/>
    <x v="34"/>
    <d v="1944-11-04T00:00:00"/>
    <d v="1945-05-02T00:00:00"/>
    <n v="179"/>
    <n v="300"/>
    <n v="261"/>
    <d v="1945-04-08T17:31:12"/>
    <x v="47"/>
    <x v="1"/>
    <m/>
    <s v="Merlin 76"/>
    <s v="Between 4-11-1944 and 2-5-1945"/>
    <m/>
    <m/>
  </r>
  <r>
    <x v="18"/>
    <s v="583"/>
    <s v="NT583"/>
    <x v="34"/>
    <d v="1944-11-04T00:00:00"/>
    <d v="1945-05-02T00:00:00"/>
    <n v="179"/>
    <n v="300"/>
    <n v="262"/>
    <d v="1945-04-09T07:50:24"/>
    <x v="47"/>
    <x v="1"/>
    <m/>
    <s v="Merlin 76"/>
    <s v="Between 4-11-1944 and 2-5-1945"/>
    <m/>
    <m/>
  </r>
  <r>
    <x v="18"/>
    <s v="584"/>
    <s v="NT584"/>
    <x v="34"/>
    <d v="1944-11-04T00:00:00"/>
    <d v="1945-05-02T00:00:00"/>
    <n v="179"/>
    <n v="300"/>
    <n v="263"/>
    <d v="1945-04-09T22:09:36"/>
    <x v="47"/>
    <x v="1"/>
    <m/>
    <s v="Merlin 76"/>
    <s v="Between 4-11-1944 and 2-5-1945"/>
    <m/>
    <m/>
  </r>
  <r>
    <x v="18"/>
    <s v="585"/>
    <s v="NT585"/>
    <x v="34"/>
    <d v="1944-11-04T00:00:00"/>
    <d v="1945-05-02T00:00:00"/>
    <n v="179"/>
    <n v="300"/>
    <n v="264"/>
    <d v="1945-04-10T12:28:48"/>
    <x v="47"/>
    <x v="1"/>
    <m/>
    <s v="Merlin 76"/>
    <s v="Between 4-11-1944 and 2-5-1945"/>
    <m/>
    <m/>
  </r>
  <r>
    <x v="18"/>
    <s v="586"/>
    <s v="NT586"/>
    <x v="34"/>
    <d v="1944-11-04T00:00:00"/>
    <d v="1945-05-02T00:00:00"/>
    <n v="179"/>
    <n v="300"/>
    <n v="265"/>
    <d v="1945-04-11T02:48:00"/>
    <x v="47"/>
    <x v="1"/>
    <m/>
    <s v="Merlin 76"/>
    <s v="Between 4-11-1944 and 2-5-1945"/>
    <m/>
    <m/>
  </r>
  <r>
    <x v="18"/>
    <s v="587"/>
    <s v="NT587"/>
    <x v="34"/>
    <d v="1944-11-04T00:00:00"/>
    <d v="1945-05-02T00:00:00"/>
    <n v="179"/>
    <n v="300"/>
    <n v="266"/>
    <d v="1945-04-11T17:07:12"/>
    <x v="47"/>
    <x v="1"/>
    <m/>
    <s v="Merlin 76"/>
    <s v="Between 4-11-1944 and 2-5-1945"/>
    <m/>
    <m/>
  </r>
  <r>
    <x v="18"/>
    <s v="588"/>
    <s v="NT588"/>
    <x v="34"/>
    <d v="1944-11-04T00:00:00"/>
    <d v="1945-05-02T00:00:00"/>
    <n v="179"/>
    <n v="300"/>
    <n v="267"/>
    <d v="1945-04-12T07:26:24"/>
    <x v="47"/>
    <x v="1"/>
    <m/>
    <s v="Merlin 76"/>
    <s v="Between 4-11-1944 and 2-5-1945"/>
    <m/>
    <m/>
  </r>
  <r>
    <x v="18"/>
    <s v="589"/>
    <s v="NT589"/>
    <x v="34"/>
    <d v="1944-11-04T00:00:00"/>
    <d v="1945-05-02T00:00:00"/>
    <n v="179"/>
    <n v="300"/>
    <n v="268"/>
    <d v="1945-04-12T21:45:36"/>
    <x v="47"/>
    <x v="1"/>
    <m/>
    <s v="Merlin 76"/>
    <s v="Between 4-11-1944 and 2-5-1945"/>
    <m/>
    <m/>
  </r>
  <r>
    <x v="18"/>
    <s v="590"/>
    <s v="NT590"/>
    <x v="34"/>
    <d v="1944-11-04T00:00:00"/>
    <d v="1945-05-02T00:00:00"/>
    <n v="179"/>
    <n v="300"/>
    <n v="269"/>
    <d v="1945-04-13T12:04:48"/>
    <x v="47"/>
    <x v="1"/>
    <m/>
    <s v="Merlin 76"/>
    <s v="Between 4-11-1944 and 2-5-1945"/>
    <m/>
    <m/>
  </r>
  <r>
    <x v="18"/>
    <s v="591"/>
    <s v="NT591"/>
    <x v="34"/>
    <d v="1944-11-04T00:00:00"/>
    <d v="1945-05-02T00:00:00"/>
    <n v="179"/>
    <n v="300"/>
    <n v="270"/>
    <d v="1945-04-14T02:24:00"/>
    <x v="47"/>
    <x v="1"/>
    <m/>
    <s v="Merlin 76"/>
    <s v="Between 4-11-1944 and 2-5-1945"/>
    <m/>
    <m/>
  </r>
  <r>
    <x v="18"/>
    <s v="592"/>
    <s v="NT592"/>
    <x v="34"/>
    <d v="1944-11-04T00:00:00"/>
    <d v="1945-05-02T00:00:00"/>
    <n v="179"/>
    <n v="300"/>
    <n v="271"/>
    <d v="1945-04-14T16:43:12"/>
    <x v="47"/>
    <x v="1"/>
    <m/>
    <s v="Merlin 76"/>
    <s v="Between 4-11-1944 and 2-5-1945"/>
    <m/>
    <m/>
  </r>
  <r>
    <x v="18"/>
    <s v="593"/>
    <s v="NT593"/>
    <x v="34"/>
    <d v="1944-11-04T00:00:00"/>
    <d v="1945-05-02T00:00:00"/>
    <n v="179"/>
    <n v="300"/>
    <n v="272"/>
    <d v="1945-04-15T07:02:24"/>
    <x v="47"/>
    <x v="1"/>
    <m/>
    <s v="Merlin 76"/>
    <s v="Between 4-11-1944 and 2-5-1945"/>
    <m/>
    <m/>
  </r>
  <r>
    <x v="18"/>
    <s v="594"/>
    <s v="NT594"/>
    <x v="34"/>
    <d v="1944-11-04T00:00:00"/>
    <d v="1945-05-02T00:00:00"/>
    <n v="179"/>
    <n v="300"/>
    <n v="273"/>
    <d v="1945-04-15T21:21:36"/>
    <x v="47"/>
    <x v="1"/>
    <m/>
    <s v="Merlin 76"/>
    <s v="Between 4-11-1944 and 2-5-1945"/>
    <m/>
    <m/>
  </r>
  <r>
    <x v="18"/>
    <s v="595"/>
    <s v="NT595"/>
    <x v="34"/>
    <d v="1944-11-04T00:00:00"/>
    <d v="1945-05-02T00:00:00"/>
    <n v="179"/>
    <n v="300"/>
    <n v="274"/>
    <d v="1945-04-16T11:40:48"/>
    <x v="47"/>
    <x v="1"/>
    <m/>
    <s v="Merlin 76"/>
    <s v="Between 4-11-1944 and 2-5-1945"/>
    <m/>
    <m/>
  </r>
  <r>
    <x v="18"/>
    <s v="596"/>
    <s v="NT596"/>
    <x v="34"/>
    <d v="1944-11-04T00:00:00"/>
    <d v="1945-05-02T00:00:00"/>
    <n v="179"/>
    <n v="300"/>
    <n v="275"/>
    <d v="1945-04-17T02:00:00"/>
    <x v="47"/>
    <x v="1"/>
    <m/>
    <s v="Merlin 76"/>
    <s v="Between 4-11-1944 and 2-5-1945"/>
    <m/>
    <m/>
  </r>
  <r>
    <x v="18"/>
    <s v="597"/>
    <s v="NT597"/>
    <x v="34"/>
    <d v="1944-11-04T00:00:00"/>
    <d v="1945-05-02T00:00:00"/>
    <n v="179"/>
    <n v="300"/>
    <n v="276"/>
    <d v="1945-04-17T16:19:12"/>
    <x v="47"/>
    <x v="1"/>
    <m/>
    <s v="Merlin 76"/>
    <s v="Between 4-11-1944 and 2-5-1945"/>
    <m/>
    <m/>
  </r>
  <r>
    <x v="18"/>
    <s v="598"/>
    <s v="NT598"/>
    <x v="34"/>
    <d v="1944-11-04T00:00:00"/>
    <d v="1945-05-02T00:00:00"/>
    <n v="179"/>
    <n v="300"/>
    <n v="277"/>
    <d v="1945-04-18T06:38:24"/>
    <x v="47"/>
    <x v="1"/>
    <m/>
    <s v="Merlin 76"/>
    <s v="Between 4-11-1944 and 2-5-1945"/>
    <m/>
    <m/>
  </r>
  <r>
    <x v="18"/>
    <s v="599"/>
    <s v="NT599"/>
    <x v="34"/>
    <d v="1944-11-04T00:00:00"/>
    <d v="1945-05-02T00:00:00"/>
    <n v="179"/>
    <n v="300"/>
    <n v="278"/>
    <d v="1945-04-18T20:57:36"/>
    <x v="47"/>
    <x v="1"/>
    <m/>
    <s v="Merlin 76"/>
    <s v="Between 4-11-1944 and 2-5-1945"/>
    <m/>
    <m/>
  </r>
  <r>
    <x v="18"/>
    <s v="600"/>
    <s v="NT600"/>
    <x v="34"/>
    <d v="1944-11-04T00:00:00"/>
    <d v="1945-05-02T00:00:00"/>
    <n v="179"/>
    <n v="300"/>
    <n v="279"/>
    <d v="1945-04-19T11:16:48"/>
    <x v="47"/>
    <x v="1"/>
    <m/>
    <s v="Merlin 76"/>
    <s v="Between 4-11-1944 and 2-5-1945"/>
    <m/>
    <m/>
  </r>
  <r>
    <x v="18"/>
    <s v="601"/>
    <s v="NT601"/>
    <x v="34"/>
    <d v="1944-11-04T00:00:00"/>
    <d v="1945-05-02T00:00:00"/>
    <n v="179"/>
    <n v="300"/>
    <n v="280"/>
    <d v="1945-04-20T01:36:00"/>
    <x v="47"/>
    <x v="1"/>
    <m/>
    <s v="Merlin 76"/>
    <s v="Between 4-11-1944 and 2-5-1945"/>
    <m/>
    <m/>
  </r>
  <r>
    <x v="18"/>
    <s v="602"/>
    <s v="NT602"/>
    <x v="34"/>
    <d v="1944-11-04T00:00:00"/>
    <d v="1945-05-02T00:00:00"/>
    <n v="179"/>
    <n v="300"/>
    <n v="281"/>
    <d v="1945-04-20T15:55:12"/>
    <x v="47"/>
    <x v="1"/>
    <m/>
    <s v="Merlin 76"/>
    <s v="Between 4-11-1944 and 2-5-1945"/>
    <m/>
    <m/>
  </r>
  <r>
    <x v="18"/>
    <s v="603"/>
    <s v="NT603"/>
    <x v="34"/>
    <d v="1944-11-04T00:00:00"/>
    <d v="1945-05-02T00:00:00"/>
    <n v="179"/>
    <n v="300"/>
    <n v="282"/>
    <d v="1945-04-21T06:14:24"/>
    <x v="47"/>
    <x v="1"/>
    <m/>
    <s v="Merlin 76"/>
    <s v="Between 4-11-1944 and 2-5-1945"/>
    <m/>
    <m/>
  </r>
  <r>
    <x v="18"/>
    <s v="604"/>
    <s v="NT604"/>
    <x v="34"/>
    <d v="1944-11-04T00:00:00"/>
    <d v="1945-05-02T00:00:00"/>
    <n v="179"/>
    <n v="300"/>
    <n v="283"/>
    <d v="1945-04-21T20:33:36"/>
    <x v="47"/>
    <x v="1"/>
    <m/>
    <s v="Merlin 76"/>
    <s v="Between 4-11-1944 and 2-5-1945"/>
    <m/>
    <m/>
  </r>
  <r>
    <x v="18"/>
    <s v="605"/>
    <s v="NT605"/>
    <x v="34"/>
    <d v="1944-11-04T00:00:00"/>
    <d v="1945-05-02T00:00:00"/>
    <n v="179"/>
    <n v="300"/>
    <n v="284"/>
    <d v="1945-04-22T10:52:48"/>
    <x v="47"/>
    <x v="1"/>
    <m/>
    <s v="Merlin 76"/>
    <s v="Between 4-11-1944 and 2-5-1945"/>
    <m/>
    <m/>
  </r>
  <r>
    <x v="18"/>
    <s v="606"/>
    <s v="NT606"/>
    <x v="34"/>
    <d v="1944-11-04T00:00:00"/>
    <d v="1945-05-02T00:00:00"/>
    <n v="179"/>
    <n v="300"/>
    <n v="285"/>
    <d v="1945-04-23T01:12:00"/>
    <x v="47"/>
    <x v="1"/>
    <m/>
    <s v="Merlin 76"/>
    <s v="Between 4-11-1944 and 2-5-1945"/>
    <m/>
    <m/>
  </r>
  <r>
    <x v="18"/>
    <s v="607"/>
    <s v="NT607"/>
    <x v="34"/>
    <d v="1944-11-04T00:00:00"/>
    <d v="1945-05-02T00:00:00"/>
    <n v="179"/>
    <n v="300"/>
    <n v="286"/>
    <d v="1945-04-23T15:31:12"/>
    <x v="47"/>
    <x v="1"/>
    <m/>
    <s v="Merlin 76"/>
    <s v="Between 4-11-1944 and 2-5-1945"/>
    <m/>
    <m/>
  </r>
  <r>
    <x v="18"/>
    <s v="608"/>
    <s v="NT608"/>
    <x v="34"/>
    <d v="1944-11-04T00:00:00"/>
    <d v="1945-05-02T00:00:00"/>
    <n v="179"/>
    <n v="300"/>
    <n v="287"/>
    <d v="1945-04-24T05:50:24"/>
    <x v="47"/>
    <x v="1"/>
    <m/>
    <s v="Merlin 76"/>
    <s v="Between 4-11-1944 and 2-5-1945"/>
    <m/>
    <m/>
  </r>
  <r>
    <x v="18"/>
    <s v="609"/>
    <s v="NT609"/>
    <x v="34"/>
    <d v="1944-11-04T00:00:00"/>
    <d v="1945-05-02T00:00:00"/>
    <n v="179"/>
    <n v="300"/>
    <n v="288"/>
    <d v="1945-04-24T20:09:36"/>
    <x v="47"/>
    <x v="1"/>
    <m/>
    <s v="Merlin 76"/>
    <s v="Between 4-11-1944 and 2-5-1945"/>
    <m/>
    <m/>
  </r>
  <r>
    <x v="18"/>
    <s v="610"/>
    <s v="NT610"/>
    <x v="34"/>
    <d v="1944-11-04T00:00:00"/>
    <d v="1945-05-02T00:00:00"/>
    <n v="179"/>
    <n v="300"/>
    <n v="289"/>
    <d v="1945-04-25T10:28:48"/>
    <x v="47"/>
    <x v="1"/>
    <m/>
    <s v="Merlin 76"/>
    <s v="Between 4-11-1944 and 2-5-1945"/>
    <m/>
    <m/>
  </r>
  <r>
    <x v="18"/>
    <s v="611"/>
    <s v="NT611"/>
    <x v="34"/>
    <d v="1944-11-04T00:00:00"/>
    <d v="1945-05-02T00:00:00"/>
    <n v="179"/>
    <n v="300"/>
    <n v="290"/>
    <d v="1945-04-26T00:48:00"/>
    <x v="47"/>
    <x v="1"/>
    <m/>
    <s v="Merlin 76"/>
    <s v="Between 4-11-1944 and 2-5-1945"/>
    <m/>
    <m/>
  </r>
  <r>
    <x v="18"/>
    <s v="612"/>
    <s v="NT612"/>
    <x v="34"/>
    <d v="1944-11-04T00:00:00"/>
    <d v="1945-05-02T00:00:00"/>
    <n v="179"/>
    <n v="300"/>
    <n v="291"/>
    <d v="1945-04-26T15:07:12"/>
    <x v="47"/>
    <x v="1"/>
    <m/>
    <s v="Merlin 76"/>
    <s v="Between 4-11-1944 and 2-5-1945"/>
    <m/>
    <m/>
  </r>
  <r>
    <x v="18"/>
    <s v="613"/>
    <s v="NT613"/>
    <x v="34"/>
    <d v="1944-11-04T00:00:00"/>
    <d v="1945-05-02T00:00:00"/>
    <n v="179"/>
    <n v="300"/>
    <n v="292"/>
    <d v="1945-04-27T05:26:24"/>
    <x v="47"/>
    <x v="1"/>
    <m/>
    <s v="Merlin 76"/>
    <s v="Between 4-11-1944 and 2-5-1945"/>
    <m/>
    <m/>
  </r>
  <r>
    <x v="18"/>
    <s v="614"/>
    <s v="NT614"/>
    <x v="34"/>
    <d v="1944-11-04T00:00:00"/>
    <d v="1945-05-02T00:00:00"/>
    <n v="179"/>
    <n v="300"/>
    <n v="293"/>
    <d v="1945-04-27T19:45:36"/>
    <x v="47"/>
    <x v="1"/>
    <m/>
    <s v="Merlin 76"/>
    <s v="Between 4-11-1944 and 2-5-1945"/>
    <m/>
    <m/>
  </r>
  <r>
    <x v="18"/>
    <s v="615"/>
    <s v="NT615"/>
    <x v="34"/>
    <d v="1944-11-04T00:00:00"/>
    <d v="1945-05-02T00:00:00"/>
    <n v="179"/>
    <n v="300"/>
    <n v="294"/>
    <d v="1945-04-28T10:04:48"/>
    <x v="47"/>
    <x v="1"/>
    <m/>
    <s v="Merlin 76"/>
    <s v="Between 4-11-1944 and 2-5-1945"/>
    <m/>
    <m/>
  </r>
  <r>
    <x v="18"/>
    <s v="616"/>
    <s v="NT616"/>
    <x v="34"/>
    <d v="1944-11-04T00:00:00"/>
    <d v="1945-05-02T00:00:00"/>
    <n v="179"/>
    <n v="300"/>
    <n v="295"/>
    <d v="1945-04-29T00:24:00"/>
    <x v="47"/>
    <x v="1"/>
    <m/>
    <s v="Merlin 76"/>
    <s v="Between 4-11-1944 and 2-5-1945"/>
    <m/>
    <m/>
  </r>
  <r>
    <x v="18"/>
    <s v="617"/>
    <s v="NT617"/>
    <x v="34"/>
    <d v="1944-11-04T00:00:00"/>
    <d v="1945-05-02T00:00:00"/>
    <n v="179"/>
    <n v="300"/>
    <n v="296"/>
    <d v="1945-04-29T14:43:12"/>
    <x v="47"/>
    <x v="1"/>
    <m/>
    <s v="Merlin 76"/>
    <s v="Between 4-11-1944 and 2-5-1945"/>
    <m/>
    <m/>
  </r>
  <r>
    <x v="18"/>
    <s v="618"/>
    <s v="NT618"/>
    <x v="34"/>
    <d v="1944-11-04T00:00:00"/>
    <d v="1945-05-02T00:00:00"/>
    <n v="179"/>
    <n v="300"/>
    <n v="297"/>
    <d v="1945-04-30T05:02:24"/>
    <x v="47"/>
    <x v="1"/>
    <m/>
    <s v="Merlin 76"/>
    <s v="Between 4-11-1944 and 2-5-1945"/>
    <m/>
    <m/>
  </r>
  <r>
    <x v="18"/>
    <s v="619"/>
    <s v="NT619"/>
    <x v="34"/>
    <d v="1944-11-04T00:00:00"/>
    <d v="1945-05-02T00:00:00"/>
    <n v="179"/>
    <n v="300"/>
    <n v="298"/>
    <d v="1945-04-30T19:21:36"/>
    <x v="47"/>
    <x v="1"/>
    <m/>
    <s v="Merlin 76"/>
    <s v="Between 4-11-1944 and 2-5-1945"/>
    <m/>
    <m/>
  </r>
  <r>
    <x v="18"/>
    <s v="620"/>
    <s v="NT620"/>
    <x v="34"/>
    <d v="1944-11-04T00:00:00"/>
    <d v="1945-05-02T00:00:00"/>
    <n v="179"/>
    <n v="300"/>
    <n v="299"/>
    <d v="1945-05-01T09:40:48"/>
    <x v="47"/>
    <x v="1"/>
    <m/>
    <s v="Merlin 76"/>
    <s v="Between 4-11-1944 and 2-5-1945"/>
    <m/>
    <m/>
  </r>
  <r>
    <x v="18"/>
    <s v="621"/>
    <s v="NT621"/>
    <x v="34"/>
    <d v="1944-11-04T00:00:00"/>
    <d v="1945-05-02T00:00:00"/>
    <n v="179"/>
    <n v="300"/>
    <n v="300"/>
    <d v="1945-05-02T00:00:00"/>
    <x v="49"/>
    <x v="1"/>
    <m/>
    <s v="Merlin 76"/>
    <s v="Between 4-11-1944 and 2-5-1945"/>
    <m/>
    <m/>
  </r>
  <r>
    <x v="19"/>
    <s v="379"/>
    <s v="PF379"/>
    <x v="31"/>
    <d v="1944-05-15T00:00:00"/>
    <d v="1945-12-15T00:00:00"/>
    <n v="579"/>
    <n v="195"/>
    <n v="1"/>
    <d v="1944-05-17T23:15:42"/>
    <x v="37"/>
    <x v="4"/>
    <m/>
    <s v="Merlin 72/73"/>
    <s v="Between 15-5-1944 and 15-12-1945"/>
    <m/>
    <m/>
  </r>
  <r>
    <x v="19"/>
    <s v="380"/>
    <s v="PF380"/>
    <x v="31"/>
    <d v="1944-05-15T00:00:00"/>
    <d v="1945-12-15T00:00:00"/>
    <n v="579"/>
    <n v="195"/>
    <n v="2"/>
    <d v="1944-05-20T22:31:23"/>
    <x v="37"/>
    <x v="4"/>
    <m/>
    <s v="Merlin 72/73"/>
    <s v="Between 15-5-1944 and 15-12-1945"/>
    <m/>
    <m/>
  </r>
  <r>
    <x v="19"/>
    <s v="381"/>
    <s v="PF381"/>
    <x v="31"/>
    <d v="1944-05-15T00:00:00"/>
    <d v="1945-12-15T00:00:00"/>
    <n v="579"/>
    <n v="195"/>
    <n v="3"/>
    <d v="1944-05-23T21:47:05"/>
    <x v="37"/>
    <x v="4"/>
    <m/>
    <s v="Merlin 72/73"/>
    <s v="Between 15-5-1944 and 15-12-1945"/>
    <m/>
    <m/>
  </r>
  <r>
    <x v="19"/>
    <s v="382"/>
    <s v="PF382"/>
    <x v="31"/>
    <d v="1944-05-15T00:00:00"/>
    <d v="1945-12-15T00:00:00"/>
    <n v="579"/>
    <n v="195"/>
    <n v="4"/>
    <d v="1944-05-26T21:02:46"/>
    <x v="38"/>
    <x v="4"/>
    <m/>
    <s v="Merlin 72/73"/>
    <s v="Between 15-5-1944 and 15-12-1945"/>
    <m/>
    <m/>
  </r>
  <r>
    <x v="19"/>
    <s v="383"/>
    <s v="PF383"/>
    <x v="31"/>
    <d v="1944-05-15T00:00:00"/>
    <d v="1945-12-15T00:00:00"/>
    <n v="579"/>
    <n v="195"/>
    <n v="5"/>
    <d v="1944-05-29T20:18:28"/>
    <x v="38"/>
    <x v="4"/>
    <m/>
    <s v="Merlin 72/73"/>
    <s v="Between 15-5-1944 and 15-12-1945"/>
    <m/>
    <m/>
  </r>
  <r>
    <x v="19"/>
    <s v="384"/>
    <s v="PF384"/>
    <x v="31"/>
    <d v="1944-05-15T00:00:00"/>
    <d v="1945-12-15T00:00:00"/>
    <n v="579"/>
    <n v="195"/>
    <n v="6"/>
    <d v="1944-06-01T19:34:09"/>
    <x v="38"/>
    <x v="4"/>
    <m/>
    <s v="Merlin 72/73"/>
    <s v="Between 15-5-1944 and 15-12-1945"/>
    <m/>
    <m/>
  </r>
  <r>
    <x v="19"/>
    <s v="385"/>
    <s v="PF385"/>
    <x v="31"/>
    <d v="1944-05-15T00:00:00"/>
    <d v="1945-12-15T00:00:00"/>
    <n v="579"/>
    <n v="195"/>
    <n v="7"/>
    <d v="1944-06-04T18:49:51"/>
    <x v="39"/>
    <x v="4"/>
    <m/>
    <s v="Merlin 72/73"/>
    <s v="Between 15-5-1944 and 15-12-1945"/>
    <m/>
    <m/>
  </r>
  <r>
    <x v="19"/>
    <s v="386"/>
    <s v="PF386"/>
    <x v="31"/>
    <d v="1944-05-15T00:00:00"/>
    <d v="1945-12-15T00:00:00"/>
    <n v="579"/>
    <n v="195"/>
    <n v="8"/>
    <d v="1944-06-07T18:05:32"/>
    <x v="39"/>
    <x v="4"/>
    <m/>
    <s v="Merlin 72/73"/>
    <s v="Between 15-5-1944 and 15-12-1945"/>
    <m/>
    <m/>
  </r>
  <r>
    <x v="19"/>
    <s v="387"/>
    <s v="PF387"/>
    <x v="31"/>
    <d v="1944-05-15T00:00:00"/>
    <d v="1945-12-15T00:00:00"/>
    <n v="579"/>
    <n v="195"/>
    <n v="9"/>
    <d v="1944-06-10T17:21:14"/>
    <x v="39"/>
    <x v="4"/>
    <m/>
    <s v="Merlin 72/73"/>
    <s v="Between 15-5-1944 and 15-12-1945"/>
    <m/>
    <m/>
  </r>
  <r>
    <x v="19"/>
    <s v="388"/>
    <s v="PF388"/>
    <x v="31"/>
    <d v="1944-05-15T00:00:00"/>
    <d v="1945-12-15T00:00:00"/>
    <n v="579"/>
    <n v="195"/>
    <n v="10"/>
    <d v="1944-06-13T16:36:55"/>
    <x v="39"/>
    <x v="4"/>
    <m/>
    <s v="Merlin 72/73"/>
    <s v="Between 15-5-1944 and 15-12-1945"/>
    <m/>
    <m/>
  </r>
  <r>
    <x v="19"/>
    <s v="389"/>
    <s v="PF389"/>
    <x v="31"/>
    <d v="1944-05-15T00:00:00"/>
    <d v="1945-12-15T00:00:00"/>
    <n v="579"/>
    <n v="195"/>
    <n v="11"/>
    <d v="1944-06-16T15:52:37"/>
    <x v="40"/>
    <x v="4"/>
    <m/>
    <s v="Merlin 72/73"/>
    <s v="Between 15-5-1944 and 15-12-1945"/>
    <m/>
    <m/>
  </r>
  <r>
    <x v="19"/>
    <s v="390"/>
    <s v="PF390"/>
    <x v="31"/>
    <d v="1944-05-15T00:00:00"/>
    <d v="1945-12-15T00:00:00"/>
    <n v="579"/>
    <n v="195"/>
    <n v="12"/>
    <d v="1944-06-19T15:08:18"/>
    <x v="40"/>
    <x v="4"/>
    <m/>
    <s v="Merlin 72/73"/>
    <s v="Between 15-5-1944 and 15-12-1945"/>
    <m/>
    <m/>
  </r>
  <r>
    <x v="19"/>
    <s v="391"/>
    <s v="PF391"/>
    <x v="31"/>
    <d v="1944-05-15T00:00:00"/>
    <d v="1945-12-15T00:00:00"/>
    <n v="579"/>
    <n v="195"/>
    <n v="13"/>
    <d v="1944-06-22T14:24:00"/>
    <x v="40"/>
    <x v="4"/>
    <m/>
    <s v="Merlin 72/73"/>
    <s v="Between 15-5-1944 and 15-12-1945"/>
    <m/>
    <m/>
  </r>
  <r>
    <x v="19"/>
    <s v="392"/>
    <s v="PF392"/>
    <x v="31"/>
    <d v="1944-05-15T00:00:00"/>
    <d v="1945-12-15T00:00:00"/>
    <n v="579"/>
    <n v="195"/>
    <n v="14"/>
    <d v="1944-06-25T13:39:42"/>
    <x v="40"/>
    <x v="4"/>
    <m/>
    <s v="Merlin 72/73"/>
    <s v="Between 15-5-1944 and 15-12-1945"/>
    <m/>
    <m/>
  </r>
  <r>
    <x v="19"/>
    <s v="393"/>
    <s v="PF393"/>
    <x v="31"/>
    <d v="1944-05-15T00:00:00"/>
    <d v="1945-12-15T00:00:00"/>
    <n v="579"/>
    <n v="195"/>
    <n v="15"/>
    <d v="1944-06-28T12:55:23"/>
    <x v="40"/>
    <x v="4"/>
    <m/>
    <s v="Merlin 72/73"/>
    <s v="Between 15-5-1944 and 15-12-1945"/>
    <m/>
    <m/>
  </r>
  <r>
    <x v="19"/>
    <s v="394"/>
    <s v="PF394"/>
    <x v="31"/>
    <d v="1944-05-15T00:00:00"/>
    <d v="1945-12-15T00:00:00"/>
    <n v="579"/>
    <n v="195"/>
    <n v="16"/>
    <d v="1944-07-01T12:11:05"/>
    <x v="41"/>
    <x v="4"/>
    <m/>
    <s v="Merlin 72/73"/>
    <s v="Between 15-5-1944 and 15-12-1945"/>
    <m/>
    <m/>
  </r>
  <r>
    <x v="19"/>
    <s v="395"/>
    <s v="PF395"/>
    <x v="31"/>
    <d v="1944-05-15T00:00:00"/>
    <d v="1945-12-15T00:00:00"/>
    <n v="579"/>
    <n v="195"/>
    <n v="17"/>
    <d v="1944-07-04T11:26:46"/>
    <x v="41"/>
    <x v="4"/>
    <m/>
    <s v="Merlin 72/73"/>
    <s v="Between 15-5-1944 and 15-12-1945"/>
    <m/>
    <m/>
  </r>
  <r>
    <x v="19"/>
    <s v="396"/>
    <s v="PF396"/>
    <x v="31"/>
    <d v="1944-05-15T00:00:00"/>
    <d v="1945-12-15T00:00:00"/>
    <n v="579"/>
    <n v="195"/>
    <n v="18"/>
    <d v="1944-07-07T10:42:28"/>
    <x v="41"/>
    <x v="4"/>
    <m/>
    <s v="Merlin 72/73"/>
    <s v="Between 15-5-1944 and 15-12-1945"/>
    <m/>
    <m/>
  </r>
  <r>
    <x v="19"/>
    <s v="397"/>
    <s v="PF397"/>
    <x v="31"/>
    <d v="1944-05-15T00:00:00"/>
    <d v="1945-12-15T00:00:00"/>
    <n v="579"/>
    <n v="195"/>
    <n v="19"/>
    <d v="1944-07-10T09:58:09"/>
    <x v="41"/>
    <x v="4"/>
    <m/>
    <s v="Merlin 72/73"/>
    <s v="Between 15-5-1944 and 15-12-1945"/>
    <m/>
    <m/>
  </r>
  <r>
    <x v="19"/>
    <s v="398"/>
    <s v="PF398"/>
    <x v="31"/>
    <d v="1944-05-15T00:00:00"/>
    <d v="1945-12-15T00:00:00"/>
    <n v="579"/>
    <n v="195"/>
    <n v="20"/>
    <d v="1944-07-13T09:13:51"/>
    <x v="41"/>
    <x v="4"/>
    <m/>
    <s v="Merlin 72/73"/>
    <s v="Between 15-5-1944 and 15-12-1945"/>
    <m/>
    <m/>
  </r>
  <r>
    <x v="19"/>
    <s v="399"/>
    <s v="PF399"/>
    <x v="31"/>
    <d v="1944-05-15T00:00:00"/>
    <d v="1945-12-15T00:00:00"/>
    <n v="579"/>
    <n v="195"/>
    <n v="21"/>
    <d v="1944-07-16T08:29:32"/>
    <x v="41"/>
    <x v="4"/>
    <m/>
    <s v="Merlin 72/73"/>
    <s v="Between 15-5-1944 and 15-12-1945"/>
    <m/>
    <m/>
  </r>
  <r>
    <x v="19"/>
    <s v="400"/>
    <s v="PF400"/>
    <x v="31"/>
    <d v="1944-05-15T00:00:00"/>
    <d v="1945-12-15T00:00:00"/>
    <n v="579"/>
    <n v="195"/>
    <n v="22"/>
    <d v="1944-07-19T07:45:14"/>
    <x v="42"/>
    <x v="4"/>
    <m/>
    <s v="Merlin 72/73"/>
    <s v="Between 15-5-1944 and 15-12-1945"/>
    <m/>
    <m/>
  </r>
  <r>
    <x v="19"/>
    <s v="401"/>
    <s v="PF401"/>
    <x v="31"/>
    <d v="1944-05-15T00:00:00"/>
    <d v="1945-12-15T00:00:00"/>
    <n v="579"/>
    <n v="195"/>
    <n v="23"/>
    <d v="1944-07-22T07:00:55"/>
    <x v="42"/>
    <x v="4"/>
    <m/>
    <s v="Merlin 72/73"/>
    <s v="Between 15-5-1944 and 15-12-1945"/>
    <m/>
    <m/>
  </r>
  <r>
    <x v="19"/>
    <s v="402"/>
    <s v="PF402"/>
    <x v="31"/>
    <d v="1944-05-15T00:00:00"/>
    <d v="1945-12-15T00:00:00"/>
    <n v="579"/>
    <n v="195"/>
    <n v="24"/>
    <d v="1944-07-25T06:16:37"/>
    <x v="42"/>
    <x v="4"/>
    <m/>
    <s v="Merlin 72/73"/>
    <s v="Between 15-5-1944 and 15-12-1945"/>
    <m/>
    <m/>
  </r>
  <r>
    <x v="19"/>
    <s v="403"/>
    <s v="PF403"/>
    <x v="31"/>
    <d v="1944-05-15T00:00:00"/>
    <d v="1945-12-15T00:00:00"/>
    <n v="579"/>
    <n v="195"/>
    <n v="25"/>
    <d v="1944-07-28T05:32:18"/>
    <x v="42"/>
    <x v="4"/>
    <m/>
    <s v="Merlin 72/73"/>
    <s v="Between 15-5-1944 and 15-12-1945"/>
    <m/>
    <m/>
  </r>
  <r>
    <x v="19"/>
    <s v="404"/>
    <s v="PF404"/>
    <x v="31"/>
    <d v="1944-05-15T00:00:00"/>
    <d v="1945-12-15T00:00:00"/>
    <n v="579"/>
    <n v="195"/>
    <n v="26"/>
    <d v="1944-07-31T04:48:00"/>
    <x v="42"/>
    <x v="4"/>
    <m/>
    <s v="Merlin 72/73"/>
    <s v="Between 15-5-1944 and 15-12-1945"/>
    <m/>
    <m/>
  </r>
  <r>
    <x v="19"/>
    <s v="405"/>
    <s v="PF405"/>
    <x v="31"/>
    <d v="1944-05-15T00:00:00"/>
    <d v="1945-12-15T00:00:00"/>
    <n v="579"/>
    <n v="195"/>
    <n v="27"/>
    <d v="1944-08-03T04:03:42"/>
    <x v="42"/>
    <x v="4"/>
    <m/>
    <s v="Merlin 72/73"/>
    <s v="Between 15-5-1944 and 15-12-1945"/>
    <m/>
    <m/>
  </r>
  <r>
    <x v="19"/>
    <s v="406"/>
    <s v="PF406"/>
    <x v="31"/>
    <d v="1944-05-15T00:00:00"/>
    <d v="1945-12-15T00:00:00"/>
    <n v="579"/>
    <n v="195"/>
    <n v="28"/>
    <d v="1944-08-06T03:19:23"/>
    <x v="42"/>
    <x v="4"/>
    <m/>
    <s v="Merlin 72/73"/>
    <s v="Between 15-5-1944 and 15-12-1945"/>
    <m/>
    <m/>
  </r>
  <r>
    <x v="19"/>
    <s v="407"/>
    <s v="PF407"/>
    <x v="31"/>
    <d v="1944-05-15T00:00:00"/>
    <d v="1945-12-15T00:00:00"/>
    <n v="579"/>
    <n v="195"/>
    <n v="29"/>
    <d v="1944-08-09T02:35:05"/>
    <x v="42"/>
    <x v="4"/>
    <m/>
    <s v="Merlin 72/73"/>
    <s v="Between 15-5-1944 and 15-12-1945"/>
    <m/>
    <m/>
  </r>
  <r>
    <x v="19"/>
    <s v="408"/>
    <s v="PF408"/>
    <x v="31"/>
    <d v="1944-05-15T00:00:00"/>
    <d v="1945-12-15T00:00:00"/>
    <n v="579"/>
    <n v="195"/>
    <n v="30"/>
    <d v="1944-08-12T01:50:46"/>
    <x v="42"/>
    <x v="4"/>
    <m/>
    <s v="Merlin 72/73"/>
    <s v="Between 15-5-1944 and 15-12-1945"/>
    <m/>
    <m/>
  </r>
  <r>
    <x v="19"/>
    <s v="409"/>
    <s v="PF409"/>
    <x v="31"/>
    <d v="1944-05-15T00:00:00"/>
    <d v="1945-12-15T00:00:00"/>
    <n v="579"/>
    <n v="195"/>
    <n v="31"/>
    <d v="1944-08-15T01:06:28"/>
    <x v="42"/>
    <x v="4"/>
    <m/>
    <s v="Merlin 72/73"/>
    <s v="Between 15-5-1944 and 15-12-1945"/>
    <m/>
    <m/>
  </r>
  <r>
    <x v="19"/>
    <s v="410"/>
    <s v="PF410"/>
    <x v="31"/>
    <d v="1944-05-15T00:00:00"/>
    <d v="1945-12-15T00:00:00"/>
    <n v="579"/>
    <n v="195"/>
    <n v="32"/>
    <d v="1944-08-18T00:22:09"/>
    <x v="43"/>
    <x v="4"/>
    <m/>
    <s v="Merlin 72/73"/>
    <s v="Between 15-5-1944 and 15-12-1945"/>
    <m/>
    <m/>
  </r>
  <r>
    <x v="19"/>
    <s v="411"/>
    <s v="PF411"/>
    <x v="31"/>
    <d v="1944-05-15T00:00:00"/>
    <d v="1945-12-15T00:00:00"/>
    <n v="579"/>
    <n v="195"/>
    <n v="33"/>
    <d v="1944-08-20T23:37:51"/>
    <x v="43"/>
    <x v="4"/>
    <m/>
    <s v="Merlin 72/73"/>
    <s v="Between 15-5-1944 and 15-12-1945"/>
    <m/>
    <m/>
  </r>
  <r>
    <x v="19"/>
    <s v="412"/>
    <s v="PF412"/>
    <x v="31"/>
    <d v="1944-05-15T00:00:00"/>
    <d v="1945-12-15T00:00:00"/>
    <n v="579"/>
    <n v="195"/>
    <n v="34"/>
    <d v="1944-08-23T22:53:32"/>
    <x v="43"/>
    <x v="4"/>
    <m/>
    <s v="Merlin 72/73"/>
    <s v="Between 15-5-1944 and 15-12-1945"/>
    <m/>
    <m/>
  </r>
  <r>
    <x v="19"/>
    <s v="413"/>
    <s v="PF413"/>
    <x v="31"/>
    <d v="1944-05-15T00:00:00"/>
    <d v="1945-12-15T00:00:00"/>
    <n v="579"/>
    <n v="195"/>
    <n v="35"/>
    <d v="1944-08-26T22:09:14"/>
    <x v="43"/>
    <x v="4"/>
    <m/>
    <s v="Merlin 72/73"/>
    <s v="Between 15-5-1944 and 15-12-1945"/>
    <m/>
    <m/>
  </r>
  <r>
    <x v="19"/>
    <s v="414"/>
    <s v="PF414"/>
    <x v="31"/>
    <d v="1944-05-15T00:00:00"/>
    <d v="1945-12-15T00:00:00"/>
    <n v="579"/>
    <n v="195"/>
    <n v="36"/>
    <d v="1944-08-29T21:24:55"/>
    <x v="43"/>
    <x v="4"/>
    <m/>
    <s v="Merlin 72/73"/>
    <s v="Between 15-5-1944 and 15-12-1945"/>
    <m/>
    <m/>
  </r>
  <r>
    <x v="19"/>
    <s v="415"/>
    <s v="PF415"/>
    <x v="31"/>
    <d v="1944-05-15T00:00:00"/>
    <d v="1945-12-15T00:00:00"/>
    <n v="579"/>
    <n v="195"/>
    <n v="37"/>
    <d v="1944-09-01T20:40:37"/>
    <x v="43"/>
    <x v="4"/>
    <m/>
    <s v="Merlin 72/73"/>
    <s v="Between 15-5-1944 and 15-12-1945"/>
    <m/>
    <m/>
  </r>
  <r>
    <x v="19"/>
    <s v="428"/>
    <s v="PF428"/>
    <x v="31"/>
    <d v="1944-05-15T00:00:00"/>
    <d v="1945-12-15T00:00:00"/>
    <n v="579"/>
    <n v="195"/>
    <n v="38"/>
    <d v="1944-09-04T19:56:18"/>
    <x v="43"/>
    <x v="4"/>
    <m/>
    <s v="Merlin 72/73"/>
    <s v="Between 15-5-1944 and 15-12-1945"/>
    <m/>
    <m/>
  </r>
  <r>
    <x v="19"/>
    <s v="429"/>
    <s v="PF429"/>
    <x v="31"/>
    <d v="1944-05-15T00:00:00"/>
    <d v="1945-12-15T00:00:00"/>
    <n v="579"/>
    <n v="195"/>
    <n v="39"/>
    <d v="1944-09-07T19:12:00"/>
    <x v="43"/>
    <x v="4"/>
    <m/>
    <s v="Merlin 72/73"/>
    <s v="Between 15-5-1944 and 15-12-1945"/>
    <m/>
    <m/>
  </r>
  <r>
    <x v="19"/>
    <s v="430"/>
    <s v="PF430"/>
    <x v="31"/>
    <d v="1944-05-15T00:00:00"/>
    <d v="1945-12-15T00:00:00"/>
    <n v="579"/>
    <n v="195"/>
    <n v="40"/>
    <d v="1944-09-10T18:27:42"/>
    <x v="43"/>
    <x v="4"/>
    <m/>
    <s v="Merlin 72/73"/>
    <s v="Between 15-5-1944 and 15-12-1945"/>
    <m/>
    <m/>
  </r>
  <r>
    <x v="19"/>
    <s v="431"/>
    <s v="PF431"/>
    <x v="31"/>
    <d v="1944-05-15T00:00:00"/>
    <d v="1945-12-15T00:00:00"/>
    <n v="579"/>
    <n v="195"/>
    <n v="41"/>
    <d v="1944-09-13T17:43:23"/>
    <x v="43"/>
    <x v="4"/>
    <m/>
    <s v="Merlin 72/73"/>
    <s v="Between 15-5-1944 and 15-12-1945"/>
    <m/>
    <m/>
  </r>
  <r>
    <x v="19"/>
    <s v="432"/>
    <s v="PF432"/>
    <x v="31"/>
    <d v="1944-05-15T00:00:00"/>
    <d v="1945-12-15T00:00:00"/>
    <n v="579"/>
    <n v="195"/>
    <n v="42"/>
    <d v="1944-09-16T16:59:05"/>
    <x v="43"/>
    <x v="4"/>
    <m/>
    <s v="Merlin 72/73"/>
    <s v="Between 15-5-1944 and 15-12-1945"/>
    <m/>
    <m/>
  </r>
  <r>
    <x v="19"/>
    <s v="433"/>
    <s v="PF433"/>
    <x v="31"/>
    <d v="1944-05-15T00:00:00"/>
    <d v="1945-12-15T00:00:00"/>
    <n v="579"/>
    <n v="195"/>
    <n v="43"/>
    <d v="1944-09-19T16:14:46"/>
    <x v="43"/>
    <x v="4"/>
    <m/>
    <s v="Merlin 72/73"/>
    <s v="Between 15-5-1944 and 15-12-1945"/>
    <m/>
    <m/>
  </r>
  <r>
    <x v="19"/>
    <s v="434"/>
    <s v="PF434"/>
    <x v="31"/>
    <d v="1944-05-15T00:00:00"/>
    <d v="1945-12-15T00:00:00"/>
    <n v="579"/>
    <n v="195"/>
    <n v="44"/>
    <d v="1944-09-22T15:30:28"/>
    <x v="44"/>
    <x v="4"/>
    <m/>
    <s v="Merlin 72/73"/>
    <s v="Between 15-5-1944 and 15-12-1945"/>
    <m/>
    <m/>
  </r>
  <r>
    <x v="19"/>
    <s v="435"/>
    <s v="PF435"/>
    <x v="31"/>
    <d v="1944-05-15T00:00:00"/>
    <d v="1945-12-15T00:00:00"/>
    <n v="579"/>
    <n v="195"/>
    <n v="45"/>
    <d v="1944-09-25T14:46:09"/>
    <x v="44"/>
    <x v="4"/>
    <m/>
    <s v="Merlin 72/73"/>
    <s v="Between 15-5-1944 and 15-12-1945"/>
    <m/>
    <m/>
  </r>
  <r>
    <x v="19"/>
    <s v="436"/>
    <s v="PF436"/>
    <x v="31"/>
    <d v="1944-05-15T00:00:00"/>
    <d v="1945-12-15T00:00:00"/>
    <n v="579"/>
    <n v="195"/>
    <n v="46"/>
    <d v="1944-09-28T14:01:51"/>
    <x v="44"/>
    <x v="4"/>
    <m/>
    <s v="Merlin 72/73"/>
    <s v="Between 15-5-1944 and 15-12-1945"/>
    <m/>
    <m/>
  </r>
  <r>
    <x v="19"/>
    <s v="437"/>
    <s v="PF437"/>
    <x v="31"/>
    <d v="1944-05-15T00:00:00"/>
    <d v="1945-12-15T00:00:00"/>
    <n v="579"/>
    <n v="195"/>
    <n v="47"/>
    <d v="1944-10-01T13:17:32"/>
    <x v="44"/>
    <x v="4"/>
    <m/>
    <s v="Merlin 72/73"/>
    <s v="Between 15-5-1944 and 15-12-1945"/>
    <m/>
    <m/>
  </r>
  <r>
    <x v="19"/>
    <s v="438"/>
    <s v="PF438"/>
    <x v="31"/>
    <d v="1944-05-15T00:00:00"/>
    <d v="1945-12-15T00:00:00"/>
    <n v="579"/>
    <n v="195"/>
    <n v="48"/>
    <d v="1944-10-04T12:33:14"/>
    <x v="44"/>
    <x v="4"/>
    <m/>
    <s v="Merlin 72/73"/>
    <s v="Between 15-5-1944 and 15-12-1945"/>
    <m/>
    <m/>
  </r>
  <r>
    <x v="19"/>
    <s v="439"/>
    <s v="PF439"/>
    <x v="31"/>
    <d v="1944-05-15T00:00:00"/>
    <d v="1945-12-15T00:00:00"/>
    <n v="579"/>
    <n v="195"/>
    <n v="49"/>
    <d v="1944-10-07T11:48:55"/>
    <x v="44"/>
    <x v="4"/>
    <m/>
    <s v="Merlin 72/73"/>
    <s v="Between 15-5-1944 and 15-12-1945"/>
    <m/>
    <m/>
  </r>
  <r>
    <x v="19"/>
    <s v="440"/>
    <s v="PF440"/>
    <x v="31"/>
    <d v="1944-05-15T00:00:00"/>
    <d v="1945-12-15T00:00:00"/>
    <n v="579"/>
    <n v="195"/>
    <n v="50"/>
    <d v="1944-10-10T11:04:37"/>
    <x v="44"/>
    <x v="4"/>
    <m/>
    <s v="Merlin 72/73"/>
    <s v="Between 15-5-1944 and 15-12-1945"/>
    <m/>
    <m/>
  </r>
  <r>
    <x v="19"/>
    <s v="441"/>
    <s v="PF441"/>
    <x v="31"/>
    <d v="1944-05-15T00:00:00"/>
    <d v="1945-12-15T00:00:00"/>
    <n v="579"/>
    <n v="195"/>
    <n v="51"/>
    <d v="1944-10-13T10:20:18"/>
    <x v="48"/>
    <x v="4"/>
    <m/>
    <s v="Merlin 72/73"/>
    <s v="Between 15-5-1944 and 15-12-1945"/>
    <m/>
    <m/>
  </r>
  <r>
    <x v="19"/>
    <s v="442"/>
    <s v="PF442"/>
    <x v="31"/>
    <d v="1944-05-15T00:00:00"/>
    <d v="1945-12-15T00:00:00"/>
    <n v="579"/>
    <n v="195"/>
    <n v="52"/>
    <d v="1944-10-16T09:36:00"/>
    <x v="48"/>
    <x v="4"/>
    <m/>
    <s v="Merlin 72/73"/>
    <s v="Between 15-5-1944 and 15-12-1945"/>
    <m/>
    <m/>
  </r>
  <r>
    <x v="19"/>
    <s v="443"/>
    <s v="PF443"/>
    <x v="31"/>
    <d v="1944-05-15T00:00:00"/>
    <d v="1945-12-15T00:00:00"/>
    <n v="579"/>
    <n v="195"/>
    <n v="53"/>
    <d v="1944-10-19T08:51:42"/>
    <x v="48"/>
    <x v="4"/>
    <m/>
    <s v="Merlin 72/73"/>
    <s v="Between 15-5-1944 and 15-12-1945"/>
    <m/>
    <m/>
  </r>
  <r>
    <x v="19"/>
    <s v="444"/>
    <s v="PF444"/>
    <x v="31"/>
    <d v="1944-05-15T00:00:00"/>
    <d v="1945-12-15T00:00:00"/>
    <n v="579"/>
    <n v="195"/>
    <n v="54"/>
    <d v="1944-10-22T08:07:23"/>
    <x v="48"/>
    <x v="4"/>
    <m/>
    <s v="Merlin 72/73"/>
    <s v="Between 15-5-1944 and 15-12-1945"/>
    <m/>
    <m/>
  </r>
  <r>
    <x v="19"/>
    <s v="445"/>
    <s v="PF445"/>
    <x v="31"/>
    <d v="1944-05-15T00:00:00"/>
    <d v="1945-12-15T00:00:00"/>
    <n v="579"/>
    <n v="195"/>
    <n v="55"/>
    <d v="1944-10-25T07:23:05"/>
    <x v="48"/>
    <x v="4"/>
    <m/>
    <s v="Merlin 72/73"/>
    <s v="Between 15-5-1944 and 15-12-1945"/>
    <m/>
    <m/>
  </r>
  <r>
    <x v="19"/>
    <s v="446"/>
    <s v="PF446"/>
    <x v="31"/>
    <d v="1944-05-15T00:00:00"/>
    <d v="1945-12-15T00:00:00"/>
    <n v="579"/>
    <n v="195"/>
    <n v="56"/>
    <d v="1944-10-28T06:38:46"/>
    <x v="48"/>
    <x v="4"/>
    <m/>
    <s v="Merlin 72/73"/>
    <s v="Between 15-5-1944 and 15-12-1945"/>
    <m/>
    <m/>
  </r>
  <r>
    <x v="19"/>
    <s v="447"/>
    <s v="PF447"/>
    <x v="31"/>
    <d v="1944-05-15T00:00:00"/>
    <d v="1945-12-15T00:00:00"/>
    <n v="579"/>
    <n v="195"/>
    <n v="57"/>
    <d v="1944-10-31T05:54:28"/>
    <x v="48"/>
    <x v="4"/>
    <m/>
    <s v="Merlin 72/73"/>
    <s v="Between 15-5-1944 and 15-12-1945"/>
    <m/>
    <m/>
  </r>
  <r>
    <x v="19"/>
    <s v="448"/>
    <s v="PF448"/>
    <x v="31"/>
    <d v="1944-05-15T00:00:00"/>
    <d v="1945-12-15T00:00:00"/>
    <n v="579"/>
    <n v="195"/>
    <n v="58"/>
    <d v="1944-11-03T05:10:09"/>
    <x v="48"/>
    <x v="4"/>
    <m/>
    <s v="Merlin 72/73"/>
    <s v="Between 15-5-1944 and 15-12-1945"/>
    <m/>
    <m/>
  </r>
  <r>
    <x v="19"/>
    <s v="449"/>
    <s v="PF449"/>
    <x v="31"/>
    <d v="1944-05-15T00:00:00"/>
    <d v="1945-12-15T00:00:00"/>
    <n v="579"/>
    <n v="195"/>
    <n v="59"/>
    <d v="1944-11-06T04:25:51"/>
    <x v="48"/>
    <x v="4"/>
    <m/>
    <s v="Merlin 72/73"/>
    <s v="Between 15-5-1944 and 15-12-1945"/>
    <m/>
    <m/>
  </r>
  <r>
    <x v="19"/>
    <s v="450"/>
    <s v="PF450"/>
    <x v="31"/>
    <d v="1944-05-15T00:00:00"/>
    <d v="1945-12-15T00:00:00"/>
    <n v="579"/>
    <n v="195"/>
    <n v="60"/>
    <d v="1944-11-09T03:41:32"/>
    <x v="48"/>
    <x v="4"/>
    <m/>
    <s v="Merlin 72/73"/>
    <s v="Between 15-5-1944 and 15-12-1945"/>
    <m/>
    <m/>
  </r>
  <r>
    <x v="19"/>
    <s v="451"/>
    <s v="PF451"/>
    <x v="31"/>
    <d v="1944-05-15T00:00:00"/>
    <d v="1945-12-15T00:00:00"/>
    <n v="579"/>
    <n v="195"/>
    <n v="61"/>
    <d v="1944-11-12T02:57:14"/>
    <x v="45"/>
    <x v="4"/>
    <m/>
    <s v="Merlin 72/73"/>
    <s v="Between 15-5-1944 and 15-12-1945"/>
    <m/>
    <m/>
  </r>
  <r>
    <x v="19"/>
    <s v="452"/>
    <s v="PF452"/>
    <x v="31"/>
    <d v="1944-05-15T00:00:00"/>
    <d v="1945-12-15T00:00:00"/>
    <n v="579"/>
    <n v="195"/>
    <n v="62"/>
    <d v="1944-11-15T02:12:55"/>
    <x v="45"/>
    <x v="4"/>
    <m/>
    <s v="Merlin 72/73"/>
    <s v="Between 15-5-1944 and 15-12-1945"/>
    <m/>
    <m/>
  </r>
  <r>
    <x v="19"/>
    <s v="453"/>
    <s v="PF453"/>
    <x v="31"/>
    <d v="1944-05-15T00:00:00"/>
    <d v="1945-12-15T00:00:00"/>
    <n v="579"/>
    <n v="195"/>
    <n v="63"/>
    <d v="1944-11-18T01:28:37"/>
    <x v="45"/>
    <x v="4"/>
    <m/>
    <s v="Merlin 72/73"/>
    <s v="Between 15-5-1944 and 15-12-1945"/>
    <m/>
    <m/>
  </r>
  <r>
    <x v="19"/>
    <s v="454"/>
    <s v="PF454"/>
    <x v="31"/>
    <d v="1944-05-15T00:00:00"/>
    <d v="1945-12-15T00:00:00"/>
    <n v="579"/>
    <n v="195"/>
    <n v="64"/>
    <d v="1944-11-21T00:44:18"/>
    <x v="45"/>
    <x v="4"/>
    <m/>
    <s v="Merlin 72/73"/>
    <s v="Between 15-5-1944 and 15-12-1945"/>
    <m/>
    <m/>
  </r>
  <r>
    <x v="19"/>
    <s v="455"/>
    <s v="PF455"/>
    <x v="31"/>
    <d v="1944-05-15T00:00:00"/>
    <d v="1945-12-15T00:00:00"/>
    <n v="579"/>
    <n v="195"/>
    <n v="65"/>
    <d v="1944-11-24T00:00:00"/>
    <x v="45"/>
    <x v="4"/>
    <m/>
    <s v="Merlin 72/73"/>
    <s v="Between 15-5-1944 and 15-12-1945"/>
    <m/>
    <m/>
  </r>
  <r>
    <x v="19"/>
    <s v="456"/>
    <s v="PF456"/>
    <x v="31"/>
    <d v="1944-05-15T00:00:00"/>
    <d v="1945-12-15T00:00:00"/>
    <n v="579"/>
    <n v="195"/>
    <n v="66"/>
    <d v="1944-11-26T23:15:42"/>
    <x v="45"/>
    <x v="4"/>
    <m/>
    <s v="Merlin 72/73"/>
    <s v="Between 15-5-1944 and 15-12-1945"/>
    <m/>
    <m/>
  </r>
  <r>
    <x v="19"/>
    <s v="457"/>
    <s v="PF457"/>
    <x v="31"/>
    <d v="1944-05-15T00:00:00"/>
    <d v="1945-12-15T00:00:00"/>
    <n v="579"/>
    <n v="195"/>
    <n v="67"/>
    <d v="1944-11-29T22:31:23"/>
    <x v="45"/>
    <x v="4"/>
    <m/>
    <s v="Merlin 72/73"/>
    <s v="Between 15-5-1944 and 15-12-1945"/>
    <m/>
    <m/>
  </r>
  <r>
    <x v="19"/>
    <s v="458"/>
    <s v="PF458"/>
    <x v="31"/>
    <d v="1944-05-15T00:00:00"/>
    <d v="1945-12-15T00:00:00"/>
    <n v="579"/>
    <n v="195"/>
    <n v="68"/>
    <d v="1944-12-02T21:47:05"/>
    <x v="45"/>
    <x v="4"/>
    <m/>
    <s v="Merlin 72/73"/>
    <s v="Between 15-5-1944 and 15-12-1945"/>
    <m/>
    <m/>
  </r>
  <r>
    <x v="19"/>
    <s v="459"/>
    <s v="PF459"/>
    <x v="31"/>
    <d v="1944-05-15T00:00:00"/>
    <d v="1945-12-15T00:00:00"/>
    <n v="579"/>
    <n v="195"/>
    <n v="69"/>
    <d v="1944-12-05T21:02:46"/>
    <x v="45"/>
    <x v="4"/>
    <m/>
    <s v="Merlin 72/73"/>
    <s v="Between 15-5-1944 and 15-12-1945"/>
    <m/>
    <m/>
  </r>
  <r>
    <x v="19"/>
    <s v="460"/>
    <s v="PF460"/>
    <x v="31"/>
    <d v="1944-05-15T00:00:00"/>
    <d v="1945-12-15T00:00:00"/>
    <n v="579"/>
    <n v="195"/>
    <n v="70"/>
    <d v="1944-12-08T20:18:28"/>
    <x v="45"/>
    <x v="4"/>
    <m/>
    <s v="Merlin 72/73"/>
    <s v="Between 15-5-1944 and 15-12-1945"/>
    <m/>
    <m/>
  </r>
  <r>
    <x v="19"/>
    <s v="461"/>
    <s v="PF461"/>
    <x v="31"/>
    <d v="1944-05-15T00:00:00"/>
    <d v="1945-12-15T00:00:00"/>
    <n v="579"/>
    <n v="195"/>
    <n v="71"/>
    <d v="1944-12-11T19:34:09"/>
    <x v="45"/>
    <x v="4"/>
    <m/>
    <s v="Merlin 72/73"/>
    <s v="Between 15-5-1944 and 15-12-1945"/>
    <m/>
    <m/>
  </r>
  <r>
    <x v="19"/>
    <s v="462"/>
    <s v="PF462"/>
    <x v="31"/>
    <d v="1944-05-15T00:00:00"/>
    <d v="1945-12-15T00:00:00"/>
    <n v="579"/>
    <n v="195"/>
    <n v="72"/>
    <d v="1944-12-14T18:49:51"/>
    <x v="45"/>
    <x v="4"/>
    <m/>
    <s v="Merlin 72/73"/>
    <s v="Between 15-5-1944 and 15-12-1945"/>
    <m/>
    <m/>
  </r>
  <r>
    <x v="19"/>
    <s v="463"/>
    <s v="PF463"/>
    <x v="31"/>
    <d v="1944-05-15T00:00:00"/>
    <d v="1945-12-15T00:00:00"/>
    <n v="579"/>
    <n v="195"/>
    <n v="73"/>
    <d v="1944-12-17T18:05:32"/>
    <x v="45"/>
    <x v="4"/>
    <m/>
    <s v="Merlin 72/73"/>
    <s v="Between 15-5-1944 and 15-12-1945"/>
    <m/>
    <m/>
  </r>
  <r>
    <x v="19"/>
    <s v="464"/>
    <s v="PF464"/>
    <x v="31"/>
    <d v="1944-05-15T00:00:00"/>
    <d v="1945-12-15T00:00:00"/>
    <n v="579"/>
    <n v="195"/>
    <n v="74"/>
    <d v="1944-12-20T17:21:14"/>
    <x v="45"/>
    <x v="4"/>
    <m/>
    <s v="Merlin 72/73"/>
    <s v="Between 15-5-1944 and 15-12-1945"/>
    <m/>
    <m/>
  </r>
  <r>
    <x v="19"/>
    <s v="465"/>
    <s v="PF465"/>
    <x v="31"/>
    <d v="1944-05-15T00:00:00"/>
    <d v="1945-12-15T00:00:00"/>
    <n v="579"/>
    <n v="195"/>
    <n v="75"/>
    <d v="1944-12-23T16:36:55"/>
    <x v="45"/>
    <x v="4"/>
    <m/>
    <s v="Merlin 72/73"/>
    <s v="Between 15-5-1944 and 15-12-1945"/>
    <m/>
    <m/>
  </r>
  <r>
    <x v="19"/>
    <s v="466"/>
    <s v="PF466"/>
    <x v="31"/>
    <d v="1944-05-15T00:00:00"/>
    <d v="1945-12-15T00:00:00"/>
    <n v="579"/>
    <n v="195"/>
    <n v="76"/>
    <d v="1944-12-26T15:52:37"/>
    <x v="45"/>
    <x v="4"/>
    <m/>
    <s v="Merlin 72/73"/>
    <s v="Between 15-5-1944 and 15-12-1945"/>
    <m/>
    <m/>
  </r>
  <r>
    <x v="19"/>
    <s v="467"/>
    <s v="PF467"/>
    <x v="31"/>
    <d v="1944-05-15T00:00:00"/>
    <d v="1945-12-15T00:00:00"/>
    <n v="579"/>
    <n v="195"/>
    <n v="77"/>
    <d v="1944-12-29T15:08:18"/>
    <x v="45"/>
    <x v="4"/>
    <m/>
    <s v="Merlin 72/73"/>
    <s v="Between 15-5-1944 and 15-12-1945"/>
    <m/>
    <m/>
  </r>
  <r>
    <x v="19"/>
    <s v="468"/>
    <s v="PF468"/>
    <x v="31"/>
    <d v="1944-05-15T00:00:00"/>
    <d v="1945-12-15T00:00:00"/>
    <n v="579"/>
    <n v="195"/>
    <n v="78"/>
    <d v="1945-01-01T14:24:00"/>
    <x v="45"/>
    <x v="4"/>
    <m/>
    <s v="Merlin 72/73"/>
    <s v="Between 15-5-1944 and 15-12-1945"/>
    <m/>
    <m/>
  </r>
  <r>
    <x v="19"/>
    <s v="469"/>
    <s v="PF469"/>
    <x v="31"/>
    <d v="1944-05-15T00:00:00"/>
    <d v="1945-12-15T00:00:00"/>
    <n v="579"/>
    <n v="195"/>
    <n v="79"/>
    <d v="1945-01-04T13:39:42"/>
    <x v="45"/>
    <x v="4"/>
    <m/>
    <s v="Merlin 72/73"/>
    <s v="Between 15-5-1944 and 15-12-1945"/>
    <m/>
    <m/>
  </r>
  <r>
    <x v="19"/>
    <s v="481"/>
    <s v="PF481"/>
    <x v="31"/>
    <d v="1944-05-15T00:00:00"/>
    <d v="1945-12-15T00:00:00"/>
    <n v="579"/>
    <n v="195"/>
    <n v="80"/>
    <d v="1945-01-07T12:55:23"/>
    <x v="45"/>
    <x v="4"/>
    <m/>
    <s v="Merlin 72/73"/>
    <s v="Between 15-5-1944 and 15-12-1945"/>
    <m/>
    <m/>
  </r>
  <r>
    <x v="19"/>
    <s v="482"/>
    <s v="PF482"/>
    <x v="31"/>
    <d v="1944-05-15T00:00:00"/>
    <d v="1945-12-15T00:00:00"/>
    <n v="579"/>
    <n v="195"/>
    <n v="81"/>
    <d v="1945-01-10T12:11:05"/>
    <x v="46"/>
    <x v="4"/>
    <m/>
    <s v="Merlin 72/73"/>
    <s v="Between 15-5-1944 and 15-12-1945"/>
    <m/>
    <m/>
  </r>
  <r>
    <x v="19"/>
    <s v="483"/>
    <s v="PF483"/>
    <x v="31"/>
    <d v="1944-05-15T00:00:00"/>
    <d v="1945-12-15T00:00:00"/>
    <n v="579"/>
    <n v="195"/>
    <n v="82"/>
    <d v="1945-01-13T11:26:46"/>
    <x v="46"/>
    <x v="4"/>
    <m/>
    <s v="Merlin 72/73"/>
    <s v="Between 15-5-1944 and 15-12-1945"/>
    <m/>
    <m/>
  </r>
  <r>
    <x v="19"/>
    <s v="484"/>
    <s v="PF484"/>
    <x v="31"/>
    <d v="1944-05-15T00:00:00"/>
    <d v="1945-12-15T00:00:00"/>
    <n v="579"/>
    <n v="195"/>
    <n v="83"/>
    <d v="1945-01-16T10:42:28"/>
    <x v="46"/>
    <x v="4"/>
    <m/>
    <s v="Merlin 72/73"/>
    <s v="Between 15-5-1944 and 15-12-1945"/>
    <m/>
    <m/>
  </r>
  <r>
    <x v="19"/>
    <s v="485"/>
    <s v="PF485"/>
    <x v="31"/>
    <d v="1944-05-15T00:00:00"/>
    <d v="1945-12-15T00:00:00"/>
    <n v="579"/>
    <n v="195"/>
    <n v="84"/>
    <d v="1945-01-19T09:58:09"/>
    <x v="46"/>
    <x v="4"/>
    <m/>
    <s v="Merlin 72/73"/>
    <s v="Between 15-5-1944 and 15-12-1945"/>
    <m/>
    <m/>
  </r>
  <r>
    <x v="19"/>
    <s v="486"/>
    <s v="PF486"/>
    <x v="31"/>
    <d v="1944-05-15T00:00:00"/>
    <d v="1945-12-15T00:00:00"/>
    <n v="579"/>
    <n v="195"/>
    <n v="85"/>
    <d v="1945-01-22T09:13:51"/>
    <x v="46"/>
    <x v="4"/>
    <m/>
    <s v="Merlin 72/73"/>
    <s v="Between 15-5-1944 and 15-12-1945"/>
    <m/>
    <m/>
  </r>
  <r>
    <x v="19"/>
    <s v="487"/>
    <s v="PF487"/>
    <x v="31"/>
    <d v="1944-05-15T00:00:00"/>
    <d v="1945-12-15T00:00:00"/>
    <n v="579"/>
    <n v="195"/>
    <n v="86"/>
    <d v="1945-01-25T08:29:32"/>
    <x v="46"/>
    <x v="4"/>
    <m/>
    <s v="Merlin 72/73"/>
    <s v="Between 15-5-1944 and 15-12-1945"/>
    <m/>
    <m/>
  </r>
  <r>
    <x v="19"/>
    <s v="488"/>
    <s v="PF488"/>
    <x v="31"/>
    <d v="1944-05-15T00:00:00"/>
    <d v="1945-12-15T00:00:00"/>
    <n v="579"/>
    <n v="195"/>
    <n v="87"/>
    <d v="1945-01-28T07:45:14"/>
    <x v="46"/>
    <x v="4"/>
    <m/>
    <s v="Merlin 72/73"/>
    <s v="Between 15-5-1944 and 15-12-1945"/>
    <m/>
    <m/>
  </r>
  <r>
    <x v="19"/>
    <s v="489"/>
    <s v="PF489"/>
    <x v="31"/>
    <d v="1944-05-15T00:00:00"/>
    <d v="1945-12-15T00:00:00"/>
    <n v="579"/>
    <n v="195"/>
    <n v="88"/>
    <d v="1945-01-31T07:00:55"/>
    <x v="46"/>
    <x v="4"/>
    <m/>
    <s v="Merlin 72/73"/>
    <s v="Between 15-5-1944 and 15-12-1945"/>
    <m/>
    <m/>
  </r>
  <r>
    <x v="19"/>
    <s v="490"/>
    <s v="PF490"/>
    <x v="31"/>
    <d v="1944-05-15T00:00:00"/>
    <d v="1945-12-15T00:00:00"/>
    <n v="579"/>
    <n v="195"/>
    <n v="89"/>
    <d v="1945-02-03T06:16:37"/>
    <x v="46"/>
    <x v="4"/>
    <m/>
    <s v="Merlin 72/73"/>
    <s v="Between 15-5-1944 and 15-12-1945"/>
    <m/>
    <m/>
  </r>
  <r>
    <x v="19"/>
    <s v="491"/>
    <s v="PF491"/>
    <x v="31"/>
    <d v="1944-05-15T00:00:00"/>
    <d v="1945-12-15T00:00:00"/>
    <n v="579"/>
    <n v="195"/>
    <n v="90"/>
    <d v="1945-02-06T05:32:18"/>
    <x v="46"/>
    <x v="4"/>
    <m/>
    <s v="Merlin 72/73"/>
    <s v="Between 15-5-1944 and 15-12-1945"/>
    <m/>
    <m/>
  </r>
  <r>
    <x v="19"/>
    <s v="492"/>
    <s v="PF492"/>
    <x v="31"/>
    <d v="1944-05-15T00:00:00"/>
    <d v="1945-12-15T00:00:00"/>
    <n v="579"/>
    <n v="195"/>
    <n v="91"/>
    <d v="1945-02-09T04:48:00"/>
    <x v="46"/>
    <x v="4"/>
    <m/>
    <s v="Merlin 72/73"/>
    <s v="Between 15-5-1944 and 15-12-1945"/>
    <m/>
    <m/>
  </r>
  <r>
    <x v="19"/>
    <s v="493"/>
    <s v="PF493"/>
    <x v="31"/>
    <d v="1944-05-15T00:00:00"/>
    <d v="1945-12-15T00:00:00"/>
    <n v="579"/>
    <n v="195"/>
    <n v="92"/>
    <d v="1945-02-12T04:03:42"/>
    <x v="46"/>
    <x v="4"/>
    <m/>
    <s v="Merlin 72/73"/>
    <s v="Between 15-5-1944 and 15-12-1945"/>
    <m/>
    <m/>
  </r>
  <r>
    <x v="19"/>
    <s v="494"/>
    <s v="PF494"/>
    <x v="31"/>
    <d v="1944-05-15T00:00:00"/>
    <d v="1945-12-15T00:00:00"/>
    <n v="579"/>
    <n v="195"/>
    <n v="93"/>
    <d v="1945-02-15T03:19:23"/>
    <x v="46"/>
    <x v="4"/>
    <m/>
    <s v="Merlin 72/73"/>
    <s v="Between 15-5-1944 and 15-12-1945"/>
    <m/>
    <m/>
  </r>
  <r>
    <x v="19"/>
    <s v="495"/>
    <s v="PF495"/>
    <x v="31"/>
    <d v="1944-05-15T00:00:00"/>
    <d v="1945-12-15T00:00:00"/>
    <n v="579"/>
    <n v="195"/>
    <n v="94"/>
    <d v="1945-02-18T02:35:05"/>
    <x v="46"/>
    <x v="4"/>
    <m/>
    <s v="Merlin 72/73"/>
    <s v="Between 15-5-1944 and 15-12-1945"/>
    <m/>
    <m/>
  </r>
  <r>
    <x v="19"/>
    <s v="496"/>
    <s v="PF496"/>
    <x v="31"/>
    <d v="1944-05-15T00:00:00"/>
    <d v="1945-12-15T00:00:00"/>
    <n v="579"/>
    <n v="195"/>
    <n v="95"/>
    <d v="1945-02-21T01:50:46"/>
    <x v="46"/>
    <x v="4"/>
    <m/>
    <s v="Merlin 72/73"/>
    <s v="Between 15-5-1944 and 15-12-1945"/>
    <m/>
    <m/>
  </r>
  <r>
    <x v="19"/>
    <s v="497"/>
    <s v="PF497"/>
    <x v="31"/>
    <d v="1944-05-15T00:00:00"/>
    <d v="1945-12-15T00:00:00"/>
    <n v="579"/>
    <n v="195"/>
    <n v="96"/>
    <d v="1945-02-24T01:06:28"/>
    <x v="46"/>
    <x v="4"/>
    <m/>
    <s v="Merlin 72/73"/>
    <s v="Between 15-5-1944 and 15-12-1945"/>
    <m/>
    <m/>
  </r>
  <r>
    <x v="19"/>
    <s v="498"/>
    <s v="PF498"/>
    <x v="31"/>
    <d v="1944-05-15T00:00:00"/>
    <d v="1945-12-15T00:00:00"/>
    <n v="579"/>
    <n v="195"/>
    <n v="97"/>
    <d v="1945-02-27T00:22:09"/>
    <x v="46"/>
    <x v="4"/>
    <m/>
    <s v="Merlin 72/73"/>
    <s v="Between 15-5-1944 and 15-12-1945"/>
    <m/>
    <m/>
  </r>
  <r>
    <x v="19"/>
    <s v="499"/>
    <s v="PF499"/>
    <x v="31"/>
    <d v="1944-05-15T00:00:00"/>
    <d v="1945-12-15T00:00:00"/>
    <n v="579"/>
    <n v="195"/>
    <n v="98"/>
    <d v="1945-03-01T23:37:51"/>
    <x v="46"/>
    <x v="4"/>
    <m/>
    <s v="Merlin 72/73"/>
    <s v="Between 15-5-1944 and 15-12-1945"/>
    <m/>
    <m/>
  </r>
  <r>
    <x v="19"/>
    <s v="500"/>
    <s v="PF500"/>
    <x v="31"/>
    <d v="1944-05-15T00:00:00"/>
    <d v="1945-12-15T00:00:00"/>
    <n v="579"/>
    <n v="195"/>
    <n v="99"/>
    <d v="1945-03-04T22:53:32"/>
    <x v="46"/>
    <x v="4"/>
    <m/>
    <s v="Merlin 72/73"/>
    <s v="Between 15-5-1944 and 15-12-1945"/>
    <m/>
    <m/>
  </r>
  <r>
    <x v="19"/>
    <s v="501"/>
    <s v="PF501"/>
    <x v="31"/>
    <d v="1944-05-15T00:00:00"/>
    <d v="1945-12-15T00:00:00"/>
    <n v="579"/>
    <n v="195"/>
    <n v="100"/>
    <d v="1945-03-07T22:09:14"/>
    <x v="46"/>
    <x v="4"/>
    <m/>
    <s v="Merlin 72/73"/>
    <s v="Between 15-5-1944 and 15-12-1945"/>
    <m/>
    <m/>
  </r>
  <r>
    <x v="19"/>
    <s v="502"/>
    <s v="PF502"/>
    <x v="31"/>
    <d v="1944-05-15T00:00:00"/>
    <d v="1945-12-15T00:00:00"/>
    <n v="579"/>
    <n v="195"/>
    <n v="101"/>
    <d v="1945-03-10T21:24:55"/>
    <x v="46"/>
    <x v="4"/>
    <m/>
    <s v="Merlin 72/73"/>
    <s v="Between 15-5-1944 and 15-12-1945"/>
    <m/>
    <m/>
  </r>
  <r>
    <x v="19"/>
    <s v="503"/>
    <s v="PF503"/>
    <x v="31"/>
    <d v="1944-05-15T00:00:00"/>
    <d v="1945-12-15T00:00:00"/>
    <n v="579"/>
    <n v="195"/>
    <n v="102"/>
    <d v="1945-03-13T20:40:37"/>
    <x v="46"/>
    <x v="4"/>
    <m/>
    <s v="Merlin 72/73"/>
    <s v="Between 15-5-1944 and 15-12-1945"/>
    <m/>
    <m/>
  </r>
  <r>
    <x v="19"/>
    <s v="504"/>
    <s v="PF504"/>
    <x v="31"/>
    <d v="1944-05-15T00:00:00"/>
    <d v="1945-12-15T00:00:00"/>
    <n v="579"/>
    <n v="195"/>
    <n v="103"/>
    <d v="1945-03-16T19:56:18"/>
    <x v="46"/>
    <x v="4"/>
    <m/>
    <s v="Merlin 72/73"/>
    <s v="Between 15-5-1944 and 15-12-1945"/>
    <m/>
    <m/>
  </r>
  <r>
    <x v="19"/>
    <s v="505"/>
    <s v="PF505"/>
    <x v="31"/>
    <d v="1944-05-15T00:00:00"/>
    <d v="1945-12-15T00:00:00"/>
    <n v="579"/>
    <n v="195"/>
    <n v="104"/>
    <d v="1945-03-19T19:12:00"/>
    <x v="46"/>
    <x v="4"/>
    <m/>
    <s v="Merlin 72/73"/>
    <s v="Between 15-5-1944 and 15-12-1945"/>
    <m/>
    <m/>
  </r>
  <r>
    <x v="19"/>
    <s v="506"/>
    <s v="PF506"/>
    <x v="31"/>
    <d v="1944-05-15T00:00:00"/>
    <d v="1945-12-15T00:00:00"/>
    <n v="579"/>
    <n v="195"/>
    <n v="105"/>
    <d v="1945-03-22T18:27:42"/>
    <x v="46"/>
    <x v="4"/>
    <m/>
    <s v="Merlin 72/73"/>
    <s v="Between 15-5-1944 and 15-12-1945"/>
    <m/>
    <m/>
  </r>
  <r>
    <x v="19"/>
    <s v="507"/>
    <s v="PF507"/>
    <x v="31"/>
    <d v="1944-05-15T00:00:00"/>
    <d v="1945-12-15T00:00:00"/>
    <n v="579"/>
    <n v="195"/>
    <n v="106"/>
    <d v="1945-03-25T17:43:23"/>
    <x v="46"/>
    <x v="4"/>
    <m/>
    <s v="Merlin 72/73"/>
    <s v="Between 15-5-1944 and 15-12-1945"/>
    <m/>
    <m/>
  </r>
  <r>
    <x v="19"/>
    <s v="508"/>
    <s v="PF508"/>
    <x v="31"/>
    <d v="1944-05-15T00:00:00"/>
    <d v="1945-12-15T00:00:00"/>
    <n v="579"/>
    <n v="195"/>
    <n v="107"/>
    <d v="1945-03-28T16:59:05"/>
    <x v="46"/>
    <x v="4"/>
    <m/>
    <s v="Merlin 72/73"/>
    <s v="Between 15-5-1944 and 15-12-1945"/>
    <m/>
    <m/>
  </r>
  <r>
    <x v="19"/>
    <s v="509"/>
    <s v="PF509"/>
    <x v="31"/>
    <d v="1944-05-15T00:00:00"/>
    <d v="1945-12-15T00:00:00"/>
    <n v="579"/>
    <n v="195"/>
    <n v="108"/>
    <d v="1945-03-31T16:14:46"/>
    <x v="47"/>
    <x v="4"/>
    <m/>
    <s v="Merlin 72/73"/>
    <s v="Between 15-5-1944 and 15-12-1945"/>
    <m/>
    <m/>
  </r>
  <r>
    <x v="19"/>
    <s v="510"/>
    <s v="PF510"/>
    <x v="31"/>
    <d v="1944-05-15T00:00:00"/>
    <d v="1945-12-15T00:00:00"/>
    <n v="579"/>
    <n v="195"/>
    <n v="109"/>
    <d v="1945-04-03T15:30:28"/>
    <x v="47"/>
    <x v="4"/>
    <m/>
    <s v="Merlin 72/73"/>
    <s v="Between 15-5-1944 and 15-12-1945"/>
    <m/>
    <m/>
  </r>
  <r>
    <x v="19"/>
    <s v="511"/>
    <s v="PF511"/>
    <x v="31"/>
    <d v="1944-05-15T00:00:00"/>
    <d v="1945-12-15T00:00:00"/>
    <n v="579"/>
    <n v="195"/>
    <n v="110"/>
    <d v="1945-04-06T14:46:09"/>
    <x v="47"/>
    <x v="4"/>
    <m/>
    <s v="Merlin 72/73"/>
    <s v="Between 15-5-1944 and 15-12-1945"/>
    <m/>
    <m/>
  </r>
  <r>
    <x v="19"/>
    <s v="512"/>
    <s v="PF512"/>
    <x v="31"/>
    <d v="1944-05-15T00:00:00"/>
    <d v="1945-12-15T00:00:00"/>
    <n v="579"/>
    <n v="195"/>
    <n v="111"/>
    <d v="1945-04-09T14:01:51"/>
    <x v="47"/>
    <x v="4"/>
    <m/>
    <s v="Merlin 72/73"/>
    <s v="Between 15-5-1944 and 15-12-1945"/>
    <m/>
    <m/>
  </r>
  <r>
    <x v="19"/>
    <s v="513"/>
    <s v="PF513"/>
    <x v="31"/>
    <d v="1944-05-15T00:00:00"/>
    <d v="1945-12-15T00:00:00"/>
    <n v="579"/>
    <n v="195"/>
    <n v="112"/>
    <d v="1945-04-12T13:17:32"/>
    <x v="47"/>
    <x v="4"/>
    <m/>
    <s v="Merlin 72/73"/>
    <s v="Between 15-5-1944 and 15-12-1945"/>
    <m/>
    <m/>
  </r>
  <r>
    <x v="19"/>
    <s v="514"/>
    <s v="PF514"/>
    <x v="31"/>
    <d v="1944-05-15T00:00:00"/>
    <d v="1945-12-15T00:00:00"/>
    <n v="579"/>
    <n v="195"/>
    <n v="113"/>
    <d v="1945-04-15T12:33:14"/>
    <x v="47"/>
    <x v="4"/>
    <m/>
    <s v="Merlin 72/73"/>
    <s v="Between 15-5-1944 and 15-12-1945"/>
    <m/>
    <m/>
  </r>
  <r>
    <x v="19"/>
    <s v="515"/>
    <s v="PF515"/>
    <x v="31"/>
    <d v="1944-05-15T00:00:00"/>
    <d v="1945-12-15T00:00:00"/>
    <n v="579"/>
    <n v="195"/>
    <n v="114"/>
    <d v="1945-04-18T11:48:55"/>
    <x v="47"/>
    <x v="4"/>
    <m/>
    <s v="Merlin 72/73"/>
    <s v="Between 15-5-1944 and 15-12-1945"/>
    <m/>
    <m/>
  </r>
  <r>
    <x v="19"/>
    <s v="516"/>
    <s v="PF516"/>
    <x v="31"/>
    <d v="1944-05-15T00:00:00"/>
    <d v="1945-12-15T00:00:00"/>
    <n v="579"/>
    <n v="195"/>
    <n v="115"/>
    <d v="1945-04-21T11:04:37"/>
    <x v="47"/>
    <x v="4"/>
    <m/>
    <s v="Merlin 72/73"/>
    <s v="Between 15-5-1944 and 15-12-1945"/>
    <m/>
    <m/>
  </r>
  <r>
    <x v="19"/>
    <s v="517"/>
    <s v="PF517"/>
    <x v="31"/>
    <d v="1944-05-15T00:00:00"/>
    <d v="1945-12-15T00:00:00"/>
    <n v="579"/>
    <n v="195"/>
    <n v="116"/>
    <d v="1945-04-24T10:20:18"/>
    <x v="47"/>
    <x v="4"/>
    <m/>
    <s v="Merlin 72/73"/>
    <s v="Between 15-5-1944 and 15-12-1945"/>
    <m/>
    <m/>
  </r>
  <r>
    <x v="19"/>
    <s v="518"/>
    <s v="PF518"/>
    <x v="31"/>
    <d v="1944-05-15T00:00:00"/>
    <d v="1945-12-15T00:00:00"/>
    <n v="579"/>
    <n v="195"/>
    <n v="117"/>
    <d v="1945-04-27T09:36:00"/>
    <x v="47"/>
    <x v="4"/>
    <m/>
    <s v="Merlin 72/73"/>
    <s v="Between 15-5-1944 and 15-12-1945"/>
    <m/>
    <m/>
  </r>
  <r>
    <x v="19"/>
    <s v="519"/>
    <s v="PF519"/>
    <x v="31"/>
    <d v="1944-05-15T00:00:00"/>
    <d v="1945-12-15T00:00:00"/>
    <n v="579"/>
    <n v="195"/>
    <n v="118"/>
    <d v="1945-04-30T08:51:42"/>
    <x v="47"/>
    <x v="4"/>
    <m/>
    <s v="Merlin 72/73"/>
    <s v="Between 15-5-1944 and 15-12-1945"/>
    <m/>
    <m/>
  </r>
  <r>
    <x v="19"/>
    <s v="520"/>
    <s v="PF520"/>
    <x v="31"/>
    <d v="1944-05-15T00:00:00"/>
    <d v="1945-12-15T00:00:00"/>
    <n v="579"/>
    <n v="195"/>
    <n v="119"/>
    <d v="1945-05-03T08:07:23"/>
    <x v="47"/>
    <x v="4"/>
    <m/>
    <s v="Merlin 72/73"/>
    <s v="Between 15-5-1944 and 15-12-1945"/>
    <m/>
    <m/>
  </r>
  <r>
    <x v="19"/>
    <s v="521"/>
    <s v="PF521"/>
    <x v="31"/>
    <d v="1944-05-15T00:00:00"/>
    <d v="1945-12-15T00:00:00"/>
    <n v="579"/>
    <n v="195"/>
    <n v="120"/>
    <d v="1945-05-06T07:23:05"/>
    <x v="47"/>
    <x v="4"/>
    <m/>
    <s v="Merlin 72/73"/>
    <s v="Between 15-5-1944 and 15-12-1945"/>
    <m/>
    <m/>
  </r>
  <r>
    <x v="19"/>
    <s v="522"/>
    <s v="PF522"/>
    <x v="31"/>
    <d v="1944-05-15T00:00:00"/>
    <d v="1945-12-15T00:00:00"/>
    <n v="579"/>
    <n v="195"/>
    <n v="121"/>
    <d v="1945-05-09T06:38:46"/>
    <x v="47"/>
    <x v="4"/>
    <m/>
    <s v="Merlin 72/73"/>
    <s v="Between 15-5-1944 and 15-12-1945"/>
    <m/>
    <m/>
  </r>
  <r>
    <x v="19"/>
    <s v="523"/>
    <s v="PF523"/>
    <x v="31"/>
    <d v="1944-05-15T00:00:00"/>
    <d v="1945-12-15T00:00:00"/>
    <n v="579"/>
    <n v="195"/>
    <n v="122"/>
    <d v="1945-05-12T05:54:28"/>
    <x v="47"/>
    <x v="4"/>
    <m/>
    <s v="Merlin 72/73"/>
    <s v="Between 15-5-1944 and 15-12-1945"/>
    <m/>
    <m/>
  </r>
  <r>
    <x v="19"/>
    <s v="524"/>
    <s v="PF524"/>
    <x v="31"/>
    <d v="1944-05-15T00:00:00"/>
    <d v="1945-12-15T00:00:00"/>
    <n v="579"/>
    <n v="195"/>
    <n v="123"/>
    <d v="1945-05-15T05:10:09"/>
    <x v="47"/>
    <x v="4"/>
    <m/>
    <s v="Merlin 72/73"/>
    <s v="Between 15-5-1944 and 15-12-1945"/>
    <m/>
    <m/>
  </r>
  <r>
    <x v="19"/>
    <s v="525"/>
    <s v="PF525"/>
    <x v="31"/>
    <d v="1944-05-15T00:00:00"/>
    <d v="1945-12-15T00:00:00"/>
    <n v="579"/>
    <n v="195"/>
    <n v="124"/>
    <d v="1945-05-18T04:25:51"/>
    <x v="47"/>
    <x v="4"/>
    <m/>
    <s v="Merlin 72/73"/>
    <s v="Between 15-5-1944 and 15-12-1945"/>
    <m/>
    <m/>
  </r>
  <r>
    <x v="19"/>
    <s v="526"/>
    <s v="PF526"/>
    <x v="31"/>
    <d v="1944-05-15T00:00:00"/>
    <d v="1945-12-15T00:00:00"/>
    <n v="579"/>
    <n v="195"/>
    <n v="125"/>
    <d v="1945-05-21T03:41:32"/>
    <x v="49"/>
    <x v="4"/>
    <m/>
    <s v="Merlin 72/73"/>
    <s v="Between 15-5-1944 and 15-12-1945"/>
    <m/>
    <m/>
  </r>
  <r>
    <x v="19"/>
    <s v="538"/>
    <s v="PF538"/>
    <x v="31"/>
    <d v="1944-05-15T00:00:00"/>
    <d v="1945-12-15T00:00:00"/>
    <n v="579"/>
    <n v="195"/>
    <n v="126"/>
    <d v="1945-05-24T02:57:14"/>
    <x v="49"/>
    <x v="4"/>
    <m/>
    <s v="Merlin 72/73"/>
    <s v="Between 15-5-1944 and 15-12-1945"/>
    <m/>
    <m/>
  </r>
  <r>
    <x v="19"/>
    <s v="539"/>
    <s v="PF539"/>
    <x v="31"/>
    <d v="1944-05-15T00:00:00"/>
    <d v="1945-12-15T00:00:00"/>
    <n v="579"/>
    <n v="195"/>
    <n v="127"/>
    <d v="1945-05-27T02:12:55"/>
    <x v="49"/>
    <x v="4"/>
    <m/>
    <s v="Merlin 72/73"/>
    <s v="Between 15-5-1944 and 15-12-1945"/>
    <m/>
    <m/>
  </r>
  <r>
    <x v="19"/>
    <s v="540"/>
    <s v="PF540"/>
    <x v="31"/>
    <d v="1944-05-15T00:00:00"/>
    <d v="1945-12-15T00:00:00"/>
    <n v="579"/>
    <n v="195"/>
    <n v="128"/>
    <d v="1945-05-30T01:28:37"/>
    <x v="49"/>
    <x v="4"/>
    <m/>
    <s v="Merlin 72/73"/>
    <s v="Between 15-5-1944 and 15-12-1945"/>
    <m/>
    <m/>
  </r>
  <r>
    <x v="19"/>
    <s v="541"/>
    <s v="PF541"/>
    <x v="31"/>
    <d v="1944-05-15T00:00:00"/>
    <d v="1945-12-15T00:00:00"/>
    <n v="579"/>
    <n v="195"/>
    <n v="129"/>
    <d v="1945-06-02T00:44:18"/>
    <x v="49"/>
    <x v="4"/>
    <m/>
    <s v="Merlin 72/73"/>
    <s v="Between 15-5-1944 and 15-12-1945"/>
    <m/>
    <m/>
  </r>
  <r>
    <x v="19"/>
    <s v="542"/>
    <s v="PF542"/>
    <x v="31"/>
    <d v="1944-05-15T00:00:00"/>
    <d v="1945-12-15T00:00:00"/>
    <n v="579"/>
    <n v="195"/>
    <n v="130"/>
    <d v="1945-06-05T00:00:00"/>
    <x v="49"/>
    <x v="4"/>
    <m/>
    <s v="Merlin 72/73"/>
    <s v="Between 15-5-1944 and 15-12-1945"/>
    <m/>
    <m/>
  </r>
  <r>
    <x v="19"/>
    <s v="543"/>
    <s v="PF543"/>
    <x v="31"/>
    <d v="1944-05-15T00:00:00"/>
    <d v="1945-12-15T00:00:00"/>
    <n v="579"/>
    <n v="195"/>
    <n v="131"/>
    <d v="1945-06-07T23:15:42"/>
    <x v="49"/>
    <x v="4"/>
    <m/>
    <s v="Merlin 72/73"/>
    <s v="Between 15-5-1944 and 15-12-1945"/>
    <m/>
    <m/>
  </r>
  <r>
    <x v="19"/>
    <s v="544"/>
    <s v="PF544"/>
    <x v="31"/>
    <d v="1944-05-15T00:00:00"/>
    <d v="1945-12-15T00:00:00"/>
    <n v="579"/>
    <n v="195"/>
    <n v="132"/>
    <d v="1945-06-10T22:31:23"/>
    <x v="49"/>
    <x v="4"/>
    <m/>
    <s v="Merlin 72/73"/>
    <s v="Between 15-5-1944 and 15-12-1945"/>
    <m/>
    <m/>
  </r>
  <r>
    <x v="19"/>
    <s v="545"/>
    <s v="PF545"/>
    <x v="31"/>
    <d v="1944-05-15T00:00:00"/>
    <d v="1945-12-15T00:00:00"/>
    <n v="579"/>
    <n v="195"/>
    <n v="133"/>
    <d v="1945-06-13T21:47:05"/>
    <x v="49"/>
    <x v="4"/>
    <m/>
    <s v="Merlin 72/73"/>
    <s v="Between 15-5-1944 and 15-12-1945"/>
    <m/>
    <m/>
  </r>
  <r>
    <x v="19"/>
    <s v="546"/>
    <s v="PF546"/>
    <x v="31"/>
    <d v="1944-05-15T00:00:00"/>
    <d v="1945-12-15T00:00:00"/>
    <n v="579"/>
    <n v="195"/>
    <n v="134"/>
    <d v="1945-06-16T21:02:46"/>
    <x v="49"/>
    <x v="4"/>
    <m/>
    <s v="Merlin 72/73"/>
    <s v="Between 15-5-1944 and 15-12-1945"/>
    <m/>
    <m/>
  </r>
  <r>
    <x v="19"/>
    <s v="547"/>
    <s v="PF547"/>
    <x v="31"/>
    <d v="1944-05-15T00:00:00"/>
    <d v="1945-12-15T00:00:00"/>
    <n v="579"/>
    <n v="195"/>
    <n v="135"/>
    <d v="1945-06-19T20:18:28"/>
    <x v="49"/>
    <x v="4"/>
    <m/>
    <s v="Merlin 72/73"/>
    <s v="Between 15-5-1944 and 15-12-1945"/>
    <m/>
    <m/>
  </r>
  <r>
    <x v="19"/>
    <s v="548"/>
    <s v="PF548"/>
    <x v="31"/>
    <d v="1944-05-15T00:00:00"/>
    <d v="1945-12-15T00:00:00"/>
    <n v="579"/>
    <n v="195"/>
    <n v="136"/>
    <d v="1945-06-22T19:34:09"/>
    <x v="49"/>
    <x v="4"/>
    <m/>
    <s v="Merlin 72/73"/>
    <s v="Between 15-5-1944 and 15-12-1945"/>
    <m/>
    <m/>
  </r>
  <r>
    <x v="19"/>
    <s v="549"/>
    <s v="PF549"/>
    <x v="31"/>
    <d v="1944-05-15T00:00:00"/>
    <d v="1945-12-15T00:00:00"/>
    <n v="579"/>
    <n v="195"/>
    <n v="137"/>
    <d v="1945-06-25T18:49:51"/>
    <x v="49"/>
    <x v="4"/>
    <m/>
    <s v="Merlin 72/73"/>
    <s v="Between 15-5-1944 and 15-12-1945"/>
    <m/>
    <m/>
  </r>
  <r>
    <x v="19"/>
    <s v="550"/>
    <s v="PF550"/>
    <x v="31"/>
    <d v="1944-05-15T00:00:00"/>
    <d v="1945-12-15T00:00:00"/>
    <n v="579"/>
    <n v="195"/>
    <n v="138"/>
    <d v="1945-06-28T18:05:32"/>
    <x v="49"/>
    <x v="4"/>
    <m/>
    <s v="Merlin 72/73"/>
    <s v="Between 15-5-1944 and 15-12-1945"/>
    <m/>
    <m/>
  </r>
  <r>
    <x v="19"/>
    <s v="551"/>
    <s v="PF551"/>
    <x v="31"/>
    <d v="1944-05-15T00:00:00"/>
    <d v="1945-12-15T00:00:00"/>
    <n v="579"/>
    <n v="195"/>
    <n v="139"/>
    <d v="1945-07-01T17:21:14"/>
    <x v="49"/>
    <x v="4"/>
    <m/>
    <s v="Merlin 72/73"/>
    <s v="Between 15-5-1944 and 15-12-1945"/>
    <m/>
    <m/>
  </r>
  <r>
    <x v="19"/>
    <s v="552"/>
    <s v="PF552"/>
    <x v="31"/>
    <d v="1944-05-15T00:00:00"/>
    <d v="1945-12-15T00:00:00"/>
    <n v="579"/>
    <n v="195"/>
    <n v="140"/>
    <d v="1945-07-04T16:36:55"/>
    <x v="49"/>
    <x v="4"/>
    <m/>
    <s v="Merlin 72/73"/>
    <s v="Between 15-5-1944 and 15-12-1945"/>
    <m/>
    <m/>
  </r>
  <r>
    <x v="19"/>
    <s v="553"/>
    <s v="PF553"/>
    <x v="31"/>
    <d v="1944-05-15T00:00:00"/>
    <d v="1945-12-15T00:00:00"/>
    <n v="579"/>
    <n v="195"/>
    <n v="141"/>
    <d v="1945-07-07T15:52:37"/>
    <x v="50"/>
    <x v="4"/>
    <m/>
    <s v="Merlin 72/73"/>
    <s v="Between 15-5-1944 and 15-12-1945"/>
    <m/>
    <m/>
  </r>
  <r>
    <x v="19"/>
    <s v="554"/>
    <s v="PF554"/>
    <x v="31"/>
    <d v="1944-05-15T00:00:00"/>
    <d v="1945-12-15T00:00:00"/>
    <n v="579"/>
    <n v="195"/>
    <n v="142"/>
    <d v="1945-07-10T15:08:18"/>
    <x v="50"/>
    <x v="4"/>
    <m/>
    <s v="Merlin 72/73"/>
    <s v="Between 15-5-1944 and 15-12-1945"/>
    <m/>
    <m/>
  </r>
  <r>
    <x v="19"/>
    <s v="555"/>
    <s v="PF555"/>
    <x v="31"/>
    <d v="1944-05-15T00:00:00"/>
    <d v="1945-12-15T00:00:00"/>
    <n v="579"/>
    <n v="195"/>
    <n v="143"/>
    <d v="1945-07-13T14:24:00"/>
    <x v="50"/>
    <x v="4"/>
    <m/>
    <s v="Merlin 72/73"/>
    <s v="Between 15-5-1944 and 15-12-1945"/>
    <m/>
    <m/>
  </r>
  <r>
    <x v="19"/>
    <s v="556"/>
    <s v="PF556"/>
    <x v="31"/>
    <d v="1944-05-15T00:00:00"/>
    <d v="1945-12-15T00:00:00"/>
    <n v="579"/>
    <n v="195"/>
    <n v="144"/>
    <d v="1945-07-16T13:39:42"/>
    <x v="50"/>
    <x v="4"/>
    <m/>
    <s v="Merlin 72/73"/>
    <s v="Between 15-5-1944 and 15-12-1945"/>
    <m/>
    <m/>
  </r>
  <r>
    <x v="19"/>
    <s v="557"/>
    <s v="PF557"/>
    <x v="31"/>
    <d v="1944-05-15T00:00:00"/>
    <d v="1945-12-15T00:00:00"/>
    <n v="579"/>
    <n v="195"/>
    <n v="145"/>
    <d v="1945-07-19T12:55:23"/>
    <x v="50"/>
    <x v="4"/>
    <m/>
    <s v="Merlin 72/73"/>
    <s v="Between 15-5-1944 and 15-12-1945"/>
    <m/>
    <m/>
  </r>
  <r>
    <x v="19"/>
    <s v="558"/>
    <s v="PF558"/>
    <x v="31"/>
    <d v="1944-05-15T00:00:00"/>
    <d v="1945-12-15T00:00:00"/>
    <n v="579"/>
    <n v="195"/>
    <n v="146"/>
    <d v="1945-07-22T12:11:05"/>
    <x v="50"/>
    <x v="4"/>
    <m/>
    <s v="Merlin 72/73"/>
    <s v="Between 15-5-1944 and 15-12-1945"/>
    <m/>
    <m/>
  </r>
  <r>
    <x v="19"/>
    <s v="559"/>
    <s v="PF559"/>
    <x v="31"/>
    <d v="1944-05-15T00:00:00"/>
    <d v="1945-12-15T00:00:00"/>
    <n v="579"/>
    <n v="195"/>
    <n v="147"/>
    <d v="1945-07-25T11:26:46"/>
    <x v="50"/>
    <x v="4"/>
    <m/>
    <s v="Merlin 72/73"/>
    <s v="Between 15-5-1944 and 15-12-1945"/>
    <m/>
    <m/>
  </r>
  <r>
    <x v="19"/>
    <s v="560"/>
    <s v="PF560"/>
    <x v="31"/>
    <d v="1944-05-15T00:00:00"/>
    <d v="1945-12-15T00:00:00"/>
    <n v="579"/>
    <n v="195"/>
    <n v="148"/>
    <d v="1945-07-28T10:42:28"/>
    <x v="50"/>
    <x v="4"/>
    <m/>
    <s v="Merlin 72/73"/>
    <s v="Between 15-5-1944 and 15-12-1945"/>
    <m/>
    <m/>
  </r>
  <r>
    <x v="19"/>
    <s v="561"/>
    <s v="PF561"/>
    <x v="31"/>
    <d v="1944-05-15T00:00:00"/>
    <d v="1945-12-15T00:00:00"/>
    <n v="579"/>
    <n v="195"/>
    <n v="149"/>
    <d v="1945-07-31T09:58:09"/>
    <x v="50"/>
    <x v="4"/>
    <m/>
    <s v="Merlin 72/73"/>
    <s v="Between 15-5-1944 and 15-12-1945"/>
    <m/>
    <m/>
  </r>
  <r>
    <x v="19"/>
    <s v="562"/>
    <s v="PF562"/>
    <x v="31"/>
    <d v="1944-05-15T00:00:00"/>
    <d v="1945-12-15T00:00:00"/>
    <n v="579"/>
    <n v="195"/>
    <n v="150"/>
    <d v="1945-08-03T09:13:51"/>
    <x v="50"/>
    <x v="4"/>
    <m/>
    <s v="Merlin 72/73"/>
    <s v="Between 15-5-1944 and 15-12-1945"/>
    <m/>
    <m/>
  </r>
  <r>
    <x v="19"/>
    <s v="563"/>
    <s v="PF563"/>
    <x v="31"/>
    <d v="1944-05-15T00:00:00"/>
    <d v="1945-12-15T00:00:00"/>
    <n v="579"/>
    <n v="195"/>
    <n v="151"/>
    <d v="1945-08-06T08:29:32"/>
    <x v="50"/>
    <x v="4"/>
    <m/>
    <s v="Merlin 72/73"/>
    <s v="Between 15-5-1944 and 15-12-1945"/>
    <m/>
    <m/>
  </r>
  <r>
    <x v="19"/>
    <s v="564"/>
    <s v="PF564"/>
    <x v="31"/>
    <d v="1944-05-15T00:00:00"/>
    <d v="1945-12-15T00:00:00"/>
    <n v="579"/>
    <n v="195"/>
    <n v="152"/>
    <d v="1945-08-09T07:45:14"/>
    <x v="50"/>
    <x v="4"/>
    <m/>
    <s v="Merlin 72/73"/>
    <s v="Between 15-5-1944 and 15-12-1945"/>
    <m/>
    <m/>
  </r>
  <r>
    <x v="19"/>
    <s v="565"/>
    <s v="PF565"/>
    <x v="31"/>
    <d v="1944-05-15T00:00:00"/>
    <d v="1945-12-15T00:00:00"/>
    <n v="579"/>
    <n v="195"/>
    <n v="153"/>
    <d v="1945-08-12T07:00:55"/>
    <x v="50"/>
    <x v="4"/>
    <m/>
    <s v="Merlin 72/73"/>
    <s v="Between 15-5-1944 and 15-12-1945"/>
    <m/>
    <m/>
  </r>
  <r>
    <x v="19"/>
    <s v="566"/>
    <s v="PF566"/>
    <x v="31"/>
    <d v="1944-05-15T00:00:00"/>
    <d v="1945-12-15T00:00:00"/>
    <n v="579"/>
    <n v="195"/>
    <n v="154"/>
    <d v="1945-08-15T06:16:37"/>
    <x v="50"/>
    <x v="4"/>
    <m/>
    <s v="Merlin 72/73"/>
    <s v="Between 15-5-1944 and 15-12-1945"/>
    <m/>
    <m/>
  </r>
  <r>
    <x v="19"/>
    <s v="567"/>
    <s v="PF567"/>
    <x v="31"/>
    <d v="1944-05-15T00:00:00"/>
    <d v="1945-12-15T00:00:00"/>
    <n v="579"/>
    <n v="195"/>
    <n v="155"/>
    <d v="1945-08-18T05:32:18"/>
    <x v="50"/>
    <x v="4"/>
    <m/>
    <s v="Merlin 72/73"/>
    <s v="Between 15-5-1944 and 15-12-1945"/>
    <m/>
    <m/>
  </r>
  <r>
    <x v="19"/>
    <s v="568"/>
    <s v="PF568"/>
    <x v="31"/>
    <d v="1944-05-15T00:00:00"/>
    <d v="1945-12-15T00:00:00"/>
    <n v="579"/>
    <n v="195"/>
    <n v="156"/>
    <d v="1945-08-21T04:48:00"/>
    <x v="50"/>
    <x v="4"/>
    <m/>
    <s v="Merlin 72/73"/>
    <s v="Between 15-5-1944 and 15-12-1945"/>
    <m/>
    <m/>
  </r>
  <r>
    <x v="19"/>
    <s v="569"/>
    <s v="PF569"/>
    <x v="31"/>
    <d v="1944-05-15T00:00:00"/>
    <d v="1945-12-15T00:00:00"/>
    <n v="579"/>
    <n v="195"/>
    <n v="157"/>
    <d v="1945-08-24T04:03:42"/>
    <x v="50"/>
    <x v="4"/>
    <m/>
    <s v="Merlin 72/73"/>
    <s v="Between 15-5-1944 and 15-12-1945"/>
    <m/>
    <m/>
  </r>
  <r>
    <x v="19"/>
    <s v="570"/>
    <s v="PF570"/>
    <x v="31"/>
    <d v="1944-05-15T00:00:00"/>
    <d v="1945-12-15T00:00:00"/>
    <n v="579"/>
    <n v="195"/>
    <n v="158"/>
    <d v="1945-08-27T03:19:23"/>
    <x v="50"/>
    <x v="4"/>
    <m/>
    <s v="Merlin 72/73"/>
    <s v="Between 15-5-1944 and 15-12-1945"/>
    <m/>
    <m/>
  </r>
  <r>
    <x v="19"/>
    <s v="571"/>
    <s v="PF571"/>
    <x v="31"/>
    <d v="1944-05-15T00:00:00"/>
    <d v="1945-12-15T00:00:00"/>
    <n v="579"/>
    <n v="195"/>
    <n v="159"/>
    <d v="1945-08-30T02:35:05"/>
    <x v="50"/>
    <x v="4"/>
    <m/>
    <s v="Merlin 72/73"/>
    <s v="Between 15-5-1944 and 15-12-1945"/>
    <m/>
    <m/>
  </r>
  <r>
    <x v="19"/>
    <s v="572"/>
    <s v="PF572"/>
    <x v="31"/>
    <d v="1944-05-15T00:00:00"/>
    <d v="1945-12-15T00:00:00"/>
    <n v="579"/>
    <n v="195"/>
    <n v="160"/>
    <d v="1945-09-02T01:50:46"/>
    <x v="50"/>
    <x v="4"/>
    <m/>
    <s v="Merlin 72/73"/>
    <s v="Between 15-5-1944 and 15-12-1945"/>
    <m/>
    <m/>
  </r>
  <r>
    <x v="19"/>
    <s v="573"/>
    <s v="PF573"/>
    <x v="31"/>
    <d v="1944-05-15T00:00:00"/>
    <d v="1945-12-15T00:00:00"/>
    <n v="579"/>
    <n v="195"/>
    <n v="161"/>
    <d v="1945-09-05T01:06:28"/>
    <x v="50"/>
    <x v="4"/>
    <m/>
    <s v="Merlin 72/73"/>
    <s v="Between 15-5-1944 and 15-12-1945"/>
    <m/>
    <m/>
  </r>
  <r>
    <x v="19"/>
    <s v="574"/>
    <s v="PF574"/>
    <x v="31"/>
    <d v="1944-05-15T00:00:00"/>
    <d v="1945-12-15T00:00:00"/>
    <n v="579"/>
    <n v="195"/>
    <n v="162"/>
    <d v="1945-09-08T00:22:09"/>
    <x v="50"/>
    <x v="4"/>
    <m/>
    <s v="Merlin 72/73"/>
    <s v="Between 15-5-1944 and 15-12-1945"/>
    <m/>
    <m/>
  </r>
  <r>
    <x v="19"/>
    <s v="575"/>
    <s v="PF575"/>
    <x v="31"/>
    <d v="1944-05-15T00:00:00"/>
    <d v="1945-12-15T00:00:00"/>
    <n v="579"/>
    <n v="195"/>
    <n v="163"/>
    <d v="1945-09-10T23:37:51"/>
    <x v="50"/>
    <x v="4"/>
    <m/>
    <s v="Merlin 72/73"/>
    <s v="Between 15-5-1944 and 15-12-1945"/>
    <m/>
    <m/>
  </r>
  <r>
    <x v="19"/>
    <s v="576"/>
    <s v="PF576"/>
    <x v="31"/>
    <d v="1944-05-15T00:00:00"/>
    <d v="1945-12-15T00:00:00"/>
    <n v="579"/>
    <n v="195"/>
    <n v="164"/>
    <d v="1945-09-13T22:53:32"/>
    <x v="50"/>
    <x v="4"/>
    <m/>
    <s v="Merlin 72/73"/>
    <s v="Between 15-5-1944 and 15-12-1945"/>
    <m/>
    <m/>
  </r>
  <r>
    <x v="19"/>
    <s v="577"/>
    <s v="PF577"/>
    <x v="31"/>
    <d v="1944-05-15T00:00:00"/>
    <d v="1945-12-15T00:00:00"/>
    <n v="579"/>
    <n v="195"/>
    <n v="165"/>
    <d v="1945-09-16T22:09:14"/>
    <x v="50"/>
    <x v="4"/>
    <m/>
    <s v="Merlin 72/73"/>
    <s v="Between 15-5-1944 and 15-12-1945"/>
    <m/>
    <m/>
  </r>
  <r>
    <x v="19"/>
    <s v="578"/>
    <s v="PF578"/>
    <x v="31"/>
    <d v="1944-05-15T00:00:00"/>
    <d v="1945-12-15T00:00:00"/>
    <n v="579"/>
    <n v="195"/>
    <n v="166"/>
    <d v="1945-09-19T21:24:55"/>
    <x v="50"/>
    <x v="4"/>
    <m/>
    <s v="Merlin 72/73"/>
    <s v="Between 15-5-1944 and 15-12-1945"/>
    <m/>
    <m/>
  </r>
  <r>
    <x v="19"/>
    <s v="579"/>
    <s v="PF579"/>
    <x v="31"/>
    <d v="1944-05-15T00:00:00"/>
    <d v="1945-12-15T00:00:00"/>
    <n v="579"/>
    <n v="195"/>
    <n v="167"/>
    <d v="1945-09-22T20:40:37"/>
    <x v="51"/>
    <x v="4"/>
    <m/>
    <s v="Merlin 72/73"/>
    <s v="Between 15-5-1944 and 15-12-1945"/>
    <m/>
    <m/>
  </r>
  <r>
    <x v="19"/>
    <s v="592"/>
    <s v="PF592"/>
    <x v="31"/>
    <d v="1944-05-15T00:00:00"/>
    <d v="1945-12-15T00:00:00"/>
    <n v="579"/>
    <n v="195"/>
    <n v="168"/>
    <d v="1945-09-25T19:56:18"/>
    <x v="51"/>
    <x v="4"/>
    <m/>
    <s v="Merlin 72/73"/>
    <s v="Between 15-5-1944 and 15-12-1945"/>
    <m/>
    <m/>
  </r>
  <r>
    <x v="19"/>
    <s v="593"/>
    <s v="PF593"/>
    <x v="31"/>
    <d v="1944-05-15T00:00:00"/>
    <d v="1945-12-15T00:00:00"/>
    <n v="579"/>
    <n v="195"/>
    <n v="169"/>
    <d v="1945-09-28T19:12:00"/>
    <x v="51"/>
    <x v="4"/>
    <m/>
    <s v="Merlin 72/73"/>
    <s v="Between 15-5-1944 and 15-12-1945"/>
    <m/>
    <m/>
  </r>
  <r>
    <x v="19"/>
    <s v="594"/>
    <s v="PF594"/>
    <x v="31"/>
    <d v="1944-05-15T00:00:00"/>
    <d v="1945-12-15T00:00:00"/>
    <n v="579"/>
    <n v="195"/>
    <n v="170"/>
    <d v="1945-10-01T18:27:42"/>
    <x v="51"/>
    <x v="4"/>
    <m/>
    <s v="Merlin 72/73"/>
    <s v="Between 15-5-1944 and 15-12-1945"/>
    <m/>
    <m/>
  </r>
  <r>
    <x v="19"/>
    <s v="595"/>
    <s v="PF595"/>
    <x v="31"/>
    <d v="1944-05-15T00:00:00"/>
    <d v="1945-12-15T00:00:00"/>
    <n v="579"/>
    <n v="195"/>
    <n v="171"/>
    <d v="1945-10-04T17:43:23"/>
    <x v="51"/>
    <x v="4"/>
    <m/>
    <s v="Merlin 72/73"/>
    <s v="Between 15-5-1944 and 15-12-1945"/>
    <m/>
    <m/>
  </r>
  <r>
    <x v="19"/>
    <s v="596"/>
    <s v="PF596"/>
    <x v="31"/>
    <d v="1944-05-15T00:00:00"/>
    <d v="1945-12-15T00:00:00"/>
    <n v="579"/>
    <n v="195"/>
    <n v="172"/>
    <d v="1945-10-07T16:59:05"/>
    <x v="51"/>
    <x v="4"/>
    <m/>
    <s v="Merlin 72/73"/>
    <s v="Between 15-5-1944 and 15-12-1945"/>
    <m/>
    <m/>
  </r>
  <r>
    <x v="19"/>
    <s v="597"/>
    <s v="PF597"/>
    <x v="31"/>
    <d v="1944-05-15T00:00:00"/>
    <d v="1945-12-15T00:00:00"/>
    <n v="579"/>
    <n v="195"/>
    <n v="173"/>
    <d v="1945-10-10T16:14:46"/>
    <x v="51"/>
    <x v="4"/>
    <m/>
    <s v="Merlin 72/73"/>
    <s v="Between 15-5-1944 and 15-12-1945"/>
    <m/>
    <m/>
  </r>
  <r>
    <x v="19"/>
    <s v="598"/>
    <s v="PF598"/>
    <x v="31"/>
    <d v="1944-05-15T00:00:00"/>
    <d v="1945-12-15T00:00:00"/>
    <n v="579"/>
    <n v="195"/>
    <n v="174"/>
    <d v="1945-10-13T15:30:28"/>
    <x v="51"/>
    <x v="4"/>
    <m/>
    <s v="Merlin 72/73"/>
    <s v="Between 15-5-1944 and 15-12-1945"/>
    <m/>
    <m/>
  </r>
  <r>
    <x v="19"/>
    <s v="599"/>
    <s v="PF599"/>
    <x v="31"/>
    <d v="1944-05-15T00:00:00"/>
    <d v="1945-12-15T00:00:00"/>
    <n v="579"/>
    <n v="195"/>
    <n v="175"/>
    <d v="1945-10-16T14:46:09"/>
    <x v="51"/>
    <x v="4"/>
    <m/>
    <s v="Merlin 72/73"/>
    <s v="Between 15-5-1944 and 15-12-1945"/>
    <m/>
    <m/>
  </r>
  <r>
    <x v="19"/>
    <s v="600"/>
    <s v="PF600"/>
    <x v="31"/>
    <d v="1944-05-15T00:00:00"/>
    <d v="1945-12-15T00:00:00"/>
    <n v="579"/>
    <n v="195"/>
    <n v="176"/>
    <d v="1945-10-19T14:01:51"/>
    <x v="51"/>
    <x v="4"/>
    <m/>
    <s v="Merlin 72/73"/>
    <s v="Between 15-5-1944 and 15-12-1945"/>
    <m/>
    <m/>
  </r>
  <r>
    <x v="19"/>
    <s v="601"/>
    <s v="PF601"/>
    <x v="31"/>
    <d v="1944-05-15T00:00:00"/>
    <d v="1945-12-15T00:00:00"/>
    <n v="579"/>
    <n v="195"/>
    <n v="177"/>
    <d v="1945-10-22T13:17:32"/>
    <x v="51"/>
    <x v="4"/>
    <m/>
    <s v="Merlin 72/73"/>
    <s v="Between 15-5-1944 and 15-12-1945"/>
    <m/>
    <m/>
  </r>
  <r>
    <x v="19"/>
    <s v="602"/>
    <s v="PF602"/>
    <x v="31"/>
    <d v="1944-05-15T00:00:00"/>
    <d v="1945-12-15T00:00:00"/>
    <n v="579"/>
    <n v="195"/>
    <n v="178"/>
    <d v="1945-10-25T12:33:14"/>
    <x v="51"/>
    <x v="4"/>
    <m/>
    <s v="Merlin 72/73"/>
    <s v="Between 15-5-1944 and 15-12-1945"/>
    <m/>
    <m/>
  </r>
  <r>
    <x v="19"/>
    <s v="603"/>
    <s v="PF603"/>
    <x v="31"/>
    <d v="1944-05-15T00:00:00"/>
    <d v="1945-12-15T00:00:00"/>
    <n v="579"/>
    <n v="195"/>
    <n v="179"/>
    <d v="1945-10-28T11:48:55"/>
    <x v="51"/>
    <x v="4"/>
    <m/>
    <s v="Merlin 72/73"/>
    <s v="Between 15-5-1944 and 15-12-1945"/>
    <m/>
    <m/>
  </r>
  <r>
    <x v="19"/>
    <s v="604"/>
    <s v="PF604"/>
    <x v="31"/>
    <d v="1944-05-15T00:00:00"/>
    <d v="1945-12-15T00:00:00"/>
    <n v="579"/>
    <n v="195"/>
    <n v="180"/>
    <d v="1945-10-31T11:04:37"/>
    <x v="51"/>
    <x v="4"/>
    <m/>
    <s v="Merlin 72/73"/>
    <s v="Between 15-5-1944 and 15-12-1945"/>
    <m/>
    <m/>
  </r>
  <r>
    <x v="19"/>
    <s v="605"/>
    <s v="PF605"/>
    <x v="31"/>
    <d v="1944-05-15T00:00:00"/>
    <d v="1945-12-15T00:00:00"/>
    <n v="579"/>
    <n v="195"/>
    <n v="181"/>
    <d v="1945-11-03T10:20:18"/>
    <x v="52"/>
    <x v="4"/>
    <m/>
    <s v="Merlin 72/73"/>
    <s v="Between 15-5-1944 and 15-12-1945"/>
    <m/>
    <m/>
  </r>
  <r>
    <x v="19"/>
    <s v="606"/>
    <s v="PF606"/>
    <x v="31"/>
    <d v="1944-05-15T00:00:00"/>
    <d v="1945-12-15T00:00:00"/>
    <n v="579"/>
    <n v="195"/>
    <n v="182"/>
    <d v="1945-11-06T09:36:00"/>
    <x v="52"/>
    <x v="4"/>
    <m/>
    <s v="Merlin 72/73"/>
    <s v="Between 15-5-1944 and 15-12-1945"/>
    <m/>
    <m/>
  </r>
  <r>
    <x v="19"/>
    <s v="607"/>
    <s v="PF607"/>
    <x v="31"/>
    <d v="1944-05-15T00:00:00"/>
    <d v="1945-12-15T00:00:00"/>
    <n v="579"/>
    <n v="195"/>
    <n v="183"/>
    <d v="1945-11-09T08:51:42"/>
    <x v="52"/>
    <x v="4"/>
    <m/>
    <s v="Merlin 72/73"/>
    <s v="Between 15-5-1944 and 15-12-1945"/>
    <m/>
    <m/>
  </r>
  <r>
    <x v="19"/>
    <s v="608"/>
    <s v="PF608"/>
    <x v="31"/>
    <d v="1944-05-15T00:00:00"/>
    <d v="1945-12-15T00:00:00"/>
    <n v="579"/>
    <n v="195"/>
    <n v="184"/>
    <d v="1945-11-12T08:07:23"/>
    <x v="52"/>
    <x v="4"/>
    <m/>
    <s v="Merlin 72/73"/>
    <s v="Between 15-5-1944 and 15-12-1945"/>
    <m/>
    <m/>
  </r>
  <r>
    <x v="19"/>
    <s v="609"/>
    <s v="PF609"/>
    <x v="31"/>
    <d v="1944-05-15T00:00:00"/>
    <d v="1945-12-15T00:00:00"/>
    <n v="579"/>
    <n v="195"/>
    <n v="185"/>
    <d v="1945-11-15T07:23:05"/>
    <x v="53"/>
    <x v="4"/>
    <m/>
    <s v="Merlin 72/73"/>
    <s v="Between 15-5-1944 and 15-12-1945"/>
    <m/>
    <m/>
  </r>
  <r>
    <x v="19"/>
    <s v="610"/>
    <s v="PF610"/>
    <x v="31"/>
    <d v="1944-05-15T00:00:00"/>
    <d v="1945-12-15T00:00:00"/>
    <n v="579"/>
    <n v="195"/>
    <n v="186"/>
    <d v="1945-11-18T06:38:46"/>
    <x v="53"/>
    <x v="4"/>
    <m/>
    <s v="Merlin 72/73"/>
    <s v="Between 15-5-1944 and 15-12-1945"/>
    <m/>
    <m/>
  </r>
  <r>
    <x v="19"/>
    <s v="611"/>
    <s v="PF611"/>
    <x v="31"/>
    <d v="1944-05-15T00:00:00"/>
    <d v="1945-12-15T00:00:00"/>
    <n v="579"/>
    <n v="195"/>
    <n v="187"/>
    <d v="1945-11-21T05:54:28"/>
    <x v="53"/>
    <x v="4"/>
    <m/>
    <s v="Merlin 72/73"/>
    <s v="Between 15-5-1944 and 15-12-1945"/>
    <m/>
    <m/>
  </r>
  <r>
    <x v="19"/>
    <s v="612"/>
    <s v="PF612"/>
    <x v="31"/>
    <d v="1944-05-15T00:00:00"/>
    <d v="1945-12-15T00:00:00"/>
    <n v="579"/>
    <n v="195"/>
    <n v="188"/>
    <d v="1945-11-24T05:10:09"/>
    <x v="53"/>
    <x v="4"/>
    <m/>
    <s v="Merlin 72/73"/>
    <s v="Between 15-5-1944 and 15-12-1945"/>
    <m/>
    <m/>
  </r>
  <r>
    <x v="19"/>
    <s v="613"/>
    <s v="PF613"/>
    <x v="31"/>
    <d v="1944-05-15T00:00:00"/>
    <d v="1945-12-15T00:00:00"/>
    <n v="579"/>
    <n v="195"/>
    <n v="189"/>
    <d v="1945-11-27T04:25:51"/>
    <x v="53"/>
    <x v="4"/>
    <m/>
    <s v="Merlin 72/73"/>
    <s v="Between 15-5-1944 and 15-12-1945"/>
    <m/>
    <m/>
  </r>
  <r>
    <x v="19"/>
    <s v="614"/>
    <s v="PF614"/>
    <x v="31"/>
    <d v="1944-05-15T00:00:00"/>
    <d v="1945-12-15T00:00:00"/>
    <n v="579"/>
    <n v="195"/>
    <n v="190"/>
    <d v="1945-11-30T03:41:32"/>
    <x v="53"/>
    <x v="4"/>
    <m/>
    <s v="Merlin 72/73"/>
    <s v="Between 15-5-1944 and 15-12-1945"/>
    <m/>
    <m/>
  </r>
  <r>
    <x v="19"/>
    <s v="615"/>
    <s v="PF615"/>
    <x v="31"/>
    <d v="1944-05-15T00:00:00"/>
    <d v="1945-12-15T00:00:00"/>
    <n v="579"/>
    <n v="195"/>
    <n v="191"/>
    <d v="1945-12-03T02:57:14"/>
    <x v="53"/>
    <x v="4"/>
    <m/>
    <s v="Merlin 72/73"/>
    <s v="Between 15-5-1944 and 15-12-1945"/>
    <m/>
    <m/>
  </r>
  <r>
    <x v="19"/>
    <s v="616"/>
    <s v="PF616"/>
    <x v="31"/>
    <d v="1944-05-15T00:00:00"/>
    <d v="1945-12-15T00:00:00"/>
    <n v="579"/>
    <n v="195"/>
    <n v="192"/>
    <d v="1945-12-06T02:12:55"/>
    <x v="54"/>
    <x v="4"/>
    <m/>
    <s v="Merlin 72/73"/>
    <s v="Between 15-5-1944 and 15-12-1945"/>
    <m/>
    <m/>
  </r>
  <r>
    <x v="19"/>
    <s v="617"/>
    <s v="PF617"/>
    <x v="31"/>
    <d v="1944-05-15T00:00:00"/>
    <d v="1945-12-15T00:00:00"/>
    <n v="579"/>
    <n v="195"/>
    <n v="193"/>
    <d v="1945-12-09T01:28:37"/>
    <x v="54"/>
    <x v="4"/>
    <m/>
    <s v="Merlin 72/73"/>
    <s v="Between 15-5-1944 and 15-12-1945"/>
    <m/>
    <m/>
  </r>
  <r>
    <x v="19"/>
    <s v="618"/>
    <s v="PF618"/>
    <x v="31"/>
    <d v="1944-05-15T00:00:00"/>
    <d v="1945-12-15T00:00:00"/>
    <n v="579"/>
    <n v="195"/>
    <n v="194"/>
    <d v="1945-12-12T00:44:18"/>
    <x v="54"/>
    <x v="4"/>
    <m/>
    <s v="Merlin 72/73"/>
    <s v="Between 15-5-1944 and 15-12-1945"/>
    <m/>
    <m/>
  </r>
  <r>
    <x v="19"/>
    <s v="619"/>
    <s v="PF619"/>
    <x v="31"/>
    <d v="1944-05-15T00:00:00"/>
    <d v="1945-12-15T00:00:00"/>
    <n v="579"/>
    <n v="195"/>
    <n v="195"/>
    <d v="1945-12-15T00:00:00"/>
    <x v="56"/>
    <x v="4"/>
    <m/>
    <s v="Merlin 72/73"/>
    <s v="Between 15-5-1944 and 15-12-1945"/>
    <m/>
    <m/>
  </r>
  <r>
    <x v="19"/>
    <s v="620"/>
    <s v="PF620"/>
    <x v="37"/>
    <d v="1945-09-06T00:00:00"/>
    <d v="1946-07-26T00:00:00"/>
    <n v="323"/>
    <n v="50"/>
    <n v="1"/>
    <d v="1945-09-12T11:02:24"/>
    <x v="53"/>
    <x v="4"/>
    <m/>
    <m/>
    <s v="Between 6-9-45 and 26-7-46"/>
    <m/>
    <m/>
  </r>
  <r>
    <x v="19"/>
    <s v="621"/>
    <s v="PF621"/>
    <x v="37"/>
    <d v="1945-09-06T00:00:00"/>
    <d v="1946-07-26T00:00:00"/>
    <n v="323"/>
    <n v="50"/>
    <n v="2"/>
    <d v="1945-09-18T22:04:48"/>
    <x v="53"/>
    <x v="4"/>
    <m/>
    <m/>
    <s v="Between 6-9-45 and 26-7-46"/>
    <m/>
    <m/>
  </r>
  <r>
    <x v="19"/>
    <s v="622"/>
    <s v="PF622"/>
    <x v="37"/>
    <d v="1945-09-06T00:00:00"/>
    <d v="1946-07-26T00:00:00"/>
    <n v="323"/>
    <n v="50"/>
    <n v="3"/>
    <d v="1945-09-25T09:07:12"/>
    <x v="53"/>
    <x v="4"/>
    <m/>
    <m/>
    <s v="Between 6-9-45 and 26-7-46"/>
    <m/>
    <m/>
  </r>
  <r>
    <x v="19"/>
    <s v="623"/>
    <s v="PF623"/>
    <x v="37"/>
    <d v="1945-09-06T00:00:00"/>
    <d v="1946-07-26T00:00:00"/>
    <n v="323"/>
    <n v="50"/>
    <n v="4"/>
    <d v="1945-10-01T20:09:36"/>
    <x v="53"/>
    <x v="4"/>
    <m/>
    <m/>
    <s v="Between 6-9-45 and 26-7-46"/>
    <m/>
    <m/>
  </r>
  <r>
    <x v="19"/>
    <s v="624"/>
    <s v="PF624"/>
    <x v="37"/>
    <d v="1945-09-06T00:00:00"/>
    <d v="1946-07-26T00:00:00"/>
    <n v="323"/>
    <n v="50"/>
    <n v="5"/>
    <d v="1945-10-08T07:12:00"/>
    <x v="53"/>
    <x v="4"/>
    <m/>
    <m/>
    <s v="Between 6-9-45 and 26-7-46"/>
    <m/>
    <m/>
  </r>
  <r>
    <x v="19"/>
    <s v="625"/>
    <s v="PF625"/>
    <x v="37"/>
    <d v="1945-09-06T00:00:00"/>
    <d v="1946-07-26T00:00:00"/>
    <n v="323"/>
    <n v="50"/>
    <n v="6"/>
    <d v="1945-10-14T18:14:24"/>
    <x v="53"/>
    <x v="4"/>
    <m/>
    <m/>
    <s v="Between 6-9-45 and 26-7-46"/>
    <m/>
    <m/>
  </r>
  <r>
    <x v="19"/>
    <s v="626"/>
    <s v="PF626"/>
    <x v="37"/>
    <d v="1945-09-06T00:00:00"/>
    <d v="1946-07-26T00:00:00"/>
    <n v="323"/>
    <n v="50"/>
    <n v="7"/>
    <d v="1945-10-21T05:16:48"/>
    <x v="54"/>
    <x v="4"/>
    <m/>
    <m/>
    <s v="Between 6-9-45 and 26-7-46"/>
    <m/>
    <m/>
  </r>
  <r>
    <x v="19"/>
    <s v="627"/>
    <s v="PF627"/>
    <x v="37"/>
    <d v="1945-09-06T00:00:00"/>
    <d v="1946-07-26T00:00:00"/>
    <n v="323"/>
    <n v="50"/>
    <n v="8"/>
    <d v="1945-10-27T16:19:12"/>
    <x v="54"/>
    <x v="4"/>
    <m/>
    <m/>
    <s v="Between 6-9-45 and 26-7-46"/>
    <m/>
    <m/>
  </r>
  <r>
    <x v="19"/>
    <s v="628"/>
    <s v="PF628"/>
    <x v="37"/>
    <d v="1945-09-06T00:00:00"/>
    <d v="1946-07-26T00:00:00"/>
    <n v="323"/>
    <n v="50"/>
    <n v="9"/>
    <d v="1945-11-03T03:21:36"/>
    <x v="54"/>
    <x v="4"/>
    <m/>
    <m/>
    <s v="Between 6-9-45 and 26-7-46"/>
    <m/>
    <m/>
  </r>
  <r>
    <x v="19"/>
    <s v="629"/>
    <s v="PF629"/>
    <x v="37"/>
    <d v="1945-09-06T00:00:00"/>
    <d v="1946-07-26T00:00:00"/>
    <n v="323"/>
    <n v="50"/>
    <n v="10"/>
    <d v="1945-11-09T14:24:00"/>
    <x v="54"/>
    <x v="4"/>
    <m/>
    <m/>
    <s v="Between 6-9-45 and 26-7-46"/>
    <m/>
    <m/>
  </r>
  <r>
    <x v="19"/>
    <s v="630"/>
    <s v="PF630"/>
    <x v="37"/>
    <d v="1945-09-06T00:00:00"/>
    <d v="1946-07-26T00:00:00"/>
    <n v="323"/>
    <n v="50"/>
    <n v="11"/>
    <d v="1945-11-16T01:26:24"/>
    <x v="56"/>
    <x v="4"/>
    <m/>
    <m/>
    <s v="Between 6-9-45 and 26-7-46"/>
    <m/>
    <m/>
  </r>
  <r>
    <x v="19"/>
    <s v="631"/>
    <s v="PF631"/>
    <x v="37"/>
    <d v="1945-09-06T00:00:00"/>
    <d v="1946-07-26T00:00:00"/>
    <n v="323"/>
    <n v="50"/>
    <n v="12"/>
    <d v="1945-11-22T12:28:48"/>
    <x v="56"/>
    <x v="4"/>
    <m/>
    <m/>
    <s v="Between 6-9-45 and 26-7-46"/>
    <m/>
    <m/>
  </r>
  <r>
    <x v="19"/>
    <s v="632"/>
    <s v="PF632"/>
    <x v="37"/>
    <d v="1945-09-06T00:00:00"/>
    <d v="1946-07-26T00:00:00"/>
    <n v="323"/>
    <n v="50"/>
    <n v="13"/>
    <d v="1945-11-28T23:31:12"/>
    <x v="56"/>
    <x v="4"/>
    <m/>
    <m/>
    <s v="Between 6-9-45 and 26-7-46"/>
    <m/>
    <m/>
  </r>
  <r>
    <x v="19"/>
    <s v="633"/>
    <s v="PF633"/>
    <x v="37"/>
    <d v="1945-09-06T00:00:00"/>
    <d v="1946-07-26T00:00:00"/>
    <n v="323"/>
    <n v="50"/>
    <n v="14"/>
    <d v="1945-12-05T10:33:36"/>
    <x v="56"/>
    <x v="4"/>
    <m/>
    <m/>
    <s v="Between 6-9-45 and 26-7-46"/>
    <m/>
    <m/>
  </r>
  <r>
    <x v="19"/>
    <s v="634"/>
    <s v="PF634"/>
    <x v="37"/>
    <d v="1945-09-06T00:00:00"/>
    <d v="1946-07-26T00:00:00"/>
    <n v="323"/>
    <n v="50"/>
    <n v="15"/>
    <d v="1945-12-11T21:36:00"/>
    <x v="56"/>
    <x v="4"/>
    <m/>
    <m/>
    <s v="Between 6-9-45 and 26-7-46"/>
    <m/>
    <m/>
  </r>
  <r>
    <x v="19"/>
    <s v="635"/>
    <s v="PF635"/>
    <x v="37"/>
    <d v="1945-09-06T00:00:00"/>
    <d v="1946-07-26T00:00:00"/>
    <n v="323"/>
    <n v="50"/>
    <n v="16"/>
    <d v="1945-12-18T08:38:24"/>
    <x v="57"/>
    <x v="4"/>
    <m/>
    <m/>
    <s v="Between 6-9-45 and 26-7-46"/>
    <m/>
    <m/>
  </r>
  <r>
    <x v="19"/>
    <s v="647"/>
    <s v="PF647"/>
    <x v="37"/>
    <d v="1945-09-06T00:00:00"/>
    <d v="1946-07-26T00:00:00"/>
    <n v="323"/>
    <n v="50"/>
    <n v="17"/>
    <d v="1945-12-24T19:40:48"/>
    <x v="57"/>
    <x v="4"/>
    <m/>
    <m/>
    <s v="Between 6-9-45 and 26-7-46"/>
    <m/>
    <m/>
  </r>
  <r>
    <x v="19"/>
    <s v="648"/>
    <s v="PF648"/>
    <x v="37"/>
    <d v="1945-09-06T00:00:00"/>
    <d v="1946-07-26T00:00:00"/>
    <n v="323"/>
    <n v="50"/>
    <n v="18"/>
    <d v="1945-12-31T06:43:12"/>
    <x v="57"/>
    <x v="4"/>
    <m/>
    <m/>
    <s v="Between 6-9-45 and 26-7-46"/>
    <m/>
    <m/>
  </r>
  <r>
    <x v="19"/>
    <s v="649"/>
    <s v="PF649"/>
    <x v="37"/>
    <d v="1945-09-06T00:00:00"/>
    <d v="1946-07-26T00:00:00"/>
    <n v="323"/>
    <n v="50"/>
    <n v="19"/>
    <d v="1946-01-06T17:45:36"/>
    <x v="57"/>
    <x v="4"/>
    <m/>
    <m/>
    <s v="Between 6-9-45 and 26-7-46"/>
    <m/>
    <m/>
  </r>
  <r>
    <x v="19"/>
    <s v="650"/>
    <s v="PF650"/>
    <x v="37"/>
    <d v="1945-09-06T00:00:00"/>
    <d v="1946-07-26T00:00:00"/>
    <n v="323"/>
    <n v="50"/>
    <n v="20"/>
    <d v="1946-01-13T04:48:00"/>
    <x v="57"/>
    <x v="4"/>
    <m/>
    <m/>
    <s v="Between 6-9-45 and 26-7-46"/>
    <m/>
    <m/>
  </r>
  <r>
    <x v="19"/>
    <s v="651"/>
    <s v="PF651"/>
    <x v="37"/>
    <d v="1945-09-06T00:00:00"/>
    <d v="1946-07-26T00:00:00"/>
    <n v="323"/>
    <n v="50"/>
    <n v="21"/>
    <d v="1946-01-19T15:50:24"/>
    <x v="57"/>
    <x v="4"/>
    <m/>
    <m/>
    <s v="Between 6-9-45 and 26-7-46"/>
    <m/>
    <m/>
  </r>
  <r>
    <x v="19"/>
    <s v="652"/>
    <s v="PF652"/>
    <x v="37"/>
    <d v="1945-09-06T00:00:00"/>
    <d v="1946-07-26T00:00:00"/>
    <n v="323"/>
    <n v="50"/>
    <n v="22"/>
    <d v="1946-01-26T02:52:48"/>
    <x v="57"/>
    <x v="4"/>
    <m/>
    <m/>
    <s v="Between 6-9-45 and 26-7-46"/>
    <m/>
    <m/>
  </r>
  <r>
    <x v="19"/>
    <s v="653"/>
    <s v="PF653"/>
    <x v="37"/>
    <d v="1945-09-06T00:00:00"/>
    <d v="1946-07-26T00:00:00"/>
    <n v="323"/>
    <n v="50"/>
    <n v="23"/>
    <d v="1946-02-01T13:55:12"/>
    <x v="57"/>
    <x v="4"/>
    <m/>
    <m/>
    <s v="Between 6-9-45 and 26-7-46"/>
    <m/>
    <m/>
  </r>
  <r>
    <x v="19"/>
    <s v="654"/>
    <s v="PF654"/>
    <x v="37"/>
    <d v="1945-09-06T00:00:00"/>
    <d v="1946-07-26T00:00:00"/>
    <n v="323"/>
    <n v="50"/>
    <n v="24"/>
    <d v="1946-02-08T00:57:36"/>
    <x v="57"/>
    <x v="4"/>
    <m/>
    <m/>
    <s v="Between 6-9-45 and 26-7-46"/>
    <m/>
    <m/>
  </r>
  <r>
    <x v="19"/>
    <s v="655"/>
    <s v="PF655"/>
    <x v="37"/>
    <d v="1945-09-06T00:00:00"/>
    <d v="1946-07-26T00:00:00"/>
    <n v="323"/>
    <n v="50"/>
    <n v="25"/>
    <d v="1946-02-14T12:00:00"/>
    <x v="57"/>
    <x v="4"/>
    <m/>
    <m/>
    <s v="Between 6-9-45 and 26-7-46"/>
    <m/>
    <m/>
  </r>
  <r>
    <x v="19"/>
    <s v="656"/>
    <s v="PF656"/>
    <x v="37"/>
    <d v="1945-09-06T00:00:00"/>
    <d v="1946-07-26T00:00:00"/>
    <n v="323"/>
    <n v="50"/>
    <n v="26"/>
    <d v="1946-02-20T23:02:24"/>
    <x v="57"/>
    <x v="4"/>
    <m/>
    <m/>
    <s v="Between 6-9-45 and 26-7-46"/>
    <m/>
    <m/>
  </r>
  <r>
    <x v="19"/>
    <s v="657"/>
    <s v="PF657"/>
    <x v="37"/>
    <d v="1945-09-06T00:00:00"/>
    <d v="1946-07-26T00:00:00"/>
    <n v="323"/>
    <n v="50"/>
    <n v="27"/>
    <d v="1946-02-27T10:04:48"/>
    <x v="57"/>
    <x v="4"/>
    <m/>
    <m/>
    <s v="Between 6-9-45 and 26-7-46"/>
    <m/>
    <m/>
  </r>
  <r>
    <x v="19"/>
    <s v="658"/>
    <s v="PF658"/>
    <x v="37"/>
    <d v="1945-09-06T00:00:00"/>
    <d v="1946-07-26T00:00:00"/>
    <n v="323"/>
    <n v="50"/>
    <n v="28"/>
    <d v="1946-03-05T21:07:12"/>
    <x v="57"/>
    <x v="4"/>
    <m/>
    <m/>
    <s v="Between 6-9-45 and 26-7-46"/>
    <m/>
    <m/>
  </r>
  <r>
    <x v="19"/>
    <s v="659"/>
    <s v="PF659"/>
    <x v="37"/>
    <d v="1945-09-06T00:00:00"/>
    <d v="1946-07-26T00:00:00"/>
    <n v="323"/>
    <n v="50"/>
    <n v="29"/>
    <d v="1946-03-12T08:09:36"/>
    <x v="57"/>
    <x v="4"/>
    <m/>
    <m/>
    <s v="Between 6-9-45 and 26-7-46"/>
    <m/>
    <m/>
  </r>
  <r>
    <x v="19"/>
    <s v="660"/>
    <s v="PF660"/>
    <x v="37"/>
    <d v="1945-09-06T00:00:00"/>
    <d v="1946-07-26T00:00:00"/>
    <n v="323"/>
    <n v="50"/>
    <n v="30"/>
    <d v="1946-03-18T19:12:00"/>
    <x v="57"/>
    <x v="4"/>
    <m/>
    <m/>
    <s v="Between 6-9-45 and 26-7-46"/>
    <m/>
    <m/>
  </r>
  <r>
    <x v="19"/>
    <s v="661"/>
    <s v="PF661"/>
    <x v="37"/>
    <d v="1945-09-06T00:00:00"/>
    <d v="1946-07-26T00:00:00"/>
    <n v="323"/>
    <n v="50"/>
    <n v="31"/>
    <d v="1946-03-25T06:14:24"/>
    <x v="57"/>
    <x v="4"/>
    <m/>
    <m/>
    <s v="Between 6-9-45 and 26-7-46"/>
    <m/>
    <m/>
  </r>
  <r>
    <x v="19"/>
    <s v="662"/>
    <s v="PF662"/>
    <x v="37"/>
    <d v="1945-09-06T00:00:00"/>
    <d v="1946-07-26T00:00:00"/>
    <n v="323"/>
    <n v="50"/>
    <n v="32"/>
    <d v="1946-03-31T17:16:48"/>
    <x v="57"/>
    <x v="4"/>
    <m/>
    <m/>
    <s v="Between 6-9-45 and 26-7-46"/>
    <m/>
    <m/>
  </r>
  <r>
    <x v="19"/>
    <s v="663"/>
    <s v="PF663"/>
    <x v="37"/>
    <d v="1945-09-06T00:00:00"/>
    <d v="1946-07-26T00:00:00"/>
    <n v="323"/>
    <n v="50"/>
    <n v="33"/>
    <d v="1946-04-07T04:19:12"/>
    <x v="57"/>
    <x v="4"/>
    <m/>
    <m/>
    <s v="Between 6-9-45 and 26-7-46"/>
    <m/>
    <m/>
  </r>
  <r>
    <x v="19"/>
    <s v="664"/>
    <s v="PF664"/>
    <x v="37"/>
    <d v="1945-09-06T00:00:00"/>
    <d v="1946-07-26T00:00:00"/>
    <n v="323"/>
    <n v="50"/>
    <n v="34"/>
    <d v="1946-04-13T15:21:36"/>
    <x v="57"/>
    <x v="4"/>
    <m/>
    <m/>
    <s v="Between 6-9-45 and 26-7-46"/>
    <m/>
    <m/>
  </r>
  <r>
    <x v="19"/>
    <s v="665"/>
    <s v="PF665"/>
    <x v="37"/>
    <d v="1945-09-06T00:00:00"/>
    <d v="1946-07-26T00:00:00"/>
    <n v="323"/>
    <n v="50"/>
    <n v="35"/>
    <d v="1946-04-20T02:24:00"/>
    <x v="57"/>
    <x v="4"/>
    <m/>
    <m/>
    <s v="Between 6-9-45 and 26-7-46"/>
    <m/>
    <m/>
  </r>
  <r>
    <x v="19"/>
    <s v="666"/>
    <s v="PF666"/>
    <x v="37"/>
    <d v="1945-09-06T00:00:00"/>
    <d v="1946-07-26T00:00:00"/>
    <n v="323"/>
    <n v="50"/>
    <n v="36"/>
    <d v="1946-04-26T13:26:24"/>
    <x v="57"/>
    <x v="4"/>
    <m/>
    <m/>
    <s v="Between 6-9-45 and 26-7-46"/>
    <m/>
    <m/>
  </r>
  <r>
    <x v="19"/>
    <s v="667"/>
    <s v="PF667"/>
    <x v="37"/>
    <d v="1945-09-06T00:00:00"/>
    <d v="1946-07-26T00:00:00"/>
    <n v="323"/>
    <n v="50"/>
    <n v="37"/>
    <d v="1946-05-03T00:28:48"/>
    <x v="57"/>
    <x v="4"/>
    <m/>
    <m/>
    <s v="Between 6-9-45 and 26-7-46"/>
    <m/>
    <m/>
  </r>
  <r>
    <x v="19"/>
    <s v="668"/>
    <s v="PF668"/>
    <x v="37"/>
    <d v="1945-09-06T00:00:00"/>
    <d v="1946-07-26T00:00:00"/>
    <n v="323"/>
    <n v="50"/>
    <n v="38"/>
    <d v="1946-05-09T11:31:12"/>
    <x v="58"/>
    <x v="4"/>
    <m/>
    <m/>
    <s v="Between 6-9-45 and 26-7-46"/>
    <m/>
    <m/>
  </r>
  <r>
    <x v="19"/>
    <s v="669"/>
    <s v="PF669"/>
    <x v="37"/>
    <d v="1945-09-06T00:00:00"/>
    <d v="1946-07-26T00:00:00"/>
    <n v="323"/>
    <n v="50"/>
    <n v="39"/>
    <d v="1946-05-15T22:33:36"/>
    <x v="58"/>
    <x v="4"/>
    <m/>
    <m/>
    <s v="Between 6-9-45 and 26-7-46"/>
    <m/>
    <m/>
  </r>
  <r>
    <x v="19"/>
    <s v="670"/>
    <s v="PF670"/>
    <x v="37"/>
    <d v="1945-09-06T00:00:00"/>
    <d v="1946-07-26T00:00:00"/>
    <n v="323"/>
    <n v="50"/>
    <n v="40"/>
    <d v="1946-05-22T09:36:00"/>
    <x v="58"/>
    <x v="4"/>
    <m/>
    <m/>
    <s v="Between 6-9-45 and 26-7-46"/>
    <m/>
    <m/>
  </r>
  <r>
    <x v="19"/>
    <s v="671"/>
    <s v="PF671"/>
    <x v="37"/>
    <d v="1945-09-06T00:00:00"/>
    <d v="1946-07-26T00:00:00"/>
    <n v="323"/>
    <n v="50"/>
    <n v="41"/>
    <d v="1946-05-28T20:38:24"/>
    <x v="58"/>
    <x v="4"/>
    <m/>
    <m/>
    <s v="Between 6-9-45 and 26-7-46"/>
    <m/>
    <m/>
  </r>
  <r>
    <x v="19"/>
    <s v="672"/>
    <s v="PF672"/>
    <x v="37"/>
    <d v="1945-09-06T00:00:00"/>
    <d v="1946-07-26T00:00:00"/>
    <n v="323"/>
    <n v="50"/>
    <n v="42"/>
    <d v="1946-06-04T07:40:48"/>
    <x v="58"/>
    <x v="4"/>
    <m/>
    <m/>
    <s v="Between 6-9-45 and 26-7-46"/>
    <m/>
    <m/>
  </r>
  <r>
    <x v="19"/>
    <s v="673"/>
    <s v="PF673"/>
    <x v="37"/>
    <d v="1945-09-06T00:00:00"/>
    <d v="1946-07-26T00:00:00"/>
    <n v="323"/>
    <n v="50"/>
    <n v="43"/>
    <d v="1946-06-10T18:43:12"/>
    <x v="58"/>
    <x v="4"/>
    <m/>
    <m/>
    <s v="Between 6-9-45 and 26-7-46"/>
    <m/>
    <m/>
  </r>
  <r>
    <x v="19"/>
    <s v="674"/>
    <s v="PF674"/>
    <x v="37"/>
    <d v="1945-09-06T00:00:00"/>
    <d v="1946-07-26T00:00:00"/>
    <n v="323"/>
    <n v="50"/>
    <n v="44"/>
    <d v="1946-06-17T05:45:36"/>
    <x v="58"/>
    <x v="4"/>
    <m/>
    <m/>
    <s v="Between 6-9-45 and 26-7-46"/>
    <m/>
    <m/>
  </r>
  <r>
    <x v="19"/>
    <s v="675"/>
    <s v="PF675"/>
    <x v="37"/>
    <d v="1945-09-06T00:00:00"/>
    <d v="1946-07-26T00:00:00"/>
    <n v="323"/>
    <n v="50"/>
    <n v="45"/>
    <d v="1946-06-23T16:48:00"/>
    <x v="58"/>
    <x v="4"/>
    <m/>
    <m/>
    <s v="Between 6-9-45 and 26-7-46"/>
    <m/>
    <m/>
  </r>
  <r>
    <x v="19"/>
    <s v="676"/>
    <s v="PF676"/>
    <x v="37"/>
    <d v="1945-09-06T00:00:00"/>
    <d v="1946-07-26T00:00:00"/>
    <n v="323"/>
    <n v="50"/>
    <n v="46"/>
    <d v="1946-06-30T03:50:24"/>
    <x v="58"/>
    <x v="4"/>
    <m/>
    <m/>
    <s v="Between 6-9-45 and 26-7-46"/>
    <m/>
    <m/>
  </r>
  <r>
    <x v="19"/>
    <s v="677"/>
    <s v="PF677"/>
    <x v="37"/>
    <d v="1945-09-06T00:00:00"/>
    <d v="1946-07-26T00:00:00"/>
    <n v="323"/>
    <n v="50"/>
    <n v="47"/>
    <d v="1946-07-06T14:52:48"/>
    <x v="58"/>
    <x v="4"/>
    <m/>
    <m/>
    <s v="Between 6-9-45 and 26-7-46"/>
    <m/>
    <m/>
  </r>
  <r>
    <x v="19"/>
    <s v="678"/>
    <s v="PF678"/>
    <x v="37"/>
    <d v="1945-09-06T00:00:00"/>
    <d v="1946-07-26T00:00:00"/>
    <n v="323"/>
    <n v="50"/>
    <n v="48"/>
    <d v="1946-07-13T01:55:12"/>
    <x v="58"/>
    <x v="4"/>
    <m/>
    <m/>
    <s v="Between 6-9-45 and 26-7-46"/>
    <m/>
    <m/>
  </r>
  <r>
    <x v="19"/>
    <s v="679"/>
    <s v="PF679"/>
    <x v="37"/>
    <d v="1945-09-06T00:00:00"/>
    <d v="1946-07-26T00:00:00"/>
    <n v="323"/>
    <n v="50"/>
    <n v="49"/>
    <d v="1946-07-19T12:57:36"/>
    <x v="58"/>
    <x v="4"/>
    <m/>
    <m/>
    <s v="Between 6-9-45 and 26-7-46"/>
    <m/>
    <m/>
  </r>
  <r>
    <x v="19"/>
    <s v="680"/>
    <s v="PF680"/>
    <x v="37"/>
    <d v="1945-09-06T00:00:00"/>
    <d v="1946-07-26T00:00:00"/>
    <n v="323"/>
    <n v="50"/>
    <n v="50"/>
    <d v="1946-07-26T00:00:00"/>
    <x v="59"/>
    <x v="4"/>
    <m/>
    <m/>
    <s v="Between 6-9-45 and 26-7-46"/>
    <m/>
    <m/>
  </r>
  <r>
    <x v="20"/>
    <s v="161"/>
    <s v="PZ161"/>
    <x v="19"/>
    <d v="1944-05-16T00:00:00"/>
    <d v="1945-06-19T00:00:00"/>
    <n v="399"/>
    <n v="241"/>
    <n v="1"/>
    <d v="1944-05-17T15:44:04"/>
    <x v="37"/>
    <x v="0"/>
    <m/>
    <s v="Merlin 25"/>
    <s v="Between 16-5-1944 and 19-6-1945"/>
    <m/>
    <m/>
  </r>
  <r>
    <x v="20"/>
    <s v="162"/>
    <s v="PZ162"/>
    <x v="19"/>
    <d v="1944-05-16T00:00:00"/>
    <d v="1945-06-19T00:00:00"/>
    <n v="399"/>
    <n v="241"/>
    <n v="2"/>
    <d v="1944-05-19T07:28:08"/>
    <x v="37"/>
    <x v="0"/>
    <m/>
    <s v="Merlin 25"/>
    <s v="Between 16-5-1944 and 19-6-1945"/>
    <m/>
    <m/>
  </r>
  <r>
    <x v="20"/>
    <s v="163"/>
    <s v="PZ163"/>
    <x v="19"/>
    <d v="1944-05-16T00:00:00"/>
    <d v="1945-06-19T00:00:00"/>
    <n v="399"/>
    <n v="241"/>
    <n v="3"/>
    <d v="1944-05-20T23:12:12"/>
    <x v="37"/>
    <x v="0"/>
    <m/>
    <s v="Merlin 25"/>
    <s v="Between 16-5-1944 and 19-6-1945"/>
    <m/>
    <m/>
  </r>
  <r>
    <x v="20"/>
    <s v="164"/>
    <s v="PZ164"/>
    <x v="19"/>
    <d v="1944-05-16T00:00:00"/>
    <d v="1945-06-19T00:00:00"/>
    <n v="399"/>
    <n v="241"/>
    <n v="4"/>
    <d v="1944-05-22T14:56:16"/>
    <x v="37"/>
    <x v="0"/>
    <m/>
    <s v="Merlin 25"/>
    <s v="Between 16-5-1944 and 19-6-1945"/>
    <m/>
    <m/>
  </r>
  <r>
    <x v="20"/>
    <s v="165"/>
    <s v="PZ165"/>
    <x v="19"/>
    <d v="1944-05-16T00:00:00"/>
    <d v="1945-06-19T00:00:00"/>
    <n v="399"/>
    <n v="241"/>
    <n v="5"/>
    <d v="1944-05-24T06:40:20"/>
    <x v="37"/>
    <x v="0"/>
    <m/>
    <s v="Merlin 25"/>
    <s v="Between 16-5-1944 and 19-6-1945"/>
    <m/>
    <m/>
  </r>
  <r>
    <x v="20"/>
    <s v="166"/>
    <s v="PZ166"/>
    <x v="19"/>
    <d v="1944-05-16T00:00:00"/>
    <d v="1945-06-19T00:00:00"/>
    <n v="399"/>
    <n v="241"/>
    <n v="6"/>
    <d v="1944-05-25T22:24:24"/>
    <x v="37"/>
    <x v="0"/>
    <m/>
    <s v="Merlin 25"/>
    <s v="Between 16-5-1944 and 19-6-1945"/>
    <m/>
    <m/>
  </r>
  <r>
    <x v="20"/>
    <s v="167"/>
    <s v="PZ167"/>
    <x v="19"/>
    <d v="1944-05-16T00:00:00"/>
    <d v="1945-06-19T00:00:00"/>
    <n v="399"/>
    <n v="241"/>
    <n v="7"/>
    <d v="1944-05-27T14:08:28"/>
    <x v="37"/>
    <x v="0"/>
    <m/>
    <s v="Merlin 25"/>
    <s v="Between 16-5-1944 and 19-6-1945"/>
    <m/>
    <m/>
  </r>
  <r>
    <x v="20"/>
    <s v="168"/>
    <s v="PZ168"/>
    <x v="19"/>
    <d v="1944-05-16T00:00:00"/>
    <d v="1945-06-19T00:00:00"/>
    <n v="399"/>
    <n v="241"/>
    <n v="8"/>
    <d v="1944-05-29T05:52:32"/>
    <x v="37"/>
    <x v="0"/>
    <m/>
    <s v="Merlin 25"/>
    <s v="Between 16-5-1944 and 19-6-1945"/>
    <m/>
    <m/>
  </r>
  <r>
    <x v="20"/>
    <s v="169"/>
    <s v="PZ169"/>
    <x v="19"/>
    <d v="1944-05-16T00:00:00"/>
    <d v="1945-06-19T00:00:00"/>
    <n v="399"/>
    <n v="241"/>
    <n v="9"/>
    <d v="1944-05-30T21:36:36"/>
    <x v="37"/>
    <x v="0"/>
    <m/>
    <s v="Merlin 25"/>
    <s v="Between 16-5-1944 and 19-6-1945"/>
    <m/>
    <m/>
  </r>
  <r>
    <x v="20"/>
    <s v="170"/>
    <s v="PZ170"/>
    <x v="19"/>
    <d v="1944-05-16T00:00:00"/>
    <d v="1945-06-19T00:00:00"/>
    <n v="399"/>
    <n v="241"/>
    <n v="10"/>
    <d v="1944-06-01T13:20:40"/>
    <x v="37"/>
    <x v="0"/>
    <m/>
    <s v="Merlin 25"/>
    <s v="Between 16-5-1944 and 19-6-1945"/>
    <m/>
    <m/>
  </r>
  <r>
    <x v="20"/>
    <s v="171"/>
    <s v="PZ171"/>
    <x v="19"/>
    <d v="1944-05-16T00:00:00"/>
    <d v="1945-06-19T00:00:00"/>
    <n v="399"/>
    <n v="241"/>
    <n v="11"/>
    <d v="1944-06-03T05:04:44"/>
    <x v="37"/>
    <x v="0"/>
    <m/>
    <s v="Merlin 25"/>
    <s v="Between 16-5-1944 and 19-6-1945"/>
    <m/>
    <m/>
  </r>
  <r>
    <x v="20"/>
    <s v="172"/>
    <s v="PZ172"/>
    <x v="19"/>
    <d v="1944-05-16T00:00:00"/>
    <d v="1945-06-19T00:00:00"/>
    <n v="399"/>
    <n v="241"/>
    <n v="12"/>
    <d v="1944-06-04T20:48:48"/>
    <x v="37"/>
    <x v="0"/>
    <m/>
    <s v="Merlin 25"/>
    <s v="Between 16-5-1944 and 19-6-1945"/>
    <m/>
    <m/>
  </r>
  <r>
    <x v="20"/>
    <s v="173"/>
    <s v="PZ173"/>
    <x v="19"/>
    <d v="1944-05-16T00:00:00"/>
    <d v="1945-06-19T00:00:00"/>
    <n v="399"/>
    <n v="241"/>
    <n v="13"/>
    <d v="1944-06-06T12:32:52"/>
    <x v="37"/>
    <x v="0"/>
    <m/>
    <s v="Merlin 25"/>
    <s v="Between 16-5-1944 and 19-6-1945"/>
    <m/>
    <m/>
  </r>
  <r>
    <x v="20"/>
    <s v="174"/>
    <s v="PZ174"/>
    <x v="19"/>
    <d v="1944-05-16T00:00:00"/>
    <d v="1945-06-19T00:00:00"/>
    <n v="399"/>
    <n v="241"/>
    <n v="14"/>
    <d v="1944-06-08T04:16:56"/>
    <x v="37"/>
    <x v="0"/>
    <m/>
    <s v="Merlin 25"/>
    <s v="Between 16-5-1944 and 19-6-1945"/>
    <m/>
    <m/>
  </r>
  <r>
    <x v="20"/>
    <s v="175"/>
    <s v="PZ175"/>
    <x v="19"/>
    <d v="1944-05-16T00:00:00"/>
    <d v="1945-06-19T00:00:00"/>
    <n v="399"/>
    <n v="241"/>
    <n v="15"/>
    <d v="1944-06-09T20:01:00"/>
    <x v="37"/>
    <x v="0"/>
    <m/>
    <s v="Merlin 25"/>
    <s v="Between 16-5-1944 and 19-6-1945"/>
    <m/>
    <m/>
  </r>
  <r>
    <x v="20"/>
    <s v="176"/>
    <s v="PZ176"/>
    <x v="19"/>
    <d v="1944-05-16T00:00:00"/>
    <d v="1945-06-19T00:00:00"/>
    <n v="399"/>
    <n v="241"/>
    <n v="16"/>
    <d v="1944-06-11T11:45:04"/>
    <x v="37"/>
    <x v="0"/>
    <m/>
    <s v="Merlin 25"/>
    <s v="Between 16-5-1944 and 19-6-1945"/>
    <m/>
    <m/>
  </r>
  <r>
    <x v="20"/>
    <s v="177"/>
    <s v="PZ177"/>
    <x v="19"/>
    <d v="1944-05-16T00:00:00"/>
    <d v="1945-06-19T00:00:00"/>
    <n v="399"/>
    <n v="241"/>
    <n v="17"/>
    <d v="1944-06-13T03:29:08"/>
    <x v="37"/>
    <x v="0"/>
    <m/>
    <s v="Merlin 25"/>
    <s v="Between 16-5-1944 and 19-6-1945"/>
    <m/>
    <m/>
  </r>
  <r>
    <x v="20"/>
    <s v="178"/>
    <s v="PZ178"/>
    <x v="19"/>
    <d v="1944-05-16T00:00:00"/>
    <d v="1945-06-19T00:00:00"/>
    <n v="399"/>
    <n v="241"/>
    <n v="18"/>
    <d v="1944-06-14T19:13:12"/>
    <x v="37"/>
    <x v="0"/>
    <m/>
    <s v="Merlin 25"/>
    <s v="Between 16-5-1944 and 19-6-1945"/>
    <m/>
    <m/>
  </r>
  <r>
    <x v="20"/>
    <s v="179"/>
    <s v="PZ179"/>
    <x v="19"/>
    <d v="1944-05-16T00:00:00"/>
    <d v="1945-06-19T00:00:00"/>
    <n v="399"/>
    <n v="241"/>
    <n v="19"/>
    <d v="1944-06-16T10:57:16"/>
    <x v="37"/>
    <x v="0"/>
    <m/>
    <s v="Merlin 25"/>
    <s v="Between 16-5-1944 and 19-6-1945"/>
    <m/>
    <m/>
  </r>
  <r>
    <x v="20"/>
    <s v="180"/>
    <s v="PZ180"/>
    <x v="19"/>
    <d v="1944-05-16T00:00:00"/>
    <d v="1945-06-19T00:00:00"/>
    <n v="399"/>
    <n v="241"/>
    <n v="20"/>
    <d v="1944-06-18T02:41:20"/>
    <x v="37"/>
    <x v="0"/>
    <m/>
    <s v="Merlin 25"/>
    <s v="Between 16-5-1944 and 19-6-1945"/>
    <m/>
    <m/>
  </r>
  <r>
    <x v="20"/>
    <s v="181"/>
    <s v="PZ181"/>
    <x v="19"/>
    <d v="1944-05-16T00:00:00"/>
    <d v="1945-06-19T00:00:00"/>
    <n v="399"/>
    <n v="241"/>
    <n v="21"/>
    <d v="1944-06-19T18:25:24"/>
    <x v="37"/>
    <x v="0"/>
    <m/>
    <s v="Merlin 25"/>
    <s v="Between 16-5-1944 and 19-6-1945"/>
    <m/>
    <m/>
  </r>
  <r>
    <x v="20"/>
    <s v="182"/>
    <s v="PZ182"/>
    <x v="19"/>
    <d v="1944-05-16T00:00:00"/>
    <d v="1945-06-19T00:00:00"/>
    <n v="399"/>
    <n v="241"/>
    <n v="22"/>
    <d v="1944-06-21T10:09:28"/>
    <x v="37"/>
    <x v="0"/>
    <m/>
    <s v="Merlin 25"/>
    <s v="Between 16-5-1944 and 19-6-1945"/>
    <m/>
    <m/>
  </r>
  <r>
    <x v="20"/>
    <s v="183"/>
    <s v="PZ183"/>
    <x v="19"/>
    <d v="1944-05-16T00:00:00"/>
    <d v="1945-06-19T00:00:00"/>
    <n v="399"/>
    <n v="241"/>
    <n v="23"/>
    <d v="1944-06-23T01:53:32"/>
    <x v="37"/>
    <x v="0"/>
    <m/>
    <s v="Merlin 25"/>
    <s v="Between 16-5-1944 and 19-6-1945"/>
    <m/>
    <m/>
  </r>
  <r>
    <x v="20"/>
    <s v="184"/>
    <s v="PZ184"/>
    <x v="19"/>
    <d v="1944-05-16T00:00:00"/>
    <d v="1945-06-19T00:00:00"/>
    <n v="399"/>
    <n v="241"/>
    <n v="24"/>
    <d v="1944-06-24T17:37:36"/>
    <x v="37"/>
    <x v="0"/>
    <m/>
    <s v="Merlin 25"/>
    <s v="Between 16-5-1944 and 19-6-1945"/>
    <m/>
    <m/>
  </r>
  <r>
    <x v="20"/>
    <s v="185"/>
    <s v="PZ185"/>
    <x v="19"/>
    <d v="1944-05-16T00:00:00"/>
    <d v="1945-06-19T00:00:00"/>
    <n v="399"/>
    <n v="241"/>
    <n v="25"/>
    <d v="1944-06-26T09:21:40"/>
    <x v="38"/>
    <x v="0"/>
    <m/>
    <s v="Merlin 25"/>
    <s v="Between 16-5-1944 and 19-6-1945"/>
    <m/>
    <m/>
  </r>
  <r>
    <x v="20"/>
    <s v="186"/>
    <s v="PZ186"/>
    <x v="19"/>
    <d v="1944-05-16T00:00:00"/>
    <d v="1945-06-19T00:00:00"/>
    <n v="399"/>
    <n v="241"/>
    <n v="26"/>
    <d v="1944-06-28T01:05:44"/>
    <x v="38"/>
    <x v="0"/>
    <m/>
    <s v="Merlin 25"/>
    <s v="Between 16-5-1944 and 19-6-1945"/>
    <m/>
    <m/>
  </r>
  <r>
    <x v="20"/>
    <s v="187"/>
    <s v="PZ187"/>
    <x v="19"/>
    <d v="1944-05-16T00:00:00"/>
    <d v="1945-06-19T00:00:00"/>
    <n v="399"/>
    <n v="241"/>
    <n v="27"/>
    <d v="1944-06-29T16:49:48"/>
    <x v="38"/>
    <x v="0"/>
    <m/>
    <s v="Merlin 25"/>
    <s v="Between 16-5-1944 and 19-6-1945"/>
    <m/>
    <m/>
  </r>
  <r>
    <x v="20"/>
    <s v="188"/>
    <s v="PZ188"/>
    <x v="19"/>
    <d v="1944-05-16T00:00:00"/>
    <d v="1945-06-19T00:00:00"/>
    <n v="399"/>
    <n v="241"/>
    <n v="28"/>
    <d v="1944-07-01T08:33:52"/>
    <x v="38"/>
    <x v="0"/>
    <m/>
    <s v="Merlin 25"/>
    <s v="Between 16-5-1944 and 19-6-1945"/>
    <m/>
    <m/>
  </r>
  <r>
    <x v="20"/>
    <s v="189"/>
    <s v="PZ189"/>
    <x v="19"/>
    <d v="1944-05-16T00:00:00"/>
    <d v="1945-06-19T00:00:00"/>
    <n v="399"/>
    <n v="241"/>
    <n v="29"/>
    <d v="1944-07-03T00:17:56"/>
    <x v="38"/>
    <x v="0"/>
    <m/>
    <s v="Merlin 25"/>
    <s v="Between 16-5-1944 and 19-6-1945"/>
    <m/>
    <m/>
  </r>
  <r>
    <x v="20"/>
    <s v="190"/>
    <s v="PZ190"/>
    <x v="19"/>
    <d v="1944-05-16T00:00:00"/>
    <d v="1945-06-19T00:00:00"/>
    <n v="399"/>
    <n v="241"/>
    <n v="30"/>
    <d v="1944-07-04T16:02:00"/>
    <x v="38"/>
    <x v="0"/>
    <m/>
    <s v="Merlin 25"/>
    <s v="Between 16-5-1944 and 19-6-1945"/>
    <m/>
    <m/>
  </r>
  <r>
    <x v="20"/>
    <s v="191"/>
    <s v="PZ191"/>
    <x v="19"/>
    <d v="1944-05-16T00:00:00"/>
    <d v="1945-06-19T00:00:00"/>
    <n v="399"/>
    <n v="241"/>
    <n v="31"/>
    <d v="1944-07-06T07:46:03"/>
    <x v="38"/>
    <x v="0"/>
    <m/>
    <s v="Merlin 25"/>
    <s v="Between 16-5-1944 and 19-6-1945"/>
    <m/>
    <m/>
  </r>
  <r>
    <x v="20"/>
    <s v="192"/>
    <s v="PZ192"/>
    <x v="19"/>
    <d v="1944-05-16T00:00:00"/>
    <d v="1945-06-19T00:00:00"/>
    <n v="399"/>
    <n v="241"/>
    <n v="32"/>
    <d v="1944-07-07T23:30:07"/>
    <x v="38"/>
    <x v="0"/>
    <m/>
    <s v="Merlin 25"/>
    <s v="Between 16-5-1944 and 19-6-1945"/>
    <m/>
    <m/>
  </r>
  <r>
    <x v="20"/>
    <s v="193"/>
    <s v="PZ193"/>
    <x v="19"/>
    <d v="1944-05-16T00:00:00"/>
    <d v="1945-06-19T00:00:00"/>
    <n v="399"/>
    <n v="241"/>
    <n v="33"/>
    <d v="1944-07-09T15:14:11"/>
    <x v="38"/>
    <x v="0"/>
    <m/>
    <s v="Merlin 25"/>
    <s v="Between 16-5-1944 and 19-6-1945"/>
    <m/>
    <m/>
  </r>
  <r>
    <x v="20"/>
    <s v="194"/>
    <s v="PZ194"/>
    <x v="19"/>
    <d v="1944-05-16T00:00:00"/>
    <d v="1945-06-19T00:00:00"/>
    <n v="399"/>
    <n v="241"/>
    <n v="34"/>
    <d v="1944-07-11T06:58:15"/>
    <x v="38"/>
    <x v="0"/>
    <m/>
    <s v="Merlin 25"/>
    <s v="Between 16-5-1944 and 19-6-1945"/>
    <m/>
    <m/>
  </r>
  <r>
    <x v="20"/>
    <s v="195"/>
    <s v="PZ195"/>
    <x v="19"/>
    <d v="1944-05-16T00:00:00"/>
    <d v="1945-06-19T00:00:00"/>
    <n v="399"/>
    <n v="241"/>
    <n v="35"/>
    <d v="1944-07-12T22:42:19"/>
    <x v="38"/>
    <x v="0"/>
    <m/>
    <s v="Merlin 25"/>
    <s v="Between 16-5-1944 and 19-6-1945"/>
    <m/>
    <m/>
  </r>
  <r>
    <x v="20"/>
    <s v="196"/>
    <s v="PZ196"/>
    <x v="19"/>
    <d v="1944-05-16T00:00:00"/>
    <d v="1945-06-19T00:00:00"/>
    <n v="399"/>
    <n v="241"/>
    <n v="36"/>
    <d v="1944-07-14T14:26:23"/>
    <x v="38"/>
    <x v="0"/>
    <m/>
    <s v="Merlin 25"/>
    <s v="Between 16-5-1944 and 19-6-1945"/>
    <m/>
    <m/>
  </r>
  <r>
    <x v="20"/>
    <s v="197"/>
    <s v="PZ197"/>
    <x v="19"/>
    <d v="1944-05-16T00:00:00"/>
    <d v="1945-06-19T00:00:00"/>
    <n v="399"/>
    <n v="241"/>
    <n v="37"/>
    <d v="1944-07-16T06:10:27"/>
    <x v="38"/>
    <x v="0"/>
    <m/>
    <s v="Merlin 25"/>
    <s v="Between 16-5-1944 and 19-6-1945"/>
    <m/>
    <m/>
  </r>
  <r>
    <x v="20"/>
    <s v="198"/>
    <s v="PZ198"/>
    <x v="19"/>
    <d v="1944-05-16T00:00:00"/>
    <d v="1945-06-19T00:00:00"/>
    <n v="399"/>
    <n v="241"/>
    <n v="38"/>
    <d v="1944-07-17T21:54:31"/>
    <x v="38"/>
    <x v="0"/>
    <m/>
    <s v="Merlin 25"/>
    <s v="Between 16-5-1944 and 19-6-1945"/>
    <m/>
    <m/>
  </r>
  <r>
    <x v="20"/>
    <s v="199"/>
    <s v="PZ199"/>
    <x v="19"/>
    <d v="1944-05-16T00:00:00"/>
    <d v="1945-06-19T00:00:00"/>
    <n v="399"/>
    <n v="241"/>
    <n v="39"/>
    <d v="1944-07-19T13:38:35"/>
    <x v="38"/>
    <x v="0"/>
    <m/>
    <s v="Merlin 25"/>
    <s v="Between 16-5-1944 and 19-6-1945"/>
    <m/>
    <m/>
  </r>
  <r>
    <x v="20"/>
    <s v="200"/>
    <s v="PZ200"/>
    <x v="19"/>
    <d v="1944-05-16T00:00:00"/>
    <d v="1945-06-19T00:00:00"/>
    <n v="399"/>
    <n v="241"/>
    <n v="40"/>
    <d v="1944-07-21T05:22:39"/>
    <x v="38"/>
    <x v="0"/>
    <m/>
    <s v="Merlin 25"/>
    <s v="Between 16-5-1944 and 19-6-1945"/>
    <m/>
    <m/>
  </r>
  <r>
    <x v="20"/>
    <s v="201"/>
    <s v="PZ201"/>
    <x v="19"/>
    <d v="1944-05-16T00:00:00"/>
    <d v="1945-06-19T00:00:00"/>
    <n v="399"/>
    <n v="241"/>
    <n v="41"/>
    <d v="1944-07-22T21:06:43"/>
    <x v="38"/>
    <x v="0"/>
    <m/>
    <s v="Merlin 25"/>
    <s v="Between 16-5-1944 and 19-6-1945"/>
    <m/>
    <m/>
  </r>
  <r>
    <x v="20"/>
    <s v="202"/>
    <s v="PZ202"/>
    <x v="19"/>
    <d v="1944-05-16T00:00:00"/>
    <d v="1945-06-19T00:00:00"/>
    <n v="399"/>
    <n v="241"/>
    <n v="42"/>
    <d v="1944-07-24T12:50:47"/>
    <x v="38"/>
    <x v="0"/>
    <m/>
    <s v="Merlin 25"/>
    <s v="Between 16-5-1944 and 19-6-1945"/>
    <m/>
    <m/>
  </r>
  <r>
    <x v="20"/>
    <s v="203"/>
    <s v="PZ203"/>
    <x v="19"/>
    <d v="1944-05-16T00:00:00"/>
    <d v="1945-06-19T00:00:00"/>
    <n v="399"/>
    <n v="241"/>
    <n v="43"/>
    <d v="1944-07-26T04:34:51"/>
    <x v="38"/>
    <x v="0"/>
    <m/>
    <s v="Merlin 25"/>
    <s v="Between 16-5-1944 and 19-6-1945"/>
    <m/>
    <m/>
  </r>
  <r>
    <x v="20"/>
    <s v="217"/>
    <s v="PZ217"/>
    <x v="19"/>
    <d v="1944-05-16T00:00:00"/>
    <d v="1945-06-19T00:00:00"/>
    <n v="399"/>
    <n v="241"/>
    <n v="44"/>
    <d v="1944-07-27T20:18:55"/>
    <x v="38"/>
    <x v="0"/>
    <m/>
    <s v="Merlin 25"/>
    <s v="Between 16-5-1944 and 19-6-1945"/>
    <m/>
    <m/>
  </r>
  <r>
    <x v="20"/>
    <s v="218"/>
    <s v="PZ218"/>
    <x v="19"/>
    <d v="1944-05-16T00:00:00"/>
    <d v="1945-06-19T00:00:00"/>
    <n v="399"/>
    <n v="241"/>
    <n v="45"/>
    <d v="1944-07-29T12:02:59"/>
    <x v="38"/>
    <x v="0"/>
    <m/>
    <s v="Merlin 25"/>
    <s v="Between 16-5-1944 and 19-6-1945"/>
    <m/>
    <m/>
  </r>
  <r>
    <x v="20"/>
    <s v="219"/>
    <s v="PZ219"/>
    <x v="19"/>
    <d v="1944-05-16T00:00:00"/>
    <d v="1945-06-19T00:00:00"/>
    <n v="399"/>
    <n v="241"/>
    <n v="46"/>
    <d v="1944-07-31T03:47:03"/>
    <x v="38"/>
    <x v="0"/>
    <m/>
    <s v="Merlin 25"/>
    <s v="Between 16-5-1944 and 19-6-1945"/>
    <m/>
    <m/>
  </r>
  <r>
    <x v="20"/>
    <s v="220"/>
    <s v="PZ220"/>
    <x v="19"/>
    <d v="1944-05-16T00:00:00"/>
    <d v="1945-06-19T00:00:00"/>
    <n v="399"/>
    <n v="241"/>
    <n v="47"/>
    <d v="1944-08-01T19:31:07"/>
    <x v="38"/>
    <x v="0"/>
    <m/>
    <s v="Merlin 25"/>
    <s v="Between 16-5-1944 and 19-6-1945"/>
    <m/>
    <m/>
  </r>
  <r>
    <x v="20"/>
    <s v="221"/>
    <s v="PZ221"/>
    <x v="19"/>
    <d v="1944-05-16T00:00:00"/>
    <d v="1945-06-19T00:00:00"/>
    <n v="399"/>
    <n v="241"/>
    <n v="48"/>
    <d v="1944-08-03T11:15:11"/>
    <x v="38"/>
    <x v="0"/>
    <m/>
    <s v="Merlin 25"/>
    <s v="Between 16-5-1944 and 19-6-1945"/>
    <m/>
    <m/>
  </r>
  <r>
    <x v="20"/>
    <s v="222"/>
    <s v="PZ222"/>
    <x v="19"/>
    <d v="1944-05-16T00:00:00"/>
    <d v="1945-06-19T00:00:00"/>
    <n v="399"/>
    <n v="241"/>
    <n v="49"/>
    <d v="1944-08-05T02:59:15"/>
    <x v="38"/>
    <x v="0"/>
    <m/>
    <s v="Merlin 25"/>
    <s v="Between 16-5-1944 and 19-6-1945"/>
    <m/>
    <m/>
  </r>
  <r>
    <x v="20"/>
    <s v="223"/>
    <s v="PZ223"/>
    <x v="19"/>
    <d v="1944-05-16T00:00:00"/>
    <d v="1945-06-19T00:00:00"/>
    <n v="399"/>
    <n v="241"/>
    <n v="50"/>
    <d v="1944-08-06T18:43:19"/>
    <x v="38"/>
    <x v="0"/>
    <m/>
    <s v="Merlin 25"/>
    <s v="Between 16-5-1944 and 19-6-1945"/>
    <m/>
    <m/>
  </r>
  <r>
    <x v="20"/>
    <s v="224"/>
    <s v="PZ224"/>
    <x v="19"/>
    <d v="1944-05-16T00:00:00"/>
    <d v="1945-06-19T00:00:00"/>
    <n v="399"/>
    <n v="241"/>
    <n v="51"/>
    <d v="1944-08-08T10:27:23"/>
    <x v="38"/>
    <x v="0"/>
    <m/>
    <s v="Merlin 25"/>
    <s v="Between 16-5-1944 and 19-6-1945"/>
    <m/>
    <m/>
  </r>
  <r>
    <x v="20"/>
    <s v="225"/>
    <s v="PZ225"/>
    <x v="19"/>
    <d v="1944-05-16T00:00:00"/>
    <d v="1945-06-19T00:00:00"/>
    <n v="399"/>
    <n v="241"/>
    <n v="52"/>
    <d v="1944-08-10T02:11:27"/>
    <x v="38"/>
    <x v="0"/>
    <m/>
    <s v="Merlin 25"/>
    <s v="Between 16-5-1944 and 19-6-1945"/>
    <m/>
    <m/>
  </r>
  <r>
    <x v="20"/>
    <s v="226"/>
    <s v="PZ226"/>
    <x v="19"/>
    <d v="1944-05-16T00:00:00"/>
    <d v="1945-06-19T00:00:00"/>
    <n v="399"/>
    <n v="241"/>
    <n v="53"/>
    <d v="1944-08-11T17:55:31"/>
    <x v="38"/>
    <x v="0"/>
    <m/>
    <s v="Merlin 25"/>
    <s v="Between 16-5-1944 and 19-6-1945"/>
    <m/>
    <m/>
  </r>
  <r>
    <x v="20"/>
    <s v="227"/>
    <s v="PZ227"/>
    <x v="19"/>
    <d v="1944-05-16T00:00:00"/>
    <d v="1945-06-19T00:00:00"/>
    <n v="399"/>
    <n v="241"/>
    <n v="54"/>
    <d v="1944-08-13T09:39:35"/>
    <x v="38"/>
    <x v="0"/>
    <m/>
    <s v="Merlin 25"/>
    <s v="Between 16-5-1944 and 19-6-1945"/>
    <m/>
    <m/>
  </r>
  <r>
    <x v="20"/>
    <s v="228"/>
    <s v="PZ228"/>
    <x v="19"/>
    <d v="1944-05-16T00:00:00"/>
    <d v="1945-06-19T00:00:00"/>
    <n v="399"/>
    <n v="241"/>
    <n v="55"/>
    <d v="1944-08-15T01:23:39"/>
    <x v="38"/>
    <x v="0"/>
    <m/>
    <s v="Merlin 25"/>
    <s v="Between 16-5-1944 and 19-6-1945"/>
    <m/>
    <m/>
  </r>
  <r>
    <x v="20"/>
    <s v="229"/>
    <s v="PZ229"/>
    <x v="19"/>
    <d v="1944-05-16T00:00:00"/>
    <d v="1945-06-19T00:00:00"/>
    <n v="399"/>
    <n v="241"/>
    <n v="56"/>
    <d v="1944-08-16T17:07:43"/>
    <x v="38"/>
    <x v="0"/>
    <m/>
    <s v="Merlin 25"/>
    <s v="Between 16-5-1944 and 19-6-1945"/>
    <m/>
    <m/>
  </r>
  <r>
    <x v="20"/>
    <s v="230"/>
    <s v="PZ230"/>
    <x v="19"/>
    <d v="1944-05-16T00:00:00"/>
    <d v="1945-06-19T00:00:00"/>
    <n v="399"/>
    <n v="241"/>
    <n v="57"/>
    <d v="1944-08-18T08:51:47"/>
    <x v="38"/>
    <x v="0"/>
    <m/>
    <s v="Merlin 25"/>
    <s v="Between 16-5-1944 and 19-6-1945"/>
    <m/>
    <m/>
  </r>
  <r>
    <x v="20"/>
    <s v="231"/>
    <s v="PZ231"/>
    <x v="19"/>
    <d v="1944-05-16T00:00:00"/>
    <d v="1945-06-19T00:00:00"/>
    <n v="399"/>
    <n v="241"/>
    <n v="58"/>
    <d v="1944-08-20T00:35:51"/>
    <x v="38"/>
    <x v="0"/>
    <m/>
    <s v="Merlin 25"/>
    <s v="Between 16-5-1944 and 19-6-1945"/>
    <m/>
    <m/>
  </r>
  <r>
    <x v="20"/>
    <s v="232"/>
    <s v="PZ232"/>
    <x v="19"/>
    <d v="1944-05-16T00:00:00"/>
    <d v="1945-06-19T00:00:00"/>
    <n v="399"/>
    <n v="241"/>
    <n v="59"/>
    <d v="1944-08-21T16:19:55"/>
    <x v="38"/>
    <x v="0"/>
    <m/>
    <s v="Merlin 25"/>
    <s v="Between 16-5-1944 and 19-6-1945"/>
    <m/>
    <m/>
  </r>
  <r>
    <x v="20"/>
    <s v="233"/>
    <s v="PZ233"/>
    <x v="19"/>
    <d v="1944-05-16T00:00:00"/>
    <d v="1945-06-19T00:00:00"/>
    <n v="399"/>
    <n v="241"/>
    <n v="60"/>
    <d v="1944-08-23T08:03:59"/>
    <x v="38"/>
    <x v="0"/>
    <m/>
    <s v="Merlin 25"/>
    <s v="Between 16-5-1944 and 19-6-1945"/>
    <m/>
    <m/>
  </r>
  <r>
    <x v="20"/>
    <s v="234"/>
    <s v="PZ234"/>
    <x v="19"/>
    <d v="1944-05-16T00:00:00"/>
    <d v="1945-06-19T00:00:00"/>
    <n v="399"/>
    <n v="241"/>
    <n v="61"/>
    <d v="1944-08-24T23:48:03"/>
    <x v="38"/>
    <x v="0"/>
    <m/>
    <s v="Merlin 25"/>
    <s v="Between 16-5-1944 and 19-6-1945"/>
    <m/>
    <m/>
  </r>
  <r>
    <x v="20"/>
    <s v="235"/>
    <s v="PZ235"/>
    <x v="19"/>
    <d v="1944-05-16T00:00:00"/>
    <d v="1945-06-19T00:00:00"/>
    <n v="399"/>
    <n v="241"/>
    <n v="62"/>
    <d v="1944-08-26T15:32:07"/>
    <x v="38"/>
    <x v="0"/>
    <m/>
    <s v="Merlin 25"/>
    <s v="Between 16-5-1944 and 19-6-1945"/>
    <m/>
    <m/>
  </r>
  <r>
    <x v="20"/>
    <s v="236"/>
    <s v="PZ236"/>
    <x v="19"/>
    <d v="1944-05-16T00:00:00"/>
    <d v="1945-06-19T00:00:00"/>
    <n v="399"/>
    <n v="241"/>
    <n v="63"/>
    <d v="1944-08-28T07:16:11"/>
    <x v="38"/>
    <x v="0"/>
    <m/>
    <s v="Merlin 25"/>
    <s v="Between 16-5-1944 and 19-6-1945"/>
    <m/>
    <m/>
  </r>
  <r>
    <x v="20"/>
    <s v="237"/>
    <s v="PZ237"/>
    <x v="19"/>
    <d v="1944-05-16T00:00:00"/>
    <d v="1945-06-19T00:00:00"/>
    <n v="399"/>
    <n v="241"/>
    <n v="64"/>
    <d v="1944-08-29T23:00:15"/>
    <x v="38"/>
    <x v="0"/>
    <m/>
    <s v="Merlin 25"/>
    <s v="Between 16-5-1944 and 19-6-1945"/>
    <m/>
    <m/>
  </r>
  <r>
    <x v="20"/>
    <s v="238"/>
    <s v="PZ238"/>
    <x v="19"/>
    <d v="1944-05-16T00:00:00"/>
    <d v="1945-06-19T00:00:00"/>
    <n v="399"/>
    <n v="241"/>
    <n v="65"/>
    <d v="1944-08-31T14:44:19"/>
    <x v="38"/>
    <x v="0"/>
    <m/>
    <s v="Merlin 25"/>
    <s v="Between 16-5-1944 and 19-6-1945"/>
    <m/>
    <m/>
  </r>
  <r>
    <x v="20"/>
    <s v="239"/>
    <s v="PZ239"/>
    <x v="19"/>
    <d v="1944-05-16T00:00:00"/>
    <d v="1945-06-19T00:00:00"/>
    <n v="399"/>
    <n v="241"/>
    <n v="66"/>
    <d v="1944-09-02T06:28:23"/>
    <x v="38"/>
    <x v="0"/>
    <m/>
    <s v="Merlin 25"/>
    <s v="Between 16-5-1944 and 19-6-1945"/>
    <m/>
    <m/>
  </r>
  <r>
    <x v="20"/>
    <s v="240"/>
    <s v="PZ240"/>
    <x v="19"/>
    <d v="1944-05-16T00:00:00"/>
    <d v="1945-06-19T00:00:00"/>
    <n v="399"/>
    <n v="241"/>
    <n v="67"/>
    <d v="1944-09-03T22:12:27"/>
    <x v="38"/>
    <x v="0"/>
    <m/>
    <s v="Merlin 25"/>
    <s v="Between 16-5-1944 and 19-6-1945"/>
    <m/>
    <m/>
  </r>
  <r>
    <x v="20"/>
    <s v="241"/>
    <s v="PZ241"/>
    <x v="19"/>
    <d v="1944-05-16T00:00:00"/>
    <d v="1945-06-19T00:00:00"/>
    <n v="399"/>
    <n v="241"/>
    <n v="68"/>
    <d v="1944-09-05T13:56:31"/>
    <x v="38"/>
    <x v="0"/>
    <m/>
    <s v="Merlin 25"/>
    <s v="Between 16-5-1944 and 19-6-1945"/>
    <m/>
    <m/>
  </r>
  <r>
    <x v="20"/>
    <s v="242"/>
    <s v="PZ242"/>
    <x v="19"/>
    <d v="1944-05-16T00:00:00"/>
    <d v="1945-06-19T00:00:00"/>
    <n v="399"/>
    <n v="241"/>
    <n v="69"/>
    <d v="1944-09-07T05:40:35"/>
    <x v="38"/>
    <x v="0"/>
    <m/>
    <s v="Merlin 25"/>
    <s v="Between 16-5-1944 and 19-6-1945"/>
    <m/>
    <m/>
  </r>
  <r>
    <x v="20"/>
    <s v="243"/>
    <s v="PZ243"/>
    <x v="19"/>
    <d v="1944-05-16T00:00:00"/>
    <d v="1945-06-19T00:00:00"/>
    <n v="399"/>
    <n v="241"/>
    <n v="70"/>
    <d v="1944-09-08T21:24:39"/>
    <x v="38"/>
    <x v="0"/>
    <m/>
    <s v="Merlin 25"/>
    <s v="Between 16-5-1944 and 19-6-1945"/>
    <m/>
    <m/>
  </r>
  <r>
    <x v="20"/>
    <s v="244"/>
    <s v="PZ244"/>
    <x v="19"/>
    <d v="1944-05-16T00:00:00"/>
    <d v="1945-06-19T00:00:00"/>
    <n v="399"/>
    <n v="241"/>
    <n v="71"/>
    <d v="1944-09-10T13:08:43"/>
    <x v="38"/>
    <x v="0"/>
    <m/>
    <s v="Merlin 25"/>
    <s v="Between 16-5-1944 and 19-6-1945"/>
    <m/>
    <m/>
  </r>
  <r>
    <x v="20"/>
    <s v="245"/>
    <s v="PZ245"/>
    <x v="19"/>
    <d v="1944-05-16T00:00:00"/>
    <d v="1945-06-19T00:00:00"/>
    <n v="399"/>
    <n v="241"/>
    <n v="72"/>
    <d v="1944-09-12T04:52:47"/>
    <x v="38"/>
    <x v="0"/>
    <m/>
    <s v="Merlin 25"/>
    <s v="Between 16-5-1944 and 19-6-1945"/>
    <m/>
    <m/>
  </r>
  <r>
    <x v="20"/>
    <s v="246"/>
    <s v="PZ246"/>
    <x v="19"/>
    <d v="1944-05-16T00:00:00"/>
    <d v="1945-06-19T00:00:00"/>
    <n v="399"/>
    <n v="241"/>
    <n v="73"/>
    <d v="1944-09-13T20:36:51"/>
    <x v="38"/>
    <x v="0"/>
    <m/>
    <s v="Merlin 25"/>
    <s v="Between 16-5-1944 and 19-6-1945"/>
    <m/>
    <m/>
  </r>
  <r>
    <x v="20"/>
    <s v="247"/>
    <s v="PZ247"/>
    <x v="19"/>
    <d v="1944-05-16T00:00:00"/>
    <d v="1945-06-19T00:00:00"/>
    <n v="399"/>
    <n v="241"/>
    <n v="74"/>
    <d v="1944-09-15T12:20:55"/>
    <x v="38"/>
    <x v="0"/>
    <m/>
    <s v="Merlin 25"/>
    <s v="Between 16-5-1944 and 19-6-1945"/>
    <m/>
    <m/>
  </r>
  <r>
    <x v="20"/>
    <s v="248"/>
    <s v="PZ248"/>
    <x v="19"/>
    <d v="1944-05-16T00:00:00"/>
    <d v="1945-06-19T00:00:00"/>
    <n v="399"/>
    <n v="241"/>
    <n v="75"/>
    <d v="1944-09-17T04:04:59"/>
    <x v="38"/>
    <x v="0"/>
    <m/>
    <s v="Merlin 25"/>
    <s v="Between 16-5-1944 and 19-6-1945"/>
    <m/>
    <m/>
  </r>
  <r>
    <x v="20"/>
    <s v="249"/>
    <s v="PZ249"/>
    <x v="19"/>
    <d v="1944-05-16T00:00:00"/>
    <d v="1945-06-19T00:00:00"/>
    <n v="399"/>
    <n v="241"/>
    <n v="76"/>
    <d v="1944-09-18T19:49:03"/>
    <x v="38"/>
    <x v="0"/>
    <m/>
    <s v="Merlin 25"/>
    <s v="Between 16-5-1944 and 19-6-1945"/>
    <m/>
    <m/>
  </r>
  <r>
    <x v="20"/>
    <s v="250"/>
    <s v="PZ250"/>
    <x v="19"/>
    <d v="1944-05-16T00:00:00"/>
    <d v="1945-06-19T00:00:00"/>
    <n v="399"/>
    <n v="241"/>
    <n v="77"/>
    <d v="1944-09-20T11:33:07"/>
    <x v="38"/>
    <x v="0"/>
    <m/>
    <s v="Merlin 25"/>
    <s v="Between 16-5-1944 and 19-6-1945"/>
    <m/>
    <m/>
  </r>
  <r>
    <x v="20"/>
    <s v="251"/>
    <s v="PZ251"/>
    <x v="20"/>
    <m/>
    <m/>
    <m/>
    <m/>
    <n v="10"/>
    <d v="1944-07-01T00:00:00"/>
    <x v="39"/>
    <x v="0"/>
    <m/>
    <s v="Merlin 25"/>
    <s v="Between 16-5-1944 and 19-6-1945"/>
    <m/>
    <m/>
  </r>
  <r>
    <x v="20"/>
    <s v="252"/>
    <s v="PZ252"/>
    <x v="20"/>
    <m/>
    <m/>
    <m/>
    <m/>
    <n v="11"/>
    <d v="1944-08-01T00:00:00"/>
    <x v="40"/>
    <x v="0"/>
    <m/>
    <s v="Merlin 25"/>
    <s v="Between 16-5-1944 and 19-6-1945"/>
    <m/>
    <m/>
  </r>
  <r>
    <x v="20"/>
    <s v="253"/>
    <s v="PZ253"/>
    <x v="19"/>
    <d v="1944-05-16T00:00:00"/>
    <d v="1945-06-19T00:00:00"/>
    <n v="399"/>
    <n v="241"/>
    <n v="78"/>
    <d v="1944-09-22T03:17:11"/>
    <x v="38"/>
    <x v="0"/>
    <m/>
    <s v="Merlin 25"/>
    <s v="Between 16-5-1944 and 19-6-1945"/>
    <m/>
    <m/>
  </r>
  <r>
    <x v="20"/>
    <s v="254"/>
    <s v="PZ254"/>
    <x v="19"/>
    <d v="1944-05-16T00:00:00"/>
    <d v="1945-06-19T00:00:00"/>
    <n v="399"/>
    <n v="241"/>
    <n v="79"/>
    <d v="1944-09-23T19:01:15"/>
    <x v="38"/>
    <x v="0"/>
    <m/>
    <s v="Merlin 25"/>
    <s v="Between 16-5-1944 and 19-6-1945"/>
    <m/>
    <m/>
  </r>
  <r>
    <x v="20"/>
    <s v="255"/>
    <s v="PZ255"/>
    <x v="19"/>
    <d v="1944-05-16T00:00:00"/>
    <d v="1945-06-19T00:00:00"/>
    <n v="399"/>
    <n v="241"/>
    <n v="80"/>
    <d v="1944-09-25T10:45:19"/>
    <x v="38"/>
    <x v="0"/>
    <m/>
    <s v="Merlin 25"/>
    <s v="Between 16-5-1944 and 19-6-1945"/>
    <m/>
    <m/>
  </r>
  <r>
    <x v="20"/>
    <s v="256"/>
    <s v="PZ256"/>
    <x v="19"/>
    <d v="1944-05-16T00:00:00"/>
    <d v="1945-06-19T00:00:00"/>
    <n v="399"/>
    <n v="241"/>
    <n v="81"/>
    <d v="1944-09-27T02:29:23"/>
    <x v="39"/>
    <x v="0"/>
    <m/>
    <s v="Merlin 25"/>
    <s v="Between 16-5-1944 and 19-6-1945"/>
    <m/>
    <m/>
  </r>
  <r>
    <x v="20"/>
    <s v="257"/>
    <s v="PZ257"/>
    <x v="19"/>
    <d v="1944-05-16T00:00:00"/>
    <d v="1945-06-19T00:00:00"/>
    <n v="399"/>
    <n v="241"/>
    <n v="82"/>
    <d v="1944-09-28T18:13:27"/>
    <x v="39"/>
    <x v="0"/>
    <m/>
    <s v="Merlin 25"/>
    <s v="Between 16-5-1944 and 19-6-1945"/>
    <m/>
    <m/>
  </r>
  <r>
    <x v="20"/>
    <s v="258"/>
    <s v="PZ258"/>
    <x v="19"/>
    <d v="1944-05-16T00:00:00"/>
    <d v="1945-06-19T00:00:00"/>
    <n v="399"/>
    <n v="241"/>
    <n v="83"/>
    <d v="1944-09-30T09:57:31"/>
    <x v="39"/>
    <x v="0"/>
    <m/>
    <s v="Merlin 25"/>
    <s v="Between 16-5-1944 and 19-6-1945"/>
    <m/>
    <m/>
  </r>
  <r>
    <x v="20"/>
    <s v="259"/>
    <s v="PZ259"/>
    <x v="19"/>
    <d v="1944-05-16T00:00:00"/>
    <d v="1945-06-19T00:00:00"/>
    <n v="399"/>
    <n v="241"/>
    <n v="84"/>
    <d v="1944-10-02T01:41:35"/>
    <x v="39"/>
    <x v="0"/>
    <m/>
    <s v="Merlin 25"/>
    <s v="Between 16-5-1944 and 19-6-1945"/>
    <m/>
    <m/>
  </r>
  <r>
    <x v="20"/>
    <s v="273"/>
    <s v="PZ273"/>
    <x v="19"/>
    <d v="1944-05-16T00:00:00"/>
    <d v="1945-06-19T00:00:00"/>
    <n v="399"/>
    <n v="241"/>
    <n v="85"/>
    <d v="1944-10-03T17:25:39"/>
    <x v="39"/>
    <x v="0"/>
    <m/>
    <s v="Merlin 25"/>
    <s v="Between 16-5-1944 and 19-6-1945"/>
    <m/>
    <m/>
  </r>
  <r>
    <x v="20"/>
    <s v="274"/>
    <s v="PZ274"/>
    <x v="19"/>
    <d v="1944-05-16T00:00:00"/>
    <d v="1945-06-19T00:00:00"/>
    <n v="399"/>
    <n v="241"/>
    <n v="86"/>
    <d v="1944-10-05T09:09:43"/>
    <x v="39"/>
    <x v="0"/>
    <m/>
    <s v="Merlin 25"/>
    <s v="Between 16-5-1944 and 19-6-1945"/>
    <m/>
    <m/>
  </r>
  <r>
    <x v="20"/>
    <s v="275"/>
    <s v="PZ275"/>
    <x v="19"/>
    <d v="1944-05-16T00:00:00"/>
    <d v="1945-06-19T00:00:00"/>
    <n v="399"/>
    <n v="241"/>
    <n v="87"/>
    <d v="1944-10-07T00:53:47"/>
    <x v="39"/>
    <x v="0"/>
    <m/>
    <s v="Merlin 25"/>
    <s v="Between 16-5-1944 and 19-6-1945"/>
    <m/>
    <m/>
  </r>
  <r>
    <x v="20"/>
    <s v="276"/>
    <s v="PZ276"/>
    <x v="19"/>
    <d v="1944-05-16T00:00:00"/>
    <d v="1945-06-19T00:00:00"/>
    <n v="399"/>
    <n v="241"/>
    <n v="88"/>
    <d v="1944-10-08T16:37:51"/>
    <x v="39"/>
    <x v="0"/>
    <m/>
    <s v="Merlin 25"/>
    <s v="Between 16-5-1944 and 19-6-1945"/>
    <m/>
    <m/>
  </r>
  <r>
    <x v="20"/>
    <s v="277"/>
    <s v="PZ277"/>
    <x v="19"/>
    <d v="1944-05-16T00:00:00"/>
    <d v="1945-06-19T00:00:00"/>
    <n v="399"/>
    <n v="241"/>
    <n v="89"/>
    <d v="1944-10-10T08:21:55"/>
    <x v="39"/>
    <x v="0"/>
    <m/>
    <s v="Merlin 25"/>
    <s v="Between 16-5-1944 and 19-6-1945"/>
    <m/>
    <m/>
  </r>
  <r>
    <x v="20"/>
    <s v="278"/>
    <s v="PZ278"/>
    <x v="19"/>
    <d v="1944-05-16T00:00:00"/>
    <d v="1945-06-19T00:00:00"/>
    <n v="399"/>
    <n v="241"/>
    <n v="90"/>
    <d v="1944-10-12T00:05:59"/>
    <x v="39"/>
    <x v="0"/>
    <m/>
    <s v="Merlin 25"/>
    <s v="Between 16-5-1944 and 19-6-1945"/>
    <m/>
    <m/>
  </r>
  <r>
    <x v="20"/>
    <s v="279"/>
    <s v="PZ279"/>
    <x v="19"/>
    <d v="1944-05-16T00:00:00"/>
    <d v="1945-06-19T00:00:00"/>
    <n v="399"/>
    <n v="241"/>
    <n v="91"/>
    <d v="1944-10-13T15:50:02"/>
    <x v="39"/>
    <x v="0"/>
    <m/>
    <s v="Merlin 25"/>
    <s v="Between 16-5-1944 and 19-6-1945"/>
    <m/>
    <m/>
  </r>
  <r>
    <x v="20"/>
    <s v="280"/>
    <s v="PZ280"/>
    <x v="19"/>
    <d v="1944-05-16T00:00:00"/>
    <d v="1945-06-19T00:00:00"/>
    <n v="399"/>
    <n v="241"/>
    <n v="92"/>
    <d v="1944-10-15T07:34:06"/>
    <x v="39"/>
    <x v="0"/>
    <m/>
    <s v="Merlin 25"/>
    <s v="Between 16-5-1944 and 19-6-1945"/>
    <m/>
    <m/>
  </r>
  <r>
    <x v="20"/>
    <s v="281"/>
    <s v="PZ281"/>
    <x v="19"/>
    <d v="1944-05-16T00:00:00"/>
    <d v="1945-06-19T00:00:00"/>
    <n v="399"/>
    <n v="241"/>
    <n v="93"/>
    <d v="1944-10-16T23:18:10"/>
    <x v="39"/>
    <x v="0"/>
    <m/>
    <s v="Merlin 25"/>
    <s v="Between 16-5-1944 and 19-6-1945"/>
    <m/>
    <m/>
  </r>
  <r>
    <x v="20"/>
    <s v="282"/>
    <s v="PZ282"/>
    <x v="19"/>
    <d v="1944-05-16T00:00:00"/>
    <d v="1945-06-19T00:00:00"/>
    <n v="399"/>
    <n v="241"/>
    <n v="94"/>
    <d v="1944-10-18T15:02:14"/>
    <x v="39"/>
    <x v="0"/>
    <m/>
    <s v="Merlin 25"/>
    <s v="Between 16-5-1944 and 19-6-1945"/>
    <m/>
    <m/>
  </r>
  <r>
    <x v="20"/>
    <s v="283"/>
    <s v="PZ283"/>
    <x v="19"/>
    <d v="1944-05-16T00:00:00"/>
    <d v="1945-06-19T00:00:00"/>
    <n v="399"/>
    <n v="241"/>
    <n v="95"/>
    <d v="1944-10-20T06:46:18"/>
    <x v="39"/>
    <x v="0"/>
    <m/>
    <s v="Merlin 25"/>
    <s v="Between 16-5-1944 and 19-6-1945"/>
    <m/>
    <m/>
  </r>
  <r>
    <x v="20"/>
    <s v="284"/>
    <s v="PZ284"/>
    <x v="19"/>
    <d v="1944-05-16T00:00:00"/>
    <d v="1945-06-19T00:00:00"/>
    <n v="399"/>
    <n v="241"/>
    <n v="96"/>
    <d v="1944-10-21T22:30:22"/>
    <x v="39"/>
    <x v="0"/>
    <m/>
    <s v="Merlin 25"/>
    <s v="Between 16-5-1944 and 19-6-1945"/>
    <m/>
    <m/>
  </r>
  <r>
    <x v="20"/>
    <s v="285"/>
    <s v="PZ285"/>
    <x v="19"/>
    <d v="1944-05-16T00:00:00"/>
    <d v="1945-06-19T00:00:00"/>
    <n v="399"/>
    <n v="241"/>
    <n v="97"/>
    <d v="1944-10-23T14:14:26"/>
    <x v="39"/>
    <x v="0"/>
    <m/>
    <s v="Merlin 25"/>
    <s v="Between 16-5-1944 and 19-6-1945"/>
    <m/>
    <m/>
  </r>
  <r>
    <x v="20"/>
    <s v="286"/>
    <s v="PZ286"/>
    <x v="19"/>
    <d v="1944-05-16T00:00:00"/>
    <d v="1945-06-19T00:00:00"/>
    <n v="399"/>
    <n v="241"/>
    <n v="98"/>
    <d v="1944-10-25T05:58:30"/>
    <x v="39"/>
    <x v="0"/>
    <m/>
    <s v="Merlin 25"/>
    <s v="Between 16-5-1944 and 19-6-1945"/>
    <m/>
    <m/>
  </r>
  <r>
    <x v="20"/>
    <s v="287"/>
    <s v="PZ287"/>
    <x v="19"/>
    <d v="1944-05-16T00:00:00"/>
    <d v="1945-06-19T00:00:00"/>
    <n v="399"/>
    <n v="241"/>
    <n v="99"/>
    <d v="1944-10-26T21:42:34"/>
    <x v="39"/>
    <x v="0"/>
    <m/>
    <s v="Merlin 25"/>
    <s v="Between 16-5-1944 and 19-6-1945"/>
    <m/>
    <m/>
  </r>
  <r>
    <x v="20"/>
    <s v="288"/>
    <s v="PZ288"/>
    <x v="19"/>
    <d v="1944-05-16T00:00:00"/>
    <d v="1945-06-19T00:00:00"/>
    <n v="399"/>
    <n v="241"/>
    <n v="100"/>
    <d v="1944-10-28T13:26:38"/>
    <x v="39"/>
    <x v="0"/>
    <m/>
    <s v="Merlin 25"/>
    <s v="Between 16-5-1944 and 19-6-1945"/>
    <m/>
    <m/>
  </r>
  <r>
    <x v="20"/>
    <s v="289"/>
    <s v="PZ289"/>
    <x v="19"/>
    <d v="1944-05-16T00:00:00"/>
    <d v="1945-06-19T00:00:00"/>
    <n v="399"/>
    <n v="241"/>
    <n v="101"/>
    <d v="1944-10-30T05:10:42"/>
    <x v="39"/>
    <x v="0"/>
    <m/>
    <s v="Merlin 25"/>
    <s v="Between 16-5-1944 and 19-6-1945"/>
    <m/>
    <m/>
  </r>
  <r>
    <x v="20"/>
    <s v="290"/>
    <s v="PZ290"/>
    <x v="19"/>
    <d v="1944-05-16T00:00:00"/>
    <d v="1945-06-19T00:00:00"/>
    <n v="399"/>
    <n v="241"/>
    <n v="102"/>
    <d v="1944-10-31T20:54:46"/>
    <x v="39"/>
    <x v="0"/>
    <m/>
    <s v="Merlin 25"/>
    <s v="Between 16-5-1944 and 19-6-1945"/>
    <m/>
    <m/>
  </r>
  <r>
    <x v="20"/>
    <s v="291"/>
    <s v="PZ291"/>
    <x v="19"/>
    <d v="1944-05-16T00:00:00"/>
    <d v="1945-06-19T00:00:00"/>
    <n v="399"/>
    <n v="241"/>
    <n v="103"/>
    <d v="1944-11-02T12:38:50"/>
    <x v="39"/>
    <x v="0"/>
    <m/>
    <s v="Merlin 25"/>
    <s v="Between 16-5-1944 and 19-6-1945"/>
    <m/>
    <m/>
  </r>
  <r>
    <x v="20"/>
    <s v="292"/>
    <s v="PZ292"/>
    <x v="19"/>
    <d v="1944-05-16T00:00:00"/>
    <d v="1945-06-19T00:00:00"/>
    <n v="399"/>
    <n v="241"/>
    <n v="104"/>
    <d v="1944-11-04T04:22:54"/>
    <x v="39"/>
    <x v="0"/>
    <m/>
    <s v="Merlin 25"/>
    <s v="Between 16-5-1944 and 19-6-1945"/>
    <m/>
    <m/>
  </r>
  <r>
    <x v="20"/>
    <s v="293"/>
    <s v="PZ293"/>
    <x v="19"/>
    <d v="1944-05-16T00:00:00"/>
    <d v="1945-06-19T00:00:00"/>
    <n v="399"/>
    <n v="241"/>
    <n v="105"/>
    <d v="1944-11-05T20:06:58"/>
    <x v="39"/>
    <x v="0"/>
    <m/>
    <s v="Merlin 25"/>
    <s v="Between 16-5-1944 and 19-6-1945"/>
    <m/>
    <m/>
  </r>
  <r>
    <x v="20"/>
    <s v="294"/>
    <s v="PZ294"/>
    <x v="19"/>
    <d v="1944-05-16T00:00:00"/>
    <d v="1945-06-19T00:00:00"/>
    <n v="399"/>
    <n v="241"/>
    <n v="106"/>
    <d v="1944-11-07T11:51:02"/>
    <x v="39"/>
    <x v="0"/>
    <m/>
    <s v="Merlin 25"/>
    <s v="Between 16-5-1944 and 19-6-1945"/>
    <m/>
    <m/>
  </r>
  <r>
    <x v="20"/>
    <s v="295"/>
    <s v="PZ295"/>
    <x v="19"/>
    <d v="1944-05-16T00:00:00"/>
    <d v="1945-06-19T00:00:00"/>
    <n v="399"/>
    <n v="241"/>
    <n v="107"/>
    <d v="1944-11-09T03:35:06"/>
    <x v="39"/>
    <x v="0"/>
    <m/>
    <s v="Merlin 25"/>
    <s v="Between 16-5-1944 and 19-6-1945"/>
    <m/>
    <m/>
  </r>
  <r>
    <x v="20"/>
    <s v="296"/>
    <s v="PZ296"/>
    <x v="19"/>
    <d v="1944-05-16T00:00:00"/>
    <d v="1945-06-19T00:00:00"/>
    <n v="399"/>
    <n v="241"/>
    <n v="108"/>
    <d v="1944-11-10T19:19:10"/>
    <x v="39"/>
    <x v="0"/>
    <m/>
    <s v="Merlin 25"/>
    <s v="Between 16-5-1944 and 19-6-1945"/>
    <m/>
    <m/>
  </r>
  <r>
    <x v="20"/>
    <s v="297"/>
    <s v="PZ297"/>
    <x v="19"/>
    <d v="1944-05-16T00:00:00"/>
    <d v="1945-06-19T00:00:00"/>
    <n v="399"/>
    <n v="241"/>
    <n v="109"/>
    <d v="1944-11-12T11:03:14"/>
    <x v="39"/>
    <x v="0"/>
    <m/>
    <s v="Merlin 25"/>
    <s v="Between 16-5-1944 and 19-6-1945"/>
    <m/>
    <m/>
  </r>
  <r>
    <x v="20"/>
    <s v="298"/>
    <s v="PZ298"/>
    <x v="19"/>
    <d v="1944-05-16T00:00:00"/>
    <d v="1945-06-19T00:00:00"/>
    <n v="399"/>
    <n v="241"/>
    <n v="110"/>
    <d v="1944-11-14T02:47:18"/>
    <x v="39"/>
    <x v="0"/>
    <m/>
    <s v="Merlin 25"/>
    <s v="Between 16-5-1944 and 19-6-1945"/>
    <m/>
    <m/>
  </r>
  <r>
    <x v="20"/>
    <s v="299"/>
    <s v="PZ299"/>
    <x v="19"/>
    <d v="1944-05-16T00:00:00"/>
    <d v="1945-06-19T00:00:00"/>
    <n v="399"/>
    <n v="241"/>
    <n v="111"/>
    <d v="1944-11-15T18:31:22"/>
    <x v="39"/>
    <x v="0"/>
    <m/>
    <s v="Merlin 25"/>
    <s v="Between 16-5-1944 and 19-6-1945"/>
    <m/>
    <m/>
  </r>
  <r>
    <x v="20"/>
    <s v="300"/>
    <s v="PZ300"/>
    <x v="20"/>
    <m/>
    <m/>
    <m/>
    <m/>
    <n v="12"/>
    <d v="1944-08-01T00:00:00"/>
    <x v="40"/>
    <x v="0"/>
    <m/>
    <s v="Merlin 25"/>
    <s v="Between 16-5-1944 and 19-6-1945"/>
    <m/>
    <m/>
  </r>
  <r>
    <x v="20"/>
    <s v="301"/>
    <s v="PZ301"/>
    <x v="20"/>
    <m/>
    <m/>
    <m/>
    <m/>
    <n v="13"/>
    <d v="1944-09-01T00:00:00"/>
    <x v="41"/>
    <x v="0"/>
    <m/>
    <s v="Merlin 25"/>
    <s v="Between 16-5-1944 and 19-6-1945"/>
    <m/>
    <m/>
  </r>
  <r>
    <x v="20"/>
    <s v="302"/>
    <s v="PZ302"/>
    <x v="19"/>
    <d v="1944-05-16T00:00:00"/>
    <d v="1945-06-19T00:00:00"/>
    <n v="399"/>
    <n v="241"/>
    <n v="112"/>
    <d v="1944-11-17T10:15:26"/>
    <x v="39"/>
    <x v="0"/>
    <m/>
    <s v="Merlin 25"/>
    <s v="Between 16-5-1944 and 19-6-1945"/>
    <m/>
    <m/>
  </r>
  <r>
    <x v="20"/>
    <s v="303"/>
    <s v="PZ303"/>
    <x v="19"/>
    <d v="1944-05-16T00:00:00"/>
    <d v="1945-06-19T00:00:00"/>
    <n v="399"/>
    <n v="241"/>
    <n v="113"/>
    <d v="1944-11-19T01:59:30"/>
    <x v="39"/>
    <x v="0"/>
    <m/>
    <s v="Merlin 25"/>
    <s v="Between 16-5-1944 and 19-6-1945"/>
    <m/>
    <m/>
  </r>
  <r>
    <x v="20"/>
    <s v="304"/>
    <s v="PZ304"/>
    <x v="19"/>
    <d v="1944-05-16T00:00:00"/>
    <d v="1945-06-19T00:00:00"/>
    <n v="399"/>
    <n v="241"/>
    <n v="114"/>
    <d v="1944-11-20T17:43:34"/>
    <x v="39"/>
    <x v="0"/>
    <m/>
    <s v="Merlin 25"/>
    <s v="Between 16-5-1944 and 19-6-1945"/>
    <m/>
    <m/>
  </r>
  <r>
    <x v="20"/>
    <s v="305"/>
    <s v="PZ305"/>
    <x v="19"/>
    <d v="1944-05-16T00:00:00"/>
    <d v="1945-06-19T00:00:00"/>
    <n v="399"/>
    <n v="241"/>
    <n v="115"/>
    <d v="1944-11-22T09:27:38"/>
    <x v="39"/>
    <x v="0"/>
    <m/>
    <s v="Merlin 25"/>
    <s v="Between 16-5-1944 and 19-6-1945"/>
    <m/>
    <m/>
  </r>
  <r>
    <x v="20"/>
    <s v="306"/>
    <s v="PZ306"/>
    <x v="19"/>
    <d v="1944-05-16T00:00:00"/>
    <d v="1945-06-19T00:00:00"/>
    <n v="399"/>
    <n v="241"/>
    <n v="116"/>
    <d v="1944-11-24T01:11:42"/>
    <x v="39"/>
    <x v="0"/>
    <m/>
    <s v="Merlin 25"/>
    <s v="Between 16-5-1944 and 19-6-1945"/>
    <m/>
    <m/>
  </r>
  <r>
    <x v="20"/>
    <s v="307"/>
    <s v="PZ307"/>
    <x v="19"/>
    <d v="1944-05-16T00:00:00"/>
    <d v="1945-06-19T00:00:00"/>
    <n v="399"/>
    <n v="241"/>
    <n v="117"/>
    <d v="1944-11-25T16:55:46"/>
    <x v="39"/>
    <x v="0"/>
    <m/>
    <s v="Merlin 25"/>
    <s v="Between 16-5-1944 and 19-6-1945"/>
    <m/>
    <m/>
  </r>
  <r>
    <x v="20"/>
    <s v="308"/>
    <s v="PZ308"/>
    <x v="19"/>
    <d v="1944-05-16T00:00:00"/>
    <d v="1945-06-19T00:00:00"/>
    <n v="399"/>
    <n v="241"/>
    <n v="118"/>
    <d v="1944-11-27T08:39:50"/>
    <x v="39"/>
    <x v="0"/>
    <m/>
    <s v="Merlin 25"/>
    <s v="Between 16-5-1944 and 19-6-1945"/>
    <m/>
    <m/>
  </r>
  <r>
    <x v="20"/>
    <s v="309"/>
    <s v="PZ309"/>
    <x v="19"/>
    <d v="1944-05-16T00:00:00"/>
    <d v="1945-06-19T00:00:00"/>
    <n v="399"/>
    <n v="241"/>
    <n v="119"/>
    <d v="1944-11-29T00:23:54"/>
    <x v="39"/>
    <x v="0"/>
    <m/>
    <s v="Merlin 25"/>
    <s v="Between 16-5-1944 and 19-6-1945"/>
    <m/>
    <m/>
  </r>
  <r>
    <x v="20"/>
    <s v="310"/>
    <s v="PZ310"/>
    <x v="19"/>
    <d v="1944-05-16T00:00:00"/>
    <d v="1945-06-19T00:00:00"/>
    <n v="399"/>
    <n v="241"/>
    <n v="120"/>
    <d v="1944-11-30T16:07:58"/>
    <x v="39"/>
    <x v="0"/>
    <m/>
    <s v="Merlin 25"/>
    <s v="Between 16-5-1944 and 19-6-1945"/>
    <m/>
    <m/>
  </r>
  <r>
    <x v="20"/>
    <s v="311"/>
    <s v="PZ311"/>
    <x v="19"/>
    <d v="1944-05-16T00:00:00"/>
    <d v="1945-06-19T00:00:00"/>
    <n v="399"/>
    <n v="241"/>
    <n v="121"/>
    <d v="1944-12-02T07:52:02"/>
    <x v="39"/>
    <x v="0"/>
    <m/>
    <s v="Merlin 25"/>
    <s v="Between 16-5-1944 and 19-6-1945"/>
    <m/>
    <m/>
  </r>
  <r>
    <x v="20"/>
    <s v="312"/>
    <s v="PZ312"/>
    <x v="19"/>
    <d v="1944-05-16T00:00:00"/>
    <d v="1945-06-19T00:00:00"/>
    <n v="399"/>
    <n v="241"/>
    <n v="122"/>
    <d v="1944-12-03T23:36:06"/>
    <x v="39"/>
    <x v="0"/>
    <m/>
    <s v="Merlin 25"/>
    <s v="Between 16-5-1944 and 19-6-1945"/>
    <m/>
    <m/>
  </r>
  <r>
    <x v="20"/>
    <s v="313"/>
    <s v="PZ313"/>
    <x v="19"/>
    <d v="1944-05-16T00:00:00"/>
    <d v="1945-06-19T00:00:00"/>
    <n v="399"/>
    <n v="241"/>
    <n v="123"/>
    <d v="1944-12-05T15:20:10"/>
    <x v="39"/>
    <x v="0"/>
    <m/>
    <s v="Merlin 25"/>
    <s v="Between 16-5-1944 and 19-6-1945"/>
    <m/>
    <m/>
  </r>
  <r>
    <x v="20"/>
    <s v="314"/>
    <s v="PZ314"/>
    <x v="19"/>
    <d v="1944-05-16T00:00:00"/>
    <d v="1945-06-19T00:00:00"/>
    <n v="399"/>
    <n v="241"/>
    <n v="124"/>
    <d v="1944-12-07T07:04:14"/>
    <x v="39"/>
    <x v="0"/>
    <m/>
    <s v="Merlin 25"/>
    <s v="Between 16-5-1944 and 19-6-1945"/>
    <m/>
    <m/>
  </r>
  <r>
    <x v="20"/>
    <s v="315"/>
    <s v="PZ315"/>
    <x v="19"/>
    <d v="1944-05-16T00:00:00"/>
    <d v="1945-06-19T00:00:00"/>
    <n v="399"/>
    <n v="241"/>
    <n v="125"/>
    <d v="1944-12-08T22:48:18"/>
    <x v="39"/>
    <x v="0"/>
    <m/>
    <s v="Merlin 25"/>
    <s v="Between 16-5-1944 and 19-6-1945"/>
    <m/>
    <m/>
  </r>
  <r>
    <x v="20"/>
    <s v="316"/>
    <s v="PZ316"/>
    <x v="19"/>
    <d v="1944-05-16T00:00:00"/>
    <d v="1945-06-19T00:00:00"/>
    <n v="399"/>
    <n v="241"/>
    <n v="126"/>
    <d v="1944-12-10T14:32:22"/>
    <x v="39"/>
    <x v="0"/>
    <m/>
    <s v="Merlin 25"/>
    <s v="Between 16-5-1944 and 19-6-1945"/>
    <m/>
    <m/>
  </r>
  <r>
    <x v="20"/>
    <s v="330"/>
    <s v="PZ330"/>
    <x v="19"/>
    <d v="1944-05-16T00:00:00"/>
    <d v="1945-06-19T00:00:00"/>
    <n v="399"/>
    <n v="241"/>
    <n v="127"/>
    <d v="1944-12-12T06:16:26"/>
    <x v="39"/>
    <x v="0"/>
    <m/>
    <s v="Merlin 25"/>
    <s v="Between 16-5-1944 and 19-6-1945"/>
    <m/>
    <m/>
  </r>
  <r>
    <x v="20"/>
    <s v="331"/>
    <s v="PZ331"/>
    <x v="19"/>
    <d v="1944-05-16T00:00:00"/>
    <d v="1945-06-19T00:00:00"/>
    <n v="399"/>
    <n v="241"/>
    <n v="128"/>
    <d v="1944-12-13T22:00:30"/>
    <x v="39"/>
    <x v="0"/>
    <m/>
    <s v="Merlin 25"/>
    <s v="Between 16-5-1944 and 19-6-1945"/>
    <m/>
    <m/>
  </r>
  <r>
    <x v="20"/>
    <s v="332"/>
    <s v="PZ332"/>
    <x v="19"/>
    <d v="1944-05-16T00:00:00"/>
    <d v="1945-06-19T00:00:00"/>
    <n v="399"/>
    <n v="241"/>
    <n v="129"/>
    <d v="1944-12-15T13:44:34"/>
    <x v="39"/>
    <x v="0"/>
    <m/>
    <s v="Merlin 25"/>
    <s v="Between 16-5-1944 and 19-6-1945"/>
    <m/>
    <m/>
  </r>
  <r>
    <x v="20"/>
    <s v="333"/>
    <s v="PZ333"/>
    <x v="19"/>
    <d v="1944-05-16T00:00:00"/>
    <d v="1945-06-19T00:00:00"/>
    <n v="399"/>
    <n v="241"/>
    <n v="130"/>
    <d v="1944-12-17T05:28:38"/>
    <x v="39"/>
    <x v="0"/>
    <m/>
    <s v="Merlin 25"/>
    <s v="Between 16-5-1944 and 19-6-1945"/>
    <m/>
    <m/>
  </r>
  <r>
    <x v="20"/>
    <s v="334"/>
    <s v="PZ334"/>
    <x v="19"/>
    <d v="1944-05-16T00:00:00"/>
    <d v="1945-06-19T00:00:00"/>
    <n v="399"/>
    <n v="241"/>
    <n v="131"/>
    <d v="1944-12-18T21:12:42"/>
    <x v="39"/>
    <x v="0"/>
    <m/>
    <s v="Merlin 25"/>
    <s v="Between 16-5-1944 and 19-6-1945"/>
    <m/>
    <m/>
  </r>
  <r>
    <x v="20"/>
    <s v="335"/>
    <s v="PZ335"/>
    <x v="19"/>
    <d v="1944-05-16T00:00:00"/>
    <d v="1945-06-19T00:00:00"/>
    <n v="399"/>
    <n v="241"/>
    <n v="132"/>
    <d v="1944-12-20T12:56:46"/>
    <x v="39"/>
    <x v="0"/>
    <m/>
    <s v="Merlin 25"/>
    <s v="Between 16-5-1944 and 19-6-1945"/>
    <m/>
    <m/>
  </r>
  <r>
    <x v="20"/>
    <s v="336"/>
    <s v="PZ336"/>
    <x v="19"/>
    <d v="1944-05-16T00:00:00"/>
    <d v="1945-06-19T00:00:00"/>
    <n v="399"/>
    <n v="241"/>
    <n v="133"/>
    <d v="1944-12-22T04:40:50"/>
    <x v="39"/>
    <x v="0"/>
    <m/>
    <s v="Merlin 25"/>
    <s v="Between 16-5-1944 and 19-6-1945"/>
    <m/>
    <m/>
  </r>
  <r>
    <x v="20"/>
    <s v="337"/>
    <s v="PZ337"/>
    <x v="19"/>
    <d v="1944-05-16T00:00:00"/>
    <d v="1945-06-19T00:00:00"/>
    <n v="399"/>
    <n v="241"/>
    <n v="134"/>
    <d v="1944-12-23T20:24:54"/>
    <x v="40"/>
    <x v="0"/>
    <m/>
    <s v="Merlin 25"/>
    <s v="Between 16-5-1944 and 19-6-1945"/>
    <m/>
    <m/>
  </r>
  <r>
    <x v="20"/>
    <s v="338"/>
    <s v="PZ338"/>
    <x v="19"/>
    <d v="1944-05-16T00:00:00"/>
    <d v="1945-06-19T00:00:00"/>
    <n v="399"/>
    <n v="241"/>
    <n v="135"/>
    <d v="1944-12-25T12:08:58"/>
    <x v="40"/>
    <x v="0"/>
    <m/>
    <s v="Merlin 25"/>
    <s v="Between 16-5-1944 and 19-6-1945"/>
    <m/>
    <m/>
  </r>
  <r>
    <x v="20"/>
    <s v="339"/>
    <s v="PZ339"/>
    <x v="19"/>
    <d v="1944-05-16T00:00:00"/>
    <d v="1945-06-19T00:00:00"/>
    <n v="399"/>
    <n v="241"/>
    <n v="136"/>
    <d v="1944-12-27T03:53:02"/>
    <x v="40"/>
    <x v="0"/>
    <m/>
    <s v="Merlin 25"/>
    <s v="Between 16-5-1944 and 19-6-1945"/>
    <m/>
    <m/>
  </r>
  <r>
    <x v="20"/>
    <s v="340"/>
    <s v="PZ340"/>
    <x v="19"/>
    <d v="1944-05-16T00:00:00"/>
    <d v="1945-06-19T00:00:00"/>
    <n v="399"/>
    <n v="241"/>
    <n v="137"/>
    <d v="1944-12-28T19:37:06"/>
    <x v="40"/>
    <x v="0"/>
    <m/>
    <s v="Merlin 25"/>
    <s v="Between 16-5-1944 and 19-6-1945"/>
    <m/>
    <m/>
  </r>
  <r>
    <x v="20"/>
    <s v="341"/>
    <s v="PZ341"/>
    <x v="19"/>
    <d v="1944-05-16T00:00:00"/>
    <d v="1945-06-19T00:00:00"/>
    <n v="399"/>
    <n v="241"/>
    <n v="138"/>
    <d v="1944-12-30T11:21:10"/>
    <x v="40"/>
    <x v="0"/>
    <m/>
    <s v="Merlin 25"/>
    <s v="Between 16-5-1944 and 19-6-1945"/>
    <m/>
    <m/>
  </r>
  <r>
    <x v="20"/>
    <s v="342"/>
    <s v="PZ342"/>
    <x v="19"/>
    <d v="1944-05-16T00:00:00"/>
    <d v="1945-06-19T00:00:00"/>
    <n v="399"/>
    <n v="241"/>
    <n v="139"/>
    <d v="1945-01-01T03:05:14"/>
    <x v="40"/>
    <x v="0"/>
    <m/>
    <s v="Merlin 25"/>
    <s v="Between 16-5-1944 and 19-6-1945"/>
    <m/>
    <m/>
  </r>
  <r>
    <x v="20"/>
    <s v="343"/>
    <s v="PZ343"/>
    <x v="19"/>
    <d v="1944-05-16T00:00:00"/>
    <d v="1945-06-19T00:00:00"/>
    <n v="399"/>
    <n v="241"/>
    <n v="140"/>
    <d v="1945-01-02T18:49:18"/>
    <x v="40"/>
    <x v="0"/>
    <m/>
    <s v="Merlin 25"/>
    <s v="Between 16-5-1944 and 19-6-1945"/>
    <m/>
    <m/>
  </r>
  <r>
    <x v="20"/>
    <s v="344"/>
    <s v="PZ344"/>
    <x v="19"/>
    <d v="1944-05-16T00:00:00"/>
    <d v="1945-06-19T00:00:00"/>
    <n v="399"/>
    <n v="241"/>
    <n v="141"/>
    <d v="1945-01-04T10:33:22"/>
    <x v="40"/>
    <x v="0"/>
    <m/>
    <s v="Merlin 25"/>
    <s v="Between 16-5-1944 and 19-6-1945"/>
    <m/>
    <m/>
  </r>
  <r>
    <x v="20"/>
    <s v="345"/>
    <s v="PZ345"/>
    <x v="19"/>
    <d v="1944-05-16T00:00:00"/>
    <d v="1945-06-19T00:00:00"/>
    <n v="399"/>
    <n v="241"/>
    <n v="142"/>
    <d v="1945-01-06T02:17:26"/>
    <x v="40"/>
    <x v="0"/>
    <m/>
    <s v="Merlin 25"/>
    <s v="Between 16-5-1944 and 19-6-1945"/>
    <m/>
    <m/>
  </r>
  <r>
    <x v="20"/>
    <s v="346"/>
    <s v="PZ346"/>
    <x v="20"/>
    <m/>
    <m/>
    <m/>
    <m/>
    <n v="14"/>
    <m/>
    <x v="42"/>
    <x v="0"/>
    <m/>
    <s v="Merlin 25"/>
    <s v="Between 16-5-1944 and 19-6-1945"/>
    <m/>
    <m/>
  </r>
  <r>
    <x v="20"/>
    <s v="347"/>
    <s v="PZ347"/>
    <x v="19"/>
    <d v="1944-05-16T00:00:00"/>
    <d v="1945-06-19T00:00:00"/>
    <n v="399"/>
    <n v="241"/>
    <n v="143"/>
    <d v="1945-01-07T18:01:30"/>
    <x v="40"/>
    <x v="0"/>
    <m/>
    <s v="Merlin 25"/>
    <s v="Between 16-5-1944 and 19-6-1945"/>
    <m/>
    <m/>
  </r>
  <r>
    <x v="20"/>
    <s v="348"/>
    <s v="PZ348"/>
    <x v="19"/>
    <d v="1944-05-16T00:00:00"/>
    <d v="1945-06-19T00:00:00"/>
    <n v="399"/>
    <n v="241"/>
    <n v="144"/>
    <d v="1945-01-09T09:45:34"/>
    <x v="40"/>
    <x v="0"/>
    <m/>
    <s v="Merlin 25"/>
    <s v="Between 16-5-1944 and 19-6-1945"/>
    <m/>
    <m/>
  </r>
  <r>
    <x v="20"/>
    <s v="349"/>
    <s v="PZ349"/>
    <x v="19"/>
    <d v="1944-05-16T00:00:00"/>
    <d v="1945-06-19T00:00:00"/>
    <n v="399"/>
    <n v="241"/>
    <n v="145"/>
    <d v="1945-01-11T01:29:38"/>
    <x v="40"/>
    <x v="0"/>
    <m/>
    <s v="Merlin 25"/>
    <s v="Between 16-5-1944 and 19-6-1945"/>
    <m/>
    <m/>
  </r>
  <r>
    <x v="20"/>
    <s v="350"/>
    <s v="PZ350"/>
    <x v="19"/>
    <d v="1944-05-16T00:00:00"/>
    <d v="1945-06-19T00:00:00"/>
    <n v="399"/>
    <n v="241"/>
    <n v="146"/>
    <d v="1945-01-12T17:13:42"/>
    <x v="40"/>
    <x v="0"/>
    <m/>
    <s v="Merlin 25"/>
    <s v="Between 16-5-1944 and 19-6-1945"/>
    <m/>
    <m/>
  </r>
  <r>
    <x v="20"/>
    <s v="351"/>
    <s v="PZ351"/>
    <x v="19"/>
    <d v="1944-05-16T00:00:00"/>
    <d v="1945-06-19T00:00:00"/>
    <n v="399"/>
    <n v="241"/>
    <n v="147"/>
    <d v="1945-01-14T08:57:46"/>
    <x v="40"/>
    <x v="0"/>
    <m/>
    <s v="Merlin 25"/>
    <s v="Between 16-5-1944 and 19-6-1945"/>
    <m/>
    <m/>
  </r>
  <r>
    <x v="20"/>
    <s v="352"/>
    <s v="PZ352"/>
    <x v="19"/>
    <d v="1944-05-16T00:00:00"/>
    <d v="1945-06-19T00:00:00"/>
    <n v="399"/>
    <n v="241"/>
    <n v="148"/>
    <d v="1945-01-16T00:41:50"/>
    <x v="40"/>
    <x v="0"/>
    <m/>
    <s v="Merlin 25"/>
    <s v="Between 16-5-1944 and 19-6-1945"/>
    <m/>
    <m/>
  </r>
  <r>
    <x v="20"/>
    <s v="353"/>
    <s v="PZ353"/>
    <x v="19"/>
    <d v="1944-05-16T00:00:00"/>
    <d v="1945-06-19T00:00:00"/>
    <n v="399"/>
    <n v="241"/>
    <n v="149"/>
    <d v="1945-01-17T16:25:54"/>
    <x v="40"/>
    <x v="0"/>
    <m/>
    <s v="Merlin 25"/>
    <s v="Between 16-5-1944 and 19-6-1945"/>
    <m/>
    <m/>
  </r>
  <r>
    <x v="20"/>
    <s v="354"/>
    <s v="PZ354"/>
    <x v="19"/>
    <d v="1944-05-16T00:00:00"/>
    <d v="1945-06-19T00:00:00"/>
    <n v="399"/>
    <n v="241"/>
    <n v="150"/>
    <d v="1945-01-19T08:09:58"/>
    <x v="40"/>
    <x v="0"/>
    <m/>
    <s v="Merlin 25"/>
    <s v="Between 16-5-1944 and 19-6-1945"/>
    <m/>
    <m/>
  </r>
  <r>
    <x v="20"/>
    <s v="355"/>
    <s v="PZ355"/>
    <x v="19"/>
    <d v="1944-05-16T00:00:00"/>
    <d v="1945-06-19T00:00:00"/>
    <n v="399"/>
    <n v="241"/>
    <n v="151"/>
    <d v="1945-01-20T23:54:01"/>
    <x v="40"/>
    <x v="0"/>
    <m/>
    <s v="Merlin 25"/>
    <s v="Between 16-5-1944 and 19-6-1945"/>
    <m/>
    <m/>
  </r>
  <r>
    <x v="20"/>
    <s v="356"/>
    <s v="PZ356"/>
    <x v="19"/>
    <d v="1944-05-16T00:00:00"/>
    <d v="1945-06-19T00:00:00"/>
    <n v="399"/>
    <n v="241"/>
    <n v="152"/>
    <d v="1945-01-22T15:38:05"/>
    <x v="40"/>
    <x v="0"/>
    <m/>
    <s v="Merlin 25"/>
    <s v="Between 16-5-1944 and 19-6-1945"/>
    <m/>
    <m/>
  </r>
  <r>
    <x v="20"/>
    <s v="357"/>
    <s v="PZ357"/>
    <x v="19"/>
    <d v="1944-05-16T00:00:00"/>
    <d v="1945-06-19T00:00:00"/>
    <n v="399"/>
    <n v="241"/>
    <n v="153"/>
    <d v="1945-01-24T07:22:09"/>
    <x v="40"/>
    <x v="0"/>
    <m/>
    <s v="Merlin 25"/>
    <s v="Between 16-5-1944 and 19-6-1945"/>
    <m/>
    <m/>
  </r>
  <r>
    <x v="20"/>
    <s v="358"/>
    <s v="PZ358"/>
    <x v="19"/>
    <d v="1944-05-16T00:00:00"/>
    <d v="1945-06-19T00:00:00"/>
    <n v="399"/>
    <n v="241"/>
    <n v="154"/>
    <d v="1945-01-25T23:06:13"/>
    <x v="40"/>
    <x v="0"/>
    <m/>
    <s v="Merlin 25"/>
    <s v="Between 16-5-1944 and 19-6-1945"/>
    <m/>
    <m/>
  </r>
  <r>
    <x v="20"/>
    <s v="371"/>
    <s v="PZ371"/>
    <x v="19"/>
    <d v="1944-05-16T00:00:00"/>
    <d v="1945-06-19T00:00:00"/>
    <n v="399"/>
    <n v="241"/>
    <n v="155"/>
    <d v="1945-01-27T14:50:17"/>
    <x v="40"/>
    <x v="0"/>
    <m/>
    <s v="Merlin 25"/>
    <s v="Between 16-5-1944 and 19-6-1945"/>
    <m/>
    <m/>
  </r>
  <r>
    <x v="20"/>
    <s v="372"/>
    <s v="PZ372"/>
    <x v="19"/>
    <d v="1944-05-16T00:00:00"/>
    <d v="1945-06-19T00:00:00"/>
    <n v="399"/>
    <n v="241"/>
    <n v="156"/>
    <d v="1945-01-29T06:34:21"/>
    <x v="40"/>
    <x v="0"/>
    <m/>
    <s v="Merlin 25"/>
    <s v="Between 16-5-1944 and 19-6-1945"/>
    <m/>
    <m/>
  </r>
  <r>
    <x v="20"/>
    <s v="373"/>
    <s v="PZ373"/>
    <x v="19"/>
    <d v="1944-05-16T00:00:00"/>
    <d v="1945-06-19T00:00:00"/>
    <n v="399"/>
    <n v="241"/>
    <n v="157"/>
    <d v="1945-01-30T22:18:25"/>
    <x v="40"/>
    <x v="0"/>
    <m/>
    <s v="Merlin 25"/>
    <s v="Between 16-5-1944 and 19-6-1945"/>
    <m/>
    <m/>
  </r>
  <r>
    <x v="20"/>
    <s v="374"/>
    <s v="PZ374"/>
    <x v="19"/>
    <d v="1944-05-16T00:00:00"/>
    <d v="1945-06-19T00:00:00"/>
    <n v="399"/>
    <n v="241"/>
    <n v="158"/>
    <d v="1945-02-01T14:02:29"/>
    <x v="40"/>
    <x v="0"/>
    <m/>
    <s v="Merlin 25"/>
    <s v="Between 16-5-1944 and 19-6-1945"/>
    <m/>
    <m/>
  </r>
  <r>
    <x v="20"/>
    <s v="375"/>
    <s v="PZ375"/>
    <x v="19"/>
    <d v="1944-05-16T00:00:00"/>
    <d v="1945-06-19T00:00:00"/>
    <n v="399"/>
    <n v="241"/>
    <n v="159"/>
    <d v="1945-02-03T05:46:33"/>
    <x v="40"/>
    <x v="0"/>
    <m/>
    <s v="Merlin 25"/>
    <s v="Between 16-5-1944 and 19-6-1945"/>
    <m/>
    <m/>
  </r>
  <r>
    <x v="20"/>
    <s v="376"/>
    <s v="PZ376"/>
    <x v="19"/>
    <d v="1944-05-16T00:00:00"/>
    <d v="1945-06-19T00:00:00"/>
    <n v="399"/>
    <n v="241"/>
    <n v="160"/>
    <d v="1945-02-04T21:30:37"/>
    <x v="40"/>
    <x v="0"/>
    <m/>
    <s v="Merlin 25"/>
    <s v="Between 16-5-1944 and 19-6-1945"/>
    <m/>
    <m/>
  </r>
  <r>
    <x v="20"/>
    <s v="377"/>
    <s v="PZ377"/>
    <x v="19"/>
    <d v="1944-05-16T00:00:00"/>
    <d v="1945-06-19T00:00:00"/>
    <n v="399"/>
    <n v="241"/>
    <n v="161"/>
    <d v="1945-02-06T13:14:41"/>
    <x v="40"/>
    <x v="0"/>
    <m/>
    <s v="Merlin 25"/>
    <s v="Between 16-5-1944 and 19-6-1945"/>
    <m/>
    <m/>
  </r>
  <r>
    <x v="20"/>
    <s v="378"/>
    <s v="PZ378"/>
    <x v="19"/>
    <d v="1944-05-16T00:00:00"/>
    <d v="1945-06-19T00:00:00"/>
    <n v="399"/>
    <n v="241"/>
    <n v="162"/>
    <d v="1945-02-08T04:58:45"/>
    <x v="40"/>
    <x v="0"/>
    <m/>
    <s v="Merlin 25"/>
    <s v="Between 16-5-1944 and 19-6-1945"/>
    <m/>
    <m/>
  </r>
  <r>
    <x v="20"/>
    <s v="379"/>
    <s v="PZ379"/>
    <x v="19"/>
    <d v="1944-05-16T00:00:00"/>
    <d v="1945-06-19T00:00:00"/>
    <n v="399"/>
    <n v="241"/>
    <n v="163"/>
    <d v="1945-02-09T20:42:49"/>
    <x v="40"/>
    <x v="0"/>
    <m/>
    <s v="Merlin 25"/>
    <s v="Between 16-5-1944 and 19-6-1945"/>
    <m/>
    <m/>
  </r>
  <r>
    <x v="20"/>
    <s v="380"/>
    <s v="PZ380"/>
    <x v="19"/>
    <d v="1944-05-16T00:00:00"/>
    <d v="1945-06-19T00:00:00"/>
    <n v="399"/>
    <n v="241"/>
    <n v="164"/>
    <d v="1945-02-11T12:26:53"/>
    <x v="40"/>
    <x v="0"/>
    <m/>
    <s v="Merlin 25"/>
    <s v="Between 16-5-1944 and 19-6-1945"/>
    <m/>
    <m/>
  </r>
  <r>
    <x v="20"/>
    <s v="381"/>
    <s v="PZ381"/>
    <x v="19"/>
    <d v="1944-05-16T00:00:00"/>
    <d v="1945-06-19T00:00:00"/>
    <n v="399"/>
    <n v="241"/>
    <n v="165"/>
    <d v="1945-02-13T04:10:57"/>
    <x v="40"/>
    <x v="0"/>
    <m/>
    <s v="Merlin 25"/>
    <s v="Between 16-5-1944 and 19-6-1945"/>
    <m/>
    <m/>
  </r>
  <r>
    <x v="20"/>
    <s v="382"/>
    <s v="PZ382"/>
    <x v="19"/>
    <d v="1944-05-16T00:00:00"/>
    <d v="1945-06-19T00:00:00"/>
    <n v="399"/>
    <n v="241"/>
    <n v="166"/>
    <d v="1945-02-14T19:55:01"/>
    <x v="40"/>
    <x v="0"/>
    <m/>
    <s v="Merlin 25"/>
    <s v="Between 16-5-1944 and 19-6-1945"/>
    <m/>
    <m/>
  </r>
  <r>
    <x v="20"/>
    <s v="383"/>
    <s v="PZ383"/>
    <x v="19"/>
    <d v="1944-05-16T00:00:00"/>
    <d v="1945-06-19T00:00:00"/>
    <n v="399"/>
    <n v="241"/>
    <n v="167"/>
    <d v="1945-02-16T11:39:05"/>
    <x v="40"/>
    <x v="0"/>
    <m/>
    <s v="Merlin 25"/>
    <s v="Between 16-5-1944 and 19-6-1945"/>
    <m/>
    <m/>
  </r>
  <r>
    <x v="20"/>
    <s v="384"/>
    <s v="PZ384"/>
    <x v="19"/>
    <d v="1944-05-16T00:00:00"/>
    <d v="1945-06-19T00:00:00"/>
    <n v="399"/>
    <n v="241"/>
    <n v="168"/>
    <d v="1945-02-18T03:23:09"/>
    <x v="40"/>
    <x v="0"/>
    <m/>
    <s v="Merlin 25"/>
    <s v="Between 16-5-1944 and 19-6-1945"/>
    <m/>
    <m/>
  </r>
  <r>
    <x v="20"/>
    <s v="385"/>
    <s v="PZ385"/>
    <x v="19"/>
    <d v="1944-05-16T00:00:00"/>
    <d v="1945-06-19T00:00:00"/>
    <n v="399"/>
    <n v="241"/>
    <n v="169"/>
    <d v="1945-02-19T19:07:13"/>
    <x v="40"/>
    <x v="0"/>
    <m/>
    <s v="Merlin 25"/>
    <s v="Between 16-5-1944 and 19-6-1945"/>
    <m/>
    <m/>
  </r>
  <r>
    <x v="20"/>
    <s v="386"/>
    <s v="PZ386"/>
    <x v="19"/>
    <d v="1944-05-16T00:00:00"/>
    <d v="1945-06-19T00:00:00"/>
    <n v="399"/>
    <n v="241"/>
    <n v="170"/>
    <d v="1945-02-21T10:51:17"/>
    <x v="40"/>
    <x v="0"/>
    <m/>
    <s v="Merlin 25"/>
    <s v="Between 16-5-1944 and 19-6-1945"/>
    <m/>
    <m/>
  </r>
  <r>
    <x v="20"/>
    <s v="387"/>
    <s v="PZ387"/>
    <x v="19"/>
    <d v="1944-05-16T00:00:00"/>
    <d v="1945-06-19T00:00:00"/>
    <n v="399"/>
    <n v="241"/>
    <n v="171"/>
    <d v="1945-02-23T02:35:21"/>
    <x v="40"/>
    <x v="0"/>
    <m/>
    <s v="Merlin 25"/>
    <s v="Between 16-5-1944 and 19-6-1945"/>
    <m/>
    <m/>
  </r>
  <r>
    <x v="20"/>
    <s v="388"/>
    <s v="PZ388"/>
    <x v="19"/>
    <d v="1944-05-16T00:00:00"/>
    <d v="1945-06-19T00:00:00"/>
    <n v="399"/>
    <n v="241"/>
    <n v="172"/>
    <d v="1945-02-24T18:19:25"/>
    <x v="41"/>
    <x v="0"/>
    <m/>
    <s v="Merlin 25"/>
    <s v="Between 16-5-1944 and 19-6-1945"/>
    <m/>
    <m/>
  </r>
  <r>
    <x v="20"/>
    <s v="389"/>
    <s v="PZ389"/>
    <x v="19"/>
    <d v="1944-05-16T00:00:00"/>
    <d v="1945-06-19T00:00:00"/>
    <n v="399"/>
    <n v="241"/>
    <n v="173"/>
    <d v="1945-02-26T10:03:29"/>
    <x v="41"/>
    <x v="0"/>
    <m/>
    <s v="Merlin 25"/>
    <s v="Between 16-5-1944 and 19-6-1945"/>
    <m/>
    <m/>
  </r>
  <r>
    <x v="20"/>
    <s v="390"/>
    <s v="PZ390"/>
    <x v="19"/>
    <d v="1944-05-16T00:00:00"/>
    <d v="1945-06-19T00:00:00"/>
    <n v="399"/>
    <n v="241"/>
    <n v="174"/>
    <d v="1945-02-28T01:47:33"/>
    <x v="41"/>
    <x v="0"/>
    <m/>
    <s v="Merlin 25"/>
    <s v="Between 16-5-1944 and 19-6-1945"/>
    <m/>
    <m/>
  </r>
  <r>
    <x v="20"/>
    <s v="391"/>
    <s v="PZ391"/>
    <x v="19"/>
    <d v="1944-05-16T00:00:00"/>
    <d v="1945-06-19T00:00:00"/>
    <n v="399"/>
    <n v="241"/>
    <n v="175"/>
    <d v="1945-03-01T17:31:37"/>
    <x v="41"/>
    <x v="0"/>
    <m/>
    <s v="Merlin 25"/>
    <s v="Between 16-5-1944 and 19-6-1945"/>
    <m/>
    <m/>
  </r>
  <r>
    <x v="20"/>
    <s v="392"/>
    <s v="PZ392"/>
    <x v="19"/>
    <d v="1944-05-16T00:00:00"/>
    <d v="1945-06-19T00:00:00"/>
    <n v="399"/>
    <n v="241"/>
    <n v="176"/>
    <d v="1945-03-03T09:15:41"/>
    <x v="41"/>
    <x v="0"/>
    <m/>
    <s v="Merlin 25"/>
    <s v="Between 16-5-1944 and 19-6-1945"/>
    <m/>
    <m/>
  </r>
  <r>
    <x v="20"/>
    <s v="393"/>
    <s v="PZ393"/>
    <x v="19"/>
    <d v="1944-05-16T00:00:00"/>
    <d v="1945-06-19T00:00:00"/>
    <n v="399"/>
    <n v="241"/>
    <n v="177"/>
    <d v="1945-03-05T00:59:45"/>
    <x v="41"/>
    <x v="0"/>
    <m/>
    <s v="Merlin 25"/>
    <s v="Between 16-5-1944 and 19-6-1945"/>
    <m/>
    <m/>
  </r>
  <r>
    <x v="20"/>
    <s v="394"/>
    <s v="PZ394"/>
    <x v="19"/>
    <d v="1944-05-16T00:00:00"/>
    <d v="1945-06-19T00:00:00"/>
    <n v="399"/>
    <n v="241"/>
    <n v="178"/>
    <d v="1945-03-06T16:43:49"/>
    <x v="41"/>
    <x v="0"/>
    <m/>
    <s v="Merlin 25"/>
    <s v="Between 16-5-1944 and 19-6-1945"/>
    <m/>
    <m/>
  </r>
  <r>
    <x v="20"/>
    <s v="395"/>
    <s v="PZ395"/>
    <x v="19"/>
    <d v="1944-05-16T00:00:00"/>
    <d v="1945-06-19T00:00:00"/>
    <n v="399"/>
    <n v="241"/>
    <n v="179"/>
    <d v="1945-03-08T08:27:53"/>
    <x v="41"/>
    <x v="0"/>
    <m/>
    <s v="Merlin 25"/>
    <s v="Between 16-5-1944 and 19-6-1945"/>
    <m/>
    <m/>
  </r>
  <r>
    <x v="20"/>
    <s v="396"/>
    <s v="PZ396"/>
    <x v="19"/>
    <d v="1944-05-16T00:00:00"/>
    <d v="1945-06-19T00:00:00"/>
    <n v="399"/>
    <n v="241"/>
    <n v="180"/>
    <d v="1945-03-10T00:11:57"/>
    <x v="41"/>
    <x v="0"/>
    <m/>
    <s v="Merlin 25"/>
    <s v="Between 16-5-1944 and 19-6-1945"/>
    <m/>
    <m/>
  </r>
  <r>
    <x v="20"/>
    <s v="397"/>
    <s v="PZ397"/>
    <x v="19"/>
    <d v="1944-05-16T00:00:00"/>
    <d v="1945-06-19T00:00:00"/>
    <n v="399"/>
    <n v="241"/>
    <n v="181"/>
    <d v="1945-03-11T15:56:01"/>
    <x v="41"/>
    <x v="0"/>
    <m/>
    <s v="Merlin 25"/>
    <s v="Between 16-5-1944 and 19-6-1945"/>
    <m/>
    <m/>
  </r>
  <r>
    <x v="20"/>
    <s v="398"/>
    <s v="PZ398"/>
    <x v="19"/>
    <d v="1944-05-16T00:00:00"/>
    <d v="1945-06-19T00:00:00"/>
    <n v="399"/>
    <n v="241"/>
    <n v="182"/>
    <d v="1945-03-13T07:40:05"/>
    <x v="41"/>
    <x v="0"/>
    <m/>
    <s v="Merlin 25"/>
    <s v="Between 16-5-1944 and 19-6-1945"/>
    <m/>
    <m/>
  </r>
  <r>
    <x v="20"/>
    <s v="399"/>
    <s v="PZ399"/>
    <x v="19"/>
    <d v="1944-05-16T00:00:00"/>
    <d v="1945-06-19T00:00:00"/>
    <n v="399"/>
    <n v="241"/>
    <n v="183"/>
    <d v="1945-03-14T23:24:09"/>
    <x v="41"/>
    <x v="0"/>
    <m/>
    <s v="Merlin 25"/>
    <s v="Between 16-5-1944 and 19-6-1945"/>
    <m/>
    <m/>
  </r>
  <r>
    <x v="20"/>
    <s v="400"/>
    <s v="PZ400"/>
    <x v="19"/>
    <d v="1944-05-16T00:00:00"/>
    <d v="1945-06-19T00:00:00"/>
    <n v="399"/>
    <n v="241"/>
    <n v="184"/>
    <d v="1945-03-16T15:08:13"/>
    <x v="41"/>
    <x v="0"/>
    <m/>
    <s v="Merlin 25"/>
    <s v="Between 16-5-1944 and 19-6-1945"/>
    <m/>
    <m/>
  </r>
  <r>
    <x v="20"/>
    <s v="401"/>
    <s v="PZ401"/>
    <x v="19"/>
    <d v="1944-05-16T00:00:00"/>
    <d v="1945-06-19T00:00:00"/>
    <n v="399"/>
    <n v="241"/>
    <n v="185"/>
    <d v="1945-03-18T06:52:17"/>
    <x v="41"/>
    <x v="0"/>
    <m/>
    <s v="Merlin 25"/>
    <s v="Between 16-5-1944 and 19-6-1945"/>
    <m/>
    <m/>
  </r>
  <r>
    <x v="20"/>
    <s v="402"/>
    <s v="PZ402"/>
    <x v="19"/>
    <d v="1944-05-16T00:00:00"/>
    <d v="1945-06-19T00:00:00"/>
    <n v="399"/>
    <n v="241"/>
    <n v="186"/>
    <d v="1945-03-19T22:36:21"/>
    <x v="41"/>
    <x v="0"/>
    <m/>
    <s v="Merlin 25"/>
    <s v="Between 16-5-1944 and 19-6-1945"/>
    <m/>
    <m/>
  </r>
  <r>
    <x v="20"/>
    <s v="403"/>
    <s v="PZ403"/>
    <x v="19"/>
    <d v="1944-05-16T00:00:00"/>
    <d v="1945-06-19T00:00:00"/>
    <n v="399"/>
    <n v="241"/>
    <n v="187"/>
    <d v="1945-03-21T14:20:25"/>
    <x v="41"/>
    <x v="0"/>
    <m/>
    <s v="Merlin 25"/>
    <s v="Between 16-5-1944 and 19-6-1945"/>
    <m/>
    <m/>
  </r>
  <r>
    <x v="20"/>
    <s v="404"/>
    <s v="PZ404"/>
    <x v="19"/>
    <d v="1944-05-16T00:00:00"/>
    <d v="1945-06-19T00:00:00"/>
    <n v="399"/>
    <n v="241"/>
    <n v="188"/>
    <d v="1945-03-23T06:04:29"/>
    <x v="41"/>
    <x v="0"/>
    <m/>
    <s v="Merlin 25"/>
    <s v="Between 16-5-1944 and 19-6-1945"/>
    <m/>
    <m/>
  </r>
  <r>
    <x v="20"/>
    <s v="405"/>
    <s v="PZ405"/>
    <x v="19"/>
    <d v="1944-05-16T00:00:00"/>
    <d v="1945-06-19T00:00:00"/>
    <n v="399"/>
    <n v="241"/>
    <n v="189"/>
    <d v="1945-03-24T21:48:33"/>
    <x v="41"/>
    <x v="0"/>
    <m/>
    <s v="Merlin 25"/>
    <s v="Between 16-5-1944 and 19-6-1945"/>
    <m/>
    <m/>
  </r>
  <r>
    <x v="20"/>
    <s v="406"/>
    <s v="PZ406"/>
    <x v="19"/>
    <d v="1944-05-16T00:00:00"/>
    <d v="1945-06-19T00:00:00"/>
    <n v="399"/>
    <n v="241"/>
    <n v="190"/>
    <d v="1945-03-26T13:32:37"/>
    <x v="41"/>
    <x v="0"/>
    <m/>
    <s v="Merlin 25"/>
    <s v="Between 16-5-1944 and 19-6-1945"/>
    <m/>
    <m/>
  </r>
  <r>
    <x v="20"/>
    <s v="407"/>
    <s v="PZ407"/>
    <x v="19"/>
    <d v="1944-05-16T00:00:00"/>
    <d v="1945-06-19T00:00:00"/>
    <n v="399"/>
    <n v="241"/>
    <n v="191"/>
    <d v="1945-03-28T05:16:41"/>
    <x v="41"/>
    <x v="0"/>
    <m/>
    <s v="Merlin 25"/>
    <s v="Between 16-5-1944 and 19-6-1945"/>
    <m/>
    <m/>
  </r>
  <r>
    <x v="20"/>
    <s v="408"/>
    <s v="PZ408"/>
    <x v="19"/>
    <d v="1944-05-16T00:00:00"/>
    <d v="1945-06-19T00:00:00"/>
    <n v="399"/>
    <n v="241"/>
    <n v="192"/>
    <d v="1945-03-29T21:00:45"/>
    <x v="41"/>
    <x v="0"/>
    <m/>
    <s v="Merlin 25"/>
    <s v="Between 16-5-1944 and 19-6-1945"/>
    <m/>
    <m/>
  </r>
  <r>
    <x v="20"/>
    <s v="409"/>
    <s v="PZ409"/>
    <x v="19"/>
    <d v="1944-05-16T00:00:00"/>
    <d v="1945-06-19T00:00:00"/>
    <n v="399"/>
    <n v="241"/>
    <n v="193"/>
    <d v="1945-03-31T12:44:49"/>
    <x v="41"/>
    <x v="0"/>
    <m/>
    <s v="Merlin 25"/>
    <s v="Between 16-5-1944 and 19-6-1945"/>
    <m/>
    <m/>
  </r>
  <r>
    <x v="20"/>
    <s v="410"/>
    <s v="PZ410"/>
    <x v="19"/>
    <d v="1944-05-16T00:00:00"/>
    <d v="1945-06-19T00:00:00"/>
    <n v="399"/>
    <n v="241"/>
    <n v="194"/>
    <d v="1945-04-02T04:28:53"/>
    <x v="41"/>
    <x v="0"/>
    <m/>
    <s v="Merlin 25"/>
    <s v="Between 16-5-1944 and 19-6-1945"/>
    <m/>
    <m/>
  </r>
  <r>
    <x v="20"/>
    <s v="411"/>
    <s v="PZ411"/>
    <x v="19"/>
    <d v="1944-05-16T00:00:00"/>
    <d v="1945-06-19T00:00:00"/>
    <n v="399"/>
    <n v="241"/>
    <n v="195"/>
    <d v="1945-04-03T20:12:57"/>
    <x v="41"/>
    <x v="0"/>
    <m/>
    <s v="Merlin 25"/>
    <s v="Between 16-5-1944 and 19-6-1945"/>
    <m/>
    <m/>
  </r>
  <r>
    <x v="20"/>
    <s v="412"/>
    <s v="PZ412"/>
    <x v="19"/>
    <d v="1944-05-16T00:00:00"/>
    <d v="1945-06-19T00:00:00"/>
    <n v="399"/>
    <n v="241"/>
    <n v="196"/>
    <d v="1945-04-05T11:57:01"/>
    <x v="41"/>
    <x v="0"/>
    <m/>
    <s v="Merlin 25"/>
    <s v="Between 16-5-1944 and 19-6-1945"/>
    <m/>
    <m/>
  </r>
  <r>
    <x v="20"/>
    <s v="413"/>
    <s v="PZ413"/>
    <x v="19"/>
    <d v="1944-05-16T00:00:00"/>
    <d v="1945-06-19T00:00:00"/>
    <n v="399"/>
    <n v="241"/>
    <n v="197"/>
    <d v="1945-04-07T03:41:05"/>
    <x v="41"/>
    <x v="0"/>
    <m/>
    <s v="Merlin 25"/>
    <s v="Between 16-5-1944 and 19-6-1945"/>
    <m/>
    <m/>
  </r>
  <r>
    <x v="20"/>
    <s v="414"/>
    <s v="PZ414"/>
    <x v="19"/>
    <d v="1944-05-16T00:00:00"/>
    <d v="1945-06-19T00:00:00"/>
    <n v="399"/>
    <n v="241"/>
    <n v="198"/>
    <d v="1945-04-08T19:25:09"/>
    <x v="41"/>
    <x v="0"/>
    <m/>
    <s v="Merlin 25"/>
    <s v="Between 16-5-1944 and 19-6-1945"/>
    <m/>
    <m/>
  </r>
  <r>
    <x v="20"/>
    <s v="415"/>
    <s v="PZ415"/>
    <x v="19"/>
    <d v="1944-05-16T00:00:00"/>
    <d v="1945-06-19T00:00:00"/>
    <n v="399"/>
    <n v="241"/>
    <n v="199"/>
    <d v="1945-04-10T11:09:13"/>
    <x v="41"/>
    <x v="0"/>
    <m/>
    <s v="Merlin 25"/>
    <s v="Between 16-5-1944 and 19-6-1945"/>
    <m/>
    <m/>
  </r>
  <r>
    <x v="20"/>
    <s v="416"/>
    <s v="PZ416"/>
    <x v="19"/>
    <d v="1944-05-16T00:00:00"/>
    <d v="1945-06-19T00:00:00"/>
    <n v="399"/>
    <n v="241"/>
    <n v="200"/>
    <d v="1945-04-12T02:53:17"/>
    <x v="41"/>
    <x v="0"/>
    <m/>
    <s v="Merlin 25"/>
    <s v="Between 16-5-1944 and 19-6-1945"/>
    <m/>
    <m/>
  </r>
  <r>
    <x v="20"/>
    <s v="417"/>
    <s v="PZ417"/>
    <x v="19"/>
    <d v="1944-05-16T00:00:00"/>
    <d v="1945-06-19T00:00:00"/>
    <n v="399"/>
    <n v="241"/>
    <n v="201"/>
    <d v="1945-04-13T18:37:21"/>
    <x v="41"/>
    <x v="0"/>
    <m/>
    <s v="Merlin 25"/>
    <s v="Between 16-5-1944 and 19-6-1945"/>
    <m/>
    <m/>
  </r>
  <r>
    <x v="20"/>
    <s v="418"/>
    <s v="PZ418"/>
    <x v="19"/>
    <d v="1944-05-16T00:00:00"/>
    <d v="1945-06-19T00:00:00"/>
    <n v="399"/>
    <n v="241"/>
    <n v="202"/>
    <d v="1945-04-15T10:21:25"/>
    <x v="41"/>
    <x v="0"/>
    <m/>
    <s v="Merlin 25"/>
    <s v="Between 16-5-1944 and 19-6-1945"/>
    <m/>
    <m/>
  </r>
  <r>
    <x v="20"/>
    <s v="419"/>
    <s v="PZ419"/>
    <x v="19"/>
    <d v="1944-05-16T00:00:00"/>
    <d v="1945-06-19T00:00:00"/>
    <n v="399"/>
    <n v="241"/>
    <n v="203"/>
    <d v="1945-04-17T02:05:29"/>
    <x v="41"/>
    <x v="0"/>
    <m/>
    <s v="Merlin 25"/>
    <s v="Between 16-5-1944 and 19-6-1945"/>
    <m/>
    <m/>
  </r>
  <r>
    <x v="20"/>
    <s v="435"/>
    <s v="PZ435"/>
    <x v="19"/>
    <d v="1944-05-16T00:00:00"/>
    <d v="1945-06-19T00:00:00"/>
    <n v="399"/>
    <n v="241"/>
    <n v="204"/>
    <d v="1945-04-18T17:49:33"/>
    <x v="41"/>
    <x v="0"/>
    <m/>
    <s v="Merlin 25"/>
    <s v="Between 16-5-1944 and 19-6-1945"/>
    <m/>
    <m/>
  </r>
  <r>
    <x v="20"/>
    <s v="436"/>
    <s v="PZ436"/>
    <x v="19"/>
    <d v="1944-05-16T00:00:00"/>
    <d v="1945-06-19T00:00:00"/>
    <n v="399"/>
    <n v="241"/>
    <n v="205"/>
    <d v="1945-04-20T09:33:37"/>
    <x v="41"/>
    <x v="0"/>
    <m/>
    <s v="Merlin 25"/>
    <s v="Between 16-5-1944 and 19-6-1945"/>
    <m/>
    <m/>
  </r>
  <r>
    <x v="20"/>
    <s v="437"/>
    <s v="PZ437"/>
    <x v="19"/>
    <d v="1944-05-16T00:00:00"/>
    <d v="1945-06-19T00:00:00"/>
    <n v="399"/>
    <n v="241"/>
    <n v="206"/>
    <d v="1945-04-22T01:17:41"/>
    <x v="41"/>
    <x v="0"/>
    <m/>
    <s v="Merlin 25"/>
    <s v="Between 16-5-1944 and 19-6-1945"/>
    <m/>
    <m/>
  </r>
  <r>
    <x v="20"/>
    <s v="438"/>
    <s v="PZ438"/>
    <x v="19"/>
    <d v="1944-05-16T00:00:00"/>
    <d v="1945-06-19T00:00:00"/>
    <n v="399"/>
    <n v="241"/>
    <n v="207"/>
    <d v="1945-04-23T17:01:45"/>
    <x v="41"/>
    <x v="0"/>
    <m/>
    <s v="Merlin 25"/>
    <s v="Between 16-5-1944 and 19-6-1945"/>
    <m/>
    <m/>
  </r>
  <r>
    <x v="20"/>
    <s v="439"/>
    <s v="PZ439"/>
    <x v="19"/>
    <d v="1944-05-16T00:00:00"/>
    <d v="1945-06-19T00:00:00"/>
    <n v="399"/>
    <n v="241"/>
    <n v="208"/>
    <d v="1945-04-25T08:45:49"/>
    <x v="41"/>
    <x v="0"/>
    <m/>
    <s v="Merlin 25"/>
    <s v="Between 16-5-1944 and 19-6-1945"/>
    <m/>
    <m/>
  </r>
  <r>
    <x v="20"/>
    <s v="440"/>
    <s v="PZ440"/>
    <x v="19"/>
    <d v="1944-05-16T00:00:00"/>
    <d v="1945-06-19T00:00:00"/>
    <n v="399"/>
    <n v="241"/>
    <n v="209"/>
    <d v="1945-04-27T00:29:53"/>
    <x v="41"/>
    <x v="0"/>
    <m/>
    <s v="Merlin 25"/>
    <s v="Between 16-5-1944 and 19-6-1945"/>
    <m/>
    <m/>
  </r>
  <r>
    <x v="20"/>
    <s v="441"/>
    <s v="PZ441"/>
    <x v="19"/>
    <d v="1944-05-16T00:00:00"/>
    <d v="1945-06-19T00:00:00"/>
    <n v="399"/>
    <n v="241"/>
    <n v="210"/>
    <d v="1945-04-28T16:13:57"/>
    <x v="41"/>
    <x v="0"/>
    <m/>
    <s v="Merlin 25"/>
    <s v="Between 16-5-1944 and 19-6-1945"/>
    <m/>
    <m/>
  </r>
  <r>
    <x v="20"/>
    <s v="442"/>
    <s v="PZ442"/>
    <x v="19"/>
    <d v="1944-05-16T00:00:00"/>
    <d v="1945-06-19T00:00:00"/>
    <n v="399"/>
    <n v="241"/>
    <n v="211"/>
    <d v="1945-04-30T07:58:00"/>
    <x v="41"/>
    <x v="0"/>
    <m/>
    <s v="Merlin 25"/>
    <s v="Between 16-5-1944 and 19-6-1945"/>
    <m/>
    <m/>
  </r>
  <r>
    <x v="20"/>
    <s v="443"/>
    <s v="PZ443"/>
    <x v="19"/>
    <d v="1944-05-16T00:00:00"/>
    <d v="1945-06-19T00:00:00"/>
    <n v="399"/>
    <n v="241"/>
    <n v="212"/>
    <d v="1945-05-01T23:42:04"/>
    <x v="41"/>
    <x v="0"/>
    <m/>
    <s v="Merlin 25"/>
    <s v="Between 16-5-1944 and 19-6-1945"/>
    <m/>
    <m/>
  </r>
  <r>
    <x v="20"/>
    <s v="444"/>
    <s v="PZ444"/>
    <x v="19"/>
    <d v="1944-05-16T00:00:00"/>
    <d v="1945-06-19T00:00:00"/>
    <n v="399"/>
    <n v="241"/>
    <n v="213"/>
    <d v="1945-05-03T15:26:08"/>
    <x v="41"/>
    <x v="0"/>
    <m/>
    <s v="Merlin 25"/>
    <s v="Between 16-5-1944 and 19-6-1945"/>
    <m/>
    <m/>
  </r>
  <r>
    <x v="20"/>
    <s v="445"/>
    <s v="PZ445"/>
    <x v="19"/>
    <d v="1944-05-16T00:00:00"/>
    <d v="1945-06-19T00:00:00"/>
    <n v="399"/>
    <n v="241"/>
    <n v="214"/>
    <d v="1945-05-05T07:10:12"/>
    <x v="41"/>
    <x v="0"/>
    <m/>
    <s v="Merlin 25"/>
    <s v="Between 16-5-1944 and 19-6-1945"/>
    <m/>
    <m/>
  </r>
  <r>
    <x v="20"/>
    <s v="446"/>
    <s v="PZ446"/>
    <x v="19"/>
    <d v="1944-05-16T00:00:00"/>
    <d v="1945-06-19T00:00:00"/>
    <n v="399"/>
    <n v="241"/>
    <n v="215"/>
    <d v="1945-05-06T22:54:16"/>
    <x v="41"/>
    <x v="0"/>
    <m/>
    <s v="Merlin 25"/>
    <s v="Between 16-5-1944 and 19-6-1945"/>
    <m/>
    <m/>
  </r>
  <r>
    <x v="20"/>
    <s v="447"/>
    <s v="PZ447"/>
    <x v="19"/>
    <d v="1944-05-16T00:00:00"/>
    <d v="1945-06-19T00:00:00"/>
    <n v="399"/>
    <n v="241"/>
    <n v="216"/>
    <d v="1945-05-08T14:38:20"/>
    <x v="42"/>
    <x v="0"/>
    <m/>
    <s v="Merlin 25"/>
    <s v="Between 16-5-1944 and 19-6-1945"/>
    <m/>
    <m/>
  </r>
  <r>
    <x v="20"/>
    <s v="448"/>
    <s v="PZ448"/>
    <x v="19"/>
    <d v="1944-05-16T00:00:00"/>
    <d v="1945-06-19T00:00:00"/>
    <n v="399"/>
    <n v="241"/>
    <n v="217"/>
    <d v="1945-05-10T06:22:24"/>
    <x v="42"/>
    <x v="0"/>
    <m/>
    <s v="Merlin 25"/>
    <s v="Between 16-5-1944 and 19-6-1945"/>
    <m/>
    <m/>
  </r>
  <r>
    <x v="20"/>
    <s v="449"/>
    <s v="PZ449"/>
    <x v="19"/>
    <d v="1944-05-16T00:00:00"/>
    <d v="1945-06-19T00:00:00"/>
    <n v="399"/>
    <n v="241"/>
    <n v="218"/>
    <d v="1945-05-11T22:06:28"/>
    <x v="42"/>
    <x v="0"/>
    <m/>
    <s v="Merlin 25"/>
    <s v="Between 16-5-1944 and 19-6-1945"/>
    <m/>
    <m/>
  </r>
  <r>
    <x v="20"/>
    <s v="450"/>
    <s v="PZ450"/>
    <x v="19"/>
    <d v="1944-05-16T00:00:00"/>
    <d v="1945-06-19T00:00:00"/>
    <n v="399"/>
    <n v="241"/>
    <n v="219"/>
    <d v="1945-05-13T13:50:32"/>
    <x v="42"/>
    <x v="0"/>
    <m/>
    <s v="Merlin 25"/>
    <s v="Between 16-5-1944 and 19-6-1945"/>
    <m/>
    <m/>
  </r>
  <r>
    <x v="20"/>
    <s v="451"/>
    <s v="PZ451"/>
    <x v="19"/>
    <d v="1944-05-16T00:00:00"/>
    <d v="1945-06-19T00:00:00"/>
    <n v="399"/>
    <n v="241"/>
    <n v="220"/>
    <d v="1945-05-15T05:34:36"/>
    <x v="42"/>
    <x v="0"/>
    <m/>
    <s v="Merlin 25"/>
    <s v="Between 16-5-1944 and 19-6-1945"/>
    <m/>
    <m/>
  </r>
  <r>
    <x v="20"/>
    <s v="452"/>
    <s v="PZ452"/>
    <x v="19"/>
    <d v="1944-05-16T00:00:00"/>
    <d v="1945-06-19T00:00:00"/>
    <n v="399"/>
    <n v="241"/>
    <n v="221"/>
    <d v="1945-05-16T21:18:40"/>
    <x v="42"/>
    <x v="0"/>
    <m/>
    <s v="Merlin 25"/>
    <s v="Between 16-5-1944 and 19-6-1945"/>
    <m/>
    <m/>
  </r>
  <r>
    <x v="20"/>
    <s v="453"/>
    <s v="PZ453"/>
    <x v="19"/>
    <d v="1944-05-16T00:00:00"/>
    <d v="1945-06-19T00:00:00"/>
    <n v="399"/>
    <n v="241"/>
    <n v="222"/>
    <d v="1945-05-18T13:02:44"/>
    <x v="42"/>
    <x v="0"/>
    <m/>
    <s v="Merlin 25"/>
    <s v="Between 16-5-1944 and 19-6-1945"/>
    <m/>
    <m/>
  </r>
  <r>
    <x v="20"/>
    <s v="454"/>
    <s v="PZ454"/>
    <x v="19"/>
    <d v="1944-05-16T00:00:00"/>
    <d v="1945-06-19T00:00:00"/>
    <n v="399"/>
    <n v="241"/>
    <n v="223"/>
    <d v="1945-05-20T04:46:48"/>
    <x v="42"/>
    <x v="0"/>
    <m/>
    <s v="Merlin 25"/>
    <s v="Between 16-5-1944 and 19-6-1945"/>
    <m/>
    <m/>
  </r>
  <r>
    <x v="20"/>
    <s v="455"/>
    <s v="PZ455"/>
    <x v="19"/>
    <d v="1944-05-16T00:00:00"/>
    <d v="1945-06-19T00:00:00"/>
    <n v="399"/>
    <n v="241"/>
    <n v="224"/>
    <d v="1945-05-21T20:30:52"/>
    <x v="42"/>
    <x v="0"/>
    <m/>
    <s v="Merlin 25"/>
    <s v="Between 16-5-1944 and 19-6-1945"/>
    <m/>
    <m/>
  </r>
  <r>
    <x v="20"/>
    <s v="456"/>
    <s v="PZ456"/>
    <x v="19"/>
    <d v="1944-05-16T00:00:00"/>
    <d v="1945-06-19T00:00:00"/>
    <n v="399"/>
    <n v="241"/>
    <n v="225"/>
    <d v="1945-05-23T12:14:56"/>
    <x v="42"/>
    <x v="0"/>
    <m/>
    <s v="Merlin 25"/>
    <s v="Between 16-5-1944 and 19-6-1945"/>
    <m/>
    <m/>
  </r>
  <r>
    <x v="20"/>
    <s v="457"/>
    <s v="PZ457"/>
    <x v="19"/>
    <d v="1944-05-16T00:00:00"/>
    <d v="1945-06-19T00:00:00"/>
    <n v="399"/>
    <n v="241"/>
    <n v="226"/>
    <d v="1945-05-25T03:59:00"/>
    <x v="42"/>
    <x v="0"/>
    <m/>
    <s v="Merlin 25"/>
    <s v="Between 16-5-1944 and 19-6-1945"/>
    <m/>
    <m/>
  </r>
  <r>
    <x v="20"/>
    <s v="458"/>
    <s v="PZ458"/>
    <x v="19"/>
    <d v="1944-05-16T00:00:00"/>
    <d v="1945-06-19T00:00:00"/>
    <n v="399"/>
    <n v="241"/>
    <n v="227"/>
    <d v="1945-05-26T19:43:04"/>
    <x v="42"/>
    <x v="0"/>
    <m/>
    <s v="Merlin 25"/>
    <s v="Between 16-5-1944 and 19-6-1945"/>
    <m/>
    <m/>
  </r>
  <r>
    <x v="20"/>
    <s v="459"/>
    <s v="PZ459"/>
    <x v="19"/>
    <d v="1944-05-16T00:00:00"/>
    <d v="1945-06-19T00:00:00"/>
    <n v="399"/>
    <n v="241"/>
    <n v="228"/>
    <d v="1945-05-28T11:27:08"/>
    <x v="42"/>
    <x v="0"/>
    <m/>
    <s v="Merlin 25"/>
    <s v="Between 16-5-1944 and 19-6-1945"/>
    <m/>
    <m/>
  </r>
  <r>
    <x v="20"/>
    <s v="460"/>
    <s v="PZ460"/>
    <x v="19"/>
    <d v="1944-05-16T00:00:00"/>
    <d v="1945-06-19T00:00:00"/>
    <n v="399"/>
    <n v="241"/>
    <n v="229"/>
    <d v="1945-05-30T03:11:12"/>
    <x v="42"/>
    <x v="0"/>
    <m/>
    <s v="Merlin 25"/>
    <s v="Between 16-5-1944 and 19-6-1945"/>
    <m/>
    <m/>
  </r>
  <r>
    <x v="20"/>
    <s v="461"/>
    <s v="PZ461"/>
    <x v="19"/>
    <d v="1944-05-16T00:00:00"/>
    <d v="1945-06-19T00:00:00"/>
    <n v="399"/>
    <n v="241"/>
    <n v="230"/>
    <d v="1945-05-31T18:55:16"/>
    <x v="42"/>
    <x v="0"/>
    <m/>
    <s v="Merlin 25"/>
    <s v="Between 16-5-1944 and 19-6-1945"/>
    <m/>
    <m/>
  </r>
  <r>
    <x v="20"/>
    <s v="462"/>
    <s v="PZ462"/>
    <x v="19"/>
    <d v="1944-05-16T00:00:00"/>
    <d v="1945-06-19T00:00:00"/>
    <n v="399"/>
    <n v="241"/>
    <n v="231"/>
    <d v="1945-06-02T10:39:20"/>
    <x v="42"/>
    <x v="0"/>
    <m/>
    <s v="Merlin 25"/>
    <s v="Between 16-5-1944 and 19-6-1945"/>
    <m/>
    <m/>
  </r>
  <r>
    <x v="20"/>
    <s v="463"/>
    <s v="PZ463"/>
    <x v="19"/>
    <d v="1944-05-16T00:00:00"/>
    <d v="1945-06-19T00:00:00"/>
    <n v="399"/>
    <n v="241"/>
    <n v="232"/>
    <d v="1945-06-04T02:23:24"/>
    <x v="42"/>
    <x v="0"/>
    <m/>
    <s v="Merlin 25"/>
    <s v="Between 16-5-1944 and 19-6-1945"/>
    <m/>
    <m/>
  </r>
  <r>
    <x v="20"/>
    <s v="464"/>
    <s v="PZ464"/>
    <x v="19"/>
    <d v="1944-05-16T00:00:00"/>
    <d v="1945-06-19T00:00:00"/>
    <n v="399"/>
    <n v="241"/>
    <n v="233"/>
    <d v="1945-06-05T18:07:28"/>
    <x v="42"/>
    <x v="0"/>
    <m/>
    <s v="Merlin 25"/>
    <s v="Between 16-5-1944 and 19-6-1945"/>
    <m/>
    <m/>
  </r>
  <r>
    <x v="20"/>
    <s v="465"/>
    <s v="PZ465"/>
    <x v="19"/>
    <d v="1944-05-16T00:00:00"/>
    <d v="1945-06-19T00:00:00"/>
    <n v="399"/>
    <n v="241"/>
    <n v="234"/>
    <d v="1945-06-07T09:51:32"/>
    <x v="42"/>
    <x v="0"/>
    <m/>
    <s v="Merlin 25"/>
    <s v="Between 16-5-1944 and 19-6-1945"/>
    <m/>
    <m/>
  </r>
  <r>
    <x v="20"/>
    <s v="466"/>
    <s v="PZ466"/>
    <x v="19"/>
    <d v="1944-05-16T00:00:00"/>
    <d v="1945-06-19T00:00:00"/>
    <n v="399"/>
    <n v="241"/>
    <n v="235"/>
    <d v="1945-06-09T01:35:36"/>
    <x v="44"/>
    <x v="0"/>
    <m/>
    <s v="Merlin 25"/>
    <s v="Between 16-5-1944 and 19-6-1945"/>
    <m/>
    <m/>
  </r>
  <r>
    <x v="20"/>
    <s v="467"/>
    <s v="PZ467"/>
    <x v="20"/>
    <m/>
    <m/>
    <m/>
    <m/>
    <n v="15"/>
    <d v="1944-11-01T00:00:00"/>
    <x v="43"/>
    <x v="0"/>
    <m/>
    <s v="Merlin 25"/>
    <s v="Between 16-5-1944 and 19-6-1945"/>
    <m/>
    <m/>
  </r>
  <r>
    <x v="20"/>
    <s v="468"/>
    <s v="PZ468"/>
    <x v="20"/>
    <m/>
    <m/>
    <m/>
    <m/>
    <n v="16"/>
    <d v="1944-12-01T00:00:00"/>
    <x v="44"/>
    <x v="0"/>
    <m/>
    <s v="Merlin 25"/>
    <s v="Between 16-5-1944 and 19-6-1945"/>
    <m/>
    <m/>
  </r>
  <r>
    <x v="20"/>
    <s v="469"/>
    <s v="PZ469"/>
    <x v="20"/>
    <m/>
    <m/>
    <m/>
    <m/>
    <n v="17"/>
    <d v="1945-01-01T00:00:00"/>
    <x v="48"/>
    <x v="0"/>
    <m/>
    <s v="Merlin 25"/>
    <s v="Between 16-5-1944 and 19-6-1945"/>
    <m/>
    <m/>
  </r>
  <r>
    <x v="20"/>
    <s v="470"/>
    <s v="PZ470"/>
    <x v="20"/>
    <m/>
    <m/>
    <m/>
    <m/>
    <n v="18"/>
    <d v="1945-01-01T00:00:00"/>
    <x v="48"/>
    <x v="0"/>
    <m/>
    <s v="Merlin 25"/>
    <s v="Between 16-5-1944 and 19-6-1945"/>
    <m/>
    <m/>
  </r>
  <r>
    <x v="20"/>
    <s v="471"/>
    <s v="PZ471"/>
    <x v="19"/>
    <d v="1944-05-16T00:00:00"/>
    <d v="1945-06-19T00:00:00"/>
    <n v="399"/>
    <n v="241"/>
    <n v="236"/>
    <d v="1945-06-10T17:19:40"/>
    <x v="45"/>
    <x v="0"/>
    <m/>
    <s v="Merlin 25"/>
    <s v="Between 16-5-1944 and 19-6-1945"/>
    <m/>
    <m/>
  </r>
  <r>
    <x v="20"/>
    <s v="472"/>
    <s v="PZ472"/>
    <x v="19"/>
    <d v="1944-05-16T00:00:00"/>
    <d v="1945-06-19T00:00:00"/>
    <n v="399"/>
    <n v="241"/>
    <n v="237"/>
    <d v="1945-06-12T09:03:44"/>
    <x v="46"/>
    <x v="0"/>
    <m/>
    <s v="Merlin 25"/>
    <s v="Between 16-5-1944 and 19-6-1945"/>
    <m/>
    <m/>
  </r>
  <r>
    <x v="20"/>
    <s v="473"/>
    <s v="PZ473"/>
    <x v="19"/>
    <d v="1944-05-16T00:00:00"/>
    <d v="1945-06-19T00:00:00"/>
    <n v="399"/>
    <n v="241"/>
    <n v="238"/>
    <d v="1945-06-14T00:47:48"/>
    <x v="46"/>
    <x v="0"/>
    <m/>
    <s v="Merlin 25"/>
    <s v="Between 16-5-1944 and 19-6-1945"/>
    <m/>
    <m/>
  </r>
  <r>
    <x v="20"/>
    <s v="474"/>
    <s v="PZ474"/>
    <x v="19"/>
    <d v="1944-05-16T00:00:00"/>
    <d v="1945-06-19T00:00:00"/>
    <n v="399"/>
    <n v="241"/>
    <n v="239"/>
    <d v="1945-06-15T16:31:52"/>
    <x v="47"/>
    <x v="0"/>
    <m/>
    <s v="Merlin 25"/>
    <s v="Between 16-5-1944 and 19-6-1945"/>
    <m/>
    <m/>
  </r>
  <r>
    <x v="20"/>
    <s v="475"/>
    <s v="PZ475"/>
    <x v="19"/>
    <d v="1944-05-16T00:00:00"/>
    <d v="1945-06-19T00:00:00"/>
    <n v="399"/>
    <n v="241"/>
    <n v="240"/>
    <d v="1945-06-17T08:15:56"/>
    <x v="49"/>
    <x v="0"/>
    <m/>
    <s v="Merlin 25"/>
    <s v="Between 16-5-1944 and 19-6-1945"/>
    <m/>
    <m/>
  </r>
  <r>
    <x v="20"/>
    <s v="476"/>
    <s v="PZ476"/>
    <x v="19"/>
    <d v="1944-05-16T00:00:00"/>
    <d v="1945-06-19T00:00:00"/>
    <n v="399"/>
    <n v="241"/>
    <n v="241"/>
    <d v="1945-06-19T00:00:00"/>
    <x v="49"/>
    <x v="0"/>
    <m/>
    <s v="Merlin 25"/>
    <s v="Between 16-5-1944 and 19-6-1945"/>
    <m/>
    <m/>
  </r>
  <r>
    <x v="21"/>
    <s v="580"/>
    <s v="RF580"/>
    <x v="19"/>
    <d v="1944-12-16T00:00:00"/>
    <d v="1945-06-05T00:00:00"/>
    <n v="171"/>
    <n v="300"/>
    <n v="1"/>
    <d v="1944-12-16T13:40:48"/>
    <x v="44"/>
    <x v="2"/>
    <m/>
    <s v="Merlin 25"/>
    <s v="Between 16-12-1944 and 5-6-1945"/>
    <m/>
    <m/>
  </r>
  <r>
    <x v="21"/>
    <s v="581"/>
    <s v="RF581"/>
    <x v="19"/>
    <d v="1944-12-16T00:00:00"/>
    <d v="1945-06-05T00:00:00"/>
    <n v="171"/>
    <n v="300"/>
    <n v="2"/>
    <d v="1944-12-17T03:21:36"/>
    <x v="44"/>
    <x v="2"/>
    <m/>
    <s v="Merlin 25"/>
    <s v="Between 16-12-1944 and 5-6-1945"/>
    <m/>
    <m/>
  </r>
  <r>
    <x v="21"/>
    <s v="582"/>
    <s v="RF582"/>
    <x v="19"/>
    <d v="1944-12-16T00:00:00"/>
    <d v="1945-06-05T00:00:00"/>
    <n v="171"/>
    <n v="300"/>
    <n v="3"/>
    <d v="1944-12-17T17:02:24"/>
    <x v="44"/>
    <x v="2"/>
    <m/>
    <s v="Merlin 25"/>
    <s v="Between 16-12-1944 and 5-6-1945"/>
    <m/>
    <m/>
  </r>
  <r>
    <x v="21"/>
    <s v="583"/>
    <s v="RF583"/>
    <x v="19"/>
    <d v="1944-12-16T00:00:00"/>
    <d v="1945-06-05T00:00:00"/>
    <n v="171"/>
    <n v="300"/>
    <n v="4"/>
    <d v="1944-12-18T06:43:12"/>
    <x v="44"/>
    <x v="2"/>
    <m/>
    <s v="Merlin 25"/>
    <s v="Between 16-12-1944 and 5-6-1945"/>
    <m/>
    <m/>
  </r>
  <r>
    <x v="21"/>
    <s v="584"/>
    <s v="RF584"/>
    <x v="19"/>
    <d v="1944-12-16T00:00:00"/>
    <d v="1945-06-05T00:00:00"/>
    <n v="171"/>
    <n v="300"/>
    <n v="5"/>
    <d v="1944-12-18T20:24:00"/>
    <x v="44"/>
    <x v="2"/>
    <m/>
    <s v="Merlin 25"/>
    <s v="Between 16-12-1944 and 5-6-1945"/>
    <m/>
    <m/>
  </r>
  <r>
    <x v="21"/>
    <s v="585"/>
    <s v="RF585"/>
    <x v="19"/>
    <d v="1944-12-16T00:00:00"/>
    <d v="1945-06-05T00:00:00"/>
    <n v="171"/>
    <n v="300"/>
    <n v="6"/>
    <d v="1944-12-19T10:04:48"/>
    <x v="44"/>
    <x v="2"/>
    <m/>
    <s v="Merlin 25"/>
    <s v="Between 16-12-1944 and 5-6-1945"/>
    <m/>
    <m/>
  </r>
  <r>
    <x v="21"/>
    <s v="586"/>
    <s v="RF586"/>
    <x v="19"/>
    <d v="1944-12-16T00:00:00"/>
    <d v="1945-06-05T00:00:00"/>
    <n v="171"/>
    <n v="300"/>
    <n v="7"/>
    <d v="1944-12-19T23:45:36"/>
    <x v="44"/>
    <x v="2"/>
    <m/>
    <s v="Merlin 25"/>
    <s v="Between 16-12-1944 and 5-6-1945"/>
    <m/>
    <m/>
  </r>
  <r>
    <x v="21"/>
    <s v="587"/>
    <s v="RF587"/>
    <x v="19"/>
    <d v="1944-12-16T00:00:00"/>
    <d v="1945-06-05T00:00:00"/>
    <n v="171"/>
    <n v="300"/>
    <n v="8"/>
    <d v="1944-12-20T13:26:24"/>
    <x v="44"/>
    <x v="2"/>
    <m/>
    <s v="Merlin 25"/>
    <s v="Between 16-12-1944 and 5-6-1945"/>
    <m/>
    <m/>
  </r>
  <r>
    <x v="21"/>
    <s v="588"/>
    <s v="RF588"/>
    <x v="19"/>
    <d v="1944-12-16T00:00:00"/>
    <d v="1945-06-05T00:00:00"/>
    <n v="171"/>
    <n v="300"/>
    <n v="9"/>
    <d v="1944-12-21T03:07:12"/>
    <x v="44"/>
    <x v="2"/>
    <m/>
    <s v="Merlin 25"/>
    <s v="Between 16-12-1944 and 5-6-1945"/>
    <m/>
    <m/>
  </r>
  <r>
    <x v="21"/>
    <s v="589"/>
    <s v="RF589"/>
    <x v="19"/>
    <d v="1944-12-16T00:00:00"/>
    <d v="1945-06-05T00:00:00"/>
    <n v="171"/>
    <n v="300"/>
    <n v="10"/>
    <d v="1944-12-21T16:48:00"/>
    <x v="44"/>
    <x v="2"/>
    <m/>
    <s v="Merlin 25"/>
    <s v="Between 16-12-1944 and 5-6-1945"/>
    <m/>
    <m/>
  </r>
  <r>
    <x v="21"/>
    <s v="590"/>
    <s v="RF590"/>
    <x v="19"/>
    <d v="1944-12-16T00:00:00"/>
    <d v="1945-06-05T00:00:00"/>
    <n v="171"/>
    <n v="300"/>
    <n v="11"/>
    <d v="1944-12-22T06:28:48"/>
    <x v="44"/>
    <x v="2"/>
    <m/>
    <s v="Merlin 25"/>
    <s v="Between 16-12-1944 and 5-6-1945"/>
    <m/>
    <m/>
  </r>
  <r>
    <x v="21"/>
    <s v="591"/>
    <s v="RF591"/>
    <x v="19"/>
    <d v="1944-12-16T00:00:00"/>
    <d v="1945-06-05T00:00:00"/>
    <n v="171"/>
    <n v="300"/>
    <n v="12"/>
    <d v="1944-12-22T20:09:36"/>
    <x v="44"/>
    <x v="2"/>
    <m/>
    <s v="Merlin 25"/>
    <s v="Between 16-12-1944 and 5-6-1945"/>
    <m/>
    <m/>
  </r>
  <r>
    <x v="21"/>
    <s v="592"/>
    <s v="RF592"/>
    <x v="19"/>
    <d v="1944-12-16T00:00:00"/>
    <d v="1945-06-05T00:00:00"/>
    <n v="171"/>
    <n v="300"/>
    <n v="13"/>
    <d v="1944-12-23T09:50:24"/>
    <x v="48"/>
    <x v="2"/>
    <m/>
    <s v="Merlin 25"/>
    <s v="Between 16-12-1944 and 5-6-1945"/>
    <m/>
    <m/>
  </r>
  <r>
    <x v="21"/>
    <s v="593"/>
    <s v="RF593"/>
    <x v="19"/>
    <d v="1944-12-16T00:00:00"/>
    <d v="1945-06-05T00:00:00"/>
    <n v="171"/>
    <n v="300"/>
    <n v="14"/>
    <d v="1944-12-23T23:31:12"/>
    <x v="48"/>
    <x v="2"/>
    <m/>
    <s v="Merlin 25"/>
    <s v="Between 16-12-1944 and 5-6-1945"/>
    <m/>
    <m/>
  </r>
  <r>
    <x v="21"/>
    <s v="594"/>
    <s v="RF594"/>
    <x v="19"/>
    <d v="1944-12-16T00:00:00"/>
    <d v="1945-06-05T00:00:00"/>
    <n v="171"/>
    <n v="300"/>
    <n v="15"/>
    <d v="1944-12-24T13:12:00"/>
    <x v="48"/>
    <x v="2"/>
    <m/>
    <s v="Merlin 25"/>
    <s v="Between 16-12-1944 and 5-6-1945"/>
    <m/>
    <m/>
  </r>
  <r>
    <x v="21"/>
    <s v="595"/>
    <s v="RF595"/>
    <x v="19"/>
    <d v="1944-12-16T00:00:00"/>
    <d v="1945-06-05T00:00:00"/>
    <n v="171"/>
    <n v="300"/>
    <n v="16"/>
    <d v="1944-12-25T02:52:48"/>
    <x v="48"/>
    <x v="2"/>
    <m/>
    <s v="Merlin 25"/>
    <s v="Between 16-12-1944 and 5-6-1945"/>
    <m/>
    <m/>
  </r>
  <r>
    <x v="21"/>
    <s v="596"/>
    <s v="RF596"/>
    <x v="19"/>
    <d v="1944-12-16T00:00:00"/>
    <d v="1945-06-05T00:00:00"/>
    <n v="171"/>
    <n v="300"/>
    <n v="17"/>
    <d v="1944-12-25T16:33:36"/>
    <x v="48"/>
    <x v="2"/>
    <m/>
    <s v="Merlin 25"/>
    <s v="Between 16-12-1944 and 5-6-1945"/>
    <m/>
    <m/>
  </r>
  <r>
    <x v="21"/>
    <s v="597"/>
    <s v="RF597"/>
    <x v="19"/>
    <d v="1944-12-16T00:00:00"/>
    <d v="1945-06-05T00:00:00"/>
    <n v="171"/>
    <n v="300"/>
    <n v="18"/>
    <d v="1944-12-26T06:14:24"/>
    <x v="48"/>
    <x v="2"/>
    <m/>
    <s v="Merlin 25"/>
    <s v="Between 16-12-1944 and 5-6-1945"/>
    <m/>
    <m/>
  </r>
  <r>
    <x v="21"/>
    <s v="598"/>
    <s v="RF598"/>
    <x v="19"/>
    <d v="1944-12-16T00:00:00"/>
    <d v="1945-06-05T00:00:00"/>
    <n v="171"/>
    <n v="300"/>
    <n v="19"/>
    <d v="1944-12-26T19:55:12"/>
    <x v="48"/>
    <x v="2"/>
    <m/>
    <s v="Merlin 25"/>
    <s v="Between 16-12-1944 and 5-6-1945"/>
    <m/>
    <m/>
  </r>
  <r>
    <x v="21"/>
    <s v="599"/>
    <s v="RF599"/>
    <x v="19"/>
    <d v="1944-12-16T00:00:00"/>
    <d v="1945-06-05T00:00:00"/>
    <n v="171"/>
    <n v="300"/>
    <n v="20"/>
    <d v="1944-12-27T09:36:00"/>
    <x v="48"/>
    <x v="2"/>
    <m/>
    <s v="Merlin 25"/>
    <s v="Between 16-12-1944 and 5-6-1945"/>
    <m/>
    <m/>
  </r>
  <r>
    <x v="21"/>
    <s v="600"/>
    <s v="RF600"/>
    <x v="19"/>
    <d v="1944-12-16T00:00:00"/>
    <d v="1945-06-05T00:00:00"/>
    <n v="171"/>
    <n v="300"/>
    <n v="21"/>
    <d v="1944-12-27T23:16:48"/>
    <x v="48"/>
    <x v="2"/>
    <m/>
    <s v="Merlin 25"/>
    <s v="Between 16-12-1944 and 5-6-1945"/>
    <m/>
    <m/>
  </r>
  <r>
    <x v="21"/>
    <s v="601"/>
    <s v="RF601"/>
    <x v="19"/>
    <d v="1944-12-16T00:00:00"/>
    <d v="1945-06-05T00:00:00"/>
    <n v="171"/>
    <n v="300"/>
    <n v="22"/>
    <d v="1944-12-28T12:57:36"/>
    <x v="48"/>
    <x v="2"/>
    <m/>
    <s v="Merlin 25"/>
    <s v="Between 16-12-1944 and 5-6-1945"/>
    <m/>
    <m/>
  </r>
  <r>
    <x v="21"/>
    <s v="602"/>
    <s v="RF602"/>
    <x v="19"/>
    <d v="1944-12-16T00:00:00"/>
    <d v="1945-06-05T00:00:00"/>
    <n v="171"/>
    <n v="300"/>
    <n v="23"/>
    <d v="1944-12-29T02:38:24"/>
    <x v="48"/>
    <x v="2"/>
    <m/>
    <s v="Merlin 25"/>
    <s v="Between 16-12-1944 and 5-6-1945"/>
    <m/>
    <m/>
  </r>
  <r>
    <x v="21"/>
    <s v="603"/>
    <s v="RF603"/>
    <x v="19"/>
    <d v="1944-12-16T00:00:00"/>
    <d v="1945-06-05T00:00:00"/>
    <n v="171"/>
    <n v="300"/>
    <n v="24"/>
    <d v="1944-12-29T16:19:12"/>
    <x v="48"/>
    <x v="2"/>
    <m/>
    <s v="Merlin 25"/>
    <s v="Between 16-12-1944 and 5-6-1945"/>
    <m/>
    <m/>
  </r>
  <r>
    <x v="21"/>
    <s v="604"/>
    <s v="RF604"/>
    <x v="19"/>
    <d v="1944-12-16T00:00:00"/>
    <d v="1945-06-05T00:00:00"/>
    <n v="171"/>
    <n v="300"/>
    <n v="25"/>
    <d v="1944-12-30T06:00:00"/>
    <x v="48"/>
    <x v="2"/>
    <m/>
    <s v="Merlin 25"/>
    <s v="Between 16-12-1944 and 5-6-1945"/>
    <m/>
    <m/>
  </r>
  <r>
    <x v="21"/>
    <s v="605"/>
    <s v="RF605"/>
    <x v="19"/>
    <d v="1944-12-16T00:00:00"/>
    <d v="1945-06-05T00:00:00"/>
    <n v="171"/>
    <n v="300"/>
    <n v="26"/>
    <d v="1944-12-30T19:40:48"/>
    <x v="48"/>
    <x v="2"/>
    <m/>
    <s v="Merlin 25"/>
    <s v="Between 16-12-1944 and 5-6-1945"/>
    <m/>
    <m/>
  </r>
  <r>
    <x v="21"/>
    <s v="606"/>
    <s v="RF606"/>
    <x v="19"/>
    <d v="1944-12-16T00:00:00"/>
    <d v="1945-06-05T00:00:00"/>
    <n v="171"/>
    <n v="300"/>
    <n v="27"/>
    <d v="1944-12-31T09:21:36"/>
    <x v="48"/>
    <x v="2"/>
    <m/>
    <s v="Merlin 25"/>
    <s v="Between 16-12-1944 and 5-6-1945"/>
    <m/>
    <m/>
  </r>
  <r>
    <x v="21"/>
    <s v="607"/>
    <s v="RF607"/>
    <x v="19"/>
    <d v="1944-12-16T00:00:00"/>
    <d v="1945-06-05T00:00:00"/>
    <n v="171"/>
    <n v="300"/>
    <n v="28"/>
    <d v="1944-12-31T23:02:24"/>
    <x v="48"/>
    <x v="2"/>
    <m/>
    <s v="Merlin 25"/>
    <s v="Between 16-12-1944 and 5-6-1945"/>
    <m/>
    <m/>
  </r>
  <r>
    <x v="21"/>
    <s v="608"/>
    <s v="RF608"/>
    <x v="19"/>
    <d v="1944-12-16T00:00:00"/>
    <d v="1945-06-05T00:00:00"/>
    <n v="171"/>
    <n v="300"/>
    <n v="29"/>
    <d v="1945-01-01T12:43:12"/>
    <x v="48"/>
    <x v="2"/>
    <m/>
    <s v="Merlin 25"/>
    <s v="Between 16-12-1944 and 5-6-1945"/>
    <m/>
    <m/>
  </r>
  <r>
    <x v="21"/>
    <s v="609"/>
    <s v="RF609"/>
    <x v="19"/>
    <d v="1944-12-16T00:00:00"/>
    <d v="1945-06-05T00:00:00"/>
    <n v="171"/>
    <n v="300"/>
    <n v="30"/>
    <d v="1945-01-02T02:24:00"/>
    <x v="48"/>
    <x v="2"/>
    <m/>
    <s v="Merlin 25"/>
    <s v="Between 16-12-1944 and 5-6-1945"/>
    <m/>
    <m/>
  </r>
  <r>
    <x v="21"/>
    <s v="610"/>
    <s v="RF610"/>
    <x v="19"/>
    <d v="1944-12-16T00:00:00"/>
    <d v="1945-06-05T00:00:00"/>
    <n v="171"/>
    <n v="300"/>
    <n v="31"/>
    <d v="1945-01-02T16:04:48"/>
    <x v="48"/>
    <x v="2"/>
    <m/>
    <s v="Merlin 25"/>
    <s v="Between 16-12-1944 and 5-6-1945"/>
    <m/>
    <m/>
  </r>
  <r>
    <x v="21"/>
    <s v="611"/>
    <s v="RF611"/>
    <x v="19"/>
    <d v="1944-12-16T00:00:00"/>
    <d v="1945-06-05T00:00:00"/>
    <n v="171"/>
    <n v="300"/>
    <n v="32"/>
    <d v="1945-01-03T05:45:36"/>
    <x v="48"/>
    <x v="2"/>
    <m/>
    <s v="Merlin 25"/>
    <s v="Between 16-12-1944 and 5-6-1945"/>
    <m/>
    <m/>
  </r>
  <r>
    <x v="21"/>
    <s v="612"/>
    <s v="RF612"/>
    <x v="19"/>
    <d v="1944-12-16T00:00:00"/>
    <d v="1945-06-05T00:00:00"/>
    <n v="171"/>
    <n v="300"/>
    <n v="33"/>
    <d v="1945-01-03T19:26:24"/>
    <x v="48"/>
    <x v="2"/>
    <m/>
    <s v="Merlin 25"/>
    <s v="Between 16-12-1944 and 5-6-1945"/>
    <m/>
    <m/>
  </r>
  <r>
    <x v="21"/>
    <s v="613"/>
    <s v="RF613"/>
    <x v="19"/>
    <d v="1944-12-16T00:00:00"/>
    <d v="1945-06-05T00:00:00"/>
    <n v="171"/>
    <n v="300"/>
    <n v="34"/>
    <d v="1945-01-04T09:07:12"/>
    <x v="48"/>
    <x v="2"/>
    <m/>
    <s v="Merlin 25"/>
    <s v="Between 16-12-1944 and 5-6-1945"/>
    <m/>
    <m/>
  </r>
  <r>
    <x v="21"/>
    <s v="614"/>
    <s v="RF614"/>
    <x v="19"/>
    <d v="1944-12-16T00:00:00"/>
    <d v="1945-06-05T00:00:00"/>
    <n v="171"/>
    <n v="300"/>
    <n v="35"/>
    <d v="1945-01-04T22:48:00"/>
    <x v="48"/>
    <x v="2"/>
    <m/>
    <s v="Merlin 25"/>
    <s v="Between 16-12-1944 and 5-6-1945"/>
    <m/>
    <m/>
  </r>
  <r>
    <x v="21"/>
    <s v="615"/>
    <s v="RF615"/>
    <x v="19"/>
    <d v="1944-12-16T00:00:00"/>
    <d v="1945-06-05T00:00:00"/>
    <n v="171"/>
    <n v="300"/>
    <n v="36"/>
    <d v="1945-01-05T12:28:48"/>
    <x v="48"/>
    <x v="2"/>
    <m/>
    <s v="Merlin 25"/>
    <s v="Between 16-12-1944 and 5-6-1945"/>
    <m/>
    <m/>
  </r>
  <r>
    <x v="21"/>
    <s v="616"/>
    <s v="RF616"/>
    <x v="19"/>
    <d v="1944-12-16T00:00:00"/>
    <d v="1945-06-05T00:00:00"/>
    <n v="171"/>
    <n v="300"/>
    <n v="37"/>
    <d v="1945-01-06T02:09:36"/>
    <x v="48"/>
    <x v="2"/>
    <m/>
    <s v="Merlin 25"/>
    <s v="Between 16-12-1944 and 5-6-1945"/>
    <m/>
    <m/>
  </r>
  <r>
    <x v="21"/>
    <s v="617"/>
    <s v="RF617"/>
    <x v="19"/>
    <d v="1944-12-16T00:00:00"/>
    <d v="1945-06-05T00:00:00"/>
    <n v="171"/>
    <n v="300"/>
    <n v="38"/>
    <d v="1945-01-06T15:50:24"/>
    <x v="48"/>
    <x v="2"/>
    <m/>
    <s v="Merlin 25"/>
    <s v="Between 16-12-1944 and 5-6-1945"/>
    <m/>
    <m/>
  </r>
  <r>
    <x v="21"/>
    <s v="618"/>
    <s v="RF618"/>
    <x v="19"/>
    <d v="1944-12-16T00:00:00"/>
    <d v="1945-06-05T00:00:00"/>
    <n v="171"/>
    <n v="300"/>
    <n v="39"/>
    <d v="1945-01-07T05:31:12"/>
    <x v="48"/>
    <x v="2"/>
    <m/>
    <s v="Merlin 25"/>
    <s v="Between 16-12-1944 and 5-6-1945"/>
    <m/>
    <m/>
  </r>
  <r>
    <x v="21"/>
    <s v="619"/>
    <s v="RF619"/>
    <x v="19"/>
    <d v="1944-12-16T00:00:00"/>
    <d v="1945-06-05T00:00:00"/>
    <n v="171"/>
    <n v="300"/>
    <n v="40"/>
    <d v="1945-01-07T19:12:00"/>
    <x v="45"/>
    <x v="2"/>
    <m/>
    <s v="Merlin 25"/>
    <s v="Between 16-12-1944 and 5-6-1945"/>
    <m/>
    <m/>
  </r>
  <r>
    <x v="21"/>
    <s v="620"/>
    <s v="RF620"/>
    <x v="19"/>
    <d v="1944-12-16T00:00:00"/>
    <d v="1945-06-05T00:00:00"/>
    <n v="171"/>
    <n v="300"/>
    <n v="41"/>
    <d v="1945-01-08T08:52:48"/>
    <x v="45"/>
    <x v="2"/>
    <m/>
    <s v="Merlin 25"/>
    <s v="Between 16-12-1944 and 5-6-1945"/>
    <m/>
    <m/>
  </r>
  <r>
    <x v="21"/>
    <s v="621"/>
    <s v="RF621"/>
    <x v="19"/>
    <d v="1944-12-16T00:00:00"/>
    <d v="1945-06-05T00:00:00"/>
    <n v="171"/>
    <n v="300"/>
    <n v="42"/>
    <d v="1945-01-08T22:33:36"/>
    <x v="45"/>
    <x v="2"/>
    <m/>
    <s v="Merlin 25"/>
    <s v="Between 16-12-1944 and 5-6-1945"/>
    <m/>
    <m/>
  </r>
  <r>
    <x v="21"/>
    <s v="622"/>
    <s v="RF622"/>
    <x v="19"/>
    <d v="1944-12-16T00:00:00"/>
    <d v="1945-06-05T00:00:00"/>
    <n v="171"/>
    <n v="300"/>
    <n v="43"/>
    <d v="1945-01-09T12:14:24"/>
    <x v="45"/>
    <x v="2"/>
    <m/>
    <s v="Merlin 25"/>
    <s v="Between 16-12-1944 and 5-6-1945"/>
    <m/>
    <m/>
  </r>
  <r>
    <x v="21"/>
    <s v="623"/>
    <s v="RF623"/>
    <x v="19"/>
    <d v="1944-12-16T00:00:00"/>
    <d v="1945-06-05T00:00:00"/>
    <n v="171"/>
    <n v="300"/>
    <n v="44"/>
    <d v="1945-01-10T01:55:12"/>
    <x v="45"/>
    <x v="2"/>
    <m/>
    <s v="Merlin 25"/>
    <s v="Between 16-12-1944 and 5-6-1945"/>
    <m/>
    <m/>
  </r>
  <r>
    <x v="21"/>
    <s v="624"/>
    <s v="RF624"/>
    <x v="19"/>
    <d v="1944-12-16T00:00:00"/>
    <d v="1945-06-05T00:00:00"/>
    <n v="171"/>
    <n v="300"/>
    <n v="45"/>
    <d v="1945-01-10T15:36:00"/>
    <x v="45"/>
    <x v="2"/>
    <m/>
    <s v="Merlin 25"/>
    <s v="Between 16-12-1944 and 5-6-1945"/>
    <m/>
    <m/>
  </r>
  <r>
    <x v="21"/>
    <s v="625"/>
    <s v="RF625"/>
    <x v="19"/>
    <d v="1944-12-16T00:00:00"/>
    <d v="1945-06-05T00:00:00"/>
    <n v="171"/>
    <n v="300"/>
    <n v="46"/>
    <d v="1945-01-11T05:16:48"/>
    <x v="45"/>
    <x v="2"/>
    <m/>
    <s v="Merlin 25"/>
    <s v="Between 16-12-1944 and 5-6-1945"/>
    <m/>
    <m/>
  </r>
  <r>
    <x v="21"/>
    <s v="639"/>
    <s v="RF639"/>
    <x v="19"/>
    <d v="1944-12-16T00:00:00"/>
    <d v="1945-06-05T00:00:00"/>
    <n v="171"/>
    <n v="300"/>
    <n v="47"/>
    <d v="1945-01-11T18:57:36"/>
    <x v="45"/>
    <x v="2"/>
    <m/>
    <s v="Merlin 25"/>
    <s v="Between 16-12-1944 and 5-6-1945"/>
    <m/>
    <m/>
  </r>
  <r>
    <x v="21"/>
    <s v="640"/>
    <s v="RF640"/>
    <x v="19"/>
    <d v="1944-12-16T00:00:00"/>
    <d v="1945-06-05T00:00:00"/>
    <n v="171"/>
    <n v="300"/>
    <n v="48"/>
    <d v="1945-01-12T08:38:24"/>
    <x v="45"/>
    <x v="2"/>
    <m/>
    <s v="Merlin 25"/>
    <s v="Between 16-12-1944 and 5-6-1945"/>
    <m/>
    <m/>
  </r>
  <r>
    <x v="21"/>
    <s v="641"/>
    <s v="RF641"/>
    <x v="19"/>
    <d v="1944-12-16T00:00:00"/>
    <d v="1945-06-05T00:00:00"/>
    <n v="171"/>
    <n v="300"/>
    <n v="49"/>
    <d v="1945-01-12T22:19:12"/>
    <x v="45"/>
    <x v="2"/>
    <m/>
    <s v="Merlin 25"/>
    <s v="Between 16-12-1944 and 5-6-1945"/>
    <m/>
    <m/>
  </r>
  <r>
    <x v="21"/>
    <s v="642"/>
    <s v="RF642"/>
    <x v="19"/>
    <d v="1944-12-16T00:00:00"/>
    <d v="1945-06-05T00:00:00"/>
    <n v="171"/>
    <n v="300"/>
    <n v="50"/>
    <d v="1945-01-13T12:00:00"/>
    <x v="45"/>
    <x v="2"/>
    <m/>
    <s v="Merlin 25"/>
    <s v="Between 16-12-1944 and 5-6-1945"/>
    <m/>
    <m/>
  </r>
  <r>
    <x v="21"/>
    <s v="643"/>
    <s v="RF643"/>
    <x v="19"/>
    <d v="1944-12-16T00:00:00"/>
    <d v="1945-06-05T00:00:00"/>
    <n v="171"/>
    <n v="300"/>
    <n v="51"/>
    <d v="1945-01-14T01:40:48"/>
    <x v="45"/>
    <x v="2"/>
    <m/>
    <s v="Merlin 25"/>
    <s v="Between 16-12-1944 and 5-6-1945"/>
    <m/>
    <m/>
  </r>
  <r>
    <x v="21"/>
    <s v="644"/>
    <s v="RF644"/>
    <x v="19"/>
    <d v="1944-12-16T00:00:00"/>
    <d v="1945-06-05T00:00:00"/>
    <n v="171"/>
    <n v="300"/>
    <n v="52"/>
    <d v="1945-01-14T15:21:36"/>
    <x v="45"/>
    <x v="2"/>
    <m/>
    <s v="Merlin 25"/>
    <s v="Between 16-12-1944 and 5-6-1945"/>
    <m/>
    <m/>
  </r>
  <r>
    <x v="21"/>
    <s v="645"/>
    <s v="RF645"/>
    <x v="19"/>
    <d v="1944-12-16T00:00:00"/>
    <d v="1945-06-05T00:00:00"/>
    <n v="171"/>
    <n v="300"/>
    <n v="53"/>
    <d v="1945-01-15T05:02:24"/>
    <x v="45"/>
    <x v="2"/>
    <m/>
    <s v="Merlin 25"/>
    <s v="Between 16-12-1944 and 5-6-1945"/>
    <m/>
    <m/>
  </r>
  <r>
    <x v="21"/>
    <s v="646"/>
    <s v="RF646"/>
    <x v="19"/>
    <d v="1944-12-16T00:00:00"/>
    <d v="1945-06-05T00:00:00"/>
    <n v="171"/>
    <n v="300"/>
    <n v="54"/>
    <d v="1945-01-15T18:43:12"/>
    <x v="45"/>
    <x v="2"/>
    <m/>
    <s v="Merlin 25"/>
    <s v="Between 16-12-1944 and 5-6-1945"/>
    <m/>
    <m/>
  </r>
  <r>
    <x v="21"/>
    <s v="647"/>
    <s v="RF647"/>
    <x v="19"/>
    <d v="1944-12-16T00:00:00"/>
    <d v="1945-06-05T00:00:00"/>
    <n v="171"/>
    <n v="300"/>
    <n v="55"/>
    <d v="1945-01-16T08:24:00"/>
    <x v="45"/>
    <x v="2"/>
    <m/>
    <s v="Merlin 25"/>
    <s v="Between 16-12-1944 and 5-6-1945"/>
    <m/>
    <m/>
  </r>
  <r>
    <x v="21"/>
    <s v="648"/>
    <s v="RF648"/>
    <x v="19"/>
    <d v="1944-12-16T00:00:00"/>
    <d v="1945-06-05T00:00:00"/>
    <n v="171"/>
    <n v="300"/>
    <n v="56"/>
    <d v="1945-01-16T22:04:48"/>
    <x v="45"/>
    <x v="2"/>
    <m/>
    <s v="Merlin 25"/>
    <s v="Between 16-12-1944 and 5-6-1945"/>
    <m/>
    <m/>
  </r>
  <r>
    <x v="21"/>
    <s v="649"/>
    <s v="RF649"/>
    <x v="19"/>
    <d v="1944-12-16T00:00:00"/>
    <d v="1945-06-05T00:00:00"/>
    <n v="171"/>
    <n v="300"/>
    <n v="57"/>
    <d v="1945-01-17T11:45:36"/>
    <x v="45"/>
    <x v="2"/>
    <m/>
    <s v="Merlin 25"/>
    <s v="Between 16-12-1944 and 5-6-1945"/>
    <m/>
    <m/>
  </r>
  <r>
    <x v="21"/>
    <s v="650"/>
    <s v="RF650"/>
    <x v="19"/>
    <d v="1944-12-16T00:00:00"/>
    <d v="1945-06-05T00:00:00"/>
    <n v="171"/>
    <n v="300"/>
    <n v="58"/>
    <d v="1945-01-18T01:26:24"/>
    <x v="45"/>
    <x v="2"/>
    <m/>
    <s v="Merlin 25"/>
    <s v="Between 16-12-1944 and 5-6-1945"/>
    <m/>
    <m/>
  </r>
  <r>
    <x v="21"/>
    <s v="651"/>
    <s v="RF651"/>
    <x v="19"/>
    <d v="1944-12-16T00:00:00"/>
    <d v="1945-06-05T00:00:00"/>
    <n v="171"/>
    <n v="300"/>
    <n v="59"/>
    <d v="1945-01-18T15:07:12"/>
    <x v="45"/>
    <x v="2"/>
    <m/>
    <s v="Merlin 25"/>
    <s v="Between 16-12-1944 and 5-6-1945"/>
    <m/>
    <m/>
  </r>
  <r>
    <x v="21"/>
    <s v="652"/>
    <s v="RF652"/>
    <x v="19"/>
    <d v="1944-12-16T00:00:00"/>
    <d v="1945-06-05T00:00:00"/>
    <n v="171"/>
    <n v="300"/>
    <n v="60"/>
    <d v="1945-01-19T04:48:00"/>
    <x v="45"/>
    <x v="2"/>
    <m/>
    <s v="Merlin 25"/>
    <s v="Between 16-12-1944 and 5-6-1945"/>
    <m/>
    <m/>
  </r>
  <r>
    <x v="21"/>
    <s v="653"/>
    <s v="RF653"/>
    <x v="19"/>
    <d v="1944-12-16T00:00:00"/>
    <d v="1945-06-05T00:00:00"/>
    <n v="171"/>
    <n v="300"/>
    <n v="61"/>
    <d v="1945-01-19T18:28:48"/>
    <x v="45"/>
    <x v="2"/>
    <m/>
    <s v="Merlin 25"/>
    <s v="Between 16-12-1944 and 5-6-1945"/>
    <m/>
    <m/>
  </r>
  <r>
    <x v="21"/>
    <s v="654"/>
    <s v="RF654"/>
    <x v="19"/>
    <d v="1944-12-16T00:00:00"/>
    <d v="1945-06-05T00:00:00"/>
    <n v="171"/>
    <n v="300"/>
    <n v="62"/>
    <d v="1945-01-20T08:09:36"/>
    <x v="45"/>
    <x v="2"/>
    <m/>
    <s v="Merlin 25"/>
    <s v="Between 16-12-1944 and 5-6-1945"/>
    <m/>
    <m/>
  </r>
  <r>
    <x v="21"/>
    <s v="655"/>
    <s v="RF655"/>
    <x v="19"/>
    <d v="1944-12-16T00:00:00"/>
    <d v="1945-06-05T00:00:00"/>
    <n v="171"/>
    <n v="300"/>
    <n v="63"/>
    <d v="1945-01-20T21:50:24"/>
    <x v="45"/>
    <x v="2"/>
    <m/>
    <s v="Merlin 25"/>
    <s v="Between 16-12-1944 and 5-6-1945"/>
    <m/>
    <m/>
  </r>
  <r>
    <x v="21"/>
    <s v="656"/>
    <s v="RF656"/>
    <x v="19"/>
    <d v="1944-12-16T00:00:00"/>
    <d v="1945-06-05T00:00:00"/>
    <n v="171"/>
    <n v="300"/>
    <n v="64"/>
    <d v="1945-01-21T11:31:12"/>
    <x v="45"/>
    <x v="2"/>
    <m/>
    <s v="Merlin 25"/>
    <s v="Between 16-12-1944 and 5-6-1945"/>
    <m/>
    <m/>
  </r>
  <r>
    <x v="21"/>
    <s v="657"/>
    <s v="RF657"/>
    <x v="19"/>
    <d v="1944-12-16T00:00:00"/>
    <d v="1945-06-05T00:00:00"/>
    <n v="171"/>
    <n v="300"/>
    <n v="65"/>
    <d v="1945-01-22T01:12:00"/>
    <x v="45"/>
    <x v="2"/>
    <m/>
    <s v="Merlin 25"/>
    <s v="Between 16-12-1944 and 5-6-1945"/>
    <m/>
    <m/>
  </r>
  <r>
    <x v="21"/>
    <s v="658"/>
    <s v="RF658"/>
    <x v="19"/>
    <d v="1944-12-16T00:00:00"/>
    <d v="1945-06-05T00:00:00"/>
    <n v="171"/>
    <n v="300"/>
    <n v="66"/>
    <d v="1945-01-22T14:52:48"/>
    <x v="45"/>
    <x v="2"/>
    <m/>
    <s v="Merlin 25"/>
    <s v="Between 16-12-1944 and 5-6-1945"/>
    <m/>
    <m/>
  </r>
  <r>
    <x v="21"/>
    <s v="659"/>
    <s v="RF659"/>
    <x v="19"/>
    <d v="1944-12-16T00:00:00"/>
    <d v="1945-06-05T00:00:00"/>
    <n v="171"/>
    <n v="300"/>
    <n v="67"/>
    <d v="1945-01-23T04:33:36"/>
    <x v="45"/>
    <x v="2"/>
    <m/>
    <s v="Merlin 25"/>
    <s v="Between 16-12-1944 and 5-6-1945"/>
    <m/>
    <m/>
  </r>
  <r>
    <x v="21"/>
    <s v="660"/>
    <s v="RF660"/>
    <x v="19"/>
    <d v="1944-12-16T00:00:00"/>
    <d v="1945-06-05T00:00:00"/>
    <n v="171"/>
    <n v="300"/>
    <n v="68"/>
    <d v="1945-01-23T18:14:24"/>
    <x v="45"/>
    <x v="2"/>
    <m/>
    <s v="Merlin 25"/>
    <s v="Between 16-12-1944 and 5-6-1945"/>
    <m/>
    <m/>
  </r>
  <r>
    <x v="21"/>
    <s v="661"/>
    <s v="RF661"/>
    <x v="19"/>
    <d v="1944-12-16T00:00:00"/>
    <d v="1945-06-05T00:00:00"/>
    <n v="171"/>
    <n v="300"/>
    <n v="69"/>
    <d v="1945-01-24T07:55:12"/>
    <x v="45"/>
    <x v="2"/>
    <m/>
    <s v="Merlin 25"/>
    <s v="Between 16-12-1944 and 5-6-1945"/>
    <m/>
    <m/>
  </r>
  <r>
    <x v="21"/>
    <s v="662"/>
    <s v="RF662"/>
    <x v="19"/>
    <d v="1944-12-16T00:00:00"/>
    <d v="1945-06-05T00:00:00"/>
    <n v="171"/>
    <n v="300"/>
    <n v="70"/>
    <d v="1945-01-24T21:36:00"/>
    <x v="45"/>
    <x v="2"/>
    <m/>
    <s v="Merlin 25"/>
    <s v="Between 16-12-1944 and 5-6-1945"/>
    <m/>
    <m/>
  </r>
  <r>
    <x v="21"/>
    <s v="663"/>
    <s v="RF663"/>
    <x v="19"/>
    <d v="1944-12-16T00:00:00"/>
    <d v="1945-06-05T00:00:00"/>
    <n v="171"/>
    <n v="300"/>
    <n v="71"/>
    <d v="1945-01-25T11:16:48"/>
    <x v="45"/>
    <x v="2"/>
    <m/>
    <s v="Merlin 25"/>
    <s v="Between 16-12-1944 and 5-6-1945"/>
    <m/>
    <m/>
  </r>
  <r>
    <x v="21"/>
    <s v="664"/>
    <s v="RF664"/>
    <x v="19"/>
    <d v="1944-12-16T00:00:00"/>
    <d v="1945-06-05T00:00:00"/>
    <n v="171"/>
    <n v="300"/>
    <n v="72"/>
    <d v="1945-01-26T00:57:36"/>
    <x v="45"/>
    <x v="2"/>
    <m/>
    <s v="Merlin 25"/>
    <s v="Between 16-12-1944 and 5-6-1945"/>
    <m/>
    <m/>
  </r>
  <r>
    <x v="21"/>
    <s v="665"/>
    <s v="RF665"/>
    <x v="19"/>
    <d v="1944-12-16T00:00:00"/>
    <d v="1945-06-05T00:00:00"/>
    <n v="171"/>
    <n v="300"/>
    <n v="73"/>
    <d v="1945-01-26T14:38:24"/>
    <x v="45"/>
    <x v="2"/>
    <m/>
    <s v="Merlin 25"/>
    <s v="Between 16-12-1944 and 5-6-1945"/>
    <m/>
    <m/>
  </r>
  <r>
    <x v="21"/>
    <s v="666"/>
    <s v="RF666"/>
    <x v="19"/>
    <d v="1944-12-16T00:00:00"/>
    <d v="1945-06-05T00:00:00"/>
    <n v="171"/>
    <n v="300"/>
    <n v="74"/>
    <d v="1945-01-27T04:19:12"/>
    <x v="45"/>
    <x v="2"/>
    <m/>
    <s v="Merlin 25"/>
    <s v="Between 16-12-1944 and 5-6-1945"/>
    <m/>
    <m/>
  </r>
  <r>
    <x v="21"/>
    <s v="667"/>
    <s v="RF667"/>
    <x v="19"/>
    <d v="1944-12-16T00:00:00"/>
    <d v="1945-06-05T00:00:00"/>
    <n v="171"/>
    <n v="300"/>
    <n v="75"/>
    <d v="1945-01-27T18:00:00"/>
    <x v="45"/>
    <x v="2"/>
    <m/>
    <s v="Merlin 25"/>
    <s v="Between 16-12-1944 and 5-6-1945"/>
    <m/>
    <m/>
  </r>
  <r>
    <x v="21"/>
    <s v="668"/>
    <s v="RF668"/>
    <x v="19"/>
    <d v="1944-12-16T00:00:00"/>
    <d v="1945-06-05T00:00:00"/>
    <n v="171"/>
    <n v="300"/>
    <n v="76"/>
    <d v="1945-01-28T07:40:48"/>
    <x v="45"/>
    <x v="2"/>
    <m/>
    <s v="Merlin 25"/>
    <s v="Between 16-12-1944 and 5-6-1945"/>
    <m/>
    <m/>
  </r>
  <r>
    <x v="21"/>
    <s v="669"/>
    <s v="RF669"/>
    <x v="19"/>
    <d v="1944-12-16T00:00:00"/>
    <d v="1945-06-05T00:00:00"/>
    <n v="171"/>
    <n v="300"/>
    <n v="77"/>
    <d v="1945-01-28T21:21:36"/>
    <x v="45"/>
    <x v="2"/>
    <m/>
    <s v="Merlin 25"/>
    <s v="Between 16-12-1944 and 5-6-1945"/>
    <m/>
    <m/>
  </r>
  <r>
    <x v="21"/>
    <s v="670"/>
    <s v="RF670"/>
    <x v="19"/>
    <d v="1944-12-16T00:00:00"/>
    <d v="1945-06-05T00:00:00"/>
    <n v="171"/>
    <n v="300"/>
    <n v="78"/>
    <d v="1945-01-29T11:02:24"/>
    <x v="45"/>
    <x v="2"/>
    <m/>
    <s v="Merlin 25"/>
    <s v="Between 16-12-1944 and 5-6-1945"/>
    <m/>
    <m/>
  </r>
  <r>
    <x v="21"/>
    <s v="671"/>
    <s v="RF671"/>
    <x v="19"/>
    <d v="1944-12-16T00:00:00"/>
    <d v="1945-06-05T00:00:00"/>
    <n v="171"/>
    <n v="300"/>
    <n v="79"/>
    <d v="1945-01-30T00:43:12"/>
    <x v="45"/>
    <x v="2"/>
    <m/>
    <s v="Merlin 25"/>
    <s v="Between 16-12-1944 and 5-6-1945"/>
    <m/>
    <m/>
  </r>
  <r>
    <x v="21"/>
    <s v="672"/>
    <s v="RF672"/>
    <x v="19"/>
    <d v="1944-12-16T00:00:00"/>
    <d v="1945-06-05T00:00:00"/>
    <n v="171"/>
    <n v="300"/>
    <n v="80"/>
    <d v="1945-01-30T14:24:00"/>
    <x v="45"/>
    <x v="2"/>
    <m/>
    <s v="Merlin 25"/>
    <s v="Between 16-12-1944 and 5-6-1945"/>
    <m/>
    <m/>
  </r>
  <r>
    <x v="21"/>
    <s v="673"/>
    <s v="RF673"/>
    <x v="19"/>
    <d v="1944-12-16T00:00:00"/>
    <d v="1945-06-05T00:00:00"/>
    <n v="171"/>
    <n v="300"/>
    <n v="81"/>
    <d v="1945-01-31T04:04:48"/>
    <x v="45"/>
    <x v="2"/>
    <m/>
    <s v="Merlin 25"/>
    <s v="Between 16-12-1944 and 5-6-1945"/>
    <m/>
    <m/>
  </r>
  <r>
    <x v="21"/>
    <s v="674"/>
    <s v="RF674"/>
    <x v="19"/>
    <d v="1944-12-16T00:00:00"/>
    <d v="1945-06-05T00:00:00"/>
    <n v="171"/>
    <n v="300"/>
    <n v="82"/>
    <d v="1945-01-31T17:45:36"/>
    <x v="45"/>
    <x v="2"/>
    <m/>
    <s v="Merlin 25"/>
    <s v="Between 16-12-1944 and 5-6-1945"/>
    <m/>
    <m/>
  </r>
  <r>
    <x v="21"/>
    <s v="675"/>
    <s v="RF675"/>
    <x v="19"/>
    <d v="1944-12-16T00:00:00"/>
    <d v="1945-06-05T00:00:00"/>
    <n v="171"/>
    <n v="300"/>
    <n v="83"/>
    <d v="1945-02-01T07:26:24"/>
    <x v="45"/>
    <x v="2"/>
    <m/>
    <s v="Merlin 25"/>
    <s v="Between 16-12-1944 and 5-6-1945"/>
    <m/>
    <m/>
  </r>
  <r>
    <x v="21"/>
    <s v="676"/>
    <s v="RF676"/>
    <x v="19"/>
    <d v="1944-12-16T00:00:00"/>
    <d v="1945-06-05T00:00:00"/>
    <n v="171"/>
    <n v="300"/>
    <n v="84"/>
    <d v="1945-02-01T21:07:12"/>
    <x v="45"/>
    <x v="2"/>
    <m/>
    <s v="Merlin 25"/>
    <s v="Between 16-12-1944 and 5-6-1945"/>
    <m/>
    <m/>
  </r>
  <r>
    <x v="21"/>
    <s v="677"/>
    <s v="RF677"/>
    <x v="19"/>
    <d v="1944-12-16T00:00:00"/>
    <d v="1945-06-05T00:00:00"/>
    <n v="171"/>
    <n v="300"/>
    <n v="85"/>
    <d v="1945-02-02T10:48:00"/>
    <x v="45"/>
    <x v="2"/>
    <m/>
    <s v="Merlin 25"/>
    <s v="Between 16-12-1944 and 5-6-1945"/>
    <m/>
    <m/>
  </r>
  <r>
    <x v="21"/>
    <s v="678"/>
    <s v="RF678"/>
    <x v="19"/>
    <d v="1944-12-16T00:00:00"/>
    <d v="1945-06-05T00:00:00"/>
    <n v="171"/>
    <n v="300"/>
    <n v="86"/>
    <d v="1945-02-03T00:28:48"/>
    <x v="45"/>
    <x v="2"/>
    <m/>
    <s v="Merlin 25"/>
    <s v="Between 16-12-1944 and 5-6-1945"/>
    <m/>
    <m/>
  </r>
  <r>
    <x v="21"/>
    <s v="679"/>
    <s v="RF679"/>
    <x v="19"/>
    <d v="1944-12-16T00:00:00"/>
    <d v="1945-06-05T00:00:00"/>
    <n v="171"/>
    <n v="300"/>
    <n v="87"/>
    <d v="1945-02-03T14:09:36"/>
    <x v="45"/>
    <x v="2"/>
    <m/>
    <s v="Merlin 25"/>
    <s v="Between 16-12-1944 and 5-6-1945"/>
    <m/>
    <m/>
  </r>
  <r>
    <x v="21"/>
    <s v="680"/>
    <s v="RF680"/>
    <x v="19"/>
    <d v="1944-12-16T00:00:00"/>
    <d v="1945-06-05T00:00:00"/>
    <n v="171"/>
    <n v="300"/>
    <n v="88"/>
    <d v="1945-02-04T03:50:24"/>
    <x v="45"/>
    <x v="2"/>
    <m/>
    <s v="Merlin 25"/>
    <s v="Between 16-12-1944 and 5-6-1945"/>
    <m/>
    <m/>
  </r>
  <r>
    <x v="21"/>
    <s v="681"/>
    <s v="RF681"/>
    <x v="19"/>
    <d v="1944-12-16T00:00:00"/>
    <d v="1945-06-05T00:00:00"/>
    <n v="171"/>
    <n v="300"/>
    <n v="89"/>
    <d v="1945-02-04T17:31:12"/>
    <x v="45"/>
    <x v="2"/>
    <m/>
    <s v="Merlin 25"/>
    <s v="Between 16-12-1944 and 5-6-1945"/>
    <m/>
    <m/>
  </r>
  <r>
    <x v="21"/>
    <s v="695"/>
    <s v="RF695"/>
    <x v="19"/>
    <d v="1944-12-16T00:00:00"/>
    <d v="1945-06-05T00:00:00"/>
    <n v="171"/>
    <n v="300"/>
    <n v="90"/>
    <d v="1945-02-05T07:12:00"/>
    <x v="45"/>
    <x v="2"/>
    <m/>
    <s v="Merlin 25"/>
    <s v="Between 16-12-1944 and 5-6-1945"/>
    <m/>
    <m/>
  </r>
  <r>
    <x v="21"/>
    <s v="696"/>
    <s v="RF696"/>
    <x v="19"/>
    <d v="1944-12-16T00:00:00"/>
    <d v="1945-06-05T00:00:00"/>
    <n v="171"/>
    <n v="300"/>
    <n v="91"/>
    <d v="1945-02-05T20:52:48"/>
    <x v="45"/>
    <x v="2"/>
    <m/>
    <s v="Merlin 25"/>
    <s v="Between 16-12-1944 and 5-6-1945"/>
    <m/>
    <m/>
  </r>
  <r>
    <x v="21"/>
    <s v="697"/>
    <s v="RF697"/>
    <x v="19"/>
    <d v="1944-12-16T00:00:00"/>
    <d v="1945-06-05T00:00:00"/>
    <n v="171"/>
    <n v="300"/>
    <n v="92"/>
    <d v="1945-02-06T10:33:36"/>
    <x v="45"/>
    <x v="2"/>
    <m/>
    <s v="Merlin 25"/>
    <s v="Between 16-12-1944 and 5-6-1945"/>
    <m/>
    <m/>
  </r>
  <r>
    <x v="21"/>
    <s v="698"/>
    <s v="RF698"/>
    <x v="19"/>
    <d v="1944-12-16T00:00:00"/>
    <d v="1945-06-05T00:00:00"/>
    <n v="171"/>
    <n v="300"/>
    <n v="93"/>
    <d v="1945-02-07T00:14:24"/>
    <x v="45"/>
    <x v="2"/>
    <m/>
    <s v="Merlin 25"/>
    <s v="Between 16-12-1944 and 5-6-1945"/>
    <m/>
    <m/>
  </r>
  <r>
    <x v="21"/>
    <s v="699"/>
    <s v="RF699"/>
    <x v="19"/>
    <d v="1944-12-16T00:00:00"/>
    <d v="1945-06-05T00:00:00"/>
    <n v="171"/>
    <n v="300"/>
    <n v="94"/>
    <d v="1945-02-07T13:55:12"/>
    <x v="45"/>
    <x v="2"/>
    <m/>
    <s v="Merlin 25"/>
    <s v="Between 16-12-1944 and 5-6-1945"/>
    <m/>
    <m/>
  </r>
  <r>
    <x v="21"/>
    <s v="700"/>
    <s v="RF700"/>
    <x v="19"/>
    <d v="1944-12-16T00:00:00"/>
    <d v="1945-06-05T00:00:00"/>
    <n v="171"/>
    <n v="300"/>
    <n v="95"/>
    <d v="1945-02-08T03:36:00"/>
    <x v="45"/>
    <x v="2"/>
    <m/>
    <s v="Merlin 25"/>
    <s v="Between 16-12-1944 and 5-6-1945"/>
    <m/>
    <m/>
  </r>
  <r>
    <x v="21"/>
    <s v="701"/>
    <s v="RF701"/>
    <x v="19"/>
    <d v="1944-12-16T00:00:00"/>
    <d v="1945-06-05T00:00:00"/>
    <n v="171"/>
    <n v="300"/>
    <n v="96"/>
    <d v="1945-02-08T17:16:48"/>
    <x v="45"/>
    <x v="2"/>
    <m/>
    <s v="Merlin 25"/>
    <s v="Between 16-12-1944 and 5-6-1945"/>
    <m/>
    <m/>
  </r>
  <r>
    <x v="21"/>
    <s v="702"/>
    <s v="RF702"/>
    <x v="19"/>
    <d v="1944-12-16T00:00:00"/>
    <d v="1945-06-05T00:00:00"/>
    <n v="171"/>
    <n v="300"/>
    <n v="97"/>
    <d v="1945-02-09T06:57:36"/>
    <x v="45"/>
    <x v="2"/>
    <m/>
    <s v="Merlin 25"/>
    <s v="Between 16-12-1944 and 5-6-1945"/>
    <m/>
    <m/>
  </r>
  <r>
    <x v="21"/>
    <s v="703"/>
    <s v="RF703"/>
    <x v="19"/>
    <d v="1944-12-16T00:00:00"/>
    <d v="1945-06-05T00:00:00"/>
    <n v="171"/>
    <n v="300"/>
    <n v="98"/>
    <d v="1945-02-09T20:38:24"/>
    <x v="45"/>
    <x v="2"/>
    <m/>
    <s v="Merlin 25"/>
    <s v="Between 16-12-1944 and 5-6-1945"/>
    <m/>
    <m/>
  </r>
  <r>
    <x v="21"/>
    <s v="704"/>
    <s v="RF704"/>
    <x v="19"/>
    <d v="1944-12-16T00:00:00"/>
    <d v="1945-06-05T00:00:00"/>
    <n v="171"/>
    <n v="300"/>
    <n v="99"/>
    <d v="1945-02-10T10:19:12"/>
    <x v="45"/>
    <x v="2"/>
    <m/>
    <s v="Merlin 25"/>
    <s v="Between 16-12-1944 and 5-6-1945"/>
    <m/>
    <m/>
  </r>
  <r>
    <x v="21"/>
    <s v="705"/>
    <s v="RF705"/>
    <x v="19"/>
    <d v="1944-12-16T00:00:00"/>
    <d v="1945-06-05T00:00:00"/>
    <n v="171"/>
    <n v="300"/>
    <n v="100"/>
    <d v="1945-02-11T00:00:00"/>
    <x v="45"/>
    <x v="2"/>
    <m/>
    <s v="Merlin 25"/>
    <s v="Between 16-12-1944 and 5-6-1945"/>
    <m/>
    <m/>
  </r>
  <r>
    <x v="21"/>
    <s v="706"/>
    <s v="RF706"/>
    <x v="19"/>
    <d v="1944-12-16T00:00:00"/>
    <d v="1945-06-05T00:00:00"/>
    <n v="171"/>
    <n v="300"/>
    <n v="101"/>
    <d v="1945-02-11T13:40:48"/>
    <x v="45"/>
    <x v="2"/>
    <m/>
    <s v="Merlin 25"/>
    <s v="Between 16-12-1944 and 5-6-1945"/>
    <m/>
    <m/>
  </r>
  <r>
    <x v="21"/>
    <s v="707"/>
    <s v="RF707"/>
    <x v="19"/>
    <d v="1944-12-16T00:00:00"/>
    <d v="1945-06-05T00:00:00"/>
    <n v="171"/>
    <n v="300"/>
    <n v="102"/>
    <d v="1945-02-12T03:21:36"/>
    <x v="45"/>
    <x v="2"/>
    <m/>
    <s v="Merlin 25"/>
    <s v="Between 16-12-1944 and 5-6-1945"/>
    <m/>
    <m/>
  </r>
  <r>
    <x v="21"/>
    <s v="708"/>
    <s v="RF708"/>
    <x v="19"/>
    <d v="1944-12-16T00:00:00"/>
    <d v="1945-06-05T00:00:00"/>
    <n v="171"/>
    <n v="300"/>
    <n v="103"/>
    <d v="1945-02-12T17:02:24"/>
    <x v="45"/>
    <x v="2"/>
    <m/>
    <s v="Merlin 25"/>
    <s v="Between 16-12-1944 and 5-6-1945"/>
    <m/>
    <m/>
  </r>
  <r>
    <x v="21"/>
    <s v="709"/>
    <s v="RF709"/>
    <x v="19"/>
    <d v="1944-12-16T00:00:00"/>
    <d v="1945-06-05T00:00:00"/>
    <n v="171"/>
    <n v="300"/>
    <n v="104"/>
    <d v="1945-02-13T06:43:12"/>
    <x v="45"/>
    <x v="2"/>
    <m/>
    <s v="Merlin 25"/>
    <s v="Between 16-12-1944 and 5-6-1945"/>
    <m/>
    <m/>
  </r>
  <r>
    <x v="21"/>
    <s v="710"/>
    <s v="RF710"/>
    <x v="19"/>
    <d v="1944-12-16T00:00:00"/>
    <d v="1945-06-05T00:00:00"/>
    <n v="171"/>
    <n v="300"/>
    <n v="105"/>
    <d v="1945-02-13T20:24:00"/>
    <x v="45"/>
    <x v="2"/>
    <m/>
    <s v="Merlin 25"/>
    <s v="Between 16-12-1944 and 5-6-1945"/>
    <m/>
    <m/>
  </r>
  <r>
    <x v="21"/>
    <s v="711"/>
    <s v="RF711"/>
    <x v="19"/>
    <d v="1944-12-16T00:00:00"/>
    <d v="1945-06-05T00:00:00"/>
    <n v="171"/>
    <n v="300"/>
    <n v="106"/>
    <d v="1945-02-14T10:04:48"/>
    <x v="45"/>
    <x v="2"/>
    <m/>
    <s v="Merlin 25"/>
    <s v="Between 16-12-1944 and 5-6-1945"/>
    <m/>
    <m/>
  </r>
  <r>
    <x v="21"/>
    <s v="712"/>
    <s v="RF712"/>
    <x v="19"/>
    <d v="1944-12-16T00:00:00"/>
    <d v="1945-06-05T00:00:00"/>
    <n v="171"/>
    <n v="300"/>
    <n v="107"/>
    <d v="1945-02-14T23:45:36"/>
    <x v="45"/>
    <x v="2"/>
    <m/>
    <s v="Merlin 25"/>
    <s v="Between 16-12-1944 and 5-6-1945"/>
    <m/>
    <m/>
  </r>
  <r>
    <x v="21"/>
    <s v="713"/>
    <s v="RF713"/>
    <x v="19"/>
    <d v="1944-12-16T00:00:00"/>
    <d v="1945-06-05T00:00:00"/>
    <n v="171"/>
    <n v="300"/>
    <n v="108"/>
    <d v="1945-02-15T13:26:24"/>
    <x v="45"/>
    <x v="2"/>
    <m/>
    <s v="Merlin 25"/>
    <s v="Between 16-12-1944 and 5-6-1945"/>
    <m/>
    <m/>
  </r>
  <r>
    <x v="21"/>
    <s v="714"/>
    <s v="RF714"/>
    <x v="19"/>
    <d v="1944-12-16T00:00:00"/>
    <d v="1945-06-05T00:00:00"/>
    <n v="171"/>
    <n v="300"/>
    <n v="109"/>
    <d v="1945-02-16T03:07:12"/>
    <x v="45"/>
    <x v="2"/>
    <m/>
    <s v="Merlin 25"/>
    <s v="Between 16-12-1944 and 5-6-1945"/>
    <m/>
    <m/>
  </r>
  <r>
    <x v="21"/>
    <s v="715"/>
    <s v="RF715"/>
    <x v="19"/>
    <d v="1944-12-16T00:00:00"/>
    <d v="1945-06-05T00:00:00"/>
    <n v="171"/>
    <n v="300"/>
    <n v="110"/>
    <d v="1945-02-16T16:48:00"/>
    <x v="45"/>
    <x v="2"/>
    <m/>
    <s v="Merlin 25"/>
    <s v="Between 16-12-1944 and 5-6-1945"/>
    <m/>
    <m/>
  </r>
  <r>
    <x v="21"/>
    <s v="716"/>
    <s v="RF716"/>
    <x v="19"/>
    <d v="1944-12-16T00:00:00"/>
    <d v="1945-06-05T00:00:00"/>
    <n v="171"/>
    <n v="300"/>
    <n v="111"/>
    <d v="1945-02-17T06:28:48"/>
    <x v="45"/>
    <x v="2"/>
    <m/>
    <s v="Merlin 25"/>
    <s v="Between 16-12-1944 and 5-6-1945"/>
    <m/>
    <m/>
  </r>
  <r>
    <x v="21"/>
    <s v="717"/>
    <s v="RF717"/>
    <x v="19"/>
    <d v="1944-12-16T00:00:00"/>
    <d v="1945-06-05T00:00:00"/>
    <n v="171"/>
    <n v="300"/>
    <n v="112"/>
    <d v="1945-02-17T20:09:36"/>
    <x v="45"/>
    <x v="2"/>
    <m/>
    <s v="Merlin 25"/>
    <s v="Between 16-12-1944 and 5-6-1945"/>
    <m/>
    <m/>
  </r>
  <r>
    <x v="21"/>
    <s v="718"/>
    <s v="RF718"/>
    <x v="19"/>
    <d v="1944-12-16T00:00:00"/>
    <d v="1945-06-05T00:00:00"/>
    <n v="171"/>
    <n v="300"/>
    <n v="113"/>
    <d v="1945-02-18T09:50:24"/>
    <x v="45"/>
    <x v="2"/>
    <m/>
    <s v="Merlin 25"/>
    <s v="Between 16-12-1944 and 5-6-1945"/>
    <m/>
    <m/>
  </r>
  <r>
    <x v="21"/>
    <s v="719"/>
    <s v="RF719"/>
    <x v="19"/>
    <d v="1944-12-16T00:00:00"/>
    <d v="1945-06-05T00:00:00"/>
    <n v="171"/>
    <n v="300"/>
    <n v="114"/>
    <d v="1945-02-18T23:31:12"/>
    <x v="45"/>
    <x v="2"/>
    <m/>
    <s v="Merlin 25"/>
    <s v="Between 16-12-1944 and 5-6-1945"/>
    <m/>
    <m/>
  </r>
  <r>
    <x v="21"/>
    <s v="720"/>
    <s v="RF720"/>
    <x v="19"/>
    <d v="1944-12-16T00:00:00"/>
    <d v="1945-06-05T00:00:00"/>
    <n v="171"/>
    <n v="300"/>
    <n v="115"/>
    <d v="1945-02-19T13:12:00"/>
    <x v="45"/>
    <x v="2"/>
    <m/>
    <s v="Merlin 25"/>
    <s v="Between 16-12-1944 and 5-6-1945"/>
    <m/>
    <m/>
  </r>
  <r>
    <x v="21"/>
    <s v="721"/>
    <s v="RF721"/>
    <x v="19"/>
    <d v="1944-12-16T00:00:00"/>
    <d v="1945-06-05T00:00:00"/>
    <n v="171"/>
    <n v="300"/>
    <n v="116"/>
    <d v="1945-02-20T02:52:48"/>
    <x v="45"/>
    <x v="2"/>
    <m/>
    <s v="Merlin 25"/>
    <s v="Between 16-12-1944 and 5-6-1945"/>
    <m/>
    <m/>
  </r>
  <r>
    <x v="21"/>
    <s v="722"/>
    <s v="RF722"/>
    <x v="19"/>
    <d v="1944-12-16T00:00:00"/>
    <d v="1945-06-05T00:00:00"/>
    <n v="171"/>
    <n v="300"/>
    <n v="117"/>
    <d v="1945-02-20T16:33:36"/>
    <x v="45"/>
    <x v="2"/>
    <m/>
    <s v="Merlin 25"/>
    <s v="Between 16-12-1944 and 5-6-1945"/>
    <m/>
    <m/>
  </r>
  <r>
    <x v="21"/>
    <s v="723"/>
    <s v="RF723"/>
    <x v="19"/>
    <d v="1944-12-16T00:00:00"/>
    <d v="1945-06-05T00:00:00"/>
    <n v="171"/>
    <n v="300"/>
    <n v="118"/>
    <d v="1945-02-21T06:14:24"/>
    <x v="45"/>
    <x v="2"/>
    <m/>
    <s v="Merlin 25"/>
    <s v="Between 16-12-1944 and 5-6-1945"/>
    <m/>
    <m/>
  </r>
  <r>
    <x v="21"/>
    <s v="724"/>
    <s v="RF724"/>
    <x v="19"/>
    <d v="1944-12-16T00:00:00"/>
    <d v="1945-06-05T00:00:00"/>
    <n v="171"/>
    <n v="300"/>
    <n v="119"/>
    <d v="1945-02-21T19:55:12"/>
    <x v="45"/>
    <x v="2"/>
    <m/>
    <s v="Merlin 25"/>
    <s v="Between 16-12-1944 and 5-6-1945"/>
    <m/>
    <m/>
  </r>
  <r>
    <x v="21"/>
    <s v="725"/>
    <s v="RF725"/>
    <x v="19"/>
    <d v="1944-12-16T00:00:00"/>
    <d v="1945-06-05T00:00:00"/>
    <n v="171"/>
    <n v="300"/>
    <n v="120"/>
    <d v="1945-02-22T09:36:00"/>
    <x v="46"/>
    <x v="2"/>
    <m/>
    <s v="Merlin 25"/>
    <s v="Between 16-12-1944 and 5-6-1945"/>
    <m/>
    <m/>
  </r>
  <r>
    <x v="21"/>
    <s v="726"/>
    <s v="RF726"/>
    <x v="19"/>
    <d v="1944-12-16T00:00:00"/>
    <d v="1945-06-05T00:00:00"/>
    <n v="171"/>
    <n v="300"/>
    <n v="121"/>
    <d v="1945-02-22T23:16:48"/>
    <x v="46"/>
    <x v="2"/>
    <m/>
    <s v="Merlin 25"/>
    <s v="Between 16-12-1944 and 5-6-1945"/>
    <m/>
    <m/>
  </r>
  <r>
    <x v="21"/>
    <s v="727"/>
    <s v="RF727"/>
    <x v="19"/>
    <d v="1944-12-16T00:00:00"/>
    <d v="1945-06-05T00:00:00"/>
    <n v="171"/>
    <n v="300"/>
    <n v="122"/>
    <d v="1945-02-23T12:57:36"/>
    <x v="46"/>
    <x v="2"/>
    <m/>
    <s v="Merlin 25"/>
    <s v="Between 16-12-1944 and 5-6-1945"/>
    <m/>
    <m/>
  </r>
  <r>
    <x v="21"/>
    <s v="728"/>
    <s v="RF728"/>
    <x v="19"/>
    <d v="1944-12-16T00:00:00"/>
    <d v="1945-06-05T00:00:00"/>
    <n v="171"/>
    <n v="300"/>
    <n v="123"/>
    <d v="1945-02-24T02:38:24"/>
    <x v="46"/>
    <x v="2"/>
    <m/>
    <s v="Merlin 25"/>
    <s v="Between 16-12-1944 and 5-6-1945"/>
    <m/>
    <m/>
  </r>
  <r>
    <x v="21"/>
    <s v="729"/>
    <s v="RF729"/>
    <x v="19"/>
    <d v="1944-12-16T00:00:00"/>
    <d v="1945-06-05T00:00:00"/>
    <n v="171"/>
    <n v="300"/>
    <n v="124"/>
    <d v="1945-02-24T16:19:12"/>
    <x v="46"/>
    <x v="2"/>
    <m/>
    <s v="Merlin 25"/>
    <s v="Between 16-12-1944 and 5-6-1945"/>
    <m/>
    <m/>
  </r>
  <r>
    <x v="21"/>
    <s v="730"/>
    <s v="RF730"/>
    <x v="19"/>
    <d v="1944-12-16T00:00:00"/>
    <d v="1945-06-05T00:00:00"/>
    <n v="171"/>
    <n v="300"/>
    <n v="125"/>
    <d v="1945-02-25T06:00:00"/>
    <x v="46"/>
    <x v="2"/>
    <m/>
    <s v="Merlin 25"/>
    <s v="Between 16-12-1944 and 5-6-1945"/>
    <m/>
    <m/>
  </r>
  <r>
    <x v="21"/>
    <s v="731"/>
    <s v="RF731"/>
    <x v="19"/>
    <d v="1944-12-16T00:00:00"/>
    <d v="1945-06-05T00:00:00"/>
    <n v="171"/>
    <n v="300"/>
    <n v="126"/>
    <d v="1945-02-25T19:40:48"/>
    <x v="46"/>
    <x v="2"/>
    <m/>
    <s v="Merlin 25"/>
    <s v="Between 16-12-1944 and 5-6-1945"/>
    <m/>
    <m/>
  </r>
  <r>
    <x v="21"/>
    <s v="732"/>
    <s v="RF732"/>
    <x v="19"/>
    <d v="1944-12-16T00:00:00"/>
    <d v="1945-06-05T00:00:00"/>
    <n v="171"/>
    <n v="300"/>
    <n v="127"/>
    <d v="1945-02-26T09:21:36"/>
    <x v="46"/>
    <x v="2"/>
    <m/>
    <s v="Merlin 25"/>
    <s v="Between 16-12-1944 and 5-6-1945"/>
    <m/>
    <m/>
  </r>
  <r>
    <x v="21"/>
    <s v="733"/>
    <s v="RF733"/>
    <x v="19"/>
    <d v="1944-12-16T00:00:00"/>
    <d v="1945-06-05T00:00:00"/>
    <n v="171"/>
    <n v="300"/>
    <n v="128"/>
    <d v="1945-02-26T23:02:24"/>
    <x v="46"/>
    <x v="2"/>
    <m/>
    <s v="Merlin 25"/>
    <s v="Between 16-12-1944 and 5-6-1945"/>
    <m/>
    <m/>
  </r>
  <r>
    <x v="21"/>
    <s v="734"/>
    <s v="RF734"/>
    <x v="19"/>
    <d v="1944-12-16T00:00:00"/>
    <d v="1945-06-05T00:00:00"/>
    <n v="171"/>
    <n v="300"/>
    <n v="129"/>
    <d v="1945-02-27T12:43:12"/>
    <x v="46"/>
    <x v="2"/>
    <m/>
    <s v="Merlin 25"/>
    <s v="Between 16-12-1944 and 5-6-1945"/>
    <m/>
    <m/>
  </r>
  <r>
    <x v="21"/>
    <s v="735"/>
    <s v="RF735"/>
    <x v="19"/>
    <d v="1944-12-16T00:00:00"/>
    <d v="1945-06-05T00:00:00"/>
    <n v="171"/>
    <n v="300"/>
    <n v="130"/>
    <d v="1945-02-28T02:24:00"/>
    <x v="46"/>
    <x v="2"/>
    <m/>
    <s v="Merlin 25"/>
    <s v="Between 16-12-1944 and 5-6-1945"/>
    <m/>
    <m/>
  </r>
  <r>
    <x v="21"/>
    <s v="736"/>
    <s v="RF736"/>
    <x v="19"/>
    <d v="1944-12-16T00:00:00"/>
    <d v="1945-06-05T00:00:00"/>
    <n v="171"/>
    <n v="300"/>
    <n v="131"/>
    <d v="1945-02-28T16:04:48"/>
    <x v="46"/>
    <x v="2"/>
    <m/>
    <s v="Merlin 25"/>
    <s v="Between 16-12-1944 and 5-6-1945"/>
    <m/>
    <m/>
  </r>
  <r>
    <x v="21"/>
    <s v="749"/>
    <s v="RF749"/>
    <x v="19"/>
    <d v="1944-12-16T00:00:00"/>
    <d v="1945-06-05T00:00:00"/>
    <n v="171"/>
    <n v="300"/>
    <n v="132"/>
    <d v="1945-03-01T05:45:36"/>
    <x v="46"/>
    <x v="2"/>
    <m/>
    <s v="Merlin 25"/>
    <s v="Between 16-12-1944 and 5-6-1945"/>
    <m/>
    <m/>
  </r>
  <r>
    <x v="21"/>
    <s v="750"/>
    <s v="RF750"/>
    <x v="19"/>
    <d v="1944-12-16T00:00:00"/>
    <d v="1945-06-05T00:00:00"/>
    <n v="171"/>
    <n v="300"/>
    <n v="133"/>
    <d v="1945-03-01T19:26:24"/>
    <x v="46"/>
    <x v="2"/>
    <m/>
    <s v="Merlin 25"/>
    <s v="Between 16-12-1944 and 5-6-1945"/>
    <m/>
    <m/>
  </r>
  <r>
    <x v="21"/>
    <s v="751"/>
    <s v="RF751"/>
    <x v="19"/>
    <d v="1944-12-16T00:00:00"/>
    <d v="1945-06-05T00:00:00"/>
    <n v="171"/>
    <n v="300"/>
    <n v="134"/>
    <d v="1945-03-02T09:07:12"/>
    <x v="46"/>
    <x v="2"/>
    <m/>
    <s v="Merlin 25"/>
    <s v="Between 16-12-1944 and 5-6-1945"/>
    <m/>
    <m/>
  </r>
  <r>
    <x v="21"/>
    <s v="752"/>
    <s v="RF752"/>
    <x v="19"/>
    <d v="1944-12-16T00:00:00"/>
    <d v="1945-06-05T00:00:00"/>
    <n v="171"/>
    <n v="300"/>
    <n v="135"/>
    <d v="1945-03-02T22:48:00"/>
    <x v="46"/>
    <x v="2"/>
    <m/>
    <s v="Merlin 25"/>
    <s v="Between 16-12-1944 and 5-6-1945"/>
    <m/>
    <m/>
  </r>
  <r>
    <x v="21"/>
    <s v="753"/>
    <s v="RF753"/>
    <x v="19"/>
    <d v="1944-12-16T00:00:00"/>
    <d v="1945-06-05T00:00:00"/>
    <n v="171"/>
    <n v="300"/>
    <n v="136"/>
    <d v="1945-03-03T12:28:48"/>
    <x v="46"/>
    <x v="2"/>
    <m/>
    <s v="Merlin 25"/>
    <s v="Between 16-12-1944 and 5-6-1945"/>
    <m/>
    <m/>
  </r>
  <r>
    <x v="21"/>
    <s v="754"/>
    <s v="RF754"/>
    <x v="19"/>
    <d v="1944-12-16T00:00:00"/>
    <d v="1945-06-05T00:00:00"/>
    <n v="171"/>
    <n v="300"/>
    <n v="137"/>
    <d v="1945-03-04T02:09:36"/>
    <x v="46"/>
    <x v="2"/>
    <m/>
    <s v="Merlin 25"/>
    <s v="Between 16-12-1944 and 5-6-1945"/>
    <m/>
    <m/>
  </r>
  <r>
    <x v="21"/>
    <s v="755"/>
    <s v="RF755"/>
    <x v="19"/>
    <d v="1944-12-16T00:00:00"/>
    <d v="1945-06-05T00:00:00"/>
    <n v="171"/>
    <n v="300"/>
    <n v="138"/>
    <d v="1945-03-04T15:50:24"/>
    <x v="46"/>
    <x v="2"/>
    <m/>
    <s v="Merlin 25"/>
    <s v="Between 16-12-1944 and 5-6-1945"/>
    <m/>
    <m/>
  </r>
  <r>
    <x v="21"/>
    <s v="756"/>
    <s v="RF756"/>
    <x v="19"/>
    <d v="1944-12-16T00:00:00"/>
    <d v="1945-06-05T00:00:00"/>
    <n v="171"/>
    <n v="300"/>
    <n v="139"/>
    <d v="1945-03-05T05:31:12"/>
    <x v="46"/>
    <x v="2"/>
    <m/>
    <s v="Merlin 25"/>
    <s v="Between 16-12-1944 and 5-6-1945"/>
    <m/>
    <m/>
  </r>
  <r>
    <x v="21"/>
    <s v="757"/>
    <s v="RF757"/>
    <x v="19"/>
    <d v="1944-12-16T00:00:00"/>
    <d v="1945-06-05T00:00:00"/>
    <n v="171"/>
    <n v="300"/>
    <n v="140"/>
    <d v="1945-03-05T19:12:00"/>
    <x v="46"/>
    <x v="2"/>
    <m/>
    <s v="Merlin 25"/>
    <s v="Between 16-12-1944 and 5-6-1945"/>
    <m/>
    <m/>
  </r>
  <r>
    <x v="21"/>
    <s v="758"/>
    <s v="RF758"/>
    <x v="19"/>
    <d v="1944-12-16T00:00:00"/>
    <d v="1945-06-05T00:00:00"/>
    <n v="171"/>
    <n v="300"/>
    <n v="141"/>
    <d v="1945-03-06T08:52:48"/>
    <x v="46"/>
    <x v="2"/>
    <m/>
    <s v="Merlin 25"/>
    <s v="Between 16-12-1944 and 5-6-1945"/>
    <m/>
    <m/>
  </r>
  <r>
    <x v="21"/>
    <s v="759"/>
    <s v="RF759"/>
    <x v="19"/>
    <d v="1944-12-16T00:00:00"/>
    <d v="1945-06-05T00:00:00"/>
    <n v="171"/>
    <n v="300"/>
    <n v="142"/>
    <d v="1945-03-06T22:33:36"/>
    <x v="46"/>
    <x v="2"/>
    <m/>
    <s v="Merlin 25"/>
    <s v="Between 16-12-1944 and 5-6-1945"/>
    <m/>
    <m/>
  </r>
  <r>
    <x v="21"/>
    <s v="760"/>
    <s v="RF760"/>
    <x v="19"/>
    <d v="1944-12-16T00:00:00"/>
    <d v="1945-06-05T00:00:00"/>
    <n v="171"/>
    <n v="300"/>
    <n v="143"/>
    <d v="1945-03-07T12:14:24"/>
    <x v="46"/>
    <x v="2"/>
    <m/>
    <s v="Merlin 25"/>
    <s v="Between 16-12-1944 and 5-6-1945"/>
    <m/>
    <m/>
  </r>
  <r>
    <x v="21"/>
    <s v="761"/>
    <s v="RF761"/>
    <x v="19"/>
    <d v="1944-12-16T00:00:00"/>
    <d v="1945-06-05T00:00:00"/>
    <n v="171"/>
    <n v="300"/>
    <n v="144"/>
    <d v="1945-03-08T01:55:12"/>
    <x v="46"/>
    <x v="2"/>
    <m/>
    <s v="Merlin 25"/>
    <s v="Between 16-12-1944 and 5-6-1945"/>
    <m/>
    <m/>
  </r>
  <r>
    <x v="21"/>
    <s v="762"/>
    <s v="RF762"/>
    <x v="19"/>
    <d v="1944-12-16T00:00:00"/>
    <d v="1945-06-05T00:00:00"/>
    <n v="171"/>
    <n v="300"/>
    <n v="145"/>
    <d v="1945-03-08T15:36:00"/>
    <x v="46"/>
    <x v="2"/>
    <m/>
    <s v="Merlin 25"/>
    <s v="Between 16-12-1944 and 5-6-1945"/>
    <m/>
    <m/>
  </r>
  <r>
    <x v="21"/>
    <s v="763"/>
    <s v="RF763"/>
    <x v="19"/>
    <d v="1944-12-16T00:00:00"/>
    <d v="1945-06-05T00:00:00"/>
    <n v="171"/>
    <n v="300"/>
    <n v="146"/>
    <d v="1945-03-09T05:16:48"/>
    <x v="46"/>
    <x v="2"/>
    <m/>
    <s v="Merlin 25"/>
    <s v="Between 16-12-1944 and 5-6-1945"/>
    <m/>
    <m/>
  </r>
  <r>
    <x v="21"/>
    <s v="764"/>
    <s v="RF764"/>
    <x v="19"/>
    <d v="1944-12-16T00:00:00"/>
    <d v="1945-06-05T00:00:00"/>
    <n v="171"/>
    <n v="300"/>
    <n v="147"/>
    <d v="1945-03-09T18:57:36"/>
    <x v="46"/>
    <x v="2"/>
    <m/>
    <s v="Merlin 25"/>
    <s v="Between 16-12-1944 and 5-6-1945"/>
    <m/>
    <m/>
  </r>
  <r>
    <x v="21"/>
    <s v="765"/>
    <s v="RF765"/>
    <x v="19"/>
    <d v="1944-12-16T00:00:00"/>
    <d v="1945-06-05T00:00:00"/>
    <n v="171"/>
    <n v="300"/>
    <n v="148"/>
    <d v="1945-03-10T08:38:24"/>
    <x v="46"/>
    <x v="2"/>
    <m/>
    <s v="Merlin 25"/>
    <s v="Between 16-12-1944 and 5-6-1945"/>
    <m/>
    <m/>
  </r>
  <r>
    <x v="21"/>
    <s v="766"/>
    <s v="RF766"/>
    <x v="19"/>
    <d v="1944-12-16T00:00:00"/>
    <d v="1945-06-05T00:00:00"/>
    <n v="171"/>
    <n v="300"/>
    <n v="149"/>
    <d v="1945-03-10T22:19:12"/>
    <x v="46"/>
    <x v="2"/>
    <m/>
    <s v="Merlin 25"/>
    <s v="Between 16-12-1944 and 5-6-1945"/>
    <m/>
    <m/>
  </r>
  <r>
    <x v="21"/>
    <s v="767"/>
    <s v="RF767"/>
    <x v="19"/>
    <d v="1944-12-16T00:00:00"/>
    <d v="1945-06-05T00:00:00"/>
    <n v="171"/>
    <n v="300"/>
    <n v="150"/>
    <d v="1945-03-11T12:00:00"/>
    <x v="46"/>
    <x v="2"/>
    <m/>
    <s v="Merlin 25"/>
    <s v="Between 16-12-1944 and 5-6-1945"/>
    <m/>
    <m/>
  </r>
  <r>
    <x v="21"/>
    <s v="768"/>
    <s v="RF768"/>
    <x v="19"/>
    <d v="1944-12-16T00:00:00"/>
    <d v="1945-06-05T00:00:00"/>
    <n v="171"/>
    <n v="300"/>
    <n v="151"/>
    <d v="1945-03-12T01:40:48"/>
    <x v="46"/>
    <x v="2"/>
    <m/>
    <s v="Merlin 25"/>
    <s v="Between 16-12-1944 and 5-6-1945"/>
    <m/>
    <m/>
  </r>
  <r>
    <x v="21"/>
    <s v="769"/>
    <s v="RF769"/>
    <x v="19"/>
    <d v="1944-12-16T00:00:00"/>
    <d v="1945-06-05T00:00:00"/>
    <n v="171"/>
    <n v="300"/>
    <n v="152"/>
    <d v="1945-03-12T15:21:36"/>
    <x v="46"/>
    <x v="2"/>
    <m/>
    <s v="Merlin 25"/>
    <s v="Between 16-12-1944 and 5-6-1945"/>
    <m/>
    <m/>
  </r>
  <r>
    <x v="21"/>
    <s v="770"/>
    <s v="RF770"/>
    <x v="19"/>
    <d v="1944-12-16T00:00:00"/>
    <d v="1945-06-05T00:00:00"/>
    <n v="171"/>
    <n v="300"/>
    <n v="153"/>
    <d v="1945-03-13T05:02:24"/>
    <x v="46"/>
    <x v="2"/>
    <m/>
    <s v="Merlin 25"/>
    <s v="Between 16-12-1944 and 5-6-1945"/>
    <m/>
    <m/>
  </r>
  <r>
    <x v="21"/>
    <s v="771"/>
    <s v="RF771"/>
    <x v="19"/>
    <d v="1944-12-16T00:00:00"/>
    <d v="1945-06-05T00:00:00"/>
    <n v="171"/>
    <n v="300"/>
    <n v="154"/>
    <d v="1945-03-13T18:43:12"/>
    <x v="46"/>
    <x v="2"/>
    <m/>
    <s v="Merlin 25"/>
    <s v="Between 16-12-1944 and 5-6-1945"/>
    <m/>
    <m/>
  </r>
  <r>
    <x v="21"/>
    <s v="772"/>
    <s v="RF772"/>
    <x v="19"/>
    <d v="1944-12-16T00:00:00"/>
    <d v="1945-06-05T00:00:00"/>
    <n v="171"/>
    <n v="300"/>
    <n v="155"/>
    <d v="1945-03-14T08:24:00"/>
    <x v="46"/>
    <x v="2"/>
    <m/>
    <s v="Merlin 25"/>
    <s v="Between 16-12-1944 and 5-6-1945"/>
    <m/>
    <m/>
  </r>
  <r>
    <x v="21"/>
    <s v="773"/>
    <s v="RF773"/>
    <x v="19"/>
    <d v="1944-12-16T00:00:00"/>
    <d v="1945-06-05T00:00:00"/>
    <n v="171"/>
    <n v="300"/>
    <n v="156"/>
    <d v="1945-03-14T22:04:48"/>
    <x v="46"/>
    <x v="2"/>
    <m/>
    <s v="Merlin 25"/>
    <s v="Between 16-12-1944 and 5-6-1945"/>
    <m/>
    <m/>
  </r>
  <r>
    <x v="21"/>
    <s v="774"/>
    <s v="RF774"/>
    <x v="19"/>
    <d v="1944-12-16T00:00:00"/>
    <d v="1945-06-05T00:00:00"/>
    <n v="171"/>
    <n v="300"/>
    <n v="157"/>
    <d v="1945-03-15T11:45:36"/>
    <x v="46"/>
    <x v="2"/>
    <m/>
    <s v="Merlin 25"/>
    <s v="Between 16-12-1944 and 5-6-1945"/>
    <m/>
    <m/>
  </r>
  <r>
    <x v="21"/>
    <s v="775"/>
    <s v="RF775"/>
    <x v="19"/>
    <d v="1944-12-16T00:00:00"/>
    <d v="1945-06-05T00:00:00"/>
    <n v="171"/>
    <n v="300"/>
    <n v="158"/>
    <d v="1945-03-16T01:26:24"/>
    <x v="46"/>
    <x v="2"/>
    <m/>
    <s v="Merlin 25"/>
    <s v="Between 16-12-1944 and 5-6-1945"/>
    <m/>
    <m/>
  </r>
  <r>
    <x v="21"/>
    <s v="776"/>
    <s v="RF776"/>
    <x v="19"/>
    <d v="1944-12-16T00:00:00"/>
    <d v="1945-06-05T00:00:00"/>
    <n v="171"/>
    <n v="300"/>
    <n v="159"/>
    <d v="1945-03-16T15:07:12"/>
    <x v="46"/>
    <x v="2"/>
    <m/>
    <s v="Merlin 25"/>
    <s v="Between 16-12-1944 and 5-6-1945"/>
    <m/>
    <m/>
  </r>
  <r>
    <x v="21"/>
    <s v="777"/>
    <s v="RF777"/>
    <x v="19"/>
    <d v="1944-12-16T00:00:00"/>
    <d v="1945-06-05T00:00:00"/>
    <n v="171"/>
    <n v="300"/>
    <n v="160"/>
    <d v="1945-03-17T04:48:00"/>
    <x v="46"/>
    <x v="2"/>
    <m/>
    <s v="Merlin 25"/>
    <s v="Between 16-12-1944 and 5-6-1945"/>
    <m/>
    <m/>
  </r>
  <r>
    <x v="21"/>
    <s v="778"/>
    <s v="RF778"/>
    <x v="19"/>
    <d v="1944-12-16T00:00:00"/>
    <d v="1945-06-05T00:00:00"/>
    <n v="171"/>
    <n v="300"/>
    <n v="161"/>
    <d v="1945-03-17T18:28:48"/>
    <x v="46"/>
    <x v="2"/>
    <m/>
    <s v="Merlin 25"/>
    <s v="Between 16-12-1944 and 5-6-1945"/>
    <m/>
    <m/>
  </r>
  <r>
    <x v="21"/>
    <s v="779"/>
    <s v="RF779"/>
    <x v="19"/>
    <d v="1944-12-16T00:00:00"/>
    <d v="1945-06-05T00:00:00"/>
    <n v="171"/>
    <n v="300"/>
    <n v="162"/>
    <d v="1945-03-18T08:09:36"/>
    <x v="46"/>
    <x v="2"/>
    <m/>
    <s v="Merlin 25"/>
    <s v="Between 16-12-1944 and 5-6-1945"/>
    <m/>
    <m/>
  </r>
  <r>
    <x v="21"/>
    <s v="780"/>
    <s v="RF780"/>
    <x v="19"/>
    <d v="1944-12-16T00:00:00"/>
    <d v="1945-06-05T00:00:00"/>
    <n v="171"/>
    <n v="300"/>
    <n v="163"/>
    <d v="1945-03-18T21:50:24"/>
    <x v="46"/>
    <x v="2"/>
    <m/>
    <s v="Merlin 25"/>
    <s v="Between 16-12-1944 and 5-6-1945"/>
    <m/>
    <m/>
  </r>
  <r>
    <x v="21"/>
    <s v="781"/>
    <s v="RF781"/>
    <x v="19"/>
    <d v="1944-12-16T00:00:00"/>
    <d v="1945-06-05T00:00:00"/>
    <n v="171"/>
    <n v="300"/>
    <n v="164"/>
    <d v="1945-03-19T11:31:12"/>
    <x v="46"/>
    <x v="2"/>
    <m/>
    <s v="Merlin 25"/>
    <s v="Between 16-12-1944 and 5-6-1945"/>
    <m/>
    <m/>
  </r>
  <r>
    <x v="21"/>
    <s v="782"/>
    <s v="RF782"/>
    <x v="19"/>
    <d v="1944-12-16T00:00:00"/>
    <d v="1945-06-05T00:00:00"/>
    <n v="171"/>
    <n v="300"/>
    <n v="165"/>
    <d v="1945-03-20T01:12:00"/>
    <x v="46"/>
    <x v="2"/>
    <m/>
    <s v="Merlin 25"/>
    <s v="Between 16-12-1944 and 5-6-1945"/>
    <m/>
    <m/>
  </r>
  <r>
    <x v="21"/>
    <s v="783"/>
    <s v="RF783"/>
    <x v="19"/>
    <d v="1944-12-16T00:00:00"/>
    <d v="1945-06-05T00:00:00"/>
    <n v="171"/>
    <n v="300"/>
    <n v="166"/>
    <d v="1945-03-20T14:52:48"/>
    <x v="46"/>
    <x v="2"/>
    <m/>
    <s v="Merlin 25"/>
    <s v="Between 16-12-1944 and 5-6-1945"/>
    <m/>
    <m/>
  </r>
  <r>
    <x v="21"/>
    <s v="784"/>
    <s v="RF784"/>
    <x v="19"/>
    <d v="1944-12-16T00:00:00"/>
    <d v="1945-06-05T00:00:00"/>
    <n v="171"/>
    <n v="300"/>
    <n v="167"/>
    <d v="1945-03-21T04:33:36"/>
    <x v="46"/>
    <x v="2"/>
    <m/>
    <s v="Merlin 25"/>
    <s v="Between 16-12-1944 and 5-6-1945"/>
    <m/>
    <m/>
  </r>
  <r>
    <x v="21"/>
    <s v="785"/>
    <s v="RF785"/>
    <x v="19"/>
    <d v="1944-12-16T00:00:00"/>
    <d v="1945-06-05T00:00:00"/>
    <n v="171"/>
    <n v="300"/>
    <n v="168"/>
    <d v="1945-03-21T18:14:24"/>
    <x v="46"/>
    <x v="2"/>
    <m/>
    <s v="Merlin 25"/>
    <s v="Between 16-12-1944 and 5-6-1945"/>
    <m/>
    <m/>
  </r>
  <r>
    <x v="21"/>
    <s v="786"/>
    <s v="RF786"/>
    <x v="19"/>
    <d v="1944-12-16T00:00:00"/>
    <d v="1945-06-05T00:00:00"/>
    <n v="171"/>
    <n v="300"/>
    <n v="169"/>
    <d v="1945-03-22T07:55:12"/>
    <x v="46"/>
    <x v="2"/>
    <m/>
    <s v="Merlin 25"/>
    <s v="Between 16-12-1944 and 5-6-1945"/>
    <m/>
    <m/>
  </r>
  <r>
    <x v="21"/>
    <s v="787"/>
    <s v="RF787"/>
    <x v="19"/>
    <d v="1944-12-16T00:00:00"/>
    <d v="1945-06-05T00:00:00"/>
    <n v="171"/>
    <n v="300"/>
    <n v="170"/>
    <d v="1945-03-22T21:36:00"/>
    <x v="46"/>
    <x v="2"/>
    <m/>
    <s v="Merlin 25"/>
    <s v="Between 16-12-1944 and 5-6-1945"/>
    <m/>
    <m/>
  </r>
  <r>
    <x v="21"/>
    <s v="788"/>
    <s v="RF788"/>
    <x v="19"/>
    <d v="1944-12-16T00:00:00"/>
    <d v="1945-06-05T00:00:00"/>
    <n v="171"/>
    <n v="300"/>
    <n v="171"/>
    <d v="1945-03-23T11:16:48"/>
    <x v="46"/>
    <x v="2"/>
    <m/>
    <s v="Merlin 25"/>
    <s v="Between 16-12-1944 and 5-6-1945"/>
    <m/>
    <m/>
  </r>
  <r>
    <x v="21"/>
    <s v="789"/>
    <s v="RF789"/>
    <x v="19"/>
    <d v="1944-12-16T00:00:00"/>
    <d v="1945-06-05T00:00:00"/>
    <n v="171"/>
    <n v="300"/>
    <n v="172"/>
    <d v="1945-03-24T00:57:36"/>
    <x v="46"/>
    <x v="2"/>
    <m/>
    <s v="Merlin 25"/>
    <s v="Between 16-12-1944 and 5-6-1945"/>
    <m/>
    <m/>
  </r>
  <r>
    <x v="21"/>
    <s v="790"/>
    <s v="RF790"/>
    <x v="19"/>
    <d v="1944-12-16T00:00:00"/>
    <d v="1945-06-05T00:00:00"/>
    <n v="171"/>
    <n v="300"/>
    <n v="173"/>
    <d v="1945-03-24T14:38:24"/>
    <x v="46"/>
    <x v="2"/>
    <m/>
    <s v="Merlin 25"/>
    <s v="Between 16-12-1944 and 5-6-1945"/>
    <m/>
    <m/>
  </r>
  <r>
    <x v="21"/>
    <s v="791"/>
    <s v="RF791"/>
    <x v="19"/>
    <d v="1944-12-16T00:00:00"/>
    <d v="1945-06-05T00:00:00"/>
    <n v="171"/>
    <n v="300"/>
    <n v="174"/>
    <d v="1945-03-25T04:19:12"/>
    <x v="46"/>
    <x v="2"/>
    <m/>
    <s v="Merlin 25"/>
    <s v="Between 16-12-1944 and 5-6-1945"/>
    <m/>
    <m/>
  </r>
  <r>
    <x v="21"/>
    <s v="792"/>
    <s v="RF792"/>
    <x v="19"/>
    <d v="1944-12-16T00:00:00"/>
    <d v="1945-06-05T00:00:00"/>
    <n v="171"/>
    <n v="300"/>
    <n v="175"/>
    <d v="1945-03-25T18:00:00"/>
    <x v="46"/>
    <x v="2"/>
    <m/>
    <s v="Merlin 25"/>
    <s v="Between 16-12-1944 and 5-6-1945"/>
    <m/>
    <m/>
  </r>
  <r>
    <x v="21"/>
    <s v="793"/>
    <s v="RF793"/>
    <x v="19"/>
    <d v="1944-12-16T00:00:00"/>
    <d v="1945-06-05T00:00:00"/>
    <n v="171"/>
    <n v="300"/>
    <n v="176"/>
    <d v="1945-03-26T07:40:48"/>
    <x v="46"/>
    <x v="2"/>
    <m/>
    <s v="Merlin 25"/>
    <s v="Between 16-12-1944 and 5-6-1945"/>
    <m/>
    <m/>
  </r>
  <r>
    <x v="21"/>
    <s v="818"/>
    <s v="RF818"/>
    <x v="19"/>
    <d v="1944-12-16T00:00:00"/>
    <d v="1945-06-05T00:00:00"/>
    <n v="171"/>
    <n v="300"/>
    <n v="177"/>
    <d v="1945-03-26T21:21:36"/>
    <x v="46"/>
    <x v="2"/>
    <m/>
    <s v="Merlin 25"/>
    <s v="Between 16-12-1944 and 5-6-1945"/>
    <m/>
    <m/>
  </r>
  <r>
    <x v="21"/>
    <s v="819"/>
    <s v="RF819"/>
    <x v="19"/>
    <d v="1944-12-16T00:00:00"/>
    <d v="1945-06-05T00:00:00"/>
    <n v="171"/>
    <n v="300"/>
    <n v="178"/>
    <d v="1945-03-27T11:02:24"/>
    <x v="46"/>
    <x v="2"/>
    <m/>
    <s v="Merlin 25"/>
    <s v="Between 16-12-1944 and 5-6-1945"/>
    <m/>
    <m/>
  </r>
  <r>
    <x v="21"/>
    <s v="820"/>
    <s v="RF820"/>
    <x v="19"/>
    <d v="1944-12-16T00:00:00"/>
    <d v="1945-06-05T00:00:00"/>
    <n v="171"/>
    <n v="300"/>
    <n v="179"/>
    <d v="1945-03-28T00:43:12"/>
    <x v="46"/>
    <x v="2"/>
    <m/>
    <s v="Merlin 25"/>
    <s v="Between 16-12-1944 and 5-6-1945"/>
    <m/>
    <m/>
  </r>
  <r>
    <x v="21"/>
    <s v="821"/>
    <s v="RF821"/>
    <x v="19"/>
    <d v="1944-12-16T00:00:00"/>
    <d v="1945-06-05T00:00:00"/>
    <n v="171"/>
    <n v="300"/>
    <n v="180"/>
    <d v="1945-03-28T14:24:00"/>
    <x v="46"/>
    <x v="2"/>
    <m/>
    <s v="Merlin 25"/>
    <s v="Between 16-12-1944 and 5-6-1945"/>
    <m/>
    <m/>
  </r>
  <r>
    <x v="21"/>
    <s v="822"/>
    <s v="RF822"/>
    <x v="19"/>
    <d v="1944-12-16T00:00:00"/>
    <d v="1945-06-05T00:00:00"/>
    <n v="171"/>
    <n v="300"/>
    <n v="181"/>
    <d v="1945-03-29T04:04:48"/>
    <x v="46"/>
    <x v="2"/>
    <m/>
    <s v="Merlin 25"/>
    <s v="Between 16-12-1944 and 5-6-1945"/>
    <m/>
    <m/>
  </r>
  <r>
    <x v="21"/>
    <s v="823"/>
    <s v="RF823"/>
    <x v="19"/>
    <d v="1944-12-16T00:00:00"/>
    <d v="1945-06-05T00:00:00"/>
    <n v="171"/>
    <n v="300"/>
    <n v="182"/>
    <d v="1945-03-29T17:45:36"/>
    <x v="46"/>
    <x v="2"/>
    <m/>
    <s v="Merlin 25"/>
    <s v="Between 16-12-1944 and 5-6-1945"/>
    <m/>
    <m/>
  </r>
  <r>
    <x v="21"/>
    <s v="824"/>
    <s v="RF824"/>
    <x v="19"/>
    <d v="1944-12-16T00:00:00"/>
    <d v="1945-06-05T00:00:00"/>
    <n v="171"/>
    <n v="300"/>
    <n v="183"/>
    <d v="1945-03-30T07:26:24"/>
    <x v="46"/>
    <x v="2"/>
    <m/>
    <s v="Merlin 25"/>
    <s v="Between 16-12-1944 and 5-6-1945"/>
    <m/>
    <m/>
  </r>
  <r>
    <x v="21"/>
    <s v="825"/>
    <s v="RF825"/>
    <x v="19"/>
    <d v="1944-12-16T00:00:00"/>
    <d v="1945-06-05T00:00:00"/>
    <n v="171"/>
    <n v="300"/>
    <n v="184"/>
    <d v="1945-03-30T21:07:12"/>
    <x v="46"/>
    <x v="2"/>
    <m/>
    <s v="Merlin 25"/>
    <s v="Between 16-12-1944 and 5-6-1945"/>
    <m/>
    <m/>
  </r>
  <r>
    <x v="21"/>
    <s v="826"/>
    <s v="RF826"/>
    <x v="19"/>
    <d v="1944-12-16T00:00:00"/>
    <d v="1945-06-05T00:00:00"/>
    <n v="171"/>
    <n v="300"/>
    <n v="185"/>
    <d v="1945-03-31T10:48:00"/>
    <x v="46"/>
    <x v="2"/>
    <m/>
    <s v="Merlin 25"/>
    <s v="Between 16-12-1944 and 5-6-1945"/>
    <m/>
    <m/>
  </r>
  <r>
    <x v="21"/>
    <s v="827"/>
    <s v="RF827"/>
    <x v="19"/>
    <d v="1944-12-16T00:00:00"/>
    <d v="1945-06-05T00:00:00"/>
    <n v="171"/>
    <n v="300"/>
    <n v="186"/>
    <d v="1945-04-01T00:28:48"/>
    <x v="46"/>
    <x v="2"/>
    <m/>
    <s v="Merlin 25"/>
    <s v="Between 16-12-1944 and 5-6-1945"/>
    <m/>
    <m/>
  </r>
  <r>
    <x v="21"/>
    <s v="828"/>
    <s v="RF828"/>
    <x v="19"/>
    <d v="1944-12-16T00:00:00"/>
    <d v="1945-06-05T00:00:00"/>
    <n v="171"/>
    <n v="300"/>
    <n v="187"/>
    <d v="1945-04-01T14:09:36"/>
    <x v="46"/>
    <x v="2"/>
    <m/>
    <s v="Merlin 25"/>
    <s v="Between 16-12-1944 and 5-6-1945"/>
    <m/>
    <m/>
  </r>
  <r>
    <x v="21"/>
    <s v="829"/>
    <s v="RF829"/>
    <x v="19"/>
    <d v="1944-12-16T00:00:00"/>
    <d v="1945-06-05T00:00:00"/>
    <n v="171"/>
    <n v="300"/>
    <n v="188"/>
    <d v="1945-04-02T03:50:24"/>
    <x v="46"/>
    <x v="2"/>
    <m/>
    <s v="Merlin 25"/>
    <s v="Between 16-12-1944 and 5-6-1945"/>
    <m/>
    <m/>
  </r>
  <r>
    <x v="21"/>
    <s v="830"/>
    <s v="RF830"/>
    <x v="19"/>
    <d v="1944-12-16T00:00:00"/>
    <d v="1945-06-05T00:00:00"/>
    <n v="171"/>
    <n v="300"/>
    <n v="189"/>
    <d v="1945-04-02T17:31:12"/>
    <x v="46"/>
    <x v="2"/>
    <m/>
    <s v="Merlin 25"/>
    <s v="Between 16-12-1944 and 5-6-1945"/>
    <m/>
    <m/>
  </r>
  <r>
    <x v="21"/>
    <s v="831"/>
    <s v="RF831"/>
    <x v="19"/>
    <d v="1944-12-16T00:00:00"/>
    <d v="1945-06-05T00:00:00"/>
    <n v="171"/>
    <n v="300"/>
    <n v="190"/>
    <d v="1945-04-03T07:12:00"/>
    <x v="46"/>
    <x v="2"/>
    <m/>
    <s v="Merlin 25"/>
    <s v="Between 16-12-1944 and 5-6-1945"/>
    <m/>
    <m/>
  </r>
  <r>
    <x v="21"/>
    <s v="832"/>
    <s v="RF832"/>
    <x v="19"/>
    <d v="1944-12-16T00:00:00"/>
    <d v="1945-06-05T00:00:00"/>
    <n v="171"/>
    <n v="300"/>
    <n v="191"/>
    <d v="1945-04-03T20:52:48"/>
    <x v="46"/>
    <x v="2"/>
    <m/>
    <s v="Merlin 25"/>
    <s v="Between 16-12-1944 and 5-6-1945"/>
    <m/>
    <m/>
  </r>
  <r>
    <x v="21"/>
    <s v="833"/>
    <s v="RF833"/>
    <x v="19"/>
    <d v="1944-12-16T00:00:00"/>
    <d v="1945-06-05T00:00:00"/>
    <n v="171"/>
    <n v="300"/>
    <n v="192"/>
    <d v="1945-04-04T10:33:36"/>
    <x v="46"/>
    <x v="2"/>
    <m/>
    <s v="Merlin 25"/>
    <s v="Between 16-12-1944 and 5-6-1945"/>
    <m/>
    <m/>
  </r>
  <r>
    <x v="21"/>
    <s v="834"/>
    <s v="RF834"/>
    <x v="19"/>
    <d v="1944-12-16T00:00:00"/>
    <d v="1945-06-05T00:00:00"/>
    <n v="171"/>
    <n v="300"/>
    <n v="193"/>
    <d v="1945-04-05T00:14:24"/>
    <x v="46"/>
    <x v="2"/>
    <m/>
    <s v="Merlin 25"/>
    <s v="Between 16-12-1944 and 5-6-1945"/>
    <m/>
    <m/>
  </r>
  <r>
    <x v="21"/>
    <s v="835"/>
    <s v="RF835"/>
    <x v="19"/>
    <d v="1944-12-16T00:00:00"/>
    <d v="1945-06-05T00:00:00"/>
    <n v="171"/>
    <n v="300"/>
    <n v="194"/>
    <d v="1945-04-05T13:55:12"/>
    <x v="46"/>
    <x v="2"/>
    <m/>
    <s v="Merlin 25"/>
    <s v="Between 16-12-1944 and 5-6-1945"/>
    <m/>
    <m/>
  </r>
  <r>
    <x v="21"/>
    <s v="836"/>
    <s v="RF836"/>
    <x v="19"/>
    <d v="1944-12-16T00:00:00"/>
    <d v="1945-06-05T00:00:00"/>
    <n v="171"/>
    <n v="300"/>
    <n v="195"/>
    <d v="1945-04-06T03:36:00"/>
    <x v="46"/>
    <x v="2"/>
    <m/>
    <s v="Merlin 25"/>
    <s v="Between 16-12-1944 and 5-6-1945"/>
    <m/>
    <m/>
  </r>
  <r>
    <x v="21"/>
    <s v="837"/>
    <s v="RF837"/>
    <x v="19"/>
    <d v="1944-12-16T00:00:00"/>
    <d v="1945-06-05T00:00:00"/>
    <n v="171"/>
    <n v="300"/>
    <n v="196"/>
    <d v="1945-04-06T17:16:48"/>
    <x v="46"/>
    <x v="2"/>
    <m/>
    <s v="Merlin 25"/>
    <s v="Between 16-12-1944 and 5-6-1945"/>
    <m/>
    <m/>
  </r>
  <r>
    <x v="21"/>
    <s v="838"/>
    <s v="RF838"/>
    <x v="19"/>
    <d v="1944-12-16T00:00:00"/>
    <d v="1945-06-05T00:00:00"/>
    <n v="171"/>
    <n v="300"/>
    <n v="197"/>
    <d v="1945-04-07T06:57:36"/>
    <x v="47"/>
    <x v="2"/>
    <m/>
    <s v="Merlin 25"/>
    <s v="Between 16-12-1944 and 5-6-1945"/>
    <m/>
    <m/>
  </r>
  <r>
    <x v="21"/>
    <s v="839"/>
    <s v="RF839"/>
    <x v="19"/>
    <d v="1944-12-16T00:00:00"/>
    <d v="1945-06-05T00:00:00"/>
    <n v="171"/>
    <n v="300"/>
    <n v="198"/>
    <d v="1945-04-07T20:38:24"/>
    <x v="47"/>
    <x v="2"/>
    <m/>
    <s v="Merlin 25"/>
    <s v="Between 16-12-1944 and 5-6-1945"/>
    <m/>
    <m/>
  </r>
  <r>
    <x v="21"/>
    <s v="840"/>
    <s v="RF840"/>
    <x v="19"/>
    <d v="1944-12-16T00:00:00"/>
    <d v="1945-06-05T00:00:00"/>
    <n v="171"/>
    <n v="300"/>
    <n v="199"/>
    <d v="1945-04-08T10:19:12"/>
    <x v="47"/>
    <x v="2"/>
    <m/>
    <s v="Merlin 25"/>
    <s v="Between 16-12-1944 and 5-6-1945"/>
    <m/>
    <m/>
  </r>
  <r>
    <x v="21"/>
    <s v="841"/>
    <s v="RF841"/>
    <x v="19"/>
    <d v="1944-12-16T00:00:00"/>
    <d v="1945-06-05T00:00:00"/>
    <n v="171"/>
    <n v="300"/>
    <n v="200"/>
    <d v="1945-04-09T00:00:00"/>
    <x v="47"/>
    <x v="2"/>
    <m/>
    <s v="Merlin 25"/>
    <s v="Between 16-12-1944 and 5-6-1945"/>
    <m/>
    <m/>
  </r>
  <r>
    <x v="21"/>
    <s v="842"/>
    <s v="RF842"/>
    <x v="19"/>
    <d v="1944-12-16T00:00:00"/>
    <d v="1945-06-05T00:00:00"/>
    <n v="171"/>
    <n v="300"/>
    <n v="201"/>
    <d v="1945-04-09T13:40:48"/>
    <x v="47"/>
    <x v="2"/>
    <m/>
    <s v="Merlin 25"/>
    <s v="Between 16-12-1944 and 5-6-1945"/>
    <m/>
    <m/>
  </r>
  <r>
    <x v="21"/>
    <s v="843"/>
    <s v="RF843"/>
    <x v="19"/>
    <d v="1944-12-16T00:00:00"/>
    <d v="1945-06-05T00:00:00"/>
    <n v="171"/>
    <n v="300"/>
    <n v="202"/>
    <d v="1945-04-10T03:21:36"/>
    <x v="47"/>
    <x v="2"/>
    <m/>
    <s v="Merlin 25"/>
    <s v="Between 16-12-1944 and 5-6-1945"/>
    <m/>
    <m/>
  </r>
  <r>
    <x v="21"/>
    <s v="844"/>
    <s v="RF844"/>
    <x v="19"/>
    <d v="1944-12-16T00:00:00"/>
    <d v="1945-06-05T00:00:00"/>
    <n v="171"/>
    <n v="300"/>
    <n v="203"/>
    <d v="1945-04-10T17:02:24"/>
    <x v="47"/>
    <x v="2"/>
    <m/>
    <s v="Merlin 25"/>
    <s v="Between 16-12-1944 and 5-6-1945"/>
    <m/>
    <m/>
  </r>
  <r>
    <x v="21"/>
    <s v="845"/>
    <s v="RF845"/>
    <x v="19"/>
    <d v="1944-12-16T00:00:00"/>
    <d v="1945-06-05T00:00:00"/>
    <n v="171"/>
    <n v="300"/>
    <n v="204"/>
    <d v="1945-04-11T06:43:12"/>
    <x v="47"/>
    <x v="2"/>
    <m/>
    <s v="Merlin 25"/>
    <s v="Between 16-12-1944 and 5-6-1945"/>
    <m/>
    <m/>
  </r>
  <r>
    <x v="21"/>
    <s v="846"/>
    <s v="RF846"/>
    <x v="19"/>
    <d v="1944-12-16T00:00:00"/>
    <d v="1945-06-05T00:00:00"/>
    <n v="171"/>
    <n v="300"/>
    <n v="205"/>
    <d v="1945-04-11T20:24:00"/>
    <x v="47"/>
    <x v="2"/>
    <m/>
    <s v="Merlin 25"/>
    <s v="Between 16-12-1944 and 5-6-1945"/>
    <m/>
    <m/>
  </r>
  <r>
    <x v="21"/>
    <s v="847"/>
    <s v="RF847"/>
    <x v="19"/>
    <d v="1944-12-16T00:00:00"/>
    <d v="1945-06-05T00:00:00"/>
    <n v="171"/>
    <n v="300"/>
    <n v="206"/>
    <d v="1945-04-12T10:04:48"/>
    <x v="47"/>
    <x v="2"/>
    <m/>
    <s v="Merlin 25"/>
    <s v="Between 16-12-1944 and 5-6-1945"/>
    <m/>
    <m/>
  </r>
  <r>
    <x v="21"/>
    <s v="848"/>
    <s v="RF848"/>
    <x v="19"/>
    <d v="1944-12-16T00:00:00"/>
    <d v="1945-06-05T00:00:00"/>
    <n v="171"/>
    <n v="300"/>
    <n v="207"/>
    <d v="1945-04-12T23:45:36"/>
    <x v="47"/>
    <x v="2"/>
    <m/>
    <s v="Merlin 25"/>
    <s v="Between 16-12-1944 and 5-6-1945"/>
    <m/>
    <m/>
  </r>
  <r>
    <x v="21"/>
    <s v="849"/>
    <s v="RF849"/>
    <x v="19"/>
    <d v="1944-12-16T00:00:00"/>
    <d v="1945-06-05T00:00:00"/>
    <n v="171"/>
    <n v="300"/>
    <n v="208"/>
    <d v="1945-04-13T13:26:24"/>
    <x v="47"/>
    <x v="2"/>
    <m/>
    <s v="Merlin 25"/>
    <s v="Between 16-12-1944 and 5-6-1945"/>
    <m/>
    <m/>
  </r>
  <r>
    <x v="21"/>
    <s v="850"/>
    <s v="RF850"/>
    <x v="19"/>
    <d v="1944-12-16T00:00:00"/>
    <d v="1945-06-05T00:00:00"/>
    <n v="171"/>
    <n v="300"/>
    <n v="209"/>
    <d v="1945-04-14T03:07:12"/>
    <x v="47"/>
    <x v="2"/>
    <m/>
    <s v="Merlin 25"/>
    <s v="Between 16-12-1944 and 5-6-1945"/>
    <m/>
    <m/>
  </r>
  <r>
    <x v="21"/>
    <s v="851"/>
    <s v="RF851"/>
    <x v="19"/>
    <d v="1944-12-16T00:00:00"/>
    <d v="1945-06-05T00:00:00"/>
    <n v="171"/>
    <n v="300"/>
    <n v="210"/>
    <d v="1945-04-14T16:48:00"/>
    <x v="47"/>
    <x v="2"/>
    <m/>
    <s v="Merlin 25"/>
    <s v="Between 16-12-1944 and 5-6-1945"/>
    <m/>
    <m/>
  </r>
  <r>
    <x v="21"/>
    <s v="852"/>
    <s v="RF852"/>
    <x v="19"/>
    <d v="1944-12-16T00:00:00"/>
    <d v="1945-06-05T00:00:00"/>
    <n v="171"/>
    <n v="300"/>
    <n v="211"/>
    <d v="1945-04-15T06:28:48"/>
    <x v="47"/>
    <x v="2"/>
    <m/>
    <s v="Merlin 25"/>
    <s v="Between 16-12-1944 and 5-6-1945"/>
    <m/>
    <m/>
  </r>
  <r>
    <x v="21"/>
    <s v="853"/>
    <s v="RF853"/>
    <x v="19"/>
    <d v="1944-12-16T00:00:00"/>
    <d v="1945-06-05T00:00:00"/>
    <n v="171"/>
    <n v="300"/>
    <n v="212"/>
    <d v="1945-04-15T20:09:36"/>
    <x v="47"/>
    <x v="2"/>
    <m/>
    <s v="Merlin 25"/>
    <s v="Between 16-12-1944 and 5-6-1945"/>
    <m/>
    <m/>
  </r>
  <r>
    <x v="21"/>
    <s v="854"/>
    <s v="RF854"/>
    <x v="19"/>
    <d v="1944-12-16T00:00:00"/>
    <d v="1945-06-05T00:00:00"/>
    <n v="171"/>
    <n v="300"/>
    <n v="213"/>
    <d v="1945-04-16T09:50:24"/>
    <x v="47"/>
    <x v="2"/>
    <m/>
    <s v="Merlin 25"/>
    <s v="Between 16-12-1944 and 5-6-1945"/>
    <m/>
    <m/>
  </r>
  <r>
    <x v="21"/>
    <s v="855"/>
    <s v="RF855"/>
    <x v="19"/>
    <d v="1944-12-16T00:00:00"/>
    <d v="1945-06-05T00:00:00"/>
    <n v="171"/>
    <n v="300"/>
    <n v="214"/>
    <d v="1945-04-16T23:31:12"/>
    <x v="47"/>
    <x v="2"/>
    <m/>
    <s v="Merlin 25"/>
    <s v="Between 16-12-1944 and 5-6-1945"/>
    <m/>
    <m/>
  </r>
  <r>
    <x v="21"/>
    <s v="856"/>
    <s v="RF856"/>
    <x v="19"/>
    <d v="1944-12-16T00:00:00"/>
    <d v="1945-06-05T00:00:00"/>
    <n v="171"/>
    <n v="300"/>
    <n v="215"/>
    <d v="1945-04-17T13:12:00"/>
    <x v="47"/>
    <x v="2"/>
    <m/>
    <s v="Merlin 25"/>
    <s v="Between 16-12-1944 and 5-6-1945"/>
    <m/>
    <m/>
  </r>
  <r>
    <x v="21"/>
    <s v="857"/>
    <s v="RF857"/>
    <x v="19"/>
    <d v="1944-12-16T00:00:00"/>
    <d v="1945-06-05T00:00:00"/>
    <n v="171"/>
    <n v="300"/>
    <n v="216"/>
    <d v="1945-04-18T02:52:48"/>
    <x v="47"/>
    <x v="2"/>
    <m/>
    <s v="Merlin 25"/>
    <s v="Between 16-12-1944 and 5-6-1945"/>
    <m/>
    <m/>
  </r>
  <r>
    <x v="21"/>
    <s v="858"/>
    <s v="RF858"/>
    <x v="19"/>
    <d v="1944-12-16T00:00:00"/>
    <d v="1945-06-05T00:00:00"/>
    <n v="171"/>
    <n v="300"/>
    <n v="217"/>
    <d v="1945-04-18T16:33:36"/>
    <x v="47"/>
    <x v="2"/>
    <m/>
    <s v="Merlin 25"/>
    <s v="Between 16-12-1944 and 5-6-1945"/>
    <m/>
    <m/>
  </r>
  <r>
    <x v="21"/>
    <s v="859"/>
    <s v="RF859"/>
    <x v="19"/>
    <d v="1944-12-16T00:00:00"/>
    <d v="1945-06-05T00:00:00"/>
    <n v="171"/>
    <n v="300"/>
    <n v="218"/>
    <d v="1945-04-19T06:14:24"/>
    <x v="47"/>
    <x v="2"/>
    <m/>
    <s v="Merlin 25"/>
    <s v="Between 16-12-1944 and 5-6-1945"/>
    <m/>
    <m/>
  </r>
  <r>
    <x v="21"/>
    <s v="873"/>
    <s v="RF873"/>
    <x v="19"/>
    <d v="1944-12-16T00:00:00"/>
    <d v="1945-06-05T00:00:00"/>
    <n v="171"/>
    <n v="300"/>
    <n v="219"/>
    <d v="1945-04-19T19:55:12"/>
    <x v="47"/>
    <x v="2"/>
    <m/>
    <s v="Merlin 25"/>
    <s v="Between 16-12-1944 and 5-6-1945"/>
    <m/>
    <m/>
  </r>
  <r>
    <x v="21"/>
    <s v="874"/>
    <s v="RF874"/>
    <x v="19"/>
    <d v="1944-12-16T00:00:00"/>
    <d v="1945-06-05T00:00:00"/>
    <n v="171"/>
    <n v="300"/>
    <n v="220"/>
    <d v="1945-04-20T09:36:00"/>
    <x v="47"/>
    <x v="2"/>
    <m/>
    <s v="Merlin 25"/>
    <s v="Between 16-12-1944 and 5-6-1945"/>
    <m/>
    <m/>
  </r>
  <r>
    <x v="21"/>
    <s v="875"/>
    <s v="RF875"/>
    <x v="19"/>
    <d v="1944-12-16T00:00:00"/>
    <d v="1945-06-05T00:00:00"/>
    <n v="171"/>
    <n v="300"/>
    <n v="221"/>
    <d v="1945-04-20T23:16:48"/>
    <x v="47"/>
    <x v="2"/>
    <m/>
    <s v="Merlin 25"/>
    <s v="Between 16-12-1944 and 5-6-1945"/>
    <m/>
    <m/>
  </r>
  <r>
    <x v="21"/>
    <s v="876"/>
    <s v="RF876"/>
    <x v="19"/>
    <d v="1944-12-16T00:00:00"/>
    <d v="1945-06-05T00:00:00"/>
    <n v="171"/>
    <n v="300"/>
    <n v="222"/>
    <d v="1945-04-21T12:57:36"/>
    <x v="47"/>
    <x v="2"/>
    <m/>
    <s v="Merlin 25"/>
    <s v="Between 16-12-1944 and 5-6-1945"/>
    <m/>
    <m/>
  </r>
  <r>
    <x v="21"/>
    <s v="877"/>
    <s v="RF877"/>
    <x v="19"/>
    <d v="1944-12-16T00:00:00"/>
    <d v="1945-06-05T00:00:00"/>
    <n v="171"/>
    <n v="300"/>
    <n v="223"/>
    <d v="1945-04-22T02:38:24"/>
    <x v="47"/>
    <x v="2"/>
    <m/>
    <s v="Merlin 25"/>
    <s v="Between 16-12-1944 and 5-6-1945"/>
    <m/>
    <m/>
  </r>
  <r>
    <x v="21"/>
    <s v="878"/>
    <s v="RF878"/>
    <x v="19"/>
    <d v="1944-12-16T00:00:00"/>
    <d v="1945-06-05T00:00:00"/>
    <n v="171"/>
    <n v="300"/>
    <n v="224"/>
    <d v="1945-04-22T16:19:12"/>
    <x v="47"/>
    <x v="2"/>
    <m/>
    <s v="Merlin 25"/>
    <s v="Between 16-12-1944 and 5-6-1945"/>
    <m/>
    <m/>
  </r>
  <r>
    <x v="21"/>
    <s v="879"/>
    <s v="RF879"/>
    <x v="19"/>
    <d v="1944-12-16T00:00:00"/>
    <d v="1945-06-05T00:00:00"/>
    <n v="171"/>
    <n v="300"/>
    <n v="225"/>
    <d v="1945-04-23T06:00:00"/>
    <x v="47"/>
    <x v="2"/>
    <m/>
    <s v="Merlin 25"/>
    <s v="Between 16-12-1944 and 5-6-1945"/>
    <m/>
    <m/>
  </r>
  <r>
    <x v="21"/>
    <s v="880"/>
    <s v="RF880"/>
    <x v="19"/>
    <d v="1944-12-16T00:00:00"/>
    <d v="1945-06-05T00:00:00"/>
    <n v="171"/>
    <n v="300"/>
    <n v="226"/>
    <d v="1945-04-23T19:40:48"/>
    <x v="47"/>
    <x v="2"/>
    <m/>
    <s v="Merlin 25"/>
    <s v="Between 16-12-1944 and 5-6-1945"/>
    <m/>
    <m/>
  </r>
  <r>
    <x v="21"/>
    <s v="881"/>
    <s v="RF881"/>
    <x v="19"/>
    <d v="1944-12-16T00:00:00"/>
    <d v="1945-06-05T00:00:00"/>
    <n v="171"/>
    <n v="300"/>
    <n v="227"/>
    <d v="1945-04-24T09:21:36"/>
    <x v="47"/>
    <x v="2"/>
    <m/>
    <s v="Merlin 25"/>
    <s v="Between 16-12-1944 and 5-6-1945"/>
    <m/>
    <m/>
  </r>
  <r>
    <x v="21"/>
    <s v="882"/>
    <s v="RF882"/>
    <x v="19"/>
    <d v="1944-12-16T00:00:00"/>
    <d v="1945-06-05T00:00:00"/>
    <n v="171"/>
    <n v="300"/>
    <n v="228"/>
    <d v="1945-04-24T23:02:24"/>
    <x v="47"/>
    <x v="2"/>
    <m/>
    <s v="Merlin 25"/>
    <s v="Between 16-12-1944 and 5-6-1945"/>
    <m/>
    <m/>
  </r>
  <r>
    <x v="21"/>
    <s v="883"/>
    <s v="RF883"/>
    <x v="19"/>
    <d v="1944-12-16T00:00:00"/>
    <d v="1945-06-05T00:00:00"/>
    <n v="171"/>
    <n v="300"/>
    <n v="229"/>
    <d v="1945-04-25T12:43:12"/>
    <x v="47"/>
    <x v="2"/>
    <m/>
    <s v="Merlin 25"/>
    <s v="Between 16-12-1944 and 5-6-1945"/>
    <m/>
    <m/>
  </r>
  <r>
    <x v="21"/>
    <s v="884"/>
    <s v="RF884"/>
    <x v="19"/>
    <d v="1944-12-16T00:00:00"/>
    <d v="1945-06-05T00:00:00"/>
    <n v="171"/>
    <n v="300"/>
    <n v="230"/>
    <d v="1945-04-26T02:24:00"/>
    <x v="47"/>
    <x v="2"/>
    <m/>
    <s v="Merlin 25"/>
    <s v="Between 16-12-1944 and 5-6-1945"/>
    <m/>
    <m/>
  </r>
  <r>
    <x v="21"/>
    <s v="885"/>
    <s v="RF885"/>
    <x v="19"/>
    <d v="1944-12-16T00:00:00"/>
    <d v="1945-06-05T00:00:00"/>
    <n v="171"/>
    <n v="300"/>
    <n v="231"/>
    <d v="1945-04-26T16:04:48"/>
    <x v="47"/>
    <x v="2"/>
    <m/>
    <s v="Merlin 25"/>
    <s v="Between 16-12-1944 and 5-6-1945"/>
    <m/>
    <m/>
  </r>
  <r>
    <x v="21"/>
    <s v="886"/>
    <s v="RF886"/>
    <x v="19"/>
    <d v="1944-12-16T00:00:00"/>
    <d v="1945-06-05T00:00:00"/>
    <n v="171"/>
    <n v="300"/>
    <n v="232"/>
    <d v="1945-04-27T05:45:36"/>
    <x v="47"/>
    <x v="2"/>
    <m/>
    <s v="Merlin 25"/>
    <s v="Between 16-12-1944 and 5-6-1945"/>
    <m/>
    <m/>
  </r>
  <r>
    <x v="21"/>
    <s v="887"/>
    <s v="RF887"/>
    <x v="19"/>
    <d v="1944-12-16T00:00:00"/>
    <d v="1945-06-05T00:00:00"/>
    <n v="171"/>
    <n v="300"/>
    <n v="233"/>
    <d v="1945-04-27T19:26:24"/>
    <x v="47"/>
    <x v="2"/>
    <m/>
    <s v="Merlin 25"/>
    <s v="Between 16-12-1944 and 5-6-1945"/>
    <m/>
    <m/>
  </r>
  <r>
    <x v="21"/>
    <s v="888"/>
    <s v="RF888"/>
    <x v="19"/>
    <d v="1944-12-16T00:00:00"/>
    <d v="1945-06-05T00:00:00"/>
    <n v="171"/>
    <n v="300"/>
    <n v="234"/>
    <d v="1945-04-28T09:07:12"/>
    <x v="47"/>
    <x v="2"/>
    <m/>
    <s v="Merlin 25"/>
    <s v="Between 16-12-1944 and 5-6-1945"/>
    <m/>
    <m/>
  </r>
  <r>
    <x v="21"/>
    <s v="889"/>
    <s v="RF889"/>
    <x v="19"/>
    <d v="1944-12-16T00:00:00"/>
    <d v="1945-06-05T00:00:00"/>
    <n v="171"/>
    <n v="300"/>
    <n v="235"/>
    <d v="1945-04-28T22:48:00"/>
    <x v="47"/>
    <x v="2"/>
    <m/>
    <s v="Merlin 25"/>
    <s v="Between 16-12-1944 and 5-6-1945"/>
    <m/>
    <m/>
  </r>
  <r>
    <x v="21"/>
    <s v="890"/>
    <s v="RF890"/>
    <x v="19"/>
    <d v="1944-12-16T00:00:00"/>
    <d v="1945-06-05T00:00:00"/>
    <n v="171"/>
    <n v="300"/>
    <n v="236"/>
    <d v="1945-04-29T12:28:48"/>
    <x v="47"/>
    <x v="2"/>
    <m/>
    <s v="Merlin 25"/>
    <s v="Between 16-12-1944 and 5-6-1945"/>
    <m/>
    <m/>
  </r>
  <r>
    <x v="21"/>
    <s v="891"/>
    <s v="RF891"/>
    <x v="19"/>
    <d v="1944-12-16T00:00:00"/>
    <d v="1945-06-05T00:00:00"/>
    <n v="171"/>
    <n v="300"/>
    <n v="237"/>
    <d v="1945-04-30T02:09:36"/>
    <x v="47"/>
    <x v="2"/>
    <m/>
    <s v="Merlin 25"/>
    <s v="Between 16-12-1944 and 5-6-1945"/>
    <m/>
    <m/>
  </r>
  <r>
    <x v="21"/>
    <s v="892"/>
    <s v="RF892"/>
    <x v="19"/>
    <d v="1944-12-16T00:00:00"/>
    <d v="1945-06-05T00:00:00"/>
    <n v="171"/>
    <n v="300"/>
    <n v="238"/>
    <d v="1945-04-30T15:50:24"/>
    <x v="47"/>
    <x v="2"/>
    <m/>
    <s v="Merlin 25"/>
    <s v="Between 16-12-1944 and 5-6-1945"/>
    <m/>
    <m/>
  </r>
  <r>
    <x v="21"/>
    <s v="893"/>
    <s v="RF893"/>
    <x v="19"/>
    <d v="1944-12-16T00:00:00"/>
    <d v="1945-06-05T00:00:00"/>
    <n v="171"/>
    <n v="300"/>
    <n v="239"/>
    <d v="1945-05-01T05:31:12"/>
    <x v="47"/>
    <x v="2"/>
    <m/>
    <s v="Merlin 25"/>
    <s v="Between 16-12-1944 and 5-6-1945"/>
    <m/>
    <m/>
  </r>
  <r>
    <x v="21"/>
    <s v="894"/>
    <s v="RF894"/>
    <x v="19"/>
    <d v="1944-12-16T00:00:00"/>
    <d v="1945-06-05T00:00:00"/>
    <n v="171"/>
    <n v="300"/>
    <n v="240"/>
    <d v="1945-05-01T19:12:00"/>
    <x v="47"/>
    <x v="2"/>
    <m/>
    <s v="Merlin 25"/>
    <s v="Between 16-12-1944 and 5-6-1945"/>
    <m/>
    <m/>
  </r>
  <r>
    <x v="21"/>
    <s v="895"/>
    <s v="RF895"/>
    <x v="19"/>
    <d v="1944-12-16T00:00:00"/>
    <d v="1945-06-05T00:00:00"/>
    <n v="171"/>
    <n v="300"/>
    <n v="241"/>
    <d v="1945-05-02T08:52:48"/>
    <x v="47"/>
    <x v="2"/>
    <m/>
    <s v="Merlin 25"/>
    <s v="Between 16-12-1944 and 5-6-1945"/>
    <m/>
    <m/>
  </r>
  <r>
    <x v="21"/>
    <s v="896"/>
    <s v="RF896"/>
    <x v="19"/>
    <d v="1944-12-16T00:00:00"/>
    <d v="1945-06-05T00:00:00"/>
    <n v="171"/>
    <n v="300"/>
    <n v="242"/>
    <d v="1945-05-02T22:33:36"/>
    <x v="47"/>
    <x v="2"/>
    <m/>
    <s v="Merlin 25"/>
    <s v="Between 16-12-1944 and 5-6-1945"/>
    <m/>
    <m/>
  </r>
  <r>
    <x v="21"/>
    <s v="897"/>
    <s v="RF897"/>
    <x v="19"/>
    <d v="1944-12-16T00:00:00"/>
    <d v="1945-06-05T00:00:00"/>
    <n v="171"/>
    <n v="300"/>
    <n v="243"/>
    <d v="1945-05-03T12:14:24"/>
    <x v="47"/>
    <x v="2"/>
    <m/>
    <s v="Merlin 25"/>
    <s v="Between 16-12-1944 and 5-6-1945"/>
    <m/>
    <m/>
  </r>
  <r>
    <x v="21"/>
    <s v="898"/>
    <s v="RF898"/>
    <x v="19"/>
    <d v="1944-12-16T00:00:00"/>
    <d v="1945-06-05T00:00:00"/>
    <n v="171"/>
    <n v="300"/>
    <n v="244"/>
    <d v="1945-05-04T01:55:12"/>
    <x v="47"/>
    <x v="2"/>
    <m/>
    <s v="Merlin 25"/>
    <s v="Between 16-12-1944 and 5-6-1945"/>
    <m/>
    <m/>
  </r>
  <r>
    <x v="21"/>
    <s v="899"/>
    <s v="RF899"/>
    <x v="19"/>
    <d v="1944-12-16T00:00:00"/>
    <d v="1945-06-05T00:00:00"/>
    <n v="171"/>
    <n v="300"/>
    <n v="245"/>
    <d v="1945-05-04T15:36:00"/>
    <x v="47"/>
    <x v="2"/>
    <m/>
    <s v="Merlin 25"/>
    <s v="Between 16-12-1944 and 5-6-1945"/>
    <m/>
    <m/>
  </r>
  <r>
    <x v="21"/>
    <s v="900"/>
    <s v="RF900"/>
    <x v="19"/>
    <d v="1944-12-16T00:00:00"/>
    <d v="1945-06-05T00:00:00"/>
    <n v="171"/>
    <n v="300"/>
    <n v="246"/>
    <d v="1945-05-05T05:16:48"/>
    <x v="47"/>
    <x v="2"/>
    <m/>
    <s v="Merlin 25"/>
    <s v="Between 16-12-1944 and 5-6-1945"/>
    <m/>
    <m/>
  </r>
  <r>
    <x v="21"/>
    <s v="901"/>
    <s v="RF901"/>
    <x v="19"/>
    <d v="1944-12-16T00:00:00"/>
    <d v="1945-06-05T00:00:00"/>
    <n v="171"/>
    <n v="300"/>
    <n v="247"/>
    <d v="1945-05-05T18:57:36"/>
    <x v="47"/>
    <x v="2"/>
    <m/>
    <s v="Merlin 25"/>
    <s v="Between 16-12-1944 and 5-6-1945"/>
    <m/>
    <m/>
  </r>
  <r>
    <x v="21"/>
    <s v="902"/>
    <s v="RF902"/>
    <x v="19"/>
    <d v="1944-12-16T00:00:00"/>
    <d v="1945-06-05T00:00:00"/>
    <n v="171"/>
    <n v="300"/>
    <n v="248"/>
    <d v="1945-05-06T08:38:24"/>
    <x v="49"/>
    <x v="2"/>
    <m/>
    <s v="Merlin 25"/>
    <s v="Between 16-12-1944 and 5-6-1945"/>
    <m/>
    <m/>
  </r>
  <r>
    <x v="21"/>
    <s v="903"/>
    <s v="RF903"/>
    <x v="19"/>
    <d v="1944-12-16T00:00:00"/>
    <d v="1945-06-05T00:00:00"/>
    <n v="171"/>
    <n v="300"/>
    <n v="249"/>
    <d v="1945-05-06T22:19:12"/>
    <x v="49"/>
    <x v="2"/>
    <m/>
    <s v="Merlin 25"/>
    <s v="Between 16-12-1944 and 5-6-1945"/>
    <m/>
    <m/>
  </r>
  <r>
    <x v="21"/>
    <s v="904"/>
    <s v="RF904"/>
    <x v="19"/>
    <d v="1944-12-16T00:00:00"/>
    <d v="1945-06-05T00:00:00"/>
    <n v="171"/>
    <n v="300"/>
    <n v="250"/>
    <d v="1945-05-07T12:00:00"/>
    <x v="49"/>
    <x v="2"/>
    <m/>
    <s v="Merlin 25"/>
    <s v="Between 16-12-1944 and 5-6-1945"/>
    <m/>
    <m/>
  </r>
  <r>
    <x v="21"/>
    <s v="905"/>
    <s v="RF905"/>
    <x v="19"/>
    <d v="1944-12-16T00:00:00"/>
    <d v="1945-06-05T00:00:00"/>
    <n v="171"/>
    <n v="300"/>
    <n v="251"/>
    <d v="1945-05-08T01:40:48"/>
    <x v="49"/>
    <x v="2"/>
    <m/>
    <s v="Merlin 25"/>
    <s v="Between 16-12-1944 and 5-6-1945"/>
    <m/>
    <m/>
  </r>
  <r>
    <x v="21"/>
    <s v="906"/>
    <s v="RF906"/>
    <x v="19"/>
    <d v="1944-12-16T00:00:00"/>
    <d v="1945-06-05T00:00:00"/>
    <n v="171"/>
    <n v="300"/>
    <n v="252"/>
    <d v="1945-05-08T15:21:36"/>
    <x v="49"/>
    <x v="2"/>
    <m/>
    <s v="Merlin 25"/>
    <s v="Between 16-12-1944 and 5-6-1945"/>
    <m/>
    <m/>
  </r>
  <r>
    <x v="21"/>
    <s v="907"/>
    <s v="RF907"/>
    <x v="19"/>
    <d v="1944-12-16T00:00:00"/>
    <d v="1945-06-05T00:00:00"/>
    <n v="171"/>
    <n v="300"/>
    <n v="253"/>
    <d v="1945-05-09T05:02:24"/>
    <x v="49"/>
    <x v="2"/>
    <m/>
    <s v="Merlin 25"/>
    <s v="Between 16-12-1944 and 5-6-1945"/>
    <m/>
    <m/>
  </r>
  <r>
    <x v="21"/>
    <s v="908"/>
    <s v="RF908"/>
    <x v="19"/>
    <d v="1944-12-16T00:00:00"/>
    <d v="1945-06-05T00:00:00"/>
    <n v="171"/>
    <n v="300"/>
    <n v="254"/>
    <d v="1945-05-09T18:43:12"/>
    <x v="49"/>
    <x v="2"/>
    <m/>
    <s v="Merlin 25"/>
    <s v="Between 16-12-1944 and 5-6-1945"/>
    <m/>
    <m/>
  </r>
  <r>
    <x v="21"/>
    <s v="909"/>
    <s v="RF909"/>
    <x v="19"/>
    <d v="1944-12-16T00:00:00"/>
    <d v="1945-06-05T00:00:00"/>
    <n v="171"/>
    <n v="300"/>
    <n v="255"/>
    <d v="1945-05-10T08:24:00"/>
    <x v="49"/>
    <x v="2"/>
    <m/>
    <s v="Merlin 25"/>
    <s v="Between 16-12-1944 and 5-6-1945"/>
    <m/>
    <m/>
  </r>
  <r>
    <x v="21"/>
    <s v="910"/>
    <s v="RF910"/>
    <x v="19"/>
    <d v="1944-12-16T00:00:00"/>
    <d v="1945-06-05T00:00:00"/>
    <n v="171"/>
    <n v="300"/>
    <n v="256"/>
    <d v="1945-05-10T22:04:48"/>
    <x v="49"/>
    <x v="2"/>
    <m/>
    <s v="Merlin 25"/>
    <s v="Between 16-12-1944 and 5-6-1945"/>
    <m/>
    <m/>
  </r>
  <r>
    <x v="21"/>
    <s v="911"/>
    <s v="RF911"/>
    <x v="19"/>
    <d v="1944-12-16T00:00:00"/>
    <d v="1945-06-05T00:00:00"/>
    <n v="171"/>
    <n v="300"/>
    <n v="257"/>
    <d v="1945-05-11T11:45:36"/>
    <x v="49"/>
    <x v="2"/>
    <m/>
    <s v="Merlin 25"/>
    <s v="Between 16-12-1944 and 5-6-1945"/>
    <m/>
    <m/>
  </r>
  <r>
    <x v="21"/>
    <s v="912"/>
    <s v="RF912"/>
    <x v="19"/>
    <d v="1944-12-16T00:00:00"/>
    <d v="1945-06-05T00:00:00"/>
    <n v="171"/>
    <n v="300"/>
    <n v="258"/>
    <d v="1945-05-12T01:26:24"/>
    <x v="49"/>
    <x v="2"/>
    <m/>
    <s v="Merlin 25"/>
    <s v="Between 16-12-1944 and 5-6-1945"/>
    <m/>
    <m/>
  </r>
  <r>
    <x v="21"/>
    <s v="913"/>
    <s v="RF913"/>
    <x v="19"/>
    <d v="1944-12-16T00:00:00"/>
    <d v="1945-06-05T00:00:00"/>
    <n v="171"/>
    <n v="300"/>
    <n v="259"/>
    <d v="1945-05-12T15:07:12"/>
    <x v="49"/>
    <x v="2"/>
    <m/>
    <s v="Merlin 25"/>
    <s v="Between 16-12-1944 and 5-6-1945"/>
    <m/>
    <m/>
  </r>
  <r>
    <x v="21"/>
    <s v="914"/>
    <s v="RF914"/>
    <x v="19"/>
    <d v="1944-12-16T00:00:00"/>
    <d v="1945-06-05T00:00:00"/>
    <n v="171"/>
    <n v="300"/>
    <n v="260"/>
    <d v="1945-05-13T04:48:00"/>
    <x v="49"/>
    <x v="2"/>
    <m/>
    <s v="Merlin 25"/>
    <s v="Between 16-12-1944 and 5-6-1945"/>
    <m/>
    <m/>
  </r>
  <r>
    <x v="21"/>
    <s v="915"/>
    <s v="RF915"/>
    <x v="19"/>
    <d v="1944-12-16T00:00:00"/>
    <d v="1945-06-05T00:00:00"/>
    <n v="171"/>
    <n v="300"/>
    <n v="261"/>
    <d v="1945-05-13T18:28:48"/>
    <x v="49"/>
    <x v="2"/>
    <m/>
    <s v="Merlin 25"/>
    <s v="Between 16-12-1944 and 5-6-1945"/>
    <m/>
    <m/>
  </r>
  <r>
    <x v="21"/>
    <s v="928"/>
    <s v="RF928"/>
    <x v="19"/>
    <d v="1944-12-16T00:00:00"/>
    <d v="1945-06-05T00:00:00"/>
    <n v="171"/>
    <n v="300"/>
    <n v="262"/>
    <d v="1945-05-14T08:09:36"/>
    <x v="49"/>
    <x v="2"/>
    <m/>
    <s v="Merlin 25"/>
    <s v="Between 16-12-1944 and 5-6-1945"/>
    <m/>
    <m/>
  </r>
  <r>
    <x v="21"/>
    <s v="929"/>
    <s v="RF929"/>
    <x v="19"/>
    <d v="1944-12-16T00:00:00"/>
    <d v="1945-06-05T00:00:00"/>
    <n v="171"/>
    <n v="300"/>
    <n v="263"/>
    <d v="1945-05-14T21:50:24"/>
    <x v="49"/>
    <x v="2"/>
    <m/>
    <s v="Merlin 25"/>
    <s v="Between 16-12-1944 and 5-6-1945"/>
    <m/>
    <m/>
  </r>
  <r>
    <x v="21"/>
    <s v="930"/>
    <s v="RF930"/>
    <x v="19"/>
    <d v="1944-12-16T00:00:00"/>
    <d v="1945-06-05T00:00:00"/>
    <n v="171"/>
    <n v="300"/>
    <n v="264"/>
    <d v="1945-05-15T11:31:12"/>
    <x v="49"/>
    <x v="2"/>
    <m/>
    <s v="Merlin 25"/>
    <s v="Between 16-12-1944 and 5-6-1945"/>
    <m/>
    <m/>
  </r>
  <r>
    <x v="21"/>
    <s v="931"/>
    <s v="RF931"/>
    <x v="19"/>
    <d v="1944-12-16T00:00:00"/>
    <d v="1945-06-05T00:00:00"/>
    <n v="171"/>
    <n v="300"/>
    <n v="265"/>
    <d v="1945-05-16T01:12:00"/>
    <x v="49"/>
    <x v="2"/>
    <m/>
    <s v="Merlin 25"/>
    <s v="Between 16-12-1944 and 5-6-1945"/>
    <m/>
    <m/>
  </r>
  <r>
    <x v="21"/>
    <s v="932"/>
    <s v="RF932"/>
    <x v="19"/>
    <d v="1944-12-16T00:00:00"/>
    <d v="1945-06-05T00:00:00"/>
    <n v="171"/>
    <n v="300"/>
    <n v="266"/>
    <d v="1945-05-16T14:52:48"/>
    <x v="49"/>
    <x v="2"/>
    <m/>
    <s v="Merlin 25"/>
    <s v="Between 16-12-1944 and 5-6-1945"/>
    <m/>
    <m/>
  </r>
  <r>
    <x v="21"/>
    <s v="933"/>
    <s v="RF933"/>
    <x v="19"/>
    <d v="1944-12-16T00:00:00"/>
    <d v="1945-06-05T00:00:00"/>
    <n v="171"/>
    <n v="300"/>
    <n v="267"/>
    <d v="1945-05-17T04:33:36"/>
    <x v="49"/>
    <x v="2"/>
    <m/>
    <s v="Merlin 25"/>
    <s v="Between 16-12-1944 and 5-6-1945"/>
    <m/>
    <m/>
  </r>
  <r>
    <x v="21"/>
    <s v="934"/>
    <s v="RF934"/>
    <x v="19"/>
    <d v="1944-12-16T00:00:00"/>
    <d v="1945-06-05T00:00:00"/>
    <n v="171"/>
    <n v="300"/>
    <n v="268"/>
    <d v="1945-05-17T18:14:24"/>
    <x v="49"/>
    <x v="2"/>
    <m/>
    <s v="Merlin 25"/>
    <s v="Between 16-12-1944 and 5-6-1945"/>
    <m/>
    <m/>
  </r>
  <r>
    <x v="21"/>
    <s v="935"/>
    <s v="RF935"/>
    <x v="19"/>
    <d v="1944-12-16T00:00:00"/>
    <d v="1945-06-05T00:00:00"/>
    <n v="171"/>
    <n v="300"/>
    <n v="269"/>
    <d v="1945-05-18T07:55:12"/>
    <x v="49"/>
    <x v="2"/>
    <m/>
    <s v="Merlin 25"/>
    <s v="Between 16-12-1944 and 5-6-1945"/>
    <m/>
    <m/>
  </r>
  <r>
    <x v="21"/>
    <s v="936"/>
    <s v="RF936"/>
    <x v="19"/>
    <d v="1944-12-16T00:00:00"/>
    <d v="1945-06-05T00:00:00"/>
    <n v="171"/>
    <n v="300"/>
    <n v="270"/>
    <d v="1945-05-18T21:36:00"/>
    <x v="49"/>
    <x v="2"/>
    <m/>
    <s v="Merlin 25"/>
    <s v="Between 16-12-1944 and 5-6-1945"/>
    <m/>
    <m/>
  </r>
  <r>
    <x v="21"/>
    <s v="937"/>
    <s v="RF937"/>
    <x v="19"/>
    <d v="1944-12-16T00:00:00"/>
    <d v="1945-06-05T00:00:00"/>
    <n v="171"/>
    <n v="300"/>
    <n v="271"/>
    <d v="1945-05-19T11:16:48"/>
    <x v="49"/>
    <x v="2"/>
    <m/>
    <s v="Merlin 25"/>
    <s v="Between 16-12-1944 and 5-6-1945"/>
    <m/>
    <m/>
  </r>
  <r>
    <x v="21"/>
    <s v="938"/>
    <s v="RF938"/>
    <x v="19"/>
    <d v="1944-12-16T00:00:00"/>
    <d v="1945-06-05T00:00:00"/>
    <n v="171"/>
    <n v="300"/>
    <n v="272"/>
    <d v="1945-05-20T00:57:36"/>
    <x v="49"/>
    <x v="2"/>
    <m/>
    <s v="Merlin 25"/>
    <s v="Between 16-12-1944 and 5-6-1945"/>
    <m/>
    <m/>
  </r>
  <r>
    <x v="21"/>
    <s v="939"/>
    <s v="RF939"/>
    <x v="19"/>
    <d v="1944-12-16T00:00:00"/>
    <d v="1945-06-05T00:00:00"/>
    <n v="171"/>
    <n v="300"/>
    <n v="273"/>
    <d v="1945-05-20T14:38:24"/>
    <x v="49"/>
    <x v="2"/>
    <m/>
    <s v="Merlin 25"/>
    <s v="Between 16-12-1944 and 5-6-1945"/>
    <m/>
    <m/>
  </r>
  <r>
    <x v="21"/>
    <s v="940"/>
    <s v="RF940"/>
    <x v="19"/>
    <d v="1944-12-16T00:00:00"/>
    <d v="1945-06-05T00:00:00"/>
    <n v="171"/>
    <n v="300"/>
    <n v="274"/>
    <d v="1945-05-21T04:19:12"/>
    <x v="49"/>
    <x v="2"/>
    <m/>
    <s v="Merlin 25"/>
    <s v="Between 16-12-1944 and 5-6-1945"/>
    <m/>
    <m/>
  </r>
  <r>
    <x v="21"/>
    <s v="941"/>
    <s v="RF941"/>
    <x v="19"/>
    <d v="1944-12-16T00:00:00"/>
    <d v="1945-06-05T00:00:00"/>
    <n v="171"/>
    <n v="300"/>
    <n v="275"/>
    <d v="1945-05-21T18:00:00"/>
    <x v="49"/>
    <x v="2"/>
    <m/>
    <s v="Merlin 25"/>
    <s v="Between 16-12-1944 and 5-6-1945"/>
    <m/>
    <m/>
  </r>
  <r>
    <x v="21"/>
    <s v="942"/>
    <s v="RF942"/>
    <x v="19"/>
    <d v="1944-12-16T00:00:00"/>
    <d v="1945-06-05T00:00:00"/>
    <n v="171"/>
    <n v="300"/>
    <n v="276"/>
    <d v="1945-05-22T07:40:48"/>
    <x v="49"/>
    <x v="2"/>
    <m/>
    <s v="Merlin 25"/>
    <s v="Between 16-12-1944 and 5-6-1945"/>
    <m/>
    <m/>
  </r>
  <r>
    <x v="21"/>
    <s v="943"/>
    <s v="RF943"/>
    <x v="19"/>
    <d v="1944-12-16T00:00:00"/>
    <d v="1945-06-05T00:00:00"/>
    <n v="171"/>
    <n v="300"/>
    <n v="277"/>
    <d v="1945-05-22T21:21:36"/>
    <x v="49"/>
    <x v="2"/>
    <m/>
    <s v="Merlin 25"/>
    <s v="Between 16-12-1944 and 5-6-1945"/>
    <m/>
    <m/>
  </r>
  <r>
    <x v="21"/>
    <s v="944"/>
    <s v="RF944"/>
    <x v="19"/>
    <d v="1944-12-16T00:00:00"/>
    <d v="1945-06-05T00:00:00"/>
    <n v="171"/>
    <n v="300"/>
    <n v="278"/>
    <d v="1945-05-23T11:02:24"/>
    <x v="49"/>
    <x v="2"/>
    <m/>
    <s v="Merlin 25"/>
    <s v="Between 16-12-1944 and 5-6-1945"/>
    <m/>
    <m/>
  </r>
  <r>
    <x v="21"/>
    <s v="945"/>
    <s v="RF945"/>
    <x v="19"/>
    <d v="1944-12-16T00:00:00"/>
    <d v="1945-06-05T00:00:00"/>
    <n v="171"/>
    <n v="300"/>
    <n v="279"/>
    <d v="1945-05-24T00:43:12"/>
    <x v="49"/>
    <x v="2"/>
    <m/>
    <s v="Merlin 25"/>
    <s v="Between 16-12-1944 and 5-6-1945"/>
    <m/>
    <m/>
  </r>
  <r>
    <x v="21"/>
    <s v="946"/>
    <s v="RF946"/>
    <x v="19"/>
    <d v="1944-12-16T00:00:00"/>
    <d v="1945-06-05T00:00:00"/>
    <n v="171"/>
    <n v="300"/>
    <n v="280"/>
    <d v="1945-05-24T14:24:00"/>
    <x v="49"/>
    <x v="2"/>
    <m/>
    <s v="Merlin 25"/>
    <s v="Between 16-12-1944 and 5-6-1945"/>
    <m/>
    <m/>
  </r>
  <r>
    <x v="21"/>
    <s v="947"/>
    <s v="RF947"/>
    <x v="19"/>
    <d v="1944-12-16T00:00:00"/>
    <d v="1945-06-05T00:00:00"/>
    <n v="171"/>
    <n v="300"/>
    <n v="281"/>
    <d v="1945-05-25T04:04:48"/>
    <x v="49"/>
    <x v="2"/>
    <m/>
    <s v="Merlin 25"/>
    <s v="Between 16-12-1944 and 5-6-1945"/>
    <m/>
    <m/>
  </r>
  <r>
    <x v="21"/>
    <s v="948"/>
    <s v="RF948"/>
    <x v="19"/>
    <d v="1944-12-16T00:00:00"/>
    <d v="1945-06-05T00:00:00"/>
    <n v="171"/>
    <n v="300"/>
    <n v="282"/>
    <d v="1945-05-25T17:45:36"/>
    <x v="49"/>
    <x v="2"/>
    <m/>
    <s v="Merlin 25"/>
    <s v="Between 16-12-1944 and 5-6-1945"/>
    <m/>
    <m/>
  </r>
  <r>
    <x v="21"/>
    <s v="949"/>
    <s v="RF949"/>
    <x v="19"/>
    <d v="1944-12-16T00:00:00"/>
    <d v="1945-06-05T00:00:00"/>
    <n v="171"/>
    <n v="300"/>
    <n v="283"/>
    <d v="1945-05-26T07:26:24"/>
    <x v="49"/>
    <x v="2"/>
    <m/>
    <s v="Merlin 25"/>
    <s v="Between 16-12-1944 and 5-6-1945"/>
    <m/>
    <m/>
  </r>
  <r>
    <x v="21"/>
    <s v="950"/>
    <s v="RF950"/>
    <x v="19"/>
    <d v="1944-12-16T00:00:00"/>
    <d v="1945-06-05T00:00:00"/>
    <n v="171"/>
    <n v="300"/>
    <n v="284"/>
    <d v="1945-05-26T21:07:12"/>
    <x v="49"/>
    <x v="2"/>
    <m/>
    <s v="Merlin 25"/>
    <s v="Between 16-12-1944 and 5-6-1945"/>
    <m/>
    <m/>
  </r>
  <r>
    <x v="21"/>
    <s v="951"/>
    <s v="RF951"/>
    <x v="19"/>
    <d v="1944-12-16T00:00:00"/>
    <d v="1945-06-05T00:00:00"/>
    <n v="171"/>
    <n v="300"/>
    <n v="285"/>
    <d v="1945-05-27T10:48:00"/>
    <x v="49"/>
    <x v="2"/>
    <m/>
    <s v="Merlin 25"/>
    <s v="Between 16-12-1944 and 5-6-1945"/>
    <m/>
    <m/>
  </r>
  <r>
    <x v="21"/>
    <s v="952"/>
    <s v="RF952"/>
    <x v="19"/>
    <d v="1944-12-16T00:00:00"/>
    <d v="1945-06-05T00:00:00"/>
    <n v="171"/>
    <n v="300"/>
    <n v="286"/>
    <d v="1945-05-28T00:28:48"/>
    <x v="49"/>
    <x v="2"/>
    <m/>
    <s v="Merlin 25"/>
    <s v="Between 16-12-1944 and 5-6-1945"/>
    <m/>
    <m/>
  </r>
  <r>
    <x v="21"/>
    <s v="953"/>
    <s v="RF953"/>
    <x v="19"/>
    <d v="1944-12-16T00:00:00"/>
    <d v="1945-06-05T00:00:00"/>
    <n v="171"/>
    <n v="300"/>
    <n v="287"/>
    <d v="1945-05-28T14:09:36"/>
    <x v="49"/>
    <x v="2"/>
    <m/>
    <s v="Merlin 25"/>
    <s v="Between 16-12-1944 and 5-6-1945"/>
    <m/>
    <m/>
  </r>
  <r>
    <x v="21"/>
    <s v="954"/>
    <s v="RF954"/>
    <x v="19"/>
    <d v="1944-12-16T00:00:00"/>
    <d v="1945-06-05T00:00:00"/>
    <n v="171"/>
    <n v="300"/>
    <n v="288"/>
    <d v="1945-05-29T03:50:24"/>
    <x v="49"/>
    <x v="2"/>
    <m/>
    <s v="Merlin 25"/>
    <s v="Between 16-12-1944 and 5-6-1945"/>
    <m/>
    <m/>
  </r>
  <r>
    <x v="21"/>
    <s v="955"/>
    <s v="RF955"/>
    <x v="19"/>
    <d v="1944-12-16T00:00:00"/>
    <d v="1945-06-05T00:00:00"/>
    <n v="171"/>
    <n v="300"/>
    <n v="289"/>
    <d v="1945-05-29T17:31:12"/>
    <x v="49"/>
    <x v="2"/>
    <m/>
    <s v="Merlin 25"/>
    <s v="Between 16-12-1944 and 5-6-1945"/>
    <m/>
    <m/>
  </r>
  <r>
    <x v="21"/>
    <s v="956"/>
    <s v="RF956"/>
    <x v="19"/>
    <d v="1944-12-16T00:00:00"/>
    <d v="1945-06-05T00:00:00"/>
    <n v="171"/>
    <n v="300"/>
    <n v="290"/>
    <d v="1945-05-30T07:12:00"/>
    <x v="49"/>
    <x v="2"/>
    <m/>
    <s v="Merlin 25"/>
    <s v="Between 16-12-1944 and 5-6-1945"/>
    <m/>
    <m/>
  </r>
  <r>
    <x v="21"/>
    <s v="957"/>
    <s v="RF957"/>
    <x v="19"/>
    <d v="1944-12-16T00:00:00"/>
    <d v="1945-06-05T00:00:00"/>
    <n v="171"/>
    <n v="300"/>
    <n v="291"/>
    <d v="1945-05-30T20:52:48"/>
    <x v="49"/>
    <x v="2"/>
    <m/>
    <s v="Merlin 25"/>
    <s v="Between 16-12-1944 and 5-6-1945"/>
    <m/>
    <m/>
  </r>
  <r>
    <x v="21"/>
    <s v="958"/>
    <s v="RF958"/>
    <x v="19"/>
    <d v="1944-12-16T00:00:00"/>
    <d v="1945-06-05T00:00:00"/>
    <n v="171"/>
    <n v="300"/>
    <n v="292"/>
    <d v="1945-05-31T10:33:36"/>
    <x v="49"/>
    <x v="2"/>
    <m/>
    <s v="Merlin 25"/>
    <s v="Between 16-12-1944 and 5-6-1945"/>
    <m/>
    <m/>
  </r>
  <r>
    <x v="21"/>
    <s v="959"/>
    <s v="RF959"/>
    <x v="19"/>
    <d v="1944-12-16T00:00:00"/>
    <d v="1945-06-05T00:00:00"/>
    <n v="171"/>
    <n v="300"/>
    <n v="293"/>
    <d v="1945-06-01T00:14:24"/>
    <x v="49"/>
    <x v="2"/>
    <m/>
    <s v="Merlin 25"/>
    <s v="Between 16-12-1944 and 5-6-1945"/>
    <m/>
    <m/>
  </r>
  <r>
    <x v="21"/>
    <s v="960"/>
    <s v="RF960"/>
    <x v="19"/>
    <d v="1944-12-16T00:00:00"/>
    <d v="1945-06-05T00:00:00"/>
    <n v="171"/>
    <n v="300"/>
    <n v="294"/>
    <d v="1945-06-01T13:55:12"/>
    <x v="49"/>
    <x v="2"/>
    <m/>
    <s v="Merlin 25"/>
    <s v="Between 16-12-1944 and 5-6-1945"/>
    <m/>
    <m/>
  </r>
  <r>
    <x v="21"/>
    <s v="961"/>
    <s v="RF961"/>
    <x v="19"/>
    <d v="1944-12-16T00:00:00"/>
    <d v="1945-06-05T00:00:00"/>
    <n v="171"/>
    <n v="300"/>
    <n v="295"/>
    <d v="1945-06-02T03:36:00"/>
    <x v="49"/>
    <x v="2"/>
    <m/>
    <s v="Merlin 25"/>
    <s v="Between 16-12-1944 and 5-6-1945"/>
    <m/>
    <m/>
  </r>
  <r>
    <x v="21"/>
    <s v="962"/>
    <s v="RF962"/>
    <x v="19"/>
    <d v="1944-12-16T00:00:00"/>
    <d v="1945-06-05T00:00:00"/>
    <n v="171"/>
    <n v="300"/>
    <n v="296"/>
    <d v="1945-06-02T17:16:48"/>
    <x v="49"/>
    <x v="2"/>
    <m/>
    <s v="Merlin 25"/>
    <s v="Between 16-12-1944 and 5-6-1945"/>
    <m/>
    <m/>
  </r>
  <r>
    <x v="21"/>
    <s v="963"/>
    <s v="RF963"/>
    <x v="19"/>
    <d v="1944-12-16T00:00:00"/>
    <d v="1945-06-05T00:00:00"/>
    <n v="171"/>
    <n v="300"/>
    <n v="297"/>
    <d v="1945-06-03T06:57:36"/>
    <x v="49"/>
    <x v="2"/>
    <m/>
    <s v="Merlin 25"/>
    <s v="Between 16-12-1944 and 5-6-1945"/>
    <m/>
    <m/>
  </r>
  <r>
    <x v="21"/>
    <s v="964"/>
    <s v="RF964"/>
    <x v="19"/>
    <d v="1944-12-16T00:00:00"/>
    <d v="1945-06-05T00:00:00"/>
    <n v="171"/>
    <n v="300"/>
    <n v="298"/>
    <d v="1945-06-03T20:38:24"/>
    <x v="49"/>
    <x v="2"/>
    <m/>
    <s v="Merlin 25"/>
    <s v="Between 16-12-1944 and 5-6-1945"/>
    <m/>
    <m/>
  </r>
  <r>
    <x v="21"/>
    <s v="965"/>
    <s v="RF965"/>
    <x v="19"/>
    <d v="1944-12-16T00:00:00"/>
    <d v="1945-06-05T00:00:00"/>
    <n v="171"/>
    <n v="300"/>
    <n v="299"/>
    <d v="1945-06-04T10:19:12"/>
    <x v="50"/>
    <x v="2"/>
    <m/>
    <s v="Merlin 25"/>
    <s v="Between 16-12-1944 and 5-6-1945"/>
    <m/>
    <m/>
  </r>
  <r>
    <x v="21"/>
    <s v="966"/>
    <s v="RF966"/>
    <x v="19"/>
    <d v="1944-12-16T00:00:00"/>
    <d v="1945-06-05T00:00:00"/>
    <n v="171"/>
    <n v="300"/>
    <n v="300"/>
    <d v="1945-06-05T00:00:00"/>
    <x v="50"/>
    <x v="2"/>
    <m/>
    <s v="Merlin 25"/>
    <s v="Between 16-12-1944 and 5-6-1945"/>
    <m/>
    <m/>
  </r>
  <r>
    <x v="21"/>
    <s v="969"/>
    <s v="RF969"/>
    <x v="32"/>
    <d v="1944-12-12T00:00:00"/>
    <d v="1945-05-03T00:00:00"/>
    <n v="142"/>
    <n v="82"/>
    <n v="1"/>
    <d v="1944-12-13T17:33:40"/>
    <x v="44"/>
    <x v="0"/>
    <m/>
    <s v="Merlin 76/77"/>
    <s v="Between 12-12-1944 and 3-5-1945"/>
    <m/>
    <m/>
  </r>
  <r>
    <x v="21"/>
    <s v="970"/>
    <s v="RF970"/>
    <x v="32"/>
    <d v="1944-12-12T00:00:00"/>
    <d v="1945-05-03T00:00:00"/>
    <n v="142"/>
    <n v="82"/>
    <n v="2"/>
    <d v="1944-12-15T11:07:19"/>
    <x v="44"/>
    <x v="0"/>
    <m/>
    <s v="Merlin 76/77"/>
    <s v="Between 12-12-1944 and 3-5-1945"/>
    <m/>
    <m/>
  </r>
  <r>
    <x v="21"/>
    <s v="971"/>
    <s v="RF971"/>
    <x v="32"/>
    <d v="1944-12-12T00:00:00"/>
    <d v="1945-05-03T00:00:00"/>
    <n v="142"/>
    <n v="82"/>
    <n v="3"/>
    <d v="1944-12-17T04:40:59"/>
    <x v="44"/>
    <x v="0"/>
    <m/>
    <s v="Merlin 76/77"/>
    <s v="Between 12-12-1944 and 3-5-1945"/>
    <m/>
    <m/>
  </r>
  <r>
    <x v="21"/>
    <s v="972"/>
    <s v="RF972"/>
    <x v="32"/>
    <d v="1944-12-12T00:00:00"/>
    <d v="1945-05-03T00:00:00"/>
    <n v="142"/>
    <n v="82"/>
    <n v="4"/>
    <d v="1944-12-18T22:14:38"/>
    <x v="44"/>
    <x v="0"/>
    <m/>
    <s v="Merlin 76/77"/>
    <s v="Between 12-12-1944 and 3-5-1945"/>
    <m/>
    <m/>
  </r>
  <r>
    <x v="21"/>
    <s v="973"/>
    <s v="RF973"/>
    <x v="32"/>
    <d v="1944-12-12T00:00:00"/>
    <d v="1945-05-03T00:00:00"/>
    <n v="142"/>
    <n v="82"/>
    <n v="5"/>
    <d v="1944-12-20T15:48:18"/>
    <x v="44"/>
    <x v="0"/>
    <m/>
    <s v="Merlin 76/77"/>
    <s v="Between 12-12-1944 and 3-5-1945"/>
    <m/>
    <m/>
  </r>
  <r>
    <x v="21"/>
    <s v="974"/>
    <s v="RF974"/>
    <x v="32"/>
    <d v="1944-12-12T00:00:00"/>
    <d v="1945-05-03T00:00:00"/>
    <n v="142"/>
    <n v="82"/>
    <n v="6"/>
    <d v="1944-12-22T09:21:57"/>
    <x v="44"/>
    <x v="0"/>
    <m/>
    <s v="Merlin 76/77"/>
    <s v="Between 12-12-1944 and 3-5-1945"/>
    <m/>
    <m/>
  </r>
  <r>
    <x v="21"/>
    <s v="975"/>
    <s v="RF975"/>
    <x v="32"/>
    <d v="1944-12-12T00:00:00"/>
    <d v="1945-05-03T00:00:00"/>
    <n v="142"/>
    <n v="82"/>
    <n v="7"/>
    <d v="1944-12-24T02:55:37"/>
    <x v="44"/>
    <x v="0"/>
    <m/>
    <s v="Merlin 76/77"/>
    <s v="Between 12-12-1944 and 3-5-1945"/>
    <m/>
    <m/>
  </r>
  <r>
    <x v="21"/>
    <s v="976"/>
    <s v="RF976"/>
    <x v="32"/>
    <d v="1944-12-12T00:00:00"/>
    <d v="1945-05-03T00:00:00"/>
    <n v="142"/>
    <n v="82"/>
    <n v="8"/>
    <d v="1944-12-25T20:29:16"/>
    <x v="44"/>
    <x v="0"/>
    <m/>
    <s v="Merlin 76/77"/>
    <s v="Between 12-12-1944 and 3-5-1945"/>
    <m/>
    <m/>
  </r>
  <r>
    <x v="21"/>
    <s v="977"/>
    <s v="RF977"/>
    <x v="32"/>
    <d v="1944-12-12T00:00:00"/>
    <d v="1945-05-03T00:00:00"/>
    <n v="142"/>
    <n v="82"/>
    <n v="9"/>
    <d v="1944-12-27T14:02:56"/>
    <x v="44"/>
    <x v="0"/>
    <m/>
    <s v="Merlin 76/77"/>
    <s v="Between 12-12-1944 and 3-5-1945"/>
    <m/>
    <m/>
  </r>
  <r>
    <x v="21"/>
    <s v="978"/>
    <s v="RF978"/>
    <x v="32"/>
    <d v="1944-12-12T00:00:00"/>
    <d v="1945-05-03T00:00:00"/>
    <n v="142"/>
    <n v="82"/>
    <n v="10"/>
    <d v="1944-12-29T07:36:35"/>
    <x v="48"/>
    <x v="0"/>
    <m/>
    <s v="Merlin 76/77"/>
    <s v="Between 12-12-1944 and 3-5-1945"/>
    <m/>
    <m/>
  </r>
  <r>
    <x v="21"/>
    <s v="979"/>
    <s v="RF979"/>
    <x v="32"/>
    <d v="1944-12-12T00:00:00"/>
    <d v="1945-05-03T00:00:00"/>
    <n v="142"/>
    <n v="82"/>
    <n v="11"/>
    <d v="1944-12-31T01:10:15"/>
    <x v="48"/>
    <x v="0"/>
    <m/>
    <s v="Merlin 76/77"/>
    <s v="Between 12-12-1944 and 3-5-1945"/>
    <m/>
    <m/>
  </r>
  <r>
    <x v="21"/>
    <s v="980"/>
    <s v="RF980"/>
    <x v="32"/>
    <d v="1944-12-12T00:00:00"/>
    <d v="1945-05-03T00:00:00"/>
    <n v="142"/>
    <n v="82"/>
    <n v="12"/>
    <d v="1945-01-01T18:43:54"/>
    <x v="48"/>
    <x v="0"/>
    <m/>
    <s v="Merlin 76/77"/>
    <s v="Between 12-12-1944 and 3-5-1945"/>
    <m/>
    <m/>
  </r>
  <r>
    <x v="21"/>
    <s v="981"/>
    <s v="RF981"/>
    <x v="32"/>
    <d v="1944-12-12T00:00:00"/>
    <d v="1945-05-03T00:00:00"/>
    <n v="142"/>
    <n v="82"/>
    <n v="13"/>
    <d v="1945-01-03T12:17:34"/>
    <x v="48"/>
    <x v="0"/>
    <m/>
    <s v="Merlin 76/77"/>
    <s v="Between 12-12-1944 and 3-5-1945"/>
    <m/>
    <m/>
  </r>
  <r>
    <x v="21"/>
    <s v="982"/>
    <s v="RF982"/>
    <x v="32"/>
    <d v="1944-12-12T00:00:00"/>
    <d v="1945-05-03T00:00:00"/>
    <n v="142"/>
    <n v="82"/>
    <n v="14"/>
    <d v="1945-01-05T05:51:13"/>
    <x v="48"/>
    <x v="0"/>
    <m/>
    <s v="Merlin 76/77"/>
    <s v="Between 12-12-1944 and 3-5-1945"/>
    <m/>
    <m/>
  </r>
  <r>
    <x v="21"/>
    <s v="983"/>
    <s v="RF983"/>
    <x v="32"/>
    <d v="1944-12-12T00:00:00"/>
    <d v="1945-05-03T00:00:00"/>
    <n v="142"/>
    <n v="82"/>
    <n v="15"/>
    <d v="1945-01-06T23:24:53"/>
    <x v="48"/>
    <x v="0"/>
    <m/>
    <s v="Merlin 76/77"/>
    <s v="Between 12-12-1944 and 3-5-1945"/>
    <m/>
    <m/>
  </r>
  <r>
    <x v="21"/>
    <s v="984"/>
    <s v="RF984"/>
    <x v="32"/>
    <d v="1944-12-12T00:00:00"/>
    <d v="1945-05-03T00:00:00"/>
    <n v="142"/>
    <n v="82"/>
    <n v="16"/>
    <d v="1945-01-08T16:58:32"/>
    <x v="48"/>
    <x v="0"/>
    <m/>
    <s v="Merlin 76/77"/>
    <s v="Between 12-12-1944 and 3-5-1945"/>
    <m/>
    <m/>
  </r>
  <r>
    <x v="21"/>
    <s v="985"/>
    <s v="RF985"/>
    <x v="32"/>
    <d v="1944-12-12T00:00:00"/>
    <d v="1945-05-03T00:00:00"/>
    <n v="142"/>
    <n v="82"/>
    <n v="17"/>
    <d v="1945-01-10T10:32:12"/>
    <x v="48"/>
    <x v="0"/>
    <m/>
    <s v="Merlin 76/77"/>
    <s v="Between 12-12-1944 and 3-5-1945"/>
    <m/>
    <m/>
  </r>
  <r>
    <x v="21"/>
    <s v="986"/>
    <s v="RF986"/>
    <x v="32"/>
    <d v="1944-12-12T00:00:00"/>
    <d v="1945-05-03T00:00:00"/>
    <n v="142"/>
    <n v="82"/>
    <n v="18"/>
    <d v="1945-01-12T04:05:51"/>
    <x v="48"/>
    <x v="0"/>
    <m/>
    <s v="Merlin 76/77"/>
    <s v="Between 12-12-1944 and 3-5-1945"/>
    <m/>
    <m/>
  </r>
  <r>
    <x v="21"/>
    <s v="987"/>
    <s v="RF987"/>
    <x v="32"/>
    <d v="1944-12-12T00:00:00"/>
    <d v="1945-05-03T00:00:00"/>
    <n v="142"/>
    <n v="82"/>
    <n v="19"/>
    <d v="1945-01-13T21:39:31"/>
    <x v="48"/>
    <x v="0"/>
    <m/>
    <s v="Merlin 76/77"/>
    <s v="Between 12-12-1944 and 3-5-1945"/>
    <m/>
    <m/>
  </r>
  <r>
    <x v="21"/>
    <s v="988"/>
    <s v="RF988"/>
    <x v="32"/>
    <d v="1944-12-12T00:00:00"/>
    <d v="1945-05-03T00:00:00"/>
    <n v="142"/>
    <n v="82"/>
    <n v="20"/>
    <d v="1945-01-15T15:13:10"/>
    <x v="48"/>
    <x v="0"/>
    <m/>
    <s v="Merlin 76/77"/>
    <s v="Between 12-12-1944 and 3-5-1945"/>
    <m/>
    <m/>
  </r>
  <r>
    <x v="21"/>
    <s v="989"/>
    <s v="RF989"/>
    <x v="32"/>
    <d v="1944-12-12T00:00:00"/>
    <d v="1945-05-03T00:00:00"/>
    <n v="142"/>
    <n v="82"/>
    <n v="21"/>
    <d v="1945-01-17T08:46:50"/>
    <x v="48"/>
    <x v="0"/>
    <m/>
    <s v="Merlin 76/77"/>
    <s v="Between 12-12-1944 and 3-5-1945"/>
    <m/>
    <m/>
  </r>
  <r>
    <x v="21"/>
    <s v="990"/>
    <s v="RF990"/>
    <x v="32"/>
    <d v="1944-12-12T00:00:00"/>
    <d v="1945-05-03T00:00:00"/>
    <n v="142"/>
    <n v="82"/>
    <n v="22"/>
    <d v="1945-01-19T02:20:29"/>
    <x v="48"/>
    <x v="0"/>
    <m/>
    <s v="Merlin 76/77"/>
    <s v="Between 12-12-1944 and 3-5-1945"/>
    <m/>
    <m/>
  </r>
  <r>
    <x v="21"/>
    <s v="991"/>
    <s v="RF991"/>
    <x v="32"/>
    <d v="1944-12-12T00:00:00"/>
    <d v="1945-05-03T00:00:00"/>
    <n v="142"/>
    <n v="82"/>
    <n v="23"/>
    <d v="1945-01-20T19:54:09"/>
    <x v="48"/>
    <x v="0"/>
    <m/>
    <s v="Merlin 76/77"/>
    <s v="Between 12-12-1944 and 3-5-1945"/>
    <m/>
    <m/>
  </r>
  <r>
    <x v="21"/>
    <s v="992"/>
    <s v="RF992"/>
    <x v="32"/>
    <d v="1944-12-12T00:00:00"/>
    <d v="1945-05-03T00:00:00"/>
    <n v="142"/>
    <n v="82"/>
    <n v="24"/>
    <d v="1945-01-22T13:27:48"/>
    <x v="48"/>
    <x v="0"/>
    <m/>
    <s v="Merlin 76/77"/>
    <s v="Between 12-12-1944 and 3-5-1945"/>
    <m/>
    <m/>
  </r>
  <r>
    <x v="21"/>
    <s v="993"/>
    <s v="RF993"/>
    <x v="32"/>
    <d v="1944-12-12T00:00:00"/>
    <d v="1945-05-03T00:00:00"/>
    <n v="142"/>
    <n v="82"/>
    <n v="25"/>
    <d v="1945-01-24T07:01:28"/>
    <x v="48"/>
    <x v="0"/>
    <m/>
    <s v="Merlin 76/77"/>
    <s v="Between 12-12-1944 and 3-5-1945"/>
    <m/>
    <m/>
  </r>
  <r>
    <x v="21"/>
    <s v="994"/>
    <s v="RF994"/>
    <x v="32"/>
    <d v="1944-12-12T00:00:00"/>
    <d v="1945-05-03T00:00:00"/>
    <n v="142"/>
    <n v="82"/>
    <n v="26"/>
    <d v="1945-01-26T00:35:07"/>
    <x v="48"/>
    <x v="0"/>
    <m/>
    <s v="Merlin 76/77"/>
    <s v="Between 12-12-1944 and 3-5-1945"/>
    <m/>
    <m/>
  </r>
  <r>
    <x v="21"/>
    <s v="995"/>
    <s v="RF995"/>
    <x v="32"/>
    <d v="1944-12-12T00:00:00"/>
    <d v="1945-05-03T00:00:00"/>
    <n v="142"/>
    <n v="82"/>
    <n v="27"/>
    <d v="1945-01-27T18:08:47"/>
    <x v="48"/>
    <x v="0"/>
    <m/>
    <s v="Merlin 76/77"/>
    <s v="Between 12-12-1944 and 3-5-1945"/>
    <m/>
    <m/>
  </r>
  <r>
    <x v="21"/>
    <s v="996"/>
    <s v="RF996"/>
    <x v="32"/>
    <d v="1944-12-12T00:00:00"/>
    <d v="1945-05-03T00:00:00"/>
    <n v="142"/>
    <n v="82"/>
    <n v="28"/>
    <d v="1945-01-29T11:42:26"/>
    <x v="48"/>
    <x v="0"/>
    <m/>
    <s v="Merlin 76/77"/>
    <s v="Between 12-12-1944 and 3-5-1945"/>
    <m/>
    <m/>
  </r>
  <r>
    <x v="21"/>
    <s v="997"/>
    <s v="RF997"/>
    <x v="32"/>
    <d v="1944-12-12T00:00:00"/>
    <d v="1945-05-03T00:00:00"/>
    <n v="142"/>
    <n v="82"/>
    <n v="29"/>
    <d v="1945-01-31T05:16:06"/>
    <x v="48"/>
    <x v="0"/>
    <m/>
    <s v="Merlin 76/77"/>
    <s v="Between 12-12-1944 and 3-5-1945"/>
    <m/>
    <m/>
  </r>
  <r>
    <x v="21"/>
    <s v="998"/>
    <s v="RF998"/>
    <x v="32"/>
    <d v="1944-12-12T00:00:00"/>
    <d v="1945-05-03T00:00:00"/>
    <n v="142"/>
    <n v="82"/>
    <n v="30"/>
    <d v="1945-02-01T22:49:45"/>
    <x v="48"/>
    <x v="0"/>
    <m/>
    <s v="Merlin 76/77"/>
    <s v="Between 12-12-1944 and 3-5-1945"/>
    <m/>
    <m/>
  </r>
  <r>
    <x v="21"/>
    <s v="999"/>
    <s v="RF999"/>
    <x v="32"/>
    <d v="1944-12-12T00:00:00"/>
    <d v="1945-05-03T00:00:00"/>
    <n v="142"/>
    <n v="82"/>
    <n v="31"/>
    <d v="1945-02-03T16:23:25"/>
    <x v="48"/>
    <x v="0"/>
    <m/>
    <s v="Merlin 76/77"/>
    <s v="Between 12-12-1944 and 3-5-1945"/>
    <m/>
    <m/>
  </r>
  <r>
    <x v="22"/>
    <s v="113"/>
    <s v="RG113"/>
    <x v="32"/>
    <d v="1944-12-12T00:00:00"/>
    <d v="1945-05-03T00:00:00"/>
    <n v="142"/>
    <n v="82"/>
    <n v="32"/>
    <d v="1945-02-05T09:57:04"/>
    <x v="48"/>
    <x v="0"/>
    <m/>
    <s v="Merlin 76/77"/>
    <s v="Between 12-12-1944 and 3-5-1945"/>
    <m/>
    <m/>
  </r>
  <r>
    <x v="22"/>
    <s v="114"/>
    <s v="RG114"/>
    <x v="32"/>
    <d v="1944-12-12T00:00:00"/>
    <d v="1945-05-03T00:00:00"/>
    <n v="142"/>
    <n v="82"/>
    <n v="33"/>
    <d v="1945-02-07T03:30:44"/>
    <x v="48"/>
    <x v="0"/>
    <m/>
    <s v="Merlin 76/77"/>
    <s v="Between 12-12-1944 and 3-5-1945"/>
    <m/>
    <m/>
  </r>
  <r>
    <x v="22"/>
    <s v="115"/>
    <s v="RG115"/>
    <x v="32"/>
    <d v="1944-12-12T00:00:00"/>
    <d v="1945-05-03T00:00:00"/>
    <n v="142"/>
    <n v="82"/>
    <n v="34"/>
    <d v="1945-02-08T21:04:23"/>
    <x v="48"/>
    <x v="0"/>
    <m/>
    <s v="Merlin 76/77"/>
    <s v="Between 12-12-1944 and 3-5-1945"/>
    <m/>
    <m/>
  </r>
  <r>
    <x v="22"/>
    <s v="116"/>
    <s v="RG116"/>
    <x v="32"/>
    <d v="1944-12-12T00:00:00"/>
    <d v="1945-05-03T00:00:00"/>
    <n v="142"/>
    <n v="82"/>
    <n v="35"/>
    <d v="1945-02-10T14:38:03"/>
    <x v="48"/>
    <x v="0"/>
    <m/>
    <s v="Merlin 76/77"/>
    <s v="Between 12-12-1944 and 3-5-1945"/>
    <m/>
    <m/>
  </r>
  <r>
    <x v="22"/>
    <s v="117"/>
    <s v="RG117"/>
    <x v="32"/>
    <d v="1944-12-12T00:00:00"/>
    <d v="1945-05-03T00:00:00"/>
    <n v="142"/>
    <n v="82"/>
    <n v="36"/>
    <d v="1945-02-12T08:11:42"/>
    <x v="48"/>
    <x v="0"/>
    <m/>
    <s v="Merlin 76/77"/>
    <s v="Between 12-12-1944 and 3-5-1945"/>
    <m/>
    <m/>
  </r>
  <r>
    <x v="22"/>
    <s v="118"/>
    <s v="RG118"/>
    <x v="32"/>
    <d v="1944-12-12T00:00:00"/>
    <d v="1945-05-03T00:00:00"/>
    <n v="142"/>
    <n v="82"/>
    <n v="37"/>
    <d v="1945-02-14T01:45:22"/>
    <x v="48"/>
    <x v="0"/>
    <m/>
    <s v="Merlin 76/77"/>
    <s v="Between 12-12-1944 and 3-5-1945"/>
    <m/>
    <m/>
  </r>
  <r>
    <x v="22"/>
    <s v="119"/>
    <s v="RG119"/>
    <x v="32"/>
    <d v="1944-12-12T00:00:00"/>
    <d v="1945-05-03T00:00:00"/>
    <n v="142"/>
    <n v="82"/>
    <n v="38"/>
    <d v="1945-02-15T19:19:01"/>
    <x v="48"/>
    <x v="0"/>
    <m/>
    <s v="Merlin 76/77"/>
    <s v="Between 12-12-1944 and 3-5-1945"/>
    <m/>
    <m/>
  </r>
  <r>
    <x v="22"/>
    <s v="120"/>
    <s v="RG120"/>
    <x v="32"/>
    <d v="1944-12-12T00:00:00"/>
    <d v="1945-05-03T00:00:00"/>
    <n v="142"/>
    <n v="82"/>
    <n v="39"/>
    <d v="1945-02-17T12:52:41"/>
    <x v="48"/>
    <x v="0"/>
    <m/>
    <s v="Merlin 76/77"/>
    <s v="Between 12-12-1944 and 3-5-1945"/>
    <m/>
    <m/>
  </r>
  <r>
    <x v="22"/>
    <s v="121"/>
    <s v="RG121"/>
    <x v="32"/>
    <d v="1944-12-12T00:00:00"/>
    <d v="1945-05-03T00:00:00"/>
    <n v="142"/>
    <n v="82"/>
    <n v="40"/>
    <d v="1945-02-19T06:26:20"/>
    <x v="48"/>
    <x v="0"/>
    <m/>
    <s v="Merlin 76/77"/>
    <s v="Between 12-12-1944 and 3-5-1945"/>
    <m/>
    <m/>
  </r>
  <r>
    <x v="22"/>
    <s v="122"/>
    <s v="RG122"/>
    <x v="32"/>
    <d v="1944-12-12T00:00:00"/>
    <d v="1945-05-03T00:00:00"/>
    <n v="142"/>
    <n v="82"/>
    <n v="41"/>
    <d v="1945-02-21T00:00:00"/>
    <x v="48"/>
    <x v="0"/>
    <m/>
    <s v="Merlin 76/77"/>
    <s v="Between 12-12-1944 and 3-5-1945"/>
    <m/>
    <m/>
  </r>
  <r>
    <x v="22"/>
    <s v="123"/>
    <s v="RG123"/>
    <x v="32"/>
    <d v="1944-12-12T00:00:00"/>
    <d v="1945-05-03T00:00:00"/>
    <n v="142"/>
    <n v="82"/>
    <n v="42"/>
    <d v="1945-02-22T17:33:40"/>
    <x v="48"/>
    <x v="0"/>
    <m/>
    <s v="Merlin 76/77"/>
    <s v="Between 12-12-1944 and 3-5-1945"/>
    <m/>
    <m/>
  </r>
  <r>
    <x v="22"/>
    <s v="124"/>
    <s v="RG124"/>
    <x v="32"/>
    <d v="1944-12-12T00:00:00"/>
    <d v="1945-05-03T00:00:00"/>
    <n v="142"/>
    <n v="82"/>
    <n v="43"/>
    <d v="1945-02-24T11:07:19"/>
    <x v="45"/>
    <x v="0"/>
    <m/>
    <s v="Merlin 76/77"/>
    <s v="Between 12-12-1944 and 3-5-1945"/>
    <m/>
    <m/>
  </r>
  <r>
    <x v="22"/>
    <s v="125"/>
    <s v="RG125"/>
    <x v="32"/>
    <d v="1944-12-12T00:00:00"/>
    <d v="1945-05-03T00:00:00"/>
    <n v="142"/>
    <n v="82"/>
    <n v="44"/>
    <d v="1945-02-26T04:40:59"/>
    <x v="45"/>
    <x v="0"/>
    <m/>
    <s v="Merlin 76/77"/>
    <s v="Between 12-12-1944 and 3-5-1945"/>
    <m/>
    <m/>
  </r>
  <r>
    <x v="22"/>
    <s v="126"/>
    <s v="RG126"/>
    <x v="32"/>
    <d v="1944-12-12T00:00:00"/>
    <d v="1945-05-03T00:00:00"/>
    <n v="142"/>
    <n v="82"/>
    <n v="45"/>
    <d v="1945-02-27T22:14:38"/>
    <x v="45"/>
    <x v="0"/>
    <m/>
    <s v="Merlin 76/77"/>
    <s v="Between 12-12-1944 and 3-5-1945"/>
    <m/>
    <m/>
  </r>
  <r>
    <x v="22"/>
    <s v="127"/>
    <s v="RG127"/>
    <x v="32"/>
    <d v="1944-12-12T00:00:00"/>
    <d v="1945-05-03T00:00:00"/>
    <n v="142"/>
    <n v="82"/>
    <n v="46"/>
    <d v="1945-03-01T15:48:18"/>
    <x v="45"/>
    <x v="0"/>
    <m/>
    <s v="Merlin 76/77"/>
    <s v="Between 12-12-1944 and 3-5-1945"/>
    <m/>
    <m/>
  </r>
  <r>
    <x v="22"/>
    <s v="128"/>
    <s v="RG128"/>
    <x v="32"/>
    <d v="1944-12-12T00:00:00"/>
    <d v="1945-05-03T00:00:00"/>
    <n v="142"/>
    <n v="82"/>
    <n v="47"/>
    <d v="1945-03-03T09:21:57"/>
    <x v="45"/>
    <x v="0"/>
    <m/>
    <s v="Merlin 76/77"/>
    <s v="Between 12-12-1944 and 3-5-1945"/>
    <m/>
    <m/>
  </r>
  <r>
    <x v="22"/>
    <s v="129"/>
    <s v="RG129"/>
    <x v="32"/>
    <d v="1944-12-12T00:00:00"/>
    <d v="1945-05-03T00:00:00"/>
    <n v="142"/>
    <n v="82"/>
    <n v="48"/>
    <d v="1945-03-05T02:55:37"/>
    <x v="45"/>
    <x v="0"/>
    <m/>
    <s v="Merlin 76/77"/>
    <s v="Between 12-12-1944 and 3-5-1945"/>
    <m/>
    <m/>
  </r>
  <r>
    <x v="22"/>
    <s v="130"/>
    <s v="RG130"/>
    <x v="32"/>
    <d v="1944-12-12T00:00:00"/>
    <d v="1945-05-03T00:00:00"/>
    <n v="142"/>
    <n v="82"/>
    <n v="49"/>
    <d v="1945-03-06T20:29:16"/>
    <x v="45"/>
    <x v="0"/>
    <m/>
    <s v="Merlin 76/77"/>
    <s v="Between 12-12-1944 and 3-5-1945"/>
    <m/>
    <m/>
  </r>
  <r>
    <x v="22"/>
    <s v="131"/>
    <s v="RG131"/>
    <x v="32"/>
    <d v="1944-12-12T00:00:00"/>
    <d v="1945-05-03T00:00:00"/>
    <n v="142"/>
    <n v="82"/>
    <n v="50"/>
    <d v="1945-03-08T14:02:56"/>
    <x v="45"/>
    <x v="0"/>
    <m/>
    <s v="Merlin 76/77"/>
    <s v="Between 12-12-1944 and 3-5-1945"/>
    <m/>
    <m/>
  </r>
  <r>
    <x v="22"/>
    <s v="132"/>
    <s v="RG132"/>
    <x v="32"/>
    <d v="1944-12-12T00:00:00"/>
    <d v="1945-05-03T00:00:00"/>
    <n v="142"/>
    <n v="82"/>
    <n v="51"/>
    <d v="1945-03-10T07:36:35"/>
    <x v="45"/>
    <x v="0"/>
    <m/>
    <s v="Merlin 76/77"/>
    <s v="Between 12-12-1944 and 3-5-1945"/>
    <m/>
    <m/>
  </r>
  <r>
    <x v="22"/>
    <s v="133"/>
    <s v="RG133"/>
    <x v="32"/>
    <d v="1944-12-12T00:00:00"/>
    <d v="1945-05-03T00:00:00"/>
    <n v="142"/>
    <n v="82"/>
    <n v="52"/>
    <d v="1945-03-12T01:10:15"/>
    <x v="45"/>
    <x v="0"/>
    <m/>
    <s v="Merlin 76/77"/>
    <s v="Between 12-12-1944 and 3-5-1945"/>
    <m/>
    <m/>
  </r>
  <r>
    <x v="22"/>
    <s v="134"/>
    <s v="RG134"/>
    <x v="32"/>
    <d v="1944-12-12T00:00:00"/>
    <d v="1945-05-03T00:00:00"/>
    <n v="142"/>
    <n v="82"/>
    <n v="53"/>
    <d v="1945-03-13T18:43:54"/>
    <x v="45"/>
    <x v="0"/>
    <m/>
    <s v="Merlin 76/77"/>
    <s v="Between 12-12-1944 and 3-5-1945"/>
    <m/>
    <m/>
  </r>
  <r>
    <x v="22"/>
    <s v="135"/>
    <s v="RG135"/>
    <x v="32"/>
    <d v="1944-12-12T00:00:00"/>
    <d v="1945-05-03T00:00:00"/>
    <n v="142"/>
    <n v="82"/>
    <n v="54"/>
    <d v="1945-03-15T12:17:34"/>
    <x v="45"/>
    <x v="0"/>
    <m/>
    <s v="Merlin 76/77"/>
    <s v="Between 12-12-1944 and 3-5-1945"/>
    <m/>
    <m/>
  </r>
  <r>
    <x v="22"/>
    <s v="136"/>
    <s v="RG136"/>
    <x v="32"/>
    <d v="1944-12-12T00:00:00"/>
    <d v="1945-05-03T00:00:00"/>
    <n v="142"/>
    <n v="82"/>
    <n v="55"/>
    <d v="1945-03-17T05:51:13"/>
    <x v="46"/>
    <x v="0"/>
    <m/>
    <s v="Merlin 76/77"/>
    <s v="Between 12-12-1944 and 3-5-1945"/>
    <m/>
    <m/>
  </r>
  <r>
    <x v="22"/>
    <s v="137"/>
    <s v="RG137"/>
    <x v="32"/>
    <d v="1944-12-12T00:00:00"/>
    <d v="1945-05-03T00:00:00"/>
    <n v="142"/>
    <n v="82"/>
    <n v="56"/>
    <d v="1945-03-18T23:24:53"/>
    <x v="46"/>
    <x v="0"/>
    <m/>
    <s v="Merlin 76/77"/>
    <s v="Between 12-12-1944 and 3-5-1945"/>
    <m/>
    <m/>
  </r>
  <r>
    <x v="22"/>
    <s v="138"/>
    <s v="RG138"/>
    <x v="32"/>
    <d v="1944-12-12T00:00:00"/>
    <d v="1945-05-03T00:00:00"/>
    <n v="142"/>
    <n v="82"/>
    <n v="57"/>
    <d v="1945-03-20T16:58:32"/>
    <x v="46"/>
    <x v="0"/>
    <m/>
    <s v="Merlin 76/77"/>
    <s v="Between 12-12-1944 and 3-5-1945"/>
    <m/>
    <m/>
  </r>
  <r>
    <x v="22"/>
    <s v="139"/>
    <s v="RG139"/>
    <x v="32"/>
    <d v="1944-12-12T00:00:00"/>
    <d v="1945-05-03T00:00:00"/>
    <n v="142"/>
    <n v="82"/>
    <n v="58"/>
    <d v="1945-03-22T10:32:12"/>
    <x v="46"/>
    <x v="0"/>
    <m/>
    <s v="Merlin 76/77"/>
    <s v="Between 12-12-1944 and 3-5-1945"/>
    <m/>
    <m/>
  </r>
  <r>
    <x v="22"/>
    <s v="140"/>
    <s v="RG140"/>
    <x v="32"/>
    <d v="1944-12-12T00:00:00"/>
    <d v="1945-05-03T00:00:00"/>
    <n v="142"/>
    <n v="82"/>
    <n v="59"/>
    <d v="1945-03-24T04:05:51"/>
    <x v="46"/>
    <x v="0"/>
    <m/>
    <s v="Merlin 76/77"/>
    <s v="Between 12-12-1944 and 3-5-1945"/>
    <m/>
    <m/>
  </r>
  <r>
    <x v="22"/>
    <s v="141"/>
    <s v="RG141"/>
    <x v="32"/>
    <d v="1944-12-12T00:00:00"/>
    <d v="1945-05-03T00:00:00"/>
    <n v="142"/>
    <n v="82"/>
    <n v="60"/>
    <d v="1945-03-25T21:39:31"/>
    <x v="46"/>
    <x v="0"/>
    <m/>
    <s v="Merlin 76/77"/>
    <s v="Between 12-12-1944 and 3-5-1945"/>
    <m/>
    <m/>
  </r>
  <r>
    <x v="22"/>
    <s v="142"/>
    <s v="RG142"/>
    <x v="32"/>
    <d v="1944-12-12T00:00:00"/>
    <d v="1945-05-03T00:00:00"/>
    <n v="142"/>
    <n v="82"/>
    <n v="61"/>
    <d v="1945-03-27T15:13:10"/>
    <x v="46"/>
    <x v="0"/>
    <m/>
    <s v="Merlin 76/77"/>
    <s v="Between 12-12-1944 and 3-5-1945"/>
    <m/>
    <m/>
  </r>
  <r>
    <x v="22"/>
    <s v="143"/>
    <s v="RG143"/>
    <x v="32"/>
    <d v="1944-12-12T00:00:00"/>
    <d v="1945-05-03T00:00:00"/>
    <n v="142"/>
    <n v="82"/>
    <n v="62"/>
    <d v="1945-03-29T08:46:50"/>
    <x v="46"/>
    <x v="0"/>
    <m/>
    <s v="Merlin 76/77"/>
    <s v="Between 12-12-1944 and 3-5-1945"/>
    <m/>
    <m/>
  </r>
  <r>
    <x v="22"/>
    <s v="144"/>
    <s v="RG144"/>
    <x v="32"/>
    <d v="1944-12-12T00:00:00"/>
    <d v="1945-05-03T00:00:00"/>
    <n v="142"/>
    <n v="82"/>
    <n v="63"/>
    <d v="1945-03-31T02:20:29"/>
    <x v="46"/>
    <x v="0"/>
    <m/>
    <s v="Merlin 76/77"/>
    <s v="Between 12-12-1944 and 3-5-1945"/>
    <m/>
    <m/>
  </r>
  <r>
    <x v="22"/>
    <s v="145"/>
    <s v="RG145"/>
    <x v="32"/>
    <d v="1944-12-12T00:00:00"/>
    <d v="1945-05-03T00:00:00"/>
    <n v="142"/>
    <n v="82"/>
    <n v="64"/>
    <d v="1945-04-01T19:54:09"/>
    <x v="46"/>
    <x v="0"/>
    <m/>
    <s v="Merlin 76/77"/>
    <s v="Between 12-12-1944 and 3-5-1945"/>
    <m/>
    <m/>
  </r>
  <r>
    <x v="22"/>
    <s v="146"/>
    <s v="RG146"/>
    <x v="32"/>
    <d v="1944-12-12T00:00:00"/>
    <d v="1945-05-03T00:00:00"/>
    <n v="142"/>
    <n v="82"/>
    <n v="65"/>
    <d v="1945-04-03T13:27:48"/>
    <x v="46"/>
    <x v="0"/>
    <m/>
    <s v="Merlin 76/77"/>
    <s v="Between 12-12-1944 and 3-5-1945"/>
    <m/>
    <m/>
  </r>
  <r>
    <x v="22"/>
    <s v="147"/>
    <s v="RG147"/>
    <x v="32"/>
    <d v="1944-12-12T00:00:00"/>
    <d v="1945-05-03T00:00:00"/>
    <n v="142"/>
    <n v="82"/>
    <n v="66"/>
    <d v="1945-04-05T07:01:28"/>
    <x v="46"/>
    <x v="0"/>
    <m/>
    <s v="Merlin 76/77"/>
    <s v="Between 12-12-1944 and 3-5-1945"/>
    <m/>
    <m/>
  </r>
  <r>
    <x v="22"/>
    <s v="148"/>
    <s v="RG148"/>
    <x v="32"/>
    <d v="1944-12-12T00:00:00"/>
    <d v="1945-05-03T00:00:00"/>
    <n v="142"/>
    <n v="82"/>
    <n v="67"/>
    <d v="1945-04-07T00:35:07"/>
    <x v="46"/>
    <x v="0"/>
    <m/>
    <s v="Merlin 76/77"/>
    <s v="Between 12-12-1944 and 3-5-1945"/>
    <m/>
    <m/>
  </r>
  <r>
    <x v="22"/>
    <s v="149"/>
    <s v="RG149"/>
    <x v="32"/>
    <d v="1944-12-12T00:00:00"/>
    <d v="1945-05-03T00:00:00"/>
    <n v="142"/>
    <n v="82"/>
    <n v="68"/>
    <d v="1945-04-08T18:08:47"/>
    <x v="46"/>
    <x v="0"/>
    <m/>
    <s v="Merlin 76/77"/>
    <s v="Between 12-12-1944 and 3-5-1945"/>
    <m/>
    <m/>
  </r>
  <r>
    <x v="22"/>
    <s v="150"/>
    <s v="RG150"/>
    <x v="32"/>
    <d v="1944-12-12T00:00:00"/>
    <d v="1945-05-03T00:00:00"/>
    <n v="142"/>
    <n v="82"/>
    <n v="69"/>
    <d v="1945-04-10T11:42:26"/>
    <x v="46"/>
    <x v="0"/>
    <m/>
    <s v="Merlin 76/77"/>
    <s v="Between 12-12-1944 and 3-5-1945"/>
    <m/>
    <m/>
  </r>
  <r>
    <x v="22"/>
    <s v="151"/>
    <s v="RG151"/>
    <x v="32"/>
    <d v="1944-12-12T00:00:00"/>
    <d v="1945-05-03T00:00:00"/>
    <n v="142"/>
    <n v="82"/>
    <n v="70"/>
    <d v="1945-04-12T05:16:06"/>
    <x v="46"/>
    <x v="0"/>
    <m/>
    <s v="Merlin 76/77"/>
    <s v="Between 12-12-1944 and 3-5-1945"/>
    <m/>
    <m/>
  </r>
  <r>
    <x v="22"/>
    <s v="152"/>
    <s v="RG152"/>
    <x v="32"/>
    <d v="1944-12-12T00:00:00"/>
    <d v="1945-05-03T00:00:00"/>
    <n v="142"/>
    <n v="82"/>
    <n v="71"/>
    <d v="1945-04-13T22:49:45"/>
    <x v="46"/>
    <x v="0"/>
    <m/>
    <s v="Merlin 76/77"/>
    <s v="Between 12-12-1944 and 3-5-1945"/>
    <m/>
    <m/>
  </r>
  <r>
    <x v="22"/>
    <s v="153"/>
    <s v="RG153"/>
    <x v="32"/>
    <d v="1944-12-12T00:00:00"/>
    <d v="1945-05-03T00:00:00"/>
    <n v="142"/>
    <n v="82"/>
    <n v="72"/>
    <d v="1945-04-15T16:23:25"/>
    <x v="46"/>
    <x v="0"/>
    <m/>
    <s v="Merlin 76/77"/>
    <s v="Between 12-12-1944 and 3-5-1945"/>
    <m/>
    <m/>
  </r>
  <r>
    <x v="22"/>
    <s v="154"/>
    <s v="RG154"/>
    <x v="32"/>
    <d v="1944-12-12T00:00:00"/>
    <d v="1945-05-03T00:00:00"/>
    <n v="142"/>
    <n v="82"/>
    <n v="73"/>
    <d v="1945-04-17T09:57:04"/>
    <x v="46"/>
    <x v="0"/>
    <m/>
    <s v="Merlin 76/77"/>
    <s v="Between 12-12-1944 and 3-5-1945"/>
    <m/>
    <m/>
  </r>
  <r>
    <x v="22"/>
    <s v="155"/>
    <s v="RG155"/>
    <x v="32"/>
    <d v="1944-12-12T00:00:00"/>
    <d v="1945-05-03T00:00:00"/>
    <n v="142"/>
    <n v="82"/>
    <n v="74"/>
    <d v="1945-04-19T03:30:44"/>
    <x v="46"/>
    <x v="0"/>
    <m/>
    <s v="Merlin 76/77"/>
    <s v="Between 12-12-1944 and 3-5-1945"/>
    <m/>
    <m/>
  </r>
  <r>
    <x v="22"/>
    <s v="156"/>
    <s v="RG156"/>
    <x v="32"/>
    <d v="1944-12-12T00:00:00"/>
    <d v="1945-05-03T00:00:00"/>
    <n v="142"/>
    <n v="82"/>
    <n v="75"/>
    <d v="1945-04-20T21:04:23"/>
    <x v="46"/>
    <x v="0"/>
    <m/>
    <s v="Merlin 76/77"/>
    <s v="Between 12-12-1944 and 3-5-1945"/>
    <m/>
    <m/>
  </r>
  <r>
    <x v="22"/>
    <s v="157"/>
    <s v="RG157"/>
    <x v="32"/>
    <d v="1944-12-12T00:00:00"/>
    <d v="1945-05-03T00:00:00"/>
    <n v="142"/>
    <n v="82"/>
    <n v="76"/>
    <d v="1945-04-22T14:38:03"/>
    <x v="46"/>
    <x v="0"/>
    <m/>
    <s v="Merlin 76/77"/>
    <s v="Between 12-12-1944 and 3-5-1945"/>
    <m/>
    <m/>
  </r>
  <r>
    <x v="22"/>
    <s v="158"/>
    <s v="RG158"/>
    <x v="32"/>
    <d v="1944-12-12T00:00:00"/>
    <d v="1945-05-03T00:00:00"/>
    <n v="142"/>
    <n v="82"/>
    <n v="77"/>
    <d v="1945-04-24T08:11:42"/>
    <x v="46"/>
    <x v="0"/>
    <m/>
    <s v="Merlin 76/77"/>
    <s v="Between 12-12-1944 and 3-5-1945"/>
    <m/>
    <m/>
  </r>
  <r>
    <x v="22"/>
    <s v="171"/>
    <s v="RG171"/>
    <x v="32"/>
    <d v="1944-12-12T00:00:00"/>
    <d v="1945-05-03T00:00:00"/>
    <n v="142"/>
    <n v="82"/>
    <n v="78"/>
    <d v="1945-04-26T01:45:22"/>
    <x v="46"/>
    <x v="0"/>
    <m/>
    <s v="Merlin 76/77"/>
    <s v="Between 12-12-1944 and 3-5-1945"/>
    <m/>
    <m/>
  </r>
  <r>
    <x v="22"/>
    <s v="172"/>
    <s v="RG172"/>
    <x v="32"/>
    <d v="1944-12-12T00:00:00"/>
    <d v="1945-05-03T00:00:00"/>
    <n v="142"/>
    <n v="82"/>
    <n v="79"/>
    <d v="1945-04-27T19:19:01"/>
    <x v="47"/>
    <x v="0"/>
    <m/>
    <s v="Merlin 76/77"/>
    <s v="Between 12-12-1944 and 3-5-1945"/>
    <m/>
    <m/>
  </r>
  <r>
    <x v="22"/>
    <s v="173"/>
    <s v="RG173"/>
    <x v="32"/>
    <d v="1944-12-12T00:00:00"/>
    <d v="1945-05-03T00:00:00"/>
    <n v="142"/>
    <n v="82"/>
    <n v="80"/>
    <d v="1945-04-29T12:52:41"/>
    <x v="47"/>
    <x v="0"/>
    <m/>
    <s v="Merlin 76/77"/>
    <s v="Between 12-12-1944 and 3-5-1945"/>
    <m/>
    <m/>
  </r>
  <r>
    <x v="22"/>
    <s v="174"/>
    <s v="RG174"/>
    <x v="32"/>
    <d v="1944-12-12T00:00:00"/>
    <d v="1945-05-03T00:00:00"/>
    <n v="142"/>
    <n v="82"/>
    <n v="81"/>
    <d v="1945-05-01T06:26:20"/>
    <x v="47"/>
    <x v="0"/>
    <m/>
    <s v="Merlin 76/77"/>
    <s v="Between 12-12-1944 and 3-5-1945"/>
    <m/>
    <m/>
  </r>
  <r>
    <x v="22"/>
    <s v="175"/>
    <s v="RG175"/>
    <x v="32"/>
    <d v="1944-12-12T00:00:00"/>
    <d v="1945-05-03T00:00:00"/>
    <n v="142"/>
    <n v="82"/>
    <n v="82"/>
    <d v="1945-05-03T00:00:00"/>
    <x v="49"/>
    <x v="0"/>
    <m/>
    <s v="Merlin 76/77"/>
    <s v="Between 12-12-1944 and 3-5-1945"/>
    <m/>
    <m/>
  </r>
  <r>
    <x v="22"/>
    <s v="176"/>
    <s v="RG176"/>
    <x v="37"/>
    <d v="1945-01-06T00:00:00"/>
    <d v="1946-01-10T00:00:00"/>
    <n v="369"/>
    <n v="118"/>
    <n v="1"/>
    <d v="1945-01-09T03:03:03"/>
    <x v="48"/>
    <x v="0"/>
    <m/>
    <s v="Merlin 113/114"/>
    <s v="Between 6-1-1945 and 10-1-1946"/>
    <m/>
    <m/>
  </r>
  <r>
    <x v="22"/>
    <s v="177"/>
    <s v="RG177"/>
    <x v="37"/>
    <d v="1945-01-06T00:00:00"/>
    <d v="1946-01-10T00:00:00"/>
    <n v="369"/>
    <n v="118"/>
    <n v="2"/>
    <d v="1945-01-12T06:06:06"/>
    <x v="48"/>
    <x v="0"/>
    <m/>
    <s v="Merlin 113/114"/>
    <s v="Between 6-1-1945 and 10-1-1946"/>
    <m/>
    <m/>
  </r>
  <r>
    <x v="22"/>
    <s v="178"/>
    <s v="RG178"/>
    <x v="37"/>
    <d v="1945-01-06T00:00:00"/>
    <d v="1946-01-10T00:00:00"/>
    <n v="369"/>
    <n v="118"/>
    <n v="3"/>
    <d v="1945-01-15T09:09:09"/>
    <x v="48"/>
    <x v="0"/>
    <m/>
    <s v="Merlin 113/114"/>
    <s v="Between 6-1-1945 and 10-1-1946"/>
    <m/>
    <m/>
  </r>
  <r>
    <x v="22"/>
    <s v="179"/>
    <s v="RG179"/>
    <x v="37"/>
    <d v="1945-01-06T00:00:00"/>
    <d v="1946-01-10T00:00:00"/>
    <n v="369"/>
    <n v="118"/>
    <n v="4"/>
    <d v="1945-01-18T12:12:12"/>
    <x v="45"/>
    <x v="0"/>
    <m/>
    <s v="Merlin 113/114"/>
    <s v="Between 6-1-1945 and 10-1-1946"/>
    <m/>
    <m/>
  </r>
  <r>
    <x v="22"/>
    <s v="180"/>
    <s v="RG180"/>
    <x v="37"/>
    <d v="1945-01-06T00:00:00"/>
    <d v="1946-01-10T00:00:00"/>
    <n v="369"/>
    <n v="118"/>
    <n v="5"/>
    <d v="1945-01-21T15:15:15"/>
    <x v="45"/>
    <x v="0"/>
    <m/>
    <s v="Merlin 113/114"/>
    <s v="Between 6-1-1945 and 10-1-1946"/>
    <m/>
    <m/>
  </r>
  <r>
    <x v="22"/>
    <s v="181"/>
    <s v="RG181"/>
    <x v="37"/>
    <d v="1945-01-06T00:00:00"/>
    <d v="1946-01-10T00:00:00"/>
    <n v="369"/>
    <n v="118"/>
    <n v="6"/>
    <d v="1945-01-24T18:18:18"/>
    <x v="46"/>
    <x v="0"/>
    <m/>
    <s v="Merlin 113/114"/>
    <s v="Between 6-1-1945 and 10-1-1946"/>
    <m/>
    <m/>
  </r>
  <r>
    <x v="22"/>
    <s v="182"/>
    <s v="RG182"/>
    <x v="37"/>
    <d v="1945-01-06T00:00:00"/>
    <d v="1946-01-10T00:00:00"/>
    <n v="369"/>
    <n v="118"/>
    <n v="7"/>
    <d v="1945-01-27T21:21:21"/>
    <x v="47"/>
    <x v="0"/>
    <m/>
    <s v="Merlin 113/114"/>
    <s v="Between 6-1-1945 and 10-1-1946"/>
    <m/>
    <m/>
  </r>
  <r>
    <x v="22"/>
    <s v="183"/>
    <s v="RG183"/>
    <x v="37"/>
    <d v="1945-01-06T00:00:00"/>
    <d v="1946-01-10T00:00:00"/>
    <n v="369"/>
    <n v="118"/>
    <n v="8"/>
    <d v="1945-01-31T00:24:24"/>
    <x v="47"/>
    <x v="0"/>
    <m/>
    <s v="Merlin 113/114"/>
    <s v="Between 6-1-1945 and 10-1-1946"/>
    <m/>
    <m/>
  </r>
  <r>
    <x v="22"/>
    <s v="184"/>
    <s v="RG184"/>
    <x v="37"/>
    <d v="1945-01-06T00:00:00"/>
    <d v="1946-01-10T00:00:00"/>
    <n v="369"/>
    <n v="118"/>
    <n v="9"/>
    <d v="1945-02-03T03:27:27"/>
    <x v="47"/>
    <x v="0"/>
    <m/>
    <s v="Merlin 113/114"/>
    <s v="Between 6-1-1945 and 10-1-1946"/>
    <m/>
    <m/>
  </r>
  <r>
    <x v="22"/>
    <s v="185"/>
    <s v="RG185"/>
    <x v="37"/>
    <d v="1945-01-06T00:00:00"/>
    <d v="1946-01-10T00:00:00"/>
    <n v="369"/>
    <n v="118"/>
    <n v="10"/>
    <d v="1945-02-06T06:30:31"/>
    <x v="47"/>
    <x v="0"/>
    <m/>
    <s v="Merlin 113/114"/>
    <s v="Between 6-1-1945 and 10-1-1946"/>
    <m/>
    <m/>
  </r>
  <r>
    <x v="22"/>
    <s v="186"/>
    <s v="RG186"/>
    <x v="37"/>
    <d v="1945-01-06T00:00:00"/>
    <d v="1946-01-10T00:00:00"/>
    <n v="369"/>
    <n v="118"/>
    <n v="11"/>
    <d v="1945-02-09T09:33:34"/>
    <x v="47"/>
    <x v="0"/>
    <m/>
    <s v="Merlin 113/114"/>
    <s v="Between 6-1-1945 and 10-1-1946"/>
    <m/>
    <m/>
  </r>
  <r>
    <x v="22"/>
    <s v="187"/>
    <s v="RG187"/>
    <x v="37"/>
    <d v="1945-01-06T00:00:00"/>
    <d v="1946-01-10T00:00:00"/>
    <n v="369"/>
    <n v="118"/>
    <n v="12"/>
    <d v="1945-02-12T12:36:37"/>
    <x v="47"/>
    <x v="0"/>
    <m/>
    <s v="Merlin 113/114"/>
    <s v="Between 6-1-1945 and 10-1-1946"/>
    <m/>
    <m/>
  </r>
  <r>
    <x v="22"/>
    <s v="188"/>
    <s v="RG188"/>
    <x v="37"/>
    <d v="1945-01-06T00:00:00"/>
    <d v="1946-01-10T00:00:00"/>
    <n v="369"/>
    <n v="118"/>
    <n v="13"/>
    <d v="1945-02-15T15:39:40"/>
    <x v="47"/>
    <x v="0"/>
    <m/>
    <s v="Merlin 113/114"/>
    <s v="Between 6-1-1945 and 10-1-1946"/>
    <m/>
    <m/>
  </r>
  <r>
    <x v="22"/>
    <s v="189"/>
    <s v="RG189"/>
    <x v="37"/>
    <d v="1945-01-06T00:00:00"/>
    <d v="1946-01-10T00:00:00"/>
    <n v="369"/>
    <n v="118"/>
    <n v="14"/>
    <d v="1945-02-18T18:42:43"/>
    <x v="47"/>
    <x v="0"/>
    <m/>
    <s v="Merlin 113/114"/>
    <s v="Between 6-1-1945 and 10-1-1946"/>
    <m/>
    <m/>
  </r>
  <r>
    <x v="22"/>
    <s v="190"/>
    <s v="RG190"/>
    <x v="37"/>
    <d v="1945-01-06T00:00:00"/>
    <d v="1946-01-10T00:00:00"/>
    <n v="369"/>
    <n v="118"/>
    <n v="15"/>
    <d v="1945-02-21T21:45:46"/>
    <x v="47"/>
    <x v="0"/>
    <m/>
    <s v="Merlin 113/114"/>
    <s v="Between 6-1-1945 and 10-1-1946"/>
    <m/>
    <m/>
  </r>
  <r>
    <x v="22"/>
    <s v="191"/>
    <s v="RG191"/>
    <x v="37"/>
    <d v="1945-01-06T00:00:00"/>
    <d v="1946-01-10T00:00:00"/>
    <n v="369"/>
    <n v="118"/>
    <n v="16"/>
    <d v="1945-02-25T00:48:49"/>
    <x v="47"/>
    <x v="0"/>
    <m/>
    <s v="Merlin 113/114"/>
    <s v="Between 6-1-1945 and 10-1-1946"/>
    <m/>
    <m/>
  </r>
  <r>
    <x v="22"/>
    <s v="192"/>
    <s v="RG192"/>
    <x v="37"/>
    <d v="1945-01-06T00:00:00"/>
    <d v="1946-01-10T00:00:00"/>
    <n v="369"/>
    <n v="118"/>
    <n v="17"/>
    <d v="1945-02-28T03:51:52"/>
    <x v="47"/>
    <x v="0"/>
    <m/>
    <s v="Merlin 113/114"/>
    <s v="Between 6-1-1945 and 10-1-1946"/>
    <m/>
    <m/>
  </r>
  <r>
    <x v="22"/>
    <s v="193"/>
    <s v="RG193"/>
    <x v="37"/>
    <d v="1945-01-06T00:00:00"/>
    <d v="1946-01-10T00:00:00"/>
    <n v="369"/>
    <n v="118"/>
    <n v="18"/>
    <d v="1945-03-03T06:54:55"/>
    <x v="47"/>
    <x v="0"/>
    <m/>
    <s v="Merlin 113/114"/>
    <s v="Between 6-1-1945 and 10-1-1946"/>
    <m/>
    <m/>
  </r>
  <r>
    <x v="22"/>
    <s v="194"/>
    <s v="RG194"/>
    <x v="37"/>
    <d v="1945-01-06T00:00:00"/>
    <d v="1946-01-10T00:00:00"/>
    <n v="369"/>
    <n v="118"/>
    <n v="19"/>
    <d v="1945-03-06T09:57:58"/>
    <x v="47"/>
    <x v="0"/>
    <m/>
    <s v="Merlin 113/114"/>
    <s v="Between 6-1-1945 and 10-1-1946"/>
    <m/>
    <m/>
  </r>
  <r>
    <x v="22"/>
    <s v="195"/>
    <s v="RG195"/>
    <x v="37"/>
    <d v="1945-01-06T00:00:00"/>
    <d v="1946-01-10T00:00:00"/>
    <n v="369"/>
    <n v="118"/>
    <n v="20"/>
    <d v="1945-03-09T13:01:01"/>
    <x v="47"/>
    <x v="0"/>
    <m/>
    <s v="Merlin 113/114"/>
    <s v="Between 6-1-1945 and 10-1-1946"/>
    <m/>
    <m/>
  </r>
  <r>
    <x v="22"/>
    <s v="196"/>
    <s v="RG196"/>
    <x v="37"/>
    <d v="1945-01-06T00:00:00"/>
    <d v="1946-01-10T00:00:00"/>
    <n v="369"/>
    <n v="118"/>
    <n v="21"/>
    <d v="1945-03-12T16:04:04"/>
    <x v="47"/>
    <x v="0"/>
    <m/>
    <s v="Merlin 113/114"/>
    <s v="Between 6-1-1945 and 10-1-1946"/>
    <m/>
    <m/>
  </r>
  <r>
    <x v="22"/>
    <s v="197"/>
    <s v="RG197"/>
    <x v="37"/>
    <d v="1945-01-06T00:00:00"/>
    <d v="1946-01-10T00:00:00"/>
    <n v="369"/>
    <n v="118"/>
    <n v="22"/>
    <d v="1945-03-15T19:07:07"/>
    <x v="47"/>
    <x v="0"/>
    <m/>
    <s v="Merlin 113/114"/>
    <s v="Between 6-1-1945 and 10-1-1946"/>
    <m/>
    <m/>
  </r>
  <r>
    <x v="22"/>
    <s v="198"/>
    <s v="RG198"/>
    <x v="37"/>
    <d v="1945-01-06T00:00:00"/>
    <d v="1946-01-10T00:00:00"/>
    <n v="369"/>
    <n v="118"/>
    <n v="23"/>
    <d v="1945-03-18T22:10:10"/>
    <x v="47"/>
    <x v="0"/>
    <m/>
    <s v="Merlin 113/114"/>
    <s v="Between 6-1-1945 and 10-1-1946"/>
    <m/>
    <m/>
  </r>
  <r>
    <x v="22"/>
    <s v="199"/>
    <s v="RG199"/>
    <x v="37"/>
    <d v="1945-01-06T00:00:00"/>
    <d v="1946-01-10T00:00:00"/>
    <n v="369"/>
    <n v="118"/>
    <n v="24"/>
    <d v="1945-03-22T01:13:13"/>
    <x v="47"/>
    <x v="0"/>
    <m/>
    <s v="Merlin 113/114"/>
    <s v="Between 6-1-1945 and 10-1-1946"/>
    <m/>
    <m/>
  </r>
  <r>
    <x v="22"/>
    <s v="200"/>
    <s v="RG200"/>
    <x v="37"/>
    <d v="1945-01-06T00:00:00"/>
    <d v="1946-01-10T00:00:00"/>
    <n v="369"/>
    <n v="118"/>
    <n v="25"/>
    <d v="1945-03-25T04:16:16"/>
    <x v="47"/>
    <x v="0"/>
    <m/>
    <s v="Merlin 113/114"/>
    <s v="Between 6-1-1945 and 10-1-1946"/>
    <m/>
    <m/>
  </r>
  <r>
    <x v="22"/>
    <s v="201"/>
    <s v="RG201"/>
    <x v="37"/>
    <d v="1945-01-06T00:00:00"/>
    <d v="1946-01-10T00:00:00"/>
    <n v="369"/>
    <n v="118"/>
    <n v="26"/>
    <d v="1945-03-28T07:19:19"/>
    <x v="47"/>
    <x v="0"/>
    <m/>
    <s v="Merlin 113/114"/>
    <s v="Between 6-1-1945 and 10-1-1946"/>
    <m/>
    <m/>
  </r>
  <r>
    <x v="22"/>
    <s v="202"/>
    <s v="RG202"/>
    <x v="37"/>
    <d v="1945-01-06T00:00:00"/>
    <d v="1946-01-10T00:00:00"/>
    <n v="369"/>
    <n v="118"/>
    <n v="27"/>
    <d v="1945-03-31T10:22:22"/>
    <x v="49"/>
    <x v="0"/>
    <m/>
    <s v="Merlin 113/114"/>
    <s v="Between 6-1-1945 and 10-1-1946"/>
    <m/>
    <m/>
  </r>
  <r>
    <x v="22"/>
    <s v="203"/>
    <s v="RG203"/>
    <x v="37"/>
    <d v="1945-01-06T00:00:00"/>
    <d v="1946-01-10T00:00:00"/>
    <n v="369"/>
    <n v="118"/>
    <n v="28"/>
    <d v="1945-04-03T13:25:25"/>
    <x v="49"/>
    <x v="0"/>
    <m/>
    <s v="Merlin 113/114"/>
    <s v="Between 6-1-1945 and 10-1-1946"/>
    <m/>
    <m/>
  </r>
  <r>
    <x v="22"/>
    <s v="204"/>
    <s v="RG204"/>
    <x v="37"/>
    <d v="1945-01-06T00:00:00"/>
    <d v="1946-01-10T00:00:00"/>
    <n v="369"/>
    <n v="118"/>
    <n v="29"/>
    <d v="1945-04-06T16:28:28"/>
    <x v="49"/>
    <x v="0"/>
    <m/>
    <s v="Merlin 113/114"/>
    <s v="Between 6-1-1945 and 10-1-1946"/>
    <m/>
    <m/>
  </r>
  <r>
    <x v="22"/>
    <s v="205"/>
    <s v="RG205"/>
    <x v="37"/>
    <d v="1945-01-06T00:00:00"/>
    <d v="1946-01-10T00:00:00"/>
    <n v="369"/>
    <n v="118"/>
    <n v="30"/>
    <d v="1945-04-09T19:31:32"/>
    <x v="49"/>
    <x v="0"/>
    <m/>
    <s v="Merlin 113/114"/>
    <s v="Between 6-1-1945 and 10-1-1946"/>
    <m/>
    <m/>
  </r>
  <r>
    <x v="22"/>
    <s v="206"/>
    <s v="RG206"/>
    <x v="37"/>
    <d v="1945-01-06T00:00:00"/>
    <d v="1946-01-10T00:00:00"/>
    <n v="369"/>
    <n v="118"/>
    <n v="31"/>
    <d v="1945-04-12T22:34:35"/>
    <x v="49"/>
    <x v="0"/>
    <m/>
    <s v="Merlin 113/114"/>
    <s v="Between 6-1-1945 and 10-1-1946"/>
    <m/>
    <m/>
  </r>
  <r>
    <x v="22"/>
    <s v="207"/>
    <s v="RG207"/>
    <x v="37"/>
    <d v="1945-01-06T00:00:00"/>
    <d v="1946-01-10T00:00:00"/>
    <n v="369"/>
    <n v="118"/>
    <n v="32"/>
    <d v="1945-04-16T01:37:38"/>
    <x v="49"/>
    <x v="0"/>
    <m/>
    <s v="Merlin 113/114"/>
    <s v="Between 6-1-1945 and 10-1-1946"/>
    <m/>
    <m/>
  </r>
  <r>
    <x v="22"/>
    <s v="208"/>
    <s v="RG208"/>
    <x v="37"/>
    <d v="1945-01-06T00:00:00"/>
    <d v="1946-01-10T00:00:00"/>
    <n v="369"/>
    <n v="118"/>
    <n v="33"/>
    <d v="1945-04-19T04:40:41"/>
    <x v="49"/>
    <x v="0"/>
    <m/>
    <s v="Merlin 113/114"/>
    <s v="Between 6-1-1945 and 10-1-1946"/>
    <m/>
    <m/>
  </r>
  <r>
    <x v="22"/>
    <s v="209"/>
    <s v="RG209"/>
    <x v="37"/>
    <d v="1945-01-06T00:00:00"/>
    <d v="1946-01-10T00:00:00"/>
    <n v="369"/>
    <n v="118"/>
    <n v="34"/>
    <d v="1945-04-22T07:43:44"/>
    <x v="49"/>
    <x v="0"/>
    <m/>
    <s v="Merlin 113/114"/>
    <s v="Between 6-1-1945 and 10-1-1946"/>
    <m/>
    <m/>
  </r>
  <r>
    <x v="22"/>
    <s v="210"/>
    <s v="RG210"/>
    <x v="37"/>
    <d v="1945-01-06T00:00:00"/>
    <d v="1946-01-10T00:00:00"/>
    <n v="369"/>
    <n v="118"/>
    <n v="35"/>
    <d v="1945-04-25T10:46:47"/>
    <x v="49"/>
    <x v="0"/>
    <m/>
    <s v="Merlin 113/114"/>
    <s v="Between 6-1-1945 and 10-1-1946"/>
    <m/>
    <m/>
  </r>
  <r>
    <x v="22"/>
    <s v="211"/>
    <s v="RG211"/>
    <x v="37"/>
    <d v="1945-01-06T00:00:00"/>
    <d v="1946-01-10T00:00:00"/>
    <n v="369"/>
    <n v="118"/>
    <n v="36"/>
    <d v="1945-04-28T13:49:50"/>
    <x v="49"/>
    <x v="0"/>
    <m/>
    <s v="Merlin 113/114"/>
    <s v="Between 6-1-1945 and 10-1-1946"/>
    <m/>
    <m/>
  </r>
  <r>
    <x v="22"/>
    <s v="212"/>
    <s v="RG212"/>
    <x v="37"/>
    <d v="1945-01-06T00:00:00"/>
    <d v="1946-01-10T00:00:00"/>
    <n v="369"/>
    <n v="118"/>
    <n v="37"/>
    <d v="1945-05-01T16:52:53"/>
    <x v="49"/>
    <x v="0"/>
    <m/>
    <s v="Merlin 113/114"/>
    <s v="Between 6-1-1945 and 10-1-1946"/>
    <m/>
    <m/>
  </r>
  <r>
    <x v="22"/>
    <s v="213"/>
    <s v="RG213"/>
    <x v="37"/>
    <d v="1945-01-06T00:00:00"/>
    <d v="1946-01-10T00:00:00"/>
    <n v="369"/>
    <n v="118"/>
    <n v="38"/>
    <d v="1945-05-04T19:55:56"/>
    <x v="49"/>
    <x v="0"/>
    <m/>
    <s v="Merlin 113/114"/>
    <s v="Between 6-1-1945 and 10-1-1946"/>
    <m/>
    <m/>
  </r>
  <r>
    <x v="22"/>
    <s v="214"/>
    <s v="RG214"/>
    <x v="37"/>
    <d v="1945-01-06T00:00:00"/>
    <d v="1946-01-10T00:00:00"/>
    <n v="369"/>
    <n v="118"/>
    <n v="39"/>
    <d v="1945-05-07T22:58:59"/>
    <x v="49"/>
    <x v="0"/>
    <m/>
    <s v="Merlin 113/114"/>
    <s v="Between 6-1-1945 and 10-1-1946"/>
    <m/>
    <m/>
  </r>
  <r>
    <x v="22"/>
    <s v="215"/>
    <s v="RG215"/>
    <x v="37"/>
    <d v="1945-01-06T00:00:00"/>
    <d v="1946-01-10T00:00:00"/>
    <n v="369"/>
    <n v="118"/>
    <n v="40"/>
    <d v="1945-05-11T02:02:02"/>
    <x v="49"/>
    <x v="0"/>
    <m/>
    <s v="Merlin 113/114"/>
    <s v="Between 6-1-1945 and 10-1-1946"/>
    <m/>
    <m/>
  </r>
  <r>
    <x v="22"/>
    <s v="228"/>
    <s v="RG228"/>
    <x v="37"/>
    <d v="1945-01-06T00:00:00"/>
    <d v="1946-01-10T00:00:00"/>
    <n v="369"/>
    <n v="118"/>
    <n v="41"/>
    <d v="1945-05-14T05:05:05"/>
    <x v="49"/>
    <x v="0"/>
    <m/>
    <s v="Merlin 113/114"/>
    <s v="Between 6-1-1945 and 10-1-1946"/>
    <m/>
    <m/>
  </r>
  <r>
    <x v="22"/>
    <s v="229"/>
    <s v="RG229"/>
    <x v="37"/>
    <d v="1945-01-06T00:00:00"/>
    <d v="1946-01-10T00:00:00"/>
    <n v="369"/>
    <n v="118"/>
    <n v="42"/>
    <d v="1945-05-17T08:08:08"/>
    <x v="49"/>
    <x v="0"/>
    <m/>
    <s v="Merlin 113/114"/>
    <s v="Between 6-1-1945 and 10-1-1946"/>
    <m/>
    <m/>
  </r>
  <r>
    <x v="22"/>
    <s v="230"/>
    <s v="RG230"/>
    <x v="37"/>
    <d v="1945-01-06T00:00:00"/>
    <d v="1946-01-10T00:00:00"/>
    <n v="369"/>
    <n v="118"/>
    <n v="43"/>
    <d v="1945-05-20T11:11:11"/>
    <x v="49"/>
    <x v="0"/>
    <m/>
    <s v="Merlin 113/114"/>
    <s v="Between 6-1-1945 and 10-1-1946"/>
    <m/>
    <m/>
  </r>
  <r>
    <x v="22"/>
    <s v="231"/>
    <s v="RG231"/>
    <x v="37"/>
    <d v="1945-01-06T00:00:00"/>
    <d v="1946-01-10T00:00:00"/>
    <n v="369"/>
    <n v="118"/>
    <n v="44"/>
    <d v="1945-05-23T14:14:14"/>
    <x v="49"/>
    <x v="0"/>
    <m/>
    <s v="Merlin 113/114"/>
    <s v="Between 6-1-1945 and 10-1-1946"/>
    <m/>
    <m/>
  </r>
  <r>
    <x v="22"/>
    <s v="232"/>
    <s v="RG232"/>
    <x v="37"/>
    <d v="1945-01-06T00:00:00"/>
    <d v="1946-01-10T00:00:00"/>
    <n v="369"/>
    <n v="118"/>
    <n v="45"/>
    <d v="1945-05-26T17:17:17"/>
    <x v="49"/>
    <x v="0"/>
    <m/>
    <s v="Merlin 113/114"/>
    <s v="Between 6-1-1945 and 10-1-1946"/>
    <m/>
    <m/>
  </r>
  <r>
    <x v="22"/>
    <s v="233"/>
    <s v="RG233"/>
    <x v="37"/>
    <d v="1945-01-06T00:00:00"/>
    <d v="1946-01-10T00:00:00"/>
    <n v="369"/>
    <n v="118"/>
    <n v="46"/>
    <d v="1945-05-29T20:20:20"/>
    <x v="50"/>
    <x v="0"/>
    <m/>
    <s v="Merlin 113/114"/>
    <s v="Between 6-1-1945 and 10-1-1946"/>
    <m/>
    <m/>
  </r>
  <r>
    <x v="22"/>
    <s v="234"/>
    <s v="RG234"/>
    <x v="37"/>
    <d v="1945-01-06T00:00:00"/>
    <d v="1946-01-10T00:00:00"/>
    <n v="369"/>
    <n v="118"/>
    <n v="47"/>
    <d v="1945-06-01T23:23:23"/>
    <x v="50"/>
    <x v="0"/>
    <m/>
    <s v="Merlin 113/114"/>
    <s v="Between 6-1-1945 and 10-1-1946"/>
    <m/>
    <m/>
  </r>
  <r>
    <x v="22"/>
    <s v="235"/>
    <s v="RG235"/>
    <x v="37"/>
    <d v="1945-01-06T00:00:00"/>
    <d v="1946-01-10T00:00:00"/>
    <n v="369"/>
    <n v="118"/>
    <n v="48"/>
    <d v="1945-06-05T02:26:26"/>
    <x v="50"/>
    <x v="0"/>
    <m/>
    <s v="Merlin 113/114"/>
    <s v="Between 6-1-1945 and 10-1-1946"/>
    <m/>
    <m/>
  </r>
  <r>
    <x v="22"/>
    <s v="236"/>
    <s v="RG236"/>
    <x v="37"/>
    <d v="1945-01-06T00:00:00"/>
    <d v="1946-01-10T00:00:00"/>
    <n v="369"/>
    <n v="118"/>
    <n v="49"/>
    <d v="1945-06-08T05:29:29"/>
    <x v="50"/>
    <x v="0"/>
    <m/>
    <s v="Merlin 113/114"/>
    <s v="Between 6-1-1945 and 10-1-1946"/>
    <m/>
    <m/>
  </r>
  <r>
    <x v="22"/>
    <s v="237"/>
    <s v="RG237"/>
    <x v="37"/>
    <d v="1945-01-06T00:00:00"/>
    <d v="1946-01-10T00:00:00"/>
    <n v="369"/>
    <n v="118"/>
    <n v="50"/>
    <d v="1945-06-11T08:32:33"/>
    <x v="50"/>
    <x v="0"/>
    <m/>
    <s v="Merlin 113/114"/>
    <s v="Between 6-1-1945 and 10-1-1946"/>
    <m/>
    <m/>
  </r>
  <r>
    <x v="22"/>
    <s v="238"/>
    <s v="RG238"/>
    <x v="37"/>
    <d v="1945-01-06T00:00:00"/>
    <d v="1946-01-10T00:00:00"/>
    <n v="369"/>
    <n v="118"/>
    <n v="51"/>
    <d v="1945-06-14T11:35:36"/>
    <x v="50"/>
    <x v="0"/>
    <m/>
    <s v="Merlin 113/114"/>
    <s v="Between 6-1-1945 and 10-1-1946"/>
    <m/>
    <m/>
  </r>
  <r>
    <x v="22"/>
    <s v="239"/>
    <s v="RG239"/>
    <x v="37"/>
    <d v="1945-01-06T00:00:00"/>
    <d v="1946-01-10T00:00:00"/>
    <n v="369"/>
    <n v="118"/>
    <n v="52"/>
    <d v="1945-06-17T14:38:39"/>
    <x v="50"/>
    <x v="0"/>
    <m/>
    <s v="Merlin 113/114"/>
    <s v="Between 6-1-1945 and 10-1-1946"/>
    <m/>
    <m/>
  </r>
  <r>
    <x v="22"/>
    <s v="240"/>
    <s v="RG240"/>
    <x v="37"/>
    <d v="1945-01-06T00:00:00"/>
    <d v="1946-01-10T00:00:00"/>
    <n v="369"/>
    <n v="118"/>
    <n v="53"/>
    <d v="1945-06-20T17:41:42"/>
    <x v="50"/>
    <x v="0"/>
    <m/>
    <s v="Merlin 113/114"/>
    <s v="Between 6-1-1945 and 10-1-1946"/>
    <m/>
    <m/>
  </r>
  <r>
    <x v="22"/>
    <s v="241"/>
    <s v="RG241"/>
    <x v="37"/>
    <d v="1945-01-06T00:00:00"/>
    <d v="1946-01-10T00:00:00"/>
    <n v="369"/>
    <n v="118"/>
    <n v="54"/>
    <d v="1945-06-23T20:44:45"/>
    <x v="50"/>
    <x v="0"/>
    <m/>
    <s v="Merlin 113/114"/>
    <s v="Between 6-1-1945 and 10-1-1946"/>
    <m/>
    <m/>
  </r>
  <r>
    <x v="22"/>
    <s v="242"/>
    <s v="RG242"/>
    <x v="37"/>
    <d v="1945-01-06T00:00:00"/>
    <d v="1946-01-10T00:00:00"/>
    <n v="369"/>
    <n v="118"/>
    <n v="55"/>
    <d v="1945-06-26T23:47:48"/>
    <x v="50"/>
    <x v="0"/>
    <m/>
    <s v="Merlin 113/114"/>
    <s v="Between 6-1-1945 and 10-1-1946"/>
    <m/>
    <m/>
  </r>
  <r>
    <x v="22"/>
    <s v="243"/>
    <s v="RG243"/>
    <x v="37"/>
    <d v="1945-01-06T00:00:00"/>
    <d v="1946-01-10T00:00:00"/>
    <n v="369"/>
    <n v="118"/>
    <n v="56"/>
    <d v="1945-06-30T02:50:51"/>
    <x v="50"/>
    <x v="0"/>
    <m/>
    <s v="Merlin 113/114"/>
    <s v="Between 6-1-1945 and 10-1-1946"/>
    <m/>
    <m/>
  </r>
  <r>
    <x v="22"/>
    <s v="244"/>
    <s v="RG244"/>
    <x v="37"/>
    <d v="1945-01-06T00:00:00"/>
    <d v="1946-01-10T00:00:00"/>
    <n v="369"/>
    <n v="118"/>
    <n v="57"/>
    <d v="1945-07-03T05:53:54"/>
    <x v="50"/>
    <x v="0"/>
    <m/>
    <s v="Merlin 113/114"/>
    <s v="Between 6-1-1945 and 10-1-1946"/>
    <m/>
    <m/>
  </r>
  <r>
    <x v="22"/>
    <s v="245"/>
    <s v="RG245"/>
    <x v="37"/>
    <d v="1945-01-06T00:00:00"/>
    <d v="1946-01-10T00:00:00"/>
    <n v="369"/>
    <n v="118"/>
    <n v="58"/>
    <d v="1945-07-06T08:56:57"/>
    <x v="50"/>
    <x v="0"/>
    <m/>
    <s v="Merlin 113/114"/>
    <s v="Between 6-1-1945 and 10-1-1946"/>
    <m/>
    <m/>
  </r>
  <r>
    <x v="22"/>
    <s v="246"/>
    <s v="RG246"/>
    <x v="37"/>
    <d v="1945-01-06T00:00:00"/>
    <d v="1946-01-10T00:00:00"/>
    <n v="369"/>
    <n v="118"/>
    <n v="59"/>
    <d v="1945-07-09T12:00:00"/>
    <x v="50"/>
    <x v="0"/>
    <m/>
    <s v="Merlin 113/114"/>
    <s v="Between 6-1-1945 and 10-1-1946"/>
    <m/>
    <m/>
  </r>
  <r>
    <x v="22"/>
    <s v="247"/>
    <s v="RG247"/>
    <x v="37"/>
    <d v="1945-01-06T00:00:00"/>
    <d v="1946-01-10T00:00:00"/>
    <n v="369"/>
    <n v="118"/>
    <n v="60"/>
    <d v="1945-07-12T15:03:03"/>
    <x v="50"/>
    <x v="0"/>
    <m/>
    <s v="Merlin 113/114"/>
    <s v="Between 6-1-1945 and 10-1-1946"/>
    <m/>
    <m/>
  </r>
  <r>
    <x v="22"/>
    <s v="248"/>
    <s v="RG248"/>
    <x v="37"/>
    <d v="1945-01-06T00:00:00"/>
    <d v="1946-01-10T00:00:00"/>
    <n v="369"/>
    <n v="118"/>
    <n v="61"/>
    <d v="1945-07-15T18:06:06"/>
    <x v="50"/>
    <x v="0"/>
    <m/>
    <s v="Merlin 113/114"/>
    <s v="Between 6-1-1945 and 10-1-1946"/>
    <m/>
    <m/>
  </r>
  <r>
    <x v="22"/>
    <s v="249"/>
    <s v="RG249"/>
    <x v="37"/>
    <d v="1945-01-06T00:00:00"/>
    <d v="1946-01-10T00:00:00"/>
    <n v="369"/>
    <n v="118"/>
    <n v="62"/>
    <d v="1945-07-18T21:09:09"/>
    <x v="50"/>
    <x v="0"/>
    <m/>
    <s v="Merlin 113/114"/>
    <s v="Between 6-1-1945 and 10-1-1946"/>
    <m/>
    <m/>
  </r>
  <r>
    <x v="22"/>
    <s v="250"/>
    <s v="RG250"/>
    <x v="37"/>
    <d v="1945-01-06T00:00:00"/>
    <d v="1946-01-10T00:00:00"/>
    <n v="369"/>
    <n v="118"/>
    <n v="63"/>
    <d v="1945-07-22T00:12:12"/>
    <x v="50"/>
    <x v="0"/>
    <m/>
    <s v="Merlin 113/114"/>
    <s v="Between 6-1-1945 and 10-1-1946"/>
    <m/>
    <m/>
  </r>
  <r>
    <x v="22"/>
    <s v="251"/>
    <s v="RG251"/>
    <x v="37"/>
    <d v="1945-01-06T00:00:00"/>
    <d v="1946-01-10T00:00:00"/>
    <n v="369"/>
    <n v="118"/>
    <n v="64"/>
    <d v="1945-07-25T03:15:15"/>
    <x v="50"/>
    <x v="0"/>
    <m/>
    <s v="Merlin 113/114"/>
    <s v="Between 6-1-1945 and 10-1-1946"/>
    <m/>
    <m/>
  </r>
  <r>
    <x v="22"/>
    <s v="252"/>
    <s v="RG252"/>
    <x v="37"/>
    <d v="1945-01-06T00:00:00"/>
    <d v="1946-01-10T00:00:00"/>
    <n v="369"/>
    <n v="118"/>
    <n v="65"/>
    <d v="1945-07-28T06:18:18"/>
    <x v="51"/>
    <x v="0"/>
    <m/>
    <s v="Merlin 113/114"/>
    <s v="Between 6-1-1945 and 10-1-1946"/>
    <m/>
    <m/>
  </r>
  <r>
    <x v="22"/>
    <s v="253"/>
    <s v="RG253"/>
    <x v="37"/>
    <d v="1945-01-06T00:00:00"/>
    <d v="1946-01-10T00:00:00"/>
    <n v="369"/>
    <n v="118"/>
    <n v="66"/>
    <d v="1945-07-31T09:21:21"/>
    <x v="51"/>
    <x v="0"/>
    <m/>
    <s v="Merlin 113/114"/>
    <s v="Between 6-1-1945 and 10-1-1946"/>
    <m/>
    <m/>
  </r>
  <r>
    <x v="22"/>
    <s v="254"/>
    <s v="RG254"/>
    <x v="37"/>
    <d v="1945-01-06T00:00:00"/>
    <d v="1946-01-10T00:00:00"/>
    <n v="369"/>
    <n v="118"/>
    <n v="67"/>
    <d v="1945-08-03T12:24:24"/>
    <x v="51"/>
    <x v="0"/>
    <m/>
    <s v="Merlin 113/114"/>
    <s v="Between 6-1-1945 and 10-1-1946"/>
    <m/>
    <m/>
  </r>
  <r>
    <x v="22"/>
    <s v="255"/>
    <s v="RG255"/>
    <x v="37"/>
    <d v="1945-01-06T00:00:00"/>
    <d v="1946-01-10T00:00:00"/>
    <n v="369"/>
    <n v="118"/>
    <n v="68"/>
    <d v="1945-08-06T15:27:27"/>
    <x v="51"/>
    <x v="0"/>
    <m/>
    <s v="Merlin 113/114"/>
    <s v="Between 6-1-1945 and 10-1-1946"/>
    <m/>
    <m/>
  </r>
  <r>
    <x v="22"/>
    <s v="256"/>
    <s v="RG256"/>
    <x v="37"/>
    <d v="1945-01-06T00:00:00"/>
    <d v="1946-01-10T00:00:00"/>
    <n v="369"/>
    <n v="118"/>
    <n v="69"/>
    <d v="1945-08-09T18:30:31"/>
    <x v="51"/>
    <x v="0"/>
    <m/>
    <s v="Merlin 113/114"/>
    <s v="Between 6-1-1945 and 10-1-1946"/>
    <m/>
    <m/>
  </r>
  <r>
    <x v="22"/>
    <s v="257"/>
    <s v="RG257"/>
    <x v="37"/>
    <d v="1945-01-06T00:00:00"/>
    <d v="1946-01-10T00:00:00"/>
    <n v="369"/>
    <n v="118"/>
    <n v="70"/>
    <d v="1945-08-12T21:33:34"/>
    <x v="51"/>
    <x v="0"/>
    <m/>
    <s v="Merlin 113/114"/>
    <s v="Between 6-1-1945 and 10-1-1946"/>
    <m/>
    <m/>
  </r>
  <r>
    <x v="22"/>
    <s v="258"/>
    <s v="RG258"/>
    <x v="37"/>
    <d v="1945-01-06T00:00:00"/>
    <d v="1946-01-10T00:00:00"/>
    <n v="369"/>
    <n v="118"/>
    <n v="71"/>
    <d v="1945-08-16T00:36:37"/>
    <x v="51"/>
    <x v="0"/>
    <m/>
    <s v="Merlin 113/114"/>
    <s v="Between 6-1-1945 and 10-1-1946"/>
    <m/>
    <m/>
  </r>
  <r>
    <x v="22"/>
    <s v="259"/>
    <s v="RG259"/>
    <x v="37"/>
    <d v="1945-01-06T00:00:00"/>
    <d v="1946-01-10T00:00:00"/>
    <n v="369"/>
    <n v="118"/>
    <n v="72"/>
    <d v="1945-08-19T03:39:40"/>
    <x v="51"/>
    <x v="0"/>
    <m/>
    <s v="Merlin 113/114"/>
    <s v="Between 6-1-1945 and 10-1-1946"/>
    <m/>
    <m/>
  </r>
  <r>
    <x v="22"/>
    <s v="260"/>
    <s v="RG260"/>
    <x v="37"/>
    <d v="1945-01-06T00:00:00"/>
    <d v="1946-01-10T00:00:00"/>
    <n v="369"/>
    <n v="118"/>
    <n v="73"/>
    <d v="1945-08-22T06:42:43"/>
    <x v="51"/>
    <x v="0"/>
    <m/>
    <s v="Merlin 113/114"/>
    <s v="Between 6-1-1945 and 10-1-1946"/>
    <m/>
    <m/>
  </r>
  <r>
    <x v="22"/>
    <s v="261"/>
    <s v="RG261"/>
    <x v="37"/>
    <d v="1945-01-06T00:00:00"/>
    <d v="1946-01-10T00:00:00"/>
    <n v="369"/>
    <n v="118"/>
    <n v="74"/>
    <d v="1945-08-25T09:45:46"/>
    <x v="51"/>
    <x v="0"/>
    <m/>
    <s v="Merlin 113/114"/>
    <s v="Between 6-1-1945 and 10-1-1946"/>
    <m/>
    <m/>
  </r>
  <r>
    <x v="22"/>
    <s v="262"/>
    <s v="RG262"/>
    <x v="37"/>
    <d v="1945-01-06T00:00:00"/>
    <d v="1946-01-10T00:00:00"/>
    <n v="369"/>
    <n v="118"/>
    <n v="75"/>
    <d v="1945-08-28T12:48:49"/>
    <x v="51"/>
    <x v="0"/>
    <m/>
    <s v="Merlin 113/114"/>
    <s v="Between 6-1-1945 and 10-1-1946"/>
    <m/>
    <m/>
  </r>
  <r>
    <x v="22"/>
    <s v="263"/>
    <s v="RG263"/>
    <x v="37"/>
    <d v="1945-01-06T00:00:00"/>
    <d v="1946-01-10T00:00:00"/>
    <n v="369"/>
    <n v="118"/>
    <n v="76"/>
    <d v="1945-08-31T15:51:52"/>
    <x v="51"/>
    <x v="0"/>
    <m/>
    <s v="Merlin 113/114"/>
    <s v="Between 6-1-1945 and 10-1-1946"/>
    <m/>
    <m/>
  </r>
  <r>
    <x v="22"/>
    <s v="264"/>
    <s v="RG264"/>
    <x v="37"/>
    <d v="1945-01-06T00:00:00"/>
    <d v="1946-01-10T00:00:00"/>
    <n v="369"/>
    <n v="118"/>
    <n v="77"/>
    <d v="1945-09-03T18:54:55"/>
    <x v="51"/>
    <x v="0"/>
    <m/>
    <s v="Merlin 113/114"/>
    <s v="Between 6-1-1945 and 10-1-1946"/>
    <m/>
    <m/>
  </r>
  <r>
    <x v="22"/>
    <s v="265"/>
    <s v="RG265"/>
    <x v="37"/>
    <d v="1945-01-06T00:00:00"/>
    <d v="1946-01-10T00:00:00"/>
    <n v="369"/>
    <n v="118"/>
    <n v="78"/>
    <d v="1945-09-06T21:57:58"/>
    <x v="51"/>
    <x v="0"/>
    <m/>
    <s v="Merlin 113/114"/>
    <s v="Between 6-1-1945 and 10-1-1946"/>
    <m/>
    <m/>
  </r>
  <r>
    <x v="22"/>
    <s v="266"/>
    <s v="RG266"/>
    <x v="37"/>
    <d v="1945-01-06T00:00:00"/>
    <d v="1946-01-10T00:00:00"/>
    <n v="369"/>
    <n v="118"/>
    <n v="79"/>
    <d v="1945-09-10T01:01:01"/>
    <x v="52"/>
    <x v="0"/>
    <m/>
    <s v="Merlin 113/114"/>
    <s v="Between 6-1-1945 and 10-1-1946"/>
    <m/>
    <m/>
  </r>
  <r>
    <x v="22"/>
    <s v="267"/>
    <s v="RG267"/>
    <x v="37"/>
    <d v="1945-01-06T00:00:00"/>
    <d v="1946-01-10T00:00:00"/>
    <n v="369"/>
    <n v="118"/>
    <n v="80"/>
    <d v="1945-09-13T04:04:04"/>
    <x v="52"/>
    <x v="0"/>
    <m/>
    <s v="Merlin 113/114"/>
    <s v="Between 6-1-1945 and 10-1-1946"/>
    <m/>
    <m/>
  </r>
  <r>
    <x v="22"/>
    <s v="268"/>
    <s v="RG268"/>
    <x v="37"/>
    <d v="1945-01-06T00:00:00"/>
    <d v="1946-01-10T00:00:00"/>
    <n v="369"/>
    <n v="118"/>
    <n v="81"/>
    <d v="1945-09-16T07:07:07"/>
    <x v="52"/>
    <x v="0"/>
    <m/>
    <s v="Merlin 113/114"/>
    <s v="Between 6-1-1945 and 10-1-1946"/>
    <m/>
    <m/>
  </r>
  <r>
    <x v="22"/>
    <s v="269"/>
    <s v="RG269"/>
    <x v="37"/>
    <d v="1945-01-06T00:00:00"/>
    <d v="1946-01-10T00:00:00"/>
    <n v="369"/>
    <n v="118"/>
    <n v="82"/>
    <d v="1945-09-19T10:10:10"/>
    <x v="52"/>
    <x v="0"/>
    <m/>
    <s v="Merlin 113/114"/>
    <s v="Between 6-1-1945 and 10-1-1946"/>
    <m/>
    <m/>
  </r>
  <r>
    <x v="22"/>
    <s v="283"/>
    <s v="RG283"/>
    <x v="37"/>
    <d v="1945-01-06T00:00:00"/>
    <d v="1946-01-10T00:00:00"/>
    <n v="369"/>
    <n v="118"/>
    <n v="83"/>
    <d v="1945-09-22T13:13:13"/>
    <x v="52"/>
    <x v="0"/>
    <m/>
    <s v="Merlin 113/114"/>
    <s v="Between 6-1-1945 and 10-1-1946"/>
    <m/>
    <m/>
  </r>
  <r>
    <x v="22"/>
    <s v="284"/>
    <s v="RG284"/>
    <x v="37"/>
    <d v="1945-01-06T00:00:00"/>
    <d v="1946-01-10T00:00:00"/>
    <n v="369"/>
    <n v="118"/>
    <n v="84"/>
    <d v="1945-09-25T16:16:16"/>
    <x v="52"/>
    <x v="0"/>
    <m/>
    <s v="Merlin 113/114"/>
    <s v="Between 6-1-1945 and 10-1-1946"/>
    <m/>
    <m/>
  </r>
  <r>
    <x v="22"/>
    <s v="285"/>
    <s v="RG285"/>
    <x v="37"/>
    <d v="1945-01-06T00:00:00"/>
    <d v="1946-01-10T00:00:00"/>
    <n v="369"/>
    <n v="118"/>
    <n v="85"/>
    <d v="1945-09-28T19:19:19"/>
    <x v="52"/>
    <x v="0"/>
    <m/>
    <s v="Merlin 113/114"/>
    <s v="Between 6-1-1945 and 10-1-1946"/>
    <m/>
    <m/>
  </r>
  <r>
    <x v="22"/>
    <s v="286"/>
    <s v="RG286"/>
    <x v="37"/>
    <d v="1945-01-06T00:00:00"/>
    <d v="1946-01-10T00:00:00"/>
    <n v="369"/>
    <n v="118"/>
    <n v="86"/>
    <d v="1945-10-01T22:22:22"/>
    <x v="52"/>
    <x v="0"/>
    <m/>
    <s v="Merlin 113/114"/>
    <s v="Between 6-1-1945 and 10-1-1946"/>
    <m/>
    <m/>
  </r>
  <r>
    <x v="22"/>
    <s v="287"/>
    <s v="RG287"/>
    <x v="37"/>
    <d v="1945-01-06T00:00:00"/>
    <d v="1946-01-10T00:00:00"/>
    <n v="369"/>
    <n v="118"/>
    <n v="87"/>
    <d v="1945-10-05T01:25:25"/>
    <x v="52"/>
    <x v="0"/>
    <m/>
    <s v="Merlin 113/114"/>
    <s v="Between 6-1-1945 and 10-1-1946"/>
    <m/>
    <m/>
  </r>
  <r>
    <x v="22"/>
    <s v="288"/>
    <s v="RG288"/>
    <x v="37"/>
    <d v="1945-01-06T00:00:00"/>
    <d v="1946-01-10T00:00:00"/>
    <n v="369"/>
    <n v="118"/>
    <n v="88"/>
    <d v="1945-10-08T04:28:28"/>
    <x v="52"/>
    <x v="0"/>
    <m/>
    <s v="Merlin 113/114"/>
    <s v="Between 6-1-1945 and 10-1-1946"/>
    <m/>
    <m/>
  </r>
  <r>
    <x v="22"/>
    <s v="289"/>
    <s v="RG289"/>
    <x v="37"/>
    <d v="1945-01-06T00:00:00"/>
    <d v="1946-01-10T00:00:00"/>
    <n v="369"/>
    <n v="118"/>
    <n v="89"/>
    <d v="1945-10-11T07:31:32"/>
    <x v="52"/>
    <x v="0"/>
    <m/>
    <s v="Merlin 113/114"/>
    <s v="Between 6-1-1945 and 10-1-1946"/>
    <m/>
    <m/>
  </r>
  <r>
    <x v="22"/>
    <s v="290"/>
    <s v="RG290"/>
    <x v="37"/>
    <d v="1945-01-06T00:00:00"/>
    <d v="1946-01-10T00:00:00"/>
    <n v="369"/>
    <n v="118"/>
    <n v="90"/>
    <d v="1945-10-14T10:34:35"/>
    <x v="53"/>
    <x v="0"/>
    <m/>
    <s v="Merlin 113/114"/>
    <s v="Between 6-1-1945 and 10-1-1946"/>
    <m/>
    <m/>
  </r>
  <r>
    <x v="22"/>
    <s v="291"/>
    <s v="RG291"/>
    <x v="37"/>
    <d v="1945-01-06T00:00:00"/>
    <d v="1946-01-10T00:00:00"/>
    <n v="369"/>
    <n v="118"/>
    <n v="91"/>
    <d v="1945-10-17T13:37:38"/>
    <x v="53"/>
    <x v="0"/>
    <m/>
    <s v="Merlin 113/114"/>
    <s v="Between 6-1-1945 and 10-1-1946"/>
    <m/>
    <m/>
  </r>
  <r>
    <x v="22"/>
    <s v="292"/>
    <s v="RG292"/>
    <x v="37"/>
    <d v="1945-01-06T00:00:00"/>
    <d v="1946-01-10T00:00:00"/>
    <n v="369"/>
    <n v="118"/>
    <n v="92"/>
    <d v="1945-10-20T16:40:41"/>
    <x v="53"/>
    <x v="0"/>
    <m/>
    <s v="Merlin 113/114"/>
    <s v="Between 6-1-1945 and 10-1-1946"/>
    <m/>
    <m/>
  </r>
  <r>
    <x v="22"/>
    <s v="293"/>
    <s v="RG293"/>
    <x v="37"/>
    <d v="1945-01-06T00:00:00"/>
    <d v="1946-01-10T00:00:00"/>
    <n v="369"/>
    <n v="118"/>
    <n v="93"/>
    <d v="1945-10-23T19:43:44"/>
    <x v="53"/>
    <x v="0"/>
    <m/>
    <s v="Merlin 113/114"/>
    <s v="Between 6-1-1945 and 10-1-1946"/>
    <m/>
    <m/>
  </r>
  <r>
    <x v="22"/>
    <s v="294"/>
    <s v="RG294"/>
    <x v="37"/>
    <d v="1945-01-06T00:00:00"/>
    <d v="1946-01-10T00:00:00"/>
    <n v="369"/>
    <n v="118"/>
    <n v="94"/>
    <d v="1945-10-26T22:46:47"/>
    <x v="53"/>
    <x v="0"/>
    <m/>
    <s v="Merlin 113/114"/>
    <s v="Between 6-1-1945 and 10-1-1946"/>
    <m/>
    <m/>
  </r>
  <r>
    <x v="22"/>
    <s v="295"/>
    <s v="RG295"/>
    <x v="37"/>
    <d v="1945-01-06T00:00:00"/>
    <d v="1946-01-10T00:00:00"/>
    <n v="369"/>
    <n v="118"/>
    <n v="95"/>
    <d v="1945-10-30T01:49:50"/>
    <x v="53"/>
    <x v="0"/>
    <m/>
    <s v="Merlin 113/114"/>
    <s v="Between 6-1-1945 and 10-1-1946"/>
    <m/>
    <m/>
  </r>
  <r>
    <x v="22"/>
    <s v="296"/>
    <s v="RG296"/>
    <x v="37"/>
    <d v="1945-01-06T00:00:00"/>
    <d v="1946-01-10T00:00:00"/>
    <n v="369"/>
    <n v="118"/>
    <n v="96"/>
    <d v="1945-11-02T04:52:53"/>
    <x v="53"/>
    <x v="0"/>
    <m/>
    <s v="Merlin 113/114"/>
    <s v="Between 6-1-1945 and 10-1-1946"/>
    <m/>
    <m/>
  </r>
  <r>
    <x v="22"/>
    <s v="297"/>
    <s v="RG297"/>
    <x v="37"/>
    <d v="1945-01-06T00:00:00"/>
    <d v="1946-01-10T00:00:00"/>
    <n v="369"/>
    <n v="118"/>
    <n v="97"/>
    <d v="1945-11-05T07:55:56"/>
    <x v="53"/>
    <x v="0"/>
    <m/>
    <s v="Merlin 113/114"/>
    <s v="Between 6-1-1945 and 10-1-1946"/>
    <m/>
    <m/>
  </r>
  <r>
    <x v="22"/>
    <s v="298"/>
    <s v="RG298"/>
    <x v="37"/>
    <d v="1945-01-06T00:00:00"/>
    <d v="1946-01-10T00:00:00"/>
    <n v="369"/>
    <n v="118"/>
    <n v="98"/>
    <d v="1945-11-08T10:58:59"/>
    <x v="53"/>
    <x v="0"/>
    <m/>
    <s v="Merlin 113/114"/>
    <s v="Between 6-1-1945 and 10-1-1946"/>
    <m/>
    <m/>
  </r>
  <r>
    <x v="22"/>
    <s v="299"/>
    <s v="RG299"/>
    <x v="37"/>
    <d v="1945-01-06T00:00:00"/>
    <d v="1946-01-10T00:00:00"/>
    <n v="369"/>
    <n v="118"/>
    <n v="99"/>
    <d v="1945-11-11T14:02:02"/>
    <x v="53"/>
    <x v="0"/>
    <m/>
    <s v="Merlin 113/114"/>
    <s v="Between 6-1-1945 and 10-1-1946"/>
    <m/>
    <m/>
  </r>
  <r>
    <x v="22"/>
    <s v="300"/>
    <s v="RG300"/>
    <x v="37"/>
    <d v="1945-01-06T00:00:00"/>
    <d v="1946-01-10T00:00:00"/>
    <n v="369"/>
    <n v="118"/>
    <n v="100"/>
    <d v="1945-11-14T17:05:05"/>
    <x v="54"/>
    <x v="0"/>
    <m/>
    <s v="Merlin 113/114"/>
    <s v="Between 6-1-1945 and 10-1-1946"/>
    <m/>
    <m/>
  </r>
  <r>
    <x v="22"/>
    <s v="301"/>
    <s v="RG301"/>
    <x v="37"/>
    <d v="1945-01-06T00:00:00"/>
    <d v="1946-01-10T00:00:00"/>
    <n v="369"/>
    <n v="118"/>
    <n v="101"/>
    <d v="1945-11-17T20:08:08"/>
    <x v="54"/>
    <x v="0"/>
    <m/>
    <s v="Merlin 113/114"/>
    <s v="Between 6-1-1945 and 10-1-1946"/>
    <m/>
    <m/>
  </r>
  <r>
    <x v="22"/>
    <s v="302"/>
    <s v="RG302"/>
    <x v="37"/>
    <d v="1945-01-06T00:00:00"/>
    <d v="1946-01-10T00:00:00"/>
    <n v="369"/>
    <n v="118"/>
    <n v="102"/>
    <d v="1945-11-20T23:11:11"/>
    <x v="54"/>
    <x v="0"/>
    <m/>
    <s v="Merlin 113/114"/>
    <s v="Between 6-1-1945 and 10-1-1946"/>
    <m/>
    <m/>
  </r>
  <r>
    <x v="22"/>
    <s v="303"/>
    <s v="RG303"/>
    <x v="37"/>
    <d v="1945-01-06T00:00:00"/>
    <d v="1946-01-10T00:00:00"/>
    <n v="369"/>
    <n v="118"/>
    <n v="103"/>
    <d v="1945-11-24T02:14:14"/>
    <x v="54"/>
    <x v="0"/>
    <m/>
    <s v="Merlin 113/114"/>
    <s v="Between 6-1-1945 and 10-1-1946"/>
    <m/>
    <m/>
  </r>
  <r>
    <x v="22"/>
    <s v="304"/>
    <s v="RG304"/>
    <x v="37"/>
    <d v="1945-01-06T00:00:00"/>
    <d v="1946-01-10T00:00:00"/>
    <n v="369"/>
    <n v="118"/>
    <n v="104"/>
    <d v="1945-11-27T05:17:17"/>
    <x v="54"/>
    <x v="0"/>
    <m/>
    <s v="Merlin 113/114"/>
    <s v="Between 6-1-1945 and 10-1-1946"/>
    <m/>
    <m/>
  </r>
  <r>
    <x v="22"/>
    <s v="305"/>
    <s v="RG305"/>
    <x v="37"/>
    <d v="1945-01-06T00:00:00"/>
    <d v="1946-01-10T00:00:00"/>
    <n v="369"/>
    <n v="118"/>
    <n v="105"/>
    <d v="1945-11-30T08:20:20"/>
    <x v="54"/>
    <x v="0"/>
    <m/>
    <s v="Merlin 113/114"/>
    <s v="Between 6-1-1945 and 10-1-1946"/>
    <m/>
    <m/>
  </r>
  <r>
    <x v="22"/>
    <s v="306"/>
    <s v="RG306"/>
    <x v="37"/>
    <d v="1945-01-06T00:00:00"/>
    <d v="1946-01-10T00:00:00"/>
    <n v="369"/>
    <n v="118"/>
    <n v="106"/>
    <d v="1945-12-03T11:23:23"/>
    <x v="55"/>
    <x v="0"/>
    <m/>
    <s v="Merlin 113/114"/>
    <s v="Between 6-1-1945 and 10-1-1946"/>
    <m/>
    <m/>
  </r>
  <r>
    <x v="22"/>
    <s v="307"/>
    <s v="RG307"/>
    <x v="37"/>
    <d v="1945-01-06T00:00:00"/>
    <d v="1946-01-10T00:00:00"/>
    <n v="369"/>
    <n v="118"/>
    <n v="107"/>
    <d v="1945-12-06T14:26:26"/>
    <x v="55"/>
    <x v="0"/>
    <m/>
    <s v="Merlin 113/114"/>
    <s v="Between 6-1-1945 and 10-1-1946"/>
    <m/>
    <m/>
  </r>
  <r>
    <x v="22"/>
    <s v="308"/>
    <s v="RG308"/>
    <x v="37"/>
    <d v="1945-01-06T00:00:00"/>
    <d v="1946-01-10T00:00:00"/>
    <n v="369"/>
    <n v="118"/>
    <n v="108"/>
    <d v="1945-12-09T17:29:29"/>
    <x v="55"/>
    <x v="0"/>
    <m/>
    <s v="Merlin 113/114"/>
    <s v="Between 6-1-1945 and 10-1-1946"/>
    <m/>
    <m/>
  </r>
  <r>
    <x v="22"/>
    <s v="309"/>
    <s v="RG309"/>
    <x v="37"/>
    <d v="1945-01-06T00:00:00"/>
    <d v="1946-01-10T00:00:00"/>
    <n v="369"/>
    <n v="118"/>
    <n v="109"/>
    <d v="1945-12-12T20:32:33"/>
    <x v="55"/>
    <x v="0"/>
    <m/>
    <s v="Merlin 113/114"/>
    <s v="Between 6-1-1945 and 10-1-1946"/>
    <m/>
    <m/>
  </r>
  <r>
    <x v="22"/>
    <s v="310"/>
    <s v="RG310"/>
    <x v="37"/>
    <d v="1945-01-06T00:00:00"/>
    <d v="1946-01-10T00:00:00"/>
    <n v="369"/>
    <n v="118"/>
    <n v="110"/>
    <d v="1945-12-15T23:35:36"/>
    <x v="55"/>
    <x v="0"/>
    <m/>
    <s v="Merlin 113/114"/>
    <s v="Between 6-1-1945 and 10-1-1946"/>
    <m/>
    <m/>
  </r>
  <r>
    <x v="22"/>
    <s v="311"/>
    <s v="RG311"/>
    <x v="37"/>
    <d v="1945-01-06T00:00:00"/>
    <d v="1946-01-10T00:00:00"/>
    <n v="369"/>
    <n v="118"/>
    <n v="111"/>
    <d v="1945-12-19T02:38:39"/>
    <x v="55"/>
    <x v="0"/>
    <m/>
    <s v="Merlin 113/114"/>
    <s v="Between 6-1-1945 and 10-1-1946"/>
    <m/>
    <m/>
  </r>
  <r>
    <x v="22"/>
    <s v="312"/>
    <s v="RG312"/>
    <x v="37"/>
    <d v="1945-01-06T00:00:00"/>
    <d v="1946-01-10T00:00:00"/>
    <n v="369"/>
    <n v="118"/>
    <n v="112"/>
    <d v="1945-12-22T05:41:42"/>
    <x v="56"/>
    <x v="0"/>
    <m/>
    <s v="Merlin 113/114"/>
    <s v="Between 6-1-1945 and 10-1-1946"/>
    <m/>
    <m/>
  </r>
  <r>
    <x v="22"/>
    <s v="313"/>
    <s v="RG313"/>
    <x v="37"/>
    <d v="1945-01-06T00:00:00"/>
    <d v="1946-01-10T00:00:00"/>
    <n v="369"/>
    <n v="118"/>
    <n v="113"/>
    <d v="1945-12-25T08:44:45"/>
    <x v="56"/>
    <x v="0"/>
    <m/>
    <s v="Merlin 113/114"/>
    <s v="Between 6-1-1945 and 10-1-1946"/>
    <m/>
    <m/>
  </r>
  <r>
    <x v="22"/>
    <s v="314"/>
    <s v="RG314"/>
    <x v="37"/>
    <d v="1945-01-06T00:00:00"/>
    <d v="1946-01-10T00:00:00"/>
    <n v="369"/>
    <n v="118"/>
    <n v="114"/>
    <d v="1945-12-28T11:47:48"/>
    <x v="56"/>
    <x v="0"/>
    <m/>
    <s v="Merlin 113/114"/>
    <s v="Between 6-1-1945 and 10-1-1946"/>
    <m/>
    <m/>
  </r>
  <r>
    <x v="22"/>
    <s v="315"/>
    <s v="RG315"/>
    <x v="37"/>
    <d v="1945-01-06T00:00:00"/>
    <d v="1946-01-10T00:00:00"/>
    <n v="369"/>
    <n v="118"/>
    <n v="115"/>
    <d v="1945-12-31T14:50:51"/>
    <x v="56"/>
    <x v="0"/>
    <m/>
    <s v="Merlin 113/114"/>
    <s v="Between 6-1-1945 and 10-1-1946"/>
    <m/>
    <m/>
  </r>
  <r>
    <x v="22"/>
    <s v="316"/>
    <s v="RG316"/>
    <x v="37"/>
    <d v="1945-01-06T00:00:00"/>
    <d v="1946-01-10T00:00:00"/>
    <n v="369"/>
    <n v="118"/>
    <n v="116"/>
    <d v="1946-01-03T17:53:54"/>
    <x v="56"/>
    <x v="0"/>
    <m/>
    <s v="Merlin 113/114"/>
    <s v="Between 6-1-1945 and 10-1-1946"/>
    <m/>
    <m/>
  </r>
  <r>
    <x v="22"/>
    <s v="317"/>
    <s v="RG317"/>
    <x v="37"/>
    <d v="1945-01-06T00:00:00"/>
    <d v="1946-01-10T00:00:00"/>
    <n v="369"/>
    <n v="118"/>
    <n v="117"/>
    <d v="1946-01-06T20:56:57"/>
    <x v="57"/>
    <x v="0"/>
    <m/>
    <s v="Merlin 113/114"/>
    <s v="Between 6-1-1945 and 10-1-1946"/>
    <m/>
    <m/>
  </r>
  <r>
    <x v="22"/>
    <s v="318"/>
    <s v="RG318"/>
    <x v="37"/>
    <d v="1945-01-06T00:00:00"/>
    <d v="1946-01-10T00:00:00"/>
    <n v="369"/>
    <n v="118"/>
    <n v="118"/>
    <d v="1946-01-10T00:00:00"/>
    <x v="57"/>
    <x v="0"/>
    <m/>
    <s v="Merlin 113/114"/>
    <s v="Between 6-1-1945 and 10-1-1946"/>
    <m/>
    <m/>
  </r>
  <r>
    <x v="23"/>
    <s v="929"/>
    <s v="RK929"/>
    <x v="34"/>
    <d v="1945-04-27T00:00:00"/>
    <d v="1945-06-12T00:00:00"/>
    <n v="46"/>
    <n v="27"/>
    <n v="1"/>
    <d v="1945-04-28T16:53:20"/>
    <x v="47"/>
    <x v="1"/>
    <m/>
    <s v="Merlin 76"/>
    <s v="Between 27-4-1945 and 12-6-1945"/>
    <m/>
    <m/>
  </r>
  <r>
    <x v="23"/>
    <s v="930"/>
    <s v="RK930"/>
    <x v="34"/>
    <d v="1945-04-27T00:00:00"/>
    <d v="1945-06-12T00:00:00"/>
    <n v="46"/>
    <n v="27"/>
    <n v="2"/>
    <d v="1945-04-30T09:46:40"/>
    <x v="47"/>
    <x v="1"/>
    <m/>
    <s v="Merlin 76"/>
    <s v="Between 27-4-1945 and 12-6-1945"/>
    <m/>
    <m/>
  </r>
  <r>
    <x v="23"/>
    <s v="931"/>
    <s v="RK931"/>
    <x v="34"/>
    <d v="1945-04-27T00:00:00"/>
    <d v="1945-06-12T00:00:00"/>
    <n v="46"/>
    <n v="27"/>
    <n v="3"/>
    <d v="1945-05-02T02:40:00"/>
    <x v="49"/>
    <x v="1"/>
    <m/>
    <s v="Merlin 76"/>
    <s v="Between 27-4-1945 and 12-6-1945"/>
    <m/>
    <m/>
  </r>
  <r>
    <x v="23"/>
    <s v="932"/>
    <s v="RK932"/>
    <x v="34"/>
    <d v="1945-04-27T00:00:00"/>
    <d v="1945-06-12T00:00:00"/>
    <n v="46"/>
    <n v="27"/>
    <n v="4"/>
    <d v="1945-05-03T19:33:20"/>
    <x v="49"/>
    <x v="1"/>
    <m/>
    <s v="Merlin 76"/>
    <s v="Between 27-4-1945 and 12-6-1945"/>
    <m/>
    <m/>
  </r>
  <r>
    <x v="23"/>
    <s v="933"/>
    <s v="RK933"/>
    <x v="34"/>
    <d v="1945-04-27T00:00:00"/>
    <d v="1945-06-12T00:00:00"/>
    <n v="46"/>
    <n v="27"/>
    <n v="5"/>
    <d v="1945-05-05T12:26:40"/>
    <x v="49"/>
    <x v="1"/>
    <m/>
    <s v="Merlin 76"/>
    <s v="Between 27-4-1945 and 12-6-1945"/>
    <m/>
    <m/>
  </r>
  <r>
    <x v="23"/>
    <s v="934"/>
    <s v="RK934"/>
    <x v="34"/>
    <d v="1945-04-27T00:00:00"/>
    <d v="1945-06-12T00:00:00"/>
    <n v="46"/>
    <n v="27"/>
    <n v="6"/>
    <d v="1945-05-07T05:20:00"/>
    <x v="49"/>
    <x v="1"/>
    <m/>
    <s v="Merlin 76"/>
    <s v="Between 27-4-1945 and 12-6-1945"/>
    <m/>
    <m/>
  </r>
  <r>
    <x v="23"/>
    <s v="935"/>
    <s v="RK935"/>
    <x v="34"/>
    <d v="1945-04-27T00:00:00"/>
    <d v="1945-06-12T00:00:00"/>
    <n v="46"/>
    <n v="27"/>
    <n v="7"/>
    <d v="1945-05-08T22:13:20"/>
    <x v="49"/>
    <x v="1"/>
    <m/>
    <s v="Merlin 76"/>
    <s v="Between 27-4-1945 and 12-6-1945"/>
    <m/>
    <m/>
  </r>
  <r>
    <x v="23"/>
    <s v="936"/>
    <s v="RK936"/>
    <x v="34"/>
    <d v="1945-04-27T00:00:00"/>
    <d v="1945-06-12T00:00:00"/>
    <n v="46"/>
    <n v="27"/>
    <n v="8"/>
    <d v="1945-05-10T15:06:40"/>
    <x v="49"/>
    <x v="1"/>
    <m/>
    <s v="Merlin 76"/>
    <s v="Between 27-4-1945 and 12-6-1945"/>
    <m/>
    <m/>
  </r>
  <r>
    <x v="23"/>
    <s v="937"/>
    <s v="RK937"/>
    <x v="34"/>
    <d v="1945-04-27T00:00:00"/>
    <d v="1945-06-12T00:00:00"/>
    <n v="46"/>
    <n v="27"/>
    <n v="9"/>
    <d v="1945-05-12T08:00:00"/>
    <x v="49"/>
    <x v="1"/>
    <m/>
    <s v="Merlin 76"/>
    <s v="Between 27-4-1945 and 12-6-1945"/>
    <m/>
    <m/>
  </r>
  <r>
    <x v="23"/>
    <s v="938"/>
    <s v="RK938"/>
    <x v="34"/>
    <d v="1945-04-27T00:00:00"/>
    <d v="1945-06-12T00:00:00"/>
    <n v="46"/>
    <n v="27"/>
    <n v="10"/>
    <d v="1945-05-14T00:53:20"/>
    <x v="49"/>
    <x v="1"/>
    <m/>
    <s v="Merlin 76"/>
    <s v="Between 27-4-1945 and 12-6-1945"/>
    <m/>
    <m/>
  </r>
  <r>
    <x v="23"/>
    <s v="939"/>
    <s v="RK939"/>
    <x v="34"/>
    <d v="1945-04-27T00:00:00"/>
    <d v="1945-06-12T00:00:00"/>
    <n v="46"/>
    <n v="27"/>
    <n v="11"/>
    <d v="1945-05-15T17:46:40"/>
    <x v="49"/>
    <x v="1"/>
    <m/>
    <s v="Merlin 76"/>
    <s v="Between 27-4-1945 and 12-6-1945"/>
    <m/>
    <m/>
  </r>
  <r>
    <x v="23"/>
    <s v="940"/>
    <s v="RK940"/>
    <x v="34"/>
    <d v="1945-04-27T00:00:00"/>
    <d v="1945-06-12T00:00:00"/>
    <n v="46"/>
    <n v="27"/>
    <n v="12"/>
    <d v="1945-05-17T10:40:00"/>
    <x v="49"/>
    <x v="1"/>
    <m/>
    <s v="Merlin 76"/>
    <s v="Between 27-4-1945 and 12-6-1945"/>
    <m/>
    <m/>
  </r>
  <r>
    <x v="23"/>
    <s v="941"/>
    <s v="RK941"/>
    <x v="34"/>
    <d v="1945-04-27T00:00:00"/>
    <d v="1945-06-12T00:00:00"/>
    <n v="46"/>
    <n v="27"/>
    <n v="13"/>
    <d v="1945-05-19T03:33:20"/>
    <x v="49"/>
    <x v="1"/>
    <m/>
    <s v="Merlin 76"/>
    <s v="Between 27-4-1945 and 12-6-1945"/>
    <m/>
    <m/>
  </r>
  <r>
    <x v="23"/>
    <s v="942"/>
    <s v="RK942"/>
    <x v="34"/>
    <d v="1945-04-27T00:00:00"/>
    <d v="1945-06-12T00:00:00"/>
    <n v="46"/>
    <n v="27"/>
    <n v="14"/>
    <d v="1945-05-20T20:26:40"/>
    <x v="49"/>
    <x v="1"/>
    <m/>
    <s v="Merlin 76"/>
    <s v="Between 27-4-1945 and 12-6-1945"/>
    <m/>
    <m/>
  </r>
  <r>
    <x v="23"/>
    <s v="943"/>
    <s v="RK943"/>
    <x v="34"/>
    <d v="1945-04-27T00:00:00"/>
    <d v="1945-06-12T00:00:00"/>
    <n v="46"/>
    <n v="27"/>
    <n v="15"/>
    <d v="1945-05-22T13:20:00"/>
    <x v="49"/>
    <x v="1"/>
    <m/>
    <s v="Merlin 76"/>
    <s v="Between 27-4-1945 and 12-6-1945"/>
    <m/>
    <m/>
  </r>
  <r>
    <x v="23"/>
    <s v="944"/>
    <s v="RK944"/>
    <x v="34"/>
    <d v="1945-04-27T00:00:00"/>
    <d v="1945-06-12T00:00:00"/>
    <n v="46"/>
    <n v="27"/>
    <n v="16"/>
    <d v="1945-05-24T06:13:20"/>
    <x v="49"/>
    <x v="1"/>
    <m/>
    <s v="Merlin 76"/>
    <s v="Between 27-4-1945 and 12-6-1945"/>
    <m/>
    <m/>
  </r>
  <r>
    <x v="23"/>
    <s v="945"/>
    <s v="RK945"/>
    <x v="34"/>
    <d v="1945-04-27T00:00:00"/>
    <d v="1945-06-12T00:00:00"/>
    <n v="46"/>
    <n v="27"/>
    <n v="17"/>
    <d v="1945-05-25T23:06:40"/>
    <x v="49"/>
    <x v="1"/>
    <m/>
    <s v="Merlin 76"/>
    <s v="Between 27-4-1945 and 12-6-1945"/>
    <m/>
    <m/>
  </r>
  <r>
    <x v="23"/>
    <s v="946"/>
    <s v="RK946"/>
    <x v="34"/>
    <d v="1945-04-27T00:00:00"/>
    <d v="1945-06-12T00:00:00"/>
    <n v="46"/>
    <n v="27"/>
    <n v="18"/>
    <d v="1945-05-27T16:00:00"/>
    <x v="49"/>
    <x v="1"/>
    <m/>
    <s v="Merlin 76"/>
    <s v="Between 27-4-1945 and 12-6-1945"/>
    <m/>
    <m/>
  </r>
  <r>
    <x v="23"/>
    <s v="947"/>
    <s v="RK947"/>
    <x v="34"/>
    <d v="1945-04-27T00:00:00"/>
    <d v="1945-06-12T00:00:00"/>
    <n v="46"/>
    <n v="27"/>
    <n v="19"/>
    <d v="1945-05-29T08:53:20"/>
    <x v="49"/>
    <x v="1"/>
    <m/>
    <s v="Merlin 76"/>
    <s v="Between 27-4-1945 and 12-6-1945"/>
    <m/>
    <m/>
  </r>
  <r>
    <x v="23"/>
    <s v="948"/>
    <s v="RK948"/>
    <x v="34"/>
    <d v="1945-04-27T00:00:00"/>
    <d v="1945-06-12T00:00:00"/>
    <n v="46"/>
    <n v="27"/>
    <n v="20"/>
    <d v="1945-05-31T01:46:40"/>
    <x v="49"/>
    <x v="1"/>
    <m/>
    <s v="Merlin 76"/>
    <s v="Between 27-4-1945 and 12-6-1945"/>
    <m/>
    <m/>
  </r>
  <r>
    <x v="23"/>
    <s v="949"/>
    <s v="RK949"/>
    <x v="34"/>
    <d v="1945-04-27T00:00:00"/>
    <d v="1945-06-12T00:00:00"/>
    <n v="46"/>
    <n v="27"/>
    <n v="21"/>
    <d v="1945-06-01T18:40:00"/>
    <x v="49"/>
    <x v="1"/>
    <m/>
    <s v="Merlin 76"/>
    <s v="Between 27-4-1945 and 12-6-1945"/>
    <m/>
    <m/>
  </r>
  <r>
    <x v="23"/>
    <s v="950"/>
    <s v="RK950"/>
    <x v="34"/>
    <d v="1945-04-27T00:00:00"/>
    <d v="1945-06-12T00:00:00"/>
    <n v="46"/>
    <n v="27"/>
    <n v="22"/>
    <d v="1945-06-03T11:33:20"/>
    <x v="49"/>
    <x v="1"/>
    <m/>
    <s v="Merlin 76"/>
    <s v="Between 27-4-1945 and 12-6-1945"/>
    <m/>
    <m/>
  </r>
  <r>
    <x v="23"/>
    <s v="951"/>
    <s v="RK951"/>
    <x v="34"/>
    <d v="1945-04-27T00:00:00"/>
    <d v="1945-06-12T00:00:00"/>
    <n v="46"/>
    <n v="27"/>
    <n v="23"/>
    <d v="1945-06-05T04:26:40"/>
    <x v="49"/>
    <x v="1"/>
    <m/>
    <s v="Merlin 76"/>
    <s v="Between 27-4-1945 and 12-6-1945"/>
    <m/>
    <m/>
  </r>
  <r>
    <x v="23"/>
    <s v="952"/>
    <s v="RK952"/>
    <x v="34"/>
    <d v="1945-04-27T00:00:00"/>
    <d v="1945-06-12T00:00:00"/>
    <n v="46"/>
    <n v="27"/>
    <n v="24"/>
    <d v="1945-06-06T21:20:00"/>
    <x v="49"/>
    <x v="1"/>
    <m/>
    <s v="Merlin 76"/>
    <s v="Between 27-4-1945 and 12-6-1945"/>
    <m/>
    <m/>
  </r>
  <r>
    <x v="23"/>
    <s v="953"/>
    <s v="RK953"/>
    <x v="34"/>
    <d v="1945-04-27T00:00:00"/>
    <d v="1945-06-12T00:00:00"/>
    <n v="46"/>
    <n v="27"/>
    <n v="25"/>
    <d v="1945-06-08T14:13:20"/>
    <x v="49"/>
    <x v="1"/>
    <m/>
    <s v="Merlin 76"/>
    <s v="Between 27-4-1945 and 12-6-1945"/>
    <m/>
    <m/>
  </r>
  <r>
    <x v="23"/>
    <s v="954"/>
    <s v="RK954"/>
    <x v="34"/>
    <d v="1945-04-27T00:00:00"/>
    <d v="1945-06-12T00:00:00"/>
    <n v="46"/>
    <n v="27"/>
    <n v="26"/>
    <d v="1945-06-10T07:06:40"/>
    <x v="49"/>
    <x v="1"/>
    <m/>
    <s v="Merlin 76"/>
    <s v="Between 27-4-1945 and 12-6-1945"/>
    <m/>
    <m/>
  </r>
  <r>
    <x v="23"/>
    <s v="955"/>
    <s v="RK955"/>
    <x v="38"/>
    <d v="1945-05-16T00:00:00"/>
    <d v="1947-03-23T00:00:00"/>
    <n v="676"/>
    <n v="162"/>
    <n v="1"/>
    <d v="1945-05-20T04:08:53"/>
    <x v="49"/>
    <x v="1"/>
    <m/>
    <s v="Merlin 113"/>
    <s v="Between 16-5-1945 and 23-3-1947"/>
    <m/>
    <m/>
  </r>
  <r>
    <x v="23"/>
    <s v="956"/>
    <s v="RK956"/>
    <x v="38"/>
    <d v="1945-05-16T00:00:00"/>
    <d v="1947-03-23T00:00:00"/>
    <n v="676"/>
    <n v="162"/>
    <n v="2"/>
    <d v="1945-05-24T08:17:47"/>
    <x v="49"/>
    <x v="1"/>
    <m/>
    <s v="Merlin 113"/>
    <s v="Between 16-5-1945 and 23-3-1947"/>
    <m/>
    <m/>
  </r>
  <r>
    <x v="23"/>
    <s v="957"/>
    <s v="RK957"/>
    <x v="38"/>
    <d v="1945-05-16T00:00:00"/>
    <d v="1947-03-23T00:00:00"/>
    <n v="676"/>
    <n v="162"/>
    <n v="3"/>
    <d v="1945-05-28T12:26:40"/>
    <x v="49"/>
    <x v="1"/>
    <m/>
    <s v="Merlin 113"/>
    <s v="Between 16-5-1945 and 23-3-1947"/>
    <m/>
    <m/>
  </r>
  <r>
    <x v="23"/>
    <s v="958"/>
    <s v="RK958"/>
    <x v="38"/>
    <d v="1945-05-16T00:00:00"/>
    <d v="1947-03-23T00:00:00"/>
    <n v="676"/>
    <n v="162"/>
    <n v="4"/>
    <d v="1945-06-01T16:35:33"/>
    <x v="49"/>
    <x v="1"/>
    <m/>
    <s v="Merlin 113"/>
    <s v="Between 16-5-1945 and 23-3-1947"/>
    <m/>
    <m/>
  </r>
  <r>
    <x v="23"/>
    <s v="959"/>
    <s v="RK959"/>
    <x v="38"/>
    <d v="1945-05-16T00:00:00"/>
    <d v="1947-03-23T00:00:00"/>
    <n v="676"/>
    <n v="162"/>
    <n v="5"/>
    <d v="1945-06-05T20:44:27"/>
    <x v="49"/>
    <x v="1"/>
    <m/>
    <s v="Merlin 113"/>
    <s v="Between 16-5-1945 and 23-3-1947"/>
    <m/>
    <m/>
  </r>
  <r>
    <x v="23"/>
    <s v="960"/>
    <s v="RK960"/>
    <x v="38"/>
    <d v="1945-05-16T00:00:00"/>
    <d v="1947-03-23T00:00:00"/>
    <n v="676"/>
    <n v="162"/>
    <n v="6"/>
    <d v="1945-06-10T00:53:20"/>
    <x v="49"/>
    <x v="1"/>
    <m/>
    <s v="Merlin 113"/>
    <s v="Between 16-5-1945 and 23-3-1947"/>
    <m/>
    <m/>
  </r>
  <r>
    <x v="23"/>
    <s v="972"/>
    <s v="RK972"/>
    <x v="38"/>
    <d v="1945-05-16T00:00:00"/>
    <d v="1947-03-23T00:00:00"/>
    <n v="676"/>
    <n v="162"/>
    <n v="7"/>
    <d v="1945-06-14T05:02:13"/>
    <x v="49"/>
    <x v="1"/>
    <m/>
    <s v="Merlin 113"/>
    <s v="Between 16-5-1945 and 23-3-1947"/>
    <m/>
    <m/>
  </r>
  <r>
    <x v="23"/>
    <s v="973"/>
    <s v="RK973"/>
    <x v="38"/>
    <d v="1945-05-16T00:00:00"/>
    <d v="1947-03-23T00:00:00"/>
    <n v="676"/>
    <n v="162"/>
    <n v="8"/>
    <d v="1945-06-18T09:11:07"/>
    <x v="49"/>
    <x v="1"/>
    <m/>
    <s v="Merlin 113"/>
    <s v="Between 16-5-1945 and 23-3-1947"/>
    <m/>
    <m/>
  </r>
  <r>
    <x v="23"/>
    <s v="974"/>
    <s v="RK974"/>
    <x v="38"/>
    <d v="1945-05-16T00:00:00"/>
    <d v="1947-03-23T00:00:00"/>
    <n v="676"/>
    <n v="162"/>
    <n v="9"/>
    <d v="1945-06-22T13:20:00"/>
    <x v="49"/>
    <x v="1"/>
    <m/>
    <s v="Merlin 113"/>
    <s v="Between 16-5-1945 and 23-3-1947"/>
    <m/>
    <m/>
  </r>
  <r>
    <x v="23"/>
    <s v="975"/>
    <s v="RK975"/>
    <x v="38"/>
    <d v="1945-05-16T00:00:00"/>
    <d v="1947-03-23T00:00:00"/>
    <n v="676"/>
    <n v="162"/>
    <n v="10"/>
    <d v="1945-06-26T17:28:53"/>
    <x v="49"/>
    <x v="1"/>
    <m/>
    <s v="Merlin 113"/>
    <s v="Between 16-5-1945 and 23-3-1947"/>
    <m/>
    <m/>
  </r>
  <r>
    <x v="23"/>
    <s v="976"/>
    <s v="RK976"/>
    <x v="38"/>
    <d v="1945-05-16T00:00:00"/>
    <d v="1947-03-23T00:00:00"/>
    <n v="676"/>
    <n v="162"/>
    <n v="11"/>
    <d v="1945-06-30T21:37:47"/>
    <x v="49"/>
    <x v="1"/>
    <m/>
    <s v="Merlin 113"/>
    <s v="Between 16-5-1945 and 23-3-1947"/>
    <m/>
    <m/>
  </r>
  <r>
    <x v="23"/>
    <s v="977"/>
    <s v="RK977"/>
    <x v="38"/>
    <d v="1945-05-16T00:00:00"/>
    <d v="1947-03-23T00:00:00"/>
    <n v="676"/>
    <n v="162"/>
    <n v="12"/>
    <d v="1945-07-05T01:46:40"/>
    <x v="49"/>
    <x v="1"/>
    <m/>
    <s v="Merlin 113"/>
    <s v="Between 16-5-1945 and 23-3-1947"/>
    <m/>
    <m/>
  </r>
  <r>
    <x v="23"/>
    <s v="978"/>
    <s v="RK978"/>
    <x v="38"/>
    <d v="1945-05-16T00:00:00"/>
    <d v="1947-03-23T00:00:00"/>
    <n v="676"/>
    <n v="162"/>
    <n v="13"/>
    <d v="1945-07-09T05:55:33"/>
    <x v="50"/>
    <x v="1"/>
    <m/>
    <s v="Merlin 113"/>
    <s v="Between 16-5-1945 and 23-3-1947"/>
    <m/>
    <m/>
  </r>
  <r>
    <x v="23"/>
    <s v="979"/>
    <s v="RK979"/>
    <x v="38"/>
    <d v="1945-05-16T00:00:00"/>
    <d v="1947-03-23T00:00:00"/>
    <n v="676"/>
    <n v="162"/>
    <n v="14"/>
    <d v="1945-07-13T10:04:27"/>
    <x v="50"/>
    <x v="1"/>
    <m/>
    <s v="Merlin 113"/>
    <s v="Between 16-5-1945 and 23-3-1947"/>
    <m/>
    <m/>
  </r>
  <r>
    <x v="23"/>
    <s v="980"/>
    <s v="RK980"/>
    <x v="38"/>
    <d v="1945-05-16T00:00:00"/>
    <d v="1947-03-23T00:00:00"/>
    <n v="676"/>
    <n v="162"/>
    <n v="15"/>
    <d v="1945-07-17T14:13:20"/>
    <x v="50"/>
    <x v="1"/>
    <m/>
    <s v="Merlin 113"/>
    <s v="Between 16-5-1945 and 23-3-1947"/>
    <m/>
    <m/>
  </r>
  <r>
    <x v="23"/>
    <s v="981"/>
    <s v="RK981"/>
    <x v="38"/>
    <d v="1945-05-16T00:00:00"/>
    <d v="1947-03-23T00:00:00"/>
    <n v="676"/>
    <n v="162"/>
    <n v="16"/>
    <d v="1945-07-21T18:22:13"/>
    <x v="50"/>
    <x v="1"/>
    <m/>
    <s v="Merlin 113"/>
    <s v="Between 16-5-1945 and 23-3-1947"/>
    <m/>
    <m/>
  </r>
  <r>
    <x v="23"/>
    <s v="982"/>
    <s v="RK982"/>
    <x v="38"/>
    <d v="1945-05-16T00:00:00"/>
    <d v="1947-03-23T00:00:00"/>
    <n v="676"/>
    <n v="162"/>
    <n v="17"/>
    <d v="1945-07-25T22:31:07"/>
    <x v="50"/>
    <x v="1"/>
    <m/>
    <s v="Merlin 113"/>
    <s v="Between 16-5-1945 and 23-3-1947"/>
    <m/>
    <m/>
  </r>
  <r>
    <x v="23"/>
    <s v="983"/>
    <s v="RK983"/>
    <x v="38"/>
    <d v="1945-05-16T00:00:00"/>
    <d v="1947-03-23T00:00:00"/>
    <n v="676"/>
    <n v="162"/>
    <n v="18"/>
    <d v="1945-07-30T02:40:00"/>
    <x v="50"/>
    <x v="1"/>
    <m/>
    <s v="Merlin 113"/>
    <s v="Between 16-5-1945 and 23-3-1947"/>
    <m/>
    <m/>
  </r>
  <r>
    <x v="23"/>
    <s v="984"/>
    <s v="RK984"/>
    <x v="38"/>
    <d v="1945-05-16T00:00:00"/>
    <d v="1947-03-23T00:00:00"/>
    <n v="676"/>
    <n v="162"/>
    <n v="19"/>
    <d v="1945-08-03T06:48:53"/>
    <x v="50"/>
    <x v="1"/>
    <m/>
    <s v="Merlin 113"/>
    <s v="Between 16-5-1945 and 23-3-1947"/>
    <m/>
    <m/>
  </r>
  <r>
    <x v="23"/>
    <s v="985"/>
    <s v="RK985"/>
    <x v="38"/>
    <d v="1945-05-16T00:00:00"/>
    <d v="1947-03-23T00:00:00"/>
    <n v="676"/>
    <n v="162"/>
    <n v="20"/>
    <d v="1945-08-07T10:57:47"/>
    <x v="50"/>
    <x v="1"/>
    <m/>
    <s v="Merlin 113"/>
    <s v="Between 16-5-1945 and 23-3-1947"/>
    <m/>
    <m/>
  </r>
  <r>
    <x v="23"/>
    <s v="986"/>
    <s v="RK986"/>
    <x v="38"/>
    <d v="1945-05-16T00:00:00"/>
    <d v="1947-03-23T00:00:00"/>
    <n v="676"/>
    <n v="162"/>
    <n v="21"/>
    <d v="1945-08-11T15:06:40"/>
    <x v="50"/>
    <x v="1"/>
    <m/>
    <s v="Merlin 113"/>
    <s v="Between 16-5-1945 and 23-3-1947"/>
    <m/>
    <m/>
  </r>
  <r>
    <x v="23"/>
    <s v="987"/>
    <s v="RK987"/>
    <x v="38"/>
    <d v="1945-05-16T00:00:00"/>
    <d v="1947-03-23T00:00:00"/>
    <n v="676"/>
    <n v="162"/>
    <n v="22"/>
    <d v="1945-08-15T19:15:33"/>
    <x v="50"/>
    <x v="1"/>
    <m/>
    <s v="Merlin 113"/>
    <s v="Between 16-5-1945 and 23-3-1947"/>
    <m/>
    <m/>
  </r>
  <r>
    <x v="23"/>
    <s v="988"/>
    <s v="RK988"/>
    <x v="38"/>
    <d v="1945-05-16T00:00:00"/>
    <d v="1947-03-23T00:00:00"/>
    <n v="676"/>
    <n v="162"/>
    <n v="23"/>
    <d v="1945-08-19T23:24:27"/>
    <x v="50"/>
    <x v="1"/>
    <m/>
    <s v="Merlin 113"/>
    <s v="Between 16-5-1945 and 23-3-1947"/>
    <m/>
    <m/>
  </r>
  <r>
    <x v="23"/>
    <s v="989"/>
    <s v="RK989"/>
    <x v="38"/>
    <d v="1945-05-16T00:00:00"/>
    <d v="1947-03-23T00:00:00"/>
    <n v="676"/>
    <n v="162"/>
    <n v="24"/>
    <d v="1945-08-24T03:33:20"/>
    <x v="50"/>
    <x v="1"/>
    <m/>
    <s v="Merlin 113"/>
    <s v="Between 16-5-1945 and 23-3-1947"/>
    <m/>
    <m/>
  </r>
  <r>
    <x v="23"/>
    <s v="990"/>
    <s v="RK990"/>
    <x v="38"/>
    <d v="1945-05-16T00:00:00"/>
    <d v="1947-03-23T00:00:00"/>
    <n v="676"/>
    <n v="162"/>
    <n v="25"/>
    <d v="1945-08-28T07:42:13"/>
    <x v="50"/>
    <x v="1"/>
    <m/>
    <s v="Merlin 113"/>
    <s v="Between 16-5-1945 and 23-3-1947"/>
    <m/>
    <m/>
  </r>
  <r>
    <x v="23"/>
    <s v="991"/>
    <s v="RK991"/>
    <x v="38"/>
    <d v="1945-05-16T00:00:00"/>
    <d v="1947-03-23T00:00:00"/>
    <n v="676"/>
    <n v="162"/>
    <n v="26"/>
    <d v="1945-09-01T11:51:07"/>
    <x v="50"/>
    <x v="1"/>
    <m/>
    <s v="Merlin 113"/>
    <s v="Between 16-5-1945 and 23-3-1947"/>
    <m/>
    <m/>
  </r>
  <r>
    <x v="23"/>
    <s v="992"/>
    <s v="RK992"/>
    <x v="38"/>
    <d v="1945-05-16T00:00:00"/>
    <d v="1947-03-23T00:00:00"/>
    <n v="676"/>
    <n v="162"/>
    <n v="27"/>
    <d v="1945-09-05T16:00:00"/>
    <x v="50"/>
    <x v="1"/>
    <m/>
    <s v="Merlin 113"/>
    <s v="Between 16-5-1945 and 23-3-1947"/>
    <m/>
    <m/>
  </r>
  <r>
    <x v="23"/>
    <s v="993"/>
    <s v="RK993"/>
    <x v="38"/>
    <d v="1945-05-16T00:00:00"/>
    <d v="1947-03-23T00:00:00"/>
    <n v="676"/>
    <n v="162"/>
    <n v="28"/>
    <d v="1945-09-09T20:08:53"/>
    <x v="50"/>
    <x v="1"/>
    <m/>
    <s v="Merlin 113"/>
    <s v="Between 16-5-1945 and 23-3-1947"/>
    <m/>
    <m/>
  </r>
  <r>
    <x v="23"/>
    <s v="994"/>
    <s v="RK994"/>
    <x v="38"/>
    <d v="1945-05-16T00:00:00"/>
    <d v="1947-03-23T00:00:00"/>
    <n v="676"/>
    <n v="162"/>
    <n v="29"/>
    <d v="1945-09-14T00:17:47"/>
    <x v="50"/>
    <x v="1"/>
    <m/>
    <s v="Merlin 113"/>
    <s v="Between 16-5-1945 and 23-3-1947"/>
    <m/>
    <m/>
  </r>
  <r>
    <x v="23"/>
    <s v="995"/>
    <s v="RK995"/>
    <x v="38"/>
    <d v="1945-05-16T00:00:00"/>
    <d v="1947-03-23T00:00:00"/>
    <n v="676"/>
    <n v="162"/>
    <n v="30"/>
    <d v="1945-09-18T04:26:40"/>
    <x v="50"/>
    <x v="1"/>
    <m/>
    <s v="Merlin 113"/>
    <s v="Between 16-5-1945 and 23-3-1947"/>
    <m/>
    <m/>
  </r>
  <r>
    <x v="23"/>
    <s v="996"/>
    <s v="RK996"/>
    <x v="38"/>
    <d v="1945-05-16T00:00:00"/>
    <d v="1947-03-23T00:00:00"/>
    <n v="676"/>
    <n v="162"/>
    <n v="31"/>
    <d v="1945-09-22T08:35:33"/>
    <x v="50"/>
    <x v="1"/>
    <m/>
    <s v="Merlin 113"/>
    <s v="Between 16-5-1945 and 23-3-1947"/>
    <m/>
    <m/>
  </r>
  <r>
    <x v="23"/>
    <s v="997"/>
    <s v="RK997"/>
    <x v="38"/>
    <d v="1945-05-16T00:00:00"/>
    <d v="1947-03-23T00:00:00"/>
    <n v="676"/>
    <n v="162"/>
    <n v="32"/>
    <d v="1945-09-26T12:44:27"/>
    <x v="50"/>
    <x v="1"/>
    <m/>
    <s v="Merlin 113"/>
    <s v="Between 16-5-1945 and 23-3-1947"/>
    <m/>
    <m/>
  </r>
  <r>
    <x v="23"/>
    <s v="998"/>
    <s v="RK998"/>
    <x v="38"/>
    <d v="1945-05-16T00:00:00"/>
    <d v="1947-03-23T00:00:00"/>
    <n v="676"/>
    <n v="162"/>
    <n v="33"/>
    <d v="1945-09-30T16:53:20"/>
    <x v="50"/>
    <x v="1"/>
    <m/>
    <s v="Merlin 113"/>
    <s v="Between 16-5-1945 and 23-3-1947"/>
    <m/>
    <m/>
  </r>
  <r>
    <x v="23"/>
    <s v="999"/>
    <s v="RK999"/>
    <x v="38"/>
    <d v="1945-05-16T00:00:00"/>
    <d v="1947-03-23T00:00:00"/>
    <n v="676"/>
    <n v="162"/>
    <n v="34"/>
    <d v="1945-10-04T21:02:13"/>
    <x v="50"/>
    <x v="1"/>
    <m/>
    <s v="Merlin 113"/>
    <s v="Between 16-5-1945 and 23-3-1947"/>
    <m/>
    <m/>
  </r>
  <r>
    <x v="24"/>
    <s v="113"/>
    <s v="RL113"/>
    <x v="38"/>
    <d v="1945-05-16T00:00:00"/>
    <d v="1947-03-23T00:00:00"/>
    <n v="676"/>
    <n v="162"/>
    <n v="35"/>
    <d v="1945-10-09T01:11:07"/>
    <x v="50"/>
    <x v="1"/>
    <m/>
    <s v="Merlin 113"/>
    <s v="Between 16-5-1945 and 23-3-1947"/>
    <m/>
    <m/>
  </r>
  <r>
    <x v="24"/>
    <s v="114"/>
    <s v="RL114"/>
    <x v="38"/>
    <d v="1945-05-16T00:00:00"/>
    <d v="1947-03-23T00:00:00"/>
    <n v="676"/>
    <n v="162"/>
    <n v="36"/>
    <d v="1945-10-13T05:20:00"/>
    <x v="50"/>
    <x v="1"/>
    <m/>
    <s v="Merlin 113"/>
    <s v="Between 16-5-1945 and 23-3-1947"/>
    <m/>
    <m/>
  </r>
  <r>
    <x v="24"/>
    <s v="115"/>
    <s v="RL115"/>
    <x v="38"/>
    <d v="1945-05-16T00:00:00"/>
    <d v="1947-03-23T00:00:00"/>
    <n v="676"/>
    <n v="162"/>
    <n v="37"/>
    <d v="1945-10-17T09:28:53"/>
    <x v="50"/>
    <x v="1"/>
    <m/>
    <s v="Merlin 113"/>
    <s v="Between 16-5-1945 and 23-3-1947"/>
    <m/>
    <m/>
  </r>
  <r>
    <x v="24"/>
    <s v="116"/>
    <s v="RL116"/>
    <x v="38"/>
    <d v="1945-05-16T00:00:00"/>
    <d v="1947-03-23T00:00:00"/>
    <n v="676"/>
    <n v="162"/>
    <n v="38"/>
    <d v="1945-10-21T13:37:47"/>
    <x v="50"/>
    <x v="1"/>
    <m/>
    <s v="Merlin 113"/>
    <s v="Between 16-5-1945 and 23-3-1947"/>
    <m/>
    <m/>
  </r>
  <r>
    <x v="24"/>
    <s v="117"/>
    <s v="RL117"/>
    <x v="38"/>
    <d v="1945-05-16T00:00:00"/>
    <d v="1947-03-23T00:00:00"/>
    <n v="676"/>
    <n v="162"/>
    <n v="39"/>
    <d v="1945-10-25T17:46:40"/>
    <x v="50"/>
    <x v="1"/>
    <m/>
    <s v="Merlin 113"/>
    <s v="Between 16-5-1945 and 23-3-1947"/>
    <m/>
    <m/>
  </r>
  <r>
    <x v="24"/>
    <s v="118"/>
    <s v="RL118"/>
    <x v="38"/>
    <d v="1945-05-16T00:00:00"/>
    <d v="1947-03-23T00:00:00"/>
    <n v="676"/>
    <n v="162"/>
    <n v="40"/>
    <d v="1945-10-29T21:55:33"/>
    <x v="50"/>
    <x v="1"/>
    <m/>
    <s v="Merlin 113"/>
    <s v="Between 16-5-1945 and 23-3-1947"/>
    <m/>
    <m/>
  </r>
  <r>
    <x v="24"/>
    <s v="119"/>
    <s v="RL119"/>
    <x v="38"/>
    <d v="1945-05-16T00:00:00"/>
    <d v="1947-03-23T00:00:00"/>
    <n v="676"/>
    <n v="162"/>
    <n v="41"/>
    <d v="1945-11-03T02:04:27"/>
    <x v="50"/>
    <x v="1"/>
    <m/>
    <s v="Merlin 113"/>
    <s v="Between 16-5-1945 and 23-3-1947"/>
    <m/>
    <m/>
  </r>
  <r>
    <x v="24"/>
    <s v="120"/>
    <s v="RL120"/>
    <x v="38"/>
    <d v="1945-05-16T00:00:00"/>
    <d v="1947-03-23T00:00:00"/>
    <n v="676"/>
    <n v="162"/>
    <n v="42"/>
    <d v="1945-11-07T06:13:20"/>
    <x v="50"/>
    <x v="1"/>
    <m/>
    <s v="Merlin 113"/>
    <s v="Between 16-5-1945 and 23-3-1947"/>
    <m/>
    <m/>
  </r>
  <r>
    <x v="24"/>
    <s v="121"/>
    <s v="RL121"/>
    <x v="38"/>
    <d v="1945-05-16T00:00:00"/>
    <d v="1947-03-23T00:00:00"/>
    <n v="676"/>
    <n v="162"/>
    <n v="43"/>
    <d v="1945-11-11T10:22:13"/>
    <x v="50"/>
    <x v="1"/>
    <m/>
    <s v="Merlin 113"/>
    <s v="Between 16-5-1945 and 23-3-1947"/>
    <m/>
    <m/>
  </r>
  <r>
    <x v="24"/>
    <s v="122"/>
    <s v="RL122"/>
    <x v="38"/>
    <d v="1945-05-16T00:00:00"/>
    <d v="1947-03-23T00:00:00"/>
    <n v="676"/>
    <n v="162"/>
    <n v="44"/>
    <d v="1945-11-15T14:31:07"/>
    <x v="50"/>
    <x v="1"/>
    <m/>
    <s v="Merlin 113"/>
    <s v="Between 16-5-1945 and 23-3-1947"/>
    <m/>
    <m/>
  </r>
  <r>
    <x v="24"/>
    <s v="123"/>
    <s v="RL123"/>
    <x v="38"/>
    <d v="1945-05-16T00:00:00"/>
    <d v="1947-03-23T00:00:00"/>
    <n v="676"/>
    <n v="162"/>
    <n v="45"/>
    <d v="1945-11-19T18:40:00"/>
    <x v="50"/>
    <x v="1"/>
    <m/>
    <s v="Merlin 113"/>
    <s v="Between 16-5-1945 and 23-3-1947"/>
    <m/>
    <m/>
  </r>
  <r>
    <x v="24"/>
    <s v="124"/>
    <s v="RL124"/>
    <x v="38"/>
    <d v="1945-05-16T00:00:00"/>
    <d v="1947-03-23T00:00:00"/>
    <n v="676"/>
    <n v="162"/>
    <n v="46"/>
    <d v="1945-11-23T22:48:53"/>
    <x v="50"/>
    <x v="1"/>
    <m/>
    <s v="Merlin 113"/>
    <s v="Between 16-5-1945 and 23-3-1947"/>
    <m/>
    <m/>
  </r>
  <r>
    <x v="24"/>
    <s v="125"/>
    <s v="RL125"/>
    <x v="38"/>
    <d v="1945-05-16T00:00:00"/>
    <d v="1947-03-23T00:00:00"/>
    <n v="676"/>
    <n v="162"/>
    <n v="47"/>
    <d v="1945-11-28T02:57:47"/>
    <x v="50"/>
    <x v="1"/>
    <m/>
    <s v="Merlin 113"/>
    <s v="Between 16-5-1945 and 23-3-1947"/>
    <m/>
    <m/>
  </r>
  <r>
    <x v="24"/>
    <s v="126"/>
    <s v="RL126"/>
    <x v="38"/>
    <d v="1945-05-16T00:00:00"/>
    <d v="1947-03-23T00:00:00"/>
    <n v="676"/>
    <n v="162"/>
    <n v="48"/>
    <d v="1945-12-02T07:06:40"/>
    <x v="50"/>
    <x v="1"/>
    <m/>
    <s v="Merlin 113"/>
    <s v="Between 16-5-1945 and 23-3-1947"/>
    <m/>
    <m/>
  </r>
  <r>
    <x v="24"/>
    <s v="127"/>
    <s v="RL127"/>
    <x v="38"/>
    <d v="1945-05-16T00:00:00"/>
    <d v="1947-03-23T00:00:00"/>
    <n v="676"/>
    <n v="162"/>
    <n v="49"/>
    <d v="1945-12-06T11:15:33"/>
    <x v="50"/>
    <x v="1"/>
    <m/>
    <s v="Merlin 113"/>
    <s v="Between 16-5-1945 and 23-3-1947"/>
    <m/>
    <m/>
  </r>
  <r>
    <x v="24"/>
    <s v="128"/>
    <s v="RL128"/>
    <x v="38"/>
    <d v="1945-05-16T00:00:00"/>
    <d v="1947-03-23T00:00:00"/>
    <n v="676"/>
    <n v="162"/>
    <n v="50"/>
    <d v="1945-12-10T15:24:27"/>
    <x v="50"/>
    <x v="1"/>
    <m/>
    <s v="Merlin 113"/>
    <s v="Between 16-5-1945 and 23-3-1947"/>
    <m/>
    <m/>
  </r>
  <r>
    <x v="24"/>
    <s v="129"/>
    <s v="RL129"/>
    <x v="38"/>
    <d v="1945-05-16T00:00:00"/>
    <d v="1947-03-23T00:00:00"/>
    <n v="676"/>
    <n v="162"/>
    <n v="51"/>
    <d v="1945-12-14T19:33:20"/>
    <x v="50"/>
    <x v="1"/>
    <m/>
    <s v="Merlin 113"/>
    <s v="Between 16-5-1945 and 23-3-1947"/>
    <m/>
    <m/>
  </r>
  <r>
    <x v="24"/>
    <s v="130"/>
    <s v="RL130"/>
    <x v="38"/>
    <d v="1945-05-16T00:00:00"/>
    <d v="1947-03-23T00:00:00"/>
    <n v="676"/>
    <n v="162"/>
    <n v="52"/>
    <d v="1945-12-18T23:42:13"/>
    <x v="50"/>
    <x v="1"/>
    <m/>
    <s v="Merlin 113"/>
    <s v="Between 16-5-1945 and 23-3-1947"/>
    <m/>
    <m/>
  </r>
  <r>
    <x v="24"/>
    <s v="131"/>
    <s v="RL131"/>
    <x v="38"/>
    <d v="1945-05-16T00:00:00"/>
    <d v="1947-03-23T00:00:00"/>
    <n v="676"/>
    <n v="162"/>
    <n v="53"/>
    <d v="1945-12-23T03:51:07"/>
    <x v="50"/>
    <x v="1"/>
    <m/>
    <s v="Merlin 113"/>
    <s v="Between 16-5-1945 and 23-3-1947"/>
    <m/>
    <m/>
  </r>
  <r>
    <x v="24"/>
    <s v="132"/>
    <s v="RL132"/>
    <x v="38"/>
    <d v="1945-05-16T00:00:00"/>
    <d v="1947-03-23T00:00:00"/>
    <n v="676"/>
    <n v="162"/>
    <n v="54"/>
    <d v="1945-12-27T08:00:00"/>
    <x v="50"/>
    <x v="1"/>
    <m/>
    <s v="Merlin 113"/>
    <s v="Between 16-5-1945 and 23-3-1947"/>
    <m/>
    <m/>
  </r>
  <r>
    <x v="24"/>
    <s v="133"/>
    <s v="RL133"/>
    <x v="38"/>
    <d v="1945-05-16T00:00:00"/>
    <d v="1947-03-23T00:00:00"/>
    <n v="676"/>
    <n v="162"/>
    <n v="55"/>
    <d v="1945-12-31T12:08:53"/>
    <x v="51"/>
    <x v="1"/>
    <m/>
    <s v="Merlin 113"/>
    <s v="Between 16-5-1945 and 23-3-1947"/>
    <m/>
    <m/>
  </r>
  <r>
    <x v="24"/>
    <s v="134"/>
    <s v="RL134"/>
    <x v="38"/>
    <d v="1945-05-16T00:00:00"/>
    <d v="1947-03-23T00:00:00"/>
    <n v="676"/>
    <n v="162"/>
    <n v="56"/>
    <d v="1946-01-04T16:17:47"/>
    <x v="51"/>
    <x v="1"/>
    <m/>
    <s v="Merlin 113"/>
    <s v="Between 16-5-1945 and 23-3-1947"/>
    <m/>
    <m/>
  </r>
  <r>
    <x v="24"/>
    <s v="135"/>
    <s v="RL135"/>
    <x v="38"/>
    <d v="1945-05-16T00:00:00"/>
    <d v="1947-03-23T00:00:00"/>
    <n v="676"/>
    <n v="162"/>
    <n v="57"/>
    <d v="1946-01-08T20:26:40"/>
    <x v="51"/>
    <x v="1"/>
    <m/>
    <s v="Merlin 113"/>
    <s v="Between 16-5-1945 and 23-3-1947"/>
    <m/>
    <m/>
  </r>
  <r>
    <x v="24"/>
    <s v="136"/>
    <s v="RL136"/>
    <x v="38"/>
    <d v="1945-05-16T00:00:00"/>
    <d v="1947-03-23T00:00:00"/>
    <n v="676"/>
    <n v="162"/>
    <n v="58"/>
    <d v="1946-01-13T00:35:33"/>
    <x v="51"/>
    <x v="1"/>
    <m/>
    <s v="Merlin 113"/>
    <s v="Between 16-5-1945 and 23-3-1947"/>
    <m/>
    <m/>
  </r>
  <r>
    <x v="24"/>
    <s v="137"/>
    <s v="RL137"/>
    <x v="38"/>
    <d v="1945-05-16T00:00:00"/>
    <d v="1947-03-23T00:00:00"/>
    <n v="676"/>
    <n v="162"/>
    <n v="59"/>
    <d v="1946-01-17T04:44:27"/>
    <x v="51"/>
    <x v="1"/>
    <m/>
    <s v="Merlin 113"/>
    <s v="Between 16-5-1945 and 23-3-1947"/>
    <m/>
    <m/>
  </r>
  <r>
    <x v="24"/>
    <s v="138"/>
    <s v="RL138"/>
    <x v="38"/>
    <d v="1945-05-16T00:00:00"/>
    <d v="1947-03-23T00:00:00"/>
    <n v="676"/>
    <n v="162"/>
    <n v="60"/>
    <d v="1946-01-21T08:53:20"/>
    <x v="51"/>
    <x v="1"/>
    <m/>
    <s v="Merlin 113"/>
    <s v="Between 16-5-1945 and 23-3-1947"/>
    <m/>
    <m/>
  </r>
  <r>
    <x v="24"/>
    <s v="139"/>
    <s v="RL139"/>
    <x v="38"/>
    <d v="1945-05-16T00:00:00"/>
    <d v="1947-03-23T00:00:00"/>
    <n v="676"/>
    <n v="162"/>
    <n v="61"/>
    <d v="1946-01-25T13:02:13"/>
    <x v="51"/>
    <x v="1"/>
    <m/>
    <s v="Merlin 113"/>
    <s v="Between 16-5-1945 and 23-3-1947"/>
    <m/>
    <m/>
  </r>
  <r>
    <x v="24"/>
    <s v="140"/>
    <s v="RL140"/>
    <x v="38"/>
    <d v="1945-05-16T00:00:00"/>
    <d v="1947-03-23T00:00:00"/>
    <n v="676"/>
    <n v="162"/>
    <n v="62"/>
    <d v="1946-01-29T17:11:07"/>
    <x v="51"/>
    <x v="1"/>
    <m/>
    <s v="Merlin 113"/>
    <s v="Between 16-5-1945 and 23-3-1947"/>
    <m/>
    <m/>
  </r>
  <r>
    <x v="24"/>
    <s v="141"/>
    <s v="RL141"/>
    <x v="38"/>
    <d v="1945-05-16T00:00:00"/>
    <d v="1947-03-23T00:00:00"/>
    <n v="676"/>
    <n v="162"/>
    <n v="63"/>
    <d v="1946-02-02T21:20:00"/>
    <x v="51"/>
    <x v="1"/>
    <m/>
    <s v="Merlin 113"/>
    <s v="Between 16-5-1945 and 23-3-1947"/>
    <m/>
    <m/>
  </r>
  <r>
    <x v="24"/>
    <s v="142"/>
    <s v="RL142"/>
    <x v="38"/>
    <d v="1945-05-16T00:00:00"/>
    <d v="1947-03-23T00:00:00"/>
    <n v="676"/>
    <n v="162"/>
    <n v="64"/>
    <d v="1946-02-07T01:28:53"/>
    <x v="51"/>
    <x v="1"/>
    <m/>
    <s v="Merlin 113"/>
    <s v="Between 16-5-1945 and 23-3-1947"/>
    <m/>
    <m/>
  </r>
  <r>
    <x v="24"/>
    <s v="143"/>
    <s v="RL143"/>
    <x v="38"/>
    <d v="1945-05-16T00:00:00"/>
    <d v="1947-03-23T00:00:00"/>
    <n v="676"/>
    <n v="162"/>
    <n v="65"/>
    <d v="1946-02-11T05:37:47"/>
    <x v="51"/>
    <x v="1"/>
    <m/>
    <s v="Merlin 113"/>
    <s v="Between 16-5-1945 and 23-3-1947"/>
    <m/>
    <m/>
  </r>
  <r>
    <x v="24"/>
    <s v="144"/>
    <s v="RL144"/>
    <x v="38"/>
    <d v="1945-05-16T00:00:00"/>
    <d v="1947-03-23T00:00:00"/>
    <n v="676"/>
    <n v="162"/>
    <n v="66"/>
    <d v="1946-02-15T09:46:40"/>
    <x v="51"/>
    <x v="1"/>
    <m/>
    <s v="Merlin 113"/>
    <s v="Between 16-5-1945 and 23-3-1947"/>
    <m/>
    <m/>
  </r>
  <r>
    <x v="24"/>
    <s v="145"/>
    <s v="RL145"/>
    <x v="38"/>
    <d v="1945-05-16T00:00:00"/>
    <d v="1947-03-23T00:00:00"/>
    <n v="676"/>
    <n v="162"/>
    <n v="67"/>
    <d v="1946-02-19T13:55:33"/>
    <x v="51"/>
    <x v="1"/>
    <m/>
    <s v="Merlin 113"/>
    <s v="Between 16-5-1945 and 23-3-1947"/>
    <m/>
    <m/>
  </r>
  <r>
    <x v="24"/>
    <s v="146"/>
    <s v="RL146"/>
    <x v="38"/>
    <d v="1945-05-16T00:00:00"/>
    <d v="1947-03-23T00:00:00"/>
    <n v="676"/>
    <n v="162"/>
    <n v="68"/>
    <d v="1946-02-23T18:04:27"/>
    <x v="51"/>
    <x v="1"/>
    <m/>
    <s v="Merlin 113"/>
    <s v="Between 16-5-1945 and 23-3-1947"/>
    <m/>
    <m/>
  </r>
  <r>
    <x v="24"/>
    <s v="147"/>
    <s v="RL147"/>
    <x v="38"/>
    <d v="1945-05-16T00:00:00"/>
    <d v="1947-03-23T00:00:00"/>
    <n v="676"/>
    <n v="162"/>
    <n v="69"/>
    <d v="1946-02-27T22:13:20"/>
    <x v="51"/>
    <x v="1"/>
    <m/>
    <s v="Merlin 113"/>
    <s v="Between 16-5-1945 and 23-3-1947"/>
    <m/>
    <m/>
  </r>
  <r>
    <x v="24"/>
    <s v="148"/>
    <s v="RL148"/>
    <x v="38"/>
    <d v="1945-05-16T00:00:00"/>
    <d v="1947-03-23T00:00:00"/>
    <n v="676"/>
    <n v="162"/>
    <n v="70"/>
    <d v="1946-03-04T02:22:13"/>
    <x v="51"/>
    <x v="1"/>
    <m/>
    <s v="Merlin 113"/>
    <s v="Between 16-5-1945 and 23-3-1947"/>
    <m/>
    <m/>
  </r>
  <r>
    <x v="24"/>
    <s v="149"/>
    <s v="RL149"/>
    <x v="38"/>
    <d v="1945-05-16T00:00:00"/>
    <d v="1947-03-23T00:00:00"/>
    <n v="676"/>
    <n v="162"/>
    <n v="71"/>
    <d v="1946-03-08T06:31:07"/>
    <x v="51"/>
    <x v="1"/>
    <m/>
    <s v="Merlin 113"/>
    <s v="Between 16-5-1945 and 23-3-1947"/>
    <m/>
    <m/>
  </r>
  <r>
    <x v="24"/>
    <s v="150"/>
    <s v="RL150"/>
    <x v="38"/>
    <d v="1945-05-16T00:00:00"/>
    <d v="1947-03-23T00:00:00"/>
    <n v="676"/>
    <n v="162"/>
    <n v="72"/>
    <d v="1946-03-12T10:40:00"/>
    <x v="51"/>
    <x v="1"/>
    <m/>
    <s v="Merlin 113"/>
    <s v="Between 16-5-1945 and 23-3-1947"/>
    <m/>
    <m/>
  </r>
  <r>
    <x v="24"/>
    <s v="151"/>
    <s v="RL151"/>
    <x v="38"/>
    <d v="1945-05-16T00:00:00"/>
    <d v="1947-03-23T00:00:00"/>
    <n v="676"/>
    <n v="162"/>
    <n v="73"/>
    <d v="1946-03-16T14:48:53"/>
    <x v="51"/>
    <x v="1"/>
    <m/>
    <s v="Merlin 113"/>
    <s v="Between 16-5-1945 and 23-3-1947"/>
    <m/>
    <m/>
  </r>
  <r>
    <x v="24"/>
    <s v="152"/>
    <s v="RL152"/>
    <x v="38"/>
    <d v="1945-05-16T00:00:00"/>
    <d v="1947-03-23T00:00:00"/>
    <n v="676"/>
    <n v="162"/>
    <n v="74"/>
    <d v="1946-03-20T18:57:47"/>
    <x v="51"/>
    <x v="1"/>
    <m/>
    <s v="Merlin 113"/>
    <s v="Between 16-5-1945 and 23-3-1947"/>
    <m/>
    <m/>
  </r>
  <r>
    <x v="24"/>
    <s v="153"/>
    <s v="RL153"/>
    <x v="38"/>
    <d v="1945-05-16T00:00:00"/>
    <d v="1947-03-23T00:00:00"/>
    <n v="676"/>
    <n v="162"/>
    <n v="75"/>
    <d v="1946-03-24T23:06:40"/>
    <x v="51"/>
    <x v="1"/>
    <m/>
    <s v="Merlin 113"/>
    <s v="Between 16-5-1945 and 23-3-1947"/>
    <m/>
    <m/>
  </r>
  <r>
    <x v="24"/>
    <s v="154"/>
    <s v="RL154"/>
    <x v="38"/>
    <d v="1945-05-16T00:00:00"/>
    <d v="1947-03-23T00:00:00"/>
    <n v="676"/>
    <n v="162"/>
    <n v="76"/>
    <d v="1946-03-29T03:15:33"/>
    <x v="51"/>
    <x v="1"/>
    <m/>
    <s v="Merlin 113"/>
    <s v="Between 16-5-1945 and 23-3-1947"/>
    <m/>
    <m/>
  </r>
  <r>
    <x v="24"/>
    <s v="155"/>
    <s v="RL155"/>
    <x v="38"/>
    <d v="1945-05-16T00:00:00"/>
    <d v="1947-03-23T00:00:00"/>
    <n v="676"/>
    <n v="162"/>
    <n v="77"/>
    <d v="1946-04-02T07:24:27"/>
    <x v="51"/>
    <x v="1"/>
    <m/>
    <s v="Merlin 113"/>
    <s v="Between 16-5-1945 and 23-3-1947"/>
    <m/>
    <m/>
  </r>
  <r>
    <x v="24"/>
    <s v="156"/>
    <s v="RL156"/>
    <x v="38"/>
    <d v="1945-05-16T00:00:00"/>
    <d v="1947-03-23T00:00:00"/>
    <n v="676"/>
    <n v="162"/>
    <n v="78"/>
    <d v="1946-04-06T11:33:20"/>
    <x v="51"/>
    <x v="1"/>
    <m/>
    <s v="Merlin 113"/>
    <s v="Between 16-5-1945 and 23-3-1947"/>
    <m/>
    <m/>
  </r>
  <r>
    <x v="24"/>
    <s v="157"/>
    <s v="RL157"/>
    <x v="38"/>
    <d v="1945-05-16T00:00:00"/>
    <d v="1947-03-23T00:00:00"/>
    <n v="676"/>
    <n v="162"/>
    <n v="79"/>
    <d v="1946-04-10T15:42:13"/>
    <x v="51"/>
    <x v="1"/>
    <m/>
    <s v="Merlin 113"/>
    <s v="Between 16-5-1945 and 23-3-1947"/>
    <m/>
    <m/>
  </r>
  <r>
    <x v="24"/>
    <s v="158"/>
    <s v="RL158"/>
    <x v="38"/>
    <d v="1945-05-16T00:00:00"/>
    <d v="1947-03-23T00:00:00"/>
    <n v="676"/>
    <n v="162"/>
    <n v="80"/>
    <d v="1946-04-14T19:51:07"/>
    <x v="51"/>
    <x v="1"/>
    <m/>
    <s v="Merlin 113"/>
    <s v="Between 16-5-1945 and 23-3-1947"/>
    <m/>
    <m/>
  </r>
  <r>
    <x v="24"/>
    <s v="173"/>
    <s v="RL173"/>
    <x v="38"/>
    <d v="1945-05-16T00:00:00"/>
    <d v="1947-03-23T00:00:00"/>
    <n v="676"/>
    <n v="162"/>
    <n v="81"/>
    <d v="1946-04-19T00:00:00"/>
    <x v="51"/>
    <x v="1"/>
    <m/>
    <s v="Merlin 113"/>
    <s v="Between 16-5-1945 and 23-3-1947"/>
    <m/>
    <m/>
  </r>
  <r>
    <x v="24"/>
    <s v="174"/>
    <s v="RL174"/>
    <x v="38"/>
    <d v="1945-05-16T00:00:00"/>
    <d v="1947-03-23T00:00:00"/>
    <n v="676"/>
    <n v="162"/>
    <n v="82"/>
    <d v="1946-04-23T04:08:53"/>
    <x v="51"/>
    <x v="1"/>
    <m/>
    <s v="Merlin 113"/>
    <s v="Between 16-5-1945 and 23-3-1947"/>
    <m/>
    <m/>
  </r>
  <r>
    <x v="24"/>
    <s v="175"/>
    <s v="RL175"/>
    <x v="38"/>
    <d v="1945-05-16T00:00:00"/>
    <d v="1947-03-23T00:00:00"/>
    <n v="676"/>
    <n v="162"/>
    <n v="83"/>
    <d v="1946-04-27T08:17:47"/>
    <x v="51"/>
    <x v="1"/>
    <m/>
    <s v="Merlin 113"/>
    <s v="Between 16-5-1945 and 23-3-1947"/>
    <m/>
    <m/>
  </r>
  <r>
    <x v="24"/>
    <s v="176"/>
    <s v="RL176"/>
    <x v="38"/>
    <d v="1945-05-16T00:00:00"/>
    <d v="1947-03-23T00:00:00"/>
    <n v="676"/>
    <n v="162"/>
    <n v="84"/>
    <d v="1946-05-01T12:26:40"/>
    <x v="51"/>
    <x v="1"/>
    <m/>
    <s v="Merlin 113"/>
    <s v="Between 16-5-1945 and 23-3-1947"/>
    <m/>
    <m/>
  </r>
  <r>
    <x v="24"/>
    <s v="177"/>
    <s v="RL177"/>
    <x v="38"/>
    <d v="1945-05-16T00:00:00"/>
    <d v="1947-03-23T00:00:00"/>
    <n v="676"/>
    <n v="162"/>
    <n v="85"/>
    <d v="1946-05-05T16:35:33"/>
    <x v="51"/>
    <x v="1"/>
    <m/>
    <s v="Merlin 113"/>
    <s v="Between 16-5-1945 and 23-3-1947"/>
    <m/>
    <m/>
  </r>
  <r>
    <x v="24"/>
    <s v="178"/>
    <s v="RL178"/>
    <x v="38"/>
    <d v="1945-05-16T00:00:00"/>
    <d v="1947-03-23T00:00:00"/>
    <n v="676"/>
    <n v="162"/>
    <n v="86"/>
    <d v="1946-05-09T20:44:27"/>
    <x v="51"/>
    <x v="1"/>
    <m/>
    <s v="Merlin 113"/>
    <s v="Between 16-5-1945 and 23-3-1947"/>
    <m/>
    <m/>
  </r>
  <r>
    <x v="24"/>
    <s v="179"/>
    <s v="RL179"/>
    <x v="38"/>
    <d v="1945-05-16T00:00:00"/>
    <d v="1947-03-23T00:00:00"/>
    <n v="676"/>
    <n v="162"/>
    <n v="87"/>
    <d v="1946-05-14T00:53:20"/>
    <x v="51"/>
    <x v="1"/>
    <m/>
    <s v="Merlin 113"/>
    <s v="Between 16-5-1945 and 23-3-1947"/>
    <m/>
    <m/>
  </r>
  <r>
    <x v="24"/>
    <s v="180"/>
    <s v="RL180"/>
    <x v="38"/>
    <d v="1945-05-16T00:00:00"/>
    <d v="1947-03-23T00:00:00"/>
    <n v="676"/>
    <n v="162"/>
    <n v="88"/>
    <d v="1946-05-18T05:02:13"/>
    <x v="51"/>
    <x v="1"/>
    <m/>
    <s v="Merlin 113"/>
    <s v="Between 16-5-1945 and 23-3-1947"/>
    <m/>
    <m/>
  </r>
  <r>
    <x v="24"/>
    <s v="181"/>
    <s v="RL181"/>
    <x v="38"/>
    <d v="1945-05-16T00:00:00"/>
    <d v="1947-03-23T00:00:00"/>
    <n v="676"/>
    <n v="162"/>
    <n v="89"/>
    <d v="1946-05-22T09:11:07"/>
    <x v="51"/>
    <x v="1"/>
    <m/>
    <s v="Merlin 113"/>
    <s v="Between 16-5-1945 and 23-3-1947"/>
    <m/>
    <m/>
  </r>
  <r>
    <x v="24"/>
    <s v="182"/>
    <s v="RL182"/>
    <x v="38"/>
    <d v="1945-05-16T00:00:00"/>
    <d v="1947-03-23T00:00:00"/>
    <n v="676"/>
    <n v="162"/>
    <n v="90"/>
    <d v="1946-05-26T13:20:00"/>
    <x v="51"/>
    <x v="1"/>
    <m/>
    <s v="Merlin 113"/>
    <s v="Between 16-5-1945 and 23-3-1947"/>
    <m/>
    <m/>
  </r>
  <r>
    <x v="24"/>
    <s v="183"/>
    <s v="RL183"/>
    <x v="38"/>
    <d v="1945-05-16T00:00:00"/>
    <d v="1947-03-23T00:00:00"/>
    <n v="676"/>
    <n v="162"/>
    <n v="91"/>
    <d v="1946-05-30T17:28:53"/>
    <x v="52"/>
    <x v="1"/>
    <m/>
    <s v="Merlin 113"/>
    <s v="Between 16-5-1945 and 23-3-1947"/>
    <m/>
    <m/>
  </r>
  <r>
    <x v="24"/>
    <s v="184"/>
    <s v="RL184"/>
    <x v="38"/>
    <d v="1945-05-16T00:00:00"/>
    <d v="1947-03-23T00:00:00"/>
    <n v="676"/>
    <n v="162"/>
    <n v="92"/>
    <d v="1946-06-03T21:37:47"/>
    <x v="52"/>
    <x v="1"/>
    <m/>
    <s v="Merlin 113"/>
    <s v="Between 16-5-1945 and 23-3-1947"/>
    <m/>
    <m/>
  </r>
  <r>
    <x v="24"/>
    <s v="185"/>
    <s v="RL185"/>
    <x v="38"/>
    <d v="1945-05-16T00:00:00"/>
    <d v="1947-03-23T00:00:00"/>
    <n v="676"/>
    <n v="162"/>
    <n v="93"/>
    <d v="1946-06-08T01:46:40"/>
    <x v="52"/>
    <x v="1"/>
    <m/>
    <s v="Merlin 113"/>
    <s v="Between 16-5-1945 and 23-3-1947"/>
    <m/>
    <m/>
  </r>
  <r>
    <x v="24"/>
    <s v="186"/>
    <s v="RL186"/>
    <x v="38"/>
    <d v="1945-05-16T00:00:00"/>
    <d v="1947-03-23T00:00:00"/>
    <n v="676"/>
    <n v="162"/>
    <n v="94"/>
    <d v="1946-06-12T05:55:33"/>
    <x v="52"/>
    <x v="1"/>
    <m/>
    <s v="Merlin 113"/>
    <s v="Between 16-5-1945 and 23-3-1947"/>
    <m/>
    <m/>
  </r>
  <r>
    <x v="24"/>
    <s v="187"/>
    <s v="RL187"/>
    <x v="38"/>
    <d v="1945-05-16T00:00:00"/>
    <d v="1947-03-23T00:00:00"/>
    <n v="676"/>
    <n v="162"/>
    <n v="95"/>
    <d v="1946-06-16T10:04:27"/>
    <x v="52"/>
    <x v="1"/>
    <m/>
    <s v="Merlin 113"/>
    <s v="Between 16-5-1945 and 23-3-1947"/>
    <m/>
    <m/>
  </r>
  <r>
    <x v="24"/>
    <s v="188"/>
    <s v="RL188"/>
    <x v="38"/>
    <d v="1945-05-16T00:00:00"/>
    <d v="1947-03-23T00:00:00"/>
    <n v="676"/>
    <n v="162"/>
    <n v="96"/>
    <d v="1946-06-20T14:13:20"/>
    <x v="52"/>
    <x v="1"/>
    <m/>
    <s v="Merlin 113"/>
    <s v="Between 16-5-1945 and 23-3-1947"/>
    <m/>
    <m/>
  </r>
  <r>
    <x v="24"/>
    <s v="189"/>
    <s v="RL189"/>
    <x v="38"/>
    <d v="1945-05-16T00:00:00"/>
    <d v="1947-03-23T00:00:00"/>
    <n v="676"/>
    <n v="162"/>
    <n v="97"/>
    <d v="1946-06-24T18:22:13"/>
    <x v="52"/>
    <x v="1"/>
    <m/>
    <s v="Merlin 113"/>
    <s v="Between 16-5-1945 and 23-3-1947"/>
    <m/>
    <m/>
  </r>
  <r>
    <x v="24"/>
    <s v="190"/>
    <s v="RL190"/>
    <x v="38"/>
    <d v="1945-05-16T00:00:00"/>
    <d v="1947-03-23T00:00:00"/>
    <n v="676"/>
    <n v="162"/>
    <n v="98"/>
    <d v="1946-06-28T22:31:07"/>
    <x v="52"/>
    <x v="1"/>
    <m/>
    <s v="Merlin 113"/>
    <s v="Between 16-5-1945 and 23-3-1947"/>
    <m/>
    <m/>
  </r>
  <r>
    <x v="24"/>
    <s v="191"/>
    <s v="RL191"/>
    <x v="38"/>
    <d v="1945-05-16T00:00:00"/>
    <d v="1947-03-23T00:00:00"/>
    <n v="676"/>
    <n v="162"/>
    <n v="99"/>
    <d v="1946-07-03T02:40:00"/>
    <x v="52"/>
    <x v="1"/>
    <m/>
    <s v="Merlin 113"/>
    <s v="Between 16-5-1945 and 23-3-1947"/>
    <m/>
    <m/>
  </r>
  <r>
    <x v="24"/>
    <s v="192"/>
    <s v="RL192"/>
    <x v="38"/>
    <d v="1945-05-16T00:00:00"/>
    <d v="1947-03-23T00:00:00"/>
    <n v="676"/>
    <n v="162"/>
    <n v="100"/>
    <d v="1946-07-07T06:48:53"/>
    <x v="52"/>
    <x v="1"/>
    <m/>
    <s v="Merlin 113"/>
    <s v="Between 16-5-1945 and 23-3-1947"/>
    <m/>
    <m/>
  </r>
  <r>
    <x v="24"/>
    <s v="193"/>
    <s v="RL193"/>
    <x v="38"/>
    <d v="1945-05-16T00:00:00"/>
    <d v="1947-03-23T00:00:00"/>
    <n v="676"/>
    <n v="162"/>
    <n v="101"/>
    <d v="1946-07-11T10:57:47"/>
    <x v="52"/>
    <x v="1"/>
    <m/>
    <s v="Merlin 113"/>
    <s v="Between 16-5-1945 and 23-3-1947"/>
    <m/>
    <m/>
  </r>
  <r>
    <x v="24"/>
    <s v="194"/>
    <s v="RL194"/>
    <x v="38"/>
    <d v="1945-05-16T00:00:00"/>
    <d v="1947-03-23T00:00:00"/>
    <n v="676"/>
    <n v="162"/>
    <n v="102"/>
    <d v="1946-07-15T15:06:40"/>
    <x v="52"/>
    <x v="1"/>
    <m/>
    <s v="Merlin 113"/>
    <s v="Between 16-5-1945 and 23-3-1947"/>
    <m/>
    <m/>
  </r>
  <r>
    <x v="24"/>
    <s v="195"/>
    <s v="RL195"/>
    <x v="38"/>
    <d v="1945-05-16T00:00:00"/>
    <d v="1947-03-23T00:00:00"/>
    <n v="676"/>
    <n v="162"/>
    <n v="103"/>
    <d v="1946-07-19T19:15:33"/>
    <x v="52"/>
    <x v="1"/>
    <m/>
    <s v="Merlin 113"/>
    <s v="Between 16-5-1945 and 23-3-1947"/>
    <m/>
    <m/>
  </r>
  <r>
    <x v="24"/>
    <s v="196"/>
    <s v="RL196"/>
    <x v="38"/>
    <d v="1945-05-16T00:00:00"/>
    <d v="1947-03-23T00:00:00"/>
    <n v="676"/>
    <n v="162"/>
    <n v="104"/>
    <d v="1946-07-23T23:24:27"/>
    <x v="52"/>
    <x v="1"/>
    <m/>
    <s v="Merlin 113"/>
    <s v="Between 16-5-1945 and 23-3-1947"/>
    <m/>
    <m/>
  </r>
  <r>
    <x v="24"/>
    <s v="197"/>
    <s v="RL197"/>
    <x v="38"/>
    <d v="1945-05-16T00:00:00"/>
    <d v="1947-03-23T00:00:00"/>
    <n v="676"/>
    <n v="162"/>
    <n v="105"/>
    <d v="1946-07-28T03:33:20"/>
    <x v="52"/>
    <x v="1"/>
    <m/>
    <s v="Merlin 113"/>
    <s v="Between 16-5-1945 and 23-3-1947"/>
    <m/>
    <m/>
  </r>
  <r>
    <x v="24"/>
    <s v="198"/>
    <s v="RL198"/>
    <x v="38"/>
    <d v="1945-05-16T00:00:00"/>
    <d v="1947-03-23T00:00:00"/>
    <n v="676"/>
    <n v="162"/>
    <n v="106"/>
    <d v="1946-08-01T07:42:13"/>
    <x v="52"/>
    <x v="1"/>
    <m/>
    <s v="Merlin 113"/>
    <s v="Between 16-5-1945 and 23-3-1947"/>
    <m/>
    <m/>
  </r>
  <r>
    <x v="24"/>
    <s v="199"/>
    <s v="RL199"/>
    <x v="38"/>
    <d v="1945-05-16T00:00:00"/>
    <d v="1947-03-23T00:00:00"/>
    <n v="676"/>
    <n v="162"/>
    <n v="107"/>
    <d v="1946-08-05T11:51:07"/>
    <x v="52"/>
    <x v="1"/>
    <m/>
    <s v="Merlin 113"/>
    <s v="Between 16-5-1945 and 23-3-1947"/>
    <m/>
    <m/>
  </r>
  <r>
    <x v="24"/>
    <s v="200"/>
    <s v="RL200"/>
    <x v="38"/>
    <d v="1945-05-16T00:00:00"/>
    <d v="1947-03-23T00:00:00"/>
    <n v="676"/>
    <n v="162"/>
    <n v="108"/>
    <d v="1946-08-09T16:00:00"/>
    <x v="52"/>
    <x v="1"/>
    <m/>
    <s v="Merlin 113"/>
    <s v="Between 16-5-1945 and 23-3-1947"/>
    <m/>
    <m/>
  </r>
  <r>
    <x v="24"/>
    <s v="201"/>
    <s v="RL201"/>
    <x v="38"/>
    <d v="1945-05-16T00:00:00"/>
    <d v="1947-03-23T00:00:00"/>
    <n v="676"/>
    <n v="162"/>
    <n v="109"/>
    <d v="1946-08-13T20:08:53"/>
    <x v="52"/>
    <x v="1"/>
    <m/>
    <s v="Merlin 113"/>
    <s v="Between 16-5-1945 and 23-3-1947"/>
    <m/>
    <m/>
  </r>
  <r>
    <x v="24"/>
    <s v="202"/>
    <s v="RL202"/>
    <x v="38"/>
    <d v="1945-05-16T00:00:00"/>
    <d v="1947-03-23T00:00:00"/>
    <n v="676"/>
    <n v="162"/>
    <n v="110"/>
    <d v="1946-08-18T00:17:47"/>
    <x v="52"/>
    <x v="1"/>
    <m/>
    <s v="Merlin 113"/>
    <s v="Between 16-5-1945 and 23-3-1947"/>
    <m/>
    <m/>
  </r>
  <r>
    <x v="24"/>
    <s v="203"/>
    <s v="RL203"/>
    <x v="38"/>
    <d v="1945-05-16T00:00:00"/>
    <d v="1947-03-23T00:00:00"/>
    <n v="676"/>
    <n v="162"/>
    <n v="111"/>
    <d v="1946-08-22T04:26:40"/>
    <x v="52"/>
    <x v="1"/>
    <m/>
    <s v="Merlin 113"/>
    <s v="Between 16-5-1945 and 23-3-1947"/>
    <m/>
    <m/>
  </r>
  <r>
    <x v="24"/>
    <s v="204"/>
    <s v="RL204"/>
    <x v="38"/>
    <d v="1945-05-16T00:00:00"/>
    <d v="1947-03-23T00:00:00"/>
    <n v="676"/>
    <n v="162"/>
    <n v="112"/>
    <d v="1946-08-26T08:35:33"/>
    <x v="52"/>
    <x v="1"/>
    <m/>
    <s v="Merlin 113"/>
    <s v="Between 16-5-1945 and 23-3-1947"/>
    <m/>
    <m/>
  </r>
  <r>
    <x v="24"/>
    <s v="205"/>
    <s v="RL205"/>
    <x v="38"/>
    <d v="1945-05-16T00:00:00"/>
    <d v="1947-03-23T00:00:00"/>
    <n v="676"/>
    <n v="162"/>
    <n v="113"/>
    <d v="1946-08-30T12:44:27"/>
    <x v="52"/>
    <x v="1"/>
    <m/>
    <s v="Merlin 113"/>
    <s v="Between 16-5-1945 and 23-3-1947"/>
    <m/>
    <m/>
  </r>
  <r>
    <x v="24"/>
    <s v="206"/>
    <s v="RL206"/>
    <x v="38"/>
    <d v="1945-05-16T00:00:00"/>
    <d v="1947-03-23T00:00:00"/>
    <n v="676"/>
    <n v="162"/>
    <n v="114"/>
    <d v="1946-09-03T16:53:20"/>
    <x v="52"/>
    <x v="1"/>
    <m/>
    <s v="Merlin 113"/>
    <s v="Between 16-5-1945 and 23-3-1947"/>
    <m/>
    <m/>
  </r>
  <r>
    <x v="24"/>
    <s v="207"/>
    <s v="RL207"/>
    <x v="38"/>
    <d v="1945-05-16T00:00:00"/>
    <d v="1947-03-23T00:00:00"/>
    <n v="676"/>
    <n v="162"/>
    <n v="115"/>
    <d v="1946-09-07T21:02:13"/>
    <x v="52"/>
    <x v="1"/>
    <m/>
    <s v="Merlin 113"/>
    <s v="Between 16-5-1945 and 23-3-1947"/>
    <m/>
    <m/>
  </r>
  <r>
    <x v="24"/>
    <s v="208"/>
    <s v="RL208"/>
    <x v="38"/>
    <d v="1945-05-16T00:00:00"/>
    <d v="1947-03-23T00:00:00"/>
    <n v="676"/>
    <n v="162"/>
    <n v="116"/>
    <d v="1946-09-12T01:11:07"/>
    <x v="53"/>
    <x v="1"/>
    <m/>
    <s v="Merlin 113"/>
    <s v="Between 16-5-1945 and 23-3-1947"/>
    <m/>
    <m/>
  </r>
  <r>
    <x v="24"/>
    <s v="209"/>
    <s v="RL209"/>
    <x v="38"/>
    <d v="1945-05-16T00:00:00"/>
    <d v="1947-03-23T00:00:00"/>
    <n v="676"/>
    <n v="162"/>
    <n v="117"/>
    <d v="1946-09-16T05:20:00"/>
    <x v="53"/>
    <x v="1"/>
    <m/>
    <s v="Merlin 113"/>
    <s v="Between 16-5-1945 and 23-3-1947"/>
    <m/>
    <m/>
  </r>
  <r>
    <x v="24"/>
    <s v="210"/>
    <s v="RL210"/>
    <x v="38"/>
    <d v="1945-05-16T00:00:00"/>
    <d v="1947-03-23T00:00:00"/>
    <n v="676"/>
    <n v="162"/>
    <n v="118"/>
    <d v="1946-09-20T09:28:53"/>
    <x v="53"/>
    <x v="1"/>
    <m/>
    <s v="Merlin 113"/>
    <s v="Between 16-5-1945 and 23-3-1947"/>
    <m/>
    <m/>
  </r>
  <r>
    <x v="24"/>
    <s v="211"/>
    <s v="RL211"/>
    <x v="38"/>
    <d v="1945-05-16T00:00:00"/>
    <d v="1947-03-23T00:00:00"/>
    <n v="676"/>
    <n v="162"/>
    <n v="119"/>
    <d v="1946-09-24T13:37:47"/>
    <x v="53"/>
    <x v="1"/>
    <m/>
    <s v="Merlin 113"/>
    <s v="Between 16-5-1945 and 23-3-1947"/>
    <m/>
    <m/>
  </r>
  <r>
    <x v="24"/>
    <s v="212"/>
    <s v="RL212"/>
    <x v="38"/>
    <d v="1945-05-16T00:00:00"/>
    <d v="1947-03-23T00:00:00"/>
    <n v="676"/>
    <n v="162"/>
    <n v="120"/>
    <d v="1946-09-28T17:46:40"/>
    <x v="53"/>
    <x v="1"/>
    <m/>
    <s v="Merlin 113"/>
    <s v="Between 16-5-1945 and 23-3-1947"/>
    <m/>
    <m/>
  </r>
  <r>
    <x v="24"/>
    <s v="213"/>
    <s v="RL213"/>
    <x v="38"/>
    <d v="1945-05-16T00:00:00"/>
    <d v="1947-03-23T00:00:00"/>
    <n v="676"/>
    <n v="162"/>
    <n v="121"/>
    <d v="1946-10-02T21:55:33"/>
    <x v="53"/>
    <x v="1"/>
    <m/>
    <s v="Merlin 113"/>
    <s v="Between 16-5-1945 and 23-3-1947"/>
    <m/>
    <m/>
  </r>
  <r>
    <x v="24"/>
    <s v="214"/>
    <s v="RL214"/>
    <x v="38"/>
    <d v="1945-05-16T00:00:00"/>
    <d v="1947-03-23T00:00:00"/>
    <n v="676"/>
    <n v="162"/>
    <n v="122"/>
    <d v="1946-10-07T02:04:27"/>
    <x v="53"/>
    <x v="1"/>
    <m/>
    <s v="Merlin 113"/>
    <s v="Between 16-5-1945 and 23-3-1947"/>
    <m/>
    <m/>
  </r>
  <r>
    <x v="24"/>
    <s v="215"/>
    <s v="RL215"/>
    <x v="38"/>
    <d v="1945-05-16T00:00:00"/>
    <d v="1947-03-23T00:00:00"/>
    <n v="676"/>
    <n v="162"/>
    <n v="123"/>
    <d v="1946-10-11T06:13:20"/>
    <x v="53"/>
    <x v="1"/>
    <m/>
    <s v="Merlin 113"/>
    <s v="Between 16-5-1945 and 23-3-1947"/>
    <m/>
    <m/>
  </r>
  <r>
    <x v="24"/>
    <s v="229"/>
    <s v="RL229"/>
    <x v="38"/>
    <d v="1945-05-16T00:00:00"/>
    <d v="1947-03-23T00:00:00"/>
    <n v="676"/>
    <n v="162"/>
    <n v="124"/>
    <d v="1946-10-15T10:22:13"/>
    <x v="53"/>
    <x v="1"/>
    <m/>
    <s v="Merlin 113"/>
    <s v="Between 16-5-1945 and 23-3-1947"/>
    <m/>
    <m/>
  </r>
  <r>
    <x v="24"/>
    <s v="230"/>
    <s v="RL230"/>
    <x v="38"/>
    <d v="1945-05-16T00:00:00"/>
    <d v="1947-03-23T00:00:00"/>
    <n v="676"/>
    <n v="162"/>
    <n v="125"/>
    <d v="1946-10-19T14:31:07"/>
    <x v="54"/>
    <x v="1"/>
    <m/>
    <s v="Merlin 113"/>
    <s v="Between 16-5-1945 and 23-3-1947"/>
    <m/>
    <m/>
  </r>
  <r>
    <x v="24"/>
    <s v="231"/>
    <s v="RL231"/>
    <x v="38"/>
    <d v="1945-05-16T00:00:00"/>
    <d v="1947-03-23T00:00:00"/>
    <n v="676"/>
    <n v="162"/>
    <n v="126"/>
    <d v="1946-10-23T18:40:00"/>
    <x v="54"/>
    <x v="1"/>
    <m/>
    <s v="Merlin 113"/>
    <s v="Between 16-5-1945 and 23-3-1947"/>
    <m/>
    <m/>
  </r>
  <r>
    <x v="24"/>
    <s v="232"/>
    <s v="RL232"/>
    <x v="38"/>
    <d v="1945-05-16T00:00:00"/>
    <d v="1947-03-23T00:00:00"/>
    <n v="676"/>
    <n v="162"/>
    <n v="127"/>
    <d v="1946-10-27T22:48:53"/>
    <x v="54"/>
    <x v="1"/>
    <m/>
    <s v="Merlin 113"/>
    <s v="Between 16-5-1945 and 23-3-1947"/>
    <m/>
    <m/>
  </r>
  <r>
    <x v="24"/>
    <s v="233"/>
    <s v="RL233"/>
    <x v="38"/>
    <d v="1945-05-16T00:00:00"/>
    <d v="1947-03-23T00:00:00"/>
    <n v="676"/>
    <n v="162"/>
    <n v="128"/>
    <d v="1946-11-01T02:57:47"/>
    <x v="54"/>
    <x v="1"/>
    <m/>
    <s v="Merlin 113"/>
    <s v="Between 16-5-1945 and 23-3-1947"/>
    <m/>
    <m/>
  </r>
  <r>
    <x v="24"/>
    <s v="234"/>
    <s v="RL234"/>
    <x v="38"/>
    <d v="1945-05-16T00:00:00"/>
    <d v="1947-03-23T00:00:00"/>
    <n v="676"/>
    <n v="162"/>
    <n v="129"/>
    <d v="1946-11-05T07:06:40"/>
    <x v="54"/>
    <x v="1"/>
    <m/>
    <s v="Merlin 113"/>
    <s v="Between 16-5-1945 and 23-3-1947"/>
    <m/>
    <m/>
  </r>
  <r>
    <x v="24"/>
    <s v="235"/>
    <s v="RL235"/>
    <x v="38"/>
    <d v="1945-05-16T00:00:00"/>
    <d v="1947-03-23T00:00:00"/>
    <n v="676"/>
    <n v="162"/>
    <n v="130"/>
    <d v="1946-11-09T11:15:33"/>
    <x v="54"/>
    <x v="1"/>
    <m/>
    <s v="Merlin 113"/>
    <s v="Between 16-5-1945 and 23-3-1947"/>
    <m/>
    <m/>
  </r>
  <r>
    <x v="24"/>
    <s v="236"/>
    <s v="RL236"/>
    <x v="38"/>
    <d v="1945-05-16T00:00:00"/>
    <d v="1947-03-23T00:00:00"/>
    <n v="676"/>
    <n v="162"/>
    <n v="131"/>
    <d v="1946-11-13T15:24:27"/>
    <x v="54"/>
    <x v="1"/>
    <m/>
    <s v="Merlin 113"/>
    <s v="Between 16-5-1945 and 23-3-1947"/>
    <m/>
    <m/>
  </r>
  <r>
    <x v="24"/>
    <s v="237"/>
    <s v="RL237"/>
    <x v="38"/>
    <d v="1945-05-16T00:00:00"/>
    <d v="1947-03-23T00:00:00"/>
    <n v="676"/>
    <n v="162"/>
    <n v="132"/>
    <d v="1946-11-17T19:33:20"/>
    <x v="54"/>
    <x v="1"/>
    <m/>
    <s v="Merlin 113"/>
    <s v="Between 16-5-1945 and 23-3-1947"/>
    <m/>
    <m/>
  </r>
  <r>
    <x v="24"/>
    <s v="238"/>
    <s v="RL238"/>
    <x v="38"/>
    <d v="1945-05-16T00:00:00"/>
    <d v="1947-03-23T00:00:00"/>
    <n v="676"/>
    <n v="162"/>
    <n v="133"/>
    <d v="1946-11-21T23:42:13"/>
    <x v="54"/>
    <x v="1"/>
    <m/>
    <s v="Merlin 113"/>
    <s v="Between 16-5-1945 and 23-3-1947"/>
    <m/>
    <m/>
  </r>
  <r>
    <x v="24"/>
    <s v="239"/>
    <s v="RL239"/>
    <x v="38"/>
    <d v="1945-05-16T00:00:00"/>
    <d v="1947-03-23T00:00:00"/>
    <n v="676"/>
    <n v="162"/>
    <n v="134"/>
    <d v="1946-11-26T03:51:07"/>
    <x v="54"/>
    <x v="1"/>
    <m/>
    <s v="Merlin 113"/>
    <s v="Between 16-5-1945 and 23-3-1947"/>
    <m/>
    <m/>
  </r>
  <r>
    <x v="24"/>
    <s v="240"/>
    <s v="RL240"/>
    <x v="38"/>
    <d v="1945-05-16T00:00:00"/>
    <d v="1947-03-23T00:00:00"/>
    <n v="676"/>
    <n v="162"/>
    <n v="135"/>
    <d v="1946-11-30T08:00:00"/>
    <x v="54"/>
    <x v="1"/>
    <m/>
    <s v="Merlin 113"/>
    <s v="Between 16-5-1945 and 23-3-1947"/>
    <m/>
    <m/>
  </r>
  <r>
    <x v="24"/>
    <s v="241"/>
    <s v="RL241"/>
    <x v="38"/>
    <d v="1945-05-16T00:00:00"/>
    <d v="1947-03-23T00:00:00"/>
    <n v="676"/>
    <n v="162"/>
    <n v="136"/>
    <d v="1946-12-04T12:08:53"/>
    <x v="54"/>
    <x v="1"/>
    <m/>
    <s v="Merlin 113"/>
    <s v="Between 16-5-1945 and 23-3-1947"/>
    <m/>
    <m/>
  </r>
  <r>
    <x v="24"/>
    <s v="242"/>
    <s v="RL242"/>
    <x v="38"/>
    <d v="1945-05-16T00:00:00"/>
    <d v="1947-03-23T00:00:00"/>
    <n v="676"/>
    <n v="162"/>
    <n v="137"/>
    <d v="1946-12-08T16:17:47"/>
    <x v="54"/>
    <x v="1"/>
    <m/>
    <s v="Merlin 113"/>
    <s v="Between 16-5-1945 and 23-3-1947"/>
    <m/>
    <m/>
  </r>
  <r>
    <x v="24"/>
    <s v="243"/>
    <s v="RL243"/>
    <x v="38"/>
    <d v="1945-05-16T00:00:00"/>
    <d v="1947-03-23T00:00:00"/>
    <n v="676"/>
    <n v="162"/>
    <n v="138"/>
    <d v="1946-12-12T20:26:40"/>
    <x v="54"/>
    <x v="1"/>
    <m/>
    <s v="Merlin 113"/>
    <s v="Between 16-5-1945 and 23-3-1947"/>
    <m/>
    <m/>
  </r>
  <r>
    <x v="24"/>
    <s v="244"/>
    <s v="RL244"/>
    <x v="38"/>
    <d v="1945-05-16T00:00:00"/>
    <d v="1947-03-23T00:00:00"/>
    <n v="676"/>
    <n v="162"/>
    <n v="139"/>
    <d v="1946-12-17T00:35:33"/>
    <x v="55"/>
    <x v="1"/>
    <m/>
    <s v="Merlin 113"/>
    <s v="Between 16-5-1945 and 23-3-1947"/>
    <m/>
    <m/>
  </r>
  <r>
    <x v="24"/>
    <s v="245"/>
    <s v="RL245"/>
    <x v="38"/>
    <d v="1945-05-16T00:00:00"/>
    <d v="1947-03-23T00:00:00"/>
    <n v="676"/>
    <n v="162"/>
    <n v="140"/>
    <d v="1946-12-21T04:44:27"/>
    <x v="56"/>
    <x v="1"/>
    <m/>
    <s v="Merlin 113"/>
    <s v="Between 16-5-1945 and 23-3-1947"/>
    <m/>
    <m/>
  </r>
  <r>
    <x v="24"/>
    <s v="246"/>
    <s v="RL246"/>
    <x v="38"/>
    <d v="1945-05-16T00:00:00"/>
    <d v="1947-03-23T00:00:00"/>
    <n v="676"/>
    <n v="162"/>
    <n v="141"/>
    <d v="1946-12-25T08:53:20"/>
    <x v="56"/>
    <x v="1"/>
    <m/>
    <s v="Merlin 113"/>
    <s v="Between 16-5-1945 and 23-3-1947"/>
    <m/>
    <m/>
  </r>
  <r>
    <x v="24"/>
    <s v="247"/>
    <s v="RL247"/>
    <x v="38"/>
    <d v="1945-05-16T00:00:00"/>
    <d v="1947-03-23T00:00:00"/>
    <n v="676"/>
    <n v="162"/>
    <n v="142"/>
    <d v="1946-12-29T13:02:13"/>
    <x v="56"/>
    <x v="1"/>
    <m/>
    <s v="Merlin 113"/>
    <s v="Between 16-5-1945 and 23-3-1947"/>
    <m/>
    <m/>
  </r>
  <r>
    <x v="24"/>
    <s v="248"/>
    <s v="RL248"/>
    <x v="39"/>
    <m/>
    <m/>
    <m/>
    <m/>
    <n v="1"/>
    <e v="#DIV/0!"/>
    <x v="56"/>
    <x v="1"/>
    <m/>
    <m/>
    <s v="Between 16-5-1945 and 23-3-1947"/>
    <m/>
    <m/>
  </r>
  <r>
    <x v="24"/>
    <s v="249"/>
    <s v="RL249"/>
    <x v="38"/>
    <d v="1945-05-16T00:00:00"/>
    <d v="1947-03-23T00:00:00"/>
    <n v="676"/>
    <n v="162"/>
    <n v="143"/>
    <d v="1947-01-02T17:11:07"/>
    <x v="56"/>
    <x v="1"/>
    <m/>
    <s v="Merlin 113"/>
    <s v="Between 16-5-1945 and 23-3-1947"/>
    <m/>
    <m/>
  </r>
  <r>
    <x v="24"/>
    <s v="250"/>
    <s v="RL250"/>
    <x v="38"/>
    <d v="1945-05-16T00:00:00"/>
    <d v="1947-03-23T00:00:00"/>
    <n v="676"/>
    <n v="162"/>
    <n v="144"/>
    <d v="1947-01-06T21:20:00"/>
    <x v="56"/>
    <x v="1"/>
    <m/>
    <s v="Merlin 113"/>
    <s v="Between 16-5-1945 and 23-3-1947"/>
    <m/>
    <m/>
  </r>
  <r>
    <x v="24"/>
    <s v="251"/>
    <s v="RL251"/>
    <x v="38"/>
    <d v="1945-05-16T00:00:00"/>
    <d v="1947-03-23T00:00:00"/>
    <n v="676"/>
    <n v="162"/>
    <n v="145"/>
    <d v="1947-01-11T01:28:53"/>
    <x v="57"/>
    <x v="1"/>
    <m/>
    <s v="Merlin 113"/>
    <s v="Between 16-5-1945 and 23-3-1947"/>
    <m/>
    <m/>
  </r>
  <r>
    <x v="24"/>
    <s v="252"/>
    <s v="RL252"/>
    <x v="38"/>
    <d v="1945-05-16T00:00:00"/>
    <d v="1947-03-23T00:00:00"/>
    <n v="676"/>
    <n v="162"/>
    <n v="146"/>
    <d v="1947-01-15T05:37:47"/>
    <x v="57"/>
    <x v="1"/>
    <m/>
    <s v="Merlin 113"/>
    <s v="Between 16-5-1945 and 23-3-1947"/>
    <m/>
    <m/>
  </r>
  <r>
    <x v="24"/>
    <s v="253"/>
    <s v="RL253"/>
    <x v="38"/>
    <d v="1945-05-16T00:00:00"/>
    <d v="1947-03-23T00:00:00"/>
    <n v="676"/>
    <n v="162"/>
    <n v="147"/>
    <d v="1947-01-19T09:46:40"/>
    <x v="57"/>
    <x v="1"/>
    <m/>
    <s v="Merlin 113"/>
    <s v="Between 16-5-1945 and 23-3-1947"/>
    <m/>
    <m/>
  </r>
  <r>
    <x v="24"/>
    <s v="254"/>
    <s v="RL254"/>
    <x v="38"/>
    <d v="1945-05-16T00:00:00"/>
    <d v="1947-03-23T00:00:00"/>
    <n v="676"/>
    <n v="162"/>
    <n v="148"/>
    <d v="1947-01-23T13:55:33"/>
    <x v="57"/>
    <x v="1"/>
    <m/>
    <s v="Merlin 113"/>
    <s v="Between 16-5-1945 and 23-3-1947"/>
    <m/>
    <m/>
  </r>
  <r>
    <x v="24"/>
    <s v="255"/>
    <s v="RL255"/>
    <x v="38"/>
    <d v="1945-05-16T00:00:00"/>
    <d v="1947-03-23T00:00:00"/>
    <n v="676"/>
    <n v="162"/>
    <n v="149"/>
    <d v="1947-01-27T18:04:27"/>
    <x v="57"/>
    <x v="1"/>
    <m/>
    <s v="Merlin 113"/>
    <s v="Between 16-5-1945 and 23-3-1947"/>
    <m/>
    <m/>
  </r>
  <r>
    <x v="24"/>
    <s v="256"/>
    <s v="RL256"/>
    <x v="38"/>
    <d v="1945-05-16T00:00:00"/>
    <d v="1947-03-23T00:00:00"/>
    <n v="676"/>
    <n v="162"/>
    <n v="150"/>
    <d v="1947-01-31T22:13:20"/>
    <x v="57"/>
    <x v="1"/>
    <m/>
    <s v="Merlin 113"/>
    <s v="Between 16-5-1945 and 23-3-1947"/>
    <m/>
    <m/>
  </r>
  <r>
    <x v="24"/>
    <s v="257"/>
    <s v="RL257"/>
    <x v="38"/>
    <d v="1945-05-16T00:00:00"/>
    <d v="1947-03-23T00:00:00"/>
    <n v="676"/>
    <n v="162"/>
    <n v="151"/>
    <d v="1947-02-05T02:22:13"/>
    <x v="57"/>
    <x v="1"/>
    <m/>
    <s v="Merlin 113"/>
    <s v="Between 16-5-1945 and 23-3-1947"/>
    <m/>
    <m/>
  </r>
  <r>
    <x v="24"/>
    <s v="258"/>
    <s v="RL258"/>
    <x v="38"/>
    <d v="1945-05-16T00:00:00"/>
    <d v="1947-03-23T00:00:00"/>
    <n v="676"/>
    <n v="162"/>
    <n v="152"/>
    <d v="1947-02-09T06:31:07"/>
    <x v="57"/>
    <x v="1"/>
    <m/>
    <s v="Merlin 113"/>
    <s v="Between 16-5-1945 and 23-3-1947"/>
    <m/>
    <m/>
  </r>
  <r>
    <x v="24"/>
    <s v="259"/>
    <s v="RL259"/>
    <x v="38"/>
    <d v="1945-05-16T00:00:00"/>
    <d v="1947-03-23T00:00:00"/>
    <n v="676"/>
    <n v="162"/>
    <n v="153"/>
    <d v="1947-02-13T10:40:00"/>
    <x v="57"/>
    <x v="1"/>
    <m/>
    <s v="Merlin 113"/>
    <s v="Between 16-5-1945 and 23-3-1947"/>
    <m/>
    <m/>
  </r>
  <r>
    <x v="24"/>
    <s v="260"/>
    <s v="RL260"/>
    <x v="38"/>
    <d v="1945-05-16T00:00:00"/>
    <d v="1947-03-23T00:00:00"/>
    <n v="676"/>
    <n v="162"/>
    <n v="154"/>
    <d v="1947-02-17T14:48:53"/>
    <x v="58"/>
    <x v="1"/>
    <m/>
    <s v="Merlin 113"/>
    <s v="Between 16-5-1945 and 23-3-1947"/>
    <m/>
    <m/>
  </r>
  <r>
    <x v="24"/>
    <s v="261"/>
    <s v="RL261"/>
    <x v="38"/>
    <d v="1945-05-16T00:00:00"/>
    <d v="1947-03-23T00:00:00"/>
    <n v="676"/>
    <n v="162"/>
    <n v="155"/>
    <d v="1947-02-21T18:57:47"/>
    <x v="58"/>
    <x v="1"/>
    <m/>
    <s v="Merlin 113"/>
    <s v="Between 16-5-1945 and 23-3-1947"/>
    <m/>
    <m/>
  </r>
  <r>
    <x v="24"/>
    <s v="262"/>
    <s v="RL262"/>
    <x v="38"/>
    <d v="1945-05-16T00:00:00"/>
    <d v="1947-03-23T00:00:00"/>
    <n v="676"/>
    <n v="162"/>
    <n v="156"/>
    <d v="1947-02-25T23:06:40"/>
    <x v="58"/>
    <x v="1"/>
    <m/>
    <s v="Merlin 113"/>
    <s v="Between 16-5-1945 and 23-3-1947"/>
    <m/>
    <m/>
  </r>
  <r>
    <x v="24"/>
    <s v="263"/>
    <s v="RL263"/>
    <x v="38"/>
    <d v="1945-05-16T00:00:00"/>
    <d v="1947-03-23T00:00:00"/>
    <n v="676"/>
    <n v="162"/>
    <n v="157"/>
    <d v="1947-03-02T03:15:33"/>
    <x v="59"/>
    <x v="1"/>
    <m/>
    <s v="Merlin 113"/>
    <s v="Between 16-5-1945 and 23-3-1947"/>
    <m/>
    <m/>
  </r>
  <r>
    <x v="24"/>
    <s v="264"/>
    <s v="RL264"/>
    <x v="38"/>
    <d v="1945-05-16T00:00:00"/>
    <d v="1947-03-23T00:00:00"/>
    <n v="676"/>
    <n v="162"/>
    <n v="158"/>
    <d v="1947-03-06T07:24:27"/>
    <x v="59"/>
    <x v="1"/>
    <m/>
    <s v="Merlin 113"/>
    <s v="Between 16-5-1945 and 23-3-1947"/>
    <m/>
    <m/>
  </r>
  <r>
    <x v="24"/>
    <s v="265"/>
    <s v="RL265"/>
    <x v="38"/>
    <d v="1945-05-16T00:00:00"/>
    <d v="1947-03-23T00:00:00"/>
    <n v="676"/>
    <n v="162"/>
    <n v="159"/>
    <d v="1947-03-10T11:33:20"/>
    <x v="59"/>
    <x v="1"/>
    <m/>
    <s v="Merlin 113"/>
    <s v="Between 16-5-1945 and 23-3-1947"/>
    <m/>
    <m/>
  </r>
  <r>
    <x v="24"/>
    <s v="266"/>
    <s v="RL266"/>
    <x v="38"/>
    <d v="1945-05-16T00:00:00"/>
    <d v="1947-03-23T00:00:00"/>
    <n v="676"/>
    <n v="162"/>
    <n v="160"/>
    <d v="1947-03-14T15:42:13"/>
    <x v="60"/>
    <x v="1"/>
    <m/>
    <s v="Merlin 113"/>
    <s v="Between 16-5-1945 and 23-3-1947"/>
    <m/>
    <m/>
  </r>
  <r>
    <x v="24"/>
    <s v="267"/>
    <s v="RL267"/>
    <x v="38"/>
    <d v="1945-05-16T00:00:00"/>
    <d v="1947-03-23T00:00:00"/>
    <n v="676"/>
    <n v="162"/>
    <n v="161"/>
    <d v="1947-03-18T19:51:07"/>
    <x v="61"/>
    <x v="1"/>
    <m/>
    <s v="Merlin 113"/>
    <s v="Between 16-5-1945 and 23-3-1947"/>
    <m/>
    <m/>
  </r>
  <r>
    <x v="24"/>
    <s v="268"/>
    <s v="RL268"/>
    <x v="38"/>
    <d v="1945-05-16T00:00:00"/>
    <d v="1947-03-23T00:00:00"/>
    <n v="676"/>
    <n v="162"/>
    <n v="162"/>
    <d v="1947-03-23T00:00:00"/>
    <x v="61"/>
    <x v="1"/>
    <m/>
    <s v="Merlin 113"/>
    <s v="Between 16-5-1945 and 23-3-1947"/>
    <m/>
    <m/>
  </r>
  <r>
    <x v="25"/>
    <s v="270"/>
    <s v="RR270"/>
    <x v="11"/>
    <d v="1944-10-12T00:00:00"/>
    <d v="1945-07-25T00:00:00"/>
    <n v="286"/>
    <n v="50"/>
    <n v="1"/>
    <d v="1944-10-17T17:16:48"/>
    <x v="42"/>
    <x v="1"/>
    <m/>
    <m/>
    <s v="Between 12-10-1944 and 25-7-45"/>
    <m/>
    <m/>
  </r>
  <r>
    <x v="25"/>
    <s v="271"/>
    <s v="RR271"/>
    <x v="11"/>
    <d v="1944-10-12T00:00:00"/>
    <d v="1945-07-25T00:00:00"/>
    <n v="286"/>
    <n v="50"/>
    <n v="2"/>
    <d v="1944-10-23T10:33:36"/>
    <x v="43"/>
    <x v="1"/>
    <m/>
    <m/>
    <s v="Between 12-10-1944 and 25-7-45"/>
    <m/>
    <m/>
  </r>
  <r>
    <x v="25"/>
    <s v="272"/>
    <s v="RR272"/>
    <x v="11"/>
    <d v="1944-10-12T00:00:00"/>
    <d v="1945-07-25T00:00:00"/>
    <n v="286"/>
    <n v="50"/>
    <n v="3"/>
    <d v="1944-10-29T03:50:24"/>
    <x v="43"/>
    <x v="1"/>
    <m/>
    <m/>
    <s v="Between 12-10-1944 and 25-7-45"/>
    <m/>
    <m/>
  </r>
  <r>
    <x v="25"/>
    <s v="273"/>
    <s v="RR273"/>
    <x v="11"/>
    <d v="1944-10-12T00:00:00"/>
    <d v="1945-07-25T00:00:00"/>
    <n v="286"/>
    <n v="50"/>
    <n v="4"/>
    <d v="1944-11-03T21:07:12"/>
    <x v="43"/>
    <x v="1"/>
    <m/>
    <m/>
    <s v="Between 12-10-1944 and 25-7-45"/>
    <m/>
    <m/>
  </r>
  <r>
    <x v="25"/>
    <s v="274"/>
    <s v="RR274"/>
    <x v="11"/>
    <d v="1944-10-12T00:00:00"/>
    <d v="1945-07-25T00:00:00"/>
    <n v="286"/>
    <n v="50"/>
    <n v="5"/>
    <d v="1944-11-09T14:24:00"/>
    <x v="43"/>
    <x v="1"/>
    <m/>
    <m/>
    <s v="Between 12-10-1944 and 25-7-45"/>
    <m/>
    <m/>
  </r>
  <r>
    <x v="25"/>
    <s v="275"/>
    <s v="RR275"/>
    <x v="11"/>
    <d v="1944-10-12T00:00:00"/>
    <d v="1945-07-25T00:00:00"/>
    <n v="286"/>
    <n v="50"/>
    <n v="6"/>
    <d v="1944-11-15T07:40:48"/>
    <x v="43"/>
    <x v="1"/>
    <m/>
    <m/>
    <s v="Between 12-10-1944 and 25-7-45"/>
    <m/>
    <m/>
  </r>
  <r>
    <x v="25"/>
    <s v="276"/>
    <s v="RR276"/>
    <x v="11"/>
    <d v="1944-10-12T00:00:00"/>
    <d v="1945-07-25T00:00:00"/>
    <n v="286"/>
    <n v="50"/>
    <n v="7"/>
    <d v="1944-11-21T00:57:36"/>
    <x v="43"/>
    <x v="1"/>
    <m/>
    <m/>
    <s v="Between 12-10-1944 and 25-7-45"/>
    <m/>
    <m/>
  </r>
  <r>
    <x v="25"/>
    <s v="277"/>
    <s v="RR277"/>
    <x v="11"/>
    <d v="1944-10-12T00:00:00"/>
    <d v="1945-07-25T00:00:00"/>
    <n v="286"/>
    <n v="50"/>
    <n v="8"/>
    <d v="1944-11-26T18:14:24"/>
    <x v="48"/>
    <x v="1"/>
    <m/>
    <m/>
    <s v="Between 12-10-1944 and 25-7-45"/>
    <m/>
    <m/>
  </r>
  <r>
    <x v="25"/>
    <s v="278"/>
    <s v="RR278"/>
    <x v="11"/>
    <d v="1944-10-12T00:00:00"/>
    <d v="1945-07-25T00:00:00"/>
    <n v="286"/>
    <n v="50"/>
    <n v="9"/>
    <d v="1944-12-02T11:31:12"/>
    <x v="48"/>
    <x v="1"/>
    <m/>
    <m/>
    <s v="Between 12-10-1944 and 25-7-45"/>
    <m/>
    <m/>
  </r>
  <r>
    <x v="25"/>
    <s v="279"/>
    <s v="RR279"/>
    <x v="11"/>
    <d v="1944-10-12T00:00:00"/>
    <d v="1945-07-25T00:00:00"/>
    <n v="286"/>
    <n v="50"/>
    <n v="10"/>
    <d v="1944-12-08T04:48:00"/>
    <x v="48"/>
    <x v="1"/>
    <m/>
    <m/>
    <s v="Between 12-10-1944 and 25-7-45"/>
    <m/>
    <m/>
  </r>
  <r>
    <x v="25"/>
    <s v="280"/>
    <s v="RR280"/>
    <x v="11"/>
    <d v="1944-10-12T00:00:00"/>
    <d v="1945-07-25T00:00:00"/>
    <n v="286"/>
    <n v="50"/>
    <n v="11"/>
    <d v="1944-12-13T22:04:48"/>
    <x v="48"/>
    <x v="1"/>
    <m/>
    <m/>
    <s v="Between 12-10-1944 and 25-7-45"/>
    <m/>
    <m/>
  </r>
  <r>
    <x v="25"/>
    <s v="281"/>
    <s v="RR281"/>
    <x v="11"/>
    <d v="1944-10-12T00:00:00"/>
    <d v="1945-07-25T00:00:00"/>
    <n v="286"/>
    <n v="50"/>
    <n v="12"/>
    <d v="1944-12-19T15:21:36"/>
    <x v="48"/>
    <x v="1"/>
    <m/>
    <m/>
    <s v="Between 12-10-1944 and 25-7-45"/>
    <m/>
    <m/>
  </r>
  <r>
    <x v="25"/>
    <s v="282"/>
    <s v="RR282"/>
    <x v="11"/>
    <d v="1944-10-12T00:00:00"/>
    <d v="1945-07-25T00:00:00"/>
    <n v="286"/>
    <n v="50"/>
    <n v="13"/>
    <d v="1944-12-25T08:38:24"/>
    <x v="48"/>
    <x v="1"/>
    <m/>
    <m/>
    <s v="Between 12-10-1944 and 25-7-45"/>
    <m/>
    <m/>
  </r>
  <r>
    <x v="25"/>
    <s v="283"/>
    <s v="RR283"/>
    <x v="11"/>
    <d v="1944-10-12T00:00:00"/>
    <d v="1945-07-25T00:00:00"/>
    <n v="286"/>
    <n v="50"/>
    <n v="14"/>
    <d v="1944-12-31T01:55:12"/>
    <x v="48"/>
    <x v="1"/>
    <m/>
    <m/>
    <s v="Between 12-10-1944 and 25-7-45"/>
    <m/>
    <m/>
  </r>
  <r>
    <x v="25"/>
    <s v="284"/>
    <s v="RR284"/>
    <x v="11"/>
    <d v="1944-10-12T00:00:00"/>
    <d v="1945-07-25T00:00:00"/>
    <n v="286"/>
    <n v="50"/>
    <n v="15"/>
    <d v="1945-01-05T19:12:00"/>
    <x v="45"/>
    <x v="1"/>
    <m/>
    <m/>
    <s v="Between 12-10-1944 and 25-7-45"/>
    <m/>
    <m/>
  </r>
  <r>
    <x v="25"/>
    <s v="285"/>
    <s v="RR285"/>
    <x v="11"/>
    <d v="1944-10-12T00:00:00"/>
    <d v="1945-07-25T00:00:00"/>
    <n v="286"/>
    <n v="50"/>
    <n v="16"/>
    <d v="1945-01-11T12:28:48"/>
    <x v="45"/>
    <x v="1"/>
    <m/>
    <m/>
    <s v="Between 12-10-1944 and 25-7-45"/>
    <m/>
    <m/>
  </r>
  <r>
    <x v="25"/>
    <s v="286"/>
    <s v="RR286"/>
    <x v="11"/>
    <d v="1944-10-12T00:00:00"/>
    <d v="1945-07-25T00:00:00"/>
    <n v="286"/>
    <n v="50"/>
    <n v="17"/>
    <d v="1945-01-17T05:45:36"/>
    <x v="45"/>
    <x v="1"/>
    <m/>
    <m/>
    <s v="Between 12-10-1944 and 25-7-45"/>
    <m/>
    <m/>
  </r>
  <r>
    <x v="25"/>
    <s v="287"/>
    <s v="RR287"/>
    <x v="11"/>
    <d v="1944-10-12T00:00:00"/>
    <d v="1945-07-25T00:00:00"/>
    <n v="286"/>
    <n v="50"/>
    <n v="18"/>
    <d v="1945-01-22T23:02:24"/>
    <x v="45"/>
    <x v="1"/>
    <m/>
    <m/>
    <s v="Between 12-10-1944 and 25-7-45"/>
    <m/>
    <m/>
  </r>
  <r>
    <x v="25"/>
    <s v="288"/>
    <s v="RR288"/>
    <x v="11"/>
    <d v="1944-10-12T00:00:00"/>
    <d v="1945-07-25T00:00:00"/>
    <n v="286"/>
    <n v="50"/>
    <n v="19"/>
    <d v="1945-01-28T16:19:12"/>
    <x v="45"/>
    <x v="1"/>
    <m/>
    <m/>
    <s v="Between 12-10-1944 and 25-7-45"/>
    <m/>
    <m/>
  </r>
  <r>
    <x v="25"/>
    <s v="289"/>
    <s v="RR289"/>
    <x v="11"/>
    <d v="1944-10-12T00:00:00"/>
    <d v="1945-07-25T00:00:00"/>
    <n v="286"/>
    <n v="50"/>
    <n v="20"/>
    <d v="1945-02-03T09:36:00"/>
    <x v="45"/>
    <x v="1"/>
    <m/>
    <m/>
    <s v="Between 12-10-1944 and 25-7-45"/>
    <m/>
    <m/>
  </r>
  <r>
    <x v="25"/>
    <s v="290"/>
    <s v="RR290"/>
    <x v="11"/>
    <d v="1944-10-12T00:00:00"/>
    <d v="1945-07-25T00:00:00"/>
    <n v="286"/>
    <n v="50"/>
    <n v="21"/>
    <d v="1945-02-09T02:52:48"/>
    <x v="46"/>
    <x v="1"/>
    <m/>
    <m/>
    <s v="Between 12-10-1944 and 25-7-45"/>
    <m/>
    <m/>
  </r>
  <r>
    <x v="25"/>
    <s v="291"/>
    <s v="RR291"/>
    <x v="11"/>
    <d v="1944-10-12T00:00:00"/>
    <d v="1945-07-25T00:00:00"/>
    <n v="286"/>
    <n v="50"/>
    <n v="22"/>
    <d v="1945-02-14T20:09:36"/>
    <x v="46"/>
    <x v="1"/>
    <m/>
    <m/>
    <s v="Between 12-10-1944 and 25-7-45"/>
    <m/>
    <m/>
  </r>
  <r>
    <x v="25"/>
    <s v="292"/>
    <s v="RR292"/>
    <x v="11"/>
    <d v="1944-10-12T00:00:00"/>
    <d v="1945-07-25T00:00:00"/>
    <n v="286"/>
    <n v="50"/>
    <n v="23"/>
    <d v="1945-02-20T13:26:24"/>
    <x v="46"/>
    <x v="1"/>
    <m/>
    <m/>
    <s v="Between 12-10-1944 and 25-7-45"/>
    <m/>
    <m/>
  </r>
  <r>
    <x v="25"/>
    <s v="293"/>
    <s v="RR293"/>
    <x v="11"/>
    <d v="1944-10-12T00:00:00"/>
    <d v="1945-07-25T00:00:00"/>
    <n v="286"/>
    <n v="50"/>
    <n v="24"/>
    <d v="1945-02-26T06:43:12"/>
    <x v="46"/>
    <x v="1"/>
    <m/>
    <m/>
    <s v="Between 12-10-1944 and 25-7-45"/>
    <m/>
    <m/>
  </r>
  <r>
    <x v="25"/>
    <s v="294"/>
    <s v="RR294"/>
    <x v="11"/>
    <d v="1944-10-12T00:00:00"/>
    <d v="1945-07-25T00:00:00"/>
    <n v="286"/>
    <n v="50"/>
    <n v="25"/>
    <d v="1945-03-04T00:00:00"/>
    <x v="46"/>
    <x v="1"/>
    <m/>
    <m/>
    <s v="Between 12-10-1944 and 25-7-45"/>
    <m/>
    <m/>
  </r>
  <r>
    <x v="25"/>
    <s v="295"/>
    <s v="RR295"/>
    <x v="11"/>
    <d v="1944-10-12T00:00:00"/>
    <d v="1945-07-25T00:00:00"/>
    <n v="286"/>
    <n v="50"/>
    <n v="26"/>
    <d v="1945-03-09T17:16:48"/>
    <x v="46"/>
    <x v="1"/>
    <m/>
    <m/>
    <s v="Between 12-10-1944 and 25-7-45"/>
    <m/>
    <m/>
  </r>
  <r>
    <x v="25"/>
    <s v="296"/>
    <s v="RR296"/>
    <x v="11"/>
    <d v="1944-10-12T00:00:00"/>
    <d v="1945-07-25T00:00:00"/>
    <n v="286"/>
    <n v="50"/>
    <n v="27"/>
    <d v="1945-03-15T10:33:36"/>
    <x v="47"/>
    <x v="1"/>
    <m/>
    <m/>
    <s v="Between 12-10-1944 and 25-7-45"/>
    <m/>
    <m/>
  </r>
  <r>
    <x v="25"/>
    <s v="297"/>
    <s v="RR297"/>
    <x v="11"/>
    <d v="1944-10-12T00:00:00"/>
    <d v="1945-07-25T00:00:00"/>
    <n v="286"/>
    <n v="50"/>
    <n v="28"/>
    <d v="1945-03-21T03:50:24"/>
    <x v="47"/>
    <x v="1"/>
    <m/>
    <m/>
    <s v="Between 12-10-1944 and 25-7-45"/>
    <m/>
    <m/>
  </r>
  <r>
    <x v="25"/>
    <s v="298"/>
    <s v="RR298"/>
    <x v="11"/>
    <d v="1944-10-12T00:00:00"/>
    <d v="1945-07-25T00:00:00"/>
    <n v="286"/>
    <n v="50"/>
    <n v="29"/>
    <d v="1945-03-26T21:07:12"/>
    <x v="47"/>
    <x v="1"/>
    <m/>
    <m/>
    <s v="Between 12-10-1944 and 25-7-45"/>
    <m/>
    <m/>
  </r>
  <r>
    <x v="25"/>
    <s v="299"/>
    <s v="RR299"/>
    <x v="11"/>
    <d v="1944-10-12T00:00:00"/>
    <d v="1945-07-25T00:00:00"/>
    <n v="286"/>
    <n v="50"/>
    <n v="30"/>
    <d v="1945-04-01T14:24:00"/>
    <x v="47"/>
    <x v="1"/>
    <m/>
    <m/>
    <s v="Between 12-10-1944 and 25-7-45"/>
    <m/>
    <m/>
  </r>
  <r>
    <x v="25"/>
    <s v="300"/>
    <s v="RR300"/>
    <x v="11"/>
    <d v="1944-10-12T00:00:00"/>
    <d v="1945-07-25T00:00:00"/>
    <n v="286"/>
    <n v="50"/>
    <n v="31"/>
    <d v="1945-04-07T07:40:48"/>
    <x v="47"/>
    <x v="1"/>
    <m/>
    <m/>
    <s v="Between 12-10-1944 and 25-7-45"/>
    <m/>
    <m/>
  </r>
  <r>
    <x v="25"/>
    <s v="301"/>
    <s v="RR301"/>
    <x v="11"/>
    <d v="1944-10-12T00:00:00"/>
    <d v="1945-07-25T00:00:00"/>
    <n v="286"/>
    <n v="50"/>
    <n v="32"/>
    <d v="1945-04-13T00:57:36"/>
    <x v="47"/>
    <x v="1"/>
    <m/>
    <m/>
    <s v="Between 12-10-1944 and 25-7-45"/>
    <m/>
    <m/>
  </r>
  <r>
    <x v="25"/>
    <s v="302"/>
    <s v="RR302"/>
    <x v="11"/>
    <d v="1944-10-12T00:00:00"/>
    <d v="1945-07-25T00:00:00"/>
    <n v="286"/>
    <n v="50"/>
    <n v="33"/>
    <d v="1945-04-18T18:14:24"/>
    <x v="47"/>
    <x v="1"/>
    <m/>
    <m/>
    <s v="Between 12-10-1944 and 25-7-45"/>
    <m/>
    <m/>
  </r>
  <r>
    <x v="25"/>
    <s v="303"/>
    <s v="RR303"/>
    <x v="11"/>
    <d v="1944-10-12T00:00:00"/>
    <d v="1945-07-25T00:00:00"/>
    <n v="286"/>
    <n v="50"/>
    <n v="34"/>
    <d v="1945-04-24T11:31:12"/>
    <x v="49"/>
    <x v="1"/>
    <m/>
    <m/>
    <s v="Between 12-10-1944 and 25-7-45"/>
    <m/>
    <m/>
  </r>
  <r>
    <x v="25"/>
    <s v="304"/>
    <s v="RR304"/>
    <x v="11"/>
    <d v="1944-10-12T00:00:00"/>
    <d v="1945-07-25T00:00:00"/>
    <n v="286"/>
    <n v="50"/>
    <n v="35"/>
    <d v="1945-04-30T04:48:00"/>
    <x v="49"/>
    <x v="1"/>
    <m/>
    <m/>
    <s v="Between 12-10-1944 and 25-7-45"/>
    <m/>
    <m/>
  </r>
  <r>
    <x v="25"/>
    <s v="305"/>
    <s v="RR305"/>
    <x v="11"/>
    <d v="1944-10-12T00:00:00"/>
    <d v="1945-07-25T00:00:00"/>
    <n v="286"/>
    <n v="50"/>
    <n v="36"/>
    <d v="1945-05-05T22:04:48"/>
    <x v="49"/>
    <x v="1"/>
    <m/>
    <m/>
    <s v="Between 12-10-1944 and 25-7-45"/>
    <m/>
    <m/>
  </r>
  <r>
    <x v="25"/>
    <s v="306"/>
    <s v="RR306"/>
    <x v="11"/>
    <d v="1944-10-12T00:00:00"/>
    <d v="1945-07-25T00:00:00"/>
    <n v="286"/>
    <n v="50"/>
    <n v="37"/>
    <d v="1945-05-11T15:21:36"/>
    <x v="49"/>
    <x v="1"/>
    <m/>
    <m/>
    <s v="Between 12-10-1944 and 25-7-45"/>
    <m/>
    <m/>
  </r>
  <r>
    <x v="25"/>
    <s v="307"/>
    <s v="RR307"/>
    <x v="11"/>
    <d v="1944-10-12T00:00:00"/>
    <d v="1945-07-25T00:00:00"/>
    <n v="286"/>
    <n v="50"/>
    <n v="38"/>
    <d v="1945-05-17T08:38:24"/>
    <x v="50"/>
    <x v="1"/>
    <m/>
    <m/>
    <s v="Between 12-10-1944 and 25-7-45"/>
    <m/>
    <m/>
  </r>
  <r>
    <x v="25"/>
    <s v="308"/>
    <s v="RR308"/>
    <x v="11"/>
    <d v="1944-10-12T00:00:00"/>
    <d v="1945-07-25T00:00:00"/>
    <n v="286"/>
    <n v="50"/>
    <n v="39"/>
    <d v="1945-05-23T01:55:12"/>
    <x v="50"/>
    <x v="1"/>
    <m/>
    <m/>
    <s v="Between 12-10-1944 and 25-7-45"/>
    <m/>
    <m/>
  </r>
  <r>
    <x v="25"/>
    <s v="309"/>
    <s v="RR309"/>
    <x v="11"/>
    <d v="1944-10-12T00:00:00"/>
    <d v="1945-07-25T00:00:00"/>
    <n v="286"/>
    <n v="50"/>
    <n v="40"/>
    <d v="1945-05-28T19:12:00"/>
    <x v="50"/>
    <x v="1"/>
    <m/>
    <m/>
    <s v="Between 12-10-1944 and 25-7-45"/>
    <m/>
    <m/>
  </r>
  <r>
    <x v="25"/>
    <s v="310"/>
    <s v="RR310"/>
    <x v="11"/>
    <d v="1944-10-12T00:00:00"/>
    <d v="1945-07-25T00:00:00"/>
    <n v="286"/>
    <n v="50"/>
    <n v="41"/>
    <d v="1945-06-03T12:28:48"/>
    <x v="50"/>
    <x v="1"/>
    <m/>
    <m/>
    <s v="Between 12-10-1944 and 25-7-45"/>
    <m/>
    <m/>
  </r>
  <r>
    <x v="25"/>
    <s v="311"/>
    <s v="RR311"/>
    <x v="11"/>
    <d v="1944-10-12T00:00:00"/>
    <d v="1945-07-25T00:00:00"/>
    <n v="286"/>
    <n v="50"/>
    <n v="42"/>
    <d v="1945-06-09T05:45:36"/>
    <x v="50"/>
    <x v="1"/>
    <m/>
    <m/>
    <s v="Between 12-10-1944 and 25-7-45"/>
    <m/>
    <m/>
  </r>
  <r>
    <x v="25"/>
    <s v="312"/>
    <s v="RR312"/>
    <x v="11"/>
    <d v="1944-10-12T00:00:00"/>
    <d v="1945-07-25T00:00:00"/>
    <n v="286"/>
    <n v="50"/>
    <n v="43"/>
    <d v="1945-06-14T23:02:24"/>
    <x v="50"/>
    <x v="1"/>
    <m/>
    <m/>
    <s v="Between 12-10-1944 and 25-7-45"/>
    <m/>
    <m/>
  </r>
  <r>
    <x v="25"/>
    <s v="313"/>
    <s v="RR313"/>
    <x v="11"/>
    <d v="1944-10-12T00:00:00"/>
    <d v="1945-07-25T00:00:00"/>
    <n v="286"/>
    <n v="50"/>
    <n v="44"/>
    <d v="1945-06-20T16:19:12"/>
    <x v="50"/>
    <x v="1"/>
    <m/>
    <m/>
    <s v="Between 12-10-1944 and 25-7-45"/>
    <m/>
    <m/>
  </r>
  <r>
    <x v="25"/>
    <s v="314"/>
    <s v="RR314"/>
    <x v="11"/>
    <d v="1944-10-12T00:00:00"/>
    <d v="1945-07-25T00:00:00"/>
    <n v="286"/>
    <n v="50"/>
    <n v="45"/>
    <d v="1945-06-26T09:36:00"/>
    <x v="50"/>
    <x v="1"/>
    <m/>
    <m/>
    <s v="Between 12-10-1944 and 25-7-45"/>
    <m/>
    <m/>
  </r>
  <r>
    <x v="25"/>
    <s v="315"/>
    <s v="RR315"/>
    <x v="11"/>
    <d v="1944-10-12T00:00:00"/>
    <d v="1945-07-25T00:00:00"/>
    <n v="286"/>
    <n v="50"/>
    <n v="46"/>
    <d v="1945-07-02T02:52:48"/>
    <x v="50"/>
    <x v="1"/>
    <m/>
    <m/>
    <s v="Between 12-10-1944 and 25-7-45"/>
    <m/>
    <m/>
  </r>
  <r>
    <x v="25"/>
    <s v="316"/>
    <s v="RR316"/>
    <x v="11"/>
    <d v="1944-10-12T00:00:00"/>
    <d v="1945-07-25T00:00:00"/>
    <n v="286"/>
    <n v="50"/>
    <n v="47"/>
    <d v="1945-07-07T20:09:36"/>
    <x v="50"/>
    <x v="1"/>
    <m/>
    <m/>
    <s v="Between 12-10-1944 and 25-7-45"/>
    <m/>
    <m/>
  </r>
  <r>
    <x v="25"/>
    <s v="317"/>
    <s v="RR317"/>
    <x v="11"/>
    <d v="1944-10-12T00:00:00"/>
    <d v="1945-07-25T00:00:00"/>
    <n v="286"/>
    <n v="50"/>
    <n v="48"/>
    <d v="1945-07-13T13:26:24"/>
    <x v="50"/>
    <x v="1"/>
    <m/>
    <m/>
    <s v="Between 12-10-1944 and 25-7-45"/>
    <m/>
    <m/>
  </r>
  <r>
    <x v="25"/>
    <s v="318"/>
    <s v="RR318"/>
    <x v="11"/>
    <d v="1944-10-12T00:00:00"/>
    <d v="1945-07-25T00:00:00"/>
    <n v="286"/>
    <n v="50"/>
    <n v="49"/>
    <d v="1945-07-19T06:43:12"/>
    <x v="51"/>
    <x v="1"/>
    <m/>
    <m/>
    <s v="Between 12-10-1944 and 25-7-45"/>
    <m/>
    <m/>
  </r>
  <r>
    <x v="25"/>
    <s v="319"/>
    <s v="RR319"/>
    <x v="11"/>
    <d v="1944-10-12T00:00:00"/>
    <d v="1945-07-25T00:00:00"/>
    <n v="286"/>
    <n v="50"/>
    <n v="50"/>
    <d v="1945-07-25T00:00:00"/>
    <x v="51"/>
    <x v="1"/>
    <m/>
    <m/>
    <s v="Between 12-10-1944 and 25-7-45"/>
    <m/>
    <m/>
  </r>
  <r>
    <x v="26"/>
    <s v="501"/>
    <s v="RS501"/>
    <x v="19"/>
    <d v="1944-10-13T00:00:00"/>
    <d v="1945-01-22T00:00:00"/>
    <n v="101"/>
    <n v="109"/>
    <n v="1"/>
    <d v="1944-10-13T22:14:19"/>
    <x v="42"/>
    <x v="0"/>
    <m/>
    <s v="Merlin 25"/>
    <s v="Between 13-10-1944 and 22-1-1945"/>
    <m/>
    <m/>
  </r>
  <r>
    <x v="26"/>
    <s v="502"/>
    <s v="RS502"/>
    <x v="19"/>
    <d v="1944-10-13T00:00:00"/>
    <d v="1945-01-22T00:00:00"/>
    <n v="101"/>
    <n v="109"/>
    <n v="2"/>
    <d v="1944-10-14T20:28:37"/>
    <x v="42"/>
    <x v="0"/>
    <m/>
    <s v="Merlin 25"/>
    <s v="Between 13-10-1944 and 22-1-1945"/>
    <m/>
    <m/>
  </r>
  <r>
    <x v="26"/>
    <s v="503"/>
    <s v="RS503"/>
    <x v="19"/>
    <d v="1944-10-13T00:00:00"/>
    <d v="1945-01-22T00:00:00"/>
    <n v="101"/>
    <n v="109"/>
    <n v="3"/>
    <d v="1944-10-15T18:42:56"/>
    <x v="42"/>
    <x v="0"/>
    <m/>
    <s v="Merlin 25"/>
    <s v="Between 13-10-1944 and 22-1-1945"/>
    <m/>
    <m/>
  </r>
  <r>
    <x v="26"/>
    <s v="504"/>
    <s v="RS504"/>
    <x v="19"/>
    <d v="1944-10-13T00:00:00"/>
    <d v="1945-01-22T00:00:00"/>
    <n v="101"/>
    <n v="109"/>
    <n v="4"/>
    <d v="1944-10-16T16:57:15"/>
    <x v="42"/>
    <x v="0"/>
    <m/>
    <s v="Merlin 25"/>
    <s v="Between 13-10-1944 and 22-1-1945"/>
    <m/>
    <m/>
  </r>
  <r>
    <x v="26"/>
    <s v="505"/>
    <s v="RS505"/>
    <x v="19"/>
    <d v="1944-10-13T00:00:00"/>
    <d v="1945-01-22T00:00:00"/>
    <n v="101"/>
    <n v="109"/>
    <n v="5"/>
    <d v="1944-10-17T15:11:34"/>
    <x v="42"/>
    <x v="0"/>
    <m/>
    <s v="Merlin 25"/>
    <s v="Between 13-10-1944 and 22-1-1945"/>
    <m/>
    <m/>
  </r>
  <r>
    <x v="26"/>
    <s v="506"/>
    <s v="RS506"/>
    <x v="19"/>
    <d v="1944-10-13T00:00:00"/>
    <d v="1945-01-22T00:00:00"/>
    <n v="101"/>
    <n v="109"/>
    <n v="6"/>
    <d v="1944-10-18T13:25:52"/>
    <x v="42"/>
    <x v="0"/>
    <m/>
    <s v="Merlin 25"/>
    <s v="Between 13-10-1944 and 22-1-1945"/>
    <m/>
    <m/>
  </r>
  <r>
    <x v="26"/>
    <s v="507"/>
    <s v="RS507"/>
    <x v="19"/>
    <d v="1944-10-13T00:00:00"/>
    <d v="1945-01-22T00:00:00"/>
    <n v="101"/>
    <n v="109"/>
    <n v="7"/>
    <d v="1944-10-19T11:40:11"/>
    <x v="42"/>
    <x v="0"/>
    <m/>
    <s v="Merlin 25"/>
    <s v="Between 13-10-1944 and 22-1-1945"/>
    <m/>
    <m/>
  </r>
  <r>
    <x v="26"/>
    <s v="508"/>
    <s v="RS508"/>
    <x v="19"/>
    <d v="1944-10-13T00:00:00"/>
    <d v="1945-01-22T00:00:00"/>
    <n v="101"/>
    <n v="109"/>
    <n v="8"/>
    <d v="1944-10-20T09:54:30"/>
    <x v="42"/>
    <x v="0"/>
    <m/>
    <s v="Merlin 25"/>
    <s v="Between 13-10-1944 and 22-1-1945"/>
    <m/>
    <m/>
  </r>
  <r>
    <x v="26"/>
    <s v="509"/>
    <s v="RS509"/>
    <x v="19"/>
    <d v="1944-10-13T00:00:00"/>
    <d v="1945-01-22T00:00:00"/>
    <n v="101"/>
    <n v="109"/>
    <n v="9"/>
    <d v="1944-10-21T08:08:48"/>
    <x v="42"/>
    <x v="0"/>
    <m/>
    <s v="Merlin 25"/>
    <s v="Between 13-10-1944 and 22-1-1945"/>
    <m/>
    <m/>
  </r>
  <r>
    <x v="26"/>
    <s v="510"/>
    <s v="RS510"/>
    <x v="19"/>
    <d v="1944-10-13T00:00:00"/>
    <d v="1945-01-22T00:00:00"/>
    <n v="101"/>
    <n v="109"/>
    <n v="10"/>
    <d v="1944-10-22T06:23:07"/>
    <x v="42"/>
    <x v="0"/>
    <m/>
    <s v="Merlin 25"/>
    <s v="Between 13-10-1944 and 22-1-1945"/>
    <m/>
    <m/>
  </r>
  <r>
    <x v="26"/>
    <s v="511"/>
    <s v="RS511"/>
    <x v="19"/>
    <d v="1944-10-13T00:00:00"/>
    <d v="1945-01-22T00:00:00"/>
    <n v="101"/>
    <n v="109"/>
    <n v="11"/>
    <d v="1944-10-23T04:37:26"/>
    <x v="42"/>
    <x v="0"/>
    <m/>
    <s v="Merlin 25"/>
    <s v="Between 13-10-1944 and 22-1-1945"/>
    <m/>
    <m/>
  </r>
  <r>
    <x v="26"/>
    <s v="512"/>
    <s v="RS512"/>
    <x v="19"/>
    <d v="1944-10-13T00:00:00"/>
    <d v="1945-01-22T00:00:00"/>
    <n v="101"/>
    <n v="109"/>
    <n v="12"/>
    <d v="1944-10-24T02:51:45"/>
    <x v="42"/>
    <x v="0"/>
    <m/>
    <s v="Merlin 25"/>
    <s v="Between 13-10-1944 and 22-1-1945"/>
    <m/>
    <m/>
  </r>
  <r>
    <x v="26"/>
    <s v="513"/>
    <s v="RS513"/>
    <x v="19"/>
    <d v="1944-10-13T00:00:00"/>
    <d v="1945-01-22T00:00:00"/>
    <n v="101"/>
    <n v="109"/>
    <n v="13"/>
    <d v="1944-10-25T01:06:03"/>
    <x v="42"/>
    <x v="0"/>
    <m/>
    <s v="Merlin 25"/>
    <s v="Between 13-10-1944 and 22-1-1945"/>
    <m/>
    <m/>
  </r>
  <r>
    <x v="26"/>
    <s v="514"/>
    <s v="RS514"/>
    <x v="19"/>
    <d v="1944-10-13T00:00:00"/>
    <d v="1945-01-22T00:00:00"/>
    <n v="101"/>
    <n v="109"/>
    <n v="14"/>
    <d v="1944-10-25T23:20:22"/>
    <x v="42"/>
    <x v="0"/>
    <m/>
    <s v="Merlin 25"/>
    <s v="Between 13-10-1944 and 22-1-1945"/>
    <m/>
    <m/>
  </r>
  <r>
    <x v="26"/>
    <s v="515"/>
    <s v="RS515"/>
    <x v="19"/>
    <d v="1944-10-13T00:00:00"/>
    <d v="1945-01-22T00:00:00"/>
    <n v="101"/>
    <n v="109"/>
    <n v="15"/>
    <d v="1944-10-26T21:34:41"/>
    <x v="42"/>
    <x v="0"/>
    <m/>
    <s v="Merlin 25"/>
    <s v="Between 13-10-1944 and 22-1-1945"/>
    <m/>
    <m/>
  </r>
  <r>
    <x v="26"/>
    <s v="516"/>
    <s v="RS516"/>
    <x v="19"/>
    <d v="1944-10-13T00:00:00"/>
    <d v="1945-01-22T00:00:00"/>
    <n v="101"/>
    <n v="109"/>
    <n v="16"/>
    <d v="1944-10-27T19:48:59"/>
    <x v="42"/>
    <x v="0"/>
    <m/>
    <s v="Merlin 25"/>
    <s v="Between 13-10-1944 and 22-1-1945"/>
    <m/>
    <m/>
  </r>
  <r>
    <x v="26"/>
    <s v="517"/>
    <s v="RS517"/>
    <x v="19"/>
    <d v="1944-10-13T00:00:00"/>
    <d v="1945-01-22T00:00:00"/>
    <n v="101"/>
    <n v="109"/>
    <n v="17"/>
    <d v="1944-10-28T18:03:18"/>
    <x v="42"/>
    <x v="0"/>
    <m/>
    <s v="Merlin 25"/>
    <s v="Between 13-10-1944 and 22-1-1945"/>
    <m/>
    <m/>
  </r>
  <r>
    <x v="26"/>
    <s v="518"/>
    <s v="RS518"/>
    <x v="19"/>
    <d v="1944-10-13T00:00:00"/>
    <d v="1945-01-22T00:00:00"/>
    <n v="101"/>
    <n v="109"/>
    <n v="18"/>
    <d v="1944-10-29T16:17:37"/>
    <x v="42"/>
    <x v="0"/>
    <m/>
    <s v="Merlin 25"/>
    <s v="Between 13-10-1944 and 22-1-1945"/>
    <m/>
    <m/>
  </r>
  <r>
    <x v="26"/>
    <s v="519"/>
    <s v="RS519"/>
    <x v="19"/>
    <d v="1944-10-13T00:00:00"/>
    <d v="1945-01-22T00:00:00"/>
    <n v="101"/>
    <n v="109"/>
    <n v="19"/>
    <d v="1944-10-30T14:31:56"/>
    <x v="42"/>
    <x v="0"/>
    <m/>
    <s v="Merlin 25"/>
    <s v="Between 13-10-1944 and 22-1-1945"/>
    <m/>
    <m/>
  </r>
  <r>
    <x v="26"/>
    <s v="520"/>
    <s v="RS520"/>
    <x v="19"/>
    <d v="1944-10-13T00:00:00"/>
    <d v="1945-01-22T00:00:00"/>
    <n v="101"/>
    <n v="109"/>
    <n v="20"/>
    <d v="1944-10-31T12:46:14"/>
    <x v="42"/>
    <x v="0"/>
    <m/>
    <s v="Merlin 25"/>
    <s v="Between 13-10-1944 and 22-1-1945"/>
    <m/>
    <m/>
  </r>
  <r>
    <x v="26"/>
    <s v="521"/>
    <s v="RS521"/>
    <x v="19"/>
    <d v="1944-10-13T00:00:00"/>
    <d v="1945-01-22T00:00:00"/>
    <n v="101"/>
    <n v="109"/>
    <n v="21"/>
    <d v="1944-11-01T11:00:33"/>
    <x v="42"/>
    <x v="0"/>
    <m/>
    <s v="Merlin 25"/>
    <s v="Between 13-10-1944 and 22-1-1945"/>
    <m/>
    <m/>
  </r>
  <r>
    <x v="26"/>
    <s v="522"/>
    <s v="RS522"/>
    <x v="19"/>
    <d v="1944-10-13T00:00:00"/>
    <d v="1945-01-22T00:00:00"/>
    <n v="101"/>
    <n v="109"/>
    <n v="22"/>
    <d v="1944-11-02T09:14:52"/>
    <x v="42"/>
    <x v="0"/>
    <m/>
    <s v="Merlin 25"/>
    <s v="Between 13-10-1944 and 22-1-1945"/>
    <m/>
    <m/>
  </r>
  <r>
    <x v="26"/>
    <s v="523"/>
    <s v="RS523"/>
    <x v="19"/>
    <d v="1944-10-13T00:00:00"/>
    <d v="1945-01-22T00:00:00"/>
    <n v="101"/>
    <n v="109"/>
    <n v="23"/>
    <d v="1944-11-03T07:29:10"/>
    <x v="42"/>
    <x v="0"/>
    <m/>
    <s v="Merlin 25"/>
    <s v="Between 13-10-1944 and 22-1-1945"/>
    <m/>
    <m/>
  </r>
  <r>
    <x v="26"/>
    <s v="524"/>
    <s v="RS524"/>
    <x v="19"/>
    <d v="1944-10-13T00:00:00"/>
    <d v="1945-01-22T00:00:00"/>
    <n v="101"/>
    <n v="109"/>
    <n v="24"/>
    <d v="1944-11-04T05:43:29"/>
    <x v="42"/>
    <x v="0"/>
    <m/>
    <s v="Merlin 25"/>
    <s v="Between 13-10-1944 and 22-1-1945"/>
    <m/>
    <m/>
  </r>
  <r>
    <x v="26"/>
    <s v="525"/>
    <s v="RS525"/>
    <x v="19"/>
    <d v="1944-10-13T00:00:00"/>
    <d v="1945-01-22T00:00:00"/>
    <n v="101"/>
    <n v="109"/>
    <n v="25"/>
    <d v="1944-11-05T03:57:48"/>
    <x v="43"/>
    <x v="0"/>
    <m/>
    <s v="Merlin 25"/>
    <s v="Between 13-10-1944 and 22-1-1945"/>
    <m/>
    <m/>
  </r>
  <r>
    <x v="26"/>
    <s v="526"/>
    <s v="RS526"/>
    <x v="19"/>
    <d v="1944-10-13T00:00:00"/>
    <d v="1945-01-22T00:00:00"/>
    <n v="101"/>
    <n v="109"/>
    <n v="26"/>
    <d v="1944-11-06T02:12:07"/>
    <x v="43"/>
    <x v="0"/>
    <m/>
    <s v="Merlin 25"/>
    <s v="Between 13-10-1944 and 22-1-1945"/>
    <m/>
    <m/>
  </r>
  <r>
    <x v="26"/>
    <s v="527"/>
    <s v="RS527"/>
    <x v="19"/>
    <d v="1944-10-13T00:00:00"/>
    <d v="1945-01-22T00:00:00"/>
    <n v="101"/>
    <n v="109"/>
    <n v="27"/>
    <d v="1944-11-07T00:26:25"/>
    <x v="43"/>
    <x v="0"/>
    <m/>
    <s v="Merlin 25"/>
    <s v="Between 13-10-1944 and 22-1-1945"/>
    <m/>
    <m/>
  </r>
  <r>
    <x v="26"/>
    <s v="528"/>
    <s v="RS528"/>
    <x v="19"/>
    <d v="1944-10-13T00:00:00"/>
    <d v="1945-01-22T00:00:00"/>
    <n v="101"/>
    <n v="109"/>
    <n v="28"/>
    <d v="1944-11-07T22:40:44"/>
    <x v="43"/>
    <x v="0"/>
    <m/>
    <s v="Merlin 25"/>
    <s v="Between 13-10-1944 and 22-1-1945"/>
    <m/>
    <m/>
  </r>
  <r>
    <x v="26"/>
    <s v="529"/>
    <s v="RS529"/>
    <x v="19"/>
    <d v="1944-10-13T00:00:00"/>
    <d v="1945-01-22T00:00:00"/>
    <n v="101"/>
    <n v="109"/>
    <n v="29"/>
    <d v="1944-11-08T20:55:03"/>
    <x v="43"/>
    <x v="0"/>
    <m/>
    <s v="Merlin 25"/>
    <s v="Between 13-10-1944 and 22-1-1945"/>
    <m/>
    <m/>
  </r>
  <r>
    <x v="26"/>
    <s v="530"/>
    <s v="RS530"/>
    <x v="19"/>
    <d v="1944-10-13T00:00:00"/>
    <d v="1945-01-22T00:00:00"/>
    <n v="101"/>
    <n v="109"/>
    <n v="30"/>
    <d v="1944-11-09T19:09:21"/>
    <x v="43"/>
    <x v="0"/>
    <m/>
    <s v="Merlin 25"/>
    <s v="Between 13-10-1944 and 22-1-1945"/>
    <m/>
    <m/>
  </r>
  <r>
    <x v="26"/>
    <s v="531"/>
    <s v="RS531"/>
    <x v="19"/>
    <d v="1944-10-13T00:00:00"/>
    <d v="1945-01-22T00:00:00"/>
    <n v="101"/>
    <n v="109"/>
    <n v="31"/>
    <d v="1944-11-10T17:23:40"/>
    <x v="43"/>
    <x v="0"/>
    <m/>
    <s v="Merlin 25"/>
    <s v="Between 13-10-1944 and 22-1-1945"/>
    <m/>
    <m/>
  </r>
  <r>
    <x v="26"/>
    <s v="532"/>
    <s v="RS532"/>
    <x v="19"/>
    <d v="1944-10-13T00:00:00"/>
    <d v="1945-01-22T00:00:00"/>
    <n v="101"/>
    <n v="109"/>
    <n v="32"/>
    <d v="1944-11-11T15:37:59"/>
    <x v="43"/>
    <x v="0"/>
    <m/>
    <s v="Merlin 25"/>
    <s v="Between 13-10-1944 and 22-1-1945"/>
    <m/>
    <m/>
  </r>
  <r>
    <x v="26"/>
    <s v="533"/>
    <s v="RS533"/>
    <x v="19"/>
    <d v="1944-10-13T00:00:00"/>
    <d v="1945-01-22T00:00:00"/>
    <n v="101"/>
    <n v="109"/>
    <n v="33"/>
    <d v="1944-11-12T13:52:18"/>
    <x v="43"/>
    <x v="0"/>
    <m/>
    <s v="Merlin 25"/>
    <s v="Between 13-10-1944 and 22-1-1945"/>
    <m/>
    <m/>
  </r>
  <r>
    <x v="26"/>
    <s v="534"/>
    <s v="RS534"/>
    <x v="19"/>
    <d v="1944-10-13T00:00:00"/>
    <d v="1945-01-22T00:00:00"/>
    <n v="101"/>
    <n v="109"/>
    <n v="34"/>
    <d v="1944-11-13T12:06:36"/>
    <x v="43"/>
    <x v="0"/>
    <m/>
    <s v="Merlin 25"/>
    <s v="Between 13-10-1944 and 22-1-1945"/>
    <m/>
    <m/>
  </r>
  <r>
    <x v="26"/>
    <s v="535"/>
    <s v="RS535"/>
    <x v="19"/>
    <d v="1944-10-13T00:00:00"/>
    <d v="1945-01-22T00:00:00"/>
    <n v="101"/>
    <n v="109"/>
    <n v="35"/>
    <d v="1944-11-14T10:20:55"/>
    <x v="43"/>
    <x v="0"/>
    <m/>
    <s v="Merlin 25"/>
    <s v="Between 13-10-1944 and 22-1-1945"/>
    <m/>
    <m/>
  </r>
  <r>
    <x v="26"/>
    <s v="548"/>
    <s v="RS548"/>
    <x v="19"/>
    <d v="1944-10-13T00:00:00"/>
    <d v="1945-01-22T00:00:00"/>
    <n v="101"/>
    <n v="109"/>
    <n v="36"/>
    <d v="1944-11-15T08:35:14"/>
    <x v="43"/>
    <x v="0"/>
    <m/>
    <s v="Merlin 25"/>
    <s v="Between 13-10-1944 and 22-1-1945"/>
    <m/>
    <m/>
  </r>
  <r>
    <x v="26"/>
    <s v="549"/>
    <s v="RS549"/>
    <x v="19"/>
    <d v="1944-10-13T00:00:00"/>
    <d v="1945-01-22T00:00:00"/>
    <n v="101"/>
    <n v="109"/>
    <n v="37"/>
    <d v="1944-11-16T06:49:32"/>
    <x v="43"/>
    <x v="0"/>
    <m/>
    <s v="Merlin 25"/>
    <s v="Between 13-10-1944 and 22-1-1945"/>
    <m/>
    <m/>
  </r>
  <r>
    <x v="26"/>
    <s v="550"/>
    <s v="RS550"/>
    <x v="19"/>
    <d v="1944-10-13T00:00:00"/>
    <d v="1945-01-22T00:00:00"/>
    <n v="101"/>
    <n v="109"/>
    <n v="38"/>
    <d v="1944-11-17T05:03:51"/>
    <x v="43"/>
    <x v="0"/>
    <m/>
    <s v="Merlin 25"/>
    <s v="Between 13-10-1944 and 22-1-1945"/>
    <m/>
    <m/>
  </r>
  <r>
    <x v="26"/>
    <s v="551"/>
    <s v="RS551"/>
    <x v="19"/>
    <d v="1944-10-13T00:00:00"/>
    <d v="1945-01-22T00:00:00"/>
    <n v="101"/>
    <n v="109"/>
    <n v="39"/>
    <d v="1944-11-18T03:18:10"/>
    <x v="43"/>
    <x v="0"/>
    <m/>
    <s v="Merlin 25"/>
    <s v="Between 13-10-1944 and 22-1-1945"/>
    <m/>
    <m/>
  </r>
  <r>
    <x v="26"/>
    <s v="552"/>
    <s v="RS552"/>
    <x v="19"/>
    <d v="1944-10-13T00:00:00"/>
    <d v="1945-01-22T00:00:00"/>
    <n v="101"/>
    <n v="109"/>
    <n v="40"/>
    <d v="1944-11-19T01:32:29"/>
    <x v="43"/>
    <x v="0"/>
    <m/>
    <s v="Merlin 25"/>
    <s v="Between 13-10-1944 and 22-1-1945"/>
    <m/>
    <m/>
  </r>
  <r>
    <x v="26"/>
    <s v="553"/>
    <s v="RS553"/>
    <x v="19"/>
    <d v="1944-10-13T00:00:00"/>
    <d v="1945-01-22T00:00:00"/>
    <n v="101"/>
    <n v="109"/>
    <n v="41"/>
    <d v="1944-11-19T23:46:47"/>
    <x v="43"/>
    <x v="0"/>
    <m/>
    <s v="Merlin 25"/>
    <s v="Between 13-10-1944 and 22-1-1945"/>
    <m/>
    <m/>
  </r>
  <r>
    <x v="26"/>
    <s v="554"/>
    <s v="RS554"/>
    <x v="19"/>
    <d v="1944-10-13T00:00:00"/>
    <d v="1945-01-22T00:00:00"/>
    <n v="101"/>
    <n v="109"/>
    <n v="42"/>
    <d v="1944-11-20T22:01:06"/>
    <x v="43"/>
    <x v="0"/>
    <m/>
    <s v="Merlin 25"/>
    <s v="Between 13-10-1944 and 22-1-1945"/>
    <m/>
    <m/>
  </r>
  <r>
    <x v="26"/>
    <s v="555"/>
    <s v="RS555"/>
    <x v="19"/>
    <d v="1944-10-13T00:00:00"/>
    <d v="1945-01-22T00:00:00"/>
    <n v="101"/>
    <n v="109"/>
    <n v="43"/>
    <d v="1944-11-21T20:15:25"/>
    <x v="43"/>
    <x v="0"/>
    <m/>
    <s v="Merlin 25"/>
    <s v="Between 13-10-1944 and 22-1-1945"/>
    <m/>
    <m/>
  </r>
  <r>
    <x v="26"/>
    <s v="556"/>
    <s v="RS556"/>
    <x v="19"/>
    <d v="1944-10-13T00:00:00"/>
    <d v="1945-01-22T00:00:00"/>
    <n v="101"/>
    <n v="109"/>
    <n v="44"/>
    <d v="1944-11-22T18:29:43"/>
    <x v="43"/>
    <x v="0"/>
    <m/>
    <s v="Merlin 25"/>
    <s v="Between 13-10-1944 and 22-1-1945"/>
    <m/>
    <m/>
  </r>
  <r>
    <x v="26"/>
    <s v="557"/>
    <s v="RS557"/>
    <x v="19"/>
    <d v="1944-10-13T00:00:00"/>
    <d v="1945-01-22T00:00:00"/>
    <n v="101"/>
    <n v="109"/>
    <n v="45"/>
    <d v="1944-11-23T16:44:02"/>
    <x v="43"/>
    <x v="0"/>
    <m/>
    <s v="Merlin 25"/>
    <s v="Between 13-10-1944 and 22-1-1945"/>
    <m/>
    <m/>
  </r>
  <r>
    <x v="26"/>
    <s v="558"/>
    <s v="RS558"/>
    <x v="19"/>
    <d v="1944-10-13T00:00:00"/>
    <d v="1945-01-22T00:00:00"/>
    <n v="101"/>
    <n v="109"/>
    <n v="46"/>
    <d v="1944-11-24T14:58:21"/>
    <x v="43"/>
    <x v="0"/>
    <m/>
    <s v="Merlin 25"/>
    <s v="Between 13-10-1944 and 22-1-1945"/>
    <m/>
    <m/>
  </r>
  <r>
    <x v="26"/>
    <s v="559"/>
    <s v="RS559"/>
    <x v="19"/>
    <d v="1944-10-13T00:00:00"/>
    <d v="1945-01-22T00:00:00"/>
    <n v="101"/>
    <n v="109"/>
    <n v="47"/>
    <d v="1944-11-25T13:12:40"/>
    <x v="43"/>
    <x v="0"/>
    <m/>
    <s v="Merlin 25"/>
    <s v="Between 13-10-1944 and 22-1-1945"/>
    <m/>
    <m/>
  </r>
  <r>
    <x v="26"/>
    <s v="560"/>
    <s v="RS560"/>
    <x v="19"/>
    <d v="1944-10-13T00:00:00"/>
    <d v="1945-01-22T00:00:00"/>
    <n v="101"/>
    <n v="109"/>
    <n v="48"/>
    <d v="1944-11-26T11:26:58"/>
    <x v="43"/>
    <x v="0"/>
    <m/>
    <s v="Merlin 25"/>
    <s v="Between 13-10-1944 and 22-1-1945"/>
    <m/>
    <m/>
  </r>
  <r>
    <x v="26"/>
    <s v="561"/>
    <s v="RS561"/>
    <x v="19"/>
    <d v="1944-10-13T00:00:00"/>
    <d v="1945-01-22T00:00:00"/>
    <n v="101"/>
    <n v="109"/>
    <n v="49"/>
    <d v="1944-11-27T09:41:17"/>
    <x v="43"/>
    <x v="0"/>
    <m/>
    <s v="Merlin 25"/>
    <s v="Between 13-10-1944 and 22-1-1945"/>
    <m/>
    <m/>
  </r>
  <r>
    <x v="26"/>
    <s v="562"/>
    <s v="RS562"/>
    <x v="19"/>
    <d v="1944-10-13T00:00:00"/>
    <d v="1945-01-22T00:00:00"/>
    <n v="101"/>
    <n v="109"/>
    <n v="50"/>
    <d v="1944-11-28T07:55:36"/>
    <x v="43"/>
    <x v="0"/>
    <m/>
    <s v="Merlin 25"/>
    <s v="Between 13-10-1944 and 22-1-1945"/>
    <m/>
    <m/>
  </r>
  <r>
    <x v="26"/>
    <s v="563"/>
    <s v="RS563"/>
    <x v="19"/>
    <d v="1944-10-13T00:00:00"/>
    <d v="1945-01-22T00:00:00"/>
    <n v="101"/>
    <n v="109"/>
    <n v="51"/>
    <d v="1944-11-29T06:09:54"/>
    <x v="43"/>
    <x v="0"/>
    <m/>
    <s v="Merlin 25"/>
    <s v="Between 13-10-1944 and 22-1-1945"/>
    <m/>
    <m/>
  </r>
  <r>
    <x v="26"/>
    <s v="564"/>
    <s v="RS564"/>
    <x v="19"/>
    <d v="1944-10-13T00:00:00"/>
    <d v="1945-01-22T00:00:00"/>
    <n v="101"/>
    <n v="109"/>
    <n v="52"/>
    <d v="1944-11-30T04:24:13"/>
    <x v="43"/>
    <x v="0"/>
    <m/>
    <s v="Merlin 25"/>
    <s v="Between 13-10-1944 and 22-1-1945"/>
    <m/>
    <m/>
  </r>
  <r>
    <x v="26"/>
    <s v="565"/>
    <s v="RS565"/>
    <x v="19"/>
    <d v="1944-10-13T00:00:00"/>
    <d v="1945-01-22T00:00:00"/>
    <n v="101"/>
    <n v="109"/>
    <n v="53"/>
    <d v="1944-12-01T02:38:32"/>
    <x v="43"/>
    <x v="0"/>
    <m/>
    <s v="Merlin 25"/>
    <s v="Between 13-10-1944 and 22-1-1945"/>
    <m/>
    <m/>
  </r>
  <r>
    <x v="26"/>
    <s v="566"/>
    <s v="RS566"/>
    <x v="19"/>
    <d v="1944-10-13T00:00:00"/>
    <d v="1945-01-22T00:00:00"/>
    <n v="101"/>
    <n v="109"/>
    <n v="54"/>
    <d v="1944-12-02T00:52:51"/>
    <x v="43"/>
    <x v="0"/>
    <m/>
    <s v="Merlin 25"/>
    <s v="Between 13-10-1944 and 22-1-1945"/>
    <m/>
    <m/>
  </r>
  <r>
    <x v="26"/>
    <s v="567"/>
    <s v="RS567"/>
    <x v="19"/>
    <d v="1944-10-13T00:00:00"/>
    <d v="1945-01-22T00:00:00"/>
    <n v="101"/>
    <n v="109"/>
    <n v="55"/>
    <d v="1944-12-02T23:07:09"/>
    <x v="43"/>
    <x v="0"/>
    <m/>
    <s v="Merlin 25"/>
    <s v="Between 13-10-1944 and 22-1-1945"/>
    <m/>
    <m/>
  </r>
  <r>
    <x v="26"/>
    <s v="568"/>
    <s v="RS568"/>
    <x v="19"/>
    <d v="1944-10-13T00:00:00"/>
    <d v="1945-01-22T00:00:00"/>
    <n v="101"/>
    <n v="109"/>
    <n v="56"/>
    <d v="1944-12-03T21:21:28"/>
    <x v="43"/>
    <x v="0"/>
    <m/>
    <s v="Merlin 25"/>
    <s v="Between 13-10-1944 and 22-1-1945"/>
    <m/>
    <m/>
  </r>
  <r>
    <x v="26"/>
    <s v="569"/>
    <s v="RS569"/>
    <x v="19"/>
    <d v="1944-10-13T00:00:00"/>
    <d v="1945-01-22T00:00:00"/>
    <n v="101"/>
    <n v="109"/>
    <n v="57"/>
    <d v="1944-12-04T19:35:47"/>
    <x v="43"/>
    <x v="0"/>
    <m/>
    <s v="Merlin 25"/>
    <s v="Between 13-10-1944 and 22-1-1945"/>
    <m/>
    <m/>
  </r>
  <r>
    <x v="26"/>
    <s v="570"/>
    <s v="RS570"/>
    <x v="19"/>
    <d v="1944-10-13T00:00:00"/>
    <d v="1945-01-22T00:00:00"/>
    <n v="101"/>
    <n v="109"/>
    <n v="58"/>
    <d v="1944-12-05T17:50:06"/>
    <x v="43"/>
    <x v="0"/>
    <m/>
    <s v="Merlin 25"/>
    <s v="Between 13-10-1944 and 22-1-1945"/>
    <m/>
    <m/>
  </r>
  <r>
    <x v="26"/>
    <s v="571"/>
    <s v="RS571"/>
    <x v="19"/>
    <d v="1944-10-13T00:00:00"/>
    <d v="1945-01-22T00:00:00"/>
    <n v="101"/>
    <n v="109"/>
    <n v="59"/>
    <d v="1944-12-06T16:04:24"/>
    <x v="43"/>
    <x v="0"/>
    <m/>
    <s v="Merlin 25"/>
    <s v="Between 13-10-1944 and 22-1-1945"/>
    <m/>
    <m/>
  </r>
  <r>
    <x v="26"/>
    <s v="572"/>
    <s v="RS572"/>
    <x v="19"/>
    <d v="1944-10-13T00:00:00"/>
    <d v="1945-01-22T00:00:00"/>
    <n v="101"/>
    <n v="109"/>
    <n v="60"/>
    <d v="1944-12-07T14:18:43"/>
    <x v="43"/>
    <x v="0"/>
    <m/>
    <s v="Merlin 25"/>
    <s v="Between 13-10-1944 and 22-1-1945"/>
    <m/>
    <m/>
  </r>
  <r>
    <x v="26"/>
    <s v="573"/>
    <s v="RS573"/>
    <x v="19"/>
    <d v="1944-10-13T00:00:00"/>
    <d v="1945-01-22T00:00:00"/>
    <n v="101"/>
    <n v="109"/>
    <n v="61"/>
    <d v="1944-12-08T12:33:02"/>
    <x v="43"/>
    <x v="0"/>
    <m/>
    <s v="Merlin 25"/>
    <s v="Between 13-10-1944 and 22-1-1945"/>
    <m/>
    <m/>
  </r>
  <r>
    <x v="26"/>
    <s v="574"/>
    <s v="RS574"/>
    <x v="19"/>
    <d v="1944-10-13T00:00:00"/>
    <d v="1945-01-22T00:00:00"/>
    <n v="101"/>
    <n v="109"/>
    <n v="62"/>
    <d v="1944-12-09T10:47:20"/>
    <x v="43"/>
    <x v="0"/>
    <m/>
    <s v="Merlin 25"/>
    <s v="Between 13-10-1944 and 22-1-1945"/>
    <m/>
    <m/>
  </r>
  <r>
    <x v="26"/>
    <s v="575"/>
    <s v="RS575"/>
    <x v="19"/>
    <d v="1944-10-13T00:00:00"/>
    <d v="1945-01-22T00:00:00"/>
    <n v="101"/>
    <n v="109"/>
    <n v="63"/>
    <d v="1944-12-10T09:01:39"/>
    <x v="43"/>
    <x v="0"/>
    <m/>
    <s v="Merlin 25"/>
    <s v="Between 13-10-1944 and 22-1-1945"/>
    <m/>
    <m/>
  </r>
  <r>
    <x v="26"/>
    <s v="576"/>
    <s v="RS576"/>
    <x v="19"/>
    <d v="1944-10-13T00:00:00"/>
    <d v="1945-01-22T00:00:00"/>
    <n v="101"/>
    <n v="109"/>
    <n v="64"/>
    <d v="1944-12-11T07:15:58"/>
    <x v="43"/>
    <x v="0"/>
    <m/>
    <s v="Merlin 25"/>
    <s v="Between 13-10-1944 and 22-1-1945"/>
    <m/>
    <m/>
  </r>
  <r>
    <x v="26"/>
    <s v="577"/>
    <s v="RS577"/>
    <x v="19"/>
    <d v="1944-10-13T00:00:00"/>
    <d v="1945-01-22T00:00:00"/>
    <n v="101"/>
    <n v="109"/>
    <n v="65"/>
    <d v="1944-12-12T05:30:17"/>
    <x v="43"/>
    <x v="0"/>
    <m/>
    <s v="Merlin 25"/>
    <s v="Between 13-10-1944 and 22-1-1945"/>
    <m/>
    <m/>
  </r>
  <r>
    <x v="26"/>
    <s v="578"/>
    <s v="RS578"/>
    <x v="19"/>
    <d v="1944-10-13T00:00:00"/>
    <d v="1945-01-22T00:00:00"/>
    <n v="101"/>
    <n v="109"/>
    <n v="66"/>
    <d v="1944-12-13T03:44:35"/>
    <x v="43"/>
    <x v="0"/>
    <m/>
    <s v="Merlin 25"/>
    <s v="Between 13-10-1944 and 22-1-1945"/>
    <m/>
    <m/>
  </r>
  <r>
    <x v="26"/>
    <s v="579"/>
    <s v="RS579"/>
    <x v="19"/>
    <d v="1944-10-13T00:00:00"/>
    <d v="1945-01-22T00:00:00"/>
    <n v="101"/>
    <n v="109"/>
    <n v="67"/>
    <d v="1944-12-14T01:58:54"/>
    <x v="43"/>
    <x v="0"/>
    <m/>
    <s v="Merlin 25"/>
    <s v="Between 13-10-1944 and 22-1-1945"/>
    <m/>
    <m/>
  </r>
  <r>
    <x v="26"/>
    <s v="580"/>
    <s v="RS580"/>
    <x v="19"/>
    <d v="1944-10-13T00:00:00"/>
    <d v="1945-01-22T00:00:00"/>
    <n v="101"/>
    <n v="109"/>
    <n v="68"/>
    <d v="1944-12-15T00:13:13"/>
    <x v="43"/>
    <x v="0"/>
    <m/>
    <s v="Merlin 25"/>
    <s v="Between 13-10-1944 and 22-1-1945"/>
    <m/>
    <m/>
  </r>
  <r>
    <x v="26"/>
    <s v="593"/>
    <s v="RS593"/>
    <x v="19"/>
    <d v="1944-10-13T00:00:00"/>
    <d v="1945-01-22T00:00:00"/>
    <n v="101"/>
    <n v="109"/>
    <n v="69"/>
    <d v="1944-12-15T22:27:31"/>
    <x v="44"/>
    <x v="0"/>
    <m/>
    <s v="Merlin 25"/>
    <s v="Between 13-10-1944 and 22-1-1945"/>
    <m/>
    <m/>
  </r>
  <r>
    <x v="26"/>
    <s v="594"/>
    <s v="RS594"/>
    <x v="19"/>
    <d v="1944-10-13T00:00:00"/>
    <d v="1945-01-22T00:00:00"/>
    <n v="101"/>
    <n v="109"/>
    <n v="70"/>
    <d v="1944-12-16T20:41:50"/>
    <x v="44"/>
    <x v="0"/>
    <m/>
    <s v="Merlin 25"/>
    <s v="Between 13-10-1944 and 22-1-1945"/>
    <m/>
    <m/>
  </r>
  <r>
    <x v="26"/>
    <s v="595"/>
    <s v="RS595"/>
    <x v="19"/>
    <d v="1944-10-13T00:00:00"/>
    <d v="1945-01-22T00:00:00"/>
    <n v="101"/>
    <n v="109"/>
    <n v="71"/>
    <d v="1944-12-17T18:56:09"/>
    <x v="44"/>
    <x v="0"/>
    <m/>
    <s v="Merlin 25"/>
    <s v="Between 13-10-1944 and 22-1-1945"/>
    <m/>
    <m/>
  </r>
  <r>
    <x v="26"/>
    <s v="596"/>
    <s v="RS596"/>
    <x v="19"/>
    <d v="1944-10-13T00:00:00"/>
    <d v="1945-01-22T00:00:00"/>
    <n v="101"/>
    <n v="109"/>
    <n v="72"/>
    <d v="1944-12-18T17:10:28"/>
    <x v="44"/>
    <x v="0"/>
    <m/>
    <s v="Merlin 25"/>
    <s v="Between 13-10-1944 and 22-1-1945"/>
    <m/>
    <m/>
  </r>
  <r>
    <x v="26"/>
    <s v="597"/>
    <s v="RS597"/>
    <x v="19"/>
    <d v="1944-10-13T00:00:00"/>
    <d v="1945-01-22T00:00:00"/>
    <n v="101"/>
    <n v="109"/>
    <n v="73"/>
    <d v="1944-12-19T15:24:46"/>
    <x v="44"/>
    <x v="0"/>
    <m/>
    <s v="Merlin 25"/>
    <s v="Between 13-10-1944 and 22-1-1945"/>
    <m/>
    <m/>
  </r>
  <r>
    <x v="26"/>
    <s v="598"/>
    <s v="RS598"/>
    <x v="19"/>
    <d v="1944-10-13T00:00:00"/>
    <d v="1945-01-22T00:00:00"/>
    <n v="101"/>
    <n v="109"/>
    <n v="74"/>
    <d v="1944-12-20T13:39:05"/>
    <x v="44"/>
    <x v="0"/>
    <m/>
    <s v="Merlin 25"/>
    <s v="Between 13-10-1944 and 22-1-1945"/>
    <m/>
    <m/>
  </r>
  <r>
    <x v="26"/>
    <s v="599"/>
    <s v="RS599"/>
    <x v="19"/>
    <d v="1944-10-13T00:00:00"/>
    <d v="1945-01-22T00:00:00"/>
    <n v="101"/>
    <n v="109"/>
    <n v="75"/>
    <d v="1944-12-21T11:53:24"/>
    <x v="44"/>
    <x v="0"/>
    <m/>
    <s v="Merlin 25"/>
    <s v="Between 13-10-1944 and 22-1-1945"/>
    <m/>
    <m/>
  </r>
  <r>
    <x v="26"/>
    <s v="600"/>
    <s v="RS600"/>
    <x v="19"/>
    <d v="1944-10-13T00:00:00"/>
    <d v="1945-01-22T00:00:00"/>
    <n v="101"/>
    <n v="109"/>
    <n v="76"/>
    <d v="1944-12-22T10:07:42"/>
    <x v="44"/>
    <x v="0"/>
    <m/>
    <s v="Merlin 25"/>
    <s v="Between 13-10-1944 and 22-1-1945"/>
    <m/>
    <m/>
  </r>
  <r>
    <x v="26"/>
    <s v="601"/>
    <s v="RS601"/>
    <x v="19"/>
    <d v="1944-10-13T00:00:00"/>
    <d v="1945-01-22T00:00:00"/>
    <n v="101"/>
    <n v="109"/>
    <n v="77"/>
    <d v="1944-12-23T08:22:01"/>
    <x v="44"/>
    <x v="0"/>
    <m/>
    <s v="Merlin 25"/>
    <s v="Between 13-10-1944 and 22-1-1945"/>
    <m/>
    <m/>
  </r>
  <r>
    <x v="26"/>
    <s v="602"/>
    <s v="RS602"/>
    <x v="19"/>
    <d v="1944-10-13T00:00:00"/>
    <d v="1945-01-22T00:00:00"/>
    <n v="101"/>
    <n v="109"/>
    <n v="78"/>
    <d v="1944-12-24T06:36:20"/>
    <x v="44"/>
    <x v="0"/>
    <m/>
    <s v="Merlin 25"/>
    <s v="Between 13-10-1944 and 22-1-1945"/>
    <m/>
    <m/>
  </r>
  <r>
    <x v="26"/>
    <s v="603"/>
    <s v="RS603"/>
    <x v="19"/>
    <d v="1944-10-13T00:00:00"/>
    <d v="1945-01-22T00:00:00"/>
    <n v="101"/>
    <n v="109"/>
    <n v="79"/>
    <d v="1944-12-25T04:50:39"/>
    <x v="44"/>
    <x v="0"/>
    <m/>
    <s v="Merlin 25"/>
    <s v="Between 13-10-1944 and 22-1-1945"/>
    <m/>
    <m/>
  </r>
  <r>
    <x v="26"/>
    <s v="604"/>
    <s v="RS604"/>
    <x v="19"/>
    <d v="1944-10-13T00:00:00"/>
    <d v="1945-01-22T00:00:00"/>
    <n v="101"/>
    <n v="109"/>
    <n v="80"/>
    <d v="1944-12-26T03:04:57"/>
    <x v="44"/>
    <x v="0"/>
    <m/>
    <s v="Merlin 25"/>
    <s v="Between 13-10-1944 and 22-1-1945"/>
    <m/>
    <m/>
  </r>
  <r>
    <x v="26"/>
    <s v="605"/>
    <s v="RS605"/>
    <x v="19"/>
    <d v="1944-10-13T00:00:00"/>
    <d v="1945-01-22T00:00:00"/>
    <n v="101"/>
    <n v="109"/>
    <n v="81"/>
    <d v="1944-12-27T01:19:16"/>
    <x v="44"/>
    <x v="0"/>
    <m/>
    <s v="Merlin 25"/>
    <s v="Between 13-10-1944 and 22-1-1945"/>
    <m/>
    <m/>
  </r>
  <r>
    <x v="26"/>
    <s v="606"/>
    <s v="RS606"/>
    <x v="19"/>
    <d v="1944-10-13T00:00:00"/>
    <d v="1945-01-22T00:00:00"/>
    <n v="101"/>
    <n v="109"/>
    <n v="82"/>
    <d v="1944-12-27T23:33:35"/>
    <x v="44"/>
    <x v="0"/>
    <m/>
    <s v="Merlin 25"/>
    <s v="Between 13-10-1944 and 22-1-1945"/>
    <m/>
    <m/>
  </r>
  <r>
    <x v="26"/>
    <s v="607"/>
    <s v="RS607"/>
    <x v="19"/>
    <d v="1944-10-13T00:00:00"/>
    <d v="1945-01-22T00:00:00"/>
    <n v="101"/>
    <n v="109"/>
    <n v="83"/>
    <d v="1944-12-28T21:47:53"/>
    <x v="44"/>
    <x v="0"/>
    <m/>
    <s v="Merlin 25"/>
    <s v="Between 13-10-1944 and 22-1-1945"/>
    <m/>
    <m/>
  </r>
  <r>
    <x v="26"/>
    <s v="608"/>
    <s v="RS608"/>
    <x v="19"/>
    <d v="1944-10-13T00:00:00"/>
    <d v="1945-01-22T00:00:00"/>
    <n v="101"/>
    <n v="109"/>
    <n v="84"/>
    <d v="1944-12-29T20:02:12"/>
    <x v="44"/>
    <x v="0"/>
    <m/>
    <s v="Merlin 25"/>
    <s v="Between 13-10-1944 and 22-1-1945"/>
    <m/>
    <m/>
  </r>
  <r>
    <x v="26"/>
    <s v="609"/>
    <s v="RS609"/>
    <x v="19"/>
    <d v="1944-10-13T00:00:00"/>
    <d v="1945-01-22T00:00:00"/>
    <n v="101"/>
    <n v="109"/>
    <n v="85"/>
    <d v="1944-12-30T18:16:31"/>
    <x v="44"/>
    <x v="0"/>
    <m/>
    <s v="Merlin 25"/>
    <s v="Between 13-10-1944 and 22-1-1945"/>
    <m/>
    <m/>
  </r>
  <r>
    <x v="26"/>
    <s v="610"/>
    <s v="RS610"/>
    <x v="19"/>
    <d v="1944-10-13T00:00:00"/>
    <d v="1945-01-22T00:00:00"/>
    <n v="101"/>
    <n v="109"/>
    <n v="86"/>
    <d v="1944-12-31T16:30:50"/>
    <x v="44"/>
    <x v="0"/>
    <m/>
    <s v="Merlin 25"/>
    <s v="Between 13-10-1944 and 22-1-1945"/>
    <m/>
    <m/>
  </r>
  <r>
    <x v="26"/>
    <s v="611"/>
    <s v="RS611"/>
    <x v="19"/>
    <d v="1944-10-13T00:00:00"/>
    <d v="1945-01-22T00:00:00"/>
    <n v="101"/>
    <n v="109"/>
    <n v="87"/>
    <d v="1945-01-01T14:45:08"/>
    <x v="44"/>
    <x v="0"/>
    <m/>
    <s v="Merlin 25"/>
    <s v="Between 13-10-1944 and 22-1-1945"/>
    <m/>
    <m/>
  </r>
  <r>
    <x v="26"/>
    <s v="612"/>
    <s v="RS612"/>
    <x v="19"/>
    <d v="1944-10-13T00:00:00"/>
    <d v="1945-01-22T00:00:00"/>
    <n v="101"/>
    <n v="109"/>
    <n v="88"/>
    <d v="1945-01-02T12:59:27"/>
    <x v="44"/>
    <x v="0"/>
    <m/>
    <s v="Merlin 25"/>
    <s v="Between 13-10-1944 and 22-1-1945"/>
    <m/>
    <m/>
  </r>
  <r>
    <x v="26"/>
    <s v="613"/>
    <s v="RS613"/>
    <x v="19"/>
    <d v="1944-10-13T00:00:00"/>
    <d v="1945-01-22T00:00:00"/>
    <n v="101"/>
    <n v="109"/>
    <n v="89"/>
    <d v="1945-01-03T11:13:46"/>
    <x v="44"/>
    <x v="0"/>
    <m/>
    <s v="Merlin 25"/>
    <s v="Between 13-10-1944 and 22-1-1945"/>
    <m/>
    <m/>
  </r>
  <r>
    <x v="26"/>
    <s v="614"/>
    <s v="RS614"/>
    <x v="19"/>
    <d v="1944-10-13T00:00:00"/>
    <d v="1945-01-22T00:00:00"/>
    <n v="101"/>
    <n v="109"/>
    <n v="90"/>
    <d v="1945-01-04T09:28:04"/>
    <x v="44"/>
    <x v="0"/>
    <m/>
    <s v="Merlin 25"/>
    <s v="Between 13-10-1944 and 22-1-1945"/>
    <m/>
    <m/>
  </r>
  <r>
    <x v="26"/>
    <s v="615"/>
    <s v="RS615"/>
    <x v="19"/>
    <d v="1944-10-13T00:00:00"/>
    <d v="1945-01-22T00:00:00"/>
    <n v="101"/>
    <n v="109"/>
    <n v="91"/>
    <d v="1945-01-05T07:42:23"/>
    <x v="44"/>
    <x v="0"/>
    <m/>
    <s v="Merlin 25"/>
    <s v="Between 13-10-1944 and 22-1-1945"/>
    <m/>
    <m/>
  </r>
  <r>
    <x v="26"/>
    <s v="616"/>
    <s v="RS616"/>
    <x v="19"/>
    <d v="1944-10-13T00:00:00"/>
    <d v="1945-01-22T00:00:00"/>
    <n v="101"/>
    <n v="109"/>
    <n v="92"/>
    <d v="1945-01-06T05:56:42"/>
    <x v="44"/>
    <x v="0"/>
    <m/>
    <s v="Merlin 25"/>
    <s v="Between 13-10-1944 and 22-1-1945"/>
    <m/>
    <m/>
  </r>
  <r>
    <x v="26"/>
    <s v="617"/>
    <s v="RS617"/>
    <x v="19"/>
    <d v="1944-10-13T00:00:00"/>
    <d v="1945-01-22T00:00:00"/>
    <n v="101"/>
    <n v="109"/>
    <n v="93"/>
    <d v="1945-01-07T04:11:01"/>
    <x v="44"/>
    <x v="0"/>
    <m/>
    <s v="Merlin 25"/>
    <s v="Between 13-10-1944 and 22-1-1945"/>
    <m/>
    <m/>
  </r>
  <r>
    <x v="26"/>
    <s v="618"/>
    <s v="RS618"/>
    <x v="19"/>
    <d v="1944-10-13T00:00:00"/>
    <d v="1945-01-22T00:00:00"/>
    <n v="101"/>
    <n v="109"/>
    <n v="94"/>
    <d v="1945-01-08T02:25:19"/>
    <x v="44"/>
    <x v="0"/>
    <m/>
    <s v="Merlin 25"/>
    <s v="Between 13-10-1944 and 22-1-1945"/>
    <m/>
    <m/>
  </r>
  <r>
    <x v="26"/>
    <s v="619"/>
    <s v="RS619"/>
    <x v="19"/>
    <d v="1944-10-13T00:00:00"/>
    <d v="1945-01-22T00:00:00"/>
    <n v="101"/>
    <n v="109"/>
    <n v="95"/>
    <d v="1945-01-09T00:39:38"/>
    <x v="44"/>
    <x v="0"/>
    <m/>
    <s v="Merlin 25"/>
    <s v="Between 13-10-1944 and 22-1-1945"/>
    <m/>
    <m/>
  </r>
  <r>
    <x v="26"/>
    <s v="620"/>
    <s v="RS620"/>
    <x v="19"/>
    <d v="1944-10-13T00:00:00"/>
    <d v="1945-01-22T00:00:00"/>
    <n v="101"/>
    <n v="109"/>
    <n v="96"/>
    <d v="1945-01-09T22:53:57"/>
    <x v="44"/>
    <x v="0"/>
    <m/>
    <s v="Merlin 25"/>
    <s v="Between 13-10-1944 and 22-1-1945"/>
    <m/>
    <m/>
  </r>
  <r>
    <x v="26"/>
    <s v="621"/>
    <s v="RS621"/>
    <x v="19"/>
    <d v="1944-10-13T00:00:00"/>
    <d v="1945-01-22T00:00:00"/>
    <n v="101"/>
    <n v="109"/>
    <n v="97"/>
    <d v="1945-01-10T21:08:15"/>
    <x v="48"/>
    <x v="0"/>
    <m/>
    <s v="Merlin 25"/>
    <s v="Between 13-10-1944 and 22-1-1945"/>
    <m/>
    <m/>
  </r>
  <r>
    <x v="26"/>
    <s v="622"/>
    <s v="RS622"/>
    <x v="19"/>
    <d v="1944-10-13T00:00:00"/>
    <d v="1945-01-22T00:00:00"/>
    <n v="101"/>
    <n v="109"/>
    <n v="98"/>
    <d v="1945-01-11T19:22:34"/>
    <x v="48"/>
    <x v="0"/>
    <m/>
    <s v="Merlin 25"/>
    <s v="Between 13-10-1944 and 22-1-1945"/>
    <m/>
    <m/>
  </r>
  <r>
    <x v="26"/>
    <s v="623"/>
    <s v="RS623"/>
    <x v="19"/>
    <d v="1944-10-13T00:00:00"/>
    <d v="1945-01-22T00:00:00"/>
    <n v="101"/>
    <n v="109"/>
    <n v="99"/>
    <d v="1945-01-12T17:36:53"/>
    <x v="48"/>
    <x v="0"/>
    <m/>
    <s v="Merlin 25"/>
    <s v="Between 13-10-1944 and 22-1-1945"/>
    <m/>
    <m/>
  </r>
  <r>
    <x v="26"/>
    <s v="624"/>
    <s v="RS624"/>
    <x v="19"/>
    <d v="1944-10-13T00:00:00"/>
    <d v="1945-01-22T00:00:00"/>
    <n v="101"/>
    <n v="109"/>
    <n v="100"/>
    <d v="1945-01-13T15:51:12"/>
    <x v="48"/>
    <x v="0"/>
    <m/>
    <s v="Merlin 25"/>
    <s v="Between 13-10-1944 and 22-1-1945"/>
    <m/>
    <m/>
  </r>
  <r>
    <x v="26"/>
    <s v="625"/>
    <s v="RS625"/>
    <x v="19"/>
    <d v="1944-10-13T00:00:00"/>
    <d v="1945-01-22T00:00:00"/>
    <n v="101"/>
    <n v="109"/>
    <n v="101"/>
    <d v="1945-01-14T14:05:30"/>
    <x v="48"/>
    <x v="0"/>
    <m/>
    <s v="Merlin 25"/>
    <s v="Between 13-10-1944 and 22-1-1945"/>
    <m/>
    <m/>
  </r>
  <r>
    <x v="26"/>
    <s v="626"/>
    <s v="RS626"/>
    <x v="19"/>
    <d v="1944-10-13T00:00:00"/>
    <d v="1945-01-22T00:00:00"/>
    <n v="101"/>
    <n v="109"/>
    <n v="102"/>
    <d v="1945-01-15T12:19:49"/>
    <x v="48"/>
    <x v="0"/>
    <m/>
    <s v="Merlin 25"/>
    <s v="Between 13-10-1944 and 22-1-1945"/>
    <m/>
    <m/>
  </r>
  <r>
    <x v="26"/>
    <s v="627"/>
    <s v="RS627"/>
    <x v="19"/>
    <d v="1944-10-13T00:00:00"/>
    <d v="1945-01-22T00:00:00"/>
    <n v="101"/>
    <n v="109"/>
    <n v="103"/>
    <d v="1945-01-16T10:34:08"/>
    <x v="48"/>
    <x v="0"/>
    <m/>
    <s v="Merlin 25"/>
    <s v="Between 13-10-1944 and 22-1-1945"/>
    <m/>
    <m/>
  </r>
  <r>
    <x v="26"/>
    <s v="628"/>
    <s v="RS628"/>
    <x v="19"/>
    <d v="1944-10-13T00:00:00"/>
    <d v="1945-01-22T00:00:00"/>
    <n v="101"/>
    <n v="109"/>
    <n v="104"/>
    <d v="1945-01-17T08:48:26"/>
    <x v="48"/>
    <x v="0"/>
    <m/>
    <s v="Merlin 25"/>
    <s v="Between 13-10-1944 and 22-1-1945"/>
    <m/>
    <m/>
  </r>
  <r>
    <x v="26"/>
    <s v="629"/>
    <s v="RS629"/>
    <x v="19"/>
    <d v="1944-10-13T00:00:00"/>
    <d v="1945-01-22T00:00:00"/>
    <n v="101"/>
    <n v="109"/>
    <n v="105"/>
    <d v="1945-01-18T07:02:45"/>
    <x v="45"/>
    <x v="0"/>
    <m/>
    <s v="Merlin 25"/>
    <s v="Between 13-10-1944 and 22-1-1945"/>
    <m/>
    <m/>
  </r>
  <r>
    <x v="26"/>
    <s v="630"/>
    <s v="RS630"/>
    <x v="19"/>
    <d v="1944-10-13T00:00:00"/>
    <d v="1945-01-22T00:00:00"/>
    <n v="101"/>
    <n v="109"/>
    <n v="106"/>
    <d v="1945-01-19T05:17:04"/>
    <x v="46"/>
    <x v="0"/>
    <m/>
    <s v="Merlin 25"/>
    <s v="Between 13-10-1944 and 22-1-1945"/>
    <m/>
    <m/>
  </r>
  <r>
    <x v="26"/>
    <s v="631"/>
    <s v="RS631"/>
    <x v="19"/>
    <d v="1944-10-13T00:00:00"/>
    <d v="1945-01-22T00:00:00"/>
    <n v="101"/>
    <n v="109"/>
    <n v="107"/>
    <d v="1945-01-20T03:31:23"/>
    <x v="46"/>
    <x v="0"/>
    <m/>
    <s v="Merlin 25"/>
    <s v="Between 13-10-1944 and 22-1-1945"/>
    <m/>
    <m/>
  </r>
  <r>
    <x v="26"/>
    <s v="632"/>
    <s v="RS632"/>
    <x v="19"/>
    <d v="1944-10-13T00:00:00"/>
    <d v="1945-01-22T00:00:00"/>
    <n v="101"/>
    <n v="109"/>
    <n v="108"/>
    <d v="1945-01-21T01:45:41"/>
    <x v="46"/>
    <x v="0"/>
    <m/>
    <s v="Merlin 25"/>
    <s v="Between 13-10-1944 and 22-1-1945"/>
    <m/>
    <m/>
  </r>
  <r>
    <x v="26"/>
    <s v="633"/>
    <s v="RS633"/>
    <x v="19"/>
    <d v="1944-10-13T00:00:00"/>
    <d v="1945-01-22T00:00:00"/>
    <n v="101"/>
    <n v="109"/>
    <n v="109"/>
    <d v="1945-01-22T00:00:00"/>
    <x v="46"/>
    <x v="0"/>
    <m/>
    <s v="Merlin 25"/>
    <s v="Between 13-10-1944 and 22-1-1945"/>
    <m/>
    <m/>
  </r>
  <r>
    <x v="26"/>
    <s v="637"/>
    <s v="RS637"/>
    <x v="19"/>
    <d v="1945-04-08T00:00:00"/>
    <d v="1946-06-07T00:00:00"/>
    <n v="425"/>
    <n v="50"/>
    <n v="1"/>
    <d v="1945-04-16T12:00:00"/>
    <x v="47"/>
    <x v="5"/>
    <m/>
    <s v="Merlin 25"/>
    <s v="Between 8-4-1945 and 7-6-1946"/>
    <m/>
    <m/>
  </r>
  <r>
    <x v="26"/>
    <s v="638"/>
    <s v="RS638"/>
    <x v="19"/>
    <d v="1945-04-08T00:00:00"/>
    <d v="1946-06-07T00:00:00"/>
    <n v="425"/>
    <n v="50"/>
    <n v="2"/>
    <d v="1945-04-25T00:00:00"/>
    <x v="47"/>
    <x v="5"/>
    <m/>
    <s v="Merlin 25"/>
    <s v="Between 8-4-1945 and 7-6-1946"/>
    <m/>
    <m/>
  </r>
  <r>
    <x v="26"/>
    <s v="639"/>
    <s v="RS639"/>
    <x v="19"/>
    <d v="1945-04-08T00:00:00"/>
    <d v="1946-06-07T00:00:00"/>
    <n v="425"/>
    <n v="50"/>
    <n v="3"/>
    <d v="1945-05-03T12:00:00"/>
    <x v="47"/>
    <x v="5"/>
    <m/>
    <s v="Merlin 25"/>
    <s v="Between 8-4-1945 and 7-6-1946"/>
    <m/>
    <m/>
  </r>
  <r>
    <x v="26"/>
    <s v="640"/>
    <s v="RS640"/>
    <x v="19"/>
    <d v="1945-04-08T00:00:00"/>
    <d v="1946-06-07T00:00:00"/>
    <n v="425"/>
    <n v="50"/>
    <n v="4"/>
    <d v="1945-05-12T00:00:00"/>
    <x v="49"/>
    <x v="5"/>
    <m/>
    <s v="Merlin 25"/>
    <s v="Between 8-4-1945 and 7-6-1946"/>
    <m/>
    <m/>
  </r>
  <r>
    <x v="26"/>
    <s v="641"/>
    <s v="RS641"/>
    <x v="19"/>
    <d v="1945-04-08T00:00:00"/>
    <d v="1946-06-07T00:00:00"/>
    <n v="425"/>
    <n v="50"/>
    <n v="5"/>
    <d v="1945-05-20T12:00:00"/>
    <x v="50"/>
    <x v="5"/>
    <m/>
    <s v="Merlin 25"/>
    <s v="Between 8-4-1945 and 7-6-1946"/>
    <m/>
    <m/>
  </r>
  <r>
    <x v="26"/>
    <s v="642"/>
    <s v="RS642"/>
    <x v="19"/>
    <d v="1945-04-08T00:00:00"/>
    <d v="1946-06-07T00:00:00"/>
    <n v="425"/>
    <n v="50"/>
    <n v="6"/>
    <d v="1945-05-29T00:00:00"/>
    <x v="50"/>
    <x v="5"/>
    <m/>
    <s v="Merlin 25"/>
    <s v="Between 8-4-1945 and 7-6-1946"/>
    <m/>
    <m/>
  </r>
  <r>
    <x v="26"/>
    <s v="643"/>
    <s v="RS643"/>
    <x v="19"/>
    <d v="1945-04-08T00:00:00"/>
    <d v="1946-06-07T00:00:00"/>
    <n v="425"/>
    <n v="50"/>
    <n v="7"/>
    <d v="1945-06-06T12:00:00"/>
    <x v="50"/>
    <x v="5"/>
    <m/>
    <s v="Merlin 25"/>
    <s v="Between 8-4-1945 and 7-6-1946"/>
    <m/>
    <m/>
  </r>
  <r>
    <x v="26"/>
    <s v="644"/>
    <s v="RS644"/>
    <x v="19"/>
    <d v="1945-04-08T00:00:00"/>
    <d v="1946-06-07T00:00:00"/>
    <n v="425"/>
    <n v="50"/>
    <n v="8"/>
    <d v="1945-06-15T00:00:00"/>
    <x v="51"/>
    <x v="5"/>
    <m/>
    <s v="Merlin 25"/>
    <s v="Between 8-4-1945 and 7-6-1946"/>
    <m/>
    <m/>
  </r>
  <r>
    <x v="26"/>
    <s v="645"/>
    <s v="RS645"/>
    <x v="19"/>
    <d v="1945-04-08T00:00:00"/>
    <d v="1946-06-07T00:00:00"/>
    <n v="425"/>
    <n v="50"/>
    <n v="9"/>
    <d v="1945-06-23T12:00:00"/>
    <x v="51"/>
    <x v="5"/>
    <m/>
    <s v="Merlin 25"/>
    <s v="Between 8-4-1945 and 7-6-1946"/>
    <m/>
    <m/>
  </r>
  <r>
    <x v="26"/>
    <s v="646"/>
    <s v="RS646"/>
    <x v="19"/>
    <d v="1945-04-08T00:00:00"/>
    <d v="1946-06-07T00:00:00"/>
    <n v="425"/>
    <n v="50"/>
    <n v="10"/>
    <d v="1945-07-02T00:00:00"/>
    <x v="51"/>
    <x v="5"/>
    <m/>
    <s v="Merlin 25"/>
    <s v="Between 8-4-1945 and 7-6-1946"/>
    <m/>
    <m/>
  </r>
  <r>
    <x v="26"/>
    <s v="647"/>
    <s v="RS647"/>
    <x v="19"/>
    <d v="1945-04-08T00:00:00"/>
    <d v="1946-06-07T00:00:00"/>
    <n v="425"/>
    <n v="50"/>
    <n v="11"/>
    <d v="1945-07-10T12:00:00"/>
    <x v="51"/>
    <x v="5"/>
    <m/>
    <s v="Merlin 25"/>
    <s v="Between 8-4-1945 and 7-6-1946"/>
    <m/>
    <m/>
  </r>
  <r>
    <x v="26"/>
    <s v="648"/>
    <s v="RS648"/>
    <x v="19"/>
    <d v="1945-04-08T00:00:00"/>
    <d v="1946-06-07T00:00:00"/>
    <n v="425"/>
    <n v="50"/>
    <n v="12"/>
    <d v="1945-07-19T00:00:00"/>
    <x v="52"/>
    <x v="5"/>
    <m/>
    <s v="Merlin 25"/>
    <s v="Between 8-4-1945 and 7-6-1946"/>
    <m/>
    <m/>
  </r>
  <r>
    <x v="26"/>
    <s v="649"/>
    <s v="RS649"/>
    <x v="19"/>
    <d v="1945-04-08T00:00:00"/>
    <d v="1946-06-07T00:00:00"/>
    <n v="425"/>
    <n v="50"/>
    <n v="13"/>
    <d v="1945-07-27T12:00:00"/>
    <x v="52"/>
    <x v="5"/>
    <m/>
    <s v="Merlin 25"/>
    <s v="Between 8-4-1945 and 7-6-1946"/>
    <m/>
    <m/>
  </r>
  <r>
    <x v="26"/>
    <s v="650"/>
    <s v="RS650"/>
    <x v="19"/>
    <d v="1945-04-08T00:00:00"/>
    <d v="1946-06-07T00:00:00"/>
    <n v="425"/>
    <n v="50"/>
    <n v="14"/>
    <d v="1945-08-05T00:00:00"/>
    <x v="53"/>
    <x v="5"/>
    <m/>
    <s v="Merlin 25"/>
    <s v="Between 8-4-1945 and 7-6-1946"/>
    <m/>
    <m/>
  </r>
  <r>
    <x v="26"/>
    <s v="651"/>
    <s v="RS651"/>
    <x v="19"/>
    <d v="1945-04-08T00:00:00"/>
    <d v="1946-06-07T00:00:00"/>
    <n v="425"/>
    <n v="50"/>
    <n v="15"/>
    <d v="1945-08-13T12:00:00"/>
    <x v="53"/>
    <x v="5"/>
    <m/>
    <s v="Merlin 25"/>
    <s v="Between 8-4-1945 and 7-6-1946"/>
    <m/>
    <m/>
  </r>
  <r>
    <x v="26"/>
    <s v="652"/>
    <s v="RS652"/>
    <x v="19"/>
    <d v="1945-04-08T00:00:00"/>
    <d v="1946-06-07T00:00:00"/>
    <n v="425"/>
    <n v="50"/>
    <n v="16"/>
    <d v="1945-08-22T00:00:00"/>
    <x v="53"/>
    <x v="5"/>
    <m/>
    <s v="Merlin 25"/>
    <s v="Between 8-4-1945 and 7-6-1946"/>
    <m/>
    <m/>
  </r>
  <r>
    <x v="26"/>
    <s v="653"/>
    <s v="RS653"/>
    <x v="19"/>
    <d v="1945-04-08T00:00:00"/>
    <d v="1946-06-07T00:00:00"/>
    <n v="425"/>
    <n v="50"/>
    <n v="17"/>
    <d v="1945-08-30T12:00:00"/>
    <x v="53"/>
    <x v="5"/>
    <m/>
    <s v="Merlin 25"/>
    <s v="Between 8-4-1945 and 7-6-1946"/>
    <m/>
    <m/>
  </r>
  <r>
    <x v="26"/>
    <s v="654"/>
    <s v="RS654"/>
    <x v="19"/>
    <d v="1945-04-08T00:00:00"/>
    <d v="1946-06-07T00:00:00"/>
    <n v="425"/>
    <n v="50"/>
    <n v="18"/>
    <d v="1945-09-08T00:00:00"/>
    <x v="53"/>
    <x v="5"/>
    <m/>
    <s v="Merlin 25"/>
    <s v="Between 8-4-1945 and 7-6-1946"/>
    <m/>
    <m/>
  </r>
  <r>
    <x v="26"/>
    <s v="655"/>
    <s v="RS655"/>
    <x v="19"/>
    <d v="1945-04-08T00:00:00"/>
    <d v="1946-06-07T00:00:00"/>
    <n v="425"/>
    <n v="50"/>
    <n v="19"/>
    <d v="1945-09-16T12:00:00"/>
    <x v="54"/>
    <x v="5"/>
    <m/>
    <s v="Merlin 25"/>
    <s v="Between 8-4-1945 and 7-6-1946"/>
    <m/>
    <m/>
  </r>
  <r>
    <x v="26"/>
    <s v="656"/>
    <s v="RS656"/>
    <x v="19"/>
    <d v="1945-04-08T00:00:00"/>
    <d v="1946-06-07T00:00:00"/>
    <n v="425"/>
    <n v="50"/>
    <n v="20"/>
    <d v="1945-09-25T00:00:00"/>
    <x v="54"/>
    <x v="5"/>
    <m/>
    <s v="Merlin 25"/>
    <s v="Between 8-4-1945 and 7-6-1946"/>
    <m/>
    <m/>
  </r>
  <r>
    <x v="26"/>
    <s v="657"/>
    <s v="RS657"/>
    <x v="19"/>
    <d v="1945-04-08T00:00:00"/>
    <d v="1946-06-07T00:00:00"/>
    <n v="425"/>
    <n v="50"/>
    <n v="21"/>
    <d v="1945-10-03T12:00:00"/>
    <x v="55"/>
    <x v="5"/>
    <m/>
    <s v="Merlin 25"/>
    <s v="Between 8-4-1945 and 7-6-1946"/>
    <m/>
    <m/>
  </r>
  <r>
    <x v="26"/>
    <s v="658"/>
    <s v="RS658"/>
    <x v="19"/>
    <d v="1945-04-08T00:00:00"/>
    <d v="1946-06-07T00:00:00"/>
    <n v="425"/>
    <n v="50"/>
    <n v="22"/>
    <d v="1945-10-12T00:00:00"/>
    <x v="55"/>
    <x v="5"/>
    <m/>
    <s v="Merlin 25"/>
    <s v="Between 8-4-1945 and 7-6-1946"/>
    <m/>
    <m/>
  </r>
  <r>
    <x v="26"/>
    <s v="659"/>
    <s v="RS659"/>
    <x v="19"/>
    <d v="1945-04-08T00:00:00"/>
    <d v="1946-06-07T00:00:00"/>
    <n v="425"/>
    <n v="50"/>
    <n v="23"/>
    <d v="1945-10-20T12:00:00"/>
    <x v="55"/>
    <x v="5"/>
    <m/>
    <s v="Merlin 25"/>
    <s v="Between 8-4-1945 and 7-6-1946"/>
    <m/>
    <m/>
  </r>
  <r>
    <x v="26"/>
    <s v="660"/>
    <s v="RS660"/>
    <x v="19"/>
    <d v="1945-04-08T00:00:00"/>
    <d v="1946-06-07T00:00:00"/>
    <n v="425"/>
    <n v="50"/>
    <n v="24"/>
    <d v="1945-10-29T00:00:00"/>
    <x v="55"/>
    <x v="5"/>
    <m/>
    <s v="Merlin 25"/>
    <s v="Between 8-4-1945 and 7-6-1946"/>
    <m/>
    <m/>
  </r>
  <r>
    <x v="26"/>
    <s v="661"/>
    <s v="RS661"/>
    <x v="19"/>
    <d v="1945-04-08T00:00:00"/>
    <d v="1946-06-07T00:00:00"/>
    <n v="425"/>
    <n v="50"/>
    <n v="25"/>
    <d v="1945-11-06T12:00:00"/>
    <x v="55"/>
    <x v="5"/>
    <m/>
    <s v="Merlin 25"/>
    <s v="Between 8-4-1945 and 7-6-1946"/>
    <m/>
    <m/>
  </r>
  <r>
    <x v="26"/>
    <s v="662"/>
    <s v="RS662"/>
    <x v="19"/>
    <d v="1945-04-08T00:00:00"/>
    <d v="1946-06-07T00:00:00"/>
    <n v="425"/>
    <n v="50"/>
    <n v="26"/>
    <d v="1945-11-15T00:00:00"/>
    <x v="55"/>
    <x v="5"/>
    <m/>
    <s v="Merlin 25"/>
    <s v="Between 8-4-1945 and 7-6-1946"/>
    <m/>
    <m/>
  </r>
  <r>
    <x v="26"/>
    <s v="663"/>
    <s v="RS663"/>
    <x v="19"/>
    <d v="1945-04-08T00:00:00"/>
    <d v="1946-06-07T00:00:00"/>
    <n v="425"/>
    <n v="50"/>
    <n v="27"/>
    <d v="1945-11-23T12:00:00"/>
    <x v="55"/>
    <x v="5"/>
    <m/>
    <s v="Merlin 25"/>
    <s v="Between 8-4-1945 and 7-6-1946"/>
    <m/>
    <m/>
  </r>
  <r>
    <x v="26"/>
    <s v="664"/>
    <s v="RS664"/>
    <x v="19"/>
    <d v="1945-04-08T00:00:00"/>
    <d v="1946-06-07T00:00:00"/>
    <n v="425"/>
    <n v="50"/>
    <n v="28"/>
    <d v="1945-12-02T00:00:00"/>
    <x v="55"/>
    <x v="5"/>
    <m/>
    <s v="Merlin 25"/>
    <s v="Between 8-4-1945 and 7-6-1946"/>
    <m/>
    <m/>
  </r>
  <r>
    <x v="26"/>
    <s v="665"/>
    <s v="RS665"/>
    <x v="19"/>
    <d v="1945-04-08T00:00:00"/>
    <d v="1946-06-07T00:00:00"/>
    <n v="425"/>
    <n v="50"/>
    <n v="29"/>
    <d v="1945-12-10T12:00:00"/>
    <x v="56"/>
    <x v="5"/>
    <m/>
    <s v="Merlin 25"/>
    <s v="Between 8-4-1945 and 7-6-1946"/>
    <m/>
    <m/>
  </r>
  <r>
    <x v="26"/>
    <s v="666"/>
    <s v="RS666"/>
    <x v="19"/>
    <d v="1945-04-08T00:00:00"/>
    <d v="1946-06-07T00:00:00"/>
    <n v="425"/>
    <n v="50"/>
    <n v="30"/>
    <d v="1945-12-19T00:00:00"/>
    <x v="56"/>
    <x v="5"/>
    <m/>
    <s v="Merlin 25"/>
    <s v="Between 8-4-1945 and 7-6-1946"/>
    <m/>
    <m/>
  </r>
  <r>
    <x v="26"/>
    <s v="667"/>
    <s v="RS667"/>
    <x v="19"/>
    <d v="1945-04-08T00:00:00"/>
    <d v="1946-06-07T00:00:00"/>
    <n v="425"/>
    <n v="50"/>
    <n v="31"/>
    <d v="1945-12-27T12:00:00"/>
    <x v="56"/>
    <x v="5"/>
    <m/>
    <s v="Merlin 25"/>
    <s v="Between 8-4-1945 and 7-6-1946"/>
    <m/>
    <m/>
  </r>
  <r>
    <x v="26"/>
    <s v="668"/>
    <s v="RS668"/>
    <x v="19"/>
    <d v="1945-04-08T00:00:00"/>
    <d v="1946-06-07T00:00:00"/>
    <n v="425"/>
    <n v="50"/>
    <n v="32"/>
    <d v="1946-01-05T00:00:00"/>
    <x v="56"/>
    <x v="5"/>
    <m/>
    <s v="Merlin 25"/>
    <s v="Between 8-4-1945 and 7-6-1946"/>
    <m/>
    <m/>
  </r>
  <r>
    <x v="26"/>
    <s v="669"/>
    <s v="RS669"/>
    <x v="19"/>
    <d v="1945-04-08T00:00:00"/>
    <d v="1946-06-07T00:00:00"/>
    <n v="425"/>
    <n v="50"/>
    <n v="33"/>
    <d v="1946-01-13T12:00:00"/>
    <x v="56"/>
    <x v="5"/>
    <m/>
    <s v="Merlin 25"/>
    <s v="Between 8-4-1945 and 7-6-1946"/>
    <m/>
    <m/>
  </r>
  <r>
    <x v="26"/>
    <s v="670"/>
    <s v="RS670"/>
    <x v="19"/>
    <d v="1945-04-08T00:00:00"/>
    <d v="1946-06-07T00:00:00"/>
    <n v="425"/>
    <n v="50"/>
    <n v="34"/>
    <d v="1946-01-22T00:00:00"/>
    <x v="56"/>
    <x v="5"/>
    <m/>
    <s v="Merlin 25"/>
    <s v="Between 8-4-1945 and 7-6-1946"/>
    <m/>
    <m/>
  </r>
  <r>
    <x v="26"/>
    <s v="671"/>
    <s v="RS671"/>
    <x v="19"/>
    <d v="1945-04-08T00:00:00"/>
    <d v="1946-06-07T00:00:00"/>
    <n v="425"/>
    <n v="50"/>
    <n v="35"/>
    <d v="1946-01-30T12:00:00"/>
    <x v="56"/>
    <x v="5"/>
    <m/>
    <s v="Merlin 25"/>
    <s v="Between 8-4-1945 and 7-6-1946"/>
    <m/>
    <m/>
  </r>
  <r>
    <x v="26"/>
    <s v="672"/>
    <s v="RS672"/>
    <x v="19"/>
    <d v="1945-04-08T00:00:00"/>
    <d v="1946-06-07T00:00:00"/>
    <n v="425"/>
    <n v="50"/>
    <n v="36"/>
    <d v="1946-02-08T00:00:00"/>
    <x v="56"/>
    <x v="5"/>
    <m/>
    <s v="Merlin 25"/>
    <s v="Between 8-4-1945 and 7-6-1946"/>
    <m/>
    <m/>
  </r>
  <r>
    <x v="26"/>
    <s v="673"/>
    <s v="RS673"/>
    <x v="19"/>
    <d v="1945-04-08T00:00:00"/>
    <d v="1946-06-07T00:00:00"/>
    <n v="425"/>
    <n v="50"/>
    <n v="37"/>
    <d v="1946-02-16T12:00:00"/>
    <x v="56"/>
    <x v="5"/>
    <m/>
    <s v="Merlin 25"/>
    <s v="Between 8-4-1945 and 7-6-1946"/>
    <m/>
    <m/>
  </r>
  <r>
    <x v="26"/>
    <s v="674"/>
    <s v="RS674"/>
    <x v="19"/>
    <d v="1945-04-08T00:00:00"/>
    <d v="1946-06-07T00:00:00"/>
    <n v="425"/>
    <n v="50"/>
    <n v="38"/>
    <d v="1946-02-25T00:00:00"/>
    <x v="56"/>
    <x v="5"/>
    <m/>
    <s v="Merlin 25"/>
    <s v="Between 8-4-1945 and 7-6-1946"/>
    <m/>
    <m/>
  </r>
  <r>
    <x v="26"/>
    <s v="675"/>
    <s v="RS675"/>
    <x v="19"/>
    <d v="1945-04-08T00:00:00"/>
    <d v="1946-06-07T00:00:00"/>
    <n v="425"/>
    <n v="50"/>
    <n v="39"/>
    <d v="1946-03-05T12:00:00"/>
    <x v="56"/>
    <x v="5"/>
    <m/>
    <s v="Merlin 25"/>
    <s v="Between 8-4-1945 and 7-6-1946"/>
    <m/>
    <m/>
  </r>
  <r>
    <x v="26"/>
    <s v="676"/>
    <s v="RS676"/>
    <x v="19"/>
    <d v="1945-04-08T00:00:00"/>
    <d v="1946-06-07T00:00:00"/>
    <n v="425"/>
    <n v="50"/>
    <n v="40"/>
    <d v="1946-03-14T00:00:00"/>
    <x v="56"/>
    <x v="5"/>
    <m/>
    <s v="Merlin 25"/>
    <s v="Between 8-4-1945 and 7-6-1946"/>
    <m/>
    <m/>
  </r>
  <r>
    <x v="26"/>
    <s v="677"/>
    <s v="RS677"/>
    <x v="19"/>
    <d v="1945-04-08T00:00:00"/>
    <d v="1946-06-07T00:00:00"/>
    <n v="425"/>
    <n v="50"/>
    <n v="41"/>
    <d v="1946-03-22T12:00:00"/>
    <x v="56"/>
    <x v="5"/>
    <m/>
    <s v="Merlin 25"/>
    <s v="Between 8-4-1945 and 7-6-1946"/>
    <m/>
    <m/>
  </r>
  <r>
    <x v="26"/>
    <s v="678"/>
    <s v="RS678"/>
    <x v="19"/>
    <d v="1945-04-08T00:00:00"/>
    <d v="1946-06-07T00:00:00"/>
    <n v="425"/>
    <n v="50"/>
    <n v="42"/>
    <d v="1946-03-31T00:00:00"/>
    <x v="56"/>
    <x v="5"/>
    <m/>
    <s v="Merlin 25"/>
    <s v="Between 8-4-1945 and 7-6-1946"/>
    <m/>
    <m/>
  </r>
  <r>
    <x v="26"/>
    <s v="679"/>
    <s v="RS679"/>
    <x v="19"/>
    <d v="1945-04-08T00:00:00"/>
    <d v="1946-06-07T00:00:00"/>
    <n v="425"/>
    <n v="50"/>
    <n v="43"/>
    <d v="1946-04-08T12:00:00"/>
    <x v="56"/>
    <x v="5"/>
    <m/>
    <s v="Merlin 25"/>
    <s v="Between 8-4-1945 and 7-6-1946"/>
    <m/>
    <m/>
  </r>
  <r>
    <x v="26"/>
    <s v="680"/>
    <s v="RS680"/>
    <x v="19"/>
    <d v="1945-04-08T00:00:00"/>
    <d v="1946-06-07T00:00:00"/>
    <n v="425"/>
    <n v="50"/>
    <n v="44"/>
    <d v="1946-04-17T00:00:00"/>
    <x v="56"/>
    <x v="5"/>
    <m/>
    <s v="Merlin 25"/>
    <s v="Between 8-4-1945 and 7-6-1946"/>
    <m/>
    <m/>
  </r>
  <r>
    <x v="26"/>
    <s v="693"/>
    <s v="RS693"/>
    <x v="19"/>
    <d v="1945-04-08T00:00:00"/>
    <d v="1946-06-07T00:00:00"/>
    <n v="425"/>
    <n v="50"/>
    <n v="45"/>
    <d v="1946-04-25T12:00:00"/>
    <x v="57"/>
    <x v="5"/>
    <m/>
    <s v="Merlin 25"/>
    <s v="Between 8-4-1945 and 7-6-1946"/>
    <m/>
    <m/>
  </r>
  <r>
    <x v="26"/>
    <s v="694"/>
    <s v="RS694"/>
    <x v="19"/>
    <d v="1945-04-08T00:00:00"/>
    <d v="1946-06-07T00:00:00"/>
    <n v="425"/>
    <n v="50"/>
    <n v="46"/>
    <d v="1946-05-04T00:00:00"/>
    <x v="57"/>
    <x v="5"/>
    <m/>
    <s v="Merlin 25"/>
    <s v="Between 8-4-1945 and 7-6-1946"/>
    <m/>
    <m/>
  </r>
  <r>
    <x v="26"/>
    <s v="695"/>
    <s v="RS695"/>
    <x v="19"/>
    <d v="1945-04-08T00:00:00"/>
    <d v="1946-06-07T00:00:00"/>
    <n v="425"/>
    <n v="50"/>
    <n v="47"/>
    <d v="1946-05-12T12:00:00"/>
    <x v="57"/>
    <x v="5"/>
    <m/>
    <s v="Merlin 25"/>
    <s v="Between 8-4-1945 and 7-6-1946"/>
    <m/>
    <m/>
  </r>
  <r>
    <x v="26"/>
    <s v="696"/>
    <s v="RS696"/>
    <x v="19"/>
    <d v="1945-04-08T00:00:00"/>
    <d v="1946-06-07T00:00:00"/>
    <n v="425"/>
    <n v="50"/>
    <n v="48"/>
    <d v="1946-05-21T00:00:00"/>
    <x v="57"/>
    <x v="5"/>
    <m/>
    <s v="Merlin 25"/>
    <s v="Between 8-4-1945 and 7-6-1946"/>
    <m/>
    <m/>
  </r>
  <r>
    <x v="26"/>
    <s v="697"/>
    <s v="RS697"/>
    <x v="19"/>
    <d v="1945-04-08T00:00:00"/>
    <d v="1946-06-07T00:00:00"/>
    <n v="425"/>
    <n v="50"/>
    <n v="49"/>
    <d v="1946-05-29T12:00:00"/>
    <x v="57"/>
    <x v="5"/>
    <m/>
    <s v="Merlin 25"/>
    <s v="Between 8-4-1945 and 7-6-1946"/>
    <m/>
    <m/>
  </r>
  <r>
    <x v="26"/>
    <s v="698"/>
    <s v="RS698"/>
    <x v="19"/>
    <d v="1945-04-08T00:00:00"/>
    <d v="1946-06-07T00:00:00"/>
    <n v="425"/>
    <n v="50"/>
    <n v="50"/>
    <d v="1946-06-07T00:00:00"/>
    <x v="57"/>
    <x v="5"/>
    <m/>
    <s v="Merlin 25"/>
    <s v="Between 8-4-1945 and 7-6-1946"/>
    <m/>
    <m/>
  </r>
  <r>
    <x v="26"/>
    <s v="699"/>
    <s v="RS699"/>
    <x v="40"/>
    <d v="1946-02-28T00:00:00"/>
    <d v="1947-04-11T00:00:00"/>
    <n v="407"/>
    <n v="25"/>
    <n v="1"/>
    <d v="1946-03-16T06:43:12"/>
    <x v="57"/>
    <x v="5"/>
    <m/>
    <s v="Merlin 113/114"/>
    <s v="Between 28-2-1946 and 11-4-1947"/>
    <m/>
    <m/>
  </r>
  <r>
    <x v="26"/>
    <s v="700"/>
    <s v="RS700"/>
    <x v="40"/>
    <d v="1946-02-28T00:00:00"/>
    <d v="1947-04-11T00:00:00"/>
    <n v="407"/>
    <n v="25"/>
    <n v="2"/>
    <d v="1946-04-01T13:26:24"/>
    <x v="57"/>
    <x v="5"/>
    <m/>
    <s v="Merlin 113/114"/>
    <s v="Between 28-2-1946 and 11-4-1947"/>
    <m/>
    <m/>
  </r>
  <r>
    <x v="26"/>
    <s v="701"/>
    <s v="RS701"/>
    <x v="40"/>
    <d v="1946-02-28T00:00:00"/>
    <d v="1947-04-11T00:00:00"/>
    <n v="407"/>
    <n v="25"/>
    <n v="3"/>
    <d v="1946-04-17T20:09:36"/>
    <x v="57"/>
    <x v="5"/>
    <m/>
    <s v="Merlin 113/114"/>
    <s v="Between 28-2-1946 and 11-4-1947"/>
    <m/>
    <m/>
  </r>
  <r>
    <x v="26"/>
    <s v="702"/>
    <s v="RS702"/>
    <x v="40"/>
    <d v="1946-02-28T00:00:00"/>
    <d v="1947-04-11T00:00:00"/>
    <n v="407"/>
    <n v="25"/>
    <n v="4"/>
    <d v="1946-05-04T02:52:48"/>
    <x v="57"/>
    <x v="5"/>
    <m/>
    <s v="Merlin 113/114"/>
    <s v="Between 28-2-1946 and 11-4-1947"/>
    <m/>
    <m/>
  </r>
  <r>
    <x v="26"/>
    <s v="703"/>
    <s v="RS703"/>
    <x v="40"/>
    <d v="1946-02-28T00:00:00"/>
    <d v="1947-04-11T00:00:00"/>
    <n v="407"/>
    <n v="25"/>
    <n v="5"/>
    <d v="1946-05-20T09:36:00"/>
    <x v="57"/>
    <x v="5"/>
    <m/>
    <s v="Merlin 113/114"/>
    <s v="Between 28-2-1946 and 11-4-1947"/>
    <m/>
    <m/>
  </r>
  <r>
    <x v="26"/>
    <s v="704"/>
    <s v="RS704"/>
    <x v="40"/>
    <d v="1946-02-28T00:00:00"/>
    <d v="1947-04-11T00:00:00"/>
    <n v="407"/>
    <n v="25"/>
    <n v="6"/>
    <d v="1946-06-05T16:19:12"/>
    <x v="57"/>
    <x v="5"/>
    <m/>
    <s v="Merlin 113/114"/>
    <s v="Between 28-2-1946 and 11-4-1947"/>
    <m/>
    <m/>
  </r>
  <r>
    <x v="26"/>
    <s v="705"/>
    <s v="RS705"/>
    <x v="40"/>
    <d v="1946-02-28T00:00:00"/>
    <d v="1947-04-11T00:00:00"/>
    <n v="407"/>
    <n v="25"/>
    <n v="7"/>
    <d v="1946-06-21T23:02:24"/>
    <x v="58"/>
    <x v="5"/>
    <m/>
    <s v="Merlin 113/114"/>
    <s v="Between 28-2-1946 and 11-4-1947"/>
    <m/>
    <m/>
  </r>
  <r>
    <x v="26"/>
    <s v="706"/>
    <s v="RS706"/>
    <x v="40"/>
    <d v="1946-02-28T00:00:00"/>
    <d v="1947-04-11T00:00:00"/>
    <n v="407"/>
    <n v="25"/>
    <n v="8"/>
    <d v="1946-07-08T05:45:36"/>
    <x v="58"/>
    <x v="5"/>
    <m/>
    <s v="Merlin 113/114"/>
    <s v="Between 28-2-1946 and 11-4-1947"/>
    <m/>
    <m/>
  </r>
  <r>
    <x v="26"/>
    <s v="707"/>
    <s v="RS707"/>
    <x v="40"/>
    <d v="1946-02-28T00:00:00"/>
    <d v="1947-04-11T00:00:00"/>
    <n v="407"/>
    <n v="25"/>
    <n v="9"/>
    <d v="1946-07-24T12:28:48"/>
    <x v="58"/>
    <x v="5"/>
    <m/>
    <s v="Merlin 113/114"/>
    <s v="Between 28-2-1946 and 11-4-1947"/>
    <m/>
    <m/>
  </r>
  <r>
    <x v="26"/>
    <s v="708"/>
    <s v="RS708"/>
    <x v="40"/>
    <d v="1946-02-28T00:00:00"/>
    <d v="1947-04-11T00:00:00"/>
    <n v="407"/>
    <n v="25"/>
    <n v="10"/>
    <d v="1946-08-09T19:12:00"/>
    <x v="58"/>
    <x v="5"/>
    <m/>
    <s v="Merlin 113/114"/>
    <s v="Between 28-2-1946 and 11-4-1947"/>
    <m/>
    <m/>
  </r>
  <r>
    <x v="26"/>
    <s v="709"/>
    <s v="RS709"/>
    <x v="40"/>
    <d v="1946-02-28T00:00:00"/>
    <d v="1947-04-11T00:00:00"/>
    <n v="407"/>
    <n v="25"/>
    <n v="11"/>
    <d v="1946-08-26T01:55:12"/>
    <x v="58"/>
    <x v="5"/>
    <m/>
    <s v="Merlin 113/114"/>
    <s v="Between 28-2-1946 and 11-4-1947"/>
    <m/>
    <m/>
  </r>
  <r>
    <x v="26"/>
    <s v="710"/>
    <s v="RS710"/>
    <x v="40"/>
    <d v="1946-02-28T00:00:00"/>
    <d v="1947-04-11T00:00:00"/>
    <n v="407"/>
    <n v="25"/>
    <n v="12"/>
    <d v="1946-09-11T08:38:24"/>
    <x v="58"/>
    <x v="5"/>
    <m/>
    <s v="Merlin 113/114"/>
    <s v="Between 28-2-1946 and 11-4-1947"/>
    <m/>
    <m/>
  </r>
  <r>
    <x v="26"/>
    <s v="711"/>
    <s v="RS711"/>
    <x v="40"/>
    <d v="1946-02-28T00:00:00"/>
    <d v="1947-04-11T00:00:00"/>
    <n v="407"/>
    <n v="25"/>
    <n v="13"/>
    <d v="1946-09-27T15:21:36"/>
    <x v="58"/>
    <x v="5"/>
    <m/>
    <s v="Merlin 113/114"/>
    <s v="Between 28-2-1946 and 11-4-1947"/>
    <m/>
    <m/>
  </r>
  <r>
    <x v="26"/>
    <s v="712"/>
    <s v="RS712"/>
    <x v="40"/>
    <d v="1946-02-28T00:00:00"/>
    <d v="1947-04-11T00:00:00"/>
    <n v="407"/>
    <n v="25"/>
    <n v="14"/>
    <d v="1946-10-13T22:04:48"/>
    <x v="58"/>
    <x v="5"/>
    <m/>
    <s v="Merlin 113/114"/>
    <s v="Between 28-2-1946 and 11-4-1947"/>
    <m/>
    <m/>
  </r>
  <r>
    <x v="26"/>
    <s v="713"/>
    <s v="RS713"/>
    <x v="40"/>
    <d v="1946-02-28T00:00:00"/>
    <d v="1947-04-11T00:00:00"/>
    <n v="407"/>
    <n v="25"/>
    <n v="15"/>
    <d v="1946-10-30T04:48:00"/>
    <x v="59"/>
    <x v="5"/>
    <m/>
    <s v="Merlin 113/114"/>
    <s v="Between 28-2-1946 and 11-4-1947"/>
    <m/>
    <m/>
  </r>
  <r>
    <x v="26"/>
    <s v="714"/>
    <s v="RS714"/>
    <x v="40"/>
    <d v="1946-02-28T00:00:00"/>
    <d v="1947-04-11T00:00:00"/>
    <n v="407"/>
    <n v="25"/>
    <n v="16"/>
    <d v="1946-11-15T11:31:12"/>
    <x v="59"/>
    <x v="5"/>
    <m/>
    <s v="Merlin 113/114"/>
    <s v="Between 28-2-1946 and 11-4-1947"/>
    <m/>
    <m/>
  </r>
  <r>
    <x v="26"/>
    <s v="715"/>
    <s v="RS715"/>
    <x v="40"/>
    <d v="1946-02-28T00:00:00"/>
    <d v="1947-04-11T00:00:00"/>
    <n v="407"/>
    <n v="25"/>
    <n v="17"/>
    <d v="1946-12-01T18:14:24"/>
    <x v="59"/>
    <x v="5"/>
    <m/>
    <s v="Merlin 113/114"/>
    <s v="Between 28-2-1946 and 11-4-1947"/>
    <m/>
    <m/>
  </r>
  <r>
    <x v="26"/>
    <s v="716"/>
    <s v="RS716"/>
    <x v="40"/>
    <d v="1946-02-28T00:00:00"/>
    <d v="1947-04-11T00:00:00"/>
    <n v="407"/>
    <n v="25"/>
    <n v="18"/>
    <d v="1946-12-18T00:57:36"/>
    <x v="59"/>
    <x v="5"/>
    <m/>
    <s v="Merlin 113/114"/>
    <s v="Between 28-2-1946 and 11-4-1947"/>
    <m/>
    <m/>
  </r>
  <r>
    <x v="26"/>
    <s v="717"/>
    <s v="RS717"/>
    <x v="40"/>
    <d v="1946-02-28T00:00:00"/>
    <d v="1947-04-11T00:00:00"/>
    <n v="407"/>
    <n v="25"/>
    <n v="19"/>
    <d v="1947-01-03T07:40:48"/>
    <x v="59"/>
    <x v="5"/>
    <m/>
    <s v="Merlin 113/114"/>
    <s v="Between 28-2-1946 and 11-4-1947"/>
    <m/>
    <m/>
  </r>
  <r>
    <x v="26"/>
    <s v="718"/>
    <s v="RS718"/>
    <x v="40"/>
    <d v="1946-02-28T00:00:00"/>
    <d v="1947-04-11T00:00:00"/>
    <n v="407"/>
    <n v="25"/>
    <n v="20"/>
    <d v="1947-01-19T14:24:00"/>
    <x v="59"/>
    <x v="5"/>
    <m/>
    <s v="Merlin 113/114"/>
    <s v="Between 28-2-1946 and 11-4-1947"/>
    <m/>
    <m/>
  </r>
  <r>
    <x v="26"/>
    <s v="719"/>
    <s v="RS719"/>
    <x v="40"/>
    <d v="1946-02-28T00:00:00"/>
    <d v="1947-04-11T00:00:00"/>
    <n v="407"/>
    <n v="25"/>
    <n v="21"/>
    <d v="1947-02-04T21:07:12"/>
    <x v="59"/>
    <x v="5"/>
    <m/>
    <s v="Merlin 113/114"/>
    <s v="Between 28-2-1946 and 11-4-1947"/>
    <m/>
    <m/>
  </r>
  <r>
    <x v="26"/>
    <s v="720"/>
    <s v="RS720"/>
    <x v="40"/>
    <d v="1946-02-28T00:00:00"/>
    <d v="1947-04-11T00:00:00"/>
    <n v="407"/>
    <n v="25"/>
    <n v="22"/>
    <d v="1947-02-21T03:50:24"/>
    <x v="59"/>
    <x v="5"/>
    <m/>
    <s v="Merlin 113/114"/>
    <s v="Between 28-2-1946 and 11-4-1947"/>
    <m/>
    <m/>
  </r>
  <r>
    <x v="26"/>
    <s v="721"/>
    <s v="RS721"/>
    <x v="40"/>
    <d v="1946-02-28T00:00:00"/>
    <d v="1947-04-11T00:00:00"/>
    <n v="407"/>
    <n v="25"/>
    <n v="23"/>
    <d v="1947-03-09T10:33:36"/>
    <x v="60"/>
    <x v="5"/>
    <m/>
    <s v="Merlin 113/114"/>
    <s v="Between 28-2-1946 and 11-4-1947"/>
    <m/>
    <m/>
  </r>
  <r>
    <x v="26"/>
    <s v="722"/>
    <s v="RS722"/>
    <x v="40"/>
    <d v="1946-02-28T00:00:00"/>
    <d v="1947-04-11T00:00:00"/>
    <n v="407"/>
    <n v="25"/>
    <n v="24"/>
    <d v="1947-03-25T17:16:48"/>
    <x v="60"/>
    <x v="5"/>
    <m/>
    <s v="Merlin 113/114"/>
    <s v="Between 28-2-1946 and 11-4-1947"/>
    <m/>
    <m/>
  </r>
  <r>
    <x v="26"/>
    <s v="723"/>
    <s v="RS723"/>
    <x v="40"/>
    <d v="1946-02-28T00:00:00"/>
    <d v="1947-04-11T00:00:00"/>
    <n v="407"/>
    <n v="25"/>
    <n v="25"/>
    <d v="1947-04-11T00:00:00"/>
    <x v="62"/>
    <x v="5"/>
    <m/>
    <s v="Merlin 113/114"/>
    <s v="Between 28-2-1946 and 11-4-1947"/>
    <m/>
    <m/>
  </r>
  <r>
    <x v="27"/>
    <s v="295"/>
    <s v="RV295"/>
    <x v="31"/>
    <d v="1944-12-11T00:00:00"/>
    <d v="1945-03-21T00:00:00"/>
    <n v="100"/>
    <n v="53"/>
    <n v="1"/>
    <d v="1944-12-12T21:16:59"/>
    <x v="44"/>
    <x v="0"/>
    <m/>
    <s v="Merlin 76/77"/>
    <s v="Between 11-12-1944 and 21-3-1945"/>
    <m/>
    <m/>
  </r>
  <r>
    <x v="27"/>
    <s v="296"/>
    <s v="RV296"/>
    <x v="31"/>
    <d v="1944-12-11T00:00:00"/>
    <d v="1945-03-21T00:00:00"/>
    <n v="100"/>
    <n v="53"/>
    <n v="2"/>
    <d v="1944-12-14T18:33:58"/>
    <x v="44"/>
    <x v="0"/>
    <m/>
    <s v="Merlin 76/77"/>
    <s v="Between 11-12-1944 and 21-3-1945"/>
    <m/>
    <m/>
  </r>
  <r>
    <x v="27"/>
    <s v="297"/>
    <s v="RV297"/>
    <x v="31"/>
    <d v="1944-12-11T00:00:00"/>
    <d v="1945-03-21T00:00:00"/>
    <n v="100"/>
    <n v="53"/>
    <n v="3"/>
    <d v="1944-12-16T15:50:57"/>
    <x v="44"/>
    <x v="0"/>
    <m/>
    <s v="Merlin 76/77"/>
    <s v="Between 11-12-1944 and 21-3-1945"/>
    <m/>
    <m/>
  </r>
  <r>
    <x v="27"/>
    <s v="298"/>
    <s v="RV298"/>
    <x v="31"/>
    <d v="1944-12-11T00:00:00"/>
    <d v="1945-03-21T00:00:00"/>
    <n v="100"/>
    <n v="53"/>
    <n v="4"/>
    <d v="1944-12-18T13:07:55"/>
    <x v="44"/>
    <x v="0"/>
    <m/>
    <s v="Merlin 76/77"/>
    <s v="Between 11-12-1944 and 21-3-1945"/>
    <m/>
    <m/>
  </r>
  <r>
    <x v="27"/>
    <s v="299"/>
    <s v="RV299"/>
    <x v="31"/>
    <d v="1944-12-11T00:00:00"/>
    <d v="1945-03-21T00:00:00"/>
    <n v="100"/>
    <n v="53"/>
    <n v="5"/>
    <d v="1944-12-20T10:24:54"/>
    <x v="48"/>
    <x v="0"/>
    <m/>
    <s v="Merlin 76/77"/>
    <s v="Between 11-12-1944 and 21-3-1945"/>
    <m/>
    <m/>
  </r>
  <r>
    <x v="27"/>
    <s v="300"/>
    <s v="RV300"/>
    <x v="31"/>
    <d v="1944-12-11T00:00:00"/>
    <d v="1945-03-21T00:00:00"/>
    <n v="100"/>
    <n v="53"/>
    <n v="6"/>
    <d v="1944-12-22T07:41:53"/>
    <x v="48"/>
    <x v="0"/>
    <m/>
    <s v="Merlin 76/77"/>
    <s v="Between 11-12-1944 and 21-3-1945"/>
    <m/>
    <m/>
  </r>
  <r>
    <x v="27"/>
    <s v="301"/>
    <s v="RV301"/>
    <x v="31"/>
    <d v="1944-12-11T00:00:00"/>
    <d v="1945-03-21T00:00:00"/>
    <n v="100"/>
    <n v="53"/>
    <n v="7"/>
    <d v="1944-12-24T04:58:52"/>
    <x v="48"/>
    <x v="0"/>
    <m/>
    <s v="Merlin 76/77"/>
    <s v="Between 11-12-1944 and 21-3-1945"/>
    <m/>
    <m/>
  </r>
  <r>
    <x v="27"/>
    <s v="302"/>
    <s v="RV302"/>
    <x v="31"/>
    <d v="1944-12-11T00:00:00"/>
    <d v="1945-03-21T00:00:00"/>
    <n v="100"/>
    <n v="53"/>
    <n v="8"/>
    <d v="1944-12-26T02:15:51"/>
    <x v="48"/>
    <x v="0"/>
    <m/>
    <s v="Merlin 76/77"/>
    <s v="Between 11-12-1944 and 21-3-1945"/>
    <m/>
    <m/>
  </r>
  <r>
    <x v="27"/>
    <s v="303"/>
    <s v="RV303"/>
    <x v="31"/>
    <d v="1944-12-11T00:00:00"/>
    <d v="1945-03-21T00:00:00"/>
    <n v="100"/>
    <n v="53"/>
    <n v="9"/>
    <d v="1944-12-27T23:32:50"/>
    <x v="48"/>
    <x v="0"/>
    <m/>
    <s v="Merlin 76/77"/>
    <s v="Between 11-12-1944 and 21-3-1945"/>
    <m/>
    <m/>
  </r>
  <r>
    <x v="27"/>
    <s v="304"/>
    <s v="RV304"/>
    <x v="31"/>
    <d v="1944-12-11T00:00:00"/>
    <d v="1945-03-21T00:00:00"/>
    <n v="100"/>
    <n v="53"/>
    <n v="10"/>
    <d v="1944-12-29T20:49:49"/>
    <x v="48"/>
    <x v="0"/>
    <m/>
    <s v="Merlin 76/77"/>
    <s v="Between 11-12-1944 and 21-3-1945"/>
    <m/>
    <m/>
  </r>
  <r>
    <x v="27"/>
    <s v="305"/>
    <s v="RV305"/>
    <x v="31"/>
    <d v="1944-12-11T00:00:00"/>
    <d v="1945-03-21T00:00:00"/>
    <n v="100"/>
    <n v="53"/>
    <n v="11"/>
    <d v="1944-12-31T18:06:48"/>
    <x v="48"/>
    <x v="0"/>
    <m/>
    <s v="Merlin 76/77"/>
    <s v="Between 11-12-1944 and 21-3-1945"/>
    <m/>
    <m/>
  </r>
  <r>
    <x v="27"/>
    <s v="306"/>
    <s v="RV306"/>
    <x v="31"/>
    <d v="1944-12-11T00:00:00"/>
    <d v="1945-03-21T00:00:00"/>
    <n v="100"/>
    <n v="53"/>
    <n v="12"/>
    <d v="1945-01-02T15:23:46"/>
    <x v="45"/>
    <x v="0"/>
    <m/>
    <s v="Merlin 76/77"/>
    <s v="Between 11-12-1944 and 21-3-1945"/>
    <m/>
    <m/>
  </r>
  <r>
    <x v="27"/>
    <s v="307"/>
    <s v="RV307"/>
    <x v="31"/>
    <d v="1944-12-11T00:00:00"/>
    <d v="1945-03-21T00:00:00"/>
    <n v="100"/>
    <n v="53"/>
    <n v="13"/>
    <d v="1945-01-04T12:40:45"/>
    <x v="45"/>
    <x v="0"/>
    <m/>
    <s v="Merlin 76/77"/>
    <s v="Between 11-12-1944 and 21-3-1945"/>
    <m/>
    <m/>
  </r>
  <r>
    <x v="27"/>
    <s v="308"/>
    <s v="RV308"/>
    <x v="31"/>
    <d v="1944-12-11T00:00:00"/>
    <d v="1945-03-21T00:00:00"/>
    <n v="100"/>
    <n v="53"/>
    <n v="14"/>
    <d v="1945-01-06T09:57:44"/>
    <x v="45"/>
    <x v="0"/>
    <m/>
    <s v="Merlin 76/77"/>
    <s v="Between 11-12-1944 and 21-3-1945"/>
    <m/>
    <m/>
  </r>
  <r>
    <x v="27"/>
    <s v="309"/>
    <s v="RV309"/>
    <x v="31"/>
    <d v="1944-12-11T00:00:00"/>
    <d v="1945-03-21T00:00:00"/>
    <n v="100"/>
    <n v="53"/>
    <n v="15"/>
    <d v="1945-01-08T07:14:43"/>
    <x v="45"/>
    <x v="0"/>
    <m/>
    <s v="Merlin 76/77"/>
    <s v="Between 11-12-1944 and 21-3-1945"/>
    <m/>
    <m/>
  </r>
  <r>
    <x v="27"/>
    <s v="310"/>
    <s v="RV310"/>
    <x v="31"/>
    <d v="1944-12-11T00:00:00"/>
    <d v="1945-03-21T00:00:00"/>
    <n v="100"/>
    <n v="53"/>
    <n v="16"/>
    <d v="1945-01-10T04:31:42"/>
    <x v="45"/>
    <x v="0"/>
    <m/>
    <s v="Merlin 76/77"/>
    <s v="Between 11-12-1944 and 21-3-1945"/>
    <m/>
    <m/>
  </r>
  <r>
    <x v="27"/>
    <s v="311"/>
    <s v="RV311"/>
    <x v="31"/>
    <d v="1944-12-11T00:00:00"/>
    <d v="1945-03-21T00:00:00"/>
    <n v="100"/>
    <n v="53"/>
    <n v="17"/>
    <d v="1945-01-12T01:48:41"/>
    <x v="45"/>
    <x v="0"/>
    <m/>
    <s v="Merlin 76/77"/>
    <s v="Between 11-12-1944 and 21-3-1945"/>
    <m/>
    <m/>
  </r>
  <r>
    <x v="27"/>
    <s v="312"/>
    <s v="RV312"/>
    <x v="31"/>
    <d v="1944-12-11T00:00:00"/>
    <d v="1945-03-21T00:00:00"/>
    <n v="100"/>
    <n v="53"/>
    <n v="18"/>
    <d v="1945-01-13T23:05:40"/>
    <x v="45"/>
    <x v="0"/>
    <m/>
    <s v="Merlin 76/77"/>
    <s v="Between 11-12-1944 and 21-3-1945"/>
    <m/>
    <m/>
  </r>
  <r>
    <x v="27"/>
    <s v="313"/>
    <s v="RV313"/>
    <x v="31"/>
    <d v="1944-12-11T00:00:00"/>
    <d v="1945-03-21T00:00:00"/>
    <n v="100"/>
    <n v="53"/>
    <n v="19"/>
    <d v="1945-01-15T20:22:38"/>
    <x v="45"/>
    <x v="0"/>
    <m/>
    <s v="Merlin 76/77"/>
    <s v="Between 11-12-1944 and 21-3-1945"/>
    <m/>
    <m/>
  </r>
  <r>
    <x v="27"/>
    <s v="314"/>
    <s v="RV314"/>
    <x v="31"/>
    <d v="1944-12-11T00:00:00"/>
    <d v="1945-03-21T00:00:00"/>
    <n v="100"/>
    <n v="53"/>
    <n v="20"/>
    <d v="1945-01-17T17:39:37"/>
    <x v="45"/>
    <x v="0"/>
    <m/>
    <s v="Merlin 76/77"/>
    <s v="Between 11-12-1944 and 21-3-1945"/>
    <m/>
    <m/>
  </r>
  <r>
    <x v="27"/>
    <s v="315"/>
    <s v="RV315"/>
    <x v="31"/>
    <d v="1944-12-11T00:00:00"/>
    <d v="1945-03-21T00:00:00"/>
    <n v="100"/>
    <n v="53"/>
    <n v="21"/>
    <d v="1945-01-19T14:56:36"/>
    <x v="45"/>
    <x v="0"/>
    <m/>
    <s v="Merlin 76/77"/>
    <s v="Between 11-12-1944 and 21-3-1945"/>
    <m/>
    <m/>
  </r>
  <r>
    <x v="27"/>
    <s v="316"/>
    <s v="RV316"/>
    <x v="31"/>
    <d v="1944-12-11T00:00:00"/>
    <d v="1945-03-21T00:00:00"/>
    <n v="100"/>
    <n v="53"/>
    <n v="22"/>
    <d v="1945-01-21T12:13:35"/>
    <x v="45"/>
    <x v="0"/>
    <m/>
    <s v="Merlin 76/77"/>
    <s v="Between 11-12-1944 and 21-3-1945"/>
    <m/>
    <m/>
  </r>
  <r>
    <x v="27"/>
    <s v="317"/>
    <s v="RV317"/>
    <x v="31"/>
    <d v="1944-12-11T00:00:00"/>
    <d v="1945-03-21T00:00:00"/>
    <n v="100"/>
    <n v="53"/>
    <n v="23"/>
    <d v="1945-01-23T09:30:34"/>
    <x v="45"/>
    <x v="0"/>
    <m/>
    <s v="Merlin 76/77"/>
    <s v="Between 11-12-1944 and 21-3-1945"/>
    <m/>
    <m/>
  </r>
  <r>
    <x v="27"/>
    <s v="318"/>
    <s v="RV318"/>
    <x v="31"/>
    <d v="1944-12-11T00:00:00"/>
    <d v="1945-03-21T00:00:00"/>
    <n v="100"/>
    <n v="53"/>
    <n v="24"/>
    <d v="1945-01-25T06:47:33"/>
    <x v="45"/>
    <x v="0"/>
    <m/>
    <s v="Merlin 76/77"/>
    <s v="Between 11-12-1944 and 21-3-1945"/>
    <m/>
    <m/>
  </r>
  <r>
    <x v="27"/>
    <s v="319"/>
    <s v="RV319"/>
    <x v="31"/>
    <d v="1944-12-11T00:00:00"/>
    <d v="1945-03-21T00:00:00"/>
    <n v="100"/>
    <n v="53"/>
    <n v="25"/>
    <d v="1945-01-27T04:04:32"/>
    <x v="45"/>
    <x v="0"/>
    <m/>
    <s v="Merlin 76/77"/>
    <s v="Between 11-12-1944 and 21-3-1945"/>
    <m/>
    <m/>
  </r>
  <r>
    <x v="27"/>
    <s v="320"/>
    <s v="RV320"/>
    <x v="31"/>
    <d v="1944-12-11T00:00:00"/>
    <d v="1945-03-21T00:00:00"/>
    <n v="100"/>
    <n v="53"/>
    <n v="26"/>
    <d v="1945-01-29T01:21:31"/>
    <x v="45"/>
    <x v="0"/>
    <m/>
    <s v="Merlin 76/77"/>
    <s v="Between 11-12-1944 and 21-3-1945"/>
    <m/>
    <m/>
  </r>
  <r>
    <x v="27"/>
    <s v="321"/>
    <s v="RV321"/>
    <x v="31"/>
    <d v="1944-12-11T00:00:00"/>
    <d v="1945-03-21T00:00:00"/>
    <n v="100"/>
    <n v="53"/>
    <n v="27"/>
    <d v="1945-01-30T22:38:29"/>
    <x v="46"/>
    <x v="0"/>
    <m/>
    <s v="Merlin 76/77"/>
    <s v="Between 11-12-1944 and 21-3-1945"/>
    <m/>
    <m/>
  </r>
  <r>
    <x v="27"/>
    <s v="322"/>
    <s v="RV322"/>
    <x v="31"/>
    <d v="1944-12-11T00:00:00"/>
    <d v="1945-03-21T00:00:00"/>
    <n v="100"/>
    <n v="53"/>
    <n v="28"/>
    <d v="1945-02-01T19:55:28"/>
    <x v="46"/>
    <x v="0"/>
    <m/>
    <s v="Merlin 76/77"/>
    <s v="Between 11-12-1944 and 21-3-1945"/>
    <m/>
    <m/>
  </r>
  <r>
    <x v="27"/>
    <s v="323"/>
    <s v="RV323"/>
    <x v="31"/>
    <d v="1944-12-11T00:00:00"/>
    <d v="1945-03-21T00:00:00"/>
    <n v="100"/>
    <n v="53"/>
    <n v="29"/>
    <d v="1945-02-03T17:12:27"/>
    <x v="46"/>
    <x v="0"/>
    <m/>
    <s v="Merlin 76/77"/>
    <s v="Between 11-12-1944 and 21-3-1945"/>
    <m/>
    <m/>
  </r>
  <r>
    <x v="27"/>
    <s v="324"/>
    <s v="RV324"/>
    <x v="31"/>
    <d v="1944-12-11T00:00:00"/>
    <d v="1945-03-21T00:00:00"/>
    <n v="100"/>
    <n v="53"/>
    <n v="30"/>
    <d v="1945-02-05T14:29:26"/>
    <x v="46"/>
    <x v="0"/>
    <m/>
    <s v="Merlin 76/77"/>
    <s v="Between 11-12-1944 and 21-3-1945"/>
    <m/>
    <m/>
  </r>
  <r>
    <x v="27"/>
    <s v="325"/>
    <s v="RV325"/>
    <x v="31"/>
    <d v="1944-12-11T00:00:00"/>
    <d v="1945-03-21T00:00:00"/>
    <n v="100"/>
    <n v="53"/>
    <n v="31"/>
    <d v="1945-02-07T11:46:25"/>
    <x v="46"/>
    <x v="0"/>
    <m/>
    <s v="Merlin 76/77"/>
    <s v="Between 11-12-1944 and 21-3-1945"/>
    <m/>
    <m/>
  </r>
  <r>
    <x v="27"/>
    <s v="326"/>
    <s v="RV326"/>
    <x v="31"/>
    <d v="1944-12-11T00:00:00"/>
    <d v="1945-03-21T00:00:00"/>
    <n v="100"/>
    <n v="53"/>
    <n v="32"/>
    <d v="1945-02-09T09:03:24"/>
    <x v="46"/>
    <x v="0"/>
    <m/>
    <s v="Merlin 76/77"/>
    <s v="Between 11-12-1944 and 21-3-1945"/>
    <m/>
    <m/>
  </r>
  <r>
    <x v="27"/>
    <s v="340"/>
    <s v="RV340"/>
    <x v="31"/>
    <d v="1944-12-11T00:00:00"/>
    <d v="1945-03-21T00:00:00"/>
    <n v="100"/>
    <n v="53"/>
    <n v="33"/>
    <d v="1945-02-11T06:20:23"/>
    <x v="46"/>
    <x v="0"/>
    <m/>
    <s v="Merlin 76/77"/>
    <s v="Between 11-12-1944 and 21-3-1945"/>
    <m/>
    <m/>
  </r>
  <r>
    <x v="27"/>
    <s v="341"/>
    <s v="RV341"/>
    <x v="31"/>
    <d v="1944-12-11T00:00:00"/>
    <d v="1945-03-21T00:00:00"/>
    <n v="100"/>
    <n v="53"/>
    <n v="34"/>
    <d v="1945-02-13T03:37:22"/>
    <x v="46"/>
    <x v="0"/>
    <m/>
    <s v="Merlin 76/77"/>
    <s v="Between 11-12-1944 and 21-3-1945"/>
    <m/>
    <m/>
  </r>
  <r>
    <x v="27"/>
    <s v="342"/>
    <s v="RV342"/>
    <x v="31"/>
    <d v="1944-12-11T00:00:00"/>
    <d v="1945-03-21T00:00:00"/>
    <n v="100"/>
    <n v="53"/>
    <n v="35"/>
    <d v="1945-02-15T00:54:20"/>
    <x v="46"/>
    <x v="0"/>
    <m/>
    <s v="Merlin 76/77"/>
    <s v="Between 11-12-1944 and 21-3-1945"/>
    <m/>
    <m/>
  </r>
  <r>
    <x v="27"/>
    <s v="343"/>
    <s v="RV343"/>
    <x v="31"/>
    <d v="1944-12-11T00:00:00"/>
    <d v="1945-03-21T00:00:00"/>
    <n v="100"/>
    <n v="53"/>
    <n v="36"/>
    <d v="1945-02-16T22:11:19"/>
    <x v="46"/>
    <x v="0"/>
    <m/>
    <s v="Merlin 76/77"/>
    <s v="Between 11-12-1944 and 21-3-1945"/>
    <m/>
    <m/>
  </r>
  <r>
    <x v="27"/>
    <s v="344"/>
    <s v="RV344"/>
    <x v="31"/>
    <d v="1944-12-11T00:00:00"/>
    <d v="1945-03-21T00:00:00"/>
    <n v="100"/>
    <n v="53"/>
    <n v="37"/>
    <d v="1945-02-18T19:28:18"/>
    <x v="46"/>
    <x v="0"/>
    <m/>
    <s v="Merlin 76/77"/>
    <s v="Between 11-12-1944 and 21-3-1945"/>
    <m/>
    <m/>
  </r>
  <r>
    <x v="27"/>
    <s v="345"/>
    <s v="RV345"/>
    <x v="31"/>
    <d v="1944-12-11T00:00:00"/>
    <d v="1945-03-21T00:00:00"/>
    <n v="100"/>
    <n v="53"/>
    <n v="38"/>
    <d v="1945-02-20T16:45:17"/>
    <x v="46"/>
    <x v="0"/>
    <m/>
    <s v="Merlin 76/77"/>
    <s v="Between 11-12-1944 and 21-3-1945"/>
    <m/>
    <m/>
  </r>
  <r>
    <x v="27"/>
    <s v="346"/>
    <s v="RV346"/>
    <x v="31"/>
    <d v="1944-12-11T00:00:00"/>
    <d v="1945-03-21T00:00:00"/>
    <n v="100"/>
    <n v="53"/>
    <n v="39"/>
    <d v="1945-02-22T14:02:16"/>
    <x v="46"/>
    <x v="0"/>
    <m/>
    <s v="Merlin 76/77"/>
    <s v="Between 11-12-1944 and 21-3-1945"/>
    <m/>
    <m/>
  </r>
  <r>
    <x v="27"/>
    <s v="347"/>
    <s v="RV347"/>
    <x v="31"/>
    <d v="1944-12-11T00:00:00"/>
    <d v="1945-03-21T00:00:00"/>
    <n v="100"/>
    <n v="53"/>
    <n v="40"/>
    <d v="1945-02-24T11:19:15"/>
    <x v="46"/>
    <x v="0"/>
    <m/>
    <s v="Merlin 76/77"/>
    <s v="Between 11-12-1944 and 21-3-1945"/>
    <m/>
    <m/>
  </r>
  <r>
    <x v="27"/>
    <s v="348"/>
    <s v="RV348"/>
    <x v="40"/>
    <m/>
    <m/>
    <m/>
    <m/>
    <n v="1"/>
    <d v="1945-03-01T00:00:00"/>
    <x v="46"/>
    <x v="0"/>
    <m/>
    <s v="Merlin 113 A"/>
    <s v="Between 29-3-1945 and 3-4-1945"/>
    <m/>
    <m/>
  </r>
  <r>
    <x v="27"/>
    <s v="349"/>
    <s v="RV349"/>
    <x v="40"/>
    <m/>
    <m/>
    <m/>
    <m/>
    <n v="2"/>
    <d v="1945-04-01T00:00:00"/>
    <x v="47"/>
    <x v="0"/>
    <m/>
    <s v="Merlin 113 A"/>
    <s v="Between 29-3-1945 and 3-4-1945"/>
    <m/>
    <m/>
  </r>
  <r>
    <x v="27"/>
    <s v="350"/>
    <s v="RV350"/>
    <x v="40"/>
    <m/>
    <m/>
    <m/>
    <m/>
    <n v="3"/>
    <d v="1945-04-01T00:00:00"/>
    <x v="47"/>
    <x v="0"/>
    <m/>
    <s v="Merlin 113 A"/>
    <s v="Between 29-3-1945 and 3-4-1945"/>
    <m/>
    <m/>
  </r>
  <r>
    <x v="27"/>
    <s v="351"/>
    <s v="RV351"/>
    <x v="31"/>
    <d v="1944-12-11T00:00:00"/>
    <d v="1945-03-21T00:00:00"/>
    <n v="100"/>
    <n v="53"/>
    <n v="41"/>
    <d v="1945-02-26T08:36:14"/>
    <x v="46"/>
    <x v="0"/>
    <m/>
    <s v="Merlin 76/77"/>
    <s v="Between 11-12-1944 and 21-3-1945"/>
    <m/>
    <m/>
  </r>
  <r>
    <x v="27"/>
    <s v="352"/>
    <s v="RV352"/>
    <x v="31"/>
    <d v="1944-12-11T00:00:00"/>
    <d v="1945-03-21T00:00:00"/>
    <n v="100"/>
    <n v="53"/>
    <n v="42"/>
    <d v="1945-02-28T05:53:12"/>
    <x v="46"/>
    <x v="0"/>
    <m/>
    <s v="Merlin 76/77"/>
    <s v="Between 11-12-1944 and 21-3-1945"/>
    <m/>
    <m/>
  </r>
  <r>
    <x v="27"/>
    <s v="353"/>
    <s v="RV353"/>
    <x v="31"/>
    <d v="1944-12-11T00:00:00"/>
    <d v="1945-03-21T00:00:00"/>
    <n v="100"/>
    <n v="53"/>
    <n v="43"/>
    <d v="1945-03-02T03:10:11"/>
    <x v="46"/>
    <x v="0"/>
    <m/>
    <s v="Merlin 76/77"/>
    <s v="Between 11-12-1944 and 21-3-1945"/>
    <m/>
    <m/>
  </r>
  <r>
    <x v="27"/>
    <s v="354"/>
    <s v="RV354"/>
    <x v="31"/>
    <d v="1944-12-11T00:00:00"/>
    <d v="1945-03-21T00:00:00"/>
    <n v="100"/>
    <n v="53"/>
    <n v="44"/>
    <d v="1945-03-04T00:27:10"/>
    <x v="46"/>
    <x v="0"/>
    <m/>
    <s v="Merlin 76/77"/>
    <s v="Between 11-12-1944 and 21-3-1945"/>
    <m/>
    <m/>
  </r>
  <r>
    <x v="27"/>
    <s v="355"/>
    <s v="RV355"/>
    <x v="31"/>
    <d v="1944-12-11T00:00:00"/>
    <d v="1945-03-21T00:00:00"/>
    <n v="100"/>
    <n v="53"/>
    <n v="45"/>
    <d v="1945-03-05T21:44:09"/>
    <x v="46"/>
    <x v="0"/>
    <m/>
    <s v="Merlin 76/77"/>
    <s v="Between 11-12-1944 and 21-3-1945"/>
    <m/>
    <m/>
  </r>
  <r>
    <x v="27"/>
    <s v="356"/>
    <s v="RV356"/>
    <x v="31"/>
    <d v="1944-12-11T00:00:00"/>
    <d v="1945-03-21T00:00:00"/>
    <n v="100"/>
    <n v="53"/>
    <n v="46"/>
    <d v="1945-03-07T19:01:08"/>
    <x v="46"/>
    <x v="0"/>
    <m/>
    <s v="Merlin 76/77"/>
    <s v="Between 11-12-1944 and 21-3-1945"/>
    <m/>
    <m/>
  </r>
  <r>
    <x v="27"/>
    <s v="357"/>
    <s v="RV357"/>
    <x v="31"/>
    <d v="1944-12-11T00:00:00"/>
    <d v="1945-03-21T00:00:00"/>
    <n v="100"/>
    <n v="53"/>
    <n v="47"/>
    <d v="1945-03-09T16:18:07"/>
    <x v="46"/>
    <x v="0"/>
    <m/>
    <s v="Merlin 76/77"/>
    <s v="Between 11-12-1944 and 21-3-1945"/>
    <m/>
    <m/>
  </r>
  <r>
    <x v="27"/>
    <s v="358"/>
    <s v="RV358"/>
    <x v="31"/>
    <d v="1944-12-11T00:00:00"/>
    <d v="1945-03-21T00:00:00"/>
    <n v="100"/>
    <n v="53"/>
    <n v="48"/>
    <d v="1945-03-11T13:35:06"/>
    <x v="46"/>
    <x v="0"/>
    <m/>
    <s v="Merlin 76/77"/>
    <s v="Between 11-12-1944 and 21-3-1945"/>
    <m/>
    <m/>
  </r>
  <r>
    <x v="27"/>
    <s v="359"/>
    <s v="RV359"/>
    <x v="31"/>
    <d v="1944-12-11T00:00:00"/>
    <d v="1945-03-21T00:00:00"/>
    <n v="100"/>
    <n v="53"/>
    <n v="49"/>
    <d v="1945-03-13T10:52:05"/>
    <x v="46"/>
    <x v="0"/>
    <m/>
    <s v="Merlin 76/77"/>
    <s v="Between 11-12-1944 and 21-3-1945"/>
    <m/>
    <m/>
  </r>
  <r>
    <x v="27"/>
    <s v="360"/>
    <s v="RV360"/>
    <x v="31"/>
    <d v="1944-12-11T00:00:00"/>
    <d v="1945-03-21T00:00:00"/>
    <n v="100"/>
    <n v="53"/>
    <n v="50"/>
    <d v="1945-03-15T08:09:03"/>
    <x v="46"/>
    <x v="0"/>
    <m/>
    <s v="Merlin 76/77"/>
    <s v="Between 11-12-1944 and 21-3-1945"/>
    <m/>
    <m/>
  </r>
  <r>
    <x v="27"/>
    <s v="361"/>
    <s v="RV361"/>
    <x v="31"/>
    <d v="1944-12-11T00:00:00"/>
    <d v="1945-03-21T00:00:00"/>
    <n v="100"/>
    <n v="53"/>
    <n v="51"/>
    <d v="1945-03-17T05:26:02"/>
    <x v="46"/>
    <x v="0"/>
    <m/>
    <s v="Merlin 76/77"/>
    <s v="Between 11-12-1944 and 21-3-1945"/>
    <m/>
    <m/>
  </r>
  <r>
    <x v="27"/>
    <s v="362"/>
    <s v="RV362"/>
    <x v="31"/>
    <d v="1944-12-11T00:00:00"/>
    <d v="1945-03-21T00:00:00"/>
    <n v="100"/>
    <n v="53"/>
    <n v="52"/>
    <d v="1945-03-19T02:43:01"/>
    <x v="46"/>
    <x v="0"/>
    <m/>
    <s v="Merlin 76/77"/>
    <s v="Between 11-12-1944 and 21-3-1945"/>
    <m/>
    <m/>
  </r>
  <r>
    <x v="27"/>
    <s v="363"/>
    <s v="RV363"/>
    <x v="31"/>
    <d v="1944-12-11T00:00:00"/>
    <d v="1945-03-21T00:00:00"/>
    <n v="100"/>
    <n v="53"/>
    <n v="53"/>
    <d v="1945-03-21T00:00:00"/>
    <x v="46"/>
    <x v="0"/>
    <m/>
    <s v="Merlin 76/77"/>
    <s v="Between 11-12-1944 and 21-3-1945"/>
    <m/>
    <m/>
  </r>
  <r>
    <x v="27"/>
    <s v="364"/>
    <s v="RV364"/>
    <x v="40"/>
    <d v="1945-03-29T00:00:00"/>
    <d v="1945-04-09T00:00:00"/>
    <n v="11"/>
    <n v="4"/>
    <n v="1"/>
    <d v="1945-03-31T18:00:00"/>
    <x v="46"/>
    <x v="0"/>
    <m/>
    <s v="Merlin 113A/114)"/>
    <s v="Between 29-3-1945 and 9-4-1945"/>
    <m/>
    <m/>
  </r>
  <r>
    <x v="27"/>
    <s v="365"/>
    <s v="RV365"/>
    <x v="40"/>
    <d v="1945-03-29T00:00:00"/>
    <d v="1945-04-09T00:00:00"/>
    <n v="11"/>
    <n v="4"/>
    <n v="2"/>
    <d v="1945-04-03T12:00:00"/>
    <x v="47"/>
    <x v="0"/>
    <m/>
    <s v="Merlin 113A/114)"/>
    <s v="Between 29-3-1945 and 9-4-1945"/>
    <m/>
    <m/>
  </r>
  <r>
    <x v="27"/>
    <s v="366"/>
    <s v="RV366"/>
    <x v="40"/>
    <d v="1945-03-29T00:00:00"/>
    <d v="1945-04-09T00:00:00"/>
    <n v="11"/>
    <n v="4"/>
    <n v="3"/>
    <d v="1945-04-06T06:00:00"/>
    <x v="47"/>
    <x v="0"/>
    <m/>
    <s v="Merlin 113A/114)"/>
    <s v="Between 29-3-1945 and 9-4-1945"/>
    <m/>
    <m/>
  </r>
  <r>
    <x v="27"/>
    <s v="367"/>
    <s v="RV367"/>
    <x v="40"/>
    <d v="1945-03-29T00:00:00"/>
    <d v="1945-04-09T00:00:00"/>
    <n v="11"/>
    <n v="4"/>
    <n v="4"/>
    <d v="1945-04-09T00:00:00"/>
    <x v="47"/>
    <x v="0"/>
    <m/>
    <s v="Merlin 113A/114)"/>
    <s v="Between 29-3-1945 and 9-4-1945"/>
    <m/>
    <m/>
  </r>
  <r>
    <x v="28"/>
    <s v="958"/>
    <s v="SZ958"/>
    <x v="19"/>
    <d v="1945-01-04T00:00:00"/>
    <d v="1945-03-23T00:00:00"/>
    <n v="78"/>
    <n v="52"/>
    <n v="1"/>
    <d v="1945-01-05T12:00:00"/>
    <x v="48"/>
    <x v="0"/>
    <m/>
    <s v="Merlin 25"/>
    <s v="Between 4-1-1945 and 23-3-1945"/>
    <m/>
    <m/>
  </r>
  <r>
    <x v="28"/>
    <s v="959"/>
    <s v="SZ959"/>
    <x v="19"/>
    <d v="1945-01-04T00:00:00"/>
    <d v="1945-03-23T00:00:00"/>
    <n v="78"/>
    <n v="52"/>
    <n v="2"/>
    <d v="1945-01-07T00:00:00"/>
    <x v="48"/>
    <x v="0"/>
    <m/>
    <s v="Merlin 25"/>
    <s v="Between 4-1-1945 and 23-3-1945"/>
    <m/>
    <m/>
  </r>
  <r>
    <x v="28"/>
    <s v="960"/>
    <s v="SZ960"/>
    <x v="19"/>
    <d v="1945-01-04T00:00:00"/>
    <d v="1945-03-23T00:00:00"/>
    <n v="78"/>
    <n v="52"/>
    <n v="3"/>
    <d v="1945-01-08T12:00:00"/>
    <x v="48"/>
    <x v="0"/>
    <m/>
    <s v="Merlin 25"/>
    <s v="Between 4-1-1945 and 23-3-1945"/>
    <m/>
    <m/>
  </r>
  <r>
    <x v="28"/>
    <s v="961"/>
    <s v="SZ961"/>
    <x v="19"/>
    <d v="1945-01-04T00:00:00"/>
    <d v="1945-03-23T00:00:00"/>
    <n v="78"/>
    <n v="52"/>
    <n v="4"/>
    <d v="1945-01-10T00:00:00"/>
    <x v="48"/>
    <x v="0"/>
    <m/>
    <s v="Merlin 25"/>
    <s v="Between 4-1-1945 and 23-3-1945"/>
    <m/>
    <m/>
  </r>
  <r>
    <x v="28"/>
    <s v="962"/>
    <s v="SZ962"/>
    <x v="19"/>
    <d v="1945-01-04T00:00:00"/>
    <d v="1945-03-23T00:00:00"/>
    <n v="78"/>
    <n v="52"/>
    <n v="5"/>
    <d v="1945-01-11T12:00:00"/>
    <x v="48"/>
    <x v="0"/>
    <m/>
    <s v="Merlin 25"/>
    <s v="Between 4-1-1945 and 23-3-1945"/>
    <m/>
    <m/>
  </r>
  <r>
    <x v="28"/>
    <s v="963"/>
    <s v="SZ963"/>
    <x v="19"/>
    <d v="1945-01-04T00:00:00"/>
    <d v="1945-03-23T00:00:00"/>
    <n v="78"/>
    <n v="52"/>
    <n v="6"/>
    <d v="1945-01-13T00:00:00"/>
    <x v="48"/>
    <x v="0"/>
    <m/>
    <s v="Merlin 25"/>
    <s v="Between 4-1-1945 and 23-3-1945"/>
    <m/>
    <m/>
  </r>
  <r>
    <x v="28"/>
    <s v="964"/>
    <s v="SZ964"/>
    <x v="19"/>
    <d v="1945-01-04T00:00:00"/>
    <d v="1945-03-23T00:00:00"/>
    <n v="78"/>
    <n v="52"/>
    <n v="7"/>
    <d v="1945-01-14T12:00:00"/>
    <x v="48"/>
    <x v="0"/>
    <m/>
    <s v="Merlin 25"/>
    <s v="Between 4-1-1945 and 23-3-1945"/>
    <m/>
    <m/>
  </r>
  <r>
    <x v="28"/>
    <s v="965"/>
    <s v="SZ965"/>
    <x v="19"/>
    <d v="1945-01-04T00:00:00"/>
    <d v="1945-03-23T00:00:00"/>
    <n v="78"/>
    <n v="52"/>
    <n v="8"/>
    <d v="1945-01-16T00:00:00"/>
    <x v="48"/>
    <x v="0"/>
    <m/>
    <s v="Merlin 25"/>
    <s v="Between 4-1-1945 and 23-3-1945"/>
    <m/>
    <m/>
  </r>
  <r>
    <x v="28"/>
    <s v="966"/>
    <s v="SZ966"/>
    <x v="19"/>
    <d v="1945-01-04T00:00:00"/>
    <d v="1945-03-23T00:00:00"/>
    <n v="78"/>
    <n v="52"/>
    <n v="9"/>
    <d v="1945-01-17T12:00:00"/>
    <x v="48"/>
    <x v="0"/>
    <m/>
    <s v="Merlin 25"/>
    <s v="Between 4-1-1945 and 23-3-1945"/>
    <m/>
    <m/>
  </r>
  <r>
    <x v="28"/>
    <s v="967"/>
    <s v="SZ967"/>
    <x v="19"/>
    <d v="1945-01-04T00:00:00"/>
    <d v="1945-03-23T00:00:00"/>
    <n v="78"/>
    <n v="52"/>
    <n v="10"/>
    <d v="1945-01-19T00:00:00"/>
    <x v="48"/>
    <x v="0"/>
    <m/>
    <s v="Merlin 25"/>
    <s v="Between 4-1-1945 and 23-3-1945"/>
    <m/>
    <m/>
  </r>
  <r>
    <x v="28"/>
    <s v="968"/>
    <s v="SZ968"/>
    <x v="19"/>
    <d v="1945-01-04T00:00:00"/>
    <d v="1945-03-23T00:00:00"/>
    <n v="78"/>
    <n v="52"/>
    <n v="11"/>
    <d v="1945-01-20T12:00:00"/>
    <x v="48"/>
    <x v="0"/>
    <m/>
    <s v="Merlin 25"/>
    <s v="Between 4-1-1945 and 23-3-1945"/>
    <m/>
    <m/>
  </r>
  <r>
    <x v="28"/>
    <s v="969"/>
    <s v="SZ969"/>
    <x v="19"/>
    <d v="1945-01-04T00:00:00"/>
    <d v="1945-03-23T00:00:00"/>
    <n v="78"/>
    <n v="52"/>
    <n v="12"/>
    <d v="1945-01-22T00:00:00"/>
    <x v="48"/>
    <x v="0"/>
    <m/>
    <s v="Merlin 25"/>
    <s v="Between 4-1-1945 and 23-3-1945"/>
    <m/>
    <m/>
  </r>
  <r>
    <x v="28"/>
    <s v="970"/>
    <s v="SZ970"/>
    <x v="19"/>
    <d v="1945-01-04T00:00:00"/>
    <d v="1945-03-23T00:00:00"/>
    <n v="78"/>
    <n v="52"/>
    <n v="13"/>
    <d v="1945-01-23T12:00:00"/>
    <x v="48"/>
    <x v="0"/>
    <m/>
    <s v="Merlin 25"/>
    <s v="Between 4-1-1945 and 23-3-1945"/>
    <m/>
    <m/>
  </r>
  <r>
    <x v="28"/>
    <s v="971"/>
    <s v="SZ971"/>
    <x v="19"/>
    <d v="1945-01-04T00:00:00"/>
    <d v="1945-03-23T00:00:00"/>
    <n v="78"/>
    <n v="52"/>
    <n v="14"/>
    <d v="1945-01-25T00:00:00"/>
    <x v="45"/>
    <x v="0"/>
    <m/>
    <s v="Merlin 25"/>
    <s v="Between 4-1-1945 and 23-3-1945"/>
    <m/>
    <m/>
  </r>
  <r>
    <x v="28"/>
    <s v="972"/>
    <s v="SZ972"/>
    <x v="19"/>
    <d v="1945-01-04T00:00:00"/>
    <d v="1945-03-23T00:00:00"/>
    <n v="78"/>
    <n v="52"/>
    <n v="15"/>
    <d v="1945-01-26T12:00:00"/>
    <x v="45"/>
    <x v="0"/>
    <m/>
    <s v="Merlin 25"/>
    <s v="Between 4-1-1945 and 23-3-1945"/>
    <m/>
    <m/>
  </r>
  <r>
    <x v="28"/>
    <s v="973"/>
    <s v="SZ973"/>
    <x v="19"/>
    <d v="1945-01-04T00:00:00"/>
    <d v="1945-03-23T00:00:00"/>
    <n v="78"/>
    <n v="52"/>
    <n v="16"/>
    <d v="1945-01-28T00:00:00"/>
    <x v="45"/>
    <x v="0"/>
    <m/>
    <s v="Merlin 25"/>
    <s v="Between 4-1-1945 and 23-3-1945"/>
    <m/>
    <m/>
  </r>
  <r>
    <x v="28"/>
    <s v="974"/>
    <s v="SZ974"/>
    <x v="19"/>
    <d v="1945-01-04T00:00:00"/>
    <d v="1945-03-23T00:00:00"/>
    <n v="78"/>
    <n v="52"/>
    <n v="17"/>
    <d v="1945-01-29T12:00:00"/>
    <x v="45"/>
    <x v="0"/>
    <m/>
    <s v="Merlin 25"/>
    <s v="Between 4-1-1945 and 23-3-1945"/>
    <m/>
    <m/>
  </r>
  <r>
    <x v="28"/>
    <s v="975"/>
    <s v="SZ975"/>
    <x v="19"/>
    <d v="1945-01-04T00:00:00"/>
    <d v="1945-03-23T00:00:00"/>
    <n v="78"/>
    <n v="52"/>
    <n v="18"/>
    <d v="1945-01-31T00:00:00"/>
    <x v="45"/>
    <x v="0"/>
    <m/>
    <s v="Merlin 25"/>
    <s v="Between 4-1-1945 and 23-3-1945"/>
    <m/>
    <m/>
  </r>
  <r>
    <x v="28"/>
    <s v="976"/>
    <s v="SZ976"/>
    <x v="19"/>
    <d v="1945-01-04T00:00:00"/>
    <d v="1945-03-23T00:00:00"/>
    <n v="78"/>
    <n v="52"/>
    <n v="19"/>
    <d v="1945-02-01T12:00:00"/>
    <x v="45"/>
    <x v="0"/>
    <m/>
    <s v="Merlin 25"/>
    <s v="Between 4-1-1945 and 23-3-1945"/>
    <m/>
    <m/>
  </r>
  <r>
    <x v="28"/>
    <s v="977"/>
    <s v="SZ977"/>
    <x v="19"/>
    <d v="1945-01-04T00:00:00"/>
    <d v="1945-03-23T00:00:00"/>
    <n v="78"/>
    <n v="52"/>
    <n v="20"/>
    <d v="1945-02-03T00:00:00"/>
    <x v="45"/>
    <x v="0"/>
    <m/>
    <s v="Merlin 25"/>
    <s v="Between 4-1-1945 and 23-3-1945"/>
    <m/>
    <m/>
  </r>
  <r>
    <x v="28"/>
    <s v="978"/>
    <s v="SZ978"/>
    <x v="19"/>
    <d v="1945-01-04T00:00:00"/>
    <d v="1945-03-23T00:00:00"/>
    <n v="78"/>
    <n v="52"/>
    <n v="21"/>
    <d v="1945-02-04T12:00:00"/>
    <x v="45"/>
    <x v="0"/>
    <m/>
    <s v="Merlin 25"/>
    <s v="Between 4-1-1945 and 23-3-1945"/>
    <m/>
    <m/>
  </r>
  <r>
    <x v="28"/>
    <s v="979"/>
    <s v="SZ979"/>
    <x v="19"/>
    <d v="1945-01-04T00:00:00"/>
    <d v="1945-03-23T00:00:00"/>
    <n v="78"/>
    <n v="52"/>
    <n v="22"/>
    <d v="1945-02-06T00:00:00"/>
    <x v="45"/>
    <x v="0"/>
    <m/>
    <s v="Merlin 25"/>
    <s v="Between 4-1-1945 and 23-3-1945"/>
    <m/>
    <m/>
  </r>
  <r>
    <x v="28"/>
    <s v="980"/>
    <s v="SZ980"/>
    <x v="19"/>
    <d v="1945-01-04T00:00:00"/>
    <d v="1945-03-23T00:00:00"/>
    <n v="78"/>
    <n v="52"/>
    <n v="23"/>
    <d v="1945-02-07T12:00:00"/>
    <x v="45"/>
    <x v="0"/>
    <m/>
    <s v="Merlin 25"/>
    <s v="Between 4-1-1945 and 23-3-1945"/>
    <m/>
    <m/>
  </r>
  <r>
    <x v="28"/>
    <s v="981"/>
    <s v="SZ981"/>
    <x v="19"/>
    <d v="1945-01-04T00:00:00"/>
    <d v="1945-03-23T00:00:00"/>
    <n v="78"/>
    <n v="52"/>
    <n v="24"/>
    <d v="1945-02-09T00:00:00"/>
    <x v="45"/>
    <x v="0"/>
    <m/>
    <s v="Merlin 25"/>
    <s v="Between 4-1-1945 and 23-3-1945"/>
    <m/>
    <m/>
  </r>
  <r>
    <x v="28"/>
    <s v="982"/>
    <s v="SZ982"/>
    <x v="19"/>
    <d v="1945-01-04T00:00:00"/>
    <d v="1945-03-23T00:00:00"/>
    <n v="78"/>
    <n v="52"/>
    <n v="25"/>
    <d v="1945-02-10T12:00:00"/>
    <x v="45"/>
    <x v="0"/>
    <m/>
    <s v="Merlin 25"/>
    <s v="Between 4-1-1945 and 23-3-1945"/>
    <m/>
    <m/>
  </r>
  <r>
    <x v="28"/>
    <s v="983"/>
    <s v="SZ983"/>
    <x v="19"/>
    <d v="1945-01-04T00:00:00"/>
    <d v="1945-03-23T00:00:00"/>
    <n v="78"/>
    <n v="52"/>
    <n v="26"/>
    <d v="1945-02-12T00:00:00"/>
    <x v="45"/>
    <x v="0"/>
    <m/>
    <s v="Merlin 25"/>
    <s v="Between 4-1-1945 and 23-3-1945"/>
    <m/>
    <m/>
  </r>
  <r>
    <x v="28"/>
    <s v="984"/>
    <s v="SZ984"/>
    <x v="19"/>
    <d v="1945-01-04T00:00:00"/>
    <d v="1945-03-23T00:00:00"/>
    <n v="78"/>
    <n v="52"/>
    <n v="27"/>
    <d v="1945-02-13T12:00:00"/>
    <x v="45"/>
    <x v="0"/>
    <m/>
    <s v="Merlin 25"/>
    <s v="Between 4-1-1945 and 23-3-1945"/>
    <m/>
    <m/>
  </r>
  <r>
    <x v="28"/>
    <s v="985"/>
    <s v="SZ985"/>
    <x v="19"/>
    <d v="1945-01-04T00:00:00"/>
    <d v="1945-03-23T00:00:00"/>
    <n v="78"/>
    <n v="52"/>
    <n v="28"/>
    <d v="1945-02-15T00:00:00"/>
    <x v="45"/>
    <x v="0"/>
    <m/>
    <s v="Merlin 25"/>
    <s v="Between 4-1-1945 and 23-3-1945"/>
    <m/>
    <m/>
  </r>
  <r>
    <x v="28"/>
    <s v="986"/>
    <s v="SZ986"/>
    <x v="19"/>
    <d v="1945-01-04T00:00:00"/>
    <d v="1945-03-23T00:00:00"/>
    <n v="78"/>
    <n v="52"/>
    <n v="29"/>
    <d v="1945-02-16T12:00:00"/>
    <x v="45"/>
    <x v="0"/>
    <m/>
    <s v="Merlin 25"/>
    <s v="Between 4-1-1945 and 23-3-1945"/>
    <m/>
    <m/>
  </r>
  <r>
    <x v="28"/>
    <s v="987"/>
    <s v="SZ987"/>
    <x v="19"/>
    <d v="1945-01-04T00:00:00"/>
    <d v="1945-03-23T00:00:00"/>
    <n v="78"/>
    <n v="52"/>
    <n v="30"/>
    <d v="1945-02-18T00:00:00"/>
    <x v="45"/>
    <x v="0"/>
    <m/>
    <s v="Merlin 25"/>
    <s v="Between 4-1-1945 and 23-3-1945"/>
    <m/>
    <m/>
  </r>
  <r>
    <x v="28"/>
    <s v="988"/>
    <s v="SZ988"/>
    <x v="19"/>
    <d v="1945-01-04T00:00:00"/>
    <d v="1945-03-23T00:00:00"/>
    <n v="78"/>
    <n v="52"/>
    <n v="31"/>
    <d v="1945-02-19T12:00:00"/>
    <x v="45"/>
    <x v="0"/>
    <m/>
    <s v="Merlin 25"/>
    <s v="Between 4-1-1945 and 23-3-1945"/>
    <m/>
    <m/>
  </r>
  <r>
    <x v="28"/>
    <s v="989"/>
    <s v="SZ989"/>
    <x v="19"/>
    <d v="1945-01-04T00:00:00"/>
    <d v="1945-03-23T00:00:00"/>
    <n v="78"/>
    <n v="52"/>
    <n v="32"/>
    <d v="1945-02-21T00:00:00"/>
    <x v="45"/>
    <x v="0"/>
    <m/>
    <s v="Merlin 25"/>
    <s v="Between 4-1-1945 and 23-3-1945"/>
    <m/>
    <m/>
  </r>
  <r>
    <x v="28"/>
    <s v="990"/>
    <s v="SZ990"/>
    <x v="19"/>
    <d v="1945-01-04T00:00:00"/>
    <d v="1945-03-23T00:00:00"/>
    <n v="78"/>
    <n v="52"/>
    <n v="33"/>
    <d v="1945-02-22T12:00:00"/>
    <x v="45"/>
    <x v="0"/>
    <m/>
    <s v="Merlin 25"/>
    <s v="Between 4-1-1945 and 23-3-1945"/>
    <m/>
    <m/>
  </r>
  <r>
    <x v="28"/>
    <s v="991"/>
    <s v="SZ991"/>
    <x v="19"/>
    <d v="1945-01-04T00:00:00"/>
    <d v="1945-03-23T00:00:00"/>
    <n v="78"/>
    <n v="52"/>
    <n v="34"/>
    <d v="1945-02-24T00:00:00"/>
    <x v="45"/>
    <x v="0"/>
    <m/>
    <s v="Merlin 25"/>
    <s v="Between 4-1-1945 and 23-3-1945"/>
    <m/>
    <m/>
  </r>
  <r>
    <x v="28"/>
    <s v="992"/>
    <s v="SZ992"/>
    <x v="19"/>
    <d v="1945-01-04T00:00:00"/>
    <d v="1945-03-23T00:00:00"/>
    <n v="78"/>
    <n v="52"/>
    <n v="35"/>
    <d v="1945-02-25T12:00:00"/>
    <x v="45"/>
    <x v="0"/>
    <m/>
    <s v="Merlin 25"/>
    <s v="Between 4-1-1945 and 23-3-1945"/>
    <m/>
    <m/>
  </r>
  <r>
    <x v="28"/>
    <s v="993"/>
    <s v="SZ993"/>
    <x v="19"/>
    <d v="1945-01-04T00:00:00"/>
    <d v="1945-03-23T00:00:00"/>
    <n v="78"/>
    <n v="52"/>
    <n v="36"/>
    <d v="1945-02-27T00:00:00"/>
    <x v="45"/>
    <x v="0"/>
    <m/>
    <s v="Merlin 25"/>
    <s v="Between 4-1-1945 and 23-3-1945"/>
    <m/>
    <m/>
  </r>
  <r>
    <x v="28"/>
    <s v="994"/>
    <s v="SZ994"/>
    <x v="19"/>
    <d v="1945-01-04T00:00:00"/>
    <d v="1945-03-23T00:00:00"/>
    <n v="78"/>
    <n v="52"/>
    <n v="37"/>
    <d v="1945-02-28T12:00:00"/>
    <x v="45"/>
    <x v="0"/>
    <m/>
    <s v="Merlin 25"/>
    <s v="Between 4-1-1945 and 23-3-1945"/>
    <m/>
    <m/>
  </r>
  <r>
    <x v="28"/>
    <s v="995"/>
    <s v="SZ995"/>
    <x v="19"/>
    <d v="1945-01-04T00:00:00"/>
    <d v="1945-03-23T00:00:00"/>
    <n v="78"/>
    <n v="52"/>
    <n v="38"/>
    <d v="1945-03-02T00:00:00"/>
    <x v="46"/>
    <x v="0"/>
    <m/>
    <s v="Merlin 25"/>
    <s v="Between 4-1-1945 and 23-3-1945"/>
    <m/>
    <m/>
  </r>
  <r>
    <x v="28"/>
    <s v="996"/>
    <s v="SZ996"/>
    <x v="19"/>
    <d v="1945-01-04T00:00:00"/>
    <d v="1945-03-23T00:00:00"/>
    <n v="78"/>
    <n v="52"/>
    <n v="39"/>
    <d v="1945-03-03T12:00:00"/>
    <x v="46"/>
    <x v="0"/>
    <m/>
    <s v="Merlin 25"/>
    <s v="Between 4-1-1945 and 23-3-1945"/>
    <m/>
    <m/>
  </r>
  <r>
    <x v="28"/>
    <s v="997"/>
    <s v="SZ997"/>
    <x v="19"/>
    <d v="1945-01-04T00:00:00"/>
    <d v="1945-03-23T00:00:00"/>
    <n v="78"/>
    <n v="52"/>
    <n v="40"/>
    <d v="1945-03-05T00:00:00"/>
    <x v="46"/>
    <x v="0"/>
    <m/>
    <s v="Merlin 25"/>
    <s v="Between 4-1-1945 and 23-3-1945"/>
    <m/>
    <m/>
  </r>
  <r>
    <x v="28"/>
    <s v="998"/>
    <s v="SZ998"/>
    <x v="19"/>
    <d v="1945-01-04T00:00:00"/>
    <d v="1945-03-23T00:00:00"/>
    <n v="78"/>
    <n v="52"/>
    <n v="41"/>
    <d v="1945-03-06T12:00:00"/>
    <x v="46"/>
    <x v="0"/>
    <m/>
    <s v="Merlin 25"/>
    <s v="Between 4-1-1945 and 23-3-1945"/>
    <m/>
    <m/>
  </r>
  <r>
    <x v="28"/>
    <s v="999"/>
    <s v="SZ999"/>
    <x v="19"/>
    <d v="1945-01-04T00:00:00"/>
    <d v="1945-03-23T00:00:00"/>
    <n v="78"/>
    <n v="52"/>
    <n v="42"/>
    <d v="1945-03-08T00:00:00"/>
    <x v="46"/>
    <x v="0"/>
    <m/>
    <s v="Merlin 25"/>
    <s v="Between 4-1-1945 and 23-3-1945"/>
    <m/>
    <m/>
  </r>
  <r>
    <x v="29"/>
    <s v="113"/>
    <s v="TA113"/>
    <x v="19"/>
    <d v="1945-01-04T00:00:00"/>
    <d v="1945-03-23T00:00:00"/>
    <n v="78"/>
    <n v="52"/>
    <n v="43"/>
    <d v="1945-03-09T12:00:00"/>
    <x v="45"/>
    <x v="0"/>
    <m/>
    <s v="Merlin 25"/>
    <s v="Between 4-1-1945 and 23-3-1945"/>
    <m/>
    <m/>
  </r>
  <r>
    <x v="29"/>
    <s v="114"/>
    <s v="TA114"/>
    <x v="19"/>
    <d v="1945-01-04T00:00:00"/>
    <d v="1945-03-23T00:00:00"/>
    <n v="78"/>
    <n v="52"/>
    <n v="44"/>
    <d v="1945-03-11T00:00:00"/>
    <x v="45"/>
    <x v="0"/>
    <m/>
    <s v="Merlin 25"/>
    <s v="Between 4-1-1945 and 23-3-1945"/>
    <m/>
    <m/>
  </r>
  <r>
    <x v="29"/>
    <s v="115"/>
    <s v="TA115"/>
    <x v="19"/>
    <d v="1945-01-04T00:00:00"/>
    <d v="1945-03-23T00:00:00"/>
    <n v="78"/>
    <n v="52"/>
    <n v="45"/>
    <d v="1945-03-12T12:00:00"/>
    <x v="46"/>
    <x v="0"/>
    <m/>
    <s v="Merlin 25"/>
    <s v="Between 4-1-1945 and 23-3-1945"/>
    <m/>
    <m/>
  </r>
  <r>
    <x v="29"/>
    <s v="116"/>
    <s v="TA116"/>
    <x v="19"/>
    <d v="1945-01-04T00:00:00"/>
    <d v="1945-03-23T00:00:00"/>
    <n v="78"/>
    <n v="52"/>
    <n v="46"/>
    <d v="1945-03-14T00:00:00"/>
    <x v="46"/>
    <x v="0"/>
    <m/>
    <s v="Merlin 25"/>
    <s v="Between 4-1-1945 and 23-3-1945"/>
    <m/>
    <m/>
  </r>
  <r>
    <x v="29"/>
    <s v="117"/>
    <s v="TA117"/>
    <x v="19"/>
    <d v="1945-01-04T00:00:00"/>
    <d v="1945-03-23T00:00:00"/>
    <n v="78"/>
    <n v="52"/>
    <n v="47"/>
    <d v="1945-03-15T12:00:00"/>
    <x v="46"/>
    <x v="0"/>
    <m/>
    <s v="Merlin 25"/>
    <s v="Between 4-1-1945 and 23-3-1945"/>
    <m/>
    <m/>
  </r>
  <r>
    <x v="29"/>
    <s v="118"/>
    <s v="TA118"/>
    <x v="19"/>
    <d v="1945-01-04T00:00:00"/>
    <d v="1945-03-23T00:00:00"/>
    <n v="78"/>
    <n v="52"/>
    <n v="48"/>
    <d v="1945-03-17T00:00:00"/>
    <x v="46"/>
    <x v="0"/>
    <m/>
    <s v="Merlin 25"/>
    <s v="Between 4-1-1945 and 23-3-1945"/>
    <m/>
    <m/>
  </r>
  <r>
    <x v="29"/>
    <s v="119"/>
    <s v="TA119"/>
    <x v="19"/>
    <d v="1945-01-04T00:00:00"/>
    <d v="1945-03-23T00:00:00"/>
    <n v="78"/>
    <n v="52"/>
    <n v="49"/>
    <d v="1945-03-18T12:00:00"/>
    <x v="46"/>
    <x v="0"/>
    <m/>
    <s v="Merlin 25"/>
    <s v="Between 4-1-1945 and 23-3-1945"/>
    <m/>
    <m/>
  </r>
  <r>
    <x v="29"/>
    <s v="120"/>
    <s v="TA120"/>
    <x v="19"/>
    <d v="1945-01-04T00:00:00"/>
    <d v="1945-03-23T00:00:00"/>
    <n v="78"/>
    <n v="52"/>
    <n v="50"/>
    <d v="1945-03-20T00:00:00"/>
    <x v="46"/>
    <x v="0"/>
    <m/>
    <s v="Merlin 25"/>
    <s v="Between 4-1-1945 and 23-3-1945"/>
    <m/>
    <m/>
  </r>
  <r>
    <x v="29"/>
    <s v="121"/>
    <s v="TA121"/>
    <x v="19"/>
    <d v="1945-01-04T00:00:00"/>
    <d v="1945-03-23T00:00:00"/>
    <n v="78"/>
    <n v="52"/>
    <n v="51"/>
    <d v="1945-03-21T12:00:00"/>
    <x v="46"/>
    <x v="0"/>
    <m/>
    <s v="Merlin 25"/>
    <s v="Between 4-1-1945 and 23-3-1945"/>
    <m/>
    <m/>
  </r>
  <r>
    <x v="29"/>
    <s v="122"/>
    <s v="TA122"/>
    <x v="19"/>
    <d v="1945-01-04T00:00:00"/>
    <d v="1945-03-23T00:00:00"/>
    <n v="78"/>
    <n v="52"/>
    <n v="52"/>
    <d v="1945-03-23T00:00:00"/>
    <x v="46"/>
    <x v="0"/>
    <m/>
    <s v="Merlin 25"/>
    <s v="Between 4-1-1945 and 23-3-1945"/>
    <m/>
    <m/>
  </r>
  <r>
    <x v="29"/>
    <s v="123"/>
    <s v="TA123"/>
    <x v="33"/>
    <d v="1944-09-27T00:00:00"/>
    <d v="1945-09-19T00:00:00"/>
    <n v="357"/>
    <n v="180"/>
    <n v="1"/>
    <d v="1944-09-28T23:36:00"/>
    <x v="43"/>
    <x v="0"/>
    <m/>
    <s v="Merlin 25"/>
    <s v="Between 27-9-1944 and 19-9-1945"/>
    <m/>
    <m/>
  </r>
  <r>
    <x v="29"/>
    <s v="124"/>
    <s v="TA124"/>
    <x v="33"/>
    <d v="1944-09-27T00:00:00"/>
    <d v="1945-09-19T00:00:00"/>
    <n v="357"/>
    <n v="180"/>
    <n v="2"/>
    <d v="1944-09-30T23:12:00"/>
    <x v="43"/>
    <x v="0"/>
    <m/>
    <s v="Merlin 25"/>
    <s v="Between 27-9-1944 and 19-9-1945"/>
    <m/>
    <m/>
  </r>
  <r>
    <x v="29"/>
    <s v="125"/>
    <s v="TA125"/>
    <x v="33"/>
    <d v="1944-09-27T00:00:00"/>
    <d v="1945-09-19T00:00:00"/>
    <n v="357"/>
    <n v="180"/>
    <n v="3"/>
    <d v="1944-10-02T22:48:00"/>
    <x v="43"/>
    <x v="0"/>
    <m/>
    <s v="Merlin 25"/>
    <s v="Between 27-9-1944 and 19-9-1945"/>
    <m/>
    <m/>
  </r>
  <r>
    <x v="29"/>
    <s v="126"/>
    <s v="TA126"/>
    <x v="33"/>
    <d v="1944-09-27T00:00:00"/>
    <d v="1945-09-19T00:00:00"/>
    <n v="357"/>
    <n v="180"/>
    <n v="4"/>
    <d v="1944-10-04T22:24:00"/>
    <x v="43"/>
    <x v="0"/>
    <m/>
    <s v="Merlin 25"/>
    <s v="Between 27-9-1944 and 19-9-1945"/>
    <m/>
    <m/>
  </r>
  <r>
    <x v="29"/>
    <s v="127"/>
    <s v="TA127"/>
    <x v="33"/>
    <d v="1944-09-27T00:00:00"/>
    <d v="1945-09-19T00:00:00"/>
    <n v="357"/>
    <n v="180"/>
    <n v="5"/>
    <d v="1944-10-06T22:00:00"/>
    <x v="43"/>
    <x v="0"/>
    <m/>
    <s v="Merlin 25"/>
    <s v="Between 27-9-1944 and 19-9-1945"/>
    <m/>
    <m/>
  </r>
  <r>
    <x v="29"/>
    <s v="128"/>
    <s v="TA128"/>
    <x v="33"/>
    <d v="1944-09-27T00:00:00"/>
    <d v="1945-09-19T00:00:00"/>
    <n v="357"/>
    <n v="180"/>
    <n v="6"/>
    <d v="1944-10-08T21:36:00"/>
    <x v="43"/>
    <x v="0"/>
    <m/>
    <s v="Merlin 25"/>
    <s v="Between 27-9-1944 and 19-9-1945"/>
    <m/>
    <m/>
  </r>
  <r>
    <x v="29"/>
    <s v="129"/>
    <s v="TA129"/>
    <x v="33"/>
    <d v="1944-09-27T00:00:00"/>
    <d v="1945-09-19T00:00:00"/>
    <n v="357"/>
    <n v="180"/>
    <n v="7"/>
    <d v="1944-10-10T21:12:00"/>
    <x v="43"/>
    <x v="0"/>
    <m/>
    <s v="Merlin 25"/>
    <s v="Between 27-9-1944 and 19-9-1945"/>
    <m/>
    <m/>
  </r>
  <r>
    <x v="29"/>
    <s v="130"/>
    <s v="TA130"/>
    <x v="33"/>
    <d v="1944-09-27T00:00:00"/>
    <d v="1945-09-19T00:00:00"/>
    <n v="357"/>
    <n v="180"/>
    <n v="8"/>
    <d v="1944-10-12T20:48:00"/>
    <x v="43"/>
    <x v="0"/>
    <m/>
    <s v="Merlin 25"/>
    <s v="Between 27-9-1944 and 19-9-1945"/>
    <m/>
    <m/>
  </r>
  <r>
    <x v="29"/>
    <s v="131"/>
    <s v="TA131"/>
    <x v="33"/>
    <d v="1944-09-27T00:00:00"/>
    <d v="1945-09-19T00:00:00"/>
    <n v="357"/>
    <n v="180"/>
    <n v="9"/>
    <d v="1944-10-14T20:24:00"/>
    <x v="43"/>
    <x v="0"/>
    <m/>
    <s v="Merlin 25"/>
    <s v="Between 27-9-1944 and 19-9-1945"/>
    <m/>
    <m/>
  </r>
  <r>
    <x v="29"/>
    <s v="132"/>
    <s v="TA132"/>
    <x v="33"/>
    <d v="1944-09-27T00:00:00"/>
    <d v="1945-09-19T00:00:00"/>
    <n v="357"/>
    <n v="180"/>
    <n v="10"/>
    <d v="1944-10-16T20:00:00"/>
    <x v="43"/>
    <x v="0"/>
    <m/>
    <s v="Merlin 25"/>
    <s v="Between 27-9-1944 and 19-9-1945"/>
    <m/>
    <m/>
  </r>
  <r>
    <x v="29"/>
    <s v="133"/>
    <s v="TA133"/>
    <x v="33"/>
    <d v="1944-09-27T00:00:00"/>
    <d v="1945-09-19T00:00:00"/>
    <n v="357"/>
    <n v="180"/>
    <n v="11"/>
    <d v="1944-10-18T19:36:00"/>
    <x v="43"/>
    <x v="0"/>
    <m/>
    <s v="Merlin 25"/>
    <s v="Between 27-9-1944 and 19-9-1945"/>
    <m/>
    <m/>
  </r>
  <r>
    <x v="29"/>
    <s v="134"/>
    <s v="TA134"/>
    <x v="33"/>
    <d v="1944-09-27T00:00:00"/>
    <d v="1945-09-19T00:00:00"/>
    <n v="357"/>
    <n v="180"/>
    <n v="12"/>
    <d v="1944-10-20T19:12:00"/>
    <x v="44"/>
    <x v="0"/>
    <m/>
    <s v="Merlin 25"/>
    <s v="Between 27-9-1944 and 19-9-1945"/>
    <m/>
    <m/>
  </r>
  <r>
    <x v="29"/>
    <s v="135"/>
    <s v="TA135"/>
    <x v="33"/>
    <d v="1944-09-27T00:00:00"/>
    <d v="1945-09-19T00:00:00"/>
    <n v="357"/>
    <n v="180"/>
    <n v="13"/>
    <d v="1944-10-22T18:48:00"/>
    <x v="44"/>
    <x v="0"/>
    <m/>
    <s v="Merlin 25"/>
    <s v="Between 27-9-1944 and 19-9-1945"/>
    <m/>
    <m/>
  </r>
  <r>
    <x v="29"/>
    <s v="136"/>
    <s v="TA136"/>
    <x v="33"/>
    <d v="1944-09-27T00:00:00"/>
    <d v="1945-09-19T00:00:00"/>
    <n v="357"/>
    <n v="180"/>
    <n v="14"/>
    <d v="1944-10-24T18:24:00"/>
    <x v="44"/>
    <x v="0"/>
    <m/>
    <s v="Merlin 25"/>
    <s v="Between 27-9-1944 and 19-9-1945"/>
    <m/>
    <m/>
  </r>
  <r>
    <x v="29"/>
    <s v="137"/>
    <s v="TA137"/>
    <x v="33"/>
    <d v="1944-09-27T00:00:00"/>
    <d v="1945-09-19T00:00:00"/>
    <n v="357"/>
    <n v="180"/>
    <n v="15"/>
    <d v="1944-10-26T18:00:00"/>
    <x v="44"/>
    <x v="0"/>
    <m/>
    <s v="Merlin 25"/>
    <s v="Between 27-9-1944 and 19-9-1945"/>
    <m/>
    <m/>
  </r>
  <r>
    <x v="29"/>
    <s v="138"/>
    <s v="TA138"/>
    <x v="33"/>
    <d v="1944-09-27T00:00:00"/>
    <d v="1945-09-19T00:00:00"/>
    <n v="357"/>
    <n v="180"/>
    <n v="16"/>
    <d v="1944-10-28T17:36:00"/>
    <x v="44"/>
    <x v="0"/>
    <m/>
    <s v="Merlin 25"/>
    <s v="Between 27-9-1944 and 19-9-1945"/>
    <m/>
    <m/>
  </r>
  <r>
    <x v="29"/>
    <s v="139"/>
    <s v="TA139"/>
    <x v="33"/>
    <d v="1944-09-27T00:00:00"/>
    <d v="1945-09-19T00:00:00"/>
    <n v="357"/>
    <n v="180"/>
    <n v="17"/>
    <d v="1944-10-30T17:12:00"/>
    <x v="44"/>
    <x v="0"/>
    <m/>
    <s v="Merlin 25"/>
    <s v="Between 27-9-1944 and 19-9-1945"/>
    <m/>
    <m/>
  </r>
  <r>
    <x v="29"/>
    <s v="140"/>
    <s v="TA140"/>
    <x v="33"/>
    <d v="1944-09-27T00:00:00"/>
    <d v="1945-09-19T00:00:00"/>
    <n v="357"/>
    <n v="180"/>
    <n v="18"/>
    <d v="1944-11-01T16:48:00"/>
    <x v="44"/>
    <x v="0"/>
    <m/>
    <s v="Merlin 25"/>
    <s v="Between 27-9-1944 and 19-9-1945"/>
    <m/>
    <m/>
  </r>
  <r>
    <x v="29"/>
    <s v="141"/>
    <s v="TA141"/>
    <x v="33"/>
    <d v="1944-09-27T00:00:00"/>
    <d v="1945-09-19T00:00:00"/>
    <n v="357"/>
    <n v="180"/>
    <n v="19"/>
    <d v="1944-11-03T16:24:00"/>
    <x v="44"/>
    <x v="0"/>
    <m/>
    <s v="Merlin 25"/>
    <s v="Between 27-9-1944 and 19-9-1945"/>
    <m/>
    <m/>
  </r>
  <r>
    <x v="29"/>
    <s v="142"/>
    <s v="TA142"/>
    <x v="33"/>
    <d v="1944-09-27T00:00:00"/>
    <d v="1945-09-19T00:00:00"/>
    <n v="357"/>
    <n v="180"/>
    <n v="20"/>
    <d v="1944-11-05T16:00:00"/>
    <x v="44"/>
    <x v="0"/>
    <m/>
    <s v="Merlin 25"/>
    <s v="Between 27-9-1944 and 19-9-1945"/>
    <m/>
    <m/>
  </r>
  <r>
    <x v="29"/>
    <s v="143"/>
    <s v="TA143"/>
    <x v="33"/>
    <d v="1944-09-27T00:00:00"/>
    <d v="1945-09-19T00:00:00"/>
    <n v="357"/>
    <n v="180"/>
    <n v="21"/>
    <d v="1944-11-07T15:36:00"/>
    <x v="44"/>
    <x v="0"/>
    <m/>
    <s v="Merlin 25"/>
    <s v="Between 27-9-1944 and 19-9-1945"/>
    <m/>
    <m/>
  </r>
  <r>
    <x v="29"/>
    <s v="144"/>
    <s v="TA144"/>
    <x v="33"/>
    <d v="1944-09-27T00:00:00"/>
    <d v="1945-09-19T00:00:00"/>
    <n v="357"/>
    <n v="180"/>
    <n v="22"/>
    <d v="1944-11-09T15:12:00"/>
    <x v="44"/>
    <x v="0"/>
    <m/>
    <s v="Merlin 25"/>
    <s v="Between 27-9-1944 and 19-9-1945"/>
    <m/>
    <m/>
  </r>
  <r>
    <x v="29"/>
    <s v="145"/>
    <s v="TA145"/>
    <x v="33"/>
    <d v="1944-09-27T00:00:00"/>
    <d v="1945-09-19T00:00:00"/>
    <n v="357"/>
    <n v="180"/>
    <n v="23"/>
    <d v="1944-11-11T14:48:00"/>
    <x v="44"/>
    <x v="0"/>
    <m/>
    <s v="Merlin 25"/>
    <s v="Between 27-9-1944 and 19-9-1945"/>
    <m/>
    <m/>
  </r>
  <r>
    <x v="29"/>
    <s v="146"/>
    <s v="TA146"/>
    <x v="33"/>
    <d v="1944-09-27T00:00:00"/>
    <d v="1945-09-19T00:00:00"/>
    <n v="357"/>
    <n v="180"/>
    <n v="24"/>
    <d v="1944-11-13T14:24:00"/>
    <x v="48"/>
    <x v="0"/>
    <m/>
    <s v="Merlin 25"/>
    <s v="Between 27-9-1944 and 19-9-1945"/>
    <m/>
    <m/>
  </r>
  <r>
    <x v="29"/>
    <s v="147"/>
    <s v="TA147"/>
    <x v="33"/>
    <d v="1944-09-27T00:00:00"/>
    <d v="1945-09-19T00:00:00"/>
    <n v="357"/>
    <n v="180"/>
    <n v="25"/>
    <d v="1944-11-15T14:00:00"/>
    <x v="48"/>
    <x v="0"/>
    <m/>
    <s v="Merlin 25"/>
    <s v="Between 27-9-1944 and 19-9-1945"/>
    <m/>
    <m/>
  </r>
  <r>
    <x v="29"/>
    <s v="148"/>
    <s v="TA148"/>
    <x v="33"/>
    <d v="1944-09-27T00:00:00"/>
    <d v="1945-09-19T00:00:00"/>
    <n v="357"/>
    <n v="180"/>
    <n v="26"/>
    <d v="1944-11-17T13:36:00"/>
    <x v="48"/>
    <x v="0"/>
    <m/>
    <s v="Merlin 25"/>
    <s v="Between 27-9-1944 and 19-9-1945"/>
    <m/>
    <m/>
  </r>
  <r>
    <x v="29"/>
    <s v="149"/>
    <s v="TA149"/>
    <x v="33"/>
    <d v="1944-09-27T00:00:00"/>
    <d v="1945-09-19T00:00:00"/>
    <n v="357"/>
    <n v="180"/>
    <n v="27"/>
    <d v="1944-11-19T13:12:00"/>
    <x v="48"/>
    <x v="0"/>
    <m/>
    <s v="Merlin 25"/>
    <s v="Between 27-9-1944 and 19-9-1945"/>
    <m/>
    <m/>
  </r>
  <r>
    <x v="29"/>
    <s v="150"/>
    <s v="TA150"/>
    <x v="33"/>
    <d v="1944-09-27T00:00:00"/>
    <d v="1945-09-19T00:00:00"/>
    <n v="357"/>
    <n v="180"/>
    <n v="28"/>
    <d v="1944-11-21T12:48:00"/>
    <x v="48"/>
    <x v="0"/>
    <m/>
    <s v="Merlin 25"/>
    <s v="Between 27-9-1944 and 19-9-1945"/>
    <m/>
    <m/>
  </r>
  <r>
    <x v="29"/>
    <s v="151"/>
    <s v="TA151"/>
    <x v="33"/>
    <d v="1944-09-27T00:00:00"/>
    <d v="1945-09-19T00:00:00"/>
    <n v="357"/>
    <n v="180"/>
    <n v="29"/>
    <d v="1944-11-23T12:24:00"/>
    <x v="48"/>
    <x v="0"/>
    <m/>
    <s v="Merlin 25"/>
    <s v="Between 27-9-1944 and 19-9-1945"/>
    <m/>
    <m/>
  </r>
  <r>
    <x v="29"/>
    <s v="152"/>
    <s v="TA152"/>
    <x v="33"/>
    <d v="1944-09-27T00:00:00"/>
    <d v="1945-09-19T00:00:00"/>
    <n v="357"/>
    <n v="180"/>
    <n v="30"/>
    <d v="1944-11-25T12:00:00"/>
    <x v="48"/>
    <x v="0"/>
    <m/>
    <s v="Merlin 25"/>
    <s v="Between 27-9-1944 and 19-9-1945"/>
    <m/>
    <m/>
  </r>
  <r>
    <x v="29"/>
    <s v="153"/>
    <s v="TA153"/>
    <x v="33"/>
    <d v="1944-09-27T00:00:00"/>
    <d v="1945-09-19T00:00:00"/>
    <n v="357"/>
    <n v="180"/>
    <n v="31"/>
    <d v="1944-11-27T11:36:00"/>
    <x v="48"/>
    <x v="0"/>
    <m/>
    <s v="Merlin 25"/>
    <s v="Between 27-9-1944 and 19-9-1945"/>
    <m/>
    <m/>
  </r>
  <r>
    <x v="29"/>
    <s v="154"/>
    <s v="TA154"/>
    <x v="33"/>
    <d v="1944-09-27T00:00:00"/>
    <d v="1945-09-19T00:00:00"/>
    <n v="357"/>
    <n v="180"/>
    <n v="32"/>
    <d v="1944-11-29T11:12:00"/>
    <x v="48"/>
    <x v="0"/>
    <m/>
    <s v="Merlin 25"/>
    <s v="Between 27-9-1944 and 19-9-1945"/>
    <m/>
    <m/>
  </r>
  <r>
    <x v="29"/>
    <s v="155"/>
    <s v="TA155"/>
    <x v="33"/>
    <d v="1944-09-27T00:00:00"/>
    <d v="1945-09-19T00:00:00"/>
    <n v="357"/>
    <n v="180"/>
    <n v="33"/>
    <d v="1944-12-01T10:48:00"/>
    <x v="48"/>
    <x v="0"/>
    <m/>
    <s v="Merlin 25"/>
    <s v="Between 27-9-1944 and 19-9-1945"/>
    <m/>
    <m/>
  </r>
  <r>
    <x v="29"/>
    <s v="156"/>
    <s v="TA156"/>
    <x v="33"/>
    <d v="1944-09-27T00:00:00"/>
    <d v="1945-09-19T00:00:00"/>
    <n v="357"/>
    <n v="180"/>
    <n v="34"/>
    <d v="1944-12-03T10:24:00"/>
    <x v="48"/>
    <x v="0"/>
    <m/>
    <s v="Merlin 25"/>
    <s v="Between 27-9-1944 and 19-9-1945"/>
    <m/>
    <m/>
  </r>
  <r>
    <x v="29"/>
    <s v="169"/>
    <s v="TA169"/>
    <x v="33"/>
    <d v="1944-09-27T00:00:00"/>
    <d v="1945-09-19T00:00:00"/>
    <n v="357"/>
    <n v="180"/>
    <n v="35"/>
    <d v="1944-12-05T10:00:00"/>
    <x v="48"/>
    <x v="0"/>
    <m/>
    <s v="Merlin 25"/>
    <s v="Between 27-9-1944 and 19-9-1945"/>
    <m/>
    <m/>
  </r>
  <r>
    <x v="29"/>
    <s v="170"/>
    <s v="TA170"/>
    <x v="33"/>
    <d v="1944-09-27T00:00:00"/>
    <d v="1945-09-19T00:00:00"/>
    <n v="357"/>
    <n v="180"/>
    <n v="36"/>
    <d v="1944-12-07T09:36:00"/>
    <x v="48"/>
    <x v="0"/>
    <m/>
    <s v="Merlin 25"/>
    <s v="Between 27-9-1944 and 19-9-1945"/>
    <m/>
    <m/>
  </r>
  <r>
    <x v="29"/>
    <s v="171"/>
    <s v="TA171"/>
    <x v="33"/>
    <d v="1944-09-27T00:00:00"/>
    <d v="1945-09-19T00:00:00"/>
    <n v="357"/>
    <n v="180"/>
    <n v="37"/>
    <d v="1944-12-09T09:12:00"/>
    <x v="48"/>
    <x v="0"/>
    <m/>
    <s v="Merlin 25"/>
    <s v="Between 27-9-1944 and 19-9-1945"/>
    <m/>
    <m/>
  </r>
  <r>
    <x v="29"/>
    <s v="172"/>
    <s v="TA172"/>
    <x v="33"/>
    <d v="1944-09-27T00:00:00"/>
    <d v="1945-09-19T00:00:00"/>
    <n v="357"/>
    <n v="180"/>
    <n v="38"/>
    <d v="1944-12-11T08:48:00"/>
    <x v="48"/>
    <x v="0"/>
    <m/>
    <s v="Merlin 25"/>
    <s v="Between 27-9-1944 and 19-9-1945"/>
    <m/>
    <m/>
  </r>
  <r>
    <x v="29"/>
    <s v="173"/>
    <s v="TA173"/>
    <x v="33"/>
    <d v="1944-09-27T00:00:00"/>
    <d v="1945-09-19T00:00:00"/>
    <n v="357"/>
    <n v="180"/>
    <n v="39"/>
    <d v="1944-12-13T08:24:00"/>
    <x v="48"/>
    <x v="0"/>
    <m/>
    <s v="Merlin 25"/>
    <s v="Between 27-9-1944 and 19-9-1945"/>
    <m/>
    <m/>
  </r>
  <r>
    <x v="29"/>
    <s v="174"/>
    <s v="TA174"/>
    <x v="33"/>
    <d v="1944-09-27T00:00:00"/>
    <d v="1945-09-19T00:00:00"/>
    <n v="357"/>
    <n v="180"/>
    <n v="40"/>
    <d v="1944-12-15T08:00:00"/>
    <x v="48"/>
    <x v="0"/>
    <m/>
    <s v="Merlin 25"/>
    <s v="Between 27-9-1944 and 19-9-1945"/>
    <m/>
    <m/>
  </r>
  <r>
    <x v="29"/>
    <s v="175"/>
    <s v="TA175"/>
    <x v="33"/>
    <d v="1944-09-27T00:00:00"/>
    <d v="1945-09-19T00:00:00"/>
    <n v="357"/>
    <n v="180"/>
    <n v="41"/>
    <d v="1944-12-17T07:36:00"/>
    <x v="48"/>
    <x v="0"/>
    <m/>
    <s v="Merlin 25"/>
    <s v="Between 27-9-1944 and 19-9-1945"/>
    <m/>
    <m/>
  </r>
  <r>
    <x v="29"/>
    <s v="176"/>
    <s v="TA176"/>
    <x v="33"/>
    <d v="1944-09-27T00:00:00"/>
    <d v="1945-09-19T00:00:00"/>
    <n v="357"/>
    <n v="180"/>
    <n v="42"/>
    <d v="1944-12-19T07:12:00"/>
    <x v="48"/>
    <x v="0"/>
    <m/>
    <s v="Merlin 25"/>
    <s v="Between 27-9-1944 and 19-9-1945"/>
    <m/>
    <m/>
  </r>
  <r>
    <x v="29"/>
    <s v="177"/>
    <s v="TA177"/>
    <x v="33"/>
    <d v="1944-09-27T00:00:00"/>
    <d v="1945-09-19T00:00:00"/>
    <n v="357"/>
    <n v="180"/>
    <n v="43"/>
    <d v="1944-12-21T06:48:00"/>
    <x v="48"/>
    <x v="0"/>
    <m/>
    <s v="Merlin 25"/>
    <s v="Between 27-9-1944 and 19-9-1945"/>
    <m/>
    <m/>
  </r>
  <r>
    <x v="29"/>
    <s v="178"/>
    <s v="TA178"/>
    <x v="33"/>
    <d v="1944-09-27T00:00:00"/>
    <d v="1945-09-19T00:00:00"/>
    <n v="357"/>
    <n v="180"/>
    <n v="44"/>
    <d v="1944-12-23T06:24:00"/>
    <x v="48"/>
    <x v="0"/>
    <m/>
    <s v="Merlin 25"/>
    <s v="Between 27-9-1944 and 19-9-1945"/>
    <m/>
    <m/>
  </r>
  <r>
    <x v="29"/>
    <s v="179"/>
    <s v="TA179"/>
    <x v="33"/>
    <d v="1944-09-27T00:00:00"/>
    <d v="1945-09-19T00:00:00"/>
    <n v="357"/>
    <n v="180"/>
    <n v="45"/>
    <d v="1944-12-25T06:00:00"/>
    <x v="48"/>
    <x v="0"/>
    <m/>
    <s v="Merlin 25"/>
    <s v="Between 27-9-1944 and 19-9-1945"/>
    <m/>
    <m/>
  </r>
  <r>
    <x v="29"/>
    <s v="180"/>
    <s v="TA180"/>
    <x v="33"/>
    <d v="1944-09-27T00:00:00"/>
    <d v="1945-09-19T00:00:00"/>
    <n v="357"/>
    <n v="180"/>
    <n v="46"/>
    <d v="1944-12-27T05:36:00"/>
    <x v="45"/>
    <x v="0"/>
    <m/>
    <s v="Merlin 25"/>
    <s v="Between 27-9-1944 and 19-9-1945"/>
    <m/>
    <m/>
  </r>
  <r>
    <x v="29"/>
    <s v="181"/>
    <s v="TA181"/>
    <x v="33"/>
    <d v="1944-09-27T00:00:00"/>
    <d v="1945-09-19T00:00:00"/>
    <n v="357"/>
    <n v="180"/>
    <n v="47"/>
    <d v="1944-12-29T05:12:00"/>
    <x v="45"/>
    <x v="0"/>
    <m/>
    <s v="Merlin 25"/>
    <s v="Between 27-9-1944 and 19-9-1945"/>
    <m/>
    <m/>
  </r>
  <r>
    <x v="29"/>
    <s v="182"/>
    <s v="TA182"/>
    <x v="33"/>
    <d v="1944-09-27T00:00:00"/>
    <d v="1945-09-19T00:00:00"/>
    <n v="357"/>
    <n v="180"/>
    <n v="48"/>
    <d v="1944-12-31T04:48:00"/>
    <x v="45"/>
    <x v="0"/>
    <m/>
    <s v="Merlin 25"/>
    <s v="Between 27-9-1944 and 19-9-1945"/>
    <m/>
    <m/>
  </r>
  <r>
    <x v="29"/>
    <s v="183"/>
    <s v="TA183"/>
    <x v="33"/>
    <d v="1944-09-27T00:00:00"/>
    <d v="1945-09-19T00:00:00"/>
    <n v="357"/>
    <n v="180"/>
    <n v="49"/>
    <d v="1945-01-02T04:24:00"/>
    <x v="45"/>
    <x v="0"/>
    <m/>
    <s v="Merlin 25"/>
    <s v="Between 27-9-1944 and 19-9-1945"/>
    <m/>
    <m/>
  </r>
  <r>
    <x v="29"/>
    <s v="184"/>
    <s v="TA184"/>
    <x v="33"/>
    <d v="1944-09-27T00:00:00"/>
    <d v="1945-09-19T00:00:00"/>
    <n v="357"/>
    <n v="180"/>
    <n v="50"/>
    <d v="1945-01-04T04:00:00"/>
    <x v="45"/>
    <x v="0"/>
    <m/>
    <s v="Merlin 25"/>
    <s v="Between 27-9-1944 and 19-9-1945"/>
    <m/>
    <m/>
  </r>
  <r>
    <x v="29"/>
    <s v="185"/>
    <s v="TA185"/>
    <x v="33"/>
    <d v="1944-09-27T00:00:00"/>
    <d v="1945-09-19T00:00:00"/>
    <n v="357"/>
    <n v="180"/>
    <n v="51"/>
    <d v="1945-01-06T03:36:00"/>
    <x v="45"/>
    <x v="0"/>
    <m/>
    <s v="Merlin 25"/>
    <s v="Between 27-9-1944 and 19-9-1945"/>
    <m/>
    <m/>
  </r>
  <r>
    <x v="29"/>
    <s v="186"/>
    <s v="TA186"/>
    <x v="33"/>
    <d v="1944-09-27T00:00:00"/>
    <d v="1945-09-19T00:00:00"/>
    <n v="357"/>
    <n v="180"/>
    <n v="52"/>
    <d v="1945-01-08T03:12:00"/>
    <x v="45"/>
    <x v="0"/>
    <m/>
    <s v="Merlin 25"/>
    <s v="Between 27-9-1944 and 19-9-1945"/>
    <m/>
    <m/>
  </r>
  <r>
    <x v="29"/>
    <s v="187"/>
    <s v="TA187"/>
    <x v="33"/>
    <d v="1944-09-27T00:00:00"/>
    <d v="1945-09-19T00:00:00"/>
    <n v="357"/>
    <n v="180"/>
    <n v="53"/>
    <d v="1945-01-10T02:48:00"/>
    <x v="45"/>
    <x v="0"/>
    <m/>
    <s v="Merlin 25"/>
    <s v="Between 27-9-1944 and 19-9-1945"/>
    <m/>
    <m/>
  </r>
  <r>
    <x v="29"/>
    <s v="188"/>
    <s v="TA188"/>
    <x v="33"/>
    <d v="1944-09-27T00:00:00"/>
    <d v="1945-09-19T00:00:00"/>
    <n v="357"/>
    <n v="180"/>
    <n v="54"/>
    <d v="1945-01-12T02:24:00"/>
    <x v="45"/>
    <x v="0"/>
    <m/>
    <s v="Merlin 25"/>
    <s v="Between 27-9-1944 and 19-9-1945"/>
    <m/>
    <m/>
  </r>
  <r>
    <x v="29"/>
    <s v="189"/>
    <s v="TA189"/>
    <x v="33"/>
    <d v="1944-09-27T00:00:00"/>
    <d v="1945-09-19T00:00:00"/>
    <n v="357"/>
    <n v="180"/>
    <n v="55"/>
    <d v="1945-01-14T02:00:00"/>
    <x v="45"/>
    <x v="0"/>
    <m/>
    <s v="Merlin 25"/>
    <s v="Between 27-9-1944 and 19-9-1945"/>
    <m/>
    <m/>
  </r>
  <r>
    <x v="29"/>
    <s v="190"/>
    <s v="TA190"/>
    <x v="33"/>
    <d v="1944-09-27T00:00:00"/>
    <d v="1945-09-19T00:00:00"/>
    <n v="357"/>
    <n v="180"/>
    <n v="56"/>
    <d v="1945-01-16T01:36:00"/>
    <x v="45"/>
    <x v="0"/>
    <m/>
    <s v="Merlin 25"/>
    <s v="Between 27-9-1944 and 19-9-1945"/>
    <m/>
    <m/>
  </r>
  <r>
    <x v="29"/>
    <s v="191"/>
    <s v="TA191"/>
    <x v="33"/>
    <d v="1944-09-27T00:00:00"/>
    <d v="1945-09-19T00:00:00"/>
    <n v="357"/>
    <n v="180"/>
    <n v="57"/>
    <d v="1945-01-18T01:12:00"/>
    <x v="45"/>
    <x v="0"/>
    <m/>
    <s v="Merlin 25"/>
    <s v="Between 27-9-1944 and 19-9-1945"/>
    <m/>
    <m/>
  </r>
  <r>
    <x v="29"/>
    <s v="192"/>
    <s v="TA192"/>
    <x v="33"/>
    <d v="1944-09-27T00:00:00"/>
    <d v="1945-09-19T00:00:00"/>
    <n v="357"/>
    <n v="180"/>
    <n v="58"/>
    <d v="1945-01-20T00:48:00"/>
    <x v="45"/>
    <x v="0"/>
    <m/>
    <s v="Merlin 25"/>
    <s v="Between 27-9-1944 and 19-9-1945"/>
    <m/>
    <m/>
  </r>
  <r>
    <x v="29"/>
    <s v="193"/>
    <s v="TA193"/>
    <x v="33"/>
    <d v="1944-09-27T00:00:00"/>
    <d v="1945-09-19T00:00:00"/>
    <n v="357"/>
    <n v="180"/>
    <n v="59"/>
    <d v="1945-01-22T00:24:00"/>
    <x v="45"/>
    <x v="0"/>
    <m/>
    <s v="Merlin 25"/>
    <s v="Between 27-9-1944 and 19-9-1945"/>
    <m/>
    <m/>
  </r>
  <r>
    <x v="29"/>
    <s v="194"/>
    <s v="TA194"/>
    <x v="33"/>
    <d v="1944-09-27T00:00:00"/>
    <d v="1945-09-19T00:00:00"/>
    <n v="357"/>
    <n v="180"/>
    <n v="60"/>
    <d v="1945-01-24T00:00:00"/>
    <x v="45"/>
    <x v="0"/>
    <m/>
    <s v="Merlin 25"/>
    <s v="Between 27-9-1944 and 19-9-1945"/>
    <m/>
    <m/>
  </r>
  <r>
    <x v="29"/>
    <s v="195"/>
    <s v="TA195"/>
    <x v="33"/>
    <d v="1944-09-27T00:00:00"/>
    <d v="1945-09-19T00:00:00"/>
    <n v="357"/>
    <n v="180"/>
    <n v="61"/>
    <d v="1945-01-25T23:36:00"/>
    <x v="45"/>
    <x v="0"/>
    <m/>
    <s v="Merlin 25"/>
    <s v="Between 27-9-1944 and 19-9-1945"/>
    <m/>
    <m/>
  </r>
  <r>
    <x v="29"/>
    <s v="196"/>
    <s v="TA196"/>
    <x v="33"/>
    <d v="1944-09-27T00:00:00"/>
    <d v="1945-09-19T00:00:00"/>
    <n v="357"/>
    <n v="180"/>
    <n v="62"/>
    <d v="1945-01-27T23:12:00"/>
    <x v="45"/>
    <x v="0"/>
    <m/>
    <s v="Merlin 25"/>
    <s v="Between 27-9-1944 and 19-9-1945"/>
    <m/>
    <m/>
  </r>
  <r>
    <x v="29"/>
    <s v="197"/>
    <s v="TA197"/>
    <x v="33"/>
    <d v="1944-09-27T00:00:00"/>
    <d v="1945-09-19T00:00:00"/>
    <n v="357"/>
    <n v="180"/>
    <n v="63"/>
    <d v="1945-01-29T22:48:00"/>
    <x v="45"/>
    <x v="0"/>
    <m/>
    <s v="Merlin 25"/>
    <s v="Between 27-9-1944 and 19-9-1945"/>
    <m/>
    <m/>
  </r>
  <r>
    <x v="29"/>
    <s v="198"/>
    <s v="TA198"/>
    <x v="33"/>
    <d v="1944-09-27T00:00:00"/>
    <d v="1945-09-19T00:00:00"/>
    <n v="357"/>
    <n v="180"/>
    <n v="64"/>
    <d v="1945-01-31T22:24:00"/>
    <x v="45"/>
    <x v="0"/>
    <m/>
    <s v="Merlin 25"/>
    <s v="Between 27-9-1944 and 19-9-1945"/>
    <m/>
    <m/>
  </r>
  <r>
    <x v="29"/>
    <s v="215"/>
    <s v="TA215"/>
    <x v="33"/>
    <d v="1944-09-27T00:00:00"/>
    <d v="1945-09-19T00:00:00"/>
    <n v="357"/>
    <n v="180"/>
    <n v="65"/>
    <d v="1945-02-02T22:00:00"/>
    <x v="45"/>
    <x v="0"/>
    <m/>
    <s v="Merlin 25"/>
    <s v="Between 27-9-1944 and 19-9-1945"/>
    <m/>
    <m/>
  </r>
  <r>
    <x v="29"/>
    <s v="216"/>
    <s v="TA216"/>
    <x v="33"/>
    <d v="1944-09-27T00:00:00"/>
    <d v="1945-09-19T00:00:00"/>
    <n v="357"/>
    <n v="180"/>
    <n v="66"/>
    <d v="1945-02-04T21:36:00"/>
    <x v="45"/>
    <x v="0"/>
    <m/>
    <s v="Merlin 25"/>
    <s v="Between 27-9-1944 and 19-9-1945"/>
    <m/>
    <m/>
  </r>
  <r>
    <x v="29"/>
    <s v="217"/>
    <s v="TA217"/>
    <x v="33"/>
    <d v="1944-09-27T00:00:00"/>
    <d v="1945-09-19T00:00:00"/>
    <n v="357"/>
    <n v="180"/>
    <n v="67"/>
    <d v="1945-02-06T21:12:00"/>
    <x v="45"/>
    <x v="0"/>
    <m/>
    <s v="Merlin 25"/>
    <s v="Between 27-9-1944 and 19-9-1945"/>
    <m/>
    <m/>
  </r>
  <r>
    <x v="29"/>
    <s v="218"/>
    <s v="TA218"/>
    <x v="33"/>
    <d v="1944-09-27T00:00:00"/>
    <d v="1945-09-19T00:00:00"/>
    <n v="357"/>
    <n v="180"/>
    <n v="68"/>
    <d v="1945-02-08T20:48:00"/>
    <x v="46"/>
    <x v="0"/>
    <m/>
    <s v="Merlin 25"/>
    <s v="Between 27-9-1944 and 19-9-1945"/>
    <m/>
    <m/>
  </r>
  <r>
    <x v="29"/>
    <s v="219"/>
    <s v="TA219"/>
    <x v="33"/>
    <d v="1944-09-27T00:00:00"/>
    <d v="1945-09-19T00:00:00"/>
    <n v="357"/>
    <n v="180"/>
    <n v="69"/>
    <d v="1945-02-10T20:24:00"/>
    <x v="46"/>
    <x v="0"/>
    <m/>
    <s v="Merlin 25"/>
    <s v="Between 27-9-1944 and 19-9-1945"/>
    <m/>
    <m/>
  </r>
  <r>
    <x v="29"/>
    <s v="220"/>
    <s v="TA220"/>
    <x v="33"/>
    <d v="1944-09-27T00:00:00"/>
    <d v="1945-09-19T00:00:00"/>
    <n v="357"/>
    <n v="180"/>
    <n v="70"/>
    <d v="1945-02-12T20:00:00"/>
    <x v="46"/>
    <x v="0"/>
    <m/>
    <s v="Merlin 25"/>
    <s v="Between 27-9-1944 and 19-9-1945"/>
    <m/>
    <m/>
  </r>
  <r>
    <x v="29"/>
    <s v="221"/>
    <s v="TA221"/>
    <x v="33"/>
    <d v="1944-09-27T00:00:00"/>
    <d v="1945-09-19T00:00:00"/>
    <n v="357"/>
    <n v="180"/>
    <n v="71"/>
    <d v="1945-02-14T19:36:00"/>
    <x v="46"/>
    <x v="0"/>
    <m/>
    <s v="Merlin 25"/>
    <s v="Between 27-9-1944 and 19-9-1945"/>
    <m/>
    <m/>
  </r>
  <r>
    <x v="29"/>
    <s v="222"/>
    <s v="TA222"/>
    <x v="33"/>
    <d v="1944-09-27T00:00:00"/>
    <d v="1945-09-19T00:00:00"/>
    <n v="357"/>
    <n v="180"/>
    <n v="72"/>
    <d v="1945-02-16T19:12:00"/>
    <x v="46"/>
    <x v="0"/>
    <m/>
    <s v="Merlin 25"/>
    <s v="Between 27-9-1944 and 19-9-1945"/>
    <m/>
    <m/>
  </r>
  <r>
    <x v="29"/>
    <s v="223"/>
    <s v="TA223"/>
    <x v="33"/>
    <d v="1944-09-27T00:00:00"/>
    <d v="1945-09-19T00:00:00"/>
    <n v="357"/>
    <n v="180"/>
    <n v="73"/>
    <d v="1945-02-18T18:48:00"/>
    <x v="46"/>
    <x v="0"/>
    <m/>
    <s v="Merlin 25"/>
    <s v="Between 27-9-1944 and 19-9-1945"/>
    <m/>
    <m/>
  </r>
  <r>
    <x v="29"/>
    <s v="224"/>
    <s v="TA224"/>
    <x v="33"/>
    <d v="1944-09-27T00:00:00"/>
    <d v="1945-09-19T00:00:00"/>
    <n v="357"/>
    <n v="180"/>
    <n v="74"/>
    <d v="1945-02-20T18:24:00"/>
    <x v="46"/>
    <x v="0"/>
    <m/>
    <s v="Merlin 25"/>
    <s v="Between 27-9-1944 and 19-9-1945"/>
    <m/>
    <m/>
  </r>
  <r>
    <x v="29"/>
    <s v="225"/>
    <s v="TA225"/>
    <x v="33"/>
    <d v="1944-09-27T00:00:00"/>
    <d v="1945-09-19T00:00:00"/>
    <n v="357"/>
    <n v="180"/>
    <n v="75"/>
    <d v="1945-02-22T18:00:00"/>
    <x v="46"/>
    <x v="0"/>
    <m/>
    <s v="Merlin 25"/>
    <s v="Between 27-9-1944 and 19-9-1945"/>
    <m/>
    <m/>
  </r>
  <r>
    <x v="29"/>
    <s v="226"/>
    <s v="TA226"/>
    <x v="33"/>
    <d v="1944-09-27T00:00:00"/>
    <d v="1945-09-19T00:00:00"/>
    <n v="357"/>
    <n v="180"/>
    <n v="76"/>
    <d v="1945-02-24T17:36:00"/>
    <x v="46"/>
    <x v="0"/>
    <m/>
    <s v="Merlin 25"/>
    <s v="Between 27-9-1944 and 19-9-1945"/>
    <m/>
    <m/>
  </r>
  <r>
    <x v="29"/>
    <s v="227"/>
    <s v="TA227"/>
    <x v="33"/>
    <d v="1944-09-27T00:00:00"/>
    <d v="1945-09-19T00:00:00"/>
    <n v="357"/>
    <n v="180"/>
    <n v="77"/>
    <d v="1945-02-26T17:12:00"/>
    <x v="46"/>
    <x v="0"/>
    <m/>
    <s v="Merlin 25"/>
    <s v="Between 27-9-1944 and 19-9-1945"/>
    <m/>
    <m/>
  </r>
  <r>
    <x v="29"/>
    <s v="228"/>
    <s v="TA228"/>
    <x v="33"/>
    <d v="1944-09-27T00:00:00"/>
    <d v="1945-09-19T00:00:00"/>
    <n v="357"/>
    <n v="180"/>
    <n v="78"/>
    <d v="1945-02-28T16:48:00"/>
    <x v="46"/>
    <x v="0"/>
    <m/>
    <s v="Merlin 25"/>
    <s v="Between 27-9-1944 and 19-9-1945"/>
    <m/>
    <m/>
  </r>
  <r>
    <x v="29"/>
    <s v="229"/>
    <s v="TA229"/>
    <x v="33"/>
    <d v="1944-09-27T00:00:00"/>
    <d v="1945-09-19T00:00:00"/>
    <n v="357"/>
    <n v="180"/>
    <n v="79"/>
    <d v="1945-03-02T16:24:00"/>
    <x v="46"/>
    <x v="0"/>
    <m/>
    <s v="Merlin 25"/>
    <s v="Between 27-9-1944 and 19-9-1945"/>
    <m/>
    <m/>
  </r>
  <r>
    <x v="29"/>
    <s v="230"/>
    <s v="TA230"/>
    <x v="33"/>
    <d v="1944-09-27T00:00:00"/>
    <d v="1945-09-19T00:00:00"/>
    <n v="357"/>
    <n v="180"/>
    <n v="80"/>
    <d v="1945-03-04T16:00:00"/>
    <x v="46"/>
    <x v="0"/>
    <m/>
    <s v="Merlin 25"/>
    <s v="Between 27-9-1944 and 19-9-1945"/>
    <m/>
    <m/>
  </r>
  <r>
    <x v="29"/>
    <s v="231"/>
    <s v="TA231"/>
    <x v="33"/>
    <d v="1944-09-27T00:00:00"/>
    <d v="1945-09-19T00:00:00"/>
    <n v="357"/>
    <n v="180"/>
    <n v="81"/>
    <d v="1945-03-06T15:36:00"/>
    <x v="46"/>
    <x v="0"/>
    <m/>
    <s v="Merlin 25"/>
    <s v="Between 27-9-1944 and 19-9-1945"/>
    <m/>
    <m/>
  </r>
  <r>
    <x v="29"/>
    <s v="232"/>
    <s v="TA232"/>
    <x v="33"/>
    <d v="1944-09-27T00:00:00"/>
    <d v="1945-09-19T00:00:00"/>
    <n v="357"/>
    <n v="180"/>
    <n v="82"/>
    <d v="1945-03-08T15:12:00"/>
    <x v="46"/>
    <x v="0"/>
    <m/>
    <s v="Merlin 25"/>
    <s v="Between 27-9-1944 and 19-9-1945"/>
    <m/>
    <m/>
  </r>
  <r>
    <x v="29"/>
    <s v="233"/>
    <s v="TA233"/>
    <x v="33"/>
    <d v="1944-09-27T00:00:00"/>
    <d v="1945-09-19T00:00:00"/>
    <n v="357"/>
    <n v="180"/>
    <n v="83"/>
    <d v="1945-03-10T14:48:00"/>
    <x v="46"/>
    <x v="0"/>
    <m/>
    <s v="Merlin 25"/>
    <s v="Between 27-9-1944 and 19-9-1945"/>
    <m/>
    <m/>
  </r>
  <r>
    <x v="29"/>
    <s v="234"/>
    <s v="TA234"/>
    <x v="33"/>
    <d v="1944-09-27T00:00:00"/>
    <d v="1945-09-19T00:00:00"/>
    <n v="357"/>
    <n v="180"/>
    <n v="84"/>
    <d v="1945-03-12T14:24:00"/>
    <x v="46"/>
    <x v="0"/>
    <m/>
    <s v="Merlin 25"/>
    <s v="Between 27-9-1944 and 19-9-1945"/>
    <m/>
    <m/>
  </r>
  <r>
    <x v="29"/>
    <s v="235"/>
    <s v="TA235"/>
    <x v="33"/>
    <d v="1944-09-27T00:00:00"/>
    <d v="1945-09-19T00:00:00"/>
    <n v="357"/>
    <n v="180"/>
    <n v="85"/>
    <d v="1945-03-14T14:00:00"/>
    <x v="46"/>
    <x v="0"/>
    <m/>
    <s v="Merlin 25"/>
    <s v="Between 27-9-1944 and 19-9-1945"/>
    <m/>
    <m/>
  </r>
  <r>
    <x v="29"/>
    <s v="236"/>
    <s v="TA236"/>
    <x v="33"/>
    <d v="1944-09-27T00:00:00"/>
    <d v="1945-09-19T00:00:00"/>
    <n v="357"/>
    <n v="180"/>
    <n v="86"/>
    <d v="1945-03-16T13:36:00"/>
    <x v="46"/>
    <x v="0"/>
    <m/>
    <s v="Merlin 25"/>
    <s v="Between 27-9-1944 and 19-9-1945"/>
    <m/>
    <m/>
  </r>
  <r>
    <x v="29"/>
    <s v="237"/>
    <s v="TA237"/>
    <x v="33"/>
    <d v="1944-09-27T00:00:00"/>
    <d v="1945-09-19T00:00:00"/>
    <n v="357"/>
    <n v="180"/>
    <n v="87"/>
    <d v="1945-03-18T13:12:00"/>
    <x v="46"/>
    <x v="0"/>
    <m/>
    <s v="Merlin 25"/>
    <s v="Between 27-9-1944 and 19-9-1945"/>
    <m/>
    <m/>
  </r>
  <r>
    <x v="29"/>
    <s v="238"/>
    <s v="TA238"/>
    <x v="33"/>
    <d v="1944-09-27T00:00:00"/>
    <d v="1945-09-19T00:00:00"/>
    <n v="357"/>
    <n v="180"/>
    <n v="88"/>
    <d v="1945-03-20T12:48:00"/>
    <x v="46"/>
    <x v="0"/>
    <m/>
    <s v="Merlin 25"/>
    <s v="Between 27-9-1944 and 19-9-1945"/>
    <m/>
    <m/>
  </r>
  <r>
    <x v="29"/>
    <s v="239"/>
    <s v="TA239"/>
    <x v="33"/>
    <d v="1944-09-27T00:00:00"/>
    <d v="1945-09-19T00:00:00"/>
    <n v="357"/>
    <n v="180"/>
    <n v="89"/>
    <d v="1945-03-22T12:24:00"/>
    <x v="46"/>
    <x v="0"/>
    <m/>
    <s v="Merlin 25"/>
    <s v="Between 27-9-1944 and 19-9-1945"/>
    <m/>
    <m/>
  </r>
  <r>
    <x v="29"/>
    <s v="240"/>
    <s v="TA240"/>
    <x v="33"/>
    <d v="1944-09-27T00:00:00"/>
    <d v="1945-09-19T00:00:00"/>
    <n v="357"/>
    <n v="180"/>
    <n v="90"/>
    <d v="1945-03-24T12:00:00"/>
    <x v="46"/>
    <x v="0"/>
    <m/>
    <s v="Merlin 25"/>
    <s v="Between 27-9-1944 and 19-9-1945"/>
    <m/>
    <m/>
  </r>
  <r>
    <x v="29"/>
    <s v="241"/>
    <s v="TA241"/>
    <x v="33"/>
    <d v="1944-09-27T00:00:00"/>
    <d v="1945-09-19T00:00:00"/>
    <n v="357"/>
    <n v="180"/>
    <n v="91"/>
    <d v="1945-03-26T11:36:00"/>
    <x v="46"/>
    <x v="0"/>
    <m/>
    <s v="Merlin 25"/>
    <s v="Between 27-9-1944 and 19-9-1945"/>
    <m/>
    <m/>
  </r>
  <r>
    <x v="29"/>
    <s v="242"/>
    <s v="TA242"/>
    <x v="33"/>
    <d v="1944-09-27T00:00:00"/>
    <d v="1945-09-19T00:00:00"/>
    <n v="357"/>
    <n v="180"/>
    <n v="92"/>
    <d v="1945-03-28T11:12:00"/>
    <x v="46"/>
    <x v="0"/>
    <m/>
    <s v="Merlin 25"/>
    <s v="Between 27-9-1944 and 19-9-1945"/>
    <m/>
    <m/>
  </r>
  <r>
    <x v="29"/>
    <s v="243"/>
    <s v="TA243"/>
    <x v="33"/>
    <d v="1944-09-27T00:00:00"/>
    <d v="1945-09-19T00:00:00"/>
    <n v="357"/>
    <n v="180"/>
    <n v="93"/>
    <d v="1945-03-30T10:48:00"/>
    <x v="46"/>
    <x v="0"/>
    <m/>
    <s v="Merlin 25"/>
    <s v="Between 27-9-1944 and 19-9-1945"/>
    <m/>
    <m/>
  </r>
  <r>
    <x v="29"/>
    <s v="244"/>
    <s v="TA244"/>
    <x v="33"/>
    <d v="1944-09-27T00:00:00"/>
    <d v="1945-09-19T00:00:00"/>
    <n v="357"/>
    <n v="180"/>
    <n v="94"/>
    <d v="1945-04-01T10:24:00"/>
    <x v="46"/>
    <x v="0"/>
    <m/>
    <s v="Merlin 25"/>
    <s v="Between 27-9-1944 and 19-9-1945"/>
    <m/>
    <m/>
  </r>
  <r>
    <x v="29"/>
    <s v="245"/>
    <s v="TA245"/>
    <x v="33"/>
    <d v="1944-09-27T00:00:00"/>
    <d v="1945-09-19T00:00:00"/>
    <n v="357"/>
    <n v="180"/>
    <n v="95"/>
    <d v="1945-04-03T10:00:00"/>
    <x v="46"/>
    <x v="0"/>
    <m/>
    <s v="Merlin 25"/>
    <s v="Between 27-9-1944 and 19-9-1945"/>
    <m/>
    <m/>
  </r>
  <r>
    <x v="29"/>
    <s v="246"/>
    <s v="TA246"/>
    <x v="33"/>
    <d v="1944-09-27T00:00:00"/>
    <d v="1945-09-19T00:00:00"/>
    <n v="357"/>
    <n v="180"/>
    <n v="96"/>
    <d v="1945-04-05T09:36:00"/>
    <x v="46"/>
    <x v="0"/>
    <m/>
    <s v="Merlin 25"/>
    <s v="Between 27-9-1944 and 19-9-1945"/>
    <m/>
    <m/>
  </r>
  <r>
    <x v="29"/>
    <s v="247"/>
    <s v="TA247"/>
    <x v="33"/>
    <d v="1944-09-27T00:00:00"/>
    <d v="1945-09-19T00:00:00"/>
    <n v="357"/>
    <n v="180"/>
    <n v="97"/>
    <d v="1945-04-07T09:12:00"/>
    <x v="46"/>
    <x v="0"/>
    <m/>
    <s v="Merlin 25"/>
    <s v="Between 27-9-1944 and 19-9-1945"/>
    <m/>
    <m/>
  </r>
  <r>
    <x v="29"/>
    <s v="248"/>
    <s v="TA248"/>
    <x v="33"/>
    <d v="1944-09-27T00:00:00"/>
    <d v="1945-09-19T00:00:00"/>
    <n v="357"/>
    <n v="180"/>
    <n v="98"/>
    <d v="1945-04-09T08:48:00"/>
    <x v="46"/>
    <x v="0"/>
    <m/>
    <s v="Merlin 25"/>
    <s v="Between 27-9-1944 and 19-9-1945"/>
    <m/>
    <m/>
  </r>
  <r>
    <x v="29"/>
    <s v="249"/>
    <s v="TA249"/>
    <x v="33"/>
    <d v="1944-09-27T00:00:00"/>
    <d v="1945-09-19T00:00:00"/>
    <n v="357"/>
    <n v="180"/>
    <n v="99"/>
    <d v="1945-04-11T08:24:00"/>
    <x v="46"/>
    <x v="0"/>
    <m/>
    <s v="Merlin 25"/>
    <s v="Between 27-9-1944 and 19-9-1945"/>
    <m/>
    <m/>
  </r>
  <r>
    <x v="29"/>
    <s v="263"/>
    <s v="TA263"/>
    <x v="33"/>
    <d v="1944-09-27T00:00:00"/>
    <d v="1945-09-19T00:00:00"/>
    <n v="357"/>
    <n v="180"/>
    <n v="100"/>
    <d v="1945-04-13T08:00:00"/>
    <x v="46"/>
    <x v="0"/>
    <m/>
    <s v="Merlin 25"/>
    <s v="Between 27-9-1944 and 19-9-1945"/>
    <m/>
    <m/>
  </r>
  <r>
    <x v="29"/>
    <s v="264"/>
    <s v="TA264"/>
    <x v="33"/>
    <d v="1944-09-27T00:00:00"/>
    <d v="1945-09-19T00:00:00"/>
    <n v="357"/>
    <n v="180"/>
    <n v="101"/>
    <d v="1945-04-15T07:36:00"/>
    <x v="46"/>
    <x v="0"/>
    <m/>
    <s v="Merlin 25"/>
    <s v="Between 27-9-1944 and 19-9-1945"/>
    <m/>
    <m/>
  </r>
  <r>
    <x v="29"/>
    <s v="265"/>
    <s v="TA265"/>
    <x v="33"/>
    <d v="1944-09-27T00:00:00"/>
    <d v="1945-09-19T00:00:00"/>
    <n v="357"/>
    <n v="180"/>
    <n v="102"/>
    <d v="1945-04-17T07:12:00"/>
    <x v="46"/>
    <x v="0"/>
    <m/>
    <s v="Merlin 25"/>
    <s v="Between 27-9-1944 and 19-9-1945"/>
    <m/>
    <m/>
  </r>
  <r>
    <x v="29"/>
    <s v="266"/>
    <s v="TA266"/>
    <x v="33"/>
    <d v="1944-09-27T00:00:00"/>
    <d v="1945-09-19T00:00:00"/>
    <n v="357"/>
    <n v="180"/>
    <n v="103"/>
    <d v="1945-04-19T06:48:00"/>
    <x v="46"/>
    <x v="0"/>
    <m/>
    <s v="Merlin 25"/>
    <s v="Between 27-9-1944 and 19-9-1945"/>
    <m/>
    <m/>
  </r>
  <r>
    <x v="29"/>
    <s v="267"/>
    <s v="TA267"/>
    <x v="33"/>
    <d v="1944-09-27T00:00:00"/>
    <d v="1945-09-19T00:00:00"/>
    <n v="357"/>
    <n v="180"/>
    <n v="104"/>
    <d v="1945-04-21T06:24:00"/>
    <x v="46"/>
    <x v="0"/>
    <m/>
    <s v="Merlin 25"/>
    <s v="Between 27-9-1944 and 19-9-1945"/>
    <m/>
    <m/>
  </r>
  <r>
    <x v="29"/>
    <s v="268"/>
    <s v="TA268"/>
    <x v="33"/>
    <d v="1944-09-27T00:00:00"/>
    <d v="1945-09-19T00:00:00"/>
    <n v="357"/>
    <n v="180"/>
    <n v="105"/>
    <d v="1945-04-23T06:00:00"/>
    <x v="46"/>
    <x v="0"/>
    <m/>
    <s v="Merlin 25"/>
    <s v="Between 27-9-1944 and 19-9-1945"/>
    <m/>
    <m/>
  </r>
  <r>
    <x v="29"/>
    <s v="269"/>
    <s v="TA269"/>
    <x v="33"/>
    <d v="1944-09-27T00:00:00"/>
    <d v="1945-09-19T00:00:00"/>
    <n v="357"/>
    <n v="180"/>
    <n v="106"/>
    <d v="1945-04-25T05:36:00"/>
    <x v="46"/>
    <x v="0"/>
    <m/>
    <s v="Merlin 25"/>
    <s v="Between 27-9-1944 and 19-9-1945"/>
    <m/>
    <m/>
  </r>
  <r>
    <x v="29"/>
    <s v="270"/>
    <s v="TA270"/>
    <x v="33"/>
    <d v="1944-09-27T00:00:00"/>
    <d v="1945-09-19T00:00:00"/>
    <n v="357"/>
    <n v="180"/>
    <n v="107"/>
    <d v="1945-04-27T05:12:00"/>
    <x v="46"/>
    <x v="0"/>
    <m/>
    <s v="Merlin 25"/>
    <s v="Between 27-9-1944 and 19-9-1945"/>
    <m/>
    <m/>
  </r>
  <r>
    <x v="29"/>
    <s v="271"/>
    <s v="TA271"/>
    <x v="33"/>
    <d v="1944-09-27T00:00:00"/>
    <d v="1945-09-19T00:00:00"/>
    <n v="357"/>
    <n v="180"/>
    <n v="108"/>
    <d v="1945-04-29T04:48:00"/>
    <x v="46"/>
    <x v="0"/>
    <m/>
    <s v="Merlin 25"/>
    <s v="Between 27-9-1944 and 19-9-1945"/>
    <m/>
    <m/>
  </r>
  <r>
    <x v="29"/>
    <s v="272"/>
    <s v="TA272"/>
    <x v="33"/>
    <d v="1944-09-27T00:00:00"/>
    <d v="1945-09-19T00:00:00"/>
    <n v="357"/>
    <n v="180"/>
    <n v="109"/>
    <d v="1945-05-01T04:24:00"/>
    <x v="46"/>
    <x v="0"/>
    <m/>
    <s v="Merlin 25"/>
    <s v="Between 27-9-1944 and 19-9-1945"/>
    <m/>
    <m/>
  </r>
  <r>
    <x v="29"/>
    <s v="273"/>
    <s v="TA273"/>
    <x v="33"/>
    <d v="1944-09-27T00:00:00"/>
    <d v="1945-09-19T00:00:00"/>
    <n v="357"/>
    <n v="180"/>
    <n v="110"/>
    <d v="1945-05-03T04:00:00"/>
    <x v="46"/>
    <x v="0"/>
    <m/>
    <s v="Merlin 25"/>
    <s v="Between 27-9-1944 and 19-9-1945"/>
    <m/>
    <m/>
  </r>
  <r>
    <x v="29"/>
    <s v="274"/>
    <s v="TA274"/>
    <x v="33"/>
    <d v="1944-09-27T00:00:00"/>
    <d v="1945-09-19T00:00:00"/>
    <n v="357"/>
    <n v="180"/>
    <n v="111"/>
    <d v="1945-05-05T03:36:00"/>
    <x v="46"/>
    <x v="0"/>
    <m/>
    <s v="Merlin 25"/>
    <s v="Between 27-9-1944 and 19-9-1945"/>
    <m/>
    <m/>
  </r>
  <r>
    <x v="29"/>
    <s v="275"/>
    <s v="TA275"/>
    <x v="33"/>
    <d v="1944-09-27T00:00:00"/>
    <d v="1945-09-19T00:00:00"/>
    <n v="357"/>
    <n v="180"/>
    <n v="112"/>
    <d v="1945-05-07T03:12:00"/>
    <x v="46"/>
    <x v="0"/>
    <m/>
    <s v="Merlin 25"/>
    <s v="Between 27-9-1944 and 19-9-1945"/>
    <m/>
    <m/>
  </r>
  <r>
    <x v="29"/>
    <s v="276"/>
    <s v="TA276"/>
    <x v="33"/>
    <d v="1944-09-27T00:00:00"/>
    <d v="1945-09-19T00:00:00"/>
    <n v="357"/>
    <n v="180"/>
    <n v="113"/>
    <d v="1945-05-09T02:48:00"/>
    <x v="46"/>
    <x v="0"/>
    <m/>
    <s v="Merlin 25"/>
    <s v="Between 27-9-1944 and 19-9-1945"/>
    <m/>
    <m/>
  </r>
  <r>
    <x v="29"/>
    <s v="277"/>
    <s v="TA277"/>
    <x v="33"/>
    <d v="1944-09-27T00:00:00"/>
    <d v="1945-09-19T00:00:00"/>
    <n v="357"/>
    <n v="180"/>
    <n v="114"/>
    <d v="1945-05-11T02:24:00"/>
    <x v="47"/>
    <x v="0"/>
    <m/>
    <s v="Merlin 25"/>
    <s v="Between 27-9-1944 and 19-9-1945"/>
    <m/>
    <m/>
  </r>
  <r>
    <x v="29"/>
    <s v="278"/>
    <s v="TA278"/>
    <x v="33"/>
    <d v="1944-09-27T00:00:00"/>
    <d v="1945-09-19T00:00:00"/>
    <n v="357"/>
    <n v="180"/>
    <n v="115"/>
    <d v="1945-05-13T02:00:00"/>
    <x v="47"/>
    <x v="0"/>
    <m/>
    <s v="Merlin 25"/>
    <s v="Between 27-9-1944 and 19-9-1945"/>
    <m/>
    <m/>
  </r>
  <r>
    <x v="29"/>
    <s v="279"/>
    <s v="TA279"/>
    <x v="33"/>
    <d v="1944-09-27T00:00:00"/>
    <d v="1945-09-19T00:00:00"/>
    <n v="357"/>
    <n v="180"/>
    <n v="116"/>
    <d v="1945-05-15T01:36:00"/>
    <x v="47"/>
    <x v="0"/>
    <m/>
    <s v="Merlin 25"/>
    <s v="Between 27-9-1944 and 19-9-1945"/>
    <m/>
    <m/>
  </r>
  <r>
    <x v="29"/>
    <s v="280"/>
    <s v="TA280"/>
    <x v="33"/>
    <d v="1944-09-27T00:00:00"/>
    <d v="1945-09-19T00:00:00"/>
    <n v="357"/>
    <n v="180"/>
    <n v="117"/>
    <d v="1945-05-17T01:12:00"/>
    <x v="47"/>
    <x v="0"/>
    <m/>
    <s v="Merlin 25"/>
    <s v="Between 27-9-1944 and 19-9-1945"/>
    <m/>
    <m/>
  </r>
  <r>
    <x v="29"/>
    <s v="281"/>
    <s v="TA281"/>
    <x v="33"/>
    <d v="1944-09-27T00:00:00"/>
    <d v="1945-09-19T00:00:00"/>
    <n v="357"/>
    <n v="180"/>
    <n v="118"/>
    <d v="1945-05-19T00:48:00"/>
    <x v="47"/>
    <x v="0"/>
    <m/>
    <s v="Merlin 25"/>
    <s v="Between 27-9-1944 and 19-9-1945"/>
    <m/>
    <m/>
  </r>
  <r>
    <x v="29"/>
    <s v="282"/>
    <s v="TA282"/>
    <x v="33"/>
    <d v="1944-09-27T00:00:00"/>
    <d v="1945-09-19T00:00:00"/>
    <n v="357"/>
    <n v="180"/>
    <n v="119"/>
    <d v="1945-05-21T00:24:00"/>
    <x v="47"/>
    <x v="0"/>
    <m/>
    <s v="Merlin 25"/>
    <s v="Between 27-9-1944 and 19-9-1945"/>
    <m/>
    <m/>
  </r>
  <r>
    <x v="29"/>
    <s v="283"/>
    <s v="TA283"/>
    <x v="33"/>
    <d v="1944-09-27T00:00:00"/>
    <d v="1945-09-19T00:00:00"/>
    <n v="357"/>
    <n v="180"/>
    <n v="120"/>
    <d v="1945-05-23T00:00:00"/>
    <x v="47"/>
    <x v="0"/>
    <m/>
    <s v="Merlin 25"/>
    <s v="Between 27-9-1944 and 19-9-1945"/>
    <m/>
    <m/>
  </r>
  <r>
    <x v="29"/>
    <s v="284"/>
    <s v="TA284"/>
    <x v="33"/>
    <d v="1944-09-27T00:00:00"/>
    <d v="1945-09-19T00:00:00"/>
    <n v="357"/>
    <n v="180"/>
    <n v="121"/>
    <d v="1945-05-24T23:36:00"/>
    <x v="47"/>
    <x v="0"/>
    <m/>
    <s v="Merlin 25"/>
    <s v="Between 27-9-1944 and 19-9-1945"/>
    <m/>
    <m/>
  </r>
  <r>
    <x v="29"/>
    <s v="285"/>
    <s v="TA285"/>
    <x v="33"/>
    <d v="1944-09-27T00:00:00"/>
    <d v="1945-09-19T00:00:00"/>
    <n v="357"/>
    <n v="180"/>
    <n v="122"/>
    <d v="1945-05-26T23:12:00"/>
    <x v="47"/>
    <x v="0"/>
    <m/>
    <s v="Merlin 25"/>
    <s v="Between 27-9-1944 and 19-9-1945"/>
    <m/>
    <m/>
  </r>
  <r>
    <x v="29"/>
    <s v="286"/>
    <s v="TA286"/>
    <x v="33"/>
    <d v="1944-09-27T00:00:00"/>
    <d v="1945-09-19T00:00:00"/>
    <n v="357"/>
    <n v="180"/>
    <n v="123"/>
    <d v="1945-05-28T22:48:00"/>
    <x v="49"/>
    <x v="0"/>
    <m/>
    <s v="Merlin 25"/>
    <s v="Between 27-9-1944 and 19-9-1945"/>
    <m/>
    <m/>
  </r>
  <r>
    <x v="29"/>
    <s v="287"/>
    <s v="TA287"/>
    <x v="33"/>
    <d v="1944-09-27T00:00:00"/>
    <d v="1945-09-19T00:00:00"/>
    <n v="357"/>
    <n v="180"/>
    <n v="124"/>
    <d v="1945-05-30T22:24:00"/>
    <x v="49"/>
    <x v="0"/>
    <m/>
    <s v="Merlin 25"/>
    <s v="Between 27-9-1944 and 19-9-1945"/>
    <m/>
    <m/>
  </r>
  <r>
    <x v="29"/>
    <s v="288"/>
    <s v="TA288"/>
    <x v="33"/>
    <d v="1944-09-27T00:00:00"/>
    <d v="1945-09-19T00:00:00"/>
    <n v="357"/>
    <n v="180"/>
    <n v="125"/>
    <d v="1945-06-01T22:00:00"/>
    <x v="49"/>
    <x v="0"/>
    <m/>
    <s v="Merlin 25"/>
    <s v="Between 27-9-1944 and 19-9-1945"/>
    <m/>
    <m/>
  </r>
  <r>
    <x v="29"/>
    <s v="289"/>
    <s v="TA289"/>
    <x v="33"/>
    <d v="1944-09-27T00:00:00"/>
    <d v="1945-09-19T00:00:00"/>
    <n v="357"/>
    <n v="180"/>
    <n v="126"/>
    <d v="1945-06-03T21:36:00"/>
    <x v="49"/>
    <x v="0"/>
    <m/>
    <s v="Merlin 25"/>
    <s v="Between 27-9-1944 and 19-9-1945"/>
    <m/>
    <m/>
  </r>
  <r>
    <x v="29"/>
    <s v="290"/>
    <s v="TA290"/>
    <x v="33"/>
    <d v="1944-09-27T00:00:00"/>
    <d v="1945-09-19T00:00:00"/>
    <n v="357"/>
    <n v="180"/>
    <n v="127"/>
    <d v="1945-06-05T21:12:00"/>
    <x v="49"/>
    <x v="0"/>
    <m/>
    <s v="Merlin 25"/>
    <s v="Between 27-9-1944 and 19-9-1945"/>
    <m/>
    <m/>
  </r>
  <r>
    <x v="29"/>
    <s v="291"/>
    <s v="TA291"/>
    <x v="33"/>
    <d v="1944-09-27T00:00:00"/>
    <d v="1945-09-19T00:00:00"/>
    <n v="357"/>
    <n v="180"/>
    <n v="128"/>
    <d v="1945-06-07T20:48:00"/>
    <x v="49"/>
    <x v="0"/>
    <m/>
    <s v="Merlin 25"/>
    <s v="Between 27-9-1944 and 19-9-1945"/>
    <m/>
    <m/>
  </r>
  <r>
    <x v="29"/>
    <s v="292"/>
    <s v="TA292"/>
    <x v="33"/>
    <d v="1944-09-27T00:00:00"/>
    <d v="1945-09-19T00:00:00"/>
    <n v="357"/>
    <n v="180"/>
    <n v="129"/>
    <d v="1945-06-09T20:24:00"/>
    <x v="49"/>
    <x v="0"/>
    <m/>
    <s v="Merlin 25"/>
    <s v="Between 27-9-1944 and 19-9-1945"/>
    <m/>
    <m/>
  </r>
  <r>
    <x v="29"/>
    <s v="293"/>
    <s v="TA293"/>
    <x v="33"/>
    <d v="1944-09-27T00:00:00"/>
    <d v="1945-09-19T00:00:00"/>
    <n v="357"/>
    <n v="180"/>
    <n v="130"/>
    <d v="1945-06-11T20:00:00"/>
    <x v="49"/>
    <x v="0"/>
    <m/>
    <s v="Merlin 25"/>
    <s v="Between 27-9-1944 and 19-9-1945"/>
    <m/>
    <m/>
  </r>
  <r>
    <x v="29"/>
    <s v="294"/>
    <s v="TA294"/>
    <x v="33"/>
    <d v="1944-09-27T00:00:00"/>
    <d v="1945-09-19T00:00:00"/>
    <n v="357"/>
    <n v="180"/>
    <n v="131"/>
    <d v="1945-06-13T19:36:00"/>
    <x v="49"/>
    <x v="0"/>
    <m/>
    <s v="Merlin 25"/>
    <s v="Between 27-9-1944 and 19-9-1945"/>
    <m/>
    <m/>
  </r>
  <r>
    <x v="29"/>
    <s v="295"/>
    <s v="TA295"/>
    <x v="33"/>
    <d v="1944-09-27T00:00:00"/>
    <d v="1945-09-19T00:00:00"/>
    <n v="357"/>
    <n v="180"/>
    <n v="132"/>
    <d v="1945-06-15T19:12:00"/>
    <x v="49"/>
    <x v="0"/>
    <m/>
    <s v="Merlin 25"/>
    <s v="Between 27-9-1944 and 19-9-1945"/>
    <m/>
    <m/>
  </r>
  <r>
    <x v="29"/>
    <s v="296"/>
    <s v="TA296"/>
    <x v="33"/>
    <d v="1944-09-27T00:00:00"/>
    <d v="1945-09-19T00:00:00"/>
    <n v="357"/>
    <n v="180"/>
    <n v="133"/>
    <d v="1945-06-17T18:48:00"/>
    <x v="49"/>
    <x v="0"/>
    <m/>
    <s v="Merlin 25"/>
    <s v="Between 27-9-1944 and 19-9-1945"/>
    <m/>
    <m/>
  </r>
  <r>
    <x v="29"/>
    <s v="297"/>
    <s v="TA297"/>
    <x v="33"/>
    <d v="1944-09-27T00:00:00"/>
    <d v="1945-09-19T00:00:00"/>
    <n v="357"/>
    <n v="180"/>
    <n v="134"/>
    <d v="1945-06-19T18:24:00"/>
    <x v="49"/>
    <x v="0"/>
    <m/>
    <s v="Merlin 25"/>
    <s v="Between 27-9-1944 and 19-9-1945"/>
    <m/>
    <m/>
  </r>
  <r>
    <x v="29"/>
    <s v="298"/>
    <s v="TA298"/>
    <x v="33"/>
    <d v="1944-09-27T00:00:00"/>
    <d v="1945-09-19T00:00:00"/>
    <n v="357"/>
    <n v="180"/>
    <n v="135"/>
    <d v="1945-06-21T18:00:00"/>
    <x v="49"/>
    <x v="0"/>
    <m/>
    <s v="Merlin 25"/>
    <s v="Between 27-9-1944 and 19-9-1945"/>
    <m/>
    <m/>
  </r>
  <r>
    <x v="29"/>
    <s v="299"/>
    <s v="TA299"/>
    <x v="33"/>
    <d v="1944-09-27T00:00:00"/>
    <d v="1945-09-19T00:00:00"/>
    <n v="357"/>
    <n v="180"/>
    <n v="136"/>
    <d v="1945-06-23T17:36:00"/>
    <x v="49"/>
    <x v="0"/>
    <m/>
    <s v="Merlin 25"/>
    <s v="Between 27-9-1944 and 19-9-1945"/>
    <m/>
    <m/>
  </r>
  <r>
    <x v="29"/>
    <s v="300"/>
    <s v="TA300"/>
    <x v="33"/>
    <d v="1944-09-27T00:00:00"/>
    <d v="1945-09-19T00:00:00"/>
    <n v="357"/>
    <n v="180"/>
    <n v="137"/>
    <d v="1945-06-25T17:12:00"/>
    <x v="49"/>
    <x v="0"/>
    <m/>
    <s v="Merlin 25"/>
    <s v="Between 27-9-1944 and 19-9-1945"/>
    <m/>
    <m/>
  </r>
  <r>
    <x v="29"/>
    <s v="301"/>
    <s v="TA301"/>
    <x v="33"/>
    <d v="1944-09-27T00:00:00"/>
    <d v="1945-09-19T00:00:00"/>
    <n v="357"/>
    <n v="180"/>
    <n v="138"/>
    <d v="1945-06-27T16:48:00"/>
    <x v="49"/>
    <x v="0"/>
    <m/>
    <s v="Merlin 25"/>
    <s v="Between 27-9-1944 and 19-9-1945"/>
    <m/>
    <m/>
  </r>
  <r>
    <x v="29"/>
    <s v="302"/>
    <s v="TA302"/>
    <x v="33"/>
    <d v="1944-09-27T00:00:00"/>
    <d v="1945-09-19T00:00:00"/>
    <n v="357"/>
    <n v="180"/>
    <n v="139"/>
    <d v="1945-06-29T16:24:00"/>
    <x v="49"/>
    <x v="0"/>
    <m/>
    <s v="Merlin 25"/>
    <s v="Between 27-9-1944 and 19-9-1945"/>
    <m/>
    <m/>
  </r>
  <r>
    <x v="29"/>
    <s v="303"/>
    <s v="TA303"/>
    <x v="33"/>
    <d v="1944-09-27T00:00:00"/>
    <d v="1945-09-19T00:00:00"/>
    <n v="357"/>
    <n v="180"/>
    <n v="140"/>
    <d v="1945-07-01T16:00:00"/>
    <x v="49"/>
    <x v="0"/>
    <m/>
    <s v="Merlin 25"/>
    <s v="Between 27-9-1944 and 19-9-1945"/>
    <m/>
    <m/>
  </r>
  <r>
    <x v="29"/>
    <s v="304"/>
    <s v="TA304"/>
    <x v="33"/>
    <d v="1944-09-27T00:00:00"/>
    <d v="1945-09-19T00:00:00"/>
    <n v="357"/>
    <n v="180"/>
    <n v="141"/>
    <d v="1945-07-03T15:36:00"/>
    <x v="50"/>
    <x v="0"/>
    <m/>
    <s v="Merlin 25"/>
    <s v="Between 27-9-1944 and 19-9-1945"/>
    <m/>
    <m/>
  </r>
  <r>
    <x v="29"/>
    <s v="305"/>
    <s v="TA305"/>
    <x v="33"/>
    <d v="1944-09-27T00:00:00"/>
    <d v="1945-09-19T00:00:00"/>
    <n v="357"/>
    <n v="180"/>
    <n v="142"/>
    <d v="1945-07-05T15:12:00"/>
    <x v="50"/>
    <x v="0"/>
    <m/>
    <s v="Merlin 25"/>
    <s v="Between 27-9-1944 and 19-9-1945"/>
    <m/>
    <m/>
  </r>
  <r>
    <x v="29"/>
    <s v="306"/>
    <s v="TA306"/>
    <x v="33"/>
    <d v="1944-09-27T00:00:00"/>
    <d v="1945-09-19T00:00:00"/>
    <n v="357"/>
    <n v="180"/>
    <n v="143"/>
    <d v="1945-07-07T14:48:00"/>
    <x v="50"/>
    <x v="0"/>
    <m/>
    <s v="Merlin 25"/>
    <s v="Between 27-9-1944 and 19-9-1945"/>
    <m/>
    <m/>
  </r>
  <r>
    <x v="29"/>
    <s v="307"/>
    <s v="TA307"/>
    <x v="33"/>
    <d v="1944-09-27T00:00:00"/>
    <d v="1945-09-19T00:00:00"/>
    <n v="357"/>
    <n v="180"/>
    <n v="144"/>
    <d v="1945-07-09T14:24:00"/>
    <x v="50"/>
    <x v="0"/>
    <m/>
    <s v="Merlin 25"/>
    <s v="Between 27-9-1944 and 19-9-1945"/>
    <m/>
    <m/>
  </r>
  <r>
    <x v="29"/>
    <s v="308"/>
    <s v="TA308"/>
    <x v="33"/>
    <d v="1944-09-27T00:00:00"/>
    <d v="1945-09-19T00:00:00"/>
    <n v="357"/>
    <n v="180"/>
    <n v="145"/>
    <d v="1945-07-11T14:00:00"/>
    <x v="50"/>
    <x v="0"/>
    <m/>
    <s v="Merlin 25"/>
    <s v="Between 27-9-1944 and 19-9-1945"/>
    <m/>
    <m/>
  </r>
  <r>
    <x v="29"/>
    <s v="323"/>
    <s v="TA323"/>
    <x v="33"/>
    <d v="1944-09-27T00:00:00"/>
    <d v="1945-09-19T00:00:00"/>
    <n v="357"/>
    <n v="180"/>
    <n v="146"/>
    <d v="1945-07-13T13:36:00"/>
    <x v="50"/>
    <x v="0"/>
    <m/>
    <s v="Merlin 25"/>
    <s v="Between 27-9-1944 and 19-9-1945"/>
    <m/>
    <m/>
  </r>
  <r>
    <x v="29"/>
    <s v="324"/>
    <s v="TA324"/>
    <x v="33"/>
    <d v="1944-09-27T00:00:00"/>
    <d v="1945-09-19T00:00:00"/>
    <n v="357"/>
    <n v="180"/>
    <n v="147"/>
    <d v="1945-07-15T13:12:00"/>
    <x v="50"/>
    <x v="0"/>
    <m/>
    <s v="Merlin 25"/>
    <s v="Between 27-9-1944 and 19-9-1945"/>
    <m/>
    <m/>
  </r>
  <r>
    <x v="29"/>
    <s v="325"/>
    <s v="TA325"/>
    <x v="33"/>
    <d v="1944-09-27T00:00:00"/>
    <d v="1945-09-19T00:00:00"/>
    <n v="357"/>
    <n v="180"/>
    <n v="148"/>
    <d v="1945-07-17T12:48:00"/>
    <x v="50"/>
    <x v="0"/>
    <m/>
    <s v="Merlin 25"/>
    <s v="Between 27-9-1944 and 19-9-1945"/>
    <m/>
    <m/>
  </r>
  <r>
    <x v="29"/>
    <s v="326"/>
    <s v="TA326"/>
    <x v="33"/>
    <d v="1944-09-27T00:00:00"/>
    <d v="1945-09-19T00:00:00"/>
    <n v="357"/>
    <n v="180"/>
    <n v="149"/>
    <d v="1945-07-19T12:24:00"/>
    <x v="50"/>
    <x v="0"/>
    <m/>
    <s v="Merlin 25"/>
    <s v="Between 27-9-1944 and 19-9-1945"/>
    <m/>
    <m/>
  </r>
  <r>
    <x v="29"/>
    <s v="327"/>
    <s v="TA327"/>
    <x v="33"/>
    <d v="1944-09-27T00:00:00"/>
    <d v="1945-09-19T00:00:00"/>
    <n v="357"/>
    <n v="180"/>
    <n v="150"/>
    <d v="1945-07-21T12:00:00"/>
    <x v="50"/>
    <x v="0"/>
    <m/>
    <s v="Merlin 25"/>
    <s v="Between 27-9-1944 and 19-9-1945"/>
    <m/>
    <m/>
  </r>
  <r>
    <x v="29"/>
    <s v="328"/>
    <s v="TA328"/>
    <x v="33"/>
    <d v="1944-09-27T00:00:00"/>
    <d v="1945-09-19T00:00:00"/>
    <n v="357"/>
    <n v="180"/>
    <n v="151"/>
    <d v="1945-07-23T11:36:00"/>
    <x v="50"/>
    <x v="0"/>
    <m/>
    <s v="Merlin 25"/>
    <s v="Between 27-9-1944 and 19-9-1945"/>
    <m/>
    <m/>
  </r>
  <r>
    <x v="29"/>
    <s v="329"/>
    <s v="TA329"/>
    <x v="33"/>
    <d v="1944-09-27T00:00:00"/>
    <d v="1945-09-19T00:00:00"/>
    <n v="357"/>
    <n v="180"/>
    <n v="152"/>
    <d v="1945-07-25T11:12:00"/>
    <x v="50"/>
    <x v="0"/>
    <m/>
    <s v="Merlin 25"/>
    <s v="Between 27-9-1944 and 19-9-1945"/>
    <m/>
    <m/>
  </r>
  <r>
    <x v="29"/>
    <s v="330"/>
    <s v="TA330"/>
    <x v="33"/>
    <d v="1944-09-27T00:00:00"/>
    <d v="1945-09-19T00:00:00"/>
    <n v="357"/>
    <n v="180"/>
    <n v="153"/>
    <d v="1945-07-27T10:48:00"/>
    <x v="50"/>
    <x v="0"/>
    <m/>
    <s v="Merlin 25"/>
    <s v="Between 27-9-1944 and 19-9-1945"/>
    <m/>
    <m/>
  </r>
  <r>
    <x v="29"/>
    <s v="331"/>
    <s v="TA331"/>
    <x v="33"/>
    <d v="1944-09-27T00:00:00"/>
    <d v="1945-09-19T00:00:00"/>
    <n v="357"/>
    <n v="180"/>
    <n v="154"/>
    <d v="1945-07-29T10:24:00"/>
    <x v="50"/>
    <x v="0"/>
    <m/>
    <s v="Merlin 25"/>
    <s v="Between 27-9-1944 and 19-9-1945"/>
    <m/>
    <m/>
  </r>
  <r>
    <x v="29"/>
    <s v="332"/>
    <s v="TA332"/>
    <x v="33"/>
    <d v="1944-09-27T00:00:00"/>
    <d v="1945-09-19T00:00:00"/>
    <n v="357"/>
    <n v="180"/>
    <n v="155"/>
    <d v="1945-07-31T10:00:00"/>
    <x v="51"/>
    <x v="0"/>
    <m/>
    <s v="Merlin 25"/>
    <s v="Between 27-9-1944 and 19-9-1945"/>
    <m/>
    <m/>
  </r>
  <r>
    <x v="29"/>
    <s v="333"/>
    <s v="TA333"/>
    <x v="33"/>
    <d v="1944-09-27T00:00:00"/>
    <d v="1945-09-19T00:00:00"/>
    <n v="357"/>
    <n v="180"/>
    <n v="156"/>
    <d v="1945-08-02T09:36:00"/>
    <x v="51"/>
    <x v="0"/>
    <m/>
    <s v="Merlin 25"/>
    <s v="Between 27-9-1944 and 19-9-1945"/>
    <m/>
    <m/>
  </r>
  <r>
    <x v="29"/>
    <s v="334"/>
    <s v="TA334"/>
    <x v="33"/>
    <d v="1944-09-27T00:00:00"/>
    <d v="1945-09-19T00:00:00"/>
    <n v="357"/>
    <n v="180"/>
    <n v="157"/>
    <d v="1945-08-04T09:12:00"/>
    <x v="51"/>
    <x v="0"/>
    <m/>
    <s v="Merlin 25"/>
    <s v="Between 27-9-1944 and 19-9-1945"/>
    <m/>
    <m/>
  </r>
  <r>
    <x v="29"/>
    <s v="335"/>
    <s v="TA335"/>
    <x v="33"/>
    <d v="1944-09-27T00:00:00"/>
    <d v="1945-09-19T00:00:00"/>
    <n v="357"/>
    <n v="180"/>
    <n v="158"/>
    <d v="1945-08-06T08:48:00"/>
    <x v="51"/>
    <x v="0"/>
    <m/>
    <s v="Merlin 25"/>
    <s v="Between 27-9-1944 and 19-9-1945"/>
    <m/>
    <m/>
  </r>
  <r>
    <x v="29"/>
    <s v="336"/>
    <s v="TA336"/>
    <x v="33"/>
    <d v="1944-09-27T00:00:00"/>
    <d v="1945-09-19T00:00:00"/>
    <n v="357"/>
    <n v="180"/>
    <n v="159"/>
    <d v="1945-08-08T08:24:00"/>
    <x v="51"/>
    <x v="0"/>
    <m/>
    <s v="Merlin 25"/>
    <s v="Between 27-9-1944 and 19-9-1945"/>
    <m/>
    <m/>
  </r>
  <r>
    <x v="29"/>
    <s v="337"/>
    <s v="TA337"/>
    <x v="33"/>
    <d v="1944-09-27T00:00:00"/>
    <d v="1945-09-19T00:00:00"/>
    <n v="357"/>
    <n v="180"/>
    <n v="160"/>
    <d v="1945-08-10T08:00:00"/>
    <x v="51"/>
    <x v="0"/>
    <m/>
    <s v="Merlin 25"/>
    <s v="Between 27-9-1944 and 19-9-1945"/>
    <m/>
    <m/>
  </r>
  <r>
    <x v="29"/>
    <s v="338"/>
    <s v="TA338"/>
    <x v="33"/>
    <d v="1944-09-27T00:00:00"/>
    <d v="1945-09-19T00:00:00"/>
    <n v="357"/>
    <n v="180"/>
    <n v="161"/>
    <d v="1945-08-12T07:36:00"/>
    <x v="51"/>
    <x v="0"/>
    <m/>
    <s v="Merlin 25"/>
    <s v="Between 27-9-1944 and 19-9-1945"/>
    <m/>
    <m/>
  </r>
  <r>
    <x v="29"/>
    <s v="339"/>
    <s v="TA339"/>
    <x v="33"/>
    <d v="1944-09-27T00:00:00"/>
    <d v="1945-09-19T00:00:00"/>
    <n v="357"/>
    <n v="180"/>
    <n v="162"/>
    <d v="1945-08-14T07:12:00"/>
    <x v="51"/>
    <x v="0"/>
    <m/>
    <s v="Merlin 25"/>
    <s v="Between 27-9-1944 and 19-9-1945"/>
    <m/>
    <m/>
  </r>
  <r>
    <x v="29"/>
    <s v="340"/>
    <s v="TA340"/>
    <x v="33"/>
    <d v="1944-09-27T00:00:00"/>
    <d v="1945-09-19T00:00:00"/>
    <n v="357"/>
    <n v="180"/>
    <n v="163"/>
    <d v="1945-08-16T06:48:00"/>
    <x v="51"/>
    <x v="0"/>
    <m/>
    <s v="Merlin 25"/>
    <s v="Between 27-9-1944 and 19-9-1945"/>
    <m/>
    <m/>
  </r>
  <r>
    <x v="29"/>
    <s v="341"/>
    <s v="TA341"/>
    <x v="33"/>
    <d v="1944-09-27T00:00:00"/>
    <d v="1945-09-19T00:00:00"/>
    <n v="357"/>
    <n v="180"/>
    <n v="164"/>
    <d v="1945-08-18T06:24:00"/>
    <x v="51"/>
    <x v="0"/>
    <m/>
    <s v="Merlin 25"/>
    <s v="Between 27-9-1944 and 19-9-1945"/>
    <m/>
    <m/>
  </r>
  <r>
    <x v="29"/>
    <s v="342"/>
    <s v="TA342"/>
    <x v="33"/>
    <d v="1944-09-27T00:00:00"/>
    <d v="1945-09-19T00:00:00"/>
    <n v="357"/>
    <n v="180"/>
    <n v="165"/>
    <d v="1945-08-20T06:00:00"/>
    <x v="51"/>
    <x v="0"/>
    <m/>
    <s v="Merlin 25"/>
    <s v="Between 27-9-1944 and 19-9-1945"/>
    <m/>
    <m/>
  </r>
  <r>
    <x v="29"/>
    <s v="343"/>
    <s v="TA343"/>
    <x v="33"/>
    <d v="1944-09-27T00:00:00"/>
    <d v="1945-09-19T00:00:00"/>
    <n v="357"/>
    <n v="180"/>
    <n v="166"/>
    <d v="1945-08-22T05:36:00"/>
    <x v="51"/>
    <x v="0"/>
    <m/>
    <s v="Merlin 25"/>
    <s v="Between 27-9-1944 and 19-9-1945"/>
    <m/>
    <m/>
  </r>
  <r>
    <x v="29"/>
    <s v="344"/>
    <s v="TA344"/>
    <x v="33"/>
    <d v="1944-09-27T00:00:00"/>
    <d v="1945-09-19T00:00:00"/>
    <n v="357"/>
    <n v="180"/>
    <n v="167"/>
    <d v="1945-08-24T05:12:00"/>
    <x v="51"/>
    <x v="0"/>
    <m/>
    <s v="Merlin 25"/>
    <s v="Between 27-9-1944 and 19-9-1945"/>
    <m/>
    <m/>
  </r>
  <r>
    <x v="29"/>
    <s v="345"/>
    <s v="TA345"/>
    <x v="33"/>
    <d v="1944-09-27T00:00:00"/>
    <d v="1945-09-19T00:00:00"/>
    <n v="357"/>
    <n v="180"/>
    <n v="168"/>
    <d v="1945-08-26T04:48:00"/>
    <x v="52"/>
    <x v="0"/>
    <m/>
    <s v="Merlin 25"/>
    <s v="Between 27-9-1944 and 19-9-1945"/>
    <m/>
    <m/>
  </r>
  <r>
    <x v="29"/>
    <s v="346"/>
    <s v="TA346"/>
    <x v="33"/>
    <d v="1944-09-27T00:00:00"/>
    <d v="1945-09-19T00:00:00"/>
    <n v="357"/>
    <n v="180"/>
    <n v="169"/>
    <d v="1945-08-28T04:24:00"/>
    <x v="52"/>
    <x v="0"/>
    <m/>
    <s v="Merlin 25"/>
    <s v="Between 27-9-1944 and 19-9-1945"/>
    <m/>
    <m/>
  </r>
  <r>
    <x v="29"/>
    <s v="347"/>
    <s v="TA347"/>
    <x v="33"/>
    <d v="1944-09-27T00:00:00"/>
    <d v="1945-09-19T00:00:00"/>
    <n v="357"/>
    <n v="180"/>
    <n v="170"/>
    <d v="1945-08-30T04:00:00"/>
    <x v="52"/>
    <x v="0"/>
    <m/>
    <s v="Merlin 25"/>
    <s v="Between 27-9-1944 and 19-9-1945"/>
    <m/>
    <m/>
  </r>
  <r>
    <x v="29"/>
    <s v="348"/>
    <s v="TA348"/>
    <x v="33"/>
    <d v="1944-09-27T00:00:00"/>
    <d v="1945-09-19T00:00:00"/>
    <n v="357"/>
    <n v="180"/>
    <n v="171"/>
    <d v="1945-09-01T03:36:00"/>
    <x v="52"/>
    <x v="0"/>
    <m/>
    <s v="Merlin 25"/>
    <s v="Between 27-9-1944 and 19-9-1945"/>
    <m/>
    <m/>
  </r>
  <r>
    <x v="29"/>
    <s v="349"/>
    <s v="TA349"/>
    <x v="33"/>
    <d v="1944-09-27T00:00:00"/>
    <d v="1945-09-19T00:00:00"/>
    <n v="357"/>
    <n v="180"/>
    <n v="172"/>
    <d v="1945-09-03T03:12:00"/>
    <x v="52"/>
    <x v="0"/>
    <m/>
    <s v="Merlin 25"/>
    <s v="Between 27-9-1944 and 19-9-1945"/>
    <m/>
    <m/>
  </r>
  <r>
    <x v="29"/>
    <s v="350"/>
    <s v="TA350"/>
    <x v="33"/>
    <d v="1944-09-27T00:00:00"/>
    <d v="1945-09-19T00:00:00"/>
    <n v="357"/>
    <n v="180"/>
    <n v="173"/>
    <d v="1945-09-05T02:48:00"/>
    <x v="52"/>
    <x v="0"/>
    <m/>
    <s v="Merlin 25"/>
    <s v="Between 27-9-1944 and 19-9-1945"/>
    <m/>
    <m/>
  </r>
  <r>
    <x v="29"/>
    <s v="351"/>
    <s v="TA351"/>
    <x v="33"/>
    <d v="1944-09-27T00:00:00"/>
    <d v="1945-09-19T00:00:00"/>
    <n v="357"/>
    <n v="180"/>
    <n v="174"/>
    <d v="1945-09-07T02:24:00"/>
    <x v="52"/>
    <x v="0"/>
    <m/>
    <s v="Merlin 25"/>
    <s v="Between 27-9-1944 and 19-9-1945"/>
    <m/>
    <m/>
  </r>
  <r>
    <x v="29"/>
    <s v="352"/>
    <s v="TA352"/>
    <x v="33"/>
    <d v="1944-09-27T00:00:00"/>
    <d v="1945-09-19T00:00:00"/>
    <n v="357"/>
    <n v="180"/>
    <n v="175"/>
    <d v="1945-09-09T02:00:00"/>
    <x v="53"/>
    <x v="0"/>
    <m/>
    <s v="Merlin 25"/>
    <s v="Between 27-9-1944 and 19-9-1945"/>
    <m/>
    <m/>
  </r>
  <r>
    <x v="29"/>
    <s v="353"/>
    <s v="TA353"/>
    <x v="33"/>
    <d v="1944-09-27T00:00:00"/>
    <d v="1945-09-19T00:00:00"/>
    <n v="357"/>
    <n v="180"/>
    <n v="176"/>
    <d v="1945-09-11T01:36:00"/>
    <x v="53"/>
    <x v="0"/>
    <m/>
    <s v="Merlin 25"/>
    <s v="Between 27-9-1944 and 19-9-1945"/>
    <m/>
    <m/>
  </r>
  <r>
    <x v="29"/>
    <s v="354"/>
    <s v="TA354"/>
    <x v="33"/>
    <d v="1944-09-27T00:00:00"/>
    <d v="1945-09-19T00:00:00"/>
    <n v="357"/>
    <n v="180"/>
    <n v="177"/>
    <d v="1945-09-13T01:12:00"/>
    <x v="53"/>
    <x v="0"/>
    <m/>
    <s v="Merlin 25"/>
    <s v="Between 27-9-1944 and 19-9-1945"/>
    <m/>
    <m/>
  </r>
  <r>
    <x v="29"/>
    <s v="355"/>
    <s v="TA355"/>
    <x v="33"/>
    <d v="1944-09-27T00:00:00"/>
    <d v="1945-09-19T00:00:00"/>
    <n v="357"/>
    <n v="180"/>
    <n v="178"/>
    <d v="1945-09-15T00:48:00"/>
    <x v="53"/>
    <x v="0"/>
    <m/>
    <s v="Merlin 25"/>
    <s v="Between 27-9-1944 and 19-9-1945"/>
    <m/>
    <m/>
  </r>
  <r>
    <x v="29"/>
    <s v="356"/>
    <s v="TA356"/>
    <x v="33"/>
    <d v="1944-09-27T00:00:00"/>
    <d v="1945-09-19T00:00:00"/>
    <n v="357"/>
    <n v="180"/>
    <n v="179"/>
    <d v="1945-09-17T00:24:00"/>
    <x v="53"/>
    <x v="0"/>
    <m/>
    <s v="Merlin 25"/>
    <s v="Between 27-9-1944 and 19-9-1945"/>
    <m/>
    <m/>
  </r>
  <r>
    <x v="29"/>
    <s v="357"/>
    <s v="TA357"/>
    <x v="33"/>
    <d v="1944-09-27T00:00:00"/>
    <d v="1945-09-19T00:00:00"/>
    <n v="357"/>
    <n v="180"/>
    <n v="180"/>
    <d v="1945-09-19T00:00:00"/>
    <x v="53"/>
    <x v="0"/>
    <m/>
    <s v="Merlin 25"/>
    <s v="Between 27-9-1944 and 19-9-1945"/>
    <m/>
    <m/>
  </r>
  <r>
    <x v="29"/>
    <s v="369"/>
    <s v="TA369"/>
    <x v="19"/>
    <d v="1945-03-09T00:00:00"/>
    <d v="1945-04-10T00:00:00"/>
    <n v="32"/>
    <n v="20"/>
    <n v="1"/>
    <d v="1945-03-10T14:24:00"/>
    <x v="46"/>
    <x v="0"/>
    <m/>
    <m/>
    <s v="Between 9-3-1945 and 10-4-1945"/>
    <m/>
    <m/>
  </r>
  <r>
    <x v="29"/>
    <s v="370"/>
    <s v="TA370"/>
    <x v="19"/>
    <d v="1945-03-09T00:00:00"/>
    <d v="1945-04-10T00:00:00"/>
    <n v="32"/>
    <n v="20"/>
    <n v="2"/>
    <d v="1945-03-12T04:48:00"/>
    <x v="46"/>
    <x v="0"/>
    <m/>
    <m/>
    <s v="Between 9-3-1945 and 10-4-1945"/>
    <m/>
    <m/>
  </r>
  <r>
    <x v="29"/>
    <s v="371"/>
    <s v="TA371"/>
    <x v="19"/>
    <d v="1945-03-09T00:00:00"/>
    <d v="1945-04-10T00:00:00"/>
    <n v="32"/>
    <n v="20"/>
    <n v="3"/>
    <d v="1945-03-13T19:12:00"/>
    <x v="46"/>
    <x v="0"/>
    <m/>
    <m/>
    <s v="Between 9-3-1945 and 10-4-1945"/>
    <m/>
    <m/>
  </r>
  <r>
    <x v="29"/>
    <s v="372"/>
    <s v="TA372"/>
    <x v="19"/>
    <d v="1945-03-09T00:00:00"/>
    <d v="1945-04-10T00:00:00"/>
    <n v="32"/>
    <n v="20"/>
    <n v="4"/>
    <d v="1945-03-15T09:36:00"/>
    <x v="46"/>
    <x v="0"/>
    <m/>
    <m/>
    <s v="Between 9-3-1945 and 10-4-1945"/>
    <m/>
    <m/>
  </r>
  <r>
    <x v="29"/>
    <s v="373"/>
    <s v="TA373"/>
    <x v="19"/>
    <d v="1945-03-09T00:00:00"/>
    <d v="1945-04-10T00:00:00"/>
    <n v="32"/>
    <n v="20"/>
    <n v="5"/>
    <d v="1945-03-17T00:00:00"/>
    <x v="46"/>
    <x v="0"/>
    <m/>
    <m/>
    <s v="Between 9-3-1945 and 10-4-1945"/>
    <m/>
    <m/>
  </r>
  <r>
    <x v="29"/>
    <s v="374"/>
    <s v="TA374"/>
    <x v="19"/>
    <d v="1945-03-09T00:00:00"/>
    <d v="1945-04-10T00:00:00"/>
    <n v="32"/>
    <n v="20"/>
    <n v="6"/>
    <d v="1945-03-18T14:24:00"/>
    <x v="46"/>
    <x v="0"/>
    <m/>
    <m/>
    <s v="Between 9-3-1945 and 10-4-1945"/>
    <m/>
    <m/>
  </r>
  <r>
    <x v="29"/>
    <s v="375"/>
    <s v="TA375"/>
    <x v="19"/>
    <d v="1945-03-09T00:00:00"/>
    <d v="1945-04-10T00:00:00"/>
    <n v="32"/>
    <n v="20"/>
    <n v="7"/>
    <d v="1945-03-20T04:48:00"/>
    <x v="46"/>
    <x v="0"/>
    <m/>
    <m/>
    <s v="Between 9-3-1945 and 10-4-1945"/>
    <m/>
    <m/>
  </r>
  <r>
    <x v="29"/>
    <s v="376"/>
    <s v="TA376"/>
    <x v="19"/>
    <d v="1945-03-09T00:00:00"/>
    <d v="1945-04-10T00:00:00"/>
    <n v="32"/>
    <n v="20"/>
    <n v="8"/>
    <d v="1945-03-21T19:12:00"/>
    <x v="46"/>
    <x v="0"/>
    <m/>
    <m/>
    <s v="Between 9-3-1945 and 10-4-1945"/>
    <m/>
    <m/>
  </r>
  <r>
    <x v="29"/>
    <s v="377"/>
    <s v="TA377"/>
    <x v="19"/>
    <d v="1945-03-09T00:00:00"/>
    <d v="1945-04-10T00:00:00"/>
    <n v="32"/>
    <n v="20"/>
    <n v="9"/>
    <d v="1945-03-23T09:36:00"/>
    <x v="46"/>
    <x v="0"/>
    <m/>
    <m/>
    <s v="Between 9-3-1945 and 10-4-1945"/>
    <m/>
    <m/>
  </r>
  <r>
    <x v="29"/>
    <s v="378"/>
    <s v="TA378"/>
    <x v="19"/>
    <d v="1945-03-09T00:00:00"/>
    <d v="1945-04-10T00:00:00"/>
    <n v="32"/>
    <n v="20"/>
    <n v="10"/>
    <d v="1945-03-25T00:00:00"/>
    <x v="46"/>
    <x v="0"/>
    <m/>
    <m/>
    <s v="Between 9-3-1945 and 10-4-1945"/>
    <m/>
    <m/>
  </r>
  <r>
    <x v="29"/>
    <s v="379"/>
    <s v="TA379"/>
    <x v="19"/>
    <d v="1945-03-09T00:00:00"/>
    <d v="1945-04-10T00:00:00"/>
    <n v="32"/>
    <n v="20"/>
    <n v="11"/>
    <d v="1945-03-26T14:24:00"/>
    <x v="46"/>
    <x v="0"/>
    <m/>
    <m/>
    <s v="Between 9-3-1945 and 10-4-1945"/>
    <m/>
    <m/>
  </r>
  <r>
    <x v="29"/>
    <s v="380"/>
    <s v="TA380"/>
    <x v="19"/>
    <d v="1945-03-09T00:00:00"/>
    <d v="1945-04-10T00:00:00"/>
    <n v="32"/>
    <n v="20"/>
    <n v="12"/>
    <d v="1945-03-28T04:48:00"/>
    <x v="46"/>
    <x v="0"/>
    <m/>
    <m/>
    <s v="Between 9-3-1945 and 10-4-1945"/>
    <m/>
    <m/>
  </r>
  <r>
    <x v="29"/>
    <s v="381"/>
    <s v="TA381"/>
    <x v="19"/>
    <d v="1945-03-09T00:00:00"/>
    <d v="1945-04-10T00:00:00"/>
    <n v="32"/>
    <n v="20"/>
    <n v="13"/>
    <d v="1945-03-29T19:12:00"/>
    <x v="46"/>
    <x v="0"/>
    <m/>
    <m/>
    <s v="Between 9-3-1945 and 10-4-1945"/>
    <m/>
    <m/>
  </r>
  <r>
    <x v="29"/>
    <s v="382"/>
    <s v="TA382"/>
    <x v="19"/>
    <d v="1945-03-09T00:00:00"/>
    <d v="1945-04-10T00:00:00"/>
    <n v="32"/>
    <n v="20"/>
    <n v="14"/>
    <d v="1945-03-31T09:36:00"/>
    <x v="46"/>
    <x v="0"/>
    <m/>
    <m/>
    <s v="Between 9-3-1945 and 10-4-1945"/>
    <m/>
    <m/>
  </r>
  <r>
    <x v="29"/>
    <s v="383"/>
    <s v="TA383"/>
    <x v="19"/>
    <d v="1945-03-09T00:00:00"/>
    <d v="1945-04-10T00:00:00"/>
    <n v="32"/>
    <n v="20"/>
    <n v="15"/>
    <d v="1945-04-02T00:00:00"/>
    <x v="46"/>
    <x v="0"/>
    <m/>
    <m/>
    <s v="Between 9-3-1945 and 10-4-1945"/>
    <m/>
    <m/>
  </r>
  <r>
    <x v="29"/>
    <s v="384"/>
    <s v="TA384"/>
    <x v="19"/>
    <d v="1945-03-09T00:00:00"/>
    <d v="1945-04-10T00:00:00"/>
    <n v="32"/>
    <n v="20"/>
    <n v="16"/>
    <d v="1945-04-03T14:24:00"/>
    <x v="46"/>
    <x v="0"/>
    <m/>
    <m/>
    <s v="Between 9-3-1945 and 10-4-1945"/>
    <m/>
    <m/>
  </r>
  <r>
    <x v="29"/>
    <s v="385"/>
    <s v="TA385"/>
    <x v="19"/>
    <d v="1945-03-09T00:00:00"/>
    <d v="1945-04-10T00:00:00"/>
    <n v="32"/>
    <n v="20"/>
    <n v="17"/>
    <d v="1945-04-05T04:48:00"/>
    <x v="47"/>
    <x v="0"/>
    <m/>
    <m/>
    <s v="Between 9-3-1945 and 10-4-1945"/>
    <m/>
    <m/>
  </r>
  <r>
    <x v="29"/>
    <s v="386"/>
    <s v="TA386"/>
    <x v="19"/>
    <d v="1945-03-09T00:00:00"/>
    <d v="1945-04-10T00:00:00"/>
    <n v="32"/>
    <n v="20"/>
    <n v="18"/>
    <d v="1945-04-06T19:12:00"/>
    <x v="47"/>
    <x v="0"/>
    <m/>
    <m/>
    <s v="Between 9-3-1945 and 10-4-1945"/>
    <m/>
    <m/>
  </r>
  <r>
    <x v="29"/>
    <s v="387"/>
    <s v="TA387"/>
    <x v="19"/>
    <d v="1945-03-09T00:00:00"/>
    <d v="1945-04-10T00:00:00"/>
    <n v="32"/>
    <n v="20"/>
    <n v="19"/>
    <d v="1945-04-08T09:36:00"/>
    <x v="47"/>
    <x v="0"/>
    <m/>
    <m/>
    <s v="Between 9-3-1945 and 10-4-1945"/>
    <m/>
    <m/>
  </r>
  <r>
    <x v="29"/>
    <s v="388"/>
    <s v="TA388"/>
    <x v="19"/>
    <d v="1945-03-09T00:00:00"/>
    <d v="1945-04-10T00:00:00"/>
    <n v="32"/>
    <n v="20"/>
    <n v="20"/>
    <d v="1945-04-10T00:00:00"/>
    <x v="47"/>
    <x v="0"/>
    <m/>
    <m/>
    <s v="Between 9-3-1945 and 10-4-1945"/>
    <m/>
    <m/>
  </r>
  <r>
    <x v="29"/>
    <s v="389"/>
    <s v="TA389"/>
    <x v="33"/>
    <d v="1944-06-20T00:00:00"/>
    <d v="1944-11-25T00:00:00"/>
    <n v="158"/>
    <n v="50"/>
    <n v="1"/>
    <d v="1944-06-23T03:50:24"/>
    <x v="38"/>
    <x v="0"/>
    <m/>
    <s v="Merlin 25"/>
    <s v="Between 20-6-1944 and 25-11-1944"/>
    <m/>
    <m/>
  </r>
  <r>
    <x v="29"/>
    <s v="390"/>
    <s v="TA390"/>
    <x v="33"/>
    <d v="1944-06-20T00:00:00"/>
    <d v="1944-11-25T00:00:00"/>
    <n v="158"/>
    <n v="50"/>
    <n v="2"/>
    <d v="1944-06-26T07:40:48"/>
    <x v="39"/>
    <x v="0"/>
    <m/>
    <s v="Merlin 25"/>
    <s v="Between 20-6-1944 and 25-11-1944"/>
    <m/>
    <m/>
  </r>
  <r>
    <x v="29"/>
    <s v="391"/>
    <s v="TA391"/>
    <x v="33"/>
    <d v="1944-06-20T00:00:00"/>
    <d v="1944-11-25T00:00:00"/>
    <n v="158"/>
    <n v="50"/>
    <n v="3"/>
    <d v="1944-06-29T11:31:12"/>
    <x v="39"/>
    <x v="0"/>
    <m/>
    <s v="Merlin 25"/>
    <s v="Between 20-6-1944 and 25-11-1944"/>
    <m/>
    <m/>
  </r>
  <r>
    <x v="29"/>
    <s v="392"/>
    <s v="TA392"/>
    <x v="33"/>
    <d v="1944-06-20T00:00:00"/>
    <d v="1944-11-25T00:00:00"/>
    <n v="158"/>
    <n v="50"/>
    <n v="4"/>
    <d v="1944-07-02T15:21:36"/>
    <x v="39"/>
    <x v="0"/>
    <m/>
    <s v="Merlin 25"/>
    <s v="Between 20-6-1944 and 25-11-1944"/>
    <m/>
    <m/>
  </r>
  <r>
    <x v="29"/>
    <s v="393"/>
    <s v="TA393"/>
    <x v="33"/>
    <d v="1944-06-20T00:00:00"/>
    <d v="1944-11-25T00:00:00"/>
    <n v="158"/>
    <n v="50"/>
    <n v="5"/>
    <d v="1944-07-05T19:12:00"/>
    <x v="39"/>
    <x v="0"/>
    <m/>
    <s v="Merlin 25"/>
    <s v="Between 20-6-1944 and 25-11-1944"/>
    <m/>
    <m/>
  </r>
  <r>
    <x v="29"/>
    <s v="394"/>
    <s v="TA394"/>
    <x v="33"/>
    <d v="1944-06-20T00:00:00"/>
    <d v="1944-11-25T00:00:00"/>
    <n v="158"/>
    <n v="50"/>
    <n v="6"/>
    <d v="1944-07-08T23:02:24"/>
    <x v="39"/>
    <x v="0"/>
    <m/>
    <s v="Merlin 25"/>
    <s v="Between 20-6-1944 and 25-11-1944"/>
    <m/>
    <m/>
  </r>
  <r>
    <x v="29"/>
    <s v="395"/>
    <s v="TA395"/>
    <x v="33"/>
    <d v="1944-06-20T00:00:00"/>
    <d v="1944-11-25T00:00:00"/>
    <n v="158"/>
    <n v="50"/>
    <n v="7"/>
    <d v="1944-07-12T02:52:48"/>
    <x v="39"/>
    <x v="0"/>
    <m/>
    <s v="Merlin 25"/>
    <s v="Between 20-6-1944 and 25-11-1944"/>
    <m/>
    <m/>
  </r>
  <r>
    <x v="29"/>
    <s v="396"/>
    <s v="TA396"/>
    <x v="33"/>
    <d v="1944-06-20T00:00:00"/>
    <d v="1944-11-25T00:00:00"/>
    <n v="158"/>
    <n v="50"/>
    <n v="8"/>
    <d v="1944-07-15T06:43:12"/>
    <x v="39"/>
    <x v="0"/>
    <m/>
    <s v="Merlin 25"/>
    <s v="Between 20-6-1944 and 25-11-1944"/>
    <m/>
    <m/>
  </r>
  <r>
    <x v="29"/>
    <s v="397"/>
    <s v="TA397"/>
    <x v="33"/>
    <d v="1944-06-20T00:00:00"/>
    <d v="1944-11-25T00:00:00"/>
    <n v="158"/>
    <n v="50"/>
    <n v="9"/>
    <d v="1944-07-18T10:33:36"/>
    <x v="39"/>
    <x v="0"/>
    <m/>
    <s v="Merlin 25"/>
    <s v="Between 20-6-1944 and 25-11-1944"/>
    <m/>
    <m/>
  </r>
  <r>
    <x v="29"/>
    <s v="398"/>
    <s v="TA398"/>
    <x v="33"/>
    <d v="1944-06-20T00:00:00"/>
    <d v="1944-11-25T00:00:00"/>
    <n v="158"/>
    <n v="50"/>
    <n v="10"/>
    <d v="1944-07-21T14:24:00"/>
    <x v="39"/>
    <x v="0"/>
    <m/>
    <s v="Merlin 25"/>
    <s v="Between 20-6-1944 and 25-11-1944"/>
    <m/>
    <m/>
  </r>
  <r>
    <x v="29"/>
    <s v="399"/>
    <s v="TA399"/>
    <x v="33"/>
    <d v="1944-06-20T00:00:00"/>
    <d v="1944-11-25T00:00:00"/>
    <n v="158"/>
    <n v="50"/>
    <n v="11"/>
    <d v="1944-07-24T18:14:24"/>
    <x v="39"/>
    <x v="0"/>
    <m/>
    <s v="Merlin 25"/>
    <s v="Between 20-6-1944 and 25-11-1944"/>
    <m/>
    <m/>
  </r>
  <r>
    <x v="29"/>
    <s v="400"/>
    <s v="TA400"/>
    <x v="33"/>
    <d v="1944-06-20T00:00:00"/>
    <d v="1944-11-25T00:00:00"/>
    <n v="158"/>
    <n v="50"/>
    <n v="12"/>
    <d v="1944-07-27T22:04:48"/>
    <x v="40"/>
    <x v="0"/>
    <m/>
    <s v="Merlin 25"/>
    <s v="Between 20-6-1944 and 25-11-1944"/>
    <m/>
    <m/>
  </r>
  <r>
    <x v="29"/>
    <s v="401"/>
    <s v="TA401"/>
    <x v="33"/>
    <d v="1944-06-20T00:00:00"/>
    <d v="1944-11-25T00:00:00"/>
    <n v="158"/>
    <n v="50"/>
    <n v="13"/>
    <d v="1944-07-31T01:55:12"/>
    <x v="40"/>
    <x v="0"/>
    <m/>
    <s v="Merlin 25"/>
    <s v="Between 20-6-1944 and 25-11-1944"/>
    <m/>
    <m/>
  </r>
  <r>
    <x v="29"/>
    <s v="402"/>
    <s v="TA402"/>
    <x v="33"/>
    <d v="1944-06-20T00:00:00"/>
    <d v="1944-11-25T00:00:00"/>
    <n v="158"/>
    <n v="50"/>
    <n v="14"/>
    <d v="1944-08-03T05:45:36"/>
    <x v="40"/>
    <x v="0"/>
    <m/>
    <s v="Merlin 25"/>
    <s v="Between 20-6-1944 and 25-11-1944"/>
    <m/>
    <m/>
  </r>
  <r>
    <x v="29"/>
    <s v="403"/>
    <s v="TA403"/>
    <x v="33"/>
    <d v="1944-06-20T00:00:00"/>
    <d v="1944-11-25T00:00:00"/>
    <n v="158"/>
    <n v="50"/>
    <n v="15"/>
    <d v="1944-08-06T09:36:00"/>
    <x v="40"/>
    <x v="0"/>
    <m/>
    <s v="Merlin 25"/>
    <s v="Between 20-6-1944 and 25-11-1944"/>
    <m/>
    <m/>
  </r>
  <r>
    <x v="29"/>
    <s v="404"/>
    <s v="TA404"/>
    <x v="33"/>
    <d v="1944-06-20T00:00:00"/>
    <d v="1944-11-25T00:00:00"/>
    <n v="158"/>
    <n v="50"/>
    <n v="16"/>
    <d v="1944-08-09T13:26:24"/>
    <x v="40"/>
    <x v="0"/>
    <m/>
    <s v="Merlin 25"/>
    <s v="Between 20-6-1944 and 25-11-1944"/>
    <m/>
    <m/>
  </r>
  <r>
    <x v="29"/>
    <s v="405"/>
    <s v="TA405"/>
    <x v="33"/>
    <d v="1944-06-20T00:00:00"/>
    <d v="1944-11-25T00:00:00"/>
    <n v="158"/>
    <n v="50"/>
    <n v="17"/>
    <d v="1944-08-12T17:16:48"/>
    <x v="40"/>
    <x v="0"/>
    <m/>
    <s v="Merlin 25"/>
    <s v="Between 20-6-1944 and 25-11-1944"/>
    <m/>
    <m/>
  </r>
  <r>
    <x v="29"/>
    <s v="406"/>
    <s v="TA406"/>
    <x v="33"/>
    <d v="1944-06-20T00:00:00"/>
    <d v="1944-11-25T00:00:00"/>
    <n v="158"/>
    <n v="50"/>
    <n v="18"/>
    <d v="1944-08-15T21:07:12"/>
    <x v="40"/>
    <x v="0"/>
    <m/>
    <s v="Merlin 25"/>
    <s v="Between 20-6-1944 and 25-11-1944"/>
    <m/>
    <m/>
  </r>
  <r>
    <x v="29"/>
    <s v="407"/>
    <s v="TA407"/>
    <x v="33"/>
    <d v="1944-06-20T00:00:00"/>
    <d v="1944-11-25T00:00:00"/>
    <n v="158"/>
    <n v="50"/>
    <n v="19"/>
    <d v="1944-08-19T00:57:36"/>
    <x v="40"/>
    <x v="0"/>
    <m/>
    <s v="Merlin 25"/>
    <s v="Between 20-6-1944 and 25-11-1944"/>
    <m/>
    <m/>
  </r>
  <r>
    <x v="29"/>
    <s v="408"/>
    <s v="TA408"/>
    <x v="33"/>
    <d v="1944-06-20T00:00:00"/>
    <d v="1944-11-25T00:00:00"/>
    <n v="158"/>
    <n v="50"/>
    <n v="20"/>
    <d v="1944-08-22T04:48:00"/>
    <x v="40"/>
    <x v="0"/>
    <m/>
    <s v="Merlin 25"/>
    <s v="Between 20-6-1944 and 25-11-1944"/>
    <m/>
    <m/>
  </r>
  <r>
    <x v="29"/>
    <s v="409"/>
    <s v="TA409"/>
    <x v="33"/>
    <d v="1944-06-20T00:00:00"/>
    <d v="1944-11-25T00:00:00"/>
    <n v="158"/>
    <n v="50"/>
    <n v="21"/>
    <d v="1944-08-25T08:38:24"/>
    <x v="40"/>
    <x v="0"/>
    <m/>
    <s v="Merlin 25"/>
    <s v="Between 20-6-1944 and 25-11-1944"/>
    <m/>
    <m/>
  </r>
  <r>
    <x v="29"/>
    <s v="410"/>
    <s v="TA410"/>
    <x v="33"/>
    <d v="1944-06-20T00:00:00"/>
    <d v="1944-11-25T00:00:00"/>
    <n v="158"/>
    <n v="50"/>
    <n v="22"/>
    <d v="1944-08-28T12:28:48"/>
    <x v="41"/>
    <x v="0"/>
    <m/>
    <s v="Merlin 25"/>
    <s v="Between 20-6-1944 and 25-11-1944"/>
    <m/>
    <m/>
  </r>
  <r>
    <x v="29"/>
    <s v="411"/>
    <s v="TA411"/>
    <x v="33"/>
    <d v="1944-06-20T00:00:00"/>
    <d v="1944-11-25T00:00:00"/>
    <n v="158"/>
    <n v="50"/>
    <n v="23"/>
    <d v="1944-08-31T16:19:12"/>
    <x v="41"/>
    <x v="0"/>
    <m/>
    <s v="Merlin 25"/>
    <s v="Between 20-6-1944 and 25-11-1944"/>
    <m/>
    <m/>
  </r>
  <r>
    <x v="29"/>
    <s v="412"/>
    <s v="TA412"/>
    <x v="33"/>
    <d v="1944-06-20T00:00:00"/>
    <d v="1944-11-25T00:00:00"/>
    <n v="158"/>
    <n v="50"/>
    <n v="24"/>
    <d v="1944-09-03T20:09:36"/>
    <x v="41"/>
    <x v="0"/>
    <m/>
    <s v="Merlin 25"/>
    <s v="Between 20-6-1944 and 25-11-1944"/>
    <m/>
    <m/>
  </r>
  <r>
    <x v="29"/>
    <s v="413"/>
    <s v="TA413"/>
    <x v="33"/>
    <d v="1944-06-20T00:00:00"/>
    <d v="1944-11-25T00:00:00"/>
    <n v="158"/>
    <n v="50"/>
    <n v="25"/>
    <d v="1944-09-07T00:00:00"/>
    <x v="41"/>
    <x v="0"/>
    <m/>
    <s v="Merlin 25"/>
    <s v="Between 20-6-1944 and 25-11-1944"/>
    <m/>
    <m/>
  </r>
  <r>
    <x v="29"/>
    <s v="425"/>
    <s v="TA425"/>
    <x v="33"/>
    <d v="1944-06-20T00:00:00"/>
    <d v="1944-11-25T00:00:00"/>
    <n v="158"/>
    <n v="50"/>
    <n v="26"/>
    <d v="1944-09-10T03:50:24"/>
    <x v="41"/>
    <x v="0"/>
    <m/>
    <s v="Merlin 25"/>
    <s v="Between 20-6-1944 and 25-11-1944"/>
    <m/>
    <m/>
  </r>
  <r>
    <x v="29"/>
    <s v="426"/>
    <s v="TA426"/>
    <x v="33"/>
    <d v="1944-06-20T00:00:00"/>
    <d v="1944-11-25T00:00:00"/>
    <n v="158"/>
    <n v="50"/>
    <n v="27"/>
    <d v="1944-09-13T07:40:48"/>
    <x v="41"/>
    <x v="0"/>
    <m/>
    <s v="Merlin 25"/>
    <s v="Between 20-6-1944 and 25-11-1944"/>
    <m/>
    <m/>
  </r>
  <r>
    <x v="29"/>
    <s v="427"/>
    <s v="TA427"/>
    <x v="33"/>
    <d v="1944-06-20T00:00:00"/>
    <d v="1944-11-25T00:00:00"/>
    <n v="158"/>
    <n v="50"/>
    <n v="28"/>
    <d v="1944-09-16T11:31:12"/>
    <x v="41"/>
    <x v="0"/>
    <m/>
    <s v="Merlin 25"/>
    <s v="Between 20-6-1944 and 25-11-1944"/>
    <m/>
    <m/>
  </r>
  <r>
    <x v="29"/>
    <s v="428"/>
    <s v="TA428"/>
    <x v="33"/>
    <d v="1944-06-20T00:00:00"/>
    <d v="1944-11-25T00:00:00"/>
    <n v="158"/>
    <n v="50"/>
    <n v="29"/>
    <d v="1944-09-19T15:21:36"/>
    <x v="41"/>
    <x v="0"/>
    <m/>
    <s v="Merlin 25"/>
    <s v="Between 20-6-1944 and 25-11-1944"/>
    <m/>
    <m/>
  </r>
  <r>
    <x v="29"/>
    <s v="429"/>
    <s v="TA429"/>
    <x v="33"/>
    <d v="1944-06-20T00:00:00"/>
    <d v="1944-11-25T00:00:00"/>
    <n v="158"/>
    <n v="50"/>
    <n v="30"/>
    <d v="1944-09-22T19:12:00"/>
    <x v="41"/>
    <x v="0"/>
    <m/>
    <s v="Merlin 25"/>
    <s v="Between 20-6-1944 and 25-11-1944"/>
    <m/>
    <m/>
  </r>
  <r>
    <x v="29"/>
    <s v="430"/>
    <s v="TA430"/>
    <x v="33"/>
    <d v="1944-06-20T00:00:00"/>
    <d v="1944-11-25T00:00:00"/>
    <n v="158"/>
    <n v="50"/>
    <n v="31"/>
    <d v="1944-09-25T23:02:24"/>
    <x v="41"/>
    <x v="0"/>
    <m/>
    <s v="Merlin 25"/>
    <s v="Between 20-6-1944 and 25-11-1944"/>
    <m/>
    <m/>
  </r>
  <r>
    <x v="29"/>
    <s v="431"/>
    <s v="TA431"/>
    <x v="33"/>
    <d v="1944-06-20T00:00:00"/>
    <d v="1944-11-25T00:00:00"/>
    <n v="158"/>
    <n v="50"/>
    <n v="32"/>
    <d v="1944-09-29T02:52:48"/>
    <x v="41"/>
    <x v="0"/>
    <m/>
    <s v="Merlin 25"/>
    <s v="Between 20-6-1944 and 25-11-1944"/>
    <m/>
    <m/>
  </r>
  <r>
    <x v="29"/>
    <s v="432"/>
    <s v="TA432"/>
    <x v="33"/>
    <d v="1944-06-20T00:00:00"/>
    <d v="1944-11-25T00:00:00"/>
    <n v="158"/>
    <n v="50"/>
    <n v="33"/>
    <d v="1944-10-02T06:43:12"/>
    <x v="41"/>
    <x v="0"/>
    <m/>
    <s v="Merlin 25"/>
    <s v="Between 20-6-1944 and 25-11-1944"/>
    <m/>
    <m/>
  </r>
  <r>
    <x v="29"/>
    <s v="433"/>
    <s v="TA433"/>
    <x v="33"/>
    <d v="1944-06-20T00:00:00"/>
    <d v="1944-11-25T00:00:00"/>
    <n v="158"/>
    <n v="50"/>
    <n v="34"/>
    <d v="1944-10-05T10:33:36"/>
    <x v="41"/>
    <x v="0"/>
    <m/>
    <s v="Merlin 25"/>
    <s v="Between 20-6-1944 and 25-11-1944"/>
    <m/>
    <m/>
  </r>
  <r>
    <x v="29"/>
    <s v="434"/>
    <s v="TA434"/>
    <x v="33"/>
    <d v="1944-06-20T00:00:00"/>
    <d v="1944-11-25T00:00:00"/>
    <n v="158"/>
    <n v="50"/>
    <n v="35"/>
    <d v="1944-10-08T14:24:00"/>
    <x v="41"/>
    <x v="0"/>
    <m/>
    <s v="Merlin 25"/>
    <s v="Between 20-6-1944 and 25-11-1944"/>
    <m/>
    <m/>
  </r>
  <r>
    <x v="29"/>
    <s v="435"/>
    <s v="TA435"/>
    <x v="33"/>
    <d v="1944-06-20T00:00:00"/>
    <d v="1944-11-25T00:00:00"/>
    <n v="158"/>
    <n v="50"/>
    <n v="36"/>
    <d v="1944-10-11T18:14:24"/>
    <x v="42"/>
    <x v="0"/>
    <m/>
    <s v="Merlin 25"/>
    <s v="Between 20-6-1944 and 25-11-1944"/>
    <m/>
    <m/>
  </r>
  <r>
    <x v="29"/>
    <s v="436"/>
    <s v="TA436"/>
    <x v="33"/>
    <d v="1944-06-20T00:00:00"/>
    <d v="1944-11-25T00:00:00"/>
    <n v="158"/>
    <n v="50"/>
    <n v="37"/>
    <d v="1944-10-14T22:04:48"/>
    <x v="42"/>
    <x v="0"/>
    <m/>
    <s v="Merlin 25"/>
    <s v="Between 20-6-1944 and 25-11-1944"/>
    <m/>
    <m/>
  </r>
  <r>
    <x v="29"/>
    <s v="437"/>
    <s v="TA437"/>
    <x v="33"/>
    <d v="1944-06-20T00:00:00"/>
    <d v="1944-11-25T00:00:00"/>
    <n v="158"/>
    <n v="50"/>
    <n v="38"/>
    <d v="1944-10-18T01:55:12"/>
    <x v="42"/>
    <x v="0"/>
    <m/>
    <s v="Merlin 25"/>
    <s v="Between 20-6-1944 and 25-11-1944"/>
    <m/>
    <m/>
  </r>
  <r>
    <x v="29"/>
    <s v="438"/>
    <s v="TA438"/>
    <x v="33"/>
    <d v="1944-06-20T00:00:00"/>
    <d v="1944-11-25T00:00:00"/>
    <n v="158"/>
    <n v="50"/>
    <n v="39"/>
    <d v="1944-10-21T05:45:36"/>
    <x v="42"/>
    <x v="0"/>
    <m/>
    <s v="Merlin 25"/>
    <s v="Between 20-6-1944 and 25-11-1944"/>
    <m/>
    <m/>
  </r>
  <r>
    <x v="29"/>
    <s v="439"/>
    <s v="TA439"/>
    <x v="33"/>
    <d v="1944-06-20T00:00:00"/>
    <d v="1944-11-25T00:00:00"/>
    <n v="158"/>
    <n v="50"/>
    <n v="40"/>
    <d v="1944-10-24T09:36:00"/>
    <x v="42"/>
    <x v="0"/>
    <m/>
    <s v="Merlin 25"/>
    <s v="Between 20-6-1944 and 25-11-1944"/>
    <m/>
    <m/>
  </r>
  <r>
    <x v="29"/>
    <s v="440"/>
    <s v="TA440"/>
    <x v="33"/>
    <d v="1944-06-20T00:00:00"/>
    <d v="1944-11-25T00:00:00"/>
    <n v="158"/>
    <n v="50"/>
    <n v="41"/>
    <d v="1944-10-27T13:26:24"/>
    <x v="42"/>
    <x v="0"/>
    <m/>
    <s v="Merlin 25"/>
    <s v="Between 20-6-1944 and 25-11-1944"/>
    <m/>
    <m/>
  </r>
  <r>
    <x v="29"/>
    <s v="441"/>
    <s v="TA441"/>
    <x v="33"/>
    <d v="1944-06-20T00:00:00"/>
    <d v="1944-11-25T00:00:00"/>
    <n v="158"/>
    <n v="50"/>
    <n v="42"/>
    <d v="1944-10-30T17:16:48"/>
    <x v="42"/>
    <x v="0"/>
    <m/>
    <s v="Merlin 25"/>
    <s v="Between 20-6-1944 and 25-11-1944"/>
    <m/>
    <m/>
  </r>
  <r>
    <x v="29"/>
    <s v="442"/>
    <s v="TA442"/>
    <x v="33"/>
    <d v="1944-06-20T00:00:00"/>
    <d v="1944-11-25T00:00:00"/>
    <n v="158"/>
    <n v="50"/>
    <n v="43"/>
    <d v="1944-11-02T21:07:12"/>
    <x v="42"/>
    <x v="0"/>
    <m/>
    <s v="Merlin 25"/>
    <s v="Between 20-6-1944 and 25-11-1944"/>
    <m/>
    <m/>
  </r>
  <r>
    <x v="29"/>
    <s v="443"/>
    <s v="TA443"/>
    <x v="33"/>
    <d v="1944-06-20T00:00:00"/>
    <d v="1944-11-25T00:00:00"/>
    <n v="158"/>
    <n v="50"/>
    <n v="44"/>
    <d v="1944-11-06T00:57:36"/>
    <x v="42"/>
    <x v="0"/>
    <m/>
    <s v="Merlin 25"/>
    <s v="Between 20-6-1944 and 25-11-1944"/>
    <m/>
    <m/>
  </r>
  <r>
    <x v="29"/>
    <s v="444"/>
    <s v="TA444"/>
    <x v="33"/>
    <d v="1944-06-20T00:00:00"/>
    <d v="1944-11-25T00:00:00"/>
    <n v="158"/>
    <n v="50"/>
    <n v="45"/>
    <d v="1944-11-09T04:48:00"/>
    <x v="42"/>
    <x v="0"/>
    <m/>
    <s v="Merlin 25"/>
    <s v="Between 20-6-1944 and 25-11-1944"/>
    <m/>
    <m/>
  </r>
  <r>
    <x v="29"/>
    <s v="445"/>
    <s v="TA445"/>
    <x v="33"/>
    <d v="1944-06-20T00:00:00"/>
    <d v="1944-11-25T00:00:00"/>
    <n v="158"/>
    <n v="50"/>
    <n v="46"/>
    <d v="1944-11-12T08:38:24"/>
    <x v="42"/>
    <x v="0"/>
    <m/>
    <s v="Merlin 25"/>
    <s v="Between 20-6-1944 and 25-11-1944"/>
    <m/>
    <m/>
  </r>
  <r>
    <x v="29"/>
    <s v="446"/>
    <s v="TA446"/>
    <x v="33"/>
    <d v="1944-06-20T00:00:00"/>
    <d v="1944-11-25T00:00:00"/>
    <n v="158"/>
    <n v="50"/>
    <n v="47"/>
    <d v="1944-11-15T12:28:48"/>
    <x v="43"/>
    <x v="0"/>
    <m/>
    <s v="Merlin 25"/>
    <s v="Between 20-6-1944 and 25-11-1944"/>
    <m/>
    <m/>
  </r>
  <r>
    <x v="29"/>
    <s v="447"/>
    <s v="TA447"/>
    <x v="33"/>
    <d v="1944-06-20T00:00:00"/>
    <d v="1944-11-25T00:00:00"/>
    <n v="158"/>
    <n v="50"/>
    <n v="48"/>
    <d v="1944-11-18T16:19:12"/>
    <x v="43"/>
    <x v="0"/>
    <m/>
    <s v="Merlin 25"/>
    <s v="Between 20-6-1944 and 25-11-1944"/>
    <m/>
    <m/>
  </r>
  <r>
    <x v="29"/>
    <s v="448"/>
    <s v="TA448"/>
    <x v="33"/>
    <d v="1944-06-20T00:00:00"/>
    <d v="1944-11-25T00:00:00"/>
    <n v="158"/>
    <n v="50"/>
    <n v="49"/>
    <d v="1944-11-21T20:09:36"/>
    <x v="43"/>
    <x v="0"/>
    <m/>
    <s v="Merlin 25"/>
    <s v="Between 20-6-1944 and 25-11-1944"/>
    <m/>
    <m/>
  </r>
  <r>
    <x v="29"/>
    <s v="449"/>
    <s v="TA449"/>
    <x v="33"/>
    <d v="1944-06-20T00:00:00"/>
    <d v="1944-11-25T00:00:00"/>
    <n v="158"/>
    <n v="50"/>
    <n v="50"/>
    <d v="1944-11-25T00:00:00"/>
    <x v="43"/>
    <x v="0"/>
    <m/>
    <s v="Merlin 25"/>
    <s v="Between 20-6-1944 and 25-11-1944"/>
    <m/>
    <m/>
  </r>
  <r>
    <x v="29"/>
    <s v="469"/>
    <s v="TA469"/>
    <x v="19"/>
    <d v="1945-04-12T00:00:00"/>
    <d v="1945-12-15T00:00:00"/>
    <n v="247"/>
    <n v="107"/>
    <n v="1"/>
    <d v="1945-04-14T07:24:07"/>
    <x v="47"/>
    <x v="0"/>
    <m/>
    <m/>
    <s v="Between 12-4-1945 and 15-12-1945"/>
    <m/>
    <m/>
  </r>
  <r>
    <x v="29"/>
    <s v="470"/>
    <s v="TA470"/>
    <x v="19"/>
    <d v="1945-04-12T00:00:00"/>
    <d v="1945-12-15T00:00:00"/>
    <n v="247"/>
    <n v="107"/>
    <n v="2"/>
    <d v="1945-04-16T14:48:13"/>
    <x v="47"/>
    <x v="0"/>
    <m/>
    <m/>
    <s v="Between 12-4-1945 and 15-12-1945"/>
    <m/>
    <m/>
  </r>
  <r>
    <x v="29"/>
    <s v="471"/>
    <s v="TA471"/>
    <x v="19"/>
    <d v="1945-04-12T00:00:00"/>
    <d v="1945-12-15T00:00:00"/>
    <n v="247"/>
    <n v="107"/>
    <n v="3"/>
    <d v="1945-04-18T22:12:20"/>
    <x v="47"/>
    <x v="0"/>
    <m/>
    <m/>
    <s v="Between 12-4-1945 and 15-12-1945"/>
    <m/>
    <m/>
  </r>
  <r>
    <x v="29"/>
    <s v="472"/>
    <s v="TA472"/>
    <x v="19"/>
    <d v="1945-04-12T00:00:00"/>
    <d v="1945-12-15T00:00:00"/>
    <n v="247"/>
    <n v="107"/>
    <n v="4"/>
    <d v="1945-04-21T05:36:27"/>
    <x v="47"/>
    <x v="0"/>
    <m/>
    <m/>
    <s v="Between 12-4-1945 and 15-12-1945"/>
    <m/>
    <m/>
  </r>
  <r>
    <x v="29"/>
    <s v="473"/>
    <s v="TA473"/>
    <x v="19"/>
    <d v="1945-04-12T00:00:00"/>
    <d v="1945-12-15T00:00:00"/>
    <n v="247"/>
    <n v="107"/>
    <n v="5"/>
    <d v="1945-04-23T13:00:34"/>
    <x v="47"/>
    <x v="0"/>
    <m/>
    <m/>
    <s v="Between 12-4-1945 and 15-12-1945"/>
    <m/>
    <m/>
  </r>
  <r>
    <x v="29"/>
    <s v="474"/>
    <s v="TA474"/>
    <x v="19"/>
    <d v="1945-04-12T00:00:00"/>
    <d v="1945-12-15T00:00:00"/>
    <n v="247"/>
    <n v="107"/>
    <n v="6"/>
    <d v="1945-04-25T20:24:40"/>
    <x v="47"/>
    <x v="0"/>
    <m/>
    <m/>
    <s v="Between 12-4-1945 and 15-12-1945"/>
    <m/>
    <m/>
  </r>
  <r>
    <x v="29"/>
    <s v="475"/>
    <s v="TA475"/>
    <x v="19"/>
    <d v="1945-04-12T00:00:00"/>
    <d v="1945-12-15T00:00:00"/>
    <n v="247"/>
    <n v="107"/>
    <n v="7"/>
    <d v="1945-04-28T03:48:47"/>
    <x v="47"/>
    <x v="0"/>
    <m/>
    <m/>
    <s v="Between 12-4-1945 and 15-12-1945"/>
    <m/>
    <m/>
  </r>
  <r>
    <x v="29"/>
    <s v="476"/>
    <s v="TA476"/>
    <x v="19"/>
    <d v="1945-04-12T00:00:00"/>
    <d v="1945-12-15T00:00:00"/>
    <n v="247"/>
    <n v="107"/>
    <n v="8"/>
    <d v="1945-04-30T11:12:54"/>
    <x v="47"/>
    <x v="0"/>
    <m/>
    <m/>
    <s v="Between 12-4-1945 and 15-12-1945"/>
    <m/>
    <m/>
  </r>
  <r>
    <x v="29"/>
    <s v="477"/>
    <s v="TA477"/>
    <x v="19"/>
    <d v="1945-04-12T00:00:00"/>
    <d v="1945-12-15T00:00:00"/>
    <n v="247"/>
    <n v="107"/>
    <n v="9"/>
    <d v="1945-05-02T18:37:01"/>
    <x v="47"/>
    <x v="0"/>
    <m/>
    <m/>
    <s v="Between 12-4-1945 and 15-12-1945"/>
    <m/>
    <m/>
  </r>
  <r>
    <x v="29"/>
    <s v="478"/>
    <s v="TA478"/>
    <x v="19"/>
    <d v="1945-04-12T00:00:00"/>
    <d v="1945-12-15T00:00:00"/>
    <n v="247"/>
    <n v="107"/>
    <n v="10"/>
    <d v="1945-05-05T02:01:07"/>
    <x v="47"/>
    <x v="0"/>
    <m/>
    <m/>
    <s v="Between 12-4-1945 and 15-12-1945"/>
    <m/>
    <m/>
  </r>
  <r>
    <x v="29"/>
    <s v="479"/>
    <s v="TA479"/>
    <x v="19"/>
    <d v="1945-04-12T00:00:00"/>
    <d v="1945-12-15T00:00:00"/>
    <n v="247"/>
    <n v="107"/>
    <n v="11"/>
    <d v="1945-05-07T09:25:14"/>
    <x v="47"/>
    <x v="0"/>
    <m/>
    <m/>
    <s v="Between 12-4-1945 and 15-12-1945"/>
    <m/>
    <m/>
  </r>
  <r>
    <x v="29"/>
    <s v="480"/>
    <s v="TA480"/>
    <x v="19"/>
    <d v="1945-04-12T00:00:00"/>
    <d v="1945-12-15T00:00:00"/>
    <n v="247"/>
    <n v="107"/>
    <n v="12"/>
    <d v="1945-05-09T16:49:21"/>
    <x v="47"/>
    <x v="0"/>
    <m/>
    <m/>
    <s v="Between 12-4-1945 and 15-12-1945"/>
    <m/>
    <m/>
  </r>
  <r>
    <x v="29"/>
    <s v="481"/>
    <s v="TA481"/>
    <x v="19"/>
    <d v="1945-04-12T00:00:00"/>
    <d v="1945-12-15T00:00:00"/>
    <n v="247"/>
    <n v="107"/>
    <n v="13"/>
    <d v="1945-05-12T00:13:27"/>
    <x v="47"/>
    <x v="0"/>
    <m/>
    <m/>
    <s v="Between 12-4-1945 and 15-12-1945"/>
    <m/>
    <m/>
  </r>
  <r>
    <x v="29"/>
    <s v="482"/>
    <s v="TA482"/>
    <x v="19"/>
    <d v="1945-04-12T00:00:00"/>
    <d v="1945-12-15T00:00:00"/>
    <n v="247"/>
    <n v="107"/>
    <n v="14"/>
    <d v="1945-05-14T07:37:34"/>
    <x v="47"/>
    <x v="0"/>
    <m/>
    <m/>
    <s v="Between 12-4-1945 and 15-12-1945"/>
    <m/>
    <m/>
  </r>
  <r>
    <x v="29"/>
    <s v="483"/>
    <s v="TA483"/>
    <x v="19"/>
    <d v="1945-04-12T00:00:00"/>
    <d v="1945-12-15T00:00:00"/>
    <n v="247"/>
    <n v="107"/>
    <n v="15"/>
    <d v="1945-05-16T15:01:41"/>
    <x v="49"/>
    <x v="0"/>
    <m/>
    <m/>
    <s v="Between 12-4-1945 and 15-12-1945"/>
    <m/>
    <m/>
  </r>
  <r>
    <x v="29"/>
    <s v="484"/>
    <s v="TA484"/>
    <x v="19"/>
    <d v="1945-04-12T00:00:00"/>
    <d v="1945-12-15T00:00:00"/>
    <n v="247"/>
    <n v="107"/>
    <n v="16"/>
    <d v="1945-05-18T22:25:48"/>
    <x v="49"/>
    <x v="0"/>
    <m/>
    <m/>
    <s v="Between 12-4-1945 and 15-12-1945"/>
    <m/>
    <m/>
  </r>
  <r>
    <x v="29"/>
    <s v="485"/>
    <s v="TA485"/>
    <x v="19"/>
    <d v="1945-04-12T00:00:00"/>
    <d v="1945-12-15T00:00:00"/>
    <n v="247"/>
    <n v="107"/>
    <n v="17"/>
    <d v="1945-05-21T05:49:54"/>
    <x v="49"/>
    <x v="0"/>
    <m/>
    <m/>
    <s v="Between 12-4-1945 and 15-12-1945"/>
    <m/>
    <m/>
  </r>
  <r>
    <x v="29"/>
    <s v="486"/>
    <s v="TA486"/>
    <x v="19"/>
    <d v="1945-04-12T00:00:00"/>
    <d v="1945-12-15T00:00:00"/>
    <n v="247"/>
    <n v="107"/>
    <n v="18"/>
    <d v="1945-05-23T13:14:01"/>
    <x v="49"/>
    <x v="0"/>
    <m/>
    <m/>
    <s v="Between 12-4-1945 and 15-12-1945"/>
    <m/>
    <m/>
  </r>
  <r>
    <x v="29"/>
    <s v="487"/>
    <s v="TA487"/>
    <x v="19"/>
    <d v="1945-04-12T00:00:00"/>
    <d v="1945-12-15T00:00:00"/>
    <n v="247"/>
    <n v="107"/>
    <n v="19"/>
    <d v="1945-05-25T20:38:08"/>
    <x v="49"/>
    <x v="0"/>
    <m/>
    <m/>
    <s v="Between 12-4-1945 and 15-12-1945"/>
    <m/>
    <m/>
  </r>
  <r>
    <x v="29"/>
    <s v="488"/>
    <s v="TA488"/>
    <x v="19"/>
    <d v="1945-04-12T00:00:00"/>
    <d v="1945-12-15T00:00:00"/>
    <n v="247"/>
    <n v="107"/>
    <n v="20"/>
    <d v="1945-05-28T04:02:15"/>
    <x v="49"/>
    <x v="0"/>
    <m/>
    <m/>
    <s v="Between 12-4-1945 and 15-12-1945"/>
    <m/>
    <m/>
  </r>
  <r>
    <x v="29"/>
    <s v="489"/>
    <s v="TA489"/>
    <x v="19"/>
    <d v="1945-04-12T00:00:00"/>
    <d v="1945-12-15T00:00:00"/>
    <n v="247"/>
    <n v="107"/>
    <n v="21"/>
    <d v="1945-05-30T11:26:21"/>
    <x v="49"/>
    <x v="0"/>
    <m/>
    <m/>
    <s v="Between 12-4-1945 and 15-12-1945"/>
    <m/>
    <m/>
  </r>
  <r>
    <x v="29"/>
    <s v="490"/>
    <s v="TA490"/>
    <x v="19"/>
    <d v="1945-04-12T00:00:00"/>
    <d v="1945-12-15T00:00:00"/>
    <n v="247"/>
    <n v="107"/>
    <n v="22"/>
    <d v="1945-06-01T18:50:28"/>
    <x v="49"/>
    <x v="0"/>
    <m/>
    <m/>
    <s v="Between 12-4-1945 and 15-12-1945"/>
    <m/>
    <m/>
  </r>
  <r>
    <x v="29"/>
    <s v="491"/>
    <s v="TA491"/>
    <x v="19"/>
    <d v="1945-04-12T00:00:00"/>
    <d v="1945-12-15T00:00:00"/>
    <n v="247"/>
    <n v="107"/>
    <n v="23"/>
    <d v="1945-06-04T02:14:35"/>
    <x v="49"/>
    <x v="0"/>
    <m/>
    <m/>
    <s v="Between 12-4-1945 and 15-12-1945"/>
    <m/>
    <m/>
  </r>
  <r>
    <x v="29"/>
    <s v="492"/>
    <s v="TA492"/>
    <x v="19"/>
    <d v="1945-04-12T00:00:00"/>
    <d v="1945-12-15T00:00:00"/>
    <n v="247"/>
    <n v="107"/>
    <n v="24"/>
    <d v="1945-06-06T09:38:41"/>
    <x v="49"/>
    <x v="0"/>
    <m/>
    <m/>
    <s v="Between 12-4-1945 and 15-12-1945"/>
    <m/>
    <m/>
  </r>
  <r>
    <x v="29"/>
    <s v="493"/>
    <s v="TA493"/>
    <x v="19"/>
    <d v="1945-04-12T00:00:00"/>
    <d v="1945-12-15T00:00:00"/>
    <n v="247"/>
    <n v="107"/>
    <n v="25"/>
    <d v="1945-06-08T17:02:48"/>
    <x v="49"/>
    <x v="0"/>
    <m/>
    <m/>
    <s v="Between 12-4-1945 and 15-12-1945"/>
    <m/>
    <m/>
  </r>
  <r>
    <x v="29"/>
    <s v="494"/>
    <s v="TA494"/>
    <x v="19"/>
    <d v="1945-04-12T00:00:00"/>
    <d v="1945-12-15T00:00:00"/>
    <n v="247"/>
    <n v="107"/>
    <n v="26"/>
    <d v="1945-06-11T00:26:55"/>
    <x v="49"/>
    <x v="0"/>
    <m/>
    <m/>
    <s v="Between 12-4-1945 and 15-12-1945"/>
    <m/>
    <m/>
  </r>
  <r>
    <x v="29"/>
    <s v="495"/>
    <s v="TA495"/>
    <x v="19"/>
    <d v="1945-04-12T00:00:00"/>
    <d v="1945-12-15T00:00:00"/>
    <n v="247"/>
    <n v="107"/>
    <n v="27"/>
    <d v="1945-06-13T07:51:02"/>
    <x v="49"/>
    <x v="0"/>
    <m/>
    <m/>
    <s v="Between 12-4-1945 and 15-12-1945"/>
    <m/>
    <m/>
  </r>
  <r>
    <x v="29"/>
    <s v="496"/>
    <s v="TA496"/>
    <x v="19"/>
    <d v="1945-04-12T00:00:00"/>
    <d v="1945-12-15T00:00:00"/>
    <n v="247"/>
    <n v="107"/>
    <n v="28"/>
    <d v="1945-06-15T15:15:08"/>
    <x v="49"/>
    <x v="0"/>
    <m/>
    <m/>
    <s v="Between 12-4-1945 and 15-12-1945"/>
    <m/>
    <m/>
  </r>
  <r>
    <x v="29"/>
    <s v="497"/>
    <s v="TA497"/>
    <x v="19"/>
    <d v="1945-04-12T00:00:00"/>
    <d v="1945-12-15T00:00:00"/>
    <n v="247"/>
    <n v="107"/>
    <n v="29"/>
    <d v="1945-06-17T22:39:15"/>
    <x v="49"/>
    <x v="0"/>
    <m/>
    <m/>
    <s v="Between 12-4-1945 and 15-12-1945"/>
    <m/>
    <m/>
  </r>
  <r>
    <x v="29"/>
    <s v="498"/>
    <s v="TA498"/>
    <x v="19"/>
    <d v="1945-04-12T00:00:00"/>
    <d v="1945-12-15T00:00:00"/>
    <n v="247"/>
    <n v="107"/>
    <n v="30"/>
    <d v="1945-06-20T06:03:22"/>
    <x v="49"/>
    <x v="0"/>
    <m/>
    <m/>
    <s v="Between 12-4-1945 and 15-12-1945"/>
    <m/>
    <m/>
  </r>
  <r>
    <x v="29"/>
    <s v="499"/>
    <s v="TA499"/>
    <x v="19"/>
    <d v="1945-04-12T00:00:00"/>
    <d v="1945-12-15T00:00:00"/>
    <n v="247"/>
    <n v="107"/>
    <n v="31"/>
    <d v="1945-06-22T13:27:29"/>
    <x v="49"/>
    <x v="0"/>
    <m/>
    <m/>
    <s v="Between 12-4-1945 and 15-12-1945"/>
    <m/>
    <m/>
  </r>
  <r>
    <x v="29"/>
    <s v="500"/>
    <s v="TA500"/>
    <x v="19"/>
    <d v="1945-04-12T00:00:00"/>
    <d v="1945-12-15T00:00:00"/>
    <n v="247"/>
    <n v="107"/>
    <n v="32"/>
    <d v="1945-06-24T20:51:35"/>
    <x v="49"/>
    <x v="0"/>
    <m/>
    <m/>
    <s v="Between 12-4-1945 and 15-12-1945"/>
    <m/>
    <m/>
  </r>
  <r>
    <x v="29"/>
    <s v="501"/>
    <s v="TA501"/>
    <x v="19"/>
    <d v="1945-04-12T00:00:00"/>
    <d v="1945-12-15T00:00:00"/>
    <n v="247"/>
    <n v="107"/>
    <n v="33"/>
    <d v="1945-06-27T04:15:42"/>
    <x v="49"/>
    <x v="0"/>
    <m/>
    <m/>
    <s v="Between 12-4-1945 and 15-12-1945"/>
    <m/>
    <m/>
  </r>
  <r>
    <x v="29"/>
    <s v="502"/>
    <s v="TA502"/>
    <x v="19"/>
    <d v="1945-04-12T00:00:00"/>
    <d v="1945-12-15T00:00:00"/>
    <n v="247"/>
    <n v="107"/>
    <n v="34"/>
    <d v="1945-06-29T11:39:49"/>
    <x v="49"/>
    <x v="0"/>
    <m/>
    <m/>
    <s v="Between 12-4-1945 and 15-12-1945"/>
    <m/>
    <m/>
  </r>
  <r>
    <x v="29"/>
    <s v="503"/>
    <s v="TA503"/>
    <x v="19"/>
    <d v="1945-04-12T00:00:00"/>
    <d v="1945-12-15T00:00:00"/>
    <n v="247"/>
    <n v="107"/>
    <n v="35"/>
    <d v="1945-07-01T19:03:56"/>
    <x v="49"/>
    <x v="0"/>
    <m/>
    <m/>
    <s v="Between 12-4-1945 and 15-12-1945"/>
    <m/>
    <m/>
  </r>
  <r>
    <x v="29"/>
    <s v="504"/>
    <s v="TA504"/>
    <x v="19"/>
    <d v="1945-04-12T00:00:00"/>
    <d v="1945-12-15T00:00:00"/>
    <n v="247"/>
    <n v="107"/>
    <n v="36"/>
    <d v="1945-07-04T02:28:02"/>
    <x v="49"/>
    <x v="0"/>
    <m/>
    <m/>
    <s v="Between 12-4-1945 and 15-12-1945"/>
    <m/>
    <m/>
  </r>
  <r>
    <x v="29"/>
    <s v="505"/>
    <s v="TA505"/>
    <x v="19"/>
    <d v="1945-04-12T00:00:00"/>
    <d v="1945-12-15T00:00:00"/>
    <n v="247"/>
    <n v="107"/>
    <n v="37"/>
    <d v="1945-07-06T09:52:09"/>
    <x v="49"/>
    <x v="0"/>
    <m/>
    <m/>
    <s v="Between 12-4-1945 and 15-12-1945"/>
    <m/>
    <m/>
  </r>
  <r>
    <x v="29"/>
    <s v="506"/>
    <s v="TA506"/>
    <x v="19"/>
    <d v="1945-04-12T00:00:00"/>
    <d v="1945-12-15T00:00:00"/>
    <n v="247"/>
    <n v="107"/>
    <n v="38"/>
    <d v="1945-07-08T17:16:16"/>
    <x v="50"/>
    <x v="0"/>
    <m/>
    <m/>
    <s v="Between 12-4-1945 and 15-12-1945"/>
    <m/>
    <m/>
  </r>
  <r>
    <x v="29"/>
    <s v="507"/>
    <s v="TA507"/>
    <x v="19"/>
    <d v="1945-04-12T00:00:00"/>
    <d v="1945-12-15T00:00:00"/>
    <n v="247"/>
    <n v="107"/>
    <n v="39"/>
    <d v="1945-07-11T00:40:22"/>
    <x v="50"/>
    <x v="0"/>
    <m/>
    <m/>
    <s v="Between 12-4-1945 and 15-12-1945"/>
    <m/>
    <m/>
  </r>
  <r>
    <x v="29"/>
    <s v="508"/>
    <s v="TA508"/>
    <x v="19"/>
    <d v="1945-04-12T00:00:00"/>
    <d v="1945-12-15T00:00:00"/>
    <n v="247"/>
    <n v="107"/>
    <n v="40"/>
    <d v="1945-07-13T08:04:29"/>
    <x v="50"/>
    <x v="0"/>
    <m/>
    <m/>
    <s v="Between 12-4-1945 and 15-12-1945"/>
    <m/>
    <m/>
  </r>
  <r>
    <x v="29"/>
    <s v="523"/>
    <s v="TA523"/>
    <x v="19"/>
    <d v="1945-04-12T00:00:00"/>
    <d v="1945-12-15T00:00:00"/>
    <n v="247"/>
    <n v="107"/>
    <n v="41"/>
    <d v="1945-07-15T15:28:36"/>
    <x v="50"/>
    <x v="0"/>
    <m/>
    <m/>
    <s v="Between 12-4-1945 and 15-12-1945"/>
    <m/>
    <m/>
  </r>
  <r>
    <x v="29"/>
    <s v="524"/>
    <s v="TA524"/>
    <x v="19"/>
    <d v="1945-04-12T00:00:00"/>
    <d v="1945-12-15T00:00:00"/>
    <n v="247"/>
    <n v="107"/>
    <n v="42"/>
    <d v="1945-07-17T22:52:43"/>
    <x v="50"/>
    <x v="0"/>
    <m/>
    <m/>
    <s v="Between 12-4-1945 and 15-12-1945"/>
    <m/>
    <m/>
  </r>
  <r>
    <x v="29"/>
    <s v="525"/>
    <s v="TA525"/>
    <x v="19"/>
    <d v="1945-04-12T00:00:00"/>
    <d v="1945-12-15T00:00:00"/>
    <n v="247"/>
    <n v="107"/>
    <n v="43"/>
    <d v="1945-07-20T06:16:49"/>
    <x v="50"/>
    <x v="0"/>
    <m/>
    <m/>
    <s v="Between 12-4-1945 and 15-12-1945"/>
    <m/>
    <m/>
  </r>
  <r>
    <x v="29"/>
    <s v="526"/>
    <s v="TA526"/>
    <x v="19"/>
    <d v="1945-04-12T00:00:00"/>
    <d v="1945-12-15T00:00:00"/>
    <n v="247"/>
    <n v="107"/>
    <n v="44"/>
    <d v="1945-07-22T13:40:56"/>
    <x v="50"/>
    <x v="0"/>
    <m/>
    <m/>
    <s v="Between 12-4-1945 and 15-12-1945"/>
    <m/>
    <m/>
  </r>
  <r>
    <x v="29"/>
    <s v="527"/>
    <s v="TA527"/>
    <x v="19"/>
    <d v="1945-04-12T00:00:00"/>
    <d v="1945-12-15T00:00:00"/>
    <n v="247"/>
    <n v="107"/>
    <n v="45"/>
    <d v="1945-07-24T21:05:03"/>
    <x v="50"/>
    <x v="0"/>
    <m/>
    <m/>
    <s v="Between 12-4-1945 and 15-12-1945"/>
    <m/>
    <m/>
  </r>
  <r>
    <x v="29"/>
    <s v="528"/>
    <s v="TA528"/>
    <x v="19"/>
    <d v="1945-04-12T00:00:00"/>
    <d v="1945-12-15T00:00:00"/>
    <n v="247"/>
    <n v="107"/>
    <n v="46"/>
    <d v="1945-07-27T04:29:10"/>
    <x v="50"/>
    <x v="0"/>
    <m/>
    <m/>
    <s v="Between 12-4-1945 and 15-12-1945"/>
    <m/>
    <m/>
  </r>
  <r>
    <x v="29"/>
    <s v="529"/>
    <s v="TA529"/>
    <x v="19"/>
    <d v="1945-04-12T00:00:00"/>
    <d v="1945-12-15T00:00:00"/>
    <n v="247"/>
    <n v="107"/>
    <n v="47"/>
    <d v="1945-07-29T11:53:16"/>
    <x v="50"/>
    <x v="0"/>
    <m/>
    <m/>
    <s v="Between 12-4-1945 and 15-12-1945"/>
    <m/>
    <m/>
  </r>
  <r>
    <x v="29"/>
    <s v="530"/>
    <s v="TA530"/>
    <x v="19"/>
    <d v="1945-04-12T00:00:00"/>
    <d v="1945-12-15T00:00:00"/>
    <n v="247"/>
    <n v="107"/>
    <n v="48"/>
    <d v="1945-07-31T19:17:23"/>
    <x v="50"/>
    <x v="0"/>
    <m/>
    <m/>
    <s v="Between 12-4-1945 and 15-12-1945"/>
    <m/>
    <m/>
  </r>
  <r>
    <x v="29"/>
    <s v="531"/>
    <s v="TA531"/>
    <x v="19"/>
    <d v="1945-04-12T00:00:00"/>
    <d v="1945-12-15T00:00:00"/>
    <n v="247"/>
    <n v="107"/>
    <n v="49"/>
    <d v="1945-08-03T02:41:30"/>
    <x v="50"/>
    <x v="0"/>
    <m/>
    <m/>
    <s v="Between 12-4-1945 and 15-12-1945"/>
    <m/>
    <m/>
  </r>
  <r>
    <x v="29"/>
    <s v="532"/>
    <s v="TA532"/>
    <x v="19"/>
    <d v="1945-04-12T00:00:00"/>
    <d v="1945-12-15T00:00:00"/>
    <n v="247"/>
    <n v="107"/>
    <n v="50"/>
    <d v="1945-08-05T10:05:36"/>
    <x v="50"/>
    <x v="0"/>
    <m/>
    <m/>
    <s v="Between 12-4-1945 and 15-12-1945"/>
    <m/>
    <m/>
  </r>
  <r>
    <x v="29"/>
    <s v="533"/>
    <s v="TA533"/>
    <x v="19"/>
    <d v="1945-04-12T00:00:00"/>
    <d v="1945-12-15T00:00:00"/>
    <n v="247"/>
    <n v="107"/>
    <n v="51"/>
    <d v="1945-08-07T17:29:43"/>
    <x v="50"/>
    <x v="0"/>
    <m/>
    <m/>
    <s v="Between 12-4-1945 and 15-12-1945"/>
    <m/>
    <m/>
  </r>
  <r>
    <x v="29"/>
    <s v="534"/>
    <s v="TA534"/>
    <x v="19"/>
    <d v="1945-04-12T00:00:00"/>
    <d v="1945-12-15T00:00:00"/>
    <n v="247"/>
    <n v="107"/>
    <n v="52"/>
    <d v="1945-08-10T00:53:50"/>
    <x v="51"/>
    <x v="0"/>
    <m/>
    <m/>
    <s v="Between 12-4-1945 and 15-12-1945"/>
    <m/>
    <m/>
  </r>
  <r>
    <x v="29"/>
    <s v="535"/>
    <s v="TA535"/>
    <x v="19"/>
    <d v="1945-04-12T00:00:00"/>
    <d v="1945-12-15T00:00:00"/>
    <n v="247"/>
    <n v="107"/>
    <n v="53"/>
    <d v="1945-08-12T08:17:57"/>
    <x v="51"/>
    <x v="0"/>
    <m/>
    <m/>
    <s v="Between 12-4-1945 and 15-12-1945"/>
    <m/>
    <m/>
  </r>
  <r>
    <x v="29"/>
    <s v="536"/>
    <s v="TA536"/>
    <x v="19"/>
    <d v="1945-04-12T00:00:00"/>
    <d v="1945-12-15T00:00:00"/>
    <n v="247"/>
    <n v="107"/>
    <n v="54"/>
    <d v="1945-08-14T15:42:03"/>
    <x v="51"/>
    <x v="0"/>
    <m/>
    <m/>
    <s v="Between 12-4-1945 and 15-12-1945"/>
    <m/>
    <m/>
  </r>
  <r>
    <x v="29"/>
    <s v="537"/>
    <s v="TA537"/>
    <x v="19"/>
    <d v="1945-04-12T00:00:00"/>
    <d v="1945-12-15T00:00:00"/>
    <n v="247"/>
    <n v="107"/>
    <n v="55"/>
    <d v="1945-08-16T23:06:10"/>
    <x v="51"/>
    <x v="0"/>
    <m/>
    <m/>
    <s v="Between 12-4-1945 and 15-12-1945"/>
    <m/>
    <m/>
  </r>
  <r>
    <x v="29"/>
    <s v="538"/>
    <s v="TA538"/>
    <x v="19"/>
    <d v="1945-04-12T00:00:00"/>
    <d v="1945-12-15T00:00:00"/>
    <n v="247"/>
    <n v="107"/>
    <n v="56"/>
    <d v="1945-08-19T06:30:17"/>
    <x v="51"/>
    <x v="0"/>
    <m/>
    <m/>
    <s v="Between 12-4-1945 and 15-12-1945"/>
    <m/>
    <m/>
  </r>
  <r>
    <x v="29"/>
    <s v="539"/>
    <s v="TA539"/>
    <x v="19"/>
    <d v="1945-04-12T00:00:00"/>
    <d v="1945-12-15T00:00:00"/>
    <n v="247"/>
    <n v="107"/>
    <n v="57"/>
    <d v="1945-08-21T13:54:24"/>
    <x v="51"/>
    <x v="0"/>
    <m/>
    <m/>
    <s v="Between 12-4-1945 and 15-12-1945"/>
    <m/>
    <m/>
  </r>
  <r>
    <x v="29"/>
    <s v="540"/>
    <s v="TA540"/>
    <x v="19"/>
    <d v="1945-04-12T00:00:00"/>
    <d v="1945-12-15T00:00:00"/>
    <n v="247"/>
    <n v="107"/>
    <n v="58"/>
    <d v="1945-08-23T21:18:30"/>
    <x v="51"/>
    <x v="0"/>
    <m/>
    <m/>
    <s v="Between 12-4-1945 and 15-12-1945"/>
    <m/>
    <m/>
  </r>
  <r>
    <x v="29"/>
    <s v="541"/>
    <s v="TA541"/>
    <x v="19"/>
    <d v="1945-04-12T00:00:00"/>
    <d v="1945-12-15T00:00:00"/>
    <n v="247"/>
    <n v="107"/>
    <n v="59"/>
    <d v="1945-08-26T04:42:37"/>
    <x v="51"/>
    <x v="0"/>
    <m/>
    <m/>
    <s v="Between 12-4-1945 and 15-12-1945"/>
    <m/>
    <m/>
  </r>
  <r>
    <x v="29"/>
    <s v="542"/>
    <s v="TA542"/>
    <x v="19"/>
    <d v="1945-04-12T00:00:00"/>
    <d v="1945-12-15T00:00:00"/>
    <n v="247"/>
    <n v="107"/>
    <n v="60"/>
    <d v="1945-08-28T12:06:44"/>
    <x v="51"/>
    <x v="0"/>
    <m/>
    <m/>
    <s v="Between 12-4-1945 and 15-12-1945"/>
    <m/>
    <m/>
  </r>
  <r>
    <x v="29"/>
    <s v="543"/>
    <s v="TA543"/>
    <x v="19"/>
    <d v="1945-04-12T00:00:00"/>
    <d v="1945-12-15T00:00:00"/>
    <n v="247"/>
    <n v="107"/>
    <n v="61"/>
    <d v="1945-08-30T19:30:50"/>
    <x v="51"/>
    <x v="0"/>
    <m/>
    <m/>
    <s v="Between 12-4-1945 and 15-12-1945"/>
    <m/>
    <m/>
  </r>
  <r>
    <x v="29"/>
    <s v="544"/>
    <s v="TA544"/>
    <x v="19"/>
    <d v="1945-04-12T00:00:00"/>
    <d v="1945-12-15T00:00:00"/>
    <n v="247"/>
    <n v="107"/>
    <n v="62"/>
    <d v="1945-09-02T02:54:57"/>
    <x v="51"/>
    <x v="0"/>
    <m/>
    <m/>
    <s v="Between 12-4-1945 and 15-12-1945"/>
    <m/>
    <m/>
  </r>
  <r>
    <x v="29"/>
    <s v="545"/>
    <s v="TA545"/>
    <x v="19"/>
    <d v="1945-04-12T00:00:00"/>
    <d v="1945-12-15T00:00:00"/>
    <n v="247"/>
    <n v="107"/>
    <n v="63"/>
    <d v="1945-09-04T10:19:04"/>
    <x v="51"/>
    <x v="0"/>
    <m/>
    <m/>
    <s v="Between 12-4-1945 and 15-12-1945"/>
    <m/>
    <m/>
  </r>
  <r>
    <x v="29"/>
    <s v="546"/>
    <s v="TA546"/>
    <x v="19"/>
    <d v="1945-04-12T00:00:00"/>
    <d v="1945-12-15T00:00:00"/>
    <n v="247"/>
    <n v="107"/>
    <n v="64"/>
    <d v="1945-09-06T17:43:11"/>
    <x v="51"/>
    <x v="0"/>
    <m/>
    <m/>
    <s v="Between 12-4-1945 and 15-12-1945"/>
    <m/>
    <m/>
  </r>
  <r>
    <x v="29"/>
    <s v="547"/>
    <s v="TA547"/>
    <x v="19"/>
    <d v="1945-04-12T00:00:00"/>
    <d v="1945-12-15T00:00:00"/>
    <n v="247"/>
    <n v="107"/>
    <n v="65"/>
    <d v="1945-09-09T01:07:17"/>
    <x v="51"/>
    <x v="0"/>
    <m/>
    <m/>
    <s v="Between 12-4-1945 and 15-12-1945"/>
    <m/>
    <m/>
  </r>
  <r>
    <x v="29"/>
    <s v="548"/>
    <s v="TA548"/>
    <x v="19"/>
    <d v="1945-04-12T00:00:00"/>
    <d v="1945-12-15T00:00:00"/>
    <n v="247"/>
    <n v="107"/>
    <n v="66"/>
    <d v="1945-09-11T08:31:24"/>
    <x v="51"/>
    <x v="0"/>
    <m/>
    <m/>
    <s v="Between 12-4-1945 and 15-12-1945"/>
    <m/>
    <m/>
  </r>
  <r>
    <x v="29"/>
    <s v="549"/>
    <s v="TA549"/>
    <x v="19"/>
    <d v="1945-04-12T00:00:00"/>
    <d v="1945-12-15T00:00:00"/>
    <n v="247"/>
    <n v="107"/>
    <n v="67"/>
    <d v="1945-09-13T15:55:31"/>
    <x v="51"/>
    <x v="0"/>
    <m/>
    <m/>
    <s v="Between 12-4-1945 and 15-12-1945"/>
    <m/>
    <m/>
  </r>
  <r>
    <x v="29"/>
    <s v="550"/>
    <s v="TA550"/>
    <x v="19"/>
    <d v="1945-04-12T00:00:00"/>
    <d v="1945-12-15T00:00:00"/>
    <n v="247"/>
    <n v="107"/>
    <n v="68"/>
    <d v="1945-09-15T23:19:38"/>
    <x v="51"/>
    <x v="0"/>
    <m/>
    <m/>
    <s v="Between 12-4-1945 and 15-12-1945"/>
    <m/>
    <m/>
  </r>
  <r>
    <x v="29"/>
    <s v="551"/>
    <s v="TA551"/>
    <x v="19"/>
    <d v="1945-04-12T00:00:00"/>
    <d v="1945-12-15T00:00:00"/>
    <n v="247"/>
    <n v="107"/>
    <n v="69"/>
    <d v="1945-09-18T06:43:44"/>
    <x v="51"/>
    <x v="0"/>
    <m/>
    <m/>
    <s v="Between 12-4-1945 and 15-12-1945"/>
    <m/>
    <m/>
  </r>
  <r>
    <x v="29"/>
    <s v="552"/>
    <s v="TA552"/>
    <x v="19"/>
    <d v="1945-04-12T00:00:00"/>
    <d v="1945-12-15T00:00:00"/>
    <n v="247"/>
    <n v="107"/>
    <n v="70"/>
    <d v="1945-09-20T14:07:51"/>
    <x v="51"/>
    <x v="0"/>
    <m/>
    <m/>
    <s v="Between 12-4-1945 and 15-12-1945"/>
    <m/>
    <m/>
  </r>
  <r>
    <x v="29"/>
    <s v="553"/>
    <s v="TA553"/>
    <x v="19"/>
    <d v="1945-04-12T00:00:00"/>
    <d v="1945-12-15T00:00:00"/>
    <n v="247"/>
    <n v="107"/>
    <n v="71"/>
    <d v="1945-09-22T21:31:58"/>
    <x v="51"/>
    <x v="0"/>
    <m/>
    <m/>
    <s v="Between 12-4-1945 and 15-12-1945"/>
    <m/>
    <m/>
  </r>
  <r>
    <x v="29"/>
    <s v="554"/>
    <s v="TA554"/>
    <x v="19"/>
    <d v="1945-04-12T00:00:00"/>
    <d v="1945-12-15T00:00:00"/>
    <n v="247"/>
    <n v="107"/>
    <n v="72"/>
    <d v="1945-09-25T04:56:04"/>
    <x v="52"/>
    <x v="0"/>
    <m/>
    <m/>
    <s v="Between 12-4-1945 and 15-12-1945"/>
    <m/>
    <m/>
  </r>
  <r>
    <x v="29"/>
    <s v="555"/>
    <s v="TA555"/>
    <x v="19"/>
    <d v="1945-04-12T00:00:00"/>
    <d v="1945-12-15T00:00:00"/>
    <n v="247"/>
    <n v="107"/>
    <n v="73"/>
    <d v="1945-09-27T12:20:11"/>
    <x v="52"/>
    <x v="0"/>
    <m/>
    <m/>
    <s v="Between 12-4-1945 and 15-12-1945"/>
    <m/>
    <m/>
  </r>
  <r>
    <x v="29"/>
    <s v="556"/>
    <s v="TA556"/>
    <x v="19"/>
    <d v="1945-04-12T00:00:00"/>
    <d v="1945-12-15T00:00:00"/>
    <n v="247"/>
    <n v="107"/>
    <n v="74"/>
    <d v="1945-09-29T19:44:18"/>
    <x v="52"/>
    <x v="0"/>
    <m/>
    <m/>
    <s v="Between 12-4-1945 and 15-12-1945"/>
    <m/>
    <m/>
  </r>
  <r>
    <x v="29"/>
    <s v="557"/>
    <s v="TA557"/>
    <x v="19"/>
    <d v="1945-04-12T00:00:00"/>
    <d v="1945-12-15T00:00:00"/>
    <n v="247"/>
    <n v="107"/>
    <n v="75"/>
    <d v="1945-10-02T03:08:25"/>
    <x v="52"/>
    <x v="0"/>
    <m/>
    <m/>
    <s v="Between 12-4-1945 and 15-12-1945"/>
    <m/>
    <m/>
  </r>
  <r>
    <x v="29"/>
    <s v="558"/>
    <s v="TA558"/>
    <x v="19"/>
    <d v="1945-04-12T00:00:00"/>
    <d v="1945-12-15T00:00:00"/>
    <n v="247"/>
    <n v="107"/>
    <n v="76"/>
    <d v="1945-10-04T10:32:31"/>
    <x v="52"/>
    <x v="0"/>
    <m/>
    <m/>
    <s v="Between 12-4-1945 and 15-12-1945"/>
    <m/>
    <m/>
  </r>
  <r>
    <x v="29"/>
    <s v="559"/>
    <s v="TA559"/>
    <x v="19"/>
    <d v="1945-04-12T00:00:00"/>
    <d v="1945-12-15T00:00:00"/>
    <n v="247"/>
    <n v="107"/>
    <n v="77"/>
    <d v="1945-10-06T17:56:38"/>
    <x v="52"/>
    <x v="0"/>
    <m/>
    <m/>
    <s v="Between 12-4-1945 and 15-12-1945"/>
    <m/>
    <m/>
  </r>
  <r>
    <x v="29"/>
    <s v="560"/>
    <s v="TA560"/>
    <x v="19"/>
    <d v="1945-04-12T00:00:00"/>
    <d v="1945-12-15T00:00:00"/>
    <n v="247"/>
    <n v="107"/>
    <n v="78"/>
    <d v="1945-10-09T01:20:45"/>
    <x v="52"/>
    <x v="0"/>
    <m/>
    <m/>
    <s v="Between 12-4-1945 and 15-12-1945"/>
    <m/>
    <m/>
  </r>
  <r>
    <x v="29"/>
    <s v="575"/>
    <s v="TA575"/>
    <x v="19"/>
    <d v="1945-04-12T00:00:00"/>
    <d v="1945-12-15T00:00:00"/>
    <n v="247"/>
    <n v="107"/>
    <n v="79"/>
    <d v="1945-10-11T08:44:52"/>
    <x v="52"/>
    <x v="0"/>
    <m/>
    <m/>
    <s v="Between 12-4-1945 and 15-12-1945"/>
    <m/>
    <m/>
  </r>
  <r>
    <x v="29"/>
    <s v="576"/>
    <s v="TA576"/>
    <x v="19"/>
    <d v="1945-04-12T00:00:00"/>
    <d v="1945-12-15T00:00:00"/>
    <n v="247"/>
    <n v="107"/>
    <n v="80"/>
    <d v="1945-10-13T16:08:58"/>
    <x v="52"/>
    <x v="0"/>
    <m/>
    <m/>
    <s v="Between 12-4-1945 and 15-12-1945"/>
    <m/>
    <m/>
  </r>
  <r>
    <x v="29"/>
    <s v="577"/>
    <s v="TA577"/>
    <x v="19"/>
    <d v="1945-04-12T00:00:00"/>
    <d v="1945-12-15T00:00:00"/>
    <n v="247"/>
    <n v="107"/>
    <n v="81"/>
    <d v="1945-10-15T23:33:05"/>
    <x v="52"/>
    <x v="0"/>
    <m/>
    <m/>
    <s v="Between 12-4-1945 and 15-12-1945"/>
    <m/>
    <m/>
  </r>
  <r>
    <x v="29"/>
    <s v="578"/>
    <s v="TA578"/>
    <x v="19"/>
    <d v="1945-04-12T00:00:00"/>
    <d v="1945-12-15T00:00:00"/>
    <n v="247"/>
    <n v="107"/>
    <n v="82"/>
    <d v="1945-10-18T06:57:12"/>
    <x v="53"/>
    <x v="0"/>
    <m/>
    <m/>
    <s v="Between 12-4-1945 and 15-12-1945"/>
    <m/>
    <m/>
  </r>
  <r>
    <x v="29"/>
    <s v="579"/>
    <s v="TA579"/>
    <x v="19"/>
    <d v="1945-04-12T00:00:00"/>
    <d v="1945-12-15T00:00:00"/>
    <n v="247"/>
    <n v="107"/>
    <n v="83"/>
    <d v="1945-10-20T14:21:19"/>
    <x v="53"/>
    <x v="0"/>
    <m/>
    <m/>
    <s v="Between 12-4-1945 and 15-12-1945"/>
    <m/>
    <m/>
  </r>
  <r>
    <x v="29"/>
    <s v="580"/>
    <s v="TA580"/>
    <x v="19"/>
    <d v="1945-04-12T00:00:00"/>
    <d v="1945-12-15T00:00:00"/>
    <n v="247"/>
    <n v="107"/>
    <n v="84"/>
    <d v="1945-10-22T21:45:25"/>
    <x v="53"/>
    <x v="0"/>
    <m/>
    <m/>
    <s v="Between 12-4-1945 and 15-12-1945"/>
    <m/>
    <m/>
  </r>
  <r>
    <x v="29"/>
    <s v="581"/>
    <s v="TA581"/>
    <x v="19"/>
    <d v="1945-04-12T00:00:00"/>
    <d v="1945-12-15T00:00:00"/>
    <n v="247"/>
    <n v="107"/>
    <n v="85"/>
    <d v="1945-10-25T05:09:32"/>
    <x v="53"/>
    <x v="0"/>
    <m/>
    <m/>
    <s v="Between 12-4-1945 and 15-12-1945"/>
    <m/>
    <m/>
  </r>
  <r>
    <x v="29"/>
    <s v="582"/>
    <s v="TA582"/>
    <x v="19"/>
    <d v="1945-04-12T00:00:00"/>
    <d v="1945-12-15T00:00:00"/>
    <n v="247"/>
    <n v="107"/>
    <n v="86"/>
    <d v="1945-10-27T12:33:39"/>
    <x v="53"/>
    <x v="0"/>
    <m/>
    <m/>
    <s v="Between 12-4-1945 and 15-12-1945"/>
    <m/>
    <m/>
  </r>
  <r>
    <x v="29"/>
    <s v="583"/>
    <s v="TA583"/>
    <x v="19"/>
    <d v="1945-04-12T00:00:00"/>
    <d v="1945-12-15T00:00:00"/>
    <n v="247"/>
    <n v="107"/>
    <n v="87"/>
    <d v="1945-10-29T19:57:45"/>
    <x v="53"/>
    <x v="0"/>
    <m/>
    <m/>
    <s v="Between 12-4-1945 and 15-12-1945"/>
    <m/>
    <m/>
  </r>
  <r>
    <x v="29"/>
    <s v="584"/>
    <s v="TA584"/>
    <x v="19"/>
    <d v="1945-04-12T00:00:00"/>
    <d v="1945-12-15T00:00:00"/>
    <n v="247"/>
    <n v="107"/>
    <n v="88"/>
    <d v="1945-11-01T03:21:52"/>
    <x v="53"/>
    <x v="0"/>
    <m/>
    <m/>
    <s v="Between 12-4-1945 and 15-12-1945"/>
    <m/>
    <m/>
  </r>
  <r>
    <x v="29"/>
    <s v="585"/>
    <s v="TA585"/>
    <x v="19"/>
    <d v="1945-04-12T00:00:00"/>
    <d v="1945-12-15T00:00:00"/>
    <n v="247"/>
    <n v="107"/>
    <n v="89"/>
    <d v="1945-11-03T10:45:59"/>
    <x v="53"/>
    <x v="0"/>
    <m/>
    <m/>
    <s v="Between 12-4-1945 and 15-12-1945"/>
    <m/>
    <m/>
  </r>
  <r>
    <x v="29"/>
    <s v="586"/>
    <s v="TA586"/>
    <x v="19"/>
    <d v="1945-04-12T00:00:00"/>
    <d v="1945-12-15T00:00:00"/>
    <n v="247"/>
    <n v="107"/>
    <n v="90"/>
    <d v="1945-11-05T18:10:06"/>
    <x v="53"/>
    <x v="0"/>
    <m/>
    <m/>
    <s v="Between 12-4-1945 and 15-12-1945"/>
    <m/>
    <m/>
  </r>
  <r>
    <x v="29"/>
    <s v="587"/>
    <s v="TA587"/>
    <x v="19"/>
    <d v="1945-04-12T00:00:00"/>
    <d v="1945-12-15T00:00:00"/>
    <n v="247"/>
    <n v="107"/>
    <n v="91"/>
    <d v="1945-11-08T01:34:12"/>
    <x v="53"/>
    <x v="0"/>
    <m/>
    <m/>
    <s v="Between 12-4-1945 and 15-12-1945"/>
    <m/>
    <m/>
  </r>
  <r>
    <x v="29"/>
    <s v="588"/>
    <s v="TA588"/>
    <x v="19"/>
    <d v="1945-04-12T00:00:00"/>
    <d v="1945-12-15T00:00:00"/>
    <n v="247"/>
    <n v="107"/>
    <n v="92"/>
    <d v="1945-11-10T08:58:19"/>
    <x v="53"/>
    <x v="0"/>
    <m/>
    <m/>
    <s v="Between 12-4-1945 and 15-12-1945"/>
    <m/>
    <m/>
  </r>
  <r>
    <x v="29"/>
    <s v="589"/>
    <s v="TA589"/>
    <x v="19"/>
    <d v="1945-04-12T00:00:00"/>
    <d v="1945-12-15T00:00:00"/>
    <n v="247"/>
    <n v="107"/>
    <n v="93"/>
    <d v="1945-11-12T16:22:26"/>
    <x v="54"/>
    <x v="0"/>
    <m/>
    <m/>
    <s v="Between 12-4-1945 and 15-12-1945"/>
    <m/>
    <m/>
  </r>
  <r>
    <x v="29"/>
    <s v="590"/>
    <s v="TA590"/>
    <x v="19"/>
    <d v="1945-04-12T00:00:00"/>
    <d v="1945-12-15T00:00:00"/>
    <n v="247"/>
    <n v="107"/>
    <n v="94"/>
    <d v="1945-11-14T23:46:33"/>
    <x v="54"/>
    <x v="0"/>
    <m/>
    <m/>
    <s v="Between 12-4-1945 and 15-12-1945"/>
    <m/>
    <m/>
  </r>
  <r>
    <x v="29"/>
    <s v="591"/>
    <s v="TA591"/>
    <x v="19"/>
    <d v="1945-04-12T00:00:00"/>
    <d v="1945-12-15T00:00:00"/>
    <n v="247"/>
    <n v="107"/>
    <n v="95"/>
    <d v="1945-11-17T07:10:39"/>
    <x v="54"/>
    <x v="0"/>
    <m/>
    <m/>
    <s v="Between 12-4-1945 and 15-12-1945"/>
    <m/>
    <m/>
  </r>
  <r>
    <x v="29"/>
    <s v="592"/>
    <s v="TA592"/>
    <x v="19"/>
    <d v="1945-04-12T00:00:00"/>
    <d v="1945-12-15T00:00:00"/>
    <n v="247"/>
    <n v="107"/>
    <n v="96"/>
    <d v="1945-11-19T14:34:46"/>
    <x v="54"/>
    <x v="0"/>
    <m/>
    <m/>
    <s v="Between 12-4-1945 and 15-12-1945"/>
    <m/>
    <m/>
  </r>
  <r>
    <x v="29"/>
    <s v="593"/>
    <s v="TA593"/>
    <x v="19"/>
    <d v="1945-04-12T00:00:00"/>
    <d v="1945-12-15T00:00:00"/>
    <n v="247"/>
    <n v="107"/>
    <n v="97"/>
    <d v="1945-11-21T21:58:53"/>
    <x v="54"/>
    <x v="0"/>
    <m/>
    <m/>
    <s v="Between 12-4-1945 and 15-12-1945"/>
    <m/>
    <m/>
  </r>
  <r>
    <x v="29"/>
    <s v="594"/>
    <s v="TA594"/>
    <x v="19"/>
    <d v="1945-04-12T00:00:00"/>
    <d v="1945-12-15T00:00:00"/>
    <n v="247"/>
    <n v="107"/>
    <n v="98"/>
    <d v="1945-11-24T05:22:59"/>
    <x v="54"/>
    <x v="0"/>
    <m/>
    <m/>
    <s v="Between 12-4-1945 and 15-12-1945"/>
    <m/>
    <m/>
  </r>
  <r>
    <x v="29"/>
    <s v="595"/>
    <s v="TA595"/>
    <x v="19"/>
    <d v="1945-04-12T00:00:00"/>
    <d v="1945-12-15T00:00:00"/>
    <n v="247"/>
    <n v="107"/>
    <n v="99"/>
    <d v="1945-11-26T12:47:06"/>
    <x v="54"/>
    <x v="0"/>
    <m/>
    <m/>
    <s v="Between 12-4-1945 and 15-12-1945"/>
    <m/>
    <m/>
  </r>
  <r>
    <x v="29"/>
    <s v="596"/>
    <s v="TA596"/>
    <x v="19"/>
    <d v="1945-04-12T00:00:00"/>
    <d v="1945-12-15T00:00:00"/>
    <n v="247"/>
    <n v="107"/>
    <n v="100"/>
    <d v="1945-11-28T20:11:13"/>
    <x v="55"/>
    <x v="0"/>
    <m/>
    <m/>
    <s v="Between 12-4-1945 and 15-12-1945"/>
    <m/>
    <m/>
  </r>
  <r>
    <x v="29"/>
    <s v="597"/>
    <s v="TA597"/>
    <x v="19"/>
    <d v="1945-04-12T00:00:00"/>
    <d v="1945-12-15T00:00:00"/>
    <n v="247"/>
    <n v="107"/>
    <n v="101"/>
    <d v="1945-12-01T03:35:20"/>
    <x v="55"/>
    <x v="0"/>
    <m/>
    <m/>
    <s v="Between 12-4-1945 and 15-12-1945"/>
    <m/>
    <m/>
  </r>
  <r>
    <x v="29"/>
    <s v="598"/>
    <s v="TA598"/>
    <x v="19"/>
    <d v="1945-04-12T00:00:00"/>
    <d v="1945-12-15T00:00:00"/>
    <n v="247"/>
    <n v="107"/>
    <n v="102"/>
    <d v="1945-12-03T10:59:26"/>
    <x v="55"/>
    <x v="0"/>
    <m/>
    <m/>
    <s v="Between 12-4-1945 and 15-12-1945"/>
    <m/>
    <m/>
  </r>
  <r>
    <x v="29"/>
    <s v="599"/>
    <s v="TA599"/>
    <x v="19"/>
    <d v="1945-04-12T00:00:00"/>
    <d v="1945-12-15T00:00:00"/>
    <n v="247"/>
    <n v="107"/>
    <n v="103"/>
    <d v="1945-12-05T18:23:33"/>
    <x v="55"/>
    <x v="0"/>
    <m/>
    <m/>
    <s v="Between 12-4-1945 and 15-12-1945"/>
    <m/>
    <m/>
  </r>
  <r>
    <x v="29"/>
    <s v="600"/>
    <s v="TA600"/>
    <x v="19"/>
    <d v="1945-04-12T00:00:00"/>
    <d v="1945-12-15T00:00:00"/>
    <n v="247"/>
    <n v="107"/>
    <n v="104"/>
    <d v="1945-12-08T01:47:40"/>
    <x v="56"/>
    <x v="0"/>
    <m/>
    <m/>
    <s v="Between 12-4-1945 and 15-12-1945"/>
    <m/>
    <m/>
  </r>
  <r>
    <x v="29"/>
    <s v="601"/>
    <s v="TA601"/>
    <x v="19"/>
    <d v="1945-04-12T00:00:00"/>
    <d v="1945-12-15T00:00:00"/>
    <n v="247"/>
    <n v="107"/>
    <n v="105"/>
    <d v="1945-12-10T09:11:47"/>
    <x v="56"/>
    <x v="0"/>
    <m/>
    <m/>
    <s v="Between 12-4-1945 and 15-12-1945"/>
    <m/>
    <m/>
  </r>
  <r>
    <x v="29"/>
    <s v="602"/>
    <s v="TA602"/>
    <x v="19"/>
    <d v="1945-04-12T00:00:00"/>
    <d v="1945-12-15T00:00:00"/>
    <n v="247"/>
    <n v="107"/>
    <n v="106"/>
    <d v="1945-12-12T16:35:53"/>
    <x v="56"/>
    <x v="0"/>
    <m/>
    <m/>
    <s v="Between 12-4-1945 and 15-12-1945"/>
    <m/>
    <m/>
  </r>
  <r>
    <x v="29"/>
    <s v="603"/>
    <s v="TA603"/>
    <x v="19"/>
    <d v="1945-04-12T00:00:00"/>
    <d v="1945-12-15T00:00:00"/>
    <n v="247"/>
    <n v="107"/>
    <n v="107"/>
    <d v="1945-12-15T00:00:00"/>
    <x v="56"/>
    <x v="0"/>
    <m/>
    <m/>
    <s v="Between 12-4-1945 and 15-12-1945"/>
    <m/>
    <m/>
  </r>
  <r>
    <x v="29"/>
    <s v="614"/>
    <s v="TA614"/>
    <x v="32"/>
    <m/>
    <m/>
    <m/>
    <m/>
    <n v="1"/>
    <d v="1945-03-01T00:00:00"/>
    <x v="46"/>
    <x v="0"/>
    <m/>
    <m/>
    <s v="11.3.45"/>
    <s v="Dates from Appendix - graph says 4 in TA series, all delivered April 45"/>
    <m/>
  </r>
  <r>
    <x v="29"/>
    <s v="615"/>
    <s v="TA615"/>
    <x v="32"/>
    <m/>
    <m/>
    <m/>
    <m/>
    <n v="2"/>
    <d v="1945-03-01T00:00:00"/>
    <x v="46"/>
    <x v="0"/>
    <m/>
    <m/>
    <s v="14.3.45"/>
    <s v="Dates from Appendix - graph says 4 in TA series, all delivered April 45"/>
    <m/>
  </r>
  <r>
    <x v="29"/>
    <s v="616"/>
    <s v="TA616"/>
    <x v="32"/>
    <m/>
    <m/>
    <m/>
    <m/>
    <n v="3"/>
    <d v="1945-03-01T00:00:00"/>
    <x v="46"/>
    <x v="0"/>
    <m/>
    <m/>
    <s v="14.3.45"/>
    <s v="Dates from Appendix - graph says 4 in TA series, all delivered April 45"/>
    <m/>
  </r>
  <r>
    <x v="29"/>
    <s v="617"/>
    <s v="TA617"/>
    <x v="40"/>
    <d v="1945-03-29T00:00:00"/>
    <d v="1945-07-16T00:00:00"/>
    <n v="109"/>
    <n v="80"/>
    <n v="1"/>
    <d v="1945-03-30T08:42:00"/>
    <x v="46"/>
    <x v="0"/>
    <m/>
    <s v="Merlin 113/114"/>
    <s v="Between 29-3-1945 and 16-7-1945"/>
    <m/>
    <m/>
  </r>
  <r>
    <x v="29"/>
    <s v="618"/>
    <s v="TA618"/>
    <x v="40"/>
    <d v="1945-03-29T00:00:00"/>
    <d v="1945-07-16T00:00:00"/>
    <n v="109"/>
    <n v="80"/>
    <n v="2"/>
    <d v="1945-03-31T17:24:00"/>
    <x v="46"/>
    <x v="0"/>
    <m/>
    <s v="Merlin 113/114"/>
    <s v="Between 29-3-1945 and 16-7-1945"/>
    <m/>
    <m/>
  </r>
  <r>
    <x v="29"/>
    <s v="633"/>
    <s v="TA633"/>
    <x v="40"/>
    <d v="1945-03-29T00:00:00"/>
    <d v="1945-07-16T00:00:00"/>
    <n v="109"/>
    <n v="80"/>
    <n v="3"/>
    <d v="1945-04-02T02:06:00"/>
    <x v="47"/>
    <x v="0"/>
    <m/>
    <s v="Merlin 113/114"/>
    <s v="Between 29-3-1945 and 16-7-1945"/>
    <m/>
    <m/>
  </r>
  <r>
    <x v="29"/>
    <s v="634"/>
    <s v="TA634"/>
    <x v="40"/>
    <d v="1945-03-29T00:00:00"/>
    <d v="1945-07-16T00:00:00"/>
    <n v="109"/>
    <n v="80"/>
    <n v="4"/>
    <d v="1945-04-03T10:48:00"/>
    <x v="47"/>
    <x v="0"/>
    <m/>
    <s v="Merlin 113/114"/>
    <s v="Between 29-3-1945 and 16-7-1945"/>
    <m/>
    <m/>
  </r>
  <r>
    <x v="29"/>
    <s v="635"/>
    <s v="TA635"/>
    <x v="40"/>
    <d v="1945-03-29T00:00:00"/>
    <d v="1945-07-16T00:00:00"/>
    <n v="109"/>
    <n v="80"/>
    <n v="5"/>
    <d v="1945-04-04T19:30:00"/>
    <x v="47"/>
    <x v="0"/>
    <m/>
    <s v="Merlin 113/114"/>
    <s v="Between 29-3-1945 and 16-7-1945"/>
    <m/>
    <m/>
  </r>
  <r>
    <x v="29"/>
    <s v="636"/>
    <s v="TA636"/>
    <x v="40"/>
    <d v="1945-03-29T00:00:00"/>
    <d v="1945-07-16T00:00:00"/>
    <n v="109"/>
    <n v="80"/>
    <n v="6"/>
    <d v="1945-04-06T04:12:00"/>
    <x v="47"/>
    <x v="0"/>
    <m/>
    <s v="Merlin 113/114"/>
    <s v="Between 29-3-1945 and 16-7-1945"/>
    <m/>
    <m/>
  </r>
  <r>
    <x v="29"/>
    <s v="637"/>
    <s v="TA637"/>
    <x v="40"/>
    <d v="1945-03-29T00:00:00"/>
    <d v="1945-07-16T00:00:00"/>
    <n v="109"/>
    <n v="80"/>
    <n v="7"/>
    <d v="1945-04-07T12:54:00"/>
    <x v="47"/>
    <x v="0"/>
    <m/>
    <s v="Merlin 113/114"/>
    <s v="Between 29-3-1945 and 16-7-1945"/>
    <m/>
    <m/>
  </r>
  <r>
    <x v="29"/>
    <s v="638"/>
    <s v="TA638"/>
    <x v="40"/>
    <d v="1945-03-29T00:00:00"/>
    <d v="1945-07-16T00:00:00"/>
    <n v="109"/>
    <n v="80"/>
    <n v="8"/>
    <d v="1945-04-08T21:36:00"/>
    <x v="47"/>
    <x v="0"/>
    <m/>
    <s v="Merlin 113/114"/>
    <s v="Between 29-3-1945 and 16-7-1945"/>
    <m/>
    <m/>
  </r>
  <r>
    <x v="29"/>
    <s v="639"/>
    <s v="TA639"/>
    <x v="40"/>
    <d v="1945-03-29T00:00:00"/>
    <d v="1945-07-16T00:00:00"/>
    <n v="109"/>
    <n v="80"/>
    <n v="9"/>
    <d v="1945-04-10T06:18:00"/>
    <x v="47"/>
    <x v="0"/>
    <m/>
    <s v="Merlin 113/114"/>
    <s v="Between 29-3-1945 and 16-7-1945"/>
    <m/>
    <m/>
  </r>
  <r>
    <x v="29"/>
    <s v="640"/>
    <s v="TA640"/>
    <x v="40"/>
    <d v="1945-03-29T00:00:00"/>
    <d v="1945-07-16T00:00:00"/>
    <n v="109"/>
    <n v="80"/>
    <n v="10"/>
    <d v="1945-04-11T15:00:00"/>
    <x v="47"/>
    <x v="0"/>
    <m/>
    <s v="Merlin 113/114"/>
    <s v="Between 29-3-1945 and 16-7-1945"/>
    <m/>
    <m/>
  </r>
  <r>
    <x v="29"/>
    <s v="641"/>
    <s v="TA641"/>
    <x v="40"/>
    <d v="1945-03-29T00:00:00"/>
    <d v="1945-07-16T00:00:00"/>
    <n v="109"/>
    <n v="80"/>
    <n v="11"/>
    <d v="1945-04-12T23:42:00"/>
    <x v="47"/>
    <x v="0"/>
    <m/>
    <s v="Merlin 113/114"/>
    <s v="Between 29-3-1945 and 16-7-1945"/>
    <m/>
    <m/>
  </r>
  <r>
    <x v="29"/>
    <s v="642"/>
    <s v="TA642"/>
    <x v="40"/>
    <d v="1945-03-29T00:00:00"/>
    <d v="1945-07-16T00:00:00"/>
    <n v="109"/>
    <n v="80"/>
    <n v="12"/>
    <d v="1945-04-14T08:24:00"/>
    <x v="47"/>
    <x v="0"/>
    <m/>
    <s v="Merlin 113/114"/>
    <s v="Between 29-3-1945 and 16-7-1945"/>
    <m/>
    <m/>
  </r>
  <r>
    <x v="29"/>
    <s v="643"/>
    <s v="TA643"/>
    <x v="40"/>
    <d v="1945-03-29T00:00:00"/>
    <d v="1945-07-16T00:00:00"/>
    <n v="109"/>
    <n v="80"/>
    <n v="13"/>
    <d v="1945-04-15T17:06:00"/>
    <x v="47"/>
    <x v="0"/>
    <m/>
    <s v="Merlin 113/114"/>
    <s v="Between 29-3-1945 and 16-7-1945"/>
    <m/>
    <m/>
  </r>
  <r>
    <x v="29"/>
    <s v="644"/>
    <s v="TA644"/>
    <x v="40"/>
    <d v="1945-03-29T00:00:00"/>
    <d v="1945-07-16T00:00:00"/>
    <n v="109"/>
    <n v="80"/>
    <n v="14"/>
    <d v="1945-04-17T01:48:00"/>
    <x v="47"/>
    <x v="0"/>
    <m/>
    <s v="Merlin 113/114"/>
    <s v="Between 29-3-1945 and 16-7-1945"/>
    <m/>
    <m/>
  </r>
  <r>
    <x v="29"/>
    <s v="645"/>
    <s v="TA645"/>
    <x v="40"/>
    <d v="1945-03-29T00:00:00"/>
    <d v="1945-07-16T00:00:00"/>
    <n v="109"/>
    <n v="80"/>
    <n v="15"/>
    <d v="1945-04-18T10:30:00"/>
    <x v="47"/>
    <x v="0"/>
    <m/>
    <s v="Merlin 113/114"/>
    <s v="Between 29-3-1945 and 16-7-1945"/>
    <m/>
    <m/>
  </r>
  <r>
    <x v="29"/>
    <s v="646"/>
    <s v="TA646"/>
    <x v="40"/>
    <d v="1945-03-29T00:00:00"/>
    <d v="1945-07-16T00:00:00"/>
    <n v="109"/>
    <n v="80"/>
    <n v="16"/>
    <d v="1945-04-19T19:12:00"/>
    <x v="47"/>
    <x v="0"/>
    <m/>
    <s v="Merlin 113/114"/>
    <s v="Between 29-3-1945 and 16-7-1945"/>
    <m/>
    <m/>
  </r>
  <r>
    <x v="29"/>
    <s v="647"/>
    <s v="TA647"/>
    <x v="40"/>
    <d v="1945-03-29T00:00:00"/>
    <d v="1945-07-16T00:00:00"/>
    <n v="109"/>
    <n v="80"/>
    <n v="17"/>
    <d v="1945-04-21T03:54:00"/>
    <x v="47"/>
    <x v="0"/>
    <m/>
    <s v="Merlin 113/114"/>
    <s v="Between 29-3-1945 and 16-7-1945"/>
    <m/>
    <m/>
  </r>
  <r>
    <x v="29"/>
    <s v="648"/>
    <s v="TA648"/>
    <x v="40"/>
    <d v="1945-03-29T00:00:00"/>
    <d v="1945-07-16T00:00:00"/>
    <n v="109"/>
    <n v="80"/>
    <n v="18"/>
    <d v="1945-04-22T12:36:00"/>
    <x v="47"/>
    <x v="0"/>
    <m/>
    <s v="Merlin 113/114"/>
    <s v="Between 29-3-1945 and 16-7-1945"/>
    <m/>
    <m/>
  </r>
  <r>
    <x v="29"/>
    <s v="649"/>
    <s v="TA649"/>
    <x v="40"/>
    <d v="1945-03-29T00:00:00"/>
    <d v="1945-07-16T00:00:00"/>
    <n v="109"/>
    <n v="80"/>
    <n v="19"/>
    <d v="1945-04-23T21:18:00"/>
    <x v="47"/>
    <x v="0"/>
    <m/>
    <s v="Merlin 113/114"/>
    <s v="Between 29-3-1945 and 16-7-1945"/>
    <m/>
    <m/>
  </r>
  <r>
    <x v="29"/>
    <s v="650"/>
    <s v="TA650"/>
    <x v="40"/>
    <d v="1945-03-29T00:00:00"/>
    <d v="1945-07-16T00:00:00"/>
    <n v="109"/>
    <n v="80"/>
    <n v="20"/>
    <d v="1945-04-25T06:00:00"/>
    <x v="47"/>
    <x v="0"/>
    <m/>
    <s v="Merlin 113/114"/>
    <s v="Between 29-3-1945 and 16-7-1945"/>
    <m/>
    <m/>
  </r>
  <r>
    <x v="29"/>
    <s v="651"/>
    <s v="TA651"/>
    <x v="40"/>
    <d v="1945-03-29T00:00:00"/>
    <d v="1945-07-16T00:00:00"/>
    <n v="109"/>
    <n v="80"/>
    <n v="21"/>
    <d v="1945-04-26T14:42:00"/>
    <x v="47"/>
    <x v="0"/>
    <m/>
    <s v="Merlin 113/114"/>
    <s v="Between 29-3-1945 and 16-7-1945"/>
    <m/>
    <m/>
  </r>
  <r>
    <x v="29"/>
    <s v="652"/>
    <s v="TA652"/>
    <x v="40"/>
    <d v="1945-03-29T00:00:00"/>
    <d v="1945-07-16T00:00:00"/>
    <n v="109"/>
    <n v="80"/>
    <n v="22"/>
    <d v="1945-04-27T23:24:00"/>
    <x v="47"/>
    <x v="0"/>
    <m/>
    <s v="Merlin 113/114"/>
    <s v="Between 29-3-1945 and 16-7-1945"/>
    <m/>
    <m/>
  </r>
  <r>
    <x v="29"/>
    <s v="653"/>
    <s v="TA653"/>
    <x v="40"/>
    <d v="1945-03-29T00:00:00"/>
    <d v="1945-07-16T00:00:00"/>
    <n v="109"/>
    <n v="80"/>
    <n v="23"/>
    <d v="1945-04-29T08:06:00"/>
    <x v="47"/>
    <x v="0"/>
    <m/>
    <s v="Merlin 113/114"/>
    <s v="Between 29-3-1945 and 16-7-1945"/>
    <m/>
    <m/>
  </r>
  <r>
    <x v="29"/>
    <s v="654"/>
    <s v="TA654"/>
    <x v="40"/>
    <d v="1945-03-29T00:00:00"/>
    <d v="1945-07-16T00:00:00"/>
    <n v="109"/>
    <n v="80"/>
    <n v="24"/>
    <d v="1945-04-30T16:48:00"/>
    <x v="47"/>
    <x v="0"/>
    <m/>
    <s v="Merlin 113/114"/>
    <s v="Between 29-3-1945 and 16-7-1945"/>
    <m/>
    <m/>
  </r>
  <r>
    <x v="29"/>
    <s v="655"/>
    <s v="TA655"/>
    <x v="40"/>
    <d v="1945-03-29T00:00:00"/>
    <d v="1945-07-16T00:00:00"/>
    <n v="109"/>
    <n v="80"/>
    <n v="25"/>
    <d v="1945-05-02T01:30:00"/>
    <x v="47"/>
    <x v="0"/>
    <m/>
    <s v="Merlin 113/114"/>
    <s v="Between 29-3-1945 and 16-7-1945"/>
    <m/>
    <m/>
  </r>
  <r>
    <x v="29"/>
    <s v="656"/>
    <s v="TA656"/>
    <x v="40"/>
    <d v="1945-03-29T00:00:00"/>
    <d v="1945-07-16T00:00:00"/>
    <n v="109"/>
    <n v="80"/>
    <n v="26"/>
    <d v="1945-05-03T10:12:00"/>
    <x v="49"/>
    <x v="0"/>
    <m/>
    <s v="Merlin 113/114"/>
    <s v="Between 29-3-1945 and 16-7-1945"/>
    <m/>
    <m/>
  </r>
  <r>
    <x v="29"/>
    <s v="657"/>
    <s v="TA657"/>
    <x v="40"/>
    <d v="1945-03-29T00:00:00"/>
    <d v="1945-07-16T00:00:00"/>
    <n v="109"/>
    <n v="80"/>
    <n v="27"/>
    <d v="1945-05-04T18:54:00"/>
    <x v="49"/>
    <x v="0"/>
    <m/>
    <s v="Merlin 113/114"/>
    <s v="Between 29-3-1945 and 16-7-1945"/>
    <m/>
    <m/>
  </r>
  <r>
    <x v="29"/>
    <s v="658"/>
    <s v="TA658"/>
    <x v="40"/>
    <d v="1945-03-29T00:00:00"/>
    <d v="1945-07-16T00:00:00"/>
    <n v="109"/>
    <n v="80"/>
    <n v="28"/>
    <d v="1945-05-06T03:36:00"/>
    <x v="49"/>
    <x v="0"/>
    <m/>
    <s v="Merlin 113/114"/>
    <s v="Between 29-3-1945 and 16-7-1945"/>
    <m/>
    <m/>
  </r>
  <r>
    <x v="29"/>
    <s v="659"/>
    <s v="TA659"/>
    <x v="40"/>
    <d v="1945-03-29T00:00:00"/>
    <d v="1945-07-16T00:00:00"/>
    <n v="109"/>
    <n v="80"/>
    <n v="29"/>
    <d v="1945-05-07T12:18:00"/>
    <x v="49"/>
    <x v="0"/>
    <m/>
    <s v="Merlin 113/114"/>
    <s v="Between 29-3-1945 and 16-7-1945"/>
    <m/>
    <m/>
  </r>
  <r>
    <x v="29"/>
    <s v="660"/>
    <s v="TA660"/>
    <x v="40"/>
    <d v="1945-03-29T00:00:00"/>
    <d v="1945-07-16T00:00:00"/>
    <n v="109"/>
    <n v="80"/>
    <n v="30"/>
    <d v="1945-05-08T21:00:00"/>
    <x v="49"/>
    <x v="0"/>
    <m/>
    <s v="Merlin 113/114"/>
    <s v="Between 29-3-1945 and 16-7-1945"/>
    <m/>
    <m/>
  </r>
  <r>
    <x v="29"/>
    <s v="661"/>
    <s v="TA661"/>
    <x v="40"/>
    <d v="1945-03-29T00:00:00"/>
    <d v="1945-07-16T00:00:00"/>
    <n v="109"/>
    <n v="80"/>
    <n v="31"/>
    <d v="1945-05-10T05:42:00"/>
    <x v="49"/>
    <x v="0"/>
    <m/>
    <s v="Merlin 113/114"/>
    <s v="Between 29-3-1945 and 16-7-1945"/>
    <m/>
    <m/>
  </r>
  <r>
    <x v="29"/>
    <s v="662"/>
    <s v="TA662"/>
    <x v="40"/>
    <d v="1945-03-29T00:00:00"/>
    <d v="1945-07-16T00:00:00"/>
    <n v="109"/>
    <n v="80"/>
    <n v="32"/>
    <d v="1945-05-11T14:24:00"/>
    <x v="49"/>
    <x v="0"/>
    <m/>
    <s v="Merlin 113/114"/>
    <s v="Between 29-3-1945 and 16-7-1945"/>
    <m/>
    <m/>
  </r>
  <r>
    <x v="29"/>
    <s v="663"/>
    <s v="TA663"/>
    <x v="40"/>
    <d v="1945-03-29T00:00:00"/>
    <d v="1945-07-16T00:00:00"/>
    <n v="109"/>
    <n v="80"/>
    <n v="33"/>
    <d v="1945-05-12T23:06:00"/>
    <x v="49"/>
    <x v="0"/>
    <m/>
    <s v="Merlin 113/114"/>
    <s v="Between 29-3-1945 and 16-7-1945"/>
    <m/>
    <m/>
  </r>
  <r>
    <x v="29"/>
    <s v="664"/>
    <s v="TA664"/>
    <x v="40"/>
    <d v="1945-03-29T00:00:00"/>
    <d v="1945-07-16T00:00:00"/>
    <n v="109"/>
    <n v="80"/>
    <n v="34"/>
    <d v="1945-05-14T07:48:00"/>
    <x v="49"/>
    <x v="0"/>
    <m/>
    <s v="Merlin 113/114"/>
    <s v="Between 29-3-1945 and 16-7-1945"/>
    <m/>
    <m/>
  </r>
  <r>
    <x v="29"/>
    <s v="665"/>
    <s v="TA665"/>
    <x v="40"/>
    <d v="1945-03-29T00:00:00"/>
    <d v="1945-07-16T00:00:00"/>
    <n v="109"/>
    <n v="80"/>
    <n v="35"/>
    <d v="1945-05-15T16:30:00"/>
    <x v="49"/>
    <x v="0"/>
    <m/>
    <s v="Merlin 113/114"/>
    <s v="Between 29-3-1945 and 16-7-1945"/>
    <m/>
    <m/>
  </r>
  <r>
    <x v="29"/>
    <s v="666"/>
    <s v="TA666"/>
    <x v="40"/>
    <d v="1945-03-29T00:00:00"/>
    <d v="1945-07-16T00:00:00"/>
    <n v="109"/>
    <n v="80"/>
    <n v="36"/>
    <d v="1945-05-17T01:12:00"/>
    <x v="49"/>
    <x v="0"/>
    <m/>
    <s v="Merlin 113/114"/>
    <s v="Between 29-3-1945 and 16-7-1945"/>
    <m/>
    <m/>
  </r>
  <r>
    <x v="29"/>
    <s v="667"/>
    <s v="TA667"/>
    <x v="40"/>
    <d v="1945-03-29T00:00:00"/>
    <d v="1945-07-16T00:00:00"/>
    <n v="109"/>
    <n v="80"/>
    <n v="37"/>
    <d v="1945-05-18T09:54:00"/>
    <x v="49"/>
    <x v="0"/>
    <m/>
    <s v="Merlin 113/114"/>
    <s v="Between 29-3-1945 and 16-7-1945"/>
    <m/>
    <m/>
  </r>
  <r>
    <x v="29"/>
    <s v="668"/>
    <s v="TA668"/>
    <x v="40"/>
    <d v="1945-03-29T00:00:00"/>
    <d v="1945-07-16T00:00:00"/>
    <n v="109"/>
    <n v="80"/>
    <n v="38"/>
    <d v="1945-05-19T18:36:00"/>
    <x v="49"/>
    <x v="0"/>
    <m/>
    <s v="Merlin 113/114"/>
    <s v="Between 29-3-1945 and 16-7-1945"/>
    <m/>
    <m/>
  </r>
  <r>
    <x v="29"/>
    <s v="669"/>
    <s v="TA669"/>
    <x v="40"/>
    <d v="1945-03-29T00:00:00"/>
    <d v="1945-07-16T00:00:00"/>
    <n v="109"/>
    <n v="80"/>
    <n v="39"/>
    <d v="1945-05-21T03:18:00"/>
    <x v="49"/>
    <x v="0"/>
    <m/>
    <s v="Merlin 113/114"/>
    <s v="Between 29-3-1945 and 16-7-1945"/>
    <m/>
    <m/>
  </r>
  <r>
    <x v="29"/>
    <s v="670"/>
    <s v="TA670"/>
    <x v="40"/>
    <d v="1945-03-29T00:00:00"/>
    <d v="1945-07-16T00:00:00"/>
    <n v="109"/>
    <n v="80"/>
    <n v="40"/>
    <d v="1945-05-22T12:00:00"/>
    <x v="49"/>
    <x v="0"/>
    <m/>
    <s v="Merlin 113/114"/>
    <s v="Between 29-3-1945 and 16-7-1945"/>
    <m/>
    <m/>
  </r>
  <r>
    <x v="29"/>
    <s v="685"/>
    <s v="TA685"/>
    <x v="40"/>
    <d v="1945-03-29T00:00:00"/>
    <d v="1945-07-16T00:00:00"/>
    <n v="109"/>
    <n v="80"/>
    <n v="41"/>
    <d v="1945-05-23T20:42:00"/>
    <x v="49"/>
    <x v="0"/>
    <m/>
    <s v="Merlin 113/114"/>
    <s v="Between 29-3-1945 and 16-7-1945"/>
    <m/>
    <m/>
  </r>
  <r>
    <x v="29"/>
    <s v="686"/>
    <s v="TA686"/>
    <x v="40"/>
    <d v="1945-03-29T00:00:00"/>
    <d v="1945-07-16T00:00:00"/>
    <n v="109"/>
    <n v="80"/>
    <n v="42"/>
    <d v="1945-05-25T05:24:00"/>
    <x v="49"/>
    <x v="0"/>
    <m/>
    <s v="Merlin 113/114"/>
    <s v="Between 29-3-1945 and 16-7-1945"/>
    <m/>
    <m/>
  </r>
  <r>
    <x v="29"/>
    <s v="687"/>
    <s v="TA687"/>
    <x v="40"/>
    <d v="1945-03-29T00:00:00"/>
    <d v="1945-07-16T00:00:00"/>
    <n v="109"/>
    <n v="80"/>
    <n v="43"/>
    <d v="1945-05-26T14:06:00"/>
    <x v="49"/>
    <x v="0"/>
    <m/>
    <s v="Merlin 113/114"/>
    <s v="Between 29-3-1945 and 16-7-1945"/>
    <m/>
    <m/>
  </r>
  <r>
    <x v="29"/>
    <s v="688"/>
    <s v="TA688"/>
    <x v="40"/>
    <d v="1945-03-29T00:00:00"/>
    <d v="1945-07-16T00:00:00"/>
    <n v="109"/>
    <n v="80"/>
    <n v="44"/>
    <d v="1945-05-27T22:48:00"/>
    <x v="49"/>
    <x v="0"/>
    <m/>
    <s v="Merlin 113/114"/>
    <s v="Between 29-3-1945 and 16-7-1945"/>
    <m/>
    <m/>
  </r>
  <r>
    <x v="29"/>
    <s v="689"/>
    <s v="TA689"/>
    <x v="40"/>
    <d v="1945-03-29T00:00:00"/>
    <d v="1945-07-16T00:00:00"/>
    <n v="109"/>
    <n v="80"/>
    <n v="45"/>
    <d v="1945-05-29T07:30:00"/>
    <x v="49"/>
    <x v="0"/>
    <m/>
    <s v="Merlin 113/114"/>
    <s v="Between 29-3-1945 and 16-7-1945"/>
    <m/>
    <m/>
  </r>
  <r>
    <x v="29"/>
    <s v="690"/>
    <s v="TA690"/>
    <x v="40"/>
    <d v="1945-03-29T00:00:00"/>
    <d v="1945-07-16T00:00:00"/>
    <n v="109"/>
    <n v="80"/>
    <n v="46"/>
    <d v="1945-05-30T16:12:00"/>
    <x v="49"/>
    <x v="0"/>
    <m/>
    <s v="Merlin 113/114"/>
    <s v="Between 29-3-1945 and 16-7-1945"/>
    <m/>
    <m/>
  </r>
  <r>
    <x v="29"/>
    <s v="691"/>
    <s v="TA691"/>
    <x v="40"/>
    <d v="1945-03-29T00:00:00"/>
    <d v="1945-07-16T00:00:00"/>
    <n v="109"/>
    <n v="80"/>
    <n v="47"/>
    <d v="1945-06-01T00:54:00"/>
    <x v="49"/>
    <x v="0"/>
    <m/>
    <s v="Merlin 113/114"/>
    <s v="Between 29-3-1945 and 16-7-1945"/>
    <m/>
    <m/>
  </r>
  <r>
    <x v="29"/>
    <s v="692"/>
    <s v="TA692"/>
    <x v="40"/>
    <d v="1945-03-29T00:00:00"/>
    <d v="1945-07-16T00:00:00"/>
    <n v="109"/>
    <n v="80"/>
    <n v="48"/>
    <d v="1945-06-02T09:36:00"/>
    <x v="49"/>
    <x v="0"/>
    <m/>
    <s v="Merlin 113/114"/>
    <s v="Between 29-3-1945 and 16-7-1945"/>
    <m/>
    <m/>
  </r>
  <r>
    <x v="29"/>
    <s v="693"/>
    <s v="TA693"/>
    <x v="40"/>
    <d v="1945-03-29T00:00:00"/>
    <d v="1945-07-16T00:00:00"/>
    <n v="109"/>
    <n v="80"/>
    <n v="49"/>
    <d v="1945-06-03T18:18:00"/>
    <x v="50"/>
    <x v="0"/>
    <m/>
    <s v="Merlin 113/114"/>
    <s v="Between 29-3-1945 and 16-7-1945"/>
    <m/>
    <m/>
  </r>
  <r>
    <x v="29"/>
    <s v="694"/>
    <s v="TA694"/>
    <x v="40"/>
    <d v="1945-03-29T00:00:00"/>
    <d v="1945-07-16T00:00:00"/>
    <n v="109"/>
    <n v="80"/>
    <n v="50"/>
    <d v="1945-06-05T03:00:00"/>
    <x v="50"/>
    <x v="0"/>
    <m/>
    <s v="Merlin 113/114"/>
    <s v="Between 29-3-1945 and 16-7-1945"/>
    <m/>
    <m/>
  </r>
  <r>
    <x v="29"/>
    <s v="695"/>
    <s v="TA695"/>
    <x v="40"/>
    <d v="1945-03-29T00:00:00"/>
    <d v="1945-07-16T00:00:00"/>
    <n v="109"/>
    <n v="80"/>
    <n v="51"/>
    <d v="1945-06-06T11:42:00"/>
    <x v="50"/>
    <x v="0"/>
    <m/>
    <s v="Merlin 113/114"/>
    <s v="Between 29-3-1945 and 16-7-1945"/>
    <m/>
    <m/>
  </r>
  <r>
    <x v="29"/>
    <s v="696"/>
    <s v="TA696"/>
    <x v="40"/>
    <d v="1945-03-29T00:00:00"/>
    <d v="1945-07-16T00:00:00"/>
    <n v="109"/>
    <n v="80"/>
    <n v="52"/>
    <d v="1945-06-07T20:24:00"/>
    <x v="50"/>
    <x v="0"/>
    <m/>
    <s v="Merlin 113/114"/>
    <s v="Between 29-3-1945 and 16-7-1945"/>
    <m/>
    <m/>
  </r>
  <r>
    <x v="29"/>
    <s v="697"/>
    <s v="TA697"/>
    <x v="40"/>
    <d v="1945-03-29T00:00:00"/>
    <d v="1945-07-16T00:00:00"/>
    <n v="109"/>
    <n v="80"/>
    <n v="53"/>
    <d v="1945-06-09T05:06:00"/>
    <x v="50"/>
    <x v="0"/>
    <m/>
    <s v="Merlin 113/114"/>
    <s v="Between 29-3-1945 and 16-7-1945"/>
    <m/>
    <m/>
  </r>
  <r>
    <x v="29"/>
    <s v="698"/>
    <s v="TA698"/>
    <x v="40"/>
    <d v="1945-03-29T00:00:00"/>
    <d v="1945-07-16T00:00:00"/>
    <n v="109"/>
    <n v="80"/>
    <n v="54"/>
    <d v="1945-06-10T13:48:00"/>
    <x v="50"/>
    <x v="0"/>
    <m/>
    <s v="Merlin 113/114"/>
    <s v="Between 29-3-1945 and 16-7-1945"/>
    <m/>
    <m/>
  </r>
  <r>
    <x v="29"/>
    <s v="699"/>
    <s v="TA699"/>
    <x v="40"/>
    <d v="1945-03-29T00:00:00"/>
    <d v="1945-07-16T00:00:00"/>
    <n v="109"/>
    <n v="80"/>
    <n v="55"/>
    <d v="1945-06-11T22:30:00"/>
    <x v="50"/>
    <x v="0"/>
    <m/>
    <s v="Merlin 113/114"/>
    <s v="Between 29-3-1945 and 16-7-1945"/>
    <m/>
    <m/>
  </r>
  <r>
    <x v="29"/>
    <s v="700"/>
    <s v="TA700"/>
    <x v="40"/>
    <d v="1945-03-29T00:00:00"/>
    <d v="1945-07-16T00:00:00"/>
    <n v="109"/>
    <n v="80"/>
    <n v="56"/>
    <d v="1945-06-13T07:12:00"/>
    <x v="50"/>
    <x v="0"/>
    <m/>
    <s v="Merlin 113/114"/>
    <s v="Between 29-3-1945 and 16-7-1945"/>
    <m/>
    <m/>
  </r>
  <r>
    <x v="29"/>
    <s v="701"/>
    <s v="TA701"/>
    <x v="40"/>
    <d v="1945-03-29T00:00:00"/>
    <d v="1945-07-16T00:00:00"/>
    <n v="109"/>
    <n v="80"/>
    <n v="57"/>
    <d v="1945-06-14T15:54:00"/>
    <x v="50"/>
    <x v="0"/>
    <m/>
    <s v="Merlin 113/114"/>
    <s v="Between 29-3-1945 and 16-7-1945"/>
    <m/>
    <m/>
  </r>
  <r>
    <x v="29"/>
    <s v="702"/>
    <s v="TA702"/>
    <x v="40"/>
    <d v="1945-03-29T00:00:00"/>
    <d v="1945-07-16T00:00:00"/>
    <n v="109"/>
    <n v="80"/>
    <n v="58"/>
    <d v="1945-06-16T00:36:00"/>
    <x v="50"/>
    <x v="0"/>
    <m/>
    <s v="Merlin 113/114"/>
    <s v="Between 29-3-1945 and 16-7-1945"/>
    <m/>
    <m/>
  </r>
  <r>
    <x v="29"/>
    <s v="703"/>
    <s v="TA703"/>
    <x v="40"/>
    <d v="1945-03-29T00:00:00"/>
    <d v="1945-07-16T00:00:00"/>
    <n v="109"/>
    <n v="80"/>
    <n v="59"/>
    <d v="1945-06-17T09:18:00"/>
    <x v="50"/>
    <x v="0"/>
    <m/>
    <s v="Merlin 113/114"/>
    <s v="Between 29-3-1945 and 16-7-1945"/>
    <m/>
    <m/>
  </r>
  <r>
    <x v="29"/>
    <s v="704"/>
    <s v="TA704"/>
    <x v="40"/>
    <d v="1945-03-29T00:00:00"/>
    <d v="1945-07-16T00:00:00"/>
    <n v="109"/>
    <n v="80"/>
    <n v="60"/>
    <d v="1945-06-18T18:00:00"/>
    <x v="50"/>
    <x v="0"/>
    <m/>
    <s v="Merlin 113/114"/>
    <s v="Between 29-3-1945 and 16-7-1945"/>
    <m/>
    <m/>
  </r>
  <r>
    <x v="29"/>
    <s v="705"/>
    <s v="TA705"/>
    <x v="40"/>
    <d v="1945-03-29T00:00:00"/>
    <d v="1945-07-16T00:00:00"/>
    <n v="109"/>
    <n v="80"/>
    <n v="61"/>
    <d v="1945-06-20T02:42:00"/>
    <x v="50"/>
    <x v="0"/>
    <m/>
    <s v="Merlin 113/114"/>
    <s v="Between 29-3-1945 and 16-7-1945"/>
    <m/>
    <m/>
  </r>
  <r>
    <x v="29"/>
    <s v="706"/>
    <s v="TA706"/>
    <x v="40"/>
    <d v="1945-03-29T00:00:00"/>
    <d v="1945-07-16T00:00:00"/>
    <n v="109"/>
    <n v="80"/>
    <n v="62"/>
    <d v="1945-06-21T11:24:00"/>
    <x v="50"/>
    <x v="0"/>
    <m/>
    <s v="Merlin 113/114"/>
    <s v="Between 29-3-1945 and 16-7-1945"/>
    <m/>
    <m/>
  </r>
  <r>
    <x v="29"/>
    <s v="707"/>
    <s v="TA707"/>
    <x v="40"/>
    <d v="1945-03-29T00:00:00"/>
    <d v="1945-07-16T00:00:00"/>
    <n v="109"/>
    <n v="80"/>
    <n v="63"/>
    <d v="1945-06-22T20:06:00"/>
    <x v="50"/>
    <x v="0"/>
    <m/>
    <s v="Merlin 113/114"/>
    <s v="Between 29-3-1945 and 16-7-1945"/>
    <m/>
    <m/>
  </r>
  <r>
    <x v="29"/>
    <s v="708"/>
    <s v="TA708"/>
    <x v="40"/>
    <d v="1945-03-29T00:00:00"/>
    <d v="1945-07-16T00:00:00"/>
    <n v="109"/>
    <n v="80"/>
    <n v="64"/>
    <d v="1945-06-24T04:48:00"/>
    <x v="50"/>
    <x v="0"/>
    <m/>
    <s v="Merlin 113/114"/>
    <s v="Between 29-3-1945 and 16-7-1945"/>
    <m/>
    <m/>
  </r>
  <r>
    <x v="29"/>
    <s v="709"/>
    <s v="TA709"/>
    <x v="40"/>
    <d v="1945-03-29T00:00:00"/>
    <d v="1945-07-16T00:00:00"/>
    <n v="109"/>
    <n v="80"/>
    <n v="65"/>
    <d v="1945-06-25T13:30:00"/>
    <x v="50"/>
    <x v="0"/>
    <m/>
    <s v="Merlin 113/114"/>
    <s v="Between 29-3-1945 and 16-7-1945"/>
    <m/>
    <m/>
  </r>
  <r>
    <x v="29"/>
    <s v="710"/>
    <s v="TA710"/>
    <x v="40"/>
    <d v="1945-03-29T00:00:00"/>
    <d v="1945-07-16T00:00:00"/>
    <n v="109"/>
    <n v="80"/>
    <n v="66"/>
    <d v="1945-06-26T22:12:00"/>
    <x v="50"/>
    <x v="0"/>
    <m/>
    <s v="Merlin 113/114"/>
    <s v="Between 29-3-1945 and 16-7-1945"/>
    <m/>
    <m/>
  </r>
  <r>
    <x v="29"/>
    <s v="711"/>
    <s v="TA711"/>
    <x v="40"/>
    <d v="1945-03-29T00:00:00"/>
    <d v="1945-07-16T00:00:00"/>
    <n v="109"/>
    <n v="80"/>
    <n v="67"/>
    <d v="1945-06-28T06:54:00"/>
    <x v="50"/>
    <x v="0"/>
    <m/>
    <s v="Merlin 113/114"/>
    <s v="Between 29-3-1945 and 16-7-1945"/>
    <m/>
    <m/>
  </r>
  <r>
    <x v="29"/>
    <s v="712"/>
    <s v="TA712"/>
    <x v="40"/>
    <d v="1945-03-29T00:00:00"/>
    <d v="1945-07-16T00:00:00"/>
    <n v="109"/>
    <n v="80"/>
    <n v="68"/>
    <d v="1945-06-29T15:36:00"/>
    <x v="50"/>
    <x v="0"/>
    <m/>
    <s v="Merlin 113/114"/>
    <s v="Between 29-3-1945 and 16-7-1945"/>
    <m/>
    <m/>
  </r>
  <r>
    <x v="29"/>
    <s v="713"/>
    <s v="TA713"/>
    <x v="40"/>
    <d v="1945-03-29T00:00:00"/>
    <d v="1945-07-16T00:00:00"/>
    <n v="109"/>
    <n v="80"/>
    <n v="69"/>
    <d v="1945-07-01T00:18:00"/>
    <x v="50"/>
    <x v="0"/>
    <m/>
    <s v="Merlin 113/114"/>
    <s v="Between 29-3-1945 and 16-7-1945"/>
    <m/>
    <m/>
  </r>
  <r>
    <x v="29"/>
    <s v="714"/>
    <s v="TA714"/>
    <x v="40"/>
    <d v="1945-03-29T00:00:00"/>
    <d v="1945-07-16T00:00:00"/>
    <n v="109"/>
    <n v="80"/>
    <n v="70"/>
    <d v="1945-07-02T09:00:00"/>
    <x v="50"/>
    <x v="0"/>
    <m/>
    <s v="Merlin 113/114"/>
    <s v="Between 29-3-1945 and 16-7-1945"/>
    <m/>
    <m/>
  </r>
  <r>
    <x v="29"/>
    <s v="715"/>
    <s v="TA715"/>
    <x v="40"/>
    <d v="1945-03-29T00:00:00"/>
    <d v="1945-07-16T00:00:00"/>
    <n v="109"/>
    <n v="80"/>
    <n v="71"/>
    <d v="1945-07-03T17:42:00"/>
    <x v="50"/>
    <x v="0"/>
    <m/>
    <s v="Merlin 113/114"/>
    <s v="Between 29-3-1945 and 16-7-1945"/>
    <m/>
    <m/>
  </r>
  <r>
    <x v="29"/>
    <s v="716"/>
    <s v="TA716"/>
    <x v="40"/>
    <d v="1945-03-29T00:00:00"/>
    <d v="1945-07-16T00:00:00"/>
    <n v="109"/>
    <n v="80"/>
    <n v="72"/>
    <d v="1945-07-05T02:24:00"/>
    <x v="50"/>
    <x v="0"/>
    <m/>
    <s v="Merlin 113/114"/>
    <s v="Between 29-3-1945 and 16-7-1945"/>
    <m/>
    <m/>
  </r>
  <r>
    <x v="29"/>
    <s v="717"/>
    <s v="TA717"/>
    <x v="40"/>
    <d v="1945-03-29T00:00:00"/>
    <d v="1945-07-16T00:00:00"/>
    <n v="109"/>
    <n v="80"/>
    <n v="73"/>
    <d v="1945-07-06T11:06:00"/>
    <x v="51"/>
    <x v="0"/>
    <m/>
    <s v="Merlin 113/114"/>
    <s v="Between 29-3-1945 and 16-7-1945"/>
    <m/>
    <m/>
  </r>
  <r>
    <x v="29"/>
    <s v="718"/>
    <s v="TA718"/>
    <x v="40"/>
    <d v="1945-03-29T00:00:00"/>
    <d v="1945-07-16T00:00:00"/>
    <n v="109"/>
    <n v="80"/>
    <n v="74"/>
    <d v="1945-07-07T19:48:00"/>
    <x v="51"/>
    <x v="0"/>
    <m/>
    <s v="Merlin 113/114"/>
    <s v="Between 29-3-1945 and 16-7-1945"/>
    <m/>
    <m/>
  </r>
  <r>
    <x v="29"/>
    <s v="719"/>
    <s v="TA719"/>
    <x v="40"/>
    <d v="1945-03-29T00:00:00"/>
    <d v="1945-07-16T00:00:00"/>
    <n v="109"/>
    <n v="80"/>
    <n v="75"/>
    <d v="1945-07-09T04:30:00"/>
    <x v="51"/>
    <x v="0"/>
    <m/>
    <s v="Merlin 113/114"/>
    <s v="Between 29-3-1945 and 16-7-1945"/>
    <m/>
    <m/>
  </r>
  <r>
    <x v="29"/>
    <s v="720"/>
    <s v="TA720"/>
    <x v="40"/>
    <d v="1945-03-29T00:00:00"/>
    <d v="1945-07-16T00:00:00"/>
    <n v="109"/>
    <n v="80"/>
    <n v="76"/>
    <d v="1945-07-10T13:12:00"/>
    <x v="51"/>
    <x v="0"/>
    <m/>
    <s v="Merlin 113/114"/>
    <s v="Between 29-3-1945 and 16-7-1945"/>
    <m/>
    <m/>
  </r>
  <r>
    <x v="29"/>
    <s v="721"/>
    <s v="TA721"/>
    <x v="40"/>
    <d v="1945-03-29T00:00:00"/>
    <d v="1945-07-16T00:00:00"/>
    <n v="109"/>
    <n v="80"/>
    <n v="77"/>
    <d v="1945-07-11T21:54:00"/>
    <x v="51"/>
    <x v="0"/>
    <m/>
    <s v="Merlin 113/114"/>
    <s v="Between 29-3-1945 and 16-7-1945"/>
    <m/>
    <m/>
  </r>
  <r>
    <x v="29"/>
    <s v="722"/>
    <s v="TA722"/>
    <x v="40"/>
    <d v="1945-03-29T00:00:00"/>
    <d v="1945-07-16T00:00:00"/>
    <n v="109"/>
    <n v="80"/>
    <n v="78"/>
    <d v="1945-07-13T06:36:00"/>
    <x v="51"/>
    <x v="0"/>
    <m/>
    <s v="Merlin 113/114"/>
    <s v="Between 29-3-1945 and 16-7-1945"/>
    <m/>
    <m/>
  </r>
  <r>
    <x v="29"/>
    <s v="723"/>
    <s v="TA723"/>
    <x v="40"/>
    <d v="1945-03-29T00:00:00"/>
    <d v="1945-07-16T00:00:00"/>
    <n v="109"/>
    <n v="80"/>
    <n v="79"/>
    <d v="1945-07-14T15:18:00"/>
    <x v="51"/>
    <x v="0"/>
    <m/>
    <s v="Merlin 113/114"/>
    <s v="Between 29-3-1945 and 16-7-1945"/>
    <m/>
    <m/>
  </r>
  <r>
    <x v="29"/>
    <s v="724"/>
    <s v="TA724"/>
    <x v="40"/>
    <d v="1945-03-29T00:00:00"/>
    <d v="1945-07-16T00:00:00"/>
    <n v="109"/>
    <n v="80"/>
    <n v="80"/>
    <d v="1945-07-16T00:00:00"/>
    <x v="51"/>
    <x v="0"/>
    <m/>
    <s v="Merlin 113/114"/>
    <s v="Between 29-3-1945 and 16-7-1945"/>
    <m/>
    <m/>
  </r>
  <r>
    <x v="30"/>
    <s v="587"/>
    <s v="TE587"/>
    <x v="19"/>
    <d v="1945-05-27T00:00:00"/>
    <d v="1945-12-21T00:00:00"/>
    <n v="208"/>
    <n v="266"/>
    <n v="1"/>
    <d v="1945-05-27T18:46:01"/>
    <x v="49"/>
    <x v="2"/>
    <m/>
    <m/>
    <s v="Between 27-5-1945 and 21-12-1945"/>
    <m/>
    <m/>
  </r>
  <r>
    <x v="30"/>
    <s v="588"/>
    <s v="TE588"/>
    <x v="19"/>
    <d v="1945-05-27T00:00:00"/>
    <d v="1945-12-21T00:00:00"/>
    <n v="208"/>
    <n v="266"/>
    <n v="2"/>
    <d v="1945-05-28T13:32:02"/>
    <x v="49"/>
    <x v="2"/>
    <m/>
    <m/>
    <s v="Between 27-5-1945 and 21-12-1945"/>
    <m/>
    <m/>
  </r>
  <r>
    <x v="30"/>
    <s v="589"/>
    <s v="TE589"/>
    <x v="19"/>
    <d v="1945-05-27T00:00:00"/>
    <d v="1945-12-21T00:00:00"/>
    <n v="208"/>
    <n v="266"/>
    <n v="3"/>
    <d v="1945-05-29T08:18:03"/>
    <x v="49"/>
    <x v="2"/>
    <m/>
    <m/>
    <s v="Between 27-5-1945 and 21-12-1945"/>
    <m/>
    <m/>
  </r>
  <r>
    <x v="30"/>
    <s v="590"/>
    <s v="TE590"/>
    <x v="19"/>
    <d v="1945-05-27T00:00:00"/>
    <d v="1945-12-21T00:00:00"/>
    <n v="208"/>
    <n v="266"/>
    <n v="4"/>
    <d v="1945-05-30T03:04:04"/>
    <x v="49"/>
    <x v="2"/>
    <m/>
    <m/>
    <s v="Between 27-5-1945 and 21-12-1945"/>
    <m/>
    <m/>
  </r>
  <r>
    <x v="30"/>
    <s v="591"/>
    <s v="TE591"/>
    <x v="19"/>
    <d v="1945-05-27T00:00:00"/>
    <d v="1945-12-21T00:00:00"/>
    <n v="208"/>
    <n v="266"/>
    <n v="5"/>
    <d v="1945-05-30T21:50:05"/>
    <x v="49"/>
    <x v="2"/>
    <m/>
    <m/>
    <s v="Between 27-5-1945 and 21-12-1945"/>
    <m/>
    <m/>
  </r>
  <r>
    <x v="30"/>
    <s v="592"/>
    <s v="TE592"/>
    <x v="19"/>
    <d v="1945-05-27T00:00:00"/>
    <d v="1945-12-21T00:00:00"/>
    <n v="208"/>
    <n v="266"/>
    <n v="6"/>
    <d v="1945-05-31T16:36:05"/>
    <x v="49"/>
    <x v="2"/>
    <m/>
    <m/>
    <s v="Between 27-5-1945 and 21-12-1945"/>
    <m/>
    <m/>
  </r>
  <r>
    <x v="30"/>
    <s v="593"/>
    <s v="TE593"/>
    <x v="19"/>
    <d v="1945-05-27T00:00:00"/>
    <d v="1945-12-21T00:00:00"/>
    <n v="208"/>
    <n v="266"/>
    <n v="7"/>
    <d v="1945-06-01T11:22:06"/>
    <x v="49"/>
    <x v="2"/>
    <m/>
    <m/>
    <s v="Between 27-5-1945 and 21-12-1945"/>
    <m/>
    <m/>
  </r>
  <r>
    <x v="30"/>
    <s v="594"/>
    <s v="TE594"/>
    <x v="19"/>
    <d v="1945-05-27T00:00:00"/>
    <d v="1945-12-21T00:00:00"/>
    <n v="208"/>
    <n v="266"/>
    <n v="8"/>
    <d v="1945-06-02T06:08:07"/>
    <x v="49"/>
    <x v="2"/>
    <m/>
    <m/>
    <s v="Between 27-5-1945 and 21-12-1945"/>
    <m/>
    <m/>
  </r>
  <r>
    <x v="30"/>
    <s v="595"/>
    <s v="TE595"/>
    <x v="19"/>
    <d v="1945-05-27T00:00:00"/>
    <d v="1945-12-21T00:00:00"/>
    <n v="208"/>
    <n v="266"/>
    <n v="9"/>
    <d v="1945-06-03T00:54:08"/>
    <x v="49"/>
    <x v="2"/>
    <m/>
    <m/>
    <s v="Between 27-5-1945 and 21-12-1945"/>
    <m/>
    <m/>
  </r>
  <r>
    <x v="30"/>
    <s v="596"/>
    <s v="TE596"/>
    <x v="19"/>
    <d v="1945-05-27T00:00:00"/>
    <d v="1945-12-21T00:00:00"/>
    <n v="208"/>
    <n v="266"/>
    <n v="10"/>
    <d v="1945-06-03T19:40:09"/>
    <x v="50"/>
    <x v="2"/>
    <m/>
    <m/>
    <s v="Between 27-5-1945 and 21-12-1945"/>
    <m/>
    <m/>
  </r>
  <r>
    <x v="30"/>
    <s v="597"/>
    <s v="TE597"/>
    <x v="19"/>
    <d v="1945-05-27T00:00:00"/>
    <d v="1945-12-21T00:00:00"/>
    <n v="208"/>
    <n v="266"/>
    <n v="11"/>
    <d v="1945-06-04T14:26:10"/>
    <x v="50"/>
    <x v="2"/>
    <m/>
    <m/>
    <s v="Between 27-5-1945 and 21-12-1945"/>
    <m/>
    <m/>
  </r>
  <r>
    <x v="30"/>
    <s v="598"/>
    <s v="TE598"/>
    <x v="19"/>
    <d v="1945-05-27T00:00:00"/>
    <d v="1945-12-21T00:00:00"/>
    <n v="208"/>
    <n v="266"/>
    <n v="12"/>
    <d v="1945-06-05T09:12:11"/>
    <x v="50"/>
    <x v="2"/>
    <m/>
    <m/>
    <s v="Between 27-5-1945 and 21-12-1945"/>
    <m/>
    <m/>
  </r>
  <r>
    <x v="30"/>
    <s v="599"/>
    <s v="TE599"/>
    <x v="19"/>
    <d v="1945-05-27T00:00:00"/>
    <d v="1945-12-21T00:00:00"/>
    <n v="208"/>
    <n v="266"/>
    <n v="13"/>
    <d v="1945-06-06T03:58:12"/>
    <x v="50"/>
    <x v="2"/>
    <m/>
    <m/>
    <s v="Between 27-5-1945 and 21-12-1945"/>
    <m/>
    <m/>
  </r>
  <r>
    <x v="30"/>
    <s v="600"/>
    <s v="TE600"/>
    <x v="19"/>
    <d v="1945-05-27T00:00:00"/>
    <d v="1945-12-21T00:00:00"/>
    <n v="208"/>
    <n v="266"/>
    <n v="14"/>
    <d v="1945-06-06T22:44:13"/>
    <x v="50"/>
    <x v="2"/>
    <m/>
    <m/>
    <s v="Between 27-5-1945 and 21-12-1945"/>
    <m/>
    <m/>
  </r>
  <r>
    <x v="30"/>
    <s v="601"/>
    <s v="TE601"/>
    <x v="19"/>
    <d v="1945-05-27T00:00:00"/>
    <d v="1945-12-21T00:00:00"/>
    <n v="208"/>
    <n v="266"/>
    <n v="15"/>
    <d v="1945-06-07T17:30:14"/>
    <x v="50"/>
    <x v="2"/>
    <m/>
    <m/>
    <s v="Between 27-5-1945 and 21-12-1945"/>
    <m/>
    <m/>
  </r>
  <r>
    <x v="30"/>
    <s v="602"/>
    <s v="TE602"/>
    <x v="19"/>
    <d v="1945-05-27T00:00:00"/>
    <d v="1945-12-21T00:00:00"/>
    <n v="208"/>
    <n v="266"/>
    <n v="16"/>
    <d v="1945-06-08T12:16:14"/>
    <x v="50"/>
    <x v="2"/>
    <m/>
    <m/>
    <s v="Between 27-5-1945 and 21-12-1945"/>
    <m/>
    <m/>
  </r>
  <r>
    <x v="30"/>
    <s v="603"/>
    <s v="TE603"/>
    <x v="19"/>
    <d v="1945-05-27T00:00:00"/>
    <d v="1945-12-21T00:00:00"/>
    <n v="208"/>
    <n v="266"/>
    <n v="17"/>
    <d v="1945-06-09T07:02:15"/>
    <x v="50"/>
    <x v="2"/>
    <m/>
    <m/>
    <s v="Between 27-5-1945 and 21-12-1945"/>
    <m/>
    <m/>
  </r>
  <r>
    <x v="30"/>
    <s v="604"/>
    <s v="TE604"/>
    <x v="19"/>
    <d v="1945-05-27T00:00:00"/>
    <d v="1945-12-21T00:00:00"/>
    <n v="208"/>
    <n v="266"/>
    <n v="18"/>
    <d v="1945-06-10T01:48:16"/>
    <x v="50"/>
    <x v="2"/>
    <m/>
    <m/>
    <s v="Between 27-5-1945 and 21-12-1945"/>
    <m/>
    <m/>
  </r>
  <r>
    <x v="30"/>
    <s v="605"/>
    <s v="TE605"/>
    <x v="19"/>
    <d v="1945-05-27T00:00:00"/>
    <d v="1945-12-21T00:00:00"/>
    <n v="208"/>
    <n v="266"/>
    <n v="19"/>
    <d v="1945-06-10T20:34:17"/>
    <x v="50"/>
    <x v="2"/>
    <m/>
    <m/>
    <s v="Between 27-5-1945 and 21-12-1945"/>
    <m/>
    <m/>
  </r>
  <r>
    <x v="30"/>
    <s v="606"/>
    <s v="TE606"/>
    <x v="19"/>
    <d v="1945-05-27T00:00:00"/>
    <d v="1945-12-21T00:00:00"/>
    <n v="208"/>
    <n v="266"/>
    <n v="20"/>
    <d v="1945-06-11T15:20:18"/>
    <x v="50"/>
    <x v="2"/>
    <m/>
    <m/>
    <s v="Between 27-5-1945 and 21-12-1945"/>
    <m/>
    <m/>
  </r>
  <r>
    <x v="30"/>
    <s v="607"/>
    <s v="TE607"/>
    <x v="19"/>
    <d v="1945-05-27T00:00:00"/>
    <d v="1945-12-21T00:00:00"/>
    <n v="208"/>
    <n v="266"/>
    <n v="21"/>
    <d v="1945-06-12T10:06:19"/>
    <x v="50"/>
    <x v="2"/>
    <m/>
    <m/>
    <s v="Between 27-5-1945 and 21-12-1945"/>
    <m/>
    <m/>
  </r>
  <r>
    <x v="30"/>
    <s v="608"/>
    <s v="TE608"/>
    <x v="19"/>
    <d v="1945-05-27T00:00:00"/>
    <d v="1945-12-21T00:00:00"/>
    <n v="208"/>
    <n v="266"/>
    <n v="22"/>
    <d v="1945-06-13T04:52:20"/>
    <x v="50"/>
    <x v="2"/>
    <m/>
    <m/>
    <s v="Between 27-5-1945 and 21-12-1945"/>
    <m/>
    <m/>
  </r>
  <r>
    <x v="30"/>
    <s v="609"/>
    <s v="TE609"/>
    <x v="19"/>
    <d v="1945-05-27T00:00:00"/>
    <d v="1945-12-21T00:00:00"/>
    <n v="208"/>
    <n v="266"/>
    <n v="23"/>
    <d v="1945-06-13T23:38:21"/>
    <x v="50"/>
    <x v="2"/>
    <m/>
    <m/>
    <s v="Between 27-5-1945 and 21-12-1945"/>
    <m/>
    <m/>
  </r>
  <r>
    <x v="30"/>
    <s v="610"/>
    <s v="TE610"/>
    <x v="19"/>
    <d v="1945-05-27T00:00:00"/>
    <d v="1945-12-21T00:00:00"/>
    <n v="208"/>
    <n v="266"/>
    <n v="24"/>
    <d v="1945-06-14T18:24:22"/>
    <x v="50"/>
    <x v="2"/>
    <m/>
    <m/>
    <s v="Between 27-5-1945 and 21-12-1945"/>
    <m/>
    <m/>
  </r>
  <r>
    <x v="30"/>
    <s v="611"/>
    <s v="TE611"/>
    <x v="19"/>
    <d v="1945-05-27T00:00:00"/>
    <d v="1945-12-21T00:00:00"/>
    <n v="208"/>
    <n v="266"/>
    <n v="25"/>
    <d v="1945-06-15T13:10:23"/>
    <x v="50"/>
    <x v="2"/>
    <m/>
    <m/>
    <s v="Between 27-5-1945 and 21-12-1945"/>
    <m/>
    <m/>
  </r>
  <r>
    <x v="30"/>
    <s v="612"/>
    <s v="TE612"/>
    <x v="19"/>
    <d v="1945-05-27T00:00:00"/>
    <d v="1945-12-21T00:00:00"/>
    <n v="208"/>
    <n v="266"/>
    <n v="26"/>
    <d v="1945-06-16T07:56:23"/>
    <x v="50"/>
    <x v="2"/>
    <m/>
    <m/>
    <s v="Between 27-5-1945 and 21-12-1945"/>
    <m/>
    <m/>
  </r>
  <r>
    <x v="30"/>
    <s v="613"/>
    <s v="TE613"/>
    <x v="19"/>
    <d v="1945-05-27T00:00:00"/>
    <d v="1945-12-21T00:00:00"/>
    <n v="208"/>
    <n v="266"/>
    <n v="27"/>
    <d v="1945-06-17T02:42:24"/>
    <x v="50"/>
    <x v="2"/>
    <m/>
    <m/>
    <s v="Between 27-5-1945 and 21-12-1945"/>
    <m/>
    <m/>
  </r>
  <r>
    <x v="30"/>
    <s v="614"/>
    <s v="TE614"/>
    <x v="19"/>
    <d v="1945-05-27T00:00:00"/>
    <d v="1945-12-21T00:00:00"/>
    <n v="208"/>
    <n v="266"/>
    <n v="28"/>
    <d v="1945-06-17T21:28:25"/>
    <x v="50"/>
    <x v="2"/>
    <m/>
    <m/>
    <s v="Between 27-5-1945 and 21-12-1945"/>
    <m/>
    <m/>
  </r>
  <r>
    <x v="30"/>
    <s v="615"/>
    <s v="TE615"/>
    <x v="19"/>
    <d v="1945-05-27T00:00:00"/>
    <d v="1945-12-21T00:00:00"/>
    <n v="208"/>
    <n v="266"/>
    <n v="29"/>
    <d v="1945-06-18T16:14:26"/>
    <x v="50"/>
    <x v="2"/>
    <m/>
    <m/>
    <s v="Between 27-5-1945 and 21-12-1945"/>
    <m/>
    <m/>
  </r>
  <r>
    <x v="30"/>
    <s v="616"/>
    <s v="TE616"/>
    <x v="19"/>
    <d v="1945-05-27T00:00:00"/>
    <d v="1945-12-21T00:00:00"/>
    <n v="208"/>
    <n v="266"/>
    <n v="30"/>
    <d v="1945-06-19T11:00:27"/>
    <x v="50"/>
    <x v="2"/>
    <m/>
    <m/>
    <s v="Between 27-5-1945 and 21-12-1945"/>
    <m/>
    <m/>
  </r>
  <r>
    <x v="30"/>
    <s v="617"/>
    <s v="TE617"/>
    <x v="19"/>
    <d v="1945-05-27T00:00:00"/>
    <d v="1945-12-21T00:00:00"/>
    <n v="208"/>
    <n v="266"/>
    <n v="31"/>
    <d v="1945-06-20T05:46:28"/>
    <x v="50"/>
    <x v="2"/>
    <m/>
    <m/>
    <s v="Between 27-5-1945 and 21-12-1945"/>
    <m/>
    <m/>
  </r>
  <r>
    <x v="30"/>
    <s v="618"/>
    <s v="TE618"/>
    <x v="19"/>
    <d v="1945-05-27T00:00:00"/>
    <d v="1945-12-21T00:00:00"/>
    <n v="208"/>
    <n v="266"/>
    <n v="32"/>
    <d v="1945-06-21T00:32:29"/>
    <x v="50"/>
    <x v="2"/>
    <m/>
    <m/>
    <s v="Between 27-5-1945 and 21-12-1945"/>
    <m/>
    <m/>
  </r>
  <r>
    <x v="30"/>
    <s v="619"/>
    <s v="TE619"/>
    <x v="19"/>
    <d v="1945-05-27T00:00:00"/>
    <d v="1945-12-21T00:00:00"/>
    <n v="208"/>
    <n v="266"/>
    <n v="33"/>
    <d v="1945-06-21T19:18:30"/>
    <x v="50"/>
    <x v="2"/>
    <m/>
    <m/>
    <s v="Between 27-5-1945 and 21-12-1945"/>
    <m/>
    <m/>
  </r>
  <r>
    <x v="30"/>
    <s v="620"/>
    <s v="TE620"/>
    <x v="19"/>
    <d v="1945-05-27T00:00:00"/>
    <d v="1945-12-21T00:00:00"/>
    <n v="208"/>
    <n v="266"/>
    <n v="34"/>
    <d v="1945-06-22T14:04:31"/>
    <x v="50"/>
    <x v="2"/>
    <m/>
    <m/>
    <s v="Between 27-5-1945 and 21-12-1945"/>
    <m/>
    <m/>
  </r>
  <r>
    <x v="30"/>
    <s v="621"/>
    <s v="TE621"/>
    <x v="19"/>
    <d v="1945-05-27T00:00:00"/>
    <d v="1945-12-21T00:00:00"/>
    <n v="208"/>
    <n v="266"/>
    <n v="35"/>
    <d v="1945-06-23T08:50:32"/>
    <x v="50"/>
    <x v="2"/>
    <m/>
    <m/>
    <s v="Between 27-5-1945 and 21-12-1945"/>
    <m/>
    <m/>
  </r>
  <r>
    <x v="30"/>
    <s v="622"/>
    <s v="TE622"/>
    <x v="19"/>
    <d v="1945-05-27T00:00:00"/>
    <d v="1945-12-21T00:00:00"/>
    <n v="208"/>
    <n v="266"/>
    <n v="36"/>
    <d v="1945-06-24T03:36:32"/>
    <x v="50"/>
    <x v="2"/>
    <m/>
    <m/>
    <s v="Between 27-5-1945 and 21-12-1945"/>
    <m/>
    <m/>
  </r>
  <r>
    <x v="30"/>
    <s v="623"/>
    <s v="TE623"/>
    <x v="19"/>
    <d v="1945-05-27T00:00:00"/>
    <d v="1945-12-21T00:00:00"/>
    <n v="208"/>
    <n v="266"/>
    <n v="37"/>
    <d v="1945-06-24T22:22:33"/>
    <x v="50"/>
    <x v="2"/>
    <m/>
    <m/>
    <s v="Between 27-5-1945 and 21-12-1945"/>
    <m/>
    <m/>
  </r>
  <r>
    <x v="30"/>
    <s v="624"/>
    <s v="TE624"/>
    <x v="19"/>
    <d v="1945-05-27T00:00:00"/>
    <d v="1945-12-21T00:00:00"/>
    <n v="208"/>
    <n v="266"/>
    <n v="38"/>
    <d v="1945-06-25T17:08:34"/>
    <x v="50"/>
    <x v="2"/>
    <m/>
    <m/>
    <s v="Between 27-5-1945 and 21-12-1945"/>
    <m/>
    <m/>
  </r>
  <r>
    <x v="30"/>
    <s v="625"/>
    <s v="TE625"/>
    <x v="19"/>
    <d v="1945-05-27T00:00:00"/>
    <d v="1945-12-21T00:00:00"/>
    <n v="208"/>
    <n v="266"/>
    <n v="39"/>
    <d v="1945-06-26T11:54:35"/>
    <x v="50"/>
    <x v="2"/>
    <m/>
    <m/>
    <s v="Between 27-5-1945 and 21-12-1945"/>
    <m/>
    <m/>
  </r>
  <r>
    <x v="30"/>
    <s v="626"/>
    <s v="TE626"/>
    <x v="19"/>
    <d v="1945-05-27T00:00:00"/>
    <d v="1945-12-21T00:00:00"/>
    <n v="208"/>
    <n v="266"/>
    <n v="40"/>
    <d v="1945-06-27T06:40:36"/>
    <x v="50"/>
    <x v="2"/>
    <m/>
    <m/>
    <s v="Between 27-5-1945 and 21-12-1945"/>
    <m/>
    <m/>
  </r>
  <r>
    <x v="30"/>
    <s v="627"/>
    <s v="TE627"/>
    <x v="19"/>
    <d v="1945-05-27T00:00:00"/>
    <d v="1945-12-21T00:00:00"/>
    <n v="208"/>
    <n v="266"/>
    <n v="41"/>
    <d v="1945-06-28T01:26:37"/>
    <x v="50"/>
    <x v="2"/>
    <m/>
    <m/>
    <s v="Between 27-5-1945 and 21-12-1945"/>
    <m/>
    <m/>
  </r>
  <r>
    <x v="30"/>
    <s v="628"/>
    <s v="TE628"/>
    <x v="19"/>
    <d v="1945-05-27T00:00:00"/>
    <d v="1945-12-21T00:00:00"/>
    <n v="208"/>
    <n v="266"/>
    <n v="42"/>
    <d v="1945-06-28T20:12:38"/>
    <x v="50"/>
    <x v="2"/>
    <m/>
    <m/>
    <s v="Between 27-5-1945 and 21-12-1945"/>
    <m/>
    <m/>
  </r>
  <r>
    <x v="30"/>
    <s v="640"/>
    <s v="TE640"/>
    <x v="19"/>
    <d v="1945-05-27T00:00:00"/>
    <d v="1945-12-21T00:00:00"/>
    <n v="208"/>
    <n v="266"/>
    <n v="43"/>
    <d v="1945-06-29T14:58:39"/>
    <x v="50"/>
    <x v="2"/>
    <m/>
    <m/>
    <s v="Between 27-5-1945 and 21-12-1945"/>
    <m/>
    <m/>
  </r>
  <r>
    <x v="30"/>
    <s v="641"/>
    <s v="TE641"/>
    <x v="19"/>
    <d v="1945-05-27T00:00:00"/>
    <d v="1945-12-21T00:00:00"/>
    <n v="208"/>
    <n v="266"/>
    <n v="44"/>
    <d v="1945-06-30T09:44:40"/>
    <x v="50"/>
    <x v="2"/>
    <m/>
    <m/>
    <s v="Between 27-5-1945 and 21-12-1945"/>
    <m/>
    <m/>
  </r>
  <r>
    <x v="30"/>
    <s v="642"/>
    <s v="TE642"/>
    <x v="19"/>
    <d v="1945-05-27T00:00:00"/>
    <d v="1945-12-21T00:00:00"/>
    <n v="208"/>
    <n v="266"/>
    <n v="45"/>
    <d v="1945-07-01T04:30:41"/>
    <x v="50"/>
    <x v="2"/>
    <m/>
    <m/>
    <s v="Between 27-5-1945 and 21-12-1945"/>
    <m/>
    <m/>
  </r>
  <r>
    <x v="30"/>
    <s v="643"/>
    <s v="TE643"/>
    <x v="19"/>
    <d v="1945-05-27T00:00:00"/>
    <d v="1945-12-21T00:00:00"/>
    <n v="208"/>
    <n v="266"/>
    <n v="46"/>
    <d v="1945-07-01T23:16:42"/>
    <x v="50"/>
    <x v="2"/>
    <m/>
    <m/>
    <s v="Between 27-5-1945 and 21-12-1945"/>
    <m/>
    <m/>
  </r>
  <r>
    <x v="30"/>
    <s v="644"/>
    <s v="TE644"/>
    <x v="19"/>
    <d v="1945-05-27T00:00:00"/>
    <d v="1945-12-21T00:00:00"/>
    <n v="208"/>
    <n v="266"/>
    <n v="47"/>
    <d v="1945-07-02T18:02:42"/>
    <x v="50"/>
    <x v="2"/>
    <m/>
    <m/>
    <s v="Between 27-5-1945 and 21-12-1945"/>
    <m/>
    <m/>
  </r>
  <r>
    <x v="30"/>
    <s v="645"/>
    <s v="TE645"/>
    <x v="19"/>
    <d v="1945-05-27T00:00:00"/>
    <d v="1945-12-21T00:00:00"/>
    <n v="208"/>
    <n v="266"/>
    <n v="48"/>
    <d v="1945-07-03T12:48:43"/>
    <x v="50"/>
    <x v="2"/>
    <m/>
    <m/>
    <s v="Between 27-5-1945 and 21-12-1945"/>
    <m/>
    <m/>
  </r>
  <r>
    <x v="30"/>
    <s v="646"/>
    <s v="TE646"/>
    <x v="19"/>
    <d v="1945-05-27T00:00:00"/>
    <d v="1945-12-21T00:00:00"/>
    <n v="208"/>
    <n v="266"/>
    <n v="49"/>
    <d v="1945-07-04T07:34:44"/>
    <x v="50"/>
    <x v="2"/>
    <m/>
    <m/>
    <s v="Between 27-5-1945 and 21-12-1945"/>
    <m/>
    <m/>
  </r>
  <r>
    <x v="30"/>
    <s v="647"/>
    <s v="TE647"/>
    <x v="19"/>
    <d v="1945-05-27T00:00:00"/>
    <d v="1945-12-21T00:00:00"/>
    <n v="208"/>
    <n v="266"/>
    <n v="50"/>
    <d v="1945-07-05T02:20:45"/>
    <x v="50"/>
    <x v="2"/>
    <m/>
    <m/>
    <s v="Between 27-5-1945 and 21-12-1945"/>
    <m/>
    <m/>
  </r>
  <r>
    <x v="30"/>
    <s v="648"/>
    <s v="TE648"/>
    <x v="19"/>
    <d v="1945-05-27T00:00:00"/>
    <d v="1945-12-21T00:00:00"/>
    <n v="208"/>
    <n v="266"/>
    <n v="51"/>
    <d v="1945-07-05T21:06:46"/>
    <x v="50"/>
    <x v="2"/>
    <m/>
    <m/>
    <s v="Between 27-5-1945 and 21-12-1945"/>
    <m/>
    <m/>
  </r>
  <r>
    <x v="30"/>
    <s v="649"/>
    <s v="TE649"/>
    <x v="19"/>
    <d v="1945-05-27T00:00:00"/>
    <d v="1945-12-21T00:00:00"/>
    <n v="208"/>
    <n v="266"/>
    <n v="52"/>
    <d v="1945-07-06T15:52:47"/>
    <x v="50"/>
    <x v="2"/>
    <m/>
    <m/>
    <s v="Between 27-5-1945 and 21-12-1945"/>
    <m/>
    <m/>
  </r>
  <r>
    <x v="30"/>
    <s v="650"/>
    <s v="TE650"/>
    <x v="19"/>
    <d v="1945-05-27T00:00:00"/>
    <d v="1945-12-21T00:00:00"/>
    <n v="208"/>
    <n v="266"/>
    <n v="53"/>
    <d v="1945-07-07T10:38:48"/>
    <x v="50"/>
    <x v="2"/>
    <m/>
    <m/>
    <s v="Between 27-5-1945 and 21-12-1945"/>
    <m/>
    <m/>
  </r>
  <r>
    <x v="30"/>
    <s v="651"/>
    <s v="TE651"/>
    <x v="19"/>
    <d v="1945-05-27T00:00:00"/>
    <d v="1945-12-21T00:00:00"/>
    <n v="208"/>
    <n v="266"/>
    <n v="54"/>
    <d v="1945-07-08T05:24:49"/>
    <x v="50"/>
    <x v="2"/>
    <m/>
    <m/>
    <s v="Between 27-5-1945 and 21-12-1945"/>
    <m/>
    <m/>
  </r>
  <r>
    <x v="30"/>
    <s v="652"/>
    <s v="TE652"/>
    <x v="19"/>
    <d v="1945-05-27T00:00:00"/>
    <d v="1945-12-21T00:00:00"/>
    <n v="208"/>
    <n v="266"/>
    <n v="55"/>
    <d v="1945-07-09T00:10:50"/>
    <x v="51"/>
    <x v="2"/>
    <m/>
    <m/>
    <s v="Between 27-5-1945 and 21-12-1945"/>
    <m/>
    <m/>
  </r>
  <r>
    <x v="30"/>
    <s v="653"/>
    <s v="TE653"/>
    <x v="19"/>
    <d v="1945-05-27T00:00:00"/>
    <d v="1945-12-21T00:00:00"/>
    <n v="208"/>
    <n v="266"/>
    <n v="56"/>
    <d v="1945-07-09T18:56:51"/>
    <x v="51"/>
    <x v="2"/>
    <m/>
    <m/>
    <s v="Between 27-5-1945 and 21-12-1945"/>
    <m/>
    <m/>
  </r>
  <r>
    <x v="30"/>
    <s v="654"/>
    <s v="TE654"/>
    <x v="19"/>
    <d v="1945-05-27T00:00:00"/>
    <d v="1945-12-21T00:00:00"/>
    <n v="208"/>
    <n v="266"/>
    <n v="57"/>
    <d v="1945-07-10T13:42:51"/>
    <x v="51"/>
    <x v="2"/>
    <m/>
    <m/>
    <s v="Between 27-5-1945 and 21-12-1945"/>
    <m/>
    <m/>
  </r>
  <r>
    <x v="30"/>
    <s v="655"/>
    <s v="TE655"/>
    <x v="19"/>
    <d v="1945-05-27T00:00:00"/>
    <d v="1945-12-21T00:00:00"/>
    <n v="208"/>
    <n v="266"/>
    <n v="58"/>
    <d v="1945-07-11T08:28:52"/>
    <x v="51"/>
    <x v="2"/>
    <m/>
    <m/>
    <s v="Between 27-5-1945 and 21-12-1945"/>
    <m/>
    <m/>
  </r>
  <r>
    <x v="30"/>
    <s v="656"/>
    <s v="TE656"/>
    <x v="19"/>
    <d v="1945-05-27T00:00:00"/>
    <d v="1945-12-21T00:00:00"/>
    <n v="208"/>
    <n v="266"/>
    <n v="59"/>
    <d v="1945-07-12T03:14:53"/>
    <x v="51"/>
    <x v="2"/>
    <m/>
    <m/>
    <s v="Between 27-5-1945 and 21-12-1945"/>
    <m/>
    <m/>
  </r>
  <r>
    <x v="30"/>
    <s v="657"/>
    <s v="TE657"/>
    <x v="19"/>
    <d v="1945-05-27T00:00:00"/>
    <d v="1945-12-21T00:00:00"/>
    <n v="208"/>
    <n v="266"/>
    <n v="60"/>
    <d v="1945-07-12T22:00:54"/>
    <x v="51"/>
    <x v="2"/>
    <m/>
    <m/>
    <s v="Between 27-5-1945 and 21-12-1945"/>
    <m/>
    <m/>
  </r>
  <r>
    <x v="30"/>
    <s v="658"/>
    <s v="TE658"/>
    <x v="19"/>
    <d v="1945-05-27T00:00:00"/>
    <d v="1945-12-21T00:00:00"/>
    <n v="208"/>
    <n v="266"/>
    <n v="61"/>
    <d v="1945-07-13T16:46:55"/>
    <x v="51"/>
    <x v="2"/>
    <m/>
    <m/>
    <s v="Between 27-5-1945 and 21-12-1945"/>
    <m/>
    <m/>
  </r>
  <r>
    <x v="30"/>
    <s v="659"/>
    <s v="TE659"/>
    <x v="19"/>
    <d v="1945-05-27T00:00:00"/>
    <d v="1945-12-21T00:00:00"/>
    <n v="208"/>
    <n v="266"/>
    <n v="62"/>
    <d v="1945-07-14T11:32:56"/>
    <x v="51"/>
    <x v="2"/>
    <m/>
    <m/>
    <s v="Between 27-5-1945 and 21-12-1945"/>
    <m/>
    <m/>
  </r>
  <r>
    <x v="30"/>
    <s v="660"/>
    <s v="TE660"/>
    <x v="19"/>
    <d v="1945-05-27T00:00:00"/>
    <d v="1945-12-21T00:00:00"/>
    <n v="208"/>
    <n v="266"/>
    <n v="63"/>
    <d v="1945-07-15T06:18:57"/>
    <x v="51"/>
    <x v="2"/>
    <m/>
    <m/>
    <s v="Between 27-5-1945 and 21-12-1945"/>
    <m/>
    <m/>
  </r>
  <r>
    <x v="30"/>
    <s v="661"/>
    <s v="TE661"/>
    <x v="19"/>
    <d v="1945-05-27T00:00:00"/>
    <d v="1945-12-21T00:00:00"/>
    <n v="208"/>
    <n v="266"/>
    <n v="64"/>
    <d v="1945-07-16T01:04:58"/>
    <x v="51"/>
    <x v="2"/>
    <m/>
    <m/>
    <s v="Between 27-5-1945 and 21-12-1945"/>
    <m/>
    <m/>
  </r>
  <r>
    <x v="30"/>
    <s v="662"/>
    <s v="TE662"/>
    <x v="19"/>
    <d v="1945-05-27T00:00:00"/>
    <d v="1945-12-21T00:00:00"/>
    <n v="208"/>
    <n v="266"/>
    <n v="65"/>
    <d v="1945-07-16T19:50:59"/>
    <x v="51"/>
    <x v="2"/>
    <m/>
    <m/>
    <s v="Between 27-5-1945 and 21-12-1945"/>
    <m/>
    <m/>
  </r>
  <r>
    <x v="30"/>
    <s v="663"/>
    <s v="TE663"/>
    <x v="19"/>
    <d v="1945-05-27T00:00:00"/>
    <d v="1945-12-21T00:00:00"/>
    <n v="208"/>
    <n v="266"/>
    <n v="66"/>
    <d v="1945-07-17T14:37:00"/>
    <x v="51"/>
    <x v="2"/>
    <m/>
    <m/>
    <s v="Between 27-5-1945 and 21-12-1945"/>
    <m/>
    <m/>
  </r>
  <r>
    <x v="30"/>
    <s v="664"/>
    <s v="TE664"/>
    <x v="19"/>
    <d v="1945-05-27T00:00:00"/>
    <d v="1945-12-21T00:00:00"/>
    <n v="208"/>
    <n v="266"/>
    <n v="67"/>
    <d v="1945-07-18T09:23:00"/>
    <x v="51"/>
    <x v="2"/>
    <m/>
    <m/>
    <s v="Between 27-5-1945 and 21-12-1945"/>
    <m/>
    <m/>
  </r>
  <r>
    <x v="30"/>
    <s v="665"/>
    <s v="TE665"/>
    <x v="19"/>
    <d v="1945-05-27T00:00:00"/>
    <d v="1945-12-21T00:00:00"/>
    <n v="208"/>
    <n v="266"/>
    <n v="68"/>
    <d v="1945-07-19T04:09:01"/>
    <x v="51"/>
    <x v="2"/>
    <m/>
    <m/>
    <s v="Between 27-5-1945 and 21-12-1945"/>
    <m/>
    <m/>
  </r>
  <r>
    <x v="30"/>
    <s v="666"/>
    <s v="TE666"/>
    <x v="19"/>
    <d v="1945-05-27T00:00:00"/>
    <d v="1945-12-21T00:00:00"/>
    <n v="208"/>
    <n v="266"/>
    <n v="69"/>
    <d v="1945-07-19T22:55:02"/>
    <x v="51"/>
    <x v="2"/>
    <m/>
    <m/>
    <s v="Between 27-5-1945 and 21-12-1945"/>
    <m/>
    <m/>
  </r>
  <r>
    <x v="30"/>
    <s v="667"/>
    <s v="TE667"/>
    <x v="19"/>
    <d v="1945-05-27T00:00:00"/>
    <d v="1945-12-21T00:00:00"/>
    <n v="208"/>
    <n v="266"/>
    <n v="70"/>
    <d v="1945-07-20T17:41:03"/>
    <x v="51"/>
    <x v="2"/>
    <m/>
    <m/>
    <s v="Between 27-5-1945 and 21-12-1945"/>
    <m/>
    <m/>
  </r>
  <r>
    <x v="30"/>
    <s v="668"/>
    <s v="TE668"/>
    <x v="19"/>
    <d v="1945-05-27T00:00:00"/>
    <d v="1945-12-21T00:00:00"/>
    <n v="208"/>
    <n v="266"/>
    <n v="71"/>
    <d v="1945-07-21T12:27:04"/>
    <x v="51"/>
    <x v="2"/>
    <m/>
    <m/>
    <s v="Between 27-5-1945 and 21-12-1945"/>
    <m/>
    <m/>
  </r>
  <r>
    <x v="30"/>
    <s v="669"/>
    <s v="TE669"/>
    <x v="19"/>
    <d v="1945-05-27T00:00:00"/>
    <d v="1945-12-21T00:00:00"/>
    <n v="208"/>
    <n v="266"/>
    <n v="72"/>
    <d v="1945-07-22T07:13:05"/>
    <x v="51"/>
    <x v="2"/>
    <m/>
    <m/>
    <s v="Between 27-5-1945 and 21-12-1945"/>
    <m/>
    <m/>
  </r>
  <r>
    <x v="30"/>
    <s v="683"/>
    <s v="TE683"/>
    <x v="19"/>
    <d v="1945-05-27T00:00:00"/>
    <d v="1945-12-21T00:00:00"/>
    <n v="208"/>
    <n v="266"/>
    <n v="73"/>
    <d v="1945-07-23T01:59:06"/>
    <x v="51"/>
    <x v="2"/>
    <m/>
    <m/>
    <s v="Between 27-5-1945 and 21-12-1945"/>
    <m/>
    <m/>
  </r>
  <r>
    <x v="30"/>
    <s v="684"/>
    <s v="TE684"/>
    <x v="19"/>
    <d v="1945-05-27T00:00:00"/>
    <d v="1945-12-21T00:00:00"/>
    <n v="208"/>
    <n v="266"/>
    <n v="74"/>
    <d v="1945-07-23T20:45:07"/>
    <x v="51"/>
    <x v="2"/>
    <m/>
    <m/>
    <s v="Between 27-5-1945 and 21-12-1945"/>
    <m/>
    <m/>
  </r>
  <r>
    <x v="30"/>
    <s v="685"/>
    <s v="TE685"/>
    <x v="19"/>
    <d v="1945-05-27T00:00:00"/>
    <d v="1945-12-21T00:00:00"/>
    <n v="208"/>
    <n v="266"/>
    <n v="75"/>
    <d v="1945-07-24T15:31:08"/>
    <x v="51"/>
    <x v="2"/>
    <m/>
    <m/>
    <s v="Between 27-5-1945 and 21-12-1945"/>
    <m/>
    <m/>
  </r>
  <r>
    <x v="30"/>
    <s v="686"/>
    <s v="TE686"/>
    <x v="19"/>
    <d v="1945-05-27T00:00:00"/>
    <d v="1945-12-21T00:00:00"/>
    <n v="208"/>
    <n v="266"/>
    <n v="76"/>
    <d v="1945-07-25T10:17:09"/>
    <x v="51"/>
    <x v="2"/>
    <m/>
    <m/>
    <s v="Between 27-5-1945 and 21-12-1945"/>
    <m/>
    <m/>
  </r>
  <r>
    <x v="30"/>
    <s v="687"/>
    <s v="TE687"/>
    <x v="19"/>
    <d v="1945-05-27T00:00:00"/>
    <d v="1945-12-21T00:00:00"/>
    <n v="208"/>
    <n v="266"/>
    <n v="77"/>
    <d v="1945-07-26T05:03:09"/>
    <x v="51"/>
    <x v="2"/>
    <m/>
    <m/>
    <s v="Between 27-5-1945 and 21-12-1945"/>
    <m/>
    <m/>
  </r>
  <r>
    <x v="30"/>
    <s v="688"/>
    <s v="TE688"/>
    <x v="19"/>
    <d v="1945-05-27T00:00:00"/>
    <d v="1945-12-21T00:00:00"/>
    <n v="208"/>
    <n v="266"/>
    <n v="78"/>
    <d v="1945-07-26T23:49:10"/>
    <x v="51"/>
    <x v="2"/>
    <m/>
    <m/>
    <s v="Between 27-5-1945 and 21-12-1945"/>
    <m/>
    <m/>
  </r>
  <r>
    <x v="30"/>
    <s v="689"/>
    <s v="TE689"/>
    <x v="19"/>
    <d v="1945-05-27T00:00:00"/>
    <d v="1945-12-21T00:00:00"/>
    <n v="208"/>
    <n v="266"/>
    <n v="79"/>
    <d v="1945-07-27T18:35:11"/>
    <x v="51"/>
    <x v="2"/>
    <m/>
    <m/>
    <s v="Between 27-5-1945 and 21-12-1945"/>
    <m/>
    <m/>
  </r>
  <r>
    <x v="30"/>
    <s v="690"/>
    <s v="TE690"/>
    <x v="19"/>
    <d v="1945-05-27T00:00:00"/>
    <d v="1945-12-21T00:00:00"/>
    <n v="208"/>
    <n v="266"/>
    <n v="80"/>
    <d v="1945-07-28T13:21:12"/>
    <x v="51"/>
    <x v="2"/>
    <m/>
    <m/>
    <s v="Between 27-5-1945 and 21-12-1945"/>
    <m/>
    <m/>
  </r>
  <r>
    <x v="30"/>
    <s v="691"/>
    <s v="TE691"/>
    <x v="19"/>
    <d v="1945-05-27T00:00:00"/>
    <d v="1945-12-21T00:00:00"/>
    <n v="208"/>
    <n v="266"/>
    <n v="81"/>
    <d v="1945-07-29T08:07:13"/>
    <x v="51"/>
    <x v="2"/>
    <m/>
    <m/>
    <s v="Between 27-5-1945 and 21-12-1945"/>
    <m/>
    <m/>
  </r>
  <r>
    <x v="30"/>
    <s v="692"/>
    <s v="TE692"/>
    <x v="19"/>
    <d v="1945-05-27T00:00:00"/>
    <d v="1945-12-21T00:00:00"/>
    <n v="208"/>
    <n v="266"/>
    <n v="82"/>
    <d v="1945-07-30T02:53:14"/>
    <x v="51"/>
    <x v="2"/>
    <m/>
    <m/>
    <s v="Between 27-5-1945 and 21-12-1945"/>
    <m/>
    <m/>
  </r>
  <r>
    <x v="30"/>
    <s v="693"/>
    <s v="TE693"/>
    <x v="19"/>
    <d v="1945-05-27T00:00:00"/>
    <d v="1945-12-21T00:00:00"/>
    <n v="208"/>
    <n v="266"/>
    <n v="83"/>
    <d v="1945-07-30T21:39:15"/>
    <x v="51"/>
    <x v="2"/>
    <m/>
    <m/>
    <s v="Between 27-5-1945 and 21-12-1945"/>
    <m/>
    <m/>
  </r>
  <r>
    <x v="30"/>
    <s v="694"/>
    <s v="TE694"/>
    <x v="19"/>
    <d v="1945-05-27T00:00:00"/>
    <d v="1945-12-21T00:00:00"/>
    <n v="208"/>
    <n v="266"/>
    <n v="84"/>
    <d v="1945-07-31T16:25:16"/>
    <x v="51"/>
    <x v="2"/>
    <m/>
    <m/>
    <s v="Between 27-5-1945 and 21-12-1945"/>
    <m/>
    <m/>
  </r>
  <r>
    <x v="30"/>
    <s v="695"/>
    <s v="TE695"/>
    <x v="19"/>
    <d v="1945-05-27T00:00:00"/>
    <d v="1945-12-21T00:00:00"/>
    <n v="208"/>
    <n v="266"/>
    <n v="85"/>
    <d v="1945-08-01T11:11:17"/>
    <x v="51"/>
    <x v="2"/>
    <m/>
    <m/>
    <s v="Between 27-5-1945 and 21-12-1945"/>
    <m/>
    <m/>
  </r>
  <r>
    <x v="30"/>
    <s v="696"/>
    <s v="TE696"/>
    <x v="19"/>
    <d v="1945-05-27T00:00:00"/>
    <d v="1945-12-21T00:00:00"/>
    <n v="208"/>
    <n v="266"/>
    <n v="86"/>
    <d v="1945-08-02T05:57:18"/>
    <x v="51"/>
    <x v="2"/>
    <m/>
    <m/>
    <s v="Between 27-5-1945 and 21-12-1945"/>
    <m/>
    <m/>
  </r>
  <r>
    <x v="30"/>
    <s v="697"/>
    <s v="TE697"/>
    <x v="19"/>
    <d v="1945-05-27T00:00:00"/>
    <d v="1945-12-21T00:00:00"/>
    <n v="208"/>
    <n v="266"/>
    <n v="87"/>
    <d v="1945-08-03T00:43:18"/>
    <x v="51"/>
    <x v="2"/>
    <m/>
    <m/>
    <s v="Between 27-5-1945 and 21-12-1945"/>
    <m/>
    <m/>
  </r>
  <r>
    <x v="30"/>
    <s v="698"/>
    <s v="TE698"/>
    <x v="19"/>
    <d v="1945-05-27T00:00:00"/>
    <d v="1945-12-21T00:00:00"/>
    <n v="208"/>
    <n v="266"/>
    <n v="88"/>
    <d v="1945-08-03T19:29:19"/>
    <x v="51"/>
    <x v="2"/>
    <m/>
    <m/>
    <s v="Between 27-5-1945 and 21-12-1945"/>
    <m/>
    <m/>
  </r>
  <r>
    <x v="30"/>
    <s v="699"/>
    <s v="TE699"/>
    <x v="19"/>
    <d v="1945-05-27T00:00:00"/>
    <d v="1945-12-21T00:00:00"/>
    <n v="208"/>
    <n v="266"/>
    <n v="89"/>
    <d v="1945-08-04T14:15:20"/>
    <x v="51"/>
    <x v="2"/>
    <m/>
    <m/>
    <s v="Between 27-5-1945 and 21-12-1945"/>
    <m/>
    <m/>
  </r>
  <r>
    <x v="30"/>
    <s v="700"/>
    <s v="TE700"/>
    <x v="19"/>
    <d v="1945-05-27T00:00:00"/>
    <d v="1945-12-21T00:00:00"/>
    <n v="208"/>
    <n v="266"/>
    <n v="90"/>
    <d v="1945-08-05T09:01:21"/>
    <x v="51"/>
    <x v="2"/>
    <m/>
    <m/>
    <s v="Between 27-5-1945 and 21-12-1945"/>
    <m/>
    <m/>
  </r>
  <r>
    <x v="30"/>
    <s v="701"/>
    <s v="TE701"/>
    <x v="19"/>
    <d v="1945-05-27T00:00:00"/>
    <d v="1945-12-21T00:00:00"/>
    <n v="208"/>
    <n v="266"/>
    <n v="91"/>
    <d v="1945-08-06T03:47:22"/>
    <x v="51"/>
    <x v="2"/>
    <m/>
    <m/>
    <s v="Between 27-5-1945 and 21-12-1945"/>
    <m/>
    <m/>
  </r>
  <r>
    <x v="30"/>
    <s v="702"/>
    <s v="TE702"/>
    <x v="19"/>
    <d v="1945-05-27T00:00:00"/>
    <d v="1945-12-21T00:00:00"/>
    <n v="208"/>
    <n v="266"/>
    <n v="92"/>
    <d v="1945-08-06T22:33:23"/>
    <x v="51"/>
    <x v="2"/>
    <m/>
    <m/>
    <s v="Between 27-5-1945 and 21-12-1945"/>
    <m/>
    <m/>
  </r>
  <r>
    <x v="30"/>
    <s v="703"/>
    <s v="TE703"/>
    <x v="19"/>
    <d v="1945-05-27T00:00:00"/>
    <d v="1945-12-21T00:00:00"/>
    <n v="208"/>
    <n v="266"/>
    <n v="93"/>
    <d v="1945-08-07T17:19:24"/>
    <x v="51"/>
    <x v="2"/>
    <m/>
    <m/>
    <s v="Between 27-5-1945 and 21-12-1945"/>
    <m/>
    <m/>
  </r>
  <r>
    <x v="30"/>
    <s v="704"/>
    <s v="TE704"/>
    <x v="19"/>
    <d v="1945-05-27T00:00:00"/>
    <d v="1945-12-21T00:00:00"/>
    <n v="208"/>
    <n v="266"/>
    <n v="94"/>
    <d v="1945-08-08T12:05:25"/>
    <x v="51"/>
    <x v="2"/>
    <m/>
    <m/>
    <s v="Between 27-5-1945 and 21-12-1945"/>
    <m/>
    <m/>
  </r>
  <r>
    <x v="30"/>
    <s v="705"/>
    <s v="TE705"/>
    <x v="19"/>
    <d v="1945-05-27T00:00:00"/>
    <d v="1945-12-21T00:00:00"/>
    <n v="208"/>
    <n v="266"/>
    <n v="95"/>
    <d v="1945-08-09T06:51:26"/>
    <x v="51"/>
    <x v="2"/>
    <m/>
    <m/>
    <s v="Between 27-5-1945 and 21-12-1945"/>
    <m/>
    <m/>
  </r>
  <r>
    <x v="30"/>
    <s v="706"/>
    <s v="TE706"/>
    <x v="19"/>
    <d v="1945-05-27T00:00:00"/>
    <d v="1945-12-21T00:00:00"/>
    <n v="208"/>
    <n v="266"/>
    <n v="96"/>
    <d v="1945-08-10T01:37:27"/>
    <x v="51"/>
    <x v="2"/>
    <m/>
    <m/>
    <s v="Between 27-5-1945 and 21-12-1945"/>
    <m/>
    <m/>
  </r>
  <r>
    <x v="30"/>
    <s v="707"/>
    <s v="TE707"/>
    <x v="19"/>
    <d v="1945-05-27T00:00:00"/>
    <d v="1945-12-21T00:00:00"/>
    <n v="208"/>
    <n v="266"/>
    <n v="97"/>
    <d v="1945-08-10T20:23:28"/>
    <x v="51"/>
    <x v="2"/>
    <m/>
    <m/>
    <s v="Between 27-5-1945 and 21-12-1945"/>
    <m/>
    <m/>
  </r>
  <r>
    <x v="30"/>
    <s v="708"/>
    <s v="TE708"/>
    <x v="19"/>
    <d v="1945-05-27T00:00:00"/>
    <d v="1945-12-21T00:00:00"/>
    <n v="208"/>
    <n v="266"/>
    <n v="98"/>
    <d v="1945-08-11T15:09:28"/>
    <x v="51"/>
    <x v="2"/>
    <m/>
    <m/>
    <s v="Between 27-5-1945 and 21-12-1945"/>
    <m/>
    <m/>
  </r>
  <r>
    <x v="30"/>
    <s v="709"/>
    <s v="TE709"/>
    <x v="19"/>
    <d v="1945-05-27T00:00:00"/>
    <d v="1945-12-21T00:00:00"/>
    <n v="208"/>
    <n v="266"/>
    <n v="99"/>
    <d v="1945-08-12T09:55:29"/>
    <x v="52"/>
    <x v="2"/>
    <m/>
    <m/>
    <s v="Between 27-5-1945 and 21-12-1945"/>
    <m/>
    <m/>
  </r>
  <r>
    <x v="30"/>
    <s v="710"/>
    <s v="TE710"/>
    <x v="19"/>
    <d v="1945-05-27T00:00:00"/>
    <d v="1945-12-21T00:00:00"/>
    <n v="208"/>
    <n v="266"/>
    <n v="100"/>
    <d v="1945-08-13T04:41:30"/>
    <x v="52"/>
    <x v="2"/>
    <m/>
    <m/>
    <s v="Between 27-5-1945 and 21-12-1945"/>
    <m/>
    <m/>
  </r>
  <r>
    <x v="30"/>
    <s v="711"/>
    <s v="TE711"/>
    <x v="19"/>
    <d v="1945-05-27T00:00:00"/>
    <d v="1945-12-21T00:00:00"/>
    <n v="208"/>
    <n v="266"/>
    <n v="101"/>
    <d v="1945-08-13T23:27:31"/>
    <x v="52"/>
    <x v="2"/>
    <m/>
    <m/>
    <s v="Between 27-5-1945 and 21-12-1945"/>
    <m/>
    <m/>
  </r>
  <r>
    <x v="30"/>
    <s v="712"/>
    <s v="TE712"/>
    <x v="19"/>
    <d v="1945-05-27T00:00:00"/>
    <d v="1945-12-21T00:00:00"/>
    <n v="208"/>
    <n v="266"/>
    <n v="102"/>
    <d v="1945-08-14T18:13:32"/>
    <x v="52"/>
    <x v="2"/>
    <m/>
    <m/>
    <s v="Between 27-5-1945 and 21-12-1945"/>
    <m/>
    <m/>
  </r>
  <r>
    <x v="30"/>
    <s v="713"/>
    <s v="TE713"/>
    <x v="19"/>
    <d v="1945-05-27T00:00:00"/>
    <d v="1945-12-21T00:00:00"/>
    <n v="208"/>
    <n v="266"/>
    <n v="103"/>
    <d v="1945-08-15T12:59:33"/>
    <x v="52"/>
    <x v="2"/>
    <m/>
    <m/>
    <s v="Between 27-5-1945 and 21-12-1945"/>
    <m/>
    <m/>
  </r>
  <r>
    <x v="30"/>
    <s v="714"/>
    <s v="TE714"/>
    <x v="19"/>
    <d v="1945-05-27T00:00:00"/>
    <d v="1945-12-21T00:00:00"/>
    <n v="208"/>
    <n v="266"/>
    <n v="104"/>
    <d v="1945-08-16T07:45:34"/>
    <x v="52"/>
    <x v="2"/>
    <m/>
    <m/>
    <s v="Between 27-5-1945 and 21-12-1945"/>
    <m/>
    <m/>
  </r>
  <r>
    <x v="30"/>
    <s v="715"/>
    <s v="TE715"/>
    <x v="19"/>
    <d v="1945-05-27T00:00:00"/>
    <d v="1945-12-21T00:00:00"/>
    <n v="208"/>
    <n v="266"/>
    <n v="105"/>
    <d v="1945-08-17T02:31:35"/>
    <x v="52"/>
    <x v="2"/>
    <m/>
    <m/>
    <s v="Between 27-5-1945 and 21-12-1945"/>
    <m/>
    <m/>
  </r>
  <r>
    <x v="30"/>
    <s v="716"/>
    <s v="TE716"/>
    <x v="19"/>
    <d v="1945-05-27T00:00:00"/>
    <d v="1945-12-21T00:00:00"/>
    <n v="208"/>
    <n v="266"/>
    <n v="106"/>
    <d v="1945-08-17T21:17:36"/>
    <x v="52"/>
    <x v="2"/>
    <m/>
    <m/>
    <s v="Between 27-5-1945 and 21-12-1945"/>
    <m/>
    <m/>
  </r>
  <r>
    <x v="30"/>
    <s v="717"/>
    <s v="TE717"/>
    <x v="19"/>
    <d v="1945-05-27T00:00:00"/>
    <d v="1945-12-21T00:00:00"/>
    <n v="208"/>
    <n v="266"/>
    <n v="107"/>
    <d v="1945-08-18T16:03:37"/>
    <x v="52"/>
    <x v="2"/>
    <m/>
    <m/>
    <s v="Between 27-5-1945 and 21-12-1945"/>
    <m/>
    <m/>
  </r>
  <r>
    <x v="30"/>
    <s v="718"/>
    <s v="TE718"/>
    <x v="19"/>
    <d v="1945-05-27T00:00:00"/>
    <d v="1945-12-21T00:00:00"/>
    <n v="208"/>
    <n v="266"/>
    <n v="108"/>
    <d v="1945-08-19T10:49:37"/>
    <x v="52"/>
    <x v="2"/>
    <m/>
    <m/>
    <s v="Between 27-5-1945 and 21-12-1945"/>
    <m/>
    <m/>
  </r>
  <r>
    <x v="30"/>
    <s v="719"/>
    <s v="TE719"/>
    <x v="19"/>
    <d v="1945-05-27T00:00:00"/>
    <d v="1945-12-21T00:00:00"/>
    <n v="208"/>
    <n v="266"/>
    <n v="109"/>
    <d v="1945-08-20T05:35:38"/>
    <x v="52"/>
    <x v="2"/>
    <m/>
    <m/>
    <s v="Between 27-5-1945 and 21-12-1945"/>
    <m/>
    <m/>
  </r>
  <r>
    <x v="30"/>
    <s v="720"/>
    <s v="TE720"/>
    <x v="19"/>
    <d v="1945-05-27T00:00:00"/>
    <d v="1945-12-21T00:00:00"/>
    <n v="208"/>
    <n v="266"/>
    <n v="110"/>
    <d v="1945-08-21T00:21:39"/>
    <x v="52"/>
    <x v="2"/>
    <m/>
    <m/>
    <s v="Between 27-5-1945 and 21-12-1945"/>
    <m/>
    <m/>
  </r>
  <r>
    <x v="30"/>
    <s v="721"/>
    <s v="TE721"/>
    <x v="19"/>
    <d v="1945-05-27T00:00:00"/>
    <d v="1945-12-21T00:00:00"/>
    <n v="208"/>
    <n v="266"/>
    <n v="111"/>
    <d v="1945-08-21T19:07:40"/>
    <x v="52"/>
    <x v="2"/>
    <m/>
    <m/>
    <s v="Between 27-5-1945 and 21-12-1945"/>
    <m/>
    <m/>
  </r>
  <r>
    <x v="30"/>
    <s v="722"/>
    <s v="TE722"/>
    <x v="19"/>
    <d v="1945-05-27T00:00:00"/>
    <d v="1945-12-21T00:00:00"/>
    <n v="208"/>
    <n v="266"/>
    <n v="112"/>
    <d v="1945-08-22T13:53:41"/>
    <x v="52"/>
    <x v="2"/>
    <m/>
    <m/>
    <s v="Between 27-5-1945 and 21-12-1945"/>
    <m/>
    <m/>
  </r>
  <r>
    <x v="30"/>
    <s v="723"/>
    <s v="TE723"/>
    <x v="19"/>
    <d v="1945-05-27T00:00:00"/>
    <d v="1945-12-21T00:00:00"/>
    <n v="208"/>
    <n v="266"/>
    <n v="113"/>
    <d v="1945-08-23T08:39:42"/>
    <x v="52"/>
    <x v="2"/>
    <m/>
    <m/>
    <s v="Between 27-5-1945 and 21-12-1945"/>
    <m/>
    <m/>
  </r>
  <r>
    <x v="30"/>
    <s v="724"/>
    <s v="TE724"/>
    <x v="19"/>
    <d v="1945-05-27T00:00:00"/>
    <d v="1945-12-21T00:00:00"/>
    <n v="208"/>
    <n v="266"/>
    <n v="114"/>
    <d v="1945-08-24T03:25:43"/>
    <x v="52"/>
    <x v="2"/>
    <m/>
    <m/>
    <s v="Between 27-5-1945 and 21-12-1945"/>
    <m/>
    <m/>
  </r>
  <r>
    <x v="30"/>
    <s v="725"/>
    <s v="TE725"/>
    <x v="19"/>
    <d v="1945-05-27T00:00:00"/>
    <d v="1945-12-21T00:00:00"/>
    <n v="208"/>
    <n v="266"/>
    <n v="115"/>
    <d v="1945-08-24T22:11:44"/>
    <x v="52"/>
    <x v="2"/>
    <m/>
    <m/>
    <s v="Between 27-5-1945 and 21-12-1945"/>
    <m/>
    <m/>
  </r>
  <r>
    <x v="30"/>
    <s v="738"/>
    <s v="TE738"/>
    <x v="19"/>
    <d v="1945-05-27T00:00:00"/>
    <d v="1945-12-21T00:00:00"/>
    <n v="208"/>
    <n v="266"/>
    <n v="116"/>
    <d v="1945-08-25T16:57:45"/>
    <x v="52"/>
    <x v="2"/>
    <m/>
    <m/>
    <s v="Between 27-5-1945 and 21-12-1945"/>
    <m/>
    <m/>
  </r>
  <r>
    <x v="30"/>
    <s v="739"/>
    <s v="TE739"/>
    <x v="19"/>
    <d v="1945-05-27T00:00:00"/>
    <d v="1945-12-21T00:00:00"/>
    <n v="208"/>
    <n v="266"/>
    <n v="117"/>
    <d v="1945-08-26T11:43:46"/>
    <x v="52"/>
    <x v="2"/>
    <m/>
    <m/>
    <s v="Between 27-5-1945 and 21-12-1945"/>
    <m/>
    <m/>
  </r>
  <r>
    <x v="30"/>
    <s v="740"/>
    <s v="TE740"/>
    <x v="19"/>
    <d v="1945-05-27T00:00:00"/>
    <d v="1945-12-21T00:00:00"/>
    <n v="208"/>
    <n v="266"/>
    <n v="118"/>
    <d v="1945-08-27T06:29:46"/>
    <x v="52"/>
    <x v="2"/>
    <m/>
    <m/>
    <s v="Between 27-5-1945 and 21-12-1945"/>
    <m/>
    <m/>
  </r>
  <r>
    <x v="30"/>
    <s v="741"/>
    <s v="TE741"/>
    <x v="19"/>
    <d v="1945-05-27T00:00:00"/>
    <d v="1945-12-21T00:00:00"/>
    <n v="208"/>
    <n v="266"/>
    <n v="119"/>
    <d v="1945-08-28T01:15:47"/>
    <x v="52"/>
    <x v="2"/>
    <m/>
    <m/>
    <s v="Between 27-5-1945 and 21-12-1945"/>
    <m/>
    <m/>
  </r>
  <r>
    <x v="30"/>
    <s v="742"/>
    <s v="TE742"/>
    <x v="19"/>
    <d v="1945-05-27T00:00:00"/>
    <d v="1945-12-21T00:00:00"/>
    <n v="208"/>
    <n v="266"/>
    <n v="120"/>
    <d v="1945-08-28T20:01:48"/>
    <x v="52"/>
    <x v="2"/>
    <m/>
    <m/>
    <s v="Between 27-5-1945 and 21-12-1945"/>
    <m/>
    <m/>
  </r>
  <r>
    <x v="30"/>
    <s v="743"/>
    <s v="TE743"/>
    <x v="19"/>
    <d v="1945-05-27T00:00:00"/>
    <d v="1945-12-21T00:00:00"/>
    <n v="208"/>
    <n v="266"/>
    <n v="121"/>
    <d v="1945-08-29T14:47:49"/>
    <x v="52"/>
    <x v="2"/>
    <m/>
    <m/>
    <s v="Between 27-5-1945 and 21-12-1945"/>
    <m/>
    <m/>
  </r>
  <r>
    <x v="30"/>
    <s v="744"/>
    <s v="TE744"/>
    <x v="19"/>
    <d v="1945-05-27T00:00:00"/>
    <d v="1945-12-21T00:00:00"/>
    <n v="208"/>
    <n v="266"/>
    <n v="122"/>
    <d v="1945-08-30T09:33:50"/>
    <x v="52"/>
    <x v="2"/>
    <m/>
    <m/>
    <s v="Between 27-5-1945 and 21-12-1945"/>
    <m/>
    <m/>
  </r>
  <r>
    <x v="30"/>
    <s v="745"/>
    <s v="TE745"/>
    <x v="19"/>
    <d v="1945-05-27T00:00:00"/>
    <d v="1945-12-21T00:00:00"/>
    <n v="208"/>
    <n v="266"/>
    <n v="123"/>
    <d v="1945-08-31T04:19:51"/>
    <x v="52"/>
    <x v="2"/>
    <m/>
    <m/>
    <s v="Between 27-5-1945 and 21-12-1945"/>
    <m/>
    <m/>
  </r>
  <r>
    <x v="30"/>
    <s v="746"/>
    <s v="TE746"/>
    <x v="19"/>
    <d v="1945-05-27T00:00:00"/>
    <d v="1945-12-21T00:00:00"/>
    <n v="208"/>
    <n v="266"/>
    <n v="124"/>
    <d v="1945-08-31T23:05:52"/>
    <x v="52"/>
    <x v="2"/>
    <m/>
    <m/>
    <s v="Between 27-5-1945 and 21-12-1945"/>
    <m/>
    <m/>
  </r>
  <r>
    <x v="30"/>
    <s v="747"/>
    <s v="TE747"/>
    <x v="19"/>
    <d v="1945-05-27T00:00:00"/>
    <d v="1945-12-21T00:00:00"/>
    <n v="208"/>
    <n v="266"/>
    <n v="125"/>
    <d v="1945-09-01T17:51:53"/>
    <x v="52"/>
    <x v="2"/>
    <m/>
    <m/>
    <s v="Between 27-5-1945 and 21-12-1945"/>
    <m/>
    <m/>
  </r>
  <r>
    <x v="30"/>
    <s v="748"/>
    <s v="TE748"/>
    <x v="19"/>
    <d v="1945-05-27T00:00:00"/>
    <d v="1945-12-21T00:00:00"/>
    <n v="208"/>
    <n v="266"/>
    <n v="126"/>
    <d v="1945-09-02T12:37:54"/>
    <x v="52"/>
    <x v="2"/>
    <m/>
    <m/>
    <s v="Between 27-5-1945 and 21-12-1945"/>
    <m/>
    <m/>
  </r>
  <r>
    <x v="30"/>
    <s v="749"/>
    <s v="TE749"/>
    <x v="19"/>
    <d v="1945-05-27T00:00:00"/>
    <d v="1945-12-21T00:00:00"/>
    <n v="208"/>
    <n v="266"/>
    <n v="127"/>
    <d v="1945-09-03T07:23:55"/>
    <x v="52"/>
    <x v="2"/>
    <m/>
    <m/>
    <s v="Between 27-5-1945 and 21-12-1945"/>
    <m/>
    <m/>
  </r>
  <r>
    <x v="30"/>
    <s v="750"/>
    <s v="TE750"/>
    <x v="19"/>
    <d v="1945-05-27T00:00:00"/>
    <d v="1945-12-21T00:00:00"/>
    <n v="208"/>
    <n v="266"/>
    <n v="128"/>
    <d v="1945-09-04T02:09:55"/>
    <x v="52"/>
    <x v="2"/>
    <m/>
    <m/>
    <s v="Between 27-5-1945 and 21-12-1945"/>
    <m/>
    <m/>
  </r>
  <r>
    <x v="30"/>
    <s v="751"/>
    <s v="TE751"/>
    <x v="19"/>
    <d v="1945-05-27T00:00:00"/>
    <d v="1945-12-21T00:00:00"/>
    <n v="208"/>
    <n v="266"/>
    <n v="129"/>
    <d v="1945-09-04T20:55:56"/>
    <x v="52"/>
    <x v="2"/>
    <m/>
    <m/>
    <s v="Between 27-5-1945 and 21-12-1945"/>
    <m/>
    <m/>
  </r>
  <r>
    <x v="30"/>
    <s v="752"/>
    <s v="TE752"/>
    <x v="19"/>
    <d v="1945-05-27T00:00:00"/>
    <d v="1945-12-21T00:00:00"/>
    <n v="208"/>
    <n v="266"/>
    <n v="130"/>
    <d v="1945-09-05T15:41:57"/>
    <x v="52"/>
    <x v="2"/>
    <m/>
    <m/>
    <s v="Between 27-5-1945 and 21-12-1945"/>
    <m/>
    <m/>
  </r>
  <r>
    <x v="30"/>
    <s v="753"/>
    <s v="TE753"/>
    <x v="19"/>
    <d v="1945-05-27T00:00:00"/>
    <d v="1945-12-21T00:00:00"/>
    <n v="208"/>
    <n v="266"/>
    <n v="131"/>
    <d v="1945-09-06T10:27:58"/>
    <x v="52"/>
    <x v="2"/>
    <m/>
    <m/>
    <s v="Between 27-5-1945 and 21-12-1945"/>
    <m/>
    <m/>
  </r>
  <r>
    <x v="30"/>
    <s v="754"/>
    <s v="TE754"/>
    <x v="19"/>
    <d v="1945-05-27T00:00:00"/>
    <d v="1945-12-21T00:00:00"/>
    <n v="208"/>
    <n v="266"/>
    <n v="132"/>
    <d v="1945-09-07T05:13:59"/>
    <x v="52"/>
    <x v="2"/>
    <m/>
    <m/>
    <s v="Between 27-5-1945 and 21-12-1945"/>
    <m/>
    <m/>
  </r>
  <r>
    <x v="30"/>
    <s v="755"/>
    <s v="TE755"/>
    <x v="19"/>
    <d v="1945-05-27T00:00:00"/>
    <d v="1945-12-21T00:00:00"/>
    <n v="208"/>
    <n v="266"/>
    <n v="133"/>
    <d v="1945-09-08T00:00:00"/>
    <x v="52"/>
    <x v="2"/>
    <m/>
    <m/>
    <s v="Between 27-5-1945 and 21-12-1945"/>
    <m/>
    <m/>
  </r>
  <r>
    <x v="30"/>
    <s v="756"/>
    <s v="TE756"/>
    <x v="19"/>
    <d v="1945-05-27T00:00:00"/>
    <d v="1945-12-21T00:00:00"/>
    <n v="208"/>
    <n v="266"/>
    <n v="134"/>
    <d v="1945-09-08T18:46:01"/>
    <x v="52"/>
    <x v="2"/>
    <m/>
    <m/>
    <s v="Between 27-5-1945 and 21-12-1945"/>
    <m/>
    <m/>
  </r>
  <r>
    <x v="30"/>
    <s v="757"/>
    <s v="TE757"/>
    <x v="19"/>
    <d v="1945-05-27T00:00:00"/>
    <d v="1945-12-21T00:00:00"/>
    <n v="208"/>
    <n v="266"/>
    <n v="135"/>
    <d v="1945-09-09T13:32:02"/>
    <x v="52"/>
    <x v="2"/>
    <m/>
    <m/>
    <s v="Between 27-5-1945 and 21-12-1945"/>
    <m/>
    <m/>
  </r>
  <r>
    <x v="30"/>
    <s v="758"/>
    <s v="TE758"/>
    <x v="19"/>
    <d v="1945-05-27T00:00:00"/>
    <d v="1945-12-21T00:00:00"/>
    <n v="208"/>
    <n v="266"/>
    <n v="136"/>
    <d v="1945-09-10T08:18:03"/>
    <x v="52"/>
    <x v="2"/>
    <m/>
    <m/>
    <s v="Between 27-5-1945 and 21-12-1945"/>
    <m/>
    <m/>
  </r>
  <r>
    <x v="30"/>
    <s v="759"/>
    <s v="TE759"/>
    <x v="19"/>
    <d v="1945-05-27T00:00:00"/>
    <d v="1945-12-21T00:00:00"/>
    <n v="208"/>
    <n v="266"/>
    <n v="137"/>
    <d v="1945-09-11T03:04:04"/>
    <x v="52"/>
    <x v="2"/>
    <m/>
    <m/>
    <s v="Between 27-5-1945 and 21-12-1945"/>
    <m/>
    <m/>
  </r>
  <r>
    <x v="30"/>
    <s v="760"/>
    <s v="TE760"/>
    <x v="19"/>
    <d v="1945-05-27T00:00:00"/>
    <d v="1945-12-21T00:00:00"/>
    <n v="208"/>
    <n v="266"/>
    <n v="138"/>
    <d v="1945-09-11T21:50:05"/>
    <x v="52"/>
    <x v="2"/>
    <m/>
    <m/>
    <s v="Between 27-5-1945 and 21-12-1945"/>
    <m/>
    <m/>
  </r>
  <r>
    <x v="30"/>
    <s v="761"/>
    <s v="TE761"/>
    <x v="19"/>
    <d v="1945-05-27T00:00:00"/>
    <d v="1945-12-21T00:00:00"/>
    <n v="208"/>
    <n v="266"/>
    <n v="139"/>
    <d v="1945-09-12T16:36:05"/>
    <x v="52"/>
    <x v="2"/>
    <m/>
    <m/>
    <s v="Between 27-5-1945 and 21-12-1945"/>
    <m/>
    <m/>
  </r>
  <r>
    <x v="30"/>
    <s v="762"/>
    <s v="TE762"/>
    <x v="19"/>
    <d v="1945-05-27T00:00:00"/>
    <d v="1945-12-21T00:00:00"/>
    <n v="208"/>
    <n v="266"/>
    <n v="140"/>
    <d v="1945-09-13T11:22:06"/>
    <x v="52"/>
    <x v="2"/>
    <m/>
    <m/>
    <s v="Between 27-5-1945 and 21-12-1945"/>
    <m/>
    <m/>
  </r>
  <r>
    <x v="30"/>
    <s v="763"/>
    <s v="TE763"/>
    <x v="19"/>
    <d v="1945-05-27T00:00:00"/>
    <d v="1945-12-21T00:00:00"/>
    <n v="208"/>
    <n v="266"/>
    <n v="141"/>
    <d v="1945-09-14T06:08:07"/>
    <x v="52"/>
    <x v="2"/>
    <m/>
    <m/>
    <s v="Between 27-5-1945 and 21-12-1945"/>
    <m/>
    <m/>
  </r>
  <r>
    <x v="30"/>
    <s v="764"/>
    <s v="TE764"/>
    <x v="19"/>
    <d v="1945-05-27T00:00:00"/>
    <d v="1945-12-21T00:00:00"/>
    <n v="208"/>
    <n v="266"/>
    <n v="142"/>
    <d v="1945-09-15T00:54:08"/>
    <x v="52"/>
    <x v="2"/>
    <m/>
    <m/>
    <s v="Between 27-5-1945 and 21-12-1945"/>
    <m/>
    <m/>
  </r>
  <r>
    <x v="30"/>
    <s v="765"/>
    <s v="TE765"/>
    <x v="19"/>
    <d v="1945-05-27T00:00:00"/>
    <d v="1945-12-21T00:00:00"/>
    <n v="208"/>
    <n v="266"/>
    <n v="143"/>
    <d v="1945-09-15T19:40:09"/>
    <x v="52"/>
    <x v="2"/>
    <m/>
    <m/>
    <s v="Between 27-5-1945 and 21-12-1945"/>
    <m/>
    <m/>
  </r>
  <r>
    <x v="30"/>
    <s v="766"/>
    <s v="TE766"/>
    <x v="19"/>
    <d v="1945-05-27T00:00:00"/>
    <d v="1945-12-21T00:00:00"/>
    <n v="208"/>
    <n v="266"/>
    <n v="144"/>
    <d v="1945-09-16T14:26:10"/>
    <x v="52"/>
    <x v="2"/>
    <m/>
    <m/>
    <s v="Between 27-5-1945 and 21-12-1945"/>
    <m/>
    <m/>
  </r>
  <r>
    <x v="30"/>
    <s v="767"/>
    <s v="TE767"/>
    <x v="19"/>
    <d v="1945-05-27T00:00:00"/>
    <d v="1945-12-21T00:00:00"/>
    <n v="208"/>
    <n v="266"/>
    <n v="145"/>
    <d v="1945-09-17T09:12:11"/>
    <x v="52"/>
    <x v="2"/>
    <m/>
    <m/>
    <s v="Between 27-5-1945 and 21-12-1945"/>
    <m/>
    <m/>
  </r>
  <r>
    <x v="30"/>
    <s v="768"/>
    <s v="TE768"/>
    <x v="19"/>
    <d v="1945-05-27T00:00:00"/>
    <d v="1945-12-21T00:00:00"/>
    <n v="208"/>
    <n v="266"/>
    <n v="146"/>
    <d v="1945-09-18T03:58:12"/>
    <x v="52"/>
    <x v="2"/>
    <m/>
    <m/>
    <s v="Between 27-5-1945 and 21-12-1945"/>
    <m/>
    <m/>
  </r>
  <r>
    <x v="30"/>
    <s v="769"/>
    <s v="TE769"/>
    <x v="19"/>
    <d v="1945-05-27T00:00:00"/>
    <d v="1945-12-21T00:00:00"/>
    <n v="208"/>
    <n v="266"/>
    <n v="147"/>
    <d v="1945-09-18T22:44:13"/>
    <x v="52"/>
    <x v="2"/>
    <m/>
    <m/>
    <s v="Between 27-5-1945 and 21-12-1945"/>
    <m/>
    <m/>
  </r>
  <r>
    <x v="30"/>
    <s v="770"/>
    <s v="TE770"/>
    <x v="19"/>
    <d v="1945-05-27T00:00:00"/>
    <d v="1945-12-21T00:00:00"/>
    <n v="208"/>
    <n v="266"/>
    <n v="148"/>
    <d v="1945-09-19T17:30:14"/>
    <x v="52"/>
    <x v="2"/>
    <m/>
    <m/>
    <s v="Between 27-5-1945 and 21-12-1945"/>
    <m/>
    <m/>
  </r>
  <r>
    <x v="30"/>
    <s v="771"/>
    <s v="TE771"/>
    <x v="19"/>
    <d v="1945-05-27T00:00:00"/>
    <d v="1945-12-21T00:00:00"/>
    <n v="208"/>
    <n v="266"/>
    <n v="149"/>
    <d v="1945-09-20T12:16:14"/>
    <x v="52"/>
    <x v="2"/>
    <m/>
    <m/>
    <s v="Between 27-5-1945 and 21-12-1945"/>
    <m/>
    <m/>
  </r>
  <r>
    <x v="30"/>
    <s v="772"/>
    <s v="TE772"/>
    <x v="19"/>
    <d v="1945-05-27T00:00:00"/>
    <d v="1945-12-21T00:00:00"/>
    <n v="208"/>
    <n v="266"/>
    <n v="150"/>
    <d v="1945-09-21T07:02:15"/>
    <x v="52"/>
    <x v="2"/>
    <m/>
    <m/>
    <s v="Between 27-5-1945 and 21-12-1945"/>
    <m/>
    <m/>
  </r>
  <r>
    <x v="30"/>
    <s v="773"/>
    <s v="TE773"/>
    <x v="19"/>
    <d v="1945-05-27T00:00:00"/>
    <d v="1945-12-21T00:00:00"/>
    <n v="208"/>
    <n v="266"/>
    <n v="151"/>
    <d v="1945-09-22T01:48:16"/>
    <x v="52"/>
    <x v="2"/>
    <m/>
    <m/>
    <s v="Between 27-5-1945 and 21-12-1945"/>
    <m/>
    <m/>
  </r>
  <r>
    <x v="30"/>
    <s v="774"/>
    <s v="TE774"/>
    <x v="19"/>
    <d v="1945-05-27T00:00:00"/>
    <d v="1945-12-21T00:00:00"/>
    <n v="208"/>
    <n v="266"/>
    <n v="152"/>
    <d v="1945-09-22T20:34:17"/>
    <x v="52"/>
    <x v="2"/>
    <m/>
    <m/>
    <s v="Between 27-5-1945 and 21-12-1945"/>
    <m/>
    <m/>
  </r>
  <r>
    <x v="30"/>
    <s v="775"/>
    <s v="TE775"/>
    <x v="19"/>
    <d v="1945-05-27T00:00:00"/>
    <d v="1945-12-21T00:00:00"/>
    <n v="208"/>
    <n v="266"/>
    <n v="153"/>
    <d v="1945-09-23T15:20:18"/>
    <x v="52"/>
    <x v="2"/>
    <m/>
    <m/>
    <s v="Between 27-5-1945 and 21-12-1945"/>
    <m/>
    <m/>
  </r>
  <r>
    <x v="30"/>
    <s v="776"/>
    <s v="TE776"/>
    <x v="19"/>
    <d v="1945-05-27T00:00:00"/>
    <d v="1945-12-21T00:00:00"/>
    <n v="208"/>
    <n v="266"/>
    <n v="154"/>
    <d v="1945-09-24T10:06:19"/>
    <x v="52"/>
    <x v="2"/>
    <m/>
    <m/>
    <s v="Between 27-5-1945 and 21-12-1945"/>
    <m/>
    <m/>
  </r>
  <r>
    <x v="30"/>
    <s v="777"/>
    <s v="TE777"/>
    <x v="19"/>
    <d v="1945-05-27T00:00:00"/>
    <d v="1945-12-21T00:00:00"/>
    <n v="208"/>
    <n v="266"/>
    <n v="155"/>
    <d v="1945-09-25T04:52:20"/>
    <x v="52"/>
    <x v="2"/>
    <m/>
    <m/>
    <s v="Between 27-5-1945 and 21-12-1945"/>
    <m/>
    <m/>
  </r>
  <r>
    <x v="30"/>
    <s v="778"/>
    <s v="TE778"/>
    <x v="19"/>
    <d v="1945-05-27T00:00:00"/>
    <d v="1945-12-21T00:00:00"/>
    <n v="208"/>
    <n v="266"/>
    <n v="156"/>
    <d v="1945-09-25T23:38:21"/>
    <x v="53"/>
    <x v="2"/>
    <m/>
    <m/>
    <s v="Between 27-5-1945 and 21-12-1945"/>
    <m/>
    <m/>
  </r>
  <r>
    <x v="30"/>
    <s v="779"/>
    <s v="TE779"/>
    <x v="19"/>
    <d v="1945-05-27T00:00:00"/>
    <d v="1945-12-21T00:00:00"/>
    <n v="208"/>
    <n v="266"/>
    <n v="157"/>
    <d v="1945-09-26T18:24:22"/>
    <x v="53"/>
    <x v="2"/>
    <m/>
    <m/>
    <s v="Between 27-5-1945 and 21-12-1945"/>
    <m/>
    <m/>
  </r>
  <r>
    <x v="30"/>
    <s v="780"/>
    <s v="TE780"/>
    <x v="19"/>
    <d v="1945-05-27T00:00:00"/>
    <d v="1945-12-21T00:00:00"/>
    <n v="208"/>
    <n v="266"/>
    <n v="158"/>
    <d v="1945-09-27T13:10:23"/>
    <x v="53"/>
    <x v="2"/>
    <m/>
    <m/>
    <s v="Between 27-5-1945 and 21-12-1945"/>
    <m/>
    <m/>
  </r>
  <r>
    <x v="30"/>
    <s v="793"/>
    <s v="TE793"/>
    <x v="19"/>
    <d v="1945-05-27T00:00:00"/>
    <d v="1945-12-21T00:00:00"/>
    <n v="208"/>
    <n v="266"/>
    <n v="159"/>
    <d v="1945-09-28T07:56:23"/>
    <x v="53"/>
    <x v="2"/>
    <m/>
    <m/>
    <s v="Between 27-5-1945 and 21-12-1945"/>
    <m/>
    <m/>
  </r>
  <r>
    <x v="30"/>
    <s v="794"/>
    <s v="TE794"/>
    <x v="19"/>
    <d v="1945-05-27T00:00:00"/>
    <d v="1945-12-21T00:00:00"/>
    <n v="208"/>
    <n v="266"/>
    <n v="160"/>
    <d v="1945-09-29T02:42:24"/>
    <x v="53"/>
    <x v="2"/>
    <m/>
    <m/>
    <s v="Between 27-5-1945 and 21-12-1945"/>
    <m/>
    <m/>
  </r>
  <r>
    <x v="30"/>
    <s v="795"/>
    <s v="TE795"/>
    <x v="19"/>
    <d v="1945-05-27T00:00:00"/>
    <d v="1945-12-21T00:00:00"/>
    <n v="208"/>
    <n v="266"/>
    <n v="161"/>
    <d v="1945-09-29T21:28:25"/>
    <x v="53"/>
    <x v="2"/>
    <m/>
    <m/>
    <s v="Between 27-5-1945 and 21-12-1945"/>
    <m/>
    <m/>
  </r>
  <r>
    <x v="30"/>
    <s v="796"/>
    <s v="TE796"/>
    <x v="19"/>
    <d v="1945-05-27T00:00:00"/>
    <d v="1945-12-21T00:00:00"/>
    <n v="208"/>
    <n v="266"/>
    <n v="162"/>
    <d v="1945-09-30T16:14:26"/>
    <x v="53"/>
    <x v="2"/>
    <m/>
    <m/>
    <s v="Between 27-5-1945 and 21-12-1945"/>
    <m/>
    <m/>
  </r>
  <r>
    <x v="30"/>
    <s v="797"/>
    <s v="TE797"/>
    <x v="19"/>
    <d v="1945-05-27T00:00:00"/>
    <d v="1945-12-21T00:00:00"/>
    <n v="208"/>
    <n v="266"/>
    <n v="163"/>
    <d v="1945-10-01T11:00:27"/>
    <x v="53"/>
    <x v="2"/>
    <m/>
    <m/>
    <s v="Between 27-5-1945 and 21-12-1945"/>
    <m/>
    <m/>
  </r>
  <r>
    <x v="30"/>
    <s v="798"/>
    <s v="TE798"/>
    <x v="19"/>
    <d v="1945-05-27T00:00:00"/>
    <d v="1945-12-21T00:00:00"/>
    <n v="208"/>
    <n v="266"/>
    <n v="164"/>
    <d v="1945-10-02T05:46:28"/>
    <x v="53"/>
    <x v="2"/>
    <m/>
    <m/>
    <s v="Between 27-5-1945 and 21-12-1945"/>
    <m/>
    <m/>
  </r>
  <r>
    <x v="30"/>
    <s v="799"/>
    <s v="TE799"/>
    <x v="19"/>
    <d v="1945-05-27T00:00:00"/>
    <d v="1945-12-21T00:00:00"/>
    <n v="208"/>
    <n v="266"/>
    <n v="165"/>
    <d v="1945-10-03T00:32:29"/>
    <x v="53"/>
    <x v="2"/>
    <m/>
    <m/>
    <s v="Between 27-5-1945 and 21-12-1945"/>
    <m/>
    <m/>
  </r>
  <r>
    <x v="30"/>
    <s v="800"/>
    <s v="TE800"/>
    <x v="19"/>
    <d v="1945-05-27T00:00:00"/>
    <d v="1945-12-21T00:00:00"/>
    <n v="208"/>
    <n v="266"/>
    <n v="166"/>
    <d v="1945-10-03T19:18:30"/>
    <x v="53"/>
    <x v="2"/>
    <m/>
    <m/>
    <s v="Between 27-5-1945 and 21-12-1945"/>
    <m/>
    <m/>
  </r>
  <r>
    <x v="30"/>
    <s v="801"/>
    <s v="TE801"/>
    <x v="19"/>
    <d v="1945-05-27T00:00:00"/>
    <d v="1945-12-21T00:00:00"/>
    <n v="208"/>
    <n v="266"/>
    <n v="167"/>
    <d v="1945-10-04T14:04:31"/>
    <x v="53"/>
    <x v="2"/>
    <m/>
    <m/>
    <s v="Between 27-5-1945 and 21-12-1945"/>
    <m/>
    <m/>
  </r>
  <r>
    <x v="30"/>
    <s v="802"/>
    <s v="TE802"/>
    <x v="19"/>
    <d v="1945-05-27T00:00:00"/>
    <d v="1945-12-21T00:00:00"/>
    <n v="208"/>
    <n v="266"/>
    <n v="168"/>
    <d v="1945-10-05T08:50:32"/>
    <x v="53"/>
    <x v="2"/>
    <m/>
    <m/>
    <s v="Between 27-5-1945 and 21-12-1945"/>
    <m/>
    <m/>
  </r>
  <r>
    <x v="30"/>
    <s v="803"/>
    <s v="TE803"/>
    <x v="19"/>
    <d v="1945-05-27T00:00:00"/>
    <d v="1945-12-21T00:00:00"/>
    <n v="208"/>
    <n v="266"/>
    <n v="169"/>
    <d v="1945-10-06T03:36:32"/>
    <x v="53"/>
    <x v="2"/>
    <m/>
    <m/>
    <s v="Between 27-5-1945 and 21-12-1945"/>
    <m/>
    <m/>
  </r>
  <r>
    <x v="30"/>
    <s v="804"/>
    <s v="TE804"/>
    <x v="19"/>
    <d v="1945-05-27T00:00:00"/>
    <d v="1945-12-21T00:00:00"/>
    <n v="208"/>
    <n v="266"/>
    <n v="170"/>
    <d v="1945-10-06T22:22:33"/>
    <x v="53"/>
    <x v="2"/>
    <m/>
    <m/>
    <s v="Between 27-5-1945 and 21-12-1945"/>
    <m/>
    <m/>
  </r>
  <r>
    <x v="30"/>
    <s v="805"/>
    <s v="TE805"/>
    <x v="19"/>
    <d v="1945-05-27T00:00:00"/>
    <d v="1945-12-21T00:00:00"/>
    <n v="208"/>
    <n v="266"/>
    <n v="171"/>
    <d v="1945-10-07T17:08:34"/>
    <x v="53"/>
    <x v="2"/>
    <m/>
    <m/>
    <s v="Between 27-5-1945 and 21-12-1945"/>
    <m/>
    <m/>
  </r>
  <r>
    <x v="30"/>
    <s v="806"/>
    <s v="TE806"/>
    <x v="19"/>
    <d v="1945-05-27T00:00:00"/>
    <d v="1945-12-21T00:00:00"/>
    <n v="208"/>
    <n v="266"/>
    <n v="172"/>
    <d v="1945-10-08T11:54:35"/>
    <x v="53"/>
    <x v="2"/>
    <m/>
    <m/>
    <s v="Between 27-5-1945 and 21-12-1945"/>
    <m/>
    <m/>
  </r>
  <r>
    <x v="30"/>
    <s v="807"/>
    <s v="TE807"/>
    <x v="19"/>
    <d v="1945-05-27T00:00:00"/>
    <d v="1945-12-21T00:00:00"/>
    <n v="208"/>
    <n v="266"/>
    <n v="173"/>
    <d v="1945-10-09T06:40:36"/>
    <x v="53"/>
    <x v="2"/>
    <m/>
    <m/>
    <s v="Between 27-5-1945 and 21-12-1945"/>
    <m/>
    <m/>
  </r>
  <r>
    <x v="30"/>
    <s v="808"/>
    <s v="TE808"/>
    <x v="19"/>
    <d v="1945-05-27T00:00:00"/>
    <d v="1945-12-21T00:00:00"/>
    <n v="208"/>
    <n v="266"/>
    <n v="174"/>
    <d v="1945-10-10T01:26:37"/>
    <x v="53"/>
    <x v="2"/>
    <m/>
    <m/>
    <s v="Between 27-5-1945 and 21-12-1945"/>
    <m/>
    <m/>
  </r>
  <r>
    <x v="30"/>
    <s v="809"/>
    <s v="TE809"/>
    <x v="19"/>
    <d v="1945-05-27T00:00:00"/>
    <d v="1945-12-21T00:00:00"/>
    <n v="208"/>
    <n v="266"/>
    <n v="175"/>
    <d v="1945-10-10T20:12:38"/>
    <x v="53"/>
    <x v="2"/>
    <m/>
    <m/>
    <s v="Between 27-5-1945 and 21-12-1945"/>
    <m/>
    <m/>
  </r>
  <r>
    <x v="30"/>
    <s v="810"/>
    <s v="TE810"/>
    <x v="19"/>
    <d v="1945-05-27T00:00:00"/>
    <d v="1945-12-21T00:00:00"/>
    <n v="208"/>
    <n v="266"/>
    <n v="176"/>
    <d v="1945-10-11T14:58:39"/>
    <x v="53"/>
    <x v="2"/>
    <m/>
    <m/>
    <s v="Between 27-5-1945 and 21-12-1945"/>
    <m/>
    <m/>
  </r>
  <r>
    <x v="30"/>
    <s v="811"/>
    <s v="TE811"/>
    <x v="19"/>
    <d v="1945-05-27T00:00:00"/>
    <d v="1945-12-21T00:00:00"/>
    <n v="208"/>
    <n v="266"/>
    <n v="177"/>
    <d v="1945-10-12T09:44:40"/>
    <x v="53"/>
    <x v="2"/>
    <m/>
    <m/>
    <s v="Between 27-5-1945 and 21-12-1945"/>
    <m/>
    <m/>
  </r>
  <r>
    <x v="30"/>
    <s v="812"/>
    <s v="TE812"/>
    <x v="19"/>
    <d v="1945-05-27T00:00:00"/>
    <d v="1945-12-21T00:00:00"/>
    <n v="208"/>
    <n v="266"/>
    <n v="178"/>
    <d v="1945-10-13T04:30:41"/>
    <x v="53"/>
    <x v="2"/>
    <m/>
    <m/>
    <s v="Between 27-5-1945 and 21-12-1945"/>
    <m/>
    <m/>
  </r>
  <r>
    <x v="30"/>
    <s v="813"/>
    <s v="TE813"/>
    <x v="19"/>
    <d v="1945-05-27T00:00:00"/>
    <d v="1945-12-21T00:00:00"/>
    <n v="208"/>
    <n v="266"/>
    <n v="179"/>
    <d v="1945-10-13T23:16:42"/>
    <x v="53"/>
    <x v="2"/>
    <m/>
    <m/>
    <s v="Between 27-5-1945 and 21-12-1945"/>
    <m/>
    <m/>
  </r>
  <r>
    <x v="30"/>
    <s v="814"/>
    <s v="TE814"/>
    <x v="19"/>
    <d v="1945-05-27T00:00:00"/>
    <d v="1945-12-21T00:00:00"/>
    <n v="208"/>
    <n v="266"/>
    <n v="180"/>
    <d v="1945-10-14T18:02:42"/>
    <x v="53"/>
    <x v="2"/>
    <m/>
    <m/>
    <s v="Between 27-5-1945 and 21-12-1945"/>
    <m/>
    <m/>
  </r>
  <r>
    <x v="30"/>
    <s v="815"/>
    <s v="TE815"/>
    <x v="19"/>
    <d v="1945-05-27T00:00:00"/>
    <d v="1945-12-21T00:00:00"/>
    <n v="208"/>
    <n v="266"/>
    <n v="181"/>
    <d v="1945-10-15T12:48:43"/>
    <x v="53"/>
    <x v="2"/>
    <m/>
    <m/>
    <s v="Between 27-5-1945 and 21-12-1945"/>
    <m/>
    <m/>
  </r>
  <r>
    <x v="30"/>
    <s v="816"/>
    <s v="TE816"/>
    <x v="19"/>
    <d v="1945-05-27T00:00:00"/>
    <d v="1945-12-21T00:00:00"/>
    <n v="208"/>
    <n v="266"/>
    <n v="182"/>
    <d v="1945-10-16T07:34:44"/>
    <x v="53"/>
    <x v="2"/>
    <m/>
    <m/>
    <s v="Between 27-5-1945 and 21-12-1945"/>
    <m/>
    <m/>
  </r>
  <r>
    <x v="30"/>
    <s v="817"/>
    <s v="TE817"/>
    <x v="19"/>
    <d v="1945-05-27T00:00:00"/>
    <d v="1945-12-21T00:00:00"/>
    <n v="208"/>
    <n v="266"/>
    <n v="183"/>
    <d v="1945-10-17T02:20:45"/>
    <x v="53"/>
    <x v="2"/>
    <m/>
    <m/>
    <s v="Between 27-5-1945 and 21-12-1945"/>
    <m/>
    <m/>
  </r>
  <r>
    <x v="30"/>
    <s v="818"/>
    <s v="TE818"/>
    <x v="19"/>
    <d v="1945-05-27T00:00:00"/>
    <d v="1945-12-21T00:00:00"/>
    <n v="208"/>
    <n v="266"/>
    <n v="184"/>
    <d v="1945-10-17T21:06:46"/>
    <x v="53"/>
    <x v="2"/>
    <m/>
    <m/>
    <s v="Between 27-5-1945 and 21-12-1945"/>
    <m/>
    <m/>
  </r>
  <r>
    <x v="30"/>
    <s v="819"/>
    <s v="TE819"/>
    <x v="19"/>
    <d v="1945-05-27T00:00:00"/>
    <d v="1945-12-21T00:00:00"/>
    <n v="208"/>
    <n v="266"/>
    <n v="185"/>
    <d v="1945-10-18T15:52:47"/>
    <x v="53"/>
    <x v="2"/>
    <m/>
    <m/>
    <s v="Between 27-5-1945 and 21-12-1945"/>
    <m/>
    <m/>
  </r>
  <r>
    <x v="30"/>
    <s v="820"/>
    <s v="TE820"/>
    <x v="19"/>
    <d v="1945-05-27T00:00:00"/>
    <d v="1945-12-21T00:00:00"/>
    <n v="208"/>
    <n v="266"/>
    <n v="186"/>
    <d v="1945-10-19T10:38:48"/>
    <x v="53"/>
    <x v="2"/>
    <m/>
    <m/>
    <s v="Between 27-5-1945 and 21-12-1945"/>
    <m/>
    <m/>
  </r>
  <r>
    <x v="30"/>
    <s v="821"/>
    <s v="TE821"/>
    <x v="19"/>
    <d v="1945-05-27T00:00:00"/>
    <d v="1945-12-21T00:00:00"/>
    <n v="208"/>
    <n v="266"/>
    <n v="187"/>
    <d v="1945-10-20T05:24:49"/>
    <x v="53"/>
    <x v="2"/>
    <m/>
    <m/>
    <s v="Between 27-5-1945 and 21-12-1945"/>
    <m/>
    <m/>
  </r>
  <r>
    <x v="30"/>
    <s v="822"/>
    <s v="TE822"/>
    <x v="19"/>
    <d v="1945-05-27T00:00:00"/>
    <d v="1945-12-21T00:00:00"/>
    <n v="208"/>
    <n v="266"/>
    <n v="188"/>
    <d v="1945-10-21T00:10:50"/>
    <x v="53"/>
    <x v="2"/>
    <m/>
    <m/>
    <s v="Between 27-5-1945 and 21-12-1945"/>
    <m/>
    <m/>
  </r>
  <r>
    <x v="30"/>
    <s v="823"/>
    <s v="TE823"/>
    <x v="19"/>
    <d v="1945-05-27T00:00:00"/>
    <d v="1945-12-21T00:00:00"/>
    <n v="208"/>
    <n v="266"/>
    <n v="189"/>
    <d v="1945-10-21T18:56:51"/>
    <x v="53"/>
    <x v="2"/>
    <m/>
    <m/>
    <s v="Between 27-5-1945 and 21-12-1945"/>
    <m/>
    <m/>
  </r>
  <r>
    <x v="30"/>
    <s v="824"/>
    <s v="TE824"/>
    <x v="19"/>
    <d v="1945-05-27T00:00:00"/>
    <d v="1945-12-21T00:00:00"/>
    <n v="208"/>
    <n v="266"/>
    <n v="190"/>
    <d v="1945-10-22T13:42:51"/>
    <x v="53"/>
    <x v="2"/>
    <m/>
    <m/>
    <s v="Between 27-5-1945 and 21-12-1945"/>
    <m/>
    <m/>
  </r>
  <r>
    <x v="30"/>
    <s v="825"/>
    <s v="TE825"/>
    <x v="19"/>
    <d v="1945-05-27T00:00:00"/>
    <d v="1945-12-21T00:00:00"/>
    <n v="208"/>
    <n v="266"/>
    <n v="191"/>
    <d v="1945-10-23T08:28:52"/>
    <x v="53"/>
    <x v="2"/>
    <m/>
    <m/>
    <s v="Between 27-5-1945 and 21-12-1945"/>
    <m/>
    <m/>
  </r>
  <r>
    <x v="30"/>
    <s v="826"/>
    <s v="TE826"/>
    <x v="19"/>
    <d v="1945-05-27T00:00:00"/>
    <d v="1945-12-21T00:00:00"/>
    <n v="208"/>
    <n v="266"/>
    <n v="192"/>
    <d v="1945-10-24T03:14:53"/>
    <x v="53"/>
    <x v="2"/>
    <m/>
    <m/>
    <s v="Between 27-5-1945 and 21-12-1945"/>
    <m/>
    <m/>
  </r>
  <r>
    <x v="30"/>
    <s v="827"/>
    <s v="TE827"/>
    <x v="19"/>
    <d v="1945-05-27T00:00:00"/>
    <d v="1945-12-21T00:00:00"/>
    <n v="208"/>
    <n v="266"/>
    <n v="193"/>
    <d v="1945-10-24T22:00:54"/>
    <x v="54"/>
    <x v="2"/>
    <m/>
    <m/>
    <s v="Between 27-5-1945 and 21-12-1945"/>
    <m/>
    <m/>
  </r>
  <r>
    <x v="30"/>
    <s v="828"/>
    <s v="TE828"/>
    <x v="19"/>
    <d v="1945-05-27T00:00:00"/>
    <d v="1945-12-21T00:00:00"/>
    <n v="208"/>
    <n v="266"/>
    <n v="194"/>
    <d v="1945-10-25T16:46:55"/>
    <x v="54"/>
    <x v="2"/>
    <m/>
    <m/>
    <s v="Between 27-5-1945 and 21-12-1945"/>
    <m/>
    <m/>
  </r>
  <r>
    <x v="30"/>
    <s v="829"/>
    <s v="TE829"/>
    <x v="19"/>
    <d v="1945-05-27T00:00:00"/>
    <d v="1945-12-21T00:00:00"/>
    <n v="208"/>
    <n v="266"/>
    <n v="195"/>
    <d v="1945-10-26T11:32:56"/>
    <x v="54"/>
    <x v="2"/>
    <m/>
    <m/>
    <s v="Between 27-5-1945 and 21-12-1945"/>
    <m/>
    <m/>
  </r>
  <r>
    <x v="30"/>
    <s v="830"/>
    <s v="TE830"/>
    <x v="19"/>
    <d v="1945-05-27T00:00:00"/>
    <d v="1945-12-21T00:00:00"/>
    <n v="208"/>
    <n v="266"/>
    <n v="196"/>
    <d v="1945-10-27T06:18:57"/>
    <x v="54"/>
    <x v="2"/>
    <m/>
    <m/>
    <s v="Between 27-5-1945 and 21-12-1945"/>
    <m/>
    <m/>
  </r>
  <r>
    <x v="30"/>
    <s v="848"/>
    <s v="TE848"/>
    <x v="19"/>
    <d v="1945-05-27T00:00:00"/>
    <d v="1945-12-21T00:00:00"/>
    <n v="208"/>
    <n v="266"/>
    <n v="197"/>
    <d v="1945-10-28T01:04:58"/>
    <x v="54"/>
    <x v="2"/>
    <m/>
    <m/>
    <s v="Between 27-5-1945 and 21-12-1945"/>
    <m/>
    <m/>
  </r>
  <r>
    <x v="30"/>
    <s v="849"/>
    <s v="TE849"/>
    <x v="19"/>
    <d v="1945-05-27T00:00:00"/>
    <d v="1945-12-21T00:00:00"/>
    <n v="208"/>
    <n v="266"/>
    <n v="198"/>
    <d v="1945-10-28T19:50:59"/>
    <x v="54"/>
    <x v="2"/>
    <m/>
    <m/>
    <s v="Between 27-5-1945 and 21-12-1945"/>
    <m/>
    <m/>
  </r>
  <r>
    <x v="30"/>
    <s v="850"/>
    <s v="TE850"/>
    <x v="19"/>
    <d v="1945-05-27T00:00:00"/>
    <d v="1945-12-21T00:00:00"/>
    <n v="208"/>
    <n v="266"/>
    <n v="199"/>
    <d v="1945-10-29T14:37:00"/>
    <x v="54"/>
    <x v="2"/>
    <m/>
    <m/>
    <s v="Between 27-5-1945 and 21-12-1945"/>
    <m/>
    <m/>
  </r>
  <r>
    <x v="30"/>
    <s v="851"/>
    <s v="TE851"/>
    <x v="19"/>
    <d v="1945-05-27T00:00:00"/>
    <d v="1945-12-21T00:00:00"/>
    <n v="208"/>
    <n v="266"/>
    <n v="200"/>
    <d v="1945-10-30T09:23:00"/>
    <x v="54"/>
    <x v="2"/>
    <m/>
    <m/>
    <s v="Between 27-5-1945 and 21-12-1945"/>
    <m/>
    <m/>
  </r>
  <r>
    <x v="30"/>
    <s v="852"/>
    <s v="TE852"/>
    <x v="19"/>
    <d v="1945-05-27T00:00:00"/>
    <d v="1945-12-21T00:00:00"/>
    <n v="208"/>
    <n v="266"/>
    <n v="201"/>
    <d v="1945-10-31T04:09:01"/>
    <x v="54"/>
    <x v="2"/>
    <m/>
    <m/>
    <s v="Between 27-5-1945 and 21-12-1945"/>
    <m/>
    <m/>
  </r>
  <r>
    <x v="30"/>
    <s v="853"/>
    <s v="TE853"/>
    <x v="19"/>
    <d v="1945-05-27T00:00:00"/>
    <d v="1945-12-21T00:00:00"/>
    <n v="208"/>
    <n v="266"/>
    <n v="202"/>
    <d v="1945-10-31T22:55:02"/>
    <x v="54"/>
    <x v="2"/>
    <m/>
    <m/>
    <s v="Between 27-5-1945 and 21-12-1945"/>
    <m/>
    <m/>
  </r>
  <r>
    <x v="30"/>
    <s v="854"/>
    <s v="TE854"/>
    <x v="19"/>
    <d v="1945-05-27T00:00:00"/>
    <d v="1945-12-21T00:00:00"/>
    <n v="208"/>
    <n v="266"/>
    <n v="203"/>
    <d v="1945-11-01T17:41:03"/>
    <x v="54"/>
    <x v="2"/>
    <m/>
    <m/>
    <s v="Between 27-5-1945 and 21-12-1945"/>
    <m/>
    <m/>
  </r>
  <r>
    <x v="30"/>
    <s v="855"/>
    <s v="TE855"/>
    <x v="19"/>
    <d v="1945-05-27T00:00:00"/>
    <d v="1945-12-21T00:00:00"/>
    <n v="208"/>
    <n v="266"/>
    <n v="204"/>
    <d v="1945-11-02T12:27:04"/>
    <x v="54"/>
    <x v="2"/>
    <m/>
    <m/>
    <s v="Between 27-5-1945 and 21-12-1945"/>
    <m/>
    <m/>
  </r>
  <r>
    <x v="30"/>
    <s v="856"/>
    <s v="TE856"/>
    <x v="19"/>
    <d v="1945-05-27T00:00:00"/>
    <d v="1945-12-21T00:00:00"/>
    <n v="208"/>
    <n v="266"/>
    <n v="205"/>
    <d v="1945-11-03T07:13:05"/>
    <x v="54"/>
    <x v="2"/>
    <m/>
    <m/>
    <s v="Between 27-5-1945 and 21-12-1945"/>
    <m/>
    <m/>
  </r>
  <r>
    <x v="30"/>
    <s v="857"/>
    <s v="TE857"/>
    <x v="19"/>
    <d v="1945-05-27T00:00:00"/>
    <d v="1945-12-21T00:00:00"/>
    <n v="208"/>
    <n v="266"/>
    <n v="206"/>
    <d v="1945-11-04T01:59:06"/>
    <x v="54"/>
    <x v="2"/>
    <m/>
    <m/>
    <s v="Between 27-5-1945 and 21-12-1945"/>
    <m/>
    <m/>
  </r>
  <r>
    <x v="30"/>
    <s v="858"/>
    <s v="TE858"/>
    <x v="19"/>
    <d v="1945-05-27T00:00:00"/>
    <d v="1945-12-21T00:00:00"/>
    <n v="208"/>
    <n v="266"/>
    <n v="207"/>
    <d v="1945-11-04T20:45:07"/>
    <x v="54"/>
    <x v="2"/>
    <m/>
    <m/>
    <s v="Between 27-5-1945 and 21-12-1945"/>
    <m/>
    <m/>
  </r>
  <r>
    <x v="30"/>
    <s v="859"/>
    <s v="TE859"/>
    <x v="19"/>
    <d v="1945-05-27T00:00:00"/>
    <d v="1945-12-21T00:00:00"/>
    <n v="208"/>
    <n v="266"/>
    <n v="208"/>
    <d v="1945-11-05T15:31:08"/>
    <x v="54"/>
    <x v="2"/>
    <m/>
    <m/>
    <s v="Between 27-5-1945 and 21-12-1945"/>
    <m/>
    <m/>
  </r>
  <r>
    <x v="30"/>
    <s v="860"/>
    <s v="TE860"/>
    <x v="19"/>
    <d v="1945-05-27T00:00:00"/>
    <d v="1945-12-21T00:00:00"/>
    <n v="208"/>
    <n v="266"/>
    <n v="209"/>
    <d v="1945-11-06T10:17:09"/>
    <x v="54"/>
    <x v="2"/>
    <m/>
    <m/>
    <s v="Between 27-5-1945 and 21-12-1945"/>
    <m/>
    <m/>
  </r>
  <r>
    <x v="30"/>
    <s v="861"/>
    <s v="TE861"/>
    <x v="19"/>
    <d v="1945-05-27T00:00:00"/>
    <d v="1945-12-21T00:00:00"/>
    <n v="208"/>
    <n v="266"/>
    <n v="210"/>
    <d v="1945-11-07T05:03:09"/>
    <x v="54"/>
    <x v="2"/>
    <m/>
    <m/>
    <s v="Between 27-5-1945 and 21-12-1945"/>
    <m/>
    <m/>
  </r>
  <r>
    <x v="30"/>
    <s v="862"/>
    <s v="TE862"/>
    <x v="19"/>
    <d v="1945-05-27T00:00:00"/>
    <d v="1945-12-21T00:00:00"/>
    <n v="208"/>
    <n v="266"/>
    <n v="211"/>
    <d v="1945-11-07T23:49:10"/>
    <x v="54"/>
    <x v="2"/>
    <m/>
    <m/>
    <s v="Between 27-5-1945 and 21-12-1945"/>
    <m/>
    <m/>
  </r>
  <r>
    <x v="30"/>
    <s v="863"/>
    <s v="TE863"/>
    <x v="19"/>
    <d v="1945-05-27T00:00:00"/>
    <d v="1945-12-21T00:00:00"/>
    <n v="208"/>
    <n v="266"/>
    <n v="212"/>
    <d v="1945-11-08T18:35:11"/>
    <x v="54"/>
    <x v="2"/>
    <m/>
    <m/>
    <s v="Between 27-5-1945 and 21-12-1945"/>
    <m/>
    <m/>
  </r>
  <r>
    <x v="30"/>
    <s v="864"/>
    <s v="TE864"/>
    <x v="19"/>
    <d v="1945-05-27T00:00:00"/>
    <d v="1945-12-21T00:00:00"/>
    <n v="208"/>
    <n v="266"/>
    <n v="213"/>
    <d v="1945-11-09T13:21:12"/>
    <x v="54"/>
    <x v="2"/>
    <m/>
    <m/>
    <s v="Between 27-5-1945 and 21-12-1945"/>
    <m/>
    <m/>
  </r>
  <r>
    <x v="30"/>
    <s v="865"/>
    <s v="TE865"/>
    <x v="19"/>
    <d v="1945-05-27T00:00:00"/>
    <d v="1945-12-21T00:00:00"/>
    <n v="208"/>
    <n v="266"/>
    <n v="214"/>
    <d v="1945-11-10T08:07:13"/>
    <x v="54"/>
    <x v="2"/>
    <m/>
    <m/>
    <s v="Between 27-5-1945 and 21-12-1945"/>
    <m/>
    <m/>
  </r>
  <r>
    <x v="30"/>
    <s v="866"/>
    <s v="TE866"/>
    <x v="19"/>
    <d v="1945-05-27T00:00:00"/>
    <d v="1945-12-21T00:00:00"/>
    <n v="208"/>
    <n v="266"/>
    <n v="215"/>
    <d v="1945-11-11T02:53:14"/>
    <x v="54"/>
    <x v="2"/>
    <m/>
    <m/>
    <s v="Between 27-5-1945 and 21-12-1945"/>
    <m/>
    <m/>
  </r>
  <r>
    <x v="30"/>
    <s v="867"/>
    <s v="TE867"/>
    <x v="19"/>
    <d v="1945-05-27T00:00:00"/>
    <d v="1945-12-21T00:00:00"/>
    <n v="208"/>
    <n v="266"/>
    <n v="216"/>
    <d v="1945-11-11T21:39:15"/>
    <x v="54"/>
    <x v="2"/>
    <m/>
    <m/>
    <s v="Between 27-5-1945 and 21-12-1945"/>
    <m/>
    <m/>
  </r>
  <r>
    <x v="30"/>
    <s v="868"/>
    <s v="TE868"/>
    <x v="19"/>
    <d v="1945-05-27T00:00:00"/>
    <d v="1945-12-21T00:00:00"/>
    <n v="208"/>
    <n v="266"/>
    <n v="217"/>
    <d v="1945-11-12T16:25:16"/>
    <x v="54"/>
    <x v="2"/>
    <m/>
    <m/>
    <s v="Between 27-5-1945 and 21-12-1945"/>
    <m/>
    <m/>
  </r>
  <r>
    <x v="30"/>
    <s v="869"/>
    <s v="TE869"/>
    <x v="19"/>
    <d v="1945-05-27T00:00:00"/>
    <d v="1945-12-21T00:00:00"/>
    <n v="208"/>
    <n v="266"/>
    <n v="218"/>
    <d v="1945-11-13T11:11:17"/>
    <x v="54"/>
    <x v="2"/>
    <m/>
    <m/>
    <s v="Between 27-5-1945 and 21-12-1945"/>
    <m/>
    <m/>
  </r>
  <r>
    <x v="30"/>
    <s v="870"/>
    <s v="TE870"/>
    <x v="19"/>
    <d v="1945-05-27T00:00:00"/>
    <d v="1945-12-21T00:00:00"/>
    <n v="208"/>
    <n v="266"/>
    <n v="219"/>
    <d v="1945-11-14T05:57:18"/>
    <x v="54"/>
    <x v="2"/>
    <m/>
    <m/>
    <s v="Between 27-5-1945 and 21-12-1945"/>
    <m/>
    <m/>
  </r>
  <r>
    <x v="30"/>
    <s v="871"/>
    <s v="TE871"/>
    <x v="19"/>
    <d v="1945-05-27T00:00:00"/>
    <d v="1945-12-21T00:00:00"/>
    <n v="208"/>
    <n v="266"/>
    <n v="220"/>
    <d v="1945-11-15T00:43:18"/>
    <x v="54"/>
    <x v="2"/>
    <m/>
    <m/>
    <s v="Between 27-5-1945 and 21-12-1945"/>
    <m/>
    <m/>
  </r>
  <r>
    <x v="30"/>
    <s v="872"/>
    <s v="TE872"/>
    <x v="19"/>
    <d v="1945-05-27T00:00:00"/>
    <d v="1945-12-21T00:00:00"/>
    <n v="208"/>
    <n v="266"/>
    <n v="221"/>
    <d v="1945-11-15T19:29:19"/>
    <x v="54"/>
    <x v="2"/>
    <m/>
    <m/>
    <s v="Between 27-5-1945 and 21-12-1945"/>
    <m/>
    <m/>
  </r>
  <r>
    <x v="30"/>
    <s v="873"/>
    <s v="TE873"/>
    <x v="19"/>
    <d v="1945-05-27T00:00:00"/>
    <d v="1945-12-21T00:00:00"/>
    <n v="208"/>
    <n v="266"/>
    <n v="222"/>
    <d v="1945-11-16T14:15:20"/>
    <x v="54"/>
    <x v="2"/>
    <m/>
    <m/>
    <s v="Between 27-5-1945 and 21-12-1945"/>
    <m/>
    <m/>
  </r>
  <r>
    <x v="30"/>
    <s v="874"/>
    <s v="TE874"/>
    <x v="19"/>
    <d v="1945-05-27T00:00:00"/>
    <d v="1945-12-21T00:00:00"/>
    <n v="208"/>
    <n v="266"/>
    <n v="223"/>
    <d v="1945-11-17T09:01:21"/>
    <x v="54"/>
    <x v="2"/>
    <m/>
    <m/>
    <s v="Between 27-5-1945 and 21-12-1945"/>
    <m/>
    <m/>
  </r>
  <r>
    <x v="30"/>
    <s v="875"/>
    <s v="TE875"/>
    <x v="19"/>
    <d v="1945-05-27T00:00:00"/>
    <d v="1945-12-21T00:00:00"/>
    <n v="208"/>
    <n v="266"/>
    <n v="224"/>
    <d v="1945-11-18T03:47:22"/>
    <x v="55"/>
    <x v="2"/>
    <m/>
    <m/>
    <s v="Between 27-5-1945 and 21-12-1945"/>
    <m/>
    <m/>
  </r>
  <r>
    <x v="30"/>
    <s v="876"/>
    <s v="TE876"/>
    <x v="19"/>
    <d v="1945-05-27T00:00:00"/>
    <d v="1945-12-21T00:00:00"/>
    <n v="208"/>
    <n v="266"/>
    <n v="225"/>
    <d v="1945-11-18T22:33:23"/>
    <x v="55"/>
    <x v="2"/>
    <m/>
    <m/>
    <s v="Between 27-5-1945 and 21-12-1945"/>
    <m/>
    <m/>
  </r>
  <r>
    <x v="30"/>
    <s v="877"/>
    <s v="TE877"/>
    <x v="19"/>
    <d v="1945-05-27T00:00:00"/>
    <d v="1945-12-21T00:00:00"/>
    <n v="208"/>
    <n v="266"/>
    <n v="226"/>
    <d v="1945-11-19T17:19:24"/>
    <x v="55"/>
    <x v="2"/>
    <m/>
    <m/>
    <s v="Between 27-5-1945 and 21-12-1945"/>
    <m/>
    <m/>
  </r>
  <r>
    <x v="30"/>
    <s v="878"/>
    <s v="TE878"/>
    <x v="19"/>
    <d v="1945-05-27T00:00:00"/>
    <d v="1945-12-21T00:00:00"/>
    <n v="208"/>
    <n v="266"/>
    <n v="227"/>
    <d v="1945-11-20T12:05:25"/>
    <x v="55"/>
    <x v="2"/>
    <m/>
    <m/>
    <s v="Between 27-5-1945 and 21-12-1945"/>
    <m/>
    <m/>
  </r>
  <r>
    <x v="30"/>
    <s v="879"/>
    <s v="TE879"/>
    <x v="19"/>
    <d v="1945-05-27T00:00:00"/>
    <d v="1945-12-21T00:00:00"/>
    <n v="208"/>
    <n v="266"/>
    <n v="228"/>
    <d v="1945-11-21T06:51:26"/>
    <x v="55"/>
    <x v="2"/>
    <m/>
    <m/>
    <s v="Between 27-5-1945 and 21-12-1945"/>
    <m/>
    <m/>
  </r>
  <r>
    <x v="30"/>
    <s v="880"/>
    <s v="TE880"/>
    <x v="19"/>
    <d v="1945-05-27T00:00:00"/>
    <d v="1945-12-21T00:00:00"/>
    <n v="208"/>
    <n v="266"/>
    <n v="229"/>
    <d v="1945-11-22T01:37:27"/>
    <x v="55"/>
    <x v="2"/>
    <m/>
    <m/>
    <s v="Between 27-5-1945 and 21-12-1945"/>
    <m/>
    <m/>
  </r>
  <r>
    <x v="30"/>
    <s v="881"/>
    <s v="TE881"/>
    <x v="19"/>
    <d v="1945-05-27T00:00:00"/>
    <d v="1945-12-21T00:00:00"/>
    <n v="208"/>
    <n v="266"/>
    <n v="230"/>
    <d v="1945-11-22T20:23:28"/>
    <x v="55"/>
    <x v="2"/>
    <m/>
    <m/>
    <s v="Between 27-5-1945 and 21-12-1945"/>
    <m/>
    <m/>
  </r>
  <r>
    <x v="30"/>
    <s v="882"/>
    <s v="TE882"/>
    <x v="19"/>
    <d v="1945-05-27T00:00:00"/>
    <d v="1945-12-21T00:00:00"/>
    <n v="208"/>
    <n v="266"/>
    <n v="231"/>
    <d v="1945-11-23T15:09:28"/>
    <x v="55"/>
    <x v="2"/>
    <m/>
    <m/>
    <s v="Between 27-5-1945 and 21-12-1945"/>
    <m/>
    <m/>
  </r>
  <r>
    <x v="30"/>
    <s v="883"/>
    <s v="TE883"/>
    <x v="19"/>
    <d v="1945-05-27T00:00:00"/>
    <d v="1945-12-21T00:00:00"/>
    <n v="208"/>
    <n v="266"/>
    <n v="232"/>
    <d v="1945-11-24T09:55:29"/>
    <x v="55"/>
    <x v="2"/>
    <m/>
    <m/>
    <s v="Between 27-5-1945 and 21-12-1945"/>
    <m/>
    <m/>
  </r>
  <r>
    <x v="30"/>
    <s v="884"/>
    <s v="TE884"/>
    <x v="19"/>
    <d v="1945-05-27T00:00:00"/>
    <d v="1945-12-21T00:00:00"/>
    <n v="208"/>
    <n v="266"/>
    <n v="233"/>
    <d v="1945-11-25T04:41:30"/>
    <x v="55"/>
    <x v="2"/>
    <m/>
    <m/>
    <s v="Between 27-5-1945 and 21-12-1945"/>
    <m/>
    <m/>
  </r>
  <r>
    <x v="30"/>
    <s v="885"/>
    <s v="TE885"/>
    <x v="19"/>
    <d v="1945-05-27T00:00:00"/>
    <d v="1945-12-21T00:00:00"/>
    <n v="208"/>
    <n v="266"/>
    <n v="234"/>
    <d v="1945-11-25T23:27:31"/>
    <x v="55"/>
    <x v="2"/>
    <m/>
    <m/>
    <s v="Between 27-5-1945 and 21-12-1945"/>
    <m/>
    <m/>
  </r>
  <r>
    <x v="30"/>
    <s v="886"/>
    <s v="TE886"/>
    <x v="19"/>
    <d v="1945-05-27T00:00:00"/>
    <d v="1945-12-21T00:00:00"/>
    <n v="208"/>
    <n v="266"/>
    <n v="235"/>
    <d v="1945-11-26T18:13:32"/>
    <x v="55"/>
    <x v="2"/>
    <m/>
    <m/>
    <s v="Between 27-5-1945 and 21-12-1945"/>
    <m/>
    <m/>
  </r>
  <r>
    <x v="30"/>
    <s v="887"/>
    <s v="TE887"/>
    <x v="19"/>
    <d v="1945-05-27T00:00:00"/>
    <d v="1945-12-21T00:00:00"/>
    <n v="208"/>
    <n v="266"/>
    <n v="236"/>
    <d v="1945-11-27T12:59:33"/>
    <x v="55"/>
    <x v="2"/>
    <m/>
    <m/>
    <s v="Between 27-5-1945 and 21-12-1945"/>
    <m/>
    <m/>
  </r>
  <r>
    <x v="30"/>
    <s v="888"/>
    <s v="TE888"/>
    <x v="19"/>
    <d v="1945-05-27T00:00:00"/>
    <d v="1945-12-21T00:00:00"/>
    <n v="208"/>
    <n v="266"/>
    <n v="237"/>
    <d v="1945-11-28T07:45:34"/>
    <x v="55"/>
    <x v="2"/>
    <m/>
    <m/>
    <s v="Between 27-5-1945 and 21-12-1945"/>
    <m/>
    <m/>
  </r>
  <r>
    <x v="30"/>
    <s v="889"/>
    <s v="TE889"/>
    <x v="19"/>
    <d v="1945-05-27T00:00:00"/>
    <d v="1945-12-21T00:00:00"/>
    <n v="208"/>
    <n v="266"/>
    <n v="238"/>
    <d v="1945-11-29T02:31:35"/>
    <x v="55"/>
    <x v="2"/>
    <m/>
    <m/>
    <s v="Between 27-5-1945 and 21-12-1945"/>
    <m/>
    <m/>
  </r>
  <r>
    <x v="30"/>
    <s v="905"/>
    <s v="TE905"/>
    <x v="19"/>
    <d v="1945-05-27T00:00:00"/>
    <d v="1945-12-21T00:00:00"/>
    <n v="208"/>
    <n v="266"/>
    <n v="239"/>
    <d v="1945-11-29T21:17:36"/>
    <x v="55"/>
    <x v="2"/>
    <m/>
    <m/>
    <s v="Between 27-5-1945 and 21-12-1945"/>
    <m/>
    <m/>
  </r>
  <r>
    <x v="30"/>
    <s v="906"/>
    <s v="TE906"/>
    <x v="19"/>
    <d v="1945-05-27T00:00:00"/>
    <d v="1945-12-21T00:00:00"/>
    <n v="208"/>
    <n v="266"/>
    <n v="240"/>
    <d v="1945-11-30T16:03:37"/>
    <x v="55"/>
    <x v="2"/>
    <m/>
    <m/>
    <s v="Between 27-5-1945 and 21-12-1945"/>
    <m/>
    <m/>
  </r>
  <r>
    <x v="30"/>
    <s v="907"/>
    <s v="TE907"/>
    <x v="19"/>
    <d v="1945-05-27T00:00:00"/>
    <d v="1945-12-21T00:00:00"/>
    <n v="208"/>
    <n v="266"/>
    <n v="241"/>
    <d v="1945-12-01T10:49:37"/>
    <x v="55"/>
    <x v="2"/>
    <m/>
    <m/>
    <s v="Between 27-5-1945 and 21-12-1945"/>
    <m/>
    <m/>
  </r>
  <r>
    <x v="30"/>
    <s v="908"/>
    <s v="TE908"/>
    <x v="19"/>
    <d v="1945-05-27T00:00:00"/>
    <d v="1945-12-21T00:00:00"/>
    <n v="208"/>
    <n v="266"/>
    <n v="242"/>
    <d v="1945-12-02T05:35:38"/>
    <x v="55"/>
    <x v="2"/>
    <m/>
    <m/>
    <s v="Between 27-5-1945 and 21-12-1945"/>
    <m/>
    <m/>
  </r>
  <r>
    <x v="30"/>
    <s v="909"/>
    <s v="TE909"/>
    <x v="19"/>
    <d v="1945-05-27T00:00:00"/>
    <d v="1945-12-21T00:00:00"/>
    <n v="208"/>
    <n v="266"/>
    <n v="243"/>
    <d v="1945-12-03T00:21:39"/>
    <x v="56"/>
    <x v="2"/>
    <m/>
    <m/>
    <s v="Between 27-5-1945 and 21-12-1945"/>
    <m/>
    <m/>
  </r>
  <r>
    <x v="30"/>
    <s v="910"/>
    <s v="TE910"/>
    <x v="19"/>
    <d v="1945-05-27T00:00:00"/>
    <d v="1945-12-21T00:00:00"/>
    <n v="208"/>
    <n v="266"/>
    <n v="244"/>
    <d v="1945-12-03T19:07:40"/>
    <x v="56"/>
    <x v="2"/>
    <m/>
    <m/>
    <s v="Between 27-5-1945 and 21-12-1945"/>
    <m/>
    <m/>
  </r>
  <r>
    <x v="30"/>
    <s v="911"/>
    <s v="TE911"/>
    <x v="19"/>
    <d v="1945-05-27T00:00:00"/>
    <d v="1945-12-21T00:00:00"/>
    <n v="208"/>
    <n v="266"/>
    <n v="245"/>
    <d v="1945-12-04T13:53:41"/>
    <x v="56"/>
    <x v="2"/>
    <m/>
    <m/>
    <s v="Between 27-5-1945 and 21-12-1945"/>
    <m/>
    <m/>
  </r>
  <r>
    <x v="30"/>
    <s v="912"/>
    <s v="TE912"/>
    <x v="19"/>
    <d v="1945-05-27T00:00:00"/>
    <d v="1945-12-21T00:00:00"/>
    <n v="208"/>
    <n v="266"/>
    <n v="246"/>
    <d v="1945-12-05T08:39:42"/>
    <x v="56"/>
    <x v="2"/>
    <m/>
    <m/>
    <s v="Between 27-5-1945 and 21-12-1945"/>
    <m/>
    <m/>
  </r>
  <r>
    <x v="30"/>
    <s v="913"/>
    <s v="TE913"/>
    <x v="19"/>
    <d v="1945-05-27T00:00:00"/>
    <d v="1945-12-21T00:00:00"/>
    <n v="208"/>
    <n v="266"/>
    <n v="247"/>
    <d v="1945-12-06T03:25:43"/>
    <x v="56"/>
    <x v="2"/>
    <m/>
    <m/>
    <s v="Between 27-5-1945 and 21-12-1945"/>
    <m/>
    <m/>
  </r>
  <r>
    <x v="30"/>
    <s v="914"/>
    <s v="TE914"/>
    <x v="19"/>
    <d v="1945-05-27T00:00:00"/>
    <d v="1945-12-21T00:00:00"/>
    <n v="208"/>
    <n v="266"/>
    <n v="248"/>
    <d v="1945-12-06T22:11:44"/>
    <x v="56"/>
    <x v="2"/>
    <m/>
    <m/>
    <s v="Between 27-5-1945 and 21-12-1945"/>
    <m/>
    <m/>
  </r>
  <r>
    <x v="30"/>
    <s v="915"/>
    <s v="TE915"/>
    <x v="19"/>
    <d v="1945-05-27T00:00:00"/>
    <d v="1945-12-21T00:00:00"/>
    <n v="208"/>
    <n v="266"/>
    <n v="249"/>
    <d v="1945-12-07T16:57:45"/>
    <x v="56"/>
    <x v="2"/>
    <m/>
    <m/>
    <s v="Between 27-5-1945 and 21-12-1945"/>
    <m/>
    <m/>
  </r>
  <r>
    <x v="30"/>
    <s v="916"/>
    <s v="TE916"/>
    <x v="19"/>
    <d v="1945-05-27T00:00:00"/>
    <d v="1945-12-21T00:00:00"/>
    <n v="208"/>
    <n v="266"/>
    <n v="250"/>
    <d v="1945-12-08T11:43:46"/>
    <x v="56"/>
    <x v="2"/>
    <m/>
    <m/>
    <s v="Between 27-5-1945 and 21-12-1945"/>
    <m/>
    <m/>
  </r>
  <r>
    <x v="30"/>
    <s v="917"/>
    <s v="TE917"/>
    <x v="19"/>
    <d v="1945-05-27T00:00:00"/>
    <d v="1945-12-21T00:00:00"/>
    <n v="208"/>
    <n v="266"/>
    <n v="251"/>
    <d v="1945-12-09T06:29:46"/>
    <x v="56"/>
    <x v="2"/>
    <m/>
    <m/>
    <s v="Between 27-5-1945 and 21-12-1945"/>
    <m/>
    <m/>
  </r>
  <r>
    <x v="30"/>
    <s v="918"/>
    <s v="TE918"/>
    <x v="19"/>
    <d v="1945-05-27T00:00:00"/>
    <d v="1945-12-21T00:00:00"/>
    <n v="208"/>
    <n v="266"/>
    <n v="252"/>
    <d v="1945-12-10T01:15:47"/>
    <x v="56"/>
    <x v="2"/>
    <m/>
    <m/>
    <s v="Between 27-5-1945 and 21-12-1945"/>
    <m/>
    <m/>
  </r>
  <r>
    <x v="30"/>
    <s v="919"/>
    <s v="TE919"/>
    <x v="19"/>
    <d v="1945-05-27T00:00:00"/>
    <d v="1945-12-21T00:00:00"/>
    <n v="208"/>
    <n v="266"/>
    <n v="253"/>
    <d v="1945-12-10T20:01:48"/>
    <x v="56"/>
    <x v="2"/>
    <m/>
    <m/>
    <s v="Between 27-5-1945 and 21-12-1945"/>
    <m/>
    <m/>
  </r>
  <r>
    <x v="30"/>
    <s v="920"/>
    <s v="TE920"/>
    <x v="19"/>
    <d v="1945-05-27T00:00:00"/>
    <d v="1945-12-21T00:00:00"/>
    <n v="208"/>
    <n v="266"/>
    <n v="254"/>
    <d v="1945-12-11T14:47:49"/>
    <x v="56"/>
    <x v="2"/>
    <m/>
    <m/>
    <s v="Between 27-5-1945 and 21-12-1945"/>
    <m/>
    <m/>
  </r>
  <r>
    <x v="30"/>
    <s v="921"/>
    <s v="TE921"/>
    <x v="19"/>
    <d v="1945-05-27T00:00:00"/>
    <d v="1945-12-21T00:00:00"/>
    <n v="208"/>
    <n v="266"/>
    <n v="255"/>
    <d v="1945-12-12T09:33:50"/>
    <x v="56"/>
    <x v="2"/>
    <m/>
    <m/>
    <s v="Between 27-5-1945 and 21-12-1945"/>
    <m/>
    <m/>
  </r>
  <r>
    <x v="30"/>
    <s v="922"/>
    <s v="TE922"/>
    <x v="19"/>
    <d v="1945-05-27T00:00:00"/>
    <d v="1945-12-21T00:00:00"/>
    <n v="208"/>
    <n v="266"/>
    <n v="256"/>
    <d v="1945-12-13T04:19:51"/>
    <x v="56"/>
    <x v="2"/>
    <m/>
    <m/>
    <s v="Between 27-5-1945 and 21-12-1945"/>
    <m/>
    <m/>
  </r>
  <r>
    <x v="30"/>
    <s v="923"/>
    <s v="TE923"/>
    <x v="19"/>
    <d v="1945-05-27T00:00:00"/>
    <d v="1945-12-21T00:00:00"/>
    <n v="208"/>
    <n v="266"/>
    <n v="257"/>
    <d v="1945-12-13T23:05:52"/>
    <x v="56"/>
    <x v="2"/>
    <m/>
    <m/>
    <s v="Between 27-5-1945 and 21-12-1945"/>
    <m/>
    <m/>
  </r>
  <r>
    <x v="30"/>
    <s v="924"/>
    <s v="TE924"/>
    <x v="19"/>
    <d v="1945-05-27T00:00:00"/>
    <d v="1945-12-21T00:00:00"/>
    <n v="208"/>
    <n v="266"/>
    <n v="258"/>
    <d v="1945-12-14T17:51:53"/>
    <x v="56"/>
    <x v="2"/>
    <m/>
    <m/>
    <s v="Between 27-5-1945 and 21-12-1945"/>
    <m/>
    <m/>
  </r>
  <r>
    <x v="30"/>
    <s v="925"/>
    <s v="TE925"/>
    <x v="19"/>
    <d v="1945-05-27T00:00:00"/>
    <d v="1945-12-21T00:00:00"/>
    <n v="208"/>
    <n v="266"/>
    <n v="259"/>
    <d v="1945-12-15T12:37:54"/>
    <x v="56"/>
    <x v="2"/>
    <m/>
    <m/>
    <s v="Between 27-5-1945 and 21-12-1945"/>
    <m/>
    <m/>
  </r>
  <r>
    <x v="30"/>
    <s v="926"/>
    <s v="TE926"/>
    <x v="19"/>
    <d v="1945-05-27T00:00:00"/>
    <d v="1945-12-21T00:00:00"/>
    <n v="208"/>
    <n v="266"/>
    <n v="260"/>
    <d v="1945-12-16T07:23:55"/>
    <x v="56"/>
    <x v="2"/>
    <m/>
    <m/>
    <s v="Between 27-5-1945 and 21-12-1945"/>
    <m/>
    <m/>
  </r>
  <r>
    <x v="30"/>
    <s v="927"/>
    <s v="TE927"/>
    <x v="19"/>
    <d v="1945-05-27T00:00:00"/>
    <d v="1945-12-21T00:00:00"/>
    <n v="208"/>
    <n v="266"/>
    <n v="261"/>
    <d v="1945-12-17T02:09:55"/>
    <x v="56"/>
    <x v="2"/>
    <m/>
    <m/>
    <s v="Between 27-5-1945 and 21-12-1945"/>
    <m/>
    <m/>
  </r>
  <r>
    <x v="30"/>
    <s v="928"/>
    <s v="TE928"/>
    <x v="19"/>
    <d v="1945-05-27T00:00:00"/>
    <d v="1945-12-21T00:00:00"/>
    <n v="208"/>
    <n v="266"/>
    <n v="262"/>
    <d v="1945-12-17T20:55:56"/>
    <x v="56"/>
    <x v="2"/>
    <m/>
    <m/>
    <s v="Between 27-5-1945 and 21-12-1945"/>
    <m/>
    <m/>
  </r>
  <r>
    <x v="30"/>
    <s v="929"/>
    <s v="TE929"/>
    <x v="19"/>
    <d v="1945-05-27T00:00:00"/>
    <d v="1945-12-21T00:00:00"/>
    <n v="208"/>
    <n v="266"/>
    <n v="263"/>
    <d v="1945-12-18T15:41:57"/>
    <x v="56"/>
    <x v="2"/>
    <m/>
    <m/>
    <s v="Between 27-5-1945 and 21-12-1945"/>
    <m/>
    <m/>
  </r>
  <r>
    <x v="30"/>
    <s v="930"/>
    <s v="TE930"/>
    <x v="19"/>
    <d v="1945-05-27T00:00:00"/>
    <d v="1945-12-21T00:00:00"/>
    <n v="208"/>
    <n v="266"/>
    <n v="264"/>
    <d v="1945-12-19T10:27:58"/>
    <x v="56"/>
    <x v="2"/>
    <m/>
    <m/>
    <s v="Between 27-5-1945 and 21-12-1945"/>
    <m/>
    <m/>
  </r>
  <r>
    <x v="30"/>
    <s v="931"/>
    <s v="TE931"/>
    <x v="19"/>
    <d v="1945-05-27T00:00:00"/>
    <d v="1945-12-21T00:00:00"/>
    <n v="208"/>
    <n v="266"/>
    <n v="265"/>
    <d v="1945-12-20T05:13:59"/>
    <x v="56"/>
    <x v="2"/>
    <m/>
    <m/>
    <s v="Between 27-5-1945 and 21-12-1945"/>
    <m/>
    <m/>
  </r>
  <r>
    <x v="30"/>
    <s v="932"/>
    <s v="TE932"/>
    <x v="19"/>
    <d v="1945-05-27T00:00:00"/>
    <d v="1945-12-21T00:00:00"/>
    <n v="208"/>
    <n v="266"/>
    <n v="266"/>
    <d v="1945-12-21T00:00:00"/>
    <x v="57"/>
    <x v="2"/>
    <m/>
    <m/>
    <s v="Between 27-5-1945 and 21-12-1945"/>
    <m/>
    <m/>
  </r>
  <r>
    <x v="31"/>
    <s v="976"/>
    <s v="TH976"/>
    <x v="40"/>
    <d v="1945-07-11T00:00:00"/>
    <d v="1945-11-09T00:00:00"/>
    <n v="121"/>
    <n v="70"/>
    <n v="1"/>
    <d v="1945-07-12T17:29:09"/>
    <x v="51"/>
    <x v="0"/>
    <m/>
    <s v="Merlin 113/114"/>
    <s v="Between 11-7-1945 and 9-11-1945"/>
    <m/>
    <m/>
  </r>
  <r>
    <x v="31"/>
    <s v="977"/>
    <s v="TH977"/>
    <x v="40"/>
    <d v="1945-07-11T00:00:00"/>
    <d v="1945-11-09T00:00:00"/>
    <n v="121"/>
    <n v="70"/>
    <n v="2"/>
    <d v="1945-07-14T10:58:17"/>
    <x v="51"/>
    <x v="0"/>
    <m/>
    <s v="Merlin 113/114"/>
    <s v="Between 11-7-1945 and 9-11-1945"/>
    <m/>
    <m/>
  </r>
  <r>
    <x v="31"/>
    <s v="978"/>
    <s v="TH978"/>
    <x v="40"/>
    <d v="1945-07-11T00:00:00"/>
    <d v="1945-11-09T00:00:00"/>
    <n v="121"/>
    <n v="70"/>
    <n v="3"/>
    <d v="1945-07-16T04:27:26"/>
    <x v="51"/>
    <x v="0"/>
    <m/>
    <s v="Merlin 113/114"/>
    <s v="Between 11-7-1945 and 9-11-1945"/>
    <m/>
    <m/>
  </r>
  <r>
    <x v="31"/>
    <s v="979"/>
    <s v="TH979"/>
    <x v="40"/>
    <d v="1945-07-11T00:00:00"/>
    <d v="1945-11-09T00:00:00"/>
    <n v="121"/>
    <n v="70"/>
    <n v="4"/>
    <d v="1945-07-17T21:56:34"/>
    <x v="51"/>
    <x v="0"/>
    <m/>
    <s v="Merlin 113/114"/>
    <s v="Between 11-7-1945 and 9-11-1945"/>
    <m/>
    <m/>
  </r>
  <r>
    <x v="31"/>
    <s v="980"/>
    <s v="TH980"/>
    <x v="40"/>
    <d v="1945-07-11T00:00:00"/>
    <d v="1945-11-09T00:00:00"/>
    <n v="121"/>
    <n v="70"/>
    <n v="5"/>
    <d v="1945-07-19T15:25:43"/>
    <x v="51"/>
    <x v="0"/>
    <m/>
    <s v="Merlin 113/114"/>
    <s v="Between 11-7-1945 and 9-11-1945"/>
    <m/>
    <m/>
  </r>
  <r>
    <x v="31"/>
    <s v="981"/>
    <s v="TH981"/>
    <x v="40"/>
    <d v="1945-07-11T00:00:00"/>
    <d v="1945-11-09T00:00:00"/>
    <n v="121"/>
    <n v="70"/>
    <n v="6"/>
    <d v="1945-07-21T08:54:51"/>
    <x v="51"/>
    <x v="0"/>
    <m/>
    <s v="Merlin 113/114"/>
    <s v="Between 11-7-1945 and 9-11-1945"/>
    <m/>
    <m/>
  </r>
  <r>
    <x v="31"/>
    <s v="982"/>
    <s v="TH982"/>
    <x v="40"/>
    <d v="1945-07-11T00:00:00"/>
    <d v="1945-11-09T00:00:00"/>
    <n v="121"/>
    <n v="70"/>
    <n v="7"/>
    <d v="1945-07-23T02:24:00"/>
    <x v="51"/>
    <x v="0"/>
    <m/>
    <s v="Merlin 113/114"/>
    <s v="Between 11-7-1945 and 9-11-1945"/>
    <m/>
    <m/>
  </r>
  <r>
    <x v="31"/>
    <s v="983"/>
    <s v="TH983"/>
    <x v="40"/>
    <d v="1945-07-11T00:00:00"/>
    <d v="1945-11-09T00:00:00"/>
    <n v="121"/>
    <n v="70"/>
    <n v="8"/>
    <d v="1945-07-24T19:53:09"/>
    <x v="51"/>
    <x v="0"/>
    <m/>
    <s v="Merlin 113/114"/>
    <s v="Between 11-7-1945 and 9-11-1945"/>
    <m/>
    <m/>
  </r>
  <r>
    <x v="31"/>
    <s v="984"/>
    <s v="TH984"/>
    <x v="40"/>
    <d v="1945-07-11T00:00:00"/>
    <d v="1945-11-09T00:00:00"/>
    <n v="121"/>
    <n v="70"/>
    <n v="9"/>
    <d v="1945-07-26T13:22:17"/>
    <x v="51"/>
    <x v="0"/>
    <m/>
    <s v="Merlin 113/114"/>
    <s v="Between 11-7-1945 and 9-11-1945"/>
    <m/>
    <m/>
  </r>
  <r>
    <x v="31"/>
    <s v="985"/>
    <s v="TH985"/>
    <x v="40"/>
    <d v="1945-07-11T00:00:00"/>
    <d v="1945-11-09T00:00:00"/>
    <n v="121"/>
    <n v="70"/>
    <n v="10"/>
    <d v="1945-07-28T06:51:26"/>
    <x v="51"/>
    <x v="0"/>
    <m/>
    <s v="Merlin 113/114"/>
    <s v="Between 11-7-1945 and 9-11-1945"/>
    <m/>
    <m/>
  </r>
  <r>
    <x v="31"/>
    <s v="986"/>
    <s v="TH986"/>
    <x v="40"/>
    <d v="1945-07-11T00:00:00"/>
    <d v="1945-11-09T00:00:00"/>
    <n v="121"/>
    <n v="70"/>
    <n v="11"/>
    <d v="1945-07-30T00:20:34"/>
    <x v="51"/>
    <x v="0"/>
    <m/>
    <s v="Merlin 113/114"/>
    <s v="Between 11-7-1945 and 9-11-1945"/>
    <m/>
    <m/>
  </r>
  <r>
    <x v="31"/>
    <s v="987"/>
    <s v="TH987"/>
    <x v="40"/>
    <d v="1945-07-11T00:00:00"/>
    <d v="1945-11-09T00:00:00"/>
    <n v="121"/>
    <n v="70"/>
    <n v="12"/>
    <d v="1945-07-31T17:49:43"/>
    <x v="51"/>
    <x v="0"/>
    <m/>
    <s v="Merlin 113/114"/>
    <s v="Between 11-7-1945 and 9-11-1945"/>
    <m/>
    <m/>
  </r>
  <r>
    <x v="31"/>
    <s v="988"/>
    <s v="TH988"/>
    <x v="40"/>
    <d v="1945-07-11T00:00:00"/>
    <d v="1945-11-09T00:00:00"/>
    <n v="121"/>
    <n v="70"/>
    <n v="13"/>
    <d v="1945-08-02T11:18:51"/>
    <x v="51"/>
    <x v="0"/>
    <m/>
    <s v="Merlin 113/114"/>
    <s v="Between 11-7-1945 and 9-11-1945"/>
    <m/>
    <m/>
  </r>
  <r>
    <x v="31"/>
    <s v="989"/>
    <s v="TH989"/>
    <x v="40"/>
    <d v="1945-07-11T00:00:00"/>
    <d v="1945-11-09T00:00:00"/>
    <n v="121"/>
    <n v="70"/>
    <n v="14"/>
    <d v="1945-08-04T04:48:00"/>
    <x v="51"/>
    <x v="0"/>
    <m/>
    <s v="Merlin 113/114"/>
    <s v="Between 11-7-1945 and 9-11-1945"/>
    <m/>
    <m/>
  </r>
  <r>
    <x v="31"/>
    <s v="990"/>
    <s v="TH990"/>
    <x v="40"/>
    <d v="1945-07-11T00:00:00"/>
    <d v="1945-11-09T00:00:00"/>
    <n v="121"/>
    <n v="70"/>
    <n v="15"/>
    <d v="1945-08-05T22:17:09"/>
    <x v="51"/>
    <x v="0"/>
    <m/>
    <s v="Merlin 113/114"/>
    <s v="Between 11-7-1945 and 9-11-1945"/>
    <m/>
    <m/>
  </r>
  <r>
    <x v="31"/>
    <s v="991"/>
    <s v="TH991"/>
    <x v="40"/>
    <d v="1945-07-11T00:00:00"/>
    <d v="1945-11-09T00:00:00"/>
    <n v="121"/>
    <n v="70"/>
    <n v="16"/>
    <d v="1945-08-07T15:46:17"/>
    <x v="52"/>
    <x v="0"/>
    <m/>
    <s v="Merlin 113/114"/>
    <s v="Between 11-7-1945 and 9-11-1945"/>
    <m/>
    <m/>
  </r>
  <r>
    <x v="31"/>
    <s v="992"/>
    <s v="TH992"/>
    <x v="40"/>
    <d v="1945-07-11T00:00:00"/>
    <d v="1945-11-09T00:00:00"/>
    <n v="121"/>
    <n v="70"/>
    <n v="17"/>
    <d v="1945-08-09T09:15:26"/>
    <x v="52"/>
    <x v="0"/>
    <m/>
    <s v="Merlin 113/114"/>
    <s v="Between 11-7-1945 and 9-11-1945"/>
    <m/>
    <m/>
  </r>
  <r>
    <x v="31"/>
    <s v="993"/>
    <s v="TH993"/>
    <x v="40"/>
    <d v="1945-07-11T00:00:00"/>
    <d v="1945-11-09T00:00:00"/>
    <n v="121"/>
    <n v="70"/>
    <n v="18"/>
    <d v="1945-08-11T02:44:34"/>
    <x v="52"/>
    <x v="0"/>
    <m/>
    <s v="Merlin 113/114"/>
    <s v="Between 11-7-1945 and 9-11-1945"/>
    <m/>
    <m/>
  </r>
  <r>
    <x v="31"/>
    <s v="994"/>
    <s v="TH994"/>
    <x v="40"/>
    <d v="1945-07-11T00:00:00"/>
    <d v="1945-11-09T00:00:00"/>
    <n v="121"/>
    <n v="70"/>
    <n v="19"/>
    <d v="1945-08-12T20:13:43"/>
    <x v="52"/>
    <x v="0"/>
    <m/>
    <s v="Merlin 113/114"/>
    <s v="Between 11-7-1945 and 9-11-1945"/>
    <m/>
    <m/>
  </r>
  <r>
    <x v="31"/>
    <s v="995"/>
    <s v="TH995"/>
    <x v="40"/>
    <d v="1945-07-11T00:00:00"/>
    <d v="1945-11-09T00:00:00"/>
    <n v="121"/>
    <n v="70"/>
    <n v="20"/>
    <d v="1945-08-14T13:42:51"/>
    <x v="52"/>
    <x v="0"/>
    <m/>
    <s v="Merlin 113/114"/>
    <s v="Between 11-7-1945 and 9-11-1945"/>
    <m/>
    <m/>
  </r>
  <r>
    <x v="31"/>
    <s v="996"/>
    <s v="TH996"/>
    <x v="40"/>
    <d v="1945-07-11T00:00:00"/>
    <d v="1945-11-09T00:00:00"/>
    <n v="121"/>
    <n v="70"/>
    <n v="21"/>
    <d v="1945-08-16T07:12:00"/>
    <x v="52"/>
    <x v="0"/>
    <m/>
    <s v="Merlin 113/114"/>
    <s v="Between 11-7-1945 and 9-11-1945"/>
    <m/>
    <m/>
  </r>
  <r>
    <x v="31"/>
    <s v="997"/>
    <s v="TH997"/>
    <x v="40"/>
    <d v="1945-07-11T00:00:00"/>
    <d v="1945-11-09T00:00:00"/>
    <n v="121"/>
    <n v="70"/>
    <n v="22"/>
    <d v="1945-08-18T00:41:09"/>
    <x v="52"/>
    <x v="0"/>
    <m/>
    <s v="Merlin 113/114"/>
    <s v="Between 11-7-1945 and 9-11-1945"/>
    <m/>
    <m/>
  </r>
  <r>
    <x v="31"/>
    <s v="998"/>
    <s v="TH998"/>
    <x v="40"/>
    <d v="1945-07-11T00:00:00"/>
    <d v="1945-11-09T00:00:00"/>
    <n v="121"/>
    <n v="70"/>
    <n v="23"/>
    <d v="1945-08-19T18:10:17"/>
    <x v="52"/>
    <x v="0"/>
    <m/>
    <s v="Merlin 113/114"/>
    <s v="Between 11-7-1945 and 9-11-1945"/>
    <m/>
    <m/>
  </r>
  <r>
    <x v="31"/>
    <s v="999"/>
    <s v="TH999"/>
    <x v="40"/>
    <d v="1945-07-11T00:00:00"/>
    <d v="1945-11-09T00:00:00"/>
    <n v="121"/>
    <n v="70"/>
    <n v="24"/>
    <d v="1945-08-21T11:39:26"/>
    <x v="52"/>
    <x v="0"/>
    <m/>
    <s v="Merlin 113/114"/>
    <s v="Between 11-7-1945 and 9-11-1945"/>
    <m/>
    <m/>
  </r>
  <r>
    <x v="32"/>
    <s v="113"/>
    <s v="TJ113"/>
    <x v="40"/>
    <d v="1945-07-11T00:00:00"/>
    <d v="1945-11-09T00:00:00"/>
    <n v="121"/>
    <n v="70"/>
    <n v="25"/>
    <d v="1945-08-23T05:08:34"/>
    <x v="52"/>
    <x v="0"/>
    <m/>
    <s v="Merlin 113/114"/>
    <s v="Between 11-7-1945 and 9-11-1945"/>
    <m/>
    <m/>
  </r>
  <r>
    <x v="32"/>
    <s v="114"/>
    <s v="TJ114"/>
    <x v="40"/>
    <d v="1945-07-11T00:00:00"/>
    <d v="1945-11-09T00:00:00"/>
    <n v="121"/>
    <n v="70"/>
    <n v="26"/>
    <d v="1945-08-24T22:37:43"/>
    <x v="52"/>
    <x v="0"/>
    <m/>
    <s v="Merlin 113/114"/>
    <s v="Between 11-7-1945 and 9-11-1945"/>
    <m/>
    <m/>
  </r>
  <r>
    <x v="32"/>
    <s v="115"/>
    <s v="TJ115"/>
    <x v="40"/>
    <d v="1945-07-11T00:00:00"/>
    <d v="1945-11-09T00:00:00"/>
    <n v="121"/>
    <n v="70"/>
    <n v="27"/>
    <d v="1945-08-26T16:06:51"/>
    <x v="52"/>
    <x v="0"/>
    <m/>
    <s v="Merlin 113/114"/>
    <s v="Between 11-7-1945 and 9-11-1945"/>
    <m/>
    <m/>
  </r>
  <r>
    <x v="32"/>
    <s v="116"/>
    <s v="TJ116"/>
    <x v="40"/>
    <d v="1945-07-11T00:00:00"/>
    <d v="1945-11-09T00:00:00"/>
    <n v="121"/>
    <n v="70"/>
    <n v="28"/>
    <d v="1945-08-28T09:36:00"/>
    <x v="53"/>
    <x v="0"/>
    <m/>
    <s v="Merlin 113/114"/>
    <s v="Between 11-7-1945 and 9-11-1945"/>
    <m/>
    <m/>
  </r>
  <r>
    <x v="32"/>
    <s v="117"/>
    <s v="TJ117"/>
    <x v="40"/>
    <d v="1945-07-11T00:00:00"/>
    <d v="1945-11-09T00:00:00"/>
    <n v="121"/>
    <n v="70"/>
    <n v="29"/>
    <d v="1945-08-30T03:05:09"/>
    <x v="53"/>
    <x v="0"/>
    <m/>
    <s v="Merlin 113/114"/>
    <s v="Between 11-7-1945 and 9-11-1945"/>
    <m/>
    <m/>
  </r>
  <r>
    <x v="32"/>
    <s v="118"/>
    <s v="TJ118"/>
    <x v="40"/>
    <d v="1945-07-11T00:00:00"/>
    <d v="1945-11-09T00:00:00"/>
    <n v="121"/>
    <n v="70"/>
    <n v="30"/>
    <d v="1945-08-31T20:34:17"/>
    <x v="53"/>
    <x v="0"/>
    <m/>
    <s v="Merlin 113/114"/>
    <s v="Between 11-7-1945 and 9-11-1945"/>
    <m/>
    <m/>
  </r>
  <r>
    <x v="32"/>
    <s v="119"/>
    <s v="TJ119"/>
    <x v="40"/>
    <d v="1945-07-11T00:00:00"/>
    <d v="1945-11-09T00:00:00"/>
    <n v="121"/>
    <n v="70"/>
    <n v="31"/>
    <d v="1945-09-02T14:03:26"/>
    <x v="53"/>
    <x v="0"/>
    <m/>
    <s v="Merlin 113/114"/>
    <s v="Between 11-7-1945 and 9-11-1945"/>
    <m/>
    <m/>
  </r>
  <r>
    <x v="32"/>
    <s v="120"/>
    <s v="TJ120"/>
    <x v="40"/>
    <d v="1945-07-11T00:00:00"/>
    <d v="1945-11-09T00:00:00"/>
    <n v="121"/>
    <n v="70"/>
    <n v="32"/>
    <d v="1945-09-04T07:32:34"/>
    <x v="53"/>
    <x v="0"/>
    <m/>
    <s v="Merlin 113/114"/>
    <s v="Between 11-7-1945 and 9-11-1945"/>
    <m/>
    <m/>
  </r>
  <r>
    <x v="32"/>
    <s v="121"/>
    <s v="TJ121"/>
    <x v="40"/>
    <d v="1945-07-11T00:00:00"/>
    <d v="1945-11-09T00:00:00"/>
    <n v="121"/>
    <n v="70"/>
    <n v="33"/>
    <d v="1945-09-06T01:01:43"/>
    <x v="53"/>
    <x v="0"/>
    <m/>
    <s v="Merlin 113/114"/>
    <s v="Between 11-7-1945 and 9-11-1945"/>
    <m/>
    <m/>
  </r>
  <r>
    <x v="32"/>
    <s v="122"/>
    <s v="TJ122"/>
    <x v="40"/>
    <d v="1945-07-11T00:00:00"/>
    <d v="1945-11-09T00:00:00"/>
    <n v="121"/>
    <n v="70"/>
    <n v="34"/>
    <d v="1945-09-07T18:30:51"/>
    <x v="53"/>
    <x v="0"/>
    <m/>
    <s v="Merlin 113/114"/>
    <s v="Between 11-7-1945 and 9-11-1945"/>
    <m/>
    <m/>
  </r>
  <r>
    <x v="32"/>
    <s v="123"/>
    <s v="TJ123"/>
    <x v="40"/>
    <d v="1945-07-11T00:00:00"/>
    <d v="1945-11-09T00:00:00"/>
    <n v="121"/>
    <n v="70"/>
    <n v="35"/>
    <d v="1945-09-09T12:00:00"/>
    <x v="53"/>
    <x v="0"/>
    <m/>
    <s v="Merlin 113/114"/>
    <s v="Between 11-7-1945 and 9-11-1945"/>
    <m/>
    <m/>
  </r>
  <r>
    <x v="32"/>
    <s v="124"/>
    <s v="TJ124"/>
    <x v="40"/>
    <d v="1945-07-11T00:00:00"/>
    <d v="1945-11-09T00:00:00"/>
    <n v="121"/>
    <n v="70"/>
    <n v="36"/>
    <d v="1945-09-11T05:29:09"/>
    <x v="53"/>
    <x v="0"/>
    <m/>
    <s v="Merlin 113/114"/>
    <s v="Between 11-7-1945 and 9-11-1945"/>
    <m/>
    <m/>
  </r>
  <r>
    <x v="32"/>
    <s v="125"/>
    <s v="TJ125"/>
    <x v="40"/>
    <d v="1945-07-11T00:00:00"/>
    <d v="1945-11-09T00:00:00"/>
    <n v="121"/>
    <n v="70"/>
    <n v="37"/>
    <d v="1945-09-12T22:58:17"/>
    <x v="53"/>
    <x v="0"/>
    <m/>
    <s v="Merlin 113/114"/>
    <s v="Between 11-7-1945 and 9-11-1945"/>
    <m/>
    <m/>
  </r>
  <r>
    <x v="32"/>
    <s v="126"/>
    <s v="TJ126"/>
    <x v="40"/>
    <d v="1945-07-11T00:00:00"/>
    <d v="1945-11-09T00:00:00"/>
    <n v="121"/>
    <n v="70"/>
    <n v="38"/>
    <d v="1945-09-14T16:27:26"/>
    <x v="53"/>
    <x v="0"/>
    <m/>
    <s v="Merlin 113/114"/>
    <s v="Between 11-7-1945 and 9-11-1945"/>
    <m/>
    <m/>
  </r>
  <r>
    <x v="32"/>
    <s v="127"/>
    <s v="TJ127"/>
    <x v="40"/>
    <d v="1945-07-11T00:00:00"/>
    <d v="1945-11-09T00:00:00"/>
    <n v="121"/>
    <n v="70"/>
    <n v="39"/>
    <d v="1945-09-16T09:56:34"/>
    <x v="53"/>
    <x v="0"/>
    <m/>
    <s v="Merlin 113/114"/>
    <s v="Between 11-7-1945 and 9-11-1945"/>
    <m/>
    <m/>
  </r>
  <r>
    <x v="32"/>
    <s v="128"/>
    <s v="TJ128"/>
    <x v="40"/>
    <d v="1945-07-11T00:00:00"/>
    <d v="1945-11-09T00:00:00"/>
    <n v="121"/>
    <n v="70"/>
    <n v="40"/>
    <d v="1945-09-18T03:25:43"/>
    <x v="53"/>
    <x v="0"/>
    <m/>
    <s v="Merlin 113/114"/>
    <s v="Between 11-7-1945 and 9-11-1945"/>
    <m/>
    <m/>
  </r>
  <r>
    <x v="32"/>
    <s v="129"/>
    <s v="TJ129"/>
    <x v="40"/>
    <d v="1945-07-11T00:00:00"/>
    <d v="1945-11-09T00:00:00"/>
    <n v="121"/>
    <n v="70"/>
    <n v="41"/>
    <d v="1945-09-19T20:54:51"/>
    <x v="53"/>
    <x v="0"/>
    <m/>
    <s v="Merlin 113/114"/>
    <s v="Between 11-7-1945 and 9-11-1945"/>
    <m/>
    <m/>
  </r>
  <r>
    <x v="32"/>
    <s v="130"/>
    <s v="TJ130"/>
    <x v="40"/>
    <d v="1945-07-11T00:00:00"/>
    <d v="1945-11-09T00:00:00"/>
    <n v="121"/>
    <n v="70"/>
    <n v="42"/>
    <d v="1945-09-21T14:24:00"/>
    <x v="53"/>
    <x v="0"/>
    <m/>
    <s v="Merlin 113/114"/>
    <s v="Between 11-7-1945 and 9-11-1945"/>
    <m/>
    <m/>
  </r>
  <r>
    <x v="32"/>
    <s v="131"/>
    <s v="TJ131"/>
    <x v="40"/>
    <d v="1945-07-11T00:00:00"/>
    <d v="1945-11-09T00:00:00"/>
    <n v="121"/>
    <n v="70"/>
    <n v="43"/>
    <d v="1945-09-23T07:53:09"/>
    <x v="53"/>
    <x v="0"/>
    <m/>
    <s v="Merlin 113/114"/>
    <s v="Between 11-7-1945 and 9-11-1945"/>
    <m/>
    <m/>
  </r>
  <r>
    <x v="32"/>
    <s v="132"/>
    <s v="TJ132"/>
    <x v="40"/>
    <d v="1945-07-11T00:00:00"/>
    <d v="1945-11-09T00:00:00"/>
    <n v="121"/>
    <n v="70"/>
    <n v="44"/>
    <d v="1945-09-25T01:22:17"/>
    <x v="53"/>
    <x v="0"/>
    <m/>
    <s v="Merlin 113/114"/>
    <s v="Between 11-7-1945 and 9-11-1945"/>
    <m/>
    <m/>
  </r>
  <r>
    <x v="32"/>
    <s v="133"/>
    <s v="TJ133"/>
    <x v="40"/>
    <d v="1945-07-11T00:00:00"/>
    <d v="1945-11-09T00:00:00"/>
    <n v="121"/>
    <n v="70"/>
    <n v="45"/>
    <d v="1945-09-26T18:51:26"/>
    <x v="53"/>
    <x v="0"/>
    <m/>
    <s v="Merlin 113/114"/>
    <s v="Between 11-7-1945 and 9-11-1945"/>
    <m/>
    <m/>
  </r>
  <r>
    <x v="32"/>
    <s v="134"/>
    <s v="TJ134"/>
    <x v="40"/>
    <d v="1945-07-11T00:00:00"/>
    <d v="1945-11-09T00:00:00"/>
    <n v="121"/>
    <n v="70"/>
    <n v="46"/>
    <d v="1945-09-28T12:20:34"/>
    <x v="53"/>
    <x v="0"/>
    <m/>
    <s v="Merlin 113/114"/>
    <s v="Between 11-7-1945 and 9-11-1945"/>
    <m/>
    <m/>
  </r>
  <r>
    <x v="32"/>
    <s v="135"/>
    <s v="TJ135"/>
    <x v="40"/>
    <d v="1945-07-11T00:00:00"/>
    <d v="1945-11-09T00:00:00"/>
    <n v="121"/>
    <n v="70"/>
    <n v="47"/>
    <d v="1945-09-30T05:49:43"/>
    <x v="53"/>
    <x v="0"/>
    <m/>
    <s v="Merlin 113/114"/>
    <s v="Between 11-7-1945 and 9-11-1945"/>
    <m/>
    <m/>
  </r>
  <r>
    <x v="32"/>
    <s v="136"/>
    <s v="TJ136"/>
    <x v="40"/>
    <d v="1945-07-11T00:00:00"/>
    <d v="1945-11-09T00:00:00"/>
    <n v="121"/>
    <n v="70"/>
    <n v="48"/>
    <d v="1945-10-01T23:18:51"/>
    <x v="53"/>
    <x v="0"/>
    <m/>
    <s v="Merlin 113/114"/>
    <s v="Between 11-7-1945 and 9-11-1945"/>
    <m/>
    <m/>
  </r>
  <r>
    <x v="32"/>
    <s v="137"/>
    <s v="TJ137"/>
    <x v="40"/>
    <d v="1945-07-11T00:00:00"/>
    <d v="1945-11-09T00:00:00"/>
    <n v="121"/>
    <n v="70"/>
    <n v="49"/>
    <d v="1945-10-03T16:48:00"/>
    <x v="53"/>
    <x v="0"/>
    <m/>
    <s v="Merlin 113/114"/>
    <s v="Between 11-7-1945 and 9-11-1945"/>
    <m/>
    <m/>
  </r>
  <r>
    <x v="32"/>
    <s v="138"/>
    <s v="TJ138"/>
    <x v="40"/>
    <d v="1945-07-11T00:00:00"/>
    <d v="1945-11-09T00:00:00"/>
    <n v="121"/>
    <n v="70"/>
    <n v="50"/>
    <d v="1945-10-05T10:17:09"/>
    <x v="53"/>
    <x v="0"/>
    <m/>
    <s v="Merlin 113/114"/>
    <s v="Between 11-7-1945 and 9-11-1945"/>
    <m/>
    <m/>
  </r>
  <r>
    <x v="32"/>
    <s v="139"/>
    <s v="TJ139"/>
    <x v="40"/>
    <d v="1945-07-11T00:00:00"/>
    <d v="1945-11-09T00:00:00"/>
    <n v="121"/>
    <n v="70"/>
    <n v="51"/>
    <d v="1945-10-07T03:46:17"/>
    <x v="54"/>
    <x v="0"/>
    <m/>
    <s v="Merlin 113/114"/>
    <s v="Between 11-7-1945 and 9-11-1945"/>
    <m/>
    <m/>
  </r>
  <r>
    <x v="32"/>
    <s v="140"/>
    <s v="TJ140"/>
    <x v="40"/>
    <d v="1945-07-11T00:00:00"/>
    <d v="1945-11-09T00:00:00"/>
    <n v="121"/>
    <n v="70"/>
    <n v="52"/>
    <d v="1945-10-08T21:15:26"/>
    <x v="54"/>
    <x v="0"/>
    <m/>
    <s v="Merlin 113/114"/>
    <s v="Between 11-7-1945 and 9-11-1945"/>
    <m/>
    <m/>
  </r>
  <r>
    <x v="32"/>
    <s v="141"/>
    <s v="TJ141"/>
    <x v="40"/>
    <d v="1945-07-11T00:00:00"/>
    <d v="1945-11-09T00:00:00"/>
    <n v="121"/>
    <n v="70"/>
    <n v="53"/>
    <d v="1945-10-10T14:44:34"/>
    <x v="54"/>
    <x v="0"/>
    <m/>
    <s v="Merlin 113/114"/>
    <s v="Between 11-7-1945 and 9-11-1945"/>
    <m/>
    <m/>
  </r>
  <r>
    <x v="32"/>
    <s v="142"/>
    <s v="TJ142"/>
    <x v="40"/>
    <d v="1945-07-11T00:00:00"/>
    <d v="1945-11-09T00:00:00"/>
    <n v="121"/>
    <n v="70"/>
    <n v="54"/>
    <d v="1945-10-12T08:13:43"/>
    <x v="54"/>
    <x v="0"/>
    <m/>
    <s v="Merlin 113/114"/>
    <s v="Between 11-7-1945 and 9-11-1945"/>
    <m/>
    <m/>
  </r>
  <r>
    <x v="32"/>
    <s v="143"/>
    <s v="TJ143"/>
    <x v="40"/>
    <d v="1945-07-11T00:00:00"/>
    <d v="1945-11-09T00:00:00"/>
    <n v="121"/>
    <n v="70"/>
    <n v="55"/>
    <d v="1945-10-14T01:42:51"/>
    <x v="54"/>
    <x v="0"/>
    <m/>
    <s v="Merlin 113/114"/>
    <s v="Between 11-7-1945 and 9-11-1945"/>
    <m/>
    <m/>
  </r>
  <r>
    <x v="32"/>
    <s v="144"/>
    <s v="TJ144"/>
    <x v="40"/>
    <d v="1945-07-11T00:00:00"/>
    <d v="1945-11-09T00:00:00"/>
    <n v="121"/>
    <n v="70"/>
    <n v="56"/>
    <d v="1945-10-15T19:12:00"/>
    <x v="54"/>
    <x v="0"/>
    <m/>
    <s v="Merlin 113/114"/>
    <s v="Between 11-7-1945 and 9-11-1945"/>
    <m/>
    <m/>
  </r>
  <r>
    <x v="32"/>
    <s v="145"/>
    <s v="TJ145"/>
    <x v="40"/>
    <d v="1945-07-11T00:00:00"/>
    <d v="1945-11-09T00:00:00"/>
    <n v="121"/>
    <n v="70"/>
    <n v="57"/>
    <d v="1945-10-17T12:41:09"/>
    <x v="54"/>
    <x v="0"/>
    <m/>
    <s v="Merlin 113/114"/>
    <s v="Between 11-7-1945 and 9-11-1945"/>
    <m/>
    <m/>
  </r>
  <r>
    <x v="32"/>
    <s v="146"/>
    <s v="TJ146"/>
    <x v="40"/>
    <d v="1945-07-11T00:00:00"/>
    <d v="1945-11-09T00:00:00"/>
    <n v="121"/>
    <n v="70"/>
    <n v="58"/>
    <d v="1945-10-19T06:10:17"/>
    <x v="54"/>
    <x v="0"/>
    <m/>
    <s v="Merlin 113/114"/>
    <s v="Between 11-7-1945 and 9-11-1945"/>
    <m/>
    <m/>
  </r>
  <r>
    <x v="32"/>
    <s v="147"/>
    <s v="TJ147"/>
    <x v="40"/>
    <d v="1945-07-11T00:00:00"/>
    <d v="1945-11-09T00:00:00"/>
    <n v="121"/>
    <n v="70"/>
    <n v="59"/>
    <d v="1945-10-20T23:39:26"/>
    <x v="54"/>
    <x v="0"/>
    <m/>
    <s v="Merlin 113/114"/>
    <s v="Between 11-7-1945 and 9-11-1945"/>
    <m/>
    <m/>
  </r>
  <r>
    <x v="32"/>
    <s v="148"/>
    <s v="TJ148"/>
    <x v="40"/>
    <d v="1945-07-11T00:00:00"/>
    <d v="1945-11-09T00:00:00"/>
    <n v="121"/>
    <n v="70"/>
    <n v="60"/>
    <d v="1945-10-22T17:08:34"/>
    <x v="54"/>
    <x v="0"/>
    <m/>
    <s v="Merlin 113/114"/>
    <s v="Between 11-7-1945 and 9-11-1945"/>
    <m/>
    <m/>
  </r>
  <r>
    <x v="32"/>
    <s v="149"/>
    <s v="TJ149"/>
    <x v="40"/>
    <d v="1945-07-11T00:00:00"/>
    <d v="1945-11-09T00:00:00"/>
    <n v="121"/>
    <n v="70"/>
    <n v="61"/>
    <d v="1945-10-24T10:37:43"/>
    <x v="54"/>
    <x v="0"/>
    <m/>
    <s v="Merlin 113/114"/>
    <s v="Between 11-7-1945 and 9-11-1945"/>
    <m/>
    <m/>
  </r>
  <r>
    <x v="32"/>
    <s v="150"/>
    <s v="TJ150"/>
    <x v="40"/>
    <d v="1945-07-11T00:00:00"/>
    <d v="1945-11-09T00:00:00"/>
    <n v="121"/>
    <n v="70"/>
    <n v="62"/>
    <d v="1945-10-26T04:06:51"/>
    <x v="54"/>
    <x v="0"/>
    <m/>
    <s v="Merlin 113/114"/>
    <s v="Between 11-7-1945 and 9-11-1945"/>
    <m/>
    <m/>
  </r>
  <r>
    <x v="32"/>
    <s v="151"/>
    <s v="TJ151"/>
    <x v="40"/>
    <d v="1945-07-11T00:00:00"/>
    <d v="1945-11-09T00:00:00"/>
    <n v="121"/>
    <n v="70"/>
    <n v="63"/>
    <d v="1945-10-27T21:36:00"/>
    <x v="54"/>
    <x v="0"/>
    <m/>
    <s v="Merlin 113/114"/>
    <s v="Between 11-7-1945 and 9-11-1945"/>
    <m/>
    <m/>
  </r>
  <r>
    <x v="32"/>
    <s v="152"/>
    <s v="TJ152"/>
    <x v="40"/>
    <d v="1945-07-11T00:00:00"/>
    <d v="1945-11-09T00:00:00"/>
    <n v="121"/>
    <n v="70"/>
    <n v="64"/>
    <d v="1945-10-29T15:05:09"/>
    <x v="54"/>
    <x v="0"/>
    <m/>
    <s v="Merlin 113/114"/>
    <s v="Between 11-7-1945 and 9-11-1945"/>
    <m/>
    <m/>
  </r>
  <r>
    <x v="32"/>
    <s v="153"/>
    <s v="TJ153"/>
    <x v="40"/>
    <d v="1945-07-11T00:00:00"/>
    <d v="1945-11-09T00:00:00"/>
    <n v="121"/>
    <n v="70"/>
    <n v="65"/>
    <d v="1945-10-31T08:34:17"/>
    <x v="54"/>
    <x v="0"/>
    <m/>
    <s v="Merlin 113/114"/>
    <s v="Between 11-7-1945 and 9-11-1945"/>
    <m/>
    <m/>
  </r>
  <r>
    <x v="32"/>
    <s v="154"/>
    <s v="TJ154"/>
    <x v="40"/>
    <d v="1945-07-11T00:00:00"/>
    <d v="1945-11-09T00:00:00"/>
    <n v="121"/>
    <n v="70"/>
    <n v="66"/>
    <d v="1945-11-02T02:03:26"/>
    <x v="54"/>
    <x v="0"/>
    <m/>
    <s v="Merlin 113/114"/>
    <s v="Between 11-7-1945 and 9-11-1945"/>
    <m/>
    <m/>
  </r>
  <r>
    <x v="32"/>
    <s v="155"/>
    <s v="TJ155"/>
    <x v="40"/>
    <d v="1945-07-11T00:00:00"/>
    <d v="1945-11-09T00:00:00"/>
    <n v="121"/>
    <n v="70"/>
    <n v="67"/>
    <d v="1945-11-03T19:32:34"/>
    <x v="54"/>
    <x v="0"/>
    <m/>
    <s v="Merlin 113/114"/>
    <s v="Between 11-7-1945 and 9-11-1945"/>
    <m/>
    <m/>
  </r>
  <r>
    <x v="32"/>
    <s v="156"/>
    <s v="TJ156"/>
    <x v="40"/>
    <d v="1945-07-11T00:00:00"/>
    <d v="1945-11-09T00:00:00"/>
    <n v="121"/>
    <n v="70"/>
    <n v="68"/>
    <d v="1945-11-05T13:01:43"/>
    <x v="54"/>
    <x v="0"/>
    <m/>
    <s v="Merlin 113/114"/>
    <s v="Between 11-7-1945 and 9-11-1945"/>
    <m/>
    <m/>
  </r>
  <r>
    <x v="32"/>
    <s v="157"/>
    <s v="TJ157"/>
    <x v="40"/>
    <d v="1945-07-11T00:00:00"/>
    <d v="1945-11-09T00:00:00"/>
    <n v="121"/>
    <n v="70"/>
    <n v="69"/>
    <d v="1945-11-07T06:30:51"/>
    <x v="55"/>
    <x v="0"/>
    <m/>
    <s v="Merlin 113/114"/>
    <s v="Between 11-7-1945 and 9-11-1945"/>
    <m/>
    <m/>
  </r>
  <r>
    <x v="32"/>
    <s v="158"/>
    <s v="TJ158"/>
    <x v="40"/>
    <d v="1945-07-11T00:00:00"/>
    <d v="1945-11-09T00:00:00"/>
    <n v="121"/>
    <n v="70"/>
    <n v="70"/>
    <d v="1945-11-09T00:00:00"/>
    <x v="55"/>
    <x v="0"/>
    <m/>
    <s v="Merlin 113/114"/>
    <s v="Between 11-7-1945 and 9-11-1945"/>
    <m/>
    <m/>
  </r>
  <r>
    <x v="33"/>
    <s v="591"/>
    <s v="TK591"/>
    <x v="40"/>
    <d v="1945-10-11T00:00:00"/>
    <d v="1946-05-15T00:00:00"/>
    <n v="216"/>
    <n v="54"/>
    <n v="1"/>
    <d v="1945-10-15T00:00:00"/>
    <x v="54"/>
    <x v="0"/>
    <m/>
    <s v="Merlin 113/114"/>
    <s v="Between 11-10-1945 and 12-5-1946"/>
    <m/>
    <m/>
  </r>
  <r>
    <x v="33"/>
    <s v="592"/>
    <s v="TK592"/>
    <x v="40"/>
    <d v="1945-10-11T00:00:00"/>
    <d v="1946-05-15T00:00:00"/>
    <n v="216"/>
    <n v="54"/>
    <n v="2"/>
    <d v="1945-10-19T00:00:00"/>
    <x v="55"/>
    <x v="0"/>
    <m/>
    <s v="Merlin 113/114"/>
    <s v="Between 11-10-1945 and 12-5-1946"/>
    <m/>
    <m/>
  </r>
  <r>
    <x v="33"/>
    <s v="593"/>
    <s v="TK593"/>
    <x v="40"/>
    <d v="1945-10-11T00:00:00"/>
    <d v="1946-05-15T00:00:00"/>
    <n v="216"/>
    <n v="54"/>
    <n v="3"/>
    <d v="1945-10-23T00:00:00"/>
    <x v="55"/>
    <x v="0"/>
    <m/>
    <s v="Merlin 113/114"/>
    <s v="Between 11-10-1945 and 12-5-1946"/>
    <m/>
    <m/>
  </r>
  <r>
    <x v="33"/>
    <s v="594"/>
    <s v="TK594"/>
    <x v="40"/>
    <d v="1945-10-11T00:00:00"/>
    <d v="1946-05-15T00:00:00"/>
    <n v="216"/>
    <n v="54"/>
    <n v="4"/>
    <d v="1945-10-27T00:00:00"/>
    <x v="55"/>
    <x v="0"/>
    <m/>
    <s v="Merlin 113/114"/>
    <s v="Between 11-10-1945 and 12-5-1946"/>
    <m/>
    <m/>
  </r>
  <r>
    <x v="33"/>
    <s v="595"/>
    <s v="TK595"/>
    <x v="40"/>
    <d v="1945-10-11T00:00:00"/>
    <d v="1946-05-15T00:00:00"/>
    <n v="216"/>
    <n v="54"/>
    <n v="5"/>
    <d v="1945-10-31T00:00:00"/>
    <x v="55"/>
    <x v="0"/>
    <m/>
    <s v="Merlin 113/114"/>
    <s v="Between 11-10-1945 and 12-5-1946"/>
    <m/>
    <m/>
  </r>
  <r>
    <x v="33"/>
    <s v="596"/>
    <s v="TK596"/>
    <x v="40"/>
    <d v="1945-10-11T00:00:00"/>
    <d v="1946-05-15T00:00:00"/>
    <n v="216"/>
    <n v="54"/>
    <n v="6"/>
    <d v="1945-11-04T00:00:00"/>
    <x v="55"/>
    <x v="0"/>
    <m/>
    <s v="Merlin 113/114"/>
    <s v="Between 11-10-1945 and 12-5-1946"/>
    <m/>
    <m/>
  </r>
  <r>
    <x v="33"/>
    <s v="597"/>
    <s v="TK597"/>
    <x v="40"/>
    <d v="1945-10-11T00:00:00"/>
    <d v="1946-05-15T00:00:00"/>
    <n v="216"/>
    <n v="54"/>
    <n v="7"/>
    <d v="1945-11-08T00:00:00"/>
    <x v="55"/>
    <x v="0"/>
    <m/>
    <s v="Merlin 113/114"/>
    <s v="Between 11-10-1945 and 12-5-1946"/>
    <m/>
    <m/>
  </r>
  <r>
    <x v="33"/>
    <s v="598"/>
    <s v="TK598"/>
    <x v="40"/>
    <d v="1945-10-11T00:00:00"/>
    <d v="1946-05-15T00:00:00"/>
    <n v="216"/>
    <n v="54"/>
    <n v="8"/>
    <d v="1945-11-12T00:00:00"/>
    <x v="56"/>
    <x v="0"/>
    <m/>
    <s v="Merlin 113/114"/>
    <s v="Between 11-10-1945 and 12-5-1946"/>
    <m/>
    <m/>
  </r>
  <r>
    <x v="33"/>
    <s v="599"/>
    <s v="TK599"/>
    <x v="40"/>
    <d v="1945-10-11T00:00:00"/>
    <d v="1946-05-15T00:00:00"/>
    <n v="216"/>
    <n v="54"/>
    <n v="9"/>
    <d v="1945-11-16T00:00:00"/>
    <x v="56"/>
    <x v="0"/>
    <m/>
    <s v="Merlin 113/114"/>
    <s v="Between 11-10-1945 and 12-5-1946"/>
    <m/>
    <m/>
  </r>
  <r>
    <x v="33"/>
    <s v="600"/>
    <s v="TK600"/>
    <x v="40"/>
    <d v="1945-10-11T00:00:00"/>
    <d v="1946-05-15T00:00:00"/>
    <n v="216"/>
    <n v="54"/>
    <n v="10"/>
    <d v="1945-11-20T00:00:00"/>
    <x v="56"/>
    <x v="0"/>
    <m/>
    <s v="Merlin 113/114"/>
    <s v="Between 11-10-1945 and 12-5-1946"/>
    <m/>
    <m/>
  </r>
  <r>
    <x v="33"/>
    <s v="601"/>
    <s v="TK601"/>
    <x v="40"/>
    <d v="1945-10-11T00:00:00"/>
    <d v="1946-05-15T00:00:00"/>
    <n v="216"/>
    <n v="54"/>
    <n v="11"/>
    <d v="1945-11-24T00:00:00"/>
    <x v="56"/>
    <x v="0"/>
    <m/>
    <s v="Merlin 113/114"/>
    <s v="Between 11-10-1945 and 12-5-1946"/>
    <m/>
    <m/>
  </r>
  <r>
    <x v="33"/>
    <s v="602"/>
    <s v="TK602"/>
    <x v="40"/>
    <d v="1945-10-11T00:00:00"/>
    <d v="1946-05-15T00:00:00"/>
    <n v="216"/>
    <n v="54"/>
    <n v="12"/>
    <d v="1945-11-28T00:00:00"/>
    <x v="56"/>
    <x v="0"/>
    <m/>
    <s v="Merlin 113/114"/>
    <s v="Between 11-10-1945 and 12-5-1946"/>
    <m/>
    <m/>
  </r>
  <r>
    <x v="33"/>
    <s v="603"/>
    <s v="TK603"/>
    <x v="40"/>
    <d v="1945-10-11T00:00:00"/>
    <d v="1946-05-15T00:00:00"/>
    <n v="216"/>
    <n v="54"/>
    <n v="13"/>
    <d v="1945-12-02T00:00:00"/>
    <x v="56"/>
    <x v="0"/>
    <m/>
    <s v="Merlin 113/114"/>
    <s v="Between 11-10-1945 and 12-5-1946"/>
    <m/>
    <m/>
  </r>
  <r>
    <x v="33"/>
    <s v="604"/>
    <s v="TK604"/>
    <x v="40"/>
    <d v="1945-10-11T00:00:00"/>
    <d v="1946-05-15T00:00:00"/>
    <n v="216"/>
    <n v="54"/>
    <n v="14"/>
    <d v="1945-12-06T00:00:00"/>
    <x v="56"/>
    <x v="0"/>
    <m/>
    <s v="Merlin 113/114"/>
    <s v="Between 11-10-1945 and 12-5-1946"/>
    <m/>
    <m/>
  </r>
  <r>
    <x v="33"/>
    <s v="605"/>
    <s v="TK605"/>
    <x v="40"/>
    <d v="1945-10-11T00:00:00"/>
    <d v="1946-05-15T00:00:00"/>
    <n v="216"/>
    <n v="54"/>
    <n v="15"/>
    <d v="1945-12-10T00:00:00"/>
    <x v="56"/>
    <x v="0"/>
    <m/>
    <s v="Merlin 113/114"/>
    <s v="Between 11-10-1945 and 12-5-1946"/>
    <m/>
    <m/>
  </r>
  <r>
    <x v="33"/>
    <s v="606"/>
    <s v="TK606"/>
    <x v="40"/>
    <d v="1945-10-11T00:00:00"/>
    <d v="1946-05-15T00:00:00"/>
    <n v="216"/>
    <n v="54"/>
    <n v="16"/>
    <d v="1945-12-14T00:00:00"/>
    <x v="56"/>
    <x v="0"/>
    <m/>
    <s v="Merlin 113/114"/>
    <s v="Between 11-10-1945 and 12-5-1946"/>
    <m/>
    <m/>
  </r>
  <r>
    <x v="33"/>
    <s v="607"/>
    <s v="TK607"/>
    <x v="40"/>
    <d v="1945-10-11T00:00:00"/>
    <d v="1946-05-15T00:00:00"/>
    <n v="216"/>
    <n v="54"/>
    <n v="17"/>
    <d v="1945-12-18T00:00:00"/>
    <x v="56"/>
    <x v="0"/>
    <m/>
    <s v="Merlin 113/114"/>
    <s v="Between 11-10-1945 and 12-5-1946"/>
    <m/>
    <m/>
  </r>
  <r>
    <x v="33"/>
    <s v="608"/>
    <s v="TK608"/>
    <x v="40"/>
    <d v="1945-10-11T00:00:00"/>
    <d v="1946-05-15T00:00:00"/>
    <n v="216"/>
    <n v="54"/>
    <n v="18"/>
    <d v="1945-12-22T00:00:00"/>
    <x v="56"/>
    <x v="0"/>
    <m/>
    <s v="Merlin 113/114"/>
    <s v="Between 11-10-1945 and 12-5-1946"/>
    <m/>
    <m/>
  </r>
  <r>
    <x v="33"/>
    <s v="609"/>
    <s v="TK609"/>
    <x v="40"/>
    <d v="1945-10-11T00:00:00"/>
    <d v="1946-05-15T00:00:00"/>
    <n v="216"/>
    <n v="54"/>
    <n v="19"/>
    <d v="1945-12-26T00:00:00"/>
    <x v="56"/>
    <x v="0"/>
    <m/>
    <s v="Merlin 113/114"/>
    <s v="Between 11-10-1945 and 12-5-1946"/>
    <m/>
    <m/>
  </r>
  <r>
    <x v="33"/>
    <s v="610"/>
    <s v="TK610"/>
    <x v="40"/>
    <d v="1945-10-11T00:00:00"/>
    <d v="1946-05-15T00:00:00"/>
    <n v="216"/>
    <n v="54"/>
    <n v="20"/>
    <d v="1945-12-30T00:00:00"/>
    <x v="57"/>
    <x v="0"/>
    <m/>
    <s v="Merlin 113/114"/>
    <s v="Between 11-10-1945 and 12-5-1946"/>
    <m/>
    <m/>
  </r>
  <r>
    <x v="33"/>
    <s v="611"/>
    <s v="TK611"/>
    <x v="40"/>
    <d v="1945-10-11T00:00:00"/>
    <d v="1946-05-15T00:00:00"/>
    <n v="216"/>
    <n v="54"/>
    <n v="21"/>
    <d v="1946-01-03T00:00:00"/>
    <x v="57"/>
    <x v="0"/>
    <m/>
    <s v="Merlin 113/114"/>
    <s v="Between 11-10-1945 and 12-5-1946"/>
    <m/>
    <m/>
  </r>
  <r>
    <x v="33"/>
    <s v="612"/>
    <s v="TK612"/>
    <x v="40"/>
    <d v="1945-10-11T00:00:00"/>
    <d v="1946-05-15T00:00:00"/>
    <n v="216"/>
    <n v="54"/>
    <n v="22"/>
    <d v="1946-01-07T00:00:00"/>
    <x v="57"/>
    <x v="0"/>
    <m/>
    <s v="Merlin 113/114"/>
    <s v="Between 11-10-1945 and 12-5-1946"/>
    <m/>
    <m/>
  </r>
  <r>
    <x v="33"/>
    <s v="613"/>
    <s v="TK613"/>
    <x v="40"/>
    <d v="1945-10-11T00:00:00"/>
    <d v="1946-05-15T00:00:00"/>
    <n v="216"/>
    <n v="54"/>
    <n v="23"/>
    <d v="1946-01-11T00:00:00"/>
    <x v="57"/>
    <x v="0"/>
    <m/>
    <s v="Merlin 113/114"/>
    <s v="Between 11-10-1945 and 12-5-1946"/>
    <m/>
    <m/>
  </r>
  <r>
    <x v="33"/>
    <s v="614"/>
    <s v="TK614"/>
    <x v="40"/>
    <d v="1945-10-11T00:00:00"/>
    <d v="1946-05-15T00:00:00"/>
    <n v="216"/>
    <n v="54"/>
    <n v="24"/>
    <d v="1946-01-15T00:00:00"/>
    <x v="57"/>
    <x v="0"/>
    <m/>
    <s v="Merlin 113/114"/>
    <s v="Between 11-10-1945 and 12-5-1946"/>
    <m/>
    <m/>
  </r>
  <r>
    <x v="33"/>
    <s v="615"/>
    <s v="TK615"/>
    <x v="40"/>
    <d v="1945-10-11T00:00:00"/>
    <d v="1946-05-15T00:00:00"/>
    <n v="216"/>
    <n v="54"/>
    <n v="25"/>
    <d v="1946-01-19T00:00:00"/>
    <x v="57"/>
    <x v="0"/>
    <m/>
    <s v="Merlin 113/114"/>
    <s v="Between 11-10-1945 and 12-5-1946"/>
    <m/>
    <m/>
  </r>
  <r>
    <x v="33"/>
    <s v="616"/>
    <s v="TK616"/>
    <x v="40"/>
    <d v="1945-10-11T00:00:00"/>
    <d v="1946-05-15T00:00:00"/>
    <n v="216"/>
    <n v="54"/>
    <n v="26"/>
    <d v="1946-01-23T00:00:00"/>
    <x v="57"/>
    <x v="0"/>
    <m/>
    <s v="Merlin 113/114"/>
    <s v="Between 11-10-1945 and 12-5-1946"/>
    <m/>
    <m/>
  </r>
  <r>
    <x v="33"/>
    <s v="617"/>
    <s v="TK617"/>
    <x v="40"/>
    <d v="1945-10-11T00:00:00"/>
    <d v="1946-05-15T00:00:00"/>
    <n v="216"/>
    <n v="54"/>
    <n v="27"/>
    <d v="1946-01-27T00:00:00"/>
    <x v="57"/>
    <x v="0"/>
    <m/>
    <s v="Merlin 113/114"/>
    <s v="Between 11-10-1945 and 12-5-1946"/>
    <m/>
    <m/>
  </r>
  <r>
    <x v="33"/>
    <s v="618"/>
    <s v="TK618"/>
    <x v="40"/>
    <d v="1945-10-11T00:00:00"/>
    <d v="1946-05-15T00:00:00"/>
    <n v="216"/>
    <n v="54"/>
    <n v="28"/>
    <d v="1946-01-31T00:00:00"/>
    <x v="57"/>
    <x v="0"/>
    <m/>
    <s v="Merlin 113/114"/>
    <s v="Between 11-10-1945 and 12-5-1946"/>
    <m/>
    <m/>
  </r>
  <r>
    <x v="33"/>
    <s v="619"/>
    <s v="TK619"/>
    <x v="40"/>
    <d v="1945-10-11T00:00:00"/>
    <d v="1946-05-15T00:00:00"/>
    <n v="216"/>
    <n v="54"/>
    <n v="29"/>
    <d v="1946-02-04T00:00:00"/>
    <x v="57"/>
    <x v="0"/>
    <m/>
    <s v="Merlin 113/114"/>
    <s v="Between 11-10-1945 and 12-5-1946"/>
    <m/>
    <m/>
  </r>
  <r>
    <x v="33"/>
    <s v="620"/>
    <s v="TK620"/>
    <x v="40"/>
    <d v="1945-10-11T00:00:00"/>
    <d v="1946-05-15T00:00:00"/>
    <n v="216"/>
    <n v="54"/>
    <n v="30"/>
    <d v="1946-02-08T00:00:00"/>
    <x v="57"/>
    <x v="0"/>
    <m/>
    <s v="Merlin 113/114"/>
    <s v="Between 11-10-1945 and 12-5-1946"/>
    <m/>
    <m/>
  </r>
  <r>
    <x v="33"/>
    <s v="621"/>
    <s v="TK621"/>
    <x v="40"/>
    <d v="1945-10-11T00:00:00"/>
    <d v="1946-05-15T00:00:00"/>
    <n v="216"/>
    <n v="54"/>
    <n v="31"/>
    <d v="1946-02-12T00:00:00"/>
    <x v="57"/>
    <x v="0"/>
    <m/>
    <s v="Merlin 113/114"/>
    <s v="Between 11-10-1945 and 12-5-1946"/>
    <m/>
    <m/>
  </r>
  <r>
    <x v="33"/>
    <s v="622"/>
    <s v="TK622"/>
    <x v="40"/>
    <d v="1945-10-11T00:00:00"/>
    <d v="1946-05-15T00:00:00"/>
    <n v="216"/>
    <n v="54"/>
    <n v="32"/>
    <d v="1946-02-16T00:00:00"/>
    <x v="57"/>
    <x v="0"/>
    <m/>
    <s v="Merlin 113/114"/>
    <s v="Between 11-10-1945 and 12-5-1946"/>
    <m/>
    <m/>
  </r>
  <r>
    <x v="33"/>
    <s v="623"/>
    <s v="TK623"/>
    <x v="40"/>
    <d v="1945-10-11T00:00:00"/>
    <d v="1946-05-15T00:00:00"/>
    <n v="216"/>
    <n v="54"/>
    <n v="33"/>
    <d v="1946-02-20T00:00:00"/>
    <x v="57"/>
    <x v="0"/>
    <m/>
    <s v="Merlin 113/114"/>
    <s v="Between 11-10-1945 and 12-5-1946"/>
    <m/>
    <m/>
  </r>
  <r>
    <x v="33"/>
    <s v="624"/>
    <s v="TK624"/>
    <x v="40"/>
    <d v="1945-10-11T00:00:00"/>
    <d v="1946-05-15T00:00:00"/>
    <n v="216"/>
    <n v="54"/>
    <n v="34"/>
    <d v="1946-02-24T00:00:00"/>
    <x v="57"/>
    <x v="0"/>
    <m/>
    <s v="Merlin 113/114"/>
    <s v="Between 11-10-1945 and 12-5-1946"/>
    <m/>
    <m/>
  </r>
  <r>
    <x v="33"/>
    <s v="625"/>
    <s v="TK625"/>
    <x v="40"/>
    <d v="1945-10-11T00:00:00"/>
    <d v="1946-05-15T00:00:00"/>
    <n v="216"/>
    <n v="54"/>
    <n v="35"/>
    <d v="1946-02-28T00:00:00"/>
    <x v="57"/>
    <x v="0"/>
    <m/>
    <s v="Merlin 113/114"/>
    <s v="Between 11-10-1945 and 12-5-1946"/>
    <m/>
    <m/>
  </r>
  <r>
    <x v="33"/>
    <s v="626"/>
    <s v="TK626"/>
    <x v="40"/>
    <d v="1945-10-11T00:00:00"/>
    <d v="1946-05-15T00:00:00"/>
    <n v="216"/>
    <n v="54"/>
    <n v="36"/>
    <d v="1946-03-04T00:00:00"/>
    <x v="57"/>
    <x v="0"/>
    <m/>
    <s v="Merlin 113/114"/>
    <s v="Between 11-10-1945 and 12-5-1946"/>
    <m/>
    <m/>
  </r>
  <r>
    <x v="33"/>
    <s v="627"/>
    <s v="TK627"/>
    <x v="40"/>
    <d v="1945-10-11T00:00:00"/>
    <d v="1946-05-15T00:00:00"/>
    <n v="216"/>
    <n v="54"/>
    <n v="37"/>
    <d v="1946-03-08T00:00:00"/>
    <x v="57"/>
    <x v="0"/>
    <m/>
    <s v="Merlin 113/114"/>
    <s v="Between 11-10-1945 and 12-5-1946"/>
    <m/>
    <m/>
  </r>
  <r>
    <x v="33"/>
    <s v="628"/>
    <s v="TK628"/>
    <x v="40"/>
    <d v="1945-10-11T00:00:00"/>
    <d v="1946-05-15T00:00:00"/>
    <n v="216"/>
    <n v="54"/>
    <n v="38"/>
    <d v="1946-03-12T00:00:00"/>
    <x v="57"/>
    <x v="0"/>
    <m/>
    <s v="Merlin 113/114"/>
    <s v="Between 11-10-1945 and 12-5-1946"/>
    <m/>
    <m/>
  </r>
  <r>
    <x v="33"/>
    <s v="629"/>
    <s v="TK629"/>
    <x v="40"/>
    <d v="1945-10-11T00:00:00"/>
    <d v="1946-05-15T00:00:00"/>
    <n v="216"/>
    <n v="54"/>
    <n v="39"/>
    <d v="1946-03-16T00:00:00"/>
    <x v="57"/>
    <x v="0"/>
    <m/>
    <s v="Merlin 113/114"/>
    <s v="Between 11-10-1945 and 12-5-1946"/>
    <m/>
    <m/>
  </r>
  <r>
    <x v="33"/>
    <s v="630"/>
    <s v="TK630"/>
    <x v="40"/>
    <d v="1945-10-11T00:00:00"/>
    <d v="1946-05-15T00:00:00"/>
    <n v="216"/>
    <n v="54"/>
    <n v="40"/>
    <d v="1946-03-20T00:00:00"/>
    <x v="57"/>
    <x v="0"/>
    <m/>
    <s v="Merlin 113/114"/>
    <s v="Between 11-10-1945 and 12-5-1946"/>
    <m/>
    <m/>
  </r>
  <r>
    <x v="33"/>
    <s v="631"/>
    <s v="TK631"/>
    <x v="40"/>
    <d v="1945-10-11T00:00:00"/>
    <d v="1946-05-15T00:00:00"/>
    <n v="216"/>
    <n v="54"/>
    <n v="41"/>
    <d v="1946-03-24T00:00:00"/>
    <x v="57"/>
    <x v="0"/>
    <m/>
    <s v="Merlin 113/114"/>
    <s v="Between 11-10-1945 and 12-5-1946"/>
    <m/>
    <m/>
  </r>
  <r>
    <x v="33"/>
    <s v="632"/>
    <s v="TK632"/>
    <x v="40"/>
    <d v="1945-10-11T00:00:00"/>
    <d v="1946-05-15T00:00:00"/>
    <n v="216"/>
    <n v="54"/>
    <n v="42"/>
    <d v="1946-03-28T00:00:00"/>
    <x v="57"/>
    <x v="0"/>
    <m/>
    <s v="Merlin 113/114"/>
    <s v="Between 11-10-1945 and 12-5-1946"/>
    <m/>
    <m/>
  </r>
  <r>
    <x v="33"/>
    <s v="633"/>
    <s v="TK633"/>
    <x v="40"/>
    <d v="1945-10-11T00:00:00"/>
    <d v="1946-05-15T00:00:00"/>
    <n v="216"/>
    <n v="54"/>
    <n v="43"/>
    <d v="1946-04-01T00:00:00"/>
    <x v="57"/>
    <x v="0"/>
    <m/>
    <s v="Merlin 113/114"/>
    <s v="Between 11-10-1945 and 12-5-1946"/>
    <m/>
    <m/>
  </r>
  <r>
    <x v="33"/>
    <s v="634"/>
    <s v="TK634"/>
    <x v="40"/>
    <d v="1945-10-11T00:00:00"/>
    <d v="1946-05-15T00:00:00"/>
    <n v="216"/>
    <n v="54"/>
    <n v="44"/>
    <d v="1946-04-05T00:00:00"/>
    <x v="57"/>
    <x v="0"/>
    <m/>
    <s v="Merlin 113/114"/>
    <s v="Between 11-10-1945 and 12-5-1946"/>
    <m/>
    <m/>
  </r>
  <r>
    <x v="33"/>
    <s v="635"/>
    <s v="TK635"/>
    <x v="40"/>
    <d v="1945-10-11T00:00:00"/>
    <d v="1946-05-15T00:00:00"/>
    <n v="216"/>
    <n v="54"/>
    <n v="45"/>
    <d v="1946-04-09T00:00:00"/>
    <x v="57"/>
    <x v="0"/>
    <m/>
    <s v="Merlin 113/114"/>
    <s v="Between 11-10-1945 and 12-5-1946"/>
    <m/>
    <m/>
  </r>
  <r>
    <x v="33"/>
    <s v="648"/>
    <s v="TK648"/>
    <x v="40"/>
    <d v="1945-10-11T00:00:00"/>
    <d v="1946-05-15T00:00:00"/>
    <n v="216"/>
    <n v="54"/>
    <n v="46"/>
    <d v="1946-04-13T00:00:00"/>
    <x v="58"/>
    <x v="0"/>
    <m/>
    <s v="Merlin 113/114"/>
    <s v="Between 11-10-1945 and 12-5-1946"/>
    <m/>
    <m/>
  </r>
  <r>
    <x v="33"/>
    <s v="649"/>
    <s v="TK649"/>
    <x v="40"/>
    <d v="1945-10-11T00:00:00"/>
    <d v="1946-05-15T00:00:00"/>
    <n v="216"/>
    <n v="54"/>
    <n v="47"/>
    <d v="1946-04-17T00:00:00"/>
    <x v="58"/>
    <x v="0"/>
    <m/>
    <s v="Merlin 113/114"/>
    <s v="Between 11-10-1945 and 12-5-1946"/>
    <m/>
    <m/>
  </r>
  <r>
    <x v="33"/>
    <s v="650"/>
    <s v="TK650"/>
    <x v="40"/>
    <d v="1945-10-11T00:00:00"/>
    <d v="1946-05-15T00:00:00"/>
    <n v="216"/>
    <n v="54"/>
    <n v="48"/>
    <d v="1946-04-21T00:00:00"/>
    <x v="58"/>
    <x v="0"/>
    <m/>
    <s v="Merlin 113/114"/>
    <s v="Between 11-10-1945 and 12-5-1946"/>
    <m/>
    <m/>
  </r>
  <r>
    <x v="33"/>
    <s v="651"/>
    <s v="TK651"/>
    <x v="40"/>
    <d v="1945-10-11T00:00:00"/>
    <d v="1946-05-15T00:00:00"/>
    <n v="216"/>
    <n v="54"/>
    <n v="49"/>
    <d v="1946-04-25T00:00:00"/>
    <x v="58"/>
    <x v="0"/>
    <m/>
    <s v="Merlin 113/114"/>
    <s v="Between 11-10-1945 and 12-5-1946"/>
    <m/>
    <m/>
  </r>
  <r>
    <x v="33"/>
    <s v="652"/>
    <s v="TK652"/>
    <x v="40"/>
    <d v="1945-10-11T00:00:00"/>
    <d v="1946-05-15T00:00:00"/>
    <n v="216"/>
    <n v="54"/>
    <n v="50"/>
    <d v="1946-04-29T00:00:00"/>
    <x v="58"/>
    <x v="0"/>
    <m/>
    <s v="Merlin 113/114"/>
    <s v="Between 11-10-1945 and 12-5-1946"/>
    <m/>
    <m/>
  </r>
  <r>
    <x v="33"/>
    <s v="653"/>
    <s v="TK653"/>
    <x v="40"/>
    <d v="1945-10-11T00:00:00"/>
    <d v="1946-05-15T00:00:00"/>
    <n v="216"/>
    <n v="54"/>
    <n v="51"/>
    <d v="1946-05-03T00:00:00"/>
    <x v="58"/>
    <x v="0"/>
    <m/>
    <s v="Merlin 113/114"/>
    <s v="Between 11-10-1945 and 12-5-1946"/>
    <m/>
    <m/>
  </r>
  <r>
    <x v="33"/>
    <s v="654"/>
    <s v="TK654"/>
    <x v="40"/>
    <d v="1945-10-11T00:00:00"/>
    <d v="1946-05-15T00:00:00"/>
    <n v="216"/>
    <n v="54"/>
    <n v="52"/>
    <d v="1946-05-07T00:00:00"/>
    <x v="58"/>
    <x v="0"/>
    <m/>
    <s v="Merlin 113/114"/>
    <s v="Between 11-10-1945 and 12-5-1946"/>
    <m/>
    <m/>
  </r>
  <r>
    <x v="33"/>
    <s v="655"/>
    <s v="TK655"/>
    <x v="40"/>
    <d v="1945-10-11T00:00:00"/>
    <d v="1946-05-15T00:00:00"/>
    <n v="216"/>
    <n v="54"/>
    <n v="53"/>
    <d v="1946-05-11T00:00:00"/>
    <x v="58"/>
    <x v="0"/>
    <m/>
    <s v="Merlin 113/114"/>
    <s v="Between 11-10-1945 and 12-5-1946"/>
    <m/>
    <m/>
  </r>
  <r>
    <x v="33"/>
    <s v="656"/>
    <s v="TK656"/>
    <x v="40"/>
    <d v="1945-10-11T00:00:00"/>
    <d v="1946-05-15T00:00:00"/>
    <n v="216"/>
    <n v="54"/>
    <n v="54"/>
    <d v="1946-05-15T00:00:00"/>
    <x v="58"/>
    <x v="0"/>
    <m/>
    <s v="Merlin 113/114"/>
    <s v="Between 11-10-1945 and 12-5-1946"/>
    <m/>
    <m/>
  </r>
  <r>
    <x v="34"/>
    <s v="444"/>
    <s v="TS444"/>
    <x v="41"/>
    <m/>
    <m/>
    <m/>
    <m/>
    <n v="1"/>
    <e v="#DIV/0!"/>
    <x v="58"/>
    <x v="1"/>
    <m/>
    <s v="Merlin 25"/>
    <n v="1946"/>
    <m/>
    <m/>
  </r>
  <r>
    <x v="34"/>
    <s v="449"/>
    <s v="TS449"/>
    <x v="41"/>
    <m/>
    <m/>
    <m/>
    <m/>
    <n v="2"/>
    <e v="#DIV/0!"/>
    <x v="58"/>
    <x v="1"/>
    <m/>
    <s v="Merlin 25"/>
    <n v="1946"/>
    <m/>
    <m/>
  </r>
  <r>
    <x v="35"/>
    <s v="954"/>
    <s v="TV954"/>
    <x v="11"/>
    <d v="1945-07-20T00:00:00"/>
    <d v="1946-05-31T00:00:00"/>
    <n v="315"/>
    <n v="50"/>
    <n v="1"/>
    <d v="1945-07-26T07:12:00"/>
    <x v="51"/>
    <x v="1"/>
    <m/>
    <m/>
    <s v="Between 20-7-1945 and 31-5-1946"/>
    <m/>
    <m/>
  </r>
  <r>
    <x v="35"/>
    <s v="955"/>
    <s v="TV955"/>
    <x v="11"/>
    <d v="1945-07-20T00:00:00"/>
    <d v="1946-05-31T00:00:00"/>
    <n v="315"/>
    <n v="50"/>
    <n v="2"/>
    <d v="1945-08-01T14:24:00"/>
    <x v="52"/>
    <x v="1"/>
    <m/>
    <m/>
    <s v="Between 20-7-1945 and 31-5-1946"/>
    <m/>
    <m/>
  </r>
  <r>
    <x v="35"/>
    <s v="956"/>
    <s v="TV956"/>
    <x v="11"/>
    <d v="1945-07-20T00:00:00"/>
    <d v="1946-05-31T00:00:00"/>
    <n v="315"/>
    <n v="50"/>
    <n v="3"/>
    <d v="1945-08-07T21:36:00"/>
    <x v="52"/>
    <x v="1"/>
    <m/>
    <m/>
    <s v="Between 20-7-1945 and 31-5-1946"/>
    <m/>
    <m/>
  </r>
  <r>
    <x v="35"/>
    <s v="957"/>
    <s v="TV957"/>
    <x v="11"/>
    <d v="1945-07-20T00:00:00"/>
    <d v="1946-05-31T00:00:00"/>
    <n v="315"/>
    <n v="50"/>
    <n v="4"/>
    <d v="1945-08-14T04:48:00"/>
    <x v="52"/>
    <x v="1"/>
    <m/>
    <m/>
    <s v="Between 20-7-1945 and 31-5-1946"/>
    <m/>
    <m/>
  </r>
  <r>
    <x v="35"/>
    <s v="958"/>
    <s v="TV958"/>
    <x v="11"/>
    <d v="1945-07-20T00:00:00"/>
    <d v="1946-05-31T00:00:00"/>
    <n v="315"/>
    <n v="50"/>
    <n v="5"/>
    <d v="1945-08-20T12:00:00"/>
    <x v="52"/>
    <x v="1"/>
    <m/>
    <m/>
    <s v="Between 20-7-1945 and 31-5-1946"/>
    <m/>
    <m/>
  </r>
  <r>
    <x v="35"/>
    <s v="959"/>
    <s v="TV959"/>
    <x v="11"/>
    <d v="1945-07-20T00:00:00"/>
    <d v="1946-05-31T00:00:00"/>
    <n v="315"/>
    <n v="50"/>
    <n v="6"/>
    <d v="1945-08-26T19:12:00"/>
    <x v="52"/>
    <x v="1"/>
    <m/>
    <m/>
    <s v="Between 20-7-1945 and 31-5-1946"/>
    <m/>
    <m/>
  </r>
  <r>
    <x v="35"/>
    <s v="960"/>
    <s v="TV960"/>
    <x v="11"/>
    <d v="1945-07-20T00:00:00"/>
    <d v="1946-05-31T00:00:00"/>
    <n v="315"/>
    <n v="50"/>
    <n v="7"/>
    <d v="1945-09-02T02:24:00"/>
    <x v="52"/>
    <x v="1"/>
    <m/>
    <m/>
    <s v="Between 20-7-1945 and 31-5-1946"/>
    <m/>
    <m/>
  </r>
  <r>
    <x v="35"/>
    <s v="961"/>
    <s v="TV961"/>
    <x v="11"/>
    <d v="1945-07-20T00:00:00"/>
    <d v="1946-05-31T00:00:00"/>
    <n v="315"/>
    <n v="50"/>
    <n v="8"/>
    <d v="1945-09-08T09:36:00"/>
    <x v="52"/>
    <x v="1"/>
    <m/>
    <m/>
    <s v="Between 20-7-1945 and 31-5-1946"/>
    <m/>
    <m/>
  </r>
  <r>
    <x v="35"/>
    <s v="962"/>
    <s v="TV962"/>
    <x v="11"/>
    <d v="1945-07-20T00:00:00"/>
    <d v="1946-05-31T00:00:00"/>
    <n v="315"/>
    <n v="50"/>
    <n v="9"/>
    <d v="1945-09-14T16:48:00"/>
    <x v="52"/>
    <x v="1"/>
    <m/>
    <m/>
    <s v="Between 20-7-1945 and 31-5-1946"/>
    <m/>
    <m/>
  </r>
  <r>
    <x v="35"/>
    <s v="963"/>
    <s v="TV963"/>
    <x v="11"/>
    <d v="1945-07-20T00:00:00"/>
    <d v="1946-05-31T00:00:00"/>
    <n v="315"/>
    <n v="50"/>
    <n v="10"/>
    <d v="1945-09-21T00:00:00"/>
    <x v="52"/>
    <x v="1"/>
    <m/>
    <m/>
    <s v="Between 20-7-1945 and 31-5-1946"/>
    <m/>
    <m/>
  </r>
  <r>
    <x v="35"/>
    <s v="964"/>
    <s v="TV964"/>
    <x v="11"/>
    <d v="1945-07-20T00:00:00"/>
    <d v="1946-05-31T00:00:00"/>
    <n v="315"/>
    <n v="50"/>
    <n v="11"/>
    <d v="1945-09-27T07:12:00"/>
    <x v="53"/>
    <x v="1"/>
    <m/>
    <m/>
    <s v="Between 20-7-1945 and 31-5-1946"/>
    <m/>
    <m/>
  </r>
  <r>
    <x v="35"/>
    <s v="965"/>
    <s v="TV965"/>
    <x v="11"/>
    <d v="1945-07-20T00:00:00"/>
    <d v="1946-05-31T00:00:00"/>
    <n v="315"/>
    <n v="50"/>
    <n v="12"/>
    <d v="1945-10-03T14:24:00"/>
    <x v="53"/>
    <x v="1"/>
    <m/>
    <m/>
    <s v="Between 20-7-1945 and 31-5-1946"/>
    <m/>
    <m/>
  </r>
  <r>
    <x v="35"/>
    <s v="966"/>
    <s v="TV966"/>
    <x v="11"/>
    <d v="1945-07-20T00:00:00"/>
    <d v="1946-05-31T00:00:00"/>
    <n v="315"/>
    <n v="50"/>
    <n v="13"/>
    <d v="1945-10-09T21:36:00"/>
    <x v="53"/>
    <x v="1"/>
    <m/>
    <m/>
    <s v="Between 20-7-1945 and 31-5-1946"/>
    <m/>
    <m/>
  </r>
  <r>
    <x v="35"/>
    <s v="967"/>
    <s v="TV967"/>
    <x v="11"/>
    <d v="1945-07-20T00:00:00"/>
    <d v="1946-05-31T00:00:00"/>
    <n v="315"/>
    <n v="50"/>
    <n v="14"/>
    <d v="1945-10-16T04:48:00"/>
    <x v="53"/>
    <x v="1"/>
    <m/>
    <m/>
    <s v="Between 20-7-1945 and 31-5-1946"/>
    <m/>
    <m/>
  </r>
  <r>
    <x v="35"/>
    <s v="968"/>
    <s v="TV968"/>
    <x v="11"/>
    <d v="1945-07-20T00:00:00"/>
    <d v="1946-05-31T00:00:00"/>
    <n v="315"/>
    <n v="50"/>
    <n v="15"/>
    <d v="1945-10-22T12:00:00"/>
    <x v="53"/>
    <x v="1"/>
    <m/>
    <m/>
    <s v="Between 20-7-1945 and 31-5-1946"/>
    <m/>
    <m/>
  </r>
  <r>
    <x v="35"/>
    <s v="969"/>
    <s v="TV969"/>
    <x v="11"/>
    <d v="1945-07-20T00:00:00"/>
    <d v="1946-05-31T00:00:00"/>
    <n v="315"/>
    <n v="50"/>
    <n v="16"/>
    <d v="1945-10-28T19:12:00"/>
    <x v="54"/>
    <x v="1"/>
    <m/>
    <m/>
    <s v="Between 20-7-1945 and 31-5-1946"/>
    <m/>
    <m/>
  </r>
  <r>
    <x v="35"/>
    <s v="970"/>
    <s v="TV970"/>
    <x v="11"/>
    <d v="1945-07-20T00:00:00"/>
    <d v="1946-05-31T00:00:00"/>
    <n v="315"/>
    <n v="50"/>
    <n v="17"/>
    <d v="1945-11-04T02:24:00"/>
    <x v="54"/>
    <x v="1"/>
    <m/>
    <m/>
    <s v="Between 20-7-1945 and 31-5-1946"/>
    <m/>
    <m/>
  </r>
  <r>
    <x v="35"/>
    <s v="971"/>
    <s v="TV971"/>
    <x v="11"/>
    <d v="1945-07-20T00:00:00"/>
    <d v="1946-05-31T00:00:00"/>
    <n v="315"/>
    <n v="50"/>
    <n v="18"/>
    <d v="1945-11-10T09:36:00"/>
    <x v="54"/>
    <x v="1"/>
    <m/>
    <m/>
    <s v="Between 20-7-1945 and 31-5-1946"/>
    <m/>
    <m/>
  </r>
  <r>
    <x v="35"/>
    <s v="972"/>
    <s v="TV972"/>
    <x v="11"/>
    <d v="1945-07-20T00:00:00"/>
    <d v="1946-05-31T00:00:00"/>
    <n v="315"/>
    <n v="50"/>
    <n v="19"/>
    <d v="1945-11-16T16:48:00"/>
    <x v="55"/>
    <x v="1"/>
    <m/>
    <m/>
    <s v="Between 20-7-1945 and 31-5-1946"/>
    <m/>
    <m/>
  </r>
  <r>
    <x v="35"/>
    <s v="973"/>
    <s v="TV973"/>
    <x v="11"/>
    <d v="1945-07-20T00:00:00"/>
    <d v="1946-05-31T00:00:00"/>
    <n v="315"/>
    <n v="50"/>
    <n v="20"/>
    <d v="1945-11-23T00:00:00"/>
    <x v="55"/>
    <x v="1"/>
    <m/>
    <m/>
    <s v="Between 20-7-1945 and 31-5-1946"/>
    <m/>
    <m/>
  </r>
  <r>
    <x v="35"/>
    <s v="974"/>
    <s v="TV974"/>
    <x v="11"/>
    <d v="1945-07-20T00:00:00"/>
    <d v="1946-05-31T00:00:00"/>
    <n v="315"/>
    <n v="50"/>
    <n v="21"/>
    <d v="1945-11-29T07:12:00"/>
    <x v="55"/>
    <x v="1"/>
    <m/>
    <m/>
    <s v="Between 20-7-1945 and 31-5-1946"/>
    <m/>
    <m/>
  </r>
  <r>
    <x v="35"/>
    <s v="975"/>
    <s v="TV975"/>
    <x v="11"/>
    <d v="1945-07-20T00:00:00"/>
    <d v="1946-05-31T00:00:00"/>
    <n v="315"/>
    <n v="50"/>
    <n v="22"/>
    <d v="1945-12-05T14:24:00"/>
    <x v="56"/>
    <x v="1"/>
    <m/>
    <m/>
    <s v="Between 20-7-1945 and 31-5-1946"/>
    <m/>
    <m/>
  </r>
  <r>
    <x v="35"/>
    <s v="976"/>
    <s v="TV976"/>
    <x v="11"/>
    <d v="1945-07-20T00:00:00"/>
    <d v="1946-05-31T00:00:00"/>
    <n v="315"/>
    <n v="50"/>
    <n v="23"/>
    <d v="1945-12-11T21:36:00"/>
    <x v="56"/>
    <x v="1"/>
    <m/>
    <m/>
    <s v="Between 20-7-1945 and 31-5-1946"/>
    <m/>
    <m/>
  </r>
  <r>
    <x v="35"/>
    <s v="977"/>
    <s v="TV977"/>
    <x v="11"/>
    <d v="1945-07-20T00:00:00"/>
    <d v="1946-05-31T00:00:00"/>
    <n v="315"/>
    <n v="50"/>
    <n v="24"/>
    <d v="1945-12-18T04:48:00"/>
    <x v="56"/>
    <x v="1"/>
    <m/>
    <m/>
    <s v="Between 20-7-1945 and 31-5-1946"/>
    <m/>
    <m/>
  </r>
  <r>
    <x v="35"/>
    <s v="978"/>
    <s v="TV978"/>
    <x v="11"/>
    <d v="1945-07-20T00:00:00"/>
    <d v="1946-05-31T00:00:00"/>
    <n v="315"/>
    <n v="50"/>
    <n v="25"/>
    <d v="1945-12-24T12:00:00"/>
    <x v="57"/>
    <x v="1"/>
    <m/>
    <m/>
    <s v="Between 20-7-1945 and 31-5-1946"/>
    <m/>
    <m/>
  </r>
  <r>
    <x v="35"/>
    <s v="979"/>
    <s v="TV979"/>
    <x v="11"/>
    <d v="1945-07-20T00:00:00"/>
    <d v="1946-05-31T00:00:00"/>
    <n v="315"/>
    <n v="50"/>
    <n v="26"/>
    <d v="1945-12-30T19:12:00"/>
    <x v="57"/>
    <x v="1"/>
    <m/>
    <m/>
    <s v="Between 20-7-1945 and 31-5-1946"/>
    <m/>
    <m/>
  </r>
  <r>
    <x v="35"/>
    <s v="980"/>
    <s v="TV980"/>
    <x v="11"/>
    <d v="1945-07-20T00:00:00"/>
    <d v="1946-05-31T00:00:00"/>
    <n v="315"/>
    <n v="50"/>
    <n v="27"/>
    <d v="1946-01-06T02:24:00"/>
    <x v="57"/>
    <x v="1"/>
    <m/>
    <m/>
    <s v="Between 20-7-1945 and 31-5-1946"/>
    <m/>
    <m/>
  </r>
  <r>
    <x v="35"/>
    <s v="981"/>
    <s v="TV981"/>
    <x v="11"/>
    <d v="1945-07-20T00:00:00"/>
    <d v="1946-05-31T00:00:00"/>
    <n v="315"/>
    <n v="50"/>
    <n v="28"/>
    <d v="1946-01-12T09:36:00"/>
    <x v="57"/>
    <x v="1"/>
    <m/>
    <m/>
    <s v="Between 20-7-1945 and 31-5-1946"/>
    <m/>
    <m/>
  </r>
  <r>
    <x v="35"/>
    <s v="982"/>
    <s v="TV982"/>
    <x v="11"/>
    <d v="1945-07-20T00:00:00"/>
    <d v="1946-05-31T00:00:00"/>
    <n v="315"/>
    <n v="50"/>
    <n v="29"/>
    <d v="1946-01-18T16:48:00"/>
    <x v="57"/>
    <x v="1"/>
    <m/>
    <m/>
    <s v="Between 20-7-1945 and 31-5-1946"/>
    <m/>
    <m/>
  </r>
  <r>
    <x v="35"/>
    <s v="983"/>
    <s v="TV983"/>
    <x v="11"/>
    <d v="1945-07-20T00:00:00"/>
    <d v="1946-05-31T00:00:00"/>
    <n v="315"/>
    <n v="50"/>
    <n v="30"/>
    <d v="1946-01-25T00:00:00"/>
    <x v="57"/>
    <x v="1"/>
    <m/>
    <m/>
    <s v="Between 20-7-1945 and 31-5-1946"/>
    <m/>
    <m/>
  </r>
  <r>
    <x v="35"/>
    <s v="984"/>
    <s v="TV984"/>
    <x v="11"/>
    <d v="1945-07-20T00:00:00"/>
    <d v="1946-05-31T00:00:00"/>
    <n v="315"/>
    <n v="50"/>
    <n v="31"/>
    <d v="1946-01-31T07:12:00"/>
    <x v="57"/>
    <x v="1"/>
    <m/>
    <m/>
    <s v="Between 20-7-1945 and 31-5-1946"/>
    <m/>
    <m/>
  </r>
  <r>
    <x v="36"/>
    <s v="101"/>
    <s v="TW101"/>
    <x v="11"/>
    <d v="1945-07-20T00:00:00"/>
    <d v="1946-05-31T00:00:00"/>
    <n v="315"/>
    <n v="50"/>
    <n v="32"/>
    <d v="1946-02-06T14:24:00"/>
    <x v="57"/>
    <x v="1"/>
    <m/>
    <m/>
    <s v="Between 20-7-1945 and 31-5-1946"/>
    <m/>
    <m/>
  </r>
  <r>
    <x v="36"/>
    <s v="102"/>
    <s v="TW102"/>
    <x v="11"/>
    <d v="1945-07-20T00:00:00"/>
    <d v="1946-05-31T00:00:00"/>
    <n v="315"/>
    <n v="50"/>
    <n v="33"/>
    <d v="1946-02-12T21:36:00"/>
    <x v="57"/>
    <x v="1"/>
    <m/>
    <m/>
    <s v="Between 20-7-1945 and 31-5-1946"/>
    <m/>
    <m/>
  </r>
  <r>
    <x v="36"/>
    <s v="103"/>
    <s v="TW103"/>
    <x v="11"/>
    <d v="1945-07-20T00:00:00"/>
    <d v="1946-05-31T00:00:00"/>
    <n v="315"/>
    <n v="50"/>
    <n v="34"/>
    <d v="1946-02-19T04:48:00"/>
    <x v="57"/>
    <x v="1"/>
    <m/>
    <m/>
    <s v="Between 20-7-1945 and 31-5-1946"/>
    <m/>
    <m/>
  </r>
  <r>
    <x v="36"/>
    <s v="104"/>
    <s v="TW104"/>
    <x v="11"/>
    <d v="1945-07-20T00:00:00"/>
    <d v="1946-05-31T00:00:00"/>
    <n v="315"/>
    <n v="50"/>
    <n v="35"/>
    <d v="1946-02-25T12:00:00"/>
    <x v="57"/>
    <x v="1"/>
    <m/>
    <m/>
    <s v="Between 20-7-1945 and 31-5-1946"/>
    <m/>
    <m/>
  </r>
  <r>
    <x v="36"/>
    <s v="105"/>
    <s v="TW105"/>
    <x v="11"/>
    <d v="1945-07-20T00:00:00"/>
    <d v="1946-05-31T00:00:00"/>
    <n v="315"/>
    <n v="50"/>
    <n v="36"/>
    <d v="1946-03-03T19:12:00"/>
    <x v="57"/>
    <x v="1"/>
    <m/>
    <m/>
    <s v="Between 20-7-1945 and 31-5-1946"/>
    <m/>
    <m/>
  </r>
  <r>
    <x v="36"/>
    <s v="106"/>
    <s v="TW106"/>
    <x v="11"/>
    <d v="1945-07-20T00:00:00"/>
    <d v="1946-05-31T00:00:00"/>
    <n v="315"/>
    <n v="50"/>
    <n v="37"/>
    <d v="1946-03-10T02:24:00"/>
    <x v="57"/>
    <x v="1"/>
    <m/>
    <m/>
    <s v="Between 20-7-1945 and 31-5-1946"/>
    <m/>
    <m/>
  </r>
  <r>
    <x v="36"/>
    <s v="107"/>
    <s v="TW107"/>
    <x v="11"/>
    <d v="1945-07-20T00:00:00"/>
    <d v="1946-05-31T00:00:00"/>
    <n v="315"/>
    <n v="50"/>
    <n v="38"/>
    <d v="1946-03-16T09:36:00"/>
    <x v="57"/>
    <x v="1"/>
    <m/>
    <m/>
    <s v="Between 20-7-1945 and 31-5-1946"/>
    <m/>
    <m/>
  </r>
  <r>
    <x v="36"/>
    <s v="108"/>
    <s v="TW108"/>
    <x v="11"/>
    <d v="1945-07-20T00:00:00"/>
    <d v="1946-05-31T00:00:00"/>
    <n v="315"/>
    <n v="50"/>
    <n v="39"/>
    <d v="1946-03-22T16:48:00"/>
    <x v="57"/>
    <x v="1"/>
    <m/>
    <m/>
    <s v="Between 20-7-1945 and 31-5-1946"/>
    <m/>
    <m/>
  </r>
  <r>
    <x v="36"/>
    <s v="109"/>
    <s v="TW109"/>
    <x v="11"/>
    <d v="1945-07-20T00:00:00"/>
    <d v="1946-05-31T00:00:00"/>
    <n v="315"/>
    <n v="50"/>
    <n v="40"/>
    <d v="1946-03-29T00:00:00"/>
    <x v="57"/>
    <x v="1"/>
    <m/>
    <m/>
    <s v="Between 20-7-1945 and 31-5-1946"/>
    <m/>
    <m/>
  </r>
  <r>
    <x v="36"/>
    <s v="110"/>
    <s v="TW110"/>
    <x v="11"/>
    <d v="1945-07-20T00:00:00"/>
    <d v="1946-05-31T00:00:00"/>
    <n v="315"/>
    <n v="50"/>
    <n v="41"/>
    <d v="1946-04-04T07:12:00"/>
    <x v="57"/>
    <x v="1"/>
    <m/>
    <m/>
    <s v="Between 20-7-1945 and 31-5-1946"/>
    <m/>
    <m/>
  </r>
  <r>
    <x v="36"/>
    <s v="111"/>
    <s v="TW111"/>
    <x v="11"/>
    <d v="1945-07-20T00:00:00"/>
    <d v="1946-05-31T00:00:00"/>
    <n v="315"/>
    <n v="50"/>
    <n v="42"/>
    <d v="1946-04-10T14:24:00"/>
    <x v="57"/>
    <x v="1"/>
    <m/>
    <m/>
    <s v="Between 20-7-1945 and 31-5-1946"/>
    <m/>
    <m/>
  </r>
  <r>
    <x v="36"/>
    <s v="112"/>
    <s v="TW112"/>
    <x v="11"/>
    <d v="1945-07-20T00:00:00"/>
    <d v="1946-05-31T00:00:00"/>
    <n v="315"/>
    <n v="50"/>
    <n v="43"/>
    <d v="1946-04-16T21:36:00"/>
    <x v="58"/>
    <x v="1"/>
    <m/>
    <m/>
    <s v="Between 20-7-1945 and 31-5-1946"/>
    <m/>
    <m/>
  </r>
  <r>
    <x v="36"/>
    <s v="113"/>
    <s v="TW113"/>
    <x v="11"/>
    <d v="1945-07-20T00:00:00"/>
    <d v="1946-05-31T00:00:00"/>
    <n v="315"/>
    <n v="50"/>
    <n v="44"/>
    <d v="1946-04-23T04:48:00"/>
    <x v="58"/>
    <x v="1"/>
    <m/>
    <m/>
    <s v="Between 20-7-1945 and 31-5-1946"/>
    <m/>
    <m/>
  </r>
  <r>
    <x v="36"/>
    <s v="114"/>
    <s v="TW114"/>
    <x v="11"/>
    <d v="1945-07-20T00:00:00"/>
    <d v="1946-05-31T00:00:00"/>
    <n v="315"/>
    <n v="50"/>
    <n v="45"/>
    <d v="1946-04-29T12:00:00"/>
    <x v="58"/>
    <x v="1"/>
    <m/>
    <m/>
    <s v="Between 20-7-1945 and 31-5-1946"/>
    <m/>
    <m/>
  </r>
  <r>
    <x v="36"/>
    <s v="115"/>
    <s v="TW115"/>
    <x v="11"/>
    <d v="1945-07-20T00:00:00"/>
    <d v="1946-05-31T00:00:00"/>
    <n v="315"/>
    <n v="50"/>
    <n v="46"/>
    <d v="1946-05-05T19:12:00"/>
    <x v="58"/>
    <x v="1"/>
    <m/>
    <m/>
    <s v="Between 20-7-1945 and 31-5-1946"/>
    <m/>
    <m/>
  </r>
  <r>
    <x v="36"/>
    <s v="116"/>
    <s v="TW116"/>
    <x v="11"/>
    <d v="1945-07-20T00:00:00"/>
    <d v="1946-05-31T00:00:00"/>
    <n v="315"/>
    <n v="50"/>
    <n v="47"/>
    <d v="1946-05-12T02:24:00"/>
    <x v="58"/>
    <x v="1"/>
    <m/>
    <m/>
    <s v="Between 20-7-1945 and 31-5-1946"/>
    <m/>
    <m/>
  </r>
  <r>
    <x v="36"/>
    <s v="117"/>
    <s v="TW117"/>
    <x v="11"/>
    <d v="1945-07-20T00:00:00"/>
    <d v="1946-05-31T00:00:00"/>
    <n v="315"/>
    <n v="50"/>
    <n v="48"/>
    <d v="1946-05-18T09:36:00"/>
    <x v="58"/>
    <x v="1"/>
    <m/>
    <m/>
    <s v="Between 20-7-1945 and 31-5-1946"/>
    <m/>
    <m/>
  </r>
  <r>
    <x v="36"/>
    <s v="118"/>
    <s v="TW118"/>
    <x v="11"/>
    <d v="1945-07-20T00:00:00"/>
    <d v="1946-05-31T00:00:00"/>
    <n v="315"/>
    <n v="50"/>
    <n v="49"/>
    <d v="1946-05-24T16:48:00"/>
    <x v="58"/>
    <x v="1"/>
    <m/>
    <m/>
    <s v="Between 20-7-1945 and 31-5-1946"/>
    <m/>
    <m/>
  </r>
  <r>
    <x v="36"/>
    <s v="119"/>
    <s v="TW119"/>
    <x v="11"/>
    <d v="1945-07-20T00:00:00"/>
    <d v="1946-05-31T00:00:00"/>
    <n v="315"/>
    <n v="50"/>
    <n v="50"/>
    <d v="1946-05-31T00:00:00"/>
    <x v="58"/>
    <x v="1"/>
    <m/>
    <m/>
    <s v="Between 20-7-1945 and 31-5-1946"/>
    <m/>
    <m/>
  </r>
  <r>
    <x v="36"/>
    <s v="227"/>
    <s v="TW227"/>
    <x v="41"/>
    <m/>
    <m/>
    <m/>
    <m/>
    <n v="1"/>
    <e v="#DIV/0!"/>
    <x v="57"/>
    <x v="1"/>
    <m/>
    <s v="Merlin 25"/>
    <s v="Between 1946 and 1947"/>
    <m/>
    <m/>
  </r>
  <r>
    <x v="36"/>
    <s v="228"/>
    <s v="TW228"/>
    <x v="41"/>
    <m/>
    <m/>
    <m/>
    <m/>
    <n v="2"/>
    <e v="#DIV/0!"/>
    <x v="57"/>
    <x v="1"/>
    <m/>
    <s v="Merlin 25"/>
    <s v="Between 1946 and 1947"/>
    <m/>
    <m/>
  </r>
  <r>
    <x v="36"/>
    <s v="229"/>
    <s v="TW229"/>
    <x v="41"/>
    <m/>
    <m/>
    <m/>
    <m/>
    <n v="3"/>
    <e v="#DIV/0!"/>
    <x v="57"/>
    <x v="1"/>
    <m/>
    <s v="Merlin 25"/>
    <s v="Between 1946 and 1947"/>
    <m/>
    <m/>
  </r>
  <r>
    <x v="36"/>
    <s v="230"/>
    <s v="TW230"/>
    <x v="41"/>
    <m/>
    <m/>
    <m/>
    <m/>
    <n v="4"/>
    <e v="#DIV/0!"/>
    <x v="57"/>
    <x v="1"/>
    <m/>
    <s v="Merlin 25"/>
    <s v="Between 1946 and 1947"/>
    <m/>
    <m/>
  </r>
  <r>
    <x v="36"/>
    <s v="231"/>
    <s v="TW231"/>
    <x v="41"/>
    <m/>
    <m/>
    <m/>
    <m/>
    <n v="5"/>
    <e v="#DIV/0!"/>
    <x v="57"/>
    <x v="1"/>
    <m/>
    <s v="Merlin 25"/>
    <s v="Between 1946 and 1947"/>
    <m/>
    <m/>
  </r>
  <r>
    <x v="36"/>
    <s v="232"/>
    <s v="TW232"/>
    <x v="41"/>
    <m/>
    <m/>
    <m/>
    <m/>
    <n v="6"/>
    <e v="#DIV/0!"/>
    <x v="57"/>
    <x v="1"/>
    <m/>
    <s v="Merlin 25"/>
    <s v="Between 1946 and 1947"/>
    <m/>
    <m/>
  </r>
  <r>
    <x v="36"/>
    <s v="233"/>
    <s v="TW233"/>
    <x v="41"/>
    <m/>
    <m/>
    <m/>
    <m/>
    <n v="7"/>
    <e v="#DIV/0!"/>
    <x v="57"/>
    <x v="1"/>
    <m/>
    <s v="Merlin 25"/>
    <s v="Between 1946 and 1947"/>
    <m/>
    <m/>
  </r>
  <r>
    <x v="36"/>
    <s v="234"/>
    <s v="TW234"/>
    <x v="41"/>
    <m/>
    <m/>
    <m/>
    <m/>
    <n v="8"/>
    <e v="#DIV/0!"/>
    <x v="58"/>
    <x v="1"/>
    <m/>
    <s v="Merlin 25"/>
    <s v="Between 1946 and 1947"/>
    <m/>
    <m/>
  </r>
  <r>
    <x v="36"/>
    <s v="235"/>
    <s v="TW235"/>
    <x v="41"/>
    <m/>
    <m/>
    <m/>
    <m/>
    <n v="9"/>
    <e v="#DIV/0!"/>
    <x v="58"/>
    <x v="1"/>
    <m/>
    <s v="Merlin 25"/>
    <s v="Between 1946 and 1947"/>
    <m/>
    <m/>
  </r>
  <r>
    <x v="36"/>
    <s v="236"/>
    <s v="TW236"/>
    <x v="41"/>
    <m/>
    <m/>
    <m/>
    <m/>
    <n v="10"/>
    <e v="#DIV/0!"/>
    <x v="58"/>
    <x v="1"/>
    <m/>
    <s v="Merlin 25"/>
    <s v="Between 1946 and 1947"/>
    <m/>
    <m/>
  </r>
  <r>
    <x v="36"/>
    <s v="237"/>
    <s v="TW237"/>
    <x v="41"/>
    <m/>
    <m/>
    <m/>
    <m/>
    <n v="11"/>
    <e v="#DIV/0!"/>
    <x v="58"/>
    <x v="1"/>
    <m/>
    <s v="Merlin 25"/>
    <s v="Between 1946 and 1947"/>
    <m/>
    <m/>
  </r>
  <r>
    <x v="36"/>
    <s v="238"/>
    <s v="TW238"/>
    <x v="41"/>
    <m/>
    <m/>
    <m/>
    <m/>
    <n v="12"/>
    <e v="#DIV/0!"/>
    <x v="58"/>
    <x v="1"/>
    <m/>
    <s v="Merlin 25"/>
    <s v="Between 1946 and 1947"/>
    <m/>
    <m/>
  </r>
  <r>
    <x v="36"/>
    <s v="239"/>
    <s v="TW239"/>
    <x v="41"/>
    <m/>
    <m/>
    <m/>
    <m/>
    <n v="13"/>
    <e v="#DIV/0!"/>
    <x v="58"/>
    <x v="1"/>
    <m/>
    <s v="Merlin 25"/>
    <s v="Between 1946 and 1947"/>
    <m/>
    <m/>
  </r>
  <r>
    <x v="36"/>
    <s v="240"/>
    <s v="TW240"/>
    <x v="41"/>
    <m/>
    <m/>
    <m/>
    <m/>
    <n v="14"/>
    <e v="#DIV/0!"/>
    <x v="58"/>
    <x v="1"/>
    <m/>
    <s v="Merlin 25"/>
    <s v="Between 1946 and 1947"/>
    <m/>
    <m/>
  </r>
  <r>
    <x v="36"/>
    <s v="241"/>
    <s v="TW241"/>
    <x v="41"/>
    <m/>
    <m/>
    <m/>
    <m/>
    <n v="15"/>
    <e v="#DIV/0!"/>
    <x v="59"/>
    <x v="1"/>
    <m/>
    <s v="Merlin 25"/>
    <s v="Between 1946 and 1947"/>
    <m/>
    <m/>
  </r>
  <r>
    <x v="36"/>
    <s v="242"/>
    <s v="TW242"/>
    <x v="41"/>
    <m/>
    <m/>
    <m/>
    <m/>
    <n v="16"/>
    <e v="#DIV/0!"/>
    <x v="59"/>
    <x v="1"/>
    <m/>
    <s v="Merlin 25"/>
    <s v="Between 1946 and 1947"/>
    <m/>
    <m/>
  </r>
  <r>
    <x v="36"/>
    <s v="243"/>
    <s v="TW243"/>
    <x v="41"/>
    <m/>
    <m/>
    <m/>
    <m/>
    <n v="17"/>
    <e v="#DIV/0!"/>
    <x v="59"/>
    <x v="1"/>
    <m/>
    <s v="Merlin 25"/>
    <s v="Between 1946 and 1947"/>
    <m/>
    <m/>
  </r>
  <r>
    <x v="36"/>
    <s v="244"/>
    <s v="TW244"/>
    <x v="41"/>
    <m/>
    <m/>
    <m/>
    <m/>
    <n v="18"/>
    <e v="#DIV/0!"/>
    <x v="59"/>
    <x v="1"/>
    <m/>
    <s v="Merlin 25"/>
    <s v="Between 1946 and 1947"/>
    <m/>
    <m/>
  </r>
  <r>
    <x v="36"/>
    <s v="245"/>
    <s v="TW245"/>
    <x v="41"/>
    <m/>
    <m/>
    <m/>
    <m/>
    <n v="19"/>
    <e v="#DIV/0!"/>
    <x v="59"/>
    <x v="1"/>
    <m/>
    <s v="Merlin 25"/>
    <s v="Between 1946 and 1947"/>
    <m/>
    <m/>
  </r>
  <r>
    <x v="36"/>
    <s v="246"/>
    <s v="TW246"/>
    <x v="41"/>
    <m/>
    <m/>
    <m/>
    <m/>
    <n v="20"/>
    <e v="#DIV/0!"/>
    <x v="59"/>
    <x v="1"/>
    <m/>
    <s v="Merlin 25"/>
    <s v="Between 1946 and 1947"/>
    <m/>
    <m/>
  </r>
  <r>
    <x v="36"/>
    <s v="247"/>
    <s v="TW247"/>
    <x v="41"/>
    <m/>
    <m/>
    <m/>
    <m/>
    <n v="21"/>
    <e v="#DIV/0!"/>
    <x v="59"/>
    <x v="1"/>
    <m/>
    <s v="Merlin 25"/>
    <s v="Between 1946 and 1947"/>
    <m/>
    <m/>
  </r>
  <r>
    <x v="36"/>
    <s v="248"/>
    <s v="TW248"/>
    <x v="41"/>
    <m/>
    <m/>
    <m/>
    <m/>
    <n v="22"/>
    <e v="#DIV/0!"/>
    <x v="60"/>
    <x v="1"/>
    <m/>
    <s v="Merlin 25"/>
    <s v="Between 1946 and 1947"/>
    <m/>
    <m/>
  </r>
  <r>
    <x v="36"/>
    <s v="249"/>
    <s v="TW249"/>
    <x v="41"/>
    <m/>
    <m/>
    <m/>
    <m/>
    <n v="23"/>
    <e v="#DIV/0!"/>
    <x v="60"/>
    <x v="1"/>
    <m/>
    <s v="Merlin 25"/>
    <s v="Between 1946 and 1947"/>
    <m/>
    <m/>
  </r>
  <r>
    <x v="36"/>
    <s v="250"/>
    <s v="TW250"/>
    <x v="41"/>
    <m/>
    <m/>
    <m/>
    <m/>
    <n v="24"/>
    <e v="#DIV/0!"/>
    <x v="60"/>
    <x v="1"/>
    <m/>
    <s v="Merlin 25"/>
    <s v="Between 1946 and 1947"/>
    <m/>
    <m/>
  </r>
  <r>
    <x v="36"/>
    <s v="251"/>
    <s v="TW251"/>
    <x v="41"/>
    <m/>
    <m/>
    <m/>
    <m/>
    <n v="25"/>
    <e v="#DIV/0!"/>
    <x v="60"/>
    <x v="1"/>
    <m/>
    <s v="Merlin 25"/>
    <s v="Between 1946 and 1947"/>
    <m/>
    <m/>
  </r>
  <r>
    <x v="36"/>
    <s v="252"/>
    <s v="TW252"/>
    <x v="41"/>
    <m/>
    <m/>
    <m/>
    <m/>
    <n v="26"/>
    <e v="#DIV/0!"/>
    <x v="60"/>
    <x v="1"/>
    <m/>
    <s v="Merlin 25"/>
    <s v="Between 1946 and 1947"/>
    <m/>
    <m/>
  </r>
  <r>
    <x v="36"/>
    <s v="253"/>
    <s v="TW253"/>
    <x v="41"/>
    <m/>
    <m/>
    <m/>
    <m/>
    <n v="27"/>
    <e v="#DIV/0!"/>
    <x v="60"/>
    <x v="1"/>
    <m/>
    <s v="Merlin 25"/>
    <s v="Between 1946 and 1947"/>
    <m/>
    <m/>
  </r>
  <r>
    <x v="36"/>
    <s v="254"/>
    <s v="TW254"/>
    <x v="41"/>
    <m/>
    <m/>
    <m/>
    <m/>
    <n v="28"/>
    <e v="#DIV/0!"/>
    <x v="60"/>
    <x v="1"/>
    <m/>
    <s v="Merlin 25"/>
    <s v="Between 1946 and 1947"/>
    <m/>
    <m/>
  </r>
  <r>
    <x v="36"/>
    <s v="255"/>
    <s v="TW255"/>
    <x v="41"/>
    <m/>
    <m/>
    <m/>
    <m/>
    <n v="29"/>
    <e v="#DIV/0!"/>
    <x v="57"/>
    <x v="1"/>
    <m/>
    <s v="Merlin 25"/>
    <s v="Between 1946 and 1947"/>
    <m/>
    <m/>
  </r>
  <r>
    <x v="36"/>
    <s v="256"/>
    <s v="TW256"/>
    <x v="41"/>
    <m/>
    <m/>
    <m/>
    <m/>
    <n v="30"/>
    <e v="#DIV/0!"/>
    <x v="57"/>
    <x v="1"/>
    <m/>
    <s v="Merlin 25"/>
    <s v="Between 1946 and 1947"/>
    <m/>
    <m/>
  </r>
  <r>
    <x v="36"/>
    <s v="257"/>
    <s v="TW257"/>
    <x v="41"/>
    <m/>
    <m/>
    <m/>
    <m/>
    <n v="31"/>
    <e v="#DIV/0!"/>
    <x v="57"/>
    <x v="1"/>
    <m/>
    <s v="Merlin 25"/>
    <s v="Between 1946 and 1947"/>
    <m/>
    <m/>
  </r>
  <r>
    <x v="36"/>
    <s v="277"/>
    <s v="TW277"/>
    <x v="41"/>
    <m/>
    <m/>
    <m/>
    <m/>
    <n v="32"/>
    <e v="#DIV/0!"/>
    <x v="57"/>
    <x v="1"/>
    <m/>
    <s v="Merlin 25"/>
    <s v="Between 1946 and 1947"/>
    <m/>
    <m/>
  </r>
  <r>
    <x v="36"/>
    <s v="278"/>
    <s v="TW278"/>
    <x v="41"/>
    <m/>
    <m/>
    <m/>
    <m/>
    <n v="33"/>
    <e v="#DIV/0!"/>
    <x v="57"/>
    <x v="1"/>
    <m/>
    <s v="Merlin 25"/>
    <s v="Between 1946 and 1947"/>
    <m/>
    <m/>
  </r>
  <r>
    <x v="36"/>
    <s v="279"/>
    <s v="TW279"/>
    <x v="41"/>
    <m/>
    <m/>
    <m/>
    <m/>
    <n v="34"/>
    <e v="#DIV/0!"/>
    <x v="57"/>
    <x v="1"/>
    <m/>
    <s v="Merlin 25"/>
    <s v="Between 1946 and 1947"/>
    <m/>
    <m/>
  </r>
  <r>
    <x v="36"/>
    <s v="280"/>
    <s v="TW280"/>
    <x v="41"/>
    <m/>
    <m/>
    <m/>
    <m/>
    <n v="35"/>
    <e v="#DIV/0!"/>
    <x v="57"/>
    <x v="1"/>
    <m/>
    <s v="Merlin 25"/>
    <s v="Between 1946 and 1947"/>
    <m/>
    <m/>
  </r>
  <r>
    <x v="36"/>
    <s v="281"/>
    <s v="TW281"/>
    <x v="41"/>
    <m/>
    <m/>
    <m/>
    <m/>
    <n v="36"/>
    <e v="#DIV/0!"/>
    <x v="58"/>
    <x v="1"/>
    <m/>
    <s v="Merlin 25"/>
    <s v="Between 1946 and 1947"/>
    <m/>
    <m/>
  </r>
  <r>
    <x v="36"/>
    <s v="282"/>
    <s v="TW282"/>
    <x v="41"/>
    <m/>
    <m/>
    <m/>
    <m/>
    <n v="37"/>
    <e v="#DIV/0!"/>
    <x v="58"/>
    <x v="1"/>
    <m/>
    <s v="Merlin 25"/>
    <s v="Between 1946 and 1947"/>
    <m/>
    <m/>
  </r>
  <r>
    <x v="36"/>
    <s v="283"/>
    <s v="TW283"/>
    <x v="41"/>
    <m/>
    <m/>
    <m/>
    <m/>
    <n v="38"/>
    <e v="#DIV/0!"/>
    <x v="58"/>
    <x v="1"/>
    <m/>
    <s v="Merlin 25"/>
    <s v="Between 1946 and 1947"/>
    <m/>
    <m/>
  </r>
  <r>
    <x v="36"/>
    <s v="284"/>
    <s v="TW284"/>
    <x v="41"/>
    <m/>
    <m/>
    <m/>
    <m/>
    <n v="39"/>
    <e v="#DIV/0!"/>
    <x v="58"/>
    <x v="1"/>
    <m/>
    <s v="Merlin 25"/>
    <s v="Between 1946 and 1947"/>
    <m/>
    <m/>
  </r>
  <r>
    <x v="36"/>
    <s v="285"/>
    <s v="TW285"/>
    <x v="41"/>
    <m/>
    <m/>
    <m/>
    <m/>
    <n v="40"/>
    <e v="#DIV/0!"/>
    <x v="58"/>
    <x v="1"/>
    <m/>
    <s v="Merlin 25"/>
    <s v="Between 1946 and 1947"/>
    <m/>
    <m/>
  </r>
  <r>
    <x v="36"/>
    <s v="286"/>
    <s v="TW286"/>
    <x v="41"/>
    <m/>
    <m/>
    <m/>
    <m/>
    <n v="41"/>
    <e v="#DIV/0!"/>
    <x v="58"/>
    <x v="1"/>
    <m/>
    <s v="Merlin 25"/>
    <s v="Between 1946 and 1947"/>
    <m/>
    <m/>
  </r>
  <r>
    <x v="36"/>
    <s v="287"/>
    <s v="TW287"/>
    <x v="41"/>
    <m/>
    <m/>
    <m/>
    <m/>
    <n v="42"/>
    <e v="#DIV/0!"/>
    <x v="58"/>
    <x v="1"/>
    <m/>
    <s v="Merlin 25"/>
    <s v="Between 1946 and 1947"/>
    <m/>
    <m/>
  </r>
  <r>
    <x v="36"/>
    <s v="288"/>
    <s v="TW288"/>
    <x v="41"/>
    <m/>
    <m/>
    <m/>
    <m/>
    <n v="43"/>
    <e v="#DIV/0!"/>
    <x v="59"/>
    <x v="1"/>
    <m/>
    <s v="Merlin 25"/>
    <s v="Between 1946 and 1947"/>
    <m/>
    <m/>
  </r>
  <r>
    <x v="36"/>
    <s v="289"/>
    <s v="TW289"/>
    <x v="41"/>
    <m/>
    <m/>
    <m/>
    <m/>
    <n v="44"/>
    <e v="#DIV/0!"/>
    <x v="59"/>
    <x v="1"/>
    <m/>
    <s v="Merlin 25"/>
    <s v="Between 1946 and 1947"/>
    <m/>
    <m/>
  </r>
  <r>
    <x v="36"/>
    <s v="290"/>
    <s v="TW290"/>
    <x v="41"/>
    <m/>
    <m/>
    <m/>
    <m/>
    <n v="45"/>
    <e v="#DIV/0!"/>
    <x v="59"/>
    <x v="1"/>
    <m/>
    <s v="Merlin 25"/>
    <s v="Between 1946 and 1947"/>
    <m/>
    <m/>
  </r>
  <r>
    <x v="36"/>
    <s v="291"/>
    <s v="TW291"/>
    <x v="41"/>
    <m/>
    <m/>
    <m/>
    <m/>
    <n v="46"/>
    <e v="#DIV/0!"/>
    <x v="59"/>
    <x v="1"/>
    <m/>
    <s v="Merlin 25"/>
    <s v="Between 1946 and 1947"/>
    <m/>
    <m/>
  </r>
  <r>
    <x v="36"/>
    <s v="292"/>
    <s v="TW292"/>
    <x v="41"/>
    <m/>
    <m/>
    <m/>
    <m/>
    <n v="47"/>
    <e v="#DIV/0!"/>
    <x v="59"/>
    <x v="1"/>
    <m/>
    <s v="Merlin 25"/>
    <s v="Between 1946 and 1947"/>
    <m/>
    <m/>
  </r>
  <r>
    <x v="36"/>
    <s v="293"/>
    <s v="TW293"/>
    <x v="41"/>
    <m/>
    <m/>
    <m/>
    <m/>
    <n v="48"/>
    <e v="#DIV/0!"/>
    <x v="59"/>
    <x v="1"/>
    <m/>
    <s v="Merlin 25"/>
    <s v="Between 1946 and 1947"/>
    <m/>
    <m/>
  </r>
  <r>
    <x v="36"/>
    <s v="294"/>
    <s v="TW294"/>
    <x v="41"/>
    <m/>
    <m/>
    <m/>
    <m/>
    <n v="49"/>
    <e v="#DIV/0!"/>
    <x v="59"/>
    <x v="1"/>
    <m/>
    <s v="Merlin 25"/>
    <s v="Between 1946 and 1947"/>
    <m/>
    <m/>
  </r>
  <r>
    <x v="36"/>
    <s v="295"/>
    <s v="TW295"/>
    <x v="41"/>
    <m/>
    <m/>
    <m/>
    <m/>
    <n v="50"/>
    <e v="#DIV/0!"/>
    <x v="59"/>
    <x v="1"/>
    <m/>
    <s v="Merlin 25"/>
    <s v="Between 1946 and 1947"/>
    <m/>
    <m/>
  </r>
  <r>
    <x v="37"/>
    <s v="871"/>
    <s v="VA871"/>
    <x v="11"/>
    <d v="1946-06-06T00:00:00"/>
    <d v="1947-01-15T00:00:00"/>
    <n v="223"/>
    <n v="30"/>
    <n v="1"/>
    <d v="1946-06-13T10:24:00"/>
    <x v="57"/>
    <x v="1"/>
    <m/>
    <m/>
    <s v="Between 6-6-1946 and 1-1947"/>
    <m/>
    <m/>
  </r>
  <r>
    <x v="37"/>
    <s v="872"/>
    <s v="VA872"/>
    <x v="11"/>
    <d v="1946-06-06T00:00:00"/>
    <d v="1947-01-15T00:00:00"/>
    <n v="223"/>
    <n v="30"/>
    <n v="2"/>
    <d v="1946-06-20T20:48:00"/>
    <x v="57"/>
    <x v="1"/>
    <m/>
    <m/>
    <s v="Between 6-6-1946 and 1-1947"/>
    <m/>
    <m/>
  </r>
  <r>
    <x v="37"/>
    <s v="873"/>
    <s v="VA873"/>
    <x v="11"/>
    <d v="1946-06-06T00:00:00"/>
    <d v="1947-01-15T00:00:00"/>
    <n v="223"/>
    <n v="30"/>
    <n v="3"/>
    <d v="1946-06-28T07:12:00"/>
    <x v="57"/>
    <x v="1"/>
    <m/>
    <m/>
    <s v="Between 6-6-1946 and 1-1947"/>
    <m/>
    <m/>
  </r>
  <r>
    <x v="37"/>
    <s v="874"/>
    <s v="VA874"/>
    <x v="11"/>
    <d v="1946-06-06T00:00:00"/>
    <d v="1947-01-15T00:00:00"/>
    <n v="223"/>
    <n v="30"/>
    <n v="4"/>
    <d v="1946-07-05T17:36:00"/>
    <x v="57"/>
    <x v="1"/>
    <m/>
    <m/>
    <s v="Between 6-6-1946 and 1-1947"/>
    <m/>
    <m/>
  </r>
  <r>
    <x v="37"/>
    <s v="875"/>
    <s v="VA875"/>
    <x v="11"/>
    <d v="1946-06-06T00:00:00"/>
    <d v="1947-01-15T00:00:00"/>
    <n v="223"/>
    <n v="30"/>
    <n v="5"/>
    <d v="1946-07-13T04:00:00"/>
    <x v="57"/>
    <x v="1"/>
    <m/>
    <m/>
    <s v="Between 6-6-1946 and 1-1947"/>
    <m/>
    <m/>
  </r>
  <r>
    <x v="37"/>
    <s v="876"/>
    <s v="VA876"/>
    <x v="11"/>
    <d v="1946-06-06T00:00:00"/>
    <d v="1947-01-15T00:00:00"/>
    <n v="223"/>
    <n v="30"/>
    <n v="6"/>
    <d v="1946-07-20T14:24:00"/>
    <x v="58"/>
    <x v="1"/>
    <m/>
    <m/>
    <s v="Between 6-6-1946 and 1-1947"/>
    <m/>
    <m/>
  </r>
  <r>
    <x v="37"/>
    <s v="877"/>
    <s v="VA877"/>
    <x v="11"/>
    <d v="1946-06-06T00:00:00"/>
    <d v="1947-01-15T00:00:00"/>
    <n v="223"/>
    <n v="30"/>
    <n v="7"/>
    <d v="1946-07-28T00:48:00"/>
    <x v="58"/>
    <x v="1"/>
    <m/>
    <m/>
    <s v="Between 6-6-1946 and 1-1947"/>
    <m/>
    <m/>
  </r>
  <r>
    <x v="37"/>
    <s v="878"/>
    <s v="VA878"/>
    <x v="11"/>
    <d v="1946-06-06T00:00:00"/>
    <d v="1947-01-15T00:00:00"/>
    <n v="223"/>
    <n v="30"/>
    <n v="8"/>
    <d v="1946-08-04T11:12:00"/>
    <x v="58"/>
    <x v="1"/>
    <m/>
    <m/>
    <s v="Between 6-6-1946 and 1-1947"/>
    <m/>
    <m/>
  </r>
  <r>
    <x v="37"/>
    <s v="879"/>
    <s v="VA879"/>
    <x v="11"/>
    <d v="1946-06-06T00:00:00"/>
    <d v="1947-01-15T00:00:00"/>
    <n v="223"/>
    <n v="30"/>
    <n v="9"/>
    <d v="1946-08-11T21:36:00"/>
    <x v="58"/>
    <x v="1"/>
    <m/>
    <m/>
    <s v="Between 6-6-1946 and 1-1947"/>
    <m/>
    <m/>
  </r>
  <r>
    <x v="37"/>
    <s v="880"/>
    <s v="VA880"/>
    <x v="11"/>
    <d v="1946-06-06T00:00:00"/>
    <d v="1947-01-15T00:00:00"/>
    <n v="223"/>
    <n v="30"/>
    <n v="10"/>
    <d v="1946-08-19T08:00:00"/>
    <x v="58"/>
    <x v="1"/>
    <m/>
    <m/>
    <s v="Between 6-6-1946 and 1-1947"/>
    <m/>
    <m/>
  </r>
  <r>
    <x v="37"/>
    <s v="881"/>
    <s v="VA881"/>
    <x v="11"/>
    <d v="1946-06-06T00:00:00"/>
    <d v="1947-01-15T00:00:00"/>
    <n v="223"/>
    <n v="30"/>
    <n v="11"/>
    <d v="1946-08-26T18:24:00"/>
    <x v="58"/>
    <x v="1"/>
    <m/>
    <m/>
    <s v="Between 6-6-1946 and 1-1947"/>
    <m/>
    <m/>
  </r>
  <r>
    <x v="37"/>
    <s v="882"/>
    <s v="VA882"/>
    <x v="11"/>
    <d v="1946-06-06T00:00:00"/>
    <d v="1947-01-15T00:00:00"/>
    <n v="223"/>
    <n v="30"/>
    <n v="12"/>
    <d v="1946-09-03T04:48:00"/>
    <x v="58"/>
    <x v="1"/>
    <m/>
    <m/>
    <s v="Between 6-6-1946 and 1-1947"/>
    <m/>
    <m/>
  </r>
  <r>
    <x v="37"/>
    <s v="883"/>
    <s v="VA883"/>
    <x v="11"/>
    <d v="1946-06-06T00:00:00"/>
    <d v="1947-01-15T00:00:00"/>
    <n v="223"/>
    <n v="30"/>
    <n v="13"/>
    <d v="1946-09-10T15:12:00"/>
    <x v="58"/>
    <x v="1"/>
    <m/>
    <m/>
    <s v="Between 6-6-1946 and 1-1947"/>
    <m/>
    <m/>
  </r>
  <r>
    <x v="37"/>
    <s v="884"/>
    <s v="VA884"/>
    <x v="11"/>
    <d v="1946-06-06T00:00:00"/>
    <d v="1947-01-15T00:00:00"/>
    <n v="223"/>
    <n v="30"/>
    <n v="14"/>
    <d v="1946-09-18T01:36:00"/>
    <x v="58"/>
    <x v="1"/>
    <m/>
    <m/>
    <s v="Between 6-6-1946 and 1-1947"/>
    <m/>
    <m/>
  </r>
  <r>
    <x v="37"/>
    <s v="885"/>
    <s v="VA885"/>
    <x v="11"/>
    <d v="1946-06-06T00:00:00"/>
    <d v="1947-01-15T00:00:00"/>
    <n v="223"/>
    <n v="30"/>
    <n v="15"/>
    <d v="1946-09-25T12:00:00"/>
    <x v="58"/>
    <x v="1"/>
    <m/>
    <m/>
    <s v="Between 6-6-1946 and 1-1947"/>
    <m/>
    <m/>
  </r>
  <r>
    <x v="37"/>
    <s v="886"/>
    <s v="VA886"/>
    <x v="11"/>
    <d v="1946-06-06T00:00:00"/>
    <d v="1947-01-15T00:00:00"/>
    <n v="223"/>
    <n v="30"/>
    <n v="16"/>
    <d v="1946-10-02T22:24:00"/>
    <x v="58"/>
    <x v="1"/>
    <m/>
    <m/>
    <s v="Between 6-6-1946 and 1-1947"/>
    <m/>
    <m/>
  </r>
  <r>
    <x v="37"/>
    <s v="887"/>
    <s v="VA887"/>
    <x v="11"/>
    <d v="1946-06-06T00:00:00"/>
    <d v="1947-01-15T00:00:00"/>
    <n v="223"/>
    <n v="30"/>
    <n v="17"/>
    <d v="1946-10-10T08:48:00"/>
    <x v="59"/>
    <x v="1"/>
    <m/>
    <m/>
    <s v="Between 6-6-1946 and 1-1947"/>
    <m/>
    <m/>
  </r>
  <r>
    <x v="37"/>
    <s v="888"/>
    <s v="VA888"/>
    <x v="11"/>
    <d v="1946-06-06T00:00:00"/>
    <d v="1947-01-15T00:00:00"/>
    <n v="223"/>
    <n v="30"/>
    <n v="18"/>
    <d v="1946-10-17T19:12:00"/>
    <x v="59"/>
    <x v="1"/>
    <m/>
    <m/>
    <s v="Between 6-6-1946 and 1-1947"/>
    <m/>
    <m/>
  </r>
  <r>
    <x v="37"/>
    <s v="889"/>
    <s v="VA889"/>
    <x v="11"/>
    <d v="1946-06-06T00:00:00"/>
    <d v="1947-01-15T00:00:00"/>
    <n v="223"/>
    <n v="30"/>
    <n v="19"/>
    <d v="1946-10-25T05:36:00"/>
    <x v="59"/>
    <x v="1"/>
    <m/>
    <m/>
    <s v="Between 6-6-1946 and 1-1947"/>
    <m/>
    <m/>
  </r>
  <r>
    <x v="37"/>
    <s v="890"/>
    <s v="VA890"/>
    <x v="11"/>
    <d v="1946-06-06T00:00:00"/>
    <d v="1947-01-15T00:00:00"/>
    <n v="223"/>
    <n v="30"/>
    <n v="20"/>
    <d v="1946-11-01T16:00:00"/>
    <x v="59"/>
    <x v="1"/>
    <m/>
    <m/>
    <s v="Between 6-6-1946 and 1-1947"/>
    <m/>
    <m/>
  </r>
  <r>
    <x v="37"/>
    <s v="891"/>
    <s v="VA891"/>
    <x v="11"/>
    <d v="1946-06-06T00:00:00"/>
    <d v="1947-01-15T00:00:00"/>
    <n v="223"/>
    <n v="30"/>
    <n v="21"/>
    <d v="1946-11-09T02:24:00"/>
    <x v="59"/>
    <x v="1"/>
    <m/>
    <m/>
    <s v="Between 6-6-1946 and 1-1947"/>
    <m/>
    <m/>
  </r>
  <r>
    <x v="37"/>
    <s v="892"/>
    <s v="VA892"/>
    <x v="11"/>
    <d v="1946-06-06T00:00:00"/>
    <d v="1947-01-15T00:00:00"/>
    <n v="223"/>
    <n v="30"/>
    <n v="22"/>
    <d v="1946-11-16T12:48:00"/>
    <x v="59"/>
    <x v="1"/>
    <m/>
    <m/>
    <s v="Between 6-6-1946 and 1-1947"/>
    <m/>
    <m/>
  </r>
  <r>
    <x v="37"/>
    <s v="893"/>
    <s v="VA893"/>
    <x v="11"/>
    <d v="1946-06-06T00:00:00"/>
    <d v="1947-01-15T00:00:00"/>
    <n v="223"/>
    <n v="30"/>
    <n v="23"/>
    <d v="1946-11-23T23:12:00"/>
    <x v="59"/>
    <x v="1"/>
    <m/>
    <m/>
    <s v="Between 6-6-1946 and 1-1947"/>
    <m/>
    <m/>
  </r>
  <r>
    <x v="37"/>
    <s v="894"/>
    <s v="VA894"/>
    <x v="11"/>
    <d v="1946-06-06T00:00:00"/>
    <d v="1947-01-15T00:00:00"/>
    <n v="223"/>
    <n v="30"/>
    <n v="24"/>
    <d v="1946-12-01T09:36:00"/>
    <x v="59"/>
    <x v="1"/>
    <m/>
    <m/>
    <s v="Between 6-6-1946 and 1-1947"/>
    <m/>
    <m/>
  </r>
  <r>
    <x v="37"/>
    <s v="923"/>
    <s v="VA923"/>
    <x v="11"/>
    <d v="1946-06-06T00:00:00"/>
    <d v="1947-01-15T00:00:00"/>
    <n v="223"/>
    <n v="30"/>
    <n v="25"/>
    <d v="1946-12-08T20:00:00"/>
    <x v="59"/>
    <x v="1"/>
    <m/>
    <m/>
    <s v="Between 6-6-1946 and 1-1947"/>
    <m/>
    <m/>
  </r>
  <r>
    <x v="37"/>
    <s v="924"/>
    <s v="VA924"/>
    <x v="11"/>
    <d v="1946-06-06T00:00:00"/>
    <d v="1947-01-15T00:00:00"/>
    <n v="223"/>
    <n v="30"/>
    <n v="26"/>
    <d v="1946-12-16T06:24:00"/>
    <x v="59"/>
    <x v="1"/>
    <m/>
    <m/>
    <s v="Between 6-6-1946 and 1-1947"/>
    <m/>
    <m/>
  </r>
  <r>
    <x v="37"/>
    <s v="925"/>
    <s v="VA925"/>
    <x v="11"/>
    <d v="1946-06-06T00:00:00"/>
    <d v="1947-01-15T00:00:00"/>
    <n v="223"/>
    <n v="30"/>
    <n v="27"/>
    <d v="1946-12-23T16:48:00"/>
    <x v="59"/>
    <x v="1"/>
    <m/>
    <m/>
    <s v="Between 6-6-1946 and 1-1947"/>
    <m/>
    <m/>
  </r>
  <r>
    <x v="37"/>
    <s v="926"/>
    <s v="VA926"/>
    <x v="11"/>
    <d v="1946-06-06T00:00:00"/>
    <d v="1947-01-15T00:00:00"/>
    <n v="223"/>
    <n v="30"/>
    <n v="28"/>
    <d v="1946-12-31T03:12:00"/>
    <x v="59"/>
    <x v="1"/>
    <m/>
    <m/>
    <s v="Between 6-6-1946 and 1-1947"/>
    <m/>
    <m/>
  </r>
  <r>
    <x v="37"/>
    <s v="927"/>
    <s v="VA927"/>
    <x v="11"/>
    <d v="1946-06-06T00:00:00"/>
    <d v="1947-01-15T00:00:00"/>
    <n v="223"/>
    <n v="30"/>
    <n v="29"/>
    <d v="1947-01-07T13:36:00"/>
    <x v="59"/>
    <x v="1"/>
    <m/>
    <m/>
    <s v="Between 6-6-1946 and 1-1947"/>
    <m/>
    <m/>
  </r>
  <r>
    <x v="37"/>
    <s v="928"/>
    <s v="VA928"/>
    <x v="11"/>
    <d v="1946-06-06T00:00:00"/>
    <d v="1947-01-15T00:00:00"/>
    <n v="223"/>
    <n v="30"/>
    <n v="30"/>
    <d v="1947-01-15T00:00:00"/>
    <x v="60"/>
    <x v="1"/>
    <m/>
    <m/>
    <s v="Between 6-6-1946 and 1-1947"/>
    <m/>
    <m/>
  </r>
  <r>
    <x v="38"/>
    <s v="613"/>
    <s v="VL613"/>
    <x v="37"/>
    <m/>
    <m/>
    <m/>
    <m/>
    <n v="1"/>
    <e v="#DIV/0!"/>
    <x v="57"/>
    <x v="0"/>
    <m/>
    <s v="Merlin 113/114"/>
    <s v=""/>
    <m/>
    <m/>
  </r>
  <r>
    <x v="38"/>
    <s v="614"/>
    <s v="VL614"/>
    <x v="37"/>
    <m/>
    <m/>
    <m/>
    <m/>
    <n v="2"/>
    <e v="#DIV/0!"/>
    <x v="57"/>
    <x v="0"/>
    <m/>
    <s v="Merlin 113/114"/>
    <s v=""/>
    <m/>
    <m/>
  </r>
  <r>
    <x v="38"/>
    <s v="615"/>
    <s v="VL615"/>
    <x v="37"/>
    <m/>
    <m/>
    <m/>
    <m/>
    <n v="3"/>
    <e v="#DIV/0!"/>
    <x v="57"/>
    <x v="0"/>
    <m/>
    <s v="Merlin 113/114"/>
    <s v=""/>
    <m/>
    <m/>
  </r>
  <r>
    <x v="38"/>
    <s v="616"/>
    <s v="VL616"/>
    <x v="37"/>
    <m/>
    <m/>
    <m/>
    <m/>
    <n v="4"/>
    <e v="#DIV/0!"/>
    <x v="57"/>
    <x v="0"/>
    <m/>
    <s v="Merlin 113/114"/>
    <s v=""/>
    <m/>
    <m/>
  </r>
  <r>
    <x v="38"/>
    <s v="617"/>
    <s v="VL617"/>
    <x v="37"/>
    <m/>
    <m/>
    <m/>
    <m/>
    <n v="5"/>
    <e v="#DIV/0!"/>
    <x v="57"/>
    <x v="0"/>
    <m/>
    <s v="Merlin 113/114"/>
    <s v=""/>
    <m/>
    <m/>
  </r>
  <r>
    <x v="38"/>
    <s v="618"/>
    <s v="VL618"/>
    <x v="37"/>
    <m/>
    <m/>
    <m/>
    <m/>
    <n v="6"/>
    <e v="#DIV/0!"/>
    <x v="57"/>
    <x v="0"/>
    <m/>
    <s v="Merlin 113/114"/>
    <s v=""/>
    <m/>
    <m/>
  </r>
  <r>
    <x v="38"/>
    <s v="619"/>
    <s v="VL619"/>
    <x v="37"/>
    <m/>
    <m/>
    <m/>
    <m/>
    <n v="7"/>
    <e v="#DIV/0!"/>
    <x v="57"/>
    <x v="0"/>
    <m/>
    <s v="Merlin 113/114"/>
    <s v=""/>
    <m/>
    <m/>
  </r>
  <r>
    <x v="38"/>
    <s v="620"/>
    <s v="VL620"/>
    <x v="37"/>
    <m/>
    <m/>
    <m/>
    <m/>
    <n v="8"/>
    <e v="#DIV/0!"/>
    <x v="57"/>
    <x v="0"/>
    <m/>
    <s v="Merlin 113/114"/>
    <s v=""/>
    <m/>
    <m/>
  </r>
  <r>
    <x v="38"/>
    <s v="621"/>
    <s v="VL621"/>
    <x v="37"/>
    <m/>
    <m/>
    <m/>
    <m/>
    <n v="9"/>
    <e v="#DIV/0!"/>
    <x v="57"/>
    <x v="0"/>
    <m/>
    <s v="Merlin 113/114"/>
    <s v=""/>
    <m/>
    <m/>
  </r>
  <r>
    <x v="38"/>
    <s v="622"/>
    <s v="VL622"/>
    <x v="37"/>
    <m/>
    <m/>
    <m/>
    <m/>
    <n v="10"/>
    <e v="#DIV/0!"/>
    <x v="58"/>
    <x v="0"/>
    <m/>
    <s v="Merlin 113/114"/>
    <s v=""/>
    <m/>
    <m/>
  </r>
  <r>
    <x v="38"/>
    <s v="623"/>
    <s v="VL623"/>
    <x v="37"/>
    <m/>
    <m/>
    <m/>
    <m/>
    <n v="11"/>
    <e v="#DIV/0!"/>
    <x v="58"/>
    <x v="0"/>
    <m/>
    <s v="Merlin 113/114"/>
    <s v=""/>
    <m/>
    <m/>
  </r>
  <r>
    <x v="38"/>
    <s v="624"/>
    <s v="VL624"/>
    <x v="37"/>
    <m/>
    <m/>
    <m/>
    <m/>
    <n v="12"/>
    <e v="#DIV/0!"/>
    <x v="58"/>
    <x v="0"/>
    <m/>
    <s v="Merlin 113/114"/>
    <s v=""/>
    <m/>
    <m/>
  </r>
  <r>
    <x v="38"/>
    <s v="625"/>
    <s v="VL625"/>
    <x v="37"/>
    <m/>
    <m/>
    <m/>
    <m/>
    <n v="13"/>
    <e v="#DIV/0!"/>
    <x v="58"/>
    <x v="0"/>
    <m/>
    <s v="Merlin 113/114"/>
    <s v=""/>
    <m/>
    <m/>
  </r>
  <r>
    <x v="38"/>
    <s v="726"/>
    <s v="VL726"/>
    <x v="19"/>
    <m/>
    <m/>
    <m/>
    <m/>
    <n v="1"/>
    <d v="1946-07-01T00:00:00"/>
    <x v="59"/>
    <x v="5"/>
    <m/>
    <m/>
    <d v="1946-07-01T00:00:00"/>
    <m/>
    <m/>
  </r>
  <r>
    <x v="38"/>
    <s v="727"/>
    <s v="VL727"/>
    <x v="19"/>
    <m/>
    <m/>
    <m/>
    <m/>
    <n v="2"/>
    <d v="1946-07-01T00:00:00"/>
    <x v="59"/>
    <x v="5"/>
    <m/>
    <m/>
    <d v="1946-07-01T00:00:00"/>
    <m/>
    <m/>
  </r>
  <r>
    <x v="38"/>
    <s v="728"/>
    <s v="VL728"/>
    <x v="19"/>
    <m/>
    <m/>
    <m/>
    <m/>
    <n v="3"/>
    <d v="1946-07-01T00:00:00"/>
    <x v="59"/>
    <x v="5"/>
    <m/>
    <m/>
    <d v="1946-07-01T00:00:00"/>
    <m/>
    <m/>
  </r>
  <r>
    <x v="38"/>
    <s v="729"/>
    <s v="VL729"/>
    <x v="19"/>
    <m/>
    <m/>
    <m/>
    <m/>
    <n v="4"/>
    <d v="1946-07-01T00:00:00"/>
    <x v="59"/>
    <x v="5"/>
    <m/>
    <m/>
    <d v="1946-07-01T00:00:00"/>
    <m/>
    <m/>
  </r>
  <r>
    <x v="38"/>
    <s v="730"/>
    <s v="VL730"/>
    <x v="19"/>
    <m/>
    <m/>
    <m/>
    <m/>
    <n v="5"/>
    <d v="1946-07-01T00:00:00"/>
    <x v="59"/>
    <x v="5"/>
    <m/>
    <m/>
    <d v="1946-07-01T00:00:00"/>
    <m/>
    <m/>
  </r>
  <r>
    <x v="38"/>
    <s v="731"/>
    <s v="VL731"/>
    <x v="19"/>
    <m/>
    <m/>
    <m/>
    <m/>
    <n v="6"/>
    <d v="1946-07-01T00:00:00"/>
    <x v="59"/>
    <x v="5"/>
    <m/>
    <m/>
    <d v="1946-07-01T00:00:00"/>
    <m/>
    <m/>
  </r>
  <r>
    <x v="38"/>
    <s v="732"/>
    <s v="VL732"/>
    <x v="19"/>
    <m/>
    <m/>
    <m/>
    <m/>
    <n v="7"/>
    <d v="1946-07-01T00:00:00"/>
    <x v="59"/>
    <x v="5"/>
    <m/>
    <m/>
    <d v="1946-07-01T00:00:00"/>
    <m/>
    <m/>
  </r>
  <r>
    <x v="39"/>
    <s v="178"/>
    <s v="VP178"/>
    <x v="40"/>
    <d v="1947-03-14T00:00:00"/>
    <d v="1947-10-03T00:00:00"/>
    <n v="203"/>
    <n v="25"/>
    <n v="1"/>
    <d v="1947-03-22T02:52:48"/>
    <x v="61"/>
    <x v="5"/>
    <m/>
    <s v="Merlin 113A/114A"/>
    <s v="Between 14-3-1947 and 3-10-1947"/>
    <m/>
    <m/>
  </r>
  <r>
    <x v="39"/>
    <s v="179"/>
    <s v="VP179"/>
    <x v="40"/>
    <d v="1947-03-14T00:00:00"/>
    <d v="1947-10-03T00:00:00"/>
    <n v="203"/>
    <n v="25"/>
    <n v="2"/>
    <d v="1947-03-30T05:45:36"/>
    <x v="62"/>
    <x v="5"/>
    <m/>
    <s v="Merlin 113A/114A"/>
    <s v="Between 14-3-1947 and 3-10-1947"/>
    <m/>
    <m/>
  </r>
  <r>
    <x v="39"/>
    <s v="180"/>
    <s v="VP180"/>
    <x v="40"/>
    <d v="1947-03-14T00:00:00"/>
    <d v="1947-10-03T00:00:00"/>
    <n v="203"/>
    <n v="25"/>
    <n v="3"/>
    <d v="1947-04-07T08:38:24"/>
    <x v="62"/>
    <x v="5"/>
    <m/>
    <s v="Merlin 113A/114A"/>
    <s v="Between 14-3-1947 and 3-10-1947"/>
    <m/>
    <m/>
  </r>
  <r>
    <x v="39"/>
    <s v="181"/>
    <s v="VP181"/>
    <x v="40"/>
    <d v="1947-03-14T00:00:00"/>
    <d v="1947-10-03T00:00:00"/>
    <n v="203"/>
    <n v="25"/>
    <n v="4"/>
    <d v="1947-04-15T11:31:12"/>
    <x v="62"/>
    <x v="5"/>
    <m/>
    <s v="Merlin 113A/114A"/>
    <s v="Between 14-3-1947 and 3-10-1947"/>
    <m/>
    <m/>
  </r>
  <r>
    <x v="39"/>
    <s v="182"/>
    <s v="VP182"/>
    <x v="40"/>
    <d v="1947-03-14T00:00:00"/>
    <d v="1947-10-03T00:00:00"/>
    <n v="203"/>
    <n v="25"/>
    <n v="5"/>
    <d v="1947-04-23T14:24:00"/>
    <x v="62"/>
    <x v="5"/>
    <m/>
    <s v="Merlin 113A/114A"/>
    <s v="Between 14-3-1947 and 3-10-1947"/>
    <m/>
    <m/>
  </r>
  <r>
    <x v="39"/>
    <s v="183"/>
    <s v="VP183"/>
    <x v="40"/>
    <d v="1947-03-14T00:00:00"/>
    <d v="1947-10-03T00:00:00"/>
    <n v="203"/>
    <n v="25"/>
    <n v="6"/>
    <d v="1947-05-01T17:16:48"/>
    <x v="62"/>
    <x v="5"/>
    <m/>
    <s v="Merlin 113A/114A"/>
    <s v="Between 14-3-1947 and 3-10-1947"/>
    <m/>
    <m/>
  </r>
  <r>
    <x v="39"/>
    <s v="184"/>
    <s v="VP184"/>
    <x v="40"/>
    <d v="1947-03-14T00:00:00"/>
    <d v="1947-10-03T00:00:00"/>
    <n v="203"/>
    <n v="25"/>
    <n v="7"/>
    <d v="1947-05-09T20:09:36"/>
    <x v="62"/>
    <x v="5"/>
    <m/>
    <s v="Merlin 113A/114A"/>
    <s v="Between 14-3-1947 and 3-10-1947"/>
    <m/>
    <m/>
  </r>
  <r>
    <x v="39"/>
    <s v="185"/>
    <s v="VP185"/>
    <x v="40"/>
    <d v="1947-03-14T00:00:00"/>
    <d v="1947-10-03T00:00:00"/>
    <n v="203"/>
    <n v="25"/>
    <n v="8"/>
    <d v="1947-05-17T23:02:24"/>
    <x v="62"/>
    <x v="5"/>
    <m/>
    <s v="Merlin 113A/114A"/>
    <s v="Between 14-3-1947 and 3-10-1947"/>
    <m/>
    <m/>
  </r>
  <r>
    <x v="39"/>
    <s v="186"/>
    <s v="VP186"/>
    <x v="40"/>
    <d v="1947-03-14T00:00:00"/>
    <d v="1947-10-03T00:00:00"/>
    <n v="203"/>
    <n v="25"/>
    <n v="9"/>
    <d v="1947-05-26T01:55:12"/>
    <x v="62"/>
    <x v="5"/>
    <m/>
    <s v="Merlin 113A/114A"/>
    <s v="Between 14-3-1947 and 3-10-1947"/>
    <m/>
    <m/>
  </r>
  <r>
    <x v="39"/>
    <s v="187"/>
    <s v="VP187"/>
    <x v="40"/>
    <d v="1947-03-14T00:00:00"/>
    <d v="1947-10-03T00:00:00"/>
    <n v="203"/>
    <n v="25"/>
    <n v="10"/>
    <d v="1947-06-03T04:48:00"/>
    <x v="62"/>
    <x v="5"/>
    <m/>
    <s v="Merlin 113A/114A"/>
    <s v="Between 14-3-1947 and 3-10-1947"/>
    <m/>
    <m/>
  </r>
  <r>
    <x v="39"/>
    <s v="188"/>
    <s v="VP188"/>
    <x v="40"/>
    <d v="1947-03-14T00:00:00"/>
    <d v="1947-10-03T00:00:00"/>
    <n v="203"/>
    <n v="25"/>
    <n v="11"/>
    <d v="1947-06-11T07:40:48"/>
    <x v="63"/>
    <x v="5"/>
    <m/>
    <s v="Merlin 113A/114A"/>
    <s v="Between 14-3-1947 and 3-10-1947"/>
    <m/>
    <m/>
  </r>
  <r>
    <x v="39"/>
    <s v="189"/>
    <s v="VP189"/>
    <x v="40"/>
    <d v="1947-03-14T00:00:00"/>
    <d v="1947-10-03T00:00:00"/>
    <n v="203"/>
    <n v="25"/>
    <n v="12"/>
    <d v="1947-06-19T10:33:36"/>
    <x v="63"/>
    <x v="5"/>
    <m/>
    <s v="Merlin 113A/114A"/>
    <s v="Between 14-3-1947 and 3-10-1947"/>
    <m/>
    <m/>
  </r>
  <r>
    <x v="39"/>
    <s v="190"/>
    <s v="VP190"/>
    <x v="40"/>
    <d v="1947-03-14T00:00:00"/>
    <d v="1947-10-03T00:00:00"/>
    <n v="203"/>
    <n v="25"/>
    <n v="13"/>
    <d v="1947-06-27T13:26:24"/>
    <x v="63"/>
    <x v="5"/>
    <m/>
    <s v="Merlin 113A/114A"/>
    <s v="Between 14-3-1947 and 3-10-1947"/>
    <m/>
    <m/>
  </r>
  <r>
    <x v="39"/>
    <s v="191"/>
    <s v="VP191"/>
    <x v="40"/>
    <d v="1947-03-14T00:00:00"/>
    <d v="1947-10-03T00:00:00"/>
    <n v="203"/>
    <n v="25"/>
    <n v="14"/>
    <d v="1947-07-05T16:19:12"/>
    <x v="63"/>
    <x v="5"/>
    <m/>
    <s v="Merlin 113A/114A"/>
    <s v="Between 14-3-1947 and 3-10-1947"/>
    <m/>
    <m/>
  </r>
  <r>
    <x v="39"/>
    <s v="192"/>
    <s v="VP192"/>
    <x v="40"/>
    <d v="1947-03-14T00:00:00"/>
    <d v="1947-10-03T00:00:00"/>
    <n v="203"/>
    <n v="25"/>
    <n v="15"/>
    <d v="1947-07-13T19:12:00"/>
    <x v="63"/>
    <x v="5"/>
    <m/>
    <s v="Merlin 113A/114A"/>
    <s v="Between 14-3-1947 and 3-10-1947"/>
    <m/>
    <m/>
  </r>
  <r>
    <x v="39"/>
    <s v="193"/>
    <s v="VP193"/>
    <x v="40"/>
    <d v="1947-03-14T00:00:00"/>
    <d v="1947-10-03T00:00:00"/>
    <n v="203"/>
    <n v="25"/>
    <n v="16"/>
    <d v="1947-07-21T22:04:48"/>
    <x v="63"/>
    <x v="5"/>
    <m/>
    <s v="Merlin 113A/114A"/>
    <s v="Between 14-3-1947 and 3-10-1947"/>
    <m/>
    <m/>
  </r>
  <r>
    <x v="39"/>
    <s v="194"/>
    <s v="VP194"/>
    <x v="40"/>
    <d v="1947-03-14T00:00:00"/>
    <d v="1947-10-03T00:00:00"/>
    <n v="203"/>
    <n v="25"/>
    <n v="17"/>
    <d v="1947-07-30T00:57:36"/>
    <x v="63"/>
    <x v="5"/>
    <m/>
    <s v="Merlin 113A/114A"/>
    <s v="Between 14-3-1947 and 3-10-1947"/>
    <m/>
    <m/>
  </r>
  <r>
    <x v="39"/>
    <s v="195"/>
    <s v="VP195"/>
    <x v="40"/>
    <d v="1947-03-14T00:00:00"/>
    <d v="1947-10-03T00:00:00"/>
    <n v="203"/>
    <n v="25"/>
    <n v="18"/>
    <d v="1947-08-07T03:50:24"/>
    <x v="63"/>
    <x v="5"/>
    <m/>
    <s v="Merlin 113A/114A"/>
    <s v="Between 14-3-1947 and 3-10-1947"/>
    <m/>
    <m/>
  </r>
  <r>
    <x v="39"/>
    <s v="196"/>
    <s v="VP196"/>
    <x v="40"/>
    <d v="1947-03-14T00:00:00"/>
    <d v="1947-10-03T00:00:00"/>
    <n v="203"/>
    <n v="25"/>
    <n v="19"/>
    <d v="1947-08-15T06:43:12"/>
    <x v="63"/>
    <x v="5"/>
    <m/>
    <s v="Merlin 113A/114A"/>
    <s v="Between 14-3-1947 and 3-10-1947"/>
    <m/>
    <m/>
  </r>
  <r>
    <x v="39"/>
    <s v="197"/>
    <s v="VP197"/>
    <x v="40"/>
    <d v="1947-03-14T00:00:00"/>
    <d v="1947-10-03T00:00:00"/>
    <n v="203"/>
    <n v="25"/>
    <n v="20"/>
    <d v="1947-08-23T09:36:00"/>
    <x v="63"/>
    <x v="5"/>
    <m/>
    <s v="Merlin 113A/114A"/>
    <s v="Between 14-3-1947 and 3-10-1947"/>
    <m/>
    <m/>
  </r>
  <r>
    <x v="39"/>
    <s v="198"/>
    <s v="VP198"/>
    <x v="40"/>
    <d v="1947-03-14T00:00:00"/>
    <d v="1947-10-03T00:00:00"/>
    <n v="203"/>
    <n v="25"/>
    <n v="21"/>
    <d v="1947-08-31T12:28:48"/>
    <x v="63"/>
    <x v="5"/>
    <m/>
    <s v="Merlin 113A/114A"/>
    <s v="Between 14-3-1947 and 3-10-1947"/>
    <m/>
    <m/>
  </r>
  <r>
    <x v="39"/>
    <s v="199"/>
    <s v="VP199"/>
    <x v="40"/>
    <d v="1947-03-14T00:00:00"/>
    <d v="1947-10-03T00:00:00"/>
    <n v="203"/>
    <n v="25"/>
    <n v="22"/>
    <d v="1947-09-08T15:21:36"/>
    <x v="63"/>
    <x v="5"/>
    <m/>
    <s v="Merlin 113A/114A"/>
    <s v="Between 14-3-1947 and 3-10-1947"/>
    <m/>
    <m/>
  </r>
  <r>
    <x v="39"/>
    <s v="200"/>
    <s v="VP200"/>
    <x v="40"/>
    <d v="1947-03-14T00:00:00"/>
    <d v="1947-10-03T00:00:00"/>
    <n v="203"/>
    <n v="25"/>
    <n v="23"/>
    <d v="1947-09-16T18:14:24"/>
    <x v="63"/>
    <x v="5"/>
    <m/>
    <s v="Merlin 113A/114A"/>
    <s v="Between 14-3-1947 and 3-10-1947"/>
    <m/>
    <m/>
  </r>
  <r>
    <x v="39"/>
    <s v="201"/>
    <s v="VP201"/>
    <x v="40"/>
    <d v="1947-03-14T00:00:00"/>
    <d v="1947-10-03T00:00:00"/>
    <n v="203"/>
    <n v="25"/>
    <n v="24"/>
    <d v="1947-09-24T21:07:12"/>
    <x v="63"/>
    <x v="5"/>
    <m/>
    <s v="Merlin 113A/114A"/>
    <s v="Between 14-3-1947 and 3-10-1947"/>
    <m/>
    <m/>
  </r>
  <r>
    <x v="39"/>
    <s v="202"/>
    <s v="VP202"/>
    <x v="40"/>
    <d v="1947-03-14T00:00:00"/>
    <d v="1947-10-03T00:00:00"/>
    <n v="203"/>
    <n v="25"/>
    <n v="25"/>
    <d v="1947-10-03T00:00:00"/>
    <x v="64"/>
    <x v="5"/>
    <m/>
    <s v="Merlin 113A/114A"/>
    <s v="Between 14-3-1947 and 3-10-1947"/>
    <m/>
    <m/>
  </r>
  <r>
    <x v="39"/>
    <s v="342"/>
    <s v="VP342"/>
    <x v="11"/>
    <m/>
    <m/>
    <m/>
    <m/>
    <n v="1"/>
    <e v="#DIV/0!"/>
    <x v="61"/>
    <x v="0"/>
    <m/>
    <m/>
    <s v="Between 1944 and 6-6-1947"/>
    <m/>
    <m/>
  </r>
  <r>
    <x v="39"/>
    <s v="343"/>
    <s v="VP343"/>
    <x v="11"/>
    <m/>
    <m/>
    <m/>
    <m/>
    <n v="2"/>
    <e v="#DIV/0!"/>
    <x v="61"/>
    <x v="0"/>
    <m/>
    <m/>
    <s v="Between 1944 and 6-6-1947"/>
    <m/>
    <m/>
  </r>
  <r>
    <x v="39"/>
    <s v="344"/>
    <s v="VP344"/>
    <x v="11"/>
    <m/>
    <m/>
    <m/>
    <m/>
    <n v="3"/>
    <e v="#DIV/0!"/>
    <x v="61"/>
    <x v="0"/>
    <m/>
    <m/>
    <s v="Between 1944 and 6-6-1947"/>
    <m/>
    <m/>
  </r>
  <r>
    <x v="39"/>
    <s v="345"/>
    <s v="VP345"/>
    <x v="11"/>
    <m/>
    <m/>
    <m/>
    <m/>
    <n v="4"/>
    <e v="#DIV/0!"/>
    <x v="61"/>
    <x v="0"/>
    <m/>
    <m/>
    <s v="Between 1944 and 6-6-1947"/>
    <m/>
    <m/>
  </r>
  <r>
    <x v="39"/>
    <s v="346"/>
    <s v="VP346"/>
    <x v="11"/>
    <m/>
    <m/>
    <m/>
    <m/>
    <n v="5"/>
    <e v="#DIV/0!"/>
    <x v="62"/>
    <x v="0"/>
    <m/>
    <m/>
    <s v="Between 1944 and 6-6-1947"/>
    <m/>
    <m/>
  </r>
  <r>
    <x v="39"/>
    <s v="347"/>
    <s v="VP347"/>
    <x v="11"/>
    <m/>
    <m/>
    <m/>
    <m/>
    <n v="6"/>
    <e v="#DIV/0!"/>
    <x v="62"/>
    <x v="0"/>
    <m/>
    <m/>
    <s v="Between 1944 and 6-6-1947"/>
    <m/>
    <m/>
  </r>
  <r>
    <x v="39"/>
    <s v="348"/>
    <s v="VP348"/>
    <x v="11"/>
    <m/>
    <m/>
    <m/>
    <m/>
    <n v="7"/>
    <e v="#DIV/0!"/>
    <x v="62"/>
    <x v="0"/>
    <m/>
    <m/>
    <s v="Between 1944 and 6-6-1947"/>
    <m/>
    <m/>
  </r>
  <r>
    <x v="39"/>
    <s v="349"/>
    <s v="VP349"/>
    <x v="11"/>
    <m/>
    <m/>
    <m/>
    <m/>
    <n v="8"/>
    <e v="#DIV/0!"/>
    <x v="62"/>
    <x v="0"/>
    <m/>
    <m/>
    <s v="Between 1944 and 6-6-1947"/>
    <m/>
    <m/>
  </r>
  <r>
    <x v="39"/>
    <s v="350"/>
    <s v="VP350"/>
    <x v="11"/>
    <m/>
    <m/>
    <m/>
    <m/>
    <n v="9"/>
    <e v="#DIV/0!"/>
    <x v="62"/>
    <x v="0"/>
    <m/>
    <m/>
    <s v="Between 1944 and 6-6-1947"/>
    <m/>
    <m/>
  </r>
  <r>
    <x v="39"/>
    <s v="351"/>
    <s v="VP351"/>
    <x v="11"/>
    <m/>
    <m/>
    <m/>
    <m/>
    <n v="10"/>
    <e v="#DIV/0!"/>
    <x v="62"/>
    <x v="0"/>
    <m/>
    <m/>
    <s v="Between 1944 and 6-6-1947"/>
    <m/>
    <m/>
  </r>
  <r>
    <x v="39"/>
    <s v="352"/>
    <s v="VP352"/>
    <x v="11"/>
    <m/>
    <m/>
    <m/>
    <m/>
    <n v="11"/>
    <e v="#DIV/0!"/>
    <x v="62"/>
    <x v="0"/>
    <m/>
    <m/>
    <s v="Between 1944 and 6-6-1947"/>
    <m/>
    <m/>
  </r>
  <r>
    <x v="39"/>
    <s v="353"/>
    <s v="VP353"/>
    <x v="11"/>
    <m/>
    <m/>
    <m/>
    <m/>
    <n v="12"/>
    <e v="#DIV/0!"/>
    <x v="62"/>
    <x v="0"/>
    <m/>
    <m/>
    <s v="Between 1944 and 6-6-1947"/>
    <m/>
    <m/>
  </r>
  <r>
    <x v="39"/>
    <s v="354"/>
    <s v="VP354"/>
    <x v="11"/>
    <m/>
    <m/>
    <m/>
    <m/>
    <n v="13"/>
    <e v="#DIV/0!"/>
    <x v="62"/>
    <x v="0"/>
    <m/>
    <m/>
    <s v="Between 1944 and 6-6-1947"/>
    <m/>
    <m/>
  </r>
  <r>
    <x v="39"/>
    <s v="355"/>
    <s v="VP355"/>
    <x v="11"/>
    <m/>
    <m/>
    <m/>
    <m/>
    <n v="14"/>
    <e v="#DIV/0!"/>
    <x v="62"/>
    <x v="0"/>
    <m/>
    <m/>
    <s v="Between 1944 and 6-6-1947"/>
    <m/>
    <m/>
  </r>
  <r>
    <x v="40"/>
    <s v="330"/>
    <s v="VR330"/>
    <x v="11"/>
    <d v="1946-11-01T00:00:00"/>
    <d v="1948-04-01T00:00:00"/>
    <n v="517"/>
    <n v="20"/>
    <n v="1"/>
    <d v="1946-11-26T20:24:00"/>
    <x v="60"/>
    <x v="0"/>
    <m/>
    <m/>
    <s v="Between 11-1946 and 4-1948"/>
    <m/>
    <m/>
  </r>
  <r>
    <x v="40"/>
    <s v="331"/>
    <s v="VR331"/>
    <x v="11"/>
    <d v="1946-11-01T00:00:00"/>
    <d v="1948-04-01T00:00:00"/>
    <n v="517"/>
    <n v="20"/>
    <n v="2"/>
    <d v="1946-12-22T16:48:00"/>
    <x v="60"/>
    <x v="0"/>
    <m/>
    <m/>
    <s v="Between 11-1946 and 4-1948"/>
    <m/>
    <m/>
  </r>
  <r>
    <x v="40"/>
    <s v="332"/>
    <s v="VR332"/>
    <x v="11"/>
    <d v="1946-11-01T00:00:00"/>
    <d v="1948-04-01T00:00:00"/>
    <n v="517"/>
    <n v="20"/>
    <n v="3"/>
    <d v="1947-01-17T13:12:00"/>
    <x v="61"/>
    <x v="0"/>
    <m/>
    <m/>
    <s v="Between 11-1946 and 4-1948"/>
    <m/>
    <m/>
  </r>
  <r>
    <x v="40"/>
    <s v="333"/>
    <s v="VR333"/>
    <x v="11"/>
    <d v="1946-11-01T00:00:00"/>
    <d v="1948-04-01T00:00:00"/>
    <n v="517"/>
    <n v="20"/>
    <n v="4"/>
    <d v="1947-02-12T09:36:00"/>
    <x v="61"/>
    <x v="0"/>
    <m/>
    <m/>
    <s v="Between 11-1946 and 4-1948"/>
    <m/>
    <m/>
  </r>
  <r>
    <x v="40"/>
    <s v="334"/>
    <s v="VR334"/>
    <x v="11"/>
    <d v="1946-11-01T00:00:00"/>
    <d v="1948-04-01T00:00:00"/>
    <n v="517"/>
    <n v="20"/>
    <n v="5"/>
    <d v="1947-03-10T06:00:00"/>
    <x v="61"/>
    <x v="0"/>
    <m/>
    <m/>
    <s v="Between 11-1946 and 4-1948"/>
    <m/>
    <m/>
  </r>
  <r>
    <x v="40"/>
    <s v="335"/>
    <s v="VR335"/>
    <x v="11"/>
    <d v="1946-11-01T00:00:00"/>
    <d v="1948-04-01T00:00:00"/>
    <n v="517"/>
    <n v="20"/>
    <n v="6"/>
    <d v="1947-04-05T02:24:00"/>
    <x v="62"/>
    <x v="0"/>
    <m/>
    <m/>
    <s v="Between 11-1946 and 4-1948"/>
    <m/>
    <m/>
  </r>
  <r>
    <x v="40"/>
    <s v="336"/>
    <s v="VR336"/>
    <x v="11"/>
    <d v="1946-11-01T00:00:00"/>
    <d v="1948-04-01T00:00:00"/>
    <n v="517"/>
    <n v="20"/>
    <n v="7"/>
    <d v="1947-04-30T22:48:00"/>
    <x v="62"/>
    <x v="0"/>
    <m/>
    <m/>
    <s v="Between 11-1946 and 4-1948"/>
    <m/>
    <m/>
  </r>
  <r>
    <x v="40"/>
    <s v="337"/>
    <s v="VR337"/>
    <x v="11"/>
    <d v="1946-11-01T00:00:00"/>
    <d v="1948-04-01T00:00:00"/>
    <n v="517"/>
    <n v="20"/>
    <n v="8"/>
    <d v="1947-05-26T19:12:00"/>
    <x v="62"/>
    <x v="0"/>
    <m/>
    <m/>
    <s v="Between 11-1946 and 4-1948"/>
    <m/>
    <m/>
  </r>
  <r>
    <x v="40"/>
    <s v="338"/>
    <s v="VR338"/>
    <x v="11"/>
    <d v="1946-11-01T00:00:00"/>
    <d v="1948-04-01T00:00:00"/>
    <n v="517"/>
    <n v="20"/>
    <n v="9"/>
    <d v="1947-06-21T15:36:00"/>
    <x v="62"/>
    <x v="0"/>
    <m/>
    <m/>
    <s v="Between 11-1946 and 4-1948"/>
    <m/>
    <m/>
  </r>
  <r>
    <x v="40"/>
    <s v="339"/>
    <s v="VR339"/>
    <x v="11"/>
    <d v="1946-11-01T00:00:00"/>
    <d v="1948-04-01T00:00:00"/>
    <n v="517"/>
    <n v="20"/>
    <n v="10"/>
    <d v="1947-07-17T12:00:00"/>
    <x v="63"/>
    <x v="0"/>
    <m/>
    <m/>
    <s v="Between 11-1946 and 4-1948"/>
    <m/>
    <m/>
  </r>
  <r>
    <x v="40"/>
    <s v="340"/>
    <s v="VR340"/>
    <x v="11"/>
    <d v="1946-11-01T00:00:00"/>
    <d v="1948-04-01T00:00:00"/>
    <n v="517"/>
    <n v="20"/>
    <n v="11"/>
    <d v="1947-08-12T08:24:00"/>
    <x v="63"/>
    <x v="0"/>
    <m/>
    <m/>
    <s v="Between 11-1946 and 4-1948"/>
    <m/>
    <m/>
  </r>
  <r>
    <x v="40"/>
    <s v="341"/>
    <s v="VR341"/>
    <x v="11"/>
    <d v="1946-11-01T00:00:00"/>
    <d v="1948-04-01T00:00:00"/>
    <n v="517"/>
    <n v="20"/>
    <n v="12"/>
    <d v="1947-09-07T04:48:00"/>
    <x v="64"/>
    <x v="0"/>
    <m/>
    <m/>
    <s v="Between 11-1946 and 4-1948"/>
    <m/>
    <m/>
  </r>
  <r>
    <x v="40"/>
    <s v="342"/>
    <s v="VR342"/>
    <x v="11"/>
    <d v="1946-11-01T00:00:00"/>
    <d v="1948-04-01T00:00:00"/>
    <n v="517"/>
    <n v="20"/>
    <n v="13"/>
    <d v="1947-10-03T01:12:00"/>
    <x v="64"/>
    <x v="0"/>
    <m/>
    <m/>
    <s v="Between 11-1946 and 4-1948"/>
    <m/>
    <m/>
  </r>
  <r>
    <x v="40"/>
    <s v="343"/>
    <s v="VR343"/>
    <x v="11"/>
    <d v="1946-11-01T00:00:00"/>
    <d v="1948-04-01T00:00:00"/>
    <n v="517"/>
    <n v="20"/>
    <n v="14"/>
    <d v="1947-10-28T21:36:00"/>
    <x v="64"/>
    <x v="0"/>
    <m/>
    <m/>
    <s v="Between 11-1946 and 4-1948"/>
    <m/>
    <m/>
  </r>
  <r>
    <x v="40"/>
    <s v="344"/>
    <s v="VR344"/>
    <x v="11"/>
    <d v="1946-11-01T00:00:00"/>
    <d v="1948-04-01T00:00:00"/>
    <n v="517"/>
    <n v="20"/>
    <n v="15"/>
    <d v="1947-11-23T18:00:00"/>
    <x v="64"/>
    <x v="0"/>
    <m/>
    <m/>
    <s v="Between 11-1946 and 4-1948"/>
    <m/>
    <m/>
  </r>
  <r>
    <x v="40"/>
    <s v="345"/>
    <s v="VR345"/>
    <x v="11"/>
    <d v="1946-11-01T00:00:00"/>
    <d v="1948-04-01T00:00:00"/>
    <n v="517"/>
    <n v="20"/>
    <n v="16"/>
    <d v="1947-12-19T14:24:00"/>
    <x v="64"/>
    <x v="0"/>
    <m/>
    <m/>
    <s v="Between 11-1946 and 4-1948"/>
    <m/>
    <m/>
  </r>
  <r>
    <x v="40"/>
    <s v="346"/>
    <s v="VR346"/>
    <x v="11"/>
    <d v="1946-11-01T00:00:00"/>
    <d v="1948-04-01T00:00:00"/>
    <n v="517"/>
    <n v="20"/>
    <n v="17"/>
    <d v="1948-01-14T10:48:00"/>
    <x v="64"/>
    <x v="0"/>
    <m/>
    <m/>
    <s v="Between 11-1946 and 4-1948"/>
    <m/>
    <m/>
  </r>
  <r>
    <x v="40"/>
    <s v="347"/>
    <s v="VR347"/>
    <x v="11"/>
    <d v="1946-11-01T00:00:00"/>
    <d v="1948-04-01T00:00:00"/>
    <n v="517"/>
    <n v="20"/>
    <n v="18"/>
    <d v="1948-02-09T07:12:00"/>
    <x v="65"/>
    <x v="0"/>
    <m/>
    <m/>
    <s v="Between 11-1946 and 4-1948"/>
    <m/>
    <m/>
  </r>
  <r>
    <x v="40"/>
    <s v="348"/>
    <s v="VR348"/>
    <x v="11"/>
    <d v="1946-11-01T00:00:00"/>
    <d v="1948-04-01T00:00:00"/>
    <n v="517"/>
    <n v="20"/>
    <n v="19"/>
    <d v="1948-03-06T03:36:00"/>
    <x v="65"/>
    <x v="0"/>
    <m/>
    <m/>
    <s v="Between 11-1946 and 4-1948"/>
    <m/>
    <m/>
  </r>
  <r>
    <x v="40"/>
    <s v="349"/>
    <s v="VR349"/>
    <x v="11"/>
    <d v="1946-11-01T00:00:00"/>
    <d v="1948-04-01T00:00:00"/>
    <n v="517"/>
    <n v="20"/>
    <n v="20"/>
    <d v="1948-04-01T00:00:00"/>
    <x v="66"/>
    <x v="0"/>
    <m/>
    <m/>
    <s v="Between 11-1946 and 4-1948"/>
    <m/>
    <m/>
  </r>
  <r>
    <x v="40"/>
    <s v="792"/>
    <s v="VR792"/>
    <x v="40"/>
    <d v="1947-07-10T00:00:00"/>
    <d v="1948-02-13T00:00:00"/>
    <n v="218"/>
    <n v="15"/>
    <n v="1"/>
    <d v="1947-07-24T12:48:00"/>
    <x v="64"/>
    <x v="5"/>
    <m/>
    <s v="Merlin 113/114"/>
    <s v="Between 10-7-1947 and 13-2-1948"/>
    <m/>
    <m/>
  </r>
  <r>
    <x v="40"/>
    <s v="793"/>
    <s v="VR793"/>
    <x v="40"/>
    <d v="1947-07-10T00:00:00"/>
    <d v="1948-02-13T00:00:00"/>
    <n v="218"/>
    <n v="15"/>
    <n v="2"/>
    <d v="1947-08-08T01:36:00"/>
    <x v="64"/>
    <x v="5"/>
    <m/>
    <s v="Merlin 113/114"/>
    <s v="Between 10-7-1947 and 13-2-1948"/>
    <m/>
    <m/>
  </r>
  <r>
    <x v="40"/>
    <s v="794"/>
    <s v="VR794"/>
    <x v="40"/>
    <d v="1947-07-10T00:00:00"/>
    <d v="1948-02-13T00:00:00"/>
    <n v="218"/>
    <n v="15"/>
    <n v="3"/>
    <d v="1947-08-22T14:24:00"/>
    <x v="64"/>
    <x v="5"/>
    <m/>
    <s v="Merlin 113/114"/>
    <s v="Between 10-7-1947 and 13-2-1948"/>
    <m/>
    <m/>
  </r>
  <r>
    <x v="40"/>
    <s v="795"/>
    <s v="VR795"/>
    <x v="40"/>
    <d v="1947-07-10T00:00:00"/>
    <d v="1948-02-13T00:00:00"/>
    <n v="218"/>
    <n v="15"/>
    <n v="4"/>
    <d v="1947-09-06T03:12:00"/>
    <x v="64"/>
    <x v="5"/>
    <m/>
    <s v="Merlin 113/114"/>
    <s v="Between 10-7-1947 and 13-2-1948"/>
    <m/>
    <m/>
  </r>
  <r>
    <x v="40"/>
    <s v="796"/>
    <s v="VR796"/>
    <x v="40"/>
    <d v="1947-07-10T00:00:00"/>
    <d v="1948-02-13T00:00:00"/>
    <n v="218"/>
    <n v="15"/>
    <n v="5"/>
    <d v="1947-09-20T16:00:00"/>
    <x v="64"/>
    <x v="5"/>
    <m/>
    <s v="Merlin 113/114"/>
    <s v="Between 10-7-1947 and 13-2-1948"/>
    <m/>
    <m/>
  </r>
  <r>
    <x v="40"/>
    <s v="797"/>
    <s v="VR797"/>
    <x v="40"/>
    <d v="1947-07-10T00:00:00"/>
    <d v="1948-02-13T00:00:00"/>
    <n v="218"/>
    <n v="15"/>
    <n v="6"/>
    <d v="1947-10-05T04:48:00"/>
    <x v="64"/>
    <x v="5"/>
    <m/>
    <s v="Merlin 113/114"/>
    <s v="Between 10-7-1947 and 13-2-1948"/>
    <m/>
    <m/>
  </r>
  <r>
    <x v="40"/>
    <s v="798"/>
    <s v="VR798"/>
    <x v="40"/>
    <d v="1947-07-10T00:00:00"/>
    <d v="1948-02-13T00:00:00"/>
    <n v="218"/>
    <n v="15"/>
    <n v="7"/>
    <d v="1947-10-19T17:36:00"/>
    <x v="64"/>
    <x v="5"/>
    <m/>
    <s v="Merlin 113/114"/>
    <s v="Between 10-7-1947 and 13-2-1948"/>
    <m/>
    <m/>
  </r>
  <r>
    <x v="40"/>
    <s v="799"/>
    <s v="VR799"/>
    <x v="40"/>
    <d v="1947-07-10T00:00:00"/>
    <d v="1948-02-13T00:00:00"/>
    <n v="218"/>
    <n v="15"/>
    <n v="8"/>
    <d v="1947-11-03T06:24:00"/>
    <x v="64"/>
    <x v="5"/>
    <m/>
    <s v="Merlin 113/114"/>
    <s v="Between 10-7-1947 and 13-2-1948"/>
    <m/>
    <m/>
  </r>
  <r>
    <x v="40"/>
    <s v="800"/>
    <s v="VR800"/>
    <x v="40"/>
    <d v="1947-07-10T00:00:00"/>
    <d v="1948-02-13T00:00:00"/>
    <n v="218"/>
    <n v="15"/>
    <n v="9"/>
    <d v="1947-11-17T19:12:00"/>
    <x v="64"/>
    <x v="5"/>
    <m/>
    <s v="Merlin 113/114"/>
    <s v="Between 10-7-1947 and 13-2-1948"/>
    <m/>
    <m/>
  </r>
  <r>
    <x v="40"/>
    <s v="801"/>
    <s v="VR801"/>
    <x v="40"/>
    <d v="1947-07-10T00:00:00"/>
    <d v="1948-02-13T00:00:00"/>
    <n v="218"/>
    <n v="15"/>
    <n v="10"/>
    <d v="1947-12-02T08:00:00"/>
    <x v="65"/>
    <x v="5"/>
    <m/>
    <s v="Merlin 113/114"/>
    <s v="Between 10-7-1947 and 13-2-1948"/>
    <m/>
    <m/>
  </r>
  <r>
    <x v="40"/>
    <s v="802"/>
    <s v="VR802"/>
    <x v="40"/>
    <d v="1947-07-10T00:00:00"/>
    <d v="1948-02-13T00:00:00"/>
    <n v="218"/>
    <n v="15"/>
    <n v="11"/>
    <d v="1947-12-16T20:48:00"/>
    <x v="65"/>
    <x v="5"/>
    <m/>
    <s v="Merlin 113/114"/>
    <s v="Between 10-7-1947 and 13-2-1948"/>
    <m/>
    <m/>
  </r>
  <r>
    <x v="40"/>
    <s v="803"/>
    <s v="VR803"/>
    <x v="40"/>
    <d v="1947-07-10T00:00:00"/>
    <d v="1948-02-13T00:00:00"/>
    <n v="218"/>
    <n v="15"/>
    <n v="12"/>
    <d v="1947-12-31T09:36:00"/>
    <x v="65"/>
    <x v="5"/>
    <m/>
    <s v="Merlin 113/114"/>
    <s v="Between 10-7-1947 and 13-2-1948"/>
    <m/>
    <m/>
  </r>
  <r>
    <x v="40"/>
    <s v="804"/>
    <s v="VR804"/>
    <x v="40"/>
    <d v="1947-07-10T00:00:00"/>
    <d v="1948-02-13T00:00:00"/>
    <n v="218"/>
    <n v="15"/>
    <n v="13"/>
    <d v="1948-01-14T22:24:00"/>
    <x v="65"/>
    <x v="5"/>
    <m/>
    <s v="Merlin 113/114"/>
    <s v="Between 10-7-1947 and 13-2-1948"/>
    <m/>
    <m/>
  </r>
  <r>
    <x v="40"/>
    <s v="805"/>
    <s v="VR805"/>
    <x v="40"/>
    <d v="1947-07-10T00:00:00"/>
    <d v="1948-02-13T00:00:00"/>
    <n v="218"/>
    <n v="15"/>
    <n v="14"/>
    <d v="1948-01-29T11:12:00"/>
    <x v="65"/>
    <x v="5"/>
    <m/>
    <s v="Merlin 113/114"/>
    <s v="Between 10-7-1947 and 13-2-1948"/>
    <m/>
    <m/>
  </r>
  <r>
    <x v="40"/>
    <s v="806"/>
    <s v="VR806"/>
    <x v="40"/>
    <d v="1947-07-10T00:00:00"/>
    <d v="1948-02-13T00:00:00"/>
    <n v="218"/>
    <n v="15"/>
    <n v="15"/>
    <d v="1948-02-13T00:00:00"/>
    <x v="65"/>
    <x v="5"/>
    <m/>
    <s v="Merlin 113/114"/>
    <s v="Between 10-7-1947 and 13-2-1948"/>
    <m/>
    <m/>
  </r>
  <r>
    <x v="41"/>
    <s v="581"/>
    <s v="VT581"/>
    <x v="11"/>
    <d v="1947-06-06T00:00:00"/>
    <d v="1948-10-31T00:00:00"/>
    <n v="513"/>
    <n v="44"/>
    <n v="1"/>
    <d v="1947-06-17T15:49:05"/>
    <x v="62"/>
    <x v="0"/>
    <m/>
    <m/>
    <s v="Between 6-6-1947 and 10-1948"/>
    <m/>
    <m/>
  </r>
  <r>
    <x v="41"/>
    <s v="582"/>
    <s v="VT582"/>
    <x v="11"/>
    <d v="1947-06-06T00:00:00"/>
    <d v="1948-10-31T00:00:00"/>
    <n v="513"/>
    <n v="44"/>
    <n v="2"/>
    <d v="1947-06-29T07:38:11"/>
    <x v="62"/>
    <x v="0"/>
    <m/>
    <m/>
    <s v="Between 6-6-1947 and 10-1948"/>
    <m/>
    <m/>
  </r>
  <r>
    <x v="41"/>
    <s v="583"/>
    <s v="VT583"/>
    <x v="11"/>
    <d v="1947-06-06T00:00:00"/>
    <d v="1948-10-31T00:00:00"/>
    <n v="513"/>
    <n v="44"/>
    <n v="3"/>
    <d v="1947-07-10T23:27:16"/>
    <x v="62"/>
    <x v="0"/>
    <m/>
    <m/>
    <s v="Between 6-6-1947 and 10-1948"/>
    <m/>
    <m/>
  </r>
  <r>
    <x v="41"/>
    <s v="584"/>
    <s v="VT584"/>
    <x v="11"/>
    <d v="1947-06-06T00:00:00"/>
    <d v="1948-10-31T00:00:00"/>
    <n v="513"/>
    <n v="44"/>
    <n v="4"/>
    <d v="1947-07-22T15:16:22"/>
    <x v="62"/>
    <x v="0"/>
    <m/>
    <m/>
    <s v="Between 6-6-1947 and 10-1948"/>
    <m/>
    <m/>
  </r>
  <r>
    <x v="41"/>
    <s v="585"/>
    <s v="VT585"/>
    <x v="11"/>
    <d v="1947-06-06T00:00:00"/>
    <d v="1948-10-31T00:00:00"/>
    <n v="513"/>
    <n v="44"/>
    <n v="5"/>
    <d v="1947-08-03T07:05:27"/>
    <x v="63"/>
    <x v="0"/>
    <m/>
    <m/>
    <s v="Between 6-6-1947 and 10-1948"/>
    <m/>
    <m/>
  </r>
  <r>
    <x v="41"/>
    <s v="586"/>
    <s v="VT586"/>
    <x v="11"/>
    <d v="1947-06-06T00:00:00"/>
    <d v="1948-10-31T00:00:00"/>
    <n v="513"/>
    <n v="44"/>
    <n v="6"/>
    <d v="1947-08-14T22:54:33"/>
    <x v="63"/>
    <x v="0"/>
    <m/>
    <m/>
    <s v="Between 6-6-1947 and 10-1948"/>
    <m/>
    <m/>
  </r>
  <r>
    <x v="41"/>
    <s v="587"/>
    <s v="VT587"/>
    <x v="11"/>
    <d v="1947-06-06T00:00:00"/>
    <d v="1948-10-31T00:00:00"/>
    <n v="513"/>
    <n v="44"/>
    <n v="7"/>
    <d v="1947-08-26T14:43:38"/>
    <x v="63"/>
    <x v="0"/>
    <m/>
    <m/>
    <s v="Between 6-6-1947 and 10-1948"/>
    <m/>
    <m/>
  </r>
  <r>
    <x v="41"/>
    <s v="588"/>
    <s v="VT588"/>
    <x v="11"/>
    <d v="1947-06-06T00:00:00"/>
    <d v="1948-10-31T00:00:00"/>
    <n v="513"/>
    <n v="44"/>
    <n v="8"/>
    <d v="1947-09-07T06:32:44"/>
    <x v="63"/>
    <x v="0"/>
    <m/>
    <m/>
    <s v="Between 6-6-1947 and 10-1948"/>
    <m/>
    <m/>
  </r>
  <r>
    <x v="41"/>
    <s v="589"/>
    <s v="VT589"/>
    <x v="11"/>
    <d v="1947-06-06T00:00:00"/>
    <d v="1948-10-31T00:00:00"/>
    <n v="513"/>
    <n v="44"/>
    <n v="9"/>
    <d v="1947-09-18T22:21:49"/>
    <x v="63"/>
    <x v="0"/>
    <m/>
    <m/>
    <s v="Between 6-6-1947 and 10-1948"/>
    <m/>
    <m/>
  </r>
  <r>
    <x v="41"/>
    <s v="590"/>
    <s v="VT590"/>
    <x v="11"/>
    <d v="1947-06-06T00:00:00"/>
    <d v="1948-10-31T00:00:00"/>
    <n v="513"/>
    <n v="44"/>
    <n v="10"/>
    <d v="1947-09-30T14:10:55"/>
    <x v="63"/>
    <x v="0"/>
    <m/>
    <m/>
    <s v="Between 6-6-1947 and 10-1948"/>
    <m/>
    <m/>
  </r>
  <r>
    <x v="41"/>
    <s v="591"/>
    <s v="VT591"/>
    <x v="11"/>
    <d v="1947-06-06T00:00:00"/>
    <d v="1948-10-31T00:00:00"/>
    <n v="513"/>
    <n v="44"/>
    <n v="11"/>
    <d v="1947-10-12T06:00:00"/>
    <x v="63"/>
    <x v="0"/>
    <m/>
    <m/>
    <s v="Between 6-6-1947 and 10-1948"/>
    <m/>
    <m/>
  </r>
  <r>
    <x v="41"/>
    <s v="592"/>
    <s v="VT592"/>
    <x v="11"/>
    <d v="1947-06-06T00:00:00"/>
    <d v="1948-10-31T00:00:00"/>
    <n v="513"/>
    <n v="44"/>
    <n v="12"/>
    <d v="1947-10-23T21:49:05"/>
    <x v="63"/>
    <x v="0"/>
    <m/>
    <m/>
    <s v="Between 6-6-1947 and 10-1948"/>
    <m/>
    <m/>
  </r>
  <r>
    <x v="41"/>
    <s v="593"/>
    <s v="VT593"/>
    <x v="11"/>
    <d v="1947-06-06T00:00:00"/>
    <d v="1948-10-31T00:00:00"/>
    <n v="513"/>
    <n v="44"/>
    <n v="13"/>
    <d v="1947-11-04T13:38:11"/>
    <x v="64"/>
    <x v="0"/>
    <m/>
    <m/>
    <s v="Between 6-6-1947 and 10-1948"/>
    <m/>
    <m/>
  </r>
  <r>
    <x v="41"/>
    <s v="594"/>
    <s v="VT594"/>
    <x v="11"/>
    <d v="1947-06-06T00:00:00"/>
    <d v="1948-10-31T00:00:00"/>
    <n v="513"/>
    <n v="44"/>
    <n v="14"/>
    <d v="1947-11-16T05:27:16"/>
    <x v="64"/>
    <x v="0"/>
    <m/>
    <m/>
    <s v="Between 6-6-1947 and 10-1948"/>
    <m/>
    <m/>
  </r>
  <r>
    <x v="41"/>
    <s v="595"/>
    <s v="VT595"/>
    <x v="11"/>
    <d v="1947-06-06T00:00:00"/>
    <d v="1948-10-31T00:00:00"/>
    <n v="513"/>
    <n v="44"/>
    <n v="15"/>
    <d v="1947-11-27T21:16:22"/>
    <x v="64"/>
    <x v="0"/>
    <m/>
    <m/>
    <s v="Between 6-6-1947 and 10-1948"/>
    <m/>
    <m/>
  </r>
  <r>
    <x v="41"/>
    <s v="596"/>
    <s v="VT596"/>
    <x v="11"/>
    <d v="1947-06-06T00:00:00"/>
    <d v="1948-10-31T00:00:00"/>
    <n v="513"/>
    <n v="44"/>
    <n v="16"/>
    <d v="1947-12-09T13:05:27"/>
    <x v="64"/>
    <x v="0"/>
    <m/>
    <m/>
    <s v="Between 6-6-1947 and 10-1948"/>
    <m/>
    <m/>
  </r>
  <r>
    <x v="41"/>
    <s v="604"/>
    <s v="VT604"/>
    <x v="11"/>
    <d v="1947-06-06T00:00:00"/>
    <d v="1948-10-31T00:00:00"/>
    <n v="513"/>
    <n v="44"/>
    <n v="17"/>
    <d v="1947-12-21T04:54:33"/>
    <x v="64"/>
    <x v="0"/>
    <m/>
    <m/>
    <s v="Between 6-6-1947 and 10-1948"/>
    <m/>
    <m/>
  </r>
  <r>
    <x v="41"/>
    <s v="605"/>
    <s v="VT605"/>
    <x v="11"/>
    <d v="1947-06-06T00:00:00"/>
    <d v="1948-10-31T00:00:00"/>
    <n v="513"/>
    <n v="44"/>
    <n v="18"/>
    <d v="1948-01-01T20:43:38"/>
    <x v="64"/>
    <x v="0"/>
    <m/>
    <m/>
    <s v="Between 6-6-1947 and 10-1948"/>
    <m/>
    <m/>
  </r>
  <r>
    <x v="41"/>
    <s v="606"/>
    <s v="VT606"/>
    <x v="11"/>
    <d v="1947-06-06T00:00:00"/>
    <d v="1948-10-31T00:00:00"/>
    <n v="513"/>
    <n v="44"/>
    <n v="19"/>
    <d v="1948-01-13T12:32:44"/>
    <x v="65"/>
    <x v="0"/>
    <m/>
    <m/>
    <s v="Between 6-6-1947 and 10-1948"/>
    <m/>
    <m/>
  </r>
  <r>
    <x v="41"/>
    <s v="607"/>
    <s v="VT607"/>
    <x v="11"/>
    <d v="1947-06-06T00:00:00"/>
    <d v="1948-10-31T00:00:00"/>
    <n v="513"/>
    <n v="44"/>
    <n v="20"/>
    <d v="1948-01-25T04:21:49"/>
    <x v="65"/>
    <x v="0"/>
    <m/>
    <m/>
    <s v="Between 6-6-1947 and 10-1948"/>
    <m/>
    <m/>
  </r>
  <r>
    <x v="41"/>
    <s v="608"/>
    <s v="VT608"/>
    <x v="11"/>
    <d v="1947-06-06T00:00:00"/>
    <d v="1948-10-31T00:00:00"/>
    <n v="513"/>
    <n v="44"/>
    <n v="21"/>
    <d v="1948-02-05T20:10:55"/>
    <x v="65"/>
    <x v="0"/>
    <m/>
    <m/>
    <s v="Between 6-6-1947 and 10-1948"/>
    <m/>
    <m/>
  </r>
  <r>
    <x v="41"/>
    <s v="609"/>
    <s v="VT609"/>
    <x v="11"/>
    <d v="1947-06-06T00:00:00"/>
    <d v="1948-10-31T00:00:00"/>
    <n v="513"/>
    <n v="44"/>
    <n v="22"/>
    <d v="1948-02-17T12:00:00"/>
    <x v="65"/>
    <x v="0"/>
    <m/>
    <m/>
    <s v="Between 6-6-1947 and 10-1948"/>
    <m/>
    <m/>
  </r>
  <r>
    <x v="41"/>
    <s v="610"/>
    <s v="VT610"/>
    <x v="11"/>
    <d v="1947-06-06T00:00:00"/>
    <d v="1948-10-31T00:00:00"/>
    <n v="513"/>
    <n v="44"/>
    <n v="23"/>
    <d v="1948-02-29T03:49:05"/>
    <x v="65"/>
    <x v="0"/>
    <m/>
    <m/>
    <s v="Between 6-6-1947 and 10-1948"/>
    <m/>
    <m/>
  </r>
  <r>
    <x v="41"/>
    <s v="611"/>
    <s v="VT611"/>
    <x v="11"/>
    <d v="1947-06-06T00:00:00"/>
    <d v="1948-10-31T00:00:00"/>
    <n v="513"/>
    <n v="44"/>
    <n v="24"/>
    <d v="1948-03-11T19:38:11"/>
    <x v="65"/>
    <x v="0"/>
    <m/>
    <m/>
    <s v="Between 6-6-1947 and 10-1948"/>
    <m/>
    <m/>
  </r>
  <r>
    <x v="41"/>
    <s v="612"/>
    <s v="VT612"/>
    <x v="11"/>
    <d v="1947-06-06T00:00:00"/>
    <d v="1948-10-31T00:00:00"/>
    <n v="513"/>
    <n v="44"/>
    <n v="25"/>
    <d v="1948-03-23T11:27:16"/>
    <x v="65"/>
    <x v="0"/>
    <m/>
    <m/>
    <s v="Between 6-6-1947 and 10-1948"/>
    <m/>
    <m/>
  </r>
  <r>
    <x v="41"/>
    <s v="613"/>
    <s v="VT613"/>
    <x v="11"/>
    <d v="1947-06-06T00:00:00"/>
    <d v="1948-10-31T00:00:00"/>
    <n v="513"/>
    <n v="44"/>
    <n v="26"/>
    <d v="1948-04-04T03:16:22"/>
    <x v="65"/>
    <x v="0"/>
    <m/>
    <m/>
    <s v="Between 6-6-1947 and 10-1948"/>
    <m/>
    <m/>
  </r>
  <r>
    <x v="41"/>
    <s v="614"/>
    <s v="VT614"/>
    <x v="11"/>
    <d v="1947-06-06T00:00:00"/>
    <d v="1948-10-31T00:00:00"/>
    <n v="513"/>
    <n v="44"/>
    <n v="27"/>
    <d v="1948-04-15T19:05:27"/>
    <x v="66"/>
    <x v="0"/>
    <m/>
    <m/>
    <s v="Between 6-6-1947 and 10-1948"/>
    <m/>
    <m/>
  </r>
  <r>
    <x v="41"/>
    <s v="615"/>
    <s v="VT615"/>
    <x v="11"/>
    <d v="1947-06-06T00:00:00"/>
    <d v="1948-10-31T00:00:00"/>
    <n v="513"/>
    <n v="44"/>
    <n v="28"/>
    <d v="1948-04-27T10:54:33"/>
    <x v="66"/>
    <x v="0"/>
    <m/>
    <m/>
    <s v="Between 6-6-1947 and 10-1948"/>
    <m/>
    <m/>
  </r>
  <r>
    <x v="41"/>
    <s v="616"/>
    <s v="VT616"/>
    <x v="11"/>
    <d v="1947-06-06T00:00:00"/>
    <d v="1948-10-31T00:00:00"/>
    <n v="513"/>
    <n v="44"/>
    <n v="29"/>
    <d v="1948-05-09T02:43:38"/>
    <x v="66"/>
    <x v="0"/>
    <m/>
    <m/>
    <s v="Between 6-6-1947 and 10-1948"/>
    <m/>
    <m/>
  </r>
  <r>
    <x v="41"/>
    <s v="617"/>
    <s v="VT617"/>
    <x v="11"/>
    <d v="1947-06-06T00:00:00"/>
    <d v="1948-10-31T00:00:00"/>
    <n v="513"/>
    <n v="44"/>
    <n v="30"/>
    <d v="1948-05-20T18:32:44"/>
    <x v="66"/>
    <x v="0"/>
    <m/>
    <m/>
    <s v="Between 6-6-1947 and 10-1948"/>
    <m/>
    <m/>
  </r>
  <r>
    <x v="41"/>
    <s v="618"/>
    <s v="VT618"/>
    <x v="11"/>
    <d v="1947-06-06T00:00:00"/>
    <d v="1948-10-31T00:00:00"/>
    <n v="513"/>
    <n v="44"/>
    <n v="31"/>
    <d v="1948-06-01T10:21:49"/>
    <x v="66"/>
    <x v="0"/>
    <m/>
    <m/>
    <s v="Between 6-6-1947 and 10-1948"/>
    <m/>
    <m/>
  </r>
  <r>
    <x v="41"/>
    <s v="619"/>
    <s v="VT619"/>
    <x v="11"/>
    <d v="1947-06-06T00:00:00"/>
    <d v="1948-10-31T00:00:00"/>
    <n v="513"/>
    <n v="44"/>
    <n v="32"/>
    <d v="1948-06-13T02:10:55"/>
    <x v="66"/>
    <x v="0"/>
    <m/>
    <m/>
    <s v="Between 6-6-1947 and 10-1948"/>
    <m/>
    <m/>
  </r>
  <r>
    <x v="41"/>
    <s v="620"/>
    <s v="VT620"/>
    <x v="11"/>
    <d v="1947-06-06T00:00:00"/>
    <d v="1948-10-31T00:00:00"/>
    <n v="513"/>
    <n v="44"/>
    <n v="33"/>
    <d v="1948-06-24T18:00:00"/>
    <x v="66"/>
    <x v="0"/>
    <m/>
    <m/>
    <s v="Between 6-6-1947 and 10-1948"/>
    <m/>
    <m/>
  </r>
  <r>
    <x v="41"/>
    <s v="621"/>
    <s v="VT621"/>
    <x v="11"/>
    <d v="1947-06-06T00:00:00"/>
    <d v="1948-10-31T00:00:00"/>
    <n v="513"/>
    <n v="44"/>
    <n v="34"/>
    <d v="1948-07-06T09:49:05"/>
    <x v="66"/>
    <x v="0"/>
    <m/>
    <m/>
    <s v="Between 6-6-1947 and 10-1948"/>
    <m/>
    <m/>
  </r>
  <r>
    <x v="41"/>
    <s v="622"/>
    <s v="VT622"/>
    <x v="11"/>
    <d v="1947-06-06T00:00:00"/>
    <d v="1948-10-31T00:00:00"/>
    <n v="513"/>
    <n v="44"/>
    <n v="35"/>
    <d v="1948-07-18T01:38:11"/>
    <x v="67"/>
    <x v="0"/>
    <m/>
    <m/>
    <s v="Between 6-6-1947 and 10-1948"/>
    <m/>
    <m/>
  </r>
  <r>
    <x v="41"/>
    <s v="623"/>
    <s v="VT623"/>
    <x v="11"/>
    <d v="1947-06-06T00:00:00"/>
    <d v="1948-10-31T00:00:00"/>
    <n v="513"/>
    <n v="44"/>
    <n v="36"/>
    <d v="1948-07-29T17:27:16"/>
    <x v="67"/>
    <x v="0"/>
    <m/>
    <m/>
    <s v="Between 6-6-1947 and 10-1948"/>
    <m/>
    <m/>
  </r>
  <r>
    <x v="41"/>
    <s v="624"/>
    <s v="VT624"/>
    <x v="11"/>
    <d v="1947-06-06T00:00:00"/>
    <d v="1948-10-31T00:00:00"/>
    <n v="513"/>
    <n v="44"/>
    <n v="37"/>
    <d v="1948-08-10T09:16:22"/>
    <x v="67"/>
    <x v="0"/>
    <m/>
    <m/>
    <s v="Between 6-6-1947 and 10-1948"/>
    <m/>
    <m/>
  </r>
  <r>
    <x v="41"/>
    <s v="625"/>
    <s v="VT625"/>
    <x v="11"/>
    <d v="1947-06-06T00:00:00"/>
    <d v="1948-10-31T00:00:00"/>
    <n v="513"/>
    <n v="44"/>
    <n v="38"/>
    <d v="1948-08-22T01:05:27"/>
    <x v="67"/>
    <x v="0"/>
    <m/>
    <m/>
    <s v="Between 6-6-1947 and 10-1948"/>
    <m/>
    <m/>
  </r>
  <r>
    <x v="41"/>
    <s v="626"/>
    <s v="VT626"/>
    <x v="11"/>
    <d v="1947-06-06T00:00:00"/>
    <d v="1948-10-31T00:00:00"/>
    <n v="513"/>
    <n v="44"/>
    <n v="39"/>
    <d v="1948-09-02T16:54:33"/>
    <x v="67"/>
    <x v="0"/>
    <m/>
    <m/>
    <s v="Between 6-6-1947 and 10-1948"/>
    <m/>
    <m/>
  </r>
  <r>
    <x v="41"/>
    <s v="627"/>
    <s v="VT627"/>
    <x v="11"/>
    <d v="1947-06-06T00:00:00"/>
    <d v="1948-10-31T00:00:00"/>
    <n v="513"/>
    <n v="44"/>
    <n v="40"/>
    <d v="1948-09-14T08:43:38"/>
    <x v="67"/>
    <x v="0"/>
    <m/>
    <m/>
    <s v="Between 6-6-1947 and 10-1948"/>
    <m/>
    <m/>
  </r>
  <r>
    <x v="41"/>
    <s v="628"/>
    <s v="VT628"/>
    <x v="11"/>
    <d v="1947-06-06T00:00:00"/>
    <d v="1948-10-31T00:00:00"/>
    <n v="513"/>
    <n v="44"/>
    <n v="41"/>
    <d v="1948-09-26T00:32:44"/>
    <x v="67"/>
    <x v="0"/>
    <m/>
    <m/>
    <s v="Between 6-6-1947 and 10-1948"/>
    <m/>
    <m/>
  </r>
  <r>
    <x v="41"/>
    <s v="629"/>
    <s v="VT629"/>
    <x v="11"/>
    <d v="1947-06-06T00:00:00"/>
    <d v="1948-10-31T00:00:00"/>
    <n v="513"/>
    <n v="44"/>
    <n v="42"/>
    <d v="1948-10-07T16:21:49"/>
    <x v="67"/>
    <x v="0"/>
    <m/>
    <m/>
    <s v="Between 6-6-1947 and 10-1948"/>
    <m/>
    <m/>
  </r>
  <r>
    <x v="41"/>
    <s v="630"/>
    <s v="VT630"/>
    <x v="11"/>
    <d v="1947-06-06T00:00:00"/>
    <d v="1948-10-31T00:00:00"/>
    <n v="513"/>
    <n v="44"/>
    <n v="43"/>
    <d v="1948-10-19T08:10:55"/>
    <x v="68"/>
    <x v="0"/>
    <m/>
    <m/>
    <s v="Between 6-6-1947 and 10-1948"/>
    <m/>
    <m/>
  </r>
  <r>
    <x v="41"/>
    <s v="631"/>
    <s v="VT631"/>
    <x v="11"/>
    <d v="1947-06-06T00:00:00"/>
    <d v="1948-10-31T00:00:00"/>
    <n v="513"/>
    <n v="44"/>
    <n v="44"/>
    <d v="1948-10-31T00:00:00"/>
    <x v="68"/>
    <x v="0"/>
    <m/>
    <m/>
    <s v="Between 6-6-1947 and 10-1948"/>
    <m/>
    <m/>
  </r>
  <r>
    <x v="41"/>
    <s v="651"/>
    <s v="VT651"/>
    <x v="42"/>
    <d v="1948-02-01T00:00:00"/>
    <d v="1950-01-31T00:00:00"/>
    <n v="730"/>
    <n v="50"/>
    <n v="1"/>
    <d v="1948-02-15T14:24:00"/>
    <x v="65"/>
    <x v="6"/>
    <m/>
    <m/>
    <s v="Between 2-1948 and 1-1950"/>
    <m/>
    <m/>
  </r>
  <r>
    <x v="41"/>
    <s v="652"/>
    <s v="VT652"/>
    <x v="42"/>
    <d v="1948-02-01T00:00:00"/>
    <d v="1950-01-31T00:00:00"/>
    <n v="730"/>
    <n v="50"/>
    <n v="2"/>
    <d v="1948-03-01T04:48:00"/>
    <x v="65"/>
    <x v="6"/>
    <m/>
    <m/>
    <s v="Between 2-1948 and 1-1950"/>
    <m/>
    <m/>
  </r>
  <r>
    <x v="41"/>
    <s v="653"/>
    <s v="VT653"/>
    <x v="42"/>
    <d v="1948-02-01T00:00:00"/>
    <d v="1950-01-31T00:00:00"/>
    <n v="730"/>
    <n v="50"/>
    <n v="3"/>
    <d v="1948-03-15T19:12:00"/>
    <x v="65"/>
    <x v="6"/>
    <m/>
    <m/>
    <s v="Between 2-1948 and 1-1950"/>
    <m/>
    <m/>
  </r>
  <r>
    <x v="41"/>
    <s v="654"/>
    <s v="VT654"/>
    <x v="42"/>
    <d v="1948-02-01T00:00:00"/>
    <d v="1950-01-31T00:00:00"/>
    <n v="730"/>
    <n v="50"/>
    <n v="4"/>
    <d v="1948-03-30T09:36:00"/>
    <x v="65"/>
    <x v="6"/>
    <m/>
    <m/>
    <s v="Between 2-1948 and 1-1950"/>
    <m/>
    <m/>
  </r>
  <r>
    <x v="41"/>
    <s v="655"/>
    <s v="VT655"/>
    <x v="42"/>
    <d v="1948-02-01T00:00:00"/>
    <d v="1950-01-31T00:00:00"/>
    <n v="730"/>
    <n v="50"/>
    <n v="5"/>
    <d v="1948-04-14T00:00:00"/>
    <x v="66"/>
    <x v="6"/>
    <m/>
    <m/>
    <s v="Between 2-1948 and 1-1950"/>
    <m/>
    <m/>
  </r>
  <r>
    <x v="41"/>
    <s v="656"/>
    <s v="VT656"/>
    <x v="42"/>
    <d v="1948-02-01T00:00:00"/>
    <d v="1950-01-31T00:00:00"/>
    <n v="730"/>
    <n v="50"/>
    <n v="6"/>
    <d v="1948-04-28T14:24:00"/>
    <x v="66"/>
    <x v="6"/>
    <m/>
    <m/>
    <s v="Between 2-1948 and 1-1950"/>
    <m/>
    <m/>
  </r>
  <r>
    <x v="41"/>
    <s v="657"/>
    <s v="VT657"/>
    <x v="42"/>
    <d v="1948-02-01T00:00:00"/>
    <d v="1950-01-31T00:00:00"/>
    <n v="730"/>
    <n v="50"/>
    <n v="7"/>
    <d v="1948-05-13T04:48:00"/>
    <x v="66"/>
    <x v="6"/>
    <m/>
    <m/>
    <s v="Between 2-1948 and 1-1950"/>
    <m/>
    <m/>
  </r>
  <r>
    <x v="41"/>
    <s v="658"/>
    <s v="VT658"/>
    <x v="42"/>
    <d v="1948-02-01T00:00:00"/>
    <d v="1950-01-31T00:00:00"/>
    <n v="730"/>
    <n v="50"/>
    <n v="8"/>
    <d v="1948-05-27T19:12:00"/>
    <x v="66"/>
    <x v="6"/>
    <m/>
    <m/>
    <s v="Between 2-1948 and 1-1950"/>
    <m/>
    <m/>
  </r>
  <r>
    <x v="41"/>
    <s v="659"/>
    <s v="VT659"/>
    <x v="42"/>
    <d v="1948-02-01T00:00:00"/>
    <d v="1950-01-31T00:00:00"/>
    <n v="730"/>
    <n v="50"/>
    <n v="9"/>
    <d v="1948-06-11T09:36:00"/>
    <x v="67"/>
    <x v="6"/>
    <m/>
    <m/>
    <s v="Between 2-1948 and 1-1950"/>
    <m/>
    <m/>
  </r>
  <r>
    <x v="41"/>
    <s v="660"/>
    <s v="VT660"/>
    <x v="42"/>
    <d v="1948-02-01T00:00:00"/>
    <d v="1950-01-31T00:00:00"/>
    <n v="730"/>
    <n v="50"/>
    <n v="10"/>
    <d v="1948-06-26T00:00:00"/>
    <x v="67"/>
    <x v="6"/>
    <m/>
    <m/>
    <s v="Between 2-1948 and 1-1950"/>
    <m/>
    <m/>
  </r>
  <r>
    <x v="41"/>
    <s v="661"/>
    <s v="VT661"/>
    <x v="42"/>
    <d v="1948-02-01T00:00:00"/>
    <d v="1950-01-31T00:00:00"/>
    <n v="730"/>
    <n v="50"/>
    <n v="11"/>
    <d v="1948-07-10T14:24:00"/>
    <x v="67"/>
    <x v="6"/>
    <m/>
    <m/>
    <s v="Between 2-1948 and 1-1950"/>
    <m/>
    <m/>
  </r>
  <r>
    <x v="41"/>
    <s v="662"/>
    <s v="VT662"/>
    <x v="42"/>
    <d v="1948-02-01T00:00:00"/>
    <d v="1950-01-31T00:00:00"/>
    <n v="730"/>
    <n v="50"/>
    <n v="12"/>
    <d v="1948-07-25T04:48:00"/>
    <x v="67"/>
    <x v="6"/>
    <m/>
    <m/>
    <s v="Between 2-1948 and 1-1950"/>
    <m/>
    <m/>
  </r>
  <r>
    <x v="41"/>
    <s v="663"/>
    <s v="VT663"/>
    <x v="42"/>
    <d v="1948-02-01T00:00:00"/>
    <d v="1950-01-31T00:00:00"/>
    <n v="730"/>
    <n v="50"/>
    <n v="13"/>
    <d v="1948-08-08T19:12:00"/>
    <x v="68"/>
    <x v="6"/>
    <m/>
    <m/>
    <s v="Between 2-1948 and 1-1950"/>
    <m/>
    <m/>
  </r>
  <r>
    <x v="41"/>
    <s v="664"/>
    <s v="VT664"/>
    <x v="42"/>
    <d v="1948-02-01T00:00:00"/>
    <d v="1950-01-31T00:00:00"/>
    <n v="730"/>
    <n v="50"/>
    <n v="14"/>
    <d v="1948-08-23T09:36:00"/>
    <x v="68"/>
    <x v="6"/>
    <m/>
    <m/>
    <s v="Between 2-1948 and 1-1950"/>
    <m/>
    <m/>
  </r>
  <r>
    <x v="41"/>
    <s v="665"/>
    <s v="VT665"/>
    <x v="42"/>
    <d v="1948-02-01T00:00:00"/>
    <d v="1950-01-31T00:00:00"/>
    <n v="730"/>
    <n v="50"/>
    <n v="15"/>
    <d v="1948-09-07T00:00:00"/>
    <x v="68"/>
    <x v="6"/>
    <m/>
    <m/>
    <s v="Between 2-1948 and 1-1950"/>
    <m/>
    <m/>
  </r>
  <r>
    <x v="41"/>
    <s v="666"/>
    <s v="VT666"/>
    <x v="42"/>
    <d v="1948-02-01T00:00:00"/>
    <d v="1950-01-31T00:00:00"/>
    <n v="730"/>
    <n v="50"/>
    <n v="16"/>
    <d v="1948-09-21T14:24:00"/>
    <x v="68"/>
    <x v="6"/>
    <m/>
    <m/>
    <s v="Between 2-1948 and 1-1950"/>
    <m/>
    <m/>
  </r>
  <r>
    <x v="41"/>
    <s v="667"/>
    <s v="VT667"/>
    <x v="42"/>
    <d v="1948-02-01T00:00:00"/>
    <d v="1950-01-31T00:00:00"/>
    <n v="730"/>
    <n v="50"/>
    <n v="17"/>
    <d v="1948-10-06T04:48:00"/>
    <x v="68"/>
    <x v="6"/>
    <m/>
    <m/>
    <s v="Between 2-1948 and 1-1950"/>
    <m/>
    <m/>
  </r>
  <r>
    <x v="41"/>
    <s v="668"/>
    <s v="VT668"/>
    <x v="42"/>
    <d v="1948-02-01T00:00:00"/>
    <d v="1950-01-31T00:00:00"/>
    <n v="730"/>
    <n v="50"/>
    <n v="18"/>
    <d v="1948-10-20T19:12:00"/>
    <x v="68"/>
    <x v="6"/>
    <m/>
    <m/>
    <s v="Between 2-1948 and 1-1950"/>
    <m/>
    <m/>
  </r>
  <r>
    <x v="41"/>
    <s v="669"/>
    <s v="VT669"/>
    <x v="42"/>
    <d v="1948-02-01T00:00:00"/>
    <d v="1950-01-31T00:00:00"/>
    <n v="730"/>
    <n v="50"/>
    <n v="19"/>
    <d v="1948-11-04T09:36:00"/>
    <x v="68"/>
    <x v="6"/>
    <m/>
    <m/>
    <s v="Between 2-1948 and 1-1950"/>
    <m/>
    <m/>
  </r>
  <r>
    <x v="41"/>
    <s v="670"/>
    <s v="VT670"/>
    <x v="42"/>
    <d v="1948-02-01T00:00:00"/>
    <d v="1950-01-31T00:00:00"/>
    <n v="730"/>
    <n v="50"/>
    <n v="20"/>
    <d v="1948-11-19T00:00:00"/>
    <x v="69"/>
    <x v="6"/>
    <m/>
    <m/>
    <s v="Between 2-1948 and 1-1950"/>
    <m/>
    <m/>
  </r>
  <r>
    <x v="41"/>
    <s v="671"/>
    <s v="VT671"/>
    <x v="42"/>
    <d v="1948-02-01T00:00:00"/>
    <d v="1950-01-31T00:00:00"/>
    <n v="730"/>
    <n v="50"/>
    <n v="21"/>
    <d v="1948-12-03T14:24:00"/>
    <x v="69"/>
    <x v="6"/>
    <m/>
    <m/>
    <s v="Between 2-1948 and 1-1950"/>
    <m/>
    <m/>
  </r>
  <r>
    <x v="41"/>
    <s v="672"/>
    <s v="VT672"/>
    <x v="42"/>
    <d v="1948-02-01T00:00:00"/>
    <d v="1950-01-31T00:00:00"/>
    <n v="730"/>
    <n v="50"/>
    <n v="22"/>
    <d v="1948-12-18T04:48:00"/>
    <x v="69"/>
    <x v="6"/>
    <m/>
    <m/>
    <s v="Between 2-1948 and 1-1950"/>
    <m/>
    <m/>
  </r>
  <r>
    <x v="41"/>
    <s v="673"/>
    <s v="VT673"/>
    <x v="42"/>
    <d v="1948-02-01T00:00:00"/>
    <d v="1950-01-31T00:00:00"/>
    <n v="730"/>
    <n v="50"/>
    <n v="23"/>
    <d v="1949-01-01T19:12:00"/>
    <x v="69"/>
    <x v="6"/>
    <m/>
    <m/>
    <s v="Between 2-1948 and 1-1950"/>
    <m/>
    <m/>
  </r>
  <r>
    <x v="41"/>
    <s v="674"/>
    <s v="VT674"/>
    <x v="42"/>
    <d v="1948-02-01T00:00:00"/>
    <d v="1950-01-31T00:00:00"/>
    <n v="730"/>
    <n v="50"/>
    <n v="24"/>
    <d v="1949-01-16T09:36:00"/>
    <x v="69"/>
    <x v="6"/>
    <m/>
    <m/>
    <s v="Between 2-1948 and 1-1950"/>
    <m/>
    <m/>
  </r>
  <r>
    <x v="41"/>
    <s v="675"/>
    <s v="VT675"/>
    <x v="42"/>
    <d v="1948-02-01T00:00:00"/>
    <d v="1950-01-31T00:00:00"/>
    <n v="730"/>
    <n v="50"/>
    <n v="25"/>
    <d v="1949-01-31T00:00:00"/>
    <x v="69"/>
    <x v="6"/>
    <m/>
    <m/>
    <s v="Between 2-1948 and 1-1950"/>
    <m/>
    <m/>
  </r>
  <r>
    <x v="41"/>
    <s v="676"/>
    <s v="VT676"/>
    <x v="42"/>
    <d v="1948-02-01T00:00:00"/>
    <d v="1950-01-31T00:00:00"/>
    <n v="730"/>
    <n v="50"/>
    <n v="26"/>
    <d v="1949-02-14T14:24:00"/>
    <x v="70"/>
    <x v="6"/>
    <m/>
    <m/>
    <s v="Between 2-1948 and 1-1950"/>
    <m/>
    <m/>
  </r>
  <r>
    <x v="41"/>
    <s v="677"/>
    <s v="VT677"/>
    <x v="42"/>
    <d v="1948-02-01T00:00:00"/>
    <d v="1950-01-31T00:00:00"/>
    <n v="730"/>
    <n v="50"/>
    <n v="27"/>
    <d v="1949-03-01T04:48:00"/>
    <x v="70"/>
    <x v="6"/>
    <m/>
    <m/>
    <s v="Between 2-1948 and 1-1950"/>
    <m/>
    <m/>
  </r>
  <r>
    <x v="41"/>
    <s v="678"/>
    <s v="VT678"/>
    <x v="42"/>
    <d v="1948-02-01T00:00:00"/>
    <d v="1950-01-31T00:00:00"/>
    <n v="730"/>
    <n v="50"/>
    <n v="28"/>
    <d v="1949-03-15T19:12:00"/>
    <x v="70"/>
    <x v="6"/>
    <m/>
    <m/>
    <s v="Between 2-1948 and 1-1950"/>
    <m/>
    <m/>
  </r>
  <r>
    <x v="41"/>
    <s v="679"/>
    <s v="VT679"/>
    <x v="42"/>
    <d v="1948-02-01T00:00:00"/>
    <d v="1950-01-31T00:00:00"/>
    <n v="730"/>
    <n v="50"/>
    <n v="29"/>
    <d v="1949-03-30T09:36:00"/>
    <x v="70"/>
    <x v="6"/>
    <m/>
    <m/>
    <s v="Between 2-1948 and 1-1950"/>
    <m/>
    <m/>
  </r>
  <r>
    <x v="41"/>
    <s v="680"/>
    <s v="VT680"/>
    <x v="42"/>
    <d v="1948-02-01T00:00:00"/>
    <d v="1950-01-31T00:00:00"/>
    <n v="730"/>
    <n v="50"/>
    <n v="30"/>
    <d v="1949-04-14T00:00:00"/>
    <x v="70"/>
    <x v="6"/>
    <m/>
    <m/>
    <s v="Between 2-1948 and 1-1950"/>
    <m/>
    <m/>
  </r>
  <r>
    <x v="41"/>
    <s v="681"/>
    <s v="VT681"/>
    <x v="42"/>
    <d v="1948-02-01T00:00:00"/>
    <d v="1950-01-31T00:00:00"/>
    <n v="730"/>
    <n v="50"/>
    <n v="31"/>
    <d v="1949-04-28T14:24:00"/>
    <x v="70"/>
    <x v="6"/>
    <m/>
    <m/>
    <s v="Between 2-1948 and 1-1950"/>
    <m/>
    <m/>
  </r>
  <r>
    <x v="41"/>
    <s v="682"/>
    <s v="VT682"/>
    <x v="42"/>
    <d v="1948-02-01T00:00:00"/>
    <d v="1950-01-31T00:00:00"/>
    <n v="730"/>
    <n v="50"/>
    <n v="32"/>
    <d v="1949-05-13T04:48:00"/>
    <x v="70"/>
    <x v="6"/>
    <m/>
    <m/>
    <s v="Between 2-1948 and 1-1950"/>
    <m/>
    <m/>
  </r>
  <r>
    <x v="41"/>
    <s v="683"/>
    <s v="VT683"/>
    <x v="42"/>
    <d v="1948-02-01T00:00:00"/>
    <d v="1950-01-31T00:00:00"/>
    <n v="730"/>
    <n v="50"/>
    <n v="33"/>
    <d v="1949-05-27T19:12:00"/>
    <x v="70"/>
    <x v="6"/>
    <m/>
    <m/>
    <s v="Between 2-1948 and 1-1950"/>
    <m/>
    <m/>
  </r>
  <r>
    <x v="41"/>
    <s v="691"/>
    <s v="VT691"/>
    <x v="42"/>
    <d v="1948-02-01T00:00:00"/>
    <d v="1950-01-31T00:00:00"/>
    <n v="730"/>
    <n v="50"/>
    <n v="34"/>
    <d v="1949-06-11T09:36:00"/>
    <x v="71"/>
    <x v="6"/>
    <m/>
    <m/>
    <s v="Between 2-1948 and 1-1950"/>
    <m/>
    <m/>
  </r>
  <r>
    <x v="41"/>
    <s v="692"/>
    <s v="VT692"/>
    <x v="42"/>
    <d v="1948-02-01T00:00:00"/>
    <d v="1950-01-31T00:00:00"/>
    <n v="730"/>
    <n v="50"/>
    <n v="35"/>
    <d v="1949-06-26T00:00:00"/>
    <x v="71"/>
    <x v="6"/>
    <m/>
    <m/>
    <s v="Between 2-1948 and 1-1950"/>
    <m/>
    <m/>
  </r>
  <r>
    <x v="41"/>
    <s v="693"/>
    <s v="VT693"/>
    <x v="42"/>
    <d v="1948-02-01T00:00:00"/>
    <d v="1950-01-31T00:00:00"/>
    <n v="730"/>
    <n v="50"/>
    <n v="36"/>
    <d v="1949-07-10T14:24:00"/>
    <x v="71"/>
    <x v="6"/>
    <m/>
    <m/>
    <s v="Between 2-1948 and 1-1950"/>
    <m/>
    <m/>
  </r>
  <r>
    <x v="41"/>
    <s v="694"/>
    <s v="VT694"/>
    <x v="42"/>
    <d v="1948-02-01T00:00:00"/>
    <d v="1950-01-31T00:00:00"/>
    <n v="730"/>
    <n v="50"/>
    <n v="37"/>
    <d v="1949-07-25T04:48:00"/>
    <x v="71"/>
    <x v="6"/>
    <m/>
    <m/>
    <s v="Between 2-1948 and 1-1950"/>
    <m/>
    <m/>
  </r>
  <r>
    <x v="41"/>
    <s v="695"/>
    <s v="VT695"/>
    <x v="42"/>
    <d v="1948-02-01T00:00:00"/>
    <d v="1950-01-31T00:00:00"/>
    <n v="730"/>
    <n v="50"/>
    <n v="38"/>
    <d v="1949-08-08T19:12:00"/>
    <x v="71"/>
    <x v="6"/>
    <m/>
    <m/>
    <s v="Between 2-1948 and 1-1950"/>
    <m/>
    <m/>
  </r>
  <r>
    <x v="41"/>
    <s v="696"/>
    <s v="VT696"/>
    <x v="42"/>
    <d v="1948-02-01T00:00:00"/>
    <d v="1950-01-31T00:00:00"/>
    <n v="730"/>
    <n v="50"/>
    <n v="39"/>
    <d v="1949-08-23T09:36:00"/>
    <x v="71"/>
    <x v="6"/>
    <m/>
    <m/>
    <s v="Between 2-1948 and 1-1950"/>
    <m/>
    <m/>
  </r>
  <r>
    <x v="41"/>
    <s v="697"/>
    <s v="VT697"/>
    <x v="42"/>
    <d v="1948-02-01T00:00:00"/>
    <d v="1950-01-31T00:00:00"/>
    <n v="730"/>
    <n v="50"/>
    <n v="40"/>
    <d v="1949-09-07T00:00:00"/>
    <x v="71"/>
    <x v="6"/>
    <m/>
    <m/>
    <s v="Between 2-1948 and 1-1950"/>
    <m/>
    <m/>
  </r>
  <r>
    <x v="41"/>
    <s v="698"/>
    <s v="VT698"/>
    <x v="42"/>
    <d v="1948-02-01T00:00:00"/>
    <d v="1950-01-31T00:00:00"/>
    <n v="730"/>
    <n v="50"/>
    <n v="41"/>
    <d v="1949-09-21T14:24:00"/>
    <x v="71"/>
    <x v="6"/>
    <m/>
    <m/>
    <s v="Between 2-1948 and 1-1950"/>
    <m/>
    <m/>
  </r>
  <r>
    <x v="41"/>
    <s v="699"/>
    <s v="VT699"/>
    <x v="42"/>
    <d v="1948-02-01T00:00:00"/>
    <d v="1950-01-31T00:00:00"/>
    <n v="730"/>
    <n v="50"/>
    <n v="42"/>
    <d v="1949-10-06T04:48:00"/>
    <x v="71"/>
    <x v="6"/>
    <m/>
    <m/>
    <s v="Between 2-1948 and 1-1950"/>
    <m/>
    <m/>
  </r>
  <r>
    <x v="41"/>
    <s v="700"/>
    <s v="VT700"/>
    <x v="42"/>
    <d v="1948-02-01T00:00:00"/>
    <d v="1950-01-31T00:00:00"/>
    <n v="730"/>
    <n v="50"/>
    <n v="43"/>
    <d v="1949-10-20T19:12:00"/>
    <x v="71"/>
    <x v="6"/>
    <m/>
    <m/>
    <s v="Between 2-1948 and 1-1950"/>
    <m/>
    <m/>
  </r>
  <r>
    <x v="41"/>
    <s v="701"/>
    <s v="VT701"/>
    <x v="42"/>
    <d v="1948-02-01T00:00:00"/>
    <d v="1950-01-31T00:00:00"/>
    <n v="730"/>
    <n v="50"/>
    <n v="44"/>
    <d v="1949-11-04T09:36:00"/>
    <x v="71"/>
    <x v="6"/>
    <m/>
    <m/>
    <s v="Between 2-1948 and 1-1950"/>
    <m/>
    <m/>
  </r>
  <r>
    <x v="41"/>
    <s v="702"/>
    <s v="VT702"/>
    <x v="42"/>
    <d v="1948-02-01T00:00:00"/>
    <d v="1950-01-31T00:00:00"/>
    <n v="730"/>
    <n v="50"/>
    <n v="45"/>
    <d v="1949-11-19T00:00:00"/>
    <x v="71"/>
    <x v="6"/>
    <m/>
    <m/>
    <s v="Between 2-1948 and 1-1950"/>
    <m/>
    <m/>
  </r>
  <r>
    <x v="41"/>
    <s v="703"/>
    <s v="VT703"/>
    <x v="42"/>
    <d v="1948-02-01T00:00:00"/>
    <d v="1950-01-31T00:00:00"/>
    <n v="730"/>
    <n v="50"/>
    <n v="46"/>
    <d v="1949-12-03T14:24:00"/>
    <x v="71"/>
    <x v="6"/>
    <m/>
    <m/>
    <s v="Between 2-1948 and 1-1950"/>
    <m/>
    <m/>
  </r>
  <r>
    <x v="41"/>
    <s v="704"/>
    <s v="VT704"/>
    <x v="42"/>
    <d v="1948-02-01T00:00:00"/>
    <d v="1950-01-31T00:00:00"/>
    <n v="730"/>
    <n v="50"/>
    <n v="47"/>
    <d v="1949-12-18T04:48:00"/>
    <x v="71"/>
    <x v="6"/>
    <m/>
    <m/>
    <s v="Between 2-1948 and 1-1950"/>
    <m/>
    <m/>
  </r>
  <r>
    <x v="41"/>
    <s v="705"/>
    <s v="VT705"/>
    <x v="42"/>
    <d v="1948-02-01T00:00:00"/>
    <d v="1950-01-31T00:00:00"/>
    <n v="730"/>
    <n v="50"/>
    <n v="48"/>
    <d v="1950-01-01T19:12:00"/>
    <x v="72"/>
    <x v="6"/>
    <m/>
    <m/>
    <s v="Between 2-1948 and 1-1950"/>
    <m/>
    <m/>
  </r>
  <r>
    <x v="41"/>
    <s v="706"/>
    <s v="VT706"/>
    <x v="42"/>
    <d v="1948-02-01T00:00:00"/>
    <d v="1950-01-31T00:00:00"/>
    <n v="730"/>
    <n v="50"/>
    <n v="49"/>
    <d v="1950-01-16T09:36:00"/>
    <x v="72"/>
    <x v="6"/>
    <m/>
    <m/>
    <s v="Between 2-1948 and 1-1950"/>
    <m/>
    <m/>
  </r>
  <r>
    <x v="41"/>
    <s v="707"/>
    <s v="VT707"/>
    <x v="42"/>
    <d v="1948-02-01T00:00:00"/>
    <d v="1950-01-31T00:00:00"/>
    <n v="730"/>
    <n v="50"/>
    <n v="50"/>
    <d v="1950-01-31T00:00:00"/>
    <x v="72"/>
    <x v="6"/>
    <m/>
    <m/>
    <s v="Between 2-1948 and 1-1950"/>
    <m/>
    <m/>
  </r>
  <r>
    <x v="41"/>
    <s v="724"/>
    <s v="VT724"/>
    <x v="43"/>
    <m/>
    <m/>
    <m/>
    <m/>
    <m/>
    <m/>
    <x v="62"/>
    <x v="6"/>
    <m/>
    <m/>
    <m/>
    <m/>
    <m/>
  </r>
  <r>
    <x v="41"/>
    <s v="725"/>
    <s v="VT725"/>
    <x v="43"/>
    <m/>
    <m/>
    <m/>
    <m/>
    <m/>
    <m/>
    <x v="62"/>
    <x v="6"/>
    <m/>
    <m/>
    <m/>
    <m/>
    <m/>
  </r>
  <r>
    <x v="41"/>
    <s v="726"/>
    <s v="VT726"/>
    <x v="43"/>
    <m/>
    <m/>
    <m/>
    <m/>
    <m/>
    <m/>
    <x v="62"/>
    <x v="6"/>
    <m/>
    <m/>
    <m/>
    <m/>
    <m/>
  </r>
  <r>
    <x v="41"/>
    <s v="727"/>
    <s v="VT727"/>
    <x v="43"/>
    <m/>
    <m/>
    <m/>
    <m/>
    <m/>
    <m/>
    <x v="62"/>
    <x v="6"/>
    <m/>
    <m/>
    <m/>
    <m/>
    <m/>
  </r>
  <r>
    <x v="41"/>
    <s v="728"/>
    <s v="VT728"/>
    <x v="43"/>
    <m/>
    <m/>
    <m/>
    <m/>
    <m/>
    <m/>
    <x v="62"/>
    <x v="6"/>
    <m/>
    <m/>
    <m/>
    <m/>
    <m/>
  </r>
  <r>
    <x v="41"/>
    <s v="729"/>
    <s v="VT729"/>
    <x v="43"/>
    <m/>
    <m/>
    <m/>
    <m/>
    <m/>
    <m/>
    <x v="62"/>
    <x v="6"/>
    <m/>
    <m/>
    <m/>
    <m/>
    <m/>
  </r>
  <r>
    <x v="41"/>
    <s v="730"/>
    <s v="VT730"/>
    <x v="43"/>
    <m/>
    <m/>
    <m/>
    <m/>
    <m/>
    <m/>
    <x v="62"/>
    <x v="6"/>
    <m/>
    <m/>
    <m/>
    <m/>
    <m/>
  </r>
  <r>
    <x v="41"/>
    <s v="731"/>
    <s v="VT731"/>
    <x v="43"/>
    <m/>
    <m/>
    <m/>
    <m/>
    <m/>
    <m/>
    <x v="63"/>
    <x v="6"/>
    <m/>
    <m/>
    <m/>
    <m/>
    <m/>
  </r>
  <r>
    <x v="41"/>
    <s v="732"/>
    <s v="VT732"/>
    <x v="43"/>
    <m/>
    <m/>
    <m/>
    <m/>
    <m/>
    <m/>
    <x v="63"/>
    <x v="6"/>
    <m/>
    <m/>
    <m/>
    <m/>
    <m/>
  </r>
  <r>
    <x v="41"/>
    <s v="733"/>
    <s v="VT733"/>
    <x v="43"/>
    <m/>
    <m/>
    <m/>
    <m/>
    <m/>
    <m/>
    <x v="63"/>
    <x v="6"/>
    <m/>
    <m/>
    <m/>
    <m/>
    <m/>
  </r>
  <r>
    <x v="41"/>
    <s v="734"/>
    <s v="VT734"/>
    <x v="43"/>
    <m/>
    <m/>
    <m/>
    <m/>
    <m/>
    <m/>
    <x v="63"/>
    <x v="6"/>
    <m/>
    <m/>
    <m/>
    <m/>
    <m/>
  </r>
  <r>
    <x v="41"/>
    <s v="735"/>
    <s v="VT735"/>
    <x v="43"/>
    <m/>
    <m/>
    <m/>
    <m/>
    <m/>
    <m/>
    <x v="63"/>
    <x v="6"/>
    <m/>
    <m/>
    <m/>
    <m/>
    <m/>
  </r>
  <r>
    <x v="41"/>
    <s v="736"/>
    <s v="VT736"/>
    <x v="43"/>
    <m/>
    <m/>
    <m/>
    <m/>
    <m/>
    <m/>
    <x v="63"/>
    <x v="6"/>
    <m/>
    <m/>
    <m/>
    <m/>
    <m/>
  </r>
  <r>
    <x v="41"/>
    <s v="737"/>
    <s v="VT737"/>
    <x v="43"/>
    <m/>
    <m/>
    <m/>
    <m/>
    <m/>
    <m/>
    <x v="63"/>
    <x v="6"/>
    <m/>
    <m/>
    <m/>
    <m/>
    <m/>
  </r>
  <r>
    <x v="42"/>
    <n v="860"/>
    <s v="VX860"/>
    <x v="42"/>
    <d v="1950-02-01T00:00:00"/>
    <d v="1950-12-31T00:00:00"/>
    <n v="333"/>
    <n v="51"/>
    <n v="1"/>
    <d v="1950-02-07T12:42:21"/>
    <x v="72"/>
    <x v="6"/>
    <m/>
    <s v="Merlin 113/114"/>
    <s v="Between 2-1950 and 12-1950"/>
    <m/>
    <m/>
  </r>
  <r>
    <x v="42"/>
    <n v="861"/>
    <s v="VX861"/>
    <x v="42"/>
    <d v="1950-02-01T00:00:00"/>
    <d v="1950-12-31T00:00:00"/>
    <n v="333"/>
    <n v="51"/>
    <n v="2"/>
    <d v="1950-02-14T01:24:42"/>
    <x v="72"/>
    <x v="6"/>
    <m/>
    <s v="Merlin 113/114"/>
    <s v="Between 2-1950 and 12-1950"/>
    <m/>
    <m/>
  </r>
  <r>
    <x v="42"/>
    <n v="862"/>
    <s v="VX862"/>
    <x v="42"/>
    <d v="1950-02-01T00:00:00"/>
    <d v="1950-12-31T00:00:00"/>
    <n v="333"/>
    <n v="51"/>
    <n v="3"/>
    <d v="1950-02-20T14:07:04"/>
    <x v="72"/>
    <x v="6"/>
    <m/>
    <s v="Merlin 113/114"/>
    <s v="Between 2-1950 and 12-1950"/>
    <m/>
    <m/>
  </r>
  <r>
    <x v="42"/>
    <n v="863"/>
    <s v="VX863"/>
    <x v="42"/>
    <d v="1950-02-01T00:00:00"/>
    <d v="1950-12-31T00:00:00"/>
    <n v="333"/>
    <n v="51"/>
    <n v="4"/>
    <d v="1950-02-27T02:49:25"/>
    <x v="72"/>
    <x v="6"/>
    <m/>
    <s v="Merlin 113/114"/>
    <s v="Between 2-1950 and 12-1950"/>
    <m/>
    <m/>
  </r>
  <r>
    <x v="42"/>
    <n v="864"/>
    <s v="VX864"/>
    <x v="42"/>
    <d v="1950-02-01T00:00:00"/>
    <d v="1950-12-31T00:00:00"/>
    <n v="333"/>
    <n v="51"/>
    <n v="5"/>
    <d v="1950-03-05T15:31:46"/>
    <x v="72"/>
    <x v="6"/>
    <m/>
    <s v="Merlin 113/114"/>
    <s v="Between 2-1950 and 12-1950"/>
    <m/>
    <m/>
  </r>
  <r>
    <x v="42"/>
    <n v="865"/>
    <s v="VX865"/>
    <x v="42"/>
    <d v="1950-02-01T00:00:00"/>
    <d v="1950-12-31T00:00:00"/>
    <n v="333"/>
    <n v="51"/>
    <n v="6"/>
    <d v="1950-03-12T04:14:07"/>
    <x v="72"/>
    <x v="6"/>
    <m/>
    <s v="Merlin 113/114"/>
    <s v="Between 2-1950 and 12-1950"/>
    <m/>
    <m/>
  </r>
  <r>
    <x v="42"/>
    <n v="866"/>
    <s v="VX866"/>
    <x v="42"/>
    <d v="1950-02-01T00:00:00"/>
    <d v="1950-12-31T00:00:00"/>
    <n v="333"/>
    <n v="51"/>
    <n v="7"/>
    <d v="1950-03-18T16:56:28"/>
    <x v="72"/>
    <x v="6"/>
    <m/>
    <s v="Merlin 113/114"/>
    <s v="Between 2-1950 and 12-1950"/>
    <m/>
    <m/>
  </r>
  <r>
    <x v="42"/>
    <n v="867"/>
    <s v="VX867"/>
    <x v="42"/>
    <d v="1950-02-01T00:00:00"/>
    <d v="1950-12-31T00:00:00"/>
    <n v="333"/>
    <n v="51"/>
    <n v="8"/>
    <d v="1950-03-25T05:38:49"/>
    <x v="73"/>
    <x v="6"/>
    <m/>
    <s v="Merlin 113/114"/>
    <s v="Between 2-1950 and 12-1950"/>
    <m/>
    <m/>
  </r>
  <r>
    <x v="42"/>
    <n v="868"/>
    <s v="VX868"/>
    <x v="42"/>
    <d v="1950-02-01T00:00:00"/>
    <d v="1950-12-31T00:00:00"/>
    <n v="333"/>
    <n v="51"/>
    <n v="9"/>
    <d v="1950-03-31T18:21:11"/>
    <x v="73"/>
    <x v="6"/>
    <m/>
    <s v="Merlin 113/114"/>
    <s v="Between 2-1950 and 12-1950"/>
    <m/>
    <m/>
  </r>
  <r>
    <x v="42"/>
    <n v="869"/>
    <s v="VX869"/>
    <x v="42"/>
    <d v="1950-02-01T00:00:00"/>
    <d v="1950-12-31T00:00:00"/>
    <n v="333"/>
    <n v="51"/>
    <n v="10"/>
    <d v="1950-04-07T07:03:32"/>
    <x v="74"/>
    <x v="6"/>
    <m/>
    <s v="Merlin 113/114"/>
    <s v="Between 2-1950 and 12-1950"/>
    <m/>
    <m/>
  </r>
  <r>
    <x v="42"/>
    <n v="870"/>
    <s v="VX870"/>
    <x v="42"/>
    <d v="1950-02-01T00:00:00"/>
    <d v="1950-12-31T00:00:00"/>
    <n v="333"/>
    <n v="51"/>
    <n v="11"/>
    <d v="1950-04-13T19:45:53"/>
    <x v="74"/>
    <x v="6"/>
    <m/>
    <s v="Merlin 113/114"/>
    <s v="Between 2-1950 and 12-1950"/>
    <m/>
    <m/>
  </r>
  <r>
    <x v="42"/>
    <n v="871"/>
    <s v="VX871"/>
    <x v="42"/>
    <d v="1950-02-01T00:00:00"/>
    <d v="1950-12-31T00:00:00"/>
    <n v="333"/>
    <n v="51"/>
    <n v="12"/>
    <d v="1950-04-20T08:28:14"/>
    <x v="74"/>
    <x v="6"/>
    <m/>
    <s v="Merlin 113/114"/>
    <s v="Between 2-1950 and 12-1950"/>
    <m/>
    <m/>
  </r>
  <r>
    <x v="42"/>
    <n v="872"/>
    <s v="VX872"/>
    <x v="42"/>
    <d v="1950-02-01T00:00:00"/>
    <d v="1950-12-31T00:00:00"/>
    <n v="333"/>
    <n v="51"/>
    <n v="13"/>
    <d v="1950-04-26T21:10:35"/>
    <x v="74"/>
    <x v="6"/>
    <m/>
    <s v="Merlin 113/114"/>
    <s v="Between 2-1950 and 12-1950"/>
    <m/>
    <m/>
  </r>
  <r>
    <x v="42"/>
    <n v="873"/>
    <s v="VX873"/>
    <x v="42"/>
    <d v="1950-02-01T00:00:00"/>
    <d v="1950-12-31T00:00:00"/>
    <n v="333"/>
    <n v="51"/>
    <n v="14"/>
    <d v="1950-05-03T09:52:56"/>
    <x v="74"/>
    <x v="6"/>
    <m/>
    <s v="Merlin 113/114"/>
    <s v="Between 2-1950 and 12-1950"/>
    <m/>
    <m/>
  </r>
  <r>
    <x v="42"/>
    <n v="874"/>
    <s v="VX874"/>
    <x v="42"/>
    <d v="1950-02-01T00:00:00"/>
    <d v="1950-12-31T00:00:00"/>
    <n v="333"/>
    <n v="51"/>
    <n v="15"/>
    <d v="1950-05-09T22:35:18"/>
    <x v="74"/>
    <x v="6"/>
    <m/>
    <s v="Merlin 113/114"/>
    <s v="Between 2-1950 and 12-1950"/>
    <m/>
    <m/>
  </r>
  <r>
    <x v="42"/>
    <n v="875"/>
    <s v="VX875"/>
    <x v="42"/>
    <d v="1950-02-01T00:00:00"/>
    <d v="1950-12-31T00:00:00"/>
    <n v="333"/>
    <n v="51"/>
    <n v="16"/>
    <d v="1950-05-16T11:17:39"/>
    <x v="74"/>
    <x v="6"/>
    <m/>
    <s v="Merlin 113/114"/>
    <s v="Between 2-1950 and 12-1950"/>
    <m/>
    <m/>
  </r>
  <r>
    <x v="42"/>
    <n v="876"/>
    <s v="VX876"/>
    <x v="42"/>
    <d v="1950-02-01T00:00:00"/>
    <d v="1950-12-31T00:00:00"/>
    <n v="333"/>
    <n v="51"/>
    <n v="17"/>
    <d v="1950-05-23T00:00:00"/>
    <x v="74"/>
    <x v="6"/>
    <m/>
    <s v="Merlin 113/114"/>
    <s v="Between 2-1950 and 12-1950"/>
    <m/>
    <m/>
  </r>
  <r>
    <x v="42"/>
    <n v="877"/>
    <s v="VX877"/>
    <x v="42"/>
    <d v="1950-02-01T00:00:00"/>
    <d v="1950-12-31T00:00:00"/>
    <n v="333"/>
    <n v="51"/>
    <n v="18"/>
    <d v="1950-05-29T12:42:21"/>
    <x v="74"/>
    <x v="6"/>
    <m/>
    <s v="Merlin 113/114"/>
    <s v="Between 2-1950 and 12-1950"/>
    <m/>
    <m/>
  </r>
  <r>
    <x v="42"/>
    <n v="878"/>
    <s v="VX878"/>
    <x v="42"/>
    <d v="1950-02-01T00:00:00"/>
    <d v="1950-12-31T00:00:00"/>
    <n v="333"/>
    <n v="51"/>
    <n v="19"/>
    <d v="1950-06-05T01:24:42"/>
    <x v="74"/>
    <x v="6"/>
    <m/>
    <s v="Merlin 113/114"/>
    <s v="Between 2-1950 and 12-1950"/>
    <m/>
    <m/>
  </r>
  <r>
    <x v="42"/>
    <n v="879"/>
    <s v="VX879"/>
    <x v="42"/>
    <d v="1950-02-01T00:00:00"/>
    <d v="1950-12-31T00:00:00"/>
    <n v="333"/>
    <n v="51"/>
    <n v="20"/>
    <d v="1950-06-11T14:07:04"/>
    <x v="74"/>
    <x v="6"/>
    <m/>
    <s v="Merlin 113/114"/>
    <s v="Between 2-1950 and 12-1950"/>
    <m/>
    <m/>
  </r>
  <r>
    <x v="42"/>
    <n v="886"/>
    <s v="VX886"/>
    <x v="42"/>
    <d v="1950-02-01T00:00:00"/>
    <d v="1950-12-31T00:00:00"/>
    <n v="333"/>
    <n v="51"/>
    <n v="21"/>
    <d v="1950-06-18T02:49:25"/>
    <x v="74"/>
    <x v="6"/>
    <m/>
    <s v="Merlin 113/114"/>
    <s v="Between 2-1950 and 12-1950"/>
    <m/>
    <m/>
  </r>
  <r>
    <x v="42"/>
    <n v="887"/>
    <s v="VX887"/>
    <x v="42"/>
    <d v="1950-02-01T00:00:00"/>
    <d v="1950-12-31T00:00:00"/>
    <n v="333"/>
    <n v="51"/>
    <n v="22"/>
    <d v="1950-06-24T15:31:46"/>
    <x v="74"/>
    <x v="6"/>
    <m/>
    <s v="Merlin 113/114"/>
    <s v="Between 2-1950 and 12-1950"/>
    <m/>
    <m/>
  </r>
  <r>
    <x v="42"/>
    <n v="888"/>
    <s v="VX888"/>
    <x v="42"/>
    <d v="1950-02-01T00:00:00"/>
    <d v="1950-12-31T00:00:00"/>
    <n v="333"/>
    <n v="51"/>
    <n v="23"/>
    <d v="1950-07-01T04:14:07"/>
    <x v="74"/>
    <x v="6"/>
    <m/>
    <s v="Merlin 113/114"/>
    <s v="Between 2-1950 and 12-1950"/>
    <m/>
    <m/>
  </r>
  <r>
    <x v="42"/>
    <n v="889"/>
    <s v="VX889"/>
    <x v="42"/>
    <d v="1950-02-01T00:00:00"/>
    <d v="1950-12-31T00:00:00"/>
    <n v="333"/>
    <n v="51"/>
    <n v="24"/>
    <d v="1950-07-07T16:56:28"/>
    <x v="74"/>
    <x v="6"/>
    <m/>
    <s v="Merlin 113/114"/>
    <s v="Between 2-1950 and 12-1950"/>
    <m/>
    <m/>
  </r>
  <r>
    <x v="42"/>
    <n v="890"/>
    <s v="VX890"/>
    <x v="42"/>
    <d v="1950-02-01T00:00:00"/>
    <d v="1950-12-31T00:00:00"/>
    <n v="333"/>
    <n v="51"/>
    <n v="25"/>
    <d v="1950-07-14T05:38:49"/>
    <x v="74"/>
    <x v="6"/>
    <m/>
    <s v="Merlin 113/114"/>
    <s v="Between 2-1950 and 12-1950"/>
    <m/>
    <m/>
  </r>
  <r>
    <x v="42"/>
    <n v="891"/>
    <s v="VX891"/>
    <x v="42"/>
    <d v="1950-02-01T00:00:00"/>
    <d v="1950-12-31T00:00:00"/>
    <n v="333"/>
    <n v="51"/>
    <n v="26"/>
    <d v="1950-07-20T18:21:11"/>
    <x v="74"/>
    <x v="6"/>
    <m/>
    <s v="Merlin 113/114"/>
    <s v="Between 2-1950 and 12-1950"/>
    <m/>
    <m/>
  </r>
  <r>
    <x v="42"/>
    <n v="892"/>
    <s v="VX892"/>
    <x v="42"/>
    <d v="1950-02-01T00:00:00"/>
    <d v="1950-12-31T00:00:00"/>
    <n v="333"/>
    <n v="51"/>
    <n v="27"/>
    <d v="1950-07-27T07:03:32"/>
    <x v="74"/>
    <x v="6"/>
    <m/>
    <s v="Merlin 113/114"/>
    <s v="Between 2-1950 and 12-1950"/>
    <m/>
    <m/>
  </r>
  <r>
    <x v="42"/>
    <n v="893"/>
    <s v="VX893"/>
    <x v="42"/>
    <d v="1950-02-01T00:00:00"/>
    <d v="1950-12-31T00:00:00"/>
    <n v="333"/>
    <n v="51"/>
    <n v="28"/>
    <d v="1950-08-02T19:45:53"/>
    <x v="75"/>
    <x v="6"/>
    <m/>
    <s v="Merlin 113/114"/>
    <s v="Between 2-1950 and 12-1950"/>
    <m/>
    <m/>
  </r>
  <r>
    <x v="42"/>
    <n v="894"/>
    <s v="VX894"/>
    <x v="42"/>
    <d v="1950-02-01T00:00:00"/>
    <d v="1950-12-31T00:00:00"/>
    <n v="333"/>
    <n v="51"/>
    <n v="29"/>
    <d v="1950-08-09T08:28:14"/>
    <x v="75"/>
    <x v="6"/>
    <m/>
    <s v="Merlin 113/114"/>
    <s v="Between 2-1950 and 12-1950"/>
    <m/>
    <m/>
  </r>
  <r>
    <x v="42"/>
    <n v="895"/>
    <s v="VX895"/>
    <x v="42"/>
    <d v="1950-02-01T00:00:00"/>
    <d v="1950-12-31T00:00:00"/>
    <n v="333"/>
    <n v="51"/>
    <n v="30"/>
    <d v="1950-08-15T21:10:35"/>
    <x v="75"/>
    <x v="6"/>
    <m/>
    <s v="Merlin 113/114"/>
    <s v="Between 2-1950 and 12-1950"/>
    <m/>
    <m/>
  </r>
  <r>
    <x v="42"/>
    <n v="896"/>
    <s v="VX896"/>
    <x v="42"/>
    <d v="1950-02-01T00:00:00"/>
    <d v="1950-12-31T00:00:00"/>
    <n v="333"/>
    <n v="51"/>
    <n v="31"/>
    <d v="1950-08-22T09:52:56"/>
    <x v="75"/>
    <x v="6"/>
    <m/>
    <s v="Merlin 113/114"/>
    <s v="Between 2-1950 and 12-1950"/>
    <m/>
    <m/>
  </r>
  <r>
    <x v="42"/>
    <n v="897"/>
    <s v="VX897"/>
    <x v="42"/>
    <d v="1950-02-01T00:00:00"/>
    <d v="1950-12-31T00:00:00"/>
    <n v="333"/>
    <n v="51"/>
    <n v="32"/>
    <d v="1950-08-28T22:35:18"/>
    <x v="75"/>
    <x v="6"/>
    <m/>
    <s v="Merlin 113/114"/>
    <s v="Between 2-1950 and 12-1950"/>
    <m/>
    <m/>
  </r>
  <r>
    <x v="42"/>
    <n v="898"/>
    <s v="VX898"/>
    <x v="42"/>
    <d v="1950-02-01T00:00:00"/>
    <d v="1950-12-31T00:00:00"/>
    <n v="333"/>
    <n v="51"/>
    <n v="33"/>
    <d v="1950-09-04T11:17:39"/>
    <x v="75"/>
    <x v="6"/>
    <m/>
    <s v="Merlin 113/114"/>
    <s v="Between 2-1950 and 12-1950"/>
    <m/>
    <m/>
  </r>
  <r>
    <x v="42"/>
    <n v="899"/>
    <s v="VX899"/>
    <x v="42"/>
    <d v="1950-02-01T00:00:00"/>
    <d v="1950-12-31T00:00:00"/>
    <n v="333"/>
    <n v="51"/>
    <n v="34"/>
    <d v="1950-09-11T00:00:00"/>
    <x v="75"/>
    <x v="6"/>
    <m/>
    <s v="Merlin 113/114"/>
    <s v="Between 2-1950 and 12-1950"/>
    <m/>
    <m/>
  </r>
  <r>
    <x v="42"/>
    <n v="900"/>
    <s v="VX900"/>
    <x v="42"/>
    <d v="1950-02-01T00:00:00"/>
    <d v="1950-12-31T00:00:00"/>
    <n v="333"/>
    <n v="51"/>
    <n v="35"/>
    <d v="1950-09-17T12:42:21"/>
    <x v="75"/>
    <x v="6"/>
    <m/>
    <s v="Merlin 113/114"/>
    <s v="Between 2-1950 and 12-1950"/>
    <m/>
    <m/>
  </r>
  <r>
    <x v="42"/>
    <n v="901"/>
    <s v="VX901"/>
    <x v="42"/>
    <d v="1950-02-01T00:00:00"/>
    <d v="1950-12-31T00:00:00"/>
    <n v="333"/>
    <n v="51"/>
    <n v="36"/>
    <d v="1950-09-24T01:24:42"/>
    <x v="75"/>
    <x v="6"/>
    <m/>
    <s v="Merlin 113/114"/>
    <s v="Between 2-1950 and 12-1950"/>
    <m/>
    <m/>
  </r>
  <r>
    <x v="42"/>
    <n v="902"/>
    <s v="VX902"/>
    <x v="42"/>
    <d v="1950-02-01T00:00:00"/>
    <d v="1950-12-31T00:00:00"/>
    <n v="333"/>
    <n v="51"/>
    <n v="37"/>
    <d v="1950-09-30T14:07:04"/>
    <x v="75"/>
    <x v="6"/>
    <m/>
    <s v="Merlin 113/114"/>
    <s v="Between 2-1950 and 12-1950"/>
    <m/>
    <m/>
  </r>
  <r>
    <x v="42"/>
    <n v="903"/>
    <s v="VX903"/>
    <x v="42"/>
    <d v="1950-02-01T00:00:00"/>
    <d v="1950-12-31T00:00:00"/>
    <n v="333"/>
    <n v="51"/>
    <n v="38"/>
    <d v="1950-10-07T02:49:25"/>
    <x v="75"/>
    <x v="6"/>
    <m/>
    <s v="Merlin 113/114"/>
    <s v="Between 2-1950 and 12-1950"/>
    <m/>
    <m/>
  </r>
  <r>
    <x v="42"/>
    <n v="904"/>
    <s v="VX904"/>
    <x v="42"/>
    <d v="1950-02-01T00:00:00"/>
    <d v="1950-12-31T00:00:00"/>
    <n v="333"/>
    <n v="51"/>
    <n v="39"/>
    <d v="1950-10-13T15:31:46"/>
    <x v="75"/>
    <x v="6"/>
    <m/>
    <s v="Merlin 113/114"/>
    <s v="Between 2-1950 and 12-1950"/>
    <m/>
    <m/>
  </r>
  <r>
    <x v="42"/>
    <n v="905"/>
    <s v="VX905"/>
    <x v="42"/>
    <d v="1950-02-01T00:00:00"/>
    <d v="1950-12-31T00:00:00"/>
    <n v="333"/>
    <n v="51"/>
    <n v="40"/>
    <d v="1950-10-20T04:14:07"/>
    <x v="75"/>
    <x v="6"/>
    <m/>
    <s v="Merlin 113/114"/>
    <s v="Between 2-1950 and 12-1950"/>
    <m/>
    <m/>
  </r>
  <r>
    <x v="42"/>
    <n v="906"/>
    <s v="VX906"/>
    <x v="42"/>
    <d v="1950-02-01T00:00:00"/>
    <d v="1950-12-31T00:00:00"/>
    <n v="333"/>
    <n v="51"/>
    <n v="41"/>
    <d v="1950-10-26T16:56:28"/>
    <x v="75"/>
    <x v="6"/>
    <m/>
    <s v="Merlin 113/114"/>
    <s v="Between 2-1950 and 12-1950"/>
    <m/>
    <m/>
  </r>
  <r>
    <x v="42"/>
    <n v="907"/>
    <s v="VX907"/>
    <x v="42"/>
    <d v="1950-02-01T00:00:00"/>
    <d v="1950-12-31T00:00:00"/>
    <n v="333"/>
    <n v="51"/>
    <n v="42"/>
    <d v="1950-11-02T05:38:49"/>
    <x v="75"/>
    <x v="6"/>
    <m/>
    <s v="Merlin 113/114"/>
    <s v="Between 2-1950 and 12-1950"/>
    <m/>
    <m/>
  </r>
  <r>
    <x v="42"/>
    <n v="908"/>
    <s v="VX908"/>
    <x v="42"/>
    <d v="1950-02-01T00:00:00"/>
    <d v="1950-12-31T00:00:00"/>
    <n v="333"/>
    <n v="51"/>
    <n v="43"/>
    <d v="1950-11-08T18:21:11"/>
    <x v="75"/>
    <x v="6"/>
    <m/>
    <s v="Merlin 113/114"/>
    <s v="Between 2-1950 and 12-1950"/>
    <m/>
    <m/>
  </r>
  <r>
    <x v="42"/>
    <n v="909"/>
    <s v="VX909"/>
    <x v="42"/>
    <d v="1950-02-01T00:00:00"/>
    <d v="1950-12-31T00:00:00"/>
    <n v="333"/>
    <n v="51"/>
    <n v="44"/>
    <d v="1950-11-15T07:03:32"/>
    <x v="75"/>
    <x v="6"/>
    <m/>
    <s v="Merlin 113/114"/>
    <s v="Between 2-1950 and 12-1950"/>
    <m/>
    <m/>
  </r>
  <r>
    <x v="42"/>
    <n v="910"/>
    <s v="VX910"/>
    <x v="42"/>
    <d v="1950-02-01T00:00:00"/>
    <d v="1950-12-31T00:00:00"/>
    <n v="333"/>
    <n v="51"/>
    <n v="45"/>
    <d v="1950-11-21T19:45:53"/>
    <x v="75"/>
    <x v="6"/>
    <m/>
    <s v="Merlin 113/114"/>
    <s v="Between 2-1950 and 12-1950"/>
    <m/>
    <m/>
  </r>
  <r>
    <x v="42"/>
    <n v="911"/>
    <s v="VX911"/>
    <x v="42"/>
    <d v="1950-02-01T00:00:00"/>
    <d v="1950-12-31T00:00:00"/>
    <n v="333"/>
    <n v="51"/>
    <n v="46"/>
    <d v="1950-11-28T08:28:14"/>
    <x v="75"/>
    <x v="6"/>
    <m/>
    <s v="Merlin 113/114"/>
    <s v="Between 2-1950 and 12-1950"/>
    <m/>
    <m/>
  </r>
  <r>
    <x v="42"/>
    <n v="912"/>
    <s v="VX912"/>
    <x v="42"/>
    <d v="1950-02-01T00:00:00"/>
    <d v="1950-12-31T00:00:00"/>
    <n v="333"/>
    <n v="51"/>
    <n v="47"/>
    <d v="1950-12-04T21:10:35"/>
    <x v="75"/>
    <x v="6"/>
    <m/>
    <s v="Merlin 113/114"/>
    <s v="Between 2-1950 and 12-1950"/>
    <m/>
    <m/>
  </r>
  <r>
    <x v="42"/>
    <n v="913"/>
    <s v="VX913"/>
    <x v="42"/>
    <d v="1950-02-01T00:00:00"/>
    <d v="1950-12-31T00:00:00"/>
    <n v="333"/>
    <n v="51"/>
    <n v="48"/>
    <d v="1950-12-11T09:52:56"/>
    <x v="75"/>
    <x v="6"/>
    <m/>
    <s v="Merlin 113/114"/>
    <s v="Between 2-1950 and 12-1950"/>
    <m/>
    <m/>
  </r>
  <r>
    <x v="42"/>
    <n v="914"/>
    <s v="VX914"/>
    <x v="42"/>
    <d v="1950-02-01T00:00:00"/>
    <d v="1950-12-31T00:00:00"/>
    <n v="333"/>
    <n v="51"/>
    <n v="49"/>
    <d v="1950-12-17T22:35:18"/>
    <x v="75"/>
    <x v="6"/>
    <m/>
    <s v="Merlin 113/114"/>
    <s v="Between 2-1950 and 12-1950"/>
    <m/>
    <m/>
  </r>
  <r>
    <x v="42"/>
    <n v="915"/>
    <s v="VX915"/>
    <x v="42"/>
    <d v="1950-02-01T00:00:00"/>
    <d v="1950-12-31T00:00:00"/>
    <n v="333"/>
    <n v="51"/>
    <n v="50"/>
    <d v="1950-12-24T11:17:39"/>
    <x v="75"/>
    <x v="6"/>
    <m/>
    <s v="Merlin 113/114"/>
    <s v="Between 2-1950 and 12-1950"/>
    <m/>
    <m/>
  </r>
  <r>
    <x v="42"/>
    <n v="916"/>
    <s v="VX916"/>
    <x v="42"/>
    <d v="1950-02-01T00:00:00"/>
    <d v="1950-12-31T00:00:00"/>
    <n v="333"/>
    <n v="51"/>
    <n v="51"/>
    <d v="1950-12-31T00:00:00"/>
    <x v="75"/>
    <x v="6"/>
    <m/>
    <s v="Merlin 113/114"/>
    <s v="Between 2-1950 and 12-1950"/>
    <m/>
    <m/>
  </r>
  <r>
    <x v="43"/>
    <s v="1"/>
    <s v="A52-1"/>
    <x v="44"/>
    <m/>
    <m/>
    <m/>
    <m/>
    <n v="1"/>
    <e v="#DIV/0!"/>
    <x v="27"/>
    <x v="7"/>
    <m/>
    <m/>
    <m/>
    <m/>
    <m/>
  </r>
  <r>
    <x v="43"/>
    <s v="2"/>
    <s v="A52-2"/>
    <x v="45"/>
    <m/>
    <m/>
    <m/>
    <m/>
    <n v="2"/>
    <e v="#DIV/0!"/>
    <x v="35"/>
    <x v="7"/>
    <m/>
    <m/>
    <m/>
    <m/>
    <m/>
  </r>
  <r>
    <x v="43"/>
    <s v="3"/>
    <s v="A52-3"/>
    <x v="44"/>
    <m/>
    <m/>
    <m/>
    <m/>
    <n v="3"/>
    <e v="#DIV/0!"/>
    <x v="35"/>
    <x v="7"/>
    <m/>
    <m/>
    <m/>
    <m/>
    <m/>
  </r>
  <r>
    <x v="43"/>
    <s v="4"/>
    <s v="A52-4"/>
    <x v="45"/>
    <m/>
    <m/>
    <m/>
    <m/>
    <n v="4"/>
    <e v="#DIV/0!"/>
    <x v="36"/>
    <x v="7"/>
    <m/>
    <m/>
    <m/>
    <m/>
    <m/>
  </r>
  <r>
    <x v="43"/>
    <s v="5"/>
    <s v="A52-5"/>
    <x v="44"/>
    <m/>
    <m/>
    <m/>
    <m/>
    <n v="5"/>
    <e v="#DIV/0!"/>
    <x v="37"/>
    <x v="7"/>
    <m/>
    <m/>
    <m/>
    <m/>
    <m/>
  </r>
  <r>
    <x v="43"/>
    <s v="6"/>
    <s v="A52-6"/>
    <x v="45"/>
    <m/>
    <m/>
    <m/>
    <m/>
    <n v="6"/>
    <e v="#DIV/0!"/>
    <x v="37"/>
    <x v="7"/>
    <m/>
    <m/>
    <m/>
    <m/>
    <m/>
  </r>
  <r>
    <x v="43"/>
    <s v="7"/>
    <s v="A52-7"/>
    <x v="45"/>
    <m/>
    <m/>
    <m/>
    <m/>
    <n v="7"/>
    <e v="#DIV/0!"/>
    <x v="38"/>
    <x v="7"/>
    <m/>
    <m/>
    <m/>
    <m/>
    <m/>
  </r>
  <r>
    <x v="43"/>
    <s v="8"/>
    <s v="A52-8"/>
    <x v="44"/>
    <m/>
    <m/>
    <m/>
    <m/>
    <n v="8"/>
    <e v="#DIV/0!"/>
    <x v="40"/>
    <x v="7"/>
    <m/>
    <m/>
    <m/>
    <m/>
    <m/>
  </r>
  <r>
    <x v="43"/>
    <s v="9"/>
    <s v="A52-9"/>
    <x v="45"/>
    <m/>
    <m/>
    <m/>
    <m/>
    <n v="9"/>
    <e v="#DIV/0!"/>
    <x v="41"/>
    <x v="7"/>
    <m/>
    <m/>
    <m/>
    <m/>
    <m/>
  </r>
  <r>
    <x v="43"/>
    <s v="10"/>
    <s v="A52-10"/>
    <x v="44"/>
    <m/>
    <m/>
    <m/>
    <m/>
    <n v="10"/>
    <e v="#DIV/0!"/>
    <x v="41"/>
    <x v="7"/>
    <m/>
    <m/>
    <m/>
    <m/>
    <m/>
  </r>
  <r>
    <x v="43"/>
    <s v="11"/>
    <s v="A52-11"/>
    <x v="44"/>
    <m/>
    <m/>
    <m/>
    <m/>
    <n v="11"/>
    <e v="#DIV/0!"/>
    <x v="42"/>
    <x v="7"/>
    <m/>
    <m/>
    <m/>
    <m/>
    <m/>
  </r>
  <r>
    <x v="43"/>
    <s v="12"/>
    <s v="A52-12"/>
    <x v="44"/>
    <m/>
    <m/>
    <m/>
    <m/>
    <n v="12"/>
    <e v="#DIV/0!"/>
    <x v="42"/>
    <x v="7"/>
    <m/>
    <m/>
    <m/>
    <m/>
    <m/>
  </r>
  <r>
    <x v="43"/>
    <s v="13"/>
    <s v="A52-13"/>
    <x v="44"/>
    <m/>
    <m/>
    <m/>
    <m/>
    <n v="13"/>
    <e v="#DIV/0!"/>
    <x v="42"/>
    <x v="7"/>
    <m/>
    <m/>
    <m/>
    <m/>
    <m/>
  </r>
  <r>
    <x v="43"/>
    <s v="14"/>
    <s v="A52-14"/>
    <x v="44"/>
    <m/>
    <m/>
    <m/>
    <m/>
    <n v="14"/>
    <e v="#DIV/0!"/>
    <x v="42"/>
    <x v="7"/>
    <m/>
    <m/>
    <m/>
    <m/>
    <m/>
  </r>
  <r>
    <x v="43"/>
    <s v="15"/>
    <s v="A52-15"/>
    <x v="44"/>
    <m/>
    <m/>
    <m/>
    <m/>
    <n v="15"/>
    <e v="#DIV/0!"/>
    <x v="42"/>
    <x v="7"/>
    <m/>
    <m/>
    <m/>
    <m/>
    <m/>
  </r>
  <r>
    <x v="43"/>
    <s v="16"/>
    <s v="A52-16"/>
    <x v="44"/>
    <m/>
    <m/>
    <m/>
    <m/>
    <n v="16"/>
    <e v="#DIV/0!"/>
    <x v="42"/>
    <x v="7"/>
    <m/>
    <m/>
    <m/>
    <m/>
    <m/>
  </r>
  <r>
    <x v="43"/>
    <s v="17"/>
    <s v="A52-17"/>
    <x v="44"/>
    <m/>
    <m/>
    <m/>
    <m/>
    <n v="17"/>
    <e v="#DIV/0!"/>
    <x v="43"/>
    <x v="7"/>
    <m/>
    <m/>
    <m/>
    <m/>
    <m/>
  </r>
  <r>
    <x v="43"/>
    <s v="18"/>
    <s v="A52-18"/>
    <x v="44"/>
    <m/>
    <m/>
    <m/>
    <m/>
    <n v="18"/>
    <e v="#DIV/0!"/>
    <x v="43"/>
    <x v="7"/>
    <m/>
    <m/>
    <m/>
    <m/>
    <m/>
  </r>
  <r>
    <x v="43"/>
    <s v="19"/>
    <s v="A52-19"/>
    <x v="44"/>
    <m/>
    <m/>
    <m/>
    <m/>
    <n v="19"/>
    <e v="#DIV/0!"/>
    <x v="43"/>
    <x v="7"/>
    <m/>
    <m/>
    <m/>
    <m/>
    <m/>
  </r>
  <r>
    <x v="43"/>
    <s v="20"/>
    <s v="A52-20"/>
    <x v="44"/>
    <m/>
    <m/>
    <m/>
    <m/>
    <n v="20"/>
    <e v="#DIV/0!"/>
    <x v="43"/>
    <x v="7"/>
    <m/>
    <m/>
    <m/>
    <m/>
    <m/>
  </r>
  <r>
    <x v="43"/>
    <s v="21"/>
    <s v="A52-21"/>
    <x v="44"/>
    <m/>
    <m/>
    <m/>
    <m/>
    <n v="21"/>
    <e v="#DIV/0!"/>
    <x v="43"/>
    <x v="7"/>
    <m/>
    <m/>
    <m/>
    <m/>
    <m/>
  </r>
  <r>
    <x v="43"/>
    <s v="22"/>
    <s v="A52-22"/>
    <x v="44"/>
    <m/>
    <m/>
    <m/>
    <m/>
    <n v="22"/>
    <e v="#DIV/0!"/>
    <x v="44"/>
    <x v="7"/>
    <m/>
    <m/>
    <m/>
    <m/>
    <m/>
  </r>
  <r>
    <x v="43"/>
    <s v="23"/>
    <s v="A52-23"/>
    <x v="44"/>
    <m/>
    <m/>
    <m/>
    <m/>
    <n v="23"/>
    <e v="#DIV/0!"/>
    <x v="44"/>
    <x v="7"/>
    <m/>
    <m/>
    <m/>
    <m/>
    <m/>
  </r>
  <r>
    <x v="43"/>
    <s v="24"/>
    <s v="A52-24"/>
    <x v="44"/>
    <m/>
    <m/>
    <m/>
    <m/>
    <n v="24"/>
    <e v="#DIV/0!"/>
    <x v="44"/>
    <x v="7"/>
    <m/>
    <m/>
    <m/>
    <m/>
    <m/>
  </r>
  <r>
    <x v="43"/>
    <s v="25"/>
    <s v="A52-25"/>
    <x v="44"/>
    <m/>
    <m/>
    <m/>
    <m/>
    <n v="25"/>
    <e v="#DIV/0!"/>
    <x v="44"/>
    <x v="7"/>
    <m/>
    <m/>
    <m/>
    <m/>
    <m/>
  </r>
  <r>
    <x v="43"/>
    <s v="26"/>
    <s v="A52-26"/>
    <x v="45"/>
    <m/>
    <m/>
    <m/>
    <m/>
    <n v="26"/>
    <e v="#DIV/0!"/>
    <x v="44"/>
    <x v="7"/>
    <m/>
    <m/>
    <m/>
    <m/>
    <m/>
  </r>
  <r>
    <x v="43"/>
    <s v="27"/>
    <s v="A52-27"/>
    <x v="44"/>
    <m/>
    <m/>
    <m/>
    <m/>
    <n v="27"/>
    <e v="#DIV/0!"/>
    <x v="44"/>
    <x v="7"/>
    <m/>
    <m/>
    <m/>
    <m/>
    <m/>
  </r>
  <r>
    <x v="43"/>
    <s v="28"/>
    <s v="A52-28"/>
    <x v="44"/>
    <m/>
    <m/>
    <m/>
    <m/>
    <n v="28"/>
    <e v="#DIV/0!"/>
    <x v="44"/>
    <x v="7"/>
    <m/>
    <m/>
    <m/>
    <m/>
    <m/>
  </r>
  <r>
    <x v="43"/>
    <s v="29"/>
    <s v="A52-29"/>
    <x v="44"/>
    <m/>
    <m/>
    <m/>
    <m/>
    <n v="29"/>
    <e v="#DIV/0!"/>
    <x v="48"/>
    <x v="7"/>
    <m/>
    <m/>
    <m/>
    <m/>
    <m/>
  </r>
  <r>
    <x v="43"/>
    <s v="30"/>
    <s v="A52-30"/>
    <x v="44"/>
    <m/>
    <m/>
    <m/>
    <m/>
    <n v="30"/>
    <e v="#DIV/0!"/>
    <x v="48"/>
    <x v="7"/>
    <m/>
    <m/>
    <m/>
    <m/>
    <m/>
  </r>
  <r>
    <x v="43"/>
    <s v="31"/>
    <s v="A52-31"/>
    <x v="44"/>
    <m/>
    <m/>
    <m/>
    <m/>
    <n v="31"/>
    <e v="#DIV/0!"/>
    <x v="48"/>
    <x v="7"/>
    <m/>
    <m/>
    <m/>
    <m/>
    <m/>
  </r>
  <r>
    <x v="43"/>
    <s v="32"/>
    <s v="A52-32"/>
    <x v="44"/>
    <m/>
    <m/>
    <m/>
    <m/>
    <n v="32"/>
    <e v="#DIV/0!"/>
    <x v="48"/>
    <x v="7"/>
    <m/>
    <m/>
    <m/>
    <m/>
    <m/>
  </r>
  <r>
    <x v="43"/>
    <s v="33"/>
    <s v="A52-33"/>
    <x v="44"/>
    <m/>
    <m/>
    <m/>
    <m/>
    <n v="33"/>
    <e v="#DIV/0!"/>
    <x v="48"/>
    <x v="7"/>
    <m/>
    <m/>
    <m/>
    <m/>
    <m/>
  </r>
  <r>
    <x v="43"/>
    <s v="34"/>
    <s v="A52-34"/>
    <x v="44"/>
    <m/>
    <m/>
    <m/>
    <m/>
    <n v="34"/>
    <e v="#DIV/0!"/>
    <x v="48"/>
    <x v="7"/>
    <m/>
    <m/>
    <m/>
    <m/>
    <m/>
  </r>
  <r>
    <x v="43"/>
    <s v="35"/>
    <s v="A52-35"/>
    <x v="44"/>
    <m/>
    <m/>
    <m/>
    <m/>
    <n v="35"/>
    <e v="#DIV/0!"/>
    <x v="48"/>
    <x v="7"/>
    <m/>
    <m/>
    <m/>
    <m/>
    <m/>
  </r>
  <r>
    <x v="43"/>
    <s v="36"/>
    <s v="A52-36"/>
    <x v="44"/>
    <m/>
    <m/>
    <m/>
    <m/>
    <n v="36"/>
    <e v="#DIV/0!"/>
    <x v="48"/>
    <x v="7"/>
    <m/>
    <m/>
    <m/>
    <m/>
    <m/>
  </r>
  <r>
    <x v="43"/>
    <s v="37"/>
    <s v="A52-37"/>
    <x v="44"/>
    <m/>
    <m/>
    <m/>
    <m/>
    <n v="37"/>
    <e v="#DIV/0!"/>
    <x v="48"/>
    <x v="7"/>
    <m/>
    <m/>
    <m/>
    <m/>
    <m/>
  </r>
  <r>
    <x v="43"/>
    <s v="38"/>
    <s v="A52-38"/>
    <x v="44"/>
    <m/>
    <m/>
    <m/>
    <m/>
    <n v="38"/>
    <e v="#DIV/0!"/>
    <x v="45"/>
    <x v="7"/>
    <m/>
    <m/>
    <m/>
    <m/>
    <m/>
  </r>
  <r>
    <x v="43"/>
    <s v="39"/>
    <s v="A52-39"/>
    <x v="44"/>
    <m/>
    <m/>
    <m/>
    <m/>
    <n v="39"/>
    <e v="#DIV/0!"/>
    <x v="45"/>
    <x v="7"/>
    <m/>
    <m/>
    <m/>
    <m/>
    <m/>
  </r>
  <r>
    <x v="43"/>
    <s v="40"/>
    <s v="A52-40"/>
    <x v="44"/>
    <m/>
    <m/>
    <m/>
    <m/>
    <n v="40"/>
    <e v="#DIV/0!"/>
    <x v="45"/>
    <x v="7"/>
    <m/>
    <m/>
    <m/>
    <m/>
    <m/>
  </r>
  <r>
    <x v="43"/>
    <s v="41"/>
    <s v="A52-41"/>
    <x v="44"/>
    <m/>
    <m/>
    <m/>
    <m/>
    <n v="41"/>
    <e v="#DIV/0!"/>
    <x v="45"/>
    <x v="7"/>
    <m/>
    <m/>
    <m/>
    <m/>
    <m/>
  </r>
  <r>
    <x v="43"/>
    <s v="42"/>
    <s v="A52-42"/>
    <x v="44"/>
    <m/>
    <m/>
    <m/>
    <m/>
    <n v="42"/>
    <e v="#DIV/0!"/>
    <x v="45"/>
    <x v="7"/>
    <m/>
    <m/>
    <m/>
    <m/>
    <m/>
  </r>
  <r>
    <x v="43"/>
    <s v="43"/>
    <s v="A52-43"/>
    <x v="44"/>
    <m/>
    <m/>
    <m/>
    <m/>
    <n v="43"/>
    <e v="#DIV/0!"/>
    <x v="45"/>
    <x v="7"/>
    <m/>
    <m/>
    <m/>
    <m/>
    <m/>
  </r>
  <r>
    <x v="43"/>
    <s v="44"/>
    <s v="A52-44"/>
    <x v="44"/>
    <m/>
    <m/>
    <m/>
    <m/>
    <n v="44"/>
    <e v="#DIV/0!"/>
    <x v="45"/>
    <x v="7"/>
    <m/>
    <m/>
    <m/>
    <m/>
    <m/>
  </r>
  <r>
    <x v="43"/>
    <s v="45"/>
    <s v="A52-45"/>
    <x v="44"/>
    <m/>
    <m/>
    <m/>
    <m/>
    <n v="45"/>
    <e v="#DIV/0!"/>
    <x v="45"/>
    <x v="7"/>
    <m/>
    <m/>
    <m/>
    <m/>
    <m/>
  </r>
  <r>
    <x v="43"/>
    <s v="46"/>
    <s v="A52-46"/>
    <x v="44"/>
    <m/>
    <m/>
    <m/>
    <m/>
    <n v="46"/>
    <e v="#DIV/0!"/>
    <x v="45"/>
    <x v="7"/>
    <m/>
    <m/>
    <m/>
    <m/>
    <m/>
  </r>
  <r>
    <x v="43"/>
    <s v="47"/>
    <s v="A52-47"/>
    <x v="44"/>
    <m/>
    <m/>
    <m/>
    <m/>
    <n v="47"/>
    <e v="#DIV/0!"/>
    <x v="45"/>
    <x v="7"/>
    <m/>
    <m/>
    <m/>
    <m/>
    <m/>
  </r>
  <r>
    <x v="43"/>
    <s v="48"/>
    <s v="A52-48"/>
    <x v="44"/>
    <m/>
    <m/>
    <m/>
    <m/>
    <n v="48"/>
    <e v="#DIV/0!"/>
    <x v="46"/>
    <x v="7"/>
    <m/>
    <m/>
    <m/>
    <m/>
    <m/>
  </r>
  <r>
    <x v="43"/>
    <s v="49"/>
    <s v="A52-49"/>
    <x v="44"/>
    <m/>
    <m/>
    <m/>
    <m/>
    <n v="49"/>
    <e v="#DIV/0!"/>
    <x v="46"/>
    <x v="7"/>
    <m/>
    <m/>
    <m/>
    <m/>
    <m/>
  </r>
  <r>
    <x v="43"/>
    <s v="50"/>
    <s v="A52-50"/>
    <x v="44"/>
    <m/>
    <m/>
    <m/>
    <m/>
    <n v="50"/>
    <e v="#DIV/0!"/>
    <x v="46"/>
    <x v="7"/>
    <m/>
    <m/>
    <m/>
    <m/>
    <m/>
  </r>
  <r>
    <x v="43"/>
    <s v="51"/>
    <s v="A52-51"/>
    <x v="44"/>
    <m/>
    <m/>
    <m/>
    <m/>
    <n v="51"/>
    <e v="#DIV/0!"/>
    <x v="46"/>
    <x v="7"/>
    <m/>
    <m/>
    <m/>
    <m/>
    <m/>
  </r>
  <r>
    <x v="43"/>
    <s v="52"/>
    <s v="A52-52"/>
    <x v="44"/>
    <m/>
    <m/>
    <m/>
    <m/>
    <n v="52"/>
    <e v="#DIV/0!"/>
    <x v="46"/>
    <x v="7"/>
    <m/>
    <m/>
    <m/>
    <m/>
    <m/>
  </r>
  <r>
    <x v="43"/>
    <s v="53"/>
    <s v="A52-53"/>
    <x v="44"/>
    <m/>
    <m/>
    <m/>
    <m/>
    <n v="53"/>
    <e v="#DIV/0!"/>
    <x v="46"/>
    <x v="7"/>
    <m/>
    <m/>
    <m/>
    <m/>
    <m/>
  </r>
  <r>
    <x v="43"/>
    <s v="54"/>
    <s v="A52-54"/>
    <x v="44"/>
    <m/>
    <m/>
    <m/>
    <m/>
    <n v="54"/>
    <e v="#DIV/0!"/>
    <x v="46"/>
    <x v="7"/>
    <m/>
    <m/>
    <m/>
    <m/>
    <m/>
  </r>
  <r>
    <x v="43"/>
    <s v="55"/>
    <s v="A52-55"/>
    <x v="44"/>
    <m/>
    <m/>
    <m/>
    <m/>
    <n v="55"/>
    <e v="#DIV/0!"/>
    <x v="46"/>
    <x v="7"/>
    <m/>
    <m/>
    <m/>
    <m/>
    <m/>
  </r>
  <r>
    <x v="43"/>
    <s v="56"/>
    <s v="A52-56"/>
    <x v="44"/>
    <m/>
    <m/>
    <m/>
    <m/>
    <n v="56"/>
    <e v="#DIV/0!"/>
    <x v="46"/>
    <x v="7"/>
    <m/>
    <m/>
    <m/>
    <m/>
    <m/>
  </r>
  <r>
    <x v="43"/>
    <s v="57"/>
    <s v="A52-57"/>
    <x v="44"/>
    <m/>
    <m/>
    <m/>
    <m/>
    <n v="57"/>
    <e v="#DIV/0!"/>
    <x v="46"/>
    <x v="7"/>
    <m/>
    <m/>
    <m/>
    <m/>
    <m/>
  </r>
  <r>
    <x v="43"/>
    <s v="58"/>
    <s v="A52-58"/>
    <x v="44"/>
    <m/>
    <m/>
    <m/>
    <m/>
    <n v="58"/>
    <e v="#DIV/0!"/>
    <x v="46"/>
    <x v="7"/>
    <m/>
    <m/>
    <m/>
    <m/>
    <m/>
  </r>
  <r>
    <x v="43"/>
    <s v="59"/>
    <s v="A52-59"/>
    <x v="44"/>
    <m/>
    <m/>
    <m/>
    <m/>
    <n v="59"/>
    <e v="#DIV/0!"/>
    <x v="47"/>
    <x v="7"/>
    <m/>
    <m/>
    <m/>
    <m/>
    <m/>
  </r>
  <r>
    <x v="43"/>
    <s v="60"/>
    <s v="A52-60"/>
    <x v="44"/>
    <m/>
    <m/>
    <m/>
    <m/>
    <n v="60"/>
    <e v="#DIV/0!"/>
    <x v="47"/>
    <x v="7"/>
    <m/>
    <m/>
    <m/>
    <m/>
    <m/>
  </r>
  <r>
    <x v="43"/>
    <s v="61"/>
    <s v="A52-61"/>
    <x v="44"/>
    <m/>
    <m/>
    <m/>
    <m/>
    <n v="61"/>
    <e v="#DIV/0!"/>
    <x v="47"/>
    <x v="7"/>
    <m/>
    <m/>
    <m/>
    <m/>
    <m/>
  </r>
  <r>
    <x v="43"/>
    <s v="62"/>
    <s v="A52-62"/>
    <x v="44"/>
    <m/>
    <m/>
    <m/>
    <m/>
    <n v="62"/>
    <e v="#DIV/0!"/>
    <x v="47"/>
    <x v="7"/>
    <m/>
    <m/>
    <m/>
    <m/>
    <m/>
  </r>
  <r>
    <x v="43"/>
    <s v="63"/>
    <s v="A52-63"/>
    <x v="44"/>
    <m/>
    <m/>
    <m/>
    <m/>
    <n v="63"/>
    <e v="#DIV/0!"/>
    <x v="47"/>
    <x v="7"/>
    <m/>
    <m/>
    <m/>
    <m/>
    <m/>
  </r>
  <r>
    <x v="43"/>
    <s v="64"/>
    <s v="A52-64"/>
    <x v="44"/>
    <m/>
    <m/>
    <m/>
    <m/>
    <n v="64"/>
    <e v="#DIV/0!"/>
    <x v="47"/>
    <x v="7"/>
    <m/>
    <m/>
    <m/>
    <m/>
    <m/>
  </r>
  <r>
    <x v="43"/>
    <s v="65"/>
    <s v="A52-65"/>
    <x v="44"/>
    <m/>
    <m/>
    <m/>
    <m/>
    <n v="65"/>
    <e v="#DIV/0!"/>
    <x v="49"/>
    <x v="7"/>
    <m/>
    <m/>
    <m/>
    <m/>
    <m/>
  </r>
  <r>
    <x v="43"/>
    <s v="66"/>
    <s v="A52-66"/>
    <x v="44"/>
    <m/>
    <m/>
    <m/>
    <m/>
    <n v="66"/>
    <e v="#DIV/0!"/>
    <x v="49"/>
    <x v="7"/>
    <m/>
    <m/>
    <m/>
    <m/>
    <m/>
  </r>
  <r>
    <x v="43"/>
    <s v="67"/>
    <s v="A52-67"/>
    <x v="44"/>
    <m/>
    <m/>
    <m/>
    <m/>
    <n v="67"/>
    <e v="#DIV/0!"/>
    <x v="49"/>
    <x v="7"/>
    <m/>
    <m/>
    <m/>
    <m/>
    <m/>
  </r>
  <r>
    <x v="43"/>
    <s v="68"/>
    <s v="A52-68"/>
    <x v="44"/>
    <m/>
    <m/>
    <m/>
    <m/>
    <n v="68"/>
    <e v="#DIV/0!"/>
    <x v="49"/>
    <x v="7"/>
    <m/>
    <m/>
    <m/>
    <m/>
    <m/>
  </r>
  <r>
    <x v="43"/>
    <s v="69"/>
    <s v="A52-69"/>
    <x v="44"/>
    <m/>
    <m/>
    <m/>
    <m/>
    <n v="69"/>
    <e v="#DIV/0!"/>
    <x v="49"/>
    <x v="7"/>
    <m/>
    <m/>
    <m/>
    <m/>
    <m/>
  </r>
  <r>
    <x v="43"/>
    <s v="70"/>
    <s v="A52-70"/>
    <x v="44"/>
    <m/>
    <m/>
    <m/>
    <m/>
    <n v="70"/>
    <e v="#DIV/0!"/>
    <x v="49"/>
    <x v="7"/>
    <m/>
    <m/>
    <m/>
    <m/>
    <m/>
  </r>
  <r>
    <x v="43"/>
    <s v="71"/>
    <s v="A52-71"/>
    <x v="44"/>
    <m/>
    <m/>
    <m/>
    <m/>
    <n v="71"/>
    <e v="#DIV/0!"/>
    <x v="49"/>
    <x v="7"/>
    <m/>
    <m/>
    <m/>
    <m/>
    <m/>
  </r>
  <r>
    <x v="43"/>
    <s v="72"/>
    <s v="A52-72"/>
    <x v="44"/>
    <m/>
    <m/>
    <m/>
    <m/>
    <n v="72"/>
    <e v="#DIV/0!"/>
    <x v="49"/>
    <x v="7"/>
    <m/>
    <m/>
    <m/>
    <m/>
    <m/>
  </r>
  <r>
    <x v="43"/>
    <s v="73"/>
    <s v="A52-73"/>
    <x v="44"/>
    <m/>
    <m/>
    <m/>
    <m/>
    <n v="73"/>
    <e v="#DIV/0!"/>
    <x v="49"/>
    <x v="7"/>
    <m/>
    <m/>
    <m/>
    <m/>
    <m/>
  </r>
  <r>
    <x v="43"/>
    <s v="74"/>
    <s v="A52-74"/>
    <x v="44"/>
    <m/>
    <m/>
    <m/>
    <m/>
    <n v="74"/>
    <e v="#DIV/0!"/>
    <x v="49"/>
    <x v="7"/>
    <m/>
    <m/>
    <m/>
    <m/>
    <m/>
  </r>
  <r>
    <x v="43"/>
    <s v="75"/>
    <s v="A52-75"/>
    <x v="44"/>
    <m/>
    <m/>
    <m/>
    <m/>
    <n v="75"/>
    <e v="#DIV/0!"/>
    <x v="49"/>
    <x v="7"/>
    <m/>
    <m/>
    <m/>
    <m/>
    <m/>
  </r>
  <r>
    <x v="43"/>
    <s v="76"/>
    <s v="A52-76"/>
    <x v="44"/>
    <m/>
    <m/>
    <m/>
    <m/>
    <n v="76"/>
    <e v="#DIV/0!"/>
    <x v="49"/>
    <x v="7"/>
    <m/>
    <m/>
    <m/>
    <m/>
    <m/>
  </r>
  <r>
    <x v="43"/>
    <s v="77"/>
    <s v="A52-77"/>
    <x v="44"/>
    <m/>
    <m/>
    <m/>
    <m/>
    <n v="77"/>
    <e v="#DIV/0!"/>
    <x v="50"/>
    <x v="7"/>
    <m/>
    <m/>
    <m/>
    <m/>
    <m/>
  </r>
  <r>
    <x v="43"/>
    <s v="78"/>
    <s v="A52-78"/>
    <x v="44"/>
    <m/>
    <m/>
    <m/>
    <m/>
    <n v="78"/>
    <e v="#DIV/0!"/>
    <x v="50"/>
    <x v="7"/>
    <m/>
    <m/>
    <m/>
    <m/>
    <m/>
  </r>
  <r>
    <x v="43"/>
    <s v="79"/>
    <s v="A52-79"/>
    <x v="44"/>
    <m/>
    <m/>
    <m/>
    <m/>
    <n v="79"/>
    <e v="#DIV/0!"/>
    <x v="50"/>
    <x v="7"/>
    <m/>
    <m/>
    <m/>
    <m/>
    <m/>
  </r>
  <r>
    <x v="43"/>
    <s v="80"/>
    <s v="A52-80"/>
    <x v="44"/>
    <m/>
    <m/>
    <m/>
    <m/>
    <n v="80"/>
    <e v="#DIV/0!"/>
    <x v="50"/>
    <x v="7"/>
    <m/>
    <m/>
    <m/>
    <m/>
    <m/>
  </r>
  <r>
    <x v="43"/>
    <s v="81"/>
    <s v="A52-81"/>
    <x v="44"/>
    <m/>
    <m/>
    <m/>
    <m/>
    <n v="81"/>
    <e v="#DIV/0!"/>
    <x v="50"/>
    <x v="7"/>
    <m/>
    <m/>
    <m/>
    <m/>
    <m/>
  </r>
  <r>
    <x v="43"/>
    <s v="82"/>
    <s v="A52-82"/>
    <x v="44"/>
    <m/>
    <m/>
    <m/>
    <m/>
    <n v="82"/>
    <e v="#DIV/0!"/>
    <x v="50"/>
    <x v="7"/>
    <m/>
    <m/>
    <m/>
    <m/>
    <m/>
  </r>
  <r>
    <x v="43"/>
    <s v="83"/>
    <s v="A52-83"/>
    <x v="44"/>
    <m/>
    <m/>
    <m/>
    <m/>
    <n v="83"/>
    <e v="#DIV/0!"/>
    <x v="50"/>
    <x v="7"/>
    <m/>
    <m/>
    <m/>
    <m/>
    <m/>
  </r>
  <r>
    <x v="43"/>
    <s v="84"/>
    <s v="A52-84"/>
    <x v="44"/>
    <m/>
    <m/>
    <m/>
    <m/>
    <n v="84"/>
    <e v="#DIV/0!"/>
    <x v="50"/>
    <x v="7"/>
    <m/>
    <m/>
    <m/>
    <m/>
    <m/>
  </r>
  <r>
    <x v="43"/>
    <s v="85"/>
    <s v="A52-85"/>
    <x v="44"/>
    <m/>
    <m/>
    <m/>
    <m/>
    <n v="85"/>
    <e v="#DIV/0!"/>
    <x v="50"/>
    <x v="7"/>
    <m/>
    <m/>
    <m/>
    <m/>
    <m/>
  </r>
  <r>
    <x v="43"/>
    <s v="86"/>
    <s v="A52-86"/>
    <x v="44"/>
    <m/>
    <m/>
    <m/>
    <m/>
    <n v="86"/>
    <e v="#DIV/0!"/>
    <x v="50"/>
    <x v="7"/>
    <m/>
    <m/>
    <m/>
    <m/>
    <m/>
  </r>
  <r>
    <x v="43"/>
    <s v="87"/>
    <s v="A52-87"/>
    <x v="44"/>
    <m/>
    <m/>
    <m/>
    <m/>
    <n v="87"/>
    <e v="#DIV/0!"/>
    <x v="50"/>
    <x v="7"/>
    <m/>
    <m/>
    <m/>
    <m/>
    <m/>
  </r>
  <r>
    <x v="43"/>
    <s v="88"/>
    <s v="A52-88"/>
    <x v="44"/>
    <m/>
    <m/>
    <m/>
    <m/>
    <n v="88"/>
    <e v="#DIV/0!"/>
    <x v="50"/>
    <x v="7"/>
    <m/>
    <m/>
    <m/>
    <m/>
    <m/>
  </r>
  <r>
    <x v="43"/>
    <s v="89"/>
    <s v="A52-89"/>
    <x v="44"/>
    <m/>
    <m/>
    <m/>
    <m/>
    <n v="89"/>
    <e v="#DIV/0!"/>
    <x v="50"/>
    <x v="7"/>
    <m/>
    <m/>
    <m/>
    <m/>
    <m/>
  </r>
  <r>
    <x v="43"/>
    <s v="90"/>
    <s v="A52-90"/>
    <x v="44"/>
    <m/>
    <m/>
    <m/>
    <m/>
    <n v="90"/>
    <e v="#DIV/0!"/>
    <x v="51"/>
    <x v="7"/>
    <m/>
    <m/>
    <m/>
    <m/>
    <m/>
  </r>
  <r>
    <x v="43"/>
    <s v="91"/>
    <s v="A52-91"/>
    <x v="44"/>
    <m/>
    <m/>
    <m/>
    <m/>
    <n v="91"/>
    <e v="#DIV/0!"/>
    <x v="51"/>
    <x v="7"/>
    <m/>
    <m/>
    <m/>
    <m/>
    <m/>
  </r>
  <r>
    <x v="43"/>
    <s v="92"/>
    <s v="A52-92"/>
    <x v="44"/>
    <m/>
    <m/>
    <m/>
    <m/>
    <n v="92"/>
    <e v="#DIV/0!"/>
    <x v="51"/>
    <x v="7"/>
    <m/>
    <m/>
    <m/>
    <m/>
    <m/>
  </r>
  <r>
    <x v="43"/>
    <s v="93"/>
    <s v="A52-93"/>
    <x v="44"/>
    <m/>
    <m/>
    <m/>
    <m/>
    <n v="93"/>
    <e v="#DIV/0!"/>
    <x v="51"/>
    <x v="7"/>
    <m/>
    <m/>
    <m/>
    <m/>
    <m/>
  </r>
  <r>
    <x v="43"/>
    <s v="94"/>
    <s v="A52-94"/>
    <x v="44"/>
    <m/>
    <m/>
    <m/>
    <m/>
    <n v="94"/>
    <e v="#DIV/0!"/>
    <x v="51"/>
    <x v="7"/>
    <m/>
    <m/>
    <m/>
    <m/>
    <m/>
  </r>
  <r>
    <x v="43"/>
    <s v="95"/>
    <s v="A52-95"/>
    <x v="44"/>
    <m/>
    <m/>
    <m/>
    <m/>
    <n v="95"/>
    <e v="#DIV/0!"/>
    <x v="51"/>
    <x v="7"/>
    <m/>
    <m/>
    <m/>
    <m/>
    <m/>
  </r>
  <r>
    <x v="43"/>
    <s v="96"/>
    <s v="A52-96"/>
    <x v="44"/>
    <m/>
    <m/>
    <m/>
    <m/>
    <n v="96"/>
    <e v="#DIV/0!"/>
    <x v="51"/>
    <x v="7"/>
    <m/>
    <m/>
    <m/>
    <m/>
    <m/>
  </r>
  <r>
    <x v="43"/>
    <s v="97"/>
    <s v="A52-97"/>
    <x v="44"/>
    <m/>
    <m/>
    <m/>
    <m/>
    <n v="97"/>
    <e v="#DIV/0!"/>
    <x v="51"/>
    <x v="7"/>
    <m/>
    <m/>
    <m/>
    <m/>
    <m/>
  </r>
  <r>
    <x v="43"/>
    <s v="98"/>
    <s v="A52-98"/>
    <x v="44"/>
    <m/>
    <m/>
    <m/>
    <m/>
    <n v="98"/>
    <e v="#DIV/0!"/>
    <x v="51"/>
    <x v="7"/>
    <m/>
    <m/>
    <m/>
    <m/>
    <m/>
  </r>
  <r>
    <x v="43"/>
    <s v="99"/>
    <s v="A52-99"/>
    <x v="44"/>
    <m/>
    <m/>
    <m/>
    <m/>
    <n v="99"/>
    <e v="#DIV/0!"/>
    <x v="51"/>
    <x v="7"/>
    <m/>
    <m/>
    <m/>
    <m/>
    <m/>
  </r>
  <r>
    <x v="43"/>
    <s v="100"/>
    <s v="A52-100"/>
    <x v="44"/>
    <m/>
    <m/>
    <m/>
    <m/>
    <n v="100"/>
    <e v="#DIV/0!"/>
    <x v="51"/>
    <x v="7"/>
    <m/>
    <m/>
    <m/>
    <m/>
    <m/>
  </r>
  <r>
    <x v="43"/>
    <s v="101"/>
    <s v="A52-101"/>
    <x v="44"/>
    <m/>
    <m/>
    <m/>
    <m/>
    <n v="101"/>
    <e v="#DIV/0!"/>
    <x v="51"/>
    <x v="7"/>
    <m/>
    <m/>
    <m/>
    <m/>
    <m/>
  </r>
  <r>
    <x v="43"/>
    <s v="102"/>
    <s v="A52-102"/>
    <x v="44"/>
    <m/>
    <m/>
    <m/>
    <m/>
    <n v="102"/>
    <e v="#DIV/0!"/>
    <x v="51"/>
    <x v="7"/>
    <m/>
    <m/>
    <m/>
    <m/>
    <m/>
  </r>
  <r>
    <x v="43"/>
    <s v="103"/>
    <s v="A52-103"/>
    <x v="44"/>
    <m/>
    <m/>
    <m/>
    <m/>
    <n v="103"/>
    <e v="#DIV/0!"/>
    <x v="52"/>
    <x v="7"/>
    <m/>
    <m/>
    <m/>
    <m/>
    <m/>
  </r>
  <r>
    <x v="43"/>
    <s v="104"/>
    <s v="A52-104"/>
    <x v="44"/>
    <m/>
    <m/>
    <m/>
    <m/>
    <n v="104"/>
    <e v="#DIV/0!"/>
    <x v="52"/>
    <x v="7"/>
    <m/>
    <m/>
    <m/>
    <m/>
    <m/>
  </r>
  <r>
    <x v="43"/>
    <s v="105"/>
    <s v="A52-105"/>
    <x v="44"/>
    <m/>
    <m/>
    <m/>
    <m/>
    <n v="105"/>
    <e v="#DIV/0!"/>
    <x v="52"/>
    <x v="7"/>
    <m/>
    <m/>
    <m/>
    <m/>
    <m/>
  </r>
  <r>
    <x v="43"/>
    <s v="106"/>
    <s v="A52-106"/>
    <x v="44"/>
    <m/>
    <m/>
    <m/>
    <m/>
    <n v="106"/>
    <e v="#DIV/0!"/>
    <x v="52"/>
    <x v="7"/>
    <m/>
    <m/>
    <m/>
    <m/>
    <m/>
  </r>
  <r>
    <x v="43"/>
    <s v="107"/>
    <s v="A52-107"/>
    <x v="44"/>
    <m/>
    <m/>
    <m/>
    <m/>
    <n v="107"/>
    <e v="#DIV/0!"/>
    <x v="52"/>
    <x v="7"/>
    <m/>
    <m/>
    <m/>
    <m/>
    <m/>
  </r>
  <r>
    <x v="43"/>
    <s v="108"/>
    <s v="A52-108"/>
    <x v="44"/>
    <m/>
    <m/>
    <m/>
    <m/>
    <n v="108"/>
    <e v="#DIV/0!"/>
    <x v="52"/>
    <x v="7"/>
    <m/>
    <m/>
    <m/>
    <m/>
    <m/>
  </r>
  <r>
    <x v="43"/>
    <s v="109"/>
    <s v="A52-109"/>
    <x v="44"/>
    <m/>
    <m/>
    <m/>
    <m/>
    <n v="109"/>
    <e v="#DIV/0!"/>
    <x v="52"/>
    <x v="7"/>
    <m/>
    <m/>
    <m/>
    <m/>
    <m/>
  </r>
  <r>
    <x v="43"/>
    <s v="110"/>
    <s v="A52-110"/>
    <x v="44"/>
    <m/>
    <m/>
    <m/>
    <m/>
    <n v="110"/>
    <e v="#DIV/0!"/>
    <x v="52"/>
    <x v="7"/>
    <m/>
    <m/>
    <m/>
    <m/>
    <m/>
  </r>
  <r>
    <x v="43"/>
    <s v="111"/>
    <s v="A52-111"/>
    <x v="44"/>
    <m/>
    <m/>
    <m/>
    <m/>
    <n v="111"/>
    <e v="#DIV/0!"/>
    <x v="52"/>
    <x v="7"/>
    <m/>
    <m/>
    <m/>
    <m/>
    <m/>
  </r>
  <r>
    <x v="43"/>
    <s v="112"/>
    <s v="A52-112"/>
    <x v="44"/>
    <m/>
    <m/>
    <m/>
    <m/>
    <n v="112"/>
    <e v="#DIV/0!"/>
    <x v="52"/>
    <x v="7"/>
    <m/>
    <m/>
    <m/>
    <m/>
    <m/>
  </r>
  <r>
    <x v="43"/>
    <s v="113"/>
    <s v="A52-113"/>
    <x v="44"/>
    <m/>
    <m/>
    <m/>
    <m/>
    <n v="113"/>
    <e v="#DIV/0!"/>
    <x v="52"/>
    <x v="7"/>
    <m/>
    <m/>
    <m/>
    <m/>
    <m/>
  </r>
  <r>
    <x v="43"/>
    <s v="114"/>
    <s v="A52-114"/>
    <x v="44"/>
    <m/>
    <m/>
    <m/>
    <m/>
    <n v="114"/>
    <e v="#DIV/0!"/>
    <x v="52"/>
    <x v="7"/>
    <m/>
    <m/>
    <m/>
    <m/>
    <m/>
  </r>
  <r>
    <x v="43"/>
    <s v="115"/>
    <s v="A52-115"/>
    <x v="44"/>
    <m/>
    <m/>
    <m/>
    <m/>
    <n v="115"/>
    <e v="#DIV/0!"/>
    <x v="52"/>
    <x v="7"/>
    <m/>
    <m/>
    <m/>
    <m/>
    <m/>
  </r>
  <r>
    <x v="43"/>
    <s v="116"/>
    <s v="A52-116"/>
    <x v="44"/>
    <m/>
    <m/>
    <m/>
    <m/>
    <n v="116"/>
    <e v="#DIV/0!"/>
    <x v="53"/>
    <x v="7"/>
    <m/>
    <m/>
    <m/>
    <m/>
    <m/>
  </r>
  <r>
    <x v="43"/>
    <s v="117"/>
    <s v="A52-117"/>
    <x v="44"/>
    <m/>
    <m/>
    <m/>
    <m/>
    <n v="117"/>
    <e v="#DIV/0!"/>
    <x v="53"/>
    <x v="7"/>
    <m/>
    <m/>
    <m/>
    <m/>
    <m/>
  </r>
  <r>
    <x v="43"/>
    <s v="118"/>
    <s v="A52-118"/>
    <x v="44"/>
    <m/>
    <m/>
    <m/>
    <m/>
    <n v="118"/>
    <e v="#DIV/0!"/>
    <x v="53"/>
    <x v="7"/>
    <m/>
    <m/>
    <m/>
    <m/>
    <m/>
  </r>
  <r>
    <x v="43"/>
    <s v="119"/>
    <s v="A52-119"/>
    <x v="44"/>
    <m/>
    <m/>
    <m/>
    <m/>
    <n v="119"/>
    <e v="#DIV/0!"/>
    <x v="53"/>
    <x v="7"/>
    <m/>
    <m/>
    <m/>
    <m/>
    <m/>
  </r>
  <r>
    <x v="43"/>
    <s v="120"/>
    <s v="A52-120"/>
    <x v="44"/>
    <m/>
    <m/>
    <m/>
    <m/>
    <n v="120"/>
    <e v="#DIV/0!"/>
    <x v="53"/>
    <x v="7"/>
    <m/>
    <m/>
    <m/>
    <m/>
    <m/>
  </r>
  <r>
    <x v="43"/>
    <s v="121"/>
    <s v="A52-121"/>
    <x v="44"/>
    <m/>
    <m/>
    <m/>
    <m/>
    <n v="121"/>
    <e v="#DIV/0!"/>
    <x v="53"/>
    <x v="7"/>
    <m/>
    <m/>
    <m/>
    <m/>
    <m/>
  </r>
  <r>
    <x v="43"/>
    <s v="122"/>
    <s v="A52-122"/>
    <x v="44"/>
    <m/>
    <m/>
    <m/>
    <m/>
    <n v="122"/>
    <e v="#DIV/0!"/>
    <x v="53"/>
    <x v="7"/>
    <m/>
    <m/>
    <m/>
    <m/>
    <m/>
  </r>
  <r>
    <x v="43"/>
    <s v="123"/>
    <s v="A52-123"/>
    <x v="44"/>
    <m/>
    <m/>
    <m/>
    <m/>
    <n v="123"/>
    <e v="#DIV/0!"/>
    <x v="53"/>
    <x v="7"/>
    <m/>
    <m/>
    <m/>
    <m/>
    <m/>
  </r>
  <r>
    <x v="43"/>
    <s v="124"/>
    <s v="A52-124"/>
    <x v="44"/>
    <m/>
    <m/>
    <m/>
    <m/>
    <n v="124"/>
    <e v="#DIV/0!"/>
    <x v="53"/>
    <x v="7"/>
    <m/>
    <m/>
    <m/>
    <m/>
    <m/>
  </r>
  <r>
    <x v="43"/>
    <s v="125"/>
    <s v="A52-125"/>
    <x v="44"/>
    <m/>
    <m/>
    <m/>
    <m/>
    <n v="125"/>
    <e v="#DIV/0!"/>
    <x v="53"/>
    <x v="7"/>
    <m/>
    <m/>
    <m/>
    <m/>
    <m/>
  </r>
  <r>
    <x v="43"/>
    <s v="126"/>
    <s v="A52-126"/>
    <x v="44"/>
    <m/>
    <m/>
    <m/>
    <m/>
    <n v="126"/>
    <e v="#DIV/0!"/>
    <x v="53"/>
    <x v="7"/>
    <m/>
    <m/>
    <m/>
    <m/>
    <m/>
  </r>
  <r>
    <x v="43"/>
    <s v="127"/>
    <s v="A52-127"/>
    <x v="44"/>
    <m/>
    <m/>
    <m/>
    <m/>
    <n v="127"/>
    <e v="#DIV/0!"/>
    <x v="53"/>
    <x v="7"/>
    <m/>
    <m/>
    <m/>
    <m/>
    <m/>
  </r>
  <r>
    <x v="43"/>
    <s v="128"/>
    <s v="A52-128"/>
    <x v="44"/>
    <m/>
    <m/>
    <m/>
    <m/>
    <n v="128"/>
    <e v="#DIV/0!"/>
    <x v="53"/>
    <x v="7"/>
    <m/>
    <m/>
    <m/>
    <m/>
    <m/>
  </r>
  <r>
    <x v="43"/>
    <s v="129"/>
    <s v="A52-129"/>
    <x v="44"/>
    <m/>
    <m/>
    <m/>
    <m/>
    <n v="129"/>
    <e v="#DIV/0!"/>
    <x v="54"/>
    <x v="7"/>
    <m/>
    <m/>
    <m/>
    <m/>
    <m/>
  </r>
  <r>
    <x v="43"/>
    <s v="130"/>
    <s v="A52-130"/>
    <x v="44"/>
    <m/>
    <m/>
    <m/>
    <m/>
    <n v="130"/>
    <e v="#DIV/0!"/>
    <x v="54"/>
    <x v="7"/>
    <m/>
    <m/>
    <m/>
    <m/>
    <m/>
  </r>
  <r>
    <x v="43"/>
    <s v="131"/>
    <s v="A52-131"/>
    <x v="44"/>
    <m/>
    <m/>
    <m/>
    <m/>
    <n v="131"/>
    <e v="#DIV/0!"/>
    <x v="54"/>
    <x v="7"/>
    <m/>
    <m/>
    <m/>
    <m/>
    <m/>
  </r>
  <r>
    <x v="43"/>
    <s v="132"/>
    <s v="A52-132"/>
    <x v="44"/>
    <m/>
    <m/>
    <m/>
    <m/>
    <n v="132"/>
    <e v="#DIV/0!"/>
    <x v="54"/>
    <x v="7"/>
    <m/>
    <m/>
    <m/>
    <m/>
    <m/>
  </r>
  <r>
    <x v="43"/>
    <s v="133"/>
    <s v="A52-133"/>
    <x v="44"/>
    <m/>
    <m/>
    <m/>
    <m/>
    <n v="133"/>
    <e v="#DIV/0!"/>
    <x v="54"/>
    <x v="7"/>
    <m/>
    <m/>
    <m/>
    <m/>
    <m/>
  </r>
  <r>
    <x v="43"/>
    <s v="134"/>
    <s v="A52-134"/>
    <x v="44"/>
    <m/>
    <m/>
    <m/>
    <m/>
    <n v="134"/>
    <e v="#DIV/0!"/>
    <x v="54"/>
    <x v="7"/>
    <m/>
    <m/>
    <m/>
    <m/>
    <m/>
  </r>
  <r>
    <x v="43"/>
    <s v="135"/>
    <s v="A52-135"/>
    <x v="44"/>
    <m/>
    <m/>
    <m/>
    <m/>
    <n v="135"/>
    <e v="#DIV/0!"/>
    <x v="54"/>
    <x v="7"/>
    <m/>
    <m/>
    <m/>
    <m/>
    <m/>
  </r>
  <r>
    <x v="43"/>
    <s v="136"/>
    <s v="A52-136"/>
    <x v="44"/>
    <m/>
    <m/>
    <m/>
    <m/>
    <n v="136"/>
    <e v="#DIV/0!"/>
    <x v="54"/>
    <x v="7"/>
    <m/>
    <m/>
    <m/>
    <m/>
    <m/>
  </r>
  <r>
    <x v="43"/>
    <s v="137"/>
    <s v="A52-137"/>
    <x v="44"/>
    <m/>
    <m/>
    <m/>
    <m/>
    <n v="137"/>
    <e v="#DIV/0!"/>
    <x v="54"/>
    <x v="7"/>
    <m/>
    <m/>
    <m/>
    <m/>
    <m/>
  </r>
  <r>
    <x v="43"/>
    <s v="138"/>
    <s v="A52-138"/>
    <x v="44"/>
    <m/>
    <m/>
    <m/>
    <m/>
    <n v="138"/>
    <e v="#DIV/0!"/>
    <x v="54"/>
    <x v="7"/>
    <m/>
    <m/>
    <m/>
    <m/>
    <m/>
  </r>
  <r>
    <x v="43"/>
    <s v="139"/>
    <s v="A52-139"/>
    <x v="44"/>
    <m/>
    <m/>
    <m/>
    <m/>
    <n v="139"/>
    <e v="#DIV/0!"/>
    <x v="54"/>
    <x v="7"/>
    <m/>
    <m/>
    <m/>
    <m/>
    <m/>
  </r>
  <r>
    <x v="43"/>
    <s v="140"/>
    <s v="A52-140"/>
    <x v="44"/>
    <m/>
    <m/>
    <m/>
    <m/>
    <n v="140"/>
    <e v="#DIV/0!"/>
    <x v="54"/>
    <x v="7"/>
    <m/>
    <m/>
    <m/>
    <m/>
    <m/>
  </r>
  <r>
    <x v="43"/>
    <s v="141"/>
    <s v="A52-141"/>
    <x v="44"/>
    <m/>
    <m/>
    <m/>
    <m/>
    <n v="141"/>
    <e v="#DIV/0!"/>
    <x v="55"/>
    <x v="7"/>
    <m/>
    <m/>
    <m/>
    <m/>
    <m/>
  </r>
  <r>
    <x v="43"/>
    <s v="142"/>
    <s v="A52-142"/>
    <x v="44"/>
    <m/>
    <m/>
    <m/>
    <m/>
    <n v="142"/>
    <e v="#DIV/0!"/>
    <x v="55"/>
    <x v="7"/>
    <m/>
    <m/>
    <m/>
    <m/>
    <m/>
  </r>
  <r>
    <x v="43"/>
    <s v="143"/>
    <s v="A52-143"/>
    <x v="44"/>
    <m/>
    <m/>
    <m/>
    <m/>
    <n v="143"/>
    <e v="#DIV/0!"/>
    <x v="55"/>
    <x v="7"/>
    <m/>
    <m/>
    <m/>
    <m/>
    <m/>
  </r>
  <r>
    <x v="43"/>
    <s v="144"/>
    <s v="A52-144"/>
    <x v="44"/>
    <m/>
    <m/>
    <m/>
    <m/>
    <n v="144"/>
    <e v="#DIV/0!"/>
    <x v="55"/>
    <x v="7"/>
    <m/>
    <m/>
    <m/>
    <m/>
    <m/>
  </r>
  <r>
    <x v="43"/>
    <s v="145"/>
    <s v="A52-145"/>
    <x v="44"/>
    <m/>
    <m/>
    <m/>
    <m/>
    <n v="145"/>
    <e v="#DIV/0!"/>
    <x v="55"/>
    <x v="7"/>
    <m/>
    <m/>
    <m/>
    <m/>
    <m/>
  </r>
  <r>
    <x v="43"/>
    <s v="146"/>
    <s v="A52-146"/>
    <x v="44"/>
    <m/>
    <m/>
    <m/>
    <m/>
    <n v="146"/>
    <e v="#DIV/0!"/>
    <x v="55"/>
    <x v="7"/>
    <m/>
    <m/>
    <m/>
    <m/>
    <m/>
  </r>
  <r>
    <x v="43"/>
    <s v="147"/>
    <s v="A52-147"/>
    <x v="44"/>
    <m/>
    <m/>
    <m/>
    <m/>
    <n v="147"/>
    <e v="#DIV/0!"/>
    <x v="55"/>
    <x v="7"/>
    <m/>
    <m/>
    <m/>
    <m/>
    <m/>
  </r>
  <r>
    <x v="43"/>
    <s v="148"/>
    <s v="A52-148"/>
    <x v="44"/>
    <m/>
    <m/>
    <m/>
    <m/>
    <n v="148"/>
    <e v="#DIV/0!"/>
    <x v="55"/>
    <x v="7"/>
    <m/>
    <m/>
    <m/>
    <m/>
    <m/>
  </r>
  <r>
    <x v="43"/>
    <s v="149"/>
    <s v="A52-149"/>
    <x v="44"/>
    <m/>
    <m/>
    <m/>
    <m/>
    <n v="149"/>
    <e v="#DIV/0!"/>
    <x v="55"/>
    <x v="7"/>
    <m/>
    <m/>
    <m/>
    <m/>
    <m/>
  </r>
  <r>
    <x v="43"/>
    <s v="150"/>
    <s v="A52-150"/>
    <x v="44"/>
    <m/>
    <m/>
    <m/>
    <m/>
    <n v="150"/>
    <e v="#DIV/0!"/>
    <x v="55"/>
    <x v="7"/>
    <m/>
    <m/>
    <m/>
    <m/>
    <m/>
  </r>
  <r>
    <x v="43"/>
    <s v="151"/>
    <s v="A52-151"/>
    <x v="44"/>
    <m/>
    <m/>
    <m/>
    <m/>
    <n v="151"/>
    <e v="#DIV/0!"/>
    <x v="55"/>
    <x v="7"/>
    <m/>
    <m/>
    <m/>
    <m/>
    <m/>
  </r>
  <r>
    <x v="43"/>
    <s v="152"/>
    <s v="A52-152"/>
    <x v="44"/>
    <m/>
    <m/>
    <m/>
    <m/>
    <n v="152"/>
    <e v="#DIV/0!"/>
    <x v="55"/>
    <x v="7"/>
    <m/>
    <m/>
    <m/>
    <m/>
    <m/>
  </r>
  <r>
    <x v="43"/>
    <s v="153"/>
    <s v="A52-153"/>
    <x v="44"/>
    <m/>
    <m/>
    <m/>
    <m/>
    <n v="153"/>
    <e v="#DIV/0!"/>
    <x v="56"/>
    <x v="7"/>
    <m/>
    <m/>
    <m/>
    <m/>
    <m/>
  </r>
  <r>
    <x v="43"/>
    <s v="154"/>
    <s v="A52-154"/>
    <x v="44"/>
    <m/>
    <m/>
    <m/>
    <m/>
    <n v="154"/>
    <e v="#DIV/0!"/>
    <x v="56"/>
    <x v="7"/>
    <m/>
    <m/>
    <m/>
    <m/>
    <m/>
  </r>
  <r>
    <x v="43"/>
    <s v="155"/>
    <s v="A52-155"/>
    <x v="44"/>
    <m/>
    <m/>
    <m/>
    <m/>
    <n v="155"/>
    <e v="#DIV/0!"/>
    <x v="56"/>
    <x v="7"/>
    <m/>
    <m/>
    <m/>
    <m/>
    <m/>
  </r>
  <r>
    <x v="43"/>
    <s v="156"/>
    <s v="A52-156"/>
    <x v="44"/>
    <m/>
    <m/>
    <m/>
    <m/>
    <n v="156"/>
    <e v="#DIV/0!"/>
    <x v="56"/>
    <x v="7"/>
    <m/>
    <m/>
    <m/>
    <m/>
    <m/>
  </r>
  <r>
    <x v="43"/>
    <s v="157"/>
    <s v="A52-157"/>
    <x v="44"/>
    <m/>
    <m/>
    <m/>
    <m/>
    <n v="157"/>
    <e v="#DIV/0!"/>
    <x v="56"/>
    <x v="7"/>
    <m/>
    <m/>
    <m/>
    <m/>
    <m/>
  </r>
  <r>
    <x v="43"/>
    <s v="158"/>
    <s v="A52-158"/>
    <x v="44"/>
    <m/>
    <m/>
    <m/>
    <m/>
    <n v="158"/>
    <e v="#DIV/0!"/>
    <x v="56"/>
    <x v="7"/>
    <m/>
    <m/>
    <m/>
    <m/>
    <m/>
  </r>
  <r>
    <x v="43"/>
    <s v="159"/>
    <s v="A52-159"/>
    <x v="44"/>
    <m/>
    <m/>
    <m/>
    <m/>
    <n v="159"/>
    <e v="#DIV/0!"/>
    <x v="56"/>
    <x v="7"/>
    <m/>
    <m/>
    <m/>
    <m/>
    <m/>
  </r>
  <r>
    <x v="43"/>
    <s v="160"/>
    <s v="A52-160"/>
    <x v="44"/>
    <m/>
    <m/>
    <m/>
    <m/>
    <n v="160"/>
    <e v="#DIV/0!"/>
    <x v="56"/>
    <x v="7"/>
    <m/>
    <m/>
    <m/>
    <m/>
    <m/>
  </r>
  <r>
    <x v="43"/>
    <s v="161"/>
    <s v="A52-161"/>
    <x v="44"/>
    <m/>
    <m/>
    <m/>
    <m/>
    <n v="161"/>
    <e v="#DIV/0!"/>
    <x v="56"/>
    <x v="7"/>
    <m/>
    <m/>
    <m/>
    <m/>
    <m/>
  </r>
  <r>
    <x v="43"/>
    <s v="162"/>
    <s v="A52-162"/>
    <x v="44"/>
    <m/>
    <m/>
    <m/>
    <m/>
    <n v="162"/>
    <e v="#DIV/0!"/>
    <x v="56"/>
    <x v="7"/>
    <m/>
    <m/>
    <m/>
    <m/>
    <m/>
  </r>
  <r>
    <x v="43"/>
    <s v="163"/>
    <s v="A52-163"/>
    <x v="44"/>
    <m/>
    <m/>
    <m/>
    <m/>
    <n v="163"/>
    <e v="#DIV/0!"/>
    <x v="56"/>
    <x v="7"/>
    <m/>
    <m/>
    <m/>
    <m/>
    <m/>
  </r>
  <r>
    <x v="43"/>
    <s v="164"/>
    <s v="A52-164"/>
    <x v="44"/>
    <m/>
    <m/>
    <m/>
    <m/>
    <n v="164"/>
    <e v="#DIV/0!"/>
    <x v="56"/>
    <x v="7"/>
    <m/>
    <m/>
    <m/>
    <m/>
    <m/>
  </r>
  <r>
    <x v="43"/>
    <s v="165"/>
    <s v="A52-165"/>
    <x v="44"/>
    <m/>
    <m/>
    <m/>
    <m/>
    <n v="165"/>
    <e v="#DIV/0!"/>
    <x v="76"/>
    <x v="7"/>
    <m/>
    <m/>
    <m/>
    <m/>
    <m/>
  </r>
  <r>
    <x v="43"/>
    <s v="166"/>
    <s v="A52-166"/>
    <x v="44"/>
    <m/>
    <m/>
    <m/>
    <m/>
    <n v="166"/>
    <e v="#DIV/0!"/>
    <x v="76"/>
    <x v="7"/>
    <m/>
    <m/>
    <m/>
    <m/>
    <m/>
  </r>
  <r>
    <x v="43"/>
    <s v="167"/>
    <s v="A52-167"/>
    <x v="44"/>
    <m/>
    <m/>
    <m/>
    <m/>
    <n v="167"/>
    <e v="#DIV/0!"/>
    <x v="76"/>
    <x v="7"/>
    <m/>
    <m/>
    <m/>
    <m/>
    <m/>
  </r>
  <r>
    <x v="43"/>
    <s v="168"/>
    <s v="A52-168"/>
    <x v="44"/>
    <m/>
    <m/>
    <m/>
    <m/>
    <n v="168"/>
    <e v="#DIV/0!"/>
    <x v="76"/>
    <x v="7"/>
    <m/>
    <m/>
    <m/>
    <m/>
    <m/>
  </r>
  <r>
    <x v="43"/>
    <s v="169"/>
    <s v="A52-169"/>
    <x v="44"/>
    <m/>
    <m/>
    <m/>
    <m/>
    <n v="169"/>
    <e v="#DIV/0!"/>
    <x v="76"/>
    <x v="7"/>
    <m/>
    <m/>
    <m/>
    <m/>
    <m/>
  </r>
  <r>
    <x v="43"/>
    <s v="170"/>
    <s v="A52-170"/>
    <x v="44"/>
    <m/>
    <m/>
    <m/>
    <m/>
    <n v="170"/>
    <e v="#DIV/0!"/>
    <x v="76"/>
    <x v="7"/>
    <m/>
    <m/>
    <m/>
    <m/>
    <m/>
  </r>
  <r>
    <x v="43"/>
    <s v="171"/>
    <s v="A52-171"/>
    <x v="44"/>
    <m/>
    <m/>
    <m/>
    <m/>
    <n v="171"/>
    <e v="#DIV/0!"/>
    <x v="76"/>
    <x v="7"/>
    <m/>
    <m/>
    <m/>
    <m/>
    <m/>
  </r>
  <r>
    <x v="43"/>
    <s v="172"/>
    <s v="A52-172"/>
    <x v="44"/>
    <m/>
    <m/>
    <m/>
    <m/>
    <n v="172"/>
    <e v="#DIV/0!"/>
    <x v="76"/>
    <x v="7"/>
    <m/>
    <m/>
    <m/>
    <m/>
    <m/>
  </r>
  <r>
    <x v="43"/>
    <s v="173"/>
    <s v="A52-173"/>
    <x v="44"/>
    <m/>
    <m/>
    <m/>
    <m/>
    <n v="173"/>
    <e v="#DIV/0!"/>
    <x v="76"/>
    <x v="7"/>
    <m/>
    <m/>
    <m/>
    <m/>
    <m/>
  </r>
  <r>
    <x v="43"/>
    <s v="174"/>
    <s v="A52-174"/>
    <x v="44"/>
    <m/>
    <m/>
    <m/>
    <m/>
    <n v="174"/>
    <e v="#DIV/0!"/>
    <x v="76"/>
    <x v="7"/>
    <m/>
    <m/>
    <m/>
    <m/>
    <m/>
  </r>
  <r>
    <x v="43"/>
    <s v="175"/>
    <s v="A52-175"/>
    <x v="44"/>
    <m/>
    <m/>
    <m/>
    <m/>
    <n v="175"/>
    <e v="#DIV/0!"/>
    <x v="76"/>
    <x v="7"/>
    <m/>
    <m/>
    <m/>
    <m/>
    <m/>
  </r>
  <r>
    <x v="43"/>
    <s v="176"/>
    <s v="A52-176"/>
    <x v="44"/>
    <m/>
    <m/>
    <m/>
    <m/>
    <n v="176"/>
    <e v="#DIV/0!"/>
    <x v="76"/>
    <x v="7"/>
    <m/>
    <m/>
    <m/>
    <m/>
    <m/>
  </r>
  <r>
    <x v="43"/>
    <s v="177"/>
    <s v="A52-177"/>
    <x v="44"/>
    <m/>
    <m/>
    <m/>
    <m/>
    <n v="177"/>
    <e v="#DIV/0!"/>
    <x v="76"/>
    <x v="7"/>
    <m/>
    <m/>
    <m/>
    <m/>
    <m/>
  </r>
  <r>
    <x v="43"/>
    <s v="178"/>
    <s v="A52-178"/>
    <x v="44"/>
    <m/>
    <m/>
    <m/>
    <m/>
    <n v="178"/>
    <e v="#DIV/0!"/>
    <x v="76"/>
    <x v="7"/>
    <m/>
    <m/>
    <m/>
    <m/>
    <m/>
  </r>
  <r>
    <x v="43"/>
    <s v="179"/>
    <s v="A52-179"/>
    <x v="44"/>
    <m/>
    <m/>
    <m/>
    <m/>
    <n v="179"/>
    <e v="#DIV/0!"/>
    <x v="76"/>
    <x v="7"/>
    <m/>
    <m/>
    <m/>
    <m/>
    <m/>
  </r>
  <r>
    <x v="43"/>
    <s v="180"/>
    <s v="A52-180"/>
    <x v="44"/>
    <m/>
    <m/>
    <m/>
    <m/>
    <n v="180"/>
    <e v="#DIV/0!"/>
    <x v="76"/>
    <x v="7"/>
    <m/>
    <m/>
    <m/>
    <m/>
    <m/>
  </r>
  <r>
    <x v="43"/>
    <s v="181"/>
    <s v="A52-181"/>
    <x v="44"/>
    <m/>
    <m/>
    <m/>
    <m/>
    <n v="181"/>
    <e v="#DIV/0!"/>
    <x v="76"/>
    <x v="7"/>
    <m/>
    <m/>
    <m/>
    <m/>
    <m/>
  </r>
  <r>
    <x v="43"/>
    <s v="182"/>
    <s v="A52-182"/>
    <x v="44"/>
    <m/>
    <m/>
    <m/>
    <m/>
    <n v="182"/>
    <e v="#DIV/0!"/>
    <x v="76"/>
    <x v="7"/>
    <m/>
    <m/>
    <m/>
    <m/>
    <m/>
  </r>
  <r>
    <x v="43"/>
    <s v="183"/>
    <s v="A52-183"/>
    <x v="44"/>
    <m/>
    <m/>
    <m/>
    <m/>
    <n v="183"/>
    <e v="#DIV/0!"/>
    <x v="76"/>
    <x v="7"/>
    <m/>
    <m/>
    <m/>
    <m/>
    <m/>
  </r>
  <r>
    <x v="43"/>
    <s v="184"/>
    <s v="A52-184"/>
    <x v="44"/>
    <m/>
    <m/>
    <m/>
    <m/>
    <n v="184"/>
    <e v="#DIV/0!"/>
    <x v="76"/>
    <x v="7"/>
    <m/>
    <m/>
    <m/>
    <m/>
    <m/>
  </r>
  <r>
    <x v="43"/>
    <s v="185"/>
    <s v="A52-185"/>
    <x v="44"/>
    <m/>
    <m/>
    <m/>
    <m/>
    <n v="185"/>
    <e v="#DIV/0!"/>
    <x v="76"/>
    <x v="7"/>
    <m/>
    <m/>
    <m/>
    <m/>
    <m/>
  </r>
  <r>
    <x v="43"/>
    <s v="186"/>
    <s v="A52-186"/>
    <x v="44"/>
    <m/>
    <m/>
    <m/>
    <m/>
    <n v="186"/>
    <e v="#DIV/0!"/>
    <x v="76"/>
    <x v="7"/>
    <m/>
    <m/>
    <m/>
    <m/>
    <m/>
  </r>
  <r>
    <x v="43"/>
    <s v="187"/>
    <s v="A52-187"/>
    <x v="44"/>
    <m/>
    <m/>
    <m/>
    <m/>
    <n v="187"/>
    <e v="#DIV/0!"/>
    <x v="76"/>
    <x v="7"/>
    <m/>
    <m/>
    <m/>
    <m/>
    <m/>
  </r>
  <r>
    <x v="43"/>
    <s v="188"/>
    <s v="A52-188"/>
    <x v="44"/>
    <m/>
    <m/>
    <m/>
    <m/>
    <n v="188"/>
    <e v="#DIV/0!"/>
    <x v="76"/>
    <x v="7"/>
    <m/>
    <m/>
    <m/>
    <m/>
    <m/>
  </r>
  <r>
    <x v="43"/>
    <s v="189"/>
    <s v="A52-189"/>
    <x v="44"/>
    <m/>
    <m/>
    <m/>
    <m/>
    <n v="189"/>
    <e v="#DIV/0!"/>
    <x v="76"/>
    <x v="7"/>
    <m/>
    <m/>
    <m/>
    <m/>
    <m/>
  </r>
  <r>
    <x v="43"/>
    <s v="190"/>
    <s v="A52-190"/>
    <x v="44"/>
    <m/>
    <m/>
    <m/>
    <m/>
    <n v="190"/>
    <e v="#DIV/0!"/>
    <x v="76"/>
    <x v="7"/>
    <m/>
    <m/>
    <m/>
    <m/>
    <m/>
  </r>
  <r>
    <x v="43"/>
    <s v="191"/>
    <s v="A52-191"/>
    <x v="44"/>
    <m/>
    <m/>
    <m/>
    <m/>
    <n v="191"/>
    <e v="#DIV/0!"/>
    <x v="76"/>
    <x v="7"/>
    <m/>
    <m/>
    <m/>
    <m/>
    <m/>
  </r>
  <r>
    <x v="43"/>
    <s v="192"/>
    <s v="A52-192"/>
    <x v="44"/>
    <m/>
    <m/>
    <m/>
    <m/>
    <n v="192"/>
    <e v="#DIV/0!"/>
    <x v="76"/>
    <x v="7"/>
    <m/>
    <m/>
    <m/>
    <m/>
    <m/>
  </r>
  <r>
    <x v="43"/>
    <s v="193"/>
    <s v="A52-193"/>
    <x v="44"/>
    <m/>
    <m/>
    <m/>
    <m/>
    <n v="193"/>
    <e v="#DIV/0!"/>
    <x v="76"/>
    <x v="7"/>
    <m/>
    <m/>
    <m/>
    <m/>
    <m/>
  </r>
  <r>
    <x v="43"/>
    <s v="194"/>
    <s v="A52-194"/>
    <x v="44"/>
    <m/>
    <m/>
    <m/>
    <m/>
    <n v="194"/>
    <e v="#DIV/0!"/>
    <x v="76"/>
    <x v="7"/>
    <m/>
    <m/>
    <m/>
    <m/>
    <m/>
  </r>
  <r>
    <x v="43"/>
    <s v="195"/>
    <s v="A52-195"/>
    <x v="44"/>
    <m/>
    <m/>
    <m/>
    <m/>
    <n v="195"/>
    <e v="#DIV/0!"/>
    <x v="76"/>
    <x v="7"/>
    <m/>
    <m/>
    <m/>
    <m/>
    <m/>
  </r>
  <r>
    <x v="43"/>
    <s v="196"/>
    <s v="A52-196"/>
    <x v="44"/>
    <m/>
    <m/>
    <m/>
    <m/>
    <n v="196"/>
    <e v="#DIV/0!"/>
    <x v="76"/>
    <x v="7"/>
    <m/>
    <m/>
    <m/>
    <m/>
    <m/>
  </r>
  <r>
    <x v="43"/>
    <s v="197"/>
    <s v="A52-197"/>
    <x v="44"/>
    <m/>
    <m/>
    <m/>
    <m/>
    <n v="197"/>
    <e v="#DIV/0!"/>
    <x v="76"/>
    <x v="7"/>
    <m/>
    <m/>
    <m/>
    <m/>
    <m/>
  </r>
  <r>
    <x v="43"/>
    <s v="198"/>
    <s v="A52-198"/>
    <x v="44"/>
    <m/>
    <m/>
    <m/>
    <m/>
    <n v="198"/>
    <e v="#DIV/0!"/>
    <x v="76"/>
    <x v="7"/>
    <m/>
    <m/>
    <m/>
    <m/>
    <m/>
  </r>
  <r>
    <x v="43"/>
    <s v="199"/>
    <s v="A52-199"/>
    <x v="44"/>
    <m/>
    <m/>
    <m/>
    <m/>
    <n v="199"/>
    <e v="#DIV/0!"/>
    <x v="76"/>
    <x v="7"/>
    <m/>
    <m/>
    <m/>
    <m/>
    <m/>
  </r>
  <r>
    <x v="43"/>
    <s v="200"/>
    <s v="A52-200"/>
    <x v="44"/>
    <m/>
    <m/>
    <m/>
    <m/>
    <n v="200"/>
    <e v="#DIV/0!"/>
    <x v="76"/>
    <x v="7"/>
    <m/>
    <m/>
    <m/>
    <m/>
    <m/>
  </r>
  <r>
    <x v="43"/>
    <s v="201"/>
    <s v="A52-201"/>
    <x v="44"/>
    <m/>
    <m/>
    <m/>
    <m/>
    <n v="201"/>
    <e v="#DIV/0!"/>
    <x v="57"/>
    <x v="7"/>
    <m/>
    <m/>
    <m/>
    <m/>
    <m/>
  </r>
  <r>
    <x v="43"/>
    <s v="202"/>
    <s v="A52-202"/>
    <x v="44"/>
    <m/>
    <m/>
    <m/>
    <m/>
    <n v="202"/>
    <e v="#DIV/0!"/>
    <x v="57"/>
    <x v="7"/>
    <m/>
    <m/>
    <m/>
    <m/>
    <m/>
  </r>
  <r>
    <x v="43"/>
    <s v="203"/>
    <s v="A52-203"/>
    <x v="44"/>
    <m/>
    <m/>
    <m/>
    <m/>
    <n v="203"/>
    <e v="#DIV/0!"/>
    <x v="57"/>
    <x v="7"/>
    <m/>
    <m/>
    <m/>
    <m/>
    <m/>
  </r>
  <r>
    <x v="43"/>
    <s v="204"/>
    <s v="A52-204"/>
    <x v="44"/>
    <m/>
    <m/>
    <m/>
    <m/>
    <n v="204"/>
    <e v="#DIV/0!"/>
    <x v="57"/>
    <x v="7"/>
    <m/>
    <m/>
    <m/>
    <m/>
    <m/>
  </r>
  <r>
    <x v="43"/>
    <s v="205"/>
    <s v="A52-205"/>
    <x v="44"/>
    <m/>
    <m/>
    <m/>
    <m/>
    <n v="205"/>
    <e v="#DIV/0!"/>
    <x v="57"/>
    <x v="7"/>
    <m/>
    <m/>
    <m/>
    <m/>
    <m/>
  </r>
  <r>
    <x v="43"/>
    <s v="206"/>
    <s v="A52-206"/>
    <x v="44"/>
    <m/>
    <m/>
    <m/>
    <m/>
    <n v="206"/>
    <e v="#DIV/0!"/>
    <x v="57"/>
    <x v="7"/>
    <m/>
    <m/>
    <m/>
    <m/>
    <m/>
  </r>
  <r>
    <x v="43"/>
    <s v="207"/>
    <s v="A52-207"/>
    <x v="44"/>
    <m/>
    <m/>
    <m/>
    <m/>
    <n v="207"/>
    <e v="#DIV/0!"/>
    <x v="57"/>
    <x v="7"/>
    <m/>
    <m/>
    <m/>
    <m/>
    <m/>
  </r>
  <r>
    <x v="43"/>
    <s v="208"/>
    <s v="A52-208"/>
    <x v="44"/>
    <m/>
    <m/>
    <m/>
    <m/>
    <n v="208"/>
    <e v="#DIV/0!"/>
    <x v="57"/>
    <x v="7"/>
    <m/>
    <m/>
    <m/>
    <m/>
    <m/>
  </r>
  <r>
    <x v="43"/>
    <s v="209"/>
    <s v="A52-209"/>
    <x v="44"/>
    <m/>
    <m/>
    <m/>
    <m/>
    <n v="209"/>
    <e v="#DIV/0!"/>
    <x v="57"/>
    <x v="7"/>
    <m/>
    <m/>
    <m/>
    <m/>
    <m/>
  </r>
  <r>
    <x v="43"/>
    <s v="210"/>
    <s v="A52-210"/>
    <x v="44"/>
    <m/>
    <m/>
    <m/>
    <m/>
    <n v="210"/>
    <e v="#DIV/0!"/>
    <x v="57"/>
    <x v="7"/>
    <m/>
    <m/>
    <m/>
    <m/>
    <m/>
  </r>
  <r>
    <x v="43"/>
    <s v="211"/>
    <s v="A52-211"/>
    <x v="44"/>
    <m/>
    <m/>
    <m/>
    <m/>
    <n v="211"/>
    <e v="#DIV/0!"/>
    <x v="57"/>
    <x v="7"/>
    <m/>
    <m/>
    <m/>
    <m/>
    <m/>
  </r>
  <r>
    <x v="43"/>
    <s v="212"/>
    <s v="A52-212"/>
    <x v="44"/>
    <m/>
    <m/>
    <m/>
    <m/>
    <n v="212"/>
    <e v="#DIV/0!"/>
    <x v="57"/>
    <x v="7"/>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AL81"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40"/>
        <item x="2"/>
        <item x="3"/>
        <item x="9"/>
        <item x="10"/>
        <item x="12"/>
        <item x="44"/>
        <item x="17"/>
        <item x="19"/>
        <item x="20"/>
        <item x="24"/>
        <item x="25"/>
        <item x="35"/>
        <item x="18"/>
        <item x="15"/>
        <item x="33"/>
        <item x="34"/>
        <item x="38"/>
        <item x="39"/>
        <item x="42"/>
        <item x="1"/>
        <item x="4"/>
        <item x="6"/>
        <item x="7"/>
        <item x="45"/>
        <item x="16"/>
        <item x="29"/>
        <item x="14"/>
        <item x="32"/>
        <item x="36"/>
        <item x="37"/>
        <item x="11"/>
        <item x="26"/>
        <item x="27"/>
        <item x="28"/>
        <item x="41"/>
        <item x="4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multipleItemSelectionAllowed="1" showAll="0" includeNewItemsInFilter="1">
      <items count="9">
        <item x="5"/>
        <item h="1" x="7"/>
        <item x="6"/>
        <item h="1" x="3"/>
        <item x="0"/>
        <item x="1"/>
        <item x="4"/>
        <item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7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8"/>
    </i>
    <i>
      <x v="59"/>
    </i>
    <i>
      <x v="60"/>
    </i>
    <i>
      <x v="61"/>
    </i>
    <i>
      <x v="62"/>
    </i>
    <i>
      <x v="63"/>
    </i>
    <i>
      <x v="64"/>
    </i>
    <i>
      <x v="65"/>
    </i>
    <i>
      <x v="66"/>
    </i>
    <i>
      <x v="67"/>
    </i>
    <i>
      <x v="68"/>
    </i>
    <i>
      <x v="69"/>
    </i>
    <i>
      <x v="70"/>
    </i>
    <i>
      <x v="71"/>
    </i>
    <i>
      <x v="72"/>
    </i>
    <i>
      <x v="73"/>
    </i>
    <i>
      <x v="74"/>
    </i>
    <i>
      <x v="75"/>
    </i>
    <i>
      <x v="76"/>
    </i>
    <i t="grand">
      <x/>
    </i>
  </rowItems>
  <colFields count="1">
    <field x="3"/>
  </colFields>
  <colItems count="37">
    <i>
      <x v="1"/>
    </i>
    <i>
      <x v="2"/>
    </i>
    <i>
      <x v="3"/>
    </i>
    <i>
      <x v="4"/>
    </i>
    <i>
      <x v="5"/>
    </i>
    <i>
      <x v="7"/>
    </i>
    <i>
      <x v="9"/>
    </i>
    <i>
      <x v="10"/>
    </i>
    <i>
      <x v="11"/>
    </i>
    <i>
      <x v="12"/>
    </i>
    <i>
      <x v="13"/>
    </i>
    <i>
      <x v="14"/>
    </i>
    <i>
      <x v="16"/>
    </i>
    <i>
      <x v="17"/>
    </i>
    <i>
      <x v="18"/>
    </i>
    <i>
      <x v="21"/>
    </i>
    <i>
      <x v="22"/>
    </i>
    <i>
      <x v="23"/>
    </i>
    <i>
      <x v="24"/>
    </i>
    <i>
      <x v="25"/>
    </i>
    <i>
      <x v="26"/>
    </i>
    <i>
      <x v="27"/>
    </i>
    <i>
      <x v="28"/>
    </i>
    <i>
      <x v="29"/>
    </i>
    <i>
      <x v="30"/>
    </i>
    <i>
      <x v="31"/>
    </i>
    <i>
      <x v="32"/>
    </i>
    <i>
      <x v="34"/>
    </i>
    <i>
      <x v="35"/>
    </i>
    <i>
      <x v="36"/>
    </i>
    <i>
      <x v="37"/>
    </i>
    <i>
      <x v="38"/>
    </i>
    <i>
      <x v="39"/>
    </i>
    <i>
      <x v="40"/>
    </i>
    <i>
      <x v="44"/>
    </i>
    <i>
      <x v="45"/>
    </i>
    <i t="grand">
      <x/>
    </i>
  </colItems>
  <pageFields count="1">
    <pageField fld="11" hier="0"/>
  </pageFields>
  <dataFields count="1">
    <dataField name="Count of Serial" fld="2" subtotal="count" baseField="0" baseItem="0"/>
  </dataFields>
  <formats count="5">
    <format dxfId="53">
      <pivotArea outline="0" fieldPosition="0"/>
    </format>
    <format dxfId="52">
      <pivotArea dataOnly="0" labelOnly="1" grandRow="1" outline="0" fieldPosition="0"/>
    </format>
    <format dxfId="51">
      <pivotArea dataOnly="0" labelOnly="1" outline="0" fieldPosition="0">
        <references count="1">
          <reference field="3" count="29">
            <x v="1"/>
            <x v="2"/>
            <x v="3"/>
            <x v="4"/>
            <x v="5"/>
            <x v="7"/>
            <x v="9"/>
            <x v="10"/>
            <x v="11"/>
            <x v="12"/>
            <x v="13"/>
            <x v="14"/>
            <x v="16"/>
            <x v="17"/>
            <x v="18"/>
            <x v="21"/>
            <x v="23"/>
            <x v="24"/>
            <x v="29"/>
            <x v="30"/>
            <x v="31"/>
            <x v="32"/>
            <x v="34"/>
            <x v="35"/>
            <x v="36"/>
            <x v="37"/>
            <x v="38"/>
            <x v="39"/>
            <x v="40"/>
          </reference>
        </references>
      </pivotArea>
    </format>
    <format dxfId="50">
      <pivotArea dataOnly="0" labelOnly="1" grandCol="1" outline="0" fieldPosition="0"/>
    </format>
    <format dxfId="49">
      <pivotArea outline="0" collapsedLevelsAreSubtotals="1" fieldPosition="0">
        <references count="2">
          <reference field="3" count="1" selected="0">
            <x v="40"/>
          </reference>
          <reference field="10" count="4" selected="0">
            <x v="58"/>
            <x v="59"/>
            <x v="60"/>
            <x v="61"/>
          </reference>
        </references>
      </pivotArea>
    </format>
  </formats>
  <pivotTableStyleInfo showRowHeaders="1" showColHeaders="1" showRowStripes="0" showColStripes="0" showLastColumn="1"/>
</pivotTableDefinition>
</file>

<file path=xl/pivotTables/pivotTable2.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AE73"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40"/>
        <item x="2"/>
        <item x="3"/>
        <item x="9"/>
        <item x="10"/>
        <item x="12"/>
        <item x="44"/>
        <item x="17"/>
        <item x="19"/>
        <item x="20"/>
        <item x="24"/>
        <item x="25"/>
        <item x="35"/>
        <item x="34"/>
        <item x="38"/>
        <item x="42"/>
        <item x="39"/>
        <item x="18"/>
        <item x="15"/>
        <item x="33"/>
        <item x="1"/>
        <item x="4"/>
        <item x="6"/>
        <item x="7"/>
        <item x="45"/>
        <item x="16"/>
        <item x="14"/>
        <item x="29"/>
        <item x="32"/>
        <item x="36"/>
        <item x="37"/>
        <item x="11"/>
        <item x="26"/>
        <item x="27"/>
        <item x="28"/>
        <item x="41"/>
        <item x="4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showAll="0" includeNewItemsInFilter="1">
      <items count="9">
        <item h="1" x="5"/>
        <item h="1" x="7"/>
        <item h="1" x="6"/>
        <item h="1" x="3"/>
        <item x="0"/>
        <item h="1" x="1"/>
        <item h="1" x="4"/>
        <item h="1"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6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8"/>
    </i>
    <i>
      <x v="59"/>
    </i>
    <i>
      <x v="61"/>
    </i>
    <i>
      <x v="62"/>
    </i>
    <i>
      <x v="63"/>
    </i>
    <i>
      <x v="64"/>
    </i>
    <i>
      <x v="65"/>
    </i>
    <i>
      <x v="66"/>
    </i>
    <i>
      <x v="67"/>
    </i>
    <i>
      <x v="68"/>
    </i>
    <i>
      <x v="69"/>
    </i>
    <i t="grand">
      <x/>
    </i>
  </rowItems>
  <colFields count="1">
    <field x="3"/>
  </colFields>
  <colItems count="30">
    <i>
      <x v="1"/>
    </i>
    <i>
      <x v="2"/>
    </i>
    <i>
      <x v="3"/>
    </i>
    <i>
      <x v="4"/>
    </i>
    <i>
      <x v="5"/>
    </i>
    <i>
      <x v="7"/>
    </i>
    <i>
      <x v="9"/>
    </i>
    <i>
      <x v="10"/>
    </i>
    <i>
      <x v="11"/>
    </i>
    <i>
      <x v="12"/>
    </i>
    <i>
      <x v="13"/>
    </i>
    <i>
      <x v="14"/>
    </i>
    <i>
      <x v="16"/>
    </i>
    <i>
      <x v="17"/>
    </i>
    <i>
      <x v="18"/>
    </i>
    <i>
      <x v="21"/>
    </i>
    <i>
      <x v="27"/>
    </i>
    <i>
      <x v="28"/>
    </i>
    <i>
      <x v="29"/>
    </i>
    <i>
      <x v="30"/>
    </i>
    <i>
      <x v="31"/>
    </i>
    <i>
      <x v="32"/>
    </i>
    <i>
      <x v="34"/>
    </i>
    <i>
      <x v="35"/>
    </i>
    <i>
      <x v="36"/>
    </i>
    <i>
      <x v="37"/>
    </i>
    <i>
      <x v="38"/>
    </i>
    <i>
      <x v="39"/>
    </i>
    <i>
      <x v="40"/>
    </i>
    <i t="grand">
      <x/>
    </i>
  </colItems>
  <pageFields count="1">
    <pageField fld="11" item="4" hier="0"/>
  </pageFields>
  <dataFields count="1">
    <dataField name="Count of Serial" fld="2" subtotal="count" baseField="0" baseItem="0"/>
  </dataFields>
  <formats count="4">
    <format dxfId="48">
      <pivotArea outline="0" fieldPosition="0"/>
    </format>
    <format dxfId="47">
      <pivotArea dataOnly="0" labelOnly="1" grandRow="1" outline="0" fieldPosition="0"/>
    </format>
    <format dxfId="46">
      <pivotArea dataOnly="0" labelOnly="1" outline="0" fieldPosition="0">
        <references count="1">
          <reference field="3" count="29">
            <x v="1"/>
            <x v="2"/>
            <x v="3"/>
            <x v="4"/>
            <x v="5"/>
            <x v="7"/>
            <x v="9"/>
            <x v="10"/>
            <x v="11"/>
            <x v="12"/>
            <x v="13"/>
            <x v="14"/>
            <x v="16"/>
            <x v="17"/>
            <x v="18"/>
            <x v="21"/>
            <x v="27"/>
            <x v="28"/>
            <x v="29"/>
            <x v="30"/>
            <x v="31"/>
            <x v="32"/>
            <x v="34"/>
            <x v="35"/>
            <x v="36"/>
            <x v="37"/>
            <x v="38"/>
            <x v="39"/>
            <x v="40"/>
          </reference>
        </references>
      </pivotArea>
    </format>
    <format dxfId="45">
      <pivotArea dataOnly="0" labelOnly="1" grandCol="1" outline="0" fieldPosition="0"/>
    </format>
  </formats>
  <pivotTableStyleInfo showRowHeaders="1" showColHeaders="1" showRowStripes="0" showColStripes="0" showLastColumn="1"/>
</pivotTableDefinition>
</file>

<file path=xl/pivotTables/pivotTable3.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J58"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40"/>
        <item x="2"/>
        <item x="10"/>
        <item x="12"/>
        <item x="44"/>
        <item x="17"/>
        <item x="19"/>
        <item x="20"/>
        <item x="24"/>
        <item x="25"/>
        <item x="35"/>
        <item x="18"/>
        <item x="33"/>
        <item x="34"/>
        <item x="38"/>
        <item x="42"/>
        <item x="39"/>
        <item x="15"/>
        <item x="1"/>
        <item x="4"/>
        <item x="6"/>
        <item x="7"/>
        <item x="45"/>
        <item x="16"/>
        <item x="14"/>
        <item x="29"/>
        <item x="32"/>
        <item x="36"/>
        <item x="37"/>
        <item x="11"/>
        <item x="26"/>
        <item x="27"/>
        <item x="28"/>
        <item x="41"/>
        <item x="43"/>
        <item x="3"/>
        <item x="9"/>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showAll="0" includeNewItemsInFilter="1">
      <items count="9">
        <item h="1" x="5"/>
        <item h="1" x="7"/>
        <item h="1" x="6"/>
        <item h="1" x="3"/>
        <item h="1" x="0"/>
        <item x="1"/>
        <item h="1" x="4"/>
        <item h="1"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54">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8"/>
    </i>
    <i>
      <x v="59"/>
    </i>
    <i>
      <x v="60"/>
    </i>
    <i>
      <x v="61"/>
    </i>
    <i>
      <x v="62"/>
    </i>
    <i t="grand">
      <x/>
    </i>
  </rowItems>
  <colFields count="1">
    <field x="3"/>
  </colFields>
  <colItems count="9">
    <i>
      <x v="11"/>
    </i>
    <i>
      <x v="20"/>
    </i>
    <i>
      <x v="21"/>
    </i>
    <i>
      <x v="22"/>
    </i>
    <i>
      <x v="23"/>
    </i>
    <i>
      <x v="25"/>
    </i>
    <i>
      <x v="38"/>
    </i>
    <i>
      <x v="42"/>
    </i>
    <i t="grand">
      <x/>
    </i>
  </colItems>
  <pageFields count="1">
    <pageField fld="11" item="5" hier="0"/>
  </pageFields>
  <dataFields count="1">
    <dataField name="Count of Serial" fld="2" subtotal="count" baseField="0" baseItem="0"/>
  </dataFields>
  <formats count="4">
    <format dxfId="44">
      <pivotArea outline="0" fieldPosition="0"/>
    </format>
    <format dxfId="43">
      <pivotArea dataOnly="0" labelOnly="1" grandRow="1" outline="0" fieldPosition="0"/>
    </format>
    <format dxfId="42">
      <pivotArea dataOnly="0" labelOnly="1" outline="0" fieldPosition="0">
        <references count="1">
          <reference field="3" count="29">
            <x v="1"/>
            <x v="2"/>
            <x v="3"/>
            <x v="4"/>
            <x v="5"/>
            <x v="7"/>
            <x v="9"/>
            <x v="10"/>
            <x v="11"/>
            <x v="12"/>
            <x v="14"/>
            <x v="15"/>
            <x v="16"/>
            <x v="19"/>
            <x v="21"/>
            <x v="26"/>
            <x v="27"/>
            <x v="28"/>
            <x v="29"/>
            <x v="30"/>
            <x v="32"/>
            <x v="33"/>
            <x v="34"/>
            <x v="35"/>
            <x v="36"/>
            <x v="37"/>
            <x v="38"/>
            <x v="44"/>
            <x v="45"/>
          </reference>
        </references>
      </pivotArea>
    </format>
    <format dxfId="41">
      <pivotArea dataOnly="0" labelOnly="1" grandCol="1" outline="0" fieldPosition="0"/>
    </format>
  </formats>
  <pivotTableStyleInfo showRowHeaders="1" showColHeaders="1" showRowStripes="0" showColStripes="0" showLastColumn="1"/>
</pivotTableDefinition>
</file>

<file path=xl/pivotTables/pivotTable4.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C37"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40"/>
        <item x="2"/>
        <item x="10"/>
        <item x="12"/>
        <item x="44"/>
        <item x="17"/>
        <item x="19"/>
        <item x="20"/>
        <item x="24"/>
        <item x="25"/>
        <item x="35"/>
        <item x="34"/>
        <item x="38"/>
        <item x="42"/>
        <item x="39"/>
        <item x="18"/>
        <item x="15"/>
        <item x="1"/>
        <item x="4"/>
        <item x="6"/>
        <item x="7"/>
        <item x="45"/>
        <item x="16"/>
        <item x="29"/>
        <item x="14"/>
        <item x="32"/>
        <item x="36"/>
        <item x="37"/>
        <item x="11"/>
        <item x="26"/>
        <item x="27"/>
        <item x="28"/>
        <item x="41"/>
        <item x="43"/>
        <item x="3"/>
        <item x="9"/>
        <item x="3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showAll="0" includeNewItemsInFilter="1">
      <items count="9">
        <item h="1" x="5"/>
        <item h="1" x="7"/>
        <item h="1" x="6"/>
        <item h="1" x="3"/>
        <item h="1" x="0"/>
        <item h="1" x="1"/>
        <item h="1" x="4"/>
        <item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33">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8"/>
    </i>
    <i t="grand">
      <x/>
    </i>
  </rowItems>
  <colFields count="1">
    <field x="3"/>
  </colFields>
  <colItems count="2">
    <i>
      <x v="15"/>
    </i>
    <i t="grand">
      <x/>
    </i>
  </colItems>
  <pageFields count="1">
    <pageField fld="11" item="7" hier="0"/>
  </pageFields>
  <dataFields count="1">
    <dataField name="Count of Serial" fld="2" subtotal="count" baseField="0" baseItem="0"/>
  </dataFields>
  <formats count="4">
    <format dxfId="40">
      <pivotArea outline="0" fieldPosition="0"/>
    </format>
    <format dxfId="39">
      <pivotArea dataOnly="0" labelOnly="1" grandRow="1" outline="0" fieldPosition="0"/>
    </format>
    <format dxfId="38">
      <pivotArea dataOnly="0" labelOnly="1" outline="0" fieldPosition="0">
        <references count="1">
          <reference field="3" count="29">
            <x v="1"/>
            <x v="2"/>
            <x v="3"/>
            <x v="4"/>
            <x v="5"/>
            <x v="7"/>
            <x v="9"/>
            <x v="10"/>
            <x v="11"/>
            <x v="12"/>
            <x v="14"/>
            <x v="15"/>
            <x v="16"/>
            <x v="19"/>
            <x v="25"/>
            <x v="26"/>
            <x v="27"/>
            <x v="28"/>
            <x v="29"/>
            <x v="31"/>
            <x v="32"/>
            <x v="33"/>
            <x v="34"/>
            <x v="35"/>
            <x v="36"/>
            <x v="37"/>
            <x v="43"/>
            <x v="44"/>
            <x v="45"/>
          </reference>
        </references>
      </pivotArea>
    </format>
    <format dxfId="37">
      <pivotArea dataOnly="0" labelOnly="1" grandCol="1" outline="0" fieldPosition="0"/>
    </format>
  </formats>
  <pivotTableStyleInfo showRowHeaders="1" showColHeaders="1" showRowStripes="0" showColStripes="0" showLastColumn="1"/>
</pivotTableDefinition>
</file>

<file path=xl/pivotTables/pivotTable5.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D23"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19"/>
        <item x="40"/>
        <item x="2"/>
        <item x="10"/>
        <item x="12"/>
        <item x="44"/>
        <item x="17"/>
        <item x="20"/>
        <item x="24"/>
        <item x="25"/>
        <item x="35"/>
        <item x="34"/>
        <item x="38"/>
        <item x="42"/>
        <item x="39"/>
        <item x="18"/>
        <item x="15"/>
        <item x="1"/>
        <item x="4"/>
        <item x="6"/>
        <item x="7"/>
        <item x="45"/>
        <item x="16"/>
        <item x="29"/>
        <item x="14"/>
        <item x="32"/>
        <item x="36"/>
        <item x="37"/>
        <item x="11"/>
        <item x="26"/>
        <item x="27"/>
        <item x="28"/>
        <item x="41"/>
        <item x="43"/>
        <item x="3"/>
        <item x="9"/>
        <item x="3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multipleItemSelectionAllowed="1" showAll="0" includeNewItemsInFilter="1">
      <items count="9">
        <item x="5"/>
        <item h="1" x="7"/>
        <item h="1" x="6"/>
        <item h="1" x="3"/>
        <item h="1" x="0"/>
        <item h="1" x="1"/>
        <item h="1" x="4"/>
        <item h="1"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19">
    <i>
      <x v="48"/>
    </i>
    <i>
      <x v="49"/>
    </i>
    <i>
      <x v="50"/>
    </i>
    <i>
      <x v="51"/>
    </i>
    <i>
      <x v="52"/>
    </i>
    <i>
      <x v="53"/>
    </i>
    <i>
      <x v="54"/>
    </i>
    <i>
      <x v="55"/>
    </i>
    <i>
      <x v="56"/>
    </i>
    <i>
      <x v="58"/>
    </i>
    <i>
      <x v="59"/>
    </i>
    <i>
      <x v="60"/>
    </i>
    <i>
      <x v="61"/>
    </i>
    <i>
      <x v="62"/>
    </i>
    <i>
      <x v="63"/>
    </i>
    <i>
      <x v="64"/>
    </i>
    <i>
      <x v="65"/>
    </i>
    <i>
      <x v="66"/>
    </i>
    <i t="grand">
      <x/>
    </i>
  </rowItems>
  <colFields count="1">
    <field x="3"/>
  </colFields>
  <colItems count="3">
    <i>
      <x v="9"/>
    </i>
    <i>
      <x v="10"/>
    </i>
    <i t="grand">
      <x/>
    </i>
  </colItems>
  <pageFields count="1">
    <pageField fld="11" hier="0"/>
  </pageFields>
  <dataFields count="1">
    <dataField name="Count of Serial" fld="2" subtotal="count" baseField="0" baseItem="0"/>
  </dataFields>
  <formats count="4">
    <format dxfId="36">
      <pivotArea outline="0" fieldPosition="0"/>
    </format>
    <format dxfId="35">
      <pivotArea dataOnly="0" labelOnly="1" grandRow="1" outline="0" fieldPosition="0"/>
    </format>
    <format dxfId="34">
      <pivotArea dataOnly="0" labelOnly="1" outline="0" fieldPosition="0">
        <references count="1">
          <reference field="3" count="29">
            <x v="1"/>
            <x v="2"/>
            <x v="3"/>
            <x v="4"/>
            <x v="5"/>
            <x v="7"/>
            <x v="9"/>
            <x v="10"/>
            <x v="11"/>
            <x v="12"/>
            <x v="13"/>
            <x v="15"/>
            <x v="16"/>
            <x v="19"/>
            <x v="25"/>
            <x v="26"/>
            <x v="27"/>
            <x v="28"/>
            <x v="29"/>
            <x v="31"/>
            <x v="32"/>
            <x v="33"/>
            <x v="34"/>
            <x v="35"/>
            <x v="36"/>
            <x v="37"/>
            <x v="43"/>
            <x v="44"/>
            <x v="45"/>
          </reference>
        </references>
      </pivotArea>
    </format>
    <format dxfId="33">
      <pivotArea dataOnly="0" labelOnly="1" grandCol="1" outline="0" fieldPosition="0"/>
    </format>
  </formats>
  <pivotTableStyleInfo showRowHeaders="1" showColHeaders="1" showRowStripes="0" showColStripes="0" showLastColumn="1"/>
</pivotTableDefinition>
</file>

<file path=xl/pivotTables/pivotTable6.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D18"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21"/>
        <item x="0"/>
        <item x="8"/>
        <item x="13"/>
        <item x="5"/>
        <item x="30"/>
        <item x="22"/>
        <item x="31"/>
        <item x="23"/>
        <item x="40"/>
        <item x="2"/>
        <item x="10"/>
        <item x="12"/>
        <item x="44"/>
        <item x="17"/>
        <item x="19"/>
        <item x="20"/>
        <item x="24"/>
        <item x="25"/>
        <item x="35"/>
        <item x="34"/>
        <item x="38"/>
        <item x="43"/>
        <item x="42"/>
        <item x="39"/>
        <item x="18"/>
        <item x="15"/>
        <item x="1"/>
        <item x="4"/>
        <item x="6"/>
        <item x="7"/>
        <item x="45"/>
        <item x="16"/>
        <item x="14"/>
        <item x="29"/>
        <item x="32"/>
        <item x="36"/>
        <item x="37"/>
        <item x="11"/>
        <item x="26"/>
        <item x="27"/>
        <item x="28"/>
        <item x="41"/>
        <item x="3"/>
        <item x="9"/>
        <item x="3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showAll="0" includeNewItemsInFilter="1">
      <items count="9">
        <item h="1" x="5"/>
        <item h="1" x="7"/>
        <item x="6"/>
        <item h="1" x="3"/>
        <item h="1" x="0"/>
        <item h="1" x="1"/>
        <item h="1" x="4"/>
        <item h="1"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14">
    <i>
      <x v="63"/>
    </i>
    <i>
      <x v="64"/>
    </i>
    <i>
      <x v="66"/>
    </i>
    <i>
      <x v="67"/>
    </i>
    <i>
      <x v="68"/>
    </i>
    <i>
      <x v="69"/>
    </i>
    <i>
      <x v="70"/>
    </i>
    <i>
      <x v="71"/>
    </i>
    <i>
      <x v="72"/>
    </i>
    <i>
      <x v="73"/>
    </i>
    <i>
      <x v="74"/>
    </i>
    <i>
      <x v="75"/>
    </i>
    <i>
      <x v="76"/>
    </i>
    <i t="grand">
      <x/>
    </i>
  </rowItems>
  <colFields count="1">
    <field x="3"/>
  </colFields>
  <colItems count="3">
    <i>
      <x v="22"/>
    </i>
    <i>
      <x v="23"/>
    </i>
    <i t="grand">
      <x/>
    </i>
  </colItems>
  <pageFields count="1">
    <pageField fld="11" item="2" hier="0"/>
  </pageFields>
  <dataFields count="1">
    <dataField name="Count of Serial" fld="2" subtotal="count" baseField="0" baseItem="0"/>
  </dataFields>
  <formats count="4">
    <format dxfId="32">
      <pivotArea outline="0" fieldPosition="0"/>
    </format>
    <format dxfId="31">
      <pivotArea dataOnly="0" labelOnly="1" grandRow="1" outline="0" fieldPosition="0"/>
    </format>
    <format dxfId="30">
      <pivotArea dataOnly="0" labelOnly="1" outline="0" fieldPosition="0">
        <references count="1">
          <reference field="3" count="29">
            <x v="1"/>
            <x v="2"/>
            <x v="3"/>
            <x v="4"/>
            <x v="5"/>
            <x v="7"/>
            <x v="9"/>
            <x v="10"/>
            <x v="11"/>
            <x v="12"/>
            <x v="14"/>
            <x v="15"/>
            <x v="16"/>
            <x v="19"/>
            <x v="26"/>
            <x v="27"/>
            <x v="28"/>
            <x v="29"/>
            <x v="30"/>
            <x v="32"/>
            <x v="33"/>
            <x v="34"/>
            <x v="35"/>
            <x v="36"/>
            <x v="37"/>
            <x v="38"/>
            <x v="43"/>
            <x v="44"/>
            <x v="45"/>
          </reference>
        </references>
      </pivotArea>
    </format>
    <format dxfId="29">
      <pivotArea dataOnly="0" labelOnly="1" grandCol="1" outline="0" fieldPosition="0"/>
    </format>
  </formats>
  <pivotTableStyleInfo showRowHeaders="1" showColHeaders="1" showRowStripes="0" showColStripes="0" showLastColumn="1"/>
</pivotTableDefinition>
</file>

<file path=xl/pivotTables/pivotTable7.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5" minRefreshableVersion="3" showMemberPropertyTips="0" useAutoFormatting="1" itemPrintTitles="1" createdVersion="5" indent="0" compact="0" compactData="0" gridDropZones="1">
  <location ref="A3:J42" firstHeaderRow="1" firstDataRow="2" firstDataCol="1" rowPageCount="1" colPageCount="1"/>
  <pivotFields count="17">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0"/>
        <item x="8"/>
        <item x="13"/>
        <item x="5"/>
        <item x="30"/>
        <item x="22"/>
        <item x="31"/>
        <item x="23"/>
        <item x="40"/>
        <item x="2"/>
        <item x="10"/>
        <item x="12"/>
        <item x="44"/>
        <item x="17"/>
        <item x="19"/>
        <item x="20"/>
        <item x="21"/>
        <item x="24"/>
        <item x="25"/>
        <item x="35"/>
        <item x="34"/>
        <item x="38"/>
        <item x="42"/>
        <item x="39"/>
        <item x="18"/>
        <item x="15"/>
        <item x="1"/>
        <item x="4"/>
        <item x="6"/>
        <item x="7"/>
        <item x="45"/>
        <item x="16"/>
        <item x="29"/>
        <item x="14"/>
        <item x="32"/>
        <item x="36"/>
        <item x="37"/>
        <item x="11"/>
        <item x="26"/>
        <item x="27"/>
        <item x="28"/>
        <item x="41"/>
        <item x="43"/>
        <item x="3"/>
        <item x="9"/>
        <item x="3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axis="axisRow" compact="0" numFmtId="17" outline="0"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compact="0" outline="0" subtotalTop="0" multipleItemSelectionAllowed="1" showAll="0" includeNewItemsInFilter="1">
      <items count="9">
        <item h="1" x="5"/>
        <item h="1" x="7"/>
        <item h="1" x="6"/>
        <item x="3"/>
        <item h="1" x="0"/>
        <item h="1" x="1"/>
        <item h="1" x="4"/>
        <item h="1" x="2"/>
        <item t="default"/>
      </items>
    </pivotField>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s>
  <rowFields count="1">
    <field x="10"/>
  </rowFields>
  <rowItems count="38">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t="grand">
      <x/>
    </i>
  </rowItems>
  <colFields count="1">
    <field x="3"/>
  </colFields>
  <colItems count="9">
    <i>
      <x v="5"/>
    </i>
    <i>
      <x v="7"/>
    </i>
    <i>
      <x v="16"/>
    </i>
    <i>
      <x v="17"/>
    </i>
    <i>
      <x v="18"/>
    </i>
    <i>
      <x v="38"/>
    </i>
    <i>
      <x v="39"/>
    </i>
    <i>
      <x v="40"/>
    </i>
    <i t="grand">
      <x/>
    </i>
  </colItems>
  <pageFields count="1">
    <pageField fld="11" hier="0"/>
  </pageFields>
  <dataFields count="1">
    <dataField name="Count of Serial" fld="2" subtotal="count" baseField="0" baseItem="0"/>
  </dataFields>
  <formats count="5">
    <format dxfId="28">
      <pivotArea outline="0" fieldPosition="0"/>
    </format>
    <format dxfId="27">
      <pivotArea dataOnly="0" labelOnly="1" grandRow="1" outline="0" fieldPosition="0"/>
    </format>
    <format dxfId="26">
      <pivotArea dataOnly="0" labelOnly="1" outline="0" fieldPosition="0">
        <references count="1">
          <reference field="3" count="29">
            <x v="0"/>
            <x v="1"/>
            <x v="2"/>
            <x v="3"/>
            <x v="4"/>
            <x v="6"/>
            <x v="8"/>
            <x v="9"/>
            <x v="10"/>
            <x v="11"/>
            <x v="13"/>
            <x v="14"/>
            <x v="15"/>
            <x v="19"/>
            <x v="25"/>
            <x v="26"/>
            <x v="27"/>
            <x v="28"/>
            <x v="29"/>
            <x v="31"/>
            <x v="32"/>
            <x v="33"/>
            <x v="34"/>
            <x v="35"/>
            <x v="36"/>
            <x v="37"/>
            <x v="43"/>
            <x v="44"/>
            <x v="45"/>
          </reference>
        </references>
      </pivotArea>
    </format>
    <format dxfId="25">
      <pivotArea dataOnly="0" labelOnly="1" grandCol="1" outline="0" fieldPosition="0"/>
    </format>
    <format dxfId="24">
      <pivotArea outline="0" collapsedLevelsAreSubtotals="1" fieldPosition="0">
        <references count="2">
          <reference field="3" count="1" selected="0">
            <x v="5"/>
          </reference>
          <reference field="10" count="2" selected="0">
            <x v="24"/>
            <x v="25"/>
          </reference>
        </references>
      </pivotArea>
    </format>
  </formats>
  <pivotTableStyleInfo showRowHeaders="1" showColHeaders="1" showRowStripes="0" showColStripes="0" showLastColumn="1"/>
</pivotTableDefinition>
</file>

<file path=xl/pivotTables/pivotTable8.xml><?xml version="1.0" encoding="utf-8"?>
<pivotTableDefinition xmlns="http://schemas.openxmlformats.org/spreadsheetml/2006/main" name="PivotTable7" cacheId="0"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AT83" firstHeaderRow="1" firstDataRow="2" firstDataCol="1"/>
  <pivotFields count="20">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79">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6"/>
        <item x="35"/>
        <item x="37"/>
        <item x="38"/>
        <item x="39"/>
        <item x="40"/>
        <item x="41"/>
        <item x="42"/>
        <item x="43"/>
        <item x="44"/>
        <item x="48"/>
        <item x="45"/>
        <item x="46"/>
        <item x="47"/>
        <item x="49"/>
        <item x="50"/>
        <item x="51"/>
        <item x="52"/>
        <item x="53"/>
        <item x="54"/>
        <item x="55"/>
        <item x="56"/>
        <item x="77"/>
        <item x="57"/>
        <item x="58"/>
        <item x="59"/>
        <item x="61"/>
        <item x="62"/>
        <item x="63"/>
        <item x="64"/>
        <item x="65"/>
        <item x="66"/>
        <item x="67"/>
        <item x="68"/>
        <item x="69"/>
        <item x="70"/>
        <item x="71"/>
        <item x="72"/>
        <item x="73"/>
        <item x="74"/>
        <item x="75"/>
        <item x="76"/>
        <item x="60"/>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46">
        <item x="43"/>
        <item x="10"/>
        <item x="9"/>
        <item x="0"/>
        <item x="1"/>
        <item x="2"/>
        <item x="3"/>
        <item x="4"/>
        <item x="5"/>
        <item x="6"/>
        <item x="7"/>
        <item x="8"/>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m="1" x="44"/>
        <item t="default"/>
      </items>
    </pivotField>
  </pivotFields>
  <rowFields count="1">
    <field x="10"/>
  </rowFields>
  <rowItems count="7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t="grand">
      <x/>
    </i>
  </rowItems>
  <colFields count="1">
    <field x="19"/>
  </colFields>
  <colItems count="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t="grand">
      <x/>
    </i>
  </colItems>
  <dataFields count="1">
    <dataField name="Count of Serial" fld="2" subtotal="count" baseField="0" baseItem="0"/>
  </dataFields>
  <formats count="1">
    <format dxfId="23">
      <pivotArea outline="0" fieldPosition="0">
        <references count="2">
          <reference field="10" count="9" selected="0">
            <x v="50"/>
            <x v="51"/>
            <x v="52"/>
            <x v="53"/>
            <x v="54"/>
            <x v="55"/>
            <x v="56"/>
            <x v="57"/>
            <x v="58"/>
          </reference>
          <reference field="19" count="1" selected="0">
            <x v="0"/>
          </reference>
        </references>
      </pivotArea>
    </format>
  </formats>
  <pivotTableStyleInfo showRowHeaders="1" showColHeaders="1" showRowStripes="0" showColStripes="0" showLastColumn="1"/>
</pivotTableDefinition>
</file>

<file path=xl/pivotTables/pivotTable9.xml><?xml version="1.0" encoding="utf-8"?>
<pivotTableDefinition xmlns="http://schemas.openxmlformats.org/spreadsheetml/2006/main" name="PivotTable7"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K74" firstHeaderRow="1" firstDataRow="3" firstDataCol="1" rowPageCount="1" colPageCount="1"/>
  <pivotFields count="17">
    <pivotField axis="axisCol" showAll="0" defaultSubtotal="0">
      <items count="44">
        <item x="1"/>
        <item x="2"/>
        <item x="3"/>
        <item x="4"/>
        <item x="5"/>
        <item x="0"/>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s>
    </pivotField>
    <pivotField showAll="0" defaultSubtotal="0"/>
    <pivotField dataField="1" showAll="0" defaultSubtotal="0"/>
    <pivotField axis="axisCol" showAll="0" defaultSubtotal="0">
      <items count="46">
        <item x="13"/>
        <item x="5"/>
        <item x="10"/>
        <item x="12"/>
        <item x="2"/>
        <item x="17"/>
        <item x="15"/>
        <item x="4"/>
        <item x="7"/>
        <item x="6"/>
        <item x="1"/>
        <item x="16"/>
        <item x="14"/>
        <item x="8"/>
        <item x="0"/>
        <item x="11"/>
        <item x="3"/>
        <item x="9"/>
        <item x="18"/>
        <item x="19"/>
        <item x="20"/>
        <item x="21"/>
        <item x="22"/>
        <item x="23"/>
        <item x="24"/>
        <item x="25"/>
        <item x="26"/>
        <item x="27"/>
        <item x="28"/>
        <item x="29"/>
        <item x="30"/>
        <item x="31"/>
        <item x="32"/>
        <item x="33"/>
        <item x="34"/>
        <item x="35"/>
        <item x="36"/>
        <item x="37"/>
        <item x="38"/>
        <item x="39"/>
        <item x="40"/>
        <item x="41"/>
        <item x="42"/>
        <item x="43"/>
        <item x="44"/>
        <item x="45"/>
      </items>
    </pivotField>
    <pivotField showAll="0" defaultSubtotal="0"/>
    <pivotField showAll="0" defaultSubtotal="0"/>
    <pivotField showAll="0" defaultSubtotal="0"/>
    <pivotField showAll="0" defaultSubtotal="0"/>
    <pivotField showAll="0" defaultSubtotal="0"/>
    <pivotField showAll="0" defaultSubtotal="0"/>
    <pivotField axis="axisRow" numFmtId="17" showAll="0" defaultSubtotal="0">
      <items count="77">
        <item x="0"/>
        <item x="2"/>
        <item x="1"/>
        <item x="4"/>
        <item x="5"/>
        <item x="3"/>
        <item x="6"/>
        <item x="7"/>
        <item x="8"/>
        <item x="9"/>
        <item x="10"/>
        <item x="11"/>
        <item x="12"/>
        <item x="13"/>
        <item x="14"/>
        <item x="15"/>
        <item x="16"/>
        <item x="17"/>
        <item x="18"/>
        <item x="19"/>
        <item x="20"/>
        <item x="21"/>
        <item x="23"/>
        <item x="22"/>
        <item x="24"/>
        <item x="25"/>
        <item x="26"/>
        <item x="27"/>
        <item x="28"/>
        <item x="29"/>
        <item x="30"/>
        <item x="31"/>
        <item x="32"/>
        <item x="33"/>
        <item x="34"/>
        <item x="35"/>
        <item x="36"/>
        <item x="37"/>
        <item x="38"/>
        <item x="39"/>
        <item x="40"/>
        <item x="41"/>
        <item x="42"/>
        <item x="43"/>
        <item x="44"/>
        <item x="48"/>
        <item x="45"/>
        <item x="46"/>
        <item x="47"/>
        <item x="49"/>
        <item x="50"/>
        <item x="51"/>
        <item x="52"/>
        <item x="53"/>
        <item x="54"/>
        <item x="55"/>
        <item x="56"/>
        <item x="76"/>
        <item x="57"/>
        <item x="58"/>
        <item x="59"/>
        <item x="60"/>
        <item x="61"/>
        <item x="62"/>
        <item x="63"/>
        <item x="64"/>
        <item x="65"/>
        <item x="66"/>
        <item x="67"/>
        <item x="68"/>
        <item x="69"/>
        <item x="70"/>
        <item x="71"/>
        <item x="72"/>
        <item x="73"/>
        <item x="74"/>
        <item x="75"/>
      </items>
    </pivotField>
    <pivotField axis="axisPage" showAll="0" defaultSubtotal="0">
      <items count="8">
        <item x="0"/>
        <item h="1" x="1"/>
        <item h="1" x="2"/>
        <item h="1" x="3"/>
        <item h="1" x="4"/>
        <item h="1" x="5"/>
        <item h="1" x="6"/>
        <item h="1" x="7"/>
      </items>
    </pivotField>
    <pivotField showAll="0" defaultSubtotal="0"/>
    <pivotField showAll="0" defaultSubtotal="0"/>
    <pivotField showAll="0" defaultSubtotal="0"/>
    <pivotField showAll="0" defaultSubtotal="0"/>
    <pivotField showAll="0" defaultSubtotal="0"/>
  </pivotFields>
  <rowFields count="1">
    <field x="10"/>
  </rowFields>
  <rowItems count="6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8"/>
    </i>
    <i>
      <x v="59"/>
    </i>
    <i>
      <x v="61"/>
    </i>
    <i>
      <x v="62"/>
    </i>
    <i>
      <x v="63"/>
    </i>
    <i>
      <x v="64"/>
    </i>
    <i>
      <x v="65"/>
    </i>
    <i>
      <x v="66"/>
    </i>
    <i>
      <x v="67"/>
    </i>
    <i>
      <x v="68"/>
    </i>
    <i>
      <x v="69"/>
    </i>
    <i t="grand">
      <x/>
    </i>
  </rowItems>
  <colFields count="2">
    <field x="3"/>
    <field x="0"/>
  </colFields>
  <colItems count="62">
    <i>
      <x/>
      <x v="1"/>
    </i>
    <i r="1">
      <x v="2"/>
    </i>
    <i>
      <x v="1"/>
      <x v="5"/>
    </i>
    <i>
      <x v="2"/>
      <x/>
    </i>
    <i r="1">
      <x v="2"/>
    </i>
    <i r="1">
      <x v="3"/>
    </i>
    <i r="1">
      <x v="5"/>
    </i>
    <i>
      <x v="3"/>
      <x/>
    </i>
    <i>
      <x v="4"/>
      <x v="5"/>
    </i>
    <i>
      <x v="5"/>
      <x v="3"/>
    </i>
    <i>
      <x v="6"/>
      <x v="2"/>
    </i>
    <i>
      <x v="7"/>
      <x v="5"/>
    </i>
    <i>
      <x v="8"/>
      <x v="5"/>
    </i>
    <i>
      <x v="9"/>
      <x v="5"/>
    </i>
    <i>
      <x v="10"/>
      <x v="5"/>
    </i>
    <i>
      <x v="11"/>
      <x v="2"/>
    </i>
    <i>
      <x v="12"/>
      <x v="1"/>
    </i>
    <i r="1">
      <x v="2"/>
    </i>
    <i>
      <x v="13"/>
      <x v="5"/>
    </i>
    <i>
      <x v="14"/>
      <x v="5"/>
    </i>
    <i>
      <x v="15"/>
      <x v="39"/>
    </i>
    <i r="1">
      <x v="40"/>
    </i>
    <i r="1">
      <x v="41"/>
    </i>
    <i>
      <x v="16"/>
      <x v="5"/>
    </i>
    <i>
      <x v="17"/>
      <x v="5"/>
    </i>
    <i>
      <x v="19"/>
      <x v="8"/>
    </i>
    <i r="1">
      <x v="11"/>
    </i>
    <i r="1">
      <x v="13"/>
    </i>
    <i r="1">
      <x v="17"/>
    </i>
    <i r="1">
      <x v="18"/>
    </i>
    <i r="1">
      <x v="20"/>
    </i>
    <i r="1">
      <x v="26"/>
    </i>
    <i r="1">
      <x v="28"/>
    </i>
    <i r="1">
      <x v="29"/>
    </i>
    <i>
      <x v="20"/>
      <x v="8"/>
    </i>
    <i r="1">
      <x v="13"/>
    </i>
    <i r="1">
      <x v="18"/>
    </i>
    <i r="1">
      <x v="20"/>
    </i>
    <i>
      <x v="29"/>
      <x v="11"/>
    </i>
    <i r="1">
      <x v="13"/>
    </i>
    <i>
      <x v="30"/>
      <x v="11"/>
    </i>
    <i r="1">
      <x v="12"/>
    </i>
    <i r="1">
      <x v="13"/>
    </i>
    <i>
      <x v="31"/>
      <x v="12"/>
    </i>
    <i r="1">
      <x v="13"/>
    </i>
    <i r="1">
      <x v="27"/>
    </i>
    <i>
      <x v="32"/>
      <x v="13"/>
    </i>
    <i r="1">
      <x v="17"/>
    </i>
    <i r="1">
      <x v="21"/>
    </i>
    <i r="1">
      <x v="22"/>
    </i>
    <i r="1">
      <x v="29"/>
    </i>
    <i>
      <x v="33"/>
      <x v="29"/>
    </i>
    <i>
      <x v="35"/>
      <x v="14"/>
    </i>
    <i>
      <x v="36"/>
      <x v="17"/>
    </i>
    <i>
      <x v="37"/>
      <x v="22"/>
    </i>
    <i r="1">
      <x v="38"/>
    </i>
    <i>
      <x v="40"/>
      <x v="27"/>
    </i>
    <i r="1">
      <x v="29"/>
    </i>
    <i r="1">
      <x v="31"/>
    </i>
    <i r="1">
      <x v="32"/>
    </i>
    <i r="1">
      <x v="33"/>
    </i>
    <i t="grand">
      <x/>
    </i>
  </colItems>
  <pageFields count="1">
    <pageField fld="11" item="0" hier="0"/>
  </pageFields>
  <dataFields count="1">
    <dataField name="Count of Serial" fld="2" subtotal="count" baseField="0" baseItem="0"/>
  </dataFields>
  <formats count="23">
    <format dxfId="22">
      <pivotArea dataOnly="0" labelOnly="1" fieldPosition="0">
        <references count="1">
          <reference field="3" count="17">
            <x v="0"/>
            <x v="1"/>
            <x v="2"/>
            <x v="3"/>
            <x v="4"/>
            <x v="5"/>
            <x v="6"/>
            <x v="7"/>
            <x v="8"/>
            <x v="9"/>
            <x v="10"/>
            <x v="11"/>
            <x v="12"/>
            <x v="13"/>
            <x v="14"/>
            <x v="16"/>
            <x v="17"/>
          </reference>
        </references>
      </pivotArea>
    </format>
    <format dxfId="21">
      <pivotArea dataOnly="0" labelOnly="1" grandCol="1" outline="0" fieldPosition="0"/>
    </format>
    <format dxfId="20">
      <pivotArea dataOnly="0" labelOnly="1" fieldPosition="0">
        <references count="2">
          <reference field="0" count="2">
            <x v="1"/>
            <x v="2"/>
          </reference>
          <reference field="3" count="1" selected="0">
            <x v="0"/>
          </reference>
        </references>
      </pivotArea>
    </format>
    <format dxfId="19">
      <pivotArea dataOnly="0" labelOnly="1" fieldPosition="0">
        <references count="2">
          <reference field="0" count="1">
            <x v="5"/>
          </reference>
          <reference field="3" count="1" selected="0">
            <x v="1"/>
          </reference>
        </references>
      </pivotArea>
    </format>
    <format dxfId="18">
      <pivotArea dataOnly="0" labelOnly="1" fieldPosition="0">
        <references count="2">
          <reference field="0" count="4">
            <x v="0"/>
            <x v="2"/>
            <x v="3"/>
            <x v="5"/>
          </reference>
          <reference field="3" count="1" selected="0">
            <x v="2"/>
          </reference>
        </references>
      </pivotArea>
    </format>
    <format dxfId="17">
      <pivotArea dataOnly="0" labelOnly="1" fieldPosition="0">
        <references count="2">
          <reference field="0" count="1">
            <x v="0"/>
          </reference>
          <reference field="3" count="1" selected="0">
            <x v="3"/>
          </reference>
        </references>
      </pivotArea>
    </format>
    <format dxfId="16">
      <pivotArea dataOnly="0" labelOnly="1" fieldPosition="0">
        <references count="2">
          <reference field="0" count="1">
            <x v="5"/>
          </reference>
          <reference field="3" count="1" selected="0">
            <x v="4"/>
          </reference>
        </references>
      </pivotArea>
    </format>
    <format dxfId="15">
      <pivotArea dataOnly="0" labelOnly="1" fieldPosition="0">
        <references count="2">
          <reference field="0" count="1">
            <x v="3"/>
          </reference>
          <reference field="3" count="1" selected="0">
            <x v="5"/>
          </reference>
        </references>
      </pivotArea>
    </format>
    <format dxfId="14">
      <pivotArea dataOnly="0" labelOnly="1" fieldPosition="0">
        <references count="2">
          <reference field="0" count="1">
            <x v="2"/>
          </reference>
          <reference field="3" count="1" selected="0">
            <x v="6"/>
          </reference>
        </references>
      </pivotArea>
    </format>
    <format dxfId="13">
      <pivotArea dataOnly="0" labelOnly="1" fieldPosition="0">
        <references count="2">
          <reference field="0" count="1">
            <x v="5"/>
          </reference>
          <reference field="3" count="1" selected="0">
            <x v="7"/>
          </reference>
        </references>
      </pivotArea>
    </format>
    <format dxfId="12">
      <pivotArea dataOnly="0" labelOnly="1" fieldPosition="0">
        <references count="2">
          <reference field="0" count="1">
            <x v="5"/>
          </reference>
          <reference field="3" count="1" selected="0">
            <x v="8"/>
          </reference>
        </references>
      </pivotArea>
    </format>
    <format dxfId="11">
      <pivotArea dataOnly="0" labelOnly="1" fieldPosition="0">
        <references count="2">
          <reference field="0" count="1">
            <x v="5"/>
          </reference>
          <reference field="3" count="1" selected="0">
            <x v="9"/>
          </reference>
        </references>
      </pivotArea>
    </format>
    <format dxfId="10">
      <pivotArea dataOnly="0" labelOnly="1" fieldPosition="0">
        <references count="2">
          <reference field="0" count="1">
            <x v="5"/>
          </reference>
          <reference field="3" count="1" selected="0">
            <x v="10"/>
          </reference>
        </references>
      </pivotArea>
    </format>
    <format dxfId="9">
      <pivotArea dataOnly="0" labelOnly="1" fieldPosition="0">
        <references count="2">
          <reference field="0" count="1">
            <x v="2"/>
          </reference>
          <reference field="3" count="1" selected="0">
            <x v="11"/>
          </reference>
        </references>
      </pivotArea>
    </format>
    <format dxfId="8">
      <pivotArea dataOnly="0" labelOnly="1" fieldPosition="0">
        <references count="2">
          <reference field="0" count="2">
            <x v="1"/>
            <x v="2"/>
          </reference>
          <reference field="3" count="1" selected="0">
            <x v="12"/>
          </reference>
        </references>
      </pivotArea>
    </format>
    <format dxfId="7">
      <pivotArea dataOnly="0" labelOnly="1" fieldPosition="0">
        <references count="2">
          <reference field="0" count="1">
            <x v="5"/>
          </reference>
          <reference field="3" count="1" selected="0">
            <x v="13"/>
          </reference>
        </references>
      </pivotArea>
    </format>
    <format dxfId="6">
      <pivotArea dataOnly="0" labelOnly="1" fieldPosition="0">
        <references count="2">
          <reference field="0" count="1">
            <x v="5"/>
          </reference>
          <reference field="3" count="1" selected="0">
            <x v="14"/>
          </reference>
        </references>
      </pivotArea>
    </format>
    <format dxfId="5">
      <pivotArea dataOnly="0" labelOnly="1" fieldPosition="0">
        <references count="2">
          <reference field="0" count="1">
            <x v="5"/>
          </reference>
          <reference field="3" count="1" selected="0">
            <x v="16"/>
          </reference>
        </references>
      </pivotArea>
    </format>
    <format dxfId="4">
      <pivotArea dataOnly="0" labelOnly="1" fieldPosition="0">
        <references count="2">
          <reference field="0" count="1">
            <x v="5"/>
          </reference>
          <reference field="3" count="1" selected="0">
            <x v="17"/>
          </reference>
        </references>
      </pivotArea>
    </format>
    <format dxfId="3">
      <pivotArea outline="0" collapsedLevelsAreSubtotals="1" fieldPosition="0"/>
    </format>
    <format dxfId="2">
      <pivotArea dataOnly="0" labelOnly="1" fieldPosition="0">
        <references count="1">
          <reference field="10"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
      <pivotArea dataOnly="0" labelOnly="1" fieldPosition="0">
        <references count="1">
          <reference field="10" count="18">
            <x v="50"/>
            <x v="51"/>
            <x v="52"/>
            <x v="53"/>
            <x v="54"/>
            <x v="55"/>
            <x v="56"/>
            <x v="58"/>
            <x v="59"/>
            <x v="61"/>
            <x v="62"/>
            <x v="63"/>
            <x v="64"/>
            <x v="65"/>
            <x v="66"/>
            <x v="67"/>
            <x v="68"/>
            <x v="69"/>
          </reference>
        </references>
      </pivotArea>
    </format>
    <format dxfId="0">
      <pivotArea dataOnly="0" labelOnly="1" grandRow="1" outline="0" fieldPosition="0"/>
    </format>
  </formats>
  <pivotTableStyleInfo name="PivotStyleLight16" showRowHeaders="1" showColHeaders="1" showRowStripes="0" showColStripes="0" showLastColumn="1"/>
</pivotTableDefinition>
</file>

<file path=xl/pivotTables/pivotTable10.xml><?xml version="1.0" encoding="utf-8"?>
<pivotTableDefinition xmlns="http://schemas.openxmlformats.org/spreadsheetml/2006/main" name="PivotTable6" cacheId="0"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AV49" firstHeaderRow="1" firstDataRow="2" firstDataCol="1"/>
  <pivotFields count="20">
    <pivotField compact="0" outline="0" subtotalTop="0" showAll="0" includeNewItemsInFilter="1"/>
    <pivotField compact="0" outline="0" subtotalTop="0" showAll="0" includeNewItemsInFilter="1"/>
    <pivotField dataField="1" compact="0" outline="0" subtotalTop="0" showAll="0" includeNewItemsInFilter="1"/>
    <pivotField axis="axisCol" compact="0" outline="0" subtotalTop="0" showAll="0" includeNewItemsInFilter="1">
      <items count="47">
        <item x="44"/>
        <item x="45"/>
        <item x="22"/>
        <item x="23"/>
        <item x="21"/>
        <item x="24"/>
        <item x="25"/>
        <item x="26"/>
        <item x="27"/>
        <item x="28"/>
        <item x="0"/>
        <item x="5"/>
        <item x="8"/>
        <item x="2"/>
        <item x="3"/>
        <item x="9"/>
        <item x="1"/>
        <item x="10"/>
        <item x="4"/>
        <item x="7"/>
        <item x="6"/>
        <item x="11"/>
        <item x="12"/>
        <item x="14"/>
        <item x="13"/>
        <item x="16"/>
        <item x="15"/>
        <item x="17"/>
        <item x="18"/>
        <item x="19"/>
        <item x="20"/>
        <item x="29"/>
        <item x="30"/>
        <item x="31"/>
        <item x="33"/>
        <item x="32"/>
        <item x="34"/>
        <item x="35"/>
        <item x="36"/>
        <item x="37"/>
        <item x="38"/>
        <item x="39"/>
        <item x="40"/>
        <item x="41"/>
        <item x="43"/>
        <item x="4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46">
        <item x="43"/>
        <item x="10"/>
        <item x="9"/>
        <item x="0"/>
        <item x="1"/>
        <item x="2"/>
        <item x="3"/>
        <item x="4"/>
        <item x="5"/>
        <item x="6"/>
        <item x="7"/>
        <item x="8"/>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m="1" x="44"/>
        <item t="default"/>
      </items>
    </pivotField>
  </pivotFields>
  <rowFields count="1">
    <field x="19"/>
  </rowFields>
  <rowItems count="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t="grand">
      <x/>
    </i>
  </rowItems>
  <colFields count="1">
    <field x="3"/>
  </colFields>
  <colItems count="4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t="grand">
      <x/>
    </i>
  </colItems>
  <dataFields count="1">
    <dataField name="Count of Serial" fld="2" subtotal="count"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
  <sheetViews>
    <sheetView tabSelected="1" workbookViewId="0"/>
  </sheetViews>
  <sheetFormatPr defaultRowHeight="15" x14ac:dyDescent="0.25"/>
  <sheetData>
    <row r="2" spans="1:1" x14ac:dyDescent="0.25">
      <c r="A2" t="s">
        <v>10621</v>
      </c>
    </row>
    <row r="3" spans="1:1" x14ac:dyDescent="0.25">
      <c r="A3" t="s">
        <v>10615</v>
      </c>
    </row>
    <row r="5" spans="1:1" x14ac:dyDescent="0.25">
      <c r="A5" t="s">
        <v>10616</v>
      </c>
    </row>
    <row r="7" spans="1:1" x14ac:dyDescent="0.25">
      <c r="A7" t="s">
        <v>10618</v>
      </c>
    </row>
    <row r="8" spans="1:1" x14ac:dyDescent="0.25">
      <c r="A8" t="s">
        <v>10617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779"/>
  <sheetViews>
    <sheetView topLeftCell="C1" workbookViewId="0">
      <pane ySplit="1" topLeftCell="A2" activePane="bottomLeft" state="frozen"/>
      <selection pane="bottomLeft" activeCell="C27" sqref="C27"/>
    </sheetView>
  </sheetViews>
  <sheetFormatPr defaultRowHeight="12.75" x14ac:dyDescent="0.2"/>
  <cols>
    <col min="1" max="1" width="4.7109375" style="5" hidden="1" customWidth="1"/>
    <col min="2" max="2" width="4.85546875" style="5" hidden="1" customWidth="1"/>
    <col min="3" max="3" width="8.140625" style="5" customWidth="1"/>
    <col min="4" max="4" width="16.140625" style="5" customWidth="1"/>
    <col min="5" max="6" width="9.85546875" style="5" hidden="1" customWidth="1"/>
    <col min="7" max="7" width="5.85546875" style="6" hidden="1" customWidth="1"/>
    <col min="8" max="8" width="5.42578125" style="6" hidden="1" customWidth="1"/>
    <col min="9" max="9" width="4" style="5" hidden="1" customWidth="1"/>
    <col min="10" max="10" width="9.85546875" style="104" hidden="1" customWidth="1"/>
    <col min="11" max="11" width="17" style="71" bestFit="1" customWidth="1"/>
    <col min="12" max="12" width="7" style="5" customWidth="1"/>
    <col min="13" max="13" width="9.140625" style="5"/>
    <col min="14" max="14" width="13.140625" style="5" customWidth="1"/>
    <col min="15" max="16" width="9.140625" style="5"/>
    <col min="17" max="17" width="16.5703125" style="59" customWidth="1"/>
    <col min="18" max="19" width="9.140625" style="5"/>
    <col min="20" max="20" width="0" style="5" hidden="1" customWidth="1"/>
    <col min="21" max="16384" width="9.140625" style="5"/>
  </cols>
  <sheetData>
    <row r="1" spans="1:20" s="99" customFormat="1" ht="38.25" customHeight="1" x14ac:dyDescent="0.2">
      <c r="A1" s="99" t="s">
        <v>3191</v>
      </c>
      <c r="B1" s="99" t="s">
        <v>3192</v>
      </c>
      <c r="C1" s="99" t="s">
        <v>3193</v>
      </c>
      <c r="D1" s="99" t="s">
        <v>3197</v>
      </c>
      <c r="E1" s="99" t="s">
        <v>3194</v>
      </c>
      <c r="F1" s="99" t="s">
        <v>3195</v>
      </c>
      <c r="G1" s="100" t="s">
        <v>3210</v>
      </c>
      <c r="H1" s="100" t="s">
        <v>3224</v>
      </c>
      <c r="I1" s="99" t="s">
        <v>3225</v>
      </c>
      <c r="J1" s="103" t="s">
        <v>10612</v>
      </c>
      <c r="K1" s="101" t="s">
        <v>10611</v>
      </c>
      <c r="L1" s="99" t="s">
        <v>3218</v>
      </c>
      <c r="M1" s="99" t="s">
        <v>3232</v>
      </c>
      <c r="N1" s="99" t="s">
        <v>5149</v>
      </c>
      <c r="O1" s="99" t="s">
        <v>8289</v>
      </c>
      <c r="P1" s="99" t="s">
        <v>8290</v>
      </c>
      <c r="Q1" s="102" t="s">
        <v>8291</v>
      </c>
      <c r="R1" s="99" t="s">
        <v>8292</v>
      </c>
      <c r="S1" s="99" t="s">
        <v>8293</v>
      </c>
      <c r="T1" s="99" t="s">
        <v>10593</v>
      </c>
    </row>
    <row r="2" spans="1:20" x14ac:dyDescent="0.2">
      <c r="A2" s="7" t="s">
        <v>3196</v>
      </c>
      <c r="B2" s="5">
        <v>50</v>
      </c>
      <c r="C2" s="5" t="s">
        <v>10477</v>
      </c>
      <c r="D2" s="5" t="s">
        <v>3198</v>
      </c>
      <c r="I2" s="5">
        <v>1</v>
      </c>
      <c r="K2" s="71">
        <v>14916</v>
      </c>
      <c r="L2" s="5" t="s">
        <v>3219</v>
      </c>
      <c r="N2" s="5" t="s">
        <v>5154</v>
      </c>
      <c r="R2" s="5" t="str">
        <f t="shared" ref="R2:R65" si="0">IF(VLOOKUP(C2,Convs,11,FALSE)=0,"",VLOOKUP(C2,Convs,11,FALSE))</f>
        <v/>
      </c>
      <c r="T2" s="5" t="str">
        <f>LEFT(C2,2)</f>
        <v>W4</v>
      </c>
    </row>
    <row r="3" spans="1:20" x14ac:dyDescent="0.2">
      <c r="A3" s="7" t="s">
        <v>3196</v>
      </c>
      <c r="B3" s="5">
        <v>51</v>
      </c>
      <c r="C3" s="5" t="s">
        <v>10482</v>
      </c>
      <c r="D3" s="5" t="s">
        <v>3199</v>
      </c>
      <c r="I3" s="5">
        <v>1</v>
      </c>
      <c r="K3" s="71">
        <v>15128</v>
      </c>
      <c r="L3" s="5" t="s">
        <v>3219</v>
      </c>
      <c r="N3" s="5" t="s">
        <v>5154</v>
      </c>
      <c r="R3" s="5" t="str">
        <f t="shared" si="0"/>
        <v/>
      </c>
      <c r="T3" s="5" t="str">
        <f t="shared" ref="T3:T66" si="1">LEFT(C3,2)</f>
        <v>W4</v>
      </c>
    </row>
    <row r="4" spans="1:20" x14ac:dyDescent="0.2">
      <c r="A4" s="7" t="s">
        <v>3196</v>
      </c>
      <c r="B4" s="5">
        <v>52</v>
      </c>
      <c r="C4" s="5" t="s">
        <v>10485</v>
      </c>
      <c r="D4" s="5" t="s">
        <v>3200</v>
      </c>
      <c r="I4" s="5">
        <v>1</v>
      </c>
      <c r="K4" s="71">
        <v>15097</v>
      </c>
      <c r="L4" s="5" t="s">
        <v>3219</v>
      </c>
      <c r="N4" s="5" t="s">
        <v>5154</v>
      </c>
      <c r="R4" s="5" t="str">
        <f t="shared" si="0"/>
        <v/>
      </c>
      <c r="T4" s="5" t="str">
        <f t="shared" si="1"/>
        <v>W4</v>
      </c>
    </row>
    <row r="5" spans="1:20" x14ac:dyDescent="0.2">
      <c r="A5" s="7" t="s">
        <v>3196</v>
      </c>
      <c r="B5" s="5">
        <v>53</v>
      </c>
      <c r="C5" s="5" t="s">
        <v>10488</v>
      </c>
      <c r="D5" s="5" t="s">
        <v>3201</v>
      </c>
      <c r="I5" s="5">
        <v>1</v>
      </c>
      <c r="K5" s="71">
        <v>15220</v>
      </c>
      <c r="L5" s="5" t="s">
        <v>3219</v>
      </c>
      <c r="N5" s="5" t="s">
        <v>5154</v>
      </c>
      <c r="R5" s="5" t="str">
        <f t="shared" si="0"/>
        <v/>
      </c>
      <c r="T5" s="5" t="str">
        <f t="shared" si="1"/>
        <v>W4</v>
      </c>
    </row>
    <row r="6" spans="1:20" x14ac:dyDescent="0.2">
      <c r="A6" s="7" t="s">
        <v>3196</v>
      </c>
      <c r="B6" s="5">
        <v>54</v>
      </c>
      <c r="C6" s="5" t="s">
        <v>10491</v>
      </c>
      <c r="D6" s="5" t="s">
        <v>3202</v>
      </c>
      <c r="I6" s="5">
        <v>1</v>
      </c>
      <c r="K6" s="71">
        <v>15158</v>
      </c>
      <c r="L6" s="5" t="s">
        <v>3219</v>
      </c>
      <c r="N6" s="5" t="s">
        <v>5154</v>
      </c>
      <c r="R6" s="5" t="str">
        <f t="shared" si="0"/>
        <v/>
      </c>
      <c r="T6" s="5" t="str">
        <f t="shared" si="1"/>
        <v>W4</v>
      </c>
    </row>
    <row r="7" spans="1:20" x14ac:dyDescent="0.2">
      <c r="A7" s="7" t="s">
        <v>3196</v>
      </c>
      <c r="B7" s="5">
        <v>55</v>
      </c>
      <c r="C7" s="5" t="s">
        <v>10494</v>
      </c>
      <c r="D7" s="5" t="s">
        <v>3202</v>
      </c>
      <c r="I7" s="5">
        <v>2</v>
      </c>
      <c r="K7" s="71">
        <v>15189</v>
      </c>
      <c r="L7" s="5" t="s">
        <v>3219</v>
      </c>
      <c r="N7" s="5" t="s">
        <v>5154</v>
      </c>
      <c r="R7" s="5" t="str">
        <f t="shared" si="0"/>
        <v/>
      </c>
      <c r="T7" s="5" t="str">
        <f t="shared" si="1"/>
        <v>W4</v>
      </c>
    </row>
    <row r="8" spans="1:20" x14ac:dyDescent="0.2">
      <c r="A8" s="7" t="s">
        <v>3196</v>
      </c>
      <c r="B8" s="5">
        <v>56</v>
      </c>
      <c r="C8" s="5" t="s">
        <v>10496</v>
      </c>
      <c r="D8" s="5" t="s">
        <v>3202</v>
      </c>
      <c r="I8" s="5">
        <v>3</v>
      </c>
      <c r="K8" s="71">
        <v>15189</v>
      </c>
      <c r="L8" s="5" t="s">
        <v>3219</v>
      </c>
      <c r="N8" s="5" t="s">
        <v>5154</v>
      </c>
      <c r="R8" s="5" t="str">
        <f t="shared" si="0"/>
        <v/>
      </c>
      <c r="T8" s="5" t="str">
        <f t="shared" si="1"/>
        <v>W4</v>
      </c>
    </row>
    <row r="9" spans="1:20" x14ac:dyDescent="0.2">
      <c r="A9" s="7" t="s">
        <v>3196</v>
      </c>
      <c r="B9" s="5">
        <v>57</v>
      </c>
      <c r="C9" s="5" t="s">
        <v>10498</v>
      </c>
      <c r="D9" s="5" t="s">
        <v>3203</v>
      </c>
      <c r="I9" s="5">
        <v>1</v>
      </c>
      <c r="K9" s="71">
        <v>15220</v>
      </c>
      <c r="L9" s="5" t="s">
        <v>3219</v>
      </c>
      <c r="N9" s="5" t="s">
        <v>5154</v>
      </c>
      <c r="R9" s="5" t="str">
        <f t="shared" si="0"/>
        <v/>
      </c>
      <c r="T9" s="5" t="str">
        <f t="shared" si="1"/>
        <v>W4</v>
      </c>
    </row>
    <row r="10" spans="1:20" x14ac:dyDescent="0.2">
      <c r="A10" s="7" t="s">
        <v>3196</v>
      </c>
      <c r="B10" s="5">
        <v>58</v>
      </c>
      <c r="C10" s="5" t="s">
        <v>10501</v>
      </c>
      <c r="D10" s="5" t="s">
        <v>3202</v>
      </c>
      <c r="I10" s="5">
        <v>4</v>
      </c>
      <c r="K10" s="71">
        <v>15220</v>
      </c>
      <c r="L10" s="5" t="s">
        <v>3219</v>
      </c>
      <c r="N10" s="5" t="s">
        <v>5154</v>
      </c>
      <c r="R10" s="5" t="str">
        <f t="shared" si="0"/>
        <v/>
      </c>
      <c r="T10" s="5" t="str">
        <f t="shared" si="1"/>
        <v>W4</v>
      </c>
    </row>
    <row r="11" spans="1:20" x14ac:dyDescent="0.2">
      <c r="A11" s="7" t="s">
        <v>3196</v>
      </c>
      <c r="B11" s="5">
        <v>59</v>
      </c>
      <c r="C11" s="5" t="s">
        <v>10503</v>
      </c>
      <c r="D11" s="5" t="s">
        <v>3202</v>
      </c>
      <c r="I11" s="5">
        <v>5</v>
      </c>
      <c r="K11" s="71">
        <v>15220</v>
      </c>
      <c r="L11" s="5" t="s">
        <v>3219</v>
      </c>
      <c r="N11" s="5" t="s">
        <v>5154</v>
      </c>
      <c r="R11" s="5" t="str">
        <f t="shared" si="0"/>
        <v/>
      </c>
      <c r="T11" s="5" t="str">
        <f t="shared" si="1"/>
        <v>W4</v>
      </c>
    </row>
    <row r="12" spans="1:20" x14ac:dyDescent="0.2">
      <c r="A12" s="7" t="s">
        <v>3196</v>
      </c>
      <c r="B12" s="5">
        <v>60</v>
      </c>
      <c r="C12" s="5" t="s">
        <v>10505</v>
      </c>
      <c r="D12" s="5" t="s">
        <v>3204</v>
      </c>
      <c r="I12" s="5">
        <v>6</v>
      </c>
      <c r="K12" s="71">
        <v>15250</v>
      </c>
      <c r="L12" s="5" t="s">
        <v>3219</v>
      </c>
      <c r="N12" s="5" t="s">
        <v>5154</v>
      </c>
      <c r="R12" s="5" t="str">
        <f t="shared" si="0"/>
        <v/>
      </c>
      <c r="T12" s="5" t="str">
        <f t="shared" si="1"/>
        <v>W4</v>
      </c>
    </row>
    <row r="13" spans="1:20" x14ac:dyDescent="0.2">
      <c r="A13" s="7" t="s">
        <v>3196</v>
      </c>
      <c r="B13" s="5">
        <v>61</v>
      </c>
      <c r="C13" s="5" t="s">
        <v>10508</v>
      </c>
      <c r="D13" s="5" t="s">
        <v>3204</v>
      </c>
      <c r="I13" s="5">
        <v>7</v>
      </c>
      <c r="K13" s="71">
        <v>15250</v>
      </c>
      <c r="L13" s="5" t="s">
        <v>3219</v>
      </c>
      <c r="N13" s="5" t="s">
        <v>5154</v>
      </c>
      <c r="R13" s="5" t="str">
        <f t="shared" si="0"/>
        <v/>
      </c>
      <c r="T13" s="5" t="str">
        <f t="shared" si="1"/>
        <v>W4</v>
      </c>
    </row>
    <row r="14" spans="1:20" x14ac:dyDescent="0.2">
      <c r="A14" s="7" t="s">
        <v>3196</v>
      </c>
      <c r="B14" s="5">
        <v>62</v>
      </c>
      <c r="C14" s="5" t="s">
        <v>10510</v>
      </c>
      <c r="D14" s="5" t="s">
        <v>3205</v>
      </c>
      <c r="I14" s="5">
        <v>8</v>
      </c>
      <c r="K14" s="71">
        <v>15250</v>
      </c>
      <c r="L14" s="5" t="s">
        <v>3219</v>
      </c>
      <c r="N14" s="5" t="s">
        <v>5154</v>
      </c>
      <c r="R14" s="5" t="str">
        <f t="shared" si="0"/>
        <v/>
      </c>
      <c r="T14" s="5" t="str">
        <f t="shared" si="1"/>
        <v>W4</v>
      </c>
    </row>
    <row r="15" spans="1:20" x14ac:dyDescent="0.2">
      <c r="A15" s="7" t="s">
        <v>3196</v>
      </c>
      <c r="B15" s="5">
        <v>63</v>
      </c>
      <c r="C15" s="5" t="s">
        <v>10513</v>
      </c>
      <c r="D15" s="5" t="s">
        <v>3205</v>
      </c>
      <c r="I15" s="5">
        <v>9</v>
      </c>
      <c r="K15" s="71">
        <v>15250</v>
      </c>
      <c r="L15" s="5" t="s">
        <v>3219</v>
      </c>
      <c r="N15" s="5" t="s">
        <v>5154</v>
      </c>
      <c r="R15" s="5" t="str">
        <f t="shared" si="0"/>
        <v/>
      </c>
      <c r="T15" s="5" t="str">
        <f t="shared" si="1"/>
        <v>W4</v>
      </c>
    </row>
    <row r="16" spans="1:20" x14ac:dyDescent="0.2">
      <c r="A16" s="7" t="s">
        <v>3196</v>
      </c>
      <c r="B16" s="5">
        <v>64</v>
      </c>
      <c r="C16" s="5" t="s">
        <v>10515</v>
      </c>
      <c r="D16" s="5" t="s">
        <v>3206</v>
      </c>
      <c r="I16" s="5">
        <v>1</v>
      </c>
      <c r="K16" s="71">
        <v>15250</v>
      </c>
      <c r="L16" s="5" t="s">
        <v>3219</v>
      </c>
      <c r="N16" s="5" t="s">
        <v>5154</v>
      </c>
      <c r="R16" s="5" t="str">
        <f t="shared" si="0"/>
        <v/>
      </c>
      <c r="T16" s="5" t="str">
        <f t="shared" si="1"/>
        <v>W4</v>
      </c>
    </row>
    <row r="17" spans="1:20" x14ac:dyDescent="0.2">
      <c r="A17" s="7" t="s">
        <v>3196</v>
      </c>
      <c r="B17" s="5">
        <v>65</v>
      </c>
      <c r="C17" s="5" t="s">
        <v>10518</v>
      </c>
      <c r="D17" s="5" t="s">
        <v>3206</v>
      </c>
      <c r="I17" s="5">
        <v>2</v>
      </c>
      <c r="K17" s="71">
        <v>15281</v>
      </c>
      <c r="L17" s="5" t="s">
        <v>3219</v>
      </c>
      <c r="N17" s="5" t="s">
        <v>5154</v>
      </c>
      <c r="R17" s="5" t="str">
        <f t="shared" si="0"/>
        <v/>
      </c>
      <c r="T17" s="5" t="str">
        <f t="shared" si="1"/>
        <v>W4</v>
      </c>
    </row>
    <row r="18" spans="1:20" x14ac:dyDescent="0.2">
      <c r="A18" s="7" t="s">
        <v>3196</v>
      </c>
      <c r="B18" s="5">
        <v>66</v>
      </c>
      <c r="C18" s="5" t="s">
        <v>10520</v>
      </c>
      <c r="D18" s="5" t="s">
        <v>3206</v>
      </c>
      <c r="I18" s="5">
        <v>3</v>
      </c>
      <c r="K18" s="71">
        <v>15281</v>
      </c>
      <c r="L18" s="5" t="s">
        <v>3219</v>
      </c>
      <c r="N18" s="5" t="s">
        <v>5154</v>
      </c>
      <c r="R18" s="5" t="str">
        <f t="shared" si="0"/>
        <v/>
      </c>
      <c r="T18" s="5" t="str">
        <f t="shared" si="1"/>
        <v>W4</v>
      </c>
    </row>
    <row r="19" spans="1:20" x14ac:dyDescent="0.2">
      <c r="A19" s="7" t="s">
        <v>3196</v>
      </c>
      <c r="B19" s="5">
        <v>67</v>
      </c>
      <c r="C19" s="5" t="s">
        <v>10522</v>
      </c>
      <c r="D19" s="5" t="s">
        <v>3206</v>
      </c>
      <c r="I19" s="5">
        <v>4</v>
      </c>
      <c r="K19" s="71">
        <v>15281</v>
      </c>
      <c r="L19" s="5" t="s">
        <v>3219</v>
      </c>
      <c r="N19" s="5" t="s">
        <v>5154</v>
      </c>
      <c r="R19" s="5" t="str">
        <f t="shared" si="0"/>
        <v/>
      </c>
      <c r="T19" s="5" t="str">
        <f t="shared" si="1"/>
        <v>W4</v>
      </c>
    </row>
    <row r="20" spans="1:20" x14ac:dyDescent="0.2">
      <c r="A20" s="7" t="s">
        <v>3196</v>
      </c>
      <c r="B20" s="5">
        <v>68</v>
      </c>
      <c r="C20" s="5" t="s">
        <v>10524</v>
      </c>
      <c r="D20" s="5" t="s">
        <v>3206</v>
      </c>
      <c r="I20" s="5">
        <v>5</v>
      </c>
      <c r="K20" s="71">
        <v>15281</v>
      </c>
      <c r="L20" s="5" t="s">
        <v>3219</v>
      </c>
      <c r="N20" s="5" t="s">
        <v>5154</v>
      </c>
      <c r="R20" s="5" t="str">
        <f t="shared" si="0"/>
        <v/>
      </c>
      <c r="T20" s="5" t="str">
        <f t="shared" si="1"/>
        <v>W4</v>
      </c>
    </row>
    <row r="21" spans="1:20" x14ac:dyDescent="0.2">
      <c r="A21" s="7" t="s">
        <v>3196</v>
      </c>
      <c r="B21" s="5">
        <v>69</v>
      </c>
      <c r="C21" s="5" t="s">
        <v>10526</v>
      </c>
      <c r="D21" s="5" t="s">
        <v>3206</v>
      </c>
      <c r="I21" s="5">
        <v>6</v>
      </c>
      <c r="K21" s="71">
        <v>15311</v>
      </c>
      <c r="L21" s="5" t="s">
        <v>3219</v>
      </c>
      <c r="N21" s="5" t="s">
        <v>5154</v>
      </c>
      <c r="R21" s="5" t="str">
        <f t="shared" si="0"/>
        <v/>
      </c>
      <c r="T21" s="5" t="str">
        <f t="shared" si="1"/>
        <v>W4</v>
      </c>
    </row>
    <row r="22" spans="1:20" x14ac:dyDescent="0.2">
      <c r="A22" s="7" t="s">
        <v>3196</v>
      </c>
      <c r="B22" s="5">
        <v>70</v>
      </c>
      <c r="C22" s="5" t="s">
        <v>10528</v>
      </c>
      <c r="D22" s="5" t="s">
        <v>3206</v>
      </c>
      <c r="I22" s="5">
        <v>7</v>
      </c>
      <c r="K22" s="71">
        <v>15311</v>
      </c>
      <c r="L22" s="5" t="s">
        <v>3219</v>
      </c>
      <c r="N22" s="5" t="s">
        <v>5154</v>
      </c>
      <c r="R22" s="5" t="str">
        <f t="shared" si="0"/>
        <v/>
      </c>
      <c r="T22" s="5" t="str">
        <f t="shared" si="1"/>
        <v>W4</v>
      </c>
    </row>
    <row r="23" spans="1:20" x14ac:dyDescent="0.2">
      <c r="A23" s="7" t="s">
        <v>3196</v>
      </c>
      <c r="B23" s="5">
        <v>71</v>
      </c>
      <c r="C23" s="5" t="s">
        <v>10530</v>
      </c>
      <c r="D23" s="5" t="s">
        <v>3206</v>
      </c>
      <c r="I23" s="5">
        <v>8</v>
      </c>
      <c r="K23" s="71">
        <v>15342</v>
      </c>
      <c r="L23" s="5" t="s">
        <v>3219</v>
      </c>
      <c r="N23" s="5" t="s">
        <v>5154</v>
      </c>
      <c r="R23" s="5" t="str">
        <f t="shared" si="0"/>
        <v/>
      </c>
      <c r="T23" s="5" t="str">
        <f t="shared" si="1"/>
        <v>W4</v>
      </c>
    </row>
    <row r="24" spans="1:20" x14ac:dyDescent="0.2">
      <c r="A24" s="7" t="s">
        <v>3196</v>
      </c>
      <c r="B24" s="5">
        <v>72</v>
      </c>
      <c r="C24" s="5" t="s">
        <v>10534</v>
      </c>
      <c r="D24" s="5" t="s">
        <v>3206</v>
      </c>
      <c r="I24" s="5">
        <v>9</v>
      </c>
      <c r="K24" s="71">
        <v>15342</v>
      </c>
      <c r="L24" s="5" t="s">
        <v>3219</v>
      </c>
      <c r="N24" s="5" t="s">
        <v>5154</v>
      </c>
      <c r="R24" s="5" t="str">
        <f t="shared" si="0"/>
        <v/>
      </c>
      <c r="T24" s="5" t="str">
        <f t="shared" si="1"/>
        <v>W4</v>
      </c>
    </row>
    <row r="25" spans="1:20" x14ac:dyDescent="0.2">
      <c r="A25" s="7" t="s">
        <v>3196</v>
      </c>
      <c r="B25" s="5">
        <v>73</v>
      </c>
      <c r="C25" s="5" t="s">
        <v>10536</v>
      </c>
      <c r="D25" s="5" t="s">
        <v>3207</v>
      </c>
      <c r="I25" s="5">
        <v>1</v>
      </c>
      <c r="K25" s="71">
        <v>15311</v>
      </c>
      <c r="L25" s="5" t="s">
        <v>3219</v>
      </c>
      <c r="N25" s="5" t="s">
        <v>5154</v>
      </c>
      <c r="R25" s="5" t="str">
        <f t="shared" si="0"/>
        <v>T.III</v>
      </c>
      <c r="T25" s="5" t="str">
        <f t="shared" si="1"/>
        <v>W4</v>
      </c>
    </row>
    <row r="26" spans="1:20" x14ac:dyDescent="0.2">
      <c r="A26" s="7" t="s">
        <v>3196</v>
      </c>
      <c r="B26" s="5">
        <v>74</v>
      </c>
      <c r="C26" s="5" t="s">
        <v>10539</v>
      </c>
      <c r="D26" s="5" t="s">
        <v>3208</v>
      </c>
      <c r="E26" s="8">
        <v>15337</v>
      </c>
      <c r="F26" s="8">
        <v>15401</v>
      </c>
      <c r="G26" s="6">
        <f>F26-E26</f>
        <v>64</v>
      </c>
      <c r="H26" s="6">
        <v>26</v>
      </c>
      <c r="I26" s="5">
        <v>1</v>
      </c>
      <c r="J26" s="105">
        <f>E26+(G26/H26)*I26</f>
        <v>15339.461538461539</v>
      </c>
      <c r="K26" s="71">
        <v>15342</v>
      </c>
      <c r="L26" s="5" t="s">
        <v>3219</v>
      </c>
      <c r="N26" s="5" t="s">
        <v>5154</v>
      </c>
      <c r="R26" s="5" t="str">
        <f t="shared" si="0"/>
        <v/>
      </c>
      <c r="T26" s="5" t="str">
        <f t="shared" si="1"/>
        <v>W4</v>
      </c>
    </row>
    <row r="27" spans="1:20" x14ac:dyDescent="0.2">
      <c r="A27" s="7" t="s">
        <v>3196</v>
      </c>
      <c r="B27" s="5">
        <v>75</v>
      </c>
      <c r="C27" s="5" t="s">
        <v>10542</v>
      </c>
      <c r="D27" s="5" t="s">
        <v>3209</v>
      </c>
      <c r="E27" s="8">
        <v>15337</v>
      </c>
      <c r="F27" s="8">
        <v>15401</v>
      </c>
      <c r="G27" s="6">
        <f t="shared" ref="G27:G52" si="2">F27-E27</f>
        <v>64</v>
      </c>
      <c r="H27" s="6">
        <v>26</v>
      </c>
      <c r="I27" s="5">
        <v>1</v>
      </c>
      <c r="J27" s="105"/>
      <c r="K27" s="71">
        <v>15342</v>
      </c>
      <c r="L27" s="5" t="s">
        <v>3222</v>
      </c>
      <c r="N27" s="5" t="s">
        <v>5154</v>
      </c>
      <c r="R27" s="5" t="str">
        <f t="shared" si="0"/>
        <v/>
      </c>
      <c r="T27" s="5" t="str">
        <f t="shared" si="1"/>
        <v>W4</v>
      </c>
    </row>
    <row r="28" spans="1:20" x14ac:dyDescent="0.2">
      <c r="A28" s="7" t="s">
        <v>3196</v>
      </c>
      <c r="B28" s="5">
        <v>76</v>
      </c>
      <c r="C28" s="5" t="s">
        <v>10545</v>
      </c>
      <c r="D28" s="5" t="s">
        <v>3208</v>
      </c>
      <c r="E28" s="8">
        <v>15337</v>
      </c>
      <c r="F28" s="8">
        <v>15401</v>
      </c>
      <c r="G28" s="6">
        <f t="shared" si="2"/>
        <v>64</v>
      </c>
      <c r="H28" s="6">
        <v>26</v>
      </c>
      <c r="I28" s="5">
        <v>2</v>
      </c>
      <c r="J28" s="105">
        <f t="shared" ref="J28:J90" si="3">E28+(G28/H28)*I28</f>
        <v>15341.923076923076</v>
      </c>
      <c r="K28" s="71">
        <v>15342</v>
      </c>
      <c r="L28" s="5" t="s">
        <v>3219</v>
      </c>
      <c r="N28" s="5" t="s">
        <v>5154</v>
      </c>
      <c r="R28" s="5" t="str">
        <f t="shared" si="0"/>
        <v/>
      </c>
      <c r="T28" s="5" t="str">
        <f t="shared" si="1"/>
        <v>W4</v>
      </c>
    </row>
    <row r="29" spans="1:20" x14ac:dyDescent="0.2">
      <c r="A29" s="7" t="s">
        <v>3196</v>
      </c>
      <c r="B29" s="5">
        <v>77</v>
      </c>
      <c r="C29" s="5" t="s">
        <v>10547</v>
      </c>
      <c r="D29" s="5" t="s">
        <v>3209</v>
      </c>
      <c r="E29" s="8">
        <v>15337</v>
      </c>
      <c r="F29" s="8">
        <v>15401</v>
      </c>
      <c r="G29" s="6">
        <f t="shared" si="2"/>
        <v>64</v>
      </c>
      <c r="H29" s="6">
        <v>26</v>
      </c>
      <c r="I29" s="5">
        <v>2</v>
      </c>
      <c r="J29" s="105"/>
      <c r="K29" s="71">
        <v>15373</v>
      </c>
      <c r="L29" s="5" t="s">
        <v>3222</v>
      </c>
      <c r="N29" s="5" t="s">
        <v>5154</v>
      </c>
      <c r="R29" s="5" t="str">
        <f t="shared" si="0"/>
        <v/>
      </c>
      <c r="T29" s="5" t="str">
        <f t="shared" si="1"/>
        <v>W4</v>
      </c>
    </row>
    <row r="30" spans="1:20" x14ac:dyDescent="0.2">
      <c r="A30" s="7" t="s">
        <v>3196</v>
      </c>
      <c r="B30" s="5">
        <v>78</v>
      </c>
      <c r="C30" s="5" t="s">
        <v>10549</v>
      </c>
      <c r="D30" s="5" t="s">
        <v>3208</v>
      </c>
      <c r="E30" s="8">
        <v>15337</v>
      </c>
      <c r="F30" s="8">
        <v>15401</v>
      </c>
      <c r="G30" s="6">
        <f t="shared" si="2"/>
        <v>64</v>
      </c>
      <c r="H30" s="6">
        <v>26</v>
      </c>
      <c r="I30" s="5">
        <v>3</v>
      </c>
      <c r="J30" s="105">
        <f t="shared" si="3"/>
        <v>15344.384615384615</v>
      </c>
      <c r="K30" s="71">
        <v>15342</v>
      </c>
      <c r="L30" s="5" t="s">
        <v>3219</v>
      </c>
      <c r="N30" s="5" t="s">
        <v>5154</v>
      </c>
      <c r="R30" s="5" t="str">
        <f t="shared" si="0"/>
        <v/>
      </c>
      <c r="T30" s="5" t="str">
        <f t="shared" si="1"/>
        <v>W4</v>
      </c>
    </row>
    <row r="31" spans="1:20" x14ac:dyDescent="0.2">
      <c r="A31" s="7" t="s">
        <v>3196</v>
      </c>
      <c r="B31" s="5">
        <v>79</v>
      </c>
      <c r="C31" s="5" t="s">
        <v>10551</v>
      </c>
      <c r="D31" s="5" t="s">
        <v>3209</v>
      </c>
      <c r="E31" s="8">
        <v>15337</v>
      </c>
      <c r="F31" s="8">
        <v>15401</v>
      </c>
      <c r="G31" s="6">
        <f t="shared" si="2"/>
        <v>64</v>
      </c>
      <c r="H31" s="6">
        <v>26</v>
      </c>
      <c r="I31" s="5">
        <v>3</v>
      </c>
      <c r="J31" s="105"/>
      <c r="K31" s="71">
        <v>15401</v>
      </c>
      <c r="L31" s="5" t="s">
        <v>3222</v>
      </c>
      <c r="N31" s="5" t="s">
        <v>5154</v>
      </c>
      <c r="R31" s="5" t="str">
        <f t="shared" si="0"/>
        <v/>
      </c>
      <c r="T31" s="5" t="str">
        <f t="shared" si="1"/>
        <v>W4</v>
      </c>
    </row>
    <row r="32" spans="1:20" x14ac:dyDescent="0.2">
      <c r="A32" s="7" t="s">
        <v>3196</v>
      </c>
      <c r="B32" s="5">
        <v>80</v>
      </c>
      <c r="C32" s="5" t="s">
        <v>10553</v>
      </c>
      <c r="D32" s="5" t="s">
        <v>3208</v>
      </c>
      <c r="E32" s="8">
        <v>15337</v>
      </c>
      <c r="F32" s="8">
        <v>15401</v>
      </c>
      <c r="G32" s="6">
        <f t="shared" si="2"/>
        <v>64</v>
      </c>
      <c r="H32" s="6">
        <v>26</v>
      </c>
      <c r="I32" s="5">
        <v>4</v>
      </c>
      <c r="J32" s="105">
        <f t="shared" si="3"/>
        <v>15346.846153846154</v>
      </c>
      <c r="K32" s="71">
        <v>15342</v>
      </c>
      <c r="L32" s="5" t="s">
        <v>3219</v>
      </c>
      <c r="N32" s="5" t="s">
        <v>5154</v>
      </c>
      <c r="R32" s="5" t="str">
        <f t="shared" si="0"/>
        <v/>
      </c>
      <c r="T32" s="5" t="str">
        <f t="shared" si="1"/>
        <v>W4</v>
      </c>
    </row>
    <row r="33" spans="1:20" x14ac:dyDescent="0.2">
      <c r="A33" s="7" t="s">
        <v>3196</v>
      </c>
      <c r="B33" s="5">
        <v>81</v>
      </c>
      <c r="C33" s="5" t="s">
        <v>10555</v>
      </c>
      <c r="D33" s="5" t="s">
        <v>3209</v>
      </c>
      <c r="E33" s="8">
        <v>15337</v>
      </c>
      <c r="F33" s="8">
        <v>15401</v>
      </c>
      <c r="G33" s="6">
        <f t="shared" si="2"/>
        <v>64</v>
      </c>
      <c r="H33" s="6">
        <v>26</v>
      </c>
      <c r="I33" s="5">
        <v>4</v>
      </c>
      <c r="J33" s="105"/>
      <c r="K33" s="71">
        <v>15432</v>
      </c>
      <c r="L33" s="5" t="s">
        <v>3222</v>
      </c>
      <c r="N33" s="5" t="s">
        <v>5154</v>
      </c>
      <c r="R33" s="5" t="str">
        <f t="shared" si="0"/>
        <v/>
      </c>
      <c r="T33" s="5" t="str">
        <f t="shared" si="1"/>
        <v>W4</v>
      </c>
    </row>
    <row r="34" spans="1:20" x14ac:dyDescent="0.2">
      <c r="A34" s="7" t="s">
        <v>3196</v>
      </c>
      <c r="B34" s="5">
        <v>82</v>
      </c>
      <c r="C34" s="5" t="s">
        <v>10557</v>
      </c>
      <c r="D34" s="5" t="s">
        <v>3208</v>
      </c>
      <c r="E34" s="8">
        <v>15337</v>
      </c>
      <c r="F34" s="8">
        <v>15401</v>
      </c>
      <c r="G34" s="6">
        <f t="shared" si="2"/>
        <v>64</v>
      </c>
      <c r="H34" s="6">
        <v>26</v>
      </c>
      <c r="I34" s="5">
        <v>5</v>
      </c>
      <c r="J34" s="105">
        <f t="shared" si="3"/>
        <v>15349.307692307691</v>
      </c>
      <c r="K34" s="71">
        <v>15373</v>
      </c>
      <c r="L34" s="5" t="s">
        <v>3219</v>
      </c>
      <c r="N34" s="5" t="s">
        <v>5154</v>
      </c>
      <c r="R34" s="5" t="str">
        <f t="shared" si="0"/>
        <v/>
      </c>
      <c r="T34" s="5" t="str">
        <f t="shared" si="1"/>
        <v>W4</v>
      </c>
    </row>
    <row r="35" spans="1:20" x14ac:dyDescent="0.2">
      <c r="A35" s="7" t="s">
        <v>3196</v>
      </c>
      <c r="B35" s="5">
        <v>83</v>
      </c>
      <c r="C35" s="5" t="s">
        <v>10559</v>
      </c>
      <c r="D35" s="5" t="s">
        <v>3208</v>
      </c>
      <c r="E35" s="8">
        <v>15337</v>
      </c>
      <c r="F35" s="8">
        <v>15401</v>
      </c>
      <c r="G35" s="6">
        <f t="shared" si="2"/>
        <v>64</v>
      </c>
      <c r="H35" s="6">
        <v>26</v>
      </c>
      <c r="I35" s="5">
        <v>6</v>
      </c>
      <c r="J35" s="105">
        <f t="shared" si="3"/>
        <v>15351.76923076923</v>
      </c>
      <c r="K35" s="71">
        <v>15373</v>
      </c>
      <c r="L35" s="5" t="s">
        <v>3219</v>
      </c>
      <c r="N35" s="5" t="s">
        <v>5154</v>
      </c>
      <c r="R35" s="5" t="str">
        <f t="shared" si="0"/>
        <v/>
      </c>
      <c r="T35" s="5" t="str">
        <f t="shared" si="1"/>
        <v>W4</v>
      </c>
    </row>
    <row r="36" spans="1:20" x14ac:dyDescent="0.2">
      <c r="A36" s="7" t="s">
        <v>3196</v>
      </c>
      <c r="B36" s="5">
        <v>84</v>
      </c>
      <c r="C36" s="5" t="s">
        <v>10561</v>
      </c>
      <c r="D36" s="5" t="s">
        <v>3208</v>
      </c>
      <c r="E36" s="8">
        <v>15337</v>
      </c>
      <c r="F36" s="8">
        <v>15401</v>
      </c>
      <c r="G36" s="6">
        <f t="shared" si="2"/>
        <v>64</v>
      </c>
      <c r="H36" s="6">
        <v>26</v>
      </c>
      <c r="I36" s="5">
        <v>7</v>
      </c>
      <c r="J36" s="105">
        <f t="shared" si="3"/>
        <v>15354.23076923077</v>
      </c>
      <c r="K36" s="71">
        <v>15373</v>
      </c>
      <c r="L36" s="5" t="s">
        <v>3219</v>
      </c>
      <c r="N36" s="5" t="s">
        <v>5154</v>
      </c>
      <c r="R36" s="5" t="str">
        <f t="shared" si="0"/>
        <v/>
      </c>
      <c r="T36" s="5" t="str">
        <f t="shared" si="1"/>
        <v>W4</v>
      </c>
    </row>
    <row r="37" spans="1:20" x14ac:dyDescent="0.2">
      <c r="A37" s="7" t="s">
        <v>3196</v>
      </c>
      <c r="B37" s="5">
        <v>85</v>
      </c>
      <c r="C37" s="5" t="s">
        <v>10563</v>
      </c>
      <c r="D37" s="5" t="s">
        <v>3208</v>
      </c>
      <c r="E37" s="8">
        <v>15337</v>
      </c>
      <c r="F37" s="8">
        <v>15401</v>
      </c>
      <c r="G37" s="6">
        <f t="shared" si="2"/>
        <v>64</v>
      </c>
      <c r="H37" s="6">
        <v>26</v>
      </c>
      <c r="I37" s="5">
        <v>8</v>
      </c>
      <c r="J37" s="105">
        <f t="shared" si="3"/>
        <v>15356.692307692309</v>
      </c>
      <c r="K37" s="71">
        <v>15373</v>
      </c>
      <c r="L37" s="5" t="s">
        <v>3219</v>
      </c>
      <c r="N37" s="5" t="s">
        <v>5154</v>
      </c>
      <c r="R37" s="5" t="str">
        <f t="shared" si="0"/>
        <v/>
      </c>
      <c r="T37" s="5" t="str">
        <f t="shared" si="1"/>
        <v>W4</v>
      </c>
    </row>
    <row r="38" spans="1:20" x14ac:dyDescent="0.2">
      <c r="A38" s="7" t="s">
        <v>3196</v>
      </c>
      <c r="B38" s="5">
        <v>86</v>
      </c>
      <c r="C38" s="5" t="s">
        <v>10565</v>
      </c>
      <c r="D38" s="5" t="s">
        <v>3208</v>
      </c>
      <c r="E38" s="8">
        <v>15337</v>
      </c>
      <c r="F38" s="8">
        <v>15401</v>
      </c>
      <c r="G38" s="6">
        <f t="shared" si="2"/>
        <v>64</v>
      </c>
      <c r="H38" s="6">
        <v>26</v>
      </c>
      <c r="I38" s="5">
        <v>9</v>
      </c>
      <c r="J38" s="105">
        <f t="shared" si="3"/>
        <v>15359.153846153846</v>
      </c>
      <c r="K38" s="71">
        <v>15373</v>
      </c>
      <c r="L38" s="5" t="s">
        <v>3219</v>
      </c>
      <c r="N38" s="5" t="s">
        <v>5154</v>
      </c>
      <c r="R38" s="5" t="str">
        <f t="shared" si="0"/>
        <v/>
      </c>
      <c r="T38" s="5" t="str">
        <f t="shared" si="1"/>
        <v>W4</v>
      </c>
    </row>
    <row r="39" spans="1:20" x14ac:dyDescent="0.2">
      <c r="A39" s="7" t="s">
        <v>3196</v>
      </c>
      <c r="B39" s="5">
        <v>87</v>
      </c>
      <c r="C39" s="5" t="s">
        <v>10566</v>
      </c>
      <c r="D39" s="5" t="s">
        <v>3208</v>
      </c>
      <c r="E39" s="8">
        <v>15337</v>
      </c>
      <c r="F39" s="8">
        <v>15401</v>
      </c>
      <c r="G39" s="6">
        <f t="shared" si="2"/>
        <v>64</v>
      </c>
      <c r="H39" s="6">
        <v>26</v>
      </c>
      <c r="I39" s="5">
        <v>10</v>
      </c>
      <c r="J39" s="105">
        <f t="shared" si="3"/>
        <v>15361.615384615385</v>
      </c>
      <c r="K39" s="71">
        <v>15373</v>
      </c>
      <c r="L39" s="5" t="s">
        <v>3219</v>
      </c>
      <c r="N39" s="5" t="s">
        <v>5154</v>
      </c>
      <c r="R39" s="5" t="str">
        <f t="shared" si="0"/>
        <v/>
      </c>
      <c r="T39" s="5" t="str">
        <f t="shared" si="1"/>
        <v>W4</v>
      </c>
    </row>
    <row r="40" spans="1:20" x14ac:dyDescent="0.2">
      <c r="A40" s="7" t="s">
        <v>3196</v>
      </c>
      <c r="B40" s="5">
        <v>88</v>
      </c>
      <c r="C40" s="5" t="s">
        <v>10568</v>
      </c>
      <c r="D40" s="5" t="s">
        <v>3208</v>
      </c>
      <c r="E40" s="8">
        <v>15337</v>
      </c>
      <c r="F40" s="8">
        <v>15401</v>
      </c>
      <c r="G40" s="6">
        <f t="shared" si="2"/>
        <v>64</v>
      </c>
      <c r="H40" s="6">
        <v>26</v>
      </c>
      <c r="I40" s="5">
        <v>11</v>
      </c>
      <c r="J40" s="105">
        <f t="shared" si="3"/>
        <v>15364.076923076924</v>
      </c>
      <c r="K40" s="71">
        <v>15373</v>
      </c>
      <c r="L40" s="5" t="s">
        <v>3219</v>
      </c>
      <c r="N40" s="5" t="s">
        <v>5154</v>
      </c>
      <c r="R40" s="5" t="str">
        <f t="shared" si="0"/>
        <v/>
      </c>
      <c r="T40" s="5" t="str">
        <f t="shared" si="1"/>
        <v>W4</v>
      </c>
    </row>
    <row r="41" spans="1:20" x14ac:dyDescent="0.2">
      <c r="A41" s="7" t="s">
        <v>3196</v>
      </c>
      <c r="B41" s="5">
        <v>89</v>
      </c>
      <c r="C41" s="5" t="s">
        <v>10570</v>
      </c>
      <c r="D41" s="5" t="s">
        <v>3208</v>
      </c>
      <c r="E41" s="8">
        <v>15337</v>
      </c>
      <c r="F41" s="8">
        <v>15401</v>
      </c>
      <c r="G41" s="6">
        <f t="shared" si="2"/>
        <v>64</v>
      </c>
      <c r="H41" s="6">
        <v>26</v>
      </c>
      <c r="I41" s="5">
        <v>12</v>
      </c>
      <c r="J41" s="105">
        <f t="shared" si="3"/>
        <v>15366.538461538461</v>
      </c>
      <c r="K41" s="71">
        <v>15373</v>
      </c>
      <c r="L41" s="5" t="s">
        <v>3219</v>
      </c>
      <c r="N41" s="5" t="s">
        <v>5154</v>
      </c>
      <c r="R41" s="5" t="str">
        <f t="shared" si="0"/>
        <v/>
      </c>
      <c r="T41" s="5" t="str">
        <f t="shared" si="1"/>
        <v>W4</v>
      </c>
    </row>
    <row r="42" spans="1:20" x14ac:dyDescent="0.2">
      <c r="A42" s="7" t="s">
        <v>3196</v>
      </c>
      <c r="B42" s="5">
        <v>90</v>
      </c>
      <c r="C42" s="5" t="s">
        <v>10572</v>
      </c>
      <c r="D42" s="5" t="s">
        <v>3208</v>
      </c>
      <c r="E42" s="8">
        <v>15337</v>
      </c>
      <c r="F42" s="8">
        <v>15401</v>
      </c>
      <c r="G42" s="6">
        <f t="shared" si="2"/>
        <v>64</v>
      </c>
      <c r="H42" s="6">
        <v>26</v>
      </c>
      <c r="I42" s="5">
        <v>13</v>
      </c>
      <c r="J42" s="105">
        <f t="shared" si="3"/>
        <v>15369</v>
      </c>
      <c r="K42" s="71">
        <v>15373</v>
      </c>
      <c r="L42" s="5" t="s">
        <v>3219</v>
      </c>
      <c r="N42" s="5" t="s">
        <v>5154</v>
      </c>
      <c r="R42" s="5" t="str">
        <f t="shared" si="0"/>
        <v/>
      </c>
      <c r="T42" s="5" t="str">
        <f t="shared" si="1"/>
        <v>W4</v>
      </c>
    </row>
    <row r="43" spans="1:20" x14ac:dyDescent="0.2">
      <c r="A43" s="7" t="s">
        <v>3196</v>
      </c>
      <c r="B43" s="5">
        <v>91</v>
      </c>
      <c r="C43" s="5" t="s">
        <v>10574</v>
      </c>
      <c r="D43" s="5" t="s">
        <v>3208</v>
      </c>
      <c r="E43" s="8">
        <v>15337</v>
      </c>
      <c r="F43" s="8">
        <v>15401</v>
      </c>
      <c r="G43" s="6">
        <f t="shared" si="2"/>
        <v>64</v>
      </c>
      <c r="H43" s="6">
        <v>26</v>
      </c>
      <c r="I43" s="5">
        <v>14</v>
      </c>
      <c r="J43" s="105">
        <f t="shared" si="3"/>
        <v>15371.461538461539</v>
      </c>
      <c r="K43" s="71">
        <v>15373</v>
      </c>
      <c r="L43" s="5" t="s">
        <v>3219</v>
      </c>
      <c r="N43" s="5" t="s">
        <v>5154</v>
      </c>
      <c r="R43" s="5" t="str">
        <f t="shared" si="0"/>
        <v/>
      </c>
      <c r="T43" s="5" t="str">
        <f t="shared" si="1"/>
        <v>W4</v>
      </c>
    </row>
    <row r="44" spans="1:20" x14ac:dyDescent="0.2">
      <c r="A44" s="7" t="s">
        <v>3196</v>
      </c>
      <c r="B44" s="5">
        <v>92</v>
      </c>
      <c r="C44" s="5" t="s">
        <v>10576</v>
      </c>
      <c r="D44" s="5" t="s">
        <v>3208</v>
      </c>
      <c r="E44" s="8">
        <v>15337</v>
      </c>
      <c r="F44" s="8">
        <v>15401</v>
      </c>
      <c r="G44" s="6">
        <f t="shared" si="2"/>
        <v>64</v>
      </c>
      <c r="H44" s="6">
        <v>26</v>
      </c>
      <c r="I44" s="5">
        <v>15</v>
      </c>
      <c r="J44" s="105">
        <f t="shared" si="3"/>
        <v>15373.923076923076</v>
      </c>
      <c r="K44" s="71">
        <v>15373</v>
      </c>
      <c r="L44" s="5" t="s">
        <v>3219</v>
      </c>
      <c r="N44" s="5" t="s">
        <v>5154</v>
      </c>
      <c r="R44" s="5" t="str">
        <f t="shared" si="0"/>
        <v/>
      </c>
      <c r="T44" s="5" t="str">
        <f t="shared" si="1"/>
        <v>W4</v>
      </c>
    </row>
    <row r="45" spans="1:20" x14ac:dyDescent="0.2">
      <c r="A45" s="7" t="s">
        <v>3196</v>
      </c>
      <c r="B45" s="5">
        <v>93</v>
      </c>
      <c r="C45" s="5" t="s">
        <v>10578</v>
      </c>
      <c r="D45" s="5" t="s">
        <v>3208</v>
      </c>
      <c r="E45" s="8">
        <v>15337</v>
      </c>
      <c r="F45" s="8">
        <v>15401</v>
      </c>
      <c r="G45" s="6">
        <f t="shared" si="2"/>
        <v>64</v>
      </c>
      <c r="H45" s="6">
        <v>26</v>
      </c>
      <c r="I45" s="5">
        <v>16</v>
      </c>
      <c r="J45" s="105">
        <f t="shared" si="3"/>
        <v>15376.384615384615</v>
      </c>
      <c r="K45" s="71">
        <v>15373</v>
      </c>
      <c r="L45" s="5" t="s">
        <v>3219</v>
      </c>
      <c r="N45" s="5" t="s">
        <v>5154</v>
      </c>
      <c r="R45" s="5" t="str">
        <f t="shared" si="0"/>
        <v/>
      </c>
      <c r="T45" s="5" t="str">
        <f t="shared" si="1"/>
        <v>W4</v>
      </c>
    </row>
    <row r="46" spans="1:20" x14ac:dyDescent="0.2">
      <c r="A46" s="7" t="s">
        <v>3196</v>
      </c>
      <c r="B46" s="5">
        <v>94</v>
      </c>
      <c r="C46" s="5" t="s">
        <v>10580</v>
      </c>
      <c r="D46" s="5" t="s">
        <v>3208</v>
      </c>
      <c r="E46" s="8">
        <v>15337</v>
      </c>
      <c r="F46" s="8">
        <v>15401</v>
      </c>
      <c r="G46" s="6">
        <f t="shared" si="2"/>
        <v>64</v>
      </c>
      <c r="H46" s="6">
        <v>26</v>
      </c>
      <c r="I46" s="5">
        <v>17</v>
      </c>
      <c r="J46" s="105">
        <f t="shared" si="3"/>
        <v>15378.846153846154</v>
      </c>
      <c r="K46" s="71">
        <v>15373</v>
      </c>
      <c r="L46" s="5" t="s">
        <v>3219</v>
      </c>
      <c r="N46" s="5" t="s">
        <v>5154</v>
      </c>
      <c r="R46" s="5" t="str">
        <f t="shared" si="0"/>
        <v/>
      </c>
      <c r="T46" s="5" t="str">
        <f t="shared" si="1"/>
        <v>W4</v>
      </c>
    </row>
    <row r="47" spans="1:20" x14ac:dyDescent="0.2">
      <c r="A47" s="7" t="s">
        <v>3196</v>
      </c>
      <c r="B47" s="5">
        <v>95</v>
      </c>
      <c r="C47" s="5" t="s">
        <v>10582</v>
      </c>
      <c r="D47" s="5" t="s">
        <v>3208</v>
      </c>
      <c r="E47" s="8">
        <v>15337</v>
      </c>
      <c r="F47" s="8">
        <v>15401</v>
      </c>
      <c r="G47" s="6">
        <f t="shared" si="2"/>
        <v>64</v>
      </c>
      <c r="H47" s="6">
        <v>26</v>
      </c>
      <c r="I47" s="5">
        <v>18</v>
      </c>
      <c r="J47" s="105">
        <f t="shared" si="3"/>
        <v>15381.307692307691</v>
      </c>
      <c r="K47" s="71">
        <v>15373</v>
      </c>
      <c r="L47" s="5" t="s">
        <v>3219</v>
      </c>
      <c r="N47" s="5" t="s">
        <v>5154</v>
      </c>
      <c r="R47" s="5" t="str">
        <f t="shared" si="0"/>
        <v/>
      </c>
      <c r="T47" s="5" t="str">
        <f t="shared" si="1"/>
        <v>W4</v>
      </c>
    </row>
    <row r="48" spans="1:20" x14ac:dyDescent="0.2">
      <c r="A48" s="7" t="s">
        <v>3196</v>
      </c>
      <c r="B48" s="5">
        <v>96</v>
      </c>
      <c r="C48" s="5" t="s">
        <v>10584</v>
      </c>
      <c r="D48" s="5" t="s">
        <v>3208</v>
      </c>
      <c r="E48" s="8">
        <v>15337</v>
      </c>
      <c r="F48" s="8">
        <v>15401</v>
      </c>
      <c r="G48" s="6">
        <f t="shared" si="2"/>
        <v>64</v>
      </c>
      <c r="H48" s="6">
        <v>26</v>
      </c>
      <c r="I48" s="5">
        <v>19</v>
      </c>
      <c r="J48" s="105">
        <f t="shared" si="3"/>
        <v>15383.76923076923</v>
      </c>
      <c r="K48" s="71">
        <v>15373</v>
      </c>
      <c r="L48" s="5" t="s">
        <v>3219</v>
      </c>
      <c r="N48" s="5" t="s">
        <v>5154</v>
      </c>
      <c r="R48" s="5" t="str">
        <f t="shared" si="0"/>
        <v/>
      </c>
      <c r="T48" s="5" t="str">
        <f t="shared" si="1"/>
        <v>W4</v>
      </c>
    </row>
    <row r="49" spans="1:20" x14ac:dyDescent="0.2">
      <c r="A49" s="7" t="s">
        <v>3196</v>
      </c>
      <c r="B49" s="5">
        <v>97</v>
      </c>
      <c r="C49" s="5" t="s">
        <v>10586</v>
      </c>
      <c r="D49" s="5" t="s">
        <v>3208</v>
      </c>
      <c r="E49" s="8">
        <v>15337</v>
      </c>
      <c r="F49" s="8">
        <v>15401</v>
      </c>
      <c r="G49" s="6">
        <f t="shared" si="2"/>
        <v>64</v>
      </c>
      <c r="H49" s="6">
        <v>26</v>
      </c>
      <c r="I49" s="5">
        <v>20</v>
      </c>
      <c r="J49" s="105">
        <f t="shared" si="3"/>
        <v>15386.23076923077</v>
      </c>
      <c r="K49" s="71">
        <v>15401</v>
      </c>
      <c r="L49" s="5" t="s">
        <v>3219</v>
      </c>
      <c r="N49" s="5" t="s">
        <v>5154</v>
      </c>
      <c r="R49" s="5" t="str">
        <f t="shared" si="0"/>
        <v/>
      </c>
      <c r="T49" s="5" t="str">
        <f t="shared" si="1"/>
        <v>W4</v>
      </c>
    </row>
    <row r="50" spans="1:20" x14ac:dyDescent="0.2">
      <c r="A50" s="7" t="s">
        <v>3196</v>
      </c>
      <c r="B50" s="5">
        <v>98</v>
      </c>
      <c r="C50" s="5" t="s">
        <v>10588</v>
      </c>
      <c r="D50" s="5" t="s">
        <v>3208</v>
      </c>
      <c r="E50" s="8">
        <v>15337</v>
      </c>
      <c r="F50" s="8">
        <v>15401</v>
      </c>
      <c r="G50" s="6">
        <f t="shared" si="2"/>
        <v>64</v>
      </c>
      <c r="H50" s="6">
        <v>26</v>
      </c>
      <c r="I50" s="5">
        <v>21</v>
      </c>
      <c r="J50" s="105">
        <f t="shared" si="3"/>
        <v>15388.692307692309</v>
      </c>
      <c r="K50" s="71">
        <v>15401</v>
      </c>
      <c r="L50" s="5" t="s">
        <v>3219</v>
      </c>
      <c r="N50" s="5" t="s">
        <v>5154</v>
      </c>
      <c r="R50" s="5" t="str">
        <f t="shared" si="0"/>
        <v/>
      </c>
      <c r="T50" s="5" t="str">
        <f t="shared" si="1"/>
        <v>W4</v>
      </c>
    </row>
    <row r="51" spans="1:20" x14ac:dyDescent="0.2">
      <c r="A51" s="7" t="s">
        <v>3196</v>
      </c>
      <c r="B51" s="5">
        <v>99</v>
      </c>
      <c r="C51" s="5" t="s">
        <v>10590</v>
      </c>
      <c r="D51" s="5" t="s">
        <v>3208</v>
      </c>
      <c r="E51" s="8">
        <v>15337</v>
      </c>
      <c r="F51" s="8">
        <v>15401</v>
      </c>
      <c r="G51" s="6">
        <f t="shared" si="2"/>
        <v>64</v>
      </c>
      <c r="H51" s="6">
        <v>26</v>
      </c>
      <c r="I51" s="5">
        <v>22</v>
      </c>
      <c r="J51" s="105">
        <f t="shared" si="3"/>
        <v>15391.153846153846</v>
      </c>
      <c r="K51" s="71">
        <v>15401</v>
      </c>
      <c r="L51" s="5" t="s">
        <v>3219</v>
      </c>
      <c r="N51" s="5" t="s">
        <v>5154</v>
      </c>
      <c r="R51" s="5" t="str">
        <f t="shared" si="0"/>
        <v/>
      </c>
      <c r="T51" s="5" t="str">
        <f t="shared" si="1"/>
        <v>W4</v>
      </c>
    </row>
    <row r="52" spans="1:20" x14ac:dyDescent="0.2">
      <c r="A52" s="7" t="s">
        <v>3189</v>
      </c>
      <c r="B52" s="5">
        <v>600</v>
      </c>
      <c r="C52" s="5" t="s">
        <v>8666</v>
      </c>
      <c r="D52" s="5" t="s">
        <v>3208</v>
      </c>
      <c r="E52" s="8">
        <v>15397</v>
      </c>
      <c r="F52" s="8">
        <v>15629</v>
      </c>
      <c r="G52" s="6">
        <f t="shared" si="2"/>
        <v>232</v>
      </c>
      <c r="H52" s="6">
        <v>150</v>
      </c>
      <c r="I52" s="5">
        <v>1</v>
      </c>
      <c r="J52" s="105">
        <f t="shared" si="3"/>
        <v>15398.546666666667</v>
      </c>
      <c r="K52" s="71">
        <v>15401</v>
      </c>
      <c r="L52" s="5" t="s">
        <v>3219</v>
      </c>
      <c r="N52" s="5" t="s">
        <v>5157</v>
      </c>
      <c r="R52" s="5" t="str">
        <f t="shared" si="0"/>
        <v/>
      </c>
      <c r="T52" s="5" t="str">
        <f t="shared" si="1"/>
        <v>DD</v>
      </c>
    </row>
    <row r="53" spans="1:20" x14ac:dyDescent="0.2">
      <c r="A53" s="7" t="s">
        <v>3189</v>
      </c>
      <c r="B53" s="5">
        <v>601</v>
      </c>
      <c r="C53" s="5" t="s">
        <v>8669</v>
      </c>
      <c r="D53" s="5" t="s">
        <v>3208</v>
      </c>
      <c r="E53" s="8">
        <v>15397</v>
      </c>
      <c r="F53" s="8">
        <v>15629</v>
      </c>
      <c r="G53" s="6">
        <f t="shared" ref="G53:G116" si="4">F53-E53</f>
        <v>232</v>
      </c>
      <c r="H53" s="6">
        <v>150</v>
      </c>
      <c r="I53" s="5">
        <v>2</v>
      </c>
      <c r="J53" s="105">
        <f t="shared" si="3"/>
        <v>15400.093333333334</v>
      </c>
      <c r="K53" s="71">
        <v>15401</v>
      </c>
      <c r="L53" s="5" t="s">
        <v>3219</v>
      </c>
      <c r="N53" s="5" t="s">
        <v>5157</v>
      </c>
      <c r="R53" s="5" t="str">
        <f t="shared" si="0"/>
        <v/>
      </c>
      <c r="T53" s="5" t="str">
        <f t="shared" si="1"/>
        <v>DD</v>
      </c>
    </row>
    <row r="54" spans="1:20" x14ac:dyDescent="0.2">
      <c r="A54" s="7" t="s">
        <v>3189</v>
      </c>
      <c r="B54" s="5">
        <v>602</v>
      </c>
      <c r="C54" s="5" t="s">
        <v>8670</v>
      </c>
      <c r="D54" s="5" t="s">
        <v>3208</v>
      </c>
      <c r="E54" s="8">
        <v>15397</v>
      </c>
      <c r="F54" s="8">
        <v>15629</v>
      </c>
      <c r="G54" s="6">
        <f t="shared" si="4"/>
        <v>232</v>
      </c>
      <c r="H54" s="6">
        <v>150</v>
      </c>
      <c r="I54" s="5">
        <v>3</v>
      </c>
      <c r="J54" s="105">
        <f t="shared" si="3"/>
        <v>15401.64</v>
      </c>
      <c r="K54" s="71">
        <v>15401</v>
      </c>
      <c r="L54" s="5" t="s">
        <v>3219</v>
      </c>
      <c r="N54" s="5" t="s">
        <v>5157</v>
      </c>
      <c r="R54" s="5" t="str">
        <f t="shared" si="0"/>
        <v/>
      </c>
      <c r="T54" s="5" t="str">
        <f t="shared" si="1"/>
        <v>DD</v>
      </c>
    </row>
    <row r="55" spans="1:20" x14ac:dyDescent="0.2">
      <c r="A55" s="7" t="s">
        <v>3189</v>
      </c>
      <c r="B55" s="5">
        <v>603</v>
      </c>
      <c r="C55" s="5" t="s">
        <v>8671</v>
      </c>
      <c r="D55" s="5" t="s">
        <v>3208</v>
      </c>
      <c r="E55" s="8">
        <v>15397</v>
      </c>
      <c r="F55" s="8">
        <v>15629</v>
      </c>
      <c r="G55" s="6">
        <f t="shared" si="4"/>
        <v>232</v>
      </c>
      <c r="H55" s="6">
        <v>150</v>
      </c>
      <c r="I55" s="5">
        <v>4</v>
      </c>
      <c r="J55" s="105">
        <f t="shared" si="3"/>
        <v>15403.186666666666</v>
      </c>
      <c r="K55" s="71">
        <v>15401</v>
      </c>
      <c r="L55" s="5" t="s">
        <v>3219</v>
      </c>
      <c r="N55" s="5" t="s">
        <v>5157</v>
      </c>
      <c r="R55" s="5" t="str">
        <f t="shared" si="0"/>
        <v/>
      </c>
      <c r="T55" s="5" t="str">
        <f t="shared" si="1"/>
        <v>DD</v>
      </c>
    </row>
    <row r="56" spans="1:20" x14ac:dyDescent="0.2">
      <c r="A56" s="7" t="s">
        <v>3189</v>
      </c>
      <c r="B56" s="5">
        <v>604</v>
      </c>
      <c r="C56" s="5" t="s">
        <v>8672</v>
      </c>
      <c r="D56" s="5" t="s">
        <v>3208</v>
      </c>
      <c r="E56" s="8">
        <v>15397</v>
      </c>
      <c r="F56" s="8">
        <v>15629</v>
      </c>
      <c r="G56" s="6">
        <f t="shared" si="4"/>
        <v>232</v>
      </c>
      <c r="H56" s="6">
        <v>150</v>
      </c>
      <c r="I56" s="5">
        <v>5</v>
      </c>
      <c r="J56" s="105">
        <f t="shared" si="3"/>
        <v>15404.733333333334</v>
      </c>
      <c r="K56" s="71">
        <v>15401</v>
      </c>
      <c r="L56" s="5" t="s">
        <v>3219</v>
      </c>
      <c r="N56" s="5" t="s">
        <v>5157</v>
      </c>
      <c r="R56" s="5" t="str">
        <f t="shared" si="0"/>
        <v/>
      </c>
      <c r="T56" s="5" t="str">
        <f t="shared" si="1"/>
        <v>DD</v>
      </c>
    </row>
    <row r="57" spans="1:20" x14ac:dyDescent="0.2">
      <c r="A57" s="7" t="s">
        <v>3189</v>
      </c>
      <c r="B57" s="5">
        <v>605</v>
      </c>
      <c r="C57" s="5" t="s">
        <v>8673</v>
      </c>
      <c r="D57" s="5" t="s">
        <v>3208</v>
      </c>
      <c r="E57" s="8">
        <v>15397</v>
      </c>
      <c r="F57" s="8">
        <v>15629</v>
      </c>
      <c r="G57" s="6">
        <f t="shared" si="4"/>
        <v>232</v>
      </c>
      <c r="H57" s="6">
        <v>150</v>
      </c>
      <c r="I57" s="5">
        <v>6</v>
      </c>
      <c r="J57" s="105">
        <f t="shared" si="3"/>
        <v>15406.28</v>
      </c>
      <c r="K57" s="71">
        <v>15401</v>
      </c>
      <c r="L57" s="5" t="s">
        <v>3219</v>
      </c>
      <c r="N57" s="5" t="s">
        <v>5157</v>
      </c>
      <c r="R57" s="5" t="str">
        <f t="shared" si="0"/>
        <v/>
      </c>
      <c r="T57" s="5" t="str">
        <f t="shared" si="1"/>
        <v>DD</v>
      </c>
    </row>
    <row r="58" spans="1:20" x14ac:dyDescent="0.2">
      <c r="A58" s="7" t="s">
        <v>3189</v>
      </c>
      <c r="B58" s="5">
        <v>606</v>
      </c>
      <c r="C58" s="5" t="s">
        <v>8674</v>
      </c>
      <c r="D58" s="5" t="s">
        <v>3208</v>
      </c>
      <c r="E58" s="8">
        <v>15397</v>
      </c>
      <c r="F58" s="8">
        <v>15629</v>
      </c>
      <c r="G58" s="6">
        <f t="shared" si="4"/>
        <v>232</v>
      </c>
      <c r="H58" s="6">
        <v>150</v>
      </c>
      <c r="I58" s="5">
        <v>7</v>
      </c>
      <c r="J58" s="105">
        <f t="shared" si="3"/>
        <v>15407.826666666666</v>
      </c>
      <c r="K58" s="71">
        <v>15401</v>
      </c>
      <c r="L58" s="5" t="s">
        <v>3219</v>
      </c>
      <c r="N58" s="5" t="s">
        <v>5157</v>
      </c>
      <c r="R58" s="5" t="str">
        <f t="shared" si="0"/>
        <v/>
      </c>
      <c r="T58" s="5" t="str">
        <f t="shared" si="1"/>
        <v>DD</v>
      </c>
    </row>
    <row r="59" spans="1:20" x14ac:dyDescent="0.2">
      <c r="A59" s="7" t="s">
        <v>3189</v>
      </c>
      <c r="B59" s="5">
        <v>607</v>
      </c>
      <c r="C59" s="5" t="s">
        <v>8675</v>
      </c>
      <c r="D59" s="5" t="s">
        <v>3208</v>
      </c>
      <c r="E59" s="8">
        <v>15397</v>
      </c>
      <c r="F59" s="8">
        <v>15629</v>
      </c>
      <c r="G59" s="6">
        <f t="shared" si="4"/>
        <v>232</v>
      </c>
      <c r="H59" s="6">
        <v>150</v>
      </c>
      <c r="I59" s="5">
        <v>8</v>
      </c>
      <c r="J59" s="105">
        <f t="shared" si="3"/>
        <v>15409.373333333333</v>
      </c>
      <c r="K59" s="71">
        <v>15401</v>
      </c>
      <c r="L59" s="5" t="s">
        <v>3219</v>
      </c>
      <c r="N59" s="5" t="s">
        <v>5157</v>
      </c>
      <c r="R59" s="5" t="str">
        <f t="shared" si="0"/>
        <v/>
      </c>
      <c r="T59" s="5" t="str">
        <f t="shared" si="1"/>
        <v>DD</v>
      </c>
    </row>
    <row r="60" spans="1:20" x14ac:dyDescent="0.2">
      <c r="A60" s="7" t="s">
        <v>3189</v>
      </c>
      <c r="B60" s="5">
        <v>608</v>
      </c>
      <c r="C60" s="5" t="s">
        <v>8676</v>
      </c>
      <c r="D60" s="5" t="s">
        <v>3208</v>
      </c>
      <c r="E60" s="8">
        <v>15397</v>
      </c>
      <c r="F60" s="8">
        <v>15629</v>
      </c>
      <c r="G60" s="6">
        <f t="shared" si="4"/>
        <v>232</v>
      </c>
      <c r="H60" s="6">
        <v>150</v>
      </c>
      <c r="I60" s="5">
        <v>9</v>
      </c>
      <c r="J60" s="105">
        <f t="shared" si="3"/>
        <v>15410.92</v>
      </c>
      <c r="K60" s="71">
        <v>15401</v>
      </c>
      <c r="L60" s="5" t="s">
        <v>3219</v>
      </c>
      <c r="N60" s="5" t="s">
        <v>5157</v>
      </c>
      <c r="R60" s="5" t="str">
        <f t="shared" si="0"/>
        <v/>
      </c>
      <c r="T60" s="5" t="str">
        <f t="shared" si="1"/>
        <v>DD</v>
      </c>
    </row>
    <row r="61" spans="1:20" x14ac:dyDescent="0.2">
      <c r="A61" s="7" t="s">
        <v>3189</v>
      </c>
      <c r="B61" s="5">
        <v>609</v>
      </c>
      <c r="C61" s="5" t="s">
        <v>8677</v>
      </c>
      <c r="D61" s="5" t="s">
        <v>3208</v>
      </c>
      <c r="E61" s="8">
        <v>15397</v>
      </c>
      <c r="F61" s="8">
        <v>15629</v>
      </c>
      <c r="G61" s="6">
        <f t="shared" si="4"/>
        <v>232</v>
      </c>
      <c r="H61" s="6">
        <v>150</v>
      </c>
      <c r="I61" s="5">
        <v>10</v>
      </c>
      <c r="J61" s="105">
        <f t="shared" si="3"/>
        <v>15412.466666666667</v>
      </c>
      <c r="K61" s="71">
        <v>15401</v>
      </c>
      <c r="L61" s="5" t="s">
        <v>3219</v>
      </c>
      <c r="N61" s="5" t="s">
        <v>5157</v>
      </c>
      <c r="R61" s="5" t="str">
        <f t="shared" si="0"/>
        <v/>
      </c>
      <c r="T61" s="5" t="str">
        <f t="shared" si="1"/>
        <v>DD</v>
      </c>
    </row>
    <row r="62" spans="1:20" x14ac:dyDescent="0.2">
      <c r="A62" s="7" t="s">
        <v>3189</v>
      </c>
      <c r="B62" s="5">
        <v>610</v>
      </c>
      <c r="C62" s="5" t="s">
        <v>8678</v>
      </c>
      <c r="D62" s="5" t="s">
        <v>3208</v>
      </c>
      <c r="E62" s="8">
        <v>15397</v>
      </c>
      <c r="F62" s="8">
        <v>15629</v>
      </c>
      <c r="G62" s="6">
        <f t="shared" si="4"/>
        <v>232</v>
      </c>
      <c r="H62" s="6">
        <v>150</v>
      </c>
      <c r="I62" s="5">
        <v>11</v>
      </c>
      <c r="J62" s="105">
        <f t="shared" si="3"/>
        <v>15414.013333333334</v>
      </c>
      <c r="K62" s="71">
        <v>15401</v>
      </c>
      <c r="L62" s="5" t="s">
        <v>3219</v>
      </c>
      <c r="N62" s="5" t="s">
        <v>5157</v>
      </c>
      <c r="R62" s="5" t="str">
        <f t="shared" si="0"/>
        <v/>
      </c>
      <c r="T62" s="5" t="str">
        <f t="shared" si="1"/>
        <v>DD</v>
      </c>
    </row>
    <row r="63" spans="1:20" x14ac:dyDescent="0.2">
      <c r="A63" s="7" t="s">
        <v>3189</v>
      </c>
      <c r="B63" s="5">
        <v>611</v>
      </c>
      <c r="C63" s="5" t="s">
        <v>8679</v>
      </c>
      <c r="D63" s="5" t="s">
        <v>3208</v>
      </c>
      <c r="E63" s="8">
        <v>15397</v>
      </c>
      <c r="F63" s="8">
        <v>15629</v>
      </c>
      <c r="G63" s="6">
        <f t="shared" si="4"/>
        <v>232</v>
      </c>
      <c r="H63" s="6">
        <v>150</v>
      </c>
      <c r="I63" s="5">
        <v>12</v>
      </c>
      <c r="J63" s="105">
        <f t="shared" si="3"/>
        <v>15415.56</v>
      </c>
      <c r="K63" s="71">
        <v>15401</v>
      </c>
      <c r="L63" s="5" t="s">
        <v>3219</v>
      </c>
      <c r="N63" s="5" t="s">
        <v>5157</v>
      </c>
      <c r="R63" s="5" t="str">
        <f t="shared" si="0"/>
        <v/>
      </c>
      <c r="T63" s="5" t="str">
        <f t="shared" si="1"/>
        <v>DD</v>
      </c>
    </row>
    <row r="64" spans="1:20" x14ac:dyDescent="0.2">
      <c r="A64" s="7" t="s">
        <v>3189</v>
      </c>
      <c r="B64" s="5">
        <v>612</v>
      </c>
      <c r="C64" s="5" t="s">
        <v>8680</v>
      </c>
      <c r="D64" s="5" t="s">
        <v>3208</v>
      </c>
      <c r="E64" s="8">
        <v>15397</v>
      </c>
      <c r="F64" s="8">
        <v>15629</v>
      </c>
      <c r="G64" s="6">
        <f t="shared" si="4"/>
        <v>232</v>
      </c>
      <c r="H64" s="6">
        <v>150</v>
      </c>
      <c r="I64" s="5">
        <v>13</v>
      </c>
      <c r="J64" s="105">
        <f t="shared" si="3"/>
        <v>15417.106666666667</v>
      </c>
      <c r="K64" s="71">
        <v>15401</v>
      </c>
      <c r="L64" s="5" t="s">
        <v>3219</v>
      </c>
      <c r="N64" s="5" t="s">
        <v>5157</v>
      </c>
      <c r="R64" s="5" t="str">
        <f t="shared" si="0"/>
        <v/>
      </c>
      <c r="T64" s="5" t="str">
        <f t="shared" si="1"/>
        <v>DD</v>
      </c>
    </row>
    <row r="65" spans="1:20" x14ac:dyDescent="0.2">
      <c r="A65" s="7" t="s">
        <v>3189</v>
      </c>
      <c r="B65" s="5">
        <v>613</v>
      </c>
      <c r="C65" s="5" t="s">
        <v>8681</v>
      </c>
      <c r="D65" s="5" t="s">
        <v>3208</v>
      </c>
      <c r="E65" s="8">
        <v>15397</v>
      </c>
      <c r="F65" s="8">
        <v>15629</v>
      </c>
      <c r="G65" s="6">
        <f t="shared" si="4"/>
        <v>232</v>
      </c>
      <c r="H65" s="6">
        <v>150</v>
      </c>
      <c r="I65" s="5">
        <v>14</v>
      </c>
      <c r="J65" s="105">
        <f t="shared" si="3"/>
        <v>15418.653333333334</v>
      </c>
      <c r="K65" s="71">
        <v>15401</v>
      </c>
      <c r="L65" s="5" t="s">
        <v>3219</v>
      </c>
      <c r="N65" s="5" t="s">
        <v>5157</v>
      </c>
      <c r="R65" s="5" t="str">
        <f t="shared" si="0"/>
        <v/>
      </c>
      <c r="T65" s="5" t="str">
        <f t="shared" si="1"/>
        <v>DD</v>
      </c>
    </row>
    <row r="66" spans="1:20" x14ac:dyDescent="0.2">
      <c r="A66" s="7" t="s">
        <v>3189</v>
      </c>
      <c r="B66" s="5">
        <v>614</v>
      </c>
      <c r="C66" s="5" t="s">
        <v>8683</v>
      </c>
      <c r="D66" s="5" t="s">
        <v>3208</v>
      </c>
      <c r="E66" s="8">
        <v>15397</v>
      </c>
      <c r="F66" s="8">
        <v>15629</v>
      </c>
      <c r="G66" s="6">
        <f t="shared" si="4"/>
        <v>232</v>
      </c>
      <c r="H66" s="6">
        <v>150</v>
      </c>
      <c r="I66" s="5">
        <v>15</v>
      </c>
      <c r="J66" s="105">
        <f t="shared" si="3"/>
        <v>15420.2</v>
      </c>
      <c r="K66" s="71">
        <v>15401</v>
      </c>
      <c r="L66" s="5" t="s">
        <v>3219</v>
      </c>
      <c r="N66" s="5" t="s">
        <v>5157</v>
      </c>
      <c r="R66" s="5" t="str">
        <f t="shared" ref="R66:R129" si="5">IF(VLOOKUP(C66,Convs,11,FALSE)=0,"",VLOOKUP(C66,Convs,11,FALSE))</f>
        <v/>
      </c>
      <c r="T66" s="5" t="str">
        <f t="shared" si="1"/>
        <v>DD</v>
      </c>
    </row>
    <row r="67" spans="1:20" x14ac:dyDescent="0.2">
      <c r="A67" s="7" t="s">
        <v>3189</v>
      </c>
      <c r="B67" s="5">
        <v>615</v>
      </c>
      <c r="C67" s="5" t="s">
        <v>8684</v>
      </c>
      <c r="D67" s="5" t="s">
        <v>3208</v>
      </c>
      <c r="E67" s="8">
        <v>15397</v>
      </c>
      <c r="F67" s="8">
        <v>15629</v>
      </c>
      <c r="G67" s="6">
        <f t="shared" si="4"/>
        <v>232</v>
      </c>
      <c r="H67" s="6">
        <v>150</v>
      </c>
      <c r="I67" s="5">
        <v>16</v>
      </c>
      <c r="J67" s="105">
        <f t="shared" si="3"/>
        <v>15421.746666666666</v>
      </c>
      <c r="K67" s="71">
        <v>15432</v>
      </c>
      <c r="L67" s="5" t="s">
        <v>3219</v>
      </c>
      <c r="N67" s="5" t="s">
        <v>5157</v>
      </c>
      <c r="R67" s="5" t="str">
        <f t="shared" si="5"/>
        <v>PR.II</v>
      </c>
      <c r="T67" s="5" t="str">
        <f t="shared" ref="T67:T130" si="6">LEFT(C67,2)</f>
        <v>DD</v>
      </c>
    </row>
    <row r="68" spans="1:20" x14ac:dyDescent="0.2">
      <c r="A68" s="7" t="s">
        <v>3189</v>
      </c>
      <c r="B68" s="5">
        <v>616</v>
      </c>
      <c r="C68" s="5" t="s">
        <v>8686</v>
      </c>
      <c r="D68" s="5" t="s">
        <v>3208</v>
      </c>
      <c r="E68" s="8">
        <v>15397</v>
      </c>
      <c r="F68" s="8">
        <v>15629</v>
      </c>
      <c r="G68" s="6">
        <f t="shared" si="4"/>
        <v>232</v>
      </c>
      <c r="H68" s="6">
        <v>150</v>
      </c>
      <c r="I68" s="5">
        <v>17</v>
      </c>
      <c r="J68" s="105">
        <f t="shared" si="3"/>
        <v>15423.293333333333</v>
      </c>
      <c r="K68" s="71">
        <v>15432</v>
      </c>
      <c r="L68" s="5" t="s">
        <v>3219</v>
      </c>
      <c r="N68" s="5" t="s">
        <v>5157</v>
      </c>
      <c r="R68" s="5" t="str">
        <f t="shared" si="5"/>
        <v/>
      </c>
      <c r="T68" s="5" t="str">
        <f t="shared" si="6"/>
        <v>DD</v>
      </c>
    </row>
    <row r="69" spans="1:20" x14ac:dyDescent="0.2">
      <c r="A69" s="7" t="s">
        <v>3189</v>
      </c>
      <c r="B69" s="5">
        <v>617</v>
      </c>
      <c r="C69" s="5" t="s">
        <v>8687</v>
      </c>
      <c r="D69" s="5" t="s">
        <v>3208</v>
      </c>
      <c r="E69" s="8">
        <v>15397</v>
      </c>
      <c r="F69" s="8">
        <v>15629</v>
      </c>
      <c r="G69" s="6">
        <f t="shared" si="4"/>
        <v>232</v>
      </c>
      <c r="H69" s="6">
        <v>150</v>
      </c>
      <c r="I69" s="5">
        <v>18</v>
      </c>
      <c r="J69" s="105">
        <f t="shared" si="3"/>
        <v>15424.84</v>
      </c>
      <c r="K69" s="71">
        <v>15432</v>
      </c>
      <c r="L69" s="5" t="s">
        <v>3219</v>
      </c>
      <c r="N69" s="5" t="s">
        <v>5157</v>
      </c>
      <c r="R69" s="5" t="str">
        <f t="shared" si="5"/>
        <v/>
      </c>
      <c r="T69" s="5" t="str">
        <f t="shared" si="6"/>
        <v>DD</v>
      </c>
    </row>
    <row r="70" spans="1:20" x14ac:dyDescent="0.2">
      <c r="A70" s="7" t="s">
        <v>3189</v>
      </c>
      <c r="B70" s="5">
        <v>618</v>
      </c>
      <c r="C70" s="5" t="s">
        <v>8688</v>
      </c>
      <c r="D70" s="5" t="s">
        <v>3208</v>
      </c>
      <c r="E70" s="8">
        <v>15397</v>
      </c>
      <c r="F70" s="8">
        <v>15629</v>
      </c>
      <c r="G70" s="6">
        <f t="shared" si="4"/>
        <v>232</v>
      </c>
      <c r="H70" s="6">
        <v>150</v>
      </c>
      <c r="I70" s="5">
        <v>19</v>
      </c>
      <c r="J70" s="105">
        <f t="shared" si="3"/>
        <v>15426.386666666667</v>
      </c>
      <c r="K70" s="71">
        <v>15432</v>
      </c>
      <c r="L70" s="5" t="s">
        <v>3219</v>
      </c>
      <c r="N70" s="5" t="s">
        <v>5157</v>
      </c>
      <c r="R70" s="5" t="str">
        <f t="shared" si="5"/>
        <v/>
      </c>
      <c r="T70" s="5" t="str">
        <f t="shared" si="6"/>
        <v>DD</v>
      </c>
    </row>
    <row r="71" spans="1:20" x14ac:dyDescent="0.2">
      <c r="A71" s="7" t="s">
        <v>3189</v>
      </c>
      <c r="B71" s="5">
        <v>619</v>
      </c>
      <c r="C71" s="5" t="s">
        <v>8689</v>
      </c>
      <c r="D71" s="5" t="s">
        <v>3208</v>
      </c>
      <c r="E71" s="8">
        <v>15397</v>
      </c>
      <c r="F71" s="8">
        <v>15629</v>
      </c>
      <c r="G71" s="6">
        <f t="shared" si="4"/>
        <v>232</v>
      </c>
      <c r="H71" s="6">
        <v>150</v>
      </c>
      <c r="I71" s="5">
        <v>20</v>
      </c>
      <c r="J71" s="105">
        <f t="shared" si="3"/>
        <v>15427.933333333332</v>
      </c>
      <c r="K71" s="71">
        <v>15432</v>
      </c>
      <c r="L71" s="5" t="s">
        <v>3219</v>
      </c>
      <c r="N71" s="5" t="s">
        <v>5157</v>
      </c>
      <c r="R71" s="5" t="str">
        <f t="shared" si="5"/>
        <v/>
      </c>
      <c r="T71" s="5" t="str">
        <f t="shared" si="6"/>
        <v>DD</v>
      </c>
    </row>
    <row r="72" spans="1:20" x14ac:dyDescent="0.2">
      <c r="A72" s="7" t="s">
        <v>3189</v>
      </c>
      <c r="B72" s="5">
        <v>620</v>
      </c>
      <c r="C72" s="5" t="s">
        <v>8690</v>
      </c>
      <c r="D72" s="5" t="s">
        <v>3208</v>
      </c>
      <c r="E72" s="8">
        <v>15397</v>
      </c>
      <c r="F72" s="8">
        <v>15629</v>
      </c>
      <c r="G72" s="6">
        <f t="shared" si="4"/>
        <v>232</v>
      </c>
      <c r="H72" s="6">
        <v>150</v>
      </c>
      <c r="I72" s="5">
        <v>21</v>
      </c>
      <c r="J72" s="105">
        <f t="shared" si="3"/>
        <v>15429.48</v>
      </c>
      <c r="K72" s="71">
        <v>15432</v>
      </c>
      <c r="L72" s="5" t="s">
        <v>3219</v>
      </c>
      <c r="N72" s="5" t="s">
        <v>5157</v>
      </c>
      <c r="R72" s="5" t="str">
        <f t="shared" si="5"/>
        <v>PR.II</v>
      </c>
      <c r="T72" s="5" t="str">
        <f t="shared" si="6"/>
        <v>DD</v>
      </c>
    </row>
    <row r="73" spans="1:20" x14ac:dyDescent="0.2">
      <c r="A73" s="7" t="s">
        <v>3189</v>
      </c>
      <c r="B73" s="5">
        <v>621</v>
      </c>
      <c r="C73" s="5" t="s">
        <v>8691</v>
      </c>
      <c r="D73" s="5" t="s">
        <v>3208</v>
      </c>
      <c r="E73" s="8">
        <v>15397</v>
      </c>
      <c r="F73" s="8">
        <v>15629</v>
      </c>
      <c r="G73" s="6">
        <f t="shared" si="4"/>
        <v>232</v>
      </c>
      <c r="H73" s="6">
        <v>150</v>
      </c>
      <c r="I73" s="5">
        <v>22</v>
      </c>
      <c r="J73" s="105">
        <f t="shared" si="3"/>
        <v>15431.026666666667</v>
      </c>
      <c r="K73" s="71">
        <v>15432</v>
      </c>
      <c r="L73" s="5" t="s">
        <v>3219</v>
      </c>
      <c r="N73" s="5" t="s">
        <v>5157</v>
      </c>
      <c r="R73" s="5" t="str">
        <f t="shared" si="5"/>
        <v/>
      </c>
      <c r="T73" s="5" t="str">
        <f t="shared" si="6"/>
        <v>DD</v>
      </c>
    </row>
    <row r="74" spans="1:20" x14ac:dyDescent="0.2">
      <c r="A74" s="7" t="s">
        <v>3189</v>
      </c>
      <c r="B74" s="5">
        <v>622</v>
      </c>
      <c r="C74" s="5" t="s">
        <v>8692</v>
      </c>
      <c r="D74" s="5" t="s">
        <v>3208</v>
      </c>
      <c r="E74" s="8">
        <v>15397</v>
      </c>
      <c r="F74" s="8">
        <v>15629</v>
      </c>
      <c r="G74" s="6">
        <f t="shared" si="4"/>
        <v>232</v>
      </c>
      <c r="H74" s="6">
        <v>150</v>
      </c>
      <c r="I74" s="5">
        <v>23</v>
      </c>
      <c r="J74" s="105">
        <f t="shared" si="3"/>
        <v>15432.573333333334</v>
      </c>
      <c r="K74" s="71">
        <v>15432</v>
      </c>
      <c r="L74" s="5" t="s">
        <v>3219</v>
      </c>
      <c r="N74" s="5" t="s">
        <v>5157</v>
      </c>
      <c r="R74" s="5" t="str">
        <f t="shared" si="5"/>
        <v/>
      </c>
      <c r="T74" s="5" t="str">
        <f t="shared" si="6"/>
        <v>DD</v>
      </c>
    </row>
    <row r="75" spans="1:20" x14ac:dyDescent="0.2">
      <c r="A75" s="7" t="s">
        <v>3189</v>
      </c>
      <c r="B75" s="5">
        <v>623</v>
      </c>
      <c r="C75" s="5" t="s">
        <v>8693</v>
      </c>
      <c r="D75" s="5" t="s">
        <v>3208</v>
      </c>
      <c r="E75" s="8">
        <v>15397</v>
      </c>
      <c r="F75" s="8">
        <v>15629</v>
      </c>
      <c r="G75" s="6">
        <f t="shared" si="4"/>
        <v>232</v>
      </c>
      <c r="H75" s="6">
        <v>150</v>
      </c>
      <c r="I75" s="5">
        <v>24</v>
      </c>
      <c r="J75" s="105">
        <f t="shared" si="3"/>
        <v>15434.12</v>
      </c>
      <c r="K75" s="71">
        <v>15432</v>
      </c>
      <c r="L75" s="5" t="s">
        <v>3219</v>
      </c>
      <c r="N75" s="5" t="s">
        <v>5157</v>
      </c>
      <c r="R75" s="5" t="str">
        <f t="shared" si="5"/>
        <v/>
      </c>
      <c r="T75" s="5" t="str">
        <f t="shared" si="6"/>
        <v>DD</v>
      </c>
    </row>
    <row r="76" spans="1:20" x14ac:dyDescent="0.2">
      <c r="A76" s="7" t="s">
        <v>3189</v>
      </c>
      <c r="B76" s="5">
        <v>624</v>
      </c>
      <c r="C76" s="5" t="s">
        <v>8694</v>
      </c>
      <c r="D76" s="5" t="s">
        <v>3208</v>
      </c>
      <c r="E76" s="8">
        <v>15397</v>
      </c>
      <c r="F76" s="8">
        <v>15629</v>
      </c>
      <c r="G76" s="6">
        <f t="shared" si="4"/>
        <v>232</v>
      </c>
      <c r="H76" s="6">
        <v>150</v>
      </c>
      <c r="I76" s="5">
        <v>25</v>
      </c>
      <c r="J76" s="105">
        <f t="shared" si="3"/>
        <v>15435.666666666666</v>
      </c>
      <c r="K76" s="71">
        <v>15432</v>
      </c>
      <c r="L76" s="5" t="s">
        <v>3219</v>
      </c>
      <c r="N76" s="5" t="s">
        <v>5157</v>
      </c>
      <c r="R76" s="5" t="str">
        <f t="shared" si="5"/>
        <v/>
      </c>
      <c r="T76" s="5" t="str">
        <f t="shared" si="6"/>
        <v>DD</v>
      </c>
    </row>
    <row r="77" spans="1:20" x14ac:dyDescent="0.2">
      <c r="A77" s="7" t="s">
        <v>3189</v>
      </c>
      <c r="B77" s="5">
        <v>625</v>
      </c>
      <c r="C77" s="5" t="s">
        <v>8695</v>
      </c>
      <c r="D77" s="5" t="s">
        <v>3208</v>
      </c>
      <c r="E77" s="8">
        <v>15397</v>
      </c>
      <c r="F77" s="8">
        <v>15629</v>
      </c>
      <c r="G77" s="6">
        <f t="shared" si="4"/>
        <v>232</v>
      </c>
      <c r="H77" s="6">
        <v>150</v>
      </c>
      <c r="I77" s="5">
        <v>26</v>
      </c>
      <c r="J77" s="105">
        <f t="shared" si="3"/>
        <v>15437.213333333333</v>
      </c>
      <c r="K77" s="71">
        <v>15462</v>
      </c>
      <c r="L77" s="5" t="s">
        <v>3219</v>
      </c>
      <c r="N77" s="5" t="s">
        <v>5157</v>
      </c>
      <c r="R77" s="5" t="str">
        <f t="shared" si="5"/>
        <v/>
      </c>
      <c r="T77" s="5" t="str">
        <f t="shared" si="6"/>
        <v>DD</v>
      </c>
    </row>
    <row r="78" spans="1:20" x14ac:dyDescent="0.2">
      <c r="A78" s="7" t="s">
        <v>3189</v>
      </c>
      <c r="B78" s="5">
        <v>626</v>
      </c>
      <c r="C78" s="5" t="s">
        <v>8696</v>
      </c>
      <c r="D78" s="5" t="s">
        <v>3208</v>
      </c>
      <c r="E78" s="8">
        <v>15397</v>
      </c>
      <c r="F78" s="8">
        <v>15629</v>
      </c>
      <c r="G78" s="6">
        <f t="shared" si="4"/>
        <v>232</v>
      </c>
      <c r="H78" s="6">
        <v>150</v>
      </c>
      <c r="I78" s="5">
        <v>27</v>
      </c>
      <c r="J78" s="105">
        <f t="shared" si="3"/>
        <v>15438.76</v>
      </c>
      <c r="K78" s="71">
        <v>15462</v>
      </c>
      <c r="L78" s="5" t="s">
        <v>3219</v>
      </c>
      <c r="N78" s="5" t="s">
        <v>5157</v>
      </c>
      <c r="R78" s="5" t="str">
        <f t="shared" si="5"/>
        <v/>
      </c>
      <c r="T78" s="5" t="str">
        <f t="shared" si="6"/>
        <v>DD</v>
      </c>
    </row>
    <row r="79" spans="1:20" x14ac:dyDescent="0.2">
      <c r="A79" s="7" t="s">
        <v>3189</v>
      </c>
      <c r="B79" s="5">
        <v>627</v>
      </c>
      <c r="C79" s="5" t="s">
        <v>8697</v>
      </c>
      <c r="D79" s="5" t="s">
        <v>3208</v>
      </c>
      <c r="E79" s="8">
        <v>15397</v>
      </c>
      <c r="F79" s="8">
        <v>15629</v>
      </c>
      <c r="G79" s="6">
        <f t="shared" si="4"/>
        <v>232</v>
      </c>
      <c r="H79" s="6">
        <v>150</v>
      </c>
      <c r="I79" s="5">
        <v>28</v>
      </c>
      <c r="J79" s="105">
        <f t="shared" si="3"/>
        <v>15440.306666666667</v>
      </c>
      <c r="K79" s="71">
        <v>15462</v>
      </c>
      <c r="L79" s="5" t="s">
        <v>3219</v>
      </c>
      <c r="N79" s="5" t="s">
        <v>5157</v>
      </c>
      <c r="R79" s="5" t="str">
        <f t="shared" si="5"/>
        <v/>
      </c>
      <c r="T79" s="5" t="str">
        <f t="shared" si="6"/>
        <v>DD</v>
      </c>
    </row>
    <row r="80" spans="1:20" x14ac:dyDescent="0.2">
      <c r="A80" s="7" t="s">
        <v>3189</v>
      </c>
      <c r="B80" s="5">
        <v>628</v>
      </c>
      <c r="C80" s="5" t="s">
        <v>8698</v>
      </c>
      <c r="D80" s="5" t="s">
        <v>3208</v>
      </c>
      <c r="E80" s="8">
        <v>15397</v>
      </c>
      <c r="F80" s="8">
        <v>15629</v>
      </c>
      <c r="G80" s="6">
        <f t="shared" si="4"/>
        <v>232</v>
      </c>
      <c r="H80" s="6">
        <v>150</v>
      </c>
      <c r="I80" s="5">
        <v>29</v>
      </c>
      <c r="J80" s="105">
        <f t="shared" si="3"/>
        <v>15441.853333333333</v>
      </c>
      <c r="K80" s="71">
        <v>15462</v>
      </c>
      <c r="L80" s="5" t="s">
        <v>3219</v>
      </c>
      <c r="N80" s="5" t="s">
        <v>5157</v>
      </c>
      <c r="R80" s="5" t="str">
        <f t="shared" si="5"/>
        <v/>
      </c>
      <c r="T80" s="5" t="str">
        <f t="shared" si="6"/>
        <v>DD</v>
      </c>
    </row>
    <row r="81" spans="1:20" x14ac:dyDescent="0.2">
      <c r="A81" s="7" t="s">
        <v>3189</v>
      </c>
      <c r="B81" s="5">
        <v>629</v>
      </c>
      <c r="C81" s="5" t="s">
        <v>8699</v>
      </c>
      <c r="D81" s="5" t="s">
        <v>3208</v>
      </c>
      <c r="E81" s="8">
        <v>15397</v>
      </c>
      <c r="F81" s="8">
        <v>15629</v>
      </c>
      <c r="G81" s="6">
        <f t="shared" si="4"/>
        <v>232</v>
      </c>
      <c r="H81" s="6">
        <v>150</v>
      </c>
      <c r="I81" s="5">
        <v>30</v>
      </c>
      <c r="J81" s="105">
        <f t="shared" si="3"/>
        <v>15443.4</v>
      </c>
      <c r="K81" s="71">
        <v>15462</v>
      </c>
      <c r="L81" s="5" t="s">
        <v>3219</v>
      </c>
      <c r="N81" s="5" t="s">
        <v>5157</v>
      </c>
      <c r="R81" s="5" t="str">
        <f t="shared" si="5"/>
        <v/>
      </c>
      <c r="T81" s="5" t="str">
        <f t="shared" si="6"/>
        <v>DD</v>
      </c>
    </row>
    <row r="82" spans="1:20" x14ac:dyDescent="0.2">
      <c r="A82" s="7" t="s">
        <v>3189</v>
      </c>
      <c r="B82" s="5">
        <v>630</v>
      </c>
      <c r="C82" s="5" t="s">
        <v>8700</v>
      </c>
      <c r="D82" s="5" t="s">
        <v>3208</v>
      </c>
      <c r="E82" s="8">
        <v>15397</v>
      </c>
      <c r="F82" s="8">
        <v>15629</v>
      </c>
      <c r="G82" s="6">
        <f t="shared" si="4"/>
        <v>232</v>
      </c>
      <c r="H82" s="6">
        <v>150</v>
      </c>
      <c r="I82" s="5">
        <v>31</v>
      </c>
      <c r="J82" s="105">
        <f t="shared" si="3"/>
        <v>15444.946666666667</v>
      </c>
      <c r="K82" s="71">
        <v>15462</v>
      </c>
      <c r="L82" s="5" t="s">
        <v>3219</v>
      </c>
      <c r="N82" s="5" t="s">
        <v>5157</v>
      </c>
      <c r="R82" s="5" t="str">
        <f t="shared" si="5"/>
        <v/>
      </c>
      <c r="T82" s="5" t="str">
        <f t="shared" si="6"/>
        <v>DD</v>
      </c>
    </row>
    <row r="83" spans="1:20" x14ac:dyDescent="0.2">
      <c r="A83" s="7" t="s">
        <v>3189</v>
      </c>
      <c r="B83" s="5">
        <v>631</v>
      </c>
      <c r="C83" s="5" t="s">
        <v>8701</v>
      </c>
      <c r="D83" s="5" t="s">
        <v>3208</v>
      </c>
      <c r="E83" s="8">
        <v>15397</v>
      </c>
      <c r="F83" s="8">
        <v>15629</v>
      </c>
      <c r="G83" s="6">
        <f t="shared" si="4"/>
        <v>232</v>
      </c>
      <c r="H83" s="6">
        <v>150</v>
      </c>
      <c r="I83" s="5">
        <v>32</v>
      </c>
      <c r="J83" s="105">
        <f t="shared" si="3"/>
        <v>15446.493333333334</v>
      </c>
      <c r="K83" s="71">
        <v>15462</v>
      </c>
      <c r="L83" s="5" t="s">
        <v>3219</v>
      </c>
      <c r="N83" s="5" t="s">
        <v>5157</v>
      </c>
      <c r="R83" s="5" t="str">
        <f t="shared" si="5"/>
        <v/>
      </c>
      <c r="T83" s="5" t="str">
        <f t="shared" si="6"/>
        <v>DD</v>
      </c>
    </row>
    <row r="84" spans="1:20" x14ac:dyDescent="0.2">
      <c r="A84" s="7" t="s">
        <v>3189</v>
      </c>
      <c r="B84" s="5">
        <v>632</v>
      </c>
      <c r="C84" s="5" t="s">
        <v>8702</v>
      </c>
      <c r="D84" s="5" t="s">
        <v>3208</v>
      </c>
      <c r="E84" s="8">
        <v>15397</v>
      </c>
      <c r="F84" s="8">
        <v>15629</v>
      </c>
      <c r="G84" s="6">
        <f t="shared" si="4"/>
        <v>232</v>
      </c>
      <c r="H84" s="6">
        <v>150</v>
      </c>
      <c r="I84" s="5">
        <v>33</v>
      </c>
      <c r="J84" s="105">
        <f t="shared" si="3"/>
        <v>15448.04</v>
      </c>
      <c r="K84" s="71">
        <v>15462</v>
      </c>
      <c r="L84" s="5" t="s">
        <v>3219</v>
      </c>
      <c r="N84" s="5" t="s">
        <v>5157</v>
      </c>
      <c r="R84" s="5" t="str">
        <f t="shared" si="5"/>
        <v/>
      </c>
      <c r="T84" s="5" t="str">
        <f t="shared" si="6"/>
        <v>DD</v>
      </c>
    </row>
    <row r="85" spans="1:20" x14ac:dyDescent="0.2">
      <c r="A85" s="7" t="s">
        <v>3189</v>
      </c>
      <c r="B85" s="5">
        <v>633</v>
      </c>
      <c r="C85" s="5" t="s">
        <v>8703</v>
      </c>
      <c r="D85" s="5" t="s">
        <v>3208</v>
      </c>
      <c r="E85" s="8">
        <v>15397</v>
      </c>
      <c r="F85" s="8">
        <v>15629</v>
      </c>
      <c r="G85" s="6">
        <f t="shared" si="4"/>
        <v>232</v>
      </c>
      <c r="H85" s="6">
        <v>150</v>
      </c>
      <c r="I85" s="5">
        <v>34</v>
      </c>
      <c r="J85" s="105">
        <f t="shared" si="3"/>
        <v>15449.586666666666</v>
      </c>
      <c r="K85" s="71">
        <v>15462</v>
      </c>
      <c r="L85" s="5" t="s">
        <v>3219</v>
      </c>
      <c r="N85" s="5" t="s">
        <v>5157</v>
      </c>
      <c r="R85" s="5" t="str">
        <f t="shared" si="5"/>
        <v/>
      </c>
      <c r="T85" s="5" t="str">
        <f t="shared" si="6"/>
        <v>DD</v>
      </c>
    </row>
    <row r="86" spans="1:20" x14ac:dyDescent="0.2">
      <c r="A86" s="7" t="s">
        <v>3189</v>
      </c>
      <c r="B86" s="5">
        <v>634</v>
      </c>
      <c r="C86" s="5" t="s">
        <v>8704</v>
      </c>
      <c r="D86" s="5" t="s">
        <v>3208</v>
      </c>
      <c r="E86" s="8">
        <v>15397</v>
      </c>
      <c r="F86" s="8">
        <v>15629</v>
      </c>
      <c r="G86" s="6">
        <f t="shared" si="4"/>
        <v>232</v>
      </c>
      <c r="H86" s="6">
        <v>150</v>
      </c>
      <c r="I86" s="5">
        <v>35</v>
      </c>
      <c r="J86" s="105">
        <f t="shared" si="3"/>
        <v>15451.133333333333</v>
      </c>
      <c r="K86" s="71">
        <v>15462</v>
      </c>
      <c r="L86" s="5" t="s">
        <v>3219</v>
      </c>
      <c r="N86" s="5" t="s">
        <v>5157</v>
      </c>
      <c r="R86" s="5" t="str">
        <f t="shared" si="5"/>
        <v/>
      </c>
      <c r="T86" s="5" t="str">
        <f t="shared" si="6"/>
        <v>DD</v>
      </c>
    </row>
    <row r="87" spans="1:20" x14ac:dyDescent="0.2">
      <c r="A87" s="7" t="s">
        <v>3189</v>
      </c>
      <c r="B87" s="5">
        <v>635</v>
      </c>
      <c r="C87" s="5" t="s">
        <v>8705</v>
      </c>
      <c r="D87" s="5" t="s">
        <v>3208</v>
      </c>
      <c r="E87" s="8">
        <v>15397</v>
      </c>
      <c r="F87" s="8">
        <v>15629</v>
      </c>
      <c r="G87" s="6">
        <f t="shared" si="4"/>
        <v>232</v>
      </c>
      <c r="H87" s="6">
        <v>150</v>
      </c>
      <c r="I87" s="5">
        <v>36</v>
      </c>
      <c r="J87" s="105">
        <f t="shared" si="3"/>
        <v>15452.68</v>
      </c>
      <c r="K87" s="71">
        <v>15462</v>
      </c>
      <c r="L87" s="5" t="s">
        <v>3219</v>
      </c>
      <c r="N87" s="5" t="s">
        <v>5157</v>
      </c>
      <c r="R87" s="5" t="str">
        <f t="shared" si="5"/>
        <v/>
      </c>
      <c r="T87" s="5" t="str">
        <f t="shared" si="6"/>
        <v>DD</v>
      </c>
    </row>
    <row r="88" spans="1:20" x14ac:dyDescent="0.2">
      <c r="A88" s="7" t="s">
        <v>3189</v>
      </c>
      <c r="B88" s="5">
        <v>636</v>
      </c>
      <c r="C88" s="5" t="s">
        <v>8706</v>
      </c>
      <c r="D88" s="5" t="s">
        <v>3208</v>
      </c>
      <c r="E88" s="8">
        <v>15397</v>
      </c>
      <c r="F88" s="8">
        <v>15629</v>
      </c>
      <c r="G88" s="6">
        <f t="shared" si="4"/>
        <v>232</v>
      </c>
      <c r="H88" s="6">
        <v>150</v>
      </c>
      <c r="I88" s="5">
        <v>37</v>
      </c>
      <c r="J88" s="105">
        <f t="shared" si="3"/>
        <v>15454.226666666667</v>
      </c>
      <c r="K88" s="71">
        <v>15462</v>
      </c>
      <c r="L88" s="5" t="s">
        <v>3219</v>
      </c>
      <c r="N88" s="5" t="s">
        <v>5157</v>
      </c>
      <c r="R88" s="5" t="str">
        <f t="shared" si="5"/>
        <v/>
      </c>
      <c r="T88" s="5" t="str">
        <f t="shared" si="6"/>
        <v>DD</v>
      </c>
    </row>
    <row r="89" spans="1:20" x14ac:dyDescent="0.2">
      <c r="A89" s="7" t="s">
        <v>3189</v>
      </c>
      <c r="B89" s="5">
        <v>637</v>
      </c>
      <c r="C89" s="5" t="s">
        <v>8707</v>
      </c>
      <c r="D89" s="5" t="s">
        <v>3208</v>
      </c>
      <c r="E89" s="8">
        <v>15397</v>
      </c>
      <c r="F89" s="8">
        <v>15629</v>
      </c>
      <c r="G89" s="6">
        <f t="shared" si="4"/>
        <v>232</v>
      </c>
      <c r="H89" s="6">
        <v>150</v>
      </c>
      <c r="I89" s="5">
        <v>38</v>
      </c>
      <c r="J89" s="105">
        <f t="shared" si="3"/>
        <v>15455.773333333333</v>
      </c>
      <c r="K89" s="71">
        <v>15462</v>
      </c>
      <c r="L89" s="5" t="s">
        <v>3219</v>
      </c>
      <c r="N89" s="5" t="s">
        <v>5157</v>
      </c>
      <c r="R89" s="5" t="str">
        <f t="shared" si="5"/>
        <v/>
      </c>
      <c r="T89" s="5" t="str">
        <f t="shared" si="6"/>
        <v>DD</v>
      </c>
    </row>
    <row r="90" spans="1:20" x14ac:dyDescent="0.2">
      <c r="A90" s="7" t="s">
        <v>3189</v>
      </c>
      <c r="B90" s="5">
        <v>638</v>
      </c>
      <c r="C90" s="5" t="s">
        <v>8708</v>
      </c>
      <c r="D90" s="5" t="s">
        <v>3208</v>
      </c>
      <c r="E90" s="8">
        <v>15397</v>
      </c>
      <c r="F90" s="8">
        <v>15629</v>
      </c>
      <c r="G90" s="6">
        <f t="shared" si="4"/>
        <v>232</v>
      </c>
      <c r="H90" s="6">
        <v>150</v>
      </c>
      <c r="I90" s="5">
        <v>39</v>
      </c>
      <c r="J90" s="105">
        <f t="shared" si="3"/>
        <v>15457.32</v>
      </c>
      <c r="K90" s="71">
        <v>15462</v>
      </c>
      <c r="L90" s="5" t="s">
        <v>3219</v>
      </c>
      <c r="N90" s="5" t="s">
        <v>5157</v>
      </c>
      <c r="R90" s="5" t="str">
        <f t="shared" si="5"/>
        <v/>
      </c>
      <c r="T90" s="5" t="str">
        <f t="shared" si="6"/>
        <v>DD</v>
      </c>
    </row>
    <row r="91" spans="1:20" x14ac:dyDescent="0.2">
      <c r="A91" s="7" t="s">
        <v>3189</v>
      </c>
      <c r="B91" s="5">
        <v>639</v>
      </c>
      <c r="C91" s="5" t="s">
        <v>8709</v>
      </c>
      <c r="D91" s="5" t="s">
        <v>3208</v>
      </c>
      <c r="E91" s="8">
        <v>15397</v>
      </c>
      <c r="F91" s="8">
        <v>15629</v>
      </c>
      <c r="G91" s="6">
        <f t="shared" si="4"/>
        <v>232</v>
      </c>
      <c r="H91" s="6">
        <v>150</v>
      </c>
      <c r="I91" s="5">
        <v>40</v>
      </c>
      <c r="J91" s="105">
        <f t="shared" ref="J91:J154" si="7">E91+(G91/H91)*I91</f>
        <v>15458.866666666667</v>
      </c>
      <c r="K91" s="71">
        <v>15462</v>
      </c>
      <c r="L91" s="5" t="s">
        <v>3219</v>
      </c>
      <c r="N91" s="5" t="s">
        <v>5157</v>
      </c>
      <c r="R91" s="5" t="str">
        <f t="shared" si="5"/>
        <v/>
      </c>
      <c r="T91" s="5" t="str">
        <f t="shared" si="6"/>
        <v>DD</v>
      </c>
    </row>
    <row r="92" spans="1:20" x14ac:dyDescent="0.2">
      <c r="A92" s="7" t="s">
        <v>3189</v>
      </c>
      <c r="B92" s="5">
        <v>640</v>
      </c>
      <c r="C92" s="5" t="s">
        <v>8710</v>
      </c>
      <c r="D92" s="5" t="s">
        <v>3208</v>
      </c>
      <c r="E92" s="8">
        <v>15397</v>
      </c>
      <c r="F92" s="8">
        <v>15629</v>
      </c>
      <c r="G92" s="6">
        <f t="shared" si="4"/>
        <v>232</v>
      </c>
      <c r="H92" s="6">
        <v>150</v>
      </c>
      <c r="I92" s="5">
        <v>41</v>
      </c>
      <c r="J92" s="105">
        <f t="shared" si="7"/>
        <v>15460.413333333334</v>
      </c>
      <c r="K92" s="71">
        <v>15462</v>
      </c>
      <c r="L92" s="5" t="s">
        <v>3219</v>
      </c>
      <c r="N92" s="5" t="s">
        <v>5157</v>
      </c>
      <c r="R92" s="5" t="str">
        <f t="shared" si="5"/>
        <v/>
      </c>
      <c r="T92" s="5" t="str">
        <f t="shared" si="6"/>
        <v>DD</v>
      </c>
    </row>
    <row r="93" spans="1:20" x14ac:dyDescent="0.2">
      <c r="A93" s="7" t="s">
        <v>3189</v>
      </c>
      <c r="B93" s="5">
        <v>641</v>
      </c>
      <c r="C93" s="5" t="s">
        <v>8711</v>
      </c>
      <c r="D93" s="5" t="s">
        <v>3208</v>
      </c>
      <c r="E93" s="8">
        <v>15397</v>
      </c>
      <c r="F93" s="8">
        <v>15629</v>
      </c>
      <c r="G93" s="6">
        <f t="shared" si="4"/>
        <v>232</v>
      </c>
      <c r="H93" s="6">
        <v>150</v>
      </c>
      <c r="I93" s="5">
        <v>42</v>
      </c>
      <c r="J93" s="105">
        <f t="shared" si="7"/>
        <v>15461.96</v>
      </c>
      <c r="K93" s="71">
        <v>15462</v>
      </c>
      <c r="L93" s="5" t="s">
        <v>3219</v>
      </c>
      <c r="N93" s="5" t="s">
        <v>5157</v>
      </c>
      <c r="R93" s="5" t="str">
        <f t="shared" si="5"/>
        <v/>
      </c>
      <c r="T93" s="5" t="str">
        <f t="shared" si="6"/>
        <v>DD</v>
      </c>
    </row>
    <row r="94" spans="1:20" x14ac:dyDescent="0.2">
      <c r="A94" s="7" t="s">
        <v>3189</v>
      </c>
      <c r="B94" s="5">
        <v>642</v>
      </c>
      <c r="C94" s="5" t="s">
        <v>8712</v>
      </c>
      <c r="D94" s="5" t="s">
        <v>3208</v>
      </c>
      <c r="E94" s="8">
        <v>15397</v>
      </c>
      <c r="F94" s="8">
        <v>15629</v>
      </c>
      <c r="G94" s="6">
        <f t="shared" si="4"/>
        <v>232</v>
      </c>
      <c r="H94" s="6">
        <v>150</v>
      </c>
      <c r="I94" s="5">
        <v>43</v>
      </c>
      <c r="J94" s="105">
        <f t="shared" si="7"/>
        <v>15463.506666666666</v>
      </c>
      <c r="K94" s="71">
        <v>15462</v>
      </c>
      <c r="L94" s="5" t="s">
        <v>3219</v>
      </c>
      <c r="N94" s="5" t="s">
        <v>5157</v>
      </c>
      <c r="R94" s="5" t="str">
        <f t="shared" si="5"/>
        <v/>
      </c>
      <c r="T94" s="5" t="str">
        <f t="shared" si="6"/>
        <v>DD</v>
      </c>
    </row>
    <row r="95" spans="1:20" x14ac:dyDescent="0.2">
      <c r="A95" s="7" t="s">
        <v>3189</v>
      </c>
      <c r="B95" s="5">
        <v>643</v>
      </c>
      <c r="C95" s="5" t="s">
        <v>8713</v>
      </c>
      <c r="D95" s="5" t="s">
        <v>3208</v>
      </c>
      <c r="E95" s="8">
        <v>15397</v>
      </c>
      <c r="F95" s="8">
        <v>15629</v>
      </c>
      <c r="G95" s="6">
        <f t="shared" si="4"/>
        <v>232</v>
      </c>
      <c r="H95" s="6">
        <v>150</v>
      </c>
      <c r="I95" s="5">
        <v>44</v>
      </c>
      <c r="J95" s="105">
        <f t="shared" si="7"/>
        <v>15465.053333333333</v>
      </c>
      <c r="K95" s="71">
        <v>15462</v>
      </c>
      <c r="L95" s="5" t="s">
        <v>3219</v>
      </c>
      <c r="N95" s="5" t="s">
        <v>5157</v>
      </c>
      <c r="R95" s="5" t="str">
        <f t="shared" si="5"/>
        <v/>
      </c>
      <c r="T95" s="5" t="str">
        <f t="shared" si="6"/>
        <v>DD</v>
      </c>
    </row>
    <row r="96" spans="1:20" x14ac:dyDescent="0.2">
      <c r="A96" s="7" t="s">
        <v>3189</v>
      </c>
      <c r="B96" s="5">
        <v>644</v>
      </c>
      <c r="C96" s="5" t="s">
        <v>8714</v>
      </c>
      <c r="D96" s="5" t="s">
        <v>3208</v>
      </c>
      <c r="E96" s="8">
        <v>15397</v>
      </c>
      <c r="F96" s="8">
        <v>15629</v>
      </c>
      <c r="G96" s="6">
        <f t="shared" si="4"/>
        <v>232</v>
      </c>
      <c r="H96" s="6">
        <v>150</v>
      </c>
      <c r="I96" s="5">
        <v>45</v>
      </c>
      <c r="J96" s="105">
        <f t="shared" si="7"/>
        <v>15466.6</v>
      </c>
      <c r="K96" s="71">
        <v>15462</v>
      </c>
      <c r="L96" s="5" t="s">
        <v>3219</v>
      </c>
      <c r="N96" s="5" t="s">
        <v>5157</v>
      </c>
      <c r="R96" s="5" t="str">
        <f t="shared" si="5"/>
        <v/>
      </c>
      <c r="T96" s="5" t="str">
        <f t="shared" si="6"/>
        <v>DD</v>
      </c>
    </row>
    <row r="97" spans="1:20" x14ac:dyDescent="0.2">
      <c r="A97" s="7" t="s">
        <v>3189</v>
      </c>
      <c r="B97" s="5">
        <v>659</v>
      </c>
      <c r="C97" s="5" t="s">
        <v>8715</v>
      </c>
      <c r="D97" s="5" t="s">
        <v>3208</v>
      </c>
      <c r="E97" s="8">
        <v>15397</v>
      </c>
      <c r="F97" s="8">
        <v>15629</v>
      </c>
      <c r="G97" s="6">
        <f t="shared" si="4"/>
        <v>232</v>
      </c>
      <c r="H97" s="6">
        <v>150</v>
      </c>
      <c r="I97" s="5">
        <v>46</v>
      </c>
      <c r="J97" s="105">
        <f t="shared" si="7"/>
        <v>15468.146666666667</v>
      </c>
      <c r="K97" s="71">
        <v>15462</v>
      </c>
      <c r="L97" s="5" t="s">
        <v>3219</v>
      </c>
      <c r="N97" s="5" t="s">
        <v>5157</v>
      </c>
      <c r="R97" s="5" t="str">
        <f t="shared" si="5"/>
        <v>PR.II</v>
      </c>
      <c r="T97" s="5" t="str">
        <f t="shared" si="6"/>
        <v>DD</v>
      </c>
    </row>
    <row r="98" spans="1:20" x14ac:dyDescent="0.2">
      <c r="A98" s="7" t="s">
        <v>3189</v>
      </c>
      <c r="B98" s="5">
        <v>660</v>
      </c>
      <c r="C98" s="5" t="s">
        <v>8716</v>
      </c>
      <c r="D98" s="5" t="s">
        <v>3208</v>
      </c>
      <c r="E98" s="8">
        <v>15397</v>
      </c>
      <c r="F98" s="8">
        <v>15629</v>
      </c>
      <c r="G98" s="6">
        <f t="shared" si="4"/>
        <v>232</v>
      </c>
      <c r="H98" s="6">
        <v>150</v>
      </c>
      <c r="I98" s="5">
        <v>47</v>
      </c>
      <c r="J98" s="105">
        <f t="shared" si="7"/>
        <v>15469.693333333333</v>
      </c>
      <c r="K98" s="71">
        <v>15493</v>
      </c>
      <c r="L98" s="5" t="s">
        <v>3219</v>
      </c>
      <c r="N98" s="5" t="s">
        <v>5157</v>
      </c>
      <c r="R98" s="5" t="str">
        <f t="shared" si="5"/>
        <v/>
      </c>
      <c r="T98" s="5" t="str">
        <f t="shared" si="6"/>
        <v>DD</v>
      </c>
    </row>
    <row r="99" spans="1:20" x14ac:dyDescent="0.2">
      <c r="A99" s="7" t="s">
        <v>3189</v>
      </c>
      <c r="B99" s="5">
        <v>661</v>
      </c>
      <c r="C99" s="5" t="s">
        <v>8717</v>
      </c>
      <c r="D99" s="5" t="s">
        <v>3208</v>
      </c>
      <c r="E99" s="8">
        <v>15397</v>
      </c>
      <c r="F99" s="8">
        <v>15629</v>
      </c>
      <c r="G99" s="6">
        <f t="shared" si="4"/>
        <v>232</v>
      </c>
      <c r="H99" s="6">
        <v>150</v>
      </c>
      <c r="I99" s="5">
        <v>48</v>
      </c>
      <c r="J99" s="105">
        <f t="shared" si="7"/>
        <v>15471.24</v>
      </c>
      <c r="K99" s="71">
        <v>15493</v>
      </c>
      <c r="L99" s="5" t="s">
        <v>3219</v>
      </c>
      <c r="N99" s="5" t="s">
        <v>5157</v>
      </c>
      <c r="R99" s="5" t="str">
        <f t="shared" si="5"/>
        <v/>
      </c>
      <c r="T99" s="5" t="str">
        <f t="shared" si="6"/>
        <v>DD</v>
      </c>
    </row>
    <row r="100" spans="1:20" x14ac:dyDescent="0.2">
      <c r="A100" s="7" t="s">
        <v>3189</v>
      </c>
      <c r="B100" s="5">
        <v>662</v>
      </c>
      <c r="C100" s="5" t="s">
        <v>8718</v>
      </c>
      <c r="D100" s="5" t="s">
        <v>3208</v>
      </c>
      <c r="E100" s="8">
        <v>15397</v>
      </c>
      <c r="F100" s="8">
        <v>15629</v>
      </c>
      <c r="G100" s="6">
        <f t="shared" si="4"/>
        <v>232</v>
      </c>
      <c r="H100" s="6">
        <v>150</v>
      </c>
      <c r="I100" s="5">
        <v>49</v>
      </c>
      <c r="J100" s="105">
        <f t="shared" si="7"/>
        <v>15472.786666666667</v>
      </c>
      <c r="K100" s="71">
        <v>15493</v>
      </c>
      <c r="L100" s="5" t="s">
        <v>3219</v>
      </c>
      <c r="N100" s="5" t="s">
        <v>5157</v>
      </c>
      <c r="R100" s="5" t="str">
        <f t="shared" si="5"/>
        <v/>
      </c>
      <c r="T100" s="5" t="str">
        <f t="shared" si="6"/>
        <v>DD</v>
      </c>
    </row>
    <row r="101" spans="1:20" x14ac:dyDescent="0.2">
      <c r="A101" s="7" t="s">
        <v>3189</v>
      </c>
      <c r="B101" s="5">
        <v>663</v>
      </c>
      <c r="C101" s="5" t="s">
        <v>8719</v>
      </c>
      <c r="D101" s="5" t="s">
        <v>3208</v>
      </c>
      <c r="E101" s="8">
        <v>15397</v>
      </c>
      <c r="F101" s="8">
        <v>15629</v>
      </c>
      <c r="G101" s="6">
        <f t="shared" si="4"/>
        <v>232</v>
      </c>
      <c r="H101" s="6">
        <v>150</v>
      </c>
      <c r="I101" s="5">
        <v>50</v>
      </c>
      <c r="J101" s="105">
        <f t="shared" si="7"/>
        <v>15474.333333333334</v>
      </c>
      <c r="K101" s="71">
        <v>15493</v>
      </c>
      <c r="L101" s="5" t="s">
        <v>3219</v>
      </c>
      <c r="N101" s="5" t="s">
        <v>5157</v>
      </c>
      <c r="R101" s="5" t="str">
        <f t="shared" si="5"/>
        <v/>
      </c>
      <c r="T101" s="5" t="str">
        <f t="shared" si="6"/>
        <v>DD</v>
      </c>
    </row>
    <row r="102" spans="1:20" x14ac:dyDescent="0.2">
      <c r="A102" s="7" t="s">
        <v>3189</v>
      </c>
      <c r="B102" s="5">
        <v>664</v>
      </c>
      <c r="C102" s="5" t="s">
        <v>8720</v>
      </c>
      <c r="D102" s="5" t="s">
        <v>3208</v>
      </c>
      <c r="E102" s="8">
        <v>15397</v>
      </c>
      <c r="F102" s="8">
        <v>15629</v>
      </c>
      <c r="G102" s="6">
        <f t="shared" si="4"/>
        <v>232</v>
      </c>
      <c r="H102" s="6">
        <v>150</v>
      </c>
      <c r="I102" s="5">
        <v>51</v>
      </c>
      <c r="J102" s="105">
        <f t="shared" si="7"/>
        <v>15475.88</v>
      </c>
      <c r="K102" s="71">
        <v>15493</v>
      </c>
      <c r="L102" s="5" t="s">
        <v>3219</v>
      </c>
      <c r="N102" s="5" t="s">
        <v>5157</v>
      </c>
      <c r="R102" s="5" t="str">
        <f t="shared" si="5"/>
        <v/>
      </c>
      <c r="T102" s="5" t="str">
        <f t="shared" si="6"/>
        <v>DD</v>
      </c>
    </row>
    <row r="103" spans="1:20" x14ac:dyDescent="0.2">
      <c r="A103" s="7" t="s">
        <v>3189</v>
      </c>
      <c r="B103" s="5">
        <v>665</v>
      </c>
      <c r="C103" s="5" t="s">
        <v>8722</v>
      </c>
      <c r="D103" s="5" t="s">
        <v>3208</v>
      </c>
      <c r="E103" s="8">
        <v>15397</v>
      </c>
      <c r="F103" s="8">
        <v>15629</v>
      </c>
      <c r="G103" s="6">
        <f t="shared" si="4"/>
        <v>232</v>
      </c>
      <c r="H103" s="6">
        <v>150</v>
      </c>
      <c r="I103" s="5">
        <v>52</v>
      </c>
      <c r="J103" s="105">
        <f t="shared" si="7"/>
        <v>15477.426666666666</v>
      </c>
      <c r="K103" s="71">
        <v>15493</v>
      </c>
      <c r="L103" s="5" t="s">
        <v>3219</v>
      </c>
      <c r="N103" s="5" t="s">
        <v>5157</v>
      </c>
      <c r="R103" s="5" t="str">
        <f t="shared" si="5"/>
        <v/>
      </c>
      <c r="T103" s="5" t="str">
        <f t="shared" si="6"/>
        <v>DD</v>
      </c>
    </row>
    <row r="104" spans="1:20" x14ac:dyDescent="0.2">
      <c r="A104" s="7" t="s">
        <v>3189</v>
      </c>
      <c r="B104" s="5">
        <v>666</v>
      </c>
      <c r="C104" s="5" t="s">
        <v>8723</v>
      </c>
      <c r="D104" s="5" t="s">
        <v>3208</v>
      </c>
      <c r="E104" s="8">
        <v>15397</v>
      </c>
      <c r="F104" s="8">
        <v>15629</v>
      </c>
      <c r="G104" s="6">
        <f t="shared" si="4"/>
        <v>232</v>
      </c>
      <c r="H104" s="6">
        <v>150</v>
      </c>
      <c r="I104" s="5">
        <v>53</v>
      </c>
      <c r="J104" s="105">
        <f t="shared" si="7"/>
        <v>15478.973333333333</v>
      </c>
      <c r="K104" s="71">
        <v>15493</v>
      </c>
      <c r="L104" s="5" t="s">
        <v>3219</v>
      </c>
      <c r="N104" s="5" t="s">
        <v>5157</v>
      </c>
      <c r="R104" s="5" t="str">
        <f t="shared" si="5"/>
        <v/>
      </c>
      <c r="T104" s="5" t="str">
        <f t="shared" si="6"/>
        <v>DD</v>
      </c>
    </row>
    <row r="105" spans="1:20" x14ac:dyDescent="0.2">
      <c r="A105" s="7" t="s">
        <v>3189</v>
      </c>
      <c r="B105" s="5">
        <v>667</v>
      </c>
      <c r="C105" s="5" t="s">
        <v>8724</v>
      </c>
      <c r="D105" s="5" t="s">
        <v>3208</v>
      </c>
      <c r="E105" s="8">
        <v>15397</v>
      </c>
      <c r="F105" s="8">
        <v>15629</v>
      </c>
      <c r="G105" s="6">
        <f t="shared" si="4"/>
        <v>232</v>
      </c>
      <c r="H105" s="6">
        <v>150</v>
      </c>
      <c r="I105" s="5">
        <v>54</v>
      </c>
      <c r="J105" s="105">
        <f t="shared" si="7"/>
        <v>15480.52</v>
      </c>
      <c r="K105" s="71">
        <v>15493</v>
      </c>
      <c r="L105" s="5" t="s">
        <v>3219</v>
      </c>
      <c r="N105" s="5" t="s">
        <v>5157</v>
      </c>
      <c r="R105" s="5" t="str">
        <f t="shared" si="5"/>
        <v/>
      </c>
      <c r="T105" s="5" t="str">
        <f t="shared" si="6"/>
        <v>DD</v>
      </c>
    </row>
    <row r="106" spans="1:20" x14ac:dyDescent="0.2">
      <c r="A106" s="7" t="s">
        <v>3189</v>
      </c>
      <c r="B106" s="5">
        <v>668</v>
      </c>
      <c r="C106" s="5" t="s">
        <v>8725</v>
      </c>
      <c r="D106" s="5" t="s">
        <v>3208</v>
      </c>
      <c r="E106" s="8">
        <v>15397</v>
      </c>
      <c r="F106" s="8">
        <v>15629</v>
      </c>
      <c r="G106" s="6">
        <f t="shared" si="4"/>
        <v>232</v>
      </c>
      <c r="H106" s="6">
        <v>150</v>
      </c>
      <c r="I106" s="5">
        <v>55</v>
      </c>
      <c r="J106" s="105">
        <f t="shared" si="7"/>
        <v>15482.066666666668</v>
      </c>
      <c r="K106" s="71">
        <v>15493</v>
      </c>
      <c r="L106" s="5" t="s">
        <v>3219</v>
      </c>
      <c r="N106" s="5" t="s">
        <v>5157</v>
      </c>
      <c r="R106" s="5" t="str">
        <f t="shared" si="5"/>
        <v/>
      </c>
      <c r="T106" s="5" t="str">
        <f t="shared" si="6"/>
        <v>DD</v>
      </c>
    </row>
    <row r="107" spans="1:20" x14ac:dyDescent="0.2">
      <c r="A107" s="7" t="s">
        <v>3189</v>
      </c>
      <c r="B107" s="5">
        <v>669</v>
      </c>
      <c r="C107" s="5" t="s">
        <v>8727</v>
      </c>
      <c r="D107" s="5" t="s">
        <v>3208</v>
      </c>
      <c r="E107" s="8">
        <v>15397</v>
      </c>
      <c r="F107" s="8">
        <v>15629</v>
      </c>
      <c r="G107" s="6">
        <f t="shared" si="4"/>
        <v>232</v>
      </c>
      <c r="H107" s="6">
        <v>150</v>
      </c>
      <c r="I107" s="5">
        <v>56</v>
      </c>
      <c r="J107" s="105">
        <f t="shared" si="7"/>
        <v>15483.613333333333</v>
      </c>
      <c r="K107" s="71">
        <v>15493</v>
      </c>
      <c r="L107" s="5" t="s">
        <v>3219</v>
      </c>
      <c r="N107" s="5" t="s">
        <v>5157</v>
      </c>
      <c r="R107" s="5" t="str">
        <f t="shared" si="5"/>
        <v/>
      </c>
      <c r="T107" s="5" t="str">
        <f t="shared" si="6"/>
        <v>DD</v>
      </c>
    </row>
    <row r="108" spans="1:20" x14ac:dyDescent="0.2">
      <c r="A108" s="7" t="s">
        <v>3189</v>
      </c>
      <c r="B108" s="5">
        <v>670</v>
      </c>
      <c r="C108" s="5" t="s">
        <v>8728</v>
      </c>
      <c r="D108" s="5" t="s">
        <v>3211</v>
      </c>
      <c r="E108" s="8">
        <v>15397</v>
      </c>
      <c r="F108" s="8">
        <v>15629</v>
      </c>
      <c r="G108" s="6">
        <f t="shared" si="4"/>
        <v>232</v>
      </c>
      <c r="H108" s="6">
        <v>150</v>
      </c>
      <c r="I108" s="5">
        <v>57</v>
      </c>
      <c r="J108" s="105">
        <f t="shared" si="7"/>
        <v>15485.16</v>
      </c>
      <c r="K108" s="71">
        <v>15493</v>
      </c>
      <c r="L108" s="5" t="s">
        <v>3219</v>
      </c>
      <c r="N108" s="5" t="s">
        <v>5157</v>
      </c>
      <c r="R108" s="5" t="str">
        <f t="shared" si="5"/>
        <v/>
      </c>
      <c r="T108" s="5" t="str">
        <f t="shared" si="6"/>
        <v>DD</v>
      </c>
    </row>
    <row r="109" spans="1:20" x14ac:dyDescent="0.2">
      <c r="A109" s="7" t="s">
        <v>3189</v>
      </c>
      <c r="B109" s="5">
        <v>671</v>
      </c>
      <c r="C109" s="5" t="s">
        <v>8730</v>
      </c>
      <c r="D109" s="5" t="s">
        <v>3211</v>
      </c>
      <c r="E109" s="8">
        <v>15397</v>
      </c>
      <c r="F109" s="8">
        <v>15629</v>
      </c>
      <c r="G109" s="6">
        <f t="shared" si="4"/>
        <v>232</v>
      </c>
      <c r="H109" s="6">
        <v>150</v>
      </c>
      <c r="I109" s="5">
        <v>58</v>
      </c>
      <c r="J109" s="105">
        <f t="shared" si="7"/>
        <v>15486.706666666667</v>
      </c>
      <c r="K109" s="71">
        <v>15493</v>
      </c>
      <c r="L109" s="5" t="s">
        <v>3219</v>
      </c>
      <c r="N109" s="5" t="s">
        <v>5157</v>
      </c>
      <c r="R109" s="5" t="str">
        <f t="shared" si="5"/>
        <v/>
      </c>
      <c r="T109" s="5" t="str">
        <f t="shared" si="6"/>
        <v>DD</v>
      </c>
    </row>
    <row r="110" spans="1:20" x14ac:dyDescent="0.2">
      <c r="A110" s="7" t="s">
        <v>3189</v>
      </c>
      <c r="B110" s="5">
        <v>672</v>
      </c>
      <c r="C110" s="5" t="s">
        <v>8731</v>
      </c>
      <c r="D110" s="5" t="s">
        <v>3211</v>
      </c>
      <c r="E110" s="8">
        <v>15397</v>
      </c>
      <c r="F110" s="8">
        <v>15629</v>
      </c>
      <c r="G110" s="6">
        <f t="shared" si="4"/>
        <v>232</v>
      </c>
      <c r="H110" s="6">
        <v>150</v>
      </c>
      <c r="I110" s="5">
        <v>59</v>
      </c>
      <c r="J110" s="105">
        <f t="shared" si="7"/>
        <v>15488.253333333334</v>
      </c>
      <c r="K110" s="71">
        <v>15493</v>
      </c>
      <c r="L110" s="5" t="s">
        <v>3219</v>
      </c>
      <c r="N110" s="5" t="s">
        <v>5157</v>
      </c>
      <c r="R110" s="5" t="str">
        <f t="shared" si="5"/>
        <v/>
      </c>
      <c r="T110" s="5" t="str">
        <f t="shared" si="6"/>
        <v>DD</v>
      </c>
    </row>
    <row r="111" spans="1:20" x14ac:dyDescent="0.2">
      <c r="A111" s="7" t="s">
        <v>3189</v>
      </c>
      <c r="B111" s="5">
        <v>673</v>
      </c>
      <c r="C111" s="5" t="s">
        <v>8732</v>
      </c>
      <c r="D111" s="5" t="s">
        <v>3211</v>
      </c>
      <c r="E111" s="8">
        <v>15397</v>
      </c>
      <c r="F111" s="8">
        <v>15629</v>
      </c>
      <c r="G111" s="6">
        <f t="shared" si="4"/>
        <v>232</v>
      </c>
      <c r="H111" s="6">
        <v>150</v>
      </c>
      <c r="I111" s="5">
        <v>60</v>
      </c>
      <c r="J111" s="105">
        <f t="shared" si="7"/>
        <v>15489.8</v>
      </c>
      <c r="K111" s="71">
        <v>15493</v>
      </c>
      <c r="L111" s="5" t="s">
        <v>3219</v>
      </c>
      <c r="N111" s="5" t="s">
        <v>5157</v>
      </c>
      <c r="R111" s="5" t="str">
        <f t="shared" si="5"/>
        <v/>
      </c>
      <c r="T111" s="5" t="str">
        <f t="shared" si="6"/>
        <v>DD</v>
      </c>
    </row>
    <row r="112" spans="1:20" x14ac:dyDescent="0.2">
      <c r="A112" s="7" t="s">
        <v>3189</v>
      </c>
      <c r="B112" s="5">
        <v>674</v>
      </c>
      <c r="C112" s="5" t="s">
        <v>8733</v>
      </c>
      <c r="D112" s="5" t="s">
        <v>3211</v>
      </c>
      <c r="E112" s="8">
        <v>15397</v>
      </c>
      <c r="F112" s="8">
        <v>15629</v>
      </c>
      <c r="G112" s="6">
        <f t="shared" si="4"/>
        <v>232</v>
      </c>
      <c r="H112" s="6">
        <v>150</v>
      </c>
      <c r="I112" s="5">
        <v>61</v>
      </c>
      <c r="J112" s="105">
        <f t="shared" si="7"/>
        <v>15491.346666666666</v>
      </c>
      <c r="K112" s="71">
        <v>15493</v>
      </c>
      <c r="L112" s="5" t="s">
        <v>3219</v>
      </c>
      <c r="N112" s="5" t="s">
        <v>5157</v>
      </c>
      <c r="R112" s="5" t="str">
        <f t="shared" si="5"/>
        <v/>
      </c>
      <c r="T112" s="5" t="str">
        <f t="shared" si="6"/>
        <v>DD</v>
      </c>
    </row>
    <row r="113" spans="1:20" x14ac:dyDescent="0.2">
      <c r="A113" s="7" t="s">
        <v>3189</v>
      </c>
      <c r="B113" s="5">
        <v>675</v>
      </c>
      <c r="C113" s="5" t="s">
        <v>8734</v>
      </c>
      <c r="D113" s="5" t="s">
        <v>3211</v>
      </c>
      <c r="E113" s="8">
        <v>15397</v>
      </c>
      <c r="F113" s="8">
        <v>15629</v>
      </c>
      <c r="G113" s="6">
        <f t="shared" si="4"/>
        <v>232</v>
      </c>
      <c r="H113" s="6">
        <v>150</v>
      </c>
      <c r="I113" s="5">
        <v>62</v>
      </c>
      <c r="J113" s="105">
        <f t="shared" si="7"/>
        <v>15492.893333333333</v>
      </c>
      <c r="K113" s="71">
        <v>15493</v>
      </c>
      <c r="L113" s="5" t="s">
        <v>3219</v>
      </c>
      <c r="N113" s="5" t="s">
        <v>5157</v>
      </c>
      <c r="R113" s="5" t="str">
        <f t="shared" si="5"/>
        <v/>
      </c>
      <c r="T113" s="5" t="str">
        <f t="shared" si="6"/>
        <v>DD</v>
      </c>
    </row>
    <row r="114" spans="1:20" x14ac:dyDescent="0.2">
      <c r="A114" s="7" t="s">
        <v>3189</v>
      </c>
      <c r="B114" s="5">
        <v>676</v>
      </c>
      <c r="C114" s="5" t="s">
        <v>8735</v>
      </c>
      <c r="D114" s="5" t="s">
        <v>3211</v>
      </c>
      <c r="E114" s="8">
        <v>15397</v>
      </c>
      <c r="F114" s="8">
        <v>15629</v>
      </c>
      <c r="G114" s="6">
        <f t="shared" si="4"/>
        <v>232</v>
      </c>
      <c r="H114" s="6">
        <v>150</v>
      </c>
      <c r="I114" s="5">
        <v>63</v>
      </c>
      <c r="J114" s="105">
        <f t="shared" si="7"/>
        <v>15494.44</v>
      </c>
      <c r="K114" s="71">
        <v>15493</v>
      </c>
      <c r="L114" s="5" t="s">
        <v>3219</v>
      </c>
      <c r="N114" s="5" t="s">
        <v>5157</v>
      </c>
      <c r="R114" s="5" t="str">
        <f t="shared" si="5"/>
        <v/>
      </c>
      <c r="T114" s="5" t="str">
        <f t="shared" si="6"/>
        <v>DD</v>
      </c>
    </row>
    <row r="115" spans="1:20" x14ac:dyDescent="0.2">
      <c r="A115" s="7" t="s">
        <v>3189</v>
      </c>
      <c r="B115" s="5">
        <v>677</v>
      </c>
      <c r="C115" s="5" t="s">
        <v>8736</v>
      </c>
      <c r="D115" s="5" t="s">
        <v>3211</v>
      </c>
      <c r="E115" s="8">
        <v>15397</v>
      </c>
      <c r="F115" s="8">
        <v>15629</v>
      </c>
      <c r="G115" s="6">
        <f t="shared" si="4"/>
        <v>232</v>
      </c>
      <c r="H115" s="6">
        <v>150</v>
      </c>
      <c r="I115" s="5">
        <v>64</v>
      </c>
      <c r="J115" s="105">
        <f t="shared" si="7"/>
        <v>15495.986666666666</v>
      </c>
      <c r="K115" s="71">
        <v>15493</v>
      </c>
      <c r="L115" s="5" t="s">
        <v>3219</v>
      </c>
      <c r="N115" s="5" t="s">
        <v>5157</v>
      </c>
      <c r="R115" s="5" t="str">
        <f t="shared" si="5"/>
        <v/>
      </c>
      <c r="T115" s="5" t="str">
        <f t="shared" si="6"/>
        <v>DD</v>
      </c>
    </row>
    <row r="116" spans="1:20" x14ac:dyDescent="0.2">
      <c r="A116" s="7" t="s">
        <v>3189</v>
      </c>
      <c r="B116" s="5">
        <v>678</v>
      </c>
      <c r="C116" s="5" t="s">
        <v>8737</v>
      </c>
      <c r="D116" s="5" t="s">
        <v>3211</v>
      </c>
      <c r="E116" s="8">
        <v>15397</v>
      </c>
      <c r="F116" s="8">
        <v>15629</v>
      </c>
      <c r="G116" s="6">
        <f t="shared" si="4"/>
        <v>232</v>
      </c>
      <c r="H116" s="6">
        <v>150</v>
      </c>
      <c r="I116" s="5">
        <v>65</v>
      </c>
      <c r="J116" s="105">
        <f t="shared" si="7"/>
        <v>15497.533333333333</v>
      </c>
      <c r="K116" s="71">
        <v>15493</v>
      </c>
      <c r="L116" s="5" t="s">
        <v>3219</v>
      </c>
      <c r="N116" s="5" t="s">
        <v>5157</v>
      </c>
      <c r="R116" s="5" t="str">
        <f t="shared" si="5"/>
        <v/>
      </c>
      <c r="T116" s="5" t="str">
        <f t="shared" si="6"/>
        <v>DD</v>
      </c>
    </row>
    <row r="117" spans="1:20" x14ac:dyDescent="0.2">
      <c r="A117" s="7" t="s">
        <v>3189</v>
      </c>
      <c r="B117" s="5">
        <v>679</v>
      </c>
      <c r="C117" s="5" t="s">
        <v>8738</v>
      </c>
      <c r="D117" s="5" t="s">
        <v>3211</v>
      </c>
      <c r="E117" s="8">
        <v>15397</v>
      </c>
      <c r="F117" s="8">
        <v>15629</v>
      </c>
      <c r="G117" s="6">
        <f t="shared" ref="G117:G180" si="8">F117-E117</f>
        <v>232</v>
      </c>
      <c r="H117" s="6">
        <v>150</v>
      </c>
      <c r="I117" s="5">
        <v>66</v>
      </c>
      <c r="J117" s="105">
        <f t="shared" si="7"/>
        <v>15499.08</v>
      </c>
      <c r="K117" s="71">
        <v>15523</v>
      </c>
      <c r="L117" s="5" t="s">
        <v>3219</v>
      </c>
      <c r="N117" s="5" t="s">
        <v>5157</v>
      </c>
      <c r="R117" s="5" t="str">
        <f t="shared" si="5"/>
        <v/>
      </c>
      <c r="T117" s="5" t="str">
        <f t="shared" si="6"/>
        <v>DD</v>
      </c>
    </row>
    <row r="118" spans="1:20" x14ac:dyDescent="0.2">
      <c r="A118" s="7" t="s">
        <v>3189</v>
      </c>
      <c r="B118" s="5">
        <v>680</v>
      </c>
      <c r="C118" s="5" t="s">
        <v>8739</v>
      </c>
      <c r="D118" s="5" t="s">
        <v>3211</v>
      </c>
      <c r="E118" s="8">
        <v>15397</v>
      </c>
      <c r="F118" s="8">
        <v>15629</v>
      </c>
      <c r="G118" s="6">
        <f t="shared" si="8"/>
        <v>232</v>
      </c>
      <c r="H118" s="6">
        <v>150</v>
      </c>
      <c r="I118" s="5">
        <v>67</v>
      </c>
      <c r="J118" s="105">
        <f t="shared" si="7"/>
        <v>15500.626666666667</v>
      </c>
      <c r="K118" s="71">
        <v>15523</v>
      </c>
      <c r="L118" s="5" t="s">
        <v>3219</v>
      </c>
      <c r="N118" s="5" t="s">
        <v>5157</v>
      </c>
      <c r="R118" s="5" t="str">
        <f t="shared" si="5"/>
        <v/>
      </c>
      <c r="T118" s="5" t="str">
        <f t="shared" si="6"/>
        <v>DD</v>
      </c>
    </row>
    <row r="119" spans="1:20" x14ac:dyDescent="0.2">
      <c r="A119" s="7" t="s">
        <v>3189</v>
      </c>
      <c r="B119" s="5">
        <v>681</v>
      </c>
      <c r="C119" s="5" t="s">
        <v>8740</v>
      </c>
      <c r="D119" s="5" t="s">
        <v>3211</v>
      </c>
      <c r="E119" s="8">
        <v>15397</v>
      </c>
      <c r="F119" s="8">
        <v>15629</v>
      </c>
      <c r="G119" s="6">
        <f t="shared" si="8"/>
        <v>232</v>
      </c>
      <c r="H119" s="6">
        <v>150</v>
      </c>
      <c r="I119" s="5">
        <v>68</v>
      </c>
      <c r="J119" s="105">
        <f t="shared" si="7"/>
        <v>15502.173333333334</v>
      </c>
      <c r="K119" s="71">
        <v>15523</v>
      </c>
      <c r="L119" s="5" t="s">
        <v>3219</v>
      </c>
      <c r="N119" s="5" t="s">
        <v>5157</v>
      </c>
      <c r="R119" s="5" t="str">
        <f t="shared" si="5"/>
        <v/>
      </c>
      <c r="T119" s="5" t="str">
        <f t="shared" si="6"/>
        <v>DD</v>
      </c>
    </row>
    <row r="120" spans="1:20" x14ac:dyDescent="0.2">
      <c r="A120" s="7" t="s">
        <v>3189</v>
      </c>
      <c r="B120" s="5">
        <v>682</v>
      </c>
      <c r="C120" s="5" t="s">
        <v>8741</v>
      </c>
      <c r="D120" s="5" t="s">
        <v>3211</v>
      </c>
      <c r="E120" s="8">
        <v>15397</v>
      </c>
      <c r="F120" s="8">
        <v>15629</v>
      </c>
      <c r="G120" s="6">
        <f t="shared" si="8"/>
        <v>232</v>
      </c>
      <c r="H120" s="6">
        <v>150</v>
      </c>
      <c r="I120" s="5">
        <v>69</v>
      </c>
      <c r="J120" s="105">
        <f t="shared" si="7"/>
        <v>15503.72</v>
      </c>
      <c r="K120" s="71">
        <v>15523</v>
      </c>
      <c r="L120" s="5" t="s">
        <v>3219</v>
      </c>
      <c r="N120" s="5" t="s">
        <v>5157</v>
      </c>
      <c r="R120" s="5" t="str">
        <f t="shared" si="5"/>
        <v/>
      </c>
      <c r="T120" s="5" t="str">
        <f t="shared" si="6"/>
        <v>DD</v>
      </c>
    </row>
    <row r="121" spans="1:20" x14ac:dyDescent="0.2">
      <c r="A121" s="7" t="s">
        <v>3189</v>
      </c>
      <c r="B121" s="5">
        <v>683</v>
      </c>
      <c r="C121" s="5" t="s">
        <v>8742</v>
      </c>
      <c r="D121" s="5" t="s">
        <v>3211</v>
      </c>
      <c r="E121" s="8">
        <v>15397</v>
      </c>
      <c r="F121" s="8">
        <v>15629</v>
      </c>
      <c r="G121" s="6">
        <f t="shared" si="8"/>
        <v>232</v>
      </c>
      <c r="H121" s="6">
        <v>150</v>
      </c>
      <c r="I121" s="5">
        <v>70</v>
      </c>
      <c r="J121" s="105">
        <f t="shared" si="7"/>
        <v>15505.266666666666</v>
      </c>
      <c r="K121" s="71">
        <v>15523</v>
      </c>
      <c r="L121" s="5" t="s">
        <v>3219</v>
      </c>
      <c r="N121" s="5" t="s">
        <v>5157</v>
      </c>
      <c r="R121" s="5" t="str">
        <f t="shared" si="5"/>
        <v/>
      </c>
      <c r="T121" s="5" t="str">
        <f t="shared" si="6"/>
        <v>DD</v>
      </c>
    </row>
    <row r="122" spans="1:20" x14ac:dyDescent="0.2">
      <c r="A122" s="7" t="s">
        <v>3189</v>
      </c>
      <c r="B122" s="5">
        <v>684</v>
      </c>
      <c r="C122" s="5" t="s">
        <v>8743</v>
      </c>
      <c r="D122" s="5" t="s">
        <v>3211</v>
      </c>
      <c r="E122" s="8">
        <v>15397</v>
      </c>
      <c r="F122" s="8">
        <v>15629</v>
      </c>
      <c r="G122" s="6">
        <f t="shared" si="8"/>
        <v>232</v>
      </c>
      <c r="H122" s="6">
        <v>150</v>
      </c>
      <c r="I122" s="5">
        <v>71</v>
      </c>
      <c r="J122" s="105">
        <f t="shared" si="7"/>
        <v>15506.813333333334</v>
      </c>
      <c r="K122" s="71">
        <v>15523</v>
      </c>
      <c r="L122" s="5" t="s">
        <v>3219</v>
      </c>
      <c r="N122" s="5" t="s">
        <v>5157</v>
      </c>
      <c r="R122" s="5" t="str">
        <f t="shared" si="5"/>
        <v/>
      </c>
      <c r="T122" s="5" t="str">
        <f t="shared" si="6"/>
        <v>DD</v>
      </c>
    </row>
    <row r="123" spans="1:20" x14ac:dyDescent="0.2">
      <c r="A123" s="7" t="s">
        <v>3189</v>
      </c>
      <c r="B123" s="5">
        <v>685</v>
      </c>
      <c r="C123" s="5" t="s">
        <v>8744</v>
      </c>
      <c r="D123" s="5" t="s">
        <v>3211</v>
      </c>
      <c r="E123" s="8">
        <v>15397</v>
      </c>
      <c r="F123" s="8">
        <v>15629</v>
      </c>
      <c r="G123" s="6">
        <f t="shared" si="8"/>
        <v>232</v>
      </c>
      <c r="H123" s="6">
        <v>150</v>
      </c>
      <c r="I123" s="5">
        <v>72</v>
      </c>
      <c r="J123" s="105">
        <f t="shared" si="7"/>
        <v>15508.36</v>
      </c>
      <c r="K123" s="71">
        <v>15523</v>
      </c>
      <c r="L123" s="5" t="s">
        <v>3219</v>
      </c>
      <c r="N123" s="5" t="s">
        <v>5157</v>
      </c>
      <c r="R123" s="5" t="str">
        <f t="shared" si="5"/>
        <v/>
      </c>
      <c r="T123" s="5" t="str">
        <f t="shared" si="6"/>
        <v>DD</v>
      </c>
    </row>
    <row r="124" spans="1:20" x14ac:dyDescent="0.2">
      <c r="A124" s="7" t="s">
        <v>3189</v>
      </c>
      <c r="B124" s="5">
        <v>686</v>
      </c>
      <c r="C124" s="5" t="s">
        <v>8745</v>
      </c>
      <c r="D124" s="5" t="s">
        <v>3211</v>
      </c>
      <c r="E124" s="8">
        <v>15397</v>
      </c>
      <c r="F124" s="8">
        <v>15629</v>
      </c>
      <c r="G124" s="6">
        <f t="shared" si="8"/>
        <v>232</v>
      </c>
      <c r="H124" s="6">
        <v>150</v>
      </c>
      <c r="I124" s="5">
        <v>73</v>
      </c>
      <c r="J124" s="105">
        <f t="shared" si="7"/>
        <v>15509.906666666666</v>
      </c>
      <c r="K124" s="71">
        <v>15523</v>
      </c>
      <c r="L124" s="5" t="s">
        <v>3219</v>
      </c>
      <c r="N124" s="5" t="s">
        <v>5157</v>
      </c>
      <c r="R124" s="5" t="str">
        <f t="shared" si="5"/>
        <v/>
      </c>
      <c r="T124" s="5" t="str">
        <f t="shared" si="6"/>
        <v>DD</v>
      </c>
    </row>
    <row r="125" spans="1:20" x14ac:dyDescent="0.2">
      <c r="A125" s="7" t="s">
        <v>3189</v>
      </c>
      <c r="B125" s="5">
        <v>687</v>
      </c>
      <c r="C125" s="5" t="s">
        <v>8746</v>
      </c>
      <c r="D125" s="5" t="s">
        <v>3211</v>
      </c>
      <c r="E125" s="8">
        <v>15397</v>
      </c>
      <c r="F125" s="8">
        <v>15629</v>
      </c>
      <c r="G125" s="6">
        <f t="shared" si="8"/>
        <v>232</v>
      </c>
      <c r="H125" s="6">
        <v>150</v>
      </c>
      <c r="I125" s="5">
        <v>74</v>
      </c>
      <c r="J125" s="105">
        <f t="shared" si="7"/>
        <v>15511.453333333333</v>
      </c>
      <c r="K125" s="71">
        <v>15523</v>
      </c>
      <c r="L125" s="5" t="s">
        <v>3219</v>
      </c>
      <c r="N125" s="5" t="s">
        <v>5157</v>
      </c>
      <c r="R125" s="5" t="str">
        <f t="shared" si="5"/>
        <v/>
      </c>
      <c r="T125" s="5" t="str">
        <f t="shared" si="6"/>
        <v>DD</v>
      </c>
    </row>
    <row r="126" spans="1:20" x14ac:dyDescent="0.2">
      <c r="A126" s="7" t="s">
        <v>3189</v>
      </c>
      <c r="B126" s="5">
        <v>688</v>
      </c>
      <c r="C126" s="5" t="s">
        <v>8747</v>
      </c>
      <c r="D126" s="5" t="s">
        <v>3211</v>
      </c>
      <c r="E126" s="8">
        <v>15397</v>
      </c>
      <c r="F126" s="8">
        <v>15629</v>
      </c>
      <c r="G126" s="6">
        <f t="shared" si="8"/>
        <v>232</v>
      </c>
      <c r="H126" s="6">
        <v>150</v>
      </c>
      <c r="I126" s="5">
        <v>75</v>
      </c>
      <c r="J126" s="105">
        <f t="shared" si="7"/>
        <v>15513</v>
      </c>
      <c r="K126" s="71">
        <v>15523</v>
      </c>
      <c r="L126" s="5" t="s">
        <v>3219</v>
      </c>
      <c r="N126" s="5" t="s">
        <v>5157</v>
      </c>
      <c r="R126" s="5" t="str">
        <f t="shared" si="5"/>
        <v/>
      </c>
      <c r="T126" s="5" t="str">
        <f t="shared" si="6"/>
        <v>DD</v>
      </c>
    </row>
    <row r="127" spans="1:20" x14ac:dyDescent="0.2">
      <c r="A127" s="7" t="s">
        <v>3189</v>
      </c>
      <c r="B127" s="5">
        <v>689</v>
      </c>
      <c r="C127" s="5" t="s">
        <v>8748</v>
      </c>
      <c r="D127" s="5" t="s">
        <v>3211</v>
      </c>
      <c r="E127" s="8">
        <v>15397</v>
      </c>
      <c r="F127" s="8">
        <v>15629</v>
      </c>
      <c r="G127" s="6">
        <f t="shared" si="8"/>
        <v>232</v>
      </c>
      <c r="H127" s="6">
        <v>150</v>
      </c>
      <c r="I127" s="5">
        <v>76</v>
      </c>
      <c r="J127" s="105">
        <f t="shared" si="7"/>
        <v>15514.546666666667</v>
      </c>
      <c r="K127" s="71">
        <v>15523</v>
      </c>
      <c r="L127" s="5" t="s">
        <v>3219</v>
      </c>
      <c r="N127" s="5" t="s">
        <v>5157</v>
      </c>
      <c r="R127" s="5" t="str">
        <f t="shared" si="5"/>
        <v/>
      </c>
      <c r="T127" s="5" t="str">
        <f t="shared" si="6"/>
        <v>DD</v>
      </c>
    </row>
    <row r="128" spans="1:20" x14ac:dyDescent="0.2">
      <c r="A128" s="7" t="s">
        <v>3189</v>
      </c>
      <c r="B128" s="5">
        <v>690</v>
      </c>
      <c r="C128" s="5" t="s">
        <v>8749</v>
      </c>
      <c r="D128" s="5" t="s">
        <v>3211</v>
      </c>
      <c r="E128" s="8">
        <v>15397</v>
      </c>
      <c r="F128" s="8">
        <v>15629</v>
      </c>
      <c r="G128" s="6">
        <f t="shared" si="8"/>
        <v>232</v>
      </c>
      <c r="H128" s="6">
        <v>150</v>
      </c>
      <c r="I128" s="5">
        <v>77</v>
      </c>
      <c r="J128" s="105">
        <f t="shared" si="7"/>
        <v>15516.093333333334</v>
      </c>
      <c r="K128" s="71">
        <v>15523</v>
      </c>
      <c r="L128" s="5" t="s">
        <v>3219</v>
      </c>
      <c r="N128" s="5" t="s">
        <v>5157</v>
      </c>
      <c r="R128" s="5" t="str">
        <f t="shared" si="5"/>
        <v/>
      </c>
      <c r="T128" s="5" t="str">
        <f t="shared" si="6"/>
        <v>DD</v>
      </c>
    </row>
    <row r="129" spans="1:20" x14ac:dyDescent="0.2">
      <c r="A129" s="7" t="s">
        <v>3189</v>
      </c>
      <c r="B129" s="5">
        <v>691</v>
      </c>
      <c r="C129" s="5" t="s">
        <v>8750</v>
      </c>
      <c r="D129" s="5" t="s">
        <v>3211</v>
      </c>
      <c r="E129" s="8">
        <v>15397</v>
      </c>
      <c r="F129" s="8">
        <v>15629</v>
      </c>
      <c r="G129" s="6">
        <f t="shared" si="8"/>
        <v>232</v>
      </c>
      <c r="H129" s="6">
        <v>150</v>
      </c>
      <c r="I129" s="5">
        <v>78</v>
      </c>
      <c r="J129" s="105">
        <f t="shared" si="7"/>
        <v>15517.64</v>
      </c>
      <c r="K129" s="71">
        <v>15523</v>
      </c>
      <c r="L129" s="5" t="s">
        <v>3219</v>
      </c>
      <c r="N129" s="5" t="s">
        <v>5157</v>
      </c>
      <c r="R129" s="5" t="str">
        <f t="shared" si="5"/>
        <v/>
      </c>
      <c r="T129" s="5" t="str">
        <f t="shared" si="6"/>
        <v>DD</v>
      </c>
    </row>
    <row r="130" spans="1:20" x14ac:dyDescent="0.2">
      <c r="A130" s="7" t="s">
        <v>3189</v>
      </c>
      <c r="B130" s="5">
        <v>712</v>
      </c>
      <c r="C130" s="5" t="s">
        <v>8751</v>
      </c>
      <c r="D130" s="5" t="s">
        <v>3211</v>
      </c>
      <c r="E130" s="8">
        <v>15397</v>
      </c>
      <c r="F130" s="8">
        <v>15629</v>
      </c>
      <c r="G130" s="6">
        <f t="shared" si="8"/>
        <v>232</v>
      </c>
      <c r="H130" s="6">
        <v>150</v>
      </c>
      <c r="I130" s="5">
        <v>79</v>
      </c>
      <c r="J130" s="105">
        <f t="shared" si="7"/>
        <v>15519.186666666666</v>
      </c>
      <c r="K130" s="71">
        <v>15523</v>
      </c>
      <c r="L130" s="5" t="s">
        <v>3219</v>
      </c>
      <c r="N130" s="5" t="s">
        <v>5157</v>
      </c>
      <c r="R130" s="5" t="str">
        <f t="shared" ref="R130:R193" si="9">IF(VLOOKUP(C130,Convs,11,FALSE)=0,"",VLOOKUP(C130,Convs,11,FALSE))</f>
        <v/>
      </c>
      <c r="T130" s="5" t="str">
        <f t="shared" si="6"/>
        <v>DD</v>
      </c>
    </row>
    <row r="131" spans="1:20" x14ac:dyDescent="0.2">
      <c r="A131" s="7" t="s">
        <v>3189</v>
      </c>
      <c r="B131" s="5">
        <v>713</v>
      </c>
      <c r="C131" s="5" t="s">
        <v>8752</v>
      </c>
      <c r="D131" s="5" t="s">
        <v>3211</v>
      </c>
      <c r="E131" s="8">
        <v>15397</v>
      </c>
      <c r="F131" s="8">
        <v>15629</v>
      </c>
      <c r="G131" s="6">
        <f t="shared" si="8"/>
        <v>232</v>
      </c>
      <c r="H131" s="6">
        <v>150</v>
      </c>
      <c r="I131" s="5">
        <v>80</v>
      </c>
      <c r="J131" s="105">
        <f t="shared" si="7"/>
        <v>15520.733333333334</v>
      </c>
      <c r="K131" s="71">
        <v>15523</v>
      </c>
      <c r="L131" s="5" t="s">
        <v>3219</v>
      </c>
      <c r="N131" s="5" t="s">
        <v>5157</v>
      </c>
      <c r="R131" s="5" t="str">
        <f t="shared" si="9"/>
        <v/>
      </c>
      <c r="T131" s="5" t="str">
        <f t="shared" ref="T131:T194" si="10">LEFT(C131,2)</f>
        <v>DD</v>
      </c>
    </row>
    <row r="132" spans="1:20" x14ac:dyDescent="0.2">
      <c r="A132" s="7" t="s">
        <v>3189</v>
      </c>
      <c r="B132" s="5">
        <v>714</v>
      </c>
      <c r="C132" s="5" t="s">
        <v>8753</v>
      </c>
      <c r="D132" s="5" t="s">
        <v>3211</v>
      </c>
      <c r="E132" s="8">
        <v>15397</v>
      </c>
      <c r="F132" s="8">
        <v>15629</v>
      </c>
      <c r="G132" s="6">
        <f t="shared" si="8"/>
        <v>232</v>
      </c>
      <c r="H132" s="6">
        <v>150</v>
      </c>
      <c r="I132" s="5">
        <v>81</v>
      </c>
      <c r="J132" s="105">
        <f t="shared" si="7"/>
        <v>15522.28</v>
      </c>
      <c r="K132" s="71">
        <v>15523</v>
      </c>
      <c r="L132" s="5" t="s">
        <v>3219</v>
      </c>
      <c r="N132" s="5" t="s">
        <v>5157</v>
      </c>
      <c r="R132" s="5" t="str">
        <f t="shared" si="9"/>
        <v/>
      </c>
      <c r="T132" s="5" t="str">
        <f t="shared" si="10"/>
        <v>DD</v>
      </c>
    </row>
    <row r="133" spans="1:20" x14ac:dyDescent="0.2">
      <c r="A133" s="7" t="s">
        <v>3189</v>
      </c>
      <c r="B133" s="5">
        <v>715</v>
      </c>
      <c r="C133" s="5" t="s">
        <v>8754</v>
      </c>
      <c r="D133" s="5" t="s">
        <v>3208</v>
      </c>
      <c r="E133" s="8">
        <v>15397</v>
      </c>
      <c r="F133" s="8">
        <v>15629</v>
      </c>
      <c r="G133" s="6">
        <f t="shared" si="8"/>
        <v>232</v>
      </c>
      <c r="H133" s="6">
        <v>150</v>
      </c>
      <c r="I133" s="5">
        <v>82</v>
      </c>
      <c r="J133" s="105">
        <f t="shared" si="7"/>
        <v>15523.826666666666</v>
      </c>
      <c r="K133" s="71">
        <v>15523</v>
      </c>
      <c r="L133" s="5" t="s">
        <v>3219</v>
      </c>
      <c r="N133" s="5" t="s">
        <v>5157</v>
      </c>
      <c r="R133" s="5" t="str">
        <f t="shared" si="9"/>
        <v>NF.XII From British Military Aircraft Serials 1912-1963</v>
      </c>
      <c r="T133" s="5" t="str">
        <f t="shared" si="10"/>
        <v>DD</v>
      </c>
    </row>
    <row r="134" spans="1:20" x14ac:dyDescent="0.2">
      <c r="A134" s="7" t="s">
        <v>3189</v>
      </c>
      <c r="B134" s="5">
        <v>716</v>
      </c>
      <c r="C134" s="5" t="s">
        <v>8757</v>
      </c>
      <c r="D134" s="5" t="s">
        <v>3208</v>
      </c>
      <c r="E134" s="8">
        <v>15397</v>
      </c>
      <c r="F134" s="8">
        <v>15629</v>
      </c>
      <c r="G134" s="6">
        <f t="shared" si="8"/>
        <v>232</v>
      </c>
      <c r="H134" s="6">
        <v>150</v>
      </c>
      <c r="I134" s="5">
        <v>83</v>
      </c>
      <c r="J134" s="105">
        <f t="shared" si="7"/>
        <v>15525.373333333333</v>
      </c>
      <c r="K134" s="71">
        <v>15523</v>
      </c>
      <c r="L134" s="5" t="s">
        <v>3219</v>
      </c>
      <c r="N134" s="5" t="s">
        <v>5157</v>
      </c>
      <c r="R134" s="5" t="str">
        <f t="shared" si="9"/>
        <v/>
      </c>
      <c r="T134" s="5" t="str">
        <f t="shared" si="10"/>
        <v>DD</v>
      </c>
    </row>
    <row r="135" spans="1:20" x14ac:dyDescent="0.2">
      <c r="A135" s="7" t="s">
        <v>3189</v>
      </c>
      <c r="B135" s="5">
        <v>717</v>
      </c>
      <c r="C135" s="5" t="s">
        <v>8758</v>
      </c>
      <c r="D135" s="5" t="s">
        <v>3208</v>
      </c>
      <c r="E135" s="8">
        <v>15397</v>
      </c>
      <c r="F135" s="8">
        <v>15629</v>
      </c>
      <c r="G135" s="6">
        <f t="shared" si="8"/>
        <v>232</v>
      </c>
      <c r="H135" s="6">
        <v>150</v>
      </c>
      <c r="I135" s="5">
        <v>84</v>
      </c>
      <c r="J135" s="105">
        <f t="shared" si="7"/>
        <v>15526.92</v>
      </c>
      <c r="K135" s="71">
        <v>15523</v>
      </c>
      <c r="L135" s="5" t="s">
        <v>3219</v>
      </c>
      <c r="N135" s="5" t="s">
        <v>5157</v>
      </c>
      <c r="R135" s="5" t="str">
        <f t="shared" si="9"/>
        <v/>
      </c>
      <c r="T135" s="5" t="str">
        <f t="shared" si="10"/>
        <v>DD</v>
      </c>
    </row>
    <row r="136" spans="1:20" x14ac:dyDescent="0.2">
      <c r="A136" s="7" t="s">
        <v>3189</v>
      </c>
      <c r="B136" s="5">
        <v>718</v>
      </c>
      <c r="C136" s="5" t="s">
        <v>8759</v>
      </c>
      <c r="D136" s="5" t="s">
        <v>3208</v>
      </c>
      <c r="E136" s="8">
        <v>15397</v>
      </c>
      <c r="F136" s="8">
        <v>15629</v>
      </c>
      <c r="G136" s="6">
        <f t="shared" si="8"/>
        <v>232</v>
      </c>
      <c r="H136" s="6">
        <v>150</v>
      </c>
      <c r="I136" s="5">
        <v>85</v>
      </c>
      <c r="J136" s="105">
        <f t="shared" si="7"/>
        <v>15528.466666666667</v>
      </c>
      <c r="K136" s="71">
        <v>15554</v>
      </c>
      <c r="L136" s="5" t="s">
        <v>3219</v>
      </c>
      <c r="N136" s="5" t="s">
        <v>5157</v>
      </c>
      <c r="R136" s="5" t="str">
        <f t="shared" si="9"/>
        <v/>
      </c>
      <c r="T136" s="5" t="str">
        <f t="shared" si="10"/>
        <v>DD</v>
      </c>
    </row>
    <row r="137" spans="1:20" x14ac:dyDescent="0.2">
      <c r="A137" s="7" t="s">
        <v>3189</v>
      </c>
      <c r="B137" s="5">
        <v>719</v>
      </c>
      <c r="C137" s="5" t="s">
        <v>8760</v>
      </c>
      <c r="D137" s="5" t="s">
        <v>3208</v>
      </c>
      <c r="E137" s="8">
        <v>15397</v>
      </c>
      <c r="F137" s="8">
        <v>15629</v>
      </c>
      <c r="G137" s="6">
        <f t="shared" si="8"/>
        <v>232</v>
      </c>
      <c r="H137" s="6">
        <v>150</v>
      </c>
      <c r="I137" s="5">
        <v>86</v>
      </c>
      <c r="J137" s="105">
        <f t="shared" si="7"/>
        <v>15530.013333333332</v>
      </c>
      <c r="K137" s="71">
        <v>15554</v>
      </c>
      <c r="L137" s="5" t="s">
        <v>3219</v>
      </c>
      <c r="N137" s="5" t="s">
        <v>5157</v>
      </c>
      <c r="R137" s="5" t="str">
        <f t="shared" si="9"/>
        <v/>
      </c>
      <c r="T137" s="5" t="str">
        <f t="shared" si="10"/>
        <v>DD</v>
      </c>
    </row>
    <row r="138" spans="1:20" x14ac:dyDescent="0.2">
      <c r="A138" s="7" t="s">
        <v>3189</v>
      </c>
      <c r="B138" s="5">
        <v>720</v>
      </c>
      <c r="C138" s="5" t="s">
        <v>8761</v>
      </c>
      <c r="D138" s="5" t="s">
        <v>3208</v>
      </c>
      <c r="E138" s="8">
        <v>15397</v>
      </c>
      <c r="F138" s="8">
        <v>15629</v>
      </c>
      <c r="G138" s="6">
        <f t="shared" si="8"/>
        <v>232</v>
      </c>
      <c r="H138" s="6">
        <v>150</v>
      </c>
      <c r="I138" s="5">
        <v>87</v>
      </c>
      <c r="J138" s="105">
        <f t="shared" si="7"/>
        <v>15531.56</v>
      </c>
      <c r="K138" s="71">
        <v>15554</v>
      </c>
      <c r="L138" s="5" t="s">
        <v>3219</v>
      </c>
      <c r="N138" s="5" t="s">
        <v>5157</v>
      </c>
      <c r="R138" s="5" t="str">
        <f t="shared" si="9"/>
        <v/>
      </c>
      <c r="T138" s="5" t="str">
        <f t="shared" si="10"/>
        <v>DD</v>
      </c>
    </row>
    <row r="139" spans="1:20" x14ac:dyDescent="0.2">
      <c r="A139" s="7" t="s">
        <v>3189</v>
      </c>
      <c r="B139" s="5">
        <v>721</v>
      </c>
      <c r="C139" s="5" t="s">
        <v>8762</v>
      </c>
      <c r="D139" s="5" t="s">
        <v>3208</v>
      </c>
      <c r="E139" s="8">
        <v>15397</v>
      </c>
      <c r="F139" s="8">
        <v>15629</v>
      </c>
      <c r="G139" s="6">
        <f t="shared" si="8"/>
        <v>232</v>
      </c>
      <c r="H139" s="6">
        <v>150</v>
      </c>
      <c r="I139" s="5">
        <v>88</v>
      </c>
      <c r="J139" s="105">
        <f t="shared" si="7"/>
        <v>15533.106666666667</v>
      </c>
      <c r="K139" s="71">
        <v>15554</v>
      </c>
      <c r="L139" s="5" t="s">
        <v>3219</v>
      </c>
      <c r="N139" s="5" t="s">
        <v>5157</v>
      </c>
      <c r="R139" s="5" t="str">
        <f t="shared" si="9"/>
        <v/>
      </c>
      <c r="T139" s="5" t="str">
        <f t="shared" si="10"/>
        <v>DD</v>
      </c>
    </row>
    <row r="140" spans="1:20" x14ac:dyDescent="0.2">
      <c r="A140" s="7" t="s">
        <v>3189</v>
      </c>
      <c r="B140" s="5">
        <v>722</v>
      </c>
      <c r="C140" s="5" t="s">
        <v>8763</v>
      </c>
      <c r="D140" s="5" t="s">
        <v>3208</v>
      </c>
      <c r="E140" s="8">
        <v>15397</v>
      </c>
      <c r="F140" s="8">
        <v>15629</v>
      </c>
      <c r="G140" s="6">
        <f t="shared" si="8"/>
        <v>232</v>
      </c>
      <c r="H140" s="6">
        <v>150</v>
      </c>
      <c r="I140" s="5">
        <v>89</v>
      </c>
      <c r="J140" s="105">
        <f t="shared" si="7"/>
        <v>15534.653333333334</v>
      </c>
      <c r="K140" s="71">
        <v>15554</v>
      </c>
      <c r="L140" s="5" t="s">
        <v>3219</v>
      </c>
      <c r="N140" s="5" t="s">
        <v>5157</v>
      </c>
      <c r="R140" s="5" t="str">
        <f t="shared" si="9"/>
        <v/>
      </c>
      <c r="T140" s="5" t="str">
        <f t="shared" si="10"/>
        <v>DD</v>
      </c>
    </row>
    <row r="141" spans="1:20" x14ac:dyDescent="0.2">
      <c r="A141" s="7" t="s">
        <v>3189</v>
      </c>
      <c r="B141" s="5">
        <v>723</v>
      </c>
      <c r="C141" s="5" t="s">
        <v>8764</v>
      </c>
      <c r="D141" s="5" t="s">
        <v>3208</v>
      </c>
      <c r="E141" s="8">
        <v>15397</v>
      </c>
      <c r="F141" s="8">
        <v>15629</v>
      </c>
      <c r="G141" s="6">
        <f t="shared" si="8"/>
        <v>232</v>
      </c>
      <c r="H141" s="6">
        <v>150</v>
      </c>
      <c r="I141" s="5">
        <v>90</v>
      </c>
      <c r="J141" s="105">
        <f t="shared" si="7"/>
        <v>15536.2</v>
      </c>
      <c r="K141" s="71">
        <v>15554</v>
      </c>
      <c r="L141" s="5" t="s">
        <v>3219</v>
      </c>
      <c r="N141" s="5" t="s">
        <v>5157</v>
      </c>
      <c r="R141" s="5" t="str">
        <f t="shared" si="9"/>
        <v/>
      </c>
      <c r="T141" s="5" t="str">
        <f t="shared" si="10"/>
        <v>DD</v>
      </c>
    </row>
    <row r="142" spans="1:20" x14ac:dyDescent="0.2">
      <c r="A142" s="7" t="s">
        <v>3189</v>
      </c>
      <c r="B142" s="5">
        <v>724</v>
      </c>
      <c r="C142" s="5" t="s">
        <v>8766</v>
      </c>
      <c r="D142" s="5" t="s">
        <v>3208</v>
      </c>
      <c r="E142" s="8">
        <v>15397</v>
      </c>
      <c r="F142" s="8">
        <v>15629</v>
      </c>
      <c r="G142" s="6">
        <f t="shared" si="8"/>
        <v>232</v>
      </c>
      <c r="H142" s="6">
        <v>150</v>
      </c>
      <c r="I142" s="5">
        <v>91</v>
      </c>
      <c r="J142" s="105">
        <f t="shared" si="7"/>
        <v>15537.746666666666</v>
      </c>
      <c r="K142" s="71">
        <v>15554</v>
      </c>
      <c r="L142" s="5" t="s">
        <v>3219</v>
      </c>
      <c r="N142" s="5" t="s">
        <v>5157</v>
      </c>
      <c r="R142" s="5" t="str">
        <f t="shared" si="9"/>
        <v/>
      </c>
      <c r="T142" s="5" t="str">
        <f t="shared" si="10"/>
        <v>DD</v>
      </c>
    </row>
    <row r="143" spans="1:20" x14ac:dyDescent="0.2">
      <c r="A143" s="7" t="s">
        <v>3189</v>
      </c>
      <c r="B143" s="5">
        <v>725</v>
      </c>
      <c r="C143" s="5" t="s">
        <v>8767</v>
      </c>
      <c r="D143" s="5" t="s">
        <v>3208</v>
      </c>
      <c r="E143" s="8">
        <v>15397</v>
      </c>
      <c r="F143" s="8">
        <v>15629</v>
      </c>
      <c r="G143" s="6">
        <f t="shared" si="8"/>
        <v>232</v>
      </c>
      <c r="H143" s="6">
        <v>150</v>
      </c>
      <c r="I143" s="5">
        <v>92</v>
      </c>
      <c r="J143" s="105">
        <f t="shared" si="7"/>
        <v>15539.293333333333</v>
      </c>
      <c r="K143" s="71">
        <v>15554</v>
      </c>
      <c r="L143" s="5" t="s">
        <v>3219</v>
      </c>
      <c r="N143" s="5" t="s">
        <v>5157</v>
      </c>
      <c r="R143" s="5" t="str">
        <f t="shared" si="9"/>
        <v/>
      </c>
      <c r="T143" s="5" t="str">
        <f t="shared" si="10"/>
        <v>DD</v>
      </c>
    </row>
    <row r="144" spans="1:20" x14ac:dyDescent="0.2">
      <c r="A144" s="7" t="s">
        <v>3189</v>
      </c>
      <c r="B144" s="5">
        <v>726</v>
      </c>
      <c r="C144" s="5" t="s">
        <v>8768</v>
      </c>
      <c r="D144" s="5" t="s">
        <v>3208</v>
      </c>
      <c r="E144" s="8">
        <v>15397</v>
      </c>
      <c r="F144" s="8">
        <v>15629</v>
      </c>
      <c r="G144" s="6">
        <f t="shared" si="8"/>
        <v>232</v>
      </c>
      <c r="H144" s="6">
        <v>150</v>
      </c>
      <c r="I144" s="5">
        <v>93</v>
      </c>
      <c r="J144" s="105">
        <f t="shared" si="7"/>
        <v>15540.84</v>
      </c>
      <c r="K144" s="71">
        <v>15554</v>
      </c>
      <c r="L144" s="5" t="s">
        <v>3219</v>
      </c>
      <c r="N144" s="5" t="s">
        <v>5157</v>
      </c>
      <c r="R144" s="5" t="str">
        <f t="shared" si="9"/>
        <v/>
      </c>
      <c r="T144" s="5" t="str">
        <f t="shared" si="10"/>
        <v>DD</v>
      </c>
    </row>
    <row r="145" spans="1:20" x14ac:dyDescent="0.2">
      <c r="A145" s="7" t="s">
        <v>3189</v>
      </c>
      <c r="B145" s="5">
        <v>727</v>
      </c>
      <c r="C145" s="5" t="s">
        <v>8769</v>
      </c>
      <c r="D145" s="5" t="s">
        <v>3208</v>
      </c>
      <c r="E145" s="8">
        <v>15397</v>
      </c>
      <c r="F145" s="8">
        <v>15629</v>
      </c>
      <c r="G145" s="6">
        <f t="shared" si="8"/>
        <v>232</v>
      </c>
      <c r="H145" s="6">
        <v>150</v>
      </c>
      <c r="I145" s="5">
        <v>94</v>
      </c>
      <c r="J145" s="105">
        <f t="shared" si="7"/>
        <v>15542.386666666667</v>
      </c>
      <c r="K145" s="71">
        <v>15554</v>
      </c>
      <c r="L145" s="5" t="s">
        <v>3219</v>
      </c>
      <c r="N145" s="5" t="s">
        <v>5157</v>
      </c>
      <c r="R145" s="5" t="str">
        <f t="shared" si="9"/>
        <v/>
      </c>
      <c r="T145" s="5" t="str">
        <f t="shared" si="10"/>
        <v>DD</v>
      </c>
    </row>
    <row r="146" spans="1:20" x14ac:dyDescent="0.2">
      <c r="A146" s="7" t="s">
        <v>3189</v>
      </c>
      <c r="B146" s="5">
        <v>728</v>
      </c>
      <c r="C146" s="5" t="s">
        <v>8770</v>
      </c>
      <c r="D146" s="5" t="s">
        <v>3208</v>
      </c>
      <c r="E146" s="8">
        <v>15397</v>
      </c>
      <c r="F146" s="8">
        <v>15629</v>
      </c>
      <c r="G146" s="6">
        <f t="shared" si="8"/>
        <v>232</v>
      </c>
      <c r="H146" s="6">
        <v>150</v>
      </c>
      <c r="I146" s="5">
        <v>95</v>
      </c>
      <c r="J146" s="105">
        <f t="shared" si="7"/>
        <v>15543.933333333332</v>
      </c>
      <c r="K146" s="71">
        <v>15554</v>
      </c>
      <c r="L146" s="5" t="s">
        <v>3219</v>
      </c>
      <c r="N146" s="5" t="s">
        <v>5157</v>
      </c>
      <c r="R146" s="5" t="str">
        <f t="shared" si="9"/>
        <v/>
      </c>
      <c r="T146" s="5" t="str">
        <f t="shared" si="10"/>
        <v>DD</v>
      </c>
    </row>
    <row r="147" spans="1:20" x14ac:dyDescent="0.2">
      <c r="A147" s="7" t="s">
        <v>3189</v>
      </c>
      <c r="B147" s="5">
        <v>729</v>
      </c>
      <c r="C147" s="5" t="s">
        <v>8771</v>
      </c>
      <c r="D147" s="5" t="s">
        <v>3208</v>
      </c>
      <c r="E147" s="8">
        <v>15397</v>
      </c>
      <c r="F147" s="8">
        <v>15629</v>
      </c>
      <c r="G147" s="6">
        <f t="shared" si="8"/>
        <v>232</v>
      </c>
      <c r="H147" s="6">
        <v>150</v>
      </c>
      <c r="I147" s="5">
        <v>96</v>
      </c>
      <c r="J147" s="105">
        <f t="shared" si="7"/>
        <v>15545.48</v>
      </c>
      <c r="K147" s="71">
        <v>15554</v>
      </c>
      <c r="L147" s="5" t="s">
        <v>3219</v>
      </c>
      <c r="N147" s="5" t="s">
        <v>5157</v>
      </c>
      <c r="R147" s="5" t="str">
        <f t="shared" si="9"/>
        <v/>
      </c>
      <c r="T147" s="5" t="str">
        <f t="shared" si="10"/>
        <v>DD</v>
      </c>
    </row>
    <row r="148" spans="1:20" x14ac:dyDescent="0.2">
      <c r="A148" s="7" t="s">
        <v>3189</v>
      </c>
      <c r="B148" s="5">
        <v>730</v>
      </c>
      <c r="C148" s="5" t="s">
        <v>8772</v>
      </c>
      <c r="D148" s="5" t="s">
        <v>3208</v>
      </c>
      <c r="E148" s="8">
        <v>15397</v>
      </c>
      <c r="F148" s="8">
        <v>15629</v>
      </c>
      <c r="G148" s="6">
        <f t="shared" si="8"/>
        <v>232</v>
      </c>
      <c r="H148" s="6">
        <v>150</v>
      </c>
      <c r="I148" s="5">
        <v>97</v>
      </c>
      <c r="J148" s="105">
        <f t="shared" si="7"/>
        <v>15547.026666666667</v>
      </c>
      <c r="K148" s="71">
        <v>15554</v>
      </c>
      <c r="L148" s="5" t="s">
        <v>3219</v>
      </c>
      <c r="N148" s="5" t="s">
        <v>5157</v>
      </c>
      <c r="R148" s="5" t="str">
        <f t="shared" si="9"/>
        <v/>
      </c>
      <c r="T148" s="5" t="str">
        <f t="shared" si="10"/>
        <v>DD</v>
      </c>
    </row>
    <row r="149" spans="1:20" x14ac:dyDescent="0.2">
      <c r="A149" s="7" t="s">
        <v>3189</v>
      </c>
      <c r="B149" s="5">
        <v>731</v>
      </c>
      <c r="C149" s="5" t="s">
        <v>8773</v>
      </c>
      <c r="D149" s="5" t="s">
        <v>3208</v>
      </c>
      <c r="E149" s="8">
        <v>15397</v>
      </c>
      <c r="F149" s="8">
        <v>15629</v>
      </c>
      <c r="G149" s="6">
        <f t="shared" si="8"/>
        <v>232</v>
      </c>
      <c r="H149" s="6">
        <v>150</v>
      </c>
      <c r="I149" s="5">
        <v>98</v>
      </c>
      <c r="J149" s="105">
        <f t="shared" si="7"/>
        <v>15548.573333333334</v>
      </c>
      <c r="K149" s="71">
        <v>15554</v>
      </c>
      <c r="L149" s="5" t="s">
        <v>3219</v>
      </c>
      <c r="N149" s="5" t="s">
        <v>5157</v>
      </c>
      <c r="R149" s="5" t="str">
        <f t="shared" si="9"/>
        <v/>
      </c>
      <c r="T149" s="5" t="str">
        <f t="shared" si="10"/>
        <v>DD</v>
      </c>
    </row>
    <row r="150" spans="1:20" x14ac:dyDescent="0.2">
      <c r="A150" s="7" t="s">
        <v>3189</v>
      </c>
      <c r="B150" s="5">
        <v>732</v>
      </c>
      <c r="C150" s="5" t="s">
        <v>8774</v>
      </c>
      <c r="D150" s="5" t="s">
        <v>3208</v>
      </c>
      <c r="E150" s="8">
        <v>15397</v>
      </c>
      <c r="F150" s="8">
        <v>15629</v>
      </c>
      <c r="G150" s="6">
        <f t="shared" si="8"/>
        <v>232</v>
      </c>
      <c r="H150" s="6">
        <v>150</v>
      </c>
      <c r="I150" s="5">
        <v>99</v>
      </c>
      <c r="J150" s="105">
        <f t="shared" si="7"/>
        <v>15550.12</v>
      </c>
      <c r="K150" s="71">
        <v>15554</v>
      </c>
      <c r="L150" s="5" t="s">
        <v>3219</v>
      </c>
      <c r="N150" s="5" t="s">
        <v>5157</v>
      </c>
      <c r="R150" s="5" t="str">
        <f t="shared" si="9"/>
        <v/>
      </c>
      <c r="T150" s="5" t="str">
        <f t="shared" si="10"/>
        <v>DD</v>
      </c>
    </row>
    <row r="151" spans="1:20" x14ac:dyDescent="0.2">
      <c r="A151" s="7" t="s">
        <v>3189</v>
      </c>
      <c r="B151" s="5">
        <v>733</v>
      </c>
      <c r="C151" s="5" t="s">
        <v>8775</v>
      </c>
      <c r="D151" s="5" t="s">
        <v>3208</v>
      </c>
      <c r="E151" s="8">
        <v>15397</v>
      </c>
      <c r="F151" s="8">
        <v>15629</v>
      </c>
      <c r="G151" s="6">
        <f t="shared" si="8"/>
        <v>232</v>
      </c>
      <c r="H151" s="6">
        <v>150</v>
      </c>
      <c r="I151" s="5">
        <v>100</v>
      </c>
      <c r="J151" s="105">
        <f t="shared" si="7"/>
        <v>15551.666666666666</v>
      </c>
      <c r="K151" s="71">
        <v>15554</v>
      </c>
      <c r="L151" s="5" t="s">
        <v>3219</v>
      </c>
      <c r="N151" s="5" t="s">
        <v>5157</v>
      </c>
      <c r="R151" s="5" t="str">
        <f t="shared" si="9"/>
        <v/>
      </c>
      <c r="T151" s="5" t="str">
        <f t="shared" si="10"/>
        <v>DD</v>
      </c>
    </row>
    <row r="152" spans="1:20" x14ac:dyDescent="0.2">
      <c r="A152" s="7" t="s">
        <v>3189</v>
      </c>
      <c r="B152" s="5">
        <v>734</v>
      </c>
      <c r="C152" s="5" t="s">
        <v>8776</v>
      </c>
      <c r="D152" s="5" t="s">
        <v>3208</v>
      </c>
      <c r="E152" s="8">
        <v>15397</v>
      </c>
      <c r="F152" s="8">
        <v>15629</v>
      </c>
      <c r="G152" s="6">
        <f t="shared" si="8"/>
        <v>232</v>
      </c>
      <c r="H152" s="6">
        <v>150</v>
      </c>
      <c r="I152" s="5">
        <v>101</v>
      </c>
      <c r="J152" s="105">
        <f t="shared" si="7"/>
        <v>15553.213333333333</v>
      </c>
      <c r="K152" s="71">
        <v>15554</v>
      </c>
      <c r="L152" s="5" t="s">
        <v>3219</v>
      </c>
      <c r="N152" s="5" t="s">
        <v>5157</v>
      </c>
      <c r="R152" s="5" t="str">
        <f t="shared" si="9"/>
        <v/>
      </c>
      <c r="T152" s="5" t="str">
        <f t="shared" si="10"/>
        <v>DD</v>
      </c>
    </row>
    <row r="153" spans="1:20" x14ac:dyDescent="0.2">
      <c r="A153" s="7" t="s">
        <v>3189</v>
      </c>
      <c r="B153" s="5">
        <v>735</v>
      </c>
      <c r="C153" s="5" t="s">
        <v>8777</v>
      </c>
      <c r="D153" s="5" t="s">
        <v>3208</v>
      </c>
      <c r="E153" s="8">
        <v>15397</v>
      </c>
      <c r="F153" s="8">
        <v>15629</v>
      </c>
      <c r="G153" s="6">
        <f t="shared" si="8"/>
        <v>232</v>
      </c>
      <c r="H153" s="6">
        <v>150</v>
      </c>
      <c r="I153" s="5">
        <v>102</v>
      </c>
      <c r="J153" s="105">
        <f t="shared" si="7"/>
        <v>15554.76</v>
      </c>
      <c r="K153" s="71">
        <v>15554</v>
      </c>
      <c r="L153" s="5" t="s">
        <v>3219</v>
      </c>
      <c r="N153" s="5" t="s">
        <v>5157</v>
      </c>
      <c r="R153" s="5" t="str">
        <f t="shared" si="9"/>
        <v/>
      </c>
      <c r="T153" s="5" t="str">
        <f t="shared" si="10"/>
        <v>DD</v>
      </c>
    </row>
    <row r="154" spans="1:20" x14ac:dyDescent="0.2">
      <c r="A154" s="7" t="s">
        <v>3189</v>
      </c>
      <c r="B154" s="5">
        <v>736</v>
      </c>
      <c r="C154" s="5" t="s">
        <v>8779</v>
      </c>
      <c r="D154" s="5" t="s">
        <v>3208</v>
      </c>
      <c r="E154" s="8">
        <v>15397</v>
      </c>
      <c r="F154" s="8">
        <v>15629</v>
      </c>
      <c r="G154" s="6">
        <f t="shared" si="8"/>
        <v>232</v>
      </c>
      <c r="H154" s="6">
        <v>150</v>
      </c>
      <c r="I154" s="5">
        <v>103</v>
      </c>
      <c r="J154" s="105">
        <f t="shared" si="7"/>
        <v>15556.306666666667</v>
      </c>
      <c r="K154" s="71">
        <v>15554</v>
      </c>
      <c r="L154" s="5" t="s">
        <v>3219</v>
      </c>
      <c r="N154" s="5" t="s">
        <v>5157</v>
      </c>
      <c r="R154" s="5" t="str">
        <f t="shared" si="9"/>
        <v/>
      </c>
      <c r="T154" s="5" t="str">
        <f t="shared" si="10"/>
        <v>DD</v>
      </c>
    </row>
    <row r="155" spans="1:20" x14ac:dyDescent="0.2">
      <c r="A155" s="7" t="s">
        <v>3189</v>
      </c>
      <c r="B155" s="5">
        <v>737</v>
      </c>
      <c r="C155" s="5" t="s">
        <v>8780</v>
      </c>
      <c r="D155" s="5" t="s">
        <v>3208</v>
      </c>
      <c r="E155" s="8">
        <v>15397</v>
      </c>
      <c r="F155" s="8">
        <v>15629</v>
      </c>
      <c r="G155" s="6">
        <f t="shared" si="8"/>
        <v>232</v>
      </c>
      <c r="H155" s="6">
        <v>150</v>
      </c>
      <c r="I155" s="5">
        <v>104</v>
      </c>
      <c r="J155" s="105">
        <f t="shared" ref="J155:J268" si="11">E155+(G155/H155)*I155</f>
        <v>15557.853333333333</v>
      </c>
      <c r="K155" s="71">
        <v>15554</v>
      </c>
      <c r="L155" s="5" t="s">
        <v>3219</v>
      </c>
      <c r="N155" s="5" t="s">
        <v>5157</v>
      </c>
      <c r="R155" s="5" t="str">
        <f t="shared" si="9"/>
        <v/>
      </c>
      <c r="T155" s="5" t="str">
        <f t="shared" si="10"/>
        <v>DD</v>
      </c>
    </row>
    <row r="156" spans="1:20" x14ac:dyDescent="0.2">
      <c r="A156" s="7" t="s">
        <v>3189</v>
      </c>
      <c r="B156" s="5">
        <v>738</v>
      </c>
      <c r="C156" s="5" t="s">
        <v>8781</v>
      </c>
      <c r="D156" s="5" t="s">
        <v>3208</v>
      </c>
      <c r="E156" s="8">
        <v>15397</v>
      </c>
      <c r="F156" s="8">
        <v>15629</v>
      </c>
      <c r="G156" s="6">
        <f t="shared" si="8"/>
        <v>232</v>
      </c>
      <c r="H156" s="6">
        <v>150</v>
      </c>
      <c r="I156" s="5">
        <v>105</v>
      </c>
      <c r="J156" s="105">
        <f t="shared" si="11"/>
        <v>15559.4</v>
      </c>
      <c r="K156" s="71">
        <v>15554</v>
      </c>
      <c r="L156" s="5" t="s">
        <v>3219</v>
      </c>
      <c r="N156" s="5" t="s">
        <v>5157</v>
      </c>
      <c r="R156" s="5" t="str">
        <f t="shared" si="9"/>
        <v/>
      </c>
      <c r="T156" s="5" t="str">
        <f t="shared" si="10"/>
        <v>DD</v>
      </c>
    </row>
    <row r="157" spans="1:20" x14ac:dyDescent="0.2">
      <c r="A157" s="7" t="s">
        <v>3189</v>
      </c>
      <c r="B157" s="5">
        <v>739</v>
      </c>
      <c r="C157" s="5" t="s">
        <v>8782</v>
      </c>
      <c r="D157" s="5" t="s">
        <v>3208</v>
      </c>
      <c r="E157" s="8">
        <v>15397</v>
      </c>
      <c r="F157" s="8">
        <v>15629</v>
      </c>
      <c r="G157" s="6">
        <f t="shared" si="8"/>
        <v>232</v>
      </c>
      <c r="H157" s="6">
        <v>150</v>
      </c>
      <c r="I157" s="5">
        <v>106</v>
      </c>
      <c r="J157" s="105">
        <f t="shared" si="11"/>
        <v>15560.946666666667</v>
      </c>
      <c r="K157" s="71">
        <v>15554</v>
      </c>
      <c r="L157" s="5" t="s">
        <v>3219</v>
      </c>
      <c r="N157" s="5" t="s">
        <v>5157</v>
      </c>
      <c r="R157" s="5" t="str">
        <f t="shared" si="9"/>
        <v/>
      </c>
      <c r="T157" s="5" t="str">
        <f t="shared" si="10"/>
        <v>DD</v>
      </c>
    </row>
    <row r="158" spans="1:20" x14ac:dyDescent="0.2">
      <c r="A158" s="7" t="s">
        <v>3189</v>
      </c>
      <c r="B158" s="5">
        <v>740</v>
      </c>
      <c r="C158" s="5" t="s">
        <v>8783</v>
      </c>
      <c r="D158" s="5" t="s">
        <v>3208</v>
      </c>
      <c r="E158" s="8">
        <v>15397</v>
      </c>
      <c r="F158" s="8">
        <v>15629</v>
      </c>
      <c r="G158" s="6">
        <f t="shared" si="8"/>
        <v>232</v>
      </c>
      <c r="H158" s="6">
        <v>150</v>
      </c>
      <c r="I158" s="5">
        <v>107</v>
      </c>
      <c r="J158" s="105">
        <f t="shared" si="11"/>
        <v>15562.493333333334</v>
      </c>
      <c r="K158" s="71">
        <v>15554</v>
      </c>
      <c r="L158" s="5" t="s">
        <v>3219</v>
      </c>
      <c r="N158" s="5" t="s">
        <v>5157</v>
      </c>
      <c r="R158" s="5" t="str">
        <f t="shared" si="9"/>
        <v/>
      </c>
      <c r="T158" s="5" t="str">
        <f t="shared" si="10"/>
        <v>DD</v>
      </c>
    </row>
    <row r="159" spans="1:20" x14ac:dyDescent="0.2">
      <c r="A159" s="7" t="s">
        <v>3189</v>
      </c>
      <c r="B159" s="5">
        <v>741</v>
      </c>
      <c r="C159" s="5" t="s">
        <v>8784</v>
      </c>
      <c r="D159" s="5" t="s">
        <v>3208</v>
      </c>
      <c r="E159" s="8">
        <v>15397</v>
      </c>
      <c r="F159" s="8">
        <v>15629</v>
      </c>
      <c r="G159" s="6">
        <f t="shared" si="8"/>
        <v>232</v>
      </c>
      <c r="H159" s="6">
        <v>150</v>
      </c>
      <c r="I159" s="5">
        <v>108</v>
      </c>
      <c r="J159" s="105">
        <f t="shared" si="11"/>
        <v>15564.04</v>
      </c>
      <c r="K159" s="71">
        <v>15585</v>
      </c>
      <c r="L159" s="5" t="s">
        <v>3219</v>
      </c>
      <c r="N159" s="5" t="s">
        <v>5157</v>
      </c>
      <c r="R159" s="5" t="str">
        <f t="shared" si="9"/>
        <v/>
      </c>
      <c r="T159" s="5" t="str">
        <f t="shared" si="10"/>
        <v>DD</v>
      </c>
    </row>
    <row r="160" spans="1:20" x14ac:dyDescent="0.2">
      <c r="A160" s="7" t="s">
        <v>3189</v>
      </c>
      <c r="B160" s="5">
        <v>742</v>
      </c>
      <c r="C160" s="5" t="s">
        <v>8785</v>
      </c>
      <c r="D160" s="5" t="s">
        <v>3208</v>
      </c>
      <c r="E160" s="8">
        <v>15397</v>
      </c>
      <c r="F160" s="8">
        <v>15629</v>
      </c>
      <c r="G160" s="6">
        <f t="shared" si="8"/>
        <v>232</v>
      </c>
      <c r="H160" s="6">
        <v>150</v>
      </c>
      <c r="I160" s="5">
        <v>109</v>
      </c>
      <c r="J160" s="105">
        <f t="shared" si="11"/>
        <v>15565.586666666666</v>
      </c>
      <c r="K160" s="71">
        <v>15585</v>
      </c>
      <c r="L160" s="5" t="s">
        <v>3219</v>
      </c>
      <c r="N160" s="5" t="s">
        <v>5157</v>
      </c>
      <c r="R160" s="5" t="str">
        <f t="shared" si="9"/>
        <v/>
      </c>
      <c r="T160" s="5" t="str">
        <f t="shared" si="10"/>
        <v>DD</v>
      </c>
    </row>
    <row r="161" spans="1:20" x14ac:dyDescent="0.2">
      <c r="A161" s="7" t="s">
        <v>3189</v>
      </c>
      <c r="B161" s="5">
        <v>743</v>
      </c>
      <c r="C161" s="5" t="s">
        <v>8786</v>
      </c>
      <c r="D161" s="5" t="s">
        <v>3208</v>
      </c>
      <c r="E161" s="8">
        <v>15397</v>
      </c>
      <c r="F161" s="8">
        <v>15629</v>
      </c>
      <c r="G161" s="6">
        <f t="shared" si="8"/>
        <v>232</v>
      </c>
      <c r="H161" s="6">
        <v>150</v>
      </c>
      <c r="I161" s="5">
        <v>110</v>
      </c>
      <c r="J161" s="105">
        <f t="shared" si="11"/>
        <v>15567.133333333333</v>
      </c>
      <c r="K161" s="71">
        <v>15585</v>
      </c>
      <c r="L161" s="5" t="s">
        <v>3219</v>
      </c>
      <c r="N161" s="5" t="s">
        <v>5157</v>
      </c>
      <c r="R161" s="5" t="str">
        <f t="shared" si="9"/>
        <v/>
      </c>
      <c r="T161" s="5" t="str">
        <f t="shared" si="10"/>
        <v>DD</v>
      </c>
    </row>
    <row r="162" spans="1:20" x14ac:dyDescent="0.2">
      <c r="A162" s="7" t="s">
        <v>3189</v>
      </c>
      <c r="B162" s="5">
        <v>744</v>
      </c>
      <c r="C162" s="5" t="s">
        <v>8787</v>
      </c>
      <c r="D162" s="5" t="s">
        <v>3208</v>
      </c>
      <c r="E162" s="8">
        <v>15397</v>
      </c>
      <c r="F162" s="8">
        <v>15629</v>
      </c>
      <c r="G162" s="6">
        <f t="shared" si="8"/>
        <v>232</v>
      </c>
      <c r="H162" s="6">
        <v>150</v>
      </c>
      <c r="I162" s="5">
        <v>111</v>
      </c>
      <c r="J162" s="105">
        <f t="shared" si="11"/>
        <v>15568.68</v>
      </c>
      <c r="K162" s="71">
        <v>15585</v>
      </c>
      <c r="L162" s="5" t="s">
        <v>3219</v>
      </c>
      <c r="N162" s="5" t="s">
        <v>5157</v>
      </c>
      <c r="R162" s="5" t="str">
        <f t="shared" si="9"/>
        <v/>
      </c>
      <c r="T162" s="5" t="str">
        <f t="shared" si="10"/>
        <v>DD</v>
      </c>
    </row>
    <row r="163" spans="1:20" x14ac:dyDescent="0.2">
      <c r="A163" s="7" t="s">
        <v>3189</v>
      </c>
      <c r="B163" s="5">
        <v>745</v>
      </c>
      <c r="C163" s="5" t="s">
        <v>8788</v>
      </c>
      <c r="D163" s="5" t="s">
        <v>3208</v>
      </c>
      <c r="E163" s="8">
        <v>15397</v>
      </c>
      <c r="F163" s="8">
        <v>15629</v>
      </c>
      <c r="G163" s="6">
        <f t="shared" si="8"/>
        <v>232</v>
      </c>
      <c r="H163" s="6">
        <v>150</v>
      </c>
      <c r="I163" s="5">
        <v>112</v>
      </c>
      <c r="J163" s="105">
        <f t="shared" si="11"/>
        <v>15570.226666666667</v>
      </c>
      <c r="K163" s="71">
        <v>15585</v>
      </c>
      <c r="L163" s="5" t="s">
        <v>3219</v>
      </c>
      <c r="N163" s="5" t="s">
        <v>5157</v>
      </c>
      <c r="R163" s="5" t="str">
        <f t="shared" si="9"/>
        <v/>
      </c>
      <c r="T163" s="5" t="str">
        <f t="shared" si="10"/>
        <v>DD</v>
      </c>
    </row>
    <row r="164" spans="1:20" x14ac:dyDescent="0.2">
      <c r="A164" s="7" t="s">
        <v>3189</v>
      </c>
      <c r="B164" s="5">
        <v>746</v>
      </c>
      <c r="C164" s="5" t="s">
        <v>8789</v>
      </c>
      <c r="D164" s="5" t="s">
        <v>3208</v>
      </c>
      <c r="E164" s="8">
        <v>15397</v>
      </c>
      <c r="F164" s="8">
        <v>15629</v>
      </c>
      <c r="G164" s="6">
        <f t="shared" si="8"/>
        <v>232</v>
      </c>
      <c r="H164" s="6">
        <v>150</v>
      </c>
      <c r="I164" s="5">
        <v>113</v>
      </c>
      <c r="J164" s="105">
        <f t="shared" si="11"/>
        <v>15571.773333333333</v>
      </c>
      <c r="K164" s="71">
        <v>15585</v>
      </c>
      <c r="L164" s="5" t="s">
        <v>3219</v>
      </c>
      <c r="N164" s="5" t="s">
        <v>5157</v>
      </c>
      <c r="R164" s="5" t="str">
        <f t="shared" si="9"/>
        <v/>
      </c>
      <c r="T164" s="5" t="str">
        <f t="shared" si="10"/>
        <v>DD</v>
      </c>
    </row>
    <row r="165" spans="1:20" x14ac:dyDescent="0.2">
      <c r="A165" s="7" t="s">
        <v>3189</v>
      </c>
      <c r="B165" s="5">
        <v>747</v>
      </c>
      <c r="C165" s="5" t="s">
        <v>8790</v>
      </c>
      <c r="D165" s="5" t="s">
        <v>3208</v>
      </c>
      <c r="E165" s="8">
        <v>15397</v>
      </c>
      <c r="F165" s="8">
        <v>15629</v>
      </c>
      <c r="G165" s="6">
        <f t="shared" si="8"/>
        <v>232</v>
      </c>
      <c r="H165" s="6">
        <v>150</v>
      </c>
      <c r="I165" s="5">
        <v>114</v>
      </c>
      <c r="J165" s="105">
        <f t="shared" si="11"/>
        <v>15573.32</v>
      </c>
      <c r="K165" s="71">
        <v>15585</v>
      </c>
      <c r="L165" s="5" t="s">
        <v>3219</v>
      </c>
      <c r="N165" s="5" t="s">
        <v>5157</v>
      </c>
      <c r="R165" s="5" t="str">
        <f t="shared" si="9"/>
        <v/>
      </c>
      <c r="T165" s="5" t="str">
        <f t="shared" si="10"/>
        <v>DD</v>
      </c>
    </row>
    <row r="166" spans="1:20" x14ac:dyDescent="0.2">
      <c r="A166" s="7" t="s">
        <v>3189</v>
      </c>
      <c r="B166" s="5">
        <v>748</v>
      </c>
      <c r="C166" s="5" t="s">
        <v>8791</v>
      </c>
      <c r="D166" s="5" t="s">
        <v>3208</v>
      </c>
      <c r="E166" s="8">
        <v>15397</v>
      </c>
      <c r="F166" s="8">
        <v>15629</v>
      </c>
      <c r="G166" s="6">
        <f t="shared" si="8"/>
        <v>232</v>
      </c>
      <c r="H166" s="6">
        <v>150</v>
      </c>
      <c r="I166" s="5">
        <v>115</v>
      </c>
      <c r="J166" s="105">
        <f t="shared" si="11"/>
        <v>15574.866666666667</v>
      </c>
      <c r="K166" s="71">
        <v>15585</v>
      </c>
      <c r="L166" s="5" t="s">
        <v>3219</v>
      </c>
      <c r="N166" s="5" t="s">
        <v>5157</v>
      </c>
      <c r="R166" s="5" t="str">
        <f t="shared" si="9"/>
        <v/>
      </c>
      <c r="T166" s="5" t="str">
        <f t="shared" si="10"/>
        <v>DD</v>
      </c>
    </row>
    <row r="167" spans="1:20" x14ac:dyDescent="0.2">
      <c r="A167" s="7" t="s">
        <v>3189</v>
      </c>
      <c r="B167" s="5">
        <v>749</v>
      </c>
      <c r="C167" s="5" t="s">
        <v>8792</v>
      </c>
      <c r="D167" s="5" t="s">
        <v>3208</v>
      </c>
      <c r="E167" s="8">
        <v>15397</v>
      </c>
      <c r="F167" s="8">
        <v>15629</v>
      </c>
      <c r="G167" s="6">
        <f t="shared" si="8"/>
        <v>232</v>
      </c>
      <c r="H167" s="6">
        <v>150</v>
      </c>
      <c r="I167" s="5">
        <v>116</v>
      </c>
      <c r="J167" s="105">
        <f t="shared" si="11"/>
        <v>15576.413333333334</v>
      </c>
      <c r="K167" s="71">
        <v>15585</v>
      </c>
      <c r="L167" s="5" t="s">
        <v>3219</v>
      </c>
      <c r="N167" s="5" t="s">
        <v>5157</v>
      </c>
      <c r="R167" s="5" t="str">
        <f t="shared" si="9"/>
        <v/>
      </c>
      <c r="T167" s="5" t="str">
        <f t="shared" si="10"/>
        <v>DD</v>
      </c>
    </row>
    <row r="168" spans="1:20" x14ac:dyDescent="0.2">
      <c r="A168" s="7" t="s">
        <v>3189</v>
      </c>
      <c r="B168" s="5">
        <v>750</v>
      </c>
      <c r="C168" s="5" t="s">
        <v>8793</v>
      </c>
      <c r="D168" s="5" t="s">
        <v>3208</v>
      </c>
      <c r="E168" s="8">
        <v>15397</v>
      </c>
      <c r="F168" s="8">
        <v>15629</v>
      </c>
      <c r="G168" s="6">
        <f t="shared" si="8"/>
        <v>232</v>
      </c>
      <c r="H168" s="6">
        <v>150</v>
      </c>
      <c r="I168" s="5">
        <v>117</v>
      </c>
      <c r="J168" s="105">
        <f t="shared" si="11"/>
        <v>15577.96</v>
      </c>
      <c r="K168" s="71">
        <v>15585</v>
      </c>
      <c r="L168" s="5" t="s">
        <v>3219</v>
      </c>
      <c r="N168" s="5" t="s">
        <v>5157</v>
      </c>
      <c r="R168" s="5" t="str">
        <f t="shared" si="9"/>
        <v/>
      </c>
      <c r="T168" s="5" t="str">
        <f t="shared" si="10"/>
        <v>DD</v>
      </c>
    </row>
    <row r="169" spans="1:20" x14ac:dyDescent="0.2">
      <c r="A169" s="7" t="s">
        <v>3189</v>
      </c>
      <c r="B169" s="5">
        <v>751</v>
      </c>
      <c r="C169" s="5" t="s">
        <v>8794</v>
      </c>
      <c r="D169" s="5" t="s">
        <v>3208</v>
      </c>
      <c r="E169" s="8">
        <v>15397</v>
      </c>
      <c r="F169" s="8">
        <v>15629</v>
      </c>
      <c r="G169" s="6">
        <f t="shared" si="8"/>
        <v>232</v>
      </c>
      <c r="H169" s="6">
        <v>150</v>
      </c>
      <c r="I169" s="5">
        <v>118</v>
      </c>
      <c r="J169" s="105">
        <f t="shared" si="11"/>
        <v>15579.506666666666</v>
      </c>
      <c r="K169" s="71">
        <v>15585</v>
      </c>
      <c r="L169" s="5" t="s">
        <v>3219</v>
      </c>
      <c r="N169" s="5" t="s">
        <v>5157</v>
      </c>
      <c r="R169" s="5" t="str">
        <f t="shared" si="9"/>
        <v/>
      </c>
      <c r="T169" s="5" t="str">
        <f t="shared" si="10"/>
        <v>DD</v>
      </c>
    </row>
    <row r="170" spans="1:20" x14ac:dyDescent="0.2">
      <c r="A170" s="7" t="s">
        <v>3189</v>
      </c>
      <c r="B170" s="5">
        <v>752</v>
      </c>
      <c r="C170" s="5" t="s">
        <v>8795</v>
      </c>
      <c r="D170" s="5" t="s">
        <v>3208</v>
      </c>
      <c r="E170" s="8">
        <v>15397</v>
      </c>
      <c r="F170" s="8">
        <v>15629</v>
      </c>
      <c r="G170" s="6">
        <f t="shared" si="8"/>
        <v>232</v>
      </c>
      <c r="H170" s="6">
        <v>150</v>
      </c>
      <c r="I170" s="5">
        <v>119</v>
      </c>
      <c r="J170" s="105">
        <f t="shared" si="11"/>
        <v>15581.053333333333</v>
      </c>
      <c r="K170" s="71">
        <v>15585</v>
      </c>
      <c r="L170" s="5" t="s">
        <v>3219</v>
      </c>
      <c r="N170" s="5" t="s">
        <v>5157</v>
      </c>
      <c r="R170" s="5" t="str">
        <f t="shared" si="9"/>
        <v/>
      </c>
      <c r="T170" s="5" t="str">
        <f t="shared" si="10"/>
        <v>DD</v>
      </c>
    </row>
    <row r="171" spans="1:20" x14ac:dyDescent="0.2">
      <c r="A171" s="7" t="s">
        <v>3189</v>
      </c>
      <c r="B171" s="5">
        <v>753</v>
      </c>
      <c r="C171" s="5" t="s">
        <v>8796</v>
      </c>
      <c r="D171" s="5" t="s">
        <v>3208</v>
      </c>
      <c r="E171" s="8">
        <v>15397</v>
      </c>
      <c r="F171" s="8">
        <v>15629</v>
      </c>
      <c r="G171" s="6">
        <f t="shared" si="8"/>
        <v>232</v>
      </c>
      <c r="H171" s="6">
        <v>150</v>
      </c>
      <c r="I171" s="5">
        <v>120</v>
      </c>
      <c r="J171" s="105">
        <f t="shared" si="11"/>
        <v>15582.6</v>
      </c>
      <c r="K171" s="71">
        <v>15585</v>
      </c>
      <c r="L171" s="5" t="s">
        <v>3219</v>
      </c>
      <c r="N171" s="5" t="s">
        <v>5157</v>
      </c>
      <c r="R171" s="5" t="str">
        <f t="shared" si="9"/>
        <v/>
      </c>
      <c r="T171" s="5" t="str">
        <f t="shared" si="10"/>
        <v>DD</v>
      </c>
    </row>
    <row r="172" spans="1:20" x14ac:dyDescent="0.2">
      <c r="A172" s="7" t="s">
        <v>3189</v>
      </c>
      <c r="B172" s="5">
        <v>754</v>
      </c>
      <c r="C172" s="5" t="s">
        <v>8797</v>
      </c>
      <c r="D172" s="5" t="s">
        <v>3208</v>
      </c>
      <c r="E172" s="8">
        <v>15397</v>
      </c>
      <c r="F172" s="8">
        <v>15629</v>
      </c>
      <c r="G172" s="6">
        <f t="shared" si="8"/>
        <v>232</v>
      </c>
      <c r="H172" s="6">
        <v>150</v>
      </c>
      <c r="I172" s="5">
        <v>121</v>
      </c>
      <c r="J172" s="105">
        <f t="shared" si="11"/>
        <v>15584.146666666667</v>
      </c>
      <c r="K172" s="71">
        <v>15585</v>
      </c>
      <c r="L172" s="5" t="s">
        <v>3219</v>
      </c>
      <c r="N172" s="5" t="s">
        <v>5157</v>
      </c>
      <c r="R172" s="5" t="str">
        <f t="shared" si="9"/>
        <v/>
      </c>
      <c r="T172" s="5" t="str">
        <f t="shared" si="10"/>
        <v>DD</v>
      </c>
    </row>
    <row r="173" spans="1:20" x14ac:dyDescent="0.2">
      <c r="A173" s="7" t="s">
        <v>3189</v>
      </c>
      <c r="B173" s="5">
        <v>755</v>
      </c>
      <c r="C173" s="5" t="s">
        <v>8798</v>
      </c>
      <c r="D173" s="5" t="s">
        <v>3208</v>
      </c>
      <c r="E173" s="8">
        <v>15397</v>
      </c>
      <c r="F173" s="8">
        <v>15629</v>
      </c>
      <c r="G173" s="6">
        <f t="shared" si="8"/>
        <v>232</v>
      </c>
      <c r="H173" s="6">
        <v>150</v>
      </c>
      <c r="I173" s="5">
        <v>122</v>
      </c>
      <c r="J173" s="105">
        <f t="shared" si="11"/>
        <v>15585.693333333333</v>
      </c>
      <c r="K173" s="71">
        <v>15585</v>
      </c>
      <c r="L173" s="5" t="s">
        <v>3219</v>
      </c>
      <c r="N173" s="5" t="s">
        <v>5157</v>
      </c>
      <c r="R173" s="5" t="str">
        <f t="shared" si="9"/>
        <v/>
      </c>
      <c r="T173" s="5" t="str">
        <f t="shared" si="10"/>
        <v>DD</v>
      </c>
    </row>
    <row r="174" spans="1:20" x14ac:dyDescent="0.2">
      <c r="A174" s="7" t="s">
        <v>3189</v>
      </c>
      <c r="B174" s="5">
        <v>756</v>
      </c>
      <c r="C174" s="5" t="s">
        <v>8799</v>
      </c>
      <c r="D174" s="5" t="s">
        <v>3208</v>
      </c>
      <c r="E174" s="8">
        <v>15397</v>
      </c>
      <c r="F174" s="8">
        <v>15629</v>
      </c>
      <c r="G174" s="6">
        <f t="shared" si="8"/>
        <v>232</v>
      </c>
      <c r="H174" s="6">
        <v>150</v>
      </c>
      <c r="I174" s="5">
        <v>123</v>
      </c>
      <c r="J174" s="105">
        <f t="shared" si="11"/>
        <v>15587.24</v>
      </c>
      <c r="K174" s="71">
        <v>15585</v>
      </c>
      <c r="L174" s="5" t="s">
        <v>3219</v>
      </c>
      <c r="N174" s="5" t="s">
        <v>5157</v>
      </c>
      <c r="R174" s="5" t="str">
        <f t="shared" si="9"/>
        <v/>
      </c>
      <c r="T174" s="5" t="str">
        <f t="shared" si="10"/>
        <v>DD</v>
      </c>
    </row>
    <row r="175" spans="1:20" x14ac:dyDescent="0.2">
      <c r="A175" s="7" t="s">
        <v>3189</v>
      </c>
      <c r="B175" s="5">
        <v>757</v>
      </c>
      <c r="C175" s="5" t="s">
        <v>8800</v>
      </c>
      <c r="D175" s="5" t="s">
        <v>3208</v>
      </c>
      <c r="E175" s="8">
        <v>15397</v>
      </c>
      <c r="F175" s="8">
        <v>15629</v>
      </c>
      <c r="G175" s="6">
        <f t="shared" si="8"/>
        <v>232</v>
      </c>
      <c r="H175" s="6">
        <v>150</v>
      </c>
      <c r="I175" s="5">
        <v>124</v>
      </c>
      <c r="J175" s="105">
        <f t="shared" si="11"/>
        <v>15588.786666666667</v>
      </c>
      <c r="K175" s="71">
        <v>15585</v>
      </c>
      <c r="L175" s="5" t="s">
        <v>3219</v>
      </c>
      <c r="N175" s="5" t="s">
        <v>5157</v>
      </c>
      <c r="R175" s="5" t="str">
        <f t="shared" si="9"/>
        <v/>
      </c>
      <c r="T175" s="5" t="str">
        <f t="shared" si="10"/>
        <v>DD</v>
      </c>
    </row>
    <row r="176" spans="1:20" x14ac:dyDescent="0.2">
      <c r="A176" s="7" t="s">
        <v>3189</v>
      </c>
      <c r="B176" s="5">
        <v>758</v>
      </c>
      <c r="C176" s="5" t="s">
        <v>8801</v>
      </c>
      <c r="D176" s="5" t="s">
        <v>3208</v>
      </c>
      <c r="E176" s="8">
        <v>15397</v>
      </c>
      <c r="F176" s="8">
        <v>15629</v>
      </c>
      <c r="G176" s="6">
        <f t="shared" si="8"/>
        <v>232</v>
      </c>
      <c r="H176" s="6">
        <v>150</v>
      </c>
      <c r="I176" s="5">
        <v>125</v>
      </c>
      <c r="J176" s="105">
        <f t="shared" si="11"/>
        <v>15590.333333333334</v>
      </c>
      <c r="K176" s="71">
        <v>15585</v>
      </c>
      <c r="L176" s="5" t="s">
        <v>3219</v>
      </c>
      <c r="N176" s="5" t="s">
        <v>5157</v>
      </c>
      <c r="R176" s="5" t="str">
        <f t="shared" si="9"/>
        <v/>
      </c>
      <c r="T176" s="5" t="str">
        <f t="shared" si="10"/>
        <v>DD</v>
      </c>
    </row>
    <row r="177" spans="1:20" x14ac:dyDescent="0.2">
      <c r="A177" s="7" t="s">
        <v>3189</v>
      </c>
      <c r="B177" s="5">
        <v>759</v>
      </c>
      <c r="C177" s="5" t="s">
        <v>8802</v>
      </c>
      <c r="D177" s="5" t="s">
        <v>3208</v>
      </c>
      <c r="E177" s="8">
        <v>15397</v>
      </c>
      <c r="F177" s="8">
        <v>15629</v>
      </c>
      <c r="G177" s="6">
        <f t="shared" si="8"/>
        <v>232</v>
      </c>
      <c r="H177" s="6">
        <v>150</v>
      </c>
      <c r="I177" s="5">
        <v>126</v>
      </c>
      <c r="J177" s="105">
        <f t="shared" si="11"/>
        <v>15591.88</v>
      </c>
      <c r="K177" s="71">
        <v>15585</v>
      </c>
      <c r="L177" s="5" t="s">
        <v>3219</v>
      </c>
      <c r="N177" s="5" t="s">
        <v>5157</v>
      </c>
      <c r="R177" s="5" t="str">
        <f t="shared" si="9"/>
        <v>Mk.XII</v>
      </c>
      <c r="T177" s="5" t="str">
        <f t="shared" si="10"/>
        <v>DD</v>
      </c>
    </row>
    <row r="178" spans="1:20" x14ac:dyDescent="0.2">
      <c r="A178" s="7" t="s">
        <v>3189</v>
      </c>
      <c r="B178" s="5">
        <v>777</v>
      </c>
      <c r="C178" s="5" t="s">
        <v>8804</v>
      </c>
      <c r="D178" s="5" t="s">
        <v>3208</v>
      </c>
      <c r="E178" s="8">
        <v>15397</v>
      </c>
      <c r="F178" s="8">
        <v>15629</v>
      </c>
      <c r="G178" s="6">
        <f t="shared" si="8"/>
        <v>232</v>
      </c>
      <c r="H178" s="6">
        <v>150</v>
      </c>
      <c r="I178" s="5">
        <v>127</v>
      </c>
      <c r="J178" s="105">
        <f t="shared" si="11"/>
        <v>15593.426666666666</v>
      </c>
      <c r="K178" s="71">
        <v>15585</v>
      </c>
      <c r="L178" s="5" t="s">
        <v>3219</v>
      </c>
      <c r="N178" s="5" t="s">
        <v>5157</v>
      </c>
      <c r="R178" s="5" t="str">
        <f t="shared" si="9"/>
        <v/>
      </c>
      <c r="T178" s="5" t="str">
        <f t="shared" si="10"/>
        <v>DD</v>
      </c>
    </row>
    <row r="179" spans="1:20" x14ac:dyDescent="0.2">
      <c r="A179" s="7" t="s">
        <v>3189</v>
      </c>
      <c r="B179" s="5">
        <v>778</v>
      </c>
      <c r="C179" s="5" t="s">
        <v>8805</v>
      </c>
      <c r="D179" s="5" t="s">
        <v>3208</v>
      </c>
      <c r="E179" s="8">
        <v>15397</v>
      </c>
      <c r="F179" s="8">
        <v>15629</v>
      </c>
      <c r="G179" s="6">
        <f t="shared" si="8"/>
        <v>232</v>
      </c>
      <c r="H179" s="6">
        <v>150</v>
      </c>
      <c r="I179" s="5">
        <v>128</v>
      </c>
      <c r="J179" s="105">
        <f t="shared" si="11"/>
        <v>15594.973333333333</v>
      </c>
      <c r="K179" s="71">
        <v>15585</v>
      </c>
      <c r="L179" s="5" t="s">
        <v>3219</v>
      </c>
      <c r="N179" s="5" t="s">
        <v>5157</v>
      </c>
      <c r="R179" s="5" t="str">
        <f t="shared" si="9"/>
        <v/>
      </c>
      <c r="T179" s="5" t="str">
        <f t="shared" si="10"/>
        <v>DD</v>
      </c>
    </row>
    <row r="180" spans="1:20" x14ac:dyDescent="0.2">
      <c r="A180" s="7" t="s">
        <v>3189</v>
      </c>
      <c r="B180" s="5">
        <v>779</v>
      </c>
      <c r="C180" s="5" t="s">
        <v>8806</v>
      </c>
      <c r="D180" s="5" t="s">
        <v>3208</v>
      </c>
      <c r="E180" s="8">
        <v>15397</v>
      </c>
      <c r="F180" s="8">
        <v>15629</v>
      </c>
      <c r="G180" s="6">
        <f t="shared" si="8"/>
        <v>232</v>
      </c>
      <c r="H180" s="6">
        <v>150</v>
      </c>
      <c r="I180" s="5">
        <v>129</v>
      </c>
      <c r="J180" s="105">
        <f t="shared" si="11"/>
        <v>15596.52</v>
      </c>
      <c r="K180" s="71">
        <v>15585</v>
      </c>
      <c r="L180" s="5" t="s">
        <v>3219</v>
      </c>
      <c r="N180" s="5" t="s">
        <v>5157</v>
      </c>
      <c r="R180" s="5" t="str">
        <f t="shared" si="9"/>
        <v/>
      </c>
      <c r="T180" s="5" t="str">
        <f t="shared" si="10"/>
        <v>DD</v>
      </c>
    </row>
    <row r="181" spans="1:20" x14ac:dyDescent="0.2">
      <c r="A181" s="7" t="s">
        <v>3189</v>
      </c>
      <c r="B181" s="5">
        <v>780</v>
      </c>
      <c r="C181" s="5" t="s">
        <v>8807</v>
      </c>
      <c r="D181" s="5" t="s">
        <v>3208</v>
      </c>
      <c r="E181" s="8">
        <v>15397</v>
      </c>
      <c r="F181" s="8">
        <v>15629</v>
      </c>
      <c r="G181" s="6">
        <f t="shared" ref="G181:G294" si="12">F181-E181</f>
        <v>232</v>
      </c>
      <c r="H181" s="6">
        <v>150</v>
      </c>
      <c r="I181" s="5">
        <v>130</v>
      </c>
      <c r="J181" s="105">
        <f t="shared" si="11"/>
        <v>15598.066666666668</v>
      </c>
      <c r="K181" s="71">
        <v>15585</v>
      </c>
      <c r="L181" s="5" t="s">
        <v>3219</v>
      </c>
      <c r="N181" s="5" t="s">
        <v>5157</v>
      </c>
      <c r="R181" s="5" t="str">
        <f t="shared" si="9"/>
        <v/>
      </c>
      <c r="T181" s="5" t="str">
        <f t="shared" si="10"/>
        <v>DD</v>
      </c>
    </row>
    <row r="182" spans="1:20" x14ac:dyDescent="0.2">
      <c r="A182" s="7" t="s">
        <v>3189</v>
      </c>
      <c r="B182" s="5">
        <v>781</v>
      </c>
      <c r="C182" s="5" t="s">
        <v>8808</v>
      </c>
      <c r="D182" s="5" t="s">
        <v>3208</v>
      </c>
      <c r="E182" s="8">
        <v>15397</v>
      </c>
      <c r="F182" s="8">
        <v>15629</v>
      </c>
      <c r="G182" s="6">
        <f t="shared" si="12"/>
        <v>232</v>
      </c>
      <c r="H182" s="6">
        <v>150</v>
      </c>
      <c r="I182" s="5">
        <v>131</v>
      </c>
      <c r="J182" s="105">
        <f t="shared" si="11"/>
        <v>15599.613333333333</v>
      </c>
      <c r="K182" s="71">
        <v>15585</v>
      </c>
      <c r="L182" s="5" t="s">
        <v>3219</v>
      </c>
      <c r="N182" s="5" t="s">
        <v>5157</v>
      </c>
      <c r="R182" s="5" t="str">
        <f t="shared" si="9"/>
        <v/>
      </c>
      <c r="T182" s="5" t="str">
        <f t="shared" si="10"/>
        <v>DD</v>
      </c>
    </row>
    <row r="183" spans="1:20" x14ac:dyDescent="0.2">
      <c r="A183" s="7" t="s">
        <v>3189</v>
      </c>
      <c r="B183" s="5">
        <v>782</v>
      </c>
      <c r="C183" s="5" t="s">
        <v>8809</v>
      </c>
      <c r="D183" s="5" t="s">
        <v>3208</v>
      </c>
      <c r="E183" s="8">
        <v>15397</v>
      </c>
      <c r="F183" s="8">
        <v>15629</v>
      </c>
      <c r="G183" s="6">
        <f t="shared" si="12"/>
        <v>232</v>
      </c>
      <c r="H183" s="6">
        <v>150</v>
      </c>
      <c r="I183" s="5">
        <v>132</v>
      </c>
      <c r="J183" s="105">
        <f t="shared" si="11"/>
        <v>15601.16</v>
      </c>
      <c r="K183" s="71">
        <v>15585</v>
      </c>
      <c r="L183" s="5" t="s">
        <v>3219</v>
      </c>
      <c r="N183" s="5" t="s">
        <v>5157</v>
      </c>
      <c r="R183" s="5" t="str">
        <f t="shared" si="9"/>
        <v/>
      </c>
      <c r="T183" s="5" t="str">
        <f t="shared" si="10"/>
        <v>DD</v>
      </c>
    </row>
    <row r="184" spans="1:20" x14ac:dyDescent="0.2">
      <c r="A184" s="7" t="s">
        <v>3189</v>
      </c>
      <c r="B184" s="5">
        <v>783</v>
      </c>
      <c r="C184" s="5" t="s">
        <v>8810</v>
      </c>
      <c r="D184" s="5" t="s">
        <v>3208</v>
      </c>
      <c r="E184" s="8">
        <v>15397</v>
      </c>
      <c r="F184" s="8">
        <v>15629</v>
      </c>
      <c r="G184" s="6">
        <f t="shared" si="12"/>
        <v>232</v>
      </c>
      <c r="H184" s="6">
        <v>150</v>
      </c>
      <c r="I184" s="5">
        <v>133</v>
      </c>
      <c r="J184" s="105">
        <f t="shared" si="11"/>
        <v>15602.706666666667</v>
      </c>
      <c r="K184" s="71">
        <v>15585</v>
      </c>
      <c r="L184" s="5" t="s">
        <v>3219</v>
      </c>
      <c r="N184" s="5" t="s">
        <v>5157</v>
      </c>
      <c r="R184" s="5" t="str">
        <f t="shared" si="9"/>
        <v/>
      </c>
      <c r="T184" s="5" t="str">
        <f t="shared" si="10"/>
        <v>DD</v>
      </c>
    </row>
    <row r="185" spans="1:20" x14ac:dyDescent="0.2">
      <c r="A185" s="7" t="s">
        <v>3189</v>
      </c>
      <c r="B185" s="5">
        <v>784</v>
      </c>
      <c r="C185" s="5" t="s">
        <v>8811</v>
      </c>
      <c r="D185" s="5" t="s">
        <v>3208</v>
      </c>
      <c r="E185" s="8">
        <v>15397</v>
      </c>
      <c r="F185" s="8">
        <v>15629</v>
      </c>
      <c r="G185" s="6">
        <f t="shared" si="12"/>
        <v>232</v>
      </c>
      <c r="H185" s="6">
        <v>150</v>
      </c>
      <c r="I185" s="5">
        <v>134</v>
      </c>
      <c r="J185" s="105">
        <f t="shared" si="11"/>
        <v>15604.253333333334</v>
      </c>
      <c r="K185" s="71">
        <v>15585</v>
      </c>
      <c r="L185" s="5" t="s">
        <v>3219</v>
      </c>
      <c r="N185" s="5" t="s">
        <v>5157</v>
      </c>
      <c r="R185" s="5" t="str">
        <f t="shared" si="9"/>
        <v/>
      </c>
      <c r="T185" s="5" t="str">
        <f t="shared" si="10"/>
        <v>DD</v>
      </c>
    </row>
    <row r="186" spans="1:20" x14ac:dyDescent="0.2">
      <c r="A186" s="7" t="s">
        <v>3189</v>
      </c>
      <c r="B186" s="5">
        <v>785</v>
      </c>
      <c r="C186" s="5" t="s">
        <v>8812</v>
      </c>
      <c r="D186" s="5" t="s">
        <v>3208</v>
      </c>
      <c r="E186" s="8">
        <v>15397</v>
      </c>
      <c r="F186" s="8">
        <v>15629</v>
      </c>
      <c r="G186" s="6">
        <f t="shared" si="12"/>
        <v>232</v>
      </c>
      <c r="H186" s="6">
        <v>150</v>
      </c>
      <c r="I186" s="5">
        <v>135</v>
      </c>
      <c r="J186" s="105">
        <f t="shared" si="11"/>
        <v>15605.8</v>
      </c>
      <c r="K186" s="71">
        <v>15585</v>
      </c>
      <c r="L186" s="5" t="s">
        <v>3219</v>
      </c>
      <c r="N186" s="5" t="s">
        <v>5157</v>
      </c>
      <c r="R186" s="5" t="str">
        <f t="shared" si="9"/>
        <v/>
      </c>
      <c r="T186" s="5" t="str">
        <f t="shared" si="10"/>
        <v>DD</v>
      </c>
    </row>
    <row r="187" spans="1:20" x14ac:dyDescent="0.2">
      <c r="A187" s="7" t="s">
        <v>3189</v>
      </c>
      <c r="B187" s="5">
        <v>786</v>
      </c>
      <c r="C187" s="5" t="s">
        <v>8813</v>
      </c>
      <c r="D187" s="5" t="s">
        <v>3208</v>
      </c>
      <c r="E187" s="8">
        <v>15397</v>
      </c>
      <c r="F187" s="8">
        <v>15629</v>
      </c>
      <c r="G187" s="6">
        <f t="shared" si="12"/>
        <v>232</v>
      </c>
      <c r="H187" s="6">
        <v>150</v>
      </c>
      <c r="I187" s="5">
        <v>136</v>
      </c>
      <c r="J187" s="105">
        <f t="shared" si="11"/>
        <v>15607.346666666666</v>
      </c>
      <c r="K187" s="71">
        <v>15615</v>
      </c>
      <c r="L187" s="5" t="s">
        <v>3219</v>
      </c>
      <c r="N187" s="5" t="s">
        <v>5157</v>
      </c>
      <c r="R187" s="5" t="str">
        <f t="shared" si="9"/>
        <v/>
      </c>
      <c r="T187" s="5" t="str">
        <f t="shared" si="10"/>
        <v>DD</v>
      </c>
    </row>
    <row r="188" spans="1:20" x14ac:dyDescent="0.2">
      <c r="A188" s="7" t="s">
        <v>3189</v>
      </c>
      <c r="B188" s="5">
        <v>787</v>
      </c>
      <c r="C188" s="5" t="s">
        <v>8814</v>
      </c>
      <c r="D188" s="5" t="s">
        <v>3208</v>
      </c>
      <c r="E188" s="8">
        <v>15397</v>
      </c>
      <c r="F188" s="8">
        <v>15629</v>
      </c>
      <c r="G188" s="6">
        <f t="shared" si="12"/>
        <v>232</v>
      </c>
      <c r="H188" s="6">
        <v>150</v>
      </c>
      <c r="I188" s="5">
        <v>137</v>
      </c>
      <c r="J188" s="105">
        <f t="shared" si="11"/>
        <v>15608.893333333333</v>
      </c>
      <c r="K188" s="71">
        <v>15615</v>
      </c>
      <c r="L188" s="5" t="s">
        <v>3219</v>
      </c>
      <c r="N188" s="5" t="s">
        <v>5157</v>
      </c>
      <c r="R188" s="5" t="str">
        <f t="shared" si="9"/>
        <v/>
      </c>
      <c r="T188" s="5" t="str">
        <f t="shared" si="10"/>
        <v>DD</v>
      </c>
    </row>
    <row r="189" spans="1:20" x14ac:dyDescent="0.2">
      <c r="A189" s="7" t="s">
        <v>3189</v>
      </c>
      <c r="B189" s="5">
        <v>788</v>
      </c>
      <c r="C189" s="5" t="s">
        <v>8815</v>
      </c>
      <c r="D189" s="5" t="s">
        <v>3208</v>
      </c>
      <c r="E189" s="8">
        <v>15397</v>
      </c>
      <c r="F189" s="8">
        <v>15629</v>
      </c>
      <c r="G189" s="6">
        <f t="shared" si="12"/>
        <v>232</v>
      </c>
      <c r="H189" s="6">
        <v>150</v>
      </c>
      <c r="I189" s="5">
        <v>138</v>
      </c>
      <c r="J189" s="105">
        <f t="shared" si="11"/>
        <v>15610.44</v>
      </c>
      <c r="K189" s="71">
        <v>15615</v>
      </c>
      <c r="L189" s="5" t="s">
        <v>3219</v>
      </c>
      <c r="N189" s="5" t="s">
        <v>5157</v>
      </c>
      <c r="R189" s="5" t="str">
        <f t="shared" si="9"/>
        <v/>
      </c>
      <c r="T189" s="5" t="str">
        <f t="shared" si="10"/>
        <v>DD</v>
      </c>
    </row>
    <row r="190" spans="1:20" x14ac:dyDescent="0.2">
      <c r="A190" s="7" t="s">
        <v>3189</v>
      </c>
      <c r="B190" s="5">
        <v>789</v>
      </c>
      <c r="C190" s="5" t="s">
        <v>8816</v>
      </c>
      <c r="D190" s="5" t="s">
        <v>3208</v>
      </c>
      <c r="E190" s="8">
        <v>15397</v>
      </c>
      <c r="F190" s="8">
        <v>15629</v>
      </c>
      <c r="G190" s="6">
        <f t="shared" si="12"/>
        <v>232</v>
      </c>
      <c r="H190" s="6">
        <v>150</v>
      </c>
      <c r="I190" s="5">
        <v>139</v>
      </c>
      <c r="J190" s="105">
        <f t="shared" si="11"/>
        <v>15611.986666666666</v>
      </c>
      <c r="K190" s="71">
        <v>15615</v>
      </c>
      <c r="L190" s="5" t="s">
        <v>3219</v>
      </c>
      <c r="N190" s="5" t="s">
        <v>5157</v>
      </c>
      <c r="R190" s="5" t="str">
        <f t="shared" si="9"/>
        <v/>
      </c>
      <c r="T190" s="5" t="str">
        <f t="shared" si="10"/>
        <v>DD</v>
      </c>
    </row>
    <row r="191" spans="1:20" x14ac:dyDescent="0.2">
      <c r="A191" s="7" t="s">
        <v>3189</v>
      </c>
      <c r="B191" s="5">
        <v>790</v>
      </c>
      <c r="C191" s="5" t="s">
        <v>8817</v>
      </c>
      <c r="D191" s="5" t="s">
        <v>3208</v>
      </c>
      <c r="E191" s="8">
        <v>15397</v>
      </c>
      <c r="F191" s="8">
        <v>15629</v>
      </c>
      <c r="G191" s="6">
        <f t="shared" si="12"/>
        <v>232</v>
      </c>
      <c r="H191" s="6">
        <v>150</v>
      </c>
      <c r="I191" s="5">
        <v>140</v>
      </c>
      <c r="J191" s="105">
        <f t="shared" si="11"/>
        <v>15613.533333333333</v>
      </c>
      <c r="K191" s="71">
        <v>15615</v>
      </c>
      <c r="L191" s="5" t="s">
        <v>3219</v>
      </c>
      <c r="N191" s="5" t="s">
        <v>5157</v>
      </c>
      <c r="R191" s="5" t="str">
        <f t="shared" si="9"/>
        <v/>
      </c>
      <c r="T191" s="5" t="str">
        <f t="shared" si="10"/>
        <v>DD</v>
      </c>
    </row>
    <row r="192" spans="1:20" x14ac:dyDescent="0.2">
      <c r="A192" s="7" t="s">
        <v>3189</v>
      </c>
      <c r="B192" s="5">
        <v>791</v>
      </c>
      <c r="C192" s="5" t="s">
        <v>8818</v>
      </c>
      <c r="D192" s="5" t="s">
        <v>3208</v>
      </c>
      <c r="E192" s="8">
        <v>15397</v>
      </c>
      <c r="F192" s="8">
        <v>15629</v>
      </c>
      <c r="G192" s="6">
        <f t="shared" si="12"/>
        <v>232</v>
      </c>
      <c r="H192" s="6">
        <v>150</v>
      </c>
      <c r="I192" s="5">
        <v>141</v>
      </c>
      <c r="J192" s="105">
        <f t="shared" si="11"/>
        <v>15615.08</v>
      </c>
      <c r="K192" s="71">
        <v>15615</v>
      </c>
      <c r="L192" s="5" t="s">
        <v>3219</v>
      </c>
      <c r="N192" s="5" t="s">
        <v>5157</v>
      </c>
      <c r="R192" s="5" t="str">
        <f t="shared" si="9"/>
        <v/>
      </c>
      <c r="T192" s="5" t="str">
        <f t="shared" si="10"/>
        <v>DD</v>
      </c>
    </row>
    <row r="193" spans="1:20" x14ac:dyDescent="0.2">
      <c r="A193" s="7" t="s">
        <v>3189</v>
      </c>
      <c r="B193" s="5">
        <v>792</v>
      </c>
      <c r="C193" s="5" t="s">
        <v>8819</v>
      </c>
      <c r="D193" s="5" t="s">
        <v>3208</v>
      </c>
      <c r="E193" s="8">
        <v>15397</v>
      </c>
      <c r="F193" s="8">
        <v>15629</v>
      </c>
      <c r="G193" s="6">
        <f t="shared" si="12"/>
        <v>232</v>
      </c>
      <c r="H193" s="6">
        <v>150</v>
      </c>
      <c r="I193" s="5">
        <v>142</v>
      </c>
      <c r="J193" s="105">
        <f t="shared" si="11"/>
        <v>15616.626666666667</v>
      </c>
      <c r="K193" s="71">
        <v>15615</v>
      </c>
      <c r="L193" s="5" t="s">
        <v>3219</v>
      </c>
      <c r="N193" s="5" t="s">
        <v>5157</v>
      </c>
      <c r="R193" s="5" t="str">
        <f t="shared" si="9"/>
        <v/>
      </c>
      <c r="T193" s="5" t="str">
        <f t="shared" si="10"/>
        <v>DD</v>
      </c>
    </row>
    <row r="194" spans="1:20" x14ac:dyDescent="0.2">
      <c r="A194" s="7" t="s">
        <v>3189</v>
      </c>
      <c r="B194" s="5">
        <v>793</v>
      </c>
      <c r="C194" s="5" t="s">
        <v>8820</v>
      </c>
      <c r="D194" s="5" t="s">
        <v>3208</v>
      </c>
      <c r="E194" s="8">
        <v>15397</v>
      </c>
      <c r="F194" s="8">
        <v>15629</v>
      </c>
      <c r="G194" s="6">
        <f t="shared" si="12"/>
        <v>232</v>
      </c>
      <c r="H194" s="6">
        <v>150</v>
      </c>
      <c r="I194" s="5">
        <v>143</v>
      </c>
      <c r="J194" s="105">
        <f t="shared" si="11"/>
        <v>15618.173333333334</v>
      </c>
      <c r="K194" s="71">
        <v>15615</v>
      </c>
      <c r="L194" s="5" t="s">
        <v>3219</v>
      </c>
      <c r="N194" s="5" t="s">
        <v>5157</v>
      </c>
      <c r="R194" s="5" t="str">
        <f t="shared" ref="R194:R257" si="13">IF(VLOOKUP(C194,Convs,11,FALSE)=0,"",VLOOKUP(C194,Convs,11,FALSE))</f>
        <v/>
      </c>
      <c r="T194" s="5" t="str">
        <f t="shared" si="10"/>
        <v>DD</v>
      </c>
    </row>
    <row r="195" spans="1:20" x14ac:dyDescent="0.2">
      <c r="A195" s="7" t="s">
        <v>3189</v>
      </c>
      <c r="B195" s="5">
        <v>794</v>
      </c>
      <c r="C195" s="5" t="s">
        <v>8821</v>
      </c>
      <c r="D195" s="5" t="s">
        <v>3208</v>
      </c>
      <c r="E195" s="8">
        <v>15397</v>
      </c>
      <c r="F195" s="8">
        <v>15629</v>
      </c>
      <c r="G195" s="6">
        <f t="shared" si="12"/>
        <v>232</v>
      </c>
      <c r="H195" s="6">
        <v>150</v>
      </c>
      <c r="I195" s="5">
        <v>144</v>
      </c>
      <c r="J195" s="105">
        <f t="shared" si="11"/>
        <v>15619.72</v>
      </c>
      <c r="K195" s="71">
        <v>15615</v>
      </c>
      <c r="L195" s="5" t="s">
        <v>3219</v>
      </c>
      <c r="N195" s="5" t="s">
        <v>5157</v>
      </c>
      <c r="R195" s="5" t="str">
        <f t="shared" si="13"/>
        <v/>
      </c>
      <c r="T195" s="5" t="str">
        <f t="shared" ref="T195:T258" si="14">LEFT(C195,2)</f>
        <v>DD</v>
      </c>
    </row>
    <row r="196" spans="1:20" x14ac:dyDescent="0.2">
      <c r="A196" s="7" t="s">
        <v>3189</v>
      </c>
      <c r="B196" s="5">
        <v>795</v>
      </c>
      <c r="C196" s="5" t="s">
        <v>8822</v>
      </c>
      <c r="D196" s="5" t="s">
        <v>3208</v>
      </c>
      <c r="E196" s="8">
        <v>15397</v>
      </c>
      <c r="F196" s="8">
        <v>15629</v>
      </c>
      <c r="G196" s="6">
        <f t="shared" si="12"/>
        <v>232</v>
      </c>
      <c r="H196" s="6">
        <v>150</v>
      </c>
      <c r="I196" s="5">
        <v>145</v>
      </c>
      <c r="J196" s="105">
        <f t="shared" si="11"/>
        <v>15621.266666666666</v>
      </c>
      <c r="K196" s="71">
        <v>15615</v>
      </c>
      <c r="L196" s="5" t="s">
        <v>3219</v>
      </c>
      <c r="N196" s="5" t="s">
        <v>5157</v>
      </c>
      <c r="R196" s="5" t="str">
        <f t="shared" si="13"/>
        <v/>
      </c>
      <c r="T196" s="5" t="str">
        <f t="shared" si="14"/>
        <v>DD</v>
      </c>
    </row>
    <row r="197" spans="1:20" x14ac:dyDescent="0.2">
      <c r="A197" s="7" t="s">
        <v>3189</v>
      </c>
      <c r="B197" s="5">
        <v>796</v>
      </c>
      <c r="C197" s="5" t="s">
        <v>8823</v>
      </c>
      <c r="D197" s="5" t="s">
        <v>3208</v>
      </c>
      <c r="E197" s="8">
        <v>15397</v>
      </c>
      <c r="F197" s="8">
        <v>15629</v>
      </c>
      <c r="G197" s="6">
        <f t="shared" si="12"/>
        <v>232</v>
      </c>
      <c r="H197" s="6">
        <v>150</v>
      </c>
      <c r="I197" s="5">
        <v>146</v>
      </c>
      <c r="J197" s="105">
        <f t="shared" si="11"/>
        <v>15622.813333333334</v>
      </c>
      <c r="K197" s="71">
        <v>15615</v>
      </c>
      <c r="L197" s="5" t="s">
        <v>3219</v>
      </c>
      <c r="N197" s="5" t="s">
        <v>5157</v>
      </c>
      <c r="R197" s="5" t="str">
        <f t="shared" si="13"/>
        <v/>
      </c>
      <c r="T197" s="5" t="str">
        <f t="shared" si="14"/>
        <v>DD</v>
      </c>
    </row>
    <row r="198" spans="1:20" x14ac:dyDescent="0.2">
      <c r="A198" s="7" t="s">
        <v>3189</v>
      </c>
      <c r="B198" s="5">
        <v>797</v>
      </c>
      <c r="C198" s="5" t="s">
        <v>8824</v>
      </c>
      <c r="D198" s="5" t="s">
        <v>3208</v>
      </c>
      <c r="E198" s="8">
        <v>15397</v>
      </c>
      <c r="F198" s="8">
        <v>15629</v>
      </c>
      <c r="G198" s="6">
        <f t="shared" si="12"/>
        <v>232</v>
      </c>
      <c r="H198" s="6">
        <v>150</v>
      </c>
      <c r="I198" s="5">
        <v>147</v>
      </c>
      <c r="J198" s="105">
        <f t="shared" si="11"/>
        <v>15624.36</v>
      </c>
      <c r="K198" s="71">
        <v>15615</v>
      </c>
      <c r="L198" s="5" t="s">
        <v>3219</v>
      </c>
      <c r="N198" s="5" t="s">
        <v>5157</v>
      </c>
      <c r="R198" s="5" t="str">
        <f t="shared" si="13"/>
        <v/>
      </c>
      <c r="T198" s="5" t="str">
        <f t="shared" si="14"/>
        <v>DD</v>
      </c>
    </row>
    <row r="199" spans="1:20" x14ac:dyDescent="0.2">
      <c r="A199" s="7" t="s">
        <v>3189</v>
      </c>
      <c r="B199" s="5">
        <v>798</v>
      </c>
      <c r="C199" s="5" t="s">
        <v>8825</v>
      </c>
      <c r="D199" s="5" t="s">
        <v>3208</v>
      </c>
      <c r="E199" s="8">
        <v>15397</v>
      </c>
      <c r="F199" s="8">
        <v>15629</v>
      </c>
      <c r="G199" s="6">
        <f t="shared" si="12"/>
        <v>232</v>
      </c>
      <c r="H199" s="6">
        <v>150</v>
      </c>
      <c r="I199" s="5">
        <v>148</v>
      </c>
      <c r="J199" s="105">
        <f t="shared" si="11"/>
        <v>15625.906666666666</v>
      </c>
      <c r="K199" s="71">
        <v>15615</v>
      </c>
      <c r="L199" s="5" t="s">
        <v>3219</v>
      </c>
      <c r="N199" s="5" t="s">
        <v>5157</v>
      </c>
      <c r="R199" s="5" t="str">
        <f t="shared" si="13"/>
        <v/>
      </c>
      <c r="T199" s="5" t="str">
        <f t="shared" si="14"/>
        <v>DD</v>
      </c>
    </row>
    <row r="200" spans="1:20" x14ac:dyDescent="0.2">
      <c r="A200" s="7" t="s">
        <v>3189</v>
      </c>
      <c r="B200" s="5">
        <v>799</v>
      </c>
      <c r="C200" s="5" t="s">
        <v>8826</v>
      </c>
      <c r="D200" s="5" t="s">
        <v>3208</v>
      </c>
      <c r="E200" s="8">
        <v>15397</v>
      </c>
      <c r="F200" s="8">
        <v>15629</v>
      </c>
      <c r="G200" s="6">
        <f t="shared" si="12"/>
        <v>232</v>
      </c>
      <c r="H200" s="6">
        <v>150</v>
      </c>
      <c r="I200" s="5">
        <v>149</v>
      </c>
      <c r="J200" s="105">
        <f t="shared" si="11"/>
        <v>15627.453333333333</v>
      </c>
      <c r="K200" s="71">
        <v>15615</v>
      </c>
      <c r="L200" s="5" t="s">
        <v>3219</v>
      </c>
      <c r="N200" s="5" t="s">
        <v>5157</v>
      </c>
      <c r="R200" s="5" t="str">
        <f t="shared" si="13"/>
        <v/>
      </c>
      <c r="T200" s="5" t="str">
        <f t="shared" si="14"/>
        <v>DD</v>
      </c>
    </row>
    <row r="201" spans="1:20" x14ac:dyDescent="0.2">
      <c r="A201" s="7" t="s">
        <v>3189</v>
      </c>
      <c r="B201" s="5">
        <v>800</v>
      </c>
      <c r="C201" s="5" t="s">
        <v>8827</v>
      </c>
      <c r="D201" s="5" t="s">
        <v>3208</v>
      </c>
      <c r="E201" s="8">
        <v>15397</v>
      </c>
      <c r="F201" s="8">
        <v>15629</v>
      </c>
      <c r="G201" s="6">
        <f t="shared" si="12"/>
        <v>232</v>
      </c>
      <c r="H201" s="6">
        <v>150</v>
      </c>
      <c r="I201" s="5">
        <v>150</v>
      </c>
      <c r="J201" s="105">
        <f t="shared" si="11"/>
        <v>15629</v>
      </c>
      <c r="K201" s="71">
        <v>15615</v>
      </c>
      <c r="L201" s="5" t="s">
        <v>3219</v>
      </c>
      <c r="N201" s="5" t="s">
        <v>5157</v>
      </c>
      <c r="R201" s="5" t="str">
        <f t="shared" si="13"/>
        <v/>
      </c>
      <c r="T201" s="5" t="str">
        <f t="shared" si="14"/>
        <v>DD</v>
      </c>
    </row>
    <row r="202" spans="1:20" x14ac:dyDescent="0.2">
      <c r="A202" s="7" t="s">
        <v>3212</v>
      </c>
      <c r="B202" s="5">
        <v>284</v>
      </c>
      <c r="C202" s="5" t="s">
        <v>8828</v>
      </c>
      <c r="D202" s="5" t="s">
        <v>3213</v>
      </c>
      <c r="E202" s="8">
        <v>15442</v>
      </c>
      <c r="F202" s="8">
        <v>15597</v>
      </c>
      <c r="G202" s="6">
        <f t="shared" si="12"/>
        <v>155</v>
      </c>
      <c r="H202" s="6">
        <v>50</v>
      </c>
      <c r="I202" s="5">
        <v>1</v>
      </c>
      <c r="J202" s="105">
        <f t="shared" si="11"/>
        <v>15445.1</v>
      </c>
      <c r="K202" s="71">
        <v>15432</v>
      </c>
      <c r="L202" s="5" t="s">
        <v>3219</v>
      </c>
      <c r="N202" s="5" t="s">
        <v>5158</v>
      </c>
      <c r="R202" s="5" t="str">
        <f t="shared" si="13"/>
        <v/>
      </c>
      <c r="T202" s="5" t="str">
        <f t="shared" si="14"/>
        <v>DK</v>
      </c>
    </row>
    <row r="203" spans="1:20" x14ac:dyDescent="0.2">
      <c r="A203" s="7" t="s">
        <v>3212</v>
      </c>
      <c r="B203" s="5">
        <v>285</v>
      </c>
      <c r="C203" s="5" t="s">
        <v>8832</v>
      </c>
      <c r="D203" s="5" t="s">
        <v>3213</v>
      </c>
      <c r="E203" s="8">
        <v>15442</v>
      </c>
      <c r="F203" s="8">
        <v>15597</v>
      </c>
      <c r="G203" s="6">
        <f t="shared" ref="G203:G251" si="15">F203-E203</f>
        <v>155</v>
      </c>
      <c r="H203" s="6">
        <v>50</v>
      </c>
      <c r="I203" s="5">
        <v>2</v>
      </c>
      <c r="J203" s="105">
        <f t="shared" si="11"/>
        <v>15448.2</v>
      </c>
      <c r="K203" s="71">
        <v>15432</v>
      </c>
      <c r="L203" s="5" t="s">
        <v>3219</v>
      </c>
      <c r="N203" s="5" t="s">
        <v>5158</v>
      </c>
      <c r="R203" s="5" t="str">
        <f t="shared" si="13"/>
        <v/>
      </c>
      <c r="T203" s="5" t="str">
        <f t="shared" si="14"/>
        <v>DK</v>
      </c>
    </row>
    <row r="204" spans="1:20" x14ac:dyDescent="0.2">
      <c r="A204" s="7" t="s">
        <v>3212</v>
      </c>
      <c r="B204" s="5">
        <v>286</v>
      </c>
      <c r="C204" s="5" t="s">
        <v>8833</v>
      </c>
      <c r="D204" s="5" t="s">
        <v>3213</v>
      </c>
      <c r="E204" s="8">
        <v>15442</v>
      </c>
      <c r="F204" s="8">
        <v>15597</v>
      </c>
      <c r="G204" s="6">
        <f t="shared" si="15"/>
        <v>155</v>
      </c>
      <c r="H204" s="6">
        <v>50</v>
      </c>
      <c r="I204" s="5">
        <v>3</v>
      </c>
      <c r="J204" s="105">
        <f t="shared" si="11"/>
        <v>15451.3</v>
      </c>
      <c r="K204" s="71">
        <v>15462</v>
      </c>
      <c r="L204" s="5" t="s">
        <v>3219</v>
      </c>
      <c r="N204" s="5" t="s">
        <v>5158</v>
      </c>
      <c r="R204" s="5" t="str">
        <f t="shared" si="13"/>
        <v/>
      </c>
      <c r="T204" s="5" t="str">
        <f t="shared" si="14"/>
        <v>DK</v>
      </c>
    </row>
    <row r="205" spans="1:20" x14ac:dyDescent="0.2">
      <c r="A205" s="7" t="s">
        <v>3212</v>
      </c>
      <c r="B205" s="5">
        <v>287</v>
      </c>
      <c r="C205" s="5" t="s">
        <v>8834</v>
      </c>
      <c r="D205" s="5" t="s">
        <v>3213</v>
      </c>
      <c r="E205" s="8">
        <v>15442</v>
      </c>
      <c r="F205" s="8">
        <v>15597</v>
      </c>
      <c r="G205" s="6">
        <f t="shared" si="15"/>
        <v>155</v>
      </c>
      <c r="H205" s="6">
        <v>50</v>
      </c>
      <c r="I205" s="5">
        <v>4</v>
      </c>
      <c r="J205" s="105">
        <f t="shared" si="11"/>
        <v>15454.4</v>
      </c>
      <c r="K205" s="71">
        <v>15462</v>
      </c>
      <c r="L205" s="5" t="s">
        <v>3219</v>
      </c>
      <c r="N205" s="5" t="s">
        <v>5158</v>
      </c>
      <c r="R205" s="5" t="str">
        <f t="shared" si="13"/>
        <v/>
      </c>
      <c r="T205" s="5" t="str">
        <f t="shared" si="14"/>
        <v>DK</v>
      </c>
    </row>
    <row r="206" spans="1:20" x14ac:dyDescent="0.2">
      <c r="A206" s="7" t="s">
        <v>3212</v>
      </c>
      <c r="B206" s="5">
        <v>288</v>
      </c>
      <c r="C206" s="5" t="s">
        <v>8836</v>
      </c>
      <c r="D206" s="5" t="s">
        <v>3213</v>
      </c>
      <c r="E206" s="8">
        <v>15442</v>
      </c>
      <c r="F206" s="8">
        <v>15597</v>
      </c>
      <c r="G206" s="6">
        <f t="shared" si="15"/>
        <v>155</v>
      </c>
      <c r="H206" s="6">
        <v>50</v>
      </c>
      <c r="I206" s="5">
        <v>5</v>
      </c>
      <c r="J206" s="105">
        <f t="shared" si="11"/>
        <v>15457.5</v>
      </c>
      <c r="K206" s="71">
        <v>15493</v>
      </c>
      <c r="L206" s="5" t="s">
        <v>3219</v>
      </c>
      <c r="N206" s="5" t="s">
        <v>5158</v>
      </c>
      <c r="R206" s="5" t="str">
        <f t="shared" si="13"/>
        <v/>
      </c>
      <c r="T206" s="5" t="str">
        <f t="shared" si="14"/>
        <v>DK</v>
      </c>
    </row>
    <row r="207" spans="1:20" x14ac:dyDescent="0.2">
      <c r="A207" s="7" t="s">
        <v>3212</v>
      </c>
      <c r="B207" s="5">
        <v>289</v>
      </c>
      <c r="C207" s="5" t="s">
        <v>8837</v>
      </c>
      <c r="D207" s="5" t="s">
        <v>3213</v>
      </c>
      <c r="E207" s="8">
        <v>15442</v>
      </c>
      <c r="F207" s="8">
        <v>15597</v>
      </c>
      <c r="G207" s="6">
        <f t="shared" si="15"/>
        <v>155</v>
      </c>
      <c r="H207" s="6">
        <v>50</v>
      </c>
      <c r="I207" s="5">
        <v>6</v>
      </c>
      <c r="J207" s="105">
        <f t="shared" si="11"/>
        <v>15460.6</v>
      </c>
      <c r="K207" s="71">
        <v>15493</v>
      </c>
      <c r="L207" s="5" t="s">
        <v>3219</v>
      </c>
      <c r="N207" s="5" t="s">
        <v>5158</v>
      </c>
      <c r="R207" s="5" t="str">
        <f t="shared" si="13"/>
        <v/>
      </c>
      <c r="T207" s="5" t="str">
        <f t="shared" si="14"/>
        <v>DK</v>
      </c>
    </row>
    <row r="208" spans="1:20" x14ac:dyDescent="0.2">
      <c r="A208" s="7" t="s">
        <v>3212</v>
      </c>
      <c r="B208" s="5">
        <v>290</v>
      </c>
      <c r="C208" s="5" t="s">
        <v>8838</v>
      </c>
      <c r="D208" s="5" t="s">
        <v>3213</v>
      </c>
      <c r="E208" s="8">
        <v>15442</v>
      </c>
      <c r="F208" s="8">
        <v>15597</v>
      </c>
      <c r="G208" s="6">
        <f t="shared" si="15"/>
        <v>155</v>
      </c>
      <c r="H208" s="6">
        <v>50</v>
      </c>
      <c r="I208" s="5">
        <v>7</v>
      </c>
      <c r="J208" s="105">
        <f t="shared" si="11"/>
        <v>15463.7</v>
      </c>
      <c r="K208" s="71">
        <v>15493</v>
      </c>
      <c r="L208" s="5" t="s">
        <v>3219</v>
      </c>
      <c r="N208" s="5" t="s">
        <v>5158</v>
      </c>
      <c r="R208" s="5" t="str">
        <f t="shared" si="13"/>
        <v/>
      </c>
      <c r="T208" s="5" t="str">
        <f t="shared" si="14"/>
        <v>DK</v>
      </c>
    </row>
    <row r="209" spans="1:20" x14ac:dyDescent="0.2">
      <c r="A209" s="7" t="s">
        <v>3212</v>
      </c>
      <c r="B209" s="5">
        <v>291</v>
      </c>
      <c r="C209" s="5" t="s">
        <v>8840</v>
      </c>
      <c r="D209" s="5" t="s">
        <v>3213</v>
      </c>
      <c r="E209" s="8">
        <v>15442</v>
      </c>
      <c r="F209" s="8">
        <v>15597</v>
      </c>
      <c r="G209" s="6">
        <f t="shared" si="15"/>
        <v>155</v>
      </c>
      <c r="H209" s="6">
        <v>50</v>
      </c>
      <c r="I209" s="5">
        <v>8</v>
      </c>
      <c r="J209" s="105">
        <f t="shared" si="11"/>
        <v>15466.8</v>
      </c>
      <c r="K209" s="71">
        <v>15493</v>
      </c>
      <c r="L209" s="5" t="s">
        <v>3219</v>
      </c>
      <c r="N209" s="5" t="s">
        <v>5158</v>
      </c>
      <c r="R209" s="5" t="str">
        <f t="shared" si="13"/>
        <v/>
      </c>
      <c r="T209" s="5" t="str">
        <f t="shared" si="14"/>
        <v>DK</v>
      </c>
    </row>
    <row r="210" spans="1:20" x14ac:dyDescent="0.2">
      <c r="A210" s="7" t="s">
        <v>3212</v>
      </c>
      <c r="B210" s="5">
        <v>292</v>
      </c>
      <c r="C210" s="5" t="s">
        <v>8841</v>
      </c>
      <c r="D210" s="5" t="s">
        <v>3213</v>
      </c>
      <c r="E210" s="8">
        <v>15442</v>
      </c>
      <c r="F210" s="8">
        <v>15597</v>
      </c>
      <c r="G210" s="6">
        <f t="shared" si="15"/>
        <v>155</v>
      </c>
      <c r="H210" s="6">
        <v>50</v>
      </c>
      <c r="I210" s="5">
        <v>9</v>
      </c>
      <c r="J210" s="105">
        <f t="shared" si="11"/>
        <v>15469.9</v>
      </c>
      <c r="K210" s="71">
        <v>15493</v>
      </c>
      <c r="L210" s="5" t="s">
        <v>3219</v>
      </c>
      <c r="N210" s="5" t="s">
        <v>5158</v>
      </c>
      <c r="R210" s="5" t="str">
        <f t="shared" si="13"/>
        <v/>
      </c>
      <c r="T210" s="5" t="str">
        <f t="shared" si="14"/>
        <v>DK</v>
      </c>
    </row>
    <row r="211" spans="1:20" x14ac:dyDescent="0.2">
      <c r="A211" s="7" t="s">
        <v>3212</v>
      </c>
      <c r="B211" s="5">
        <v>293</v>
      </c>
      <c r="C211" s="5" t="s">
        <v>8843</v>
      </c>
      <c r="D211" s="5" t="s">
        <v>3213</v>
      </c>
      <c r="E211" s="8">
        <v>15442</v>
      </c>
      <c r="F211" s="8">
        <v>15597</v>
      </c>
      <c r="G211" s="6">
        <f t="shared" si="15"/>
        <v>155</v>
      </c>
      <c r="H211" s="6">
        <v>50</v>
      </c>
      <c r="I211" s="5">
        <v>10</v>
      </c>
      <c r="J211" s="105">
        <f t="shared" si="11"/>
        <v>15473</v>
      </c>
      <c r="K211" s="71">
        <v>15493</v>
      </c>
      <c r="L211" s="5" t="s">
        <v>3219</v>
      </c>
      <c r="N211" s="5" t="s">
        <v>5158</v>
      </c>
      <c r="R211" s="5" t="str">
        <f t="shared" si="13"/>
        <v/>
      </c>
      <c r="T211" s="5" t="str">
        <f t="shared" si="14"/>
        <v>DK</v>
      </c>
    </row>
    <row r="212" spans="1:20" x14ac:dyDescent="0.2">
      <c r="A212" s="7" t="s">
        <v>3212</v>
      </c>
      <c r="B212" s="5">
        <v>294</v>
      </c>
      <c r="C212" s="5" t="s">
        <v>8844</v>
      </c>
      <c r="D212" s="5" t="s">
        <v>3213</v>
      </c>
      <c r="E212" s="8">
        <v>15442</v>
      </c>
      <c r="F212" s="8">
        <v>15597</v>
      </c>
      <c r="G212" s="6">
        <f t="shared" si="15"/>
        <v>155</v>
      </c>
      <c r="H212" s="6">
        <v>50</v>
      </c>
      <c r="I212" s="5">
        <v>11</v>
      </c>
      <c r="J212" s="105">
        <f t="shared" si="11"/>
        <v>15476.1</v>
      </c>
      <c r="K212" s="71">
        <v>15493</v>
      </c>
      <c r="L212" s="5" t="s">
        <v>3219</v>
      </c>
      <c r="N212" s="5" t="s">
        <v>5158</v>
      </c>
      <c r="R212" s="5" t="str">
        <f t="shared" si="13"/>
        <v/>
      </c>
      <c r="T212" s="5" t="str">
        <f t="shared" si="14"/>
        <v>DK</v>
      </c>
    </row>
    <row r="213" spans="1:20" x14ac:dyDescent="0.2">
      <c r="A213" s="7" t="s">
        <v>3212</v>
      </c>
      <c r="B213" s="5">
        <v>295</v>
      </c>
      <c r="C213" s="5" t="s">
        <v>8845</v>
      </c>
      <c r="D213" s="5" t="s">
        <v>3213</v>
      </c>
      <c r="E213" s="8">
        <v>15442</v>
      </c>
      <c r="F213" s="8">
        <v>15597</v>
      </c>
      <c r="G213" s="6">
        <f t="shared" si="15"/>
        <v>155</v>
      </c>
      <c r="H213" s="6">
        <v>50</v>
      </c>
      <c r="I213" s="5">
        <v>12</v>
      </c>
      <c r="J213" s="105">
        <f t="shared" si="11"/>
        <v>15479.2</v>
      </c>
      <c r="K213" s="71">
        <v>15493</v>
      </c>
      <c r="L213" s="5" t="s">
        <v>3219</v>
      </c>
      <c r="N213" s="5" t="s">
        <v>5158</v>
      </c>
      <c r="R213" s="5" t="str">
        <f t="shared" si="13"/>
        <v/>
      </c>
      <c r="T213" s="5" t="str">
        <f t="shared" si="14"/>
        <v>DK</v>
      </c>
    </row>
    <row r="214" spans="1:20" x14ac:dyDescent="0.2">
      <c r="A214" s="7" t="s">
        <v>3212</v>
      </c>
      <c r="B214" s="5">
        <v>296</v>
      </c>
      <c r="C214" s="5" t="s">
        <v>8846</v>
      </c>
      <c r="D214" s="5" t="s">
        <v>3213</v>
      </c>
      <c r="E214" s="8">
        <v>15442</v>
      </c>
      <c r="F214" s="8">
        <v>15597</v>
      </c>
      <c r="G214" s="6">
        <f t="shared" si="15"/>
        <v>155</v>
      </c>
      <c r="H214" s="6">
        <v>50</v>
      </c>
      <c r="I214" s="5">
        <v>13</v>
      </c>
      <c r="J214" s="105">
        <f t="shared" si="11"/>
        <v>15482.3</v>
      </c>
      <c r="K214" s="71">
        <v>15493</v>
      </c>
      <c r="L214" s="5" t="s">
        <v>3219</v>
      </c>
      <c r="N214" s="5" t="s">
        <v>5158</v>
      </c>
      <c r="R214" s="5" t="str">
        <f t="shared" si="13"/>
        <v/>
      </c>
      <c r="T214" s="5" t="str">
        <f t="shared" si="14"/>
        <v>DK</v>
      </c>
    </row>
    <row r="215" spans="1:20" x14ac:dyDescent="0.2">
      <c r="A215" s="7" t="s">
        <v>3212</v>
      </c>
      <c r="B215" s="5">
        <v>297</v>
      </c>
      <c r="C215" s="5" t="s">
        <v>8848</v>
      </c>
      <c r="D215" s="5" t="s">
        <v>3213</v>
      </c>
      <c r="E215" s="8">
        <v>15442</v>
      </c>
      <c r="F215" s="8">
        <v>15597</v>
      </c>
      <c r="G215" s="6">
        <f t="shared" si="15"/>
        <v>155</v>
      </c>
      <c r="H215" s="6">
        <v>50</v>
      </c>
      <c r="I215" s="5">
        <v>14</v>
      </c>
      <c r="J215" s="105">
        <f t="shared" si="11"/>
        <v>15485.4</v>
      </c>
      <c r="K215" s="71">
        <v>15493</v>
      </c>
      <c r="L215" s="5" t="s">
        <v>3219</v>
      </c>
      <c r="N215" s="5" t="s">
        <v>5158</v>
      </c>
      <c r="R215" s="5" t="str">
        <f t="shared" si="13"/>
        <v/>
      </c>
      <c r="T215" s="5" t="str">
        <f t="shared" si="14"/>
        <v>DK</v>
      </c>
    </row>
    <row r="216" spans="1:20" x14ac:dyDescent="0.2">
      <c r="A216" s="7" t="s">
        <v>3212</v>
      </c>
      <c r="B216" s="5">
        <v>298</v>
      </c>
      <c r="C216" s="5" t="s">
        <v>8849</v>
      </c>
      <c r="D216" s="5" t="s">
        <v>3213</v>
      </c>
      <c r="E216" s="8">
        <v>15442</v>
      </c>
      <c r="F216" s="8">
        <v>15597</v>
      </c>
      <c r="G216" s="6">
        <f t="shared" si="15"/>
        <v>155</v>
      </c>
      <c r="H216" s="6">
        <v>50</v>
      </c>
      <c r="I216" s="5">
        <v>15</v>
      </c>
      <c r="J216" s="105">
        <f t="shared" si="11"/>
        <v>15488.5</v>
      </c>
      <c r="K216" s="71">
        <v>15493</v>
      </c>
      <c r="L216" s="5" t="s">
        <v>3219</v>
      </c>
      <c r="N216" s="5" t="s">
        <v>5158</v>
      </c>
      <c r="R216" s="5" t="str">
        <f t="shared" si="13"/>
        <v/>
      </c>
      <c r="T216" s="5" t="str">
        <f t="shared" si="14"/>
        <v>DK</v>
      </c>
    </row>
    <row r="217" spans="1:20" x14ac:dyDescent="0.2">
      <c r="A217" s="7" t="s">
        <v>3212</v>
      </c>
      <c r="B217" s="5">
        <v>299</v>
      </c>
      <c r="C217" s="5" t="s">
        <v>8850</v>
      </c>
      <c r="D217" s="5" t="s">
        <v>3213</v>
      </c>
      <c r="E217" s="8">
        <v>15442</v>
      </c>
      <c r="F217" s="8">
        <v>15597</v>
      </c>
      <c r="G217" s="6">
        <f t="shared" si="15"/>
        <v>155</v>
      </c>
      <c r="H217" s="6">
        <v>50</v>
      </c>
      <c r="I217" s="5">
        <v>16</v>
      </c>
      <c r="J217" s="105">
        <f t="shared" si="11"/>
        <v>15491.6</v>
      </c>
      <c r="K217" s="71">
        <v>15523</v>
      </c>
      <c r="L217" s="5" t="s">
        <v>3219</v>
      </c>
      <c r="N217" s="5" t="s">
        <v>5158</v>
      </c>
      <c r="R217" s="5" t="str">
        <f t="shared" si="13"/>
        <v/>
      </c>
      <c r="T217" s="5" t="str">
        <f t="shared" si="14"/>
        <v>DK</v>
      </c>
    </row>
    <row r="218" spans="1:20" x14ac:dyDescent="0.2">
      <c r="A218" s="7" t="s">
        <v>3212</v>
      </c>
      <c r="B218" s="5">
        <v>300</v>
      </c>
      <c r="C218" s="5" t="s">
        <v>8851</v>
      </c>
      <c r="D218" s="5" t="s">
        <v>3213</v>
      </c>
      <c r="E218" s="8">
        <v>15442</v>
      </c>
      <c r="F218" s="8">
        <v>15597</v>
      </c>
      <c r="G218" s="6">
        <f t="shared" si="15"/>
        <v>155</v>
      </c>
      <c r="H218" s="6">
        <v>50</v>
      </c>
      <c r="I218" s="5">
        <v>17</v>
      </c>
      <c r="J218" s="105">
        <f t="shared" si="11"/>
        <v>15494.7</v>
      </c>
      <c r="K218" s="71">
        <v>15523</v>
      </c>
      <c r="L218" s="5" t="s">
        <v>3219</v>
      </c>
      <c r="N218" s="5" t="s">
        <v>5158</v>
      </c>
      <c r="R218" s="5" t="str">
        <f t="shared" si="13"/>
        <v/>
      </c>
      <c r="T218" s="5" t="str">
        <f t="shared" si="14"/>
        <v>DK</v>
      </c>
    </row>
    <row r="219" spans="1:20" x14ac:dyDescent="0.2">
      <c r="A219" s="7" t="s">
        <v>3212</v>
      </c>
      <c r="B219" s="5">
        <v>301</v>
      </c>
      <c r="C219" s="5" t="s">
        <v>8852</v>
      </c>
      <c r="D219" s="5" t="s">
        <v>3213</v>
      </c>
      <c r="E219" s="8">
        <v>15442</v>
      </c>
      <c r="F219" s="8">
        <v>15597</v>
      </c>
      <c r="G219" s="6">
        <f t="shared" si="15"/>
        <v>155</v>
      </c>
      <c r="H219" s="6">
        <v>50</v>
      </c>
      <c r="I219" s="5">
        <v>18</v>
      </c>
      <c r="J219" s="105">
        <f t="shared" si="11"/>
        <v>15497.8</v>
      </c>
      <c r="K219" s="71">
        <v>15523</v>
      </c>
      <c r="L219" s="5" t="s">
        <v>3219</v>
      </c>
      <c r="N219" s="5" t="s">
        <v>5158</v>
      </c>
      <c r="R219" s="5" t="str">
        <f t="shared" si="13"/>
        <v/>
      </c>
      <c r="T219" s="5" t="str">
        <f t="shared" si="14"/>
        <v>DK</v>
      </c>
    </row>
    <row r="220" spans="1:20" x14ac:dyDescent="0.2">
      <c r="A220" s="7" t="s">
        <v>3212</v>
      </c>
      <c r="B220" s="5">
        <v>302</v>
      </c>
      <c r="C220" s="5" t="s">
        <v>8854</v>
      </c>
      <c r="D220" s="5" t="s">
        <v>3213</v>
      </c>
      <c r="E220" s="8">
        <v>15442</v>
      </c>
      <c r="F220" s="8">
        <v>15597</v>
      </c>
      <c r="G220" s="6">
        <f t="shared" si="15"/>
        <v>155</v>
      </c>
      <c r="H220" s="6">
        <v>50</v>
      </c>
      <c r="I220" s="5">
        <v>19</v>
      </c>
      <c r="J220" s="105">
        <f t="shared" si="11"/>
        <v>15500.9</v>
      </c>
      <c r="K220" s="71">
        <v>15523</v>
      </c>
      <c r="L220" s="5" t="s">
        <v>3219</v>
      </c>
      <c r="N220" s="5" t="s">
        <v>5158</v>
      </c>
      <c r="R220" s="5" t="str">
        <f t="shared" si="13"/>
        <v/>
      </c>
      <c r="T220" s="5" t="str">
        <f t="shared" si="14"/>
        <v>DK</v>
      </c>
    </row>
    <row r="221" spans="1:20" x14ac:dyDescent="0.2">
      <c r="A221" s="7" t="s">
        <v>3212</v>
      </c>
      <c r="B221" s="5">
        <v>303</v>
      </c>
      <c r="C221" s="5" t="s">
        <v>8855</v>
      </c>
      <c r="D221" s="5" t="s">
        <v>3213</v>
      </c>
      <c r="E221" s="8">
        <v>15442</v>
      </c>
      <c r="F221" s="8">
        <v>15597</v>
      </c>
      <c r="G221" s="6">
        <f t="shared" si="15"/>
        <v>155</v>
      </c>
      <c r="H221" s="6">
        <v>50</v>
      </c>
      <c r="I221" s="5">
        <v>20</v>
      </c>
      <c r="J221" s="105">
        <f t="shared" si="11"/>
        <v>15504</v>
      </c>
      <c r="K221" s="71">
        <v>15523</v>
      </c>
      <c r="L221" s="5" t="s">
        <v>3219</v>
      </c>
      <c r="N221" s="5" t="s">
        <v>5158</v>
      </c>
      <c r="R221" s="5" t="str">
        <f t="shared" si="13"/>
        <v/>
      </c>
      <c r="T221" s="5" t="str">
        <f t="shared" si="14"/>
        <v>DK</v>
      </c>
    </row>
    <row r="222" spans="1:20" x14ac:dyDescent="0.2">
      <c r="A222" s="7" t="s">
        <v>3212</v>
      </c>
      <c r="B222" s="5">
        <v>308</v>
      </c>
      <c r="C222" s="5" t="s">
        <v>8856</v>
      </c>
      <c r="D222" s="5" t="s">
        <v>3213</v>
      </c>
      <c r="E222" s="8">
        <v>15442</v>
      </c>
      <c r="F222" s="8">
        <v>15597</v>
      </c>
      <c r="G222" s="6">
        <f t="shared" si="15"/>
        <v>155</v>
      </c>
      <c r="H222" s="6">
        <v>50</v>
      </c>
      <c r="I222" s="5">
        <v>21</v>
      </c>
      <c r="J222" s="105">
        <f t="shared" si="11"/>
        <v>15507.1</v>
      </c>
      <c r="K222" s="71">
        <v>15523</v>
      </c>
      <c r="L222" s="5" t="s">
        <v>3219</v>
      </c>
      <c r="N222" s="5" t="s">
        <v>5158</v>
      </c>
      <c r="R222" s="5" t="str">
        <f t="shared" si="13"/>
        <v/>
      </c>
      <c r="T222" s="5" t="str">
        <f t="shared" si="14"/>
        <v>DK</v>
      </c>
    </row>
    <row r="223" spans="1:20" x14ac:dyDescent="0.2">
      <c r="A223" s="7" t="s">
        <v>3212</v>
      </c>
      <c r="B223" s="5">
        <v>309</v>
      </c>
      <c r="C223" s="5" t="s">
        <v>8857</v>
      </c>
      <c r="D223" s="5" t="s">
        <v>3213</v>
      </c>
      <c r="E223" s="8">
        <v>15442</v>
      </c>
      <c r="F223" s="8">
        <v>15597</v>
      </c>
      <c r="G223" s="6">
        <f t="shared" si="15"/>
        <v>155</v>
      </c>
      <c r="H223" s="6">
        <v>50</v>
      </c>
      <c r="I223" s="5">
        <v>22</v>
      </c>
      <c r="J223" s="105">
        <f t="shared" si="11"/>
        <v>15510.2</v>
      </c>
      <c r="K223" s="71">
        <v>15523</v>
      </c>
      <c r="L223" s="5" t="s">
        <v>3219</v>
      </c>
      <c r="N223" s="5" t="s">
        <v>5158</v>
      </c>
      <c r="R223" s="5" t="str">
        <f t="shared" si="13"/>
        <v/>
      </c>
      <c r="T223" s="5" t="str">
        <f t="shared" si="14"/>
        <v>DK</v>
      </c>
    </row>
    <row r="224" spans="1:20" x14ac:dyDescent="0.2">
      <c r="A224" s="7" t="s">
        <v>3212</v>
      </c>
      <c r="B224" s="5">
        <v>310</v>
      </c>
      <c r="C224" s="5" t="s">
        <v>8858</v>
      </c>
      <c r="D224" s="5" t="s">
        <v>3213</v>
      </c>
      <c r="E224" s="8">
        <v>15442</v>
      </c>
      <c r="F224" s="8">
        <v>15597</v>
      </c>
      <c r="G224" s="6">
        <f t="shared" si="15"/>
        <v>155</v>
      </c>
      <c r="H224" s="6">
        <v>50</v>
      </c>
      <c r="I224" s="5">
        <v>23</v>
      </c>
      <c r="J224" s="105">
        <f t="shared" si="11"/>
        <v>15513.3</v>
      </c>
      <c r="K224" s="71">
        <v>15523</v>
      </c>
      <c r="L224" s="5" t="s">
        <v>3219</v>
      </c>
      <c r="N224" s="5" t="s">
        <v>5158</v>
      </c>
      <c r="R224" s="5" t="str">
        <f t="shared" si="13"/>
        <v/>
      </c>
      <c r="T224" s="5" t="str">
        <f t="shared" si="14"/>
        <v>DK</v>
      </c>
    </row>
    <row r="225" spans="1:20" x14ac:dyDescent="0.2">
      <c r="A225" s="7" t="s">
        <v>3212</v>
      </c>
      <c r="B225" s="5">
        <v>311</v>
      </c>
      <c r="C225" s="5" t="s">
        <v>8859</v>
      </c>
      <c r="D225" s="5" t="s">
        <v>3213</v>
      </c>
      <c r="E225" s="8">
        <v>15442</v>
      </c>
      <c r="F225" s="8">
        <v>15597</v>
      </c>
      <c r="G225" s="6">
        <f t="shared" si="15"/>
        <v>155</v>
      </c>
      <c r="H225" s="6">
        <v>50</v>
      </c>
      <c r="I225" s="5">
        <v>24</v>
      </c>
      <c r="J225" s="105">
        <f t="shared" si="11"/>
        <v>15516.4</v>
      </c>
      <c r="K225" s="71">
        <v>15523</v>
      </c>
      <c r="L225" s="5" t="s">
        <v>3219</v>
      </c>
      <c r="N225" s="5" t="s">
        <v>5158</v>
      </c>
      <c r="R225" s="5" t="str">
        <f t="shared" si="13"/>
        <v/>
      </c>
      <c r="T225" s="5" t="str">
        <f t="shared" si="14"/>
        <v>DK</v>
      </c>
    </row>
    <row r="226" spans="1:20" x14ac:dyDescent="0.2">
      <c r="A226" s="7" t="s">
        <v>3212</v>
      </c>
      <c r="B226" s="5">
        <v>312</v>
      </c>
      <c r="C226" s="5" t="s">
        <v>8860</v>
      </c>
      <c r="D226" s="5" t="s">
        <v>3213</v>
      </c>
      <c r="E226" s="8">
        <v>15442</v>
      </c>
      <c r="F226" s="8">
        <v>15597</v>
      </c>
      <c r="G226" s="6">
        <f t="shared" si="15"/>
        <v>155</v>
      </c>
      <c r="H226" s="6">
        <v>50</v>
      </c>
      <c r="I226" s="5">
        <v>25</v>
      </c>
      <c r="J226" s="105">
        <f t="shared" si="11"/>
        <v>15519.5</v>
      </c>
      <c r="K226" s="71">
        <v>15523</v>
      </c>
      <c r="L226" s="5" t="s">
        <v>3219</v>
      </c>
      <c r="N226" s="5" t="s">
        <v>5158</v>
      </c>
      <c r="R226" s="5" t="str">
        <f t="shared" si="13"/>
        <v/>
      </c>
      <c r="T226" s="5" t="str">
        <f t="shared" si="14"/>
        <v>DK</v>
      </c>
    </row>
    <row r="227" spans="1:20" x14ac:dyDescent="0.2">
      <c r="A227" s="7" t="s">
        <v>3212</v>
      </c>
      <c r="B227" s="5">
        <v>313</v>
      </c>
      <c r="C227" s="5" t="s">
        <v>8861</v>
      </c>
      <c r="D227" s="5" t="s">
        <v>3213</v>
      </c>
      <c r="E227" s="8">
        <v>15442</v>
      </c>
      <c r="F227" s="8">
        <v>15597</v>
      </c>
      <c r="G227" s="6">
        <f t="shared" si="15"/>
        <v>155</v>
      </c>
      <c r="H227" s="6">
        <v>50</v>
      </c>
      <c r="I227" s="5">
        <v>26</v>
      </c>
      <c r="J227" s="105">
        <f t="shared" si="11"/>
        <v>15522.6</v>
      </c>
      <c r="K227" s="71">
        <v>15523</v>
      </c>
      <c r="L227" s="5" t="s">
        <v>3219</v>
      </c>
      <c r="N227" s="5" t="s">
        <v>5158</v>
      </c>
      <c r="R227" s="5" t="str">
        <f t="shared" si="13"/>
        <v/>
      </c>
      <c r="T227" s="5" t="str">
        <f t="shared" si="14"/>
        <v>DK</v>
      </c>
    </row>
    <row r="228" spans="1:20" x14ac:dyDescent="0.2">
      <c r="A228" s="7" t="s">
        <v>3212</v>
      </c>
      <c r="B228" s="5">
        <v>314</v>
      </c>
      <c r="C228" s="5" t="s">
        <v>8862</v>
      </c>
      <c r="D228" s="5" t="s">
        <v>3213</v>
      </c>
      <c r="E228" s="8">
        <v>15442</v>
      </c>
      <c r="F228" s="8">
        <v>15597</v>
      </c>
      <c r="G228" s="6">
        <f t="shared" si="15"/>
        <v>155</v>
      </c>
      <c r="H228" s="6">
        <v>50</v>
      </c>
      <c r="I228" s="5">
        <v>27</v>
      </c>
      <c r="J228" s="105">
        <f t="shared" si="11"/>
        <v>15525.7</v>
      </c>
      <c r="K228" s="71">
        <v>15554</v>
      </c>
      <c r="L228" s="5" t="s">
        <v>3219</v>
      </c>
      <c r="N228" s="5" t="s">
        <v>5158</v>
      </c>
      <c r="R228" s="5" t="str">
        <f t="shared" si="13"/>
        <v/>
      </c>
      <c r="T228" s="5" t="str">
        <f t="shared" si="14"/>
        <v>DK</v>
      </c>
    </row>
    <row r="229" spans="1:20" x14ac:dyDescent="0.2">
      <c r="A229" s="7" t="s">
        <v>3212</v>
      </c>
      <c r="B229" s="5">
        <v>315</v>
      </c>
      <c r="C229" s="5" t="s">
        <v>8863</v>
      </c>
      <c r="D229" s="5" t="s">
        <v>3213</v>
      </c>
      <c r="E229" s="8">
        <v>15442</v>
      </c>
      <c r="F229" s="8">
        <v>15597</v>
      </c>
      <c r="G229" s="6">
        <f t="shared" si="15"/>
        <v>155</v>
      </c>
      <c r="H229" s="6">
        <v>50</v>
      </c>
      <c r="I229" s="5">
        <v>28</v>
      </c>
      <c r="J229" s="105">
        <f t="shared" si="11"/>
        <v>15528.8</v>
      </c>
      <c r="K229" s="71">
        <v>15554</v>
      </c>
      <c r="L229" s="5" t="s">
        <v>3219</v>
      </c>
      <c r="N229" s="5" t="s">
        <v>5158</v>
      </c>
      <c r="R229" s="5" t="str">
        <f t="shared" si="13"/>
        <v/>
      </c>
      <c r="T229" s="5" t="str">
        <f t="shared" si="14"/>
        <v>DK</v>
      </c>
    </row>
    <row r="230" spans="1:20" x14ac:dyDescent="0.2">
      <c r="A230" s="7" t="s">
        <v>3212</v>
      </c>
      <c r="B230" s="5">
        <v>316</v>
      </c>
      <c r="C230" s="5" t="s">
        <v>8864</v>
      </c>
      <c r="D230" s="5" t="s">
        <v>3213</v>
      </c>
      <c r="E230" s="8">
        <v>15442</v>
      </c>
      <c r="F230" s="8">
        <v>15597</v>
      </c>
      <c r="G230" s="6">
        <f t="shared" si="15"/>
        <v>155</v>
      </c>
      <c r="H230" s="6">
        <v>50</v>
      </c>
      <c r="I230" s="5">
        <v>29</v>
      </c>
      <c r="J230" s="105">
        <f t="shared" si="11"/>
        <v>15531.9</v>
      </c>
      <c r="K230" s="71">
        <v>15554</v>
      </c>
      <c r="L230" s="5" t="s">
        <v>3219</v>
      </c>
      <c r="N230" s="5" t="s">
        <v>5158</v>
      </c>
      <c r="R230" s="5" t="str">
        <f t="shared" si="13"/>
        <v/>
      </c>
      <c r="T230" s="5" t="str">
        <f t="shared" si="14"/>
        <v>DK</v>
      </c>
    </row>
    <row r="231" spans="1:20" x14ac:dyDescent="0.2">
      <c r="A231" s="7" t="s">
        <v>3212</v>
      </c>
      <c r="B231" s="5">
        <v>317</v>
      </c>
      <c r="C231" s="5" t="s">
        <v>8865</v>
      </c>
      <c r="D231" s="5" t="s">
        <v>3213</v>
      </c>
      <c r="E231" s="8">
        <v>15442</v>
      </c>
      <c r="F231" s="8">
        <v>15597</v>
      </c>
      <c r="G231" s="6">
        <f t="shared" si="15"/>
        <v>155</v>
      </c>
      <c r="H231" s="6">
        <v>50</v>
      </c>
      <c r="I231" s="5">
        <v>30</v>
      </c>
      <c r="J231" s="105">
        <f t="shared" si="11"/>
        <v>15535</v>
      </c>
      <c r="K231" s="71">
        <v>15554</v>
      </c>
      <c r="L231" s="5" t="s">
        <v>3219</v>
      </c>
      <c r="N231" s="5" t="s">
        <v>5158</v>
      </c>
      <c r="R231" s="5" t="str">
        <f t="shared" si="13"/>
        <v/>
      </c>
      <c r="T231" s="5" t="str">
        <f t="shared" si="14"/>
        <v>DK</v>
      </c>
    </row>
    <row r="232" spans="1:20" x14ac:dyDescent="0.2">
      <c r="A232" s="7" t="s">
        <v>3212</v>
      </c>
      <c r="B232" s="5">
        <v>318</v>
      </c>
      <c r="C232" s="5" t="s">
        <v>8866</v>
      </c>
      <c r="D232" s="5" t="s">
        <v>3213</v>
      </c>
      <c r="E232" s="8">
        <v>15442</v>
      </c>
      <c r="F232" s="8">
        <v>15597</v>
      </c>
      <c r="G232" s="6">
        <f t="shared" si="15"/>
        <v>155</v>
      </c>
      <c r="H232" s="6">
        <v>50</v>
      </c>
      <c r="I232" s="5">
        <v>31</v>
      </c>
      <c r="J232" s="105">
        <f t="shared" si="11"/>
        <v>15538.1</v>
      </c>
      <c r="K232" s="71">
        <v>15554</v>
      </c>
      <c r="L232" s="5" t="s">
        <v>3219</v>
      </c>
      <c r="N232" s="5" t="s">
        <v>5158</v>
      </c>
      <c r="R232" s="5" t="str">
        <f t="shared" si="13"/>
        <v/>
      </c>
      <c r="T232" s="5" t="str">
        <f t="shared" si="14"/>
        <v>DK</v>
      </c>
    </row>
    <row r="233" spans="1:20" x14ac:dyDescent="0.2">
      <c r="A233" s="7" t="s">
        <v>3212</v>
      </c>
      <c r="B233" s="5">
        <v>319</v>
      </c>
      <c r="C233" s="5" t="s">
        <v>8867</v>
      </c>
      <c r="D233" s="5" t="s">
        <v>3213</v>
      </c>
      <c r="E233" s="8">
        <v>15442</v>
      </c>
      <c r="F233" s="8">
        <v>15597</v>
      </c>
      <c r="G233" s="6">
        <f t="shared" si="15"/>
        <v>155</v>
      </c>
      <c r="H233" s="6">
        <v>50</v>
      </c>
      <c r="I233" s="5">
        <v>32</v>
      </c>
      <c r="J233" s="105">
        <f t="shared" si="11"/>
        <v>15541.2</v>
      </c>
      <c r="K233" s="71">
        <v>15554</v>
      </c>
      <c r="L233" s="5" t="s">
        <v>3219</v>
      </c>
      <c r="N233" s="5" t="s">
        <v>5158</v>
      </c>
      <c r="R233" s="5" t="str">
        <f t="shared" si="13"/>
        <v/>
      </c>
      <c r="T233" s="5" t="str">
        <f t="shared" si="14"/>
        <v>DK</v>
      </c>
    </row>
    <row r="234" spans="1:20" x14ac:dyDescent="0.2">
      <c r="A234" s="7" t="s">
        <v>3212</v>
      </c>
      <c r="B234" s="5">
        <v>320</v>
      </c>
      <c r="C234" s="5" t="s">
        <v>8868</v>
      </c>
      <c r="D234" s="5" t="s">
        <v>3213</v>
      </c>
      <c r="E234" s="8">
        <v>15442</v>
      </c>
      <c r="F234" s="8">
        <v>15597</v>
      </c>
      <c r="G234" s="6">
        <f t="shared" si="15"/>
        <v>155</v>
      </c>
      <c r="H234" s="6">
        <v>50</v>
      </c>
      <c r="I234" s="5">
        <v>33</v>
      </c>
      <c r="J234" s="105">
        <f t="shared" si="11"/>
        <v>15544.3</v>
      </c>
      <c r="K234" s="71">
        <v>15554</v>
      </c>
      <c r="L234" s="5" t="s">
        <v>3219</v>
      </c>
      <c r="N234" s="5" t="s">
        <v>5158</v>
      </c>
      <c r="R234" s="5" t="str">
        <f t="shared" si="13"/>
        <v/>
      </c>
      <c r="T234" s="5" t="str">
        <f t="shared" si="14"/>
        <v>DK</v>
      </c>
    </row>
    <row r="235" spans="1:20" x14ac:dyDescent="0.2">
      <c r="A235" s="7" t="s">
        <v>3212</v>
      </c>
      <c r="B235" s="5">
        <v>321</v>
      </c>
      <c r="C235" s="5" t="s">
        <v>8869</v>
      </c>
      <c r="D235" s="5" t="s">
        <v>3213</v>
      </c>
      <c r="E235" s="8">
        <v>15442</v>
      </c>
      <c r="F235" s="8">
        <v>15597</v>
      </c>
      <c r="G235" s="6">
        <f t="shared" si="15"/>
        <v>155</v>
      </c>
      <c r="H235" s="6">
        <v>50</v>
      </c>
      <c r="I235" s="5">
        <v>34</v>
      </c>
      <c r="J235" s="105">
        <f t="shared" si="11"/>
        <v>15547.4</v>
      </c>
      <c r="K235" s="71">
        <v>15554</v>
      </c>
      <c r="L235" s="5" t="s">
        <v>3219</v>
      </c>
      <c r="N235" s="5" t="s">
        <v>5158</v>
      </c>
      <c r="R235" s="5" t="str">
        <f t="shared" si="13"/>
        <v/>
      </c>
      <c r="T235" s="5" t="str">
        <f t="shared" si="14"/>
        <v>DK</v>
      </c>
    </row>
    <row r="236" spans="1:20" x14ac:dyDescent="0.2">
      <c r="A236" s="7" t="s">
        <v>3212</v>
      </c>
      <c r="B236" s="5">
        <v>322</v>
      </c>
      <c r="C236" s="5" t="s">
        <v>8870</v>
      </c>
      <c r="D236" s="5" t="s">
        <v>3213</v>
      </c>
      <c r="E236" s="8">
        <v>15442</v>
      </c>
      <c r="F236" s="8">
        <v>15597</v>
      </c>
      <c r="G236" s="6">
        <f t="shared" si="15"/>
        <v>155</v>
      </c>
      <c r="H236" s="6">
        <v>50</v>
      </c>
      <c r="I236" s="5">
        <v>35</v>
      </c>
      <c r="J236" s="105">
        <f t="shared" si="11"/>
        <v>15550.5</v>
      </c>
      <c r="K236" s="71">
        <v>15554</v>
      </c>
      <c r="L236" s="5" t="s">
        <v>3219</v>
      </c>
      <c r="N236" s="5" t="s">
        <v>5158</v>
      </c>
      <c r="R236" s="5" t="str">
        <f t="shared" si="13"/>
        <v/>
      </c>
      <c r="T236" s="5" t="str">
        <f t="shared" si="14"/>
        <v>DK</v>
      </c>
    </row>
    <row r="237" spans="1:20" x14ac:dyDescent="0.2">
      <c r="A237" s="7" t="s">
        <v>3212</v>
      </c>
      <c r="B237" s="5">
        <v>323</v>
      </c>
      <c r="C237" s="5" t="s">
        <v>8871</v>
      </c>
      <c r="D237" s="5" t="s">
        <v>3213</v>
      </c>
      <c r="E237" s="8">
        <v>15442</v>
      </c>
      <c r="F237" s="8">
        <v>15597</v>
      </c>
      <c r="G237" s="6">
        <f t="shared" si="15"/>
        <v>155</v>
      </c>
      <c r="H237" s="6">
        <v>50</v>
      </c>
      <c r="I237" s="5">
        <v>36</v>
      </c>
      <c r="J237" s="105">
        <f t="shared" si="11"/>
        <v>15553.6</v>
      </c>
      <c r="K237" s="71">
        <v>15554</v>
      </c>
      <c r="L237" s="5" t="s">
        <v>3219</v>
      </c>
      <c r="N237" s="5" t="s">
        <v>5158</v>
      </c>
      <c r="R237" s="5" t="str">
        <f t="shared" si="13"/>
        <v/>
      </c>
      <c r="T237" s="5" t="str">
        <f t="shared" si="14"/>
        <v>DK</v>
      </c>
    </row>
    <row r="238" spans="1:20" x14ac:dyDescent="0.2">
      <c r="A238" s="7" t="s">
        <v>3212</v>
      </c>
      <c r="B238" s="5">
        <v>324</v>
      </c>
      <c r="C238" s="5" t="s">
        <v>8872</v>
      </c>
      <c r="D238" s="5" t="s">
        <v>3214</v>
      </c>
      <c r="E238" s="8">
        <v>15442</v>
      </c>
      <c r="F238" s="8">
        <v>15597</v>
      </c>
      <c r="G238" s="6">
        <f t="shared" si="15"/>
        <v>155</v>
      </c>
      <c r="H238" s="6">
        <v>50</v>
      </c>
      <c r="I238" s="5">
        <v>1</v>
      </c>
      <c r="J238" s="105">
        <f t="shared" si="11"/>
        <v>15445.1</v>
      </c>
      <c r="K238" s="71">
        <v>15646</v>
      </c>
      <c r="L238" s="5" t="s">
        <v>3219</v>
      </c>
      <c r="N238" s="5" t="s">
        <v>5159</v>
      </c>
      <c r="R238" s="5" t="str">
        <f t="shared" si="13"/>
        <v>B.IX</v>
      </c>
      <c r="T238" s="5" t="str">
        <f t="shared" si="14"/>
        <v>DK</v>
      </c>
    </row>
    <row r="239" spans="1:20" x14ac:dyDescent="0.2">
      <c r="A239" s="7" t="s">
        <v>3212</v>
      </c>
      <c r="B239" s="5">
        <v>325</v>
      </c>
      <c r="C239" s="5" t="s">
        <v>8873</v>
      </c>
      <c r="D239" s="5" t="s">
        <v>3213</v>
      </c>
      <c r="E239" s="8">
        <v>15442</v>
      </c>
      <c r="F239" s="8">
        <v>15597</v>
      </c>
      <c r="G239" s="6">
        <f t="shared" si="15"/>
        <v>155</v>
      </c>
      <c r="H239" s="6">
        <v>50</v>
      </c>
      <c r="I239" s="5">
        <v>37</v>
      </c>
      <c r="J239" s="105">
        <f t="shared" si="11"/>
        <v>15556.7</v>
      </c>
      <c r="K239" s="71">
        <v>15554</v>
      </c>
      <c r="L239" s="5" t="s">
        <v>3219</v>
      </c>
      <c r="N239" s="5" t="s">
        <v>5158</v>
      </c>
      <c r="R239" s="5" t="str">
        <f t="shared" si="13"/>
        <v/>
      </c>
      <c r="T239" s="5" t="str">
        <f t="shared" si="14"/>
        <v>DK</v>
      </c>
    </row>
    <row r="240" spans="1:20" x14ac:dyDescent="0.2">
      <c r="A240" s="7" t="s">
        <v>3212</v>
      </c>
      <c r="B240" s="5">
        <v>326</v>
      </c>
      <c r="C240" s="5" t="s">
        <v>8874</v>
      </c>
      <c r="D240" s="5" t="s">
        <v>3213</v>
      </c>
      <c r="E240" s="8">
        <v>15442</v>
      </c>
      <c r="F240" s="8">
        <v>15597</v>
      </c>
      <c r="G240" s="6">
        <f t="shared" si="15"/>
        <v>155</v>
      </c>
      <c r="H240" s="6">
        <v>50</v>
      </c>
      <c r="I240" s="5">
        <v>38</v>
      </c>
      <c r="J240" s="105">
        <f t="shared" si="11"/>
        <v>15559.8</v>
      </c>
      <c r="K240" s="71">
        <v>15554</v>
      </c>
      <c r="L240" s="5" t="s">
        <v>3219</v>
      </c>
      <c r="N240" s="5" t="s">
        <v>5158</v>
      </c>
      <c r="R240" s="5" t="str">
        <f t="shared" si="13"/>
        <v/>
      </c>
      <c r="T240" s="5" t="str">
        <f t="shared" si="14"/>
        <v>DK</v>
      </c>
    </row>
    <row r="241" spans="1:20" x14ac:dyDescent="0.2">
      <c r="A241" s="7" t="s">
        <v>3212</v>
      </c>
      <c r="B241" s="5">
        <v>327</v>
      </c>
      <c r="C241" s="5" t="s">
        <v>8875</v>
      </c>
      <c r="D241" s="5" t="s">
        <v>3213</v>
      </c>
      <c r="E241" s="8">
        <v>15442</v>
      </c>
      <c r="F241" s="8">
        <v>15597</v>
      </c>
      <c r="G241" s="6">
        <f t="shared" si="15"/>
        <v>155</v>
      </c>
      <c r="H241" s="6">
        <v>50</v>
      </c>
      <c r="I241" s="5">
        <v>39</v>
      </c>
      <c r="J241" s="105">
        <f t="shared" si="11"/>
        <v>15562.9</v>
      </c>
      <c r="K241" s="71">
        <v>15554</v>
      </c>
      <c r="L241" s="5" t="s">
        <v>3219</v>
      </c>
      <c r="N241" s="5" t="s">
        <v>5158</v>
      </c>
      <c r="R241" s="5" t="str">
        <f t="shared" si="13"/>
        <v/>
      </c>
      <c r="T241" s="5" t="str">
        <f t="shared" si="14"/>
        <v>DK</v>
      </c>
    </row>
    <row r="242" spans="1:20" x14ac:dyDescent="0.2">
      <c r="A242" s="7" t="s">
        <v>3212</v>
      </c>
      <c r="B242" s="5">
        <v>328</v>
      </c>
      <c r="C242" s="5" t="s">
        <v>8876</v>
      </c>
      <c r="D242" s="5" t="s">
        <v>3213</v>
      </c>
      <c r="E242" s="8">
        <v>15442</v>
      </c>
      <c r="F242" s="8">
        <v>15597</v>
      </c>
      <c r="G242" s="6">
        <f t="shared" si="15"/>
        <v>155</v>
      </c>
      <c r="H242" s="6">
        <v>50</v>
      </c>
      <c r="I242" s="5">
        <v>40</v>
      </c>
      <c r="J242" s="105">
        <f t="shared" si="11"/>
        <v>15566</v>
      </c>
      <c r="K242" s="71">
        <v>15554</v>
      </c>
      <c r="L242" s="5" t="s">
        <v>3219</v>
      </c>
      <c r="N242" s="5" t="s">
        <v>5158</v>
      </c>
      <c r="R242" s="5" t="str">
        <f t="shared" si="13"/>
        <v/>
      </c>
      <c r="T242" s="5" t="str">
        <f t="shared" si="14"/>
        <v>DK</v>
      </c>
    </row>
    <row r="243" spans="1:20" x14ac:dyDescent="0.2">
      <c r="A243" s="7" t="s">
        <v>3212</v>
      </c>
      <c r="B243" s="5">
        <v>329</v>
      </c>
      <c r="C243" s="5" t="s">
        <v>8877</v>
      </c>
      <c r="D243" s="5" t="s">
        <v>3213</v>
      </c>
      <c r="E243" s="8">
        <v>15442</v>
      </c>
      <c r="F243" s="8">
        <v>15597</v>
      </c>
      <c r="G243" s="6">
        <f t="shared" si="15"/>
        <v>155</v>
      </c>
      <c r="H243" s="6">
        <v>50</v>
      </c>
      <c r="I243" s="5">
        <v>41</v>
      </c>
      <c r="J243" s="105">
        <f t="shared" si="11"/>
        <v>15569.1</v>
      </c>
      <c r="K243" s="71">
        <v>15554</v>
      </c>
      <c r="L243" s="5" t="s">
        <v>3219</v>
      </c>
      <c r="N243" s="5" t="s">
        <v>5158</v>
      </c>
      <c r="R243" s="5" t="str">
        <f t="shared" si="13"/>
        <v/>
      </c>
      <c r="T243" s="5" t="str">
        <f t="shared" si="14"/>
        <v>DK</v>
      </c>
    </row>
    <row r="244" spans="1:20" x14ac:dyDescent="0.2">
      <c r="A244" s="7" t="s">
        <v>3212</v>
      </c>
      <c r="B244" s="5">
        <v>330</v>
      </c>
      <c r="C244" s="5" t="s">
        <v>8878</v>
      </c>
      <c r="D244" s="5" t="s">
        <v>3213</v>
      </c>
      <c r="E244" s="8">
        <v>15442</v>
      </c>
      <c r="F244" s="8">
        <v>15597</v>
      </c>
      <c r="G244" s="6">
        <f t="shared" si="15"/>
        <v>155</v>
      </c>
      <c r="H244" s="6">
        <v>50</v>
      </c>
      <c r="I244" s="5">
        <v>42</v>
      </c>
      <c r="J244" s="105">
        <f t="shared" si="11"/>
        <v>15572.2</v>
      </c>
      <c r="K244" s="71">
        <v>15554</v>
      </c>
      <c r="L244" s="5" t="s">
        <v>3219</v>
      </c>
      <c r="N244" s="5" t="s">
        <v>5158</v>
      </c>
      <c r="R244" s="5" t="str">
        <f t="shared" si="13"/>
        <v/>
      </c>
      <c r="T244" s="5" t="str">
        <f t="shared" si="14"/>
        <v>DK</v>
      </c>
    </row>
    <row r="245" spans="1:20" x14ac:dyDescent="0.2">
      <c r="A245" s="7" t="s">
        <v>3212</v>
      </c>
      <c r="B245" s="5">
        <v>331</v>
      </c>
      <c r="C245" s="5" t="s">
        <v>8879</v>
      </c>
      <c r="D245" s="5" t="s">
        <v>3213</v>
      </c>
      <c r="E245" s="8">
        <v>15442</v>
      </c>
      <c r="F245" s="8">
        <v>15597</v>
      </c>
      <c r="G245" s="6">
        <f t="shared" si="15"/>
        <v>155</v>
      </c>
      <c r="H245" s="6">
        <v>50</v>
      </c>
      <c r="I245" s="5">
        <v>43</v>
      </c>
      <c r="J245" s="105">
        <f t="shared" si="11"/>
        <v>15575.3</v>
      </c>
      <c r="K245" s="71">
        <v>15585</v>
      </c>
      <c r="L245" s="5" t="s">
        <v>3219</v>
      </c>
      <c r="N245" s="5" t="s">
        <v>5158</v>
      </c>
      <c r="R245" s="5" t="str">
        <f t="shared" si="13"/>
        <v/>
      </c>
      <c r="T245" s="5" t="str">
        <f t="shared" si="14"/>
        <v>DK</v>
      </c>
    </row>
    <row r="246" spans="1:20" x14ac:dyDescent="0.2">
      <c r="A246" s="7" t="s">
        <v>3212</v>
      </c>
      <c r="B246" s="5">
        <v>332</v>
      </c>
      <c r="C246" s="5" t="s">
        <v>8880</v>
      </c>
      <c r="D246" s="5" t="s">
        <v>3213</v>
      </c>
      <c r="E246" s="8">
        <v>15442</v>
      </c>
      <c r="F246" s="8">
        <v>15597</v>
      </c>
      <c r="G246" s="6">
        <f t="shared" si="15"/>
        <v>155</v>
      </c>
      <c r="H246" s="6">
        <v>50</v>
      </c>
      <c r="I246" s="5">
        <v>44</v>
      </c>
      <c r="J246" s="105">
        <f t="shared" si="11"/>
        <v>15578.4</v>
      </c>
      <c r="K246" s="71">
        <v>15585</v>
      </c>
      <c r="L246" s="5" t="s">
        <v>3219</v>
      </c>
      <c r="N246" s="5" t="s">
        <v>5158</v>
      </c>
      <c r="R246" s="5" t="str">
        <f t="shared" si="13"/>
        <v/>
      </c>
      <c r="T246" s="5" t="str">
        <f t="shared" si="14"/>
        <v>DK</v>
      </c>
    </row>
    <row r="247" spans="1:20" x14ac:dyDescent="0.2">
      <c r="A247" s="7" t="s">
        <v>3212</v>
      </c>
      <c r="B247" s="5">
        <v>333</v>
      </c>
      <c r="C247" s="5" t="s">
        <v>8881</v>
      </c>
      <c r="D247" s="5" t="s">
        <v>3213</v>
      </c>
      <c r="E247" s="8">
        <v>15442</v>
      </c>
      <c r="F247" s="8">
        <v>15597</v>
      </c>
      <c r="G247" s="6">
        <f t="shared" si="15"/>
        <v>155</v>
      </c>
      <c r="H247" s="6">
        <v>50</v>
      </c>
      <c r="I247" s="5">
        <v>45</v>
      </c>
      <c r="J247" s="105">
        <f t="shared" si="11"/>
        <v>15581.5</v>
      </c>
      <c r="K247" s="71">
        <v>15585</v>
      </c>
      <c r="L247" s="5" t="s">
        <v>3219</v>
      </c>
      <c r="N247" s="5" t="s">
        <v>5158</v>
      </c>
      <c r="R247" s="5" t="str">
        <f t="shared" si="13"/>
        <v/>
      </c>
      <c r="T247" s="5" t="str">
        <f t="shared" si="14"/>
        <v>DK</v>
      </c>
    </row>
    <row r="248" spans="1:20" x14ac:dyDescent="0.2">
      <c r="A248" s="7" t="s">
        <v>3212</v>
      </c>
      <c r="B248" s="5">
        <v>336</v>
      </c>
      <c r="C248" s="5" t="s">
        <v>8882</v>
      </c>
      <c r="D248" s="5" t="s">
        <v>3213</v>
      </c>
      <c r="E248" s="8">
        <v>15442</v>
      </c>
      <c r="F248" s="8">
        <v>15597</v>
      </c>
      <c r="G248" s="6">
        <f t="shared" si="15"/>
        <v>155</v>
      </c>
      <c r="H248" s="6">
        <v>50</v>
      </c>
      <c r="I248" s="5">
        <v>46</v>
      </c>
      <c r="J248" s="105">
        <f t="shared" si="11"/>
        <v>15584.6</v>
      </c>
      <c r="K248" s="71">
        <v>15585</v>
      </c>
      <c r="L248" s="5" t="s">
        <v>3219</v>
      </c>
      <c r="N248" s="5" t="s">
        <v>5158</v>
      </c>
      <c r="R248" s="5" t="str">
        <f t="shared" si="13"/>
        <v/>
      </c>
      <c r="T248" s="5" t="str">
        <f t="shared" si="14"/>
        <v>DK</v>
      </c>
    </row>
    <row r="249" spans="1:20" x14ac:dyDescent="0.2">
      <c r="A249" s="7" t="s">
        <v>3212</v>
      </c>
      <c r="B249" s="5">
        <v>337</v>
      </c>
      <c r="C249" s="5" t="s">
        <v>8883</v>
      </c>
      <c r="D249" s="5" t="s">
        <v>3213</v>
      </c>
      <c r="E249" s="8">
        <v>15442</v>
      </c>
      <c r="F249" s="8">
        <v>15597</v>
      </c>
      <c r="G249" s="6">
        <f t="shared" si="15"/>
        <v>155</v>
      </c>
      <c r="H249" s="6">
        <v>50</v>
      </c>
      <c r="I249" s="5">
        <v>47</v>
      </c>
      <c r="J249" s="105">
        <f t="shared" si="11"/>
        <v>15587.7</v>
      </c>
      <c r="K249" s="71">
        <v>15585</v>
      </c>
      <c r="L249" s="5" t="s">
        <v>3219</v>
      </c>
      <c r="N249" s="5" t="s">
        <v>5158</v>
      </c>
      <c r="R249" s="5" t="str">
        <f t="shared" si="13"/>
        <v/>
      </c>
      <c r="T249" s="5" t="str">
        <f t="shared" si="14"/>
        <v>DK</v>
      </c>
    </row>
    <row r="250" spans="1:20" x14ac:dyDescent="0.2">
      <c r="A250" s="7" t="s">
        <v>3212</v>
      </c>
      <c r="B250" s="5">
        <v>338</v>
      </c>
      <c r="C250" s="5" t="s">
        <v>8884</v>
      </c>
      <c r="D250" s="5" t="s">
        <v>3213</v>
      </c>
      <c r="E250" s="8">
        <v>15442</v>
      </c>
      <c r="F250" s="8">
        <v>15597</v>
      </c>
      <c r="G250" s="6">
        <f t="shared" si="15"/>
        <v>155</v>
      </c>
      <c r="H250" s="6">
        <v>50</v>
      </c>
      <c r="I250" s="5">
        <v>48</v>
      </c>
      <c r="J250" s="105">
        <f t="shared" si="11"/>
        <v>15590.8</v>
      </c>
      <c r="K250" s="71">
        <v>15585</v>
      </c>
      <c r="L250" s="5" t="s">
        <v>3219</v>
      </c>
      <c r="N250" s="5" t="s">
        <v>5158</v>
      </c>
      <c r="R250" s="5" t="str">
        <f t="shared" si="13"/>
        <v/>
      </c>
      <c r="T250" s="5" t="str">
        <f t="shared" si="14"/>
        <v>DK</v>
      </c>
    </row>
    <row r="251" spans="1:20" x14ac:dyDescent="0.2">
      <c r="A251" s="7" t="s">
        <v>3212</v>
      </c>
      <c r="B251" s="5">
        <v>339</v>
      </c>
      <c r="C251" s="5" t="s">
        <v>8885</v>
      </c>
      <c r="D251" s="5" t="s">
        <v>3213</v>
      </c>
      <c r="E251" s="8">
        <v>15442</v>
      </c>
      <c r="F251" s="8">
        <v>15597</v>
      </c>
      <c r="G251" s="6">
        <f t="shared" si="15"/>
        <v>155</v>
      </c>
      <c r="H251" s="6">
        <v>50</v>
      </c>
      <c r="I251" s="5">
        <v>49</v>
      </c>
      <c r="J251" s="105">
        <f t="shared" si="11"/>
        <v>15593.9</v>
      </c>
      <c r="K251" s="71">
        <v>15585</v>
      </c>
      <c r="L251" s="5" t="s">
        <v>3219</v>
      </c>
      <c r="N251" s="5" t="s">
        <v>5158</v>
      </c>
      <c r="R251" s="5" t="str">
        <f t="shared" si="13"/>
        <v/>
      </c>
      <c r="T251" s="5" t="str">
        <f t="shared" si="14"/>
        <v>DK</v>
      </c>
    </row>
    <row r="252" spans="1:20" x14ac:dyDescent="0.2">
      <c r="A252" s="7" t="s">
        <v>3190</v>
      </c>
      <c r="B252" s="5">
        <v>228</v>
      </c>
      <c r="C252" s="5" t="s">
        <v>8886</v>
      </c>
      <c r="D252" s="5" t="s">
        <v>3208</v>
      </c>
      <c r="E252" s="8">
        <v>15626</v>
      </c>
      <c r="F252" s="8">
        <v>15705</v>
      </c>
      <c r="G252" s="6">
        <f t="shared" si="12"/>
        <v>79</v>
      </c>
      <c r="H252" s="5">
        <v>70</v>
      </c>
      <c r="I252" s="5">
        <v>1</v>
      </c>
      <c r="J252" s="105">
        <f t="shared" si="11"/>
        <v>15627.128571428571</v>
      </c>
      <c r="K252" s="71">
        <v>15615</v>
      </c>
      <c r="L252" s="5" t="s">
        <v>3219</v>
      </c>
      <c r="N252" s="5" t="s">
        <v>5157</v>
      </c>
      <c r="R252" s="5" t="str">
        <f t="shared" si="13"/>
        <v/>
      </c>
      <c r="T252" s="5" t="str">
        <f t="shared" si="14"/>
        <v>DZ</v>
      </c>
    </row>
    <row r="253" spans="1:20" x14ac:dyDescent="0.2">
      <c r="A253" s="7" t="s">
        <v>3190</v>
      </c>
      <c r="B253" s="5">
        <v>229</v>
      </c>
      <c r="C253" s="5" t="s">
        <v>8888</v>
      </c>
      <c r="D253" s="5" t="s">
        <v>3208</v>
      </c>
      <c r="E253" s="8">
        <v>15626</v>
      </c>
      <c r="F253" s="8">
        <v>15705</v>
      </c>
      <c r="G253" s="6">
        <f t="shared" si="12"/>
        <v>79</v>
      </c>
      <c r="H253" s="5">
        <v>70</v>
      </c>
      <c r="I253" s="5">
        <v>2</v>
      </c>
      <c r="J253" s="105">
        <f t="shared" si="11"/>
        <v>15628.257142857143</v>
      </c>
      <c r="K253" s="71">
        <v>15615</v>
      </c>
      <c r="L253" s="5" t="s">
        <v>3219</v>
      </c>
      <c r="N253" s="5" t="s">
        <v>5157</v>
      </c>
      <c r="R253" s="5" t="str">
        <f t="shared" si="13"/>
        <v/>
      </c>
      <c r="T253" s="5" t="str">
        <f t="shared" si="14"/>
        <v>DZ</v>
      </c>
    </row>
    <row r="254" spans="1:20" x14ac:dyDescent="0.2">
      <c r="A254" s="7" t="s">
        <v>3190</v>
      </c>
      <c r="B254" s="5">
        <v>230</v>
      </c>
      <c r="C254" s="5" t="s">
        <v>8889</v>
      </c>
      <c r="D254" s="5" t="s">
        <v>3208</v>
      </c>
      <c r="E254" s="8">
        <v>15626</v>
      </c>
      <c r="F254" s="8">
        <v>15705</v>
      </c>
      <c r="G254" s="6">
        <f t="shared" si="12"/>
        <v>79</v>
      </c>
      <c r="H254" s="5">
        <v>70</v>
      </c>
      <c r="I254" s="5">
        <v>3</v>
      </c>
      <c r="J254" s="105">
        <f t="shared" si="11"/>
        <v>15629.385714285714</v>
      </c>
      <c r="K254" s="71">
        <v>15615</v>
      </c>
      <c r="L254" s="5" t="s">
        <v>3219</v>
      </c>
      <c r="N254" s="5" t="s">
        <v>5157</v>
      </c>
      <c r="R254" s="5" t="str">
        <f t="shared" si="13"/>
        <v/>
      </c>
      <c r="T254" s="5" t="str">
        <f t="shared" si="14"/>
        <v>DZ</v>
      </c>
    </row>
    <row r="255" spans="1:20" x14ac:dyDescent="0.2">
      <c r="A255" s="7" t="s">
        <v>3190</v>
      </c>
      <c r="B255" s="5">
        <v>231</v>
      </c>
      <c r="C255" s="5" t="s">
        <v>8890</v>
      </c>
      <c r="D255" s="5" t="s">
        <v>3208</v>
      </c>
      <c r="E255" s="8">
        <v>15626</v>
      </c>
      <c r="F255" s="8">
        <v>15705</v>
      </c>
      <c r="G255" s="6">
        <f t="shared" si="12"/>
        <v>79</v>
      </c>
      <c r="H255" s="5">
        <v>70</v>
      </c>
      <c r="I255" s="5">
        <v>4</v>
      </c>
      <c r="J255" s="105">
        <f t="shared" si="11"/>
        <v>15630.514285714286</v>
      </c>
      <c r="K255" s="71">
        <v>15615</v>
      </c>
      <c r="L255" s="5" t="s">
        <v>3219</v>
      </c>
      <c r="N255" s="5" t="s">
        <v>5157</v>
      </c>
      <c r="R255" s="5" t="str">
        <f t="shared" si="13"/>
        <v/>
      </c>
      <c r="T255" s="5" t="str">
        <f t="shared" si="14"/>
        <v>DZ</v>
      </c>
    </row>
    <row r="256" spans="1:20" x14ac:dyDescent="0.2">
      <c r="A256" s="7" t="s">
        <v>3190</v>
      </c>
      <c r="B256" s="5">
        <v>232</v>
      </c>
      <c r="C256" s="5" t="s">
        <v>8891</v>
      </c>
      <c r="D256" s="5" t="s">
        <v>3208</v>
      </c>
      <c r="E256" s="8">
        <v>15626</v>
      </c>
      <c r="F256" s="8">
        <v>15705</v>
      </c>
      <c r="G256" s="6">
        <f t="shared" si="12"/>
        <v>79</v>
      </c>
      <c r="H256" s="5">
        <v>70</v>
      </c>
      <c r="I256" s="5">
        <v>5</v>
      </c>
      <c r="J256" s="105">
        <f t="shared" si="11"/>
        <v>15631.642857142857</v>
      </c>
      <c r="K256" s="71">
        <v>15615</v>
      </c>
      <c r="L256" s="5" t="s">
        <v>3219</v>
      </c>
      <c r="N256" s="5" t="s">
        <v>5157</v>
      </c>
      <c r="R256" s="5" t="str">
        <f t="shared" si="13"/>
        <v/>
      </c>
      <c r="T256" s="5" t="str">
        <f t="shared" si="14"/>
        <v>DZ</v>
      </c>
    </row>
    <row r="257" spans="1:20" x14ac:dyDescent="0.2">
      <c r="A257" s="7" t="s">
        <v>3190</v>
      </c>
      <c r="B257" s="5">
        <v>233</v>
      </c>
      <c r="C257" s="5" t="s">
        <v>8892</v>
      </c>
      <c r="D257" s="5" t="s">
        <v>3208</v>
      </c>
      <c r="E257" s="8">
        <v>15626</v>
      </c>
      <c r="F257" s="8">
        <v>15705</v>
      </c>
      <c r="G257" s="6">
        <f t="shared" si="12"/>
        <v>79</v>
      </c>
      <c r="H257" s="5">
        <v>70</v>
      </c>
      <c r="I257" s="5">
        <v>6</v>
      </c>
      <c r="J257" s="105">
        <f t="shared" si="11"/>
        <v>15632.771428571428</v>
      </c>
      <c r="K257" s="71">
        <v>15615</v>
      </c>
      <c r="L257" s="5" t="s">
        <v>3219</v>
      </c>
      <c r="N257" s="5" t="s">
        <v>5157</v>
      </c>
      <c r="R257" s="5" t="str">
        <f t="shared" si="13"/>
        <v/>
      </c>
      <c r="T257" s="5" t="str">
        <f t="shared" si="14"/>
        <v>DZ</v>
      </c>
    </row>
    <row r="258" spans="1:20" x14ac:dyDescent="0.2">
      <c r="A258" s="7" t="s">
        <v>3190</v>
      </c>
      <c r="B258" s="5">
        <v>234</v>
      </c>
      <c r="C258" s="5" t="s">
        <v>8893</v>
      </c>
      <c r="D258" s="5" t="s">
        <v>3208</v>
      </c>
      <c r="E258" s="8">
        <v>15626</v>
      </c>
      <c r="F258" s="8">
        <v>15705</v>
      </c>
      <c r="G258" s="6">
        <f t="shared" si="12"/>
        <v>79</v>
      </c>
      <c r="H258" s="5">
        <v>70</v>
      </c>
      <c r="I258" s="5">
        <v>7</v>
      </c>
      <c r="J258" s="105">
        <f t="shared" si="11"/>
        <v>15633.9</v>
      </c>
      <c r="K258" s="71">
        <v>15615</v>
      </c>
      <c r="L258" s="5" t="s">
        <v>3219</v>
      </c>
      <c r="N258" s="5" t="s">
        <v>5157</v>
      </c>
      <c r="R258" s="5" t="str">
        <f t="shared" ref="R258:R321" si="16">IF(VLOOKUP(C258,Convs,11,FALSE)=0,"",VLOOKUP(C258,Convs,11,FALSE))</f>
        <v/>
      </c>
      <c r="T258" s="5" t="str">
        <f t="shared" si="14"/>
        <v>DZ</v>
      </c>
    </row>
    <row r="259" spans="1:20" x14ac:dyDescent="0.2">
      <c r="A259" s="7" t="s">
        <v>3190</v>
      </c>
      <c r="B259" s="5">
        <v>235</v>
      </c>
      <c r="C259" s="5" t="s">
        <v>8894</v>
      </c>
      <c r="D259" s="5" t="s">
        <v>3208</v>
      </c>
      <c r="E259" s="8">
        <v>15626</v>
      </c>
      <c r="F259" s="8">
        <v>15705</v>
      </c>
      <c r="G259" s="6">
        <f t="shared" si="12"/>
        <v>79</v>
      </c>
      <c r="H259" s="5">
        <v>70</v>
      </c>
      <c r="I259" s="5">
        <v>8</v>
      </c>
      <c r="J259" s="105">
        <f t="shared" si="11"/>
        <v>15635.028571428571</v>
      </c>
      <c r="K259" s="71">
        <v>15615</v>
      </c>
      <c r="L259" s="5" t="s">
        <v>3219</v>
      </c>
      <c r="N259" s="5" t="s">
        <v>5157</v>
      </c>
      <c r="R259" s="5" t="str">
        <f t="shared" si="16"/>
        <v/>
      </c>
      <c r="T259" s="5" t="str">
        <f t="shared" ref="T259:T322" si="17">LEFT(C259,2)</f>
        <v>DZ</v>
      </c>
    </row>
    <row r="260" spans="1:20" x14ac:dyDescent="0.2">
      <c r="A260" s="7" t="s">
        <v>3190</v>
      </c>
      <c r="B260" s="5">
        <v>236</v>
      </c>
      <c r="C260" s="5" t="s">
        <v>8895</v>
      </c>
      <c r="D260" s="5" t="s">
        <v>3208</v>
      </c>
      <c r="E260" s="8">
        <v>15626</v>
      </c>
      <c r="F260" s="8">
        <v>15705</v>
      </c>
      <c r="G260" s="6">
        <f t="shared" si="12"/>
        <v>79</v>
      </c>
      <c r="H260" s="5">
        <v>70</v>
      </c>
      <c r="I260" s="5">
        <v>9</v>
      </c>
      <c r="J260" s="105">
        <f t="shared" si="11"/>
        <v>15636.157142857142</v>
      </c>
      <c r="K260" s="71">
        <v>15615</v>
      </c>
      <c r="L260" s="5" t="s">
        <v>3219</v>
      </c>
      <c r="N260" s="5" t="s">
        <v>5157</v>
      </c>
      <c r="R260" s="5" t="str">
        <f t="shared" si="16"/>
        <v/>
      </c>
      <c r="T260" s="5" t="str">
        <f t="shared" si="17"/>
        <v>DZ</v>
      </c>
    </row>
    <row r="261" spans="1:20" x14ac:dyDescent="0.2">
      <c r="A261" s="7" t="s">
        <v>3190</v>
      </c>
      <c r="B261" s="5">
        <v>237</v>
      </c>
      <c r="C261" s="5" t="s">
        <v>8896</v>
      </c>
      <c r="D261" s="5" t="s">
        <v>3208</v>
      </c>
      <c r="E261" s="8">
        <v>15626</v>
      </c>
      <c r="F261" s="8">
        <v>15705</v>
      </c>
      <c r="G261" s="6">
        <f t="shared" si="12"/>
        <v>79</v>
      </c>
      <c r="H261" s="5">
        <v>70</v>
      </c>
      <c r="I261" s="5">
        <v>10</v>
      </c>
      <c r="J261" s="105">
        <f t="shared" si="11"/>
        <v>15637.285714285714</v>
      </c>
      <c r="K261" s="71">
        <v>15615</v>
      </c>
      <c r="L261" s="5" t="s">
        <v>3219</v>
      </c>
      <c r="N261" s="5" t="s">
        <v>5157</v>
      </c>
      <c r="R261" s="5" t="str">
        <f t="shared" si="16"/>
        <v/>
      </c>
      <c r="T261" s="5" t="str">
        <f t="shared" si="17"/>
        <v>DZ</v>
      </c>
    </row>
    <row r="262" spans="1:20" x14ac:dyDescent="0.2">
      <c r="A262" s="7" t="s">
        <v>3190</v>
      </c>
      <c r="B262" s="5">
        <v>238</v>
      </c>
      <c r="C262" s="5" t="s">
        <v>8897</v>
      </c>
      <c r="D262" s="5" t="s">
        <v>3208</v>
      </c>
      <c r="E262" s="8">
        <v>15626</v>
      </c>
      <c r="F262" s="8">
        <v>15705</v>
      </c>
      <c r="G262" s="6">
        <f t="shared" si="12"/>
        <v>79</v>
      </c>
      <c r="H262" s="5">
        <v>70</v>
      </c>
      <c r="I262" s="5">
        <v>11</v>
      </c>
      <c r="J262" s="105">
        <f t="shared" si="11"/>
        <v>15638.414285714285</v>
      </c>
      <c r="K262" s="71">
        <v>15615</v>
      </c>
      <c r="L262" s="5" t="s">
        <v>3219</v>
      </c>
      <c r="N262" s="5" t="s">
        <v>5157</v>
      </c>
      <c r="R262" s="5" t="str">
        <f t="shared" si="16"/>
        <v/>
      </c>
      <c r="T262" s="5" t="str">
        <f t="shared" si="17"/>
        <v>DZ</v>
      </c>
    </row>
    <row r="263" spans="1:20" x14ac:dyDescent="0.2">
      <c r="A263" s="7" t="s">
        <v>3190</v>
      </c>
      <c r="B263" s="5">
        <v>239</v>
      </c>
      <c r="C263" s="5" t="s">
        <v>8898</v>
      </c>
      <c r="D263" s="5" t="s">
        <v>3208</v>
      </c>
      <c r="E263" s="8">
        <v>15626</v>
      </c>
      <c r="F263" s="8">
        <v>15705</v>
      </c>
      <c r="G263" s="6">
        <f t="shared" si="12"/>
        <v>79</v>
      </c>
      <c r="H263" s="5">
        <v>70</v>
      </c>
      <c r="I263" s="5">
        <v>12</v>
      </c>
      <c r="J263" s="105">
        <f t="shared" si="11"/>
        <v>15639.542857142857</v>
      </c>
      <c r="K263" s="71">
        <v>15615</v>
      </c>
      <c r="L263" s="5" t="s">
        <v>3219</v>
      </c>
      <c r="N263" s="5" t="s">
        <v>5157</v>
      </c>
      <c r="R263" s="5" t="str">
        <f t="shared" si="16"/>
        <v/>
      </c>
      <c r="T263" s="5" t="str">
        <f t="shared" si="17"/>
        <v>DZ</v>
      </c>
    </row>
    <row r="264" spans="1:20" x14ac:dyDescent="0.2">
      <c r="A264" s="7" t="s">
        <v>3190</v>
      </c>
      <c r="B264" s="5">
        <v>240</v>
      </c>
      <c r="C264" s="5" t="s">
        <v>8899</v>
      </c>
      <c r="D264" s="5" t="s">
        <v>3208</v>
      </c>
      <c r="E264" s="8">
        <v>15626</v>
      </c>
      <c r="F264" s="8">
        <v>15705</v>
      </c>
      <c r="G264" s="6">
        <f t="shared" si="12"/>
        <v>79</v>
      </c>
      <c r="H264" s="5">
        <v>70</v>
      </c>
      <c r="I264" s="5">
        <v>13</v>
      </c>
      <c r="J264" s="105">
        <f t="shared" si="11"/>
        <v>15640.671428571428</v>
      </c>
      <c r="K264" s="71">
        <v>15615</v>
      </c>
      <c r="L264" s="5" t="s">
        <v>3219</v>
      </c>
      <c r="N264" s="5" t="s">
        <v>5157</v>
      </c>
      <c r="R264" s="5" t="str">
        <f t="shared" si="16"/>
        <v/>
      </c>
      <c r="T264" s="5" t="str">
        <f t="shared" si="17"/>
        <v>DZ</v>
      </c>
    </row>
    <row r="265" spans="1:20" x14ac:dyDescent="0.2">
      <c r="A265" s="7" t="s">
        <v>3190</v>
      </c>
      <c r="B265" s="5">
        <v>241</v>
      </c>
      <c r="C265" s="5" t="s">
        <v>8900</v>
      </c>
      <c r="D265" s="5" t="s">
        <v>3208</v>
      </c>
      <c r="E265" s="8">
        <v>15626</v>
      </c>
      <c r="F265" s="8">
        <v>15705</v>
      </c>
      <c r="G265" s="6">
        <f t="shared" si="12"/>
        <v>79</v>
      </c>
      <c r="H265" s="5">
        <v>70</v>
      </c>
      <c r="I265" s="5">
        <v>14</v>
      </c>
      <c r="J265" s="105">
        <f t="shared" si="11"/>
        <v>15641.8</v>
      </c>
      <c r="K265" s="71">
        <v>15615</v>
      </c>
      <c r="L265" s="5" t="s">
        <v>3219</v>
      </c>
      <c r="N265" s="5" t="s">
        <v>5157</v>
      </c>
      <c r="R265" s="5" t="str">
        <f t="shared" si="16"/>
        <v/>
      </c>
      <c r="T265" s="5" t="str">
        <f t="shared" si="17"/>
        <v>DZ</v>
      </c>
    </row>
    <row r="266" spans="1:20" x14ac:dyDescent="0.2">
      <c r="A266" s="7" t="s">
        <v>3190</v>
      </c>
      <c r="B266" s="5">
        <v>242</v>
      </c>
      <c r="C266" s="5" t="s">
        <v>8901</v>
      </c>
      <c r="D266" s="5" t="s">
        <v>3208</v>
      </c>
      <c r="E266" s="8">
        <v>15626</v>
      </c>
      <c r="F266" s="8">
        <v>15705</v>
      </c>
      <c r="G266" s="6">
        <f t="shared" si="12"/>
        <v>79</v>
      </c>
      <c r="H266" s="5">
        <v>70</v>
      </c>
      <c r="I266" s="5">
        <v>15</v>
      </c>
      <c r="J266" s="105">
        <f t="shared" si="11"/>
        <v>15642.928571428571</v>
      </c>
      <c r="K266" s="71">
        <v>15615</v>
      </c>
      <c r="L266" s="5" t="s">
        <v>3219</v>
      </c>
      <c r="N266" s="5" t="s">
        <v>5157</v>
      </c>
      <c r="R266" s="5" t="str">
        <f t="shared" si="16"/>
        <v/>
      </c>
      <c r="T266" s="5" t="str">
        <f t="shared" si="17"/>
        <v>DZ</v>
      </c>
    </row>
    <row r="267" spans="1:20" x14ac:dyDescent="0.2">
      <c r="A267" s="7" t="s">
        <v>3190</v>
      </c>
      <c r="B267" s="5">
        <v>243</v>
      </c>
      <c r="C267" s="5" t="s">
        <v>8902</v>
      </c>
      <c r="D267" s="5" t="s">
        <v>3208</v>
      </c>
      <c r="E267" s="8">
        <v>15626</v>
      </c>
      <c r="F267" s="8">
        <v>15705</v>
      </c>
      <c r="G267" s="6">
        <f t="shared" si="12"/>
        <v>79</v>
      </c>
      <c r="H267" s="5">
        <v>70</v>
      </c>
      <c r="I267" s="5">
        <v>16</v>
      </c>
      <c r="J267" s="105">
        <f t="shared" si="11"/>
        <v>15644.057142857142</v>
      </c>
      <c r="K267" s="71">
        <v>15615</v>
      </c>
      <c r="L267" s="5" t="s">
        <v>3219</v>
      </c>
      <c r="N267" s="5" t="s">
        <v>5157</v>
      </c>
      <c r="R267" s="5" t="str">
        <f t="shared" si="16"/>
        <v/>
      </c>
      <c r="T267" s="5" t="str">
        <f t="shared" si="17"/>
        <v>DZ</v>
      </c>
    </row>
    <row r="268" spans="1:20" x14ac:dyDescent="0.2">
      <c r="A268" s="7" t="s">
        <v>3190</v>
      </c>
      <c r="B268" s="5">
        <v>244</v>
      </c>
      <c r="C268" s="5" t="s">
        <v>8903</v>
      </c>
      <c r="D268" s="5" t="s">
        <v>3208</v>
      </c>
      <c r="E268" s="8">
        <v>15626</v>
      </c>
      <c r="F268" s="8">
        <v>15705</v>
      </c>
      <c r="G268" s="6">
        <f t="shared" si="12"/>
        <v>79</v>
      </c>
      <c r="H268" s="5">
        <v>70</v>
      </c>
      <c r="I268" s="5">
        <v>17</v>
      </c>
      <c r="J268" s="105">
        <f t="shared" si="11"/>
        <v>15645.185714285713</v>
      </c>
      <c r="K268" s="71">
        <v>15646</v>
      </c>
      <c r="L268" s="5" t="s">
        <v>3219</v>
      </c>
      <c r="N268" s="5" t="s">
        <v>5157</v>
      </c>
      <c r="R268" s="5" t="str">
        <f t="shared" si="16"/>
        <v/>
      </c>
      <c r="T268" s="5" t="str">
        <f t="shared" si="17"/>
        <v>DZ</v>
      </c>
    </row>
    <row r="269" spans="1:20" x14ac:dyDescent="0.2">
      <c r="A269" s="7" t="s">
        <v>3190</v>
      </c>
      <c r="B269" s="5">
        <v>245</v>
      </c>
      <c r="C269" s="5" t="s">
        <v>8904</v>
      </c>
      <c r="D269" s="5" t="s">
        <v>3208</v>
      </c>
      <c r="E269" s="8">
        <v>15626</v>
      </c>
      <c r="F269" s="8">
        <v>15705</v>
      </c>
      <c r="G269" s="6">
        <f t="shared" si="12"/>
        <v>79</v>
      </c>
      <c r="H269" s="5">
        <v>70</v>
      </c>
      <c r="I269" s="5">
        <v>18</v>
      </c>
      <c r="J269" s="105">
        <f t="shared" ref="J269:J582" si="18">E269+(G269/H269)*I269</f>
        <v>15646.314285714287</v>
      </c>
      <c r="K269" s="71">
        <v>15646</v>
      </c>
      <c r="L269" s="5" t="s">
        <v>3219</v>
      </c>
      <c r="N269" s="5" t="s">
        <v>5157</v>
      </c>
      <c r="R269" s="5" t="str">
        <f t="shared" si="16"/>
        <v/>
      </c>
      <c r="T269" s="5" t="str">
        <f t="shared" si="17"/>
        <v>DZ</v>
      </c>
    </row>
    <row r="270" spans="1:20" x14ac:dyDescent="0.2">
      <c r="A270" s="7" t="s">
        <v>3190</v>
      </c>
      <c r="B270" s="5">
        <v>246</v>
      </c>
      <c r="C270" s="5" t="s">
        <v>8905</v>
      </c>
      <c r="D270" s="5" t="s">
        <v>3208</v>
      </c>
      <c r="E270" s="8">
        <v>15626</v>
      </c>
      <c r="F270" s="8">
        <v>15705</v>
      </c>
      <c r="G270" s="6">
        <f t="shared" si="12"/>
        <v>79</v>
      </c>
      <c r="H270" s="5">
        <v>70</v>
      </c>
      <c r="I270" s="5">
        <v>19</v>
      </c>
      <c r="J270" s="105">
        <f t="shared" si="18"/>
        <v>15647.442857142858</v>
      </c>
      <c r="K270" s="71">
        <v>15646</v>
      </c>
      <c r="L270" s="5" t="s">
        <v>3219</v>
      </c>
      <c r="N270" s="5" t="s">
        <v>5157</v>
      </c>
      <c r="R270" s="5" t="str">
        <f t="shared" si="16"/>
        <v/>
      </c>
      <c r="T270" s="5" t="str">
        <f t="shared" si="17"/>
        <v>DZ</v>
      </c>
    </row>
    <row r="271" spans="1:20" x14ac:dyDescent="0.2">
      <c r="A271" s="7" t="s">
        <v>3190</v>
      </c>
      <c r="B271" s="5">
        <v>247</v>
      </c>
      <c r="C271" s="5" t="s">
        <v>8906</v>
      </c>
      <c r="D271" s="5" t="s">
        <v>3208</v>
      </c>
      <c r="E271" s="8">
        <v>15626</v>
      </c>
      <c r="F271" s="8">
        <v>15705</v>
      </c>
      <c r="G271" s="6">
        <f t="shared" si="12"/>
        <v>79</v>
      </c>
      <c r="H271" s="5">
        <v>70</v>
      </c>
      <c r="I271" s="5">
        <v>20</v>
      </c>
      <c r="J271" s="105">
        <f t="shared" si="18"/>
        <v>15648.571428571429</v>
      </c>
      <c r="K271" s="71">
        <v>15646</v>
      </c>
      <c r="L271" s="5" t="s">
        <v>3219</v>
      </c>
      <c r="N271" s="5" t="s">
        <v>5157</v>
      </c>
      <c r="R271" s="5" t="str">
        <f t="shared" si="16"/>
        <v/>
      </c>
      <c r="T271" s="5" t="str">
        <f t="shared" si="17"/>
        <v>DZ</v>
      </c>
    </row>
    <row r="272" spans="1:20" x14ac:dyDescent="0.2">
      <c r="A272" s="7" t="s">
        <v>3190</v>
      </c>
      <c r="B272" s="5">
        <v>248</v>
      </c>
      <c r="C272" s="5" t="s">
        <v>8907</v>
      </c>
      <c r="D272" s="5" t="s">
        <v>3208</v>
      </c>
      <c r="E272" s="8">
        <v>15626</v>
      </c>
      <c r="F272" s="8">
        <v>15705</v>
      </c>
      <c r="G272" s="6">
        <f t="shared" si="12"/>
        <v>79</v>
      </c>
      <c r="H272" s="5">
        <v>70</v>
      </c>
      <c r="I272" s="5">
        <v>21</v>
      </c>
      <c r="J272" s="105">
        <f t="shared" si="18"/>
        <v>15649.7</v>
      </c>
      <c r="K272" s="71">
        <v>15646</v>
      </c>
      <c r="L272" s="5" t="s">
        <v>3219</v>
      </c>
      <c r="N272" s="5" t="s">
        <v>5157</v>
      </c>
      <c r="R272" s="5" t="str">
        <f t="shared" si="16"/>
        <v/>
      </c>
      <c r="T272" s="5" t="str">
        <f t="shared" si="17"/>
        <v>DZ</v>
      </c>
    </row>
    <row r="273" spans="1:20" x14ac:dyDescent="0.2">
      <c r="A273" s="7" t="s">
        <v>3190</v>
      </c>
      <c r="B273" s="5">
        <v>249</v>
      </c>
      <c r="C273" s="5" t="s">
        <v>8908</v>
      </c>
      <c r="D273" s="5" t="s">
        <v>3208</v>
      </c>
      <c r="E273" s="8">
        <v>15626</v>
      </c>
      <c r="F273" s="8">
        <v>15705</v>
      </c>
      <c r="G273" s="6">
        <f t="shared" si="12"/>
        <v>79</v>
      </c>
      <c r="H273" s="5">
        <v>70</v>
      </c>
      <c r="I273" s="5">
        <v>22</v>
      </c>
      <c r="J273" s="105">
        <f t="shared" si="18"/>
        <v>15650.828571428572</v>
      </c>
      <c r="K273" s="71">
        <v>15646</v>
      </c>
      <c r="L273" s="5" t="s">
        <v>3219</v>
      </c>
      <c r="N273" s="5" t="s">
        <v>5157</v>
      </c>
      <c r="R273" s="5" t="str">
        <f t="shared" si="16"/>
        <v/>
      </c>
      <c r="T273" s="5" t="str">
        <f t="shared" si="17"/>
        <v>DZ</v>
      </c>
    </row>
    <row r="274" spans="1:20" x14ac:dyDescent="0.2">
      <c r="A274" s="7" t="s">
        <v>3190</v>
      </c>
      <c r="B274" s="5">
        <v>250</v>
      </c>
      <c r="C274" s="5" t="s">
        <v>8909</v>
      </c>
      <c r="D274" s="5" t="s">
        <v>3208</v>
      </c>
      <c r="E274" s="8">
        <v>15626</v>
      </c>
      <c r="F274" s="8">
        <v>15705</v>
      </c>
      <c r="G274" s="6">
        <f t="shared" si="12"/>
        <v>79</v>
      </c>
      <c r="H274" s="5">
        <v>70</v>
      </c>
      <c r="I274" s="5">
        <v>23</v>
      </c>
      <c r="J274" s="105">
        <f t="shared" si="18"/>
        <v>15651.957142857143</v>
      </c>
      <c r="K274" s="71">
        <v>15646</v>
      </c>
      <c r="L274" s="5" t="s">
        <v>3219</v>
      </c>
      <c r="N274" s="5" t="s">
        <v>5157</v>
      </c>
      <c r="R274" s="5" t="str">
        <f t="shared" si="16"/>
        <v/>
      </c>
      <c r="T274" s="5" t="str">
        <f t="shared" si="17"/>
        <v>DZ</v>
      </c>
    </row>
    <row r="275" spans="1:20" x14ac:dyDescent="0.2">
      <c r="A275" s="7" t="s">
        <v>3190</v>
      </c>
      <c r="B275" s="5">
        <v>251</v>
      </c>
      <c r="C275" s="5" t="s">
        <v>8910</v>
      </c>
      <c r="D275" s="5" t="s">
        <v>3208</v>
      </c>
      <c r="E275" s="8">
        <v>15626</v>
      </c>
      <c r="F275" s="8">
        <v>15705</v>
      </c>
      <c r="G275" s="6">
        <f t="shared" si="12"/>
        <v>79</v>
      </c>
      <c r="H275" s="5">
        <v>70</v>
      </c>
      <c r="I275" s="5">
        <v>24</v>
      </c>
      <c r="J275" s="105">
        <f t="shared" si="18"/>
        <v>15653.085714285715</v>
      </c>
      <c r="K275" s="71">
        <v>15646</v>
      </c>
      <c r="L275" s="5" t="s">
        <v>3219</v>
      </c>
      <c r="N275" s="5" t="s">
        <v>5157</v>
      </c>
      <c r="R275" s="5" t="str">
        <f t="shared" si="16"/>
        <v/>
      </c>
      <c r="T275" s="5" t="str">
        <f t="shared" si="17"/>
        <v>DZ</v>
      </c>
    </row>
    <row r="276" spans="1:20" x14ac:dyDescent="0.2">
      <c r="A276" s="7" t="s">
        <v>3190</v>
      </c>
      <c r="B276" s="5">
        <v>252</v>
      </c>
      <c r="C276" s="5" t="s">
        <v>8911</v>
      </c>
      <c r="D276" s="5" t="s">
        <v>3208</v>
      </c>
      <c r="E276" s="8">
        <v>15626</v>
      </c>
      <c r="F276" s="8">
        <v>15705</v>
      </c>
      <c r="G276" s="6">
        <f t="shared" si="12"/>
        <v>79</v>
      </c>
      <c r="H276" s="5">
        <v>70</v>
      </c>
      <c r="I276" s="5">
        <v>25</v>
      </c>
      <c r="J276" s="105">
        <f t="shared" si="18"/>
        <v>15654.214285714286</v>
      </c>
      <c r="K276" s="71">
        <v>15646</v>
      </c>
      <c r="L276" s="5" t="s">
        <v>3219</v>
      </c>
      <c r="N276" s="5" t="s">
        <v>5157</v>
      </c>
      <c r="R276" s="5" t="str">
        <f t="shared" si="16"/>
        <v/>
      </c>
      <c r="T276" s="5" t="str">
        <f t="shared" si="17"/>
        <v>DZ</v>
      </c>
    </row>
    <row r="277" spans="1:20" x14ac:dyDescent="0.2">
      <c r="A277" s="7" t="s">
        <v>3190</v>
      </c>
      <c r="B277" s="5">
        <v>253</v>
      </c>
      <c r="C277" s="5" t="s">
        <v>8912</v>
      </c>
      <c r="D277" s="5" t="s">
        <v>3208</v>
      </c>
      <c r="E277" s="8">
        <v>15626</v>
      </c>
      <c r="F277" s="8">
        <v>15705</v>
      </c>
      <c r="G277" s="6">
        <f t="shared" si="12"/>
        <v>79</v>
      </c>
      <c r="H277" s="5">
        <v>70</v>
      </c>
      <c r="I277" s="5">
        <v>26</v>
      </c>
      <c r="J277" s="105">
        <f t="shared" si="18"/>
        <v>15655.342857142858</v>
      </c>
      <c r="K277" s="71">
        <v>15646</v>
      </c>
      <c r="L277" s="5" t="s">
        <v>3219</v>
      </c>
      <c r="N277" s="5" t="s">
        <v>5157</v>
      </c>
      <c r="R277" s="5" t="str">
        <f t="shared" si="16"/>
        <v/>
      </c>
      <c r="T277" s="5" t="str">
        <f t="shared" si="17"/>
        <v>DZ</v>
      </c>
    </row>
    <row r="278" spans="1:20" x14ac:dyDescent="0.2">
      <c r="A278" s="7" t="s">
        <v>3190</v>
      </c>
      <c r="B278" s="5">
        <v>254</v>
      </c>
      <c r="C278" s="5" t="s">
        <v>8913</v>
      </c>
      <c r="D278" s="5" t="s">
        <v>3208</v>
      </c>
      <c r="E278" s="8">
        <v>15626</v>
      </c>
      <c r="F278" s="8">
        <v>15705</v>
      </c>
      <c r="G278" s="6">
        <f t="shared" si="12"/>
        <v>79</v>
      </c>
      <c r="H278" s="5">
        <v>70</v>
      </c>
      <c r="I278" s="5">
        <v>27</v>
      </c>
      <c r="J278" s="105">
        <f t="shared" si="18"/>
        <v>15656.471428571429</v>
      </c>
      <c r="K278" s="71">
        <v>15646</v>
      </c>
      <c r="L278" s="5" t="s">
        <v>3219</v>
      </c>
      <c r="N278" s="5" t="s">
        <v>5157</v>
      </c>
      <c r="R278" s="5" t="str">
        <f t="shared" si="16"/>
        <v/>
      </c>
      <c r="T278" s="5" t="str">
        <f t="shared" si="17"/>
        <v>DZ</v>
      </c>
    </row>
    <row r="279" spans="1:20" x14ac:dyDescent="0.2">
      <c r="A279" s="7" t="s">
        <v>3190</v>
      </c>
      <c r="B279" s="5">
        <v>255</v>
      </c>
      <c r="C279" s="5" t="s">
        <v>8914</v>
      </c>
      <c r="D279" s="5" t="s">
        <v>3208</v>
      </c>
      <c r="E279" s="8">
        <v>15626</v>
      </c>
      <c r="F279" s="8">
        <v>15705</v>
      </c>
      <c r="G279" s="6">
        <f t="shared" si="12"/>
        <v>79</v>
      </c>
      <c r="H279" s="5">
        <v>70</v>
      </c>
      <c r="I279" s="5">
        <v>28</v>
      </c>
      <c r="J279" s="105">
        <f t="shared" si="18"/>
        <v>15657.6</v>
      </c>
      <c r="K279" s="71">
        <v>15646</v>
      </c>
      <c r="L279" s="5" t="s">
        <v>3219</v>
      </c>
      <c r="N279" s="5" t="s">
        <v>5157</v>
      </c>
      <c r="R279" s="5" t="str">
        <f t="shared" si="16"/>
        <v/>
      </c>
      <c r="T279" s="5" t="str">
        <f t="shared" si="17"/>
        <v>DZ</v>
      </c>
    </row>
    <row r="280" spans="1:20" x14ac:dyDescent="0.2">
      <c r="A280" s="7" t="s">
        <v>3190</v>
      </c>
      <c r="B280" s="5">
        <v>256</v>
      </c>
      <c r="C280" s="5" t="s">
        <v>8915</v>
      </c>
      <c r="D280" s="5" t="s">
        <v>3208</v>
      </c>
      <c r="E280" s="8">
        <v>15626</v>
      </c>
      <c r="F280" s="8">
        <v>15705</v>
      </c>
      <c r="G280" s="6">
        <f t="shared" si="12"/>
        <v>79</v>
      </c>
      <c r="H280" s="5">
        <v>70</v>
      </c>
      <c r="I280" s="5">
        <v>29</v>
      </c>
      <c r="J280" s="105">
        <f t="shared" si="18"/>
        <v>15658.728571428572</v>
      </c>
      <c r="K280" s="71">
        <v>15646</v>
      </c>
      <c r="L280" s="5" t="s">
        <v>3219</v>
      </c>
      <c r="N280" s="5" t="s">
        <v>5157</v>
      </c>
      <c r="R280" s="5" t="str">
        <f t="shared" si="16"/>
        <v/>
      </c>
      <c r="T280" s="5" t="str">
        <f t="shared" si="17"/>
        <v>DZ</v>
      </c>
    </row>
    <row r="281" spans="1:20" x14ac:dyDescent="0.2">
      <c r="A281" s="7" t="s">
        <v>3190</v>
      </c>
      <c r="B281" s="5">
        <v>257</v>
      </c>
      <c r="C281" s="5" t="s">
        <v>8916</v>
      </c>
      <c r="D281" s="5" t="s">
        <v>3208</v>
      </c>
      <c r="E281" s="8">
        <v>15626</v>
      </c>
      <c r="F281" s="8">
        <v>15705</v>
      </c>
      <c r="G281" s="6">
        <f t="shared" si="12"/>
        <v>79</v>
      </c>
      <c r="H281" s="5">
        <v>70</v>
      </c>
      <c r="I281" s="5">
        <v>30</v>
      </c>
      <c r="J281" s="105">
        <f t="shared" si="18"/>
        <v>15659.857142857143</v>
      </c>
      <c r="K281" s="71">
        <v>15646</v>
      </c>
      <c r="L281" s="5" t="s">
        <v>3219</v>
      </c>
      <c r="N281" s="5" t="s">
        <v>5157</v>
      </c>
      <c r="R281" s="5" t="str">
        <f t="shared" si="16"/>
        <v/>
      </c>
      <c r="T281" s="5" t="str">
        <f t="shared" si="17"/>
        <v>DZ</v>
      </c>
    </row>
    <row r="282" spans="1:20" x14ac:dyDescent="0.2">
      <c r="A282" s="7" t="s">
        <v>3190</v>
      </c>
      <c r="B282" s="5">
        <v>258</v>
      </c>
      <c r="C282" s="5" t="s">
        <v>8917</v>
      </c>
      <c r="D282" s="5" t="s">
        <v>3208</v>
      </c>
      <c r="E282" s="8">
        <v>15626</v>
      </c>
      <c r="F282" s="8">
        <v>15705</v>
      </c>
      <c r="G282" s="6">
        <f t="shared" si="12"/>
        <v>79</v>
      </c>
      <c r="H282" s="5">
        <v>70</v>
      </c>
      <c r="I282" s="5">
        <v>31</v>
      </c>
      <c r="J282" s="105">
        <f t="shared" si="18"/>
        <v>15660.985714285714</v>
      </c>
      <c r="K282" s="71">
        <v>15646</v>
      </c>
      <c r="L282" s="5" t="s">
        <v>3219</v>
      </c>
      <c r="N282" s="5" t="s">
        <v>5157</v>
      </c>
      <c r="R282" s="5" t="str">
        <f t="shared" si="16"/>
        <v/>
      </c>
      <c r="T282" s="5" t="str">
        <f t="shared" si="17"/>
        <v>DZ</v>
      </c>
    </row>
    <row r="283" spans="1:20" x14ac:dyDescent="0.2">
      <c r="A283" s="7" t="s">
        <v>3190</v>
      </c>
      <c r="B283" s="5">
        <v>259</v>
      </c>
      <c r="C283" s="5" t="s">
        <v>8918</v>
      </c>
      <c r="D283" s="5" t="s">
        <v>3208</v>
      </c>
      <c r="E283" s="8">
        <v>15626</v>
      </c>
      <c r="F283" s="8">
        <v>15705</v>
      </c>
      <c r="G283" s="6">
        <f t="shared" si="12"/>
        <v>79</v>
      </c>
      <c r="H283" s="5">
        <v>70</v>
      </c>
      <c r="I283" s="5">
        <v>32</v>
      </c>
      <c r="J283" s="105">
        <f t="shared" si="18"/>
        <v>15662.114285714286</v>
      </c>
      <c r="K283" s="71">
        <v>15646</v>
      </c>
      <c r="L283" s="5" t="s">
        <v>3219</v>
      </c>
      <c r="N283" s="5" t="s">
        <v>5157</v>
      </c>
      <c r="R283" s="5" t="str">
        <f t="shared" si="16"/>
        <v/>
      </c>
      <c r="T283" s="5" t="str">
        <f t="shared" si="17"/>
        <v>DZ</v>
      </c>
    </row>
    <row r="284" spans="1:20" x14ac:dyDescent="0.2">
      <c r="A284" s="7" t="s">
        <v>3190</v>
      </c>
      <c r="B284" s="5">
        <v>260</v>
      </c>
      <c r="C284" s="5" t="s">
        <v>8919</v>
      </c>
      <c r="D284" s="5" t="s">
        <v>3208</v>
      </c>
      <c r="E284" s="8">
        <v>15626</v>
      </c>
      <c r="F284" s="8">
        <v>15705</v>
      </c>
      <c r="G284" s="6">
        <f t="shared" si="12"/>
        <v>79</v>
      </c>
      <c r="H284" s="5">
        <v>70</v>
      </c>
      <c r="I284" s="5">
        <v>33</v>
      </c>
      <c r="J284" s="105">
        <f t="shared" si="18"/>
        <v>15663.242857142857</v>
      </c>
      <c r="K284" s="71">
        <v>15646</v>
      </c>
      <c r="L284" s="5" t="s">
        <v>3219</v>
      </c>
      <c r="N284" s="5" t="s">
        <v>5157</v>
      </c>
      <c r="R284" s="5" t="str">
        <f t="shared" si="16"/>
        <v/>
      </c>
      <c r="T284" s="5" t="str">
        <f t="shared" si="17"/>
        <v>DZ</v>
      </c>
    </row>
    <row r="285" spans="1:20" x14ac:dyDescent="0.2">
      <c r="A285" s="7" t="s">
        <v>3190</v>
      </c>
      <c r="B285" s="5">
        <v>261</v>
      </c>
      <c r="C285" s="5" t="s">
        <v>8920</v>
      </c>
      <c r="D285" s="5" t="s">
        <v>3208</v>
      </c>
      <c r="E285" s="8">
        <v>15626</v>
      </c>
      <c r="F285" s="8">
        <v>15705</v>
      </c>
      <c r="G285" s="6">
        <f t="shared" si="12"/>
        <v>79</v>
      </c>
      <c r="H285" s="5">
        <v>70</v>
      </c>
      <c r="I285" s="5">
        <v>34</v>
      </c>
      <c r="J285" s="105">
        <f t="shared" si="18"/>
        <v>15664.371428571429</v>
      </c>
      <c r="K285" s="71">
        <v>15646</v>
      </c>
      <c r="L285" s="5" t="s">
        <v>3219</v>
      </c>
      <c r="N285" s="5" t="s">
        <v>5157</v>
      </c>
      <c r="R285" s="5" t="str">
        <f t="shared" si="16"/>
        <v/>
      </c>
      <c r="T285" s="5" t="str">
        <f t="shared" si="17"/>
        <v>DZ</v>
      </c>
    </row>
    <row r="286" spans="1:20" x14ac:dyDescent="0.2">
      <c r="A286" s="7" t="s">
        <v>3190</v>
      </c>
      <c r="B286" s="5">
        <v>262</v>
      </c>
      <c r="C286" s="5" t="s">
        <v>8921</v>
      </c>
      <c r="D286" s="5" t="s">
        <v>3208</v>
      </c>
      <c r="E286" s="8">
        <v>15626</v>
      </c>
      <c r="F286" s="8">
        <v>15705</v>
      </c>
      <c r="G286" s="6">
        <f t="shared" si="12"/>
        <v>79</v>
      </c>
      <c r="H286" s="5">
        <v>70</v>
      </c>
      <c r="I286" s="5">
        <v>35</v>
      </c>
      <c r="J286" s="105">
        <f t="shared" si="18"/>
        <v>15665.5</v>
      </c>
      <c r="K286" s="71">
        <v>15646</v>
      </c>
      <c r="L286" s="5" t="s">
        <v>3219</v>
      </c>
      <c r="N286" s="5" t="s">
        <v>5157</v>
      </c>
      <c r="R286" s="5" t="str">
        <f t="shared" si="16"/>
        <v/>
      </c>
      <c r="T286" s="5" t="str">
        <f t="shared" si="17"/>
        <v>DZ</v>
      </c>
    </row>
    <row r="287" spans="1:20" x14ac:dyDescent="0.2">
      <c r="A287" s="7" t="s">
        <v>3190</v>
      </c>
      <c r="B287" s="5">
        <v>263</v>
      </c>
      <c r="C287" s="5" t="s">
        <v>8922</v>
      </c>
      <c r="D287" s="5" t="s">
        <v>3208</v>
      </c>
      <c r="E287" s="8">
        <v>15626</v>
      </c>
      <c r="F287" s="8">
        <v>15705</v>
      </c>
      <c r="G287" s="6">
        <f t="shared" si="12"/>
        <v>79</v>
      </c>
      <c r="H287" s="5">
        <v>70</v>
      </c>
      <c r="I287" s="5">
        <v>36</v>
      </c>
      <c r="J287" s="105">
        <f t="shared" si="18"/>
        <v>15666.628571428571</v>
      </c>
      <c r="K287" s="71">
        <v>15646</v>
      </c>
      <c r="L287" s="5" t="s">
        <v>3219</v>
      </c>
      <c r="N287" s="5" t="s">
        <v>5157</v>
      </c>
      <c r="R287" s="5" t="str">
        <f t="shared" si="16"/>
        <v/>
      </c>
      <c r="T287" s="5" t="str">
        <f t="shared" si="17"/>
        <v>DZ</v>
      </c>
    </row>
    <row r="288" spans="1:20" x14ac:dyDescent="0.2">
      <c r="A288" s="7" t="s">
        <v>3190</v>
      </c>
      <c r="B288" s="5">
        <v>264</v>
      </c>
      <c r="C288" s="5" t="s">
        <v>8923</v>
      </c>
      <c r="D288" s="5" t="s">
        <v>3208</v>
      </c>
      <c r="E288" s="8">
        <v>15626</v>
      </c>
      <c r="F288" s="8">
        <v>15705</v>
      </c>
      <c r="G288" s="6">
        <f t="shared" si="12"/>
        <v>79</v>
      </c>
      <c r="H288" s="5">
        <v>70</v>
      </c>
      <c r="I288" s="5">
        <v>37</v>
      </c>
      <c r="J288" s="105">
        <f t="shared" si="18"/>
        <v>15667.757142857143</v>
      </c>
      <c r="K288" s="71">
        <v>15646</v>
      </c>
      <c r="L288" s="5" t="s">
        <v>3219</v>
      </c>
      <c r="N288" s="5" t="s">
        <v>5157</v>
      </c>
      <c r="R288" s="5" t="str">
        <f t="shared" si="16"/>
        <v/>
      </c>
      <c r="T288" s="5" t="str">
        <f t="shared" si="17"/>
        <v>DZ</v>
      </c>
    </row>
    <row r="289" spans="1:20" x14ac:dyDescent="0.2">
      <c r="A289" s="7" t="s">
        <v>3190</v>
      </c>
      <c r="B289" s="5">
        <v>265</v>
      </c>
      <c r="C289" s="5" t="s">
        <v>8924</v>
      </c>
      <c r="D289" s="5" t="s">
        <v>3208</v>
      </c>
      <c r="E289" s="8">
        <v>15626</v>
      </c>
      <c r="F289" s="8">
        <v>15705</v>
      </c>
      <c r="G289" s="6">
        <f t="shared" si="12"/>
        <v>79</v>
      </c>
      <c r="H289" s="5">
        <v>70</v>
      </c>
      <c r="I289" s="5">
        <v>38</v>
      </c>
      <c r="J289" s="105">
        <f t="shared" si="18"/>
        <v>15668.885714285714</v>
      </c>
      <c r="K289" s="71">
        <v>15646</v>
      </c>
      <c r="L289" s="5" t="s">
        <v>3219</v>
      </c>
      <c r="N289" s="5" t="s">
        <v>5157</v>
      </c>
      <c r="R289" s="5" t="str">
        <f t="shared" si="16"/>
        <v/>
      </c>
      <c r="T289" s="5" t="str">
        <f t="shared" si="17"/>
        <v>DZ</v>
      </c>
    </row>
    <row r="290" spans="1:20" x14ac:dyDescent="0.2">
      <c r="A290" s="7" t="s">
        <v>3190</v>
      </c>
      <c r="B290" s="5">
        <v>266</v>
      </c>
      <c r="C290" s="5" t="s">
        <v>8925</v>
      </c>
      <c r="D290" s="5" t="s">
        <v>3208</v>
      </c>
      <c r="E290" s="8">
        <v>15626</v>
      </c>
      <c r="F290" s="8">
        <v>15705</v>
      </c>
      <c r="G290" s="6">
        <f t="shared" si="12"/>
        <v>79</v>
      </c>
      <c r="H290" s="5">
        <v>70</v>
      </c>
      <c r="I290" s="5">
        <v>39</v>
      </c>
      <c r="J290" s="105">
        <f t="shared" si="18"/>
        <v>15670.014285714286</v>
      </c>
      <c r="K290" s="71">
        <v>15646</v>
      </c>
      <c r="L290" s="5" t="s">
        <v>3219</v>
      </c>
      <c r="N290" s="5" t="s">
        <v>5157</v>
      </c>
      <c r="R290" s="5" t="str">
        <f t="shared" si="16"/>
        <v/>
      </c>
      <c r="T290" s="5" t="str">
        <f t="shared" si="17"/>
        <v>DZ</v>
      </c>
    </row>
    <row r="291" spans="1:20" x14ac:dyDescent="0.2">
      <c r="A291" s="7" t="s">
        <v>3190</v>
      </c>
      <c r="B291" s="5">
        <v>267</v>
      </c>
      <c r="C291" s="5" t="s">
        <v>8926</v>
      </c>
      <c r="D291" s="5" t="s">
        <v>3208</v>
      </c>
      <c r="E291" s="8">
        <v>15626</v>
      </c>
      <c r="F291" s="8">
        <v>15705</v>
      </c>
      <c r="G291" s="6">
        <f t="shared" si="12"/>
        <v>79</v>
      </c>
      <c r="H291" s="5">
        <v>70</v>
      </c>
      <c r="I291" s="5">
        <v>40</v>
      </c>
      <c r="J291" s="105">
        <f t="shared" si="18"/>
        <v>15671.142857142857</v>
      </c>
      <c r="K291" s="71">
        <v>15646</v>
      </c>
      <c r="L291" s="5" t="s">
        <v>3219</v>
      </c>
      <c r="N291" s="5" t="s">
        <v>5157</v>
      </c>
      <c r="R291" s="5" t="str">
        <f t="shared" si="16"/>
        <v/>
      </c>
      <c r="T291" s="5" t="str">
        <f t="shared" si="17"/>
        <v>DZ</v>
      </c>
    </row>
    <row r="292" spans="1:20" x14ac:dyDescent="0.2">
      <c r="A292" s="7" t="s">
        <v>3190</v>
      </c>
      <c r="B292" s="5">
        <v>268</v>
      </c>
      <c r="C292" s="5" t="s">
        <v>8927</v>
      </c>
      <c r="D292" s="5" t="s">
        <v>3208</v>
      </c>
      <c r="E292" s="8">
        <v>15626</v>
      </c>
      <c r="F292" s="8">
        <v>15705</v>
      </c>
      <c r="G292" s="6">
        <f t="shared" si="12"/>
        <v>79</v>
      </c>
      <c r="H292" s="5">
        <v>70</v>
      </c>
      <c r="I292" s="5">
        <v>41</v>
      </c>
      <c r="J292" s="105">
        <f t="shared" si="18"/>
        <v>15672.271428571428</v>
      </c>
      <c r="K292" s="71">
        <v>15676</v>
      </c>
      <c r="L292" s="5" t="s">
        <v>3219</v>
      </c>
      <c r="N292" s="5" t="s">
        <v>5157</v>
      </c>
      <c r="R292" s="5" t="str">
        <f t="shared" si="16"/>
        <v/>
      </c>
      <c r="T292" s="5" t="str">
        <f t="shared" si="17"/>
        <v>DZ</v>
      </c>
    </row>
    <row r="293" spans="1:20" x14ac:dyDescent="0.2">
      <c r="A293" s="7" t="s">
        <v>3190</v>
      </c>
      <c r="B293" s="5">
        <v>269</v>
      </c>
      <c r="C293" s="5" t="s">
        <v>8928</v>
      </c>
      <c r="D293" s="5" t="s">
        <v>3208</v>
      </c>
      <c r="E293" s="8">
        <v>15626</v>
      </c>
      <c r="F293" s="8">
        <v>15705</v>
      </c>
      <c r="G293" s="6">
        <f t="shared" si="12"/>
        <v>79</v>
      </c>
      <c r="H293" s="5">
        <v>70</v>
      </c>
      <c r="I293" s="5">
        <v>42</v>
      </c>
      <c r="J293" s="105">
        <f t="shared" si="18"/>
        <v>15673.4</v>
      </c>
      <c r="K293" s="71">
        <v>15676</v>
      </c>
      <c r="L293" s="5" t="s">
        <v>3219</v>
      </c>
      <c r="N293" s="5" t="s">
        <v>5157</v>
      </c>
      <c r="R293" s="5" t="str">
        <f t="shared" si="16"/>
        <v/>
      </c>
      <c r="T293" s="5" t="str">
        <f t="shared" si="17"/>
        <v>DZ</v>
      </c>
    </row>
    <row r="294" spans="1:20" x14ac:dyDescent="0.2">
      <c r="A294" s="7" t="s">
        <v>3190</v>
      </c>
      <c r="B294" s="5">
        <v>270</v>
      </c>
      <c r="C294" s="5" t="s">
        <v>8929</v>
      </c>
      <c r="D294" s="5" t="s">
        <v>3208</v>
      </c>
      <c r="E294" s="8">
        <v>15626</v>
      </c>
      <c r="F294" s="8">
        <v>15705</v>
      </c>
      <c r="G294" s="6">
        <f t="shared" si="12"/>
        <v>79</v>
      </c>
      <c r="H294" s="5">
        <v>70</v>
      </c>
      <c r="I294" s="5">
        <v>43</v>
      </c>
      <c r="J294" s="105">
        <f t="shared" si="18"/>
        <v>15674.528571428571</v>
      </c>
      <c r="K294" s="71">
        <v>15676</v>
      </c>
      <c r="L294" s="5" t="s">
        <v>3219</v>
      </c>
      <c r="N294" s="5" t="s">
        <v>5157</v>
      </c>
      <c r="R294" s="5" t="str">
        <f t="shared" si="16"/>
        <v/>
      </c>
      <c r="T294" s="5" t="str">
        <f t="shared" si="17"/>
        <v>DZ</v>
      </c>
    </row>
    <row r="295" spans="1:20" x14ac:dyDescent="0.2">
      <c r="A295" s="7" t="s">
        <v>3190</v>
      </c>
      <c r="B295" s="5">
        <v>271</v>
      </c>
      <c r="C295" s="5" t="s">
        <v>8930</v>
      </c>
      <c r="D295" s="5" t="s">
        <v>3208</v>
      </c>
      <c r="E295" s="8">
        <v>15626</v>
      </c>
      <c r="F295" s="8">
        <v>15705</v>
      </c>
      <c r="G295" s="6">
        <f t="shared" ref="G295:G322" si="19">F295-E295</f>
        <v>79</v>
      </c>
      <c r="H295" s="5">
        <v>70</v>
      </c>
      <c r="I295" s="5">
        <v>44</v>
      </c>
      <c r="J295" s="105">
        <f t="shared" si="18"/>
        <v>15675.657142857142</v>
      </c>
      <c r="K295" s="71">
        <v>15676</v>
      </c>
      <c r="L295" s="5" t="s">
        <v>3219</v>
      </c>
      <c r="N295" s="5" t="s">
        <v>5157</v>
      </c>
      <c r="R295" s="5" t="str">
        <f t="shared" si="16"/>
        <v/>
      </c>
      <c r="T295" s="5" t="str">
        <f t="shared" si="17"/>
        <v>DZ</v>
      </c>
    </row>
    <row r="296" spans="1:20" x14ac:dyDescent="0.2">
      <c r="A296" s="7" t="s">
        <v>3190</v>
      </c>
      <c r="B296" s="5">
        <v>272</v>
      </c>
      <c r="C296" s="5" t="s">
        <v>8931</v>
      </c>
      <c r="D296" s="5" t="s">
        <v>3208</v>
      </c>
      <c r="E296" s="8">
        <v>15626</v>
      </c>
      <c r="F296" s="8">
        <v>15705</v>
      </c>
      <c r="G296" s="6">
        <f t="shared" si="19"/>
        <v>79</v>
      </c>
      <c r="H296" s="5">
        <v>70</v>
      </c>
      <c r="I296" s="5">
        <v>45</v>
      </c>
      <c r="J296" s="105">
        <f t="shared" si="18"/>
        <v>15676.785714285714</v>
      </c>
      <c r="K296" s="71">
        <v>15676</v>
      </c>
      <c r="L296" s="5" t="s">
        <v>3219</v>
      </c>
      <c r="N296" s="5" t="s">
        <v>5157</v>
      </c>
      <c r="R296" s="5" t="str">
        <f t="shared" si="16"/>
        <v/>
      </c>
      <c r="T296" s="5" t="str">
        <f t="shared" si="17"/>
        <v>DZ</v>
      </c>
    </row>
    <row r="297" spans="1:20" x14ac:dyDescent="0.2">
      <c r="A297" s="7" t="s">
        <v>3190</v>
      </c>
      <c r="B297" s="5">
        <v>286</v>
      </c>
      <c r="C297" s="5" t="s">
        <v>8932</v>
      </c>
      <c r="D297" s="5" t="s">
        <v>3208</v>
      </c>
      <c r="E297" s="8">
        <v>15626</v>
      </c>
      <c r="F297" s="8">
        <v>15705</v>
      </c>
      <c r="G297" s="6">
        <f t="shared" si="19"/>
        <v>79</v>
      </c>
      <c r="H297" s="5">
        <v>70</v>
      </c>
      <c r="I297" s="5">
        <v>46</v>
      </c>
      <c r="J297" s="105">
        <f t="shared" si="18"/>
        <v>15677.914285714285</v>
      </c>
      <c r="K297" s="71">
        <v>15676</v>
      </c>
      <c r="L297" s="5" t="s">
        <v>3219</v>
      </c>
      <c r="N297" s="5" t="s">
        <v>5157</v>
      </c>
      <c r="R297" s="5" t="str">
        <f t="shared" si="16"/>
        <v/>
      </c>
      <c r="T297" s="5" t="str">
        <f t="shared" si="17"/>
        <v>DZ</v>
      </c>
    </row>
    <row r="298" spans="1:20" x14ac:dyDescent="0.2">
      <c r="A298" s="7" t="s">
        <v>3190</v>
      </c>
      <c r="B298" s="5">
        <v>287</v>
      </c>
      <c r="C298" s="5" t="s">
        <v>8933</v>
      </c>
      <c r="D298" s="5" t="s">
        <v>3208</v>
      </c>
      <c r="E298" s="8">
        <v>15626</v>
      </c>
      <c r="F298" s="8">
        <v>15705</v>
      </c>
      <c r="G298" s="6">
        <f t="shared" si="19"/>
        <v>79</v>
      </c>
      <c r="H298" s="5">
        <v>70</v>
      </c>
      <c r="I298" s="5">
        <v>47</v>
      </c>
      <c r="J298" s="105">
        <f t="shared" si="18"/>
        <v>15679.042857142857</v>
      </c>
      <c r="K298" s="71">
        <v>15676</v>
      </c>
      <c r="L298" s="5" t="s">
        <v>3219</v>
      </c>
      <c r="N298" s="5" t="s">
        <v>5157</v>
      </c>
      <c r="R298" s="5" t="str">
        <f t="shared" si="16"/>
        <v/>
      </c>
      <c r="T298" s="5" t="str">
        <f t="shared" si="17"/>
        <v>DZ</v>
      </c>
    </row>
    <row r="299" spans="1:20" x14ac:dyDescent="0.2">
      <c r="A299" s="7" t="s">
        <v>3190</v>
      </c>
      <c r="B299" s="5">
        <v>288</v>
      </c>
      <c r="C299" s="5" t="s">
        <v>8934</v>
      </c>
      <c r="D299" s="5" t="s">
        <v>3208</v>
      </c>
      <c r="E299" s="8">
        <v>15626</v>
      </c>
      <c r="F299" s="8">
        <v>15705</v>
      </c>
      <c r="G299" s="6">
        <f t="shared" si="19"/>
        <v>79</v>
      </c>
      <c r="H299" s="5">
        <v>70</v>
      </c>
      <c r="I299" s="5">
        <v>48</v>
      </c>
      <c r="J299" s="105">
        <f t="shared" si="18"/>
        <v>15680.171428571428</v>
      </c>
      <c r="K299" s="71">
        <v>15676</v>
      </c>
      <c r="L299" s="5" t="s">
        <v>3219</v>
      </c>
      <c r="N299" s="5" t="s">
        <v>5157</v>
      </c>
      <c r="R299" s="5" t="str">
        <f t="shared" si="16"/>
        <v/>
      </c>
      <c r="T299" s="5" t="str">
        <f t="shared" si="17"/>
        <v>DZ</v>
      </c>
    </row>
    <row r="300" spans="1:20" x14ac:dyDescent="0.2">
      <c r="A300" s="7" t="s">
        <v>3190</v>
      </c>
      <c r="B300" s="5">
        <v>289</v>
      </c>
      <c r="C300" s="5" t="s">
        <v>8935</v>
      </c>
      <c r="D300" s="5" t="s">
        <v>3208</v>
      </c>
      <c r="E300" s="8">
        <v>15626</v>
      </c>
      <c r="F300" s="8">
        <v>15705</v>
      </c>
      <c r="G300" s="6">
        <f t="shared" si="19"/>
        <v>79</v>
      </c>
      <c r="H300" s="5">
        <v>70</v>
      </c>
      <c r="I300" s="5">
        <v>49</v>
      </c>
      <c r="J300" s="105">
        <f t="shared" si="18"/>
        <v>15681.3</v>
      </c>
      <c r="K300" s="71">
        <v>15676</v>
      </c>
      <c r="L300" s="5" t="s">
        <v>3219</v>
      </c>
      <c r="N300" s="5" t="s">
        <v>5157</v>
      </c>
      <c r="R300" s="5" t="str">
        <f t="shared" si="16"/>
        <v/>
      </c>
      <c r="T300" s="5" t="str">
        <f t="shared" si="17"/>
        <v>DZ</v>
      </c>
    </row>
    <row r="301" spans="1:20" x14ac:dyDescent="0.2">
      <c r="A301" s="7" t="s">
        <v>3190</v>
      </c>
      <c r="B301" s="5">
        <v>290</v>
      </c>
      <c r="C301" s="5" t="s">
        <v>8936</v>
      </c>
      <c r="D301" s="5" t="s">
        <v>3208</v>
      </c>
      <c r="E301" s="8">
        <v>15626</v>
      </c>
      <c r="F301" s="8">
        <v>15705</v>
      </c>
      <c r="G301" s="6">
        <f t="shared" si="19"/>
        <v>79</v>
      </c>
      <c r="H301" s="5">
        <v>70</v>
      </c>
      <c r="I301" s="5">
        <v>50</v>
      </c>
      <c r="J301" s="105">
        <f t="shared" si="18"/>
        <v>15682.428571428571</v>
      </c>
      <c r="K301" s="71">
        <v>15676</v>
      </c>
      <c r="L301" s="5" t="s">
        <v>3219</v>
      </c>
      <c r="N301" s="5" t="s">
        <v>5157</v>
      </c>
      <c r="R301" s="5" t="str">
        <f t="shared" si="16"/>
        <v/>
      </c>
      <c r="T301" s="5" t="str">
        <f t="shared" si="17"/>
        <v>DZ</v>
      </c>
    </row>
    <row r="302" spans="1:20" x14ac:dyDescent="0.2">
      <c r="A302" s="7" t="s">
        <v>3190</v>
      </c>
      <c r="B302" s="5">
        <v>291</v>
      </c>
      <c r="C302" s="5" t="s">
        <v>8937</v>
      </c>
      <c r="D302" s="5" t="s">
        <v>3208</v>
      </c>
      <c r="E302" s="8">
        <v>15626</v>
      </c>
      <c r="F302" s="8">
        <v>15705</v>
      </c>
      <c r="G302" s="6">
        <f t="shared" si="19"/>
        <v>79</v>
      </c>
      <c r="H302" s="5">
        <v>70</v>
      </c>
      <c r="I302" s="5">
        <v>51</v>
      </c>
      <c r="J302" s="105">
        <f t="shared" si="18"/>
        <v>15683.557142857142</v>
      </c>
      <c r="K302" s="71">
        <v>15676</v>
      </c>
      <c r="L302" s="5" t="s">
        <v>3219</v>
      </c>
      <c r="N302" s="5" t="s">
        <v>5157</v>
      </c>
      <c r="R302" s="5" t="str">
        <f t="shared" si="16"/>
        <v/>
      </c>
      <c r="T302" s="5" t="str">
        <f t="shared" si="17"/>
        <v>DZ</v>
      </c>
    </row>
    <row r="303" spans="1:20" x14ac:dyDescent="0.2">
      <c r="A303" s="7" t="s">
        <v>3190</v>
      </c>
      <c r="B303" s="5">
        <v>292</v>
      </c>
      <c r="C303" s="5" t="s">
        <v>8938</v>
      </c>
      <c r="D303" s="5" t="s">
        <v>3208</v>
      </c>
      <c r="E303" s="8">
        <v>15626</v>
      </c>
      <c r="F303" s="8">
        <v>15705</v>
      </c>
      <c r="G303" s="6">
        <f t="shared" si="19"/>
        <v>79</v>
      </c>
      <c r="H303" s="5">
        <v>70</v>
      </c>
      <c r="I303" s="5">
        <v>52</v>
      </c>
      <c r="J303" s="105">
        <f t="shared" si="18"/>
        <v>15684.685714285713</v>
      </c>
      <c r="K303" s="71">
        <v>15676</v>
      </c>
      <c r="L303" s="5" t="s">
        <v>3219</v>
      </c>
      <c r="N303" s="5" t="s">
        <v>5157</v>
      </c>
      <c r="R303" s="5" t="str">
        <f t="shared" si="16"/>
        <v/>
      </c>
      <c r="T303" s="5" t="str">
        <f t="shared" si="17"/>
        <v>DZ</v>
      </c>
    </row>
    <row r="304" spans="1:20" x14ac:dyDescent="0.2">
      <c r="A304" s="7" t="s">
        <v>3190</v>
      </c>
      <c r="B304" s="5">
        <v>293</v>
      </c>
      <c r="C304" s="5" t="s">
        <v>8939</v>
      </c>
      <c r="D304" s="5" t="s">
        <v>3208</v>
      </c>
      <c r="E304" s="8">
        <v>15626</v>
      </c>
      <c r="F304" s="8">
        <v>15705</v>
      </c>
      <c r="G304" s="6">
        <f t="shared" si="19"/>
        <v>79</v>
      </c>
      <c r="H304" s="5">
        <v>70</v>
      </c>
      <c r="I304" s="5">
        <v>53</v>
      </c>
      <c r="J304" s="105">
        <f t="shared" si="18"/>
        <v>15685.814285714287</v>
      </c>
      <c r="K304" s="71">
        <v>15676</v>
      </c>
      <c r="L304" s="5" t="s">
        <v>3219</v>
      </c>
      <c r="N304" s="5" t="s">
        <v>5157</v>
      </c>
      <c r="R304" s="5" t="str">
        <f t="shared" si="16"/>
        <v/>
      </c>
      <c r="T304" s="5" t="str">
        <f t="shared" si="17"/>
        <v>DZ</v>
      </c>
    </row>
    <row r="305" spans="1:20" x14ac:dyDescent="0.2">
      <c r="A305" s="7" t="s">
        <v>3190</v>
      </c>
      <c r="B305" s="5">
        <v>294</v>
      </c>
      <c r="C305" s="5" t="s">
        <v>8940</v>
      </c>
      <c r="D305" s="5" t="s">
        <v>3208</v>
      </c>
      <c r="E305" s="8">
        <v>15626</v>
      </c>
      <c r="F305" s="8">
        <v>15705</v>
      </c>
      <c r="G305" s="6">
        <f t="shared" si="19"/>
        <v>79</v>
      </c>
      <c r="H305" s="5">
        <v>70</v>
      </c>
      <c r="I305" s="5">
        <v>54</v>
      </c>
      <c r="J305" s="105">
        <f t="shared" si="18"/>
        <v>15686.942857142858</v>
      </c>
      <c r="K305" s="71">
        <v>15676</v>
      </c>
      <c r="L305" s="5" t="s">
        <v>3219</v>
      </c>
      <c r="N305" s="5" t="s">
        <v>5157</v>
      </c>
      <c r="R305" s="5" t="str">
        <f t="shared" si="16"/>
        <v/>
      </c>
      <c r="T305" s="5" t="str">
        <f t="shared" si="17"/>
        <v>DZ</v>
      </c>
    </row>
    <row r="306" spans="1:20" x14ac:dyDescent="0.2">
      <c r="A306" s="7" t="s">
        <v>3190</v>
      </c>
      <c r="B306" s="5">
        <v>295</v>
      </c>
      <c r="C306" s="5" t="s">
        <v>8942</v>
      </c>
      <c r="D306" s="5" t="s">
        <v>3208</v>
      </c>
      <c r="E306" s="8">
        <v>15626</v>
      </c>
      <c r="F306" s="8">
        <v>15705</v>
      </c>
      <c r="G306" s="6">
        <f t="shared" si="19"/>
        <v>79</v>
      </c>
      <c r="H306" s="5">
        <v>70</v>
      </c>
      <c r="I306" s="5">
        <v>55</v>
      </c>
      <c r="J306" s="105">
        <f t="shared" si="18"/>
        <v>15688.071428571429</v>
      </c>
      <c r="K306" s="71">
        <v>15676</v>
      </c>
      <c r="L306" s="5" t="s">
        <v>3219</v>
      </c>
      <c r="N306" s="5" t="s">
        <v>5157</v>
      </c>
      <c r="R306" s="5" t="str">
        <f t="shared" si="16"/>
        <v/>
      </c>
      <c r="T306" s="5" t="str">
        <f t="shared" si="17"/>
        <v>DZ</v>
      </c>
    </row>
    <row r="307" spans="1:20" x14ac:dyDescent="0.2">
      <c r="A307" s="7" t="s">
        <v>3190</v>
      </c>
      <c r="B307" s="5">
        <v>296</v>
      </c>
      <c r="C307" s="5" t="s">
        <v>8943</v>
      </c>
      <c r="D307" s="5" t="s">
        <v>3208</v>
      </c>
      <c r="E307" s="8">
        <v>15626</v>
      </c>
      <c r="F307" s="8">
        <v>15705</v>
      </c>
      <c r="G307" s="6">
        <f t="shared" si="19"/>
        <v>79</v>
      </c>
      <c r="H307" s="5">
        <v>70</v>
      </c>
      <c r="I307" s="5">
        <v>56</v>
      </c>
      <c r="J307" s="105">
        <f t="shared" si="18"/>
        <v>15689.2</v>
      </c>
      <c r="K307" s="71">
        <v>15676</v>
      </c>
      <c r="L307" s="5" t="s">
        <v>3219</v>
      </c>
      <c r="N307" s="5" t="s">
        <v>5157</v>
      </c>
      <c r="R307" s="5" t="str">
        <f t="shared" si="16"/>
        <v/>
      </c>
      <c r="T307" s="5" t="str">
        <f t="shared" si="17"/>
        <v>DZ</v>
      </c>
    </row>
    <row r="308" spans="1:20" x14ac:dyDescent="0.2">
      <c r="A308" s="7" t="s">
        <v>3190</v>
      </c>
      <c r="B308" s="5">
        <v>297</v>
      </c>
      <c r="C308" s="5" t="s">
        <v>8944</v>
      </c>
      <c r="D308" s="5" t="s">
        <v>3208</v>
      </c>
      <c r="E308" s="8">
        <v>15626</v>
      </c>
      <c r="F308" s="8">
        <v>15705</v>
      </c>
      <c r="G308" s="6">
        <f t="shared" si="19"/>
        <v>79</v>
      </c>
      <c r="H308" s="5">
        <v>70</v>
      </c>
      <c r="I308" s="5">
        <v>57</v>
      </c>
      <c r="J308" s="105">
        <f t="shared" si="18"/>
        <v>15690.328571428572</v>
      </c>
      <c r="K308" s="71">
        <v>15676</v>
      </c>
      <c r="L308" s="5" t="s">
        <v>3219</v>
      </c>
      <c r="N308" s="5" t="s">
        <v>5157</v>
      </c>
      <c r="R308" s="5" t="str">
        <f t="shared" si="16"/>
        <v/>
      </c>
      <c r="T308" s="5" t="str">
        <f t="shared" si="17"/>
        <v>DZ</v>
      </c>
    </row>
    <row r="309" spans="1:20" x14ac:dyDescent="0.2">
      <c r="A309" s="7" t="s">
        <v>3190</v>
      </c>
      <c r="B309" s="5">
        <v>298</v>
      </c>
      <c r="C309" s="5" t="s">
        <v>8945</v>
      </c>
      <c r="D309" s="5" t="s">
        <v>3208</v>
      </c>
      <c r="E309" s="8">
        <v>15626</v>
      </c>
      <c r="F309" s="8">
        <v>15705</v>
      </c>
      <c r="G309" s="6">
        <f t="shared" si="19"/>
        <v>79</v>
      </c>
      <c r="H309" s="5">
        <v>70</v>
      </c>
      <c r="I309" s="5">
        <v>58</v>
      </c>
      <c r="J309" s="105">
        <f t="shared" si="18"/>
        <v>15691.457142857143</v>
      </c>
      <c r="K309" s="71">
        <v>15676</v>
      </c>
      <c r="L309" s="5" t="s">
        <v>3219</v>
      </c>
      <c r="N309" s="5" t="s">
        <v>5157</v>
      </c>
      <c r="R309" s="5" t="str">
        <f t="shared" si="16"/>
        <v/>
      </c>
      <c r="T309" s="5" t="str">
        <f t="shared" si="17"/>
        <v>DZ</v>
      </c>
    </row>
    <row r="310" spans="1:20" x14ac:dyDescent="0.2">
      <c r="A310" s="7" t="s">
        <v>3190</v>
      </c>
      <c r="B310" s="5">
        <v>299</v>
      </c>
      <c r="C310" s="5" t="s">
        <v>8946</v>
      </c>
      <c r="D310" s="5" t="s">
        <v>3208</v>
      </c>
      <c r="E310" s="8">
        <v>15626</v>
      </c>
      <c r="F310" s="8">
        <v>15705</v>
      </c>
      <c r="G310" s="6">
        <f t="shared" si="19"/>
        <v>79</v>
      </c>
      <c r="H310" s="5">
        <v>70</v>
      </c>
      <c r="I310" s="5">
        <v>59</v>
      </c>
      <c r="J310" s="105">
        <f t="shared" si="18"/>
        <v>15692.585714285715</v>
      </c>
      <c r="K310" s="71">
        <v>15676</v>
      </c>
      <c r="L310" s="5" t="s">
        <v>3219</v>
      </c>
      <c r="N310" s="5" t="s">
        <v>5157</v>
      </c>
      <c r="R310" s="5" t="str">
        <f t="shared" si="16"/>
        <v/>
      </c>
      <c r="T310" s="5" t="str">
        <f t="shared" si="17"/>
        <v>DZ</v>
      </c>
    </row>
    <row r="311" spans="1:20" x14ac:dyDescent="0.2">
      <c r="A311" s="7" t="s">
        <v>3190</v>
      </c>
      <c r="B311" s="5">
        <v>300</v>
      </c>
      <c r="C311" s="5" t="s">
        <v>8947</v>
      </c>
      <c r="D311" s="5" t="s">
        <v>3208</v>
      </c>
      <c r="E311" s="8">
        <v>15626</v>
      </c>
      <c r="F311" s="8">
        <v>15705</v>
      </c>
      <c r="G311" s="6">
        <f t="shared" si="19"/>
        <v>79</v>
      </c>
      <c r="H311" s="5">
        <v>70</v>
      </c>
      <c r="I311" s="5">
        <v>60</v>
      </c>
      <c r="J311" s="105">
        <f t="shared" si="18"/>
        <v>15693.714285714286</v>
      </c>
      <c r="K311" s="71">
        <v>15676</v>
      </c>
      <c r="L311" s="5" t="s">
        <v>3219</v>
      </c>
      <c r="N311" s="5" t="s">
        <v>5157</v>
      </c>
      <c r="R311" s="5" t="str">
        <f t="shared" si="16"/>
        <v/>
      </c>
      <c r="T311" s="5" t="str">
        <f t="shared" si="17"/>
        <v>DZ</v>
      </c>
    </row>
    <row r="312" spans="1:20" x14ac:dyDescent="0.2">
      <c r="A312" s="7" t="s">
        <v>3190</v>
      </c>
      <c r="B312" s="5">
        <v>301</v>
      </c>
      <c r="C312" s="5" t="s">
        <v>8948</v>
      </c>
      <c r="D312" s="5" t="s">
        <v>3208</v>
      </c>
      <c r="E312" s="8">
        <v>15626</v>
      </c>
      <c r="F312" s="8">
        <v>15705</v>
      </c>
      <c r="G312" s="6">
        <f t="shared" si="19"/>
        <v>79</v>
      </c>
      <c r="H312" s="5">
        <v>70</v>
      </c>
      <c r="I312" s="5">
        <v>61</v>
      </c>
      <c r="J312" s="105">
        <f t="shared" si="18"/>
        <v>15694.842857142858</v>
      </c>
      <c r="K312" s="71">
        <v>15676</v>
      </c>
      <c r="L312" s="5" t="s">
        <v>3219</v>
      </c>
      <c r="N312" s="5" t="s">
        <v>5157</v>
      </c>
      <c r="R312" s="5" t="str">
        <f t="shared" si="16"/>
        <v/>
      </c>
      <c r="T312" s="5" t="str">
        <f t="shared" si="17"/>
        <v>DZ</v>
      </c>
    </row>
    <row r="313" spans="1:20" x14ac:dyDescent="0.2">
      <c r="A313" s="7" t="s">
        <v>3190</v>
      </c>
      <c r="B313" s="5">
        <v>302</v>
      </c>
      <c r="C313" s="5" t="s">
        <v>8949</v>
      </c>
      <c r="D313" s="5" t="s">
        <v>3208</v>
      </c>
      <c r="E313" s="8">
        <v>15626</v>
      </c>
      <c r="F313" s="8">
        <v>15705</v>
      </c>
      <c r="G313" s="6">
        <f t="shared" si="19"/>
        <v>79</v>
      </c>
      <c r="H313" s="5">
        <v>70</v>
      </c>
      <c r="I313" s="5">
        <v>62</v>
      </c>
      <c r="J313" s="105">
        <f t="shared" si="18"/>
        <v>15695.971428571429</v>
      </c>
      <c r="K313" s="71">
        <v>15676</v>
      </c>
      <c r="L313" s="5" t="s">
        <v>3219</v>
      </c>
      <c r="M313" s="5" t="s">
        <v>3233</v>
      </c>
      <c r="N313" s="5" t="s">
        <v>5157</v>
      </c>
      <c r="R313" s="5" t="str">
        <f t="shared" si="16"/>
        <v>NF.XII by Marshalls of Cambridge</v>
      </c>
      <c r="T313" s="5" t="str">
        <f t="shared" si="17"/>
        <v>DZ</v>
      </c>
    </row>
    <row r="314" spans="1:20" x14ac:dyDescent="0.2">
      <c r="A314" s="7" t="s">
        <v>3190</v>
      </c>
      <c r="B314" s="5">
        <v>303</v>
      </c>
      <c r="C314" s="5" t="s">
        <v>8951</v>
      </c>
      <c r="D314" s="5" t="s">
        <v>3208</v>
      </c>
      <c r="E314" s="8">
        <v>15626</v>
      </c>
      <c r="F314" s="8">
        <v>15705</v>
      </c>
      <c r="G314" s="6">
        <f t="shared" si="19"/>
        <v>79</v>
      </c>
      <c r="H314" s="5">
        <v>70</v>
      </c>
      <c r="I314" s="5">
        <v>63</v>
      </c>
      <c r="J314" s="105">
        <f t="shared" si="18"/>
        <v>15697.1</v>
      </c>
      <c r="K314" s="71">
        <v>15676</v>
      </c>
      <c r="L314" s="5" t="s">
        <v>3219</v>
      </c>
      <c r="N314" s="5" t="s">
        <v>5157</v>
      </c>
      <c r="R314" s="5" t="str">
        <f t="shared" si="16"/>
        <v/>
      </c>
      <c r="T314" s="5" t="str">
        <f t="shared" si="17"/>
        <v>DZ</v>
      </c>
    </row>
    <row r="315" spans="1:20" x14ac:dyDescent="0.2">
      <c r="A315" s="7" t="s">
        <v>3190</v>
      </c>
      <c r="B315" s="5">
        <v>304</v>
      </c>
      <c r="C315" s="5" t="s">
        <v>8952</v>
      </c>
      <c r="D315" s="5" t="s">
        <v>3208</v>
      </c>
      <c r="E315" s="8">
        <v>15626</v>
      </c>
      <c r="F315" s="8">
        <v>15705</v>
      </c>
      <c r="G315" s="6">
        <f t="shared" si="19"/>
        <v>79</v>
      </c>
      <c r="H315" s="5">
        <v>70</v>
      </c>
      <c r="I315" s="5">
        <v>64</v>
      </c>
      <c r="J315" s="105">
        <f t="shared" si="18"/>
        <v>15698.228571428572</v>
      </c>
      <c r="K315" s="71">
        <v>15676</v>
      </c>
      <c r="L315" s="5" t="s">
        <v>3219</v>
      </c>
      <c r="N315" s="5" t="s">
        <v>5157</v>
      </c>
      <c r="R315" s="5" t="str">
        <f t="shared" si="16"/>
        <v/>
      </c>
      <c r="T315" s="5" t="str">
        <f t="shared" si="17"/>
        <v>DZ</v>
      </c>
    </row>
    <row r="316" spans="1:20" x14ac:dyDescent="0.2">
      <c r="A316" s="7" t="s">
        <v>3190</v>
      </c>
      <c r="B316" s="5">
        <v>305</v>
      </c>
      <c r="C316" s="5" t="s">
        <v>8953</v>
      </c>
      <c r="D316" s="5" t="s">
        <v>3208</v>
      </c>
      <c r="E316" s="8">
        <v>15626</v>
      </c>
      <c r="F316" s="8">
        <v>15705</v>
      </c>
      <c r="G316" s="6">
        <f t="shared" si="19"/>
        <v>79</v>
      </c>
      <c r="H316" s="5">
        <v>70</v>
      </c>
      <c r="I316" s="5">
        <v>65</v>
      </c>
      <c r="J316" s="105">
        <f t="shared" si="18"/>
        <v>15699.357142857143</v>
      </c>
      <c r="K316" s="71">
        <v>15676</v>
      </c>
      <c r="L316" s="5" t="s">
        <v>3219</v>
      </c>
      <c r="N316" s="5" t="s">
        <v>5157</v>
      </c>
      <c r="R316" s="5" t="str">
        <f t="shared" si="16"/>
        <v/>
      </c>
      <c r="T316" s="5" t="str">
        <f t="shared" si="17"/>
        <v>DZ</v>
      </c>
    </row>
    <row r="317" spans="1:20" x14ac:dyDescent="0.2">
      <c r="A317" s="7" t="s">
        <v>3190</v>
      </c>
      <c r="B317" s="5">
        <v>306</v>
      </c>
      <c r="C317" s="5" t="s">
        <v>8954</v>
      </c>
      <c r="D317" s="5" t="s">
        <v>3208</v>
      </c>
      <c r="E317" s="8">
        <v>15626</v>
      </c>
      <c r="F317" s="8">
        <v>15705</v>
      </c>
      <c r="G317" s="6">
        <f t="shared" si="19"/>
        <v>79</v>
      </c>
      <c r="H317" s="5">
        <v>70</v>
      </c>
      <c r="I317" s="5">
        <v>66</v>
      </c>
      <c r="J317" s="105">
        <f t="shared" si="18"/>
        <v>15700.485714285714</v>
      </c>
      <c r="K317" s="71">
        <v>15676</v>
      </c>
      <c r="L317" s="5" t="s">
        <v>3219</v>
      </c>
      <c r="N317" s="5" t="s">
        <v>5157</v>
      </c>
      <c r="R317" s="5" t="str">
        <f t="shared" si="16"/>
        <v/>
      </c>
      <c r="T317" s="5" t="str">
        <f t="shared" si="17"/>
        <v>DZ</v>
      </c>
    </row>
    <row r="318" spans="1:20" x14ac:dyDescent="0.2">
      <c r="A318" s="7" t="s">
        <v>3190</v>
      </c>
      <c r="B318" s="5">
        <v>307</v>
      </c>
      <c r="C318" s="5" t="s">
        <v>8955</v>
      </c>
      <c r="D318" s="5" t="s">
        <v>3208</v>
      </c>
      <c r="E318" s="8">
        <v>15626</v>
      </c>
      <c r="F318" s="8">
        <v>15705</v>
      </c>
      <c r="G318" s="6">
        <f t="shared" si="19"/>
        <v>79</v>
      </c>
      <c r="H318" s="5">
        <v>70</v>
      </c>
      <c r="I318" s="5">
        <v>67</v>
      </c>
      <c r="J318" s="105">
        <f t="shared" si="18"/>
        <v>15701.614285714286</v>
      </c>
      <c r="K318" s="71">
        <v>15676</v>
      </c>
      <c r="L318" s="5" t="s">
        <v>3219</v>
      </c>
      <c r="N318" s="5" t="s">
        <v>5157</v>
      </c>
      <c r="R318" s="5" t="str">
        <f t="shared" si="16"/>
        <v/>
      </c>
      <c r="T318" s="5" t="str">
        <f t="shared" si="17"/>
        <v>DZ</v>
      </c>
    </row>
    <row r="319" spans="1:20" x14ac:dyDescent="0.2">
      <c r="A319" s="7" t="s">
        <v>3190</v>
      </c>
      <c r="B319" s="5">
        <v>308</v>
      </c>
      <c r="C319" s="5" t="s">
        <v>8956</v>
      </c>
      <c r="D319" s="5" t="s">
        <v>3208</v>
      </c>
      <c r="E319" s="8">
        <v>15626</v>
      </c>
      <c r="F319" s="8">
        <v>15705</v>
      </c>
      <c r="G319" s="6">
        <f t="shared" si="19"/>
        <v>79</v>
      </c>
      <c r="H319" s="5">
        <v>70</v>
      </c>
      <c r="I319" s="5">
        <v>68</v>
      </c>
      <c r="J319" s="105">
        <f t="shared" si="18"/>
        <v>15702.742857142857</v>
      </c>
      <c r="K319" s="71">
        <v>15676</v>
      </c>
      <c r="L319" s="5" t="s">
        <v>3219</v>
      </c>
      <c r="N319" s="5" t="s">
        <v>5157</v>
      </c>
      <c r="R319" s="5" t="str">
        <f t="shared" si="16"/>
        <v/>
      </c>
      <c r="T319" s="5" t="str">
        <f t="shared" si="17"/>
        <v>DZ</v>
      </c>
    </row>
    <row r="320" spans="1:20" x14ac:dyDescent="0.2">
      <c r="A320" s="7" t="s">
        <v>3190</v>
      </c>
      <c r="B320" s="5">
        <v>309</v>
      </c>
      <c r="C320" s="5" t="s">
        <v>8957</v>
      </c>
      <c r="D320" s="5" t="s">
        <v>3208</v>
      </c>
      <c r="E320" s="8">
        <v>15626</v>
      </c>
      <c r="F320" s="8">
        <v>15705</v>
      </c>
      <c r="G320" s="6">
        <f t="shared" si="19"/>
        <v>79</v>
      </c>
      <c r="H320" s="5">
        <v>70</v>
      </c>
      <c r="I320" s="5">
        <v>69</v>
      </c>
      <c r="J320" s="105">
        <f t="shared" si="18"/>
        <v>15703.871428571429</v>
      </c>
      <c r="K320" s="71">
        <v>15676</v>
      </c>
      <c r="L320" s="5" t="s">
        <v>3219</v>
      </c>
      <c r="N320" s="5" t="s">
        <v>5157</v>
      </c>
      <c r="R320" s="5" t="str">
        <f t="shared" si="16"/>
        <v/>
      </c>
      <c r="T320" s="5" t="str">
        <f t="shared" si="17"/>
        <v>DZ</v>
      </c>
    </row>
    <row r="321" spans="1:20" x14ac:dyDescent="0.2">
      <c r="A321" s="7" t="s">
        <v>3190</v>
      </c>
      <c r="B321" s="5">
        <v>310</v>
      </c>
      <c r="C321" s="5" t="s">
        <v>8958</v>
      </c>
      <c r="D321" s="5" t="s">
        <v>3208</v>
      </c>
      <c r="E321" s="8">
        <v>15626</v>
      </c>
      <c r="F321" s="8">
        <v>15705</v>
      </c>
      <c r="G321" s="6">
        <f t="shared" si="19"/>
        <v>79</v>
      </c>
      <c r="H321" s="5">
        <v>70</v>
      </c>
      <c r="I321" s="5">
        <v>70</v>
      </c>
      <c r="J321" s="105">
        <f t="shared" si="18"/>
        <v>15705</v>
      </c>
      <c r="K321" s="71">
        <v>15676</v>
      </c>
      <c r="L321" s="5" t="s">
        <v>3219</v>
      </c>
      <c r="N321" s="5" t="s">
        <v>5157</v>
      </c>
      <c r="R321" s="5" t="str">
        <f t="shared" si="16"/>
        <v/>
      </c>
      <c r="T321" s="5" t="str">
        <f t="shared" si="17"/>
        <v>DZ</v>
      </c>
    </row>
    <row r="322" spans="1:20" x14ac:dyDescent="0.2">
      <c r="A322" s="7" t="s">
        <v>3190</v>
      </c>
      <c r="B322" s="5">
        <v>311</v>
      </c>
      <c r="C322" s="5" t="s">
        <v>8959</v>
      </c>
      <c r="D322" s="5" t="s">
        <v>3213</v>
      </c>
      <c r="E322" s="8">
        <v>15680</v>
      </c>
      <c r="F322" s="8">
        <v>15786</v>
      </c>
      <c r="G322" s="6">
        <f t="shared" si="19"/>
        <v>106</v>
      </c>
      <c r="H322" s="5">
        <v>250</v>
      </c>
      <c r="I322" s="5">
        <v>1</v>
      </c>
      <c r="J322" s="105">
        <f t="shared" si="18"/>
        <v>15680.424000000001</v>
      </c>
      <c r="K322" s="71">
        <v>15585</v>
      </c>
      <c r="L322" s="5" t="s">
        <v>3219</v>
      </c>
      <c r="N322" s="5" t="s">
        <v>5158</v>
      </c>
      <c r="R322" s="5" t="str">
        <f t="shared" ref="R322:R385" si="20">IF(VLOOKUP(C322,Convs,11,FALSE)=0,"",VLOOKUP(C322,Convs,11,FALSE))</f>
        <v/>
      </c>
      <c r="T322" s="5" t="str">
        <f t="shared" si="17"/>
        <v>DZ</v>
      </c>
    </row>
    <row r="323" spans="1:20" x14ac:dyDescent="0.2">
      <c r="A323" s="7" t="s">
        <v>3190</v>
      </c>
      <c r="B323" s="5">
        <v>312</v>
      </c>
      <c r="C323" s="5" t="s">
        <v>8960</v>
      </c>
      <c r="D323" s="5" t="s">
        <v>3213</v>
      </c>
      <c r="E323" s="8">
        <v>15680</v>
      </c>
      <c r="F323" s="8">
        <v>15786</v>
      </c>
      <c r="G323" s="6">
        <f t="shared" ref="G323:G386" si="21">F323-E323</f>
        <v>106</v>
      </c>
      <c r="H323" s="5">
        <v>250</v>
      </c>
      <c r="I323" s="5">
        <v>2</v>
      </c>
      <c r="J323" s="105">
        <f t="shared" si="18"/>
        <v>15680.848</v>
      </c>
      <c r="K323" s="71">
        <v>15585</v>
      </c>
      <c r="L323" s="5" t="s">
        <v>3219</v>
      </c>
      <c r="N323" s="5" t="s">
        <v>5158</v>
      </c>
      <c r="R323" s="5" t="str">
        <f t="shared" si="20"/>
        <v/>
      </c>
      <c r="T323" s="5" t="str">
        <f t="shared" ref="T323:T386" si="22">LEFT(C323,2)</f>
        <v>DZ</v>
      </c>
    </row>
    <row r="324" spans="1:20" x14ac:dyDescent="0.2">
      <c r="A324" s="7" t="s">
        <v>3190</v>
      </c>
      <c r="B324" s="5">
        <v>313</v>
      </c>
      <c r="C324" s="5" t="s">
        <v>8961</v>
      </c>
      <c r="D324" s="5" t="s">
        <v>3213</v>
      </c>
      <c r="E324" s="8">
        <v>15680</v>
      </c>
      <c r="F324" s="8">
        <v>15786</v>
      </c>
      <c r="G324" s="6">
        <f t="shared" si="21"/>
        <v>106</v>
      </c>
      <c r="H324" s="5">
        <v>250</v>
      </c>
      <c r="I324" s="5">
        <v>3</v>
      </c>
      <c r="J324" s="105">
        <f t="shared" si="18"/>
        <v>15681.272000000001</v>
      </c>
      <c r="K324" s="71">
        <v>15585</v>
      </c>
      <c r="L324" s="5" t="s">
        <v>3219</v>
      </c>
      <c r="N324" s="5" t="s">
        <v>5158</v>
      </c>
      <c r="R324" s="5" t="str">
        <f t="shared" si="20"/>
        <v/>
      </c>
      <c r="T324" s="5" t="str">
        <f t="shared" si="22"/>
        <v>DZ</v>
      </c>
    </row>
    <row r="325" spans="1:20" x14ac:dyDescent="0.2">
      <c r="A325" s="7" t="s">
        <v>3190</v>
      </c>
      <c r="B325" s="5">
        <v>314</v>
      </c>
      <c r="C325" s="5" t="s">
        <v>8962</v>
      </c>
      <c r="D325" s="5" t="s">
        <v>3213</v>
      </c>
      <c r="E325" s="8">
        <v>15680</v>
      </c>
      <c r="F325" s="8">
        <v>15786</v>
      </c>
      <c r="G325" s="6">
        <f t="shared" si="21"/>
        <v>106</v>
      </c>
      <c r="H325" s="5">
        <v>250</v>
      </c>
      <c r="I325" s="5">
        <v>4</v>
      </c>
      <c r="J325" s="105">
        <f t="shared" si="18"/>
        <v>15681.696</v>
      </c>
      <c r="K325" s="71">
        <v>15585</v>
      </c>
      <c r="L325" s="5" t="s">
        <v>3219</v>
      </c>
      <c r="N325" s="5" t="s">
        <v>5158</v>
      </c>
      <c r="R325" s="5" t="str">
        <f t="shared" si="20"/>
        <v/>
      </c>
      <c r="T325" s="5" t="str">
        <f t="shared" si="22"/>
        <v>DZ</v>
      </c>
    </row>
    <row r="326" spans="1:20" x14ac:dyDescent="0.2">
      <c r="A326" s="7" t="s">
        <v>3190</v>
      </c>
      <c r="B326" s="5">
        <v>315</v>
      </c>
      <c r="C326" s="5" t="s">
        <v>8963</v>
      </c>
      <c r="D326" s="5" t="s">
        <v>3213</v>
      </c>
      <c r="E326" s="8">
        <v>15680</v>
      </c>
      <c r="F326" s="8">
        <v>15786</v>
      </c>
      <c r="G326" s="6">
        <f t="shared" si="21"/>
        <v>106</v>
      </c>
      <c r="H326" s="5">
        <v>250</v>
      </c>
      <c r="I326" s="5">
        <v>5</v>
      </c>
      <c r="J326" s="105">
        <f t="shared" si="18"/>
        <v>15682.12</v>
      </c>
      <c r="K326" s="71">
        <v>15585</v>
      </c>
      <c r="L326" s="5" t="s">
        <v>3219</v>
      </c>
      <c r="N326" s="5" t="s">
        <v>5158</v>
      </c>
      <c r="R326" s="5" t="str">
        <f t="shared" si="20"/>
        <v/>
      </c>
      <c r="T326" s="5" t="str">
        <f t="shared" si="22"/>
        <v>DZ</v>
      </c>
    </row>
    <row r="327" spans="1:20" x14ac:dyDescent="0.2">
      <c r="A327" s="7" t="s">
        <v>3190</v>
      </c>
      <c r="B327" s="5">
        <v>316</v>
      </c>
      <c r="C327" s="5" t="s">
        <v>8964</v>
      </c>
      <c r="D327" s="5" t="s">
        <v>3213</v>
      </c>
      <c r="E327" s="8">
        <v>15680</v>
      </c>
      <c r="F327" s="8">
        <v>15786</v>
      </c>
      <c r="G327" s="6">
        <f t="shared" si="21"/>
        <v>106</v>
      </c>
      <c r="H327" s="5">
        <v>250</v>
      </c>
      <c r="I327" s="5">
        <v>6</v>
      </c>
      <c r="J327" s="105">
        <f t="shared" si="18"/>
        <v>15682.544</v>
      </c>
      <c r="K327" s="71">
        <v>15585</v>
      </c>
      <c r="L327" s="5" t="s">
        <v>3219</v>
      </c>
      <c r="N327" s="5" t="s">
        <v>5158</v>
      </c>
      <c r="R327" s="5" t="str">
        <f t="shared" si="20"/>
        <v/>
      </c>
      <c r="T327" s="5" t="str">
        <f t="shared" si="22"/>
        <v>DZ</v>
      </c>
    </row>
    <row r="328" spans="1:20" x14ac:dyDescent="0.2">
      <c r="A328" s="7" t="s">
        <v>3190</v>
      </c>
      <c r="B328" s="5">
        <v>317</v>
      </c>
      <c r="C328" s="5" t="s">
        <v>8965</v>
      </c>
      <c r="D328" s="5" t="s">
        <v>3213</v>
      </c>
      <c r="E328" s="8">
        <v>15680</v>
      </c>
      <c r="F328" s="8">
        <v>15786</v>
      </c>
      <c r="G328" s="6">
        <f t="shared" si="21"/>
        <v>106</v>
      </c>
      <c r="H328" s="5">
        <v>250</v>
      </c>
      <c r="I328" s="5">
        <v>7</v>
      </c>
      <c r="J328" s="105">
        <f t="shared" si="18"/>
        <v>15682.968000000001</v>
      </c>
      <c r="K328" s="71">
        <v>15585</v>
      </c>
      <c r="L328" s="5" t="s">
        <v>3219</v>
      </c>
      <c r="N328" s="5" t="s">
        <v>5158</v>
      </c>
      <c r="R328" s="5" t="str">
        <f t="shared" si="20"/>
        <v/>
      </c>
      <c r="T328" s="5" t="str">
        <f t="shared" si="22"/>
        <v>DZ</v>
      </c>
    </row>
    <row r="329" spans="1:20" x14ac:dyDescent="0.2">
      <c r="A329" s="7" t="s">
        <v>3190</v>
      </c>
      <c r="B329" s="5">
        <v>318</v>
      </c>
      <c r="C329" s="5" t="s">
        <v>8966</v>
      </c>
      <c r="D329" s="5" t="s">
        <v>3213</v>
      </c>
      <c r="E329" s="8">
        <v>15680</v>
      </c>
      <c r="F329" s="8">
        <v>15786</v>
      </c>
      <c r="G329" s="6">
        <f t="shared" si="21"/>
        <v>106</v>
      </c>
      <c r="H329" s="5">
        <v>250</v>
      </c>
      <c r="I329" s="5">
        <v>8</v>
      </c>
      <c r="J329" s="105">
        <f t="shared" si="18"/>
        <v>15683.392</v>
      </c>
      <c r="K329" s="71">
        <v>15585</v>
      </c>
      <c r="L329" s="5" t="s">
        <v>3219</v>
      </c>
      <c r="N329" s="5" t="s">
        <v>5158</v>
      </c>
      <c r="R329" s="5" t="str">
        <f t="shared" si="20"/>
        <v/>
      </c>
      <c r="T329" s="5" t="str">
        <f t="shared" si="22"/>
        <v>DZ</v>
      </c>
    </row>
    <row r="330" spans="1:20" x14ac:dyDescent="0.2">
      <c r="A330" s="7" t="s">
        <v>3190</v>
      </c>
      <c r="B330" s="5">
        <v>319</v>
      </c>
      <c r="C330" s="5" t="s">
        <v>8967</v>
      </c>
      <c r="D330" s="5" t="s">
        <v>3213</v>
      </c>
      <c r="E330" s="8">
        <v>15680</v>
      </c>
      <c r="F330" s="8">
        <v>15786</v>
      </c>
      <c r="G330" s="6">
        <f t="shared" si="21"/>
        <v>106</v>
      </c>
      <c r="H330" s="5">
        <v>250</v>
      </c>
      <c r="I330" s="5">
        <v>9</v>
      </c>
      <c r="J330" s="105">
        <f t="shared" si="18"/>
        <v>15683.816000000001</v>
      </c>
      <c r="K330" s="71">
        <v>15585</v>
      </c>
      <c r="L330" s="5" t="s">
        <v>3219</v>
      </c>
      <c r="N330" s="5" t="s">
        <v>5158</v>
      </c>
      <c r="R330" s="5" t="str">
        <f t="shared" si="20"/>
        <v/>
      </c>
      <c r="T330" s="5" t="str">
        <f t="shared" si="22"/>
        <v>DZ</v>
      </c>
    </row>
    <row r="331" spans="1:20" x14ac:dyDescent="0.2">
      <c r="A331" s="7" t="s">
        <v>3190</v>
      </c>
      <c r="B331" s="5">
        <v>320</v>
      </c>
      <c r="C331" s="5" t="s">
        <v>8968</v>
      </c>
      <c r="D331" s="5" t="s">
        <v>3213</v>
      </c>
      <c r="E331" s="8">
        <v>15680</v>
      </c>
      <c r="F331" s="8">
        <v>15786</v>
      </c>
      <c r="G331" s="6">
        <f t="shared" si="21"/>
        <v>106</v>
      </c>
      <c r="H331" s="5">
        <v>250</v>
      </c>
      <c r="I331" s="5">
        <v>10</v>
      </c>
      <c r="J331" s="105">
        <f t="shared" si="18"/>
        <v>15684.24</v>
      </c>
      <c r="K331" s="71">
        <v>15585</v>
      </c>
      <c r="L331" s="5" t="s">
        <v>3219</v>
      </c>
      <c r="N331" s="5" t="s">
        <v>5158</v>
      </c>
      <c r="R331" s="5" t="str">
        <f t="shared" si="20"/>
        <v/>
      </c>
      <c r="T331" s="5" t="str">
        <f t="shared" si="22"/>
        <v>DZ</v>
      </c>
    </row>
    <row r="332" spans="1:20" x14ac:dyDescent="0.2">
      <c r="A332" s="7" t="s">
        <v>3190</v>
      </c>
      <c r="B332" s="5">
        <v>340</v>
      </c>
      <c r="C332" s="5" t="s">
        <v>8969</v>
      </c>
      <c r="D332" s="5" t="s">
        <v>3213</v>
      </c>
      <c r="E332" s="8">
        <v>15680</v>
      </c>
      <c r="F332" s="8">
        <v>15786</v>
      </c>
      <c r="G332" s="6">
        <f t="shared" si="21"/>
        <v>106</v>
      </c>
      <c r="H332" s="5">
        <v>250</v>
      </c>
      <c r="I332" s="5">
        <v>11</v>
      </c>
      <c r="J332" s="105">
        <f t="shared" si="18"/>
        <v>15684.664000000001</v>
      </c>
      <c r="K332" s="71">
        <v>15585</v>
      </c>
      <c r="L332" s="5" t="s">
        <v>3219</v>
      </c>
      <c r="N332" s="5" t="s">
        <v>5158</v>
      </c>
      <c r="R332" s="5" t="str">
        <f t="shared" si="20"/>
        <v/>
      </c>
      <c r="T332" s="5" t="str">
        <f t="shared" si="22"/>
        <v>DZ</v>
      </c>
    </row>
    <row r="333" spans="1:20" x14ac:dyDescent="0.2">
      <c r="A333" s="7" t="s">
        <v>3190</v>
      </c>
      <c r="B333" s="5">
        <v>341</v>
      </c>
      <c r="C333" s="5" t="s">
        <v>8970</v>
      </c>
      <c r="D333" s="5" t="s">
        <v>3213</v>
      </c>
      <c r="E333" s="8">
        <v>15680</v>
      </c>
      <c r="F333" s="8">
        <v>15786</v>
      </c>
      <c r="G333" s="6">
        <f t="shared" si="21"/>
        <v>106</v>
      </c>
      <c r="H333" s="5">
        <v>250</v>
      </c>
      <c r="I333" s="5">
        <v>12</v>
      </c>
      <c r="J333" s="105">
        <f t="shared" si="18"/>
        <v>15685.088</v>
      </c>
      <c r="K333" s="71">
        <v>15615</v>
      </c>
      <c r="L333" s="5" t="s">
        <v>3219</v>
      </c>
      <c r="N333" s="5" t="s">
        <v>5158</v>
      </c>
      <c r="R333" s="5" t="str">
        <f t="shared" si="20"/>
        <v/>
      </c>
      <c r="T333" s="5" t="str">
        <f t="shared" si="22"/>
        <v>DZ</v>
      </c>
    </row>
    <row r="334" spans="1:20" x14ac:dyDescent="0.2">
      <c r="A334" s="7" t="s">
        <v>3190</v>
      </c>
      <c r="B334" s="5">
        <v>342</v>
      </c>
      <c r="C334" s="5" t="s">
        <v>8971</v>
      </c>
      <c r="D334" s="5" t="s">
        <v>3214</v>
      </c>
      <c r="E334" s="8">
        <v>15680</v>
      </c>
      <c r="F334" s="8">
        <v>15786</v>
      </c>
      <c r="G334" s="6">
        <f t="shared" si="21"/>
        <v>106</v>
      </c>
      <c r="H334" s="5">
        <v>250</v>
      </c>
      <c r="I334" s="5">
        <v>2</v>
      </c>
      <c r="J334" s="105">
        <f t="shared" si="18"/>
        <v>15680.848</v>
      </c>
      <c r="K334" s="71">
        <v>15676</v>
      </c>
      <c r="L334" s="5" t="s">
        <v>3219</v>
      </c>
      <c r="N334" s="5" t="s">
        <v>5159</v>
      </c>
      <c r="R334" s="5" t="str">
        <f t="shared" si="20"/>
        <v/>
      </c>
      <c r="T334" s="5" t="str">
        <f t="shared" si="22"/>
        <v>DZ</v>
      </c>
    </row>
    <row r="335" spans="1:20" x14ac:dyDescent="0.2">
      <c r="A335" s="7" t="s">
        <v>3190</v>
      </c>
      <c r="B335" s="5">
        <v>343</v>
      </c>
      <c r="C335" s="5" t="s">
        <v>8972</v>
      </c>
      <c r="D335" s="5" t="s">
        <v>3213</v>
      </c>
      <c r="E335" s="8">
        <v>15680</v>
      </c>
      <c r="F335" s="8">
        <v>15786</v>
      </c>
      <c r="G335" s="6">
        <f t="shared" si="21"/>
        <v>106</v>
      </c>
      <c r="H335" s="5">
        <v>250</v>
      </c>
      <c r="I335" s="5">
        <v>13</v>
      </c>
      <c r="J335" s="105">
        <f t="shared" si="18"/>
        <v>15685.512000000001</v>
      </c>
      <c r="K335" s="71">
        <v>15615</v>
      </c>
      <c r="L335" s="5" t="s">
        <v>3219</v>
      </c>
      <c r="N335" s="5" t="s">
        <v>5158</v>
      </c>
      <c r="R335" s="5" t="str">
        <f t="shared" si="20"/>
        <v/>
      </c>
      <c r="T335" s="5" t="str">
        <f t="shared" si="22"/>
        <v>DZ</v>
      </c>
    </row>
    <row r="336" spans="1:20" x14ac:dyDescent="0.2">
      <c r="A336" s="7" t="s">
        <v>3190</v>
      </c>
      <c r="B336" s="5">
        <v>344</v>
      </c>
      <c r="C336" s="5" t="s">
        <v>8973</v>
      </c>
      <c r="D336" s="5" t="s">
        <v>3213</v>
      </c>
      <c r="E336" s="8">
        <v>15680</v>
      </c>
      <c r="F336" s="8">
        <v>15786</v>
      </c>
      <c r="G336" s="6">
        <f t="shared" si="21"/>
        <v>106</v>
      </c>
      <c r="H336" s="5">
        <v>250</v>
      </c>
      <c r="I336" s="5">
        <v>14</v>
      </c>
      <c r="J336" s="105">
        <f t="shared" si="18"/>
        <v>15685.936</v>
      </c>
      <c r="K336" s="71">
        <v>15615</v>
      </c>
      <c r="L336" s="5" t="s">
        <v>3219</v>
      </c>
      <c r="N336" s="5" t="s">
        <v>5158</v>
      </c>
      <c r="R336" s="5" t="str">
        <f t="shared" si="20"/>
        <v/>
      </c>
      <c r="T336" s="5" t="str">
        <f t="shared" si="22"/>
        <v>DZ</v>
      </c>
    </row>
    <row r="337" spans="1:20" x14ac:dyDescent="0.2">
      <c r="A337" s="7" t="s">
        <v>3190</v>
      </c>
      <c r="B337" s="5">
        <v>345</v>
      </c>
      <c r="C337" s="5" t="s">
        <v>8974</v>
      </c>
      <c r="D337" s="5" t="s">
        <v>3213</v>
      </c>
      <c r="E337" s="8">
        <v>15680</v>
      </c>
      <c r="F337" s="8">
        <v>15786</v>
      </c>
      <c r="G337" s="6">
        <f t="shared" si="21"/>
        <v>106</v>
      </c>
      <c r="H337" s="5">
        <v>250</v>
      </c>
      <c r="I337" s="5">
        <v>15</v>
      </c>
      <c r="J337" s="105">
        <f t="shared" si="18"/>
        <v>15686.36</v>
      </c>
      <c r="K337" s="71">
        <v>15615</v>
      </c>
      <c r="L337" s="5" t="s">
        <v>3219</v>
      </c>
      <c r="N337" s="5" t="s">
        <v>5158</v>
      </c>
      <c r="R337" s="5" t="str">
        <f t="shared" si="20"/>
        <v/>
      </c>
      <c r="T337" s="5" t="str">
        <f t="shared" si="22"/>
        <v>DZ</v>
      </c>
    </row>
    <row r="338" spans="1:20" x14ac:dyDescent="0.2">
      <c r="A338" s="7" t="s">
        <v>3190</v>
      </c>
      <c r="B338" s="5">
        <v>346</v>
      </c>
      <c r="C338" s="5" t="s">
        <v>8976</v>
      </c>
      <c r="D338" s="5" t="s">
        <v>3213</v>
      </c>
      <c r="E338" s="8">
        <v>15680</v>
      </c>
      <c r="F338" s="8">
        <v>15786</v>
      </c>
      <c r="G338" s="6">
        <f t="shared" si="21"/>
        <v>106</v>
      </c>
      <c r="H338" s="5">
        <v>250</v>
      </c>
      <c r="I338" s="5">
        <v>16</v>
      </c>
      <c r="J338" s="105">
        <f t="shared" si="18"/>
        <v>15686.784</v>
      </c>
      <c r="K338" s="71">
        <v>15615</v>
      </c>
      <c r="L338" s="5" t="s">
        <v>3219</v>
      </c>
      <c r="N338" s="5" t="s">
        <v>5158</v>
      </c>
      <c r="R338" s="5" t="str">
        <f t="shared" si="20"/>
        <v/>
      </c>
      <c r="T338" s="5" t="str">
        <f t="shared" si="22"/>
        <v>DZ</v>
      </c>
    </row>
    <row r="339" spans="1:20" x14ac:dyDescent="0.2">
      <c r="A339" s="7" t="s">
        <v>3190</v>
      </c>
      <c r="B339" s="5">
        <v>347</v>
      </c>
      <c r="C339" s="5" t="s">
        <v>8977</v>
      </c>
      <c r="D339" s="5" t="s">
        <v>3213</v>
      </c>
      <c r="E339" s="8">
        <v>15680</v>
      </c>
      <c r="F339" s="8">
        <v>15786</v>
      </c>
      <c r="G339" s="6">
        <f t="shared" si="21"/>
        <v>106</v>
      </c>
      <c r="H339" s="5">
        <v>250</v>
      </c>
      <c r="I339" s="5">
        <v>17</v>
      </c>
      <c r="J339" s="105">
        <f t="shared" si="18"/>
        <v>15687.208000000001</v>
      </c>
      <c r="K339" s="71">
        <v>15615</v>
      </c>
      <c r="L339" s="5" t="s">
        <v>3219</v>
      </c>
      <c r="N339" s="5" t="s">
        <v>5158</v>
      </c>
      <c r="R339" s="5" t="str">
        <f t="shared" si="20"/>
        <v/>
      </c>
      <c r="T339" s="5" t="str">
        <f t="shared" si="22"/>
        <v>DZ</v>
      </c>
    </row>
    <row r="340" spans="1:20" x14ac:dyDescent="0.2">
      <c r="A340" s="7" t="s">
        <v>3190</v>
      </c>
      <c r="B340" s="5">
        <v>348</v>
      </c>
      <c r="C340" s="5" t="s">
        <v>8978</v>
      </c>
      <c r="D340" s="5" t="s">
        <v>3213</v>
      </c>
      <c r="E340" s="8">
        <v>15680</v>
      </c>
      <c r="F340" s="8">
        <v>15786</v>
      </c>
      <c r="G340" s="6">
        <f t="shared" si="21"/>
        <v>106</v>
      </c>
      <c r="H340" s="5">
        <v>250</v>
      </c>
      <c r="I340" s="5">
        <v>18</v>
      </c>
      <c r="J340" s="105">
        <f t="shared" si="18"/>
        <v>15687.632</v>
      </c>
      <c r="K340" s="71">
        <v>15615</v>
      </c>
      <c r="L340" s="5" t="s">
        <v>3219</v>
      </c>
      <c r="N340" s="5" t="s">
        <v>5158</v>
      </c>
      <c r="R340" s="5" t="str">
        <f t="shared" si="20"/>
        <v/>
      </c>
      <c r="T340" s="5" t="str">
        <f t="shared" si="22"/>
        <v>DZ</v>
      </c>
    </row>
    <row r="341" spans="1:20" x14ac:dyDescent="0.2">
      <c r="A341" s="7" t="s">
        <v>3190</v>
      </c>
      <c r="B341" s="5">
        <v>349</v>
      </c>
      <c r="C341" s="5" t="s">
        <v>8979</v>
      </c>
      <c r="D341" s="5" t="s">
        <v>3213</v>
      </c>
      <c r="E341" s="8">
        <v>15680</v>
      </c>
      <c r="F341" s="8">
        <v>15786</v>
      </c>
      <c r="G341" s="6">
        <f t="shared" si="21"/>
        <v>106</v>
      </c>
      <c r="H341" s="5">
        <v>250</v>
      </c>
      <c r="I341" s="5">
        <v>19</v>
      </c>
      <c r="J341" s="105">
        <f t="shared" si="18"/>
        <v>15688.056</v>
      </c>
      <c r="K341" s="71">
        <v>15615</v>
      </c>
      <c r="L341" s="5" t="s">
        <v>3219</v>
      </c>
      <c r="N341" s="5" t="s">
        <v>5158</v>
      </c>
      <c r="R341" s="5" t="str">
        <f t="shared" si="20"/>
        <v/>
      </c>
      <c r="T341" s="5" t="str">
        <f t="shared" si="22"/>
        <v>DZ</v>
      </c>
    </row>
    <row r="342" spans="1:20" x14ac:dyDescent="0.2">
      <c r="A342" s="7" t="s">
        <v>3190</v>
      </c>
      <c r="B342" s="5">
        <v>350</v>
      </c>
      <c r="C342" s="5" t="s">
        <v>8980</v>
      </c>
      <c r="D342" s="5" t="s">
        <v>3213</v>
      </c>
      <c r="E342" s="8">
        <v>15680</v>
      </c>
      <c r="F342" s="8">
        <v>15786</v>
      </c>
      <c r="G342" s="6">
        <f t="shared" si="21"/>
        <v>106</v>
      </c>
      <c r="H342" s="5">
        <v>250</v>
      </c>
      <c r="I342" s="5">
        <v>20</v>
      </c>
      <c r="J342" s="105">
        <f t="shared" si="18"/>
        <v>15688.48</v>
      </c>
      <c r="K342" s="71">
        <v>15615</v>
      </c>
      <c r="L342" s="5" t="s">
        <v>3219</v>
      </c>
      <c r="N342" s="5" t="s">
        <v>5158</v>
      </c>
      <c r="R342" s="5" t="str">
        <f t="shared" si="20"/>
        <v/>
      </c>
      <c r="T342" s="5" t="str">
        <f t="shared" si="22"/>
        <v>DZ</v>
      </c>
    </row>
    <row r="343" spans="1:20" x14ac:dyDescent="0.2">
      <c r="A343" s="7" t="s">
        <v>3190</v>
      </c>
      <c r="B343" s="5">
        <v>351</v>
      </c>
      <c r="C343" s="5" t="s">
        <v>8982</v>
      </c>
      <c r="D343" s="5" t="s">
        <v>3213</v>
      </c>
      <c r="E343" s="8">
        <v>15680</v>
      </c>
      <c r="F343" s="8">
        <v>15786</v>
      </c>
      <c r="G343" s="6">
        <f t="shared" si="21"/>
        <v>106</v>
      </c>
      <c r="H343" s="5">
        <v>250</v>
      </c>
      <c r="I343" s="5">
        <v>21</v>
      </c>
      <c r="J343" s="105">
        <f t="shared" si="18"/>
        <v>15688.904</v>
      </c>
      <c r="K343" s="71">
        <v>15615</v>
      </c>
      <c r="L343" s="5" t="s">
        <v>3219</v>
      </c>
      <c r="N343" s="5" t="s">
        <v>5158</v>
      </c>
      <c r="R343" s="5" t="str">
        <f t="shared" si="20"/>
        <v/>
      </c>
      <c r="T343" s="5" t="str">
        <f t="shared" si="22"/>
        <v>DZ</v>
      </c>
    </row>
    <row r="344" spans="1:20" x14ac:dyDescent="0.2">
      <c r="A344" s="7" t="s">
        <v>3190</v>
      </c>
      <c r="B344" s="5">
        <v>352</v>
      </c>
      <c r="C344" s="5" t="s">
        <v>8983</v>
      </c>
      <c r="D344" s="5" t="s">
        <v>3213</v>
      </c>
      <c r="E344" s="8">
        <v>15680</v>
      </c>
      <c r="F344" s="8">
        <v>15786</v>
      </c>
      <c r="G344" s="6">
        <f t="shared" si="21"/>
        <v>106</v>
      </c>
      <c r="H344" s="5">
        <v>250</v>
      </c>
      <c r="I344" s="5">
        <v>22</v>
      </c>
      <c r="J344" s="105">
        <f t="shared" si="18"/>
        <v>15689.328</v>
      </c>
      <c r="K344" s="71">
        <v>15615</v>
      </c>
      <c r="L344" s="5" t="s">
        <v>3219</v>
      </c>
      <c r="N344" s="5" t="s">
        <v>5158</v>
      </c>
      <c r="R344" s="5" t="str">
        <f t="shared" si="20"/>
        <v/>
      </c>
      <c r="T344" s="5" t="str">
        <f t="shared" si="22"/>
        <v>DZ</v>
      </c>
    </row>
    <row r="345" spans="1:20" x14ac:dyDescent="0.2">
      <c r="A345" s="7" t="s">
        <v>3190</v>
      </c>
      <c r="B345" s="5">
        <v>353</v>
      </c>
      <c r="C345" s="5" t="s">
        <v>8984</v>
      </c>
      <c r="D345" s="5" t="s">
        <v>3213</v>
      </c>
      <c r="E345" s="8">
        <v>15680</v>
      </c>
      <c r="F345" s="8">
        <v>15786</v>
      </c>
      <c r="G345" s="6">
        <f t="shared" si="21"/>
        <v>106</v>
      </c>
      <c r="H345" s="5">
        <v>250</v>
      </c>
      <c r="I345" s="5">
        <v>23</v>
      </c>
      <c r="J345" s="105">
        <f t="shared" si="18"/>
        <v>15689.752</v>
      </c>
      <c r="K345" s="71">
        <v>15615</v>
      </c>
      <c r="L345" s="5" t="s">
        <v>3219</v>
      </c>
      <c r="N345" s="5" t="s">
        <v>5158</v>
      </c>
      <c r="R345" s="5" t="str">
        <f t="shared" si="20"/>
        <v/>
      </c>
      <c r="T345" s="5" t="str">
        <f t="shared" si="22"/>
        <v>DZ</v>
      </c>
    </row>
    <row r="346" spans="1:20" x14ac:dyDescent="0.2">
      <c r="A346" s="7" t="s">
        <v>3190</v>
      </c>
      <c r="B346" s="5">
        <v>354</v>
      </c>
      <c r="C346" s="5" t="s">
        <v>8985</v>
      </c>
      <c r="D346" s="5" t="s">
        <v>3213</v>
      </c>
      <c r="E346" s="8">
        <v>15680</v>
      </c>
      <c r="F346" s="8">
        <v>15786</v>
      </c>
      <c r="G346" s="6">
        <f t="shared" si="21"/>
        <v>106</v>
      </c>
      <c r="H346" s="5">
        <v>250</v>
      </c>
      <c r="I346" s="5">
        <v>24</v>
      </c>
      <c r="J346" s="105">
        <f t="shared" si="18"/>
        <v>15690.175999999999</v>
      </c>
      <c r="K346" s="71">
        <v>15615</v>
      </c>
      <c r="L346" s="5" t="s">
        <v>3219</v>
      </c>
      <c r="N346" s="5" t="s">
        <v>5158</v>
      </c>
      <c r="R346" s="5" t="str">
        <f t="shared" si="20"/>
        <v/>
      </c>
      <c r="T346" s="5" t="str">
        <f t="shared" si="22"/>
        <v>DZ</v>
      </c>
    </row>
    <row r="347" spans="1:20" x14ac:dyDescent="0.2">
      <c r="A347" s="7" t="s">
        <v>3190</v>
      </c>
      <c r="B347" s="5">
        <v>355</v>
      </c>
      <c r="C347" s="5" t="s">
        <v>8986</v>
      </c>
      <c r="D347" s="5" t="s">
        <v>3213</v>
      </c>
      <c r="E347" s="8">
        <v>15680</v>
      </c>
      <c r="F347" s="8">
        <v>15786</v>
      </c>
      <c r="G347" s="6">
        <f t="shared" si="21"/>
        <v>106</v>
      </c>
      <c r="H347" s="5">
        <v>250</v>
      </c>
      <c r="I347" s="5">
        <v>25</v>
      </c>
      <c r="J347" s="105">
        <f t="shared" si="18"/>
        <v>15690.6</v>
      </c>
      <c r="K347" s="71">
        <v>15615</v>
      </c>
      <c r="L347" s="5" t="s">
        <v>3219</v>
      </c>
      <c r="N347" s="5" t="s">
        <v>5158</v>
      </c>
      <c r="R347" s="5" t="str">
        <f t="shared" si="20"/>
        <v/>
      </c>
      <c r="T347" s="5" t="str">
        <f t="shared" si="22"/>
        <v>DZ</v>
      </c>
    </row>
    <row r="348" spans="1:20" x14ac:dyDescent="0.2">
      <c r="A348" s="7" t="s">
        <v>3190</v>
      </c>
      <c r="B348" s="5">
        <v>356</v>
      </c>
      <c r="C348" s="5" t="s">
        <v>8987</v>
      </c>
      <c r="D348" s="5" t="s">
        <v>3213</v>
      </c>
      <c r="E348" s="8">
        <v>15680</v>
      </c>
      <c r="F348" s="8">
        <v>15786</v>
      </c>
      <c r="G348" s="6">
        <f t="shared" si="21"/>
        <v>106</v>
      </c>
      <c r="H348" s="5">
        <v>250</v>
      </c>
      <c r="I348" s="5">
        <v>26</v>
      </c>
      <c r="J348" s="105">
        <f t="shared" si="18"/>
        <v>15691.023999999999</v>
      </c>
      <c r="K348" s="71">
        <v>15615</v>
      </c>
      <c r="L348" s="5" t="s">
        <v>3219</v>
      </c>
      <c r="N348" s="5" t="s">
        <v>5158</v>
      </c>
      <c r="R348" s="5" t="str">
        <f t="shared" si="20"/>
        <v/>
      </c>
      <c r="T348" s="5" t="str">
        <f t="shared" si="22"/>
        <v>DZ</v>
      </c>
    </row>
    <row r="349" spans="1:20" x14ac:dyDescent="0.2">
      <c r="A349" s="7" t="s">
        <v>3190</v>
      </c>
      <c r="B349" s="5">
        <v>357</v>
      </c>
      <c r="C349" s="5" t="s">
        <v>8988</v>
      </c>
      <c r="D349" s="5" t="s">
        <v>3213</v>
      </c>
      <c r="E349" s="8">
        <v>15680</v>
      </c>
      <c r="F349" s="8">
        <v>15786</v>
      </c>
      <c r="G349" s="6">
        <f t="shared" si="21"/>
        <v>106</v>
      </c>
      <c r="H349" s="5">
        <v>250</v>
      </c>
      <c r="I349" s="5">
        <v>27</v>
      </c>
      <c r="J349" s="105">
        <f t="shared" si="18"/>
        <v>15691.448</v>
      </c>
      <c r="K349" s="71">
        <v>15615</v>
      </c>
      <c r="L349" s="5" t="s">
        <v>3219</v>
      </c>
      <c r="N349" s="5" t="s">
        <v>5158</v>
      </c>
      <c r="R349" s="5" t="str">
        <f t="shared" si="20"/>
        <v/>
      </c>
      <c r="T349" s="5" t="str">
        <f t="shared" si="22"/>
        <v>DZ</v>
      </c>
    </row>
    <row r="350" spans="1:20" x14ac:dyDescent="0.2">
      <c r="A350" s="7" t="s">
        <v>3190</v>
      </c>
      <c r="B350" s="5">
        <v>358</v>
      </c>
      <c r="C350" s="5" t="s">
        <v>8989</v>
      </c>
      <c r="D350" s="5" t="s">
        <v>3213</v>
      </c>
      <c r="E350" s="8">
        <v>15680</v>
      </c>
      <c r="F350" s="8">
        <v>15786</v>
      </c>
      <c r="G350" s="6">
        <f t="shared" si="21"/>
        <v>106</v>
      </c>
      <c r="H350" s="5">
        <v>250</v>
      </c>
      <c r="I350" s="5">
        <v>28</v>
      </c>
      <c r="J350" s="105">
        <f t="shared" si="18"/>
        <v>15691.871999999999</v>
      </c>
      <c r="K350" s="71">
        <v>15615</v>
      </c>
      <c r="L350" s="5" t="s">
        <v>3219</v>
      </c>
      <c r="N350" s="5" t="s">
        <v>5158</v>
      </c>
      <c r="R350" s="5" t="str">
        <f t="shared" si="20"/>
        <v/>
      </c>
      <c r="T350" s="5" t="str">
        <f t="shared" si="22"/>
        <v>DZ</v>
      </c>
    </row>
    <row r="351" spans="1:20" x14ac:dyDescent="0.2">
      <c r="A351" s="7" t="s">
        <v>3190</v>
      </c>
      <c r="B351" s="5">
        <v>359</v>
      </c>
      <c r="C351" s="5" t="s">
        <v>8990</v>
      </c>
      <c r="D351" s="5" t="s">
        <v>3213</v>
      </c>
      <c r="E351" s="8">
        <v>15680</v>
      </c>
      <c r="F351" s="8">
        <v>15786</v>
      </c>
      <c r="G351" s="6">
        <f t="shared" si="21"/>
        <v>106</v>
      </c>
      <c r="H351" s="5">
        <v>250</v>
      </c>
      <c r="I351" s="5">
        <v>29</v>
      </c>
      <c r="J351" s="105">
        <f t="shared" si="18"/>
        <v>15692.296</v>
      </c>
      <c r="K351" s="71">
        <v>15615</v>
      </c>
      <c r="L351" s="5" t="s">
        <v>3219</v>
      </c>
      <c r="N351" s="5" t="s">
        <v>5158</v>
      </c>
      <c r="R351" s="5" t="str">
        <f t="shared" si="20"/>
        <v/>
      </c>
      <c r="T351" s="5" t="str">
        <f t="shared" si="22"/>
        <v>DZ</v>
      </c>
    </row>
    <row r="352" spans="1:20" x14ac:dyDescent="0.2">
      <c r="A352" s="7" t="s">
        <v>3190</v>
      </c>
      <c r="B352" s="5">
        <v>360</v>
      </c>
      <c r="C352" s="5" t="s">
        <v>8991</v>
      </c>
      <c r="D352" s="5" t="s">
        <v>3213</v>
      </c>
      <c r="E352" s="8">
        <v>15680</v>
      </c>
      <c r="F352" s="8">
        <v>15786</v>
      </c>
      <c r="G352" s="6">
        <f t="shared" si="21"/>
        <v>106</v>
      </c>
      <c r="H352" s="5">
        <v>250</v>
      </c>
      <c r="I352" s="5">
        <v>30</v>
      </c>
      <c r="J352" s="105">
        <f t="shared" si="18"/>
        <v>15692.72</v>
      </c>
      <c r="K352" s="71">
        <v>15646</v>
      </c>
      <c r="L352" s="5" t="s">
        <v>3219</v>
      </c>
      <c r="N352" s="5" t="s">
        <v>5158</v>
      </c>
      <c r="R352" s="5" t="str">
        <f t="shared" si="20"/>
        <v/>
      </c>
      <c r="T352" s="5" t="str">
        <f t="shared" si="22"/>
        <v>DZ</v>
      </c>
    </row>
    <row r="353" spans="1:20" x14ac:dyDescent="0.2">
      <c r="A353" s="7" t="s">
        <v>3190</v>
      </c>
      <c r="B353" s="5">
        <v>361</v>
      </c>
      <c r="C353" s="5" t="s">
        <v>8992</v>
      </c>
      <c r="D353" s="5" t="s">
        <v>3213</v>
      </c>
      <c r="E353" s="8">
        <v>15680</v>
      </c>
      <c r="F353" s="8">
        <v>15786</v>
      </c>
      <c r="G353" s="6">
        <f t="shared" si="21"/>
        <v>106</v>
      </c>
      <c r="H353" s="5">
        <v>250</v>
      </c>
      <c r="I353" s="5">
        <v>31</v>
      </c>
      <c r="J353" s="105">
        <f t="shared" si="18"/>
        <v>15693.144</v>
      </c>
      <c r="K353" s="71">
        <v>15646</v>
      </c>
      <c r="L353" s="5" t="s">
        <v>3219</v>
      </c>
      <c r="N353" s="5" t="s">
        <v>5158</v>
      </c>
      <c r="R353" s="5" t="str">
        <f t="shared" si="20"/>
        <v/>
      </c>
      <c r="T353" s="5" t="str">
        <f t="shared" si="22"/>
        <v>DZ</v>
      </c>
    </row>
    <row r="354" spans="1:20" x14ac:dyDescent="0.2">
      <c r="A354" s="7" t="s">
        <v>3190</v>
      </c>
      <c r="B354" s="5">
        <v>362</v>
      </c>
      <c r="C354" s="5" t="s">
        <v>8993</v>
      </c>
      <c r="D354" s="5" t="s">
        <v>3213</v>
      </c>
      <c r="E354" s="8">
        <v>15680</v>
      </c>
      <c r="F354" s="8">
        <v>15786</v>
      </c>
      <c r="G354" s="6">
        <f t="shared" si="21"/>
        <v>106</v>
      </c>
      <c r="H354" s="5">
        <v>250</v>
      </c>
      <c r="I354" s="5">
        <v>32</v>
      </c>
      <c r="J354" s="105">
        <f t="shared" si="18"/>
        <v>15693.567999999999</v>
      </c>
      <c r="K354" s="71">
        <v>15646</v>
      </c>
      <c r="L354" s="5" t="s">
        <v>3219</v>
      </c>
      <c r="N354" s="5" t="s">
        <v>5158</v>
      </c>
      <c r="R354" s="5" t="str">
        <f t="shared" si="20"/>
        <v/>
      </c>
      <c r="T354" s="5" t="str">
        <f t="shared" si="22"/>
        <v>DZ</v>
      </c>
    </row>
    <row r="355" spans="1:20" x14ac:dyDescent="0.2">
      <c r="A355" s="7" t="s">
        <v>3190</v>
      </c>
      <c r="B355" s="5">
        <v>363</v>
      </c>
      <c r="C355" s="5" t="s">
        <v>8994</v>
      </c>
      <c r="D355" s="5" t="s">
        <v>3213</v>
      </c>
      <c r="E355" s="8">
        <v>15680</v>
      </c>
      <c r="F355" s="8">
        <v>15786</v>
      </c>
      <c r="G355" s="6">
        <f t="shared" si="21"/>
        <v>106</v>
      </c>
      <c r="H355" s="5">
        <v>250</v>
      </c>
      <c r="I355" s="5">
        <v>33</v>
      </c>
      <c r="J355" s="105">
        <f t="shared" si="18"/>
        <v>15693.992</v>
      </c>
      <c r="K355" s="71">
        <v>15646</v>
      </c>
      <c r="L355" s="5" t="s">
        <v>3219</v>
      </c>
      <c r="N355" s="5" t="s">
        <v>5158</v>
      </c>
      <c r="R355" s="5" t="str">
        <f t="shared" si="20"/>
        <v/>
      </c>
      <c r="T355" s="5" t="str">
        <f t="shared" si="22"/>
        <v>DZ</v>
      </c>
    </row>
    <row r="356" spans="1:20" x14ac:dyDescent="0.2">
      <c r="A356" s="7" t="s">
        <v>3190</v>
      </c>
      <c r="B356" s="5">
        <v>364</v>
      </c>
      <c r="C356" s="5" t="s">
        <v>8995</v>
      </c>
      <c r="D356" s="5" t="s">
        <v>3214</v>
      </c>
      <c r="E356" s="8">
        <v>15680</v>
      </c>
      <c r="F356" s="8">
        <v>15786</v>
      </c>
      <c r="G356" s="6">
        <f t="shared" si="21"/>
        <v>106</v>
      </c>
      <c r="H356" s="5">
        <v>250</v>
      </c>
      <c r="I356" s="5">
        <v>3</v>
      </c>
      <c r="J356" s="105">
        <f t="shared" si="18"/>
        <v>15681.272000000001</v>
      </c>
      <c r="K356" s="71">
        <v>15707</v>
      </c>
      <c r="L356" s="5" t="s">
        <v>3219</v>
      </c>
      <c r="N356" s="5" t="s">
        <v>5159</v>
      </c>
      <c r="R356" s="5" t="str">
        <f t="shared" si="20"/>
        <v/>
      </c>
      <c r="T356" s="5" t="str">
        <f t="shared" si="22"/>
        <v>DZ</v>
      </c>
    </row>
    <row r="357" spans="1:20" x14ac:dyDescent="0.2">
      <c r="A357" s="7" t="s">
        <v>3190</v>
      </c>
      <c r="B357" s="5">
        <v>365</v>
      </c>
      <c r="C357" s="5" t="s">
        <v>8996</v>
      </c>
      <c r="D357" s="5" t="s">
        <v>3213</v>
      </c>
      <c r="E357" s="8">
        <v>15680</v>
      </c>
      <c r="F357" s="8">
        <v>15786</v>
      </c>
      <c r="G357" s="6">
        <f t="shared" si="21"/>
        <v>106</v>
      </c>
      <c r="H357" s="5">
        <v>250</v>
      </c>
      <c r="I357" s="5">
        <v>34</v>
      </c>
      <c r="J357" s="105">
        <f t="shared" si="18"/>
        <v>15694.415999999999</v>
      </c>
      <c r="K357" s="71">
        <v>15646</v>
      </c>
      <c r="L357" s="5" t="s">
        <v>3219</v>
      </c>
      <c r="N357" s="5" t="s">
        <v>5158</v>
      </c>
      <c r="R357" s="5" t="str">
        <f t="shared" si="20"/>
        <v/>
      </c>
      <c r="T357" s="5" t="str">
        <f t="shared" si="22"/>
        <v>DZ</v>
      </c>
    </row>
    <row r="358" spans="1:20" x14ac:dyDescent="0.2">
      <c r="A358" s="7" t="s">
        <v>3190</v>
      </c>
      <c r="B358" s="5">
        <v>366</v>
      </c>
      <c r="C358" s="5" t="s">
        <v>8997</v>
      </c>
      <c r="D358" s="5" t="s">
        <v>3215</v>
      </c>
      <c r="E358" s="8">
        <v>15680</v>
      </c>
      <c r="F358" s="8">
        <v>15786</v>
      </c>
      <c r="G358" s="6">
        <f t="shared" si="21"/>
        <v>106</v>
      </c>
      <c r="H358" s="5">
        <v>250</v>
      </c>
      <c r="I358" s="5">
        <v>1</v>
      </c>
      <c r="J358" s="105">
        <f t="shared" si="18"/>
        <v>15680.424000000001</v>
      </c>
      <c r="K358" s="71">
        <v>15766</v>
      </c>
      <c r="L358" s="5" t="s">
        <v>3219</v>
      </c>
      <c r="R358" s="5" t="str">
        <f t="shared" si="20"/>
        <v/>
      </c>
      <c r="T358" s="5" t="str">
        <f t="shared" si="22"/>
        <v>DZ</v>
      </c>
    </row>
    <row r="359" spans="1:20" x14ac:dyDescent="0.2">
      <c r="A359" s="7" t="s">
        <v>3190</v>
      </c>
      <c r="B359" s="5">
        <v>367</v>
      </c>
      <c r="C359" s="5" t="s">
        <v>8998</v>
      </c>
      <c r="D359" s="5" t="s">
        <v>3213</v>
      </c>
      <c r="E359" s="8">
        <v>15680</v>
      </c>
      <c r="F359" s="8">
        <v>15786</v>
      </c>
      <c r="G359" s="6">
        <f t="shared" si="21"/>
        <v>106</v>
      </c>
      <c r="H359" s="5">
        <v>250</v>
      </c>
      <c r="I359" s="5">
        <v>35</v>
      </c>
      <c r="J359" s="105">
        <f t="shared" si="18"/>
        <v>15694.84</v>
      </c>
      <c r="K359" s="71">
        <v>15646</v>
      </c>
      <c r="L359" s="5" t="s">
        <v>3219</v>
      </c>
      <c r="N359" s="5" t="s">
        <v>5158</v>
      </c>
      <c r="R359" s="5" t="str">
        <f t="shared" si="20"/>
        <v/>
      </c>
      <c r="T359" s="5" t="str">
        <f t="shared" si="22"/>
        <v>DZ</v>
      </c>
    </row>
    <row r="360" spans="1:20" x14ac:dyDescent="0.2">
      <c r="A360" s="7" t="s">
        <v>3190</v>
      </c>
      <c r="B360" s="5">
        <v>368</v>
      </c>
      <c r="C360" s="5" t="s">
        <v>8999</v>
      </c>
      <c r="D360" s="5" t="s">
        <v>3213</v>
      </c>
      <c r="E360" s="8">
        <v>15680</v>
      </c>
      <c r="F360" s="8">
        <v>15786</v>
      </c>
      <c r="G360" s="6">
        <f t="shared" si="21"/>
        <v>106</v>
      </c>
      <c r="H360" s="5">
        <v>250</v>
      </c>
      <c r="I360" s="5">
        <v>36</v>
      </c>
      <c r="J360" s="105">
        <f t="shared" si="18"/>
        <v>15695.263999999999</v>
      </c>
      <c r="K360" s="71">
        <v>15646</v>
      </c>
      <c r="L360" s="5" t="s">
        <v>3219</v>
      </c>
      <c r="N360" s="5" t="s">
        <v>5158</v>
      </c>
      <c r="R360" s="5" t="str">
        <f t="shared" si="20"/>
        <v/>
      </c>
      <c r="T360" s="5" t="str">
        <f t="shared" si="22"/>
        <v>DZ</v>
      </c>
    </row>
    <row r="361" spans="1:20" x14ac:dyDescent="0.2">
      <c r="A361" s="7" t="s">
        <v>3190</v>
      </c>
      <c r="B361" s="5">
        <v>369</v>
      </c>
      <c r="C361" s="5" t="s">
        <v>9000</v>
      </c>
      <c r="D361" s="5" t="s">
        <v>3213</v>
      </c>
      <c r="E361" s="8">
        <v>15680</v>
      </c>
      <c r="F361" s="8">
        <v>15786</v>
      </c>
      <c r="G361" s="6">
        <f t="shared" si="21"/>
        <v>106</v>
      </c>
      <c r="H361" s="5">
        <v>250</v>
      </c>
      <c r="I361" s="5">
        <v>37</v>
      </c>
      <c r="J361" s="105">
        <f t="shared" si="18"/>
        <v>15695.688</v>
      </c>
      <c r="K361" s="71">
        <v>15646</v>
      </c>
      <c r="L361" s="5" t="s">
        <v>3219</v>
      </c>
      <c r="N361" s="5" t="s">
        <v>5158</v>
      </c>
      <c r="R361" s="5" t="str">
        <f t="shared" si="20"/>
        <v/>
      </c>
      <c r="T361" s="5" t="str">
        <f t="shared" si="22"/>
        <v>DZ</v>
      </c>
    </row>
    <row r="362" spans="1:20" x14ac:dyDescent="0.2">
      <c r="A362" s="7" t="s">
        <v>3190</v>
      </c>
      <c r="B362" s="5">
        <v>370</v>
      </c>
      <c r="C362" s="5" t="s">
        <v>9001</v>
      </c>
      <c r="D362" s="5" t="s">
        <v>3213</v>
      </c>
      <c r="E362" s="8">
        <v>15680</v>
      </c>
      <c r="F362" s="8">
        <v>15786</v>
      </c>
      <c r="G362" s="6">
        <f t="shared" si="21"/>
        <v>106</v>
      </c>
      <c r="H362" s="5">
        <v>250</v>
      </c>
      <c r="I362" s="5">
        <v>38</v>
      </c>
      <c r="J362" s="105">
        <f t="shared" si="18"/>
        <v>15696.111999999999</v>
      </c>
      <c r="K362" s="71">
        <v>15646</v>
      </c>
      <c r="L362" s="5" t="s">
        <v>3219</v>
      </c>
      <c r="N362" s="5" t="s">
        <v>5158</v>
      </c>
      <c r="R362" s="5" t="str">
        <f t="shared" si="20"/>
        <v/>
      </c>
      <c r="T362" s="5" t="str">
        <f t="shared" si="22"/>
        <v>DZ</v>
      </c>
    </row>
    <row r="363" spans="1:20" x14ac:dyDescent="0.2">
      <c r="A363" s="7" t="s">
        <v>3190</v>
      </c>
      <c r="B363" s="5">
        <v>371</v>
      </c>
      <c r="C363" s="5" t="s">
        <v>9002</v>
      </c>
      <c r="D363" s="5" t="s">
        <v>3213</v>
      </c>
      <c r="E363" s="8">
        <v>15680</v>
      </c>
      <c r="F363" s="8">
        <v>15786</v>
      </c>
      <c r="G363" s="6">
        <f t="shared" si="21"/>
        <v>106</v>
      </c>
      <c r="H363" s="5">
        <v>250</v>
      </c>
      <c r="I363" s="5">
        <v>39</v>
      </c>
      <c r="J363" s="105">
        <f t="shared" si="18"/>
        <v>15696.536</v>
      </c>
      <c r="K363" s="71">
        <v>15646</v>
      </c>
      <c r="L363" s="5" t="s">
        <v>3219</v>
      </c>
      <c r="N363" s="5" t="s">
        <v>5158</v>
      </c>
      <c r="R363" s="5" t="str">
        <f t="shared" si="20"/>
        <v/>
      </c>
      <c r="T363" s="5" t="str">
        <f t="shared" si="22"/>
        <v>DZ</v>
      </c>
    </row>
    <row r="364" spans="1:20" x14ac:dyDescent="0.2">
      <c r="A364" s="7" t="s">
        <v>3190</v>
      </c>
      <c r="B364" s="5">
        <v>372</v>
      </c>
      <c r="C364" s="5" t="s">
        <v>9003</v>
      </c>
      <c r="D364" s="5" t="s">
        <v>3213</v>
      </c>
      <c r="E364" s="8">
        <v>15680</v>
      </c>
      <c r="F364" s="8">
        <v>15786</v>
      </c>
      <c r="G364" s="6">
        <f t="shared" si="21"/>
        <v>106</v>
      </c>
      <c r="H364" s="5">
        <v>250</v>
      </c>
      <c r="I364" s="5">
        <v>40</v>
      </c>
      <c r="J364" s="105">
        <f t="shared" si="18"/>
        <v>15696.96</v>
      </c>
      <c r="K364" s="71">
        <v>15646</v>
      </c>
      <c r="L364" s="5" t="s">
        <v>3219</v>
      </c>
      <c r="N364" s="5" t="s">
        <v>5158</v>
      </c>
      <c r="R364" s="5" t="str">
        <f t="shared" si="20"/>
        <v/>
      </c>
      <c r="T364" s="5" t="str">
        <f t="shared" si="22"/>
        <v>DZ</v>
      </c>
    </row>
    <row r="365" spans="1:20" x14ac:dyDescent="0.2">
      <c r="A365" s="7" t="s">
        <v>3190</v>
      </c>
      <c r="B365" s="5">
        <v>373</v>
      </c>
      <c r="C365" s="5" t="s">
        <v>9004</v>
      </c>
      <c r="D365" s="5" t="s">
        <v>3213</v>
      </c>
      <c r="E365" s="8">
        <v>15680</v>
      </c>
      <c r="F365" s="8">
        <v>15786</v>
      </c>
      <c r="G365" s="6">
        <f t="shared" si="21"/>
        <v>106</v>
      </c>
      <c r="H365" s="5">
        <v>250</v>
      </c>
      <c r="I365" s="5">
        <v>41</v>
      </c>
      <c r="J365" s="105">
        <f t="shared" si="18"/>
        <v>15697.384</v>
      </c>
      <c r="K365" s="71">
        <v>15646</v>
      </c>
      <c r="L365" s="5" t="s">
        <v>3219</v>
      </c>
      <c r="N365" s="5" t="s">
        <v>5158</v>
      </c>
      <c r="R365" s="5" t="str">
        <f t="shared" si="20"/>
        <v/>
      </c>
      <c r="T365" s="5" t="str">
        <f t="shared" si="22"/>
        <v>DZ</v>
      </c>
    </row>
    <row r="366" spans="1:20" x14ac:dyDescent="0.2">
      <c r="A366" s="7" t="s">
        <v>3190</v>
      </c>
      <c r="B366" s="5">
        <v>374</v>
      </c>
      <c r="C366" s="5" t="s">
        <v>9005</v>
      </c>
      <c r="D366" s="5" t="s">
        <v>3213</v>
      </c>
      <c r="E366" s="8">
        <v>15680</v>
      </c>
      <c r="F366" s="8">
        <v>15786</v>
      </c>
      <c r="G366" s="6">
        <f t="shared" si="21"/>
        <v>106</v>
      </c>
      <c r="H366" s="5">
        <v>250</v>
      </c>
      <c r="I366" s="5">
        <v>42</v>
      </c>
      <c r="J366" s="105">
        <f t="shared" si="18"/>
        <v>15697.808000000001</v>
      </c>
      <c r="K366" s="71">
        <v>15646</v>
      </c>
      <c r="L366" s="5" t="s">
        <v>3219</v>
      </c>
      <c r="N366" s="5" t="s">
        <v>5158</v>
      </c>
      <c r="R366" s="5" t="str">
        <f t="shared" si="20"/>
        <v/>
      </c>
      <c r="T366" s="5" t="str">
        <f t="shared" si="22"/>
        <v>DZ</v>
      </c>
    </row>
    <row r="367" spans="1:20" x14ac:dyDescent="0.2">
      <c r="A367" s="7" t="s">
        <v>3190</v>
      </c>
      <c r="B367" s="5">
        <v>375</v>
      </c>
      <c r="C367" s="5" t="s">
        <v>9006</v>
      </c>
      <c r="D367" s="5" t="s">
        <v>3213</v>
      </c>
      <c r="E367" s="8">
        <v>15680</v>
      </c>
      <c r="F367" s="8">
        <v>15786</v>
      </c>
      <c r="G367" s="6">
        <f t="shared" si="21"/>
        <v>106</v>
      </c>
      <c r="H367" s="5">
        <v>250</v>
      </c>
      <c r="I367" s="5">
        <v>43</v>
      </c>
      <c r="J367" s="105">
        <f t="shared" si="18"/>
        <v>15698.232</v>
      </c>
      <c r="K367" s="71">
        <v>15646</v>
      </c>
      <c r="L367" s="5" t="s">
        <v>3219</v>
      </c>
      <c r="N367" s="5" t="s">
        <v>5158</v>
      </c>
      <c r="R367" s="5" t="str">
        <f t="shared" si="20"/>
        <v/>
      </c>
      <c r="T367" s="5" t="str">
        <f t="shared" si="22"/>
        <v>DZ</v>
      </c>
    </row>
    <row r="368" spans="1:20" x14ac:dyDescent="0.2">
      <c r="A368" s="7" t="s">
        <v>3190</v>
      </c>
      <c r="B368" s="5">
        <v>376</v>
      </c>
      <c r="C368" s="5" t="s">
        <v>9007</v>
      </c>
      <c r="D368" s="5" t="s">
        <v>3213</v>
      </c>
      <c r="E368" s="8">
        <v>15680</v>
      </c>
      <c r="F368" s="8">
        <v>15786</v>
      </c>
      <c r="G368" s="6">
        <f t="shared" si="21"/>
        <v>106</v>
      </c>
      <c r="H368" s="5">
        <v>250</v>
      </c>
      <c r="I368" s="5">
        <v>44</v>
      </c>
      <c r="J368" s="105">
        <f t="shared" si="18"/>
        <v>15698.656000000001</v>
      </c>
      <c r="K368" s="71">
        <v>15646</v>
      </c>
      <c r="L368" s="5" t="s">
        <v>3219</v>
      </c>
      <c r="N368" s="5" t="s">
        <v>5158</v>
      </c>
      <c r="R368" s="5" t="str">
        <f t="shared" si="20"/>
        <v/>
      </c>
      <c r="T368" s="5" t="str">
        <f t="shared" si="22"/>
        <v>DZ</v>
      </c>
    </row>
    <row r="369" spans="1:20" x14ac:dyDescent="0.2">
      <c r="A369" s="7" t="s">
        <v>3190</v>
      </c>
      <c r="B369" s="5">
        <v>377</v>
      </c>
      <c r="C369" s="5" t="s">
        <v>9008</v>
      </c>
      <c r="D369" s="5" t="s">
        <v>3213</v>
      </c>
      <c r="E369" s="8">
        <v>15680</v>
      </c>
      <c r="F369" s="8">
        <v>15786</v>
      </c>
      <c r="G369" s="6">
        <f t="shared" si="21"/>
        <v>106</v>
      </c>
      <c r="H369" s="5">
        <v>250</v>
      </c>
      <c r="I369" s="5">
        <v>45</v>
      </c>
      <c r="J369" s="105">
        <f t="shared" si="18"/>
        <v>15699.08</v>
      </c>
      <c r="K369" s="71">
        <v>15646</v>
      </c>
      <c r="L369" s="5" t="s">
        <v>3219</v>
      </c>
      <c r="N369" s="5" t="s">
        <v>5158</v>
      </c>
      <c r="R369" s="5" t="str">
        <f t="shared" si="20"/>
        <v/>
      </c>
      <c r="T369" s="5" t="str">
        <f t="shared" si="22"/>
        <v>DZ</v>
      </c>
    </row>
    <row r="370" spans="1:20" x14ac:dyDescent="0.2">
      <c r="A370" s="7" t="s">
        <v>3190</v>
      </c>
      <c r="B370" s="5">
        <v>378</v>
      </c>
      <c r="C370" s="5" t="s">
        <v>9009</v>
      </c>
      <c r="D370" s="5" t="s">
        <v>3213</v>
      </c>
      <c r="E370" s="8">
        <v>15680</v>
      </c>
      <c r="F370" s="8">
        <v>15786</v>
      </c>
      <c r="G370" s="6">
        <f t="shared" si="21"/>
        <v>106</v>
      </c>
      <c r="H370" s="5">
        <v>250</v>
      </c>
      <c r="I370" s="5">
        <v>46</v>
      </c>
      <c r="J370" s="105">
        <f t="shared" si="18"/>
        <v>15699.504000000001</v>
      </c>
      <c r="K370" s="71">
        <v>15646</v>
      </c>
      <c r="L370" s="5" t="s">
        <v>3219</v>
      </c>
      <c r="N370" s="5" t="s">
        <v>5158</v>
      </c>
      <c r="R370" s="5" t="str">
        <f t="shared" si="20"/>
        <v/>
      </c>
      <c r="T370" s="5" t="str">
        <f t="shared" si="22"/>
        <v>DZ</v>
      </c>
    </row>
    <row r="371" spans="1:20" x14ac:dyDescent="0.2">
      <c r="A371" s="7" t="s">
        <v>3190</v>
      </c>
      <c r="B371" s="5">
        <v>379</v>
      </c>
      <c r="C371" s="5" t="s">
        <v>9010</v>
      </c>
      <c r="D371" s="5" t="s">
        <v>3213</v>
      </c>
      <c r="E371" s="8">
        <v>15680</v>
      </c>
      <c r="F371" s="8">
        <v>15786</v>
      </c>
      <c r="G371" s="6">
        <f t="shared" si="21"/>
        <v>106</v>
      </c>
      <c r="H371" s="5">
        <v>250</v>
      </c>
      <c r="I371" s="5">
        <v>47</v>
      </c>
      <c r="J371" s="105">
        <f t="shared" si="18"/>
        <v>15699.928</v>
      </c>
      <c r="K371" s="71">
        <v>15646</v>
      </c>
      <c r="L371" s="5" t="s">
        <v>3219</v>
      </c>
      <c r="N371" s="5" t="s">
        <v>5158</v>
      </c>
      <c r="R371" s="5" t="str">
        <f t="shared" si="20"/>
        <v/>
      </c>
      <c r="T371" s="5" t="str">
        <f t="shared" si="22"/>
        <v>DZ</v>
      </c>
    </row>
    <row r="372" spans="1:20" x14ac:dyDescent="0.2">
      <c r="A372" s="7" t="s">
        <v>3190</v>
      </c>
      <c r="B372" s="5">
        <v>380</v>
      </c>
      <c r="C372" s="5" t="s">
        <v>9011</v>
      </c>
      <c r="D372" s="5" t="s">
        <v>3213</v>
      </c>
      <c r="E372" s="8">
        <v>15680</v>
      </c>
      <c r="F372" s="8">
        <v>15786</v>
      </c>
      <c r="G372" s="6">
        <f t="shared" si="21"/>
        <v>106</v>
      </c>
      <c r="H372" s="5">
        <v>250</v>
      </c>
      <c r="I372" s="5">
        <v>48</v>
      </c>
      <c r="J372" s="105">
        <f t="shared" si="18"/>
        <v>15700.352000000001</v>
      </c>
      <c r="K372" s="71">
        <v>15646</v>
      </c>
      <c r="L372" s="5" t="s">
        <v>3219</v>
      </c>
      <c r="N372" s="5" t="s">
        <v>5158</v>
      </c>
      <c r="R372" s="5" t="str">
        <f t="shared" si="20"/>
        <v/>
      </c>
      <c r="T372" s="5" t="str">
        <f t="shared" si="22"/>
        <v>DZ</v>
      </c>
    </row>
    <row r="373" spans="1:20" x14ac:dyDescent="0.2">
      <c r="A373" s="7" t="s">
        <v>3190</v>
      </c>
      <c r="B373" s="5">
        <v>381</v>
      </c>
      <c r="C373" s="5" t="s">
        <v>9012</v>
      </c>
      <c r="D373" s="5" t="s">
        <v>3213</v>
      </c>
      <c r="E373" s="8">
        <v>15680</v>
      </c>
      <c r="F373" s="8">
        <v>15786</v>
      </c>
      <c r="G373" s="6">
        <f t="shared" si="21"/>
        <v>106</v>
      </c>
      <c r="H373" s="5">
        <v>250</v>
      </c>
      <c r="I373" s="5">
        <v>49</v>
      </c>
      <c r="J373" s="105">
        <f t="shared" si="18"/>
        <v>15700.776</v>
      </c>
      <c r="K373" s="71">
        <v>15646</v>
      </c>
      <c r="L373" s="5" t="s">
        <v>3219</v>
      </c>
      <c r="N373" s="5" t="s">
        <v>5158</v>
      </c>
      <c r="R373" s="5" t="str">
        <f t="shared" si="20"/>
        <v/>
      </c>
      <c r="T373" s="5" t="str">
        <f t="shared" si="22"/>
        <v>DZ</v>
      </c>
    </row>
    <row r="374" spans="1:20" x14ac:dyDescent="0.2">
      <c r="A374" s="7" t="s">
        <v>3190</v>
      </c>
      <c r="B374" s="5">
        <v>382</v>
      </c>
      <c r="C374" s="5" t="s">
        <v>9013</v>
      </c>
      <c r="D374" s="5" t="s">
        <v>3213</v>
      </c>
      <c r="E374" s="8">
        <v>15680</v>
      </c>
      <c r="F374" s="8">
        <v>15786</v>
      </c>
      <c r="G374" s="6">
        <f t="shared" si="21"/>
        <v>106</v>
      </c>
      <c r="H374" s="5">
        <v>250</v>
      </c>
      <c r="I374" s="5">
        <v>50</v>
      </c>
      <c r="J374" s="105">
        <f t="shared" si="18"/>
        <v>15701.2</v>
      </c>
      <c r="K374" s="71">
        <v>15646</v>
      </c>
      <c r="L374" s="5" t="s">
        <v>3219</v>
      </c>
      <c r="N374" s="5" t="s">
        <v>5158</v>
      </c>
      <c r="R374" s="5" t="str">
        <f t="shared" si="20"/>
        <v/>
      </c>
      <c r="T374" s="5" t="str">
        <f t="shared" si="22"/>
        <v>DZ</v>
      </c>
    </row>
    <row r="375" spans="1:20" x14ac:dyDescent="0.2">
      <c r="A375" s="7" t="s">
        <v>3190</v>
      </c>
      <c r="B375" s="5">
        <v>383</v>
      </c>
      <c r="C375" s="5" t="s">
        <v>9015</v>
      </c>
      <c r="D375" s="5" t="s">
        <v>3213</v>
      </c>
      <c r="E375" s="8">
        <v>15680</v>
      </c>
      <c r="F375" s="8">
        <v>15786</v>
      </c>
      <c r="G375" s="6">
        <f t="shared" si="21"/>
        <v>106</v>
      </c>
      <c r="H375" s="5">
        <v>250</v>
      </c>
      <c r="I375" s="5">
        <v>51</v>
      </c>
      <c r="J375" s="105">
        <f t="shared" si="18"/>
        <v>15701.624</v>
      </c>
      <c r="K375" s="71">
        <v>15676</v>
      </c>
      <c r="L375" s="5" t="s">
        <v>3219</v>
      </c>
      <c r="N375" s="5" t="s">
        <v>5158</v>
      </c>
      <c r="R375" s="5" t="str">
        <f t="shared" si="20"/>
        <v/>
      </c>
      <c r="T375" s="5" t="str">
        <f t="shared" si="22"/>
        <v>DZ</v>
      </c>
    </row>
    <row r="376" spans="1:20" x14ac:dyDescent="0.2">
      <c r="A376" s="7" t="s">
        <v>3190</v>
      </c>
      <c r="B376" s="5">
        <v>384</v>
      </c>
      <c r="C376" s="5" t="s">
        <v>9016</v>
      </c>
      <c r="D376" s="5" t="s">
        <v>3213</v>
      </c>
      <c r="E376" s="8">
        <v>15680</v>
      </c>
      <c r="F376" s="8">
        <v>15786</v>
      </c>
      <c r="G376" s="6">
        <f t="shared" si="21"/>
        <v>106</v>
      </c>
      <c r="H376" s="5">
        <v>250</v>
      </c>
      <c r="I376" s="5">
        <v>52</v>
      </c>
      <c r="J376" s="105">
        <f t="shared" si="18"/>
        <v>15702.048000000001</v>
      </c>
      <c r="K376" s="71">
        <v>15676</v>
      </c>
      <c r="L376" s="5" t="s">
        <v>3219</v>
      </c>
      <c r="N376" s="5" t="s">
        <v>5158</v>
      </c>
      <c r="R376" s="5" t="str">
        <f t="shared" si="20"/>
        <v/>
      </c>
      <c r="T376" s="5" t="str">
        <f t="shared" si="22"/>
        <v>DZ</v>
      </c>
    </row>
    <row r="377" spans="1:20" x14ac:dyDescent="0.2">
      <c r="A377" s="7" t="s">
        <v>3190</v>
      </c>
      <c r="B377" s="5">
        <v>385</v>
      </c>
      <c r="C377" s="5" t="s">
        <v>9017</v>
      </c>
      <c r="D377" s="5" t="s">
        <v>3215</v>
      </c>
      <c r="E377" s="8">
        <v>15680</v>
      </c>
      <c r="F377" s="8">
        <v>15786</v>
      </c>
      <c r="G377" s="6">
        <f t="shared" si="21"/>
        <v>106</v>
      </c>
      <c r="H377" s="5">
        <v>250</v>
      </c>
      <c r="I377" s="5">
        <v>2</v>
      </c>
      <c r="J377" s="105">
        <f t="shared" si="18"/>
        <v>15680.848</v>
      </c>
      <c r="K377" s="71">
        <v>15766</v>
      </c>
      <c r="L377" s="5" t="s">
        <v>3219</v>
      </c>
      <c r="R377" s="5" t="str">
        <f t="shared" si="20"/>
        <v/>
      </c>
      <c r="T377" s="5" t="str">
        <f t="shared" si="22"/>
        <v>DZ</v>
      </c>
    </row>
    <row r="378" spans="1:20" x14ac:dyDescent="0.2">
      <c r="A378" s="7" t="s">
        <v>3190</v>
      </c>
      <c r="B378" s="5">
        <v>386</v>
      </c>
      <c r="C378" s="5" t="s">
        <v>9018</v>
      </c>
      <c r="D378" s="5" t="s">
        <v>3213</v>
      </c>
      <c r="E378" s="8">
        <v>15680</v>
      </c>
      <c r="F378" s="8">
        <v>15786</v>
      </c>
      <c r="G378" s="6">
        <f t="shared" si="21"/>
        <v>106</v>
      </c>
      <c r="H378" s="5">
        <v>250</v>
      </c>
      <c r="I378" s="5">
        <v>53</v>
      </c>
      <c r="J378" s="105">
        <f t="shared" si="18"/>
        <v>15702.472</v>
      </c>
      <c r="K378" s="71">
        <v>15676</v>
      </c>
      <c r="L378" s="5" t="s">
        <v>3219</v>
      </c>
      <c r="N378" s="5" t="s">
        <v>5158</v>
      </c>
      <c r="R378" s="5" t="str">
        <f t="shared" si="20"/>
        <v/>
      </c>
      <c r="T378" s="5" t="str">
        <f t="shared" si="22"/>
        <v>DZ</v>
      </c>
    </row>
    <row r="379" spans="1:20" x14ac:dyDescent="0.2">
      <c r="A379" s="7" t="s">
        <v>3190</v>
      </c>
      <c r="B379" s="5">
        <v>387</v>
      </c>
      <c r="C379" s="5" t="s">
        <v>9019</v>
      </c>
      <c r="D379" s="5" t="s">
        <v>3213</v>
      </c>
      <c r="E379" s="8">
        <v>15680</v>
      </c>
      <c r="F379" s="8">
        <v>15786</v>
      </c>
      <c r="G379" s="6">
        <f t="shared" si="21"/>
        <v>106</v>
      </c>
      <c r="H379" s="5">
        <v>250</v>
      </c>
      <c r="I379" s="5">
        <v>54</v>
      </c>
      <c r="J379" s="105">
        <f t="shared" si="18"/>
        <v>15702.896000000001</v>
      </c>
      <c r="K379" s="71">
        <v>15676</v>
      </c>
      <c r="L379" s="5" t="s">
        <v>3219</v>
      </c>
      <c r="N379" s="5" t="s">
        <v>5158</v>
      </c>
      <c r="R379" s="5" t="str">
        <f t="shared" si="20"/>
        <v/>
      </c>
      <c r="T379" s="5" t="str">
        <f t="shared" si="22"/>
        <v>DZ</v>
      </c>
    </row>
    <row r="380" spans="1:20" x14ac:dyDescent="0.2">
      <c r="A380" s="7" t="s">
        <v>3190</v>
      </c>
      <c r="B380" s="5">
        <v>388</v>
      </c>
      <c r="C380" s="5" t="s">
        <v>9020</v>
      </c>
      <c r="D380" s="5" t="s">
        <v>3213</v>
      </c>
      <c r="E380" s="8">
        <v>15680</v>
      </c>
      <c r="F380" s="8">
        <v>15786</v>
      </c>
      <c r="G380" s="6">
        <f t="shared" si="21"/>
        <v>106</v>
      </c>
      <c r="H380" s="5">
        <v>250</v>
      </c>
      <c r="I380" s="5">
        <v>55</v>
      </c>
      <c r="J380" s="105">
        <f t="shared" si="18"/>
        <v>15703.32</v>
      </c>
      <c r="K380" s="71">
        <v>15676</v>
      </c>
      <c r="L380" s="5" t="s">
        <v>3219</v>
      </c>
      <c r="N380" s="5" t="s">
        <v>5158</v>
      </c>
      <c r="R380" s="5" t="str">
        <f t="shared" si="20"/>
        <v/>
      </c>
      <c r="T380" s="5" t="str">
        <f t="shared" si="22"/>
        <v>DZ</v>
      </c>
    </row>
    <row r="381" spans="1:20" x14ac:dyDescent="0.2">
      <c r="A381" s="7" t="s">
        <v>3190</v>
      </c>
      <c r="B381" s="5">
        <v>404</v>
      </c>
      <c r="C381" s="5" t="s">
        <v>9021</v>
      </c>
      <c r="D381" s="5" t="s">
        <v>3214</v>
      </c>
      <c r="E381" s="8">
        <v>15680</v>
      </c>
      <c r="F381" s="8">
        <v>15786</v>
      </c>
      <c r="G381" s="6">
        <f t="shared" si="21"/>
        <v>106</v>
      </c>
      <c r="H381" s="5">
        <v>250</v>
      </c>
      <c r="I381" s="5">
        <v>4</v>
      </c>
      <c r="J381" s="105">
        <f t="shared" si="18"/>
        <v>15681.696</v>
      </c>
      <c r="K381" s="71">
        <v>15738</v>
      </c>
      <c r="L381" s="5" t="s">
        <v>3219</v>
      </c>
      <c r="N381" s="5" t="s">
        <v>5159</v>
      </c>
      <c r="R381" s="5" t="str">
        <f t="shared" si="20"/>
        <v/>
      </c>
      <c r="T381" s="5" t="str">
        <f t="shared" si="22"/>
        <v>DZ</v>
      </c>
    </row>
    <row r="382" spans="1:20" x14ac:dyDescent="0.2">
      <c r="A382" s="7" t="s">
        <v>3190</v>
      </c>
      <c r="B382" s="5">
        <v>405</v>
      </c>
      <c r="C382" s="5" t="s">
        <v>9022</v>
      </c>
      <c r="D382" s="5" t="s">
        <v>3213</v>
      </c>
      <c r="E382" s="8">
        <v>15680</v>
      </c>
      <c r="F382" s="8">
        <v>15786</v>
      </c>
      <c r="G382" s="6">
        <f t="shared" si="21"/>
        <v>106</v>
      </c>
      <c r="H382" s="5">
        <v>250</v>
      </c>
      <c r="I382" s="5">
        <v>56</v>
      </c>
      <c r="J382" s="105">
        <f t="shared" si="18"/>
        <v>15703.744000000001</v>
      </c>
      <c r="K382" s="71">
        <v>15676</v>
      </c>
      <c r="L382" s="5" t="s">
        <v>3219</v>
      </c>
      <c r="N382" s="5" t="s">
        <v>5158</v>
      </c>
      <c r="R382" s="5" t="str">
        <f t="shared" si="20"/>
        <v/>
      </c>
      <c r="T382" s="5" t="str">
        <f t="shared" si="22"/>
        <v>DZ</v>
      </c>
    </row>
    <row r="383" spans="1:20" x14ac:dyDescent="0.2">
      <c r="A383" s="7" t="s">
        <v>3190</v>
      </c>
      <c r="B383" s="5">
        <v>406</v>
      </c>
      <c r="C383" s="5" t="s">
        <v>9023</v>
      </c>
      <c r="D383" s="5" t="s">
        <v>3213</v>
      </c>
      <c r="E383" s="8">
        <v>15680</v>
      </c>
      <c r="F383" s="8">
        <v>15786</v>
      </c>
      <c r="G383" s="6">
        <f t="shared" si="21"/>
        <v>106</v>
      </c>
      <c r="H383" s="5">
        <v>250</v>
      </c>
      <c r="I383" s="5">
        <v>57</v>
      </c>
      <c r="J383" s="105">
        <f t="shared" si="18"/>
        <v>15704.168</v>
      </c>
      <c r="K383" s="71">
        <v>15676</v>
      </c>
      <c r="L383" s="5" t="s">
        <v>3219</v>
      </c>
      <c r="N383" s="5" t="s">
        <v>5158</v>
      </c>
      <c r="R383" s="5" t="str">
        <f t="shared" si="20"/>
        <v/>
      </c>
      <c r="T383" s="5" t="str">
        <f t="shared" si="22"/>
        <v>DZ</v>
      </c>
    </row>
    <row r="384" spans="1:20" x14ac:dyDescent="0.2">
      <c r="A384" s="7" t="s">
        <v>3190</v>
      </c>
      <c r="B384" s="5">
        <v>407</v>
      </c>
      <c r="C384" s="5" t="s">
        <v>9024</v>
      </c>
      <c r="D384" s="5" t="s">
        <v>3213</v>
      </c>
      <c r="E384" s="8">
        <v>15680</v>
      </c>
      <c r="F384" s="8">
        <v>15786</v>
      </c>
      <c r="G384" s="6">
        <f t="shared" si="21"/>
        <v>106</v>
      </c>
      <c r="H384" s="5">
        <v>250</v>
      </c>
      <c r="I384" s="5">
        <v>58</v>
      </c>
      <c r="J384" s="105">
        <f t="shared" si="18"/>
        <v>15704.592000000001</v>
      </c>
      <c r="K384" s="71">
        <v>15676</v>
      </c>
      <c r="L384" s="5" t="s">
        <v>3219</v>
      </c>
      <c r="N384" s="5" t="s">
        <v>5158</v>
      </c>
      <c r="R384" s="5" t="str">
        <f t="shared" si="20"/>
        <v/>
      </c>
      <c r="T384" s="5" t="str">
        <f t="shared" si="22"/>
        <v>DZ</v>
      </c>
    </row>
    <row r="385" spans="1:20" x14ac:dyDescent="0.2">
      <c r="A385" s="7" t="s">
        <v>3190</v>
      </c>
      <c r="B385" s="5">
        <v>408</v>
      </c>
      <c r="C385" s="5" t="s">
        <v>9025</v>
      </c>
      <c r="D385" s="5" t="s">
        <v>3213</v>
      </c>
      <c r="E385" s="8">
        <v>15680</v>
      </c>
      <c r="F385" s="8">
        <v>15786</v>
      </c>
      <c r="G385" s="6">
        <f t="shared" si="21"/>
        <v>106</v>
      </c>
      <c r="H385" s="5">
        <v>250</v>
      </c>
      <c r="I385" s="5">
        <v>59</v>
      </c>
      <c r="J385" s="105">
        <f t="shared" si="18"/>
        <v>15705.016</v>
      </c>
      <c r="K385" s="71">
        <v>15676</v>
      </c>
      <c r="L385" s="5" t="s">
        <v>3219</v>
      </c>
      <c r="N385" s="5" t="s">
        <v>5158</v>
      </c>
      <c r="R385" s="5" t="str">
        <f t="shared" si="20"/>
        <v/>
      </c>
      <c r="T385" s="5" t="str">
        <f t="shared" si="22"/>
        <v>DZ</v>
      </c>
    </row>
    <row r="386" spans="1:20" x14ac:dyDescent="0.2">
      <c r="A386" s="7" t="s">
        <v>3190</v>
      </c>
      <c r="B386" s="5">
        <v>409</v>
      </c>
      <c r="C386" s="5" t="s">
        <v>9026</v>
      </c>
      <c r="D386" s="5" t="s">
        <v>3215</v>
      </c>
      <c r="E386" s="8">
        <v>15680</v>
      </c>
      <c r="F386" s="8">
        <v>15786</v>
      </c>
      <c r="G386" s="6">
        <f t="shared" si="21"/>
        <v>106</v>
      </c>
      <c r="H386" s="5">
        <v>250</v>
      </c>
      <c r="I386" s="5">
        <v>3</v>
      </c>
      <c r="J386" s="105">
        <f t="shared" si="18"/>
        <v>15681.272000000001</v>
      </c>
      <c r="K386" s="71">
        <v>15766</v>
      </c>
      <c r="L386" s="5" t="s">
        <v>3219</v>
      </c>
      <c r="R386" s="5" t="str">
        <f t="shared" ref="R386:R449" si="23">IF(VLOOKUP(C386,Convs,11,FALSE)=0,"",VLOOKUP(C386,Convs,11,FALSE))</f>
        <v/>
      </c>
      <c r="T386" s="5" t="str">
        <f t="shared" si="22"/>
        <v>DZ</v>
      </c>
    </row>
    <row r="387" spans="1:20" x14ac:dyDescent="0.2">
      <c r="A387" s="7" t="s">
        <v>3190</v>
      </c>
      <c r="B387" s="5">
        <v>410</v>
      </c>
      <c r="C387" s="5" t="s">
        <v>9027</v>
      </c>
      <c r="D387" s="5" t="s">
        <v>3213</v>
      </c>
      <c r="E387" s="8">
        <v>15680</v>
      </c>
      <c r="F387" s="8">
        <v>15786</v>
      </c>
      <c r="G387" s="6">
        <f t="shared" ref="G387:G450" si="24">F387-E387</f>
        <v>106</v>
      </c>
      <c r="H387" s="5">
        <v>250</v>
      </c>
      <c r="I387" s="5">
        <v>60</v>
      </c>
      <c r="J387" s="105">
        <f t="shared" si="18"/>
        <v>15705.44</v>
      </c>
      <c r="K387" s="71">
        <v>15676</v>
      </c>
      <c r="L387" s="5" t="s">
        <v>3219</v>
      </c>
      <c r="N387" s="5" t="s">
        <v>5158</v>
      </c>
      <c r="R387" s="5" t="str">
        <f t="shared" si="23"/>
        <v/>
      </c>
      <c r="T387" s="5" t="str">
        <f t="shared" ref="T387:T450" si="25">LEFT(C387,2)</f>
        <v>DZ</v>
      </c>
    </row>
    <row r="388" spans="1:20" x14ac:dyDescent="0.2">
      <c r="A388" s="7" t="s">
        <v>3190</v>
      </c>
      <c r="B388" s="5">
        <v>411</v>
      </c>
      <c r="C388" s="5" t="s">
        <v>9028</v>
      </c>
      <c r="D388" s="5" t="s">
        <v>3216</v>
      </c>
      <c r="E388" s="8">
        <v>15680</v>
      </c>
      <c r="F388" s="8">
        <v>15786</v>
      </c>
      <c r="G388" s="6">
        <f t="shared" si="24"/>
        <v>106</v>
      </c>
      <c r="H388" s="5">
        <v>250</v>
      </c>
      <c r="I388" s="5">
        <v>62</v>
      </c>
      <c r="J388" s="105">
        <f t="shared" si="18"/>
        <v>15706.288</v>
      </c>
      <c r="K388" s="71">
        <v>15676</v>
      </c>
      <c r="L388" s="5" t="s">
        <v>3219</v>
      </c>
      <c r="N388" s="5" t="s">
        <v>5158</v>
      </c>
      <c r="R388" s="5" t="str">
        <f t="shared" si="23"/>
        <v>PR.IV between 5-12-1942 and 21-3-1943</v>
      </c>
      <c r="T388" s="5" t="str">
        <f t="shared" si="25"/>
        <v>DZ</v>
      </c>
    </row>
    <row r="389" spans="1:20" x14ac:dyDescent="0.2">
      <c r="A389" s="7" t="s">
        <v>3190</v>
      </c>
      <c r="B389" s="5">
        <v>412</v>
      </c>
      <c r="C389" s="5" t="s">
        <v>9031</v>
      </c>
      <c r="D389" s="5" t="s">
        <v>3213</v>
      </c>
      <c r="E389" s="8">
        <v>15680</v>
      </c>
      <c r="F389" s="8">
        <v>15786</v>
      </c>
      <c r="G389" s="6">
        <f t="shared" si="24"/>
        <v>106</v>
      </c>
      <c r="H389" s="5">
        <v>250</v>
      </c>
      <c r="I389" s="5">
        <v>61</v>
      </c>
      <c r="J389" s="105">
        <f t="shared" si="18"/>
        <v>15705.864</v>
      </c>
      <c r="K389" s="71">
        <v>15676</v>
      </c>
      <c r="L389" s="5" t="s">
        <v>3219</v>
      </c>
      <c r="N389" s="5" t="s">
        <v>5158</v>
      </c>
      <c r="R389" s="5" t="str">
        <f t="shared" si="23"/>
        <v/>
      </c>
      <c r="T389" s="5" t="str">
        <f t="shared" si="25"/>
        <v>DZ</v>
      </c>
    </row>
    <row r="390" spans="1:20" x14ac:dyDescent="0.2">
      <c r="A390" s="7" t="s">
        <v>3190</v>
      </c>
      <c r="B390" s="5">
        <v>413</v>
      </c>
      <c r="C390" s="5" t="s">
        <v>9032</v>
      </c>
      <c r="D390" s="5" t="s">
        <v>3213</v>
      </c>
      <c r="E390" s="8">
        <v>15680</v>
      </c>
      <c r="F390" s="8">
        <v>15786</v>
      </c>
      <c r="G390" s="6">
        <f t="shared" si="24"/>
        <v>106</v>
      </c>
      <c r="H390" s="5">
        <v>250</v>
      </c>
      <c r="I390" s="5">
        <v>62</v>
      </c>
      <c r="J390" s="105">
        <f t="shared" si="18"/>
        <v>15706.288</v>
      </c>
      <c r="K390" s="71">
        <v>15676</v>
      </c>
      <c r="L390" s="5" t="s">
        <v>3219</v>
      </c>
      <c r="N390" s="5" t="s">
        <v>5158</v>
      </c>
      <c r="R390" s="5" t="str">
        <f t="shared" si="23"/>
        <v/>
      </c>
      <c r="T390" s="5" t="str">
        <f t="shared" si="25"/>
        <v>DZ</v>
      </c>
    </row>
    <row r="391" spans="1:20" x14ac:dyDescent="0.2">
      <c r="A391" s="7" t="s">
        <v>3190</v>
      </c>
      <c r="B391" s="5">
        <v>414</v>
      </c>
      <c r="C391" s="5" t="s">
        <v>9033</v>
      </c>
      <c r="D391" s="5" t="s">
        <v>3213</v>
      </c>
      <c r="E391" s="8">
        <v>15680</v>
      </c>
      <c r="F391" s="8">
        <v>15786</v>
      </c>
      <c r="G391" s="6">
        <f t="shared" si="24"/>
        <v>106</v>
      </c>
      <c r="H391" s="5">
        <v>250</v>
      </c>
      <c r="I391" s="5">
        <v>63</v>
      </c>
      <c r="J391" s="105">
        <f t="shared" si="18"/>
        <v>15706.712</v>
      </c>
      <c r="K391" s="71">
        <v>15676</v>
      </c>
      <c r="L391" s="5" t="s">
        <v>3219</v>
      </c>
      <c r="N391" s="5" t="s">
        <v>5158</v>
      </c>
      <c r="R391" s="5" t="str">
        <f t="shared" si="23"/>
        <v/>
      </c>
      <c r="T391" s="5" t="str">
        <f t="shared" si="25"/>
        <v>DZ</v>
      </c>
    </row>
    <row r="392" spans="1:20" x14ac:dyDescent="0.2">
      <c r="A392" s="7" t="s">
        <v>3190</v>
      </c>
      <c r="B392" s="5">
        <v>415</v>
      </c>
      <c r="C392" s="5" t="s">
        <v>9034</v>
      </c>
      <c r="D392" s="5" t="s">
        <v>3213</v>
      </c>
      <c r="E392" s="8">
        <v>15680</v>
      </c>
      <c r="F392" s="8">
        <v>15786</v>
      </c>
      <c r="G392" s="6">
        <f t="shared" si="24"/>
        <v>106</v>
      </c>
      <c r="H392" s="5">
        <v>250</v>
      </c>
      <c r="I392" s="5">
        <v>64</v>
      </c>
      <c r="J392" s="105">
        <f t="shared" si="18"/>
        <v>15707.136</v>
      </c>
      <c r="K392" s="71">
        <v>15676</v>
      </c>
      <c r="L392" s="5" t="s">
        <v>3219</v>
      </c>
      <c r="N392" s="5" t="s">
        <v>5158</v>
      </c>
      <c r="R392" s="5" t="str">
        <f t="shared" si="23"/>
        <v/>
      </c>
      <c r="T392" s="5" t="str">
        <f t="shared" si="25"/>
        <v>DZ</v>
      </c>
    </row>
    <row r="393" spans="1:20" x14ac:dyDescent="0.2">
      <c r="A393" s="7" t="s">
        <v>3190</v>
      </c>
      <c r="B393" s="5">
        <v>416</v>
      </c>
      <c r="C393" s="5" t="s">
        <v>9035</v>
      </c>
      <c r="D393" s="5" t="s">
        <v>3213</v>
      </c>
      <c r="E393" s="8">
        <v>15680</v>
      </c>
      <c r="F393" s="8">
        <v>15786</v>
      </c>
      <c r="G393" s="6">
        <f t="shared" si="24"/>
        <v>106</v>
      </c>
      <c r="H393" s="5">
        <v>250</v>
      </c>
      <c r="I393" s="5">
        <v>65</v>
      </c>
      <c r="J393" s="105">
        <f t="shared" si="18"/>
        <v>15707.56</v>
      </c>
      <c r="K393" s="71">
        <v>15676</v>
      </c>
      <c r="L393" s="5" t="s">
        <v>3219</v>
      </c>
      <c r="N393" s="5" t="s">
        <v>5158</v>
      </c>
      <c r="R393" s="5" t="str">
        <f t="shared" si="23"/>
        <v/>
      </c>
      <c r="T393" s="5" t="str">
        <f t="shared" si="25"/>
        <v>DZ</v>
      </c>
    </row>
    <row r="394" spans="1:20" x14ac:dyDescent="0.2">
      <c r="A394" s="7" t="s">
        <v>3190</v>
      </c>
      <c r="B394" s="5">
        <v>417</v>
      </c>
      <c r="C394" s="5" t="s">
        <v>9036</v>
      </c>
      <c r="D394" s="5" t="s">
        <v>3215</v>
      </c>
      <c r="E394" s="8">
        <v>15680</v>
      </c>
      <c r="F394" s="8">
        <v>15786</v>
      </c>
      <c r="G394" s="6">
        <f t="shared" si="24"/>
        <v>106</v>
      </c>
      <c r="H394" s="5">
        <v>250</v>
      </c>
      <c r="I394" s="5">
        <v>4</v>
      </c>
      <c r="J394" s="105">
        <f t="shared" si="18"/>
        <v>15681.696</v>
      </c>
      <c r="K394" s="71">
        <v>15766</v>
      </c>
      <c r="L394" s="5" t="s">
        <v>3219</v>
      </c>
      <c r="R394" s="5" t="str">
        <f t="shared" si="23"/>
        <v/>
      </c>
      <c r="T394" s="5" t="str">
        <f t="shared" si="25"/>
        <v>DZ</v>
      </c>
    </row>
    <row r="395" spans="1:20" x14ac:dyDescent="0.2">
      <c r="A395" s="7" t="s">
        <v>3190</v>
      </c>
      <c r="B395" s="5">
        <v>418</v>
      </c>
      <c r="C395" s="5" t="s">
        <v>9037</v>
      </c>
      <c r="D395" s="5" t="s">
        <v>3213</v>
      </c>
      <c r="E395" s="8">
        <v>15680</v>
      </c>
      <c r="F395" s="8">
        <v>15786</v>
      </c>
      <c r="G395" s="6">
        <f t="shared" si="24"/>
        <v>106</v>
      </c>
      <c r="H395" s="5">
        <v>250</v>
      </c>
      <c r="I395" s="5">
        <v>66</v>
      </c>
      <c r="J395" s="105">
        <f t="shared" si="18"/>
        <v>15707.984</v>
      </c>
      <c r="K395" s="71">
        <v>15676</v>
      </c>
      <c r="L395" s="5" t="s">
        <v>3219</v>
      </c>
      <c r="N395" s="5" t="s">
        <v>5158</v>
      </c>
      <c r="R395" s="5" t="str">
        <f t="shared" si="23"/>
        <v/>
      </c>
      <c r="T395" s="5" t="str">
        <f t="shared" si="25"/>
        <v>DZ</v>
      </c>
    </row>
    <row r="396" spans="1:20" x14ac:dyDescent="0.2">
      <c r="A396" s="7" t="s">
        <v>3190</v>
      </c>
      <c r="B396" s="5">
        <v>419</v>
      </c>
      <c r="C396" s="5" t="s">
        <v>9038</v>
      </c>
      <c r="D396" s="5" t="s">
        <v>3213</v>
      </c>
      <c r="E396" s="8">
        <v>15680</v>
      </c>
      <c r="F396" s="8">
        <v>15786</v>
      </c>
      <c r="G396" s="6">
        <f t="shared" si="24"/>
        <v>106</v>
      </c>
      <c r="H396" s="5">
        <v>250</v>
      </c>
      <c r="I396" s="5">
        <v>67</v>
      </c>
      <c r="J396" s="105">
        <f t="shared" si="18"/>
        <v>15708.407999999999</v>
      </c>
      <c r="K396" s="71">
        <v>15676</v>
      </c>
      <c r="L396" s="5" t="s">
        <v>3219</v>
      </c>
      <c r="N396" s="5" t="s">
        <v>5158</v>
      </c>
      <c r="R396" s="5" t="str">
        <f t="shared" si="23"/>
        <v>PR.IV between 5-12-1942 and 21-3-1943</v>
      </c>
      <c r="T396" s="5" t="str">
        <f t="shared" si="25"/>
        <v>DZ</v>
      </c>
    </row>
    <row r="397" spans="1:20" x14ac:dyDescent="0.2">
      <c r="A397" s="7" t="s">
        <v>3190</v>
      </c>
      <c r="B397" s="5">
        <v>420</v>
      </c>
      <c r="C397" s="5" t="s">
        <v>9039</v>
      </c>
      <c r="D397" s="5" t="s">
        <v>3213</v>
      </c>
      <c r="E397" s="8">
        <v>15680</v>
      </c>
      <c r="F397" s="8">
        <v>15786</v>
      </c>
      <c r="G397" s="6">
        <f t="shared" si="24"/>
        <v>106</v>
      </c>
      <c r="H397" s="5">
        <v>250</v>
      </c>
      <c r="I397" s="5">
        <v>68</v>
      </c>
      <c r="J397" s="105">
        <f t="shared" si="18"/>
        <v>15708.832</v>
      </c>
      <c r="K397" s="71">
        <v>15676</v>
      </c>
      <c r="L397" s="5" t="s">
        <v>3219</v>
      </c>
      <c r="N397" s="5" t="s">
        <v>5158</v>
      </c>
      <c r="R397" s="5" t="str">
        <f t="shared" si="23"/>
        <v/>
      </c>
      <c r="T397" s="5" t="str">
        <f t="shared" si="25"/>
        <v>DZ</v>
      </c>
    </row>
    <row r="398" spans="1:20" x14ac:dyDescent="0.2">
      <c r="A398" s="7" t="s">
        <v>3190</v>
      </c>
      <c r="B398" s="5">
        <v>421</v>
      </c>
      <c r="C398" s="5" t="s">
        <v>9040</v>
      </c>
      <c r="D398" s="5" t="s">
        <v>3213</v>
      </c>
      <c r="E398" s="8">
        <v>15680</v>
      </c>
      <c r="F398" s="8">
        <v>15786</v>
      </c>
      <c r="G398" s="6">
        <f t="shared" si="24"/>
        <v>106</v>
      </c>
      <c r="H398" s="5">
        <v>250</v>
      </c>
      <c r="I398" s="5">
        <v>69</v>
      </c>
      <c r="J398" s="105">
        <f t="shared" si="18"/>
        <v>15709.255999999999</v>
      </c>
      <c r="K398" s="71">
        <v>15676</v>
      </c>
      <c r="L398" s="5" t="s">
        <v>3219</v>
      </c>
      <c r="N398" s="5" t="s">
        <v>5158</v>
      </c>
      <c r="R398" s="5" t="str">
        <f t="shared" si="23"/>
        <v/>
      </c>
      <c r="T398" s="5" t="str">
        <f t="shared" si="25"/>
        <v>DZ</v>
      </c>
    </row>
    <row r="399" spans="1:20" x14ac:dyDescent="0.2">
      <c r="A399" s="7" t="s">
        <v>3190</v>
      </c>
      <c r="B399" s="5">
        <v>422</v>
      </c>
      <c r="C399" s="5" t="s">
        <v>9041</v>
      </c>
      <c r="D399" s="5" t="s">
        <v>3213</v>
      </c>
      <c r="E399" s="8">
        <v>15680</v>
      </c>
      <c r="F399" s="8">
        <v>15786</v>
      </c>
      <c r="G399" s="6">
        <f t="shared" si="24"/>
        <v>106</v>
      </c>
      <c r="H399" s="5">
        <v>250</v>
      </c>
      <c r="I399" s="5">
        <v>70</v>
      </c>
      <c r="J399" s="105">
        <f t="shared" si="18"/>
        <v>15709.68</v>
      </c>
      <c r="K399" s="71">
        <v>15676</v>
      </c>
      <c r="L399" s="5" t="s">
        <v>3219</v>
      </c>
      <c r="N399" s="5" t="s">
        <v>5158</v>
      </c>
      <c r="R399" s="5" t="str">
        <f t="shared" si="23"/>
        <v/>
      </c>
      <c r="T399" s="5" t="str">
        <f t="shared" si="25"/>
        <v>DZ</v>
      </c>
    </row>
    <row r="400" spans="1:20" x14ac:dyDescent="0.2">
      <c r="A400" s="7" t="s">
        <v>3190</v>
      </c>
      <c r="B400" s="5">
        <v>423</v>
      </c>
      <c r="C400" s="5" t="s">
        <v>9042</v>
      </c>
      <c r="D400" s="5" t="s">
        <v>3213</v>
      </c>
      <c r="E400" s="8">
        <v>15680</v>
      </c>
      <c r="F400" s="8">
        <v>15786</v>
      </c>
      <c r="G400" s="6">
        <f t="shared" si="24"/>
        <v>106</v>
      </c>
      <c r="H400" s="5">
        <v>250</v>
      </c>
      <c r="I400" s="5">
        <v>71</v>
      </c>
      <c r="J400" s="105">
        <f t="shared" si="18"/>
        <v>15710.103999999999</v>
      </c>
      <c r="K400" s="71">
        <v>15707</v>
      </c>
      <c r="L400" s="5" t="s">
        <v>3219</v>
      </c>
      <c r="N400" s="5" t="s">
        <v>5158</v>
      </c>
      <c r="R400" s="5" t="str">
        <f t="shared" si="23"/>
        <v/>
      </c>
      <c r="T400" s="5" t="str">
        <f t="shared" si="25"/>
        <v>DZ</v>
      </c>
    </row>
    <row r="401" spans="1:20" x14ac:dyDescent="0.2">
      <c r="A401" s="7" t="s">
        <v>3190</v>
      </c>
      <c r="B401" s="5">
        <v>424</v>
      </c>
      <c r="C401" s="5" t="s">
        <v>9043</v>
      </c>
      <c r="D401" s="5" t="s">
        <v>3214</v>
      </c>
      <c r="E401" s="8">
        <v>15680</v>
      </c>
      <c r="F401" s="8">
        <v>15786</v>
      </c>
      <c r="G401" s="6">
        <f t="shared" si="24"/>
        <v>106</v>
      </c>
      <c r="H401" s="5">
        <v>250</v>
      </c>
      <c r="I401" s="5">
        <v>5</v>
      </c>
      <c r="J401" s="105">
        <f t="shared" si="18"/>
        <v>15682.12</v>
      </c>
      <c r="K401" s="71">
        <v>15766</v>
      </c>
      <c r="L401" s="5" t="s">
        <v>3219</v>
      </c>
      <c r="N401" s="5" t="s">
        <v>5159</v>
      </c>
      <c r="R401" s="5" t="str">
        <f t="shared" si="23"/>
        <v/>
      </c>
      <c r="T401" s="5" t="str">
        <f t="shared" si="25"/>
        <v>DZ</v>
      </c>
    </row>
    <row r="402" spans="1:20" x14ac:dyDescent="0.2">
      <c r="A402" s="7" t="s">
        <v>3190</v>
      </c>
      <c r="B402" s="5">
        <v>425</v>
      </c>
      <c r="C402" s="5" t="s">
        <v>9044</v>
      </c>
      <c r="D402" s="5" t="s">
        <v>3213</v>
      </c>
      <c r="E402" s="8">
        <v>15680</v>
      </c>
      <c r="F402" s="8">
        <v>15786</v>
      </c>
      <c r="G402" s="6">
        <f t="shared" si="24"/>
        <v>106</v>
      </c>
      <c r="H402" s="5">
        <v>250</v>
      </c>
      <c r="I402" s="5">
        <v>72</v>
      </c>
      <c r="J402" s="105">
        <f t="shared" si="18"/>
        <v>15710.528</v>
      </c>
      <c r="K402" s="71">
        <v>15707</v>
      </c>
      <c r="L402" s="5" t="s">
        <v>3219</v>
      </c>
      <c r="N402" s="5" t="s">
        <v>5158</v>
      </c>
      <c r="R402" s="5" t="str">
        <f t="shared" si="23"/>
        <v/>
      </c>
      <c r="T402" s="5" t="str">
        <f t="shared" si="25"/>
        <v>DZ</v>
      </c>
    </row>
    <row r="403" spans="1:20" x14ac:dyDescent="0.2">
      <c r="A403" s="7" t="s">
        <v>3190</v>
      </c>
      <c r="B403" s="5">
        <v>426</v>
      </c>
      <c r="C403" s="5" t="s">
        <v>9045</v>
      </c>
      <c r="D403" s="5" t="s">
        <v>3213</v>
      </c>
      <c r="E403" s="8">
        <v>15680</v>
      </c>
      <c r="F403" s="8">
        <v>15786</v>
      </c>
      <c r="G403" s="6">
        <f t="shared" si="24"/>
        <v>106</v>
      </c>
      <c r="H403" s="5">
        <v>250</v>
      </c>
      <c r="I403" s="5">
        <v>73</v>
      </c>
      <c r="J403" s="105">
        <f t="shared" si="18"/>
        <v>15710.951999999999</v>
      </c>
      <c r="K403" s="71">
        <v>15707</v>
      </c>
      <c r="L403" s="5" t="s">
        <v>3219</v>
      </c>
      <c r="N403" s="5" t="s">
        <v>5158</v>
      </c>
      <c r="R403" s="5" t="str">
        <f t="shared" si="23"/>
        <v/>
      </c>
      <c r="T403" s="5" t="str">
        <f t="shared" si="25"/>
        <v>DZ</v>
      </c>
    </row>
    <row r="404" spans="1:20" x14ac:dyDescent="0.2">
      <c r="A404" s="7" t="s">
        <v>3190</v>
      </c>
      <c r="B404" s="5">
        <v>427</v>
      </c>
      <c r="C404" s="5" t="s">
        <v>9046</v>
      </c>
      <c r="D404" s="5" t="s">
        <v>3213</v>
      </c>
      <c r="E404" s="8">
        <v>15680</v>
      </c>
      <c r="F404" s="8">
        <v>15786</v>
      </c>
      <c r="G404" s="6">
        <f t="shared" si="24"/>
        <v>106</v>
      </c>
      <c r="H404" s="5">
        <v>250</v>
      </c>
      <c r="I404" s="5">
        <v>74</v>
      </c>
      <c r="J404" s="105">
        <f t="shared" si="18"/>
        <v>15711.376</v>
      </c>
      <c r="K404" s="71">
        <v>15707</v>
      </c>
      <c r="L404" s="5" t="s">
        <v>3219</v>
      </c>
      <c r="N404" s="5" t="s">
        <v>5158</v>
      </c>
      <c r="R404" s="5" t="str">
        <f t="shared" si="23"/>
        <v/>
      </c>
      <c r="T404" s="5" t="str">
        <f t="shared" si="25"/>
        <v>DZ</v>
      </c>
    </row>
    <row r="405" spans="1:20" x14ac:dyDescent="0.2">
      <c r="A405" s="7" t="s">
        <v>3190</v>
      </c>
      <c r="B405" s="5">
        <v>428</v>
      </c>
      <c r="C405" s="5" t="s">
        <v>9047</v>
      </c>
      <c r="D405" s="5" t="s">
        <v>3213</v>
      </c>
      <c r="E405" s="8">
        <v>15680</v>
      </c>
      <c r="F405" s="8">
        <v>15786</v>
      </c>
      <c r="G405" s="6">
        <f t="shared" si="24"/>
        <v>106</v>
      </c>
      <c r="H405" s="5">
        <v>250</v>
      </c>
      <c r="I405" s="5">
        <v>75</v>
      </c>
      <c r="J405" s="105">
        <f t="shared" si="18"/>
        <v>15711.8</v>
      </c>
      <c r="K405" s="71">
        <v>15707</v>
      </c>
      <c r="L405" s="5" t="s">
        <v>3219</v>
      </c>
      <c r="N405" s="5" t="s">
        <v>5158</v>
      </c>
      <c r="R405" s="5" t="str">
        <f t="shared" si="23"/>
        <v/>
      </c>
      <c r="T405" s="5" t="str">
        <f t="shared" si="25"/>
        <v>DZ</v>
      </c>
    </row>
    <row r="406" spans="1:20" x14ac:dyDescent="0.2">
      <c r="A406" s="7" t="s">
        <v>3190</v>
      </c>
      <c r="B406" s="5">
        <v>429</v>
      </c>
      <c r="C406" s="5" t="s">
        <v>9048</v>
      </c>
      <c r="D406" s="5" t="s">
        <v>3213</v>
      </c>
      <c r="E406" s="8">
        <v>15680</v>
      </c>
      <c r="F406" s="8">
        <v>15786</v>
      </c>
      <c r="G406" s="6">
        <f t="shared" si="24"/>
        <v>106</v>
      </c>
      <c r="H406" s="5">
        <v>250</v>
      </c>
      <c r="I406" s="5">
        <v>76</v>
      </c>
      <c r="J406" s="105">
        <f t="shared" si="18"/>
        <v>15712.224</v>
      </c>
      <c r="K406" s="71">
        <v>15707</v>
      </c>
      <c r="L406" s="5" t="s">
        <v>3219</v>
      </c>
      <c r="N406" s="5" t="s">
        <v>5158</v>
      </c>
      <c r="R406" s="5" t="str">
        <f t="shared" si="23"/>
        <v/>
      </c>
      <c r="T406" s="5" t="str">
        <f t="shared" si="25"/>
        <v>DZ</v>
      </c>
    </row>
    <row r="407" spans="1:20" x14ac:dyDescent="0.2">
      <c r="A407" s="7" t="s">
        <v>3190</v>
      </c>
      <c r="B407" s="5">
        <v>430</v>
      </c>
      <c r="C407" s="5" t="s">
        <v>9049</v>
      </c>
      <c r="D407" s="5" t="s">
        <v>3213</v>
      </c>
      <c r="E407" s="8">
        <v>15680</v>
      </c>
      <c r="F407" s="8">
        <v>15786</v>
      </c>
      <c r="G407" s="6">
        <f t="shared" si="24"/>
        <v>106</v>
      </c>
      <c r="H407" s="5">
        <v>250</v>
      </c>
      <c r="I407" s="5">
        <v>77</v>
      </c>
      <c r="J407" s="105">
        <f t="shared" si="18"/>
        <v>15712.647999999999</v>
      </c>
      <c r="K407" s="71">
        <v>15707</v>
      </c>
      <c r="L407" s="5" t="s">
        <v>3219</v>
      </c>
      <c r="N407" s="5" t="s">
        <v>5158</v>
      </c>
      <c r="R407" s="5" t="str">
        <f t="shared" si="23"/>
        <v/>
      </c>
      <c r="T407" s="5" t="str">
        <f t="shared" si="25"/>
        <v>DZ</v>
      </c>
    </row>
    <row r="408" spans="1:20" x14ac:dyDescent="0.2">
      <c r="A408" s="7" t="s">
        <v>3190</v>
      </c>
      <c r="B408" s="5">
        <v>431</v>
      </c>
      <c r="C408" s="5" t="s">
        <v>9050</v>
      </c>
      <c r="D408" s="5" t="s">
        <v>3213</v>
      </c>
      <c r="E408" s="8">
        <v>15680</v>
      </c>
      <c r="F408" s="8">
        <v>15786</v>
      </c>
      <c r="G408" s="6">
        <f t="shared" si="24"/>
        <v>106</v>
      </c>
      <c r="H408" s="5">
        <v>250</v>
      </c>
      <c r="I408" s="5">
        <v>78</v>
      </c>
      <c r="J408" s="105">
        <f t="shared" si="18"/>
        <v>15713.072</v>
      </c>
      <c r="K408" s="71">
        <v>15707</v>
      </c>
      <c r="L408" s="5" t="s">
        <v>3219</v>
      </c>
      <c r="N408" s="5" t="s">
        <v>5158</v>
      </c>
      <c r="R408" s="5" t="str">
        <f t="shared" si="23"/>
        <v>PR.IV between 5-12-1942 and 21-3-1943</v>
      </c>
      <c r="T408" s="5" t="str">
        <f t="shared" si="25"/>
        <v>DZ</v>
      </c>
    </row>
    <row r="409" spans="1:20" x14ac:dyDescent="0.2">
      <c r="A409" s="7" t="s">
        <v>3190</v>
      </c>
      <c r="B409" s="5">
        <v>432</v>
      </c>
      <c r="C409" s="5" t="s">
        <v>9051</v>
      </c>
      <c r="D409" s="5" t="s">
        <v>3213</v>
      </c>
      <c r="E409" s="8">
        <v>15680</v>
      </c>
      <c r="F409" s="8">
        <v>15786</v>
      </c>
      <c r="G409" s="6">
        <f t="shared" si="24"/>
        <v>106</v>
      </c>
      <c r="H409" s="5">
        <v>250</v>
      </c>
      <c r="I409" s="5">
        <v>79</v>
      </c>
      <c r="J409" s="105">
        <f t="shared" si="18"/>
        <v>15713.495999999999</v>
      </c>
      <c r="K409" s="71">
        <v>15707</v>
      </c>
      <c r="L409" s="5" t="s">
        <v>3219</v>
      </c>
      <c r="N409" s="5" t="s">
        <v>5158</v>
      </c>
      <c r="R409" s="5" t="str">
        <f t="shared" si="23"/>
        <v/>
      </c>
      <c r="T409" s="5" t="str">
        <f t="shared" si="25"/>
        <v>DZ</v>
      </c>
    </row>
    <row r="410" spans="1:20" x14ac:dyDescent="0.2">
      <c r="A410" s="7" t="s">
        <v>3190</v>
      </c>
      <c r="B410" s="5">
        <v>433</v>
      </c>
      <c r="C410" s="5" t="s">
        <v>9052</v>
      </c>
      <c r="D410" s="5" t="s">
        <v>3213</v>
      </c>
      <c r="E410" s="8">
        <v>15680</v>
      </c>
      <c r="F410" s="8">
        <v>15786</v>
      </c>
      <c r="G410" s="6">
        <f t="shared" si="24"/>
        <v>106</v>
      </c>
      <c r="H410" s="5">
        <v>250</v>
      </c>
      <c r="I410" s="5">
        <v>80</v>
      </c>
      <c r="J410" s="105">
        <f t="shared" si="18"/>
        <v>15713.92</v>
      </c>
      <c r="K410" s="71">
        <v>15707</v>
      </c>
      <c r="L410" s="5" t="s">
        <v>3219</v>
      </c>
      <c r="N410" s="5" t="s">
        <v>5158</v>
      </c>
      <c r="R410" s="5" t="str">
        <f t="shared" si="23"/>
        <v/>
      </c>
      <c r="T410" s="5" t="str">
        <f t="shared" si="25"/>
        <v>DZ</v>
      </c>
    </row>
    <row r="411" spans="1:20" x14ac:dyDescent="0.2">
      <c r="A411" s="7" t="s">
        <v>3190</v>
      </c>
      <c r="B411" s="5">
        <v>434</v>
      </c>
      <c r="C411" s="5" t="s">
        <v>9053</v>
      </c>
      <c r="D411" s="5" t="s">
        <v>3213</v>
      </c>
      <c r="E411" s="8">
        <v>15680</v>
      </c>
      <c r="F411" s="8">
        <v>15786</v>
      </c>
      <c r="G411" s="6">
        <f t="shared" si="24"/>
        <v>106</v>
      </c>
      <c r="H411" s="5">
        <v>250</v>
      </c>
      <c r="I411" s="5">
        <v>81</v>
      </c>
      <c r="J411" s="105">
        <f t="shared" si="18"/>
        <v>15714.343999999999</v>
      </c>
      <c r="K411" s="71">
        <v>15707</v>
      </c>
      <c r="L411" s="5" t="s">
        <v>3219</v>
      </c>
      <c r="N411" s="5" t="s">
        <v>5158</v>
      </c>
      <c r="R411" s="5" t="str">
        <f t="shared" si="23"/>
        <v>FB.VI Series I prototype (HJ662/G)</v>
      </c>
      <c r="T411" s="5" t="str">
        <f t="shared" si="25"/>
        <v>DZ</v>
      </c>
    </row>
    <row r="412" spans="1:20" x14ac:dyDescent="0.2">
      <c r="A412" s="7" t="s">
        <v>3190</v>
      </c>
      <c r="B412" s="5">
        <v>435</v>
      </c>
      <c r="C412" s="5" t="s">
        <v>9056</v>
      </c>
      <c r="D412" s="5" t="s">
        <v>3213</v>
      </c>
      <c r="E412" s="8">
        <v>15680</v>
      </c>
      <c r="F412" s="8">
        <v>15786</v>
      </c>
      <c r="G412" s="6">
        <f t="shared" si="24"/>
        <v>106</v>
      </c>
      <c r="H412" s="5">
        <v>250</v>
      </c>
      <c r="I412" s="5">
        <v>82</v>
      </c>
      <c r="J412" s="105">
        <f t="shared" si="18"/>
        <v>15714.768</v>
      </c>
      <c r="K412" s="71">
        <v>15707</v>
      </c>
      <c r="L412" s="5" t="s">
        <v>3219</v>
      </c>
      <c r="N412" s="5" t="s">
        <v>5158</v>
      </c>
      <c r="R412" s="5" t="str">
        <f t="shared" si="23"/>
        <v/>
      </c>
      <c r="T412" s="5" t="str">
        <f t="shared" si="25"/>
        <v>DZ</v>
      </c>
    </row>
    <row r="413" spans="1:20" x14ac:dyDescent="0.2">
      <c r="A413" s="7" t="s">
        <v>3190</v>
      </c>
      <c r="B413" s="5">
        <v>436</v>
      </c>
      <c r="C413" s="5" t="s">
        <v>9057</v>
      </c>
      <c r="D413" s="5" t="s">
        <v>3213</v>
      </c>
      <c r="E413" s="8">
        <v>15680</v>
      </c>
      <c r="F413" s="8">
        <v>15786</v>
      </c>
      <c r="G413" s="6">
        <f t="shared" si="24"/>
        <v>106</v>
      </c>
      <c r="H413" s="5">
        <v>250</v>
      </c>
      <c r="I413" s="5">
        <v>83</v>
      </c>
      <c r="J413" s="105">
        <f t="shared" si="18"/>
        <v>15715.191999999999</v>
      </c>
      <c r="K413" s="71">
        <v>15707</v>
      </c>
      <c r="L413" s="5" t="s">
        <v>3219</v>
      </c>
      <c r="N413" s="5" t="s">
        <v>5158</v>
      </c>
      <c r="R413" s="5" t="str">
        <f t="shared" si="23"/>
        <v/>
      </c>
      <c r="T413" s="5" t="str">
        <f t="shared" si="25"/>
        <v>DZ</v>
      </c>
    </row>
    <row r="414" spans="1:20" x14ac:dyDescent="0.2">
      <c r="A414" s="7" t="s">
        <v>3190</v>
      </c>
      <c r="B414" s="5">
        <v>437</v>
      </c>
      <c r="C414" s="5" t="s">
        <v>9058</v>
      </c>
      <c r="D414" s="5" t="s">
        <v>3213</v>
      </c>
      <c r="E414" s="8">
        <v>15680</v>
      </c>
      <c r="F414" s="8">
        <v>15786</v>
      </c>
      <c r="G414" s="6">
        <f t="shared" si="24"/>
        <v>106</v>
      </c>
      <c r="H414" s="5">
        <v>250</v>
      </c>
      <c r="I414" s="5">
        <v>84</v>
      </c>
      <c r="J414" s="105">
        <f t="shared" si="18"/>
        <v>15715.616</v>
      </c>
      <c r="K414" s="71">
        <v>15707</v>
      </c>
      <c r="L414" s="5" t="s">
        <v>3219</v>
      </c>
      <c r="N414" s="5" t="s">
        <v>5158</v>
      </c>
      <c r="R414" s="5" t="str">
        <f t="shared" si="23"/>
        <v/>
      </c>
      <c r="T414" s="5" t="str">
        <f t="shared" si="25"/>
        <v>DZ</v>
      </c>
    </row>
    <row r="415" spans="1:20" x14ac:dyDescent="0.2">
      <c r="A415" s="7" t="s">
        <v>3190</v>
      </c>
      <c r="B415" s="5">
        <v>438</v>
      </c>
      <c r="C415" s="5" t="s">
        <v>9059</v>
      </c>
      <c r="D415" s="5" t="s">
        <v>3213</v>
      </c>
      <c r="E415" s="8">
        <v>15680</v>
      </c>
      <c r="F415" s="8">
        <v>15786</v>
      </c>
      <c r="G415" s="6">
        <f t="shared" si="24"/>
        <v>106</v>
      </c>
      <c r="H415" s="5">
        <v>250</v>
      </c>
      <c r="I415" s="5">
        <v>85</v>
      </c>
      <c r="J415" s="105">
        <f t="shared" si="18"/>
        <v>15716.04</v>
      </c>
      <c r="K415" s="71">
        <v>15707</v>
      </c>
      <c r="L415" s="5" t="s">
        <v>3219</v>
      </c>
      <c r="N415" s="5" t="s">
        <v>5158</v>
      </c>
      <c r="R415" s="5" t="str">
        <f t="shared" si="23"/>
        <v>PR.IV between 5-12-1942 and 21-3-1943</v>
      </c>
      <c r="T415" s="5" t="str">
        <f t="shared" si="25"/>
        <v>DZ</v>
      </c>
    </row>
    <row r="416" spans="1:20" x14ac:dyDescent="0.2">
      <c r="A416" s="7" t="s">
        <v>3190</v>
      </c>
      <c r="B416" s="5">
        <v>439</v>
      </c>
      <c r="C416" s="5" t="s">
        <v>9060</v>
      </c>
      <c r="D416" s="5" t="s">
        <v>3213</v>
      </c>
      <c r="E416" s="8">
        <v>15680</v>
      </c>
      <c r="F416" s="8">
        <v>15786</v>
      </c>
      <c r="G416" s="6">
        <f t="shared" si="24"/>
        <v>106</v>
      </c>
      <c r="H416" s="5">
        <v>250</v>
      </c>
      <c r="I416" s="5">
        <v>86</v>
      </c>
      <c r="J416" s="105">
        <f t="shared" si="18"/>
        <v>15716.464</v>
      </c>
      <c r="K416" s="71">
        <v>15707</v>
      </c>
      <c r="L416" s="5" t="s">
        <v>3219</v>
      </c>
      <c r="N416" s="5" t="s">
        <v>5158</v>
      </c>
      <c r="R416" s="5" t="str">
        <f t="shared" si="23"/>
        <v/>
      </c>
      <c r="T416" s="5" t="str">
        <f t="shared" si="25"/>
        <v>DZ</v>
      </c>
    </row>
    <row r="417" spans="1:20" x14ac:dyDescent="0.2">
      <c r="A417" s="7" t="s">
        <v>3190</v>
      </c>
      <c r="B417" s="5">
        <v>440</v>
      </c>
      <c r="C417" s="5" t="s">
        <v>9061</v>
      </c>
      <c r="D417" s="5" t="s">
        <v>3213</v>
      </c>
      <c r="E417" s="8">
        <v>15680</v>
      </c>
      <c r="F417" s="8">
        <v>15786</v>
      </c>
      <c r="G417" s="6">
        <f t="shared" si="24"/>
        <v>106</v>
      </c>
      <c r="H417" s="5">
        <v>250</v>
      </c>
      <c r="I417" s="5">
        <v>87</v>
      </c>
      <c r="J417" s="105">
        <f t="shared" si="18"/>
        <v>15716.888000000001</v>
      </c>
      <c r="K417" s="71">
        <v>15707</v>
      </c>
      <c r="L417" s="5" t="s">
        <v>3219</v>
      </c>
      <c r="N417" s="5" t="s">
        <v>5158</v>
      </c>
      <c r="R417" s="5" t="str">
        <f t="shared" si="23"/>
        <v/>
      </c>
      <c r="T417" s="5" t="str">
        <f t="shared" si="25"/>
        <v>DZ</v>
      </c>
    </row>
    <row r="418" spans="1:20" x14ac:dyDescent="0.2">
      <c r="A418" s="7" t="s">
        <v>3190</v>
      </c>
      <c r="B418" s="5">
        <v>441</v>
      </c>
      <c r="C418" s="5" t="s">
        <v>9062</v>
      </c>
      <c r="D418" s="5" t="s">
        <v>3213</v>
      </c>
      <c r="E418" s="8">
        <v>15680</v>
      </c>
      <c r="F418" s="8">
        <v>15786</v>
      </c>
      <c r="G418" s="6">
        <f t="shared" si="24"/>
        <v>106</v>
      </c>
      <c r="H418" s="5">
        <v>250</v>
      </c>
      <c r="I418" s="5">
        <v>88</v>
      </c>
      <c r="J418" s="105">
        <f t="shared" si="18"/>
        <v>15717.312</v>
      </c>
      <c r="K418" s="71">
        <v>15707</v>
      </c>
      <c r="L418" s="5" t="s">
        <v>3219</v>
      </c>
      <c r="N418" s="5" t="s">
        <v>5158</v>
      </c>
      <c r="R418" s="5" t="str">
        <f t="shared" si="23"/>
        <v/>
      </c>
      <c r="T418" s="5" t="str">
        <f t="shared" si="25"/>
        <v>DZ</v>
      </c>
    </row>
    <row r="419" spans="1:20" x14ac:dyDescent="0.2">
      <c r="A419" s="7" t="s">
        <v>3190</v>
      </c>
      <c r="B419" s="5">
        <v>442</v>
      </c>
      <c r="C419" s="5" t="s">
        <v>9063</v>
      </c>
      <c r="D419" s="5" t="s">
        <v>3213</v>
      </c>
      <c r="E419" s="8">
        <v>15680</v>
      </c>
      <c r="F419" s="8">
        <v>15786</v>
      </c>
      <c r="G419" s="6">
        <f t="shared" si="24"/>
        <v>106</v>
      </c>
      <c r="H419" s="5">
        <v>250</v>
      </c>
      <c r="I419" s="5">
        <v>89</v>
      </c>
      <c r="J419" s="105">
        <f t="shared" si="18"/>
        <v>15717.736000000001</v>
      </c>
      <c r="K419" s="71">
        <v>15707</v>
      </c>
      <c r="L419" s="5" t="s">
        <v>3219</v>
      </c>
      <c r="N419" s="5" t="s">
        <v>5158</v>
      </c>
      <c r="R419" s="5" t="str">
        <f t="shared" si="23"/>
        <v/>
      </c>
      <c r="T419" s="5" t="str">
        <f t="shared" si="25"/>
        <v>DZ</v>
      </c>
    </row>
    <row r="420" spans="1:20" x14ac:dyDescent="0.2">
      <c r="A420" s="7" t="s">
        <v>3190</v>
      </c>
      <c r="B420" s="5">
        <v>458</v>
      </c>
      <c r="C420" s="5" t="s">
        <v>9064</v>
      </c>
      <c r="D420" s="5" t="s">
        <v>3213</v>
      </c>
      <c r="E420" s="8">
        <v>15680</v>
      </c>
      <c r="F420" s="8">
        <v>15786</v>
      </c>
      <c r="G420" s="6">
        <f t="shared" si="24"/>
        <v>106</v>
      </c>
      <c r="H420" s="5">
        <v>250</v>
      </c>
      <c r="I420" s="5">
        <v>90</v>
      </c>
      <c r="J420" s="105">
        <f t="shared" si="18"/>
        <v>15718.16</v>
      </c>
      <c r="K420" s="71">
        <v>15707</v>
      </c>
      <c r="L420" s="5" t="s">
        <v>3219</v>
      </c>
      <c r="N420" s="5" t="s">
        <v>5158</v>
      </c>
      <c r="R420" s="5" t="str">
        <f t="shared" si="23"/>
        <v/>
      </c>
      <c r="T420" s="5" t="str">
        <f t="shared" si="25"/>
        <v>DZ</v>
      </c>
    </row>
    <row r="421" spans="1:20" x14ac:dyDescent="0.2">
      <c r="A421" s="7" t="s">
        <v>3190</v>
      </c>
      <c r="B421" s="5">
        <v>459</v>
      </c>
      <c r="C421" s="5" t="s">
        <v>9065</v>
      </c>
      <c r="D421" s="5" t="s">
        <v>3213</v>
      </c>
      <c r="E421" s="8">
        <v>15680</v>
      </c>
      <c r="F421" s="8">
        <v>15786</v>
      </c>
      <c r="G421" s="6">
        <f t="shared" si="24"/>
        <v>106</v>
      </c>
      <c r="H421" s="5">
        <v>250</v>
      </c>
      <c r="I421" s="5">
        <v>91</v>
      </c>
      <c r="J421" s="105">
        <f t="shared" si="18"/>
        <v>15718.584000000001</v>
      </c>
      <c r="K421" s="71">
        <v>15707</v>
      </c>
      <c r="L421" s="5" t="s">
        <v>3219</v>
      </c>
      <c r="N421" s="5" t="s">
        <v>5158</v>
      </c>
      <c r="R421" s="5" t="str">
        <f t="shared" si="23"/>
        <v>PR.IV between 5-12-1942 and 21-3-1943</v>
      </c>
      <c r="T421" s="5" t="str">
        <f t="shared" si="25"/>
        <v>DZ</v>
      </c>
    </row>
    <row r="422" spans="1:20" x14ac:dyDescent="0.2">
      <c r="A422" s="7" t="s">
        <v>3190</v>
      </c>
      <c r="B422" s="5">
        <v>460</v>
      </c>
      <c r="C422" s="5" t="s">
        <v>9066</v>
      </c>
      <c r="D422" s="5" t="s">
        <v>3213</v>
      </c>
      <c r="E422" s="8">
        <v>15680</v>
      </c>
      <c r="F422" s="8">
        <v>15786</v>
      </c>
      <c r="G422" s="6">
        <f t="shared" si="24"/>
        <v>106</v>
      </c>
      <c r="H422" s="5">
        <v>250</v>
      </c>
      <c r="I422" s="5">
        <v>92</v>
      </c>
      <c r="J422" s="105">
        <f t="shared" si="18"/>
        <v>15719.008</v>
      </c>
      <c r="K422" s="71">
        <v>15707</v>
      </c>
      <c r="L422" s="5" t="s">
        <v>3219</v>
      </c>
      <c r="N422" s="5" t="s">
        <v>5158</v>
      </c>
      <c r="R422" s="5" t="str">
        <f t="shared" si="23"/>
        <v/>
      </c>
      <c r="T422" s="5" t="str">
        <f t="shared" si="25"/>
        <v>DZ</v>
      </c>
    </row>
    <row r="423" spans="1:20" x14ac:dyDescent="0.2">
      <c r="A423" s="7" t="s">
        <v>3190</v>
      </c>
      <c r="B423" s="5">
        <v>461</v>
      </c>
      <c r="C423" s="5" t="s">
        <v>9067</v>
      </c>
      <c r="D423" s="5" t="s">
        <v>3213</v>
      </c>
      <c r="E423" s="8">
        <v>15680</v>
      </c>
      <c r="F423" s="8">
        <v>15786</v>
      </c>
      <c r="G423" s="6">
        <f t="shared" si="24"/>
        <v>106</v>
      </c>
      <c r="H423" s="5">
        <v>250</v>
      </c>
      <c r="I423" s="5">
        <v>93</v>
      </c>
      <c r="J423" s="105">
        <f t="shared" si="18"/>
        <v>15719.432000000001</v>
      </c>
      <c r="K423" s="71">
        <v>15707</v>
      </c>
      <c r="L423" s="5" t="s">
        <v>3219</v>
      </c>
      <c r="N423" s="5" t="s">
        <v>5158</v>
      </c>
      <c r="R423" s="5" t="str">
        <f t="shared" si="23"/>
        <v/>
      </c>
      <c r="T423" s="5" t="str">
        <f t="shared" si="25"/>
        <v>DZ</v>
      </c>
    </row>
    <row r="424" spans="1:20" x14ac:dyDescent="0.2">
      <c r="A424" s="7" t="s">
        <v>3190</v>
      </c>
      <c r="B424" s="5">
        <v>462</v>
      </c>
      <c r="C424" s="5" t="s">
        <v>9068</v>
      </c>
      <c r="D424" s="5" t="s">
        <v>3213</v>
      </c>
      <c r="E424" s="8">
        <v>15680</v>
      </c>
      <c r="F424" s="8">
        <v>15786</v>
      </c>
      <c r="G424" s="6">
        <f t="shared" si="24"/>
        <v>106</v>
      </c>
      <c r="H424" s="5">
        <v>250</v>
      </c>
      <c r="I424" s="5">
        <v>94</v>
      </c>
      <c r="J424" s="105">
        <f t="shared" si="18"/>
        <v>15719.856</v>
      </c>
      <c r="K424" s="71">
        <v>15738</v>
      </c>
      <c r="L424" s="5" t="s">
        <v>3219</v>
      </c>
      <c r="N424" s="5" t="s">
        <v>5158</v>
      </c>
      <c r="R424" s="5" t="str">
        <f t="shared" si="23"/>
        <v/>
      </c>
      <c r="T424" s="5" t="str">
        <f t="shared" si="25"/>
        <v>DZ</v>
      </c>
    </row>
    <row r="425" spans="1:20" x14ac:dyDescent="0.2">
      <c r="A425" s="7" t="s">
        <v>3190</v>
      </c>
      <c r="B425" s="5">
        <v>463</v>
      </c>
      <c r="C425" s="5" t="s">
        <v>9069</v>
      </c>
      <c r="D425" s="5" t="s">
        <v>3213</v>
      </c>
      <c r="E425" s="8">
        <v>15680</v>
      </c>
      <c r="F425" s="8">
        <v>15786</v>
      </c>
      <c r="G425" s="6">
        <f t="shared" si="24"/>
        <v>106</v>
      </c>
      <c r="H425" s="5">
        <v>250</v>
      </c>
      <c r="I425" s="5">
        <v>95</v>
      </c>
      <c r="J425" s="105">
        <f t="shared" si="18"/>
        <v>15720.28</v>
      </c>
      <c r="K425" s="71">
        <v>15738</v>
      </c>
      <c r="L425" s="5" t="s">
        <v>3219</v>
      </c>
      <c r="N425" s="5" t="s">
        <v>5158</v>
      </c>
      <c r="R425" s="5" t="str">
        <f t="shared" si="23"/>
        <v/>
      </c>
      <c r="T425" s="5" t="str">
        <f t="shared" si="25"/>
        <v>DZ</v>
      </c>
    </row>
    <row r="426" spans="1:20" x14ac:dyDescent="0.2">
      <c r="A426" s="7" t="s">
        <v>3190</v>
      </c>
      <c r="B426" s="5">
        <v>464</v>
      </c>
      <c r="C426" s="5" t="s">
        <v>9070</v>
      </c>
      <c r="D426" s="5" t="s">
        <v>3213</v>
      </c>
      <c r="E426" s="8">
        <v>15680</v>
      </c>
      <c r="F426" s="8">
        <v>15786</v>
      </c>
      <c r="G426" s="6">
        <f t="shared" si="24"/>
        <v>106</v>
      </c>
      <c r="H426" s="5">
        <v>250</v>
      </c>
      <c r="I426" s="5">
        <v>96</v>
      </c>
      <c r="J426" s="105">
        <f t="shared" si="18"/>
        <v>15720.704</v>
      </c>
      <c r="K426" s="71">
        <v>15738</v>
      </c>
      <c r="L426" s="5" t="s">
        <v>3219</v>
      </c>
      <c r="N426" s="5" t="s">
        <v>5158</v>
      </c>
      <c r="R426" s="5" t="str">
        <f t="shared" si="23"/>
        <v/>
      </c>
      <c r="T426" s="5" t="str">
        <f t="shared" si="25"/>
        <v>DZ</v>
      </c>
    </row>
    <row r="427" spans="1:20" x14ac:dyDescent="0.2">
      <c r="A427" s="7" t="s">
        <v>3190</v>
      </c>
      <c r="B427" s="5">
        <v>465</v>
      </c>
      <c r="C427" s="5" t="s">
        <v>9071</v>
      </c>
      <c r="D427" s="5" t="s">
        <v>3213</v>
      </c>
      <c r="E427" s="8">
        <v>15680</v>
      </c>
      <c r="F427" s="8">
        <v>15786</v>
      </c>
      <c r="G427" s="6">
        <f t="shared" si="24"/>
        <v>106</v>
      </c>
      <c r="H427" s="5">
        <v>250</v>
      </c>
      <c r="I427" s="5">
        <v>97</v>
      </c>
      <c r="J427" s="105">
        <f t="shared" si="18"/>
        <v>15721.128000000001</v>
      </c>
      <c r="K427" s="71">
        <v>15738</v>
      </c>
      <c r="L427" s="5" t="s">
        <v>3219</v>
      </c>
      <c r="N427" s="5" t="s">
        <v>5158</v>
      </c>
      <c r="R427" s="5" t="str">
        <f t="shared" si="23"/>
        <v/>
      </c>
      <c r="T427" s="5" t="str">
        <f t="shared" si="25"/>
        <v>DZ</v>
      </c>
    </row>
    <row r="428" spans="1:20" x14ac:dyDescent="0.2">
      <c r="A428" s="7" t="s">
        <v>3190</v>
      </c>
      <c r="B428" s="5">
        <v>466</v>
      </c>
      <c r="C428" s="5" t="s">
        <v>9072</v>
      </c>
      <c r="D428" s="5" t="s">
        <v>3213</v>
      </c>
      <c r="E428" s="8">
        <v>15680</v>
      </c>
      <c r="F428" s="8">
        <v>15786</v>
      </c>
      <c r="G428" s="6">
        <f t="shared" si="24"/>
        <v>106</v>
      </c>
      <c r="H428" s="5">
        <v>250</v>
      </c>
      <c r="I428" s="5">
        <v>98</v>
      </c>
      <c r="J428" s="105">
        <f t="shared" si="18"/>
        <v>15721.552</v>
      </c>
      <c r="K428" s="71">
        <v>15738</v>
      </c>
      <c r="L428" s="5" t="s">
        <v>3219</v>
      </c>
      <c r="N428" s="5" t="s">
        <v>5158</v>
      </c>
      <c r="R428" s="5" t="str">
        <f t="shared" si="23"/>
        <v>PR.IV between 5-12-1942 and 21-3-1943</v>
      </c>
      <c r="T428" s="5" t="str">
        <f t="shared" si="25"/>
        <v>DZ</v>
      </c>
    </row>
    <row r="429" spans="1:20" x14ac:dyDescent="0.2">
      <c r="A429" s="7" t="s">
        <v>3190</v>
      </c>
      <c r="B429" s="5">
        <v>467</v>
      </c>
      <c r="C429" s="5" t="s">
        <v>9073</v>
      </c>
      <c r="D429" s="5" t="s">
        <v>3213</v>
      </c>
      <c r="E429" s="8">
        <v>15680</v>
      </c>
      <c r="F429" s="8">
        <v>15786</v>
      </c>
      <c r="G429" s="6">
        <f t="shared" si="24"/>
        <v>106</v>
      </c>
      <c r="H429" s="5">
        <v>250</v>
      </c>
      <c r="I429" s="5">
        <v>99</v>
      </c>
      <c r="J429" s="105">
        <f t="shared" si="18"/>
        <v>15721.976000000001</v>
      </c>
      <c r="K429" s="71">
        <v>15738</v>
      </c>
      <c r="L429" s="5" t="s">
        <v>3219</v>
      </c>
      <c r="N429" s="5" t="s">
        <v>5158</v>
      </c>
      <c r="R429" s="5" t="str">
        <f t="shared" si="23"/>
        <v/>
      </c>
      <c r="T429" s="5" t="str">
        <f t="shared" si="25"/>
        <v>DZ</v>
      </c>
    </row>
    <row r="430" spans="1:20" x14ac:dyDescent="0.2">
      <c r="A430" s="7" t="s">
        <v>3190</v>
      </c>
      <c r="B430" s="5">
        <v>468</v>
      </c>
      <c r="C430" s="5" t="s">
        <v>9074</v>
      </c>
      <c r="D430" s="5" t="s">
        <v>3213</v>
      </c>
      <c r="E430" s="8">
        <v>15680</v>
      </c>
      <c r="F430" s="8">
        <v>15786</v>
      </c>
      <c r="G430" s="6">
        <f t="shared" si="24"/>
        <v>106</v>
      </c>
      <c r="H430" s="5">
        <v>250</v>
      </c>
      <c r="I430" s="5">
        <v>100</v>
      </c>
      <c r="J430" s="105">
        <f t="shared" si="18"/>
        <v>15722.4</v>
      </c>
      <c r="K430" s="71">
        <v>15738</v>
      </c>
      <c r="L430" s="5" t="s">
        <v>3219</v>
      </c>
      <c r="N430" s="5" t="s">
        <v>5158</v>
      </c>
      <c r="R430" s="5" t="str">
        <f t="shared" si="23"/>
        <v/>
      </c>
      <c r="T430" s="5" t="str">
        <f t="shared" si="25"/>
        <v>DZ</v>
      </c>
    </row>
    <row r="431" spans="1:20" x14ac:dyDescent="0.2">
      <c r="A431" s="7" t="s">
        <v>3190</v>
      </c>
      <c r="B431" s="5">
        <v>469</v>
      </c>
      <c r="C431" s="5" t="s">
        <v>9075</v>
      </c>
      <c r="D431" s="5" t="s">
        <v>3213</v>
      </c>
      <c r="E431" s="8">
        <v>15680</v>
      </c>
      <c r="F431" s="8">
        <v>15786</v>
      </c>
      <c r="G431" s="6">
        <f t="shared" si="24"/>
        <v>106</v>
      </c>
      <c r="H431" s="5">
        <v>250</v>
      </c>
      <c r="I431" s="5">
        <v>101</v>
      </c>
      <c r="J431" s="105">
        <f t="shared" si="18"/>
        <v>15722.824000000001</v>
      </c>
      <c r="K431" s="71">
        <v>15738</v>
      </c>
      <c r="L431" s="5" t="s">
        <v>3219</v>
      </c>
      <c r="N431" s="5" t="s">
        <v>5158</v>
      </c>
      <c r="R431" s="5" t="str">
        <f t="shared" si="23"/>
        <v/>
      </c>
      <c r="T431" s="5" t="str">
        <f t="shared" si="25"/>
        <v>DZ</v>
      </c>
    </row>
    <row r="432" spans="1:20" x14ac:dyDescent="0.2">
      <c r="A432" s="7" t="s">
        <v>3190</v>
      </c>
      <c r="B432" s="5">
        <v>470</v>
      </c>
      <c r="C432" s="5" t="s">
        <v>9076</v>
      </c>
      <c r="D432" s="5" t="s">
        <v>3213</v>
      </c>
      <c r="E432" s="8">
        <v>15680</v>
      </c>
      <c r="F432" s="8">
        <v>15786</v>
      </c>
      <c r="G432" s="6">
        <f t="shared" si="24"/>
        <v>106</v>
      </c>
      <c r="H432" s="5">
        <v>250</v>
      </c>
      <c r="I432" s="5">
        <v>102</v>
      </c>
      <c r="J432" s="105">
        <f t="shared" si="18"/>
        <v>15723.248</v>
      </c>
      <c r="K432" s="71">
        <v>15738</v>
      </c>
      <c r="L432" s="5" t="s">
        <v>3219</v>
      </c>
      <c r="N432" s="5" t="s">
        <v>5158</v>
      </c>
      <c r="R432" s="5" t="str">
        <f t="shared" si="23"/>
        <v/>
      </c>
      <c r="T432" s="5" t="str">
        <f t="shared" si="25"/>
        <v>DZ</v>
      </c>
    </row>
    <row r="433" spans="1:20" x14ac:dyDescent="0.2">
      <c r="A433" s="7" t="s">
        <v>3190</v>
      </c>
      <c r="B433" s="5">
        <v>471</v>
      </c>
      <c r="C433" s="5" t="s">
        <v>9077</v>
      </c>
      <c r="D433" s="5" t="s">
        <v>3213</v>
      </c>
      <c r="E433" s="8">
        <v>15680</v>
      </c>
      <c r="F433" s="8">
        <v>15786</v>
      </c>
      <c r="G433" s="6">
        <f t="shared" si="24"/>
        <v>106</v>
      </c>
      <c r="H433" s="5">
        <v>250</v>
      </c>
      <c r="I433" s="5">
        <v>103</v>
      </c>
      <c r="J433" s="105">
        <f t="shared" si="18"/>
        <v>15723.672</v>
      </c>
      <c r="K433" s="71">
        <v>15738</v>
      </c>
      <c r="L433" s="5" t="s">
        <v>3219</v>
      </c>
      <c r="N433" s="5" t="s">
        <v>5158</v>
      </c>
      <c r="R433" s="5" t="str">
        <f t="shared" si="23"/>
        <v>Highball aircraft for 618 Squadron (prototype) by Vickers-Armstrong (Weybridge) and de Havilland</v>
      </c>
      <c r="T433" s="5" t="str">
        <f t="shared" si="25"/>
        <v>DZ</v>
      </c>
    </row>
    <row r="434" spans="1:20" x14ac:dyDescent="0.2">
      <c r="A434" s="7" t="s">
        <v>3190</v>
      </c>
      <c r="B434" s="5">
        <v>472</v>
      </c>
      <c r="C434" s="5" t="s">
        <v>9079</v>
      </c>
      <c r="D434" s="5" t="s">
        <v>3213</v>
      </c>
      <c r="E434" s="8">
        <v>15680</v>
      </c>
      <c r="F434" s="8">
        <v>15786</v>
      </c>
      <c r="G434" s="6">
        <f t="shared" si="24"/>
        <v>106</v>
      </c>
      <c r="H434" s="5">
        <v>250</v>
      </c>
      <c r="I434" s="5">
        <v>104</v>
      </c>
      <c r="J434" s="105">
        <f t="shared" si="18"/>
        <v>15724.096</v>
      </c>
      <c r="K434" s="71">
        <v>15738</v>
      </c>
      <c r="L434" s="5" t="s">
        <v>3219</v>
      </c>
      <c r="N434" s="5" t="s">
        <v>5158</v>
      </c>
      <c r="R434" s="5" t="str">
        <f t="shared" si="23"/>
        <v/>
      </c>
      <c r="T434" s="5" t="str">
        <f t="shared" si="25"/>
        <v>DZ</v>
      </c>
    </row>
    <row r="435" spans="1:20" x14ac:dyDescent="0.2">
      <c r="A435" s="7" t="s">
        <v>3190</v>
      </c>
      <c r="B435" s="5">
        <v>473</v>
      </c>
      <c r="C435" s="5" t="s">
        <v>9080</v>
      </c>
      <c r="D435" s="5" t="s">
        <v>3213</v>
      </c>
      <c r="E435" s="8">
        <v>15680</v>
      </c>
      <c r="F435" s="8">
        <v>15786</v>
      </c>
      <c r="G435" s="6">
        <f t="shared" si="24"/>
        <v>106</v>
      </c>
      <c r="H435" s="5">
        <v>250</v>
      </c>
      <c r="I435" s="5">
        <v>105</v>
      </c>
      <c r="J435" s="105">
        <f t="shared" si="18"/>
        <v>15724.52</v>
      </c>
      <c r="K435" s="71">
        <v>15738</v>
      </c>
      <c r="L435" s="5" t="s">
        <v>3219</v>
      </c>
      <c r="N435" s="5" t="s">
        <v>5158</v>
      </c>
      <c r="R435" s="5" t="str">
        <f t="shared" si="23"/>
        <v>PR.IV between 5-12-1942 and 21-3-1943</v>
      </c>
      <c r="T435" s="5" t="str">
        <f t="shared" si="25"/>
        <v>DZ</v>
      </c>
    </row>
    <row r="436" spans="1:20" x14ac:dyDescent="0.2">
      <c r="A436" s="7" t="s">
        <v>3190</v>
      </c>
      <c r="B436" s="5">
        <v>474</v>
      </c>
      <c r="C436" s="5" t="s">
        <v>9081</v>
      </c>
      <c r="D436" s="5" t="s">
        <v>3213</v>
      </c>
      <c r="E436" s="8">
        <v>15680</v>
      </c>
      <c r="F436" s="8">
        <v>15786</v>
      </c>
      <c r="G436" s="6">
        <f t="shared" si="24"/>
        <v>106</v>
      </c>
      <c r="H436" s="5">
        <v>250</v>
      </c>
      <c r="I436" s="5">
        <v>106</v>
      </c>
      <c r="J436" s="105">
        <f t="shared" si="18"/>
        <v>15724.944</v>
      </c>
      <c r="K436" s="71">
        <v>15738</v>
      </c>
      <c r="L436" s="5" t="s">
        <v>3219</v>
      </c>
      <c r="N436" s="5" t="s">
        <v>5158</v>
      </c>
      <c r="R436" s="5" t="str">
        <f t="shared" si="23"/>
        <v/>
      </c>
      <c r="T436" s="5" t="str">
        <f t="shared" si="25"/>
        <v>DZ</v>
      </c>
    </row>
    <row r="437" spans="1:20" x14ac:dyDescent="0.2">
      <c r="A437" s="7" t="s">
        <v>3190</v>
      </c>
      <c r="B437" s="5">
        <v>475</v>
      </c>
      <c r="C437" s="5" t="s">
        <v>9082</v>
      </c>
      <c r="D437" s="5" t="s">
        <v>3213</v>
      </c>
      <c r="E437" s="8">
        <v>15680</v>
      </c>
      <c r="F437" s="8">
        <v>15786</v>
      </c>
      <c r="G437" s="6">
        <f t="shared" si="24"/>
        <v>106</v>
      </c>
      <c r="H437" s="5">
        <v>250</v>
      </c>
      <c r="I437" s="5">
        <v>107</v>
      </c>
      <c r="J437" s="105">
        <f t="shared" si="18"/>
        <v>15725.368</v>
      </c>
      <c r="K437" s="71">
        <v>15738</v>
      </c>
      <c r="L437" s="5" t="s">
        <v>3219</v>
      </c>
      <c r="N437" s="5" t="s">
        <v>5158</v>
      </c>
      <c r="R437" s="5" t="str">
        <f t="shared" si="23"/>
        <v/>
      </c>
      <c r="T437" s="5" t="str">
        <f t="shared" si="25"/>
        <v>DZ</v>
      </c>
    </row>
    <row r="438" spans="1:20" x14ac:dyDescent="0.2">
      <c r="A438" s="7" t="s">
        <v>3190</v>
      </c>
      <c r="B438" s="5">
        <v>476</v>
      </c>
      <c r="C438" s="5" t="s">
        <v>9083</v>
      </c>
      <c r="D438" s="5" t="s">
        <v>3213</v>
      </c>
      <c r="E438" s="8">
        <v>15680</v>
      </c>
      <c r="F438" s="8">
        <v>15786</v>
      </c>
      <c r="G438" s="6">
        <f t="shared" si="24"/>
        <v>106</v>
      </c>
      <c r="H438" s="5">
        <v>250</v>
      </c>
      <c r="I438" s="5">
        <v>108</v>
      </c>
      <c r="J438" s="105">
        <f t="shared" si="18"/>
        <v>15725.791999999999</v>
      </c>
      <c r="K438" s="71">
        <v>15738</v>
      </c>
      <c r="L438" s="5" t="s">
        <v>3219</v>
      </c>
      <c r="N438" s="5" t="s">
        <v>5158</v>
      </c>
      <c r="R438" s="5" t="str">
        <f t="shared" si="23"/>
        <v/>
      </c>
      <c r="T438" s="5" t="str">
        <f t="shared" si="25"/>
        <v>DZ</v>
      </c>
    </row>
    <row r="439" spans="1:20" x14ac:dyDescent="0.2">
      <c r="A439" s="7" t="s">
        <v>3190</v>
      </c>
      <c r="B439" s="5">
        <v>477</v>
      </c>
      <c r="C439" s="5" t="s">
        <v>9084</v>
      </c>
      <c r="D439" s="5" t="s">
        <v>3213</v>
      </c>
      <c r="E439" s="8">
        <v>15680</v>
      </c>
      <c r="F439" s="8">
        <v>15786</v>
      </c>
      <c r="G439" s="6">
        <f t="shared" si="24"/>
        <v>106</v>
      </c>
      <c r="H439" s="5">
        <v>250</v>
      </c>
      <c r="I439" s="5">
        <v>109</v>
      </c>
      <c r="J439" s="105">
        <f t="shared" si="18"/>
        <v>15726.216</v>
      </c>
      <c r="K439" s="71">
        <v>15738</v>
      </c>
      <c r="L439" s="5" t="s">
        <v>3219</v>
      </c>
      <c r="N439" s="5" t="s">
        <v>5158</v>
      </c>
      <c r="R439" s="5" t="str">
        <f t="shared" si="23"/>
        <v/>
      </c>
      <c r="T439" s="5" t="str">
        <f t="shared" si="25"/>
        <v>DZ</v>
      </c>
    </row>
    <row r="440" spans="1:20" x14ac:dyDescent="0.2">
      <c r="A440" s="7" t="s">
        <v>3190</v>
      </c>
      <c r="B440" s="5">
        <v>478</v>
      </c>
      <c r="C440" s="5" t="s">
        <v>9085</v>
      </c>
      <c r="D440" s="5" t="s">
        <v>3213</v>
      </c>
      <c r="E440" s="8">
        <v>15680</v>
      </c>
      <c r="F440" s="8">
        <v>15786</v>
      </c>
      <c r="G440" s="6">
        <f t="shared" si="24"/>
        <v>106</v>
      </c>
      <c r="H440" s="5">
        <v>250</v>
      </c>
      <c r="I440" s="5">
        <v>110</v>
      </c>
      <c r="J440" s="105">
        <f t="shared" si="18"/>
        <v>15726.64</v>
      </c>
      <c r="K440" s="71">
        <v>15738</v>
      </c>
      <c r="L440" s="5" t="s">
        <v>3219</v>
      </c>
      <c r="N440" s="5" t="s">
        <v>5158</v>
      </c>
      <c r="R440" s="5" t="str">
        <f t="shared" si="23"/>
        <v/>
      </c>
      <c r="T440" s="5" t="str">
        <f t="shared" si="25"/>
        <v>DZ</v>
      </c>
    </row>
    <row r="441" spans="1:20" x14ac:dyDescent="0.2">
      <c r="A441" s="7" t="s">
        <v>3190</v>
      </c>
      <c r="B441" s="5">
        <v>479</v>
      </c>
      <c r="C441" s="5" t="s">
        <v>9086</v>
      </c>
      <c r="D441" s="5" t="s">
        <v>3213</v>
      </c>
      <c r="E441" s="8">
        <v>15680</v>
      </c>
      <c r="F441" s="8">
        <v>15786</v>
      </c>
      <c r="G441" s="6">
        <f t="shared" si="24"/>
        <v>106</v>
      </c>
      <c r="H441" s="5">
        <v>250</v>
      </c>
      <c r="I441" s="5">
        <v>111</v>
      </c>
      <c r="J441" s="105">
        <f t="shared" si="18"/>
        <v>15727.064</v>
      </c>
      <c r="K441" s="71">
        <v>15738</v>
      </c>
      <c r="L441" s="5" t="s">
        <v>3219</v>
      </c>
      <c r="N441" s="5" t="s">
        <v>5158</v>
      </c>
      <c r="R441" s="5" t="str">
        <f t="shared" si="23"/>
        <v/>
      </c>
      <c r="T441" s="5" t="str">
        <f t="shared" si="25"/>
        <v>DZ</v>
      </c>
    </row>
    <row r="442" spans="1:20" x14ac:dyDescent="0.2">
      <c r="A442" s="7" t="s">
        <v>3190</v>
      </c>
      <c r="B442" s="5">
        <v>480</v>
      </c>
      <c r="C442" s="5" t="s">
        <v>9087</v>
      </c>
      <c r="D442" s="5" t="s">
        <v>3213</v>
      </c>
      <c r="E442" s="8">
        <v>15680</v>
      </c>
      <c r="F442" s="8">
        <v>15786</v>
      </c>
      <c r="G442" s="6">
        <f t="shared" si="24"/>
        <v>106</v>
      </c>
      <c r="H442" s="5">
        <v>250</v>
      </c>
      <c r="I442" s="5">
        <v>112</v>
      </c>
      <c r="J442" s="105">
        <f t="shared" si="18"/>
        <v>15727.487999999999</v>
      </c>
      <c r="K442" s="71">
        <v>15738</v>
      </c>
      <c r="L442" s="5" t="s">
        <v>3219</v>
      </c>
      <c r="N442" s="5" t="s">
        <v>5158</v>
      </c>
      <c r="R442" s="5" t="str">
        <f t="shared" si="23"/>
        <v>PR.IV between 5-12-1942 and 21-3-1943</v>
      </c>
      <c r="T442" s="5" t="str">
        <f t="shared" si="25"/>
        <v>DZ</v>
      </c>
    </row>
    <row r="443" spans="1:20" x14ac:dyDescent="0.2">
      <c r="A443" s="7" t="s">
        <v>3190</v>
      </c>
      <c r="B443" s="5">
        <v>481</v>
      </c>
      <c r="C443" s="5" t="s">
        <v>9088</v>
      </c>
      <c r="D443" s="5" t="s">
        <v>3213</v>
      </c>
      <c r="E443" s="8">
        <v>15680</v>
      </c>
      <c r="F443" s="8">
        <v>15786</v>
      </c>
      <c r="G443" s="6">
        <f t="shared" si="24"/>
        <v>106</v>
      </c>
      <c r="H443" s="5">
        <v>250</v>
      </c>
      <c r="I443" s="5">
        <v>113</v>
      </c>
      <c r="J443" s="105">
        <f t="shared" si="18"/>
        <v>15727.912</v>
      </c>
      <c r="K443" s="71">
        <v>15738</v>
      </c>
      <c r="L443" s="5" t="s">
        <v>3219</v>
      </c>
      <c r="N443" s="5" t="s">
        <v>5158</v>
      </c>
      <c r="R443" s="5" t="str">
        <f t="shared" si="23"/>
        <v/>
      </c>
      <c r="T443" s="5" t="str">
        <f t="shared" si="25"/>
        <v>DZ</v>
      </c>
    </row>
    <row r="444" spans="1:20" x14ac:dyDescent="0.2">
      <c r="A444" s="7" t="s">
        <v>3190</v>
      </c>
      <c r="B444" s="5">
        <v>482</v>
      </c>
      <c r="C444" s="5" t="s">
        <v>9089</v>
      </c>
      <c r="D444" s="5" t="s">
        <v>3213</v>
      </c>
      <c r="E444" s="8">
        <v>15680</v>
      </c>
      <c r="F444" s="8">
        <v>15786</v>
      </c>
      <c r="G444" s="6">
        <f t="shared" si="24"/>
        <v>106</v>
      </c>
      <c r="H444" s="5">
        <v>250</v>
      </c>
      <c r="I444" s="5">
        <v>114</v>
      </c>
      <c r="J444" s="105">
        <f t="shared" si="18"/>
        <v>15728.335999999999</v>
      </c>
      <c r="K444" s="71">
        <v>15738</v>
      </c>
      <c r="L444" s="5" t="s">
        <v>3219</v>
      </c>
      <c r="N444" s="5" t="s">
        <v>5158</v>
      </c>
      <c r="R444" s="5" t="str">
        <f t="shared" si="23"/>
        <v/>
      </c>
      <c r="T444" s="5" t="str">
        <f t="shared" si="25"/>
        <v>DZ</v>
      </c>
    </row>
    <row r="445" spans="1:20" x14ac:dyDescent="0.2">
      <c r="A445" s="7" t="s">
        <v>3190</v>
      </c>
      <c r="B445" s="5">
        <v>483</v>
      </c>
      <c r="C445" s="5" t="s">
        <v>9090</v>
      </c>
      <c r="D445" s="5" t="s">
        <v>3213</v>
      </c>
      <c r="E445" s="8">
        <v>15680</v>
      </c>
      <c r="F445" s="8">
        <v>15786</v>
      </c>
      <c r="G445" s="6">
        <f t="shared" si="24"/>
        <v>106</v>
      </c>
      <c r="H445" s="5">
        <v>250</v>
      </c>
      <c r="I445" s="5">
        <v>115</v>
      </c>
      <c r="J445" s="105">
        <f t="shared" si="18"/>
        <v>15728.76</v>
      </c>
      <c r="K445" s="71">
        <v>15738</v>
      </c>
      <c r="L445" s="5" t="s">
        <v>3219</v>
      </c>
      <c r="N445" s="5" t="s">
        <v>5158</v>
      </c>
      <c r="R445" s="5" t="str">
        <f t="shared" si="23"/>
        <v/>
      </c>
      <c r="T445" s="5" t="str">
        <f t="shared" si="25"/>
        <v>DZ</v>
      </c>
    </row>
    <row r="446" spans="1:20" x14ac:dyDescent="0.2">
      <c r="A446" s="7" t="s">
        <v>3190</v>
      </c>
      <c r="B446" s="5">
        <v>484</v>
      </c>
      <c r="C446" s="5" t="s">
        <v>9091</v>
      </c>
      <c r="D446" s="5" t="s">
        <v>3213</v>
      </c>
      <c r="E446" s="8">
        <v>15680</v>
      </c>
      <c r="F446" s="8">
        <v>15786</v>
      </c>
      <c r="G446" s="6">
        <f t="shared" si="24"/>
        <v>106</v>
      </c>
      <c r="H446" s="5">
        <v>250</v>
      </c>
      <c r="I446" s="5">
        <v>116</v>
      </c>
      <c r="J446" s="105">
        <f t="shared" si="18"/>
        <v>15729.183999999999</v>
      </c>
      <c r="K446" s="71">
        <v>15738</v>
      </c>
      <c r="L446" s="5" t="s">
        <v>3219</v>
      </c>
      <c r="N446" s="5" t="s">
        <v>5158</v>
      </c>
      <c r="R446" s="5" t="str">
        <f t="shared" si="23"/>
        <v/>
      </c>
      <c r="T446" s="5" t="str">
        <f t="shared" si="25"/>
        <v>DZ</v>
      </c>
    </row>
    <row r="447" spans="1:20" x14ac:dyDescent="0.2">
      <c r="A447" s="7" t="s">
        <v>3190</v>
      </c>
      <c r="B447" s="5">
        <v>485</v>
      </c>
      <c r="C447" s="5" t="s">
        <v>9092</v>
      </c>
      <c r="D447" s="5" t="s">
        <v>3213</v>
      </c>
      <c r="E447" s="8">
        <v>15680</v>
      </c>
      <c r="F447" s="8">
        <v>15786</v>
      </c>
      <c r="G447" s="6">
        <f t="shared" si="24"/>
        <v>106</v>
      </c>
      <c r="H447" s="5">
        <v>250</v>
      </c>
      <c r="I447" s="5">
        <v>117</v>
      </c>
      <c r="J447" s="105">
        <f t="shared" si="18"/>
        <v>15729.608</v>
      </c>
      <c r="K447" s="71">
        <v>15738</v>
      </c>
      <c r="L447" s="5" t="s">
        <v>3219</v>
      </c>
      <c r="N447" s="5" t="s">
        <v>5158</v>
      </c>
      <c r="R447" s="5" t="str">
        <f t="shared" si="23"/>
        <v/>
      </c>
      <c r="T447" s="5" t="str">
        <f t="shared" si="25"/>
        <v>DZ</v>
      </c>
    </row>
    <row r="448" spans="1:20" x14ac:dyDescent="0.2">
      <c r="A448" s="7" t="s">
        <v>3190</v>
      </c>
      <c r="B448" s="5">
        <v>486</v>
      </c>
      <c r="C448" s="5" t="s">
        <v>9093</v>
      </c>
      <c r="D448" s="5" t="s">
        <v>3213</v>
      </c>
      <c r="E448" s="8">
        <v>15680</v>
      </c>
      <c r="F448" s="8">
        <v>15786</v>
      </c>
      <c r="G448" s="6">
        <f t="shared" si="24"/>
        <v>106</v>
      </c>
      <c r="H448" s="5">
        <v>250</v>
      </c>
      <c r="I448" s="5">
        <v>118</v>
      </c>
      <c r="J448" s="105">
        <f t="shared" si="18"/>
        <v>15730.031999999999</v>
      </c>
      <c r="K448" s="71">
        <v>15738</v>
      </c>
      <c r="L448" s="5" t="s">
        <v>3219</v>
      </c>
      <c r="N448" s="5" t="s">
        <v>5158</v>
      </c>
      <c r="R448" s="5" t="str">
        <f t="shared" si="23"/>
        <v/>
      </c>
      <c r="T448" s="5" t="str">
        <f t="shared" si="25"/>
        <v>DZ</v>
      </c>
    </row>
    <row r="449" spans="1:20" x14ac:dyDescent="0.2">
      <c r="A449" s="7" t="s">
        <v>3190</v>
      </c>
      <c r="B449" s="5">
        <v>487</v>
      </c>
      <c r="C449" s="5" t="s">
        <v>9094</v>
      </c>
      <c r="D449" s="5" t="s">
        <v>3213</v>
      </c>
      <c r="E449" s="8">
        <v>15680</v>
      </c>
      <c r="F449" s="8">
        <v>15786</v>
      </c>
      <c r="G449" s="6">
        <f t="shared" si="24"/>
        <v>106</v>
      </c>
      <c r="H449" s="5">
        <v>250</v>
      </c>
      <c r="I449" s="5">
        <v>119</v>
      </c>
      <c r="J449" s="105">
        <f t="shared" si="18"/>
        <v>15730.456</v>
      </c>
      <c r="K449" s="71">
        <v>15738</v>
      </c>
      <c r="L449" s="5" t="s">
        <v>3219</v>
      </c>
      <c r="N449" s="5" t="s">
        <v>5158</v>
      </c>
      <c r="R449" s="5" t="str">
        <f t="shared" si="23"/>
        <v>PR.IV between 5-12-1942 and 21-3-1943</v>
      </c>
      <c r="T449" s="5" t="str">
        <f t="shared" si="25"/>
        <v>DZ</v>
      </c>
    </row>
    <row r="450" spans="1:20" x14ac:dyDescent="0.2">
      <c r="A450" s="7" t="s">
        <v>3190</v>
      </c>
      <c r="B450" s="5">
        <v>488</v>
      </c>
      <c r="C450" s="5" t="s">
        <v>9095</v>
      </c>
      <c r="D450" s="5" t="s">
        <v>3213</v>
      </c>
      <c r="E450" s="8">
        <v>15680</v>
      </c>
      <c r="F450" s="8">
        <v>15786</v>
      </c>
      <c r="G450" s="6">
        <f t="shared" si="24"/>
        <v>106</v>
      </c>
      <c r="H450" s="5">
        <v>250</v>
      </c>
      <c r="I450" s="5">
        <v>120</v>
      </c>
      <c r="J450" s="105">
        <f t="shared" si="18"/>
        <v>15730.88</v>
      </c>
      <c r="K450" s="71">
        <v>15738</v>
      </c>
      <c r="L450" s="5" t="s">
        <v>3219</v>
      </c>
      <c r="N450" s="5" t="s">
        <v>5158</v>
      </c>
      <c r="R450" s="5" t="str">
        <f t="shared" ref="R450:R513" si="26">IF(VLOOKUP(C450,Convs,11,FALSE)=0,"",VLOOKUP(C450,Convs,11,FALSE))</f>
        <v/>
      </c>
      <c r="T450" s="5" t="str">
        <f t="shared" si="25"/>
        <v>DZ</v>
      </c>
    </row>
    <row r="451" spans="1:20" x14ac:dyDescent="0.2">
      <c r="A451" s="7" t="s">
        <v>3190</v>
      </c>
      <c r="B451" s="5">
        <v>489</v>
      </c>
      <c r="C451" s="5" t="s">
        <v>9096</v>
      </c>
      <c r="D451" s="5" t="s">
        <v>3213</v>
      </c>
      <c r="E451" s="8">
        <v>15680</v>
      </c>
      <c r="F451" s="8">
        <v>15786</v>
      </c>
      <c r="G451" s="6">
        <f t="shared" ref="G451:G514" si="27">F451-E451</f>
        <v>106</v>
      </c>
      <c r="H451" s="5">
        <v>250</v>
      </c>
      <c r="I451" s="5">
        <v>121</v>
      </c>
      <c r="J451" s="105">
        <f t="shared" si="18"/>
        <v>15731.304</v>
      </c>
      <c r="K451" s="71">
        <v>15738</v>
      </c>
      <c r="L451" s="5" t="s">
        <v>3219</v>
      </c>
      <c r="N451" s="5" t="s">
        <v>5158</v>
      </c>
      <c r="R451" s="5" t="str">
        <f t="shared" si="26"/>
        <v/>
      </c>
      <c r="T451" s="5" t="str">
        <f t="shared" ref="T451:T514" si="28">LEFT(C451,2)</f>
        <v>DZ</v>
      </c>
    </row>
    <row r="452" spans="1:20" x14ac:dyDescent="0.2">
      <c r="A452" s="7" t="s">
        <v>3190</v>
      </c>
      <c r="B452" s="5">
        <v>490</v>
      </c>
      <c r="C452" s="5" t="s">
        <v>9097</v>
      </c>
      <c r="D452" s="5" t="s">
        <v>3213</v>
      </c>
      <c r="E452" s="8">
        <v>15680</v>
      </c>
      <c r="F452" s="8">
        <v>15786</v>
      </c>
      <c r="G452" s="6">
        <f t="shared" si="27"/>
        <v>106</v>
      </c>
      <c r="H452" s="5">
        <v>250</v>
      </c>
      <c r="I452" s="5">
        <v>122</v>
      </c>
      <c r="J452" s="105">
        <f t="shared" si="18"/>
        <v>15731.727999999999</v>
      </c>
      <c r="K452" s="71">
        <v>15738</v>
      </c>
      <c r="L452" s="5" t="s">
        <v>3219</v>
      </c>
      <c r="N452" s="5" t="s">
        <v>5158</v>
      </c>
      <c r="R452" s="5" t="str">
        <f t="shared" si="26"/>
        <v/>
      </c>
      <c r="T452" s="5" t="str">
        <f t="shared" si="28"/>
        <v>DZ</v>
      </c>
    </row>
    <row r="453" spans="1:20" x14ac:dyDescent="0.2">
      <c r="A453" s="7" t="s">
        <v>3190</v>
      </c>
      <c r="B453" s="5">
        <v>491</v>
      </c>
      <c r="C453" s="5" t="s">
        <v>9098</v>
      </c>
      <c r="D453" s="5" t="s">
        <v>3213</v>
      </c>
      <c r="E453" s="8">
        <v>15680</v>
      </c>
      <c r="F453" s="8">
        <v>15786</v>
      </c>
      <c r="G453" s="6">
        <f t="shared" si="27"/>
        <v>106</v>
      </c>
      <c r="H453" s="5">
        <v>250</v>
      </c>
      <c r="I453" s="5">
        <v>123</v>
      </c>
      <c r="J453" s="105">
        <f t="shared" si="18"/>
        <v>15732.152</v>
      </c>
      <c r="K453" s="71">
        <v>15738</v>
      </c>
      <c r="L453" s="5" t="s">
        <v>3219</v>
      </c>
      <c r="N453" s="5" t="s">
        <v>5158</v>
      </c>
      <c r="R453" s="5" t="str">
        <f t="shared" si="26"/>
        <v/>
      </c>
      <c r="T453" s="5" t="str">
        <f t="shared" si="28"/>
        <v>DZ</v>
      </c>
    </row>
    <row r="454" spans="1:20" x14ac:dyDescent="0.2">
      <c r="A454" s="7" t="s">
        <v>3190</v>
      </c>
      <c r="B454" s="5">
        <v>492</v>
      </c>
      <c r="C454" s="5" t="s">
        <v>9099</v>
      </c>
      <c r="D454" s="5" t="s">
        <v>3213</v>
      </c>
      <c r="E454" s="8">
        <v>15680</v>
      </c>
      <c r="F454" s="8">
        <v>15786</v>
      </c>
      <c r="G454" s="6">
        <f t="shared" si="27"/>
        <v>106</v>
      </c>
      <c r="H454" s="5">
        <v>250</v>
      </c>
      <c r="I454" s="5">
        <v>124</v>
      </c>
      <c r="J454" s="105">
        <f t="shared" si="18"/>
        <v>15732.575999999999</v>
      </c>
      <c r="K454" s="71">
        <v>15738</v>
      </c>
      <c r="L454" s="5" t="s">
        <v>3219</v>
      </c>
      <c r="N454" s="5" t="s">
        <v>5158</v>
      </c>
      <c r="R454" s="5" t="str">
        <f t="shared" si="26"/>
        <v/>
      </c>
      <c r="T454" s="5" t="str">
        <f t="shared" si="28"/>
        <v>DZ</v>
      </c>
    </row>
    <row r="455" spans="1:20" x14ac:dyDescent="0.2">
      <c r="A455" s="7" t="s">
        <v>3190</v>
      </c>
      <c r="B455" s="5">
        <v>493</v>
      </c>
      <c r="C455" s="5" t="s">
        <v>9100</v>
      </c>
      <c r="D455" s="5" t="s">
        <v>3213</v>
      </c>
      <c r="E455" s="8">
        <v>15680</v>
      </c>
      <c r="F455" s="8">
        <v>15786</v>
      </c>
      <c r="G455" s="6">
        <f t="shared" si="27"/>
        <v>106</v>
      </c>
      <c r="H455" s="5">
        <v>250</v>
      </c>
      <c r="I455" s="5">
        <v>125</v>
      </c>
      <c r="J455" s="105">
        <f t="shared" si="18"/>
        <v>15733</v>
      </c>
      <c r="K455" s="71">
        <v>15738</v>
      </c>
      <c r="L455" s="5" t="s">
        <v>3219</v>
      </c>
      <c r="N455" s="5" t="s">
        <v>5158</v>
      </c>
      <c r="R455" s="5" t="str">
        <f t="shared" si="26"/>
        <v/>
      </c>
      <c r="T455" s="5" t="str">
        <f t="shared" si="28"/>
        <v>DZ</v>
      </c>
    </row>
    <row r="456" spans="1:20" x14ac:dyDescent="0.2">
      <c r="A456" s="7" t="s">
        <v>3190</v>
      </c>
      <c r="B456" s="5">
        <v>494</v>
      </c>
      <c r="C456" s="5" t="s">
        <v>9101</v>
      </c>
      <c r="D456" s="5" t="s">
        <v>3213</v>
      </c>
      <c r="E456" s="8">
        <v>15680</v>
      </c>
      <c r="F456" s="8">
        <v>15786</v>
      </c>
      <c r="G456" s="6">
        <f t="shared" si="27"/>
        <v>106</v>
      </c>
      <c r="H456" s="5">
        <v>250</v>
      </c>
      <c r="I456" s="5">
        <v>126</v>
      </c>
      <c r="J456" s="105">
        <f t="shared" si="18"/>
        <v>15733.424000000001</v>
      </c>
      <c r="K456" s="71">
        <v>15738</v>
      </c>
      <c r="L456" s="5" t="s">
        <v>3219</v>
      </c>
      <c r="N456" s="5" t="s">
        <v>5158</v>
      </c>
      <c r="R456" s="5" t="str">
        <f t="shared" si="26"/>
        <v>PR.IV between 5-12-1942 and 21-3-1943</v>
      </c>
      <c r="T456" s="5" t="str">
        <f t="shared" si="28"/>
        <v>DZ</v>
      </c>
    </row>
    <row r="457" spans="1:20" x14ac:dyDescent="0.2">
      <c r="A457" s="7" t="s">
        <v>3190</v>
      </c>
      <c r="B457" s="5">
        <v>495</v>
      </c>
      <c r="C457" s="5" t="s">
        <v>9102</v>
      </c>
      <c r="D457" s="5" t="s">
        <v>3213</v>
      </c>
      <c r="E457" s="8">
        <v>15680</v>
      </c>
      <c r="F457" s="8">
        <v>15786</v>
      </c>
      <c r="G457" s="6">
        <f t="shared" si="27"/>
        <v>106</v>
      </c>
      <c r="H457" s="5">
        <v>250</v>
      </c>
      <c r="I457" s="5">
        <v>127</v>
      </c>
      <c r="J457" s="105">
        <f t="shared" si="18"/>
        <v>15733.848</v>
      </c>
      <c r="K457" s="71">
        <v>15738</v>
      </c>
      <c r="L457" s="5" t="s">
        <v>3219</v>
      </c>
      <c r="N457" s="5" t="s">
        <v>5158</v>
      </c>
      <c r="R457" s="5" t="str">
        <f t="shared" si="26"/>
        <v/>
      </c>
      <c r="T457" s="5" t="str">
        <f t="shared" si="28"/>
        <v>DZ</v>
      </c>
    </row>
    <row r="458" spans="1:20" x14ac:dyDescent="0.2">
      <c r="A458" s="7" t="s">
        <v>3190</v>
      </c>
      <c r="B458" s="5">
        <v>496</v>
      </c>
      <c r="C458" s="5" t="s">
        <v>9103</v>
      </c>
      <c r="D458" s="5" t="s">
        <v>3213</v>
      </c>
      <c r="E458" s="8">
        <v>15680</v>
      </c>
      <c r="F458" s="8">
        <v>15786</v>
      </c>
      <c r="G458" s="6">
        <f t="shared" si="27"/>
        <v>106</v>
      </c>
      <c r="H458" s="5">
        <v>250</v>
      </c>
      <c r="I458" s="5">
        <v>128</v>
      </c>
      <c r="J458" s="105">
        <f t="shared" si="18"/>
        <v>15734.272000000001</v>
      </c>
      <c r="K458" s="71">
        <v>15738</v>
      </c>
      <c r="L458" s="5" t="s">
        <v>3219</v>
      </c>
      <c r="N458" s="5" t="s">
        <v>5158</v>
      </c>
      <c r="R458" s="5" t="str">
        <f t="shared" si="26"/>
        <v/>
      </c>
      <c r="T458" s="5" t="str">
        <f t="shared" si="28"/>
        <v>DZ</v>
      </c>
    </row>
    <row r="459" spans="1:20" x14ac:dyDescent="0.2">
      <c r="A459" s="7" t="s">
        <v>3190</v>
      </c>
      <c r="B459" s="5">
        <v>497</v>
      </c>
      <c r="C459" s="5" t="s">
        <v>9104</v>
      </c>
      <c r="D459" s="5" t="s">
        <v>3213</v>
      </c>
      <c r="E459" s="8">
        <v>15680</v>
      </c>
      <c r="F459" s="8">
        <v>15786</v>
      </c>
      <c r="G459" s="6">
        <f t="shared" si="27"/>
        <v>106</v>
      </c>
      <c r="H459" s="5">
        <v>250</v>
      </c>
      <c r="I459" s="5">
        <v>129</v>
      </c>
      <c r="J459" s="105">
        <f t="shared" si="18"/>
        <v>15734.696</v>
      </c>
      <c r="K459" s="71">
        <v>15738</v>
      </c>
      <c r="L459" s="5" t="s">
        <v>3219</v>
      </c>
      <c r="N459" s="5" t="s">
        <v>5158</v>
      </c>
      <c r="R459" s="5" t="str">
        <f t="shared" si="26"/>
        <v/>
      </c>
      <c r="T459" s="5" t="str">
        <f t="shared" si="28"/>
        <v>DZ</v>
      </c>
    </row>
    <row r="460" spans="1:20" x14ac:dyDescent="0.2">
      <c r="A460" s="7" t="s">
        <v>3190</v>
      </c>
      <c r="B460" s="5">
        <v>515</v>
      </c>
      <c r="C460" s="5" t="s">
        <v>9105</v>
      </c>
      <c r="D460" s="5" t="s">
        <v>3213</v>
      </c>
      <c r="E460" s="8">
        <v>15680</v>
      </c>
      <c r="F460" s="8">
        <v>15786</v>
      </c>
      <c r="G460" s="6">
        <f t="shared" si="27"/>
        <v>106</v>
      </c>
      <c r="H460" s="5">
        <v>250</v>
      </c>
      <c r="I460" s="5">
        <v>130</v>
      </c>
      <c r="J460" s="105">
        <f t="shared" si="18"/>
        <v>15735.12</v>
      </c>
      <c r="K460" s="71">
        <v>15738</v>
      </c>
      <c r="L460" s="5" t="s">
        <v>3219</v>
      </c>
      <c r="N460" s="5" t="s">
        <v>5158</v>
      </c>
      <c r="R460" s="5" t="str">
        <f t="shared" si="26"/>
        <v/>
      </c>
      <c r="T460" s="5" t="str">
        <f t="shared" si="28"/>
        <v>DZ</v>
      </c>
    </row>
    <row r="461" spans="1:20" x14ac:dyDescent="0.2">
      <c r="A461" s="7" t="s">
        <v>3190</v>
      </c>
      <c r="B461" s="5">
        <v>516</v>
      </c>
      <c r="C461" s="5" t="s">
        <v>9106</v>
      </c>
      <c r="D461" s="5" t="s">
        <v>3213</v>
      </c>
      <c r="E461" s="8">
        <v>15680</v>
      </c>
      <c r="F461" s="8">
        <v>15786</v>
      </c>
      <c r="G461" s="6">
        <f t="shared" si="27"/>
        <v>106</v>
      </c>
      <c r="H461" s="5">
        <v>250</v>
      </c>
      <c r="I461" s="5">
        <v>131</v>
      </c>
      <c r="J461" s="105">
        <f t="shared" si="18"/>
        <v>15735.544</v>
      </c>
      <c r="K461" s="71">
        <v>15738</v>
      </c>
      <c r="L461" s="5" t="s">
        <v>3219</v>
      </c>
      <c r="N461" s="5" t="s">
        <v>5158</v>
      </c>
      <c r="R461" s="5" t="str">
        <f t="shared" si="26"/>
        <v/>
      </c>
      <c r="T461" s="5" t="str">
        <f t="shared" si="28"/>
        <v>DZ</v>
      </c>
    </row>
    <row r="462" spans="1:20" x14ac:dyDescent="0.2">
      <c r="A462" s="7" t="s">
        <v>3190</v>
      </c>
      <c r="B462" s="5">
        <v>517</v>
      </c>
      <c r="C462" s="5" t="s">
        <v>9107</v>
      </c>
      <c r="D462" s="5" t="s">
        <v>3213</v>
      </c>
      <c r="E462" s="8">
        <v>15680</v>
      </c>
      <c r="F462" s="8">
        <v>15786</v>
      </c>
      <c r="G462" s="6">
        <f t="shared" si="27"/>
        <v>106</v>
      </c>
      <c r="H462" s="5">
        <v>250</v>
      </c>
      <c r="I462" s="5">
        <v>132</v>
      </c>
      <c r="J462" s="105">
        <f t="shared" si="18"/>
        <v>15735.968000000001</v>
      </c>
      <c r="K462" s="71">
        <v>15738</v>
      </c>
      <c r="L462" s="5" t="s">
        <v>3219</v>
      </c>
      <c r="N462" s="5" t="s">
        <v>5158</v>
      </c>
      <c r="R462" s="5" t="str">
        <f t="shared" si="26"/>
        <v>PR.IV between 5-12-1942 and 21-3-1943</v>
      </c>
      <c r="T462" s="5" t="str">
        <f t="shared" si="28"/>
        <v>DZ</v>
      </c>
    </row>
    <row r="463" spans="1:20" x14ac:dyDescent="0.2">
      <c r="A463" s="7" t="s">
        <v>3190</v>
      </c>
      <c r="B463" s="5">
        <v>518</v>
      </c>
      <c r="C463" s="5" t="s">
        <v>9108</v>
      </c>
      <c r="D463" s="5" t="s">
        <v>3213</v>
      </c>
      <c r="E463" s="8">
        <v>15680</v>
      </c>
      <c r="F463" s="8">
        <v>15786</v>
      </c>
      <c r="G463" s="6">
        <f t="shared" si="27"/>
        <v>106</v>
      </c>
      <c r="H463" s="5">
        <v>250</v>
      </c>
      <c r="I463" s="5">
        <v>133</v>
      </c>
      <c r="J463" s="105">
        <f t="shared" si="18"/>
        <v>15736.392</v>
      </c>
      <c r="K463" s="71">
        <v>15766</v>
      </c>
      <c r="L463" s="5" t="s">
        <v>3219</v>
      </c>
      <c r="N463" s="5" t="s">
        <v>5158</v>
      </c>
      <c r="R463" s="5" t="str">
        <f t="shared" si="26"/>
        <v/>
      </c>
      <c r="T463" s="5" t="str">
        <f t="shared" si="28"/>
        <v>DZ</v>
      </c>
    </row>
    <row r="464" spans="1:20" x14ac:dyDescent="0.2">
      <c r="A464" s="7" t="s">
        <v>3190</v>
      </c>
      <c r="B464" s="5">
        <v>519</v>
      </c>
      <c r="C464" s="5" t="s">
        <v>9109</v>
      </c>
      <c r="D464" s="5" t="s">
        <v>3213</v>
      </c>
      <c r="E464" s="8">
        <v>15680</v>
      </c>
      <c r="F464" s="8">
        <v>15786</v>
      </c>
      <c r="G464" s="6">
        <f t="shared" si="27"/>
        <v>106</v>
      </c>
      <c r="H464" s="5">
        <v>250</v>
      </c>
      <c r="I464" s="5">
        <v>134</v>
      </c>
      <c r="J464" s="105">
        <f t="shared" si="18"/>
        <v>15736.816000000001</v>
      </c>
      <c r="K464" s="71">
        <v>15766</v>
      </c>
      <c r="L464" s="5" t="s">
        <v>3219</v>
      </c>
      <c r="N464" s="5" t="s">
        <v>5158</v>
      </c>
      <c r="R464" s="5" t="str">
        <f t="shared" si="26"/>
        <v/>
      </c>
      <c r="T464" s="5" t="str">
        <f t="shared" si="28"/>
        <v>DZ</v>
      </c>
    </row>
    <row r="465" spans="1:20" x14ac:dyDescent="0.2">
      <c r="A465" s="7" t="s">
        <v>3190</v>
      </c>
      <c r="B465" s="5">
        <v>520</v>
      </c>
      <c r="C465" s="5" t="s">
        <v>9110</v>
      </c>
      <c r="D465" s="5" t="s">
        <v>3213</v>
      </c>
      <c r="E465" s="8">
        <v>15680</v>
      </c>
      <c r="F465" s="8">
        <v>15786</v>
      </c>
      <c r="G465" s="6">
        <f t="shared" si="27"/>
        <v>106</v>
      </c>
      <c r="H465" s="5">
        <v>250</v>
      </c>
      <c r="I465" s="5">
        <v>135</v>
      </c>
      <c r="J465" s="105">
        <f t="shared" si="18"/>
        <v>15737.24</v>
      </c>
      <c r="K465" s="71">
        <v>15766</v>
      </c>
      <c r="L465" s="5" t="s">
        <v>3219</v>
      </c>
      <c r="N465" s="5" t="s">
        <v>5158</v>
      </c>
      <c r="R465" s="5" t="str">
        <f t="shared" si="26"/>
        <v>Highball aircraft for 618 Squadron by Vickers-Armstrong (Weybridge) and de Havilland</v>
      </c>
      <c r="T465" s="5" t="str">
        <f t="shared" si="28"/>
        <v>DZ</v>
      </c>
    </row>
    <row r="466" spans="1:20" x14ac:dyDescent="0.2">
      <c r="A466" s="7" t="s">
        <v>3190</v>
      </c>
      <c r="B466" s="5">
        <v>521</v>
      </c>
      <c r="C466" s="5" t="s">
        <v>9112</v>
      </c>
      <c r="D466" s="5" t="s">
        <v>3213</v>
      </c>
      <c r="E466" s="8">
        <v>15680</v>
      </c>
      <c r="F466" s="8">
        <v>15786</v>
      </c>
      <c r="G466" s="6">
        <f t="shared" si="27"/>
        <v>106</v>
      </c>
      <c r="H466" s="5">
        <v>250</v>
      </c>
      <c r="I466" s="5">
        <v>136</v>
      </c>
      <c r="J466" s="105">
        <f t="shared" si="18"/>
        <v>15737.664000000001</v>
      </c>
      <c r="K466" s="71">
        <v>15766</v>
      </c>
      <c r="L466" s="5" t="s">
        <v>3219</v>
      </c>
      <c r="N466" s="5" t="s">
        <v>5158</v>
      </c>
      <c r="R466" s="5" t="str">
        <f t="shared" si="26"/>
        <v/>
      </c>
      <c r="T466" s="5" t="str">
        <f t="shared" si="28"/>
        <v>DZ</v>
      </c>
    </row>
    <row r="467" spans="1:20" x14ac:dyDescent="0.2">
      <c r="A467" s="7" t="s">
        <v>3190</v>
      </c>
      <c r="B467" s="5">
        <v>522</v>
      </c>
      <c r="C467" s="5" t="s">
        <v>9113</v>
      </c>
      <c r="D467" s="5" t="s">
        <v>3213</v>
      </c>
      <c r="E467" s="8">
        <v>15680</v>
      </c>
      <c r="F467" s="8">
        <v>15786</v>
      </c>
      <c r="G467" s="6">
        <f t="shared" si="27"/>
        <v>106</v>
      </c>
      <c r="H467" s="5">
        <v>250</v>
      </c>
      <c r="I467" s="5">
        <v>137</v>
      </c>
      <c r="J467" s="105">
        <f t="shared" si="18"/>
        <v>15738.088</v>
      </c>
      <c r="K467" s="71">
        <v>15766</v>
      </c>
      <c r="L467" s="5" t="s">
        <v>3219</v>
      </c>
      <c r="N467" s="5" t="s">
        <v>5158</v>
      </c>
      <c r="R467" s="5" t="str">
        <f t="shared" si="26"/>
        <v/>
      </c>
      <c r="T467" s="5" t="str">
        <f t="shared" si="28"/>
        <v>DZ</v>
      </c>
    </row>
    <row r="468" spans="1:20" x14ac:dyDescent="0.2">
      <c r="A468" s="7" t="s">
        <v>3190</v>
      </c>
      <c r="B468" s="5">
        <v>523</v>
      </c>
      <c r="C468" s="5" t="s">
        <v>9114</v>
      </c>
      <c r="D468" s="5" t="s">
        <v>3213</v>
      </c>
      <c r="E468" s="8">
        <v>15680</v>
      </c>
      <c r="F468" s="8">
        <v>15786</v>
      </c>
      <c r="G468" s="6">
        <f t="shared" si="27"/>
        <v>106</v>
      </c>
      <c r="H468" s="5">
        <v>250</v>
      </c>
      <c r="I468" s="5">
        <v>138</v>
      </c>
      <c r="J468" s="105">
        <f t="shared" si="18"/>
        <v>15738.512000000001</v>
      </c>
      <c r="K468" s="71">
        <v>15766</v>
      </c>
      <c r="L468" s="5" t="s">
        <v>3219</v>
      </c>
      <c r="N468" s="5" t="s">
        <v>5158</v>
      </c>
      <c r="R468" s="5" t="str">
        <f t="shared" si="26"/>
        <v>PR.IV between 5-12-1942 and 21-3-1943</v>
      </c>
      <c r="T468" s="5" t="str">
        <f t="shared" si="28"/>
        <v>DZ</v>
      </c>
    </row>
    <row r="469" spans="1:20" x14ac:dyDescent="0.2">
      <c r="A469" s="7" t="s">
        <v>3190</v>
      </c>
      <c r="B469" s="5">
        <v>524</v>
      </c>
      <c r="C469" s="5" t="s">
        <v>9115</v>
      </c>
      <c r="D469" s="5" t="s">
        <v>3213</v>
      </c>
      <c r="E469" s="8">
        <v>15680</v>
      </c>
      <c r="F469" s="8">
        <v>15786</v>
      </c>
      <c r="G469" s="6">
        <f t="shared" si="27"/>
        <v>106</v>
      </c>
      <c r="H469" s="5">
        <v>250</v>
      </c>
      <c r="I469" s="5">
        <v>139</v>
      </c>
      <c r="J469" s="105">
        <f t="shared" si="18"/>
        <v>15738.936</v>
      </c>
      <c r="K469" s="71">
        <v>15766</v>
      </c>
      <c r="L469" s="5" t="s">
        <v>3219</v>
      </c>
      <c r="N469" s="5" t="s">
        <v>5158</v>
      </c>
      <c r="R469" s="5" t="str">
        <f t="shared" si="26"/>
        <v>Highball aircraft (DZ524/G) for 618 Squadron by Vickers-Armstrong (Weybridge) and de Havilland</v>
      </c>
      <c r="T469" s="5" t="str">
        <f t="shared" si="28"/>
        <v>DZ</v>
      </c>
    </row>
    <row r="470" spans="1:20" x14ac:dyDescent="0.2">
      <c r="A470" s="7" t="s">
        <v>3190</v>
      </c>
      <c r="B470" s="5">
        <v>525</v>
      </c>
      <c r="C470" s="5" t="s">
        <v>9117</v>
      </c>
      <c r="D470" s="5" t="s">
        <v>3213</v>
      </c>
      <c r="E470" s="8">
        <v>15680</v>
      </c>
      <c r="F470" s="8">
        <v>15786</v>
      </c>
      <c r="G470" s="6">
        <f t="shared" si="27"/>
        <v>106</v>
      </c>
      <c r="H470" s="5">
        <v>250</v>
      </c>
      <c r="I470" s="5">
        <v>140</v>
      </c>
      <c r="J470" s="105">
        <f t="shared" si="18"/>
        <v>15739.36</v>
      </c>
      <c r="K470" s="71">
        <v>15766</v>
      </c>
      <c r="L470" s="5" t="s">
        <v>3219</v>
      </c>
      <c r="N470" s="5" t="s">
        <v>5158</v>
      </c>
      <c r="R470" s="5" t="str">
        <f t="shared" si="26"/>
        <v/>
      </c>
      <c r="T470" s="5" t="str">
        <f t="shared" si="28"/>
        <v>DZ</v>
      </c>
    </row>
    <row r="471" spans="1:20" x14ac:dyDescent="0.2">
      <c r="A471" s="7" t="s">
        <v>3190</v>
      </c>
      <c r="B471" s="5">
        <v>526</v>
      </c>
      <c r="C471" s="5" t="s">
        <v>9118</v>
      </c>
      <c r="D471" s="5" t="s">
        <v>3213</v>
      </c>
      <c r="E471" s="8">
        <v>15680</v>
      </c>
      <c r="F471" s="8">
        <v>15786</v>
      </c>
      <c r="G471" s="6">
        <f t="shared" si="27"/>
        <v>106</v>
      </c>
      <c r="H471" s="5">
        <v>250</v>
      </c>
      <c r="I471" s="5">
        <v>141</v>
      </c>
      <c r="J471" s="105">
        <f t="shared" si="18"/>
        <v>15739.784</v>
      </c>
      <c r="K471" s="71">
        <v>15766</v>
      </c>
      <c r="L471" s="5" t="s">
        <v>3219</v>
      </c>
      <c r="N471" s="5" t="s">
        <v>5158</v>
      </c>
      <c r="R471" s="5" t="str">
        <f t="shared" si="26"/>
        <v/>
      </c>
      <c r="T471" s="5" t="str">
        <f t="shared" si="28"/>
        <v>DZ</v>
      </c>
    </row>
    <row r="472" spans="1:20" x14ac:dyDescent="0.2">
      <c r="A472" s="7" t="s">
        <v>3190</v>
      </c>
      <c r="B472" s="5">
        <v>527</v>
      </c>
      <c r="C472" s="5" t="s">
        <v>9119</v>
      </c>
      <c r="D472" s="5" t="s">
        <v>3213</v>
      </c>
      <c r="E472" s="8">
        <v>15680</v>
      </c>
      <c r="F472" s="8">
        <v>15786</v>
      </c>
      <c r="G472" s="6">
        <f t="shared" si="27"/>
        <v>106</v>
      </c>
      <c r="H472" s="5">
        <v>250</v>
      </c>
      <c r="I472" s="5">
        <v>142</v>
      </c>
      <c r="J472" s="105">
        <f t="shared" si="18"/>
        <v>15740.208000000001</v>
      </c>
      <c r="K472" s="71">
        <v>15766</v>
      </c>
      <c r="L472" s="5" t="s">
        <v>3219</v>
      </c>
      <c r="N472" s="5" t="s">
        <v>5158</v>
      </c>
      <c r="R472" s="5" t="str">
        <f t="shared" si="26"/>
        <v>PR.IV between 5-12-1942 and 21-3-1943</v>
      </c>
      <c r="T472" s="5" t="str">
        <f t="shared" si="28"/>
        <v>DZ</v>
      </c>
    </row>
    <row r="473" spans="1:20" x14ac:dyDescent="0.2">
      <c r="A473" s="7" t="s">
        <v>3190</v>
      </c>
      <c r="B473" s="5">
        <v>528</v>
      </c>
      <c r="C473" s="5" t="s">
        <v>9120</v>
      </c>
      <c r="D473" s="5" t="s">
        <v>3213</v>
      </c>
      <c r="E473" s="8">
        <v>15680</v>
      </c>
      <c r="F473" s="8">
        <v>15786</v>
      </c>
      <c r="G473" s="6">
        <f t="shared" si="27"/>
        <v>106</v>
      </c>
      <c r="H473" s="5">
        <v>250</v>
      </c>
      <c r="I473" s="5">
        <v>143</v>
      </c>
      <c r="J473" s="105">
        <f t="shared" si="18"/>
        <v>15740.632</v>
      </c>
      <c r="K473" s="71">
        <v>15766</v>
      </c>
      <c r="L473" s="5" t="s">
        <v>3219</v>
      </c>
      <c r="N473" s="5" t="s">
        <v>5158</v>
      </c>
      <c r="R473" s="5" t="str">
        <f t="shared" si="26"/>
        <v/>
      </c>
      <c r="T473" s="5" t="str">
        <f t="shared" si="28"/>
        <v>DZ</v>
      </c>
    </row>
    <row r="474" spans="1:20" x14ac:dyDescent="0.2">
      <c r="A474" s="7" t="s">
        <v>3190</v>
      </c>
      <c r="B474" s="5">
        <v>529</v>
      </c>
      <c r="C474" s="5" t="s">
        <v>9121</v>
      </c>
      <c r="D474" s="5" t="s">
        <v>3213</v>
      </c>
      <c r="E474" s="8">
        <v>15680</v>
      </c>
      <c r="F474" s="8">
        <v>15786</v>
      </c>
      <c r="G474" s="6">
        <f t="shared" si="27"/>
        <v>106</v>
      </c>
      <c r="H474" s="5">
        <v>250</v>
      </c>
      <c r="I474" s="5">
        <v>144</v>
      </c>
      <c r="J474" s="105">
        <f t="shared" si="18"/>
        <v>15741.056</v>
      </c>
      <c r="K474" s="71">
        <v>15766</v>
      </c>
      <c r="L474" s="5" t="s">
        <v>3219</v>
      </c>
      <c r="N474" s="5" t="s">
        <v>5158</v>
      </c>
      <c r="R474" s="5" t="str">
        <f t="shared" si="26"/>
        <v>Highball aircraft for 618 Squadron by Vickers-Armstrong (Weybridge) and de Havilland</v>
      </c>
      <c r="T474" s="5" t="str">
        <f t="shared" si="28"/>
        <v>DZ</v>
      </c>
    </row>
    <row r="475" spans="1:20" x14ac:dyDescent="0.2">
      <c r="A475" s="7" t="s">
        <v>3190</v>
      </c>
      <c r="B475" s="5">
        <v>530</v>
      </c>
      <c r="C475" s="5" t="s">
        <v>9122</v>
      </c>
      <c r="D475" s="5" t="s">
        <v>3213</v>
      </c>
      <c r="E475" s="8">
        <v>15680</v>
      </c>
      <c r="F475" s="8">
        <v>15786</v>
      </c>
      <c r="G475" s="6">
        <f t="shared" si="27"/>
        <v>106</v>
      </c>
      <c r="H475" s="5">
        <v>250</v>
      </c>
      <c r="I475" s="5">
        <v>145</v>
      </c>
      <c r="J475" s="105">
        <f t="shared" si="18"/>
        <v>15741.48</v>
      </c>
      <c r="K475" s="71">
        <v>15766</v>
      </c>
      <c r="L475" s="5" t="s">
        <v>3219</v>
      </c>
      <c r="N475" s="5" t="s">
        <v>5158</v>
      </c>
      <c r="R475" s="5" t="str">
        <f t="shared" si="26"/>
        <v>Highball aircraft (DZ530/G) for 618 Squadron by Vickers-Armstrong (Weybridge) and de Havilland</v>
      </c>
      <c r="T475" s="5" t="str">
        <f t="shared" si="28"/>
        <v>DZ</v>
      </c>
    </row>
    <row r="476" spans="1:20" x14ac:dyDescent="0.2">
      <c r="A476" s="7" t="s">
        <v>3190</v>
      </c>
      <c r="B476" s="5">
        <v>531</v>
      </c>
      <c r="C476" s="5" t="s">
        <v>9124</v>
      </c>
      <c r="D476" s="5" t="s">
        <v>3213</v>
      </c>
      <c r="E476" s="8">
        <v>15680</v>
      </c>
      <c r="F476" s="8">
        <v>15786</v>
      </c>
      <c r="G476" s="6">
        <f t="shared" si="27"/>
        <v>106</v>
      </c>
      <c r="H476" s="5">
        <v>250</v>
      </c>
      <c r="I476" s="5">
        <v>146</v>
      </c>
      <c r="J476" s="105">
        <f t="shared" si="18"/>
        <v>15741.904</v>
      </c>
      <c r="K476" s="71">
        <v>15766</v>
      </c>
      <c r="L476" s="5" t="s">
        <v>3219</v>
      </c>
      <c r="N476" s="5" t="s">
        <v>5158</v>
      </c>
      <c r="R476" s="5" t="str">
        <f t="shared" si="26"/>
        <v>Highball aircraft (DZ531/G) for 618 Squadron by First modified by Vickers-Armstrong</v>
      </c>
      <c r="T476" s="5" t="str">
        <f t="shared" si="28"/>
        <v>DZ</v>
      </c>
    </row>
    <row r="477" spans="1:20" x14ac:dyDescent="0.2">
      <c r="A477" s="7" t="s">
        <v>3190</v>
      </c>
      <c r="B477" s="5">
        <v>532</v>
      </c>
      <c r="C477" s="5" t="s">
        <v>9126</v>
      </c>
      <c r="D477" s="5" t="s">
        <v>3213</v>
      </c>
      <c r="E477" s="8">
        <v>15680</v>
      </c>
      <c r="F477" s="8">
        <v>15786</v>
      </c>
      <c r="G477" s="6">
        <f t="shared" si="27"/>
        <v>106</v>
      </c>
      <c r="H477" s="5">
        <v>250</v>
      </c>
      <c r="I477" s="5">
        <v>147</v>
      </c>
      <c r="J477" s="105">
        <f t="shared" si="18"/>
        <v>15742.328</v>
      </c>
      <c r="K477" s="71">
        <v>15766</v>
      </c>
      <c r="L477" s="5" t="s">
        <v>3219</v>
      </c>
      <c r="N477" s="5" t="s">
        <v>5158</v>
      </c>
      <c r="R477" s="5" t="str">
        <f t="shared" si="26"/>
        <v>PR.IV between 5-12-1942 and 21-3-1943</v>
      </c>
      <c r="T477" s="5" t="str">
        <f t="shared" si="28"/>
        <v>DZ</v>
      </c>
    </row>
    <row r="478" spans="1:20" x14ac:dyDescent="0.2">
      <c r="A478" s="7" t="s">
        <v>3190</v>
      </c>
      <c r="B478" s="5">
        <v>533</v>
      </c>
      <c r="C478" s="5" t="s">
        <v>9127</v>
      </c>
      <c r="D478" s="5" t="s">
        <v>3213</v>
      </c>
      <c r="E478" s="8">
        <v>15680</v>
      </c>
      <c r="F478" s="8">
        <v>15786</v>
      </c>
      <c r="G478" s="6">
        <f t="shared" si="27"/>
        <v>106</v>
      </c>
      <c r="H478" s="5">
        <v>250</v>
      </c>
      <c r="I478" s="5">
        <v>148</v>
      </c>
      <c r="J478" s="105">
        <f t="shared" si="18"/>
        <v>15742.752</v>
      </c>
      <c r="K478" s="71">
        <v>15766</v>
      </c>
      <c r="L478" s="5" t="s">
        <v>3219</v>
      </c>
      <c r="N478" s="5" t="s">
        <v>5158</v>
      </c>
      <c r="R478" s="5" t="str">
        <f t="shared" si="26"/>
        <v>Highball aircraft for 618 Squadron by Vickers-Armstrong (Weybridge) and de Havilland</v>
      </c>
      <c r="T478" s="5" t="str">
        <f t="shared" si="28"/>
        <v>DZ</v>
      </c>
    </row>
    <row r="479" spans="1:20" x14ac:dyDescent="0.2">
      <c r="A479" s="7" t="s">
        <v>3190</v>
      </c>
      <c r="B479" s="5">
        <v>534</v>
      </c>
      <c r="C479" s="5" t="s">
        <v>9128</v>
      </c>
      <c r="D479" s="5" t="s">
        <v>3213</v>
      </c>
      <c r="E479" s="8">
        <v>15680</v>
      </c>
      <c r="F479" s="8">
        <v>15786</v>
      </c>
      <c r="G479" s="6">
        <f t="shared" si="27"/>
        <v>106</v>
      </c>
      <c r="H479" s="5">
        <v>250</v>
      </c>
      <c r="I479" s="5">
        <v>149</v>
      </c>
      <c r="J479" s="105">
        <f t="shared" si="18"/>
        <v>15743.175999999999</v>
      </c>
      <c r="K479" s="71">
        <v>15766</v>
      </c>
      <c r="L479" s="5" t="s">
        <v>3219</v>
      </c>
      <c r="N479" s="5" t="s">
        <v>5158</v>
      </c>
      <c r="R479" s="5" t="str">
        <f t="shared" si="26"/>
        <v>Bulged bomb-bay to carry 4,000lb bomb by de Havilland</v>
      </c>
      <c r="T479" s="5" t="str">
        <f t="shared" si="28"/>
        <v>DZ</v>
      </c>
    </row>
    <row r="480" spans="1:20" x14ac:dyDescent="0.2">
      <c r="A480" s="7" t="s">
        <v>3190</v>
      </c>
      <c r="B480" s="5">
        <v>535</v>
      </c>
      <c r="C480" s="5" t="s">
        <v>9130</v>
      </c>
      <c r="D480" s="5" t="s">
        <v>3213</v>
      </c>
      <c r="E480" s="8">
        <v>15680</v>
      </c>
      <c r="F480" s="8">
        <v>15786</v>
      </c>
      <c r="G480" s="6">
        <f t="shared" si="27"/>
        <v>106</v>
      </c>
      <c r="H480" s="5">
        <v>250</v>
      </c>
      <c r="I480" s="5">
        <v>150</v>
      </c>
      <c r="J480" s="105">
        <f t="shared" si="18"/>
        <v>15743.6</v>
      </c>
      <c r="K480" s="71">
        <v>15766</v>
      </c>
      <c r="L480" s="5" t="s">
        <v>3219</v>
      </c>
      <c r="N480" s="5" t="s">
        <v>5158</v>
      </c>
      <c r="R480" s="5" t="str">
        <f t="shared" si="26"/>
        <v>Highball aircraft (DZ535/G) for 618 Squadron by Vickers-Armstrong (Weybridge) and de Havilland</v>
      </c>
      <c r="T480" s="5" t="str">
        <f t="shared" si="28"/>
        <v>DZ</v>
      </c>
    </row>
    <row r="481" spans="1:20" x14ac:dyDescent="0.2">
      <c r="A481" s="7" t="s">
        <v>3190</v>
      </c>
      <c r="B481" s="5">
        <v>536</v>
      </c>
      <c r="C481" s="5" t="s">
        <v>9132</v>
      </c>
      <c r="D481" s="5" t="s">
        <v>3213</v>
      </c>
      <c r="E481" s="8">
        <v>15680</v>
      </c>
      <c r="F481" s="8">
        <v>15786</v>
      </c>
      <c r="G481" s="6">
        <f t="shared" si="27"/>
        <v>106</v>
      </c>
      <c r="H481" s="5">
        <v>250</v>
      </c>
      <c r="I481" s="5">
        <v>151</v>
      </c>
      <c r="J481" s="105">
        <f t="shared" si="18"/>
        <v>15744.023999999999</v>
      </c>
      <c r="K481" s="71">
        <v>15766</v>
      </c>
      <c r="L481" s="5" t="s">
        <v>3219</v>
      </c>
      <c r="N481" s="5" t="s">
        <v>5158</v>
      </c>
      <c r="R481" s="5" t="str">
        <f t="shared" si="26"/>
        <v/>
      </c>
      <c r="T481" s="5" t="str">
        <f t="shared" si="28"/>
        <v>DZ</v>
      </c>
    </row>
    <row r="482" spans="1:20" x14ac:dyDescent="0.2">
      <c r="A482" s="7" t="s">
        <v>3190</v>
      </c>
      <c r="B482" s="5">
        <v>537</v>
      </c>
      <c r="C482" s="5" t="s">
        <v>9133</v>
      </c>
      <c r="D482" s="5" t="s">
        <v>3213</v>
      </c>
      <c r="E482" s="8">
        <v>15680</v>
      </c>
      <c r="F482" s="8">
        <v>15786</v>
      </c>
      <c r="G482" s="6">
        <f t="shared" si="27"/>
        <v>106</v>
      </c>
      <c r="H482" s="5">
        <v>250</v>
      </c>
      <c r="I482" s="5">
        <v>152</v>
      </c>
      <c r="J482" s="105">
        <f t="shared" si="18"/>
        <v>15744.448</v>
      </c>
      <c r="K482" s="71">
        <v>15766</v>
      </c>
      <c r="L482" s="5" t="s">
        <v>3219</v>
      </c>
      <c r="N482" s="5" t="s">
        <v>5158</v>
      </c>
      <c r="R482" s="5" t="str">
        <f t="shared" si="26"/>
        <v>Highball aircraft (DZ537/G) for 618 Squadron by Vickers-Armstrong (Weybridge) and de Havilland</v>
      </c>
      <c r="T482" s="5" t="str">
        <f t="shared" si="28"/>
        <v>DZ</v>
      </c>
    </row>
    <row r="483" spans="1:20" x14ac:dyDescent="0.2">
      <c r="A483" s="7" t="s">
        <v>3190</v>
      </c>
      <c r="B483" s="5">
        <v>538</v>
      </c>
      <c r="C483" s="5" t="s">
        <v>9135</v>
      </c>
      <c r="D483" s="5" t="s">
        <v>3213</v>
      </c>
      <c r="E483" s="8">
        <v>15680</v>
      </c>
      <c r="F483" s="8">
        <v>15786</v>
      </c>
      <c r="G483" s="6">
        <f t="shared" si="27"/>
        <v>106</v>
      </c>
      <c r="H483" s="5">
        <v>250</v>
      </c>
      <c r="I483" s="5">
        <v>153</v>
      </c>
      <c r="J483" s="105">
        <f t="shared" si="18"/>
        <v>15744.871999999999</v>
      </c>
      <c r="K483" s="71">
        <v>15766</v>
      </c>
      <c r="L483" s="5" t="s">
        <v>3219</v>
      </c>
      <c r="N483" s="5" t="s">
        <v>5158</v>
      </c>
      <c r="R483" s="5" t="str">
        <f t="shared" si="26"/>
        <v>PR.IV between 5-12-1942 and 21-3-1943</v>
      </c>
      <c r="T483" s="5" t="str">
        <f t="shared" si="28"/>
        <v>DZ</v>
      </c>
    </row>
    <row r="484" spans="1:20" x14ac:dyDescent="0.2">
      <c r="A484" s="7" t="s">
        <v>3190</v>
      </c>
      <c r="B484" s="5">
        <v>539</v>
      </c>
      <c r="C484" s="5" t="s">
        <v>9136</v>
      </c>
      <c r="D484" s="5" t="s">
        <v>3213</v>
      </c>
      <c r="E484" s="8">
        <v>15680</v>
      </c>
      <c r="F484" s="8">
        <v>15786</v>
      </c>
      <c r="G484" s="6">
        <f t="shared" si="27"/>
        <v>106</v>
      </c>
      <c r="H484" s="5">
        <v>250</v>
      </c>
      <c r="I484" s="5">
        <v>154</v>
      </c>
      <c r="J484" s="105">
        <f t="shared" si="18"/>
        <v>15745.296</v>
      </c>
      <c r="K484" s="71">
        <v>15766</v>
      </c>
      <c r="L484" s="5" t="s">
        <v>3219</v>
      </c>
      <c r="N484" s="5" t="s">
        <v>5158</v>
      </c>
      <c r="R484" s="5" t="str">
        <f t="shared" si="26"/>
        <v>Highball aircraft for 618 Squadron by Vickers-Armstrong (Weybridge) and de Havilland</v>
      </c>
      <c r="T484" s="5" t="str">
        <f t="shared" si="28"/>
        <v>DZ</v>
      </c>
    </row>
    <row r="485" spans="1:20" x14ac:dyDescent="0.2">
      <c r="A485" s="7" t="s">
        <v>3190</v>
      </c>
      <c r="B485" s="5">
        <v>540</v>
      </c>
      <c r="C485" s="5" t="s">
        <v>9137</v>
      </c>
      <c r="D485" s="5" t="s">
        <v>3213</v>
      </c>
      <c r="E485" s="8">
        <v>15680</v>
      </c>
      <c r="F485" s="8">
        <v>15786</v>
      </c>
      <c r="G485" s="6">
        <f t="shared" si="27"/>
        <v>106</v>
      </c>
      <c r="H485" s="5">
        <v>250</v>
      </c>
      <c r="I485" s="5">
        <v>155</v>
      </c>
      <c r="J485" s="105">
        <f t="shared" si="18"/>
        <v>15745.72</v>
      </c>
      <c r="K485" s="71">
        <v>15766</v>
      </c>
      <c r="L485" s="5" t="s">
        <v>3219</v>
      </c>
      <c r="N485" s="5" t="s">
        <v>5158</v>
      </c>
      <c r="R485" s="5" t="str">
        <f t="shared" si="26"/>
        <v>B.XVI pressure cabin prototype with Merlin 73 motors</v>
      </c>
      <c r="T485" s="5" t="str">
        <f t="shared" si="28"/>
        <v>DZ</v>
      </c>
    </row>
    <row r="486" spans="1:20" x14ac:dyDescent="0.2">
      <c r="A486" s="7" t="s">
        <v>3190</v>
      </c>
      <c r="B486" s="5">
        <v>541</v>
      </c>
      <c r="C486" s="5" t="s">
        <v>9140</v>
      </c>
      <c r="D486" s="5" t="s">
        <v>3213</v>
      </c>
      <c r="E486" s="8">
        <v>15680</v>
      </c>
      <c r="F486" s="8">
        <v>15786</v>
      </c>
      <c r="G486" s="6">
        <f t="shared" si="27"/>
        <v>106</v>
      </c>
      <c r="H486" s="5">
        <v>250</v>
      </c>
      <c r="I486" s="5">
        <v>156</v>
      </c>
      <c r="J486" s="105">
        <f t="shared" si="18"/>
        <v>15746.144</v>
      </c>
      <c r="K486" s="71">
        <v>15766</v>
      </c>
      <c r="L486" s="5" t="s">
        <v>3219</v>
      </c>
      <c r="N486" s="5" t="s">
        <v>5158</v>
      </c>
      <c r="R486" s="5" t="str">
        <f t="shared" si="26"/>
        <v>Merlin 24 motors, arrester hook, new windscreen, armour plating and motive powerfor Highball stores by Vickers-Armstrong (Weybridge), Airspeed and Marshalls between 8-1944 and 9-1944</v>
      </c>
      <c r="T486" s="5" t="str">
        <f t="shared" si="28"/>
        <v>DZ</v>
      </c>
    </row>
    <row r="487" spans="1:20" x14ac:dyDescent="0.2">
      <c r="A487" s="7" t="s">
        <v>3190</v>
      </c>
      <c r="B487" s="5">
        <v>542</v>
      </c>
      <c r="C487" s="5" t="s">
        <v>9142</v>
      </c>
      <c r="D487" s="5" t="s">
        <v>3213</v>
      </c>
      <c r="E487" s="8">
        <v>15680</v>
      </c>
      <c r="F487" s="8">
        <v>15786</v>
      </c>
      <c r="G487" s="6">
        <f t="shared" si="27"/>
        <v>106</v>
      </c>
      <c r="H487" s="5">
        <v>250</v>
      </c>
      <c r="I487" s="5">
        <v>157</v>
      </c>
      <c r="J487" s="105">
        <f t="shared" si="18"/>
        <v>15746.567999999999</v>
      </c>
      <c r="K487" s="71">
        <v>15766</v>
      </c>
      <c r="L487" s="5" t="s">
        <v>3219</v>
      </c>
      <c r="N487" s="5" t="s">
        <v>5158</v>
      </c>
      <c r="R487" s="5" t="str">
        <f t="shared" si="26"/>
        <v>Highball aircraft for 618 Squadron by Vickers-Armstrong (Weybridge) and de Havilland</v>
      </c>
      <c r="T487" s="5" t="str">
        <f t="shared" si="28"/>
        <v>DZ</v>
      </c>
    </row>
    <row r="488" spans="1:20" x14ac:dyDescent="0.2">
      <c r="A488" s="7" t="s">
        <v>3190</v>
      </c>
      <c r="B488" s="5">
        <v>543</v>
      </c>
      <c r="C488" s="5" t="s">
        <v>9143</v>
      </c>
      <c r="D488" s="5" t="s">
        <v>3213</v>
      </c>
      <c r="E488" s="8">
        <v>15680</v>
      </c>
      <c r="F488" s="8">
        <v>15786</v>
      </c>
      <c r="G488" s="6">
        <f t="shared" si="27"/>
        <v>106</v>
      </c>
      <c r="H488" s="5">
        <v>250</v>
      </c>
      <c r="I488" s="5">
        <v>158</v>
      </c>
      <c r="J488" s="105">
        <f t="shared" si="18"/>
        <v>15746.992</v>
      </c>
      <c r="K488" s="71">
        <v>15766</v>
      </c>
      <c r="L488" s="5" t="s">
        <v>3219</v>
      </c>
      <c r="N488" s="5" t="s">
        <v>5158</v>
      </c>
      <c r="R488" s="5" t="str">
        <f t="shared" si="26"/>
        <v>Highball aircraft for 618 Squadron by Vickers-Armstrong (Weybridge) and de Havilland</v>
      </c>
      <c r="T488" s="5" t="str">
        <f t="shared" si="28"/>
        <v>DZ</v>
      </c>
    </row>
    <row r="489" spans="1:20" x14ac:dyDescent="0.2">
      <c r="A489" s="7" t="s">
        <v>3190</v>
      </c>
      <c r="B489" s="5">
        <v>544</v>
      </c>
      <c r="C489" s="5" t="s">
        <v>9144</v>
      </c>
      <c r="D489" s="5" t="s">
        <v>3213</v>
      </c>
      <c r="E489" s="8">
        <v>15680</v>
      </c>
      <c r="F489" s="8">
        <v>15786</v>
      </c>
      <c r="G489" s="6">
        <f t="shared" si="27"/>
        <v>106</v>
      </c>
      <c r="H489" s="5">
        <v>250</v>
      </c>
      <c r="I489" s="5">
        <v>159</v>
      </c>
      <c r="J489" s="105">
        <f t="shared" si="18"/>
        <v>15747.415999999999</v>
      </c>
      <c r="K489" s="71">
        <v>15766</v>
      </c>
      <c r="L489" s="5" t="s">
        <v>3219</v>
      </c>
      <c r="N489" s="5" t="s">
        <v>5158</v>
      </c>
      <c r="R489" s="5" t="str">
        <f t="shared" si="26"/>
        <v>PR.IV between 5-12-1942 and 21-3-1943</v>
      </c>
      <c r="T489" s="5" t="str">
        <f t="shared" si="28"/>
        <v>DZ</v>
      </c>
    </row>
    <row r="490" spans="1:20" x14ac:dyDescent="0.2">
      <c r="A490" s="7" t="s">
        <v>3190</v>
      </c>
      <c r="B490" s="5">
        <v>545</v>
      </c>
      <c r="C490" s="5" t="s">
        <v>9145</v>
      </c>
      <c r="D490" s="5" t="s">
        <v>3213</v>
      </c>
      <c r="E490" s="8">
        <v>15680</v>
      </c>
      <c r="F490" s="8">
        <v>15786</v>
      </c>
      <c r="G490" s="6">
        <f t="shared" si="27"/>
        <v>106</v>
      </c>
      <c r="H490" s="5">
        <v>250</v>
      </c>
      <c r="I490" s="5">
        <v>160</v>
      </c>
      <c r="J490" s="105">
        <f t="shared" si="18"/>
        <v>15747.84</v>
      </c>
      <c r="K490" s="71">
        <v>15766</v>
      </c>
      <c r="L490" s="5" t="s">
        <v>3219</v>
      </c>
      <c r="N490" s="5" t="s">
        <v>5158</v>
      </c>
      <c r="R490" s="5" t="str">
        <f t="shared" si="26"/>
        <v/>
      </c>
      <c r="T490" s="5" t="str">
        <f t="shared" si="28"/>
        <v>DZ</v>
      </c>
    </row>
    <row r="491" spans="1:20" x14ac:dyDescent="0.2">
      <c r="A491" s="7" t="s">
        <v>3190</v>
      </c>
      <c r="B491" s="5">
        <v>546</v>
      </c>
      <c r="C491" s="5" t="s">
        <v>9146</v>
      </c>
      <c r="D491" s="5" t="s">
        <v>3213</v>
      </c>
      <c r="E491" s="8">
        <v>15680</v>
      </c>
      <c r="F491" s="8">
        <v>15786</v>
      </c>
      <c r="G491" s="6">
        <f t="shared" si="27"/>
        <v>106</v>
      </c>
      <c r="H491" s="5">
        <v>250</v>
      </c>
      <c r="I491" s="5">
        <v>161</v>
      </c>
      <c r="J491" s="105">
        <f t="shared" si="18"/>
        <v>15748.263999999999</v>
      </c>
      <c r="K491" s="71">
        <v>15766</v>
      </c>
      <c r="L491" s="5" t="s">
        <v>3219</v>
      </c>
      <c r="N491" s="5" t="s">
        <v>5158</v>
      </c>
      <c r="R491" s="5" t="str">
        <f t="shared" si="26"/>
        <v>Highball aircraft for 618 Squadron by Vickers-Armstrong (Weybridge) and de Havilland</v>
      </c>
      <c r="T491" s="5" t="str">
        <f t="shared" si="28"/>
        <v>DZ</v>
      </c>
    </row>
    <row r="492" spans="1:20" x14ac:dyDescent="0.2">
      <c r="A492" s="7" t="s">
        <v>3190</v>
      </c>
      <c r="B492" s="5">
        <v>547</v>
      </c>
      <c r="C492" s="5" t="s">
        <v>9147</v>
      </c>
      <c r="D492" s="5" t="s">
        <v>3213</v>
      </c>
      <c r="E492" s="8">
        <v>15680</v>
      </c>
      <c r="F492" s="8">
        <v>15786</v>
      </c>
      <c r="G492" s="6">
        <f t="shared" si="27"/>
        <v>106</v>
      </c>
      <c r="H492" s="5">
        <v>250</v>
      </c>
      <c r="I492" s="5">
        <v>162</v>
      </c>
      <c r="J492" s="105">
        <f t="shared" si="18"/>
        <v>15748.688</v>
      </c>
      <c r="K492" s="71">
        <v>15766</v>
      </c>
      <c r="L492" s="5" t="s">
        <v>3219</v>
      </c>
      <c r="N492" s="5" t="s">
        <v>5158</v>
      </c>
      <c r="R492" s="5" t="str">
        <f t="shared" si="26"/>
        <v>Highball aircraft for 618 Squadron by Vickers-Armstrong (Weybridge) and de Havilland</v>
      </c>
      <c r="T492" s="5" t="str">
        <f t="shared" si="28"/>
        <v>DZ</v>
      </c>
    </row>
    <row r="493" spans="1:20" x14ac:dyDescent="0.2">
      <c r="A493" s="7" t="s">
        <v>3190</v>
      </c>
      <c r="B493" s="5">
        <v>548</v>
      </c>
      <c r="C493" s="5" t="s">
        <v>9148</v>
      </c>
      <c r="D493" s="5" t="s">
        <v>3213</v>
      </c>
      <c r="E493" s="8">
        <v>15680</v>
      </c>
      <c r="F493" s="8">
        <v>15786</v>
      </c>
      <c r="G493" s="6">
        <f t="shared" si="27"/>
        <v>106</v>
      </c>
      <c r="H493" s="5">
        <v>250</v>
      </c>
      <c r="I493" s="5">
        <v>163</v>
      </c>
      <c r="J493" s="105">
        <f t="shared" si="18"/>
        <v>15749.111999999999</v>
      </c>
      <c r="K493" s="71">
        <v>15766</v>
      </c>
      <c r="L493" s="5" t="s">
        <v>3219</v>
      </c>
      <c r="N493" s="5" t="s">
        <v>5158</v>
      </c>
      <c r="R493" s="5" t="str">
        <f t="shared" si="26"/>
        <v/>
      </c>
      <c r="T493" s="5" t="str">
        <f t="shared" si="28"/>
        <v>DZ</v>
      </c>
    </row>
    <row r="494" spans="1:20" x14ac:dyDescent="0.2">
      <c r="A494" s="7" t="s">
        <v>3190</v>
      </c>
      <c r="B494" s="5">
        <v>549</v>
      </c>
      <c r="C494" s="5" t="s">
        <v>9149</v>
      </c>
      <c r="D494" s="5" t="s">
        <v>3213</v>
      </c>
      <c r="E494" s="8">
        <v>15680</v>
      </c>
      <c r="F494" s="8">
        <v>15786</v>
      </c>
      <c r="G494" s="6">
        <f t="shared" si="27"/>
        <v>106</v>
      </c>
      <c r="H494" s="5">
        <v>250</v>
      </c>
      <c r="I494" s="5">
        <v>164</v>
      </c>
      <c r="J494" s="105">
        <f t="shared" si="18"/>
        <v>15749.536</v>
      </c>
      <c r="K494" s="71">
        <v>15766</v>
      </c>
      <c r="L494" s="5" t="s">
        <v>3219</v>
      </c>
      <c r="N494" s="5" t="s">
        <v>5158</v>
      </c>
      <c r="R494" s="5" t="str">
        <f t="shared" si="26"/>
        <v>PR.IV between 5-12-1942 and 21-3-1943</v>
      </c>
      <c r="T494" s="5" t="str">
        <f t="shared" si="28"/>
        <v>DZ</v>
      </c>
    </row>
    <row r="495" spans="1:20" x14ac:dyDescent="0.2">
      <c r="A495" s="7" t="s">
        <v>3190</v>
      </c>
      <c r="B495" s="5">
        <v>550</v>
      </c>
      <c r="C495" s="5" t="s">
        <v>9150</v>
      </c>
      <c r="D495" s="5" t="s">
        <v>3213</v>
      </c>
      <c r="E495" s="8">
        <v>15680</v>
      </c>
      <c r="F495" s="8">
        <v>15786</v>
      </c>
      <c r="G495" s="6">
        <f t="shared" si="27"/>
        <v>106</v>
      </c>
      <c r="H495" s="5">
        <v>250</v>
      </c>
      <c r="I495" s="5">
        <v>165</v>
      </c>
      <c r="J495" s="105">
        <f t="shared" si="18"/>
        <v>15749.96</v>
      </c>
      <c r="K495" s="71">
        <v>15766</v>
      </c>
      <c r="L495" s="5" t="s">
        <v>3219</v>
      </c>
      <c r="N495" s="5" t="s">
        <v>5158</v>
      </c>
      <c r="R495" s="5" t="str">
        <f t="shared" si="26"/>
        <v/>
      </c>
      <c r="T495" s="5" t="str">
        <f t="shared" si="28"/>
        <v>DZ</v>
      </c>
    </row>
    <row r="496" spans="1:20" x14ac:dyDescent="0.2">
      <c r="A496" s="7" t="s">
        <v>3190</v>
      </c>
      <c r="B496" s="5">
        <v>551</v>
      </c>
      <c r="C496" s="5" t="s">
        <v>9151</v>
      </c>
      <c r="D496" s="5" t="s">
        <v>3213</v>
      </c>
      <c r="E496" s="8">
        <v>15680</v>
      </c>
      <c r="F496" s="8">
        <v>15786</v>
      </c>
      <c r="G496" s="6">
        <f t="shared" si="27"/>
        <v>106</v>
      </c>
      <c r="H496" s="5">
        <v>250</v>
      </c>
      <c r="I496" s="5">
        <v>166</v>
      </c>
      <c r="J496" s="105">
        <f t="shared" si="18"/>
        <v>15750.384</v>
      </c>
      <c r="K496" s="71">
        <v>15797</v>
      </c>
      <c r="L496" s="5" t="s">
        <v>3219</v>
      </c>
      <c r="N496" s="5" t="s">
        <v>5158</v>
      </c>
      <c r="R496" s="5" t="str">
        <f t="shared" si="26"/>
        <v/>
      </c>
      <c r="T496" s="5" t="str">
        <f t="shared" si="28"/>
        <v>DZ</v>
      </c>
    </row>
    <row r="497" spans="1:20" x14ac:dyDescent="0.2">
      <c r="A497" s="7" t="s">
        <v>3190</v>
      </c>
      <c r="B497" s="5">
        <v>552</v>
      </c>
      <c r="C497" s="5" t="s">
        <v>9152</v>
      </c>
      <c r="D497" s="5" t="s">
        <v>3213</v>
      </c>
      <c r="E497" s="8">
        <v>15680</v>
      </c>
      <c r="F497" s="8">
        <v>15786</v>
      </c>
      <c r="G497" s="6">
        <f t="shared" si="27"/>
        <v>106</v>
      </c>
      <c r="H497" s="5">
        <v>250</v>
      </c>
      <c r="I497" s="5">
        <v>167</v>
      </c>
      <c r="J497" s="105">
        <f t="shared" si="18"/>
        <v>15750.808000000001</v>
      </c>
      <c r="K497" s="71">
        <v>15797</v>
      </c>
      <c r="L497" s="5" t="s">
        <v>3219</v>
      </c>
      <c r="N497" s="5" t="s">
        <v>5158</v>
      </c>
      <c r="R497" s="5" t="str">
        <f t="shared" si="26"/>
        <v>Highball aircraft for 618 Squadron by Vickers-Armstrong (Weybridge) and de Havilland</v>
      </c>
      <c r="T497" s="5" t="str">
        <f t="shared" si="28"/>
        <v>DZ</v>
      </c>
    </row>
    <row r="498" spans="1:20" x14ac:dyDescent="0.2">
      <c r="A498" s="7" t="s">
        <v>3190</v>
      </c>
      <c r="B498" s="5">
        <v>553</v>
      </c>
      <c r="C498" s="5" t="s">
        <v>9153</v>
      </c>
      <c r="D498" s="5" t="s">
        <v>3213</v>
      </c>
      <c r="E498" s="8">
        <v>15680</v>
      </c>
      <c r="F498" s="8">
        <v>15786</v>
      </c>
      <c r="G498" s="6">
        <f t="shared" si="27"/>
        <v>106</v>
      </c>
      <c r="H498" s="5">
        <v>250</v>
      </c>
      <c r="I498" s="5">
        <v>168</v>
      </c>
      <c r="J498" s="105">
        <f t="shared" si="18"/>
        <v>15751.232</v>
      </c>
      <c r="K498" s="71">
        <v>15797</v>
      </c>
      <c r="L498" s="5" t="s">
        <v>3219</v>
      </c>
      <c r="N498" s="5" t="s">
        <v>5158</v>
      </c>
      <c r="R498" s="5" t="str">
        <f t="shared" si="26"/>
        <v>PR.IV between 5-12-1942 and 21-3-1943</v>
      </c>
      <c r="T498" s="5" t="str">
        <f t="shared" si="28"/>
        <v>DZ</v>
      </c>
    </row>
    <row r="499" spans="1:20" x14ac:dyDescent="0.2">
      <c r="A499" s="7" t="s">
        <v>3190</v>
      </c>
      <c r="B499" s="5">
        <v>554</v>
      </c>
      <c r="C499" s="5" t="s">
        <v>9154</v>
      </c>
      <c r="D499" s="5" t="s">
        <v>3213</v>
      </c>
      <c r="E499" s="8">
        <v>15680</v>
      </c>
      <c r="F499" s="8">
        <v>15786</v>
      </c>
      <c r="G499" s="6">
        <f t="shared" si="27"/>
        <v>106</v>
      </c>
      <c r="H499" s="5">
        <v>250</v>
      </c>
      <c r="I499" s="5">
        <v>169</v>
      </c>
      <c r="J499" s="105">
        <f t="shared" si="18"/>
        <v>15751.656000000001</v>
      </c>
      <c r="K499" s="71">
        <v>15797</v>
      </c>
      <c r="L499" s="5" t="s">
        <v>3219</v>
      </c>
      <c r="N499" s="5" t="s">
        <v>5158</v>
      </c>
      <c r="R499" s="5" t="str">
        <f t="shared" si="26"/>
        <v>Highball aircraft for 618 Squadron by Vickers-Armstrong (Weybridge) and de Havilland</v>
      </c>
      <c r="T499" s="5" t="str">
        <f t="shared" si="28"/>
        <v>DZ</v>
      </c>
    </row>
    <row r="500" spans="1:20" x14ac:dyDescent="0.2">
      <c r="A500" s="7" t="s">
        <v>3190</v>
      </c>
      <c r="B500" s="5">
        <v>555</v>
      </c>
      <c r="C500" s="5" t="s">
        <v>9155</v>
      </c>
      <c r="D500" s="5" t="s">
        <v>3213</v>
      </c>
      <c r="E500" s="8">
        <v>15680</v>
      </c>
      <c r="F500" s="8">
        <v>15786</v>
      </c>
      <c r="G500" s="6">
        <f t="shared" si="27"/>
        <v>106</v>
      </c>
      <c r="H500" s="5">
        <v>250</v>
      </c>
      <c r="I500" s="5">
        <v>170</v>
      </c>
      <c r="J500" s="105">
        <f t="shared" si="18"/>
        <v>15752.08</v>
      </c>
      <c r="K500" s="71">
        <v>15797</v>
      </c>
      <c r="L500" s="5" t="s">
        <v>3219</v>
      </c>
      <c r="N500" s="5" t="s">
        <v>5158</v>
      </c>
      <c r="R500" s="5" t="str">
        <f t="shared" si="26"/>
        <v>Highball aircraft for 618 Squadron by Vickers-Armstrong (Weybridge) and de Havilland</v>
      </c>
      <c r="T500" s="5" t="str">
        <f t="shared" si="28"/>
        <v>DZ</v>
      </c>
    </row>
    <row r="501" spans="1:20" x14ac:dyDescent="0.2">
      <c r="A501" s="7" t="s">
        <v>3190</v>
      </c>
      <c r="B501" s="5">
        <v>556</v>
      </c>
      <c r="C501" s="5" t="s">
        <v>9156</v>
      </c>
      <c r="D501" s="5" t="s">
        <v>3213</v>
      </c>
      <c r="E501" s="8">
        <v>15680</v>
      </c>
      <c r="F501" s="8">
        <v>15786</v>
      </c>
      <c r="G501" s="6">
        <f t="shared" si="27"/>
        <v>106</v>
      </c>
      <c r="H501" s="5">
        <v>250</v>
      </c>
      <c r="I501" s="5">
        <v>171</v>
      </c>
      <c r="J501" s="105">
        <f t="shared" si="18"/>
        <v>15752.504000000001</v>
      </c>
      <c r="K501" s="71">
        <v>15797</v>
      </c>
      <c r="L501" s="5" t="s">
        <v>3219</v>
      </c>
      <c r="N501" s="5" t="s">
        <v>5158</v>
      </c>
      <c r="R501" s="5" t="str">
        <f t="shared" si="26"/>
        <v>Highball aircraft for 618 Squadron by Vickers-Armstrong (Weybridge) and de Havilland</v>
      </c>
      <c r="T501" s="5" t="str">
        <f t="shared" si="28"/>
        <v>DZ</v>
      </c>
    </row>
    <row r="502" spans="1:20" x14ac:dyDescent="0.2">
      <c r="A502" s="7" t="s">
        <v>3190</v>
      </c>
      <c r="B502" s="5">
        <v>557</v>
      </c>
      <c r="C502" s="5" t="s">
        <v>9157</v>
      </c>
      <c r="D502" s="5" t="s">
        <v>3213</v>
      </c>
      <c r="E502" s="8">
        <v>15680</v>
      </c>
      <c r="F502" s="8">
        <v>15786</v>
      </c>
      <c r="G502" s="6">
        <f t="shared" si="27"/>
        <v>106</v>
      </c>
      <c r="H502" s="5">
        <v>250</v>
      </c>
      <c r="I502" s="5">
        <v>172</v>
      </c>
      <c r="J502" s="105">
        <f t="shared" si="18"/>
        <v>15752.928</v>
      </c>
      <c r="K502" s="71">
        <v>15797</v>
      </c>
      <c r="L502" s="5" t="s">
        <v>3219</v>
      </c>
      <c r="N502" s="5" t="s">
        <v>5158</v>
      </c>
      <c r="R502" s="5" t="str">
        <f t="shared" si="26"/>
        <v>PR.IV between 5-12-1942 and 21-3-1943</v>
      </c>
      <c r="T502" s="5" t="str">
        <f t="shared" si="28"/>
        <v>DZ</v>
      </c>
    </row>
    <row r="503" spans="1:20" x14ac:dyDescent="0.2">
      <c r="A503" s="7" t="s">
        <v>3190</v>
      </c>
      <c r="B503" s="5">
        <v>558</v>
      </c>
      <c r="C503" s="5" t="s">
        <v>9158</v>
      </c>
      <c r="D503" s="5" t="s">
        <v>3213</v>
      </c>
      <c r="E503" s="8">
        <v>15680</v>
      </c>
      <c r="F503" s="8">
        <v>15786</v>
      </c>
      <c r="G503" s="6">
        <f t="shared" si="27"/>
        <v>106</v>
      </c>
      <c r="H503" s="5">
        <v>250</v>
      </c>
      <c r="I503" s="5">
        <v>173</v>
      </c>
      <c r="J503" s="105">
        <f t="shared" si="18"/>
        <v>15753.352000000001</v>
      </c>
      <c r="K503" s="71">
        <v>15797</v>
      </c>
      <c r="L503" s="5" t="s">
        <v>3219</v>
      </c>
      <c r="N503" s="5" t="s">
        <v>5158</v>
      </c>
      <c r="R503" s="5" t="str">
        <f t="shared" si="26"/>
        <v/>
      </c>
      <c r="T503" s="5" t="str">
        <f t="shared" si="28"/>
        <v>DZ</v>
      </c>
    </row>
    <row r="504" spans="1:20" x14ac:dyDescent="0.2">
      <c r="A504" s="7" t="s">
        <v>3190</v>
      </c>
      <c r="B504" s="5">
        <v>559</v>
      </c>
      <c r="C504" s="5" t="s">
        <v>9159</v>
      </c>
      <c r="D504" s="5" t="s">
        <v>3213</v>
      </c>
      <c r="E504" s="8">
        <v>15680</v>
      </c>
      <c r="F504" s="8">
        <v>15786</v>
      </c>
      <c r="G504" s="6">
        <f t="shared" si="27"/>
        <v>106</v>
      </c>
      <c r="H504" s="5">
        <v>250</v>
      </c>
      <c r="I504" s="5">
        <v>174</v>
      </c>
      <c r="J504" s="105">
        <f t="shared" si="18"/>
        <v>15753.776</v>
      </c>
      <c r="K504" s="71">
        <v>15797</v>
      </c>
      <c r="L504" s="5" t="s">
        <v>3219</v>
      </c>
      <c r="N504" s="5" t="s">
        <v>5158</v>
      </c>
      <c r="R504" s="5" t="str">
        <f t="shared" si="26"/>
        <v>Highball aircraft for 618 Squadron by Vickers-Armstrong (Weybridge) and de Havilland</v>
      </c>
      <c r="T504" s="5" t="str">
        <f t="shared" si="28"/>
        <v>DZ</v>
      </c>
    </row>
    <row r="505" spans="1:20" x14ac:dyDescent="0.2">
      <c r="A505" s="7" t="s">
        <v>3190</v>
      </c>
      <c r="B505" s="5">
        <v>575</v>
      </c>
      <c r="C505" s="5" t="s">
        <v>9160</v>
      </c>
      <c r="D505" s="5" t="s">
        <v>3213</v>
      </c>
      <c r="E505" s="8">
        <v>15680</v>
      </c>
      <c r="F505" s="8">
        <v>15786</v>
      </c>
      <c r="G505" s="6">
        <f t="shared" si="27"/>
        <v>106</v>
      </c>
      <c r="H505" s="5">
        <v>250</v>
      </c>
      <c r="I505" s="5">
        <v>175</v>
      </c>
      <c r="J505" s="105">
        <f t="shared" si="18"/>
        <v>15754.2</v>
      </c>
      <c r="K505" s="71">
        <v>15797</v>
      </c>
      <c r="L505" s="5" t="s">
        <v>3219</v>
      </c>
      <c r="N505" s="5" t="s">
        <v>5158</v>
      </c>
      <c r="R505" s="5" t="str">
        <f t="shared" si="26"/>
        <v>Highball aircraft for 618 Squadron by Vickers-Armstrong (Weybridge) and de Havilland</v>
      </c>
      <c r="T505" s="5" t="str">
        <f t="shared" si="28"/>
        <v>DZ</v>
      </c>
    </row>
    <row r="506" spans="1:20" x14ac:dyDescent="0.2">
      <c r="A506" s="7" t="s">
        <v>3190</v>
      </c>
      <c r="B506" s="5">
        <v>576</v>
      </c>
      <c r="C506" s="5" t="s">
        <v>9161</v>
      </c>
      <c r="D506" s="5" t="s">
        <v>3213</v>
      </c>
      <c r="E506" s="8">
        <v>15680</v>
      </c>
      <c r="F506" s="8">
        <v>15786</v>
      </c>
      <c r="G506" s="6">
        <f t="shared" si="27"/>
        <v>106</v>
      </c>
      <c r="H506" s="5">
        <v>250</v>
      </c>
      <c r="I506" s="5">
        <v>176</v>
      </c>
      <c r="J506" s="105">
        <f t="shared" si="18"/>
        <v>15754.624</v>
      </c>
      <c r="K506" s="71">
        <v>15797</v>
      </c>
      <c r="L506" s="5" t="s">
        <v>3219</v>
      </c>
      <c r="N506" s="5" t="s">
        <v>5158</v>
      </c>
      <c r="R506" s="5" t="str">
        <f t="shared" si="26"/>
        <v>PR.IV between 5-12-1942 and 21-3-1943</v>
      </c>
      <c r="T506" s="5" t="str">
        <f t="shared" si="28"/>
        <v>DZ</v>
      </c>
    </row>
    <row r="507" spans="1:20" x14ac:dyDescent="0.2">
      <c r="A507" s="7" t="s">
        <v>3190</v>
      </c>
      <c r="B507" s="5">
        <v>577</v>
      </c>
      <c r="C507" s="5" t="s">
        <v>9162</v>
      </c>
      <c r="D507" s="5" t="s">
        <v>3213</v>
      </c>
      <c r="E507" s="8">
        <v>15680</v>
      </c>
      <c r="F507" s="8">
        <v>15786</v>
      </c>
      <c r="G507" s="6">
        <f t="shared" si="27"/>
        <v>106</v>
      </c>
      <c r="H507" s="5">
        <v>250</v>
      </c>
      <c r="I507" s="5">
        <v>177</v>
      </c>
      <c r="J507" s="105">
        <f t="shared" si="18"/>
        <v>15755.048000000001</v>
      </c>
      <c r="K507" s="71">
        <v>15797</v>
      </c>
      <c r="L507" s="5" t="s">
        <v>3219</v>
      </c>
      <c r="N507" s="5" t="s">
        <v>5158</v>
      </c>
      <c r="R507" s="5" t="str">
        <f t="shared" si="26"/>
        <v>Merlin 24 motors, arrester hook, new windscreen, armour plating and motive powerfor Highball stores by Vickers-Armstrong (Weybridge), Airspeed and Marshalls between 8-1944 and 9-1944</v>
      </c>
      <c r="T507" s="5" t="str">
        <f t="shared" si="28"/>
        <v>DZ</v>
      </c>
    </row>
    <row r="508" spans="1:20" x14ac:dyDescent="0.2">
      <c r="A508" s="7" t="s">
        <v>3190</v>
      </c>
      <c r="B508" s="5">
        <v>578</v>
      </c>
      <c r="C508" s="5" t="s">
        <v>9163</v>
      </c>
      <c r="D508" s="5" t="s">
        <v>3213</v>
      </c>
      <c r="E508" s="8">
        <v>15680</v>
      </c>
      <c r="F508" s="8">
        <v>15786</v>
      </c>
      <c r="G508" s="6">
        <f t="shared" si="27"/>
        <v>106</v>
      </c>
      <c r="H508" s="5">
        <v>250</v>
      </c>
      <c r="I508" s="5">
        <v>178</v>
      </c>
      <c r="J508" s="105">
        <f t="shared" si="18"/>
        <v>15755.472</v>
      </c>
      <c r="K508" s="71">
        <v>15797</v>
      </c>
      <c r="L508" s="5" t="s">
        <v>3219</v>
      </c>
      <c r="N508" s="5" t="s">
        <v>5158</v>
      </c>
      <c r="R508" s="5" t="str">
        <f t="shared" si="26"/>
        <v>Highball aircraft for 618 Squadron by Vickers-Armstrong (Weybridge) and de Havilland</v>
      </c>
      <c r="T508" s="5" t="str">
        <f t="shared" si="28"/>
        <v>DZ</v>
      </c>
    </row>
    <row r="509" spans="1:20" x14ac:dyDescent="0.2">
      <c r="A509" s="7" t="s">
        <v>3190</v>
      </c>
      <c r="B509" s="5">
        <v>579</v>
      </c>
      <c r="C509" s="5" t="s">
        <v>9164</v>
      </c>
      <c r="D509" s="5" t="s">
        <v>3213</v>
      </c>
      <c r="E509" s="8">
        <v>15680</v>
      </c>
      <c r="F509" s="8">
        <v>15786</v>
      </c>
      <c r="G509" s="6">
        <f t="shared" si="27"/>
        <v>106</v>
      </c>
      <c r="H509" s="5">
        <v>250</v>
      </c>
      <c r="I509" s="5">
        <v>179</v>
      </c>
      <c r="J509" s="105">
        <f t="shared" si="18"/>
        <v>15755.896000000001</v>
      </c>
      <c r="K509" s="71">
        <v>15797</v>
      </c>
      <c r="L509" s="5" t="s">
        <v>3219</v>
      </c>
      <c r="N509" s="5" t="s">
        <v>5158</v>
      </c>
      <c r="R509" s="5" t="str">
        <f t="shared" si="26"/>
        <v>Highball aircraft for 618 Squadron by Vickers-Armstrong (Weybridge) and de Havilland</v>
      </c>
      <c r="T509" s="5" t="str">
        <f t="shared" si="28"/>
        <v>DZ</v>
      </c>
    </row>
    <row r="510" spans="1:20" x14ac:dyDescent="0.2">
      <c r="A510" s="7" t="s">
        <v>3190</v>
      </c>
      <c r="B510" s="5">
        <v>580</v>
      </c>
      <c r="C510" s="5" t="s">
        <v>9165</v>
      </c>
      <c r="D510" s="5" t="s">
        <v>3213</v>
      </c>
      <c r="E510" s="8">
        <v>15680</v>
      </c>
      <c r="F510" s="8">
        <v>15786</v>
      </c>
      <c r="G510" s="6">
        <f t="shared" si="27"/>
        <v>106</v>
      </c>
      <c r="H510" s="5">
        <v>250</v>
      </c>
      <c r="I510" s="5">
        <v>180</v>
      </c>
      <c r="J510" s="105">
        <f t="shared" si="18"/>
        <v>15756.32</v>
      </c>
      <c r="K510" s="71">
        <v>15797</v>
      </c>
      <c r="L510" s="5" t="s">
        <v>3219</v>
      </c>
      <c r="N510" s="5" t="s">
        <v>5158</v>
      </c>
      <c r="R510" s="5" t="str">
        <f t="shared" si="26"/>
        <v>PR.IV between 5-12-1942 and 21-3-1943</v>
      </c>
      <c r="T510" s="5" t="str">
        <f t="shared" si="28"/>
        <v>DZ</v>
      </c>
    </row>
    <row r="511" spans="1:20" x14ac:dyDescent="0.2">
      <c r="A511" s="7" t="s">
        <v>3190</v>
      </c>
      <c r="B511" s="5">
        <v>581</v>
      </c>
      <c r="C511" s="5" t="s">
        <v>9166</v>
      </c>
      <c r="D511" s="5" t="s">
        <v>3213</v>
      </c>
      <c r="E511" s="8">
        <v>15680</v>
      </c>
      <c r="F511" s="8">
        <v>15786</v>
      </c>
      <c r="G511" s="6">
        <f t="shared" si="27"/>
        <v>106</v>
      </c>
      <c r="H511" s="5">
        <v>250</v>
      </c>
      <c r="I511" s="5">
        <v>181</v>
      </c>
      <c r="J511" s="105">
        <f t="shared" si="18"/>
        <v>15756.744000000001</v>
      </c>
      <c r="K511" s="71">
        <v>15797</v>
      </c>
      <c r="L511" s="5" t="s">
        <v>3219</v>
      </c>
      <c r="N511" s="5" t="s">
        <v>5158</v>
      </c>
      <c r="R511" s="5" t="str">
        <f t="shared" si="26"/>
        <v>Highball aircraft for 618 Squadron by Vickers-Armstrong (Weybridge) and de Havilland</v>
      </c>
      <c r="T511" s="5" t="str">
        <f t="shared" si="28"/>
        <v>DZ</v>
      </c>
    </row>
    <row r="512" spans="1:20" x14ac:dyDescent="0.2">
      <c r="A512" s="7" t="s">
        <v>3190</v>
      </c>
      <c r="B512" s="5">
        <v>582</v>
      </c>
      <c r="C512" s="5" t="s">
        <v>9167</v>
      </c>
      <c r="D512" s="5" t="s">
        <v>3213</v>
      </c>
      <c r="E512" s="8">
        <v>15680</v>
      </c>
      <c r="F512" s="8">
        <v>15786</v>
      </c>
      <c r="G512" s="6">
        <f t="shared" si="27"/>
        <v>106</v>
      </c>
      <c r="H512" s="5">
        <v>250</v>
      </c>
      <c r="I512" s="5">
        <v>182</v>
      </c>
      <c r="J512" s="105">
        <f t="shared" si="18"/>
        <v>15757.168</v>
      </c>
      <c r="K512" s="71">
        <v>15797</v>
      </c>
      <c r="L512" s="5" t="s">
        <v>3219</v>
      </c>
      <c r="N512" s="5" t="s">
        <v>5158</v>
      </c>
      <c r="R512" s="5" t="str">
        <f t="shared" si="26"/>
        <v>Merlin 24 motors, arrester hook, new windscreen, armour plating and motive powerfor Highball stores by Vickers-Armstrong (Weybridge), Airspeed and Marshalls between 8-1944 and 9-1944</v>
      </c>
      <c r="T512" s="5" t="str">
        <f t="shared" si="28"/>
        <v>DZ</v>
      </c>
    </row>
    <row r="513" spans="1:20" x14ac:dyDescent="0.2">
      <c r="A513" s="7" t="s">
        <v>3190</v>
      </c>
      <c r="B513" s="5">
        <v>583</v>
      </c>
      <c r="C513" s="5" t="s">
        <v>9168</v>
      </c>
      <c r="D513" s="5" t="s">
        <v>3213</v>
      </c>
      <c r="E513" s="8">
        <v>15680</v>
      </c>
      <c r="F513" s="8">
        <v>15786</v>
      </c>
      <c r="G513" s="6">
        <f t="shared" si="27"/>
        <v>106</v>
      </c>
      <c r="H513" s="5">
        <v>250</v>
      </c>
      <c r="I513" s="5">
        <v>183</v>
      </c>
      <c r="J513" s="105">
        <f t="shared" ref="J513:J571" si="29">E513+(G513/H513)*I513</f>
        <v>15757.592000000001</v>
      </c>
      <c r="K513" s="71">
        <v>15797</v>
      </c>
      <c r="L513" s="5" t="s">
        <v>3219</v>
      </c>
      <c r="N513" s="5" t="s">
        <v>5158</v>
      </c>
      <c r="R513" s="5" t="str">
        <f t="shared" si="26"/>
        <v>Highball aircraft for 618 Squadron by Vickers-Armstrong (Weybridge) and de Havilland</v>
      </c>
      <c r="T513" s="5" t="str">
        <f t="shared" si="28"/>
        <v>DZ</v>
      </c>
    </row>
    <row r="514" spans="1:20" x14ac:dyDescent="0.2">
      <c r="A514" s="7" t="s">
        <v>3190</v>
      </c>
      <c r="B514" s="5">
        <v>584</v>
      </c>
      <c r="C514" s="5" t="s">
        <v>9169</v>
      </c>
      <c r="D514" s="5" t="s">
        <v>3213</v>
      </c>
      <c r="E514" s="8">
        <v>15680</v>
      </c>
      <c r="F514" s="8">
        <v>15786</v>
      </c>
      <c r="G514" s="6">
        <f t="shared" si="27"/>
        <v>106</v>
      </c>
      <c r="H514" s="5">
        <v>250</v>
      </c>
      <c r="I514" s="5">
        <v>184</v>
      </c>
      <c r="J514" s="105">
        <f t="shared" si="29"/>
        <v>15758.016</v>
      </c>
      <c r="K514" s="71">
        <v>15797</v>
      </c>
      <c r="L514" s="5" t="s">
        <v>3219</v>
      </c>
      <c r="N514" s="5" t="s">
        <v>5158</v>
      </c>
      <c r="R514" s="5" t="str">
        <f t="shared" ref="R514:R577" si="30">IF(VLOOKUP(C514,Convs,11,FALSE)=0,"",VLOOKUP(C514,Convs,11,FALSE))</f>
        <v>PR.IV between 5-12-1942 and 21-3-1943</v>
      </c>
      <c r="T514" s="5" t="str">
        <f t="shared" si="28"/>
        <v>DZ</v>
      </c>
    </row>
    <row r="515" spans="1:20" x14ac:dyDescent="0.2">
      <c r="A515" s="7" t="s">
        <v>3190</v>
      </c>
      <c r="B515" s="5">
        <v>585</v>
      </c>
      <c r="C515" s="5" t="s">
        <v>9170</v>
      </c>
      <c r="D515" s="5" t="s">
        <v>3213</v>
      </c>
      <c r="E515" s="8">
        <v>15680</v>
      </c>
      <c r="F515" s="8">
        <v>15786</v>
      </c>
      <c r="G515" s="6">
        <f t="shared" ref="G515:G571" si="31">F515-E515</f>
        <v>106</v>
      </c>
      <c r="H515" s="5">
        <v>250</v>
      </c>
      <c r="I515" s="5">
        <v>185</v>
      </c>
      <c r="J515" s="105">
        <f t="shared" si="29"/>
        <v>15758.44</v>
      </c>
      <c r="K515" s="71">
        <v>15797</v>
      </c>
      <c r="L515" s="5" t="s">
        <v>3219</v>
      </c>
      <c r="N515" s="5" t="s">
        <v>5158</v>
      </c>
      <c r="R515" s="5" t="str">
        <f t="shared" si="30"/>
        <v>Merlin 24 motors, arrester hook, new windscreen, armour plating and motive powerfor Highball stores by Vickers-Armstrong (Weybridge), Airspeed and Marshalls between 8-1944 and 9-1944</v>
      </c>
      <c r="T515" s="5" t="str">
        <f t="shared" ref="T515:T578" si="32">LEFT(C515,2)</f>
        <v>DZ</v>
      </c>
    </row>
    <row r="516" spans="1:20" x14ac:dyDescent="0.2">
      <c r="A516" s="7" t="s">
        <v>3190</v>
      </c>
      <c r="B516" s="5">
        <v>586</v>
      </c>
      <c r="C516" s="5" t="s">
        <v>9171</v>
      </c>
      <c r="D516" s="5" t="s">
        <v>3213</v>
      </c>
      <c r="E516" s="8">
        <v>15680</v>
      </c>
      <c r="F516" s="8">
        <v>15786</v>
      </c>
      <c r="G516" s="6">
        <f t="shared" si="31"/>
        <v>106</v>
      </c>
      <c r="H516" s="5">
        <v>250</v>
      </c>
      <c r="I516" s="5">
        <v>186</v>
      </c>
      <c r="J516" s="105">
        <f t="shared" si="29"/>
        <v>15758.864</v>
      </c>
      <c r="K516" s="71">
        <v>15827</v>
      </c>
      <c r="L516" s="5" t="s">
        <v>3219</v>
      </c>
      <c r="N516" s="5" t="s">
        <v>5158</v>
      </c>
      <c r="R516" s="5" t="str">
        <f t="shared" si="30"/>
        <v>Merlin 24 motors, arrester hook, new windscreen, armour plating and motive powerfor Highball stores by Vickers-Armstrong (Weybridge), Airspeed and Marshalls between 8-1944 and 9-1944</v>
      </c>
      <c r="T516" s="5" t="str">
        <f t="shared" si="32"/>
        <v>DZ</v>
      </c>
    </row>
    <row r="517" spans="1:20" x14ac:dyDescent="0.2">
      <c r="A517" s="7" t="s">
        <v>3190</v>
      </c>
      <c r="B517" s="5">
        <v>587</v>
      </c>
      <c r="C517" s="5" t="s">
        <v>9172</v>
      </c>
      <c r="D517" s="5" t="s">
        <v>3213</v>
      </c>
      <c r="E517" s="8">
        <v>15680</v>
      </c>
      <c r="F517" s="8">
        <v>15786</v>
      </c>
      <c r="G517" s="6">
        <f t="shared" si="31"/>
        <v>106</v>
      </c>
      <c r="H517" s="5">
        <v>250</v>
      </c>
      <c r="I517" s="5">
        <v>187</v>
      </c>
      <c r="J517" s="105">
        <f t="shared" si="29"/>
        <v>15759.288</v>
      </c>
      <c r="K517" s="71">
        <v>15827</v>
      </c>
      <c r="L517" s="5" t="s">
        <v>3219</v>
      </c>
      <c r="N517" s="5" t="s">
        <v>5158</v>
      </c>
      <c r="R517" s="5" t="str">
        <f t="shared" si="30"/>
        <v/>
      </c>
      <c r="T517" s="5" t="str">
        <f t="shared" si="32"/>
        <v>DZ</v>
      </c>
    </row>
    <row r="518" spans="1:20" x14ac:dyDescent="0.2">
      <c r="A518" s="7" t="s">
        <v>3190</v>
      </c>
      <c r="B518" s="5">
        <v>588</v>
      </c>
      <c r="C518" s="5" t="s">
        <v>9173</v>
      </c>
      <c r="D518" s="5" t="s">
        <v>3213</v>
      </c>
      <c r="E518" s="8">
        <v>15680</v>
      </c>
      <c r="F518" s="8">
        <v>15786</v>
      </c>
      <c r="G518" s="6">
        <f t="shared" si="31"/>
        <v>106</v>
      </c>
      <c r="H518" s="5">
        <v>250</v>
      </c>
      <c r="I518" s="5">
        <v>188</v>
      </c>
      <c r="J518" s="105">
        <f t="shared" si="29"/>
        <v>15759.712</v>
      </c>
      <c r="K518" s="71">
        <v>15827</v>
      </c>
      <c r="L518" s="5" t="s">
        <v>3219</v>
      </c>
      <c r="N518" s="5" t="s">
        <v>5158</v>
      </c>
      <c r="R518" s="5" t="str">
        <f t="shared" si="30"/>
        <v>PR.IV between 5-12-1942 and 21-3-1943</v>
      </c>
      <c r="T518" s="5" t="str">
        <f t="shared" si="32"/>
        <v>DZ</v>
      </c>
    </row>
    <row r="519" spans="1:20" x14ac:dyDescent="0.2">
      <c r="A519" s="7" t="s">
        <v>3190</v>
      </c>
      <c r="B519" s="5">
        <v>589</v>
      </c>
      <c r="C519" s="5" t="s">
        <v>9174</v>
      </c>
      <c r="D519" s="5" t="s">
        <v>3213</v>
      </c>
      <c r="E519" s="8">
        <v>15680</v>
      </c>
      <c r="F519" s="8">
        <v>15786</v>
      </c>
      <c r="G519" s="6">
        <f t="shared" si="31"/>
        <v>106</v>
      </c>
      <c r="H519" s="5">
        <v>250</v>
      </c>
      <c r="I519" s="5">
        <v>189</v>
      </c>
      <c r="J519" s="105">
        <f t="shared" si="29"/>
        <v>15760.136</v>
      </c>
      <c r="K519" s="71">
        <v>15827</v>
      </c>
      <c r="L519" s="5" t="s">
        <v>3219</v>
      </c>
      <c r="N519" s="5" t="s">
        <v>5158</v>
      </c>
      <c r="R519" s="5" t="str">
        <f t="shared" si="30"/>
        <v/>
      </c>
      <c r="T519" s="5" t="str">
        <f t="shared" si="32"/>
        <v>DZ</v>
      </c>
    </row>
    <row r="520" spans="1:20" x14ac:dyDescent="0.2">
      <c r="A520" s="7" t="s">
        <v>3190</v>
      </c>
      <c r="B520" s="5">
        <v>590</v>
      </c>
      <c r="C520" s="5" t="s">
        <v>9175</v>
      </c>
      <c r="D520" s="5" t="s">
        <v>3213</v>
      </c>
      <c r="E520" s="8">
        <v>15680</v>
      </c>
      <c r="F520" s="8">
        <v>15786</v>
      </c>
      <c r="G520" s="6">
        <f t="shared" si="31"/>
        <v>106</v>
      </c>
      <c r="H520" s="5">
        <v>250</v>
      </c>
      <c r="I520" s="5">
        <v>190</v>
      </c>
      <c r="J520" s="105">
        <f t="shared" si="29"/>
        <v>15760.56</v>
      </c>
      <c r="K520" s="71">
        <v>15827</v>
      </c>
      <c r="L520" s="5" t="s">
        <v>3219</v>
      </c>
      <c r="N520" s="5" t="s">
        <v>5158</v>
      </c>
      <c r="R520" s="5" t="str">
        <f t="shared" si="30"/>
        <v/>
      </c>
      <c r="T520" s="5" t="str">
        <f t="shared" si="32"/>
        <v>DZ</v>
      </c>
    </row>
    <row r="521" spans="1:20" x14ac:dyDescent="0.2">
      <c r="A521" s="7" t="s">
        <v>3190</v>
      </c>
      <c r="B521" s="5">
        <v>591</v>
      </c>
      <c r="C521" s="5" t="s">
        <v>9176</v>
      </c>
      <c r="D521" s="5" t="s">
        <v>3213</v>
      </c>
      <c r="E521" s="8">
        <v>15680</v>
      </c>
      <c r="F521" s="8">
        <v>15786</v>
      </c>
      <c r="G521" s="6">
        <f t="shared" si="31"/>
        <v>106</v>
      </c>
      <c r="H521" s="5">
        <v>250</v>
      </c>
      <c r="I521" s="5">
        <v>191</v>
      </c>
      <c r="J521" s="105">
        <f t="shared" si="29"/>
        <v>15760.984</v>
      </c>
      <c r="K521" s="71">
        <v>15827</v>
      </c>
      <c r="L521" s="5" t="s">
        <v>3219</v>
      </c>
      <c r="N521" s="5" t="s">
        <v>5158</v>
      </c>
      <c r="R521" s="5" t="str">
        <f t="shared" si="30"/>
        <v/>
      </c>
      <c r="T521" s="5" t="str">
        <f t="shared" si="32"/>
        <v>DZ</v>
      </c>
    </row>
    <row r="522" spans="1:20" x14ac:dyDescent="0.2">
      <c r="A522" s="7" t="s">
        <v>3190</v>
      </c>
      <c r="B522" s="5">
        <v>592</v>
      </c>
      <c r="C522" s="5" t="s">
        <v>9177</v>
      </c>
      <c r="D522" s="5" t="s">
        <v>3213</v>
      </c>
      <c r="E522" s="8">
        <v>15680</v>
      </c>
      <c r="F522" s="8">
        <v>15786</v>
      </c>
      <c r="G522" s="6">
        <f t="shared" si="31"/>
        <v>106</v>
      </c>
      <c r="H522" s="5">
        <v>250</v>
      </c>
      <c r="I522" s="5">
        <v>192</v>
      </c>
      <c r="J522" s="105">
        <f t="shared" si="29"/>
        <v>15761.407999999999</v>
      </c>
      <c r="K522" s="71">
        <v>15827</v>
      </c>
      <c r="L522" s="5" t="s">
        <v>3219</v>
      </c>
      <c r="N522" s="5" t="s">
        <v>5158</v>
      </c>
      <c r="R522" s="5" t="str">
        <f t="shared" si="30"/>
        <v>PR.IV between 5-12-1942 and 21-3-1943</v>
      </c>
      <c r="T522" s="5" t="str">
        <f t="shared" si="32"/>
        <v>DZ</v>
      </c>
    </row>
    <row r="523" spans="1:20" x14ac:dyDescent="0.2">
      <c r="A523" s="7" t="s">
        <v>3190</v>
      </c>
      <c r="B523" s="5">
        <v>593</v>
      </c>
      <c r="C523" s="5" t="s">
        <v>9178</v>
      </c>
      <c r="D523" s="5" t="s">
        <v>3213</v>
      </c>
      <c r="E523" s="8">
        <v>15680</v>
      </c>
      <c r="F523" s="8">
        <v>15786</v>
      </c>
      <c r="G523" s="6">
        <f t="shared" si="31"/>
        <v>106</v>
      </c>
      <c r="H523" s="5">
        <v>250</v>
      </c>
      <c r="I523" s="5">
        <v>193</v>
      </c>
      <c r="J523" s="105">
        <f t="shared" si="29"/>
        <v>15761.832</v>
      </c>
      <c r="K523" s="71">
        <v>15827</v>
      </c>
      <c r="L523" s="5" t="s">
        <v>3219</v>
      </c>
      <c r="N523" s="5" t="s">
        <v>5158</v>
      </c>
      <c r="R523" s="5" t="str">
        <f t="shared" si="30"/>
        <v/>
      </c>
      <c r="T523" s="5" t="str">
        <f t="shared" si="32"/>
        <v>DZ</v>
      </c>
    </row>
    <row r="524" spans="1:20" x14ac:dyDescent="0.2">
      <c r="A524" s="7" t="s">
        <v>3190</v>
      </c>
      <c r="B524" s="5">
        <v>594</v>
      </c>
      <c r="C524" s="5" t="s">
        <v>9179</v>
      </c>
      <c r="D524" s="5" t="s">
        <v>3213</v>
      </c>
      <c r="E524" s="8">
        <v>15680</v>
      </c>
      <c r="F524" s="8">
        <v>15786</v>
      </c>
      <c r="G524" s="6">
        <f t="shared" si="31"/>
        <v>106</v>
      </c>
      <c r="H524" s="5">
        <v>250</v>
      </c>
      <c r="I524" s="5">
        <v>194</v>
      </c>
      <c r="J524" s="105">
        <f t="shared" si="29"/>
        <v>15762.255999999999</v>
      </c>
      <c r="K524" s="71">
        <v>15827</v>
      </c>
      <c r="L524" s="5" t="s">
        <v>3219</v>
      </c>
      <c r="N524" s="5" t="s">
        <v>5158</v>
      </c>
      <c r="R524" s="5" t="str">
        <f t="shared" si="30"/>
        <v>Bulged bomb-bay to carry 4,000lb bomb (prototype) by de Havilland</v>
      </c>
      <c r="T524" s="5" t="str">
        <f t="shared" si="32"/>
        <v>DZ</v>
      </c>
    </row>
    <row r="525" spans="1:20" x14ac:dyDescent="0.2">
      <c r="A525" s="7" t="s">
        <v>3190</v>
      </c>
      <c r="B525" s="5">
        <v>595</v>
      </c>
      <c r="C525" s="5" t="s">
        <v>9181</v>
      </c>
      <c r="D525" s="5" t="s">
        <v>3213</v>
      </c>
      <c r="E525" s="8">
        <v>15680</v>
      </c>
      <c r="F525" s="8">
        <v>15786</v>
      </c>
      <c r="G525" s="6">
        <f t="shared" si="31"/>
        <v>106</v>
      </c>
      <c r="H525" s="5">
        <v>250</v>
      </c>
      <c r="I525" s="5">
        <v>195</v>
      </c>
      <c r="J525" s="105">
        <f t="shared" si="29"/>
        <v>15762.68</v>
      </c>
      <c r="K525" s="71">
        <v>15827</v>
      </c>
      <c r="L525" s="5" t="s">
        <v>3219</v>
      </c>
      <c r="N525" s="5" t="s">
        <v>5158</v>
      </c>
      <c r="R525" s="5" t="str">
        <f t="shared" si="30"/>
        <v/>
      </c>
      <c r="T525" s="5" t="str">
        <f t="shared" si="32"/>
        <v>DZ</v>
      </c>
    </row>
    <row r="526" spans="1:20" x14ac:dyDescent="0.2">
      <c r="A526" s="7" t="s">
        <v>3190</v>
      </c>
      <c r="B526" s="5">
        <v>596</v>
      </c>
      <c r="C526" s="5" t="s">
        <v>9182</v>
      </c>
      <c r="D526" s="5" t="s">
        <v>3213</v>
      </c>
      <c r="E526" s="8">
        <v>15680</v>
      </c>
      <c r="F526" s="8">
        <v>15786</v>
      </c>
      <c r="G526" s="6">
        <f t="shared" si="31"/>
        <v>106</v>
      </c>
      <c r="H526" s="5">
        <v>250</v>
      </c>
      <c r="I526" s="5">
        <v>196</v>
      </c>
      <c r="J526" s="105">
        <f t="shared" si="29"/>
        <v>15763.103999999999</v>
      </c>
      <c r="K526" s="71">
        <v>15827</v>
      </c>
      <c r="L526" s="5" t="s">
        <v>3219</v>
      </c>
      <c r="N526" s="5" t="s">
        <v>5158</v>
      </c>
      <c r="R526" s="5" t="str">
        <f t="shared" si="30"/>
        <v>PR.IV between 5-12-1942 and 21-3-1943</v>
      </c>
      <c r="T526" s="5" t="str">
        <f t="shared" si="32"/>
        <v>DZ</v>
      </c>
    </row>
    <row r="527" spans="1:20" x14ac:dyDescent="0.2">
      <c r="A527" s="7" t="s">
        <v>3190</v>
      </c>
      <c r="B527" s="5">
        <v>597</v>
      </c>
      <c r="C527" s="5" t="s">
        <v>9183</v>
      </c>
      <c r="D527" s="5" t="s">
        <v>3213</v>
      </c>
      <c r="E527" s="8">
        <v>15680</v>
      </c>
      <c r="F527" s="8">
        <v>15786</v>
      </c>
      <c r="G527" s="6">
        <f t="shared" si="31"/>
        <v>106</v>
      </c>
      <c r="H527" s="5">
        <v>250</v>
      </c>
      <c r="I527" s="5">
        <v>197</v>
      </c>
      <c r="J527" s="105">
        <f t="shared" si="29"/>
        <v>15763.528</v>
      </c>
      <c r="K527" s="71">
        <v>15827</v>
      </c>
      <c r="L527" s="5" t="s">
        <v>3219</v>
      </c>
      <c r="N527" s="5" t="s">
        <v>5158</v>
      </c>
      <c r="R527" s="5" t="str">
        <f t="shared" si="30"/>
        <v/>
      </c>
      <c r="T527" s="5" t="str">
        <f t="shared" si="32"/>
        <v>DZ</v>
      </c>
    </row>
    <row r="528" spans="1:20" x14ac:dyDescent="0.2">
      <c r="A528" s="7" t="s">
        <v>3190</v>
      </c>
      <c r="B528" s="5">
        <v>598</v>
      </c>
      <c r="C528" s="5" t="s">
        <v>9184</v>
      </c>
      <c r="D528" s="5" t="s">
        <v>3213</v>
      </c>
      <c r="E528" s="8">
        <v>15680</v>
      </c>
      <c r="F528" s="8">
        <v>15786</v>
      </c>
      <c r="G528" s="6">
        <f t="shared" si="31"/>
        <v>106</v>
      </c>
      <c r="H528" s="5">
        <v>250</v>
      </c>
      <c r="I528" s="5">
        <v>198</v>
      </c>
      <c r="J528" s="105">
        <f t="shared" si="29"/>
        <v>15763.951999999999</v>
      </c>
      <c r="K528" s="71">
        <v>15827</v>
      </c>
      <c r="L528" s="5" t="s">
        <v>3219</v>
      </c>
      <c r="N528" s="5" t="s">
        <v>5158</v>
      </c>
      <c r="R528" s="5" t="str">
        <f t="shared" si="30"/>
        <v/>
      </c>
      <c r="T528" s="5" t="str">
        <f t="shared" si="32"/>
        <v>DZ</v>
      </c>
    </row>
    <row r="529" spans="1:20" x14ac:dyDescent="0.2">
      <c r="A529" s="7" t="s">
        <v>3190</v>
      </c>
      <c r="B529" s="5">
        <v>599</v>
      </c>
      <c r="C529" s="5" t="s">
        <v>9185</v>
      </c>
      <c r="D529" s="5" t="s">
        <v>3213</v>
      </c>
      <c r="E529" s="8">
        <v>15680</v>
      </c>
      <c r="F529" s="8">
        <v>15786</v>
      </c>
      <c r="G529" s="6">
        <f t="shared" si="31"/>
        <v>106</v>
      </c>
      <c r="H529" s="5">
        <v>250</v>
      </c>
      <c r="I529" s="5">
        <v>199</v>
      </c>
      <c r="J529" s="105">
        <f t="shared" si="29"/>
        <v>15764.376</v>
      </c>
      <c r="K529" s="71">
        <v>15827</v>
      </c>
      <c r="L529" s="5" t="s">
        <v>3219</v>
      </c>
      <c r="N529" s="5" t="s">
        <v>5158</v>
      </c>
      <c r="R529" s="5" t="str">
        <f t="shared" si="30"/>
        <v>Bulged bomb-bay to carry 4,000lb bomb by Vickers-Armstrong (Weybridge) and Marshalls (Cambridge)</v>
      </c>
      <c r="T529" s="5" t="str">
        <f t="shared" si="32"/>
        <v>DZ</v>
      </c>
    </row>
    <row r="530" spans="1:20" x14ac:dyDescent="0.2">
      <c r="A530" s="7" t="s">
        <v>3190</v>
      </c>
      <c r="B530" s="5">
        <v>600</v>
      </c>
      <c r="C530" s="5" t="s">
        <v>9187</v>
      </c>
      <c r="D530" s="5" t="s">
        <v>3213</v>
      </c>
      <c r="E530" s="8">
        <v>15680</v>
      </c>
      <c r="F530" s="8">
        <v>15786</v>
      </c>
      <c r="G530" s="6">
        <f t="shared" si="31"/>
        <v>106</v>
      </c>
      <c r="H530" s="5">
        <v>250</v>
      </c>
      <c r="I530" s="5">
        <v>200</v>
      </c>
      <c r="J530" s="105">
        <f t="shared" si="29"/>
        <v>15764.8</v>
      </c>
      <c r="K530" s="71">
        <v>15827</v>
      </c>
      <c r="L530" s="5" t="s">
        <v>3219</v>
      </c>
      <c r="N530" s="5" t="s">
        <v>5158</v>
      </c>
      <c r="R530" s="5" t="str">
        <f t="shared" si="30"/>
        <v>PR.IV between 5-12-1942 and 21-3-1943</v>
      </c>
      <c r="T530" s="5" t="str">
        <f t="shared" si="32"/>
        <v>DZ</v>
      </c>
    </row>
    <row r="531" spans="1:20" x14ac:dyDescent="0.2">
      <c r="A531" s="7" t="s">
        <v>3190</v>
      </c>
      <c r="B531" s="5">
        <v>601</v>
      </c>
      <c r="C531" s="5" t="s">
        <v>9188</v>
      </c>
      <c r="D531" s="5" t="s">
        <v>3213</v>
      </c>
      <c r="E531" s="8">
        <v>15680</v>
      </c>
      <c r="F531" s="8">
        <v>15786</v>
      </c>
      <c r="G531" s="6">
        <f t="shared" si="31"/>
        <v>106</v>
      </c>
      <c r="H531" s="5">
        <v>250</v>
      </c>
      <c r="I531" s="5">
        <v>201</v>
      </c>
      <c r="J531" s="105">
        <f t="shared" si="29"/>
        <v>15765.224</v>
      </c>
      <c r="K531" s="71">
        <v>15827</v>
      </c>
      <c r="L531" s="5" t="s">
        <v>3219</v>
      </c>
      <c r="N531" s="5" t="s">
        <v>5158</v>
      </c>
      <c r="R531" s="5" t="str">
        <f t="shared" si="30"/>
        <v/>
      </c>
      <c r="T531" s="5" t="str">
        <f t="shared" si="32"/>
        <v>DZ</v>
      </c>
    </row>
    <row r="532" spans="1:20" x14ac:dyDescent="0.2">
      <c r="A532" s="7" t="s">
        <v>3190</v>
      </c>
      <c r="B532" s="5">
        <v>602</v>
      </c>
      <c r="C532" s="5" t="s">
        <v>9189</v>
      </c>
      <c r="D532" s="5" t="s">
        <v>3213</v>
      </c>
      <c r="E532" s="8">
        <v>15680</v>
      </c>
      <c r="F532" s="8">
        <v>15786</v>
      </c>
      <c r="G532" s="6">
        <f t="shared" si="31"/>
        <v>106</v>
      </c>
      <c r="H532" s="5">
        <v>250</v>
      </c>
      <c r="I532" s="5">
        <v>202</v>
      </c>
      <c r="J532" s="105">
        <f t="shared" si="29"/>
        <v>15765.647999999999</v>
      </c>
      <c r="K532" s="71">
        <v>15858</v>
      </c>
      <c r="L532" s="5" t="s">
        <v>3219</v>
      </c>
      <c r="N532" s="5" t="s">
        <v>5158</v>
      </c>
      <c r="R532" s="5" t="str">
        <f t="shared" si="30"/>
        <v/>
      </c>
      <c r="T532" s="5" t="str">
        <f t="shared" si="32"/>
        <v>DZ</v>
      </c>
    </row>
    <row r="533" spans="1:20" x14ac:dyDescent="0.2">
      <c r="A533" s="7" t="s">
        <v>3190</v>
      </c>
      <c r="B533" s="5">
        <v>603</v>
      </c>
      <c r="C533" s="5" t="s">
        <v>9190</v>
      </c>
      <c r="D533" s="5" t="s">
        <v>3213</v>
      </c>
      <c r="E533" s="8">
        <v>15680</v>
      </c>
      <c r="F533" s="8">
        <v>15786</v>
      </c>
      <c r="G533" s="6">
        <f t="shared" si="31"/>
        <v>106</v>
      </c>
      <c r="H533" s="5">
        <v>250</v>
      </c>
      <c r="I533" s="5">
        <v>203</v>
      </c>
      <c r="J533" s="105">
        <f t="shared" si="29"/>
        <v>15766.072</v>
      </c>
      <c r="K533" s="71">
        <v>15858</v>
      </c>
      <c r="L533" s="5" t="s">
        <v>3219</v>
      </c>
      <c r="N533" s="5" t="s">
        <v>5158</v>
      </c>
      <c r="R533" s="5" t="str">
        <f t="shared" si="30"/>
        <v/>
      </c>
      <c r="T533" s="5" t="str">
        <f t="shared" si="32"/>
        <v>DZ</v>
      </c>
    </row>
    <row r="534" spans="1:20" x14ac:dyDescent="0.2">
      <c r="A534" s="7" t="s">
        <v>3190</v>
      </c>
      <c r="B534" s="5">
        <v>604</v>
      </c>
      <c r="C534" s="5" t="s">
        <v>9191</v>
      </c>
      <c r="D534" s="5" t="s">
        <v>3213</v>
      </c>
      <c r="E534" s="8">
        <v>15680</v>
      </c>
      <c r="F534" s="8">
        <v>15786</v>
      </c>
      <c r="G534" s="6">
        <f t="shared" si="31"/>
        <v>106</v>
      </c>
      <c r="H534" s="5">
        <v>250</v>
      </c>
      <c r="I534" s="5">
        <v>204</v>
      </c>
      <c r="J534" s="105">
        <f t="shared" si="29"/>
        <v>15766.495999999999</v>
      </c>
      <c r="K534" s="71">
        <v>15858</v>
      </c>
      <c r="L534" s="5" t="s">
        <v>3219</v>
      </c>
      <c r="N534" s="5" t="s">
        <v>5158</v>
      </c>
      <c r="R534" s="5" t="str">
        <f t="shared" si="30"/>
        <v>PR.IV between 5-12-1942 and 21-3-1943</v>
      </c>
      <c r="T534" s="5" t="str">
        <f t="shared" si="32"/>
        <v>DZ</v>
      </c>
    </row>
    <row r="535" spans="1:20" x14ac:dyDescent="0.2">
      <c r="A535" s="7" t="s">
        <v>3190</v>
      </c>
      <c r="B535" s="5">
        <v>605</v>
      </c>
      <c r="C535" s="5" t="s">
        <v>9192</v>
      </c>
      <c r="D535" s="5" t="s">
        <v>3213</v>
      </c>
      <c r="E535" s="8">
        <v>15680</v>
      </c>
      <c r="F535" s="8">
        <v>15786</v>
      </c>
      <c r="G535" s="6">
        <f t="shared" si="31"/>
        <v>106</v>
      </c>
      <c r="H535" s="5">
        <v>250</v>
      </c>
      <c r="I535" s="5">
        <v>205</v>
      </c>
      <c r="J535" s="105">
        <f t="shared" si="29"/>
        <v>15766.92</v>
      </c>
      <c r="K535" s="71">
        <v>15858</v>
      </c>
      <c r="L535" s="5" t="s">
        <v>3219</v>
      </c>
      <c r="N535" s="5" t="s">
        <v>5158</v>
      </c>
      <c r="R535" s="5" t="str">
        <f t="shared" si="30"/>
        <v/>
      </c>
      <c r="T535" s="5" t="str">
        <f t="shared" si="32"/>
        <v>DZ</v>
      </c>
    </row>
    <row r="536" spans="1:20" x14ac:dyDescent="0.2">
      <c r="A536" s="7" t="s">
        <v>3190</v>
      </c>
      <c r="B536" s="5">
        <v>606</v>
      </c>
      <c r="C536" s="5" t="s">
        <v>9193</v>
      </c>
      <c r="D536" s="5" t="s">
        <v>3213</v>
      </c>
      <c r="E536" s="8">
        <v>15680</v>
      </c>
      <c r="F536" s="8">
        <v>15786</v>
      </c>
      <c r="G536" s="6">
        <f t="shared" si="31"/>
        <v>106</v>
      </c>
      <c r="H536" s="5">
        <v>250</v>
      </c>
      <c r="I536" s="5">
        <v>206</v>
      </c>
      <c r="J536" s="105">
        <f t="shared" si="29"/>
        <v>15767.343999999999</v>
      </c>
      <c r="K536" s="71">
        <v>15858</v>
      </c>
      <c r="L536" s="5" t="s">
        <v>3219</v>
      </c>
      <c r="N536" s="5" t="s">
        <v>5158</v>
      </c>
      <c r="R536" s="5" t="str">
        <f t="shared" si="30"/>
        <v>Bulged bomb-bay to carry 4,000lb bomb by Vickers-Armstrong (Weybridge) and Marshalls (Cambridge)</v>
      </c>
      <c r="T536" s="5" t="str">
        <f t="shared" si="32"/>
        <v>DZ</v>
      </c>
    </row>
    <row r="537" spans="1:20" x14ac:dyDescent="0.2">
      <c r="A537" s="7" t="s">
        <v>3190</v>
      </c>
      <c r="B537" s="5">
        <v>607</v>
      </c>
      <c r="C537" s="5" t="s">
        <v>9194</v>
      </c>
      <c r="D537" s="5" t="s">
        <v>3213</v>
      </c>
      <c r="E537" s="8">
        <v>15680</v>
      </c>
      <c r="F537" s="8">
        <v>15786</v>
      </c>
      <c r="G537" s="6">
        <f t="shared" si="31"/>
        <v>106</v>
      </c>
      <c r="H537" s="5">
        <v>250</v>
      </c>
      <c r="I537" s="5">
        <v>207</v>
      </c>
      <c r="J537" s="105">
        <f t="shared" si="29"/>
        <v>15767.768</v>
      </c>
      <c r="K537" s="71">
        <v>15858</v>
      </c>
      <c r="L537" s="5" t="s">
        <v>3219</v>
      </c>
      <c r="N537" s="5" t="s">
        <v>5158</v>
      </c>
      <c r="R537" s="5" t="str">
        <f t="shared" si="30"/>
        <v/>
      </c>
      <c r="T537" s="5" t="str">
        <f t="shared" si="32"/>
        <v>DZ</v>
      </c>
    </row>
    <row r="538" spans="1:20" x14ac:dyDescent="0.2">
      <c r="A538" s="7" t="s">
        <v>3190</v>
      </c>
      <c r="B538" s="5">
        <v>608</v>
      </c>
      <c r="C538" s="5" t="s">
        <v>9195</v>
      </c>
      <c r="D538" s="5" t="s">
        <v>3213</v>
      </c>
      <c r="E538" s="8">
        <v>15680</v>
      </c>
      <c r="F538" s="8">
        <v>15786</v>
      </c>
      <c r="G538" s="6">
        <f t="shared" si="31"/>
        <v>106</v>
      </c>
      <c r="H538" s="5">
        <v>250</v>
      </c>
      <c r="I538" s="5">
        <v>208</v>
      </c>
      <c r="J538" s="105">
        <f t="shared" si="29"/>
        <v>15768.191999999999</v>
      </c>
      <c r="K538" s="71">
        <v>15858</v>
      </c>
      <c r="L538" s="5" t="s">
        <v>3219</v>
      </c>
      <c r="N538" s="5" t="s">
        <v>5158</v>
      </c>
      <c r="R538" s="5" t="str">
        <f t="shared" si="30"/>
        <v>Bulged bomb-bay to carry 4,000lb bomb by Vickers-Armstrong (Weybridge) and Marshalls (Cambridge)</v>
      </c>
      <c r="T538" s="5" t="str">
        <f t="shared" si="32"/>
        <v>DZ</v>
      </c>
    </row>
    <row r="539" spans="1:20" x14ac:dyDescent="0.2">
      <c r="A539" s="7" t="s">
        <v>3190</v>
      </c>
      <c r="B539" s="5">
        <v>609</v>
      </c>
      <c r="C539" s="5" t="s">
        <v>9196</v>
      </c>
      <c r="D539" s="5" t="s">
        <v>3213</v>
      </c>
      <c r="E539" s="8">
        <v>15680</v>
      </c>
      <c r="F539" s="8">
        <v>15786</v>
      </c>
      <c r="G539" s="6">
        <f t="shared" si="31"/>
        <v>106</v>
      </c>
      <c r="H539" s="5">
        <v>250</v>
      </c>
      <c r="I539" s="5">
        <v>209</v>
      </c>
      <c r="J539" s="105">
        <f t="shared" si="29"/>
        <v>15768.616</v>
      </c>
      <c r="K539" s="71">
        <v>15858</v>
      </c>
      <c r="L539" s="5" t="s">
        <v>3219</v>
      </c>
      <c r="N539" s="5" t="s">
        <v>5158</v>
      </c>
      <c r="R539" s="5" t="str">
        <f t="shared" si="30"/>
        <v/>
      </c>
      <c r="T539" s="5" t="str">
        <f t="shared" si="32"/>
        <v>DZ</v>
      </c>
    </row>
    <row r="540" spans="1:20" x14ac:dyDescent="0.2">
      <c r="A540" s="7" t="s">
        <v>3190</v>
      </c>
      <c r="B540" s="5">
        <v>610</v>
      </c>
      <c r="C540" s="5" t="s">
        <v>9197</v>
      </c>
      <c r="D540" s="5" t="s">
        <v>3213</v>
      </c>
      <c r="E540" s="8">
        <v>15680</v>
      </c>
      <c r="F540" s="8">
        <v>15786</v>
      </c>
      <c r="G540" s="6">
        <f t="shared" si="31"/>
        <v>106</v>
      </c>
      <c r="H540" s="5">
        <v>250</v>
      </c>
      <c r="I540" s="5">
        <v>210</v>
      </c>
      <c r="J540" s="105">
        <f t="shared" si="29"/>
        <v>15769.04</v>
      </c>
      <c r="K540" s="71">
        <v>15858</v>
      </c>
      <c r="L540" s="5" t="s">
        <v>3219</v>
      </c>
      <c r="N540" s="5" t="s">
        <v>5158</v>
      </c>
      <c r="R540" s="5" t="str">
        <f t="shared" si="30"/>
        <v/>
      </c>
      <c r="T540" s="5" t="str">
        <f t="shared" si="32"/>
        <v>DZ</v>
      </c>
    </row>
    <row r="541" spans="1:20" x14ac:dyDescent="0.2">
      <c r="A541" s="7" t="s">
        <v>3190</v>
      </c>
      <c r="B541" s="5">
        <v>611</v>
      </c>
      <c r="C541" s="5" t="s">
        <v>9198</v>
      </c>
      <c r="D541" s="5" t="s">
        <v>3213</v>
      </c>
      <c r="E541" s="8">
        <v>15680</v>
      </c>
      <c r="F541" s="8">
        <v>15786</v>
      </c>
      <c r="G541" s="6">
        <f t="shared" si="31"/>
        <v>106</v>
      </c>
      <c r="H541" s="5">
        <v>250</v>
      </c>
      <c r="I541" s="5">
        <v>211</v>
      </c>
      <c r="J541" s="105">
        <f t="shared" si="29"/>
        <v>15769.464</v>
      </c>
      <c r="K541" s="71">
        <v>15858</v>
      </c>
      <c r="L541" s="5" t="s">
        <v>3219</v>
      </c>
      <c r="N541" s="5" t="s">
        <v>5158</v>
      </c>
      <c r="R541" s="5" t="str">
        <f t="shared" si="30"/>
        <v>Bulged bomb-bay to carry 4,000lb bomb by Vickers-Armstrong (Weybridge) and Marshalls (Cambridge)</v>
      </c>
      <c r="T541" s="5" t="str">
        <f t="shared" si="32"/>
        <v>DZ</v>
      </c>
    </row>
    <row r="542" spans="1:20" x14ac:dyDescent="0.2">
      <c r="A542" s="7" t="s">
        <v>3190</v>
      </c>
      <c r="B542" s="5">
        <v>612</v>
      </c>
      <c r="C542" s="5" t="s">
        <v>9199</v>
      </c>
      <c r="D542" s="5" t="s">
        <v>3213</v>
      </c>
      <c r="E542" s="8">
        <v>15680</v>
      </c>
      <c r="F542" s="8">
        <v>15786</v>
      </c>
      <c r="G542" s="6">
        <f t="shared" si="31"/>
        <v>106</v>
      </c>
      <c r="H542" s="5">
        <v>250</v>
      </c>
      <c r="I542" s="5">
        <v>212</v>
      </c>
      <c r="J542" s="105">
        <f t="shared" si="29"/>
        <v>15769.888000000001</v>
      </c>
      <c r="K542" s="71">
        <v>15858</v>
      </c>
      <c r="L542" s="5" t="s">
        <v>3219</v>
      </c>
      <c r="N542" s="5" t="s">
        <v>5158</v>
      </c>
      <c r="R542" s="5" t="str">
        <f t="shared" si="30"/>
        <v/>
      </c>
      <c r="T542" s="5" t="str">
        <f t="shared" si="32"/>
        <v>DZ</v>
      </c>
    </row>
    <row r="543" spans="1:20" x14ac:dyDescent="0.2">
      <c r="A543" s="7" t="s">
        <v>3190</v>
      </c>
      <c r="B543" s="5">
        <v>613</v>
      </c>
      <c r="C543" s="5" t="s">
        <v>9200</v>
      </c>
      <c r="D543" s="5" t="s">
        <v>3213</v>
      </c>
      <c r="E543" s="8">
        <v>15680</v>
      </c>
      <c r="F543" s="8">
        <v>15786</v>
      </c>
      <c r="G543" s="6">
        <f t="shared" si="31"/>
        <v>106</v>
      </c>
      <c r="H543" s="5">
        <v>250</v>
      </c>
      <c r="I543" s="5">
        <v>213</v>
      </c>
      <c r="J543" s="105">
        <f t="shared" si="29"/>
        <v>15770.312</v>
      </c>
      <c r="K543" s="71">
        <v>15858</v>
      </c>
      <c r="L543" s="5" t="s">
        <v>3219</v>
      </c>
      <c r="N543" s="5" t="s">
        <v>5158</v>
      </c>
      <c r="R543" s="5" t="str">
        <f t="shared" si="30"/>
        <v/>
      </c>
      <c r="T543" s="5" t="str">
        <f t="shared" si="32"/>
        <v>DZ</v>
      </c>
    </row>
    <row r="544" spans="1:20" x14ac:dyDescent="0.2">
      <c r="A544" s="7" t="s">
        <v>3190</v>
      </c>
      <c r="B544" s="5">
        <v>614</v>
      </c>
      <c r="C544" s="5" t="s">
        <v>9201</v>
      </c>
      <c r="D544" s="5" t="s">
        <v>3213</v>
      </c>
      <c r="E544" s="8">
        <v>15680</v>
      </c>
      <c r="F544" s="8">
        <v>15786</v>
      </c>
      <c r="G544" s="6">
        <f t="shared" si="31"/>
        <v>106</v>
      </c>
      <c r="H544" s="5">
        <v>250</v>
      </c>
      <c r="I544" s="5">
        <v>214</v>
      </c>
      <c r="J544" s="105">
        <f t="shared" si="29"/>
        <v>15770.736000000001</v>
      </c>
      <c r="K544" s="71">
        <v>15858</v>
      </c>
      <c r="L544" s="5" t="s">
        <v>3219</v>
      </c>
      <c r="N544" s="5" t="s">
        <v>5158</v>
      </c>
      <c r="R544" s="5" t="str">
        <f t="shared" si="30"/>
        <v/>
      </c>
      <c r="T544" s="5" t="str">
        <f t="shared" si="32"/>
        <v>DZ</v>
      </c>
    </row>
    <row r="545" spans="1:20" x14ac:dyDescent="0.2">
      <c r="A545" s="7" t="s">
        <v>3190</v>
      </c>
      <c r="B545" s="5">
        <v>615</v>
      </c>
      <c r="C545" s="5" t="s">
        <v>9202</v>
      </c>
      <c r="D545" s="5" t="s">
        <v>3213</v>
      </c>
      <c r="E545" s="8">
        <v>15680</v>
      </c>
      <c r="F545" s="8">
        <v>15786</v>
      </c>
      <c r="G545" s="6">
        <f t="shared" si="31"/>
        <v>106</v>
      </c>
      <c r="H545" s="5">
        <v>250</v>
      </c>
      <c r="I545" s="5">
        <v>215</v>
      </c>
      <c r="J545" s="105">
        <f t="shared" si="29"/>
        <v>15771.16</v>
      </c>
      <c r="K545" s="71">
        <v>15858</v>
      </c>
      <c r="L545" s="5" t="s">
        <v>3219</v>
      </c>
      <c r="N545" s="5" t="s">
        <v>5158</v>
      </c>
      <c r="R545" s="5" t="str">
        <f t="shared" si="30"/>
        <v/>
      </c>
      <c r="T545" s="5" t="str">
        <f t="shared" si="32"/>
        <v>DZ</v>
      </c>
    </row>
    <row r="546" spans="1:20" x14ac:dyDescent="0.2">
      <c r="A546" s="7" t="s">
        <v>3190</v>
      </c>
      <c r="B546" s="5">
        <v>616</v>
      </c>
      <c r="C546" s="5" t="s">
        <v>9203</v>
      </c>
      <c r="D546" s="5" t="s">
        <v>3213</v>
      </c>
      <c r="E546" s="8">
        <v>15680</v>
      </c>
      <c r="F546" s="8">
        <v>15786</v>
      </c>
      <c r="G546" s="6">
        <f t="shared" si="31"/>
        <v>106</v>
      </c>
      <c r="H546" s="5">
        <v>250</v>
      </c>
      <c r="I546" s="5">
        <v>216</v>
      </c>
      <c r="J546" s="105">
        <f t="shared" si="29"/>
        <v>15771.584000000001</v>
      </c>
      <c r="K546" s="71">
        <v>15858</v>
      </c>
      <c r="L546" s="5" t="s">
        <v>3219</v>
      </c>
      <c r="N546" s="5" t="s">
        <v>5158</v>
      </c>
      <c r="R546" s="5" t="str">
        <f t="shared" si="30"/>
        <v/>
      </c>
      <c r="T546" s="5" t="str">
        <f t="shared" si="32"/>
        <v>DZ</v>
      </c>
    </row>
    <row r="547" spans="1:20" x14ac:dyDescent="0.2">
      <c r="A547" s="7" t="s">
        <v>3190</v>
      </c>
      <c r="B547" s="5">
        <v>617</v>
      </c>
      <c r="C547" s="5" t="s">
        <v>9204</v>
      </c>
      <c r="D547" s="5" t="s">
        <v>3213</v>
      </c>
      <c r="E547" s="8">
        <v>15680</v>
      </c>
      <c r="F547" s="8">
        <v>15786</v>
      </c>
      <c r="G547" s="6">
        <f t="shared" si="31"/>
        <v>106</v>
      </c>
      <c r="H547" s="5">
        <v>250</v>
      </c>
      <c r="I547" s="5">
        <v>217</v>
      </c>
      <c r="J547" s="105">
        <f t="shared" si="29"/>
        <v>15772.008</v>
      </c>
      <c r="K547" s="71">
        <v>15858</v>
      </c>
      <c r="L547" s="5" t="s">
        <v>3219</v>
      </c>
      <c r="N547" s="5" t="s">
        <v>5158</v>
      </c>
      <c r="R547" s="5" t="str">
        <f t="shared" si="30"/>
        <v/>
      </c>
      <c r="T547" s="5" t="str">
        <f t="shared" si="32"/>
        <v>DZ</v>
      </c>
    </row>
    <row r="548" spans="1:20" x14ac:dyDescent="0.2">
      <c r="A548" s="7" t="s">
        <v>3190</v>
      </c>
      <c r="B548" s="5">
        <v>618</v>
      </c>
      <c r="C548" s="5" t="s">
        <v>9205</v>
      </c>
      <c r="D548" s="5" t="s">
        <v>3213</v>
      </c>
      <c r="E548" s="8">
        <v>15680</v>
      </c>
      <c r="F548" s="8">
        <v>15786</v>
      </c>
      <c r="G548" s="6">
        <f t="shared" si="31"/>
        <v>106</v>
      </c>
      <c r="H548" s="5">
        <v>250</v>
      </c>
      <c r="I548" s="5">
        <v>218</v>
      </c>
      <c r="J548" s="105">
        <f t="shared" si="29"/>
        <v>15772.432000000001</v>
      </c>
      <c r="K548" s="71">
        <v>15858</v>
      </c>
      <c r="L548" s="5" t="s">
        <v>3219</v>
      </c>
      <c r="N548" s="5" t="s">
        <v>5158</v>
      </c>
      <c r="R548" s="5" t="str">
        <f t="shared" si="30"/>
        <v>Merlin 24 motors, arrester hook, new windscreen, armour plating and motive powerfor Highball stores by Vickers-Armstrong (Weybridge), Airspeed and Marshalls between 8-1944 and 9-1944</v>
      </c>
      <c r="T548" s="5" t="str">
        <f t="shared" si="32"/>
        <v>DZ</v>
      </c>
    </row>
    <row r="549" spans="1:20" x14ac:dyDescent="0.2">
      <c r="A549" s="7" t="s">
        <v>3190</v>
      </c>
      <c r="B549" s="5">
        <v>630</v>
      </c>
      <c r="C549" s="5" t="s">
        <v>9206</v>
      </c>
      <c r="D549" s="5" t="s">
        <v>3213</v>
      </c>
      <c r="E549" s="8">
        <v>15680</v>
      </c>
      <c r="F549" s="8">
        <v>15786</v>
      </c>
      <c r="G549" s="6">
        <f t="shared" si="31"/>
        <v>106</v>
      </c>
      <c r="H549" s="5">
        <v>250</v>
      </c>
      <c r="I549" s="5">
        <v>219</v>
      </c>
      <c r="J549" s="105">
        <f t="shared" si="29"/>
        <v>15772.856</v>
      </c>
      <c r="K549" s="71">
        <v>15858</v>
      </c>
      <c r="L549" s="5" t="s">
        <v>3219</v>
      </c>
      <c r="N549" s="5" t="s">
        <v>5158</v>
      </c>
      <c r="R549" s="5" t="str">
        <f t="shared" si="30"/>
        <v>Bulged bomb-bay to carry 4,000lb bomb by Vickers-Armstrong (Weybridge) and Marshalls (Cambridge)</v>
      </c>
      <c r="T549" s="5" t="str">
        <f t="shared" si="32"/>
        <v>DZ</v>
      </c>
    </row>
    <row r="550" spans="1:20" x14ac:dyDescent="0.2">
      <c r="A550" s="7" t="s">
        <v>3190</v>
      </c>
      <c r="B550" s="5">
        <v>631</v>
      </c>
      <c r="C550" s="5" t="s">
        <v>9207</v>
      </c>
      <c r="D550" s="5" t="s">
        <v>3213</v>
      </c>
      <c r="E550" s="8">
        <v>15680</v>
      </c>
      <c r="F550" s="8">
        <v>15786</v>
      </c>
      <c r="G550" s="6">
        <f t="shared" si="31"/>
        <v>106</v>
      </c>
      <c r="H550" s="5">
        <v>250</v>
      </c>
      <c r="I550" s="5">
        <v>220</v>
      </c>
      <c r="J550" s="105">
        <f t="shared" si="29"/>
        <v>15773.28</v>
      </c>
      <c r="K550" s="71">
        <v>15858</v>
      </c>
      <c r="L550" s="5" t="s">
        <v>3219</v>
      </c>
      <c r="N550" s="5" t="s">
        <v>5158</v>
      </c>
      <c r="R550" s="5" t="str">
        <f t="shared" si="30"/>
        <v>Bulged bomb-bay to carry 4,000lb bomb by Vickers-Armstrong (Weybridge) and Marshalls (Cambridge)</v>
      </c>
      <c r="T550" s="5" t="str">
        <f t="shared" si="32"/>
        <v>DZ</v>
      </c>
    </row>
    <row r="551" spans="1:20" x14ac:dyDescent="0.2">
      <c r="A551" s="7" t="s">
        <v>3190</v>
      </c>
      <c r="B551" s="5">
        <v>632</v>
      </c>
      <c r="C551" s="5" t="s">
        <v>9208</v>
      </c>
      <c r="D551" s="5" t="s">
        <v>3213</v>
      </c>
      <c r="E551" s="8">
        <v>15680</v>
      </c>
      <c r="F551" s="8">
        <v>15786</v>
      </c>
      <c r="G551" s="6">
        <f t="shared" si="31"/>
        <v>106</v>
      </c>
      <c r="H551" s="5">
        <v>250</v>
      </c>
      <c r="I551" s="5">
        <v>221</v>
      </c>
      <c r="J551" s="105">
        <f t="shared" si="29"/>
        <v>15773.704</v>
      </c>
      <c r="K551" s="71">
        <v>15858</v>
      </c>
      <c r="L551" s="5" t="s">
        <v>3219</v>
      </c>
      <c r="N551" s="5" t="s">
        <v>5158</v>
      </c>
      <c r="R551" s="5" t="str">
        <f t="shared" si="30"/>
        <v>Bulged bomb-bay to carry 4,000lb bomb by Vickers-Armstrong (Weybridge) and Marshalls (Cambridge)</v>
      </c>
      <c r="T551" s="5" t="str">
        <f t="shared" si="32"/>
        <v>DZ</v>
      </c>
    </row>
    <row r="552" spans="1:20" x14ac:dyDescent="0.2">
      <c r="A552" s="7" t="s">
        <v>3190</v>
      </c>
      <c r="B552" s="5">
        <v>633</v>
      </c>
      <c r="C552" s="5" t="s">
        <v>9209</v>
      </c>
      <c r="D552" s="5" t="s">
        <v>3213</v>
      </c>
      <c r="E552" s="8">
        <v>15680</v>
      </c>
      <c r="F552" s="8">
        <v>15786</v>
      </c>
      <c r="G552" s="6">
        <f t="shared" si="31"/>
        <v>106</v>
      </c>
      <c r="H552" s="5">
        <v>250</v>
      </c>
      <c r="I552" s="5">
        <v>222</v>
      </c>
      <c r="J552" s="105">
        <f t="shared" si="29"/>
        <v>15774.128000000001</v>
      </c>
      <c r="K552" s="71">
        <v>15858</v>
      </c>
      <c r="L552" s="5" t="s">
        <v>3219</v>
      </c>
      <c r="N552" s="5" t="s">
        <v>5158</v>
      </c>
      <c r="R552" s="5" t="str">
        <f t="shared" si="30"/>
        <v>Bulged bomb-bay to carry 4,000lb bomb by Vickers-Armstrong (Weybridge) and Marshalls (Cambridge)</v>
      </c>
      <c r="T552" s="5" t="str">
        <f t="shared" si="32"/>
        <v>DZ</v>
      </c>
    </row>
    <row r="553" spans="1:20" x14ac:dyDescent="0.2">
      <c r="A553" s="7" t="s">
        <v>3190</v>
      </c>
      <c r="B553" s="5">
        <v>634</v>
      </c>
      <c r="C553" s="5" t="s">
        <v>9210</v>
      </c>
      <c r="D553" s="5" t="s">
        <v>3213</v>
      </c>
      <c r="E553" s="8">
        <v>15680</v>
      </c>
      <c r="F553" s="8">
        <v>15786</v>
      </c>
      <c r="G553" s="6">
        <f t="shared" si="31"/>
        <v>106</v>
      </c>
      <c r="H553" s="5">
        <v>250</v>
      </c>
      <c r="I553" s="5">
        <v>223</v>
      </c>
      <c r="J553" s="105">
        <f t="shared" si="29"/>
        <v>15774.552</v>
      </c>
      <c r="K553" s="71">
        <v>15858</v>
      </c>
      <c r="L553" s="5" t="s">
        <v>3219</v>
      </c>
      <c r="N553" s="5" t="s">
        <v>5158</v>
      </c>
      <c r="R553" s="5" t="str">
        <f t="shared" si="30"/>
        <v>Bulged bomb-bay to carry 4,000lb bomb by Vickers-Armstrong (Weybridge) and Marshalls (Cambridge)</v>
      </c>
      <c r="T553" s="5" t="str">
        <f t="shared" si="32"/>
        <v>DZ</v>
      </c>
    </row>
    <row r="554" spans="1:20" x14ac:dyDescent="0.2">
      <c r="A554" s="7" t="s">
        <v>3190</v>
      </c>
      <c r="B554" s="5">
        <v>635</v>
      </c>
      <c r="C554" s="5" t="s">
        <v>9211</v>
      </c>
      <c r="D554" s="5" t="s">
        <v>3213</v>
      </c>
      <c r="E554" s="8">
        <v>15680</v>
      </c>
      <c r="F554" s="8">
        <v>15786</v>
      </c>
      <c r="G554" s="6">
        <f t="shared" si="31"/>
        <v>106</v>
      </c>
      <c r="H554" s="5">
        <v>250</v>
      </c>
      <c r="I554" s="5">
        <v>224</v>
      </c>
      <c r="J554" s="105">
        <f t="shared" si="29"/>
        <v>15774.976000000001</v>
      </c>
      <c r="K554" s="71">
        <v>15858</v>
      </c>
      <c r="L554" s="5" t="s">
        <v>3219</v>
      </c>
      <c r="N554" s="5" t="s">
        <v>5158</v>
      </c>
      <c r="R554" s="5" t="str">
        <f t="shared" si="30"/>
        <v/>
      </c>
      <c r="T554" s="5" t="str">
        <f t="shared" si="32"/>
        <v>DZ</v>
      </c>
    </row>
    <row r="555" spans="1:20" x14ac:dyDescent="0.2">
      <c r="A555" s="7" t="s">
        <v>3190</v>
      </c>
      <c r="B555" s="5">
        <v>636</v>
      </c>
      <c r="C555" s="5" t="s">
        <v>9212</v>
      </c>
      <c r="D555" s="5" t="s">
        <v>3213</v>
      </c>
      <c r="E555" s="8">
        <v>15680</v>
      </c>
      <c r="F555" s="8">
        <v>15786</v>
      </c>
      <c r="G555" s="6">
        <f t="shared" si="31"/>
        <v>106</v>
      </c>
      <c r="H555" s="5">
        <v>250</v>
      </c>
      <c r="I555" s="5">
        <v>225</v>
      </c>
      <c r="J555" s="105">
        <f t="shared" si="29"/>
        <v>15775.4</v>
      </c>
      <c r="K555" s="71">
        <v>15858</v>
      </c>
      <c r="L555" s="5" t="s">
        <v>3219</v>
      </c>
      <c r="N555" s="5" t="s">
        <v>5158</v>
      </c>
      <c r="R555" s="5" t="str">
        <f t="shared" si="30"/>
        <v>Bulged bomb-bay to carry 4,000lb bomb by Vickers-Armstrong (Weybridge) and Marshalls (Cambridge)</v>
      </c>
      <c r="T555" s="5" t="str">
        <f t="shared" si="32"/>
        <v>DZ</v>
      </c>
    </row>
    <row r="556" spans="1:20" x14ac:dyDescent="0.2">
      <c r="A556" s="7" t="s">
        <v>3190</v>
      </c>
      <c r="B556" s="5">
        <v>637</v>
      </c>
      <c r="C556" s="5" t="s">
        <v>9213</v>
      </c>
      <c r="D556" s="5" t="s">
        <v>3213</v>
      </c>
      <c r="E556" s="8">
        <v>15680</v>
      </c>
      <c r="F556" s="8">
        <v>15786</v>
      </c>
      <c r="G556" s="6">
        <f t="shared" si="31"/>
        <v>106</v>
      </c>
      <c r="H556" s="5">
        <v>250</v>
      </c>
      <c r="I556" s="5">
        <v>226</v>
      </c>
      <c r="J556" s="105">
        <f t="shared" si="29"/>
        <v>15775.824000000001</v>
      </c>
      <c r="K556" s="71">
        <v>15858</v>
      </c>
      <c r="L556" s="5" t="s">
        <v>3219</v>
      </c>
      <c r="N556" s="5" t="s">
        <v>5158</v>
      </c>
      <c r="R556" s="5" t="str">
        <f t="shared" si="30"/>
        <v>Bulged bomb-bay to carry 4,000lb bomb by Vickers-Armstrong (Weybridge) and Marshalls (Cambridge)</v>
      </c>
      <c r="T556" s="5" t="str">
        <f t="shared" si="32"/>
        <v>DZ</v>
      </c>
    </row>
    <row r="557" spans="1:20" x14ac:dyDescent="0.2">
      <c r="A557" s="7" t="s">
        <v>3190</v>
      </c>
      <c r="B557" s="5">
        <v>638</v>
      </c>
      <c r="C557" s="5" t="s">
        <v>9214</v>
      </c>
      <c r="D557" s="5" t="s">
        <v>3213</v>
      </c>
      <c r="E557" s="8">
        <v>15680</v>
      </c>
      <c r="F557" s="8">
        <v>15786</v>
      </c>
      <c r="G557" s="6">
        <f t="shared" si="31"/>
        <v>106</v>
      </c>
      <c r="H557" s="5">
        <v>250</v>
      </c>
      <c r="I557" s="5">
        <v>227</v>
      </c>
      <c r="J557" s="105">
        <f t="shared" si="29"/>
        <v>15776.248</v>
      </c>
      <c r="K557" s="71">
        <v>15858</v>
      </c>
      <c r="L557" s="5" t="s">
        <v>3219</v>
      </c>
      <c r="N557" s="5" t="s">
        <v>5158</v>
      </c>
      <c r="R557" s="5" t="str">
        <f t="shared" si="30"/>
        <v>Bulged bomb-bay to carry 4,000lb bomb by Vickers-Armstrong (Weybridge) and Marshalls (Cambridge)</v>
      </c>
      <c r="T557" s="5" t="str">
        <f t="shared" si="32"/>
        <v>DZ</v>
      </c>
    </row>
    <row r="558" spans="1:20" x14ac:dyDescent="0.2">
      <c r="A558" s="7" t="s">
        <v>3190</v>
      </c>
      <c r="B558" s="5">
        <v>639</v>
      </c>
      <c r="C558" s="5" t="s">
        <v>9215</v>
      </c>
      <c r="D558" s="5" t="s">
        <v>3213</v>
      </c>
      <c r="E558" s="8">
        <v>15680</v>
      </c>
      <c r="F558" s="8">
        <v>15786</v>
      </c>
      <c r="G558" s="6">
        <f t="shared" si="31"/>
        <v>106</v>
      </c>
      <c r="H558" s="5">
        <v>250</v>
      </c>
      <c r="I558" s="5">
        <v>228</v>
      </c>
      <c r="J558" s="105">
        <f t="shared" si="29"/>
        <v>15776.672</v>
      </c>
      <c r="K558" s="71">
        <v>15858</v>
      </c>
      <c r="L558" s="5" t="s">
        <v>3219</v>
      </c>
      <c r="N558" s="5" t="s">
        <v>5158</v>
      </c>
      <c r="R558" s="5" t="str">
        <f t="shared" si="30"/>
        <v>Bulged bomb-bay to carry 4,000lb bomb by Vickers-Armstrong (Weybridge) and Marshalls (Cambridge)</v>
      </c>
      <c r="T558" s="5" t="str">
        <f t="shared" si="32"/>
        <v>DZ</v>
      </c>
    </row>
    <row r="559" spans="1:20" x14ac:dyDescent="0.2">
      <c r="A559" s="7" t="s">
        <v>3190</v>
      </c>
      <c r="B559" s="5">
        <v>640</v>
      </c>
      <c r="C559" s="5" t="s">
        <v>9216</v>
      </c>
      <c r="D559" s="5" t="s">
        <v>3213</v>
      </c>
      <c r="E559" s="8">
        <v>15680</v>
      </c>
      <c r="F559" s="8">
        <v>15786</v>
      </c>
      <c r="G559" s="6">
        <f t="shared" si="31"/>
        <v>106</v>
      </c>
      <c r="H559" s="5">
        <v>250</v>
      </c>
      <c r="I559" s="5">
        <v>229</v>
      </c>
      <c r="J559" s="105">
        <f t="shared" si="29"/>
        <v>15777.096</v>
      </c>
      <c r="K559" s="71">
        <v>15858</v>
      </c>
      <c r="L559" s="5" t="s">
        <v>3219</v>
      </c>
      <c r="N559" s="5" t="s">
        <v>5158</v>
      </c>
      <c r="R559" s="5" t="str">
        <f t="shared" si="30"/>
        <v>Bulged bomb-bay to carry 4,000lb bomb by Vickers-Armstrong (Weybridge) and Marshalls (Cambridge)</v>
      </c>
      <c r="T559" s="5" t="str">
        <f t="shared" si="32"/>
        <v>DZ</v>
      </c>
    </row>
    <row r="560" spans="1:20" x14ac:dyDescent="0.2">
      <c r="A560" s="7" t="s">
        <v>3190</v>
      </c>
      <c r="B560" s="5">
        <v>641</v>
      </c>
      <c r="C560" s="5" t="s">
        <v>9217</v>
      </c>
      <c r="D560" s="5" t="s">
        <v>3213</v>
      </c>
      <c r="E560" s="8">
        <v>15680</v>
      </c>
      <c r="F560" s="8">
        <v>15786</v>
      </c>
      <c r="G560" s="6">
        <f t="shared" si="31"/>
        <v>106</v>
      </c>
      <c r="H560" s="5">
        <v>250</v>
      </c>
      <c r="I560" s="5">
        <v>230</v>
      </c>
      <c r="J560" s="105">
        <f t="shared" si="29"/>
        <v>15777.52</v>
      </c>
      <c r="K560" s="71">
        <v>15858</v>
      </c>
      <c r="L560" s="5" t="s">
        <v>3219</v>
      </c>
      <c r="N560" s="5" t="s">
        <v>5158</v>
      </c>
      <c r="R560" s="5" t="str">
        <f t="shared" si="30"/>
        <v/>
      </c>
      <c r="T560" s="5" t="str">
        <f t="shared" si="32"/>
        <v>DZ</v>
      </c>
    </row>
    <row r="561" spans="1:20" x14ac:dyDescent="0.2">
      <c r="A561" s="7" t="s">
        <v>3190</v>
      </c>
      <c r="B561" s="5">
        <v>642</v>
      </c>
      <c r="C561" s="5" t="s">
        <v>9218</v>
      </c>
      <c r="D561" s="5" t="s">
        <v>3213</v>
      </c>
      <c r="E561" s="8">
        <v>15680</v>
      </c>
      <c r="F561" s="8">
        <v>15786</v>
      </c>
      <c r="G561" s="6">
        <f t="shared" si="31"/>
        <v>106</v>
      </c>
      <c r="H561" s="5">
        <v>250</v>
      </c>
      <c r="I561" s="5">
        <v>231</v>
      </c>
      <c r="J561" s="105">
        <f t="shared" si="29"/>
        <v>15777.944</v>
      </c>
      <c r="K561" s="71">
        <v>15888</v>
      </c>
      <c r="L561" s="5" t="s">
        <v>3219</v>
      </c>
      <c r="N561" s="5" t="s">
        <v>5158</v>
      </c>
      <c r="R561" s="5" t="str">
        <f t="shared" si="30"/>
        <v>Bulged bomb-bay to carry 4,000lb bomb by Vickers-Armstrong (Weybridge) and Marshalls (Cambridge)</v>
      </c>
      <c r="T561" s="5" t="str">
        <f t="shared" si="32"/>
        <v>DZ</v>
      </c>
    </row>
    <row r="562" spans="1:20" x14ac:dyDescent="0.2">
      <c r="A562" s="7" t="s">
        <v>3190</v>
      </c>
      <c r="B562" s="5">
        <v>643</v>
      </c>
      <c r="C562" s="5" t="s">
        <v>9219</v>
      </c>
      <c r="D562" s="5" t="s">
        <v>3213</v>
      </c>
      <c r="E562" s="8">
        <v>15680</v>
      </c>
      <c r="F562" s="8">
        <v>15786</v>
      </c>
      <c r="G562" s="6">
        <f t="shared" si="31"/>
        <v>106</v>
      </c>
      <c r="H562" s="5">
        <v>250</v>
      </c>
      <c r="I562" s="5">
        <v>232</v>
      </c>
      <c r="J562" s="105">
        <f t="shared" si="29"/>
        <v>15778.368</v>
      </c>
      <c r="K562" s="71">
        <v>15888</v>
      </c>
      <c r="L562" s="5" t="s">
        <v>3219</v>
      </c>
      <c r="N562" s="5" t="s">
        <v>5158</v>
      </c>
      <c r="R562" s="5" t="str">
        <f t="shared" si="30"/>
        <v>Bulged bomb-bay to carry 4,000lb bomb by Vickers-Armstrong (Weybridge) and Marshalls (Cambridge)</v>
      </c>
      <c r="T562" s="5" t="str">
        <f t="shared" si="32"/>
        <v>DZ</v>
      </c>
    </row>
    <row r="563" spans="1:20" x14ac:dyDescent="0.2">
      <c r="A563" s="7" t="s">
        <v>3190</v>
      </c>
      <c r="B563" s="5">
        <v>644</v>
      </c>
      <c r="C563" s="5" t="s">
        <v>9220</v>
      </c>
      <c r="D563" s="5" t="s">
        <v>3213</v>
      </c>
      <c r="E563" s="8">
        <v>15680</v>
      </c>
      <c r="F563" s="8">
        <v>15786</v>
      </c>
      <c r="G563" s="6">
        <f t="shared" si="31"/>
        <v>106</v>
      </c>
      <c r="H563" s="5">
        <v>250</v>
      </c>
      <c r="I563" s="5">
        <v>233</v>
      </c>
      <c r="J563" s="105">
        <f t="shared" si="29"/>
        <v>15778.791999999999</v>
      </c>
      <c r="K563" s="71">
        <v>15888</v>
      </c>
      <c r="L563" s="5" t="s">
        <v>3219</v>
      </c>
      <c r="N563" s="5" t="s">
        <v>5158</v>
      </c>
      <c r="R563" s="5" t="str">
        <f t="shared" si="30"/>
        <v>Bulged bomb-bay to carry 4,000lb bomb by Vickers-Armstrong (Weybridge) and Marshalls (Cambridge)</v>
      </c>
      <c r="T563" s="5" t="str">
        <f t="shared" si="32"/>
        <v>DZ</v>
      </c>
    </row>
    <row r="564" spans="1:20" x14ac:dyDescent="0.2">
      <c r="A564" s="7" t="s">
        <v>3190</v>
      </c>
      <c r="B564" s="5">
        <v>645</v>
      </c>
      <c r="C564" s="5" t="s">
        <v>9221</v>
      </c>
      <c r="D564" s="5" t="s">
        <v>3213</v>
      </c>
      <c r="E564" s="8">
        <v>15680</v>
      </c>
      <c r="F564" s="8">
        <v>15786</v>
      </c>
      <c r="G564" s="6">
        <f t="shared" si="31"/>
        <v>106</v>
      </c>
      <c r="H564" s="5">
        <v>250</v>
      </c>
      <c r="I564" s="5">
        <v>234</v>
      </c>
      <c r="J564" s="105">
        <f t="shared" si="29"/>
        <v>15779.216</v>
      </c>
      <c r="K564" s="71">
        <v>15888</v>
      </c>
      <c r="L564" s="5" t="s">
        <v>3219</v>
      </c>
      <c r="N564" s="5" t="s">
        <v>5158</v>
      </c>
      <c r="R564" s="5" t="str">
        <f t="shared" si="30"/>
        <v/>
      </c>
      <c r="T564" s="5" t="str">
        <f t="shared" si="32"/>
        <v>DZ</v>
      </c>
    </row>
    <row r="565" spans="1:20" x14ac:dyDescent="0.2">
      <c r="A565" s="7" t="s">
        <v>3190</v>
      </c>
      <c r="B565" s="5">
        <v>646</v>
      </c>
      <c r="C565" s="5" t="s">
        <v>9222</v>
      </c>
      <c r="D565" s="5" t="s">
        <v>3213</v>
      </c>
      <c r="E565" s="8">
        <v>15680</v>
      </c>
      <c r="F565" s="8">
        <v>15786</v>
      </c>
      <c r="G565" s="6">
        <f t="shared" si="31"/>
        <v>106</v>
      </c>
      <c r="H565" s="5">
        <v>250</v>
      </c>
      <c r="I565" s="5">
        <v>235</v>
      </c>
      <c r="J565" s="105">
        <f t="shared" si="29"/>
        <v>15779.64</v>
      </c>
      <c r="K565" s="71">
        <v>15888</v>
      </c>
      <c r="L565" s="5" t="s">
        <v>3219</v>
      </c>
      <c r="N565" s="5" t="s">
        <v>5158</v>
      </c>
      <c r="R565" s="5" t="str">
        <f t="shared" si="30"/>
        <v>Bulged bomb-bay to carry 4,000lb bomb by Vickers-Armstrong (Weybridge) and Marshalls (Cambridge)</v>
      </c>
      <c r="T565" s="5" t="str">
        <f t="shared" si="32"/>
        <v>DZ</v>
      </c>
    </row>
    <row r="566" spans="1:20" x14ac:dyDescent="0.2">
      <c r="A566" s="7" t="s">
        <v>3190</v>
      </c>
      <c r="B566" s="5">
        <v>647</v>
      </c>
      <c r="C566" s="5" t="s">
        <v>9223</v>
      </c>
      <c r="D566" s="5" t="s">
        <v>3213</v>
      </c>
      <c r="E566" s="8">
        <v>15680</v>
      </c>
      <c r="F566" s="8">
        <v>15786</v>
      </c>
      <c r="G566" s="6">
        <f t="shared" si="31"/>
        <v>106</v>
      </c>
      <c r="H566" s="5">
        <v>250</v>
      </c>
      <c r="I566" s="5">
        <v>236</v>
      </c>
      <c r="J566" s="105">
        <f t="shared" si="29"/>
        <v>15780.064</v>
      </c>
      <c r="K566" s="71">
        <v>15888</v>
      </c>
      <c r="L566" s="5" t="s">
        <v>3219</v>
      </c>
      <c r="N566" s="5" t="s">
        <v>5158</v>
      </c>
      <c r="R566" s="5" t="str">
        <f t="shared" si="30"/>
        <v>Bulged bomb-bay to carry 4,000lb bomb by Vickers and de Havilland</v>
      </c>
      <c r="T566" s="5" t="str">
        <f t="shared" si="32"/>
        <v>DZ</v>
      </c>
    </row>
    <row r="567" spans="1:20" x14ac:dyDescent="0.2">
      <c r="A567" s="7" t="s">
        <v>3190</v>
      </c>
      <c r="B567" s="5">
        <v>648</v>
      </c>
      <c r="C567" s="5" t="s">
        <v>9225</v>
      </c>
      <c r="D567" s="5" t="s">
        <v>3213</v>
      </c>
      <c r="E567" s="8">
        <v>15680</v>
      </c>
      <c r="F567" s="8">
        <v>15786</v>
      </c>
      <c r="G567" s="6">
        <f t="shared" si="31"/>
        <v>106</v>
      </c>
      <c r="H567" s="5">
        <v>250</v>
      </c>
      <c r="I567" s="5">
        <v>237</v>
      </c>
      <c r="J567" s="105">
        <f t="shared" si="29"/>
        <v>15780.487999999999</v>
      </c>
      <c r="K567" s="71">
        <v>15888</v>
      </c>
      <c r="L567" s="5" t="s">
        <v>3219</v>
      </c>
      <c r="N567" s="5" t="s">
        <v>5158</v>
      </c>
      <c r="R567" s="5" t="str">
        <f t="shared" si="30"/>
        <v>Merlin 24 motors, arrester hook, new windscreen, armour plating and motive powerfor Highball stores by Vickers-Armstrong (Weybridge), Airspeed and Marshalls between 8-1944 and 9-1944</v>
      </c>
      <c r="T567" s="5" t="str">
        <f t="shared" si="32"/>
        <v>DZ</v>
      </c>
    </row>
    <row r="568" spans="1:20" x14ac:dyDescent="0.2">
      <c r="A568" s="7" t="s">
        <v>3190</v>
      </c>
      <c r="B568" s="5">
        <v>649</v>
      </c>
      <c r="C568" s="5" t="s">
        <v>9226</v>
      </c>
      <c r="D568" s="5" t="s">
        <v>3213</v>
      </c>
      <c r="E568" s="8">
        <v>15680</v>
      </c>
      <c r="F568" s="8">
        <v>15786</v>
      </c>
      <c r="G568" s="6">
        <f t="shared" si="31"/>
        <v>106</v>
      </c>
      <c r="H568" s="5">
        <v>250</v>
      </c>
      <c r="I568" s="5">
        <v>238</v>
      </c>
      <c r="J568" s="105">
        <f t="shared" si="29"/>
        <v>15780.912</v>
      </c>
      <c r="K568" s="71">
        <v>15888</v>
      </c>
      <c r="L568" s="5" t="s">
        <v>3219</v>
      </c>
      <c r="N568" s="5" t="s">
        <v>5158</v>
      </c>
      <c r="R568" s="5" t="str">
        <f t="shared" si="30"/>
        <v/>
      </c>
      <c r="T568" s="5" t="str">
        <f t="shared" si="32"/>
        <v>DZ</v>
      </c>
    </row>
    <row r="569" spans="1:20" x14ac:dyDescent="0.2">
      <c r="A569" s="7" t="s">
        <v>3190</v>
      </c>
      <c r="B569" s="5">
        <v>650</v>
      </c>
      <c r="C569" s="5" t="s">
        <v>9227</v>
      </c>
      <c r="D569" s="5" t="s">
        <v>3213</v>
      </c>
      <c r="E569" s="8">
        <v>15680</v>
      </c>
      <c r="F569" s="8">
        <v>15786</v>
      </c>
      <c r="G569" s="6">
        <f t="shared" si="31"/>
        <v>106</v>
      </c>
      <c r="H569" s="5">
        <v>250</v>
      </c>
      <c r="I569" s="5">
        <v>239</v>
      </c>
      <c r="J569" s="105">
        <f t="shared" si="29"/>
        <v>15781.335999999999</v>
      </c>
      <c r="K569" s="71">
        <v>15919</v>
      </c>
      <c r="L569" s="5" t="s">
        <v>3219</v>
      </c>
      <c r="N569" s="5" t="s">
        <v>5158</v>
      </c>
      <c r="R569" s="5" t="str">
        <f t="shared" si="30"/>
        <v>Bulged bomb-bay to carry 4,000lb bomb by Vickers-Armstrong (Weybridge) and Marshalls (Cambridge)</v>
      </c>
      <c r="T569" s="5" t="str">
        <f t="shared" si="32"/>
        <v>DZ</v>
      </c>
    </row>
    <row r="570" spans="1:20" x14ac:dyDescent="0.2">
      <c r="A570" s="7" t="s">
        <v>3190</v>
      </c>
      <c r="B570" s="5">
        <v>651</v>
      </c>
      <c r="C570" s="5" t="s">
        <v>9228</v>
      </c>
      <c r="D570" s="5" t="s">
        <v>3213</v>
      </c>
      <c r="E570" s="8">
        <v>15680</v>
      </c>
      <c r="F570" s="8">
        <v>15786</v>
      </c>
      <c r="G570" s="6">
        <f t="shared" si="31"/>
        <v>106</v>
      </c>
      <c r="H570" s="5">
        <v>250</v>
      </c>
      <c r="I570" s="5">
        <v>240</v>
      </c>
      <c r="J570" s="105">
        <f t="shared" si="29"/>
        <v>15781.76</v>
      </c>
      <c r="K570" s="72">
        <v>15919</v>
      </c>
      <c r="L570" s="5" t="s">
        <v>3219</v>
      </c>
      <c r="N570" s="5" t="s">
        <v>5158</v>
      </c>
      <c r="R570" s="5" t="str">
        <f t="shared" si="30"/>
        <v>Merlin 24 motors, arrester hook, new windscreen, armour plating and motive powerfor Highball stores by Vickers-Armstrong (Weybridge), Airspeed and Marshalls between 8-1944 and 9-1944</v>
      </c>
      <c r="T570" s="5" t="str">
        <f t="shared" si="32"/>
        <v>DZ</v>
      </c>
    </row>
    <row r="571" spans="1:20" x14ac:dyDescent="0.2">
      <c r="A571" s="7" t="s">
        <v>3190</v>
      </c>
      <c r="B571" s="5">
        <v>652</v>
      </c>
      <c r="C571" s="5" t="s">
        <v>9229</v>
      </c>
      <c r="D571" s="5" t="s">
        <v>3213</v>
      </c>
      <c r="E571" s="8">
        <v>15680</v>
      </c>
      <c r="F571" s="8">
        <v>15786</v>
      </c>
      <c r="G571" s="6">
        <f t="shared" si="31"/>
        <v>106</v>
      </c>
      <c r="H571" s="5">
        <v>250</v>
      </c>
      <c r="I571" s="5">
        <v>241</v>
      </c>
      <c r="J571" s="105">
        <f t="shared" si="29"/>
        <v>15782.183999999999</v>
      </c>
      <c r="K571" s="72">
        <v>15919</v>
      </c>
      <c r="L571" s="5" t="s">
        <v>3219</v>
      </c>
      <c r="N571" s="5" t="s">
        <v>5158</v>
      </c>
      <c r="R571" s="5" t="str">
        <f t="shared" si="30"/>
        <v/>
      </c>
      <c r="T571" s="5" t="str">
        <f t="shared" si="32"/>
        <v>DZ</v>
      </c>
    </row>
    <row r="572" spans="1:20" x14ac:dyDescent="0.2">
      <c r="A572" s="7" t="s">
        <v>3190</v>
      </c>
      <c r="B572" s="5">
        <v>653</v>
      </c>
      <c r="C572" s="5" t="s">
        <v>9230</v>
      </c>
      <c r="D572" s="5" t="s">
        <v>3208</v>
      </c>
      <c r="E572" s="8">
        <v>15706</v>
      </c>
      <c r="F572" s="8">
        <v>15787</v>
      </c>
      <c r="G572" s="6">
        <f>F572-E572</f>
        <v>81</v>
      </c>
      <c r="H572" s="6">
        <v>80</v>
      </c>
      <c r="I572" s="5">
        <v>1</v>
      </c>
      <c r="J572" s="105">
        <f t="shared" si="18"/>
        <v>15707.012500000001</v>
      </c>
      <c r="K572" s="71">
        <v>15676</v>
      </c>
      <c r="L572" s="5" t="s">
        <v>3219</v>
      </c>
      <c r="N572" s="5" t="s">
        <v>5157</v>
      </c>
      <c r="R572" s="5" t="str">
        <f t="shared" si="30"/>
        <v/>
      </c>
      <c r="T572" s="5" t="str">
        <f t="shared" si="32"/>
        <v>DZ</v>
      </c>
    </row>
    <row r="573" spans="1:20" x14ac:dyDescent="0.2">
      <c r="A573" s="7" t="s">
        <v>3190</v>
      </c>
      <c r="B573" s="5">
        <v>654</v>
      </c>
      <c r="C573" s="5" t="s">
        <v>9233</v>
      </c>
      <c r="D573" s="5" t="s">
        <v>3208</v>
      </c>
      <c r="E573" s="8">
        <v>15706</v>
      </c>
      <c r="F573" s="8">
        <v>15787</v>
      </c>
      <c r="G573" s="6">
        <f t="shared" ref="G573:G636" si="33">F573-E573</f>
        <v>81</v>
      </c>
      <c r="H573" s="6">
        <v>80</v>
      </c>
      <c r="I573" s="5">
        <v>2</v>
      </c>
      <c r="J573" s="105">
        <f t="shared" si="18"/>
        <v>15708.025</v>
      </c>
      <c r="K573" s="71">
        <v>15676</v>
      </c>
      <c r="L573" s="5" t="s">
        <v>3219</v>
      </c>
      <c r="N573" s="5" t="s">
        <v>5157</v>
      </c>
      <c r="R573" s="5" t="str">
        <f t="shared" si="30"/>
        <v/>
      </c>
      <c r="T573" s="5" t="str">
        <f t="shared" si="32"/>
        <v>DZ</v>
      </c>
    </row>
    <row r="574" spans="1:20" x14ac:dyDescent="0.2">
      <c r="A574" s="7" t="s">
        <v>3190</v>
      </c>
      <c r="B574" s="5">
        <v>655</v>
      </c>
      <c r="C574" s="5" t="s">
        <v>9234</v>
      </c>
      <c r="D574" s="5" t="s">
        <v>3208</v>
      </c>
      <c r="E574" s="8">
        <v>15706</v>
      </c>
      <c r="F574" s="8">
        <v>15787</v>
      </c>
      <c r="G574" s="6">
        <f t="shared" si="33"/>
        <v>81</v>
      </c>
      <c r="H574" s="6">
        <v>80</v>
      </c>
      <c r="I574" s="5">
        <v>3</v>
      </c>
      <c r="J574" s="105">
        <f t="shared" si="18"/>
        <v>15709.0375</v>
      </c>
      <c r="K574" s="71">
        <v>15676</v>
      </c>
      <c r="L574" s="5" t="s">
        <v>3219</v>
      </c>
      <c r="N574" s="5" t="s">
        <v>5157</v>
      </c>
      <c r="R574" s="5" t="str">
        <f t="shared" si="30"/>
        <v/>
      </c>
      <c r="T574" s="5" t="str">
        <f t="shared" si="32"/>
        <v>DZ</v>
      </c>
    </row>
    <row r="575" spans="1:20" x14ac:dyDescent="0.2">
      <c r="A575" s="7" t="s">
        <v>3190</v>
      </c>
      <c r="B575" s="5">
        <v>656</v>
      </c>
      <c r="C575" s="5" t="s">
        <v>9235</v>
      </c>
      <c r="D575" s="5" t="s">
        <v>3208</v>
      </c>
      <c r="E575" s="8">
        <v>15706</v>
      </c>
      <c r="F575" s="8">
        <v>15787</v>
      </c>
      <c r="G575" s="6">
        <f t="shared" si="33"/>
        <v>81</v>
      </c>
      <c r="H575" s="6">
        <v>80</v>
      </c>
      <c r="I575" s="5">
        <v>4</v>
      </c>
      <c r="J575" s="105">
        <f t="shared" si="18"/>
        <v>15710.05</v>
      </c>
      <c r="K575" s="71">
        <v>15676</v>
      </c>
      <c r="L575" s="5" t="s">
        <v>3219</v>
      </c>
      <c r="N575" s="5" t="s">
        <v>5157</v>
      </c>
      <c r="R575" s="5" t="str">
        <f t="shared" si="30"/>
        <v/>
      </c>
      <c r="T575" s="5" t="str">
        <f t="shared" si="32"/>
        <v>DZ</v>
      </c>
    </row>
    <row r="576" spans="1:20" x14ac:dyDescent="0.2">
      <c r="A576" s="7" t="s">
        <v>3190</v>
      </c>
      <c r="B576" s="5">
        <v>657</v>
      </c>
      <c r="C576" s="5" t="s">
        <v>9236</v>
      </c>
      <c r="D576" s="5" t="s">
        <v>3208</v>
      </c>
      <c r="E576" s="8">
        <v>15706</v>
      </c>
      <c r="F576" s="8">
        <v>15787</v>
      </c>
      <c r="G576" s="6">
        <f t="shared" si="33"/>
        <v>81</v>
      </c>
      <c r="H576" s="6">
        <v>80</v>
      </c>
      <c r="I576" s="5">
        <v>5</v>
      </c>
      <c r="J576" s="105">
        <f t="shared" si="18"/>
        <v>15711.0625</v>
      </c>
      <c r="K576" s="71">
        <v>15707</v>
      </c>
      <c r="L576" s="5" t="s">
        <v>3219</v>
      </c>
      <c r="N576" s="5" t="s">
        <v>5157</v>
      </c>
      <c r="R576" s="5" t="str">
        <f t="shared" si="30"/>
        <v/>
      </c>
      <c r="T576" s="5" t="str">
        <f t="shared" si="32"/>
        <v>DZ</v>
      </c>
    </row>
    <row r="577" spans="1:20" x14ac:dyDescent="0.2">
      <c r="A577" s="7" t="s">
        <v>3190</v>
      </c>
      <c r="B577" s="5">
        <v>658</v>
      </c>
      <c r="C577" s="5" t="s">
        <v>9237</v>
      </c>
      <c r="D577" s="5" t="s">
        <v>3208</v>
      </c>
      <c r="E577" s="8">
        <v>15706</v>
      </c>
      <c r="F577" s="8">
        <v>15787</v>
      </c>
      <c r="G577" s="6">
        <f t="shared" si="33"/>
        <v>81</v>
      </c>
      <c r="H577" s="6">
        <v>80</v>
      </c>
      <c r="I577" s="5">
        <v>6</v>
      </c>
      <c r="J577" s="105">
        <f t="shared" si="18"/>
        <v>15712.075000000001</v>
      </c>
      <c r="K577" s="71">
        <v>15707</v>
      </c>
      <c r="L577" s="5" t="s">
        <v>3219</v>
      </c>
      <c r="N577" s="5" t="s">
        <v>5157</v>
      </c>
      <c r="R577" s="5" t="str">
        <f t="shared" si="30"/>
        <v/>
      </c>
      <c r="T577" s="5" t="str">
        <f t="shared" si="32"/>
        <v>DZ</v>
      </c>
    </row>
    <row r="578" spans="1:20" x14ac:dyDescent="0.2">
      <c r="A578" s="7" t="s">
        <v>3190</v>
      </c>
      <c r="B578" s="5">
        <v>659</v>
      </c>
      <c r="C578" s="5" t="s">
        <v>9238</v>
      </c>
      <c r="D578" s="5" t="s">
        <v>3208</v>
      </c>
      <c r="E578" s="8">
        <v>15706</v>
      </c>
      <c r="F578" s="8">
        <v>15787</v>
      </c>
      <c r="G578" s="6">
        <f t="shared" si="33"/>
        <v>81</v>
      </c>
      <c r="H578" s="6">
        <v>80</v>
      </c>
      <c r="I578" s="5">
        <v>7</v>
      </c>
      <c r="J578" s="105">
        <f t="shared" si="18"/>
        <v>15713.0875</v>
      </c>
      <c r="K578" s="71">
        <v>15707</v>
      </c>
      <c r="L578" s="5" t="s">
        <v>3219</v>
      </c>
      <c r="N578" s="5" t="s">
        <v>5157</v>
      </c>
      <c r="R578" s="5" t="str">
        <f t="shared" ref="R578:R641" si="34">IF(VLOOKUP(C578,Convs,11,FALSE)=0,"",VLOOKUP(C578,Convs,11,FALSE))</f>
        <v/>
      </c>
      <c r="T578" s="5" t="str">
        <f t="shared" si="32"/>
        <v>DZ</v>
      </c>
    </row>
    <row r="579" spans="1:20" x14ac:dyDescent="0.2">
      <c r="A579" s="7" t="s">
        <v>3190</v>
      </c>
      <c r="B579" s="5">
        <v>660</v>
      </c>
      <c r="C579" s="5" t="s">
        <v>9240</v>
      </c>
      <c r="D579" s="5" t="s">
        <v>3208</v>
      </c>
      <c r="E579" s="8">
        <v>15706</v>
      </c>
      <c r="F579" s="8">
        <v>15787</v>
      </c>
      <c r="G579" s="6">
        <f t="shared" si="33"/>
        <v>81</v>
      </c>
      <c r="H579" s="6">
        <v>80</v>
      </c>
      <c r="I579" s="5">
        <v>8</v>
      </c>
      <c r="J579" s="105">
        <f t="shared" si="18"/>
        <v>15714.1</v>
      </c>
      <c r="K579" s="71">
        <v>15707</v>
      </c>
      <c r="L579" s="5" t="s">
        <v>3219</v>
      </c>
      <c r="N579" s="5" t="s">
        <v>5157</v>
      </c>
      <c r="R579" s="5" t="str">
        <f t="shared" si="34"/>
        <v/>
      </c>
      <c r="T579" s="5" t="str">
        <f t="shared" ref="T579:T642" si="35">LEFT(C579,2)</f>
        <v>DZ</v>
      </c>
    </row>
    <row r="580" spans="1:20" x14ac:dyDescent="0.2">
      <c r="A580" s="7" t="s">
        <v>3190</v>
      </c>
      <c r="B580" s="5">
        <v>661</v>
      </c>
      <c r="C580" s="5" t="s">
        <v>9241</v>
      </c>
      <c r="D580" s="5" t="s">
        <v>3208</v>
      </c>
      <c r="E580" s="8">
        <v>15706</v>
      </c>
      <c r="F580" s="8">
        <v>15787</v>
      </c>
      <c r="G580" s="6">
        <f t="shared" si="33"/>
        <v>81</v>
      </c>
      <c r="H580" s="6">
        <v>80</v>
      </c>
      <c r="I580" s="5">
        <v>9</v>
      </c>
      <c r="J580" s="105">
        <f t="shared" si="18"/>
        <v>15715.112499999999</v>
      </c>
      <c r="K580" s="71">
        <v>15707</v>
      </c>
      <c r="L580" s="5" t="s">
        <v>3219</v>
      </c>
      <c r="N580" s="5" t="s">
        <v>5157</v>
      </c>
      <c r="R580" s="5" t="str">
        <f t="shared" si="34"/>
        <v/>
      </c>
      <c r="T580" s="5" t="str">
        <f t="shared" si="35"/>
        <v>DZ</v>
      </c>
    </row>
    <row r="581" spans="1:20" x14ac:dyDescent="0.2">
      <c r="A581" s="7" t="s">
        <v>3190</v>
      </c>
      <c r="B581" s="5">
        <v>680</v>
      </c>
      <c r="C581" s="5" t="s">
        <v>9242</v>
      </c>
      <c r="D581" s="5" t="s">
        <v>3208</v>
      </c>
      <c r="E581" s="8">
        <v>15706</v>
      </c>
      <c r="F581" s="8">
        <v>15787</v>
      </c>
      <c r="G581" s="6">
        <f t="shared" si="33"/>
        <v>81</v>
      </c>
      <c r="H581" s="6">
        <v>80</v>
      </c>
      <c r="I581" s="5">
        <v>10</v>
      </c>
      <c r="J581" s="105">
        <f t="shared" si="18"/>
        <v>15716.125</v>
      </c>
      <c r="K581" s="71">
        <v>15707</v>
      </c>
      <c r="L581" s="5" t="s">
        <v>3219</v>
      </c>
      <c r="N581" s="5" t="s">
        <v>5157</v>
      </c>
      <c r="R581" s="5" t="str">
        <f t="shared" si="34"/>
        <v/>
      </c>
      <c r="T581" s="5" t="str">
        <f t="shared" si="35"/>
        <v>DZ</v>
      </c>
    </row>
    <row r="582" spans="1:20" x14ac:dyDescent="0.2">
      <c r="A582" s="7" t="s">
        <v>3190</v>
      </c>
      <c r="B582" s="5">
        <v>681</v>
      </c>
      <c r="C582" s="5" t="s">
        <v>9243</v>
      </c>
      <c r="D582" s="5" t="s">
        <v>3208</v>
      </c>
      <c r="E582" s="8">
        <v>15706</v>
      </c>
      <c r="F582" s="8">
        <v>15787</v>
      </c>
      <c r="G582" s="6">
        <f t="shared" si="33"/>
        <v>81</v>
      </c>
      <c r="H582" s="6">
        <v>80</v>
      </c>
      <c r="I582" s="5">
        <v>11</v>
      </c>
      <c r="J582" s="105">
        <f t="shared" si="18"/>
        <v>15717.137500000001</v>
      </c>
      <c r="K582" s="71">
        <v>15707</v>
      </c>
      <c r="L582" s="5" t="s">
        <v>3219</v>
      </c>
      <c r="N582" s="5" t="s">
        <v>5157</v>
      </c>
      <c r="R582" s="5" t="str">
        <f t="shared" si="34"/>
        <v/>
      </c>
      <c r="T582" s="5" t="str">
        <f t="shared" si="35"/>
        <v>DZ</v>
      </c>
    </row>
    <row r="583" spans="1:20" x14ac:dyDescent="0.2">
      <c r="A583" s="7" t="s">
        <v>3190</v>
      </c>
      <c r="B583" s="5">
        <v>682</v>
      </c>
      <c r="C583" s="5" t="s">
        <v>9244</v>
      </c>
      <c r="D583" s="5" t="s">
        <v>3208</v>
      </c>
      <c r="E583" s="8">
        <v>15706</v>
      </c>
      <c r="F583" s="8">
        <v>15787</v>
      </c>
      <c r="G583" s="6">
        <f t="shared" si="33"/>
        <v>81</v>
      </c>
      <c r="H583" s="6">
        <v>80</v>
      </c>
      <c r="I583" s="5">
        <v>12</v>
      </c>
      <c r="J583" s="105">
        <f t="shared" ref="J583:J646" si="36">E583+(G583/H583)*I583</f>
        <v>15718.15</v>
      </c>
      <c r="K583" s="71">
        <v>15707</v>
      </c>
      <c r="L583" s="5" t="s">
        <v>3219</v>
      </c>
      <c r="N583" s="5" t="s">
        <v>5157</v>
      </c>
      <c r="R583" s="5" t="str">
        <f t="shared" si="34"/>
        <v/>
      </c>
      <c r="T583" s="5" t="str">
        <f t="shared" si="35"/>
        <v>DZ</v>
      </c>
    </row>
    <row r="584" spans="1:20" x14ac:dyDescent="0.2">
      <c r="A584" s="7" t="s">
        <v>3190</v>
      </c>
      <c r="B584" s="5">
        <v>683</v>
      </c>
      <c r="C584" s="5" t="s">
        <v>9245</v>
      </c>
      <c r="D584" s="5" t="s">
        <v>3208</v>
      </c>
      <c r="E584" s="8">
        <v>15706</v>
      </c>
      <c r="F584" s="8">
        <v>15787</v>
      </c>
      <c r="G584" s="6">
        <f t="shared" si="33"/>
        <v>81</v>
      </c>
      <c r="H584" s="6">
        <v>80</v>
      </c>
      <c r="I584" s="5">
        <v>13</v>
      </c>
      <c r="J584" s="105">
        <f t="shared" si="36"/>
        <v>15719.1625</v>
      </c>
      <c r="K584" s="71">
        <v>15707</v>
      </c>
      <c r="L584" s="5" t="s">
        <v>3219</v>
      </c>
      <c r="N584" s="5" t="s">
        <v>5157</v>
      </c>
      <c r="R584" s="5" t="str">
        <f t="shared" si="34"/>
        <v/>
      </c>
      <c r="T584" s="5" t="str">
        <f t="shared" si="35"/>
        <v>DZ</v>
      </c>
    </row>
    <row r="585" spans="1:20" x14ac:dyDescent="0.2">
      <c r="A585" s="7" t="s">
        <v>3190</v>
      </c>
      <c r="B585" s="5">
        <v>684</v>
      </c>
      <c r="C585" s="5" t="s">
        <v>9246</v>
      </c>
      <c r="D585" s="5" t="s">
        <v>3208</v>
      </c>
      <c r="E585" s="8">
        <v>15706</v>
      </c>
      <c r="F585" s="8">
        <v>15787</v>
      </c>
      <c r="G585" s="6">
        <f t="shared" si="33"/>
        <v>81</v>
      </c>
      <c r="H585" s="6">
        <v>80</v>
      </c>
      <c r="I585" s="5">
        <v>14</v>
      </c>
      <c r="J585" s="105">
        <f t="shared" si="36"/>
        <v>15720.174999999999</v>
      </c>
      <c r="K585" s="71">
        <v>15707</v>
      </c>
      <c r="L585" s="5" t="s">
        <v>3219</v>
      </c>
      <c r="N585" s="5" t="s">
        <v>5157</v>
      </c>
      <c r="R585" s="5" t="str">
        <f t="shared" si="34"/>
        <v/>
      </c>
      <c r="T585" s="5" t="str">
        <f t="shared" si="35"/>
        <v>DZ</v>
      </c>
    </row>
    <row r="586" spans="1:20" x14ac:dyDescent="0.2">
      <c r="A586" s="7" t="s">
        <v>3190</v>
      </c>
      <c r="B586" s="5">
        <v>685</v>
      </c>
      <c r="C586" s="5" t="s">
        <v>9247</v>
      </c>
      <c r="D586" s="5" t="s">
        <v>3208</v>
      </c>
      <c r="E586" s="8">
        <v>15706</v>
      </c>
      <c r="F586" s="8">
        <v>15787</v>
      </c>
      <c r="G586" s="6">
        <f t="shared" si="33"/>
        <v>81</v>
      </c>
      <c r="H586" s="6">
        <v>80</v>
      </c>
      <c r="I586" s="5">
        <v>15</v>
      </c>
      <c r="J586" s="105">
        <f t="shared" si="36"/>
        <v>15721.1875</v>
      </c>
      <c r="K586" s="71">
        <v>15707</v>
      </c>
      <c r="L586" s="5" t="s">
        <v>3219</v>
      </c>
      <c r="N586" s="5" t="s">
        <v>5157</v>
      </c>
      <c r="R586" s="5" t="str">
        <f t="shared" si="34"/>
        <v/>
      </c>
      <c r="T586" s="5" t="str">
        <f t="shared" si="35"/>
        <v>DZ</v>
      </c>
    </row>
    <row r="587" spans="1:20" x14ac:dyDescent="0.2">
      <c r="A587" s="7" t="s">
        <v>3190</v>
      </c>
      <c r="B587" s="5">
        <v>686</v>
      </c>
      <c r="C587" s="5" t="s">
        <v>9248</v>
      </c>
      <c r="D587" s="5" t="s">
        <v>3208</v>
      </c>
      <c r="E587" s="8">
        <v>15706</v>
      </c>
      <c r="F587" s="8">
        <v>15787</v>
      </c>
      <c r="G587" s="6">
        <f t="shared" si="33"/>
        <v>81</v>
      </c>
      <c r="H587" s="6">
        <v>80</v>
      </c>
      <c r="I587" s="5">
        <v>16</v>
      </c>
      <c r="J587" s="105">
        <f t="shared" si="36"/>
        <v>15722.2</v>
      </c>
      <c r="K587" s="71">
        <v>15707</v>
      </c>
      <c r="L587" s="5" t="s">
        <v>3219</v>
      </c>
      <c r="N587" s="5" t="s">
        <v>5157</v>
      </c>
      <c r="R587" s="5" t="str">
        <f t="shared" si="34"/>
        <v/>
      </c>
      <c r="T587" s="5" t="str">
        <f t="shared" si="35"/>
        <v>DZ</v>
      </c>
    </row>
    <row r="588" spans="1:20" x14ac:dyDescent="0.2">
      <c r="A588" s="7" t="s">
        <v>3190</v>
      </c>
      <c r="B588" s="5">
        <v>687</v>
      </c>
      <c r="C588" s="5" t="s">
        <v>9249</v>
      </c>
      <c r="D588" s="5" t="s">
        <v>3208</v>
      </c>
      <c r="E588" s="8">
        <v>15706</v>
      </c>
      <c r="F588" s="8">
        <v>15787</v>
      </c>
      <c r="G588" s="6">
        <f t="shared" si="33"/>
        <v>81</v>
      </c>
      <c r="H588" s="6">
        <v>80</v>
      </c>
      <c r="I588" s="5">
        <v>17</v>
      </c>
      <c r="J588" s="105">
        <f t="shared" si="36"/>
        <v>15723.2125</v>
      </c>
      <c r="K588" s="71">
        <v>15707</v>
      </c>
      <c r="L588" s="5" t="s">
        <v>3219</v>
      </c>
      <c r="N588" s="5" t="s">
        <v>5157</v>
      </c>
      <c r="R588" s="5" t="str">
        <f t="shared" si="34"/>
        <v/>
      </c>
      <c r="T588" s="5" t="str">
        <f t="shared" si="35"/>
        <v>DZ</v>
      </c>
    </row>
    <row r="589" spans="1:20" x14ac:dyDescent="0.2">
      <c r="A589" s="7" t="s">
        <v>3190</v>
      </c>
      <c r="B589" s="5">
        <v>688</v>
      </c>
      <c r="C589" s="5" t="s">
        <v>9250</v>
      </c>
      <c r="D589" s="5" t="s">
        <v>3208</v>
      </c>
      <c r="E589" s="8">
        <v>15706</v>
      </c>
      <c r="F589" s="8">
        <v>15787</v>
      </c>
      <c r="G589" s="6">
        <f t="shared" si="33"/>
        <v>81</v>
      </c>
      <c r="H589" s="6">
        <v>80</v>
      </c>
      <c r="I589" s="5">
        <v>18</v>
      </c>
      <c r="J589" s="105">
        <f t="shared" si="36"/>
        <v>15724.225</v>
      </c>
      <c r="K589" s="71">
        <v>15707</v>
      </c>
      <c r="L589" s="5" t="s">
        <v>3219</v>
      </c>
      <c r="N589" s="5" t="s">
        <v>5157</v>
      </c>
      <c r="R589" s="5" t="str">
        <f t="shared" si="34"/>
        <v/>
      </c>
      <c r="T589" s="5" t="str">
        <f t="shared" si="35"/>
        <v>DZ</v>
      </c>
    </row>
    <row r="590" spans="1:20" x14ac:dyDescent="0.2">
      <c r="A590" s="7" t="s">
        <v>3190</v>
      </c>
      <c r="B590" s="5">
        <v>689</v>
      </c>
      <c r="C590" s="5" t="s">
        <v>9251</v>
      </c>
      <c r="D590" s="5" t="s">
        <v>3208</v>
      </c>
      <c r="E590" s="8">
        <v>15706</v>
      </c>
      <c r="F590" s="8">
        <v>15787</v>
      </c>
      <c r="G590" s="6">
        <f t="shared" si="33"/>
        <v>81</v>
      </c>
      <c r="H590" s="6">
        <v>80</v>
      </c>
      <c r="I590" s="5">
        <v>19</v>
      </c>
      <c r="J590" s="105">
        <f t="shared" si="36"/>
        <v>15725.237499999999</v>
      </c>
      <c r="K590" s="71">
        <v>15707</v>
      </c>
      <c r="L590" s="5" t="s">
        <v>3219</v>
      </c>
      <c r="N590" s="5" t="s">
        <v>5157</v>
      </c>
      <c r="R590" s="5" t="str">
        <f t="shared" si="34"/>
        <v/>
      </c>
      <c r="T590" s="5" t="str">
        <f t="shared" si="35"/>
        <v>DZ</v>
      </c>
    </row>
    <row r="591" spans="1:20" x14ac:dyDescent="0.2">
      <c r="A591" s="7" t="s">
        <v>3190</v>
      </c>
      <c r="B591" s="5">
        <v>690</v>
      </c>
      <c r="C591" s="5" t="s">
        <v>9252</v>
      </c>
      <c r="D591" s="5" t="s">
        <v>3208</v>
      </c>
      <c r="E591" s="8">
        <v>15706</v>
      </c>
      <c r="F591" s="8">
        <v>15787</v>
      </c>
      <c r="G591" s="6">
        <f t="shared" si="33"/>
        <v>81</v>
      </c>
      <c r="H591" s="6">
        <v>80</v>
      </c>
      <c r="I591" s="5">
        <v>20</v>
      </c>
      <c r="J591" s="105">
        <f t="shared" si="36"/>
        <v>15726.25</v>
      </c>
      <c r="K591" s="71">
        <v>15707</v>
      </c>
      <c r="L591" s="5" t="s">
        <v>3219</v>
      </c>
      <c r="N591" s="5" t="s">
        <v>5157</v>
      </c>
      <c r="R591" s="5" t="str">
        <f t="shared" si="34"/>
        <v/>
      </c>
      <c r="T591" s="5" t="str">
        <f t="shared" si="35"/>
        <v>DZ</v>
      </c>
    </row>
    <row r="592" spans="1:20" x14ac:dyDescent="0.2">
      <c r="A592" s="7" t="s">
        <v>3190</v>
      </c>
      <c r="B592" s="5">
        <v>691</v>
      </c>
      <c r="C592" s="5" t="s">
        <v>9253</v>
      </c>
      <c r="D592" s="5" t="s">
        <v>3208</v>
      </c>
      <c r="E592" s="8">
        <v>15706</v>
      </c>
      <c r="F592" s="8">
        <v>15787</v>
      </c>
      <c r="G592" s="6">
        <f t="shared" si="33"/>
        <v>81</v>
      </c>
      <c r="H592" s="6">
        <v>80</v>
      </c>
      <c r="I592" s="5">
        <v>21</v>
      </c>
      <c r="J592" s="105">
        <f t="shared" si="36"/>
        <v>15727.262500000001</v>
      </c>
      <c r="K592" s="71">
        <v>15707</v>
      </c>
      <c r="L592" s="5" t="s">
        <v>3219</v>
      </c>
      <c r="N592" s="5" t="s">
        <v>5157</v>
      </c>
      <c r="R592" s="5" t="str">
        <f t="shared" si="34"/>
        <v/>
      </c>
      <c r="T592" s="5" t="str">
        <f t="shared" si="35"/>
        <v>DZ</v>
      </c>
    </row>
    <row r="593" spans="1:20" x14ac:dyDescent="0.2">
      <c r="A593" s="7" t="s">
        <v>3190</v>
      </c>
      <c r="B593" s="5">
        <v>692</v>
      </c>
      <c r="C593" s="5" t="s">
        <v>9254</v>
      </c>
      <c r="D593" s="5" t="s">
        <v>3208</v>
      </c>
      <c r="E593" s="8">
        <v>15706</v>
      </c>
      <c r="F593" s="8">
        <v>15787</v>
      </c>
      <c r="G593" s="6">
        <f t="shared" si="33"/>
        <v>81</v>
      </c>
      <c r="H593" s="6">
        <v>80</v>
      </c>
      <c r="I593" s="5">
        <v>22</v>
      </c>
      <c r="J593" s="105">
        <f t="shared" si="36"/>
        <v>15728.275</v>
      </c>
      <c r="K593" s="71">
        <v>15707</v>
      </c>
      <c r="L593" s="5" t="s">
        <v>3219</v>
      </c>
      <c r="N593" s="5" t="s">
        <v>5157</v>
      </c>
      <c r="R593" s="5" t="str">
        <f t="shared" si="34"/>
        <v/>
      </c>
      <c r="T593" s="5" t="str">
        <f t="shared" si="35"/>
        <v>DZ</v>
      </c>
    </row>
    <row r="594" spans="1:20" x14ac:dyDescent="0.2">
      <c r="A594" s="7" t="s">
        <v>3190</v>
      </c>
      <c r="B594" s="5">
        <v>693</v>
      </c>
      <c r="C594" s="5" t="s">
        <v>9255</v>
      </c>
      <c r="D594" s="5" t="s">
        <v>3208</v>
      </c>
      <c r="E594" s="8">
        <v>15706</v>
      </c>
      <c r="F594" s="8">
        <v>15787</v>
      </c>
      <c r="G594" s="6">
        <f t="shared" si="33"/>
        <v>81</v>
      </c>
      <c r="H594" s="6">
        <v>80</v>
      </c>
      <c r="I594" s="5">
        <v>23</v>
      </c>
      <c r="J594" s="105">
        <f t="shared" si="36"/>
        <v>15729.2875</v>
      </c>
      <c r="K594" s="71">
        <v>15707</v>
      </c>
      <c r="L594" s="5" t="s">
        <v>3219</v>
      </c>
      <c r="N594" s="5" t="s">
        <v>5157</v>
      </c>
      <c r="R594" s="5" t="str">
        <f t="shared" si="34"/>
        <v/>
      </c>
      <c r="T594" s="5" t="str">
        <f t="shared" si="35"/>
        <v>DZ</v>
      </c>
    </row>
    <row r="595" spans="1:20" x14ac:dyDescent="0.2">
      <c r="A595" s="7" t="s">
        <v>3190</v>
      </c>
      <c r="B595" s="5">
        <v>694</v>
      </c>
      <c r="C595" s="5" t="s">
        <v>9256</v>
      </c>
      <c r="D595" s="5" t="s">
        <v>3208</v>
      </c>
      <c r="E595" s="8">
        <v>15706</v>
      </c>
      <c r="F595" s="8">
        <v>15787</v>
      </c>
      <c r="G595" s="6">
        <f t="shared" si="33"/>
        <v>81</v>
      </c>
      <c r="H595" s="6">
        <v>80</v>
      </c>
      <c r="I595" s="5">
        <v>24</v>
      </c>
      <c r="J595" s="105">
        <f t="shared" si="36"/>
        <v>15730.3</v>
      </c>
      <c r="K595" s="71">
        <v>15707</v>
      </c>
      <c r="L595" s="5" t="s">
        <v>3219</v>
      </c>
      <c r="N595" s="5" t="s">
        <v>5157</v>
      </c>
      <c r="R595" s="5" t="str">
        <f t="shared" si="34"/>
        <v/>
      </c>
      <c r="T595" s="5" t="str">
        <f t="shared" si="35"/>
        <v>DZ</v>
      </c>
    </row>
    <row r="596" spans="1:20" x14ac:dyDescent="0.2">
      <c r="A596" s="7" t="s">
        <v>3190</v>
      </c>
      <c r="B596" s="5">
        <v>695</v>
      </c>
      <c r="C596" s="5" t="s">
        <v>9257</v>
      </c>
      <c r="D596" s="5" t="s">
        <v>3208</v>
      </c>
      <c r="E596" s="8">
        <v>15706</v>
      </c>
      <c r="F596" s="8">
        <v>15787</v>
      </c>
      <c r="G596" s="6">
        <f t="shared" si="33"/>
        <v>81</v>
      </c>
      <c r="H596" s="6">
        <v>80</v>
      </c>
      <c r="I596" s="5">
        <v>25</v>
      </c>
      <c r="J596" s="105">
        <f t="shared" si="36"/>
        <v>15731.3125</v>
      </c>
      <c r="K596" s="71">
        <v>15707</v>
      </c>
      <c r="L596" s="5" t="s">
        <v>3219</v>
      </c>
      <c r="N596" s="5" t="s">
        <v>5157</v>
      </c>
      <c r="R596" s="5" t="str">
        <f t="shared" si="34"/>
        <v/>
      </c>
      <c r="T596" s="5" t="str">
        <f t="shared" si="35"/>
        <v>DZ</v>
      </c>
    </row>
    <row r="597" spans="1:20" x14ac:dyDescent="0.2">
      <c r="A597" s="7" t="s">
        <v>3190</v>
      </c>
      <c r="B597" s="5">
        <v>696</v>
      </c>
      <c r="C597" s="5" t="s">
        <v>9258</v>
      </c>
      <c r="D597" s="5" t="s">
        <v>3208</v>
      </c>
      <c r="E597" s="8">
        <v>15706</v>
      </c>
      <c r="F597" s="8">
        <v>15787</v>
      </c>
      <c r="G597" s="6">
        <f t="shared" si="33"/>
        <v>81</v>
      </c>
      <c r="H597" s="6">
        <v>80</v>
      </c>
      <c r="I597" s="5">
        <v>26</v>
      </c>
      <c r="J597" s="105">
        <f t="shared" si="36"/>
        <v>15732.325000000001</v>
      </c>
      <c r="K597" s="71">
        <v>15707</v>
      </c>
      <c r="L597" s="5" t="s">
        <v>3219</v>
      </c>
      <c r="N597" s="5" t="s">
        <v>5157</v>
      </c>
      <c r="R597" s="5" t="str">
        <f t="shared" si="34"/>
        <v/>
      </c>
      <c r="T597" s="5" t="str">
        <f t="shared" si="35"/>
        <v>DZ</v>
      </c>
    </row>
    <row r="598" spans="1:20" x14ac:dyDescent="0.2">
      <c r="A598" s="7" t="s">
        <v>3190</v>
      </c>
      <c r="B598" s="5">
        <v>697</v>
      </c>
      <c r="C598" s="5" t="s">
        <v>9259</v>
      </c>
      <c r="D598" s="5" t="s">
        <v>3208</v>
      </c>
      <c r="E598" s="8">
        <v>15706</v>
      </c>
      <c r="F598" s="8">
        <v>15787</v>
      </c>
      <c r="G598" s="6">
        <f t="shared" si="33"/>
        <v>81</v>
      </c>
      <c r="H598" s="6">
        <v>80</v>
      </c>
      <c r="I598" s="5">
        <v>27</v>
      </c>
      <c r="J598" s="105">
        <f t="shared" si="36"/>
        <v>15733.3375</v>
      </c>
      <c r="K598" s="71">
        <v>15707</v>
      </c>
      <c r="L598" s="5" t="s">
        <v>3219</v>
      </c>
      <c r="N598" s="5" t="s">
        <v>5157</v>
      </c>
      <c r="R598" s="5" t="str">
        <f t="shared" si="34"/>
        <v/>
      </c>
      <c r="T598" s="5" t="str">
        <f t="shared" si="35"/>
        <v>DZ</v>
      </c>
    </row>
    <row r="599" spans="1:20" x14ac:dyDescent="0.2">
      <c r="A599" s="7" t="s">
        <v>3190</v>
      </c>
      <c r="B599" s="5">
        <v>698</v>
      </c>
      <c r="C599" s="5" t="s">
        <v>9260</v>
      </c>
      <c r="D599" s="5" t="s">
        <v>3208</v>
      </c>
      <c r="E599" s="8">
        <v>15706</v>
      </c>
      <c r="F599" s="8">
        <v>15787</v>
      </c>
      <c r="G599" s="6">
        <f t="shared" si="33"/>
        <v>81</v>
      </c>
      <c r="H599" s="6">
        <v>80</v>
      </c>
      <c r="I599" s="5">
        <v>28</v>
      </c>
      <c r="J599" s="105">
        <f t="shared" si="36"/>
        <v>15734.35</v>
      </c>
      <c r="K599" s="71">
        <v>15707</v>
      </c>
      <c r="L599" s="5" t="s">
        <v>3219</v>
      </c>
      <c r="N599" s="5" t="s">
        <v>5157</v>
      </c>
      <c r="R599" s="5" t="str">
        <f t="shared" si="34"/>
        <v/>
      </c>
      <c r="T599" s="5" t="str">
        <f t="shared" si="35"/>
        <v>DZ</v>
      </c>
    </row>
    <row r="600" spans="1:20" x14ac:dyDescent="0.2">
      <c r="A600" s="7" t="s">
        <v>3190</v>
      </c>
      <c r="B600" s="5">
        <v>699</v>
      </c>
      <c r="C600" s="5" t="s">
        <v>9261</v>
      </c>
      <c r="D600" s="5" t="s">
        <v>3208</v>
      </c>
      <c r="E600" s="8">
        <v>15706</v>
      </c>
      <c r="F600" s="8">
        <v>15787</v>
      </c>
      <c r="G600" s="6">
        <f t="shared" si="33"/>
        <v>81</v>
      </c>
      <c r="H600" s="6">
        <v>80</v>
      </c>
      <c r="I600" s="5">
        <v>29</v>
      </c>
      <c r="J600" s="105">
        <f t="shared" si="36"/>
        <v>15735.362499999999</v>
      </c>
      <c r="K600" s="71">
        <v>15707</v>
      </c>
      <c r="L600" s="5" t="s">
        <v>3219</v>
      </c>
      <c r="N600" s="5" t="s">
        <v>5157</v>
      </c>
      <c r="R600" s="5" t="str">
        <f t="shared" si="34"/>
        <v/>
      </c>
      <c r="T600" s="5" t="str">
        <f t="shared" si="35"/>
        <v>DZ</v>
      </c>
    </row>
    <row r="601" spans="1:20" x14ac:dyDescent="0.2">
      <c r="A601" s="7" t="s">
        <v>3190</v>
      </c>
      <c r="B601" s="5">
        <v>700</v>
      </c>
      <c r="C601" s="5" t="s">
        <v>9262</v>
      </c>
      <c r="D601" s="5" t="s">
        <v>3208</v>
      </c>
      <c r="E601" s="8">
        <v>15706</v>
      </c>
      <c r="F601" s="8">
        <v>15787</v>
      </c>
      <c r="G601" s="6">
        <f t="shared" si="33"/>
        <v>81</v>
      </c>
      <c r="H601" s="6">
        <v>80</v>
      </c>
      <c r="I601" s="5">
        <v>30</v>
      </c>
      <c r="J601" s="105">
        <f t="shared" si="36"/>
        <v>15736.375</v>
      </c>
      <c r="K601" s="71">
        <v>15738</v>
      </c>
      <c r="L601" s="5" t="s">
        <v>3219</v>
      </c>
      <c r="N601" s="5" t="s">
        <v>5157</v>
      </c>
      <c r="R601" s="5" t="str">
        <f t="shared" si="34"/>
        <v/>
      </c>
      <c r="T601" s="5" t="str">
        <f t="shared" si="35"/>
        <v>DZ</v>
      </c>
    </row>
    <row r="602" spans="1:20" x14ac:dyDescent="0.2">
      <c r="A602" s="7" t="s">
        <v>3190</v>
      </c>
      <c r="B602" s="5">
        <v>701</v>
      </c>
      <c r="C602" s="5" t="s">
        <v>9264</v>
      </c>
      <c r="D602" s="5" t="s">
        <v>3208</v>
      </c>
      <c r="E602" s="8">
        <v>15706</v>
      </c>
      <c r="F602" s="8">
        <v>15787</v>
      </c>
      <c r="G602" s="6">
        <f t="shared" si="33"/>
        <v>81</v>
      </c>
      <c r="H602" s="6">
        <v>80</v>
      </c>
      <c r="I602" s="5">
        <v>31</v>
      </c>
      <c r="J602" s="105">
        <f t="shared" si="36"/>
        <v>15737.387500000001</v>
      </c>
      <c r="K602" s="71">
        <v>15738</v>
      </c>
      <c r="L602" s="5" t="s">
        <v>3219</v>
      </c>
      <c r="N602" s="5" t="s">
        <v>5157</v>
      </c>
      <c r="R602" s="5" t="str">
        <f t="shared" si="34"/>
        <v/>
      </c>
      <c r="T602" s="5" t="str">
        <f t="shared" si="35"/>
        <v>DZ</v>
      </c>
    </row>
    <row r="603" spans="1:20" x14ac:dyDescent="0.2">
      <c r="A603" s="7" t="s">
        <v>3190</v>
      </c>
      <c r="B603" s="5">
        <v>702</v>
      </c>
      <c r="C603" s="5" t="s">
        <v>9265</v>
      </c>
      <c r="D603" s="5" t="s">
        <v>3208</v>
      </c>
      <c r="E603" s="8">
        <v>15706</v>
      </c>
      <c r="F603" s="8">
        <v>15787</v>
      </c>
      <c r="G603" s="6">
        <f t="shared" si="33"/>
        <v>81</v>
      </c>
      <c r="H603" s="6">
        <v>80</v>
      </c>
      <c r="I603" s="5">
        <v>32</v>
      </c>
      <c r="J603" s="105">
        <f t="shared" si="36"/>
        <v>15738.4</v>
      </c>
      <c r="K603" s="71">
        <v>15738</v>
      </c>
      <c r="L603" s="5" t="s">
        <v>3219</v>
      </c>
      <c r="N603" s="5" t="s">
        <v>5157</v>
      </c>
      <c r="R603" s="5" t="str">
        <f t="shared" si="34"/>
        <v/>
      </c>
      <c r="T603" s="5" t="str">
        <f t="shared" si="35"/>
        <v>DZ</v>
      </c>
    </row>
    <row r="604" spans="1:20" x14ac:dyDescent="0.2">
      <c r="A604" s="7" t="s">
        <v>3190</v>
      </c>
      <c r="B604" s="5">
        <v>703</v>
      </c>
      <c r="C604" s="5" t="s">
        <v>9266</v>
      </c>
      <c r="D604" s="5" t="s">
        <v>3208</v>
      </c>
      <c r="E604" s="8">
        <v>15706</v>
      </c>
      <c r="F604" s="8">
        <v>15787</v>
      </c>
      <c r="G604" s="6">
        <f t="shared" si="33"/>
        <v>81</v>
      </c>
      <c r="H604" s="6">
        <v>80</v>
      </c>
      <c r="I604" s="5">
        <v>33</v>
      </c>
      <c r="J604" s="105">
        <f t="shared" si="36"/>
        <v>15739.4125</v>
      </c>
      <c r="K604" s="71">
        <v>15738</v>
      </c>
      <c r="L604" s="5" t="s">
        <v>3219</v>
      </c>
      <c r="N604" s="5" t="s">
        <v>5157</v>
      </c>
      <c r="R604" s="5" t="str">
        <f t="shared" si="34"/>
        <v/>
      </c>
      <c r="T604" s="5" t="str">
        <f t="shared" si="35"/>
        <v>DZ</v>
      </c>
    </row>
    <row r="605" spans="1:20" x14ac:dyDescent="0.2">
      <c r="A605" s="7" t="s">
        <v>3190</v>
      </c>
      <c r="B605" s="5">
        <v>704</v>
      </c>
      <c r="C605" s="5" t="s">
        <v>9267</v>
      </c>
      <c r="D605" s="5" t="s">
        <v>3208</v>
      </c>
      <c r="E605" s="8">
        <v>15706</v>
      </c>
      <c r="F605" s="8">
        <v>15787</v>
      </c>
      <c r="G605" s="6">
        <f t="shared" si="33"/>
        <v>81</v>
      </c>
      <c r="H605" s="6">
        <v>80</v>
      </c>
      <c r="I605" s="5">
        <v>34</v>
      </c>
      <c r="J605" s="105">
        <f t="shared" si="36"/>
        <v>15740.424999999999</v>
      </c>
      <c r="K605" s="71">
        <v>15738</v>
      </c>
      <c r="L605" s="5" t="s">
        <v>3219</v>
      </c>
      <c r="N605" s="5" t="s">
        <v>5157</v>
      </c>
      <c r="R605" s="5" t="str">
        <f t="shared" si="34"/>
        <v/>
      </c>
      <c r="T605" s="5" t="str">
        <f t="shared" si="35"/>
        <v>DZ</v>
      </c>
    </row>
    <row r="606" spans="1:20" x14ac:dyDescent="0.2">
      <c r="A606" s="7" t="s">
        <v>3190</v>
      </c>
      <c r="B606" s="5">
        <v>705</v>
      </c>
      <c r="C606" s="5" t="s">
        <v>9268</v>
      </c>
      <c r="D606" s="5" t="s">
        <v>3208</v>
      </c>
      <c r="E606" s="8">
        <v>15706</v>
      </c>
      <c r="F606" s="8">
        <v>15787</v>
      </c>
      <c r="G606" s="6">
        <f t="shared" si="33"/>
        <v>81</v>
      </c>
      <c r="H606" s="6">
        <v>80</v>
      </c>
      <c r="I606" s="5">
        <v>35</v>
      </c>
      <c r="J606" s="105">
        <f t="shared" si="36"/>
        <v>15741.4375</v>
      </c>
      <c r="K606" s="71">
        <v>15738</v>
      </c>
      <c r="L606" s="5" t="s">
        <v>3219</v>
      </c>
      <c r="N606" s="5" t="s">
        <v>5157</v>
      </c>
      <c r="R606" s="5" t="str">
        <f t="shared" si="34"/>
        <v/>
      </c>
      <c r="T606" s="5" t="str">
        <f t="shared" si="35"/>
        <v>DZ</v>
      </c>
    </row>
    <row r="607" spans="1:20" x14ac:dyDescent="0.2">
      <c r="A607" s="7" t="s">
        <v>3190</v>
      </c>
      <c r="B607" s="5">
        <v>706</v>
      </c>
      <c r="C607" s="5" t="s">
        <v>9269</v>
      </c>
      <c r="D607" s="5" t="s">
        <v>3208</v>
      </c>
      <c r="E607" s="8">
        <v>15706</v>
      </c>
      <c r="F607" s="8">
        <v>15787</v>
      </c>
      <c r="G607" s="6">
        <f t="shared" si="33"/>
        <v>81</v>
      </c>
      <c r="H607" s="6">
        <v>80</v>
      </c>
      <c r="I607" s="5">
        <v>36</v>
      </c>
      <c r="J607" s="105">
        <f t="shared" si="36"/>
        <v>15742.45</v>
      </c>
      <c r="K607" s="71">
        <v>15738</v>
      </c>
      <c r="L607" s="5" t="s">
        <v>3219</v>
      </c>
      <c r="N607" s="5" t="s">
        <v>5157</v>
      </c>
      <c r="R607" s="5" t="str">
        <f t="shared" si="34"/>
        <v/>
      </c>
      <c r="T607" s="5" t="str">
        <f t="shared" si="35"/>
        <v>DZ</v>
      </c>
    </row>
    <row r="608" spans="1:20" x14ac:dyDescent="0.2">
      <c r="A608" s="7" t="s">
        <v>3190</v>
      </c>
      <c r="B608" s="5">
        <v>707</v>
      </c>
      <c r="C608" s="5" t="s">
        <v>9270</v>
      </c>
      <c r="D608" s="5" t="s">
        <v>3208</v>
      </c>
      <c r="E608" s="8">
        <v>15706</v>
      </c>
      <c r="F608" s="8">
        <v>15787</v>
      </c>
      <c r="G608" s="6">
        <f t="shared" si="33"/>
        <v>81</v>
      </c>
      <c r="H608" s="6">
        <v>80</v>
      </c>
      <c r="I608" s="5">
        <v>37</v>
      </c>
      <c r="J608" s="105">
        <f t="shared" si="36"/>
        <v>15743.4625</v>
      </c>
      <c r="K608" s="71">
        <v>15738</v>
      </c>
      <c r="L608" s="5" t="s">
        <v>3219</v>
      </c>
      <c r="N608" s="5" t="s">
        <v>5157</v>
      </c>
      <c r="R608" s="5" t="str">
        <f t="shared" si="34"/>
        <v/>
      </c>
      <c r="T608" s="5" t="str">
        <f t="shared" si="35"/>
        <v>DZ</v>
      </c>
    </row>
    <row r="609" spans="1:20" x14ac:dyDescent="0.2">
      <c r="A609" s="7" t="s">
        <v>3190</v>
      </c>
      <c r="B609" s="5">
        <v>708</v>
      </c>
      <c r="C609" s="5" t="s">
        <v>9271</v>
      </c>
      <c r="D609" s="5" t="s">
        <v>3208</v>
      </c>
      <c r="E609" s="8">
        <v>15706</v>
      </c>
      <c r="F609" s="8">
        <v>15787</v>
      </c>
      <c r="G609" s="6">
        <f t="shared" si="33"/>
        <v>81</v>
      </c>
      <c r="H609" s="6">
        <v>80</v>
      </c>
      <c r="I609" s="5">
        <v>38</v>
      </c>
      <c r="J609" s="105">
        <f t="shared" si="36"/>
        <v>15744.475</v>
      </c>
      <c r="K609" s="71">
        <v>15738</v>
      </c>
      <c r="L609" s="5" t="s">
        <v>3219</v>
      </c>
      <c r="N609" s="5" t="s">
        <v>5157</v>
      </c>
      <c r="R609" s="5" t="str">
        <f t="shared" si="34"/>
        <v/>
      </c>
      <c r="T609" s="5" t="str">
        <f t="shared" si="35"/>
        <v>DZ</v>
      </c>
    </row>
    <row r="610" spans="1:20" x14ac:dyDescent="0.2">
      <c r="A610" s="7" t="s">
        <v>3190</v>
      </c>
      <c r="B610" s="5">
        <v>709</v>
      </c>
      <c r="C610" s="5" t="s">
        <v>9272</v>
      </c>
      <c r="D610" s="5" t="s">
        <v>3208</v>
      </c>
      <c r="E610" s="8">
        <v>15706</v>
      </c>
      <c r="F610" s="8">
        <v>15787</v>
      </c>
      <c r="G610" s="6">
        <f t="shared" si="33"/>
        <v>81</v>
      </c>
      <c r="H610" s="6">
        <v>80</v>
      </c>
      <c r="I610" s="5">
        <v>39</v>
      </c>
      <c r="J610" s="105">
        <f t="shared" si="36"/>
        <v>15745.487499999999</v>
      </c>
      <c r="K610" s="71">
        <v>15738</v>
      </c>
      <c r="L610" s="5" t="s">
        <v>3219</v>
      </c>
      <c r="N610" s="5" t="s">
        <v>5157</v>
      </c>
      <c r="R610" s="5" t="str">
        <f t="shared" si="34"/>
        <v/>
      </c>
      <c r="T610" s="5" t="str">
        <f t="shared" si="35"/>
        <v>DZ</v>
      </c>
    </row>
    <row r="611" spans="1:20" x14ac:dyDescent="0.2">
      <c r="A611" s="7" t="s">
        <v>3190</v>
      </c>
      <c r="B611" s="5">
        <v>710</v>
      </c>
      <c r="C611" s="5" t="s">
        <v>9273</v>
      </c>
      <c r="D611" s="5" t="s">
        <v>3208</v>
      </c>
      <c r="E611" s="8">
        <v>15706</v>
      </c>
      <c r="F611" s="8">
        <v>15787</v>
      </c>
      <c r="G611" s="6">
        <f t="shared" si="33"/>
        <v>81</v>
      </c>
      <c r="H611" s="6">
        <v>80</v>
      </c>
      <c r="I611" s="5">
        <v>40</v>
      </c>
      <c r="J611" s="105">
        <f t="shared" si="36"/>
        <v>15746.5</v>
      </c>
      <c r="K611" s="71">
        <v>15738</v>
      </c>
      <c r="L611" s="5" t="s">
        <v>3219</v>
      </c>
      <c r="N611" s="5" t="s">
        <v>5157</v>
      </c>
      <c r="R611" s="5" t="str">
        <f t="shared" si="34"/>
        <v/>
      </c>
      <c r="T611" s="5" t="str">
        <f t="shared" si="35"/>
        <v>DZ</v>
      </c>
    </row>
    <row r="612" spans="1:20" x14ac:dyDescent="0.2">
      <c r="A612" s="7" t="s">
        <v>3190</v>
      </c>
      <c r="B612" s="5">
        <v>711</v>
      </c>
      <c r="C612" s="5" t="s">
        <v>9274</v>
      </c>
      <c r="D612" s="5" t="s">
        <v>3208</v>
      </c>
      <c r="E612" s="8">
        <v>15706</v>
      </c>
      <c r="F612" s="8">
        <v>15787</v>
      </c>
      <c r="G612" s="6">
        <f t="shared" si="33"/>
        <v>81</v>
      </c>
      <c r="H612" s="6">
        <v>80</v>
      </c>
      <c r="I612" s="5">
        <v>41</v>
      </c>
      <c r="J612" s="105">
        <f t="shared" si="36"/>
        <v>15747.512500000001</v>
      </c>
      <c r="K612" s="71">
        <v>15738</v>
      </c>
      <c r="L612" s="5" t="s">
        <v>3219</v>
      </c>
      <c r="N612" s="5" t="s">
        <v>5157</v>
      </c>
      <c r="R612" s="5" t="str">
        <f t="shared" si="34"/>
        <v/>
      </c>
      <c r="T612" s="5" t="str">
        <f t="shared" si="35"/>
        <v>DZ</v>
      </c>
    </row>
    <row r="613" spans="1:20" x14ac:dyDescent="0.2">
      <c r="A613" s="7" t="s">
        <v>3190</v>
      </c>
      <c r="B613" s="5">
        <v>712</v>
      </c>
      <c r="C613" s="5" t="s">
        <v>9275</v>
      </c>
      <c r="D613" s="5" t="s">
        <v>3208</v>
      </c>
      <c r="E613" s="8">
        <v>15706</v>
      </c>
      <c r="F613" s="8">
        <v>15787</v>
      </c>
      <c r="G613" s="6">
        <f t="shared" si="33"/>
        <v>81</v>
      </c>
      <c r="H613" s="6">
        <v>80</v>
      </c>
      <c r="I613" s="5">
        <v>42</v>
      </c>
      <c r="J613" s="105">
        <f t="shared" si="36"/>
        <v>15748.525</v>
      </c>
      <c r="K613" s="71">
        <v>15738</v>
      </c>
      <c r="L613" s="5" t="s">
        <v>3219</v>
      </c>
      <c r="N613" s="5" t="s">
        <v>5157</v>
      </c>
      <c r="R613" s="5" t="str">
        <f t="shared" si="34"/>
        <v/>
      </c>
      <c r="T613" s="5" t="str">
        <f t="shared" si="35"/>
        <v>DZ</v>
      </c>
    </row>
    <row r="614" spans="1:20" x14ac:dyDescent="0.2">
      <c r="A614" s="7" t="s">
        <v>3190</v>
      </c>
      <c r="B614" s="5">
        <v>713</v>
      </c>
      <c r="C614" s="5" t="s">
        <v>9276</v>
      </c>
      <c r="D614" s="5" t="s">
        <v>3208</v>
      </c>
      <c r="E614" s="8">
        <v>15706</v>
      </c>
      <c r="F614" s="8">
        <v>15787</v>
      </c>
      <c r="G614" s="6">
        <f t="shared" si="33"/>
        <v>81</v>
      </c>
      <c r="H614" s="6">
        <v>80</v>
      </c>
      <c r="I614" s="5">
        <v>43</v>
      </c>
      <c r="J614" s="105">
        <f t="shared" si="36"/>
        <v>15749.5375</v>
      </c>
      <c r="K614" s="71">
        <v>15738</v>
      </c>
      <c r="L614" s="5" t="s">
        <v>3219</v>
      </c>
      <c r="N614" s="5" t="s">
        <v>5157</v>
      </c>
      <c r="R614" s="5" t="str">
        <f t="shared" si="34"/>
        <v/>
      </c>
      <c r="T614" s="5" t="str">
        <f t="shared" si="35"/>
        <v>DZ</v>
      </c>
    </row>
    <row r="615" spans="1:20" x14ac:dyDescent="0.2">
      <c r="A615" s="7" t="s">
        <v>3190</v>
      </c>
      <c r="B615" s="5">
        <v>714</v>
      </c>
      <c r="C615" s="5" t="s">
        <v>9277</v>
      </c>
      <c r="D615" s="5" t="s">
        <v>3208</v>
      </c>
      <c r="E615" s="8">
        <v>15706</v>
      </c>
      <c r="F615" s="8">
        <v>15787</v>
      </c>
      <c r="G615" s="6">
        <f t="shared" si="33"/>
        <v>81</v>
      </c>
      <c r="H615" s="6">
        <v>80</v>
      </c>
      <c r="I615" s="5">
        <v>44</v>
      </c>
      <c r="J615" s="105">
        <f t="shared" si="36"/>
        <v>15750.55</v>
      </c>
      <c r="K615" s="71">
        <v>15738</v>
      </c>
      <c r="L615" s="5" t="s">
        <v>3219</v>
      </c>
      <c r="N615" s="5" t="s">
        <v>5157</v>
      </c>
      <c r="R615" s="5" t="str">
        <f t="shared" si="34"/>
        <v/>
      </c>
      <c r="T615" s="5" t="str">
        <f t="shared" si="35"/>
        <v>DZ</v>
      </c>
    </row>
    <row r="616" spans="1:20" x14ac:dyDescent="0.2">
      <c r="A616" s="7" t="s">
        <v>3190</v>
      </c>
      <c r="B616" s="5">
        <v>715</v>
      </c>
      <c r="C616" s="5" t="s">
        <v>9279</v>
      </c>
      <c r="D616" s="5" t="s">
        <v>3208</v>
      </c>
      <c r="E616" s="8">
        <v>15706</v>
      </c>
      <c r="F616" s="8">
        <v>15787</v>
      </c>
      <c r="G616" s="6">
        <f t="shared" si="33"/>
        <v>81</v>
      </c>
      <c r="H616" s="6">
        <v>80</v>
      </c>
      <c r="I616" s="5">
        <v>45</v>
      </c>
      <c r="J616" s="105">
        <f t="shared" si="36"/>
        <v>15751.5625</v>
      </c>
      <c r="K616" s="71">
        <v>15738</v>
      </c>
      <c r="L616" s="5" t="s">
        <v>3219</v>
      </c>
      <c r="N616" s="5" t="s">
        <v>5157</v>
      </c>
      <c r="R616" s="5" t="str">
        <f t="shared" si="34"/>
        <v/>
      </c>
      <c r="T616" s="5" t="str">
        <f t="shared" si="35"/>
        <v>DZ</v>
      </c>
    </row>
    <row r="617" spans="1:20" x14ac:dyDescent="0.2">
      <c r="A617" s="7" t="s">
        <v>3190</v>
      </c>
      <c r="B617" s="5">
        <v>716</v>
      </c>
      <c r="C617" s="5" t="s">
        <v>9280</v>
      </c>
      <c r="D617" s="5" t="s">
        <v>3208</v>
      </c>
      <c r="E617" s="8">
        <v>15706</v>
      </c>
      <c r="F617" s="8">
        <v>15787</v>
      </c>
      <c r="G617" s="6">
        <f t="shared" si="33"/>
        <v>81</v>
      </c>
      <c r="H617" s="6">
        <v>80</v>
      </c>
      <c r="I617" s="5">
        <v>46</v>
      </c>
      <c r="J617" s="105">
        <f t="shared" si="36"/>
        <v>15752.575000000001</v>
      </c>
      <c r="K617" s="71">
        <v>15738</v>
      </c>
      <c r="L617" s="5" t="s">
        <v>3219</v>
      </c>
      <c r="N617" s="5" t="s">
        <v>5157</v>
      </c>
      <c r="R617" s="5" t="str">
        <f t="shared" si="34"/>
        <v/>
      </c>
      <c r="T617" s="5" t="str">
        <f t="shared" si="35"/>
        <v>DZ</v>
      </c>
    </row>
    <row r="618" spans="1:20" x14ac:dyDescent="0.2">
      <c r="A618" s="7" t="s">
        <v>3190</v>
      </c>
      <c r="B618" s="5">
        <v>717</v>
      </c>
      <c r="C618" s="5" t="s">
        <v>9281</v>
      </c>
      <c r="D618" s="5" t="s">
        <v>3208</v>
      </c>
      <c r="E618" s="8">
        <v>15706</v>
      </c>
      <c r="F618" s="8">
        <v>15787</v>
      </c>
      <c r="G618" s="6">
        <f t="shared" si="33"/>
        <v>81</v>
      </c>
      <c r="H618" s="6">
        <v>80</v>
      </c>
      <c r="I618" s="5">
        <v>47</v>
      </c>
      <c r="J618" s="105">
        <f t="shared" si="36"/>
        <v>15753.5875</v>
      </c>
      <c r="K618" s="71">
        <v>15738</v>
      </c>
      <c r="L618" s="5" t="s">
        <v>3219</v>
      </c>
      <c r="N618" s="5" t="s">
        <v>5157</v>
      </c>
      <c r="R618" s="5" t="str">
        <f t="shared" si="34"/>
        <v/>
      </c>
      <c r="T618" s="5" t="str">
        <f t="shared" si="35"/>
        <v>DZ</v>
      </c>
    </row>
    <row r="619" spans="1:20" x14ac:dyDescent="0.2">
      <c r="A619" s="7" t="s">
        <v>3190</v>
      </c>
      <c r="B619" s="5">
        <v>718</v>
      </c>
      <c r="C619" s="5" t="s">
        <v>9282</v>
      </c>
      <c r="D619" s="5" t="s">
        <v>3208</v>
      </c>
      <c r="E619" s="8">
        <v>15706</v>
      </c>
      <c r="F619" s="8">
        <v>15787</v>
      </c>
      <c r="G619" s="6">
        <f t="shared" si="33"/>
        <v>81</v>
      </c>
      <c r="H619" s="6">
        <v>80</v>
      </c>
      <c r="I619" s="5">
        <v>48</v>
      </c>
      <c r="J619" s="105">
        <f t="shared" si="36"/>
        <v>15754.6</v>
      </c>
      <c r="K619" s="71">
        <v>15738</v>
      </c>
      <c r="L619" s="5" t="s">
        <v>3219</v>
      </c>
      <c r="N619" s="5" t="s">
        <v>5157</v>
      </c>
      <c r="R619" s="5" t="str">
        <f t="shared" si="34"/>
        <v/>
      </c>
      <c r="T619" s="5" t="str">
        <f t="shared" si="35"/>
        <v>DZ</v>
      </c>
    </row>
    <row r="620" spans="1:20" x14ac:dyDescent="0.2">
      <c r="A620" s="7" t="s">
        <v>3190</v>
      </c>
      <c r="B620" s="5">
        <v>719</v>
      </c>
      <c r="C620" s="5" t="s">
        <v>9283</v>
      </c>
      <c r="D620" s="5" t="s">
        <v>3208</v>
      </c>
      <c r="E620" s="8">
        <v>15706</v>
      </c>
      <c r="F620" s="8">
        <v>15787</v>
      </c>
      <c r="G620" s="6">
        <f t="shared" si="33"/>
        <v>81</v>
      </c>
      <c r="H620" s="6">
        <v>80</v>
      </c>
      <c r="I620" s="5">
        <v>49</v>
      </c>
      <c r="J620" s="105">
        <f t="shared" si="36"/>
        <v>15755.612499999999</v>
      </c>
      <c r="K620" s="71">
        <v>15738</v>
      </c>
      <c r="L620" s="5" t="s">
        <v>3219</v>
      </c>
      <c r="N620" s="5" t="s">
        <v>5157</v>
      </c>
      <c r="R620" s="5" t="str">
        <f t="shared" si="34"/>
        <v/>
      </c>
      <c r="T620" s="5" t="str">
        <f t="shared" si="35"/>
        <v>DZ</v>
      </c>
    </row>
    <row r="621" spans="1:20" x14ac:dyDescent="0.2">
      <c r="A621" s="7" t="s">
        <v>3190</v>
      </c>
      <c r="B621" s="5">
        <v>720</v>
      </c>
      <c r="C621" s="5" t="s">
        <v>9284</v>
      </c>
      <c r="D621" s="5" t="s">
        <v>3208</v>
      </c>
      <c r="E621" s="8">
        <v>15706</v>
      </c>
      <c r="F621" s="8">
        <v>15787</v>
      </c>
      <c r="G621" s="6">
        <f t="shared" si="33"/>
        <v>81</v>
      </c>
      <c r="H621" s="6">
        <v>80</v>
      </c>
      <c r="I621" s="5">
        <v>50</v>
      </c>
      <c r="J621" s="105">
        <f t="shared" si="36"/>
        <v>15756.625</v>
      </c>
      <c r="K621" s="71">
        <v>15738</v>
      </c>
      <c r="L621" s="5" t="s">
        <v>3219</v>
      </c>
      <c r="N621" s="5" t="s">
        <v>5157</v>
      </c>
      <c r="R621" s="5" t="str">
        <f t="shared" si="34"/>
        <v/>
      </c>
      <c r="T621" s="5" t="str">
        <f t="shared" si="35"/>
        <v>DZ</v>
      </c>
    </row>
    <row r="622" spans="1:20" x14ac:dyDescent="0.2">
      <c r="A622" s="7" t="s">
        <v>3190</v>
      </c>
      <c r="B622" s="5">
        <v>721</v>
      </c>
      <c r="C622" s="5" t="s">
        <v>9285</v>
      </c>
      <c r="D622" s="5" t="s">
        <v>3208</v>
      </c>
      <c r="E622" s="8">
        <v>15706</v>
      </c>
      <c r="F622" s="8">
        <v>15787</v>
      </c>
      <c r="G622" s="6">
        <f t="shared" si="33"/>
        <v>81</v>
      </c>
      <c r="H622" s="6">
        <v>80</v>
      </c>
      <c r="I622" s="5">
        <v>51</v>
      </c>
      <c r="J622" s="105">
        <f t="shared" si="36"/>
        <v>15757.637500000001</v>
      </c>
      <c r="K622" s="71">
        <v>15738</v>
      </c>
      <c r="L622" s="5" t="s">
        <v>3219</v>
      </c>
      <c r="N622" s="5" t="s">
        <v>5157</v>
      </c>
      <c r="R622" s="5" t="str">
        <f t="shared" si="34"/>
        <v/>
      </c>
      <c r="T622" s="5" t="str">
        <f t="shared" si="35"/>
        <v>DZ</v>
      </c>
    </row>
    <row r="623" spans="1:20" x14ac:dyDescent="0.2">
      <c r="A623" s="7" t="s">
        <v>3190</v>
      </c>
      <c r="B623" s="5">
        <v>722</v>
      </c>
      <c r="C623" s="5" t="s">
        <v>9286</v>
      </c>
      <c r="D623" s="5" t="s">
        <v>3208</v>
      </c>
      <c r="E623" s="8">
        <v>15706</v>
      </c>
      <c r="F623" s="8">
        <v>15787</v>
      </c>
      <c r="G623" s="6">
        <f t="shared" si="33"/>
        <v>81</v>
      </c>
      <c r="H623" s="6">
        <v>80</v>
      </c>
      <c r="I623" s="5">
        <v>52</v>
      </c>
      <c r="J623" s="105">
        <f t="shared" si="36"/>
        <v>15758.65</v>
      </c>
      <c r="K623" s="71">
        <v>15738</v>
      </c>
      <c r="L623" s="5" t="s">
        <v>3219</v>
      </c>
      <c r="N623" s="5" t="s">
        <v>5157</v>
      </c>
      <c r="R623" s="5" t="str">
        <f t="shared" si="34"/>
        <v/>
      </c>
      <c r="T623" s="5" t="str">
        <f t="shared" si="35"/>
        <v>DZ</v>
      </c>
    </row>
    <row r="624" spans="1:20" x14ac:dyDescent="0.2">
      <c r="A624" s="7" t="s">
        <v>3190</v>
      </c>
      <c r="B624" s="5">
        <v>723</v>
      </c>
      <c r="C624" s="5" t="s">
        <v>9287</v>
      </c>
      <c r="D624" s="5" t="s">
        <v>3208</v>
      </c>
      <c r="E624" s="8">
        <v>15706</v>
      </c>
      <c r="F624" s="8">
        <v>15787</v>
      </c>
      <c r="G624" s="6">
        <f t="shared" si="33"/>
        <v>81</v>
      </c>
      <c r="H624" s="6">
        <v>80</v>
      </c>
      <c r="I624" s="5">
        <v>53</v>
      </c>
      <c r="J624" s="105">
        <f t="shared" si="36"/>
        <v>15759.6625</v>
      </c>
      <c r="K624" s="71">
        <v>15738</v>
      </c>
      <c r="L624" s="5" t="s">
        <v>3219</v>
      </c>
      <c r="N624" s="5" t="s">
        <v>5157</v>
      </c>
      <c r="R624" s="5" t="str">
        <f t="shared" si="34"/>
        <v/>
      </c>
      <c r="T624" s="5" t="str">
        <f t="shared" si="35"/>
        <v>DZ</v>
      </c>
    </row>
    <row r="625" spans="1:20" x14ac:dyDescent="0.2">
      <c r="A625" s="7" t="s">
        <v>3190</v>
      </c>
      <c r="B625" s="5">
        <v>724</v>
      </c>
      <c r="C625" s="5" t="s">
        <v>9288</v>
      </c>
      <c r="D625" s="5" t="s">
        <v>3208</v>
      </c>
      <c r="E625" s="8">
        <v>15706</v>
      </c>
      <c r="F625" s="8">
        <v>15787</v>
      </c>
      <c r="G625" s="6">
        <f t="shared" si="33"/>
        <v>81</v>
      </c>
      <c r="H625" s="6">
        <v>80</v>
      </c>
      <c r="I625" s="5">
        <v>54</v>
      </c>
      <c r="J625" s="105">
        <f t="shared" si="36"/>
        <v>15760.674999999999</v>
      </c>
      <c r="K625" s="71">
        <v>15738</v>
      </c>
      <c r="L625" s="5" t="s">
        <v>3219</v>
      </c>
      <c r="N625" s="5" t="s">
        <v>5157</v>
      </c>
      <c r="R625" s="5" t="str">
        <f t="shared" si="34"/>
        <v/>
      </c>
      <c r="T625" s="5" t="str">
        <f t="shared" si="35"/>
        <v>DZ</v>
      </c>
    </row>
    <row r="626" spans="1:20" x14ac:dyDescent="0.2">
      <c r="A626" s="7" t="s">
        <v>3190</v>
      </c>
      <c r="B626" s="5">
        <v>725</v>
      </c>
      <c r="C626" s="5" t="s">
        <v>9289</v>
      </c>
      <c r="D626" s="5" t="s">
        <v>3208</v>
      </c>
      <c r="E626" s="8">
        <v>15706</v>
      </c>
      <c r="F626" s="8">
        <v>15787</v>
      </c>
      <c r="G626" s="6">
        <f t="shared" si="33"/>
        <v>81</v>
      </c>
      <c r="H626" s="6">
        <v>80</v>
      </c>
      <c r="I626" s="5">
        <v>55</v>
      </c>
      <c r="J626" s="105">
        <f t="shared" si="36"/>
        <v>15761.6875</v>
      </c>
      <c r="K626" s="71">
        <v>15738</v>
      </c>
      <c r="L626" s="5" t="s">
        <v>3219</v>
      </c>
      <c r="N626" s="5" t="s">
        <v>5157</v>
      </c>
      <c r="R626" s="5" t="str">
        <f t="shared" si="34"/>
        <v/>
      </c>
      <c r="T626" s="5" t="str">
        <f t="shared" si="35"/>
        <v>DZ</v>
      </c>
    </row>
    <row r="627" spans="1:20" x14ac:dyDescent="0.2">
      <c r="A627" s="7" t="s">
        <v>3190</v>
      </c>
      <c r="B627" s="5">
        <v>726</v>
      </c>
      <c r="C627" s="5" t="s">
        <v>9290</v>
      </c>
      <c r="D627" s="5" t="s">
        <v>3208</v>
      </c>
      <c r="E627" s="8">
        <v>15706</v>
      </c>
      <c r="F627" s="8">
        <v>15787</v>
      </c>
      <c r="G627" s="6">
        <f t="shared" si="33"/>
        <v>81</v>
      </c>
      <c r="H627" s="6">
        <v>80</v>
      </c>
      <c r="I627" s="5">
        <v>56</v>
      </c>
      <c r="J627" s="105">
        <f t="shared" si="36"/>
        <v>15762.7</v>
      </c>
      <c r="K627" s="71">
        <v>15738</v>
      </c>
      <c r="L627" s="5" t="s">
        <v>3219</v>
      </c>
      <c r="N627" s="5" t="s">
        <v>5157</v>
      </c>
      <c r="R627" s="5" t="str">
        <f t="shared" si="34"/>
        <v/>
      </c>
      <c r="T627" s="5" t="str">
        <f t="shared" si="35"/>
        <v>DZ</v>
      </c>
    </row>
    <row r="628" spans="1:20" x14ac:dyDescent="0.2">
      <c r="A628" s="7" t="s">
        <v>3190</v>
      </c>
      <c r="B628" s="5">
        <v>727</v>
      </c>
      <c r="C628" s="5" t="s">
        <v>9291</v>
      </c>
      <c r="D628" s="5" t="s">
        <v>3208</v>
      </c>
      <c r="E628" s="8">
        <v>15706</v>
      </c>
      <c r="F628" s="8">
        <v>15787</v>
      </c>
      <c r="G628" s="6">
        <f t="shared" si="33"/>
        <v>81</v>
      </c>
      <c r="H628" s="6">
        <v>80</v>
      </c>
      <c r="I628" s="5">
        <v>57</v>
      </c>
      <c r="J628" s="105">
        <f t="shared" si="36"/>
        <v>15763.7125</v>
      </c>
      <c r="K628" s="71">
        <v>15738</v>
      </c>
      <c r="L628" s="5" t="s">
        <v>3219</v>
      </c>
      <c r="N628" s="5" t="s">
        <v>5157</v>
      </c>
      <c r="R628" s="5" t="str">
        <f t="shared" si="34"/>
        <v/>
      </c>
      <c r="T628" s="5" t="str">
        <f t="shared" si="35"/>
        <v>DZ</v>
      </c>
    </row>
    <row r="629" spans="1:20" x14ac:dyDescent="0.2">
      <c r="A629" s="7" t="s">
        <v>3190</v>
      </c>
      <c r="B629" s="5">
        <v>739</v>
      </c>
      <c r="C629" s="5" t="s">
        <v>9292</v>
      </c>
      <c r="D629" s="5" t="s">
        <v>3208</v>
      </c>
      <c r="E629" s="8">
        <v>15706</v>
      </c>
      <c r="F629" s="8">
        <v>15787</v>
      </c>
      <c r="G629" s="6">
        <f t="shared" si="33"/>
        <v>81</v>
      </c>
      <c r="H629" s="6">
        <v>80</v>
      </c>
      <c r="I629" s="5">
        <v>58</v>
      </c>
      <c r="J629" s="105">
        <f t="shared" si="36"/>
        <v>15764.725</v>
      </c>
      <c r="K629" s="71">
        <v>15738</v>
      </c>
      <c r="L629" s="5" t="s">
        <v>3219</v>
      </c>
      <c r="N629" s="5" t="s">
        <v>5157</v>
      </c>
      <c r="R629" s="5" t="str">
        <f t="shared" si="34"/>
        <v/>
      </c>
      <c r="T629" s="5" t="str">
        <f t="shared" si="35"/>
        <v>DZ</v>
      </c>
    </row>
    <row r="630" spans="1:20" x14ac:dyDescent="0.2">
      <c r="A630" s="7" t="s">
        <v>3190</v>
      </c>
      <c r="B630" s="5">
        <v>740</v>
      </c>
      <c r="C630" s="5" t="s">
        <v>9293</v>
      </c>
      <c r="D630" s="5" t="s">
        <v>3208</v>
      </c>
      <c r="E630" s="8">
        <v>15706</v>
      </c>
      <c r="F630" s="8">
        <v>15787</v>
      </c>
      <c r="G630" s="6">
        <f t="shared" si="33"/>
        <v>81</v>
      </c>
      <c r="H630" s="6">
        <v>80</v>
      </c>
      <c r="I630" s="5">
        <v>59</v>
      </c>
      <c r="J630" s="105">
        <f t="shared" si="36"/>
        <v>15765.737499999999</v>
      </c>
      <c r="K630" s="71">
        <v>15738</v>
      </c>
      <c r="L630" s="5" t="s">
        <v>3219</v>
      </c>
      <c r="N630" s="5" t="s">
        <v>5157</v>
      </c>
      <c r="R630" s="5" t="str">
        <f t="shared" si="34"/>
        <v/>
      </c>
      <c r="T630" s="5" t="str">
        <f t="shared" si="35"/>
        <v>DZ</v>
      </c>
    </row>
    <row r="631" spans="1:20" x14ac:dyDescent="0.2">
      <c r="A631" s="7" t="s">
        <v>3190</v>
      </c>
      <c r="B631" s="5">
        <v>741</v>
      </c>
      <c r="C631" s="5" t="s">
        <v>9294</v>
      </c>
      <c r="D631" s="5" t="s">
        <v>3208</v>
      </c>
      <c r="E631" s="8">
        <v>15706</v>
      </c>
      <c r="F631" s="8">
        <v>15787</v>
      </c>
      <c r="G631" s="6">
        <f t="shared" si="33"/>
        <v>81</v>
      </c>
      <c r="H631" s="6">
        <v>80</v>
      </c>
      <c r="I631" s="5">
        <v>60</v>
      </c>
      <c r="J631" s="105">
        <f t="shared" si="36"/>
        <v>15766.75</v>
      </c>
      <c r="K631" s="71">
        <v>15738</v>
      </c>
      <c r="L631" s="5" t="s">
        <v>3219</v>
      </c>
      <c r="N631" s="5" t="s">
        <v>5157</v>
      </c>
      <c r="R631" s="5" t="str">
        <f t="shared" si="34"/>
        <v/>
      </c>
      <c r="T631" s="5" t="str">
        <f t="shared" si="35"/>
        <v>DZ</v>
      </c>
    </row>
    <row r="632" spans="1:20" x14ac:dyDescent="0.2">
      <c r="A632" s="7" t="s">
        <v>3190</v>
      </c>
      <c r="B632" s="5">
        <v>742</v>
      </c>
      <c r="C632" s="5" t="s">
        <v>9295</v>
      </c>
      <c r="D632" s="5" t="s">
        <v>3208</v>
      </c>
      <c r="E632" s="8">
        <v>15706</v>
      </c>
      <c r="F632" s="8">
        <v>15787</v>
      </c>
      <c r="G632" s="6">
        <f t="shared" si="33"/>
        <v>81</v>
      </c>
      <c r="H632" s="6">
        <v>80</v>
      </c>
      <c r="I632" s="5">
        <v>61</v>
      </c>
      <c r="J632" s="105">
        <f t="shared" si="36"/>
        <v>15767.762500000001</v>
      </c>
      <c r="K632" s="71">
        <v>15738</v>
      </c>
      <c r="L632" s="5" t="s">
        <v>3219</v>
      </c>
      <c r="N632" s="5" t="s">
        <v>5157</v>
      </c>
      <c r="R632" s="5" t="str">
        <f t="shared" si="34"/>
        <v/>
      </c>
      <c r="T632" s="5" t="str">
        <f t="shared" si="35"/>
        <v>DZ</v>
      </c>
    </row>
    <row r="633" spans="1:20" x14ac:dyDescent="0.2">
      <c r="A633" s="7" t="s">
        <v>3190</v>
      </c>
      <c r="B633" s="5">
        <v>743</v>
      </c>
      <c r="C633" s="5" t="s">
        <v>9296</v>
      </c>
      <c r="D633" s="5" t="s">
        <v>3208</v>
      </c>
      <c r="E633" s="8">
        <v>15706</v>
      </c>
      <c r="F633" s="8">
        <v>15787</v>
      </c>
      <c r="G633" s="6">
        <f t="shared" si="33"/>
        <v>81</v>
      </c>
      <c r="H633" s="6">
        <v>80</v>
      </c>
      <c r="I633" s="5">
        <v>62</v>
      </c>
      <c r="J633" s="105">
        <f t="shared" si="36"/>
        <v>15768.775</v>
      </c>
      <c r="K633" s="71">
        <v>15738</v>
      </c>
      <c r="L633" s="5" t="s">
        <v>3219</v>
      </c>
      <c r="N633" s="5" t="s">
        <v>5157</v>
      </c>
      <c r="R633" s="5" t="str">
        <f t="shared" si="34"/>
        <v/>
      </c>
      <c r="T633" s="5" t="str">
        <f t="shared" si="35"/>
        <v>DZ</v>
      </c>
    </row>
    <row r="634" spans="1:20" x14ac:dyDescent="0.2">
      <c r="A634" s="7" t="s">
        <v>3190</v>
      </c>
      <c r="B634" s="5">
        <v>744</v>
      </c>
      <c r="C634" s="5" t="s">
        <v>9297</v>
      </c>
      <c r="D634" s="5" t="s">
        <v>3208</v>
      </c>
      <c r="E634" s="8">
        <v>15706</v>
      </c>
      <c r="F634" s="8">
        <v>15787</v>
      </c>
      <c r="G634" s="6">
        <f t="shared" si="33"/>
        <v>81</v>
      </c>
      <c r="H634" s="6">
        <v>80</v>
      </c>
      <c r="I634" s="5">
        <v>63</v>
      </c>
      <c r="J634" s="105">
        <f t="shared" si="36"/>
        <v>15769.7875</v>
      </c>
      <c r="K634" s="71">
        <v>15738</v>
      </c>
      <c r="L634" s="5" t="s">
        <v>3219</v>
      </c>
      <c r="N634" s="5" t="s">
        <v>5157</v>
      </c>
      <c r="R634" s="5" t="str">
        <f t="shared" si="34"/>
        <v/>
      </c>
      <c r="T634" s="5" t="str">
        <f t="shared" si="35"/>
        <v>DZ</v>
      </c>
    </row>
    <row r="635" spans="1:20" x14ac:dyDescent="0.2">
      <c r="A635" s="7" t="s">
        <v>3190</v>
      </c>
      <c r="B635" s="5">
        <v>745</v>
      </c>
      <c r="C635" s="5" t="s">
        <v>9298</v>
      </c>
      <c r="D635" s="5" t="s">
        <v>3208</v>
      </c>
      <c r="E635" s="8">
        <v>15706</v>
      </c>
      <c r="F635" s="8">
        <v>15787</v>
      </c>
      <c r="G635" s="6">
        <f t="shared" si="33"/>
        <v>81</v>
      </c>
      <c r="H635" s="6">
        <v>80</v>
      </c>
      <c r="I635" s="5">
        <v>64</v>
      </c>
      <c r="J635" s="105">
        <f t="shared" si="36"/>
        <v>15770.8</v>
      </c>
      <c r="K635" s="71">
        <v>15738</v>
      </c>
      <c r="L635" s="5" t="s">
        <v>3219</v>
      </c>
      <c r="N635" s="5" t="s">
        <v>5157</v>
      </c>
      <c r="R635" s="5" t="str">
        <f t="shared" si="34"/>
        <v/>
      </c>
      <c r="T635" s="5" t="str">
        <f t="shared" si="35"/>
        <v>DZ</v>
      </c>
    </row>
    <row r="636" spans="1:20" x14ac:dyDescent="0.2">
      <c r="A636" s="7" t="s">
        <v>3190</v>
      </c>
      <c r="B636" s="5">
        <v>746</v>
      </c>
      <c r="C636" s="5" t="s">
        <v>9299</v>
      </c>
      <c r="D636" s="5" t="s">
        <v>3208</v>
      </c>
      <c r="E636" s="8">
        <v>15706</v>
      </c>
      <c r="F636" s="8">
        <v>15787</v>
      </c>
      <c r="G636" s="6">
        <f t="shared" si="33"/>
        <v>81</v>
      </c>
      <c r="H636" s="6">
        <v>80</v>
      </c>
      <c r="I636" s="5">
        <v>65</v>
      </c>
      <c r="J636" s="105">
        <f t="shared" si="36"/>
        <v>15771.8125</v>
      </c>
      <c r="K636" s="71">
        <v>15766</v>
      </c>
      <c r="L636" s="5" t="s">
        <v>3219</v>
      </c>
      <c r="N636" s="5" t="s">
        <v>5157</v>
      </c>
      <c r="R636" s="5" t="str">
        <f t="shared" si="34"/>
        <v/>
      </c>
      <c r="T636" s="5" t="str">
        <f t="shared" si="35"/>
        <v>DZ</v>
      </c>
    </row>
    <row r="637" spans="1:20" x14ac:dyDescent="0.2">
      <c r="A637" s="7" t="s">
        <v>3190</v>
      </c>
      <c r="B637" s="5">
        <v>747</v>
      </c>
      <c r="C637" s="5" t="s">
        <v>9300</v>
      </c>
      <c r="D637" s="5" t="s">
        <v>3208</v>
      </c>
      <c r="E637" s="8">
        <v>15706</v>
      </c>
      <c r="F637" s="8">
        <v>15787</v>
      </c>
      <c r="G637" s="6">
        <f t="shared" ref="G637:G652" si="37">F637-E637</f>
        <v>81</v>
      </c>
      <c r="H637" s="6">
        <v>80</v>
      </c>
      <c r="I637" s="5">
        <v>66</v>
      </c>
      <c r="J637" s="105">
        <f t="shared" si="36"/>
        <v>15772.825000000001</v>
      </c>
      <c r="K637" s="71">
        <v>15766</v>
      </c>
      <c r="L637" s="5" t="s">
        <v>3219</v>
      </c>
      <c r="N637" s="5" t="s">
        <v>5157</v>
      </c>
      <c r="R637" s="5" t="str">
        <f t="shared" si="34"/>
        <v/>
      </c>
      <c r="T637" s="5" t="str">
        <f t="shared" si="35"/>
        <v>DZ</v>
      </c>
    </row>
    <row r="638" spans="1:20" x14ac:dyDescent="0.2">
      <c r="A638" s="7" t="s">
        <v>3190</v>
      </c>
      <c r="B638" s="5">
        <v>748</v>
      </c>
      <c r="C638" s="5" t="s">
        <v>9301</v>
      </c>
      <c r="D638" s="5" t="s">
        <v>3208</v>
      </c>
      <c r="E638" s="8">
        <v>15706</v>
      </c>
      <c r="F638" s="8">
        <v>15787</v>
      </c>
      <c r="G638" s="6">
        <f t="shared" si="37"/>
        <v>81</v>
      </c>
      <c r="H638" s="6">
        <v>80</v>
      </c>
      <c r="I638" s="5">
        <v>67</v>
      </c>
      <c r="J638" s="105">
        <f t="shared" si="36"/>
        <v>15773.8375</v>
      </c>
      <c r="K638" s="71">
        <v>15766</v>
      </c>
      <c r="L638" s="5" t="s">
        <v>3219</v>
      </c>
      <c r="N638" s="5" t="s">
        <v>5157</v>
      </c>
      <c r="R638" s="5" t="str">
        <f t="shared" si="34"/>
        <v/>
      </c>
      <c r="T638" s="5" t="str">
        <f t="shared" si="35"/>
        <v>DZ</v>
      </c>
    </row>
    <row r="639" spans="1:20" x14ac:dyDescent="0.2">
      <c r="A639" s="7" t="s">
        <v>3190</v>
      </c>
      <c r="B639" s="5">
        <v>749</v>
      </c>
      <c r="C639" s="5" t="s">
        <v>9302</v>
      </c>
      <c r="D639" s="5" t="s">
        <v>3208</v>
      </c>
      <c r="E639" s="8">
        <v>15706</v>
      </c>
      <c r="F639" s="8">
        <v>15787</v>
      </c>
      <c r="G639" s="6">
        <f t="shared" si="37"/>
        <v>81</v>
      </c>
      <c r="H639" s="6">
        <v>80</v>
      </c>
      <c r="I639" s="5">
        <v>68</v>
      </c>
      <c r="J639" s="105">
        <f t="shared" si="36"/>
        <v>15774.85</v>
      </c>
      <c r="K639" s="71">
        <v>15766</v>
      </c>
      <c r="L639" s="5" t="s">
        <v>3219</v>
      </c>
      <c r="N639" s="5" t="s">
        <v>5157</v>
      </c>
      <c r="R639" s="5" t="str">
        <f t="shared" si="34"/>
        <v/>
      </c>
      <c r="T639" s="5" t="str">
        <f t="shared" si="35"/>
        <v>DZ</v>
      </c>
    </row>
    <row r="640" spans="1:20" x14ac:dyDescent="0.2">
      <c r="A640" s="7" t="s">
        <v>3190</v>
      </c>
      <c r="B640" s="5">
        <v>750</v>
      </c>
      <c r="C640" s="5" t="s">
        <v>9303</v>
      </c>
      <c r="D640" s="5" t="s">
        <v>3208</v>
      </c>
      <c r="E640" s="8">
        <v>15706</v>
      </c>
      <c r="F640" s="8">
        <v>15787</v>
      </c>
      <c r="G640" s="6">
        <f t="shared" si="37"/>
        <v>81</v>
      </c>
      <c r="H640" s="6">
        <v>80</v>
      </c>
      <c r="I640" s="5">
        <v>69</v>
      </c>
      <c r="J640" s="105">
        <f t="shared" si="36"/>
        <v>15775.862499999999</v>
      </c>
      <c r="K640" s="71">
        <v>15766</v>
      </c>
      <c r="L640" s="5" t="s">
        <v>3219</v>
      </c>
      <c r="N640" s="5" t="s">
        <v>5157</v>
      </c>
      <c r="R640" s="5" t="str">
        <f t="shared" si="34"/>
        <v/>
      </c>
      <c r="T640" s="5" t="str">
        <f t="shared" si="35"/>
        <v>DZ</v>
      </c>
    </row>
    <row r="641" spans="1:20" x14ac:dyDescent="0.2">
      <c r="A641" s="7" t="s">
        <v>3190</v>
      </c>
      <c r="B641" s="5">
        <v>751</v>
      </c>
      <c r="C641" s="5" t="s">
        <v>9304</v>
      </c>
      <c r="D641" s="5" t="s">
        <v>3208</v>
      </c>
      <c r="E641" s="8">
        <v>15706</v>
      </c>
      <c r="F641" s="8">
        <v>15787</v>
      </c>
      <c r="G641" s="6">
        <f t="shared" si="37"/>
        <v>81</v>
      </c>
      <c r="H641" s="6">
        <v>80</v>
      </c>
      <c r="I641" s="5">
        <v>70</v>
      </c>
      <c r="J641" s="105">
        <f t="shared" si="36"/>
        <v>15776.875</v>
      </c>
      <c r="K641" s="71">
        <v>15766</v>
      </c>
      <c r="L641" s="5" t="s">
        <v>3219</v>
      </c>
      <c r="N641" s="5" t="s">
        <v>5157</v>
      </c>
      <c r="R641" s="5" t="str">
        <f t="shared" si="34"/>
        <v/>
      </c>
      <c r="T641" s="5" t="str">
        <f t="shared" si="35"/>
        <v>DZ</v>
      </c>
    </row>
    <row r="642" spans="1:20" x14ac:dyDescent="0.2">
      <c r="A642" s="7" t="s">
        <v>3190</v>
      </c>
      <c r="B642" s="5">
        <v>752</v>
      </c>
      <c r="C642" s="5" t="s">
        <v>9305</v>
      </c>
      <c r="D642" s="5" t="s">
        <v>3208</v>
      </c>
      <c r="E642" s="8">
        <v>15706</v>
      </c>
      <c r="F642" s="8">
        <v>15787</v>
      </c>
      <c r="G642" s="6">
        <f t="shared" si="37"/>
        <v>81</v>
      </c>
      <c r="H642" s="6">
        <v>80</v>
      </c>
      <c r="I642" s="5">
        <v>71</v>
      </c>
      <c r="J642" s="105">
        <f t="shared" si="36"/>
        <v>15777.887500000001</v>
      </c>
      <c r="K642" s="71">
        <v>15766</v>
      </c>
      <c r="L642" s="5" t="s">
        <v>3219</v>
      </c>
      <c r="N642" s="5" t="s">
        <v>5157</v>
      </c>
      <c r="R642" s="5" t="str">
        <f t="shared" ref="R642:R705" si="38">IF(VLOOKUP(C642,Convs,11,FALSE)=0,"",VLOOKUP(C642,Convs,11,FALSE))</f>
        <v/>
      </c>
      <c r="T642" s="5" t="str">
        <f t="shared" si="35"/>
        <v>DZ</v>
      </c>
    </row>
    <row r="643" spans="1:20" x14ac:dyDescent="0.2">
      <c r="A643" s="7" t="s">
        <v>3190</v>
      </c>
      <c r="B643" s="5">
        <v>753</v>
      </c>
      <c r="C643" s="5" t="s">
        <v>9306</v>
      </c>
      <c r="D643" s="5" t="s">
        <v>3208</v>
      </c>
      <c r="E643" s="8">
        <v>15706</v>
      </c>
      <c r="F643" s="8">
        <v>15787</v>
      </c>
      <c r="G643" s="6">
        <f t="shared" si="37"/>
        <v>81</v>
      </c>
      <c r="H643" s="6">
        <v>80</v>
      </c>
      <c r="I643" s="5">
        <v>72</v>
      </c>
      <c r="J643" s="105">
        <f t="shared" si="36"/>
        <v>15778.9</v>
      </c>
      <c r="K643" s="71">
        <v>15766</v>
      </c>
      <c r="L643" s="5" t="s">
        <v>3219</v>
      </c>
      <c r="N643" s="5" t="s">
        <v>5157</v>
      </c>
      <c r="R643" s="5" t="str">
        <f t="shared" si="38"/>
        <v/>
      </c>
      <c r="T643" s="5" t="str">
        <f t="shared" ref="T643:T706" si="39">LEFT(C643,2)</f>
        <v>DZ</v>
      </c>
    </row>
    <row r="644" spans="1:20" x14ac:dyDescent="0.2">
      <c r="A644" s="7" t="s">
        <v>3190</v>
      </c>
      <c r="B644" s="5">
        <v>754</v>
      </c>
      <c r="C644" s="5" t="s">
        <v>9307</v>
      </c>
      <c r="D644" s="5" t="s">
        <v>3208</v>
      </c>
      <c r="E644" s="8">
        <v>15706</v>
      </c>
      <c r="F644" s="8">
        <v>15787</v>
      </c>
      <c r="G644" s="6">
        <f t="shared" si="37"/>
        <v>81</v>
      </c>
      <c r="H644" s="6">
        <v>80</v>
      </c>
      <c r="I644" s="5">
        <v>73</v>
      </c>
      <c r="J644" s="105">
        <f t="shared" si="36"/>
        <v>15779.9125</v>
      </c>
      <c r="K644" s="71">
        <v>15766</v>
      </c>
      <c r="L644" s="5" t="s">
        <v>3219</v>
      </c>
      <c r="N644" s="5" t="s">
        <v>5157</v>
      </c>
      <c r="R644" s="5" t="str">
        <f t="shared" si="38"/>
        <v/>
      </c>
      <c r="T644" s="5" t="str">
        <f t="shared" si="39"/>
        <v>DZ</v>
      </c>
    </row>
    <row r="645" spans="1:20" x14ac:dyDescent="0.2">
      <c r="A645" s="7" t="s">
        <v>3190</v>
      </c>
      <c r="B645" s="5">
        <v>755</v>
      </c>
      <c r="C645" s="5" t="s">
        <v>9308</v>
      </c>
      <c r="D645" s="5" t="s">
        <v>3208</v>
      </c>
      <c r="E645" s="8">
        <v>15706</v>
      </c>
      <c r="F645" s="8">
        <v>15787</v>
      </c>
      <c r="G645" s="6">
        <f t="shared" si="37"/>
        <v>81</v>
      </c>
      <c r="H645" s="6">
        <v>80</v>
      </c>
      <c r="I645" s="5">
        <v>74</v>
      </c>
      <c r="J645" s="105">
        <f t="shared" si="36"/>
        <v>15780.924999999999</v>
      </c>
      <c r="K645" s="71">
        <v>15766</v>
      </c>
      <c r="L645" s="5" t="s">
        <v>3219</v>
      </c>
      <c r="N645" s="5" t="s">
        <v>5157</v>
      </c>
      <c r="R645" s="5" t="str">
        <f t="shared" si="38"/>
        <v/>
      </c>
      <c r="T645" s="5" t="str">
        <f t="shared" si="39"/>
        <v>DZ</v>
      </c>
    </row>
    <row r="646" spans="1:20" x14ac:dyDescent="0.2">
      <c r="A646" s="7" t="s">
        <v>3190</v>
      </c>
      <c r="B646" s="5">
        <v>756</v>
      </c>
      <c r="C646" s="5" t="s">
        <v>9309</v>
      </c>
      <c r="D646" s="5" t="s">
        <v>3208</v>
      </c>
      <c r="E646" s="8">
        <v>15706</v>
      </c>
      <c r="F646" s="8">
        <v>15787</v>
      </c>
      <c r="G646" s="6">
        <f t="shared" si="37"/>
        <v>81</v>
      </c>
      <c r="H646" s="6">
        <v>80</v>
      </c>
      <c r="I646" s="5">
        <v>75</v>
      </c>
      <c r="J646" s="105">
        <f t="shared" si="36"/>
        <v>15781.9375</v>
      </c>
      <c r="K646" s="71">
        <v>15766</v>
      </c>
      <c r="L646" s="5" t="s">
        <v>3219</v>
      </c>
      <c r="N646" s="5" t="s">
        <v>5157</v>
      </c>
      <c r="R646" s="5" t="str">
        <f t="shared" si="38"/>
        <v/>
      </c>
      <c r="T646" s="5" t="str">
        <f t="shared" si="39"/>
        <v>DZ</v>
      </c>
    </row>
    <row r="647" spans="1:20" x14ac:dyDescent="0.2">
      <c r="A647" s="7" t="s">
        <v>3190</v>
      </c>
      <c r="B647" s="5">
        <v>757</v>
      </c>
      <c r="C647" s="5" t="s">
        <v>9310</v>
      </c>
      <c r="D647" s="5" t="s">
        <v>3208</v>
      </c>
      <c r="E647" s="8">
        <v>15706</v>
      </c>
      <c r="F647" s="8">
        <v>15787</v>
      </c>
      <c r="G647" s="6">
        <f t="shared" si="37"/>
        <v>81</v>
      </c>
      <c r="H647" s="6">
        <v>80</v>
      </c>
      <c r="I647" s="5">
        <v>76</v>
      </c>
      <c r="J647" s="105">
        <f t="shared" ref="J647:J689" si="40">E647+(G647/H647)*I647</f>
        <v>15782.95</v>
      </c>
      <c r="K647" s="71">
        <v>15766</v>
      </c>
      <c r="L647" s="5" t="s">
        <v>3219</v>
      </c>
      <c r="N647" s="5" t="s">
        <v>5157</v>
      </c>
      <c r="R647" s="5" t="str">
        <f t="shared" si="38"/>
        <v/>
      </c>
      <c r="T647" s="5" t="str">
        <f t="shared" si="39"/>
        <v>DZ</v>
      </c>
    </row>
    <row r="648" spans="1:20" x14ac:dyDescent="0.2">
      <c r="A648" s="7" t="s">
        <v>3190</v>
      </c>
      <c r="B648" s="5">
        <v>758</v>
      </c>
      <c r="C648" s="5" t="s">
        <v>9311</v>
      </c>
      <c r="D648" s="5" t="s">
        <v>3208</v>
      </c>
      <c r="E648" s="8">
        <v>15706</v>
      </c>
      <c r="F648" s="8">
        <v>15787</v>
      </c>
      <c r="G648" s="6">
        <f t="shared" si="37"/>
        <v>81</v>
      </c>
      <c r="H648" s="6">
        <v>80</v>
      </c>
      <c r="I648" s="5">
        <v>77</v>
      </c>
      <c r="J648" s="105">
        <f t="shared" si="40"/>
        <v>15783.9625</v>
      </c>
      <c r="K648" s="71">
        <v>15766</v>
      </c>
      <c r="L648" s="5" t="s">
        <v>3219</v>
      </c>
      <c r="N648" s="5" t="s">
        <v>5157</v>
      </c>
      <c r="R648" s="5" t="str">
        <f t="shared" si="38"/>
        <v/>
      </c>
      <c r="T648" s="5" t="str">
        <f t="shared" si="39"/>
        <v>DZ</v>
      </c>
    </row>
    <row r="649" spans="1:20" x14ac:dyDescent="0.2">
      <c r="A649" s="7" t="s">
        <v>3190</v>
      </c>
      <c r="B649" s="5">
        <v>759</v>
      </c>
      <c r="C649" s="5" t="s">
        <v>9312</v>
      </c>
      <c r="D649" s="5" t="s">
        <v>3208</v>
      </c>
      <c r="E649" s="8">
        <v>15706</v>
      </c>
      <c r="F649" s="8">
        <v>15787</v>
      </c>
      <c r="G649" s="6">
        <f t="shared" si="37"/>
        <v>81</v>
      </c>
      <c r="H649" s="6">
        <v>80</v>
      </c>
      <c r="I649" s="5">
        <v>78</v>
      </c>
      <c r="J649" s="105">
        <f t="shared" si="40"/>
        <v>15784.975</v>
      </c>
      <c r="K649" s="71">
        <v>15766</v>
      </c>
      <c r="L649" s="5" t="s">
        <v>3219</v>
      </c>
      <c r="N649" s="5" t="s">
        <v>5157</v>
      </c>
      <c r="R649" s="5" t="str">
        <f t="shared" si="38"/>
        <v/>
      </c>
      <c r="T649" s="5" t="str">
        <f t="shared" si="39"/>
        <v>DZ</v>
      </c>
    </row>
    <row r="650" spans="1:20" x14ac:dyDescent="0.2">
      <c r="A650" s="7" t="s">
        <v>3190</v>
      </c>
      <c r="B650" s="5">
        <v>760</v>
      </c>
      <c r="C650" s="5" t="s">
        <v>9313</v>
      </c>
      <c r="D650" s="5" t="s">
        <v>3208</v>
      </c>
      <c r="E650" s="8">
        <v>15706</v>
      </c>
      <c r="F650" s="8">
        <v>15787</v>
      </c>
      <c r="G650" s="6">
        <f t="shared" si="37"/>
        <v>81</v>
      </c>
      <c r="H650" s="6">
        <v>80</v>
      </c>
      <c r="I650" s="5">
        <v>79</v>
      </c>
      <c r="J650" s="105">
        <f t="shared" si="40"/>
        <v>15785.987499999999</v>
      </c>
      <c r="K650" s="71">
        <v>15766</v>
      </c>
      <c r="L650" s="5" t="s">
        <v>3219</v>
      </c>
      <c r="N650" s="5" t="s">
        <v>5157</v>
      </c>
      <c r="R650" s="5" t="str">
        <f t="shared" si="38"/>
        <v/>
      </c>
      <c r="T650" s="5" t="str">
        <f t="shared" si="39"/>
        <v>DZ</v>
      </c>
    </row>
    <row r="651" spans="1:20" x14ac:dyDescent="0.2">
      <c r="A651" s="7" t="s">
        <v>3190</v>
      </c>
      <c r="B651" s="5">
        <v>761</v>
      </c>
      <c r="C651" s="5" t="s">
        <v>9314</v>
      </c>
      <c r="D651" s="5" t="s">
        <v>3208</v>
      </c>
      <c r="E651" s="8">
        <v>15706</v>
      </c>
      <c r="F651" s="8">
        <v>15787</v>
      </c>
      <c r="G651" s="6">
        <f t="shared" si="37"/>
        <v>81</v>
      </c>
      <c r="H651" s="6">
        <v>80</v>
      </c>
      <c r="I651" s="5">
        <v>80</v>
      </c>
      <c r="J651" s="105">
        <f t="shared" si="40"/>
        <v>15787</v>
      </c>
      <c r="K651" s="71">
        <v>15766</v>
      </c>
      <c r="L651" s="5" t="s">
        <v>3219</v>
      </c>
      <c r="N651" s="5" t="s">
        <v>5157</v>
      </c>
      <c r="R651" s="5" t="str">
        <f t="shared" si="38"/>
        <v/>
      </c>
      <c r="T651" s="5" t="str">
        <f t="shared" si="39"/>
        <v>DZ</v>
      </c>
    </row>
    <row r="652" spans="1:20" x14ac:dyDescent="0.2">
      <c r="A652" s="7" t="s">
        <v>3217</v>
      </c>
      <c r="B652" s="5">
        <v>642</v>
      </c>
      <c r="C652" s="5" t="s">
        <v>9315</v>
      </c>
      <c r="D652" s="5" t="s">
        <v>3208</v>
      </c>
      <c r="E652" s="8">
        <v>15777</v>
      </c>
      <c r="F652" s="8">
        <v>15846</v>
      </c>
      <c r="G652" s="6">
        <f t="shared" si="37"/>
        <v>69</v>
      </c>
      <c r="H652" s="6">
        <v>37</v>
      </c>
      <c r="I652" s="5">
        <v>1</v>
      </c>
      <c r="J652" s="105">
        <f t="shared" si="40"/>
        <v>15778.864864864865</v>
      </c>
      <c r="K652" s="71">
        <v>15766</v>
      </c>
      <c r="L652" s="5" t="s">
        <v>3219</v>
      </c>
      <c r="N652" s="5" t="s">
        <v>5154</v>
      </c>
      <c r="R652" s="5" t="str">
        <f t="shared" si="38"/>
        <v/>
      </c>
      <c r="T652" s="5" t="str">
        <f t="shared" si="39"/>
        <v>HJ</v>
      </c>
    </row>
    <row r="653" spans="1:20" x14ac:dyDescent="0.2">
      <c r="A653" s="7" t="s">
        <v>3217</v>
      </c>
      <c r="B653" s="5">
        <v>643</v>
      </c>
      <c r="C653" s="5" t="s">
        <v>9317</v>
      </c>
      <c r="D653" s="5" t="s">
        <v>3208</v>
      </c>
      <c r="E653" s="8">
        <v>15777</v>
      </c>
      <c r="F653" s="8">
        <v>15846</v>
      </c>
      <c r="G653" s="6">
        <f t="shared" ref="G653:G689" si="41">F653-E653</f>
        <v>69</v>
      </c>
      <c r="H653" s="6">
        <v>37</v>
      </c>
      <c r="I653" s="5">
        <v>2</v>
      </c>
      <c r="J653" s="105">
        <f t="shared" si="40"/>
        <v>15780.72972972973</v>
      </c>
      <c r="K653" s="71">
        <v>15766</v>
      </c>
      <c r="L653" s="5" t="s">
        <v>3219</v>
      </c>
      <c r="N653" s="5" t="s">
        <v>5154</v>
      </c>
      <c r="R653" s="5" t="str">
        <f t="shared" si="38"/>
        <v/>
      </c>
      <c r="T653" s="5" t="str">
        <f t="shared" si="39"/>
        <v>HJ</v>
      </c>
    </row>
    <row r="654" spans="1:20" x14ac:dyDescent="0.2">
      <c r="A654" s="7" t="s">
        <v>3217</v>
      </c>
      <c r="B654" s="5">
        <v>644</v>
      </c>
      <c r="C654" s="5" t="s">
        <v>9318</v>
      </c>
      <c r="D654" s="5" t="s">
        <v>3208</v>
      </c>
      <c r="E654" s="8">
        <v>15777</v>
      </c>
      <c r="F654" s="8">
        <v>15846</v>
      </c>
      <c r="G654" s="6">
        <f t="shared" si="41"/>
        <v>69</v>
      </c>
      <c r="H654" s="6">
        <v>37</v>
      </c>
      <c r="I654" s="5">
        <v>3</v>
      </c>
      <c r="J654" s="105">
        <f t="shared" si="40"/>
        <v>15782.594594594595</v>
      </c>
      <c r="K654" s="71">
        <v>15766</v>
      </c>
      <c r="L654" s="5" t="s">
        <v>3219</v>
      </c>
      <c r="N654" s="5" t="s">
        <v>5154</v>
      </c>
      <c r="R654" s="5" t="str">
        <f t="shared" si="38"/>
        <v/>
      </c>
      <c r="T654" s="5" t="str">
        <f t="shared" si="39"/>
        <v>HJ</v>
      </c>
    </row>
    <row r="655" spans="1:20" x14ac:dyDescent="0.2">
      <c r="A655" s="7" t="s">
        <v>3217</v>
      </c>
      <c r="B655" s="5">
        <v>645</v>
      </c>
      <c r="C655" s="5" t="s">
        <v>9319</v>
      </c>
      <c r="D655" s="5" t="s">
        <v>3208</v>
      </c>
      <c r="E655" s="8">
        <v>15777</v>
      </c>
      <c r="F655" s="8">
        <v>15846</v>
      </c>
      <c r="G655" s="6">
        <f t="shared" si="41"/>
        <v>69</v>
      </c>
      <c r="H655" s="6">
        <v>37</v>
      </c>
      <c r="I655" s="5">
        <v>4</v>
      </c>
      <c r="J655" s="105">
        <f t="shared" si="40"/>
        <v>15784.45945945946</v>
      </c>
      <c r="K655" s="71">
        <v>15766</v>
      </c>
      <c r="L655" s="5" t="s">
        <v>3219</v>
      </c>
      <c r="N655" s="5" t="s">
        <v>5154</v>
      </c>
      <c r="R655" s="5" t="str">
        <f t="shared" si="38"/>
        <v/>
      </c>
      <c r="T655" s="5" t="str">
        <f t="shared" si="39"/>
        <v>HJ</v>
      </c>
    </row>
    <row r="656" spans="1:20" x14ac:dyDescent="0.2">
      <c r="A656" s="7" t="s">
        <v>3217</v>
      </c>
      <c r="B656" s="5">
        <v>646</v>
      </c>
      <c r="C656" s="5" t="s">
        <v>9320</v>
      </c>
      <c r="D656" s="5" t="s">
        <v>3208</v>
      </c>
      <c r="E656" s="8">
        <v>15777</v>
      </c>
      <c r="F656" s="8">
        <v>15846</v>
      </c>
      <c r="G656" s="6">
        <f t="shared" si="41"/>
        <v>69</v>
      </c>
      <c r="H656" s="6">
        <v>37</v>
      </c>
      <c r="I656" s="5">
        <v>5</v>
      </c>
      <c r="J656" s="105">
        <f t="shared" si="40"/>
        <v>15786.324324324325</v>
      </c>
      <c r="K656" s="71">
        <v>15766</v>
      </c>
      <c r="L656" s="5" t="s">
        <v>3219</v>
      </c>
      <c r="N656" s="5" t="s">
        <v>5154</v>
      </c>
      <c r="R656" s="5" t="str">
        <f t="shared" si="38"/>
        <v/>
      </c>
      <c r="T656" s="5" t="str">
        <f t="shared" si="39"/>
        <v>HJ</v>
      </c>
    </row>
    <row r="657" spans="1:20" x14ac:dyDescent="0.2">
      <c r="A657" s="7" t="s">
        <v>3217</v>
      </c>
      <c r="B657" s="5">
        <v>647</v>
      </c>
      <c r="C657" s="5" t="s">
        <v>9321</v>
      </c>
      <c r="D657" s="5" t="s">
        <v>3208</v>
      </c>
      <c r="E657" s="8">
        <v>15777</v>
      </c>
      <c r="F657" s="8">
        <v>15846</v>
      </c>
      <c r="G657" s="6">
        <f t="shared" si="41"/>
        <v>69</v>
      </c>
      <c r="H657" s="6">
        <v>37</v>
      </c>
      <c r="I657" s="5">
        <v>6</v>
      </c>
      <c r="J657" s="105">
        <f t="shared" si="40"/>
        <v>15788.18918918919</v>
      </c>
      <c r="K657" s="71">
        <v>15766</v>
      </c>
      <c r="L657" s="5" t="s">
        <v>3219</v>
      </c>
      <c r="N657" s="5" t="s">
        <v>5154</v>
      </c>
      <c r="R657" s="5" t="str">
        <f t="shared" si="38"/>
        <v/>
      </c>
      <c r="T657" s="5" t="str">
        <f t="shared" si="39"/>
        <v>HJ</v>
      </c>
    </row>
    <row r="658" spans="1:20" x14ac:dyDescent="0.2">
      <c r="A658" s="7" t="s">
        <v>3217</v>
      </c>
      <c r="B658" s="5">
        <v>648</v>
      </c>
      <c r="C658" s="5" t="s">
        <v>9322</v>
      </c>
      <c r="D658" s="5" t="s">
        <v>3208</v>
      </c>
      <c r="E658" s="8">
        <v>15777</v>
      </c>
      <c r="F658" s="8">
        <v>15846</v>
      </c>
      <c r="G658" s="6">
        <f t="shared" si="41"/>
        <v>69</v>
      </c>
      <c r="H658" s="6">
        <v>37</v>
      </c>
      <c r="I658" s="5">
        <v>7</v>
      </c>
      <c r="J658" s="105">
        <f t="shared" si="40"/>
        <v>15790.054054054053</v>
      </c>
      <c r="K658" s="71">
        <v>15766</v>
      </c>
      <c r="L658" s="5" t="s">
        <v>3219</v>
      </c>
      <c r="N658" s="5" t="s">
        <v>5154</v>
      </c>
      <c r="R658" s="5" t="str">
        <f t="shared" si="38"/>
        <v/>
      </c>
      <c r="T658" s="5" t="str">
        <f t="shared" si="39"/>
        <v>HJ</v>
      </c>
    </row>
    <row r="659" spans="1:20" x14ac:dyDescent="0.2">
      <c r="A659" s="7" t="s">
        <v>3217</v>
      </c>
      <c r="B659" s="5">
        <v>649</v>
      </c>
      <c r="C659" s="5" t="s">
        <v>9323</v>
      </c>
      <c r="D659" s="5" t="s">
        <v>3208</v>
      </c>
      <c r="E659" s="8">
        <v>15777</v>
      </c>
      <c r="F659" s="8">
        <v>15846</v>
      </c>
      <c r="G659" s="6">
        <f t="shared" si="41"/>
        <v>69</v>
      </c>
      <c r="H659" s="6">
        <v>37</v>
      </c>
      <c r="I659" s="5">
        <v>8</v>
      </c>
      <c r="J659" s="105">
        <f t="shared" si="40"/>
        <v>15791.918918918918</v>
      </c>
      <c r="K659" s="71">
        <v>15766</v>
      </c>
      <c r="L659" s="5" t="s">
        <v>3219</v>
      </c>
      <c r="N659" s="5" t="s">
        <v>5154</v>
      </c>
      <c r="R659" s="5" t="str">
        <f t="shared" si="38"/>
        <v/>
      </c>
      <c r="T659" s="5" t="str">
        <f t="shared" si="39"/>
        <v>HJ</v>
      </c>
    </row>
    <row r="660" spans="1:20" x14ac:dyDescent="0.2">
      <c r="A660" s="7" t="s">
        <v>3217</v>
      </c>
      <c r="B660" s="5">
        <v>650</v>
      </c>
      <c r="C660" s="5" t="s">
        <v>9324</v>
      </c>
      <c r="D660" s="5" t="s">
        <v>3208</v>
      </c>
      <c r="E660" s="8">
        <v>15777</v>
      </c>
      <c r="F660" s="8">
        <v>15846</v>
      </c>
      <c r="G660" s="6">
        <f t="shared" si="41"/>
        <v>69</v>
      </c>
      <c r="H660" s="6">
        <v>37</v>
      </c>
      <c r="I660" s="5">
        <v>9</v>
      </c>
      <c r="J660" s="105">
        <f t="shared" si="40"/>
        <v>15793.783783783783</v>
      </c>
      <c r="K660" s="71">
        <v>15766</v>
      </c>
      <c r="L660" s="5" t="s">
        <v>3219</v>
      </c>
      <c r="N660" s="5" t="s">
        <v>5154</v>
      </c>
      <c r="R660" s="5" t="str">
        <f t="shared" si="38"/>
        <v/>
      </c>
      <c r="T660" s="5" t="str">
        <f t="shared" si="39"/>
        <v>HJ</v>
      </c>
    </row>
    <row r="661" spans="1:20" x14ac:dyDescent="0.2">
      <c r="A661" s="7" t="s">
        <v>3217</v>
      </c>
      <c r="B661" s="5">
        <v>651</v>
      </c>
      <c r="C661" s="5" t="s">
        <v>9325</v>
      </c>
      <c r="D661" s="5" t="s">
        <v>3208</v>
      </c>
      <c r="E661" s="8">
        <v>15777</v>
      </c>
      <c r="F661" s="8">
        <v>15846</v>
      </c>
      <c r="G661" s="6">
        <f t="shared" si="41"/>
        <v>69</v>
      </c>
      <c r="H661" s="6">
        <v>37</v>
      </c>
      <c r="I661" s="5">
        <v>10</v>
      </c>
      <c r="J661" s="105">
        <f t="shared" si="40"/>
        <v>15795.648648648648</v>
      </c>
      <c r="K661" s="71">
        <v>15766</v>
      </c>
      <c r="L661" s="5" t="s">
        <v>3219</v>
      </c>
      <c r="N661" s="5" t="s">
        <v>5154</v>
      </c>
      <c r="R661" s="5" t="str">
        <f t="shared" si="38"/>
        <v/>
      </c>
      <c r="T661" s="5" t="str">
        <f t="shared" si="39"/>
        <v>HJ</v>
      </c>
    </row>
    <row r="662" spans="1:20" x14ac:dyDescent="0.2">
      <c r="A662" s="7" t="s">
        <v>3217</v>
      </c>
      <c r="B662" s="5">
        <v>652</v>
      </c>
      <c r="C662" s="5" t="s">
        <v>9326</v>
      </c>
      <c r="D662" s="5" t="s">
        <v>3208</v>
      </c>
      <c r="E662" s="8">
        <v>15777</v>
      </c>
      <c r="F662" s="8">
        <v>15846</v>
      </c>
      <c r="G662" s="6">
        <f t="shared" si="41"/>
        <v>69</v>
      </c>
      <c r="H662" s="6">
        <v>37</v>
      </c>
      <c r="I662" s="5">
        <v>11</v>
      </c>
      <c r="J662" s="105">
        <f t="shared" si="40"/>
        <v>15797.513513513513</v>
      </c>
      <c r="K662" s="71">
        <v>15766</v>
      </c>
      <c r="L662" s="5" t="s">
        <v>3219</v>
      </c>
      <c r="N662" s="5" t="s">
        <v>5154</v>
      </c>
      <c r="R662" s="5" t="str">
        <f t="shared" si="38"/>
        <v/>
      </c>
      <c r="T662" s="5" t="str">
        <f t="shared" si="39"/>
        <v>HJ</v>
      </c>
    </row>
    <row r="663" spans="1:20" x14ac:dyDescent="0.2">
      <c r="A663" s="7" t="s">
        <v>3217</v>
      </c>
      <c r="B663" s="5">
        <v>653</v>
      </c>
      <c r="C663" s="5" t="s">
        <v>9327</v>
      </c>
      <c r="D663" s="5" t="s">
        <v>3208</v>
      </c>
      <c r="E663" s="8">
        <v>15777</v>
      </c>
      <c r="F663" s="8">
        <v>15846</v>
      </c>
      <c r="G663" s="6">
        <f t="shared" si="41"/>
        <v>69</v>
      </c>
      <c r="H663" s="6">
        <v>37</v>
      </c>
      <c r="I663" s="5">
        <v>12</v>
      </c>
      <c r="J663" s="105">
        <f t="shared" si="40"/>
        <v>15799.378378378378</v>
      </c>
      <c r="K663" s="71">
        <v>15766</v>
      </c>
      <c r="L663" s="5" t="s">
        <v>3219</v>
      </c>
      <c r="N663" s="5" t="s">
        <v>5154</v>
      </c>
      <c r="R663" s="5" t="str">
        <f t="shared" si="38"/>
        <v/>
      </c>
      <c r="T663" s="5" t="str">
        <f t="shared" si="39"/>
        <v>HJ</v>
      </c>
    </row>
    <row r="664" spans="1:20" x14ac:dyDescent="0.2">
      <c r="A664" s="7" t="s">
        <v>3217</v>
      </c>
      <c r="B664" s="5">
        <v>654</v>
      </c>
      <c r="C664" s="5" t="s">
        <v>9328</v>
      </c>
      <c r="D664" s="5" t="s">
        <v>3208</v>
      </c>
      <c r="E664" s="8">
        <v>15777</v>
      </c>
      <c r="F664" s="8">
        <v>15846</v>
      </c>
      <c r="G664" s="6">
        <f t="shared" si="41"/>
        <v>69</v>
      </c>
      <c r="H664" s="6">
        <v>37</v>
      </c>
      <c r="I664" s="5">
        <v>13</v>
      </c>
      <c r="J664" s="105">
        <f t="shared" si="40"/>
        <v>15801.243243243243</v>
      </c>
      <c r="K664" s="71">
        <v>15766</v>
      </c>
      <c r="L664" s="5" t="s">
        <v>3219</v>
      </c>
      <c r="N664" s="5" t="s">
        <v>5154</v>
      </c>
      <c r="R664" s="5" t="str">
        <f t="shared" si="38"/>
        <v/>
      </c>
      <c r="T664" s="5" t="str">
        <f t="shared" si="39"/>
        <v>HJ</v>
      </c>
    </row>
    <row r="665" spans="1:20" x14ac:dyDescent="0.2">
      <c r="A665" s="7" t="s">
        <v>3217</v>
      </c>
      <c r="B665" s="5">
        <v>655</v>
      </c>
      <c r="C665" s="5" t="s">
        <v>9329</v>
      </c>
      <c r="D665" s="5" t="s">
        <v>3208</v>
      </c>
      <c r="E665" s="8">
        <v>15777</v>
      </c>
      <c r="F665" s="8">
        <v>15846</v>
      </c>
      <c r="G665" s="6">
        <f t="shared" si="41"/>
        <v>69</v>
      </c>
      <c r="H665" s="6">
        <v>37</v>
      </c>
      <c r="I665" s="5">
        <v>14</v>
      </c>
      <c r="J665" s="105">
        <f t="shared" si="40"/>
        <v>15803.108108108108</v>
      </c>
      <c r="K665" s="71">
        <v>15797</v>
      </c>
      <c r="L665" s="5" t="s">
        <v>3219</v>
      </c>
      <c r="N665" s="5" t="s">
        <v>5154</v>
      </c>
      <c r="R665" s="5" t="str">
        <f t="shared" si="38"/>
        <v/>
      </c>
      <c r="T665" s="5" t="str">
        <f t="shared" si="39"/>
        <v>HJ</v>
      </c>
    </row>
    <row r="666" spans="1:20" x14ac:dyDescent="0.2">
      <c r="A666" s="7" t="s">
        <v>3217</v>
      </c>
      <c r="B666" s="5">
        <v>656</v>
      </c>
      <c r="C666" s="5" t="s">
        <v>9330</v>
      </c>
      <c r="D666" s="5" t="s">
        <v>3208</v>
      </c>
      <c r="E666" s="8">
        <v>15777</v>
      </c>
      <c r="F666" s="8">
        <v>15846</v>
      </c>
      <c r="G666" s="6">
        <f t="shared" si="41"/>
        <v>69</v>
      </c>
      <c r="H666" s="6">
        <v>37</v>
      </c>
      <c r="I666" s="5">
        <v>15</v>
      </c>
      <c r="J666" s="105">
        <f t="shared" si="40"/>
        <v>15804.972972972973</v>
      </c>
      <c r="K666" s="71">
        <v>15797</v>
      </c>
      <c r="L666" s="5" t="s">
        <v>3219</v>
      </c>
      <c r="N666" s="5" t="s">
        <v>5154</v>
      </c>
      <c r="R666" s="5" t="str">
        <f t="shared" si="38"/>
        <v/>
      </c>
      <c r="T666" s="5" t="str">
        <f t="shared" si="39"/>
        <v>HJ</v>
      </c>
    </row>
    <row r="667" spans="1:20" x14ac:dyDescent="0.2">
      <c r="A667" s="7" t="s">
        <v>3217</v>
      </c>
      <c r="B667" s="5">
        <v>657</v>
      </c>
      <c r="C667" s="5" t="s">
        <v>9331</v>
      </c>
      <c r="D667" s="5" t="s">
        <v>3208</v>
      </c>
      <c r="E667" s="8">
        <v>15777</v>
      </c>
      <c r="F667" s="8">
        <v>15846</v>
      </c>
      <c r="G667" s="6">
        <f t="shared" si="41"/>
        <v>69</v>
      </c>
      <c r="H667" s="6">
        <v>37</v>
      </c>
      <c r="I667" s="5">
        <v>16</v>
      </c>
      <c r="J667" s="105">
        <f t="shared" si="40"/>
        <v>15806.837837837838</v>
      </c>
      <c r="K667" s="71">
        <v>15797</v>
      </c>
      <c r="L667" s="5" t="s">
        <v>3219</v>
      </c>
      <c r="N667" s="5" t="s">
        <v>5154</v>
      </c>
      <c r="R667" s="5" t="str">
        <f t="shared" si="38"/>
        <v/>
      </c>
      <c r="T667" s="5" t="str">
        <f t="shared" si="39"/>
        <v>HJ</v>
      </c>
    </row>
    <row r="668" spans="1:20" x14ac:dyDescent="0.2">
      <c r="A668" s="7" t="s">
        <v>3217</v>
      </c>
      <c r="B668" s="5">
        <v>658</v>
      </c>
      <c r="C668" s="5" t="s">
        <v>9332</v>
      </c>
      <c r="D668" s="5" t="s">
        <v>3208</v>
      </c>
      <c r="E668" s="8">
        <v>15777</v>
      </c>
      <c r="F668" s="8">
        <v>15846</v>
      </c>
      <c r="G668" s="6">
        <f t="shared" si="41"/>
        <v>69</v>
      </c>
      <c r="H668" s="6">
        <v>37</v>
      </c>
      <c r="I668" s="5">
        <v>17</v>
      </c>
      <c r="J668" s="105">
        <f t="shared" si="40"/>
        <v>15808.702702702703</v>
      </c>
      <c r="K668" s="71">
        <v>15797</v>
      </c>
      <c r="L668" s="5" t="s">
        <v>3219</v>
      </c>
      <c r="N668" s="5" t="s">
        <v>5154</v>
      </c>
      <c r="R668" s="5" t="str">
        <f t="shared" si="38"/>
        <v/>
      </c>
      <c r="T668" s="5" t="str">
        <f t="shared" si="39"/>
        <v>HJ</v>
      </c>
    </row>
    <row r="669" spans="1:20" x14ac:dyDescent="0.2">
      <c r="A669" s="7" t="s">
        <v>3217</v>
      </c>
      <c r="B669" s="5">
        <v>659</v>
      </c>
      <c r="C669" s="5" t="s">
        <v>9333</v>
      </c>
      <c r="D669" s="5" t="s">
        <v>3208</v>
      </c>
      <c r="E669" s="8">
        <v>15777</v>
      </c>
      <c r="F669" s="8">
        <v>15846</v>
      </c>
      <c r="G669" s="6">
        <f t="shared" si="41"/>
        <v>69</v>
      </c>
      <c r="H669" s="6">
        <v>37</v>
      </c>
      <c r="I669" s="5">
        <v>18</v>
      </c>
      <c r="J669" s="105">
        <f t="shared" si="40"/>
        <v>15810.567567567568</v>
      </c>
      <c r="K669" s="71">
        <v>15797</v>
      </c>
      <c r="L669" s="5" t="s">
        <v>3219</v>
      </c>
      <c r="N669" s="5" t="s">
        <v>5154</v>
      </c>
      <c r="R669" s="5" t="str">
        <f t="shared" si="38"/>
        <v/>
      </c>
      <c r="T669" s="5" t="str">
        <f t="shared" si="39"/>
        <v>HJ</v>
      </c>
    </row>
    <row r="670" spans="1:20" x14ac:dyDescent="0.2">
      <c r="A670" s="7" t="s">
        <v>3217</v>
      </c>
      <c r="B670" s="5">
        <v>660</v>
      </c>
      <c r="C670" s="5" t="s">
        <v>9335</v>
      </c>
      <c r="D670" s="5" t="s">
        <v>3208</v>
      </c>
      <c r="E670" s="8">
        <v>15777</v>
      </c>
      <c r="F670" s="8">
        <v>15846</v>
      </c>
      <c r="G670" s="6">
        <f t="shared" si="41"/>
        <v>69</v>
      </c>
      <c r="H670" s="6">
        <v>37</v>
      </c>
      <c r="I670" s="5">
        <v>19</v>
      </c>
      <c r="J670" s="105">
        <f t="shared" si="40"/>
        <v>15812.432432432432</v>
      </c>
      <c r="K670" s="71">
        <v>15797</v>
      </c>
      <c r="L670" s="5" t="s">
        <v>3219</v>
      </c>
      <c r="N670" s="5" t="s">
        <v>5154</v>
      </c>
      <c r="R670" s="5" t="str">
        <f t="shared" si="38"/>
        <v/>
      </c>
      <c r="T670" s="5" t="str">
        <f t="shared" si="39"/>
        <v>HJ</v>
      </c>
    </row>
    <row r="671" spans="1:20" x14ac:dyDescent="0.2">
      <c r="A671" s="7" t="s">
        <v>3217</v>
      </c>
      <c r="B671" s="5">
        <v>661</v>
      </c>
      <c r="C671" s="5" t="s">
        <v>9336</v>
      </c>
      <c r="D671" s="5" t="s">
        <v>3208</v>
      </c>
      <c r="E671" s="8">
        <v>15777</v>
      </c>
      <c r="F671" s="8">
        <v>15846</v>
      </c>
      <c r="G671" s="6">
        <f t="shared" si="41"/>
        <v>69</v>
      </c>
      <c r="H671" s="6">
        <v>37</v>
      </c>
      <c r="I671" s="5">
        <v>20</v>
      </c>
      <c r="J671" s="105">
        <f t="shared" si="40"/>
        <v>15814.297297297297</v>
      </c>
      <c r="K671" s="71">
        <v>15797</v>
      </c>
      <c r="L671" s="5" t="s">
        <v>3219</v>
      </c>
      <c r="N671" s="5" t="s">
        <v>5154</v>
      </c>
      <c r="R671" s="5" t="str">
        <f t="shared" si="38"/>
        <v/>
      </c>
      <c r="T671" s="5" t="str">
        <f t="shared" si="39"/>
        <v>HJ</v>
      </c>
    </row>
    <row r="672" spans="1:20" x14ac:dyDescent="0.2">
      <c r="A672" s="7" t="s">
        <v>3217</v>
      </c>
      <c r="B672" s="5">
        <v>699</v>
      </c>
      <c r="C672" s="5" t="s">
        <v>9367</v>
      </c>
      <c r="D672" s="5" t="s">
        <v>3208</v>
      </c>
      <c r="E672" s="8">
        <v>15777</v>
      </c>
      <c r="F672" s="8">
        <v>15846</v>
      </c>
      <c r="G672" s="6">
        <f t="shared" si="41"/>
        <v>69</v>
      </c>
      <c r="H672" s="6">
        <v>37</v>
      </c>
      <c r="I672" s="5">
        <v>21</v>
      </c>
      <c r="J672" s="105">
        <f t="shared" si="40"/>
        <v>15816.162162162162</v>
      </c>
      <c r="K672" s="71">
        <v>15797</v>
      </c>
      <c r="L672" s="5" t="s">
        <v>3219</v>
      </c>
      <c r="N672" s="5" t="s">
        <v>5154</v>
      </c>
      <c r="R672" s="5" t="str">
        <f t="shared" si="38"/>
        <v/>
      </c>
      <c r="T672" s="5" t="str">
        <f t="shared" si="39"/>
        <v>HJ</v>
      </c>
    </row>
    <row r="673" spans="1:20" x14ac:dyDescent="0.2">
      <c r="A673" s="7" t="s">
        <v>3217</v>
      </c>
      <c r="B673" s="5">
        <v>700</v>
      </c>
      <c r="C673" s="5" t="s">
        <v>9368</v>
      </c>
      <c r="D673" s="5" t="s">
        <v>3208</v>
      </c>
      <c r="E673" s="8">
        <v>15777</v>
      </c>
      <c r="F673" s="8">
        <v>15846</v>
      </c>
      <c r="G673" s="6">
        <f t="shared" si="41"/>
        <v>69</v>
      </c>
      <c r="H673" s="6">
        <v>37</v>
      </c>
      <c r="I673" s="5">
        <v>22</v>
      </c>
      <c r="J673" s="105">
        <f t="shared" si="40"/>
        <v>15818.027027027027</v>
      </c>
      <c r="K673" s="71">
        <v>15797</v>
      </c>
      <c r="L673" s="5" t="s">
        <v>3219</v>
      </c>
      <c r="N673" s="5" t="s">
        <v>5154</v>
      </c>
      <c r="R673" s="5" t="str">
        <f t="shared" si="38"/>
        <v/>
      </c>
      <c r="T673" s="5" t="str">
        <f t="shared" si="39"/>
        <v>HJ</v>
      </c>
    </row>
    <row r="674" spans="1:20" x14ac:dyDescent="0.2">
      <c r="A674" s="7" t="s">
        <v>3217</v>
      </c>
      <c r="B674" s="5">
        <v>701</v>
      </c>
      <c r="C674" s="5" t="s">
        <v>9369</v>
      </c>
      <c r="D674" s="5" t="s">
        <v>3208</v>
      </c>
      <c r="E674" s="8">
        <v>15777</v>
      </c>
      <c r="F674" s="8">
        <v>15846</v>
      </c>
      <c r="G674" s="6">
        <f t="shared" si="41"/>
        <v>69</v>
      </c>
      <c r="H674" s="6">
        <v>37</v>
      </c>
      <c r="I674" s="5">
        <v>23</v>
      </c>
      <c r="J674" s="105">
        <f t="shared" si="40"/>
        <v>15819.891891891892</v>
      </c>
      <c r="K674" s="71">
        <v>15797</v>
      </c>
      <c r="L674" s="5" t="s">
        <v>3219</v>
      </c>
      <c r="N674" s="5" t="s">
        <v>5154</v>
      </c>
      <c r="R674" s="5" t="str">
        <f t="shared" si="38"/>
        <v/>
      </c>
      <c r="T674" s="5" t="str">
        <f t="shared" si="39"/>
        <v>HJ</v>
      </c>
    </row>
    <row r="675" spans="1:20" x14ac:dyDescent="0.2">
      <c r="A675" s="7" t="s">
        <v>3217</v>
      </c>
      <c r="B675" s="5">
        <v>702</v>
      </c>
      <c r="C675" s="5" t="s">
        <v>9370</v>
      </c>
      <c r="D675" s="5" t="s">
        <v>3208</v>
      </c>
      <c r="E675" s="8">
        <v>15777</v>
      </c>
      <c r="F675" s="8">
        <v>15846</v>
      </c>
      <c r="G675" s="6">
        <f t="shared" si="41"/>
        <v>69</v>
      </c>
      <c r="H675" s="6">
        <v>37</v>
      </c>
      <c r="I675" s="5">
        <v>24</v>
      </c>
      <c r="J675" s="105">
        <f t="shared" si="40"/>
        <v>15821.756756756757</v>
      </c>
      <c r="K675" s="71">
        <v>15797</v>
      </c>
      <c r="L675" s="5" t="s">
        <v>3219</v>
      </c>
      <c r="N675" s="5" t="s">
        <v>5154</v>
      </c>
      <c r="R675" s="5" t="str">
        <f t="shared" si="38"/>
        <v/>
      </c>
      <c r="T675" s="5" t="str">
        <f t="shared" si="39"/>
        <v>HJ</v>
      </c>
    </row>
    <row r="676" spans="1:20" x14ac:dyDescent="0.2">
      <c r="A676" s="7" t="s">
        <v>3217</v>
      </c>
      <c r="B676" s="5">
        <v>703</v>
      </c>
      <c r="C676" s="5" t="s">
        <v>9371</v>
      </c>
      <c r="D676" s="5" t="s">
        <v>3208</v>
      </c>
      <c r="E676" s="8">
        <v>15777</v>
      </c>
      <c r="F676" s="8">
        <v>15846</v>
      </c>
      <c r="G676" s="6">
        <f t="shared" si="41"/>
        <v>69</v>
      </c>
      <c r="H676" s="6">
        <v>37</v>
      </c>
      <c r="I676" s="5">
        <v>25</v>
      </c>
      <c r="J676" s="105">
        <f t="shared" si="40"/>
        <v>15823.621621621622</v>
      </c>
      <c r="K676" s="71">
        <v>15797</v>
      </c>
      <c r="L676" s="5" t="s">
        <v>3219</v>
      </c>
      <c r="N676" s="5" t="s">
        <v>5154</v>
      </c>
      <c r="R676" s="5" t="str">
        <f t="shared" si="38"/>
        <v/>
      </c>
      <c r="T676" s="5" t="str">
        <f t="shared" si="39"/>
        <v>HJ</v>
      </c>
    </row>
    <row r="677" spans="1:20" x14ac:dyDescent="0.2">
      <c r="A677" s="7" t="s">
        <v>3217</v>
      </c>
      <c r="B677" s="5">
        <v>704</v>
      </c>
      <c r="C677" s="5" t="s">
        <v>9372</v>
      </c>
      <c r="D677" s="5" t="s">
        <v>3208</v>
      </c>
      <c r="E677" s="8">
        <v>15777</v>
      </c>
      <c r="F677" s="8">
        <v>15846</v>
      </c>
      <c r="G677" s="6">
        <f t="shared" si="41"/>
        <v>69</v>
      </c>
      <c r="H677" s="6">
        <v>37</v>
      </c>
      <c r="I677" s="5">
        <v>26</v>
      </c>
      <c r="J677" s="105">
        <f t="shared" si="40"/>
        <v>15825.486486486487</v>
      </c>
      <c r="K677" s="71">
        <v>15797</v>
      </c>
      <c r="L677" s="5" t="s">
        <v>3219</v>
      </c>
      <c r="N677" s="5" t="s">
        <v>5154</v>
      </c>
      <c r="R677" s="5" t="str">
        <f t="shared" si="38"/>
        <v/>
      </c>
      <c r="T677" s="5" t="str">
        <f t="shared" si="39"/>
        <v>HJ</v>
      </c>
    </row>
    <row r="678" spans="1:20" x14ac:dyDescent="0.2">
      <c r="A678" s="7" t="s">
        <v>3217</v>
      </c>
      <c r="B678" s="5">
        <v>705</v>
      </c>
      <c r="C678" s="5" t="s">
        <v>9373</v>
      </c>
      <c r="D678" s="5" t="s">
        <v>3208</v>
      </c>
      <c r="E678" s="8">
        <v>15777</v>
      </c>
      <c r="F678" s="8">
        <v>15846</v>
      </c>
      <c r="G678" s="6">
        <f t="shared" si="41"/>
        <v>69</v>
      </c>
      <c r="H678" s="6">
        <v>37</v>
      </c>
      <c r="I678" s="5">
        <v>27</v>
      </c>
      <c r="J678" s="105">
        <f t="shared" si="40"/>
        <v>15827.351351351352</v>
      </c>
      <c r="K678" s="71">
        <v>15797</v>
      </c>
      <c r="L678" s="5" t="s">
        <v>3219</v>
      </c>
      <c r="N678" s="5" t="s">
        <v>5154</v>
      </c>
      <c r="R678" s="5" t="str">
        <f t="shared" si="38"/>
        <v/>
      </c>
      <c r="T678" s="5" t="str">
        <f t="shared" si="39"/>
        <v>HJ</v>
      </c>
    </row>
    <row r="679" spans="1:20" x14ac:dyDescent="0.2">
      <c r="A679" s="7" t="s">
        <v>3217</v>
      </c>
      <c r="B679" s="5">
        <v>706</v>
      </c>
      <c r="C679" s="5" t="s">
        <v>9374</v>
      </c>
      <c r="D679" s="5" t="s">
        <v>3208</v>
      </c>
      <c r="E679" s="8">
        <v>15777</v>
      </c>
      <c r="F679" s="8">
        <v>15846</v>
      </c>
      <c r="G679" s="6">
        <f t="shared" si="41"/>
        <v>69</v>
      </c>
      <c r="H679" s="6">
        <v>37</v>
      </c>
      <c r="I679" s="5">
        <v>28</v>
      </c>
      <c r="J679" s="105">
        <f t="shared" si="40"/>
        <v>15829.216216216217</v>
      </c>
      <c r="K679" s="71">
        <v>15797</v>
      </c>
      <c r="L679" s="5" t="s">
        <v>3219</v>
      </c>
      <c r="N679" s="5" t="s">
        <v>5154</v>
      </c>
      <c r="R679" s="5" t="str">
        <f t="shared" si="38"/>
        <v/>
      </c>
      <c r="T679" s="5" t="str">
        <f t="shared" si="39"/>
        <v>HJ</v>
      </c>
    </row>
    <row r="680" spans="1:20" x14ac:dyDescent="0.2">
      <c r="A680" s="7" t="s">
        <v>3217</v>
      </c>
      <c r="B680" s="5">
        <v>707</v>
      </c>
      <c r="C680" s="5" t="s">
        <v>9375</v>
      </c>
      <c r="D680" s="5" t="s">
        <v>3208</v>
      </c>
      <c r="E680" s="8">
        <v>15777</v>
      </c>
      <c r="F680" s="8">
        <v>15846</v>
      </c>
      <c r="G680" s="6">
        <f t="shared" si="41"/>
        <v>69</v>
      </c>
      <c r="H680" s="6">
        <v>37</v>
      </c>
      <c r="I680" s="5">
        <v>29</v>
      </c>
      <c r="J680" s="105">
        <f t="shared" si="40"/>
        <v>15831.081081081082</v>
      </c>
      <c r="K680" s="71">
        <v>15797</v>
      </c>
      <c r="L680" s="5" t="s">
        <v>3219</v>
      </c>
      <c r="N680" s="5" t="s">
        <v>5154</v>
      </c>
      <c r="R680" s="5" t="str">
        <f t="shared" si="38"/>
        <v/>
      </c>
      <c r="T680" s="5" t="str">
        <f t="shared" si="39"/>
        <v>HJ</v>
      </c>
    </row>
    <row r="681" spans="1:20" x14ac:dyDescent="0.2">
      <c r="A681" s="7" t="s">
        <v>3217</v>
      </c>
      <c r="B681" s="5">
        <v>708</v>
      </c>
      <c r="C681" s="5" t="s">
        <v>9376</v>
      </c>
      <c r="D681" s="5" t="s">
        <v>3208</v>
      </c>
      <c r="E681" s="8">
        <v>15777</v>
      </c>
      <c r="F681" s="8">
        <v>15846</v>
      </c>
      <c r="G681" s="6">
        <f t="shared" si="41"/>
        <v>69</v>
      </c>
      <c r="H681" s="6">
        <v>37</v>
      </c>
      <c r="I681" s="5">
        <v>30</v>
      </c>
      <c r="J681" s="105">
        <f t="shared" si="40"/>
        <v>15832.945945945947</v>
      </c>
      <c r="K681" s="71">
        <v>15797</v>
      </c>
      <c r="L681" s="5" t="s">
        <v>3219</v>
      </c>
      <c r="N681" s="5" t="s">
        <v>5154</v>
      </c>
      <c r="R681" s="5" t="str">
        <f t="shared" si="38"/>
        <v/>
      </c>
      <c r="T681" s="5" t="str">
        <f t="shared" si="39"/>
        <v>HJ</v>
      </c>
    </row>
    <row r="682" spans="1:20" x14ac:dyDescent="0.2">
      <c r="A682" s="7" t="s">
        <v>3217</v>
      </c>
      <c r="B682" s="5">
        <v>709</v>
      </c>
      <c r="C682" s="5" t="s">
        <v>9377</v>
      </c>
      <c r="D682" s="5" t="s">
        <v>3208</v>
      </c>
      <c r="E682" s="8">
        <v>15777</v>
      </c>
      <c r="F682" s="8">
        <v>15846</v>
      </c>
      <c r="G682" s="6">
        <f t="shared" si="41"/>
        <v>69</v>
      </c>
      <c r="H682" s="6">
        <v>37</v>
      </c>
      <c r="I682" s="5">
        <v>31</v>
      </c>
      <c r="J682" s="105">
        <f t="shared" si="40"/>
        <v>15834.81081081081</v>
      </c>
      <c r="K682" s="71">
        <v>15797</v>
      </c>
      <c r="L682" s="5" t="s">
        <v>3219</v>
      </c>
      <c r="N682" s="5" t="s">
        <v>5154</v>
      </c>
      <c r="R682" s="5" t="str">
        <f t="shared" si="38"/>
        <v/>
      </c>
      <c r="T682" s="5" t="str">
        <f t="shared" si="39"/>
        <v>HJ</v>
      </c>
    </row>
    <row r="683" spans="1:20" x14ac:dyDescent="0.2">
      <c r="A683" s="7" t="s">
        <v>3217</v>
      </c>
      <c r="B683" s="5">
        <v>710</v>
      </c>
      <c r="C683" s="5" t="s">
        <v>9378</v>
      </c>
      <c r="D683" s="5" t="s">
        <v>3208</v>
      </c>
      <c r="E683" s="8">
        <v>15777</v>
      </c>
      <c r="F683" s="8">
        <v>15846</v>
      </c>
      <c r="G683" s="6">
        <f t="shared" si="41"/>
        <v>69</v>
      </c>
      <c r="H683" s="6">
        <v>37</v>
      </c>
      <c r="I683" s="5">
        <v>32</v>
      </c>
      <c r="J683" s="105">
        <f t="shared" si="40"/>
        <v>15836.675675675675</v>
      </c>
      <c r="K683" s="71">
        <v>15827</v>
      </c>
      <c r="L683" s="5" t="s">
        <v>3219</v>
      </c>
      <c r="N683" s="5" t="s">
        <v>5154</v>
      </c>
      <c r="R683" s="5" t="str">
        <f t="shared" si="38"/>
        <v/>
      </c>
      <c r="T683" s="5" t="str">
        <f t="shared" si="39"/>
        <v>HJ</v>
      </c>
    </row>
    <row r="684" spans="1:20" x14ac:dyDescent="0.2">
      <c r="A684" s="7" t="s">
        <v>3217</v>
      </c>
      <c r="B684" s="5">
        <v>711</v>
      </c>
      <c r="C684" s="5" t="s">
        <v>9379</v>
      </c>
      <c r="D684" s="5" t="s">
        <v>3208</v>
      </c>
      <c r="E684" s="8">
        <v>15777</v>
      </c>
      <c r="F684" s="8">
        <v>15846</v>
      </c>
      <c r="G684" s="6">
        <f t="shared" si="41"/>
        <v>69</v>
      </c>
      <c r="H684" s="6">
        <v>37</v>
      </c>
      <c r="I684" s="5">
        <v>33</v>
      </c>
      <c r="J684" s="105">
        <f t="shared" si="40"/>
        <v>15838.54054054054</v>
      </c>
      <c r="K684" s="71">
        <v>15827</v>
      </c>
      <c r="L684" s="5" t="s">
        <v>3219</v>
      </c>
      <c r="N684" s="5" t="s">
        <v>5154</v>
      </c>
      <c r="R684" s="5" t="str">
        <f t="shared" si="38"/>
        <v/>
      </c>
      <c r="T684" s="5" t="str">
        <f t="shared" si="39"/>
        <v>HJ</v>
      </c>
    </row>
    <row r="685" spans="1:20" x14ac:dyDescent="0.2">
      <c r="A685" s="7" t="s">
        <v>3217</v>
      </c>
      <c r="B685" s="5">
        <v>712</v>
      </c>
      <c r="C685" s="5" t="s">
        <v>9380</v>
      </c>
      <c r="D685" s="5" t="s">
        <v>3208</v>
      </c>
      <c r="E685" s="8">
        <v>15777</v>
      </c>
      <c r="F685" s="8">
        <v>15846</v>
      </c>
      <c r="G685" s="6">
        <f t="shared" si="41"/>
        <v>69</v>
      </c>
      <c r="H685" s="6">
        <v>37</v>
      </c>
      <c r="I685" s="5">
        <v>34</v>
      </c>
      <c r="J685" s="105">
        <f t="shared" si="40"/>
        <v>15840.405405405405</v>
      </c>
      <c r="K685" s="71">
        <v>15827</v>
      </c>
      <c r="L685" s="5" t="s">
        <v>3219</v>
      </c>
      <c r="N685" s="5" t="s">
        <v>5154</v>
      </c>
      <c r="R685" s="5" t="str">
        <f t="shared" si="38"/>
        <v/>
      </c>
      <c r="T685" s="5" t="str">
        <f t="shared" si="39"/>
        <v>HJ</v>
      </c>
    </row>
    <row r="686" spans="1:20" x14ac:dyDescent="0.2">
      <c r="A686" s="7" t="s">
        <v>3217</v>
      </c>
      <c r="B686" s="5">
        <v>713</v>
      </c>
      <c r="C686" s="5" t="s">
        <v>9381</v>
      </c>
      <c r="D686" s="5" t="s">
        <v>3208</v>
      </c>
      <c r="E686" s="8">
        <v>15777</v>
      </c>
      <c r="F686" s="8">
        <v>15846</v>
      </c>
      <c r="G686" s="6">
        <f t="shared" si="41"/>
        <v>69</v>
      </c>
      <c r="H686" s="6">
        <v>37</v>
      </c>
      <c r="I686" s="5">
        <v>35</v>
      </c>
      <c r="J686" s="105">
        <f t="shared" si="40"/>
        <v>15842.27027027027</v>
      </c>
      <c r="K686" s="71">
        <v>15827</v>
      </c>
      <c r="L686" s="5" t="s">
        <v>3219</v>
      </c>
      <c r="N686" s="5" t="s">
        <v>5154</v>
      </c>
      <c r="R686" s="5" t="str">
        <f t="shared" si="38"/>
        <v/>
      </c>
      <c r="T686" s="5" t="str">
        <f t="shared" si="39"/>
        <v>HJ</v>
      </c>
    </row>
    <row r="687" spans="1:20" x14ac:dyDescent="0.2">
      <c r="A687" s="7" t="s">
        <v>3217</v>
      </c>
      <c r="B687" s="5">
        <v>714</v>
      </c>
      <c r="C687" s="5" t="s">
        <v>9382</v>
      </c>
      <c r="D687" s="5" t="s">
        <v>3208</v>
      </c>
      <c r="E687" s="8">
        <v>15777</v>
      </c>
      <c r="F687" s="8">
        <v>15846</v>
      </c>
      <c r="G687" s="6">
        <f t="shared" si="41"/>
        <v>69</v>
      </c>
      <c r="H687" s="6">
        <v>37</v>
      </c>
      <c r="I687" s="5">
        <v>36</v>
      </c>
      <c r="J687" s="105">
        <f t="shared" si="40"/>
        <v>15844.135135135135</v>
      </c>
      <c r="K687" s="71">
        <v>15827</v>
      </c>
      <c r="L687" s="5" t="s">
        <v>3219</v>
      </c>
      <c r="N687" s="5" t="s">
        <v>5154</v>
      </c>
      <c r="R687" s="5" t="str">
        <f t="shared" si="38"/>
        <v/>
      </c>
      <c r="T687" s="5" t="str">
        <f t="shared" si="39"/>
        <v>HJ</v>
      </c>
    </row>
    <row r="688" spans="1:20" x14ac:dyDescent="0.2">
      <c r="A688" s="7" t="s">
        <v>3217</v>
      </c>
      <c r="B688" s="5">
        <v>715</v>
      </c>
      <c r="C688" s="5" t="s">
        <v>9383</v>
      </c>
      <c r="D688" s="5" t="s">
        <v>3208</v>
      </c>
      <c r="E688" s="8">
        <v>15777</v>
      </c>
      <c r="F688" s="8">
        <v>15846</v>
      </c>
      <c r="G688" s="6">
        <f t="shared" si="41"/>
        <v>69</v>
      </c>
      <c r="H688" s="6">
        <v>37</v>
      </c>
      <c r="I688" s="5">
        <v>37</v>
      </c>
      <c r="J688" s="105">
        <f t="shared" si="40"/>
        <v>15846</v>
      </c>
      <c r="K688" s="71">
        <v>15827</v>
      </c>
      <c r="L688" s="5" t="s">
        <v>3219</v>
      </c>
      <c r="N688" s="5" t="s">
        <v>5154</v>
      </c>
      <c r="R688" s="5" t="str">
        <f t="shared" si="38"/>
        <v/>
      </c>
      <c r="T688" s="5" t="str">
        <f t="shared" si="39"/>
        <v>HJ</v>
      </c>
    </row>
    <row r="689" spans="1:20" x14ac:dyDescent="0.2">
      <c r="A689" s="7" t="s">
        <v>3217</v>
      </c>
      <c r="B689" s="5">
        <v>662</v>
      </c>
      <c r="C689" s="5" t="s">
        <v>9337</v>
      </c>
      <c r="D689" s="5" t="s">
        <v>3220</v>
      </c>
      <c r="E689" s="9">
        <v>15763</v>
      </c>
      <c r="F689" s="9">
        <v>15902</v>
      </c>
      <c r="G689" s="6">
        <f t="shared" si="41"/>
        <v>139</v>
      </c>
      <c r="H689" s="6">
        <v>113</v>
      </c>
      <c r="I689" s="5">
        <v>1</v>
      </c>
      <c r="J689" s="105">
        <f t="shared" si="40"/>
        <v>15764.230088495575</v>
      </c>
      <c r="K689" s="71">
        <v>15493</v>
      </c>
      <c r="L689" s="5" t="s">
        <v>3219</v>
      </c>
      <c r="N689" s="5" t="s">
        <v>5160</v>
      </c>
      <c r="R689" s="5" t="str">
        <f t="shared" si="38"/>
        <v/>
      </c>
      <c r="T689" s="5" t="str">
        <f t="shared" si="39"/>
        <v>HJ</v>
      </c>
    </row>
    <row r="690" spans="1:20" x14ac:dyDescent="0.2">
      <c r="A690" s="7" t="s">
        <v>3217</v>
      </c>
      <c r="B690" s="5">
        <v>663</v>
      </c>
      <c r="C690" s="5" t="s">
        <v>9341</v>
      </c>
      <c r="D690" s="5" t="s">
        <v>3220</v>
      </c>
      <c r="E690" s="9">
        <v>15763</v>
      </c>
      <c r="F690" s="9">
        <v>15902</v>
      </c>
      <c r="G690" s="6">
        <f t="shared" ref="G690:G753" si="42">F690-E690</f>
        <v>139</v>
      </c>
      <c r="H690" s="6">
        <v>113</v>
      </c>
      <c r="I690" s="5">
        <v>2</v>
      </c>
      <c r="J690" s="105">
        <f t="shared" ref="J690:J753" si="43">E690+(G690/H690)*I690</f>
        <v>15765.46017699115</v>
      </c>
      <c r="K690" s="71">
        <v>15738</v>
      </c>
      <c r="L690" s="5" t="s">
        <v>3219</v>
      </c>
      <c r="N690" s="5" t="s">
        <v>5160</v>
      </c>
      <c r="R690" s="5" t="str">
        <f t="shared" si="38"/>
        <v/>
      </c>
      <c r="T690" s="5" t="str">
        <f t="shared" si="39"/>
        <v>HJ</v>
      </c>
    </row>
    <row r="691" spans="1:20" x14ac:dyDescent="0.2">
      <c r="A691" s="7" t="s">
        <v>3217</v>
      </c>
      <c r="B691" s="5">
        <v>664</v>
      </c>
      <c r="C691" s="5" t="s">
        <v>9342</v>
      </c>
      <c r="D691" s="5" t="s">
        <v>3220</v>
      </c>
      <c r="E691" s="9">
        <v>15763</v>
      </c>
      <c r="F691" s="9">
        <v>15902</v>
      </c>
      <c r="G691" s="6">
        <f t="shared" si="42"/>
        <v>139</v>
      </c>
      <c r="H691" s="6">
        <v>113</v>
      </c>
      <c r="I691" s="5">
        <v>3</v>
      </c>
      <c r="J691" s="105">
        <f t="shared" si="43"/>
        <v>15766.690265486726</v>
      </c>
      <c r="K691" s="71">
        <v>15738</v>
      </c>
      <c r="L691" s="5" t="s">
        <v>3219</v>
      </c>
      <c r="N691" s="5" t="s">
        <v>5160</v>
      </c>
      <c r="R691" s="5" t="str">
        <f t="shared" si="38"/>
        <v/>
      </c>
      <c r="T691" s="5" t="str">
        <f t="shared" si="39"/>
        <v>HJ</v>
      </c>
    </row>
    <row r="692" spans="1:20" x14ac:dyDescent="0.2">
      <c r="A692" s="7" t="s">
        <v>3217</v>
      </c>
      <c r="B692" s="5">
        <v>665</v>
      </c>
      <c r="C692" s="5" t="s">
        <v>9343</v>
      </c>
      <c r="D692" s="5" t="s">
        <v>3220</v>
      </c>
      <c r="E692" s="9">
        <v>15763</v>
      </c>
      <c r="F692" s="9">
        <v>15902</v>
      </c>
      <c r="G692" s="6">
        <f t="shared" si="42"/>
        <v>139</v>
      </c>
      <c r="H692" s="6">
        <v>113</v>
      </c>
      <c r="I692" s="5">
        <v>4</v>
      </c>
      <c r="J692" s="105">
        <f t="shared" si="43"/>
        <v>15767.920353982301</v>
      </c>
      <c r="K692" s="71">
        <v>15766</v>
      </c>
      <c r="L692" s="5" t="s">
        <v>3219</v>
      </c>
      <c r="N692" s="5" t="s">
        <v>5160</v>
      </c>
      <c r="R692" s="5" t="str">
        <f t="shared" si="38"/>
        <v/>
      </c>
      <c r="T692" s="5" t="str">
        <f t="shared" si="39"/>
        <v>HJ</v>
      </c>
    </row>
    <row r="693" spans="1:20" x14ac:dyDescent="0.2">
      <c r="A693" s="7" t="s">
        <v>3217</v>
      </c>
      <c r="B693" s="5">
        <v>666</v>
      </c>
      <c r="C693" s="5" t="s">
        <v>9344</v>
      </c>
      <c r="D693" s="5" t="s">
        <v>3220</v>
      </c>
      <c r="E693" s="9">
        <v>15763</v>
      </c>
      <c r="F693" s="9">
        <v>15902</v>
      </c>
      <c r="G693" s="6">
        <f t="shared" si="42"/>
        <v>139</v>
      </c>
      <c r="H693" s="6">
        <v>113</v>
      </c>
      <c r="I693" s="5">
        <v>5</v>
      </c>
      <c r="J693" s="105">
        <f t="shared" si="43"/>
        <v>15769.150442477876</v>
      </c>
      <c r="K693" s="71">
        <v>15766</v>
      </c>
      <c r="L693" s="5" t="s">
        <v>3219</v>
      </c>
      <c r="N693" s="5" t="s">
        <v>5160</v>
      </c>
      <c r="R693" s="5" t="str">
        <f t="shared" si="38"/>
        <v/>
      </c>
      <c r="T693" s="5" t="str">
        <f t="shared" si="39"/>
        <v>HJ</v>
      </c>
    </row>
    <row r="694" spans="1:20" x14ac:dyDescent="0.2">
      <c r="A694" s="7" t="s">
        <v>3217</v>
      </c>
      <c r="B694" s="5">
        <v>667</v>
      </c>
      <c r="C694" s="5" t="s">
        <v>9346</v>
      </c>
      <c r="D694" s="5" t="s">
        <v>3220</v>
      </c>
      <c r="E694" s="9">
        <v>15763</v>
      </c>
      <c r="F694" s="9">
        <v>15902</v>
      </c>
      <c r="G694" s="6">
        <f t="shared" si="42"/>
        <v>139</v>
      </c>
      <c r="H694" s="6">
        <v>113</v>
      </c>
      <c r="I694" s="5">
        <v>6</v>
      </c>
      <c r="J694" s="105">
        <f t="shared" si="43"/>
        <v>15770.380530973451</v>
      </c>
      <c r="K694" s="71">
        <v>15766</v>
      </c>
      <c r="L694" s="5" t="s">
        <v>3219</v>
      </c>
      <c r="N694" s="5" t="s">
        <v>5160</v>
      </c>
      <c r="R694" s="5" t="str">
        <f t="shared" si="38"/>
        <v/>
      </c>
      <c r="T694" s="5" t="str">
        <f t="shared" si="39"/>
        <v>HJ</v>
      </c>
    </row>
    <row r="695" spans="1:20" x14ac:dyDescent="0.2">
      <c r="A695" s="7" t="s">
        <v>3217</v>
      </c>
      <c r="B695" s="5">
        <v>668</v>
      </c>
      <c r="C695" s="5" t="s">
        <v>9348</v>
      </c>
      <c r="D695" s="5" t="s">
        <v>3220</v>
      </c>
      <c r="E695" s="9">
        <v>15763</v>
      </c>
      <c r="F695" s="9">
        <v>15902</v>
      </c>
      <c r="G695" s="6">
        <f t="shared" si="42"/>
        <v>139</v>
      </c>
      <c r="H695" s="6">
        <v>113</v>
      </c>
      <c r="I695" s="5">
        <v>7</v>
      </c>
      <c r="J695" s="105">
        <f t="shared" si="43"/>
        <v>15771.610619469027</v>
      </c>
      <c r="K695" s="71">
        <v>15766</v>
      </c>
      <c r="L695" s="5" t="s">
        <v>3219</v>
      </c>
      <c r="N695" s="5" t="s">
        <v>5160</v>
      </c>
      <c r="R695" s="5" t="str">
        <f t="shared" si="38"/>
        <v/>
      </c>
      <c r="T695" s="5" t="str">
        <f t="shared" si="39"/>
        <v>HJ</v>
      </c>
    </row>
    <row r="696" spans="1:20" x14ac:dyDescent="0.2">
      <c r="A696" s="7" t="s">
        <v>3217</v>
      </c>
      <c r="B696" s="5">
        <v>669</v>
      </c>
      <c r="C696" s="5" t="s">
        <v>9349</v>
      </c>
      <c r="D696" s="5" t="s">
        <v>3220</v>
      </c>
      <c r="E696" s="9">
        <v>15763</v>
      </c>
      <c r="F696" s="9">
        <v>15902</v>
      </c>
      <c r="G696" s="6">
        <f t="shared" si="42"/>
        <v>139</v>
      </c>
      <c r="H696" s="6">
        <v>113</v>
      </c>
      <c r="I696" s="5">
        <v>8</v>
      </c>
      <c r="J696" s="105">
        <f t="shared" si="43"/>
        <v>15772.840707964602</v>
      </c>
      <c r="K696" s="71">
        <v>15766</v>
      </c>
      <c r="L696" s="5" t="s">
        <v>3219</v>
      </c>
      <c r="N696" s="5" t="s">
        <v>5160</v>
      </c>
      <c r="R696" s="5" t="str">
        <f t="shared" si="38"/>
        <v/>
      </c>
      <c r="T696" s="5" t="str">
        <f t="shared" si="39"/>
        <v>HJ</v>
      </c>
    </row>
    <row r="697" spans="1:20" x14ac:dyDescent="0.2">
      <c r="A697" s="7" t="s">
        <v>3217</v>
      </c>
      <c r="B697" s="5">
        <v>670</v>
      </c>
      <c r="C697" s="5" t="s">
        <v>9350</v>
      </c>
      <c r="D697" s="5" t="s">
        <v>3220</v>
      </c>
      <c r="E697" s="9">
        <v>15763</v>
      </c>
      <c r="F697" s="9">
        <v>15902</v>
      </c>
      <c r="G697" s="6">
        <f t="shared" si="42"/>
        <v>139</v>
      </c>
      <c r="H697" s="6">
        <v>113</v>
      </c>
      <c r="I697" s="5">
        <v>9</v>
      </c>
      <c r="J697" s="105">
        <f t="shared" si="43"/>
        <v>15774.070796460177</v>
      </c>
      <c r="K697" s="71">
        <v>15766</v>
      </c>
      <c r="L697" s="5" t="s">
        <v>3219</v>
      </c>
      <c r="N697" s="5" t="s">
        <v>5160</v>
      </c>
      <c r="R697" s="5" t="str">
        <f t="shared" si="38"/>
        <v/>
      </c>
      <c r="T697" s="5" t="str">
        <f t="shared" si="39"/>
        <v>HJ</v>
      </c>
    </row>
    <row r="698" spans="1:20" x14ac:dyDescent="0.2">
      <c r="A698" s="7" t="s">
        <v>3217</v>
      </c>
      <c r="B698" s="5">
        <v>671</v>
      </c>
      <c r="C698" s="5" t="s">
        <v>9351</v>
      </c>
      <c r="D698" s="5" t="s">
        <v>3220</v>
      </c>
      <c r="E698" s="9">
        <v>15763</v>
      </c>
      <c r="F698" s="9">
        <v>15902</v>
      </c>
      <c r="G698" s="6">
        <f t="shared" si="42"/>
        <v>139</v>
      </c>
      <c r="H698" s="6">
        <v>113</v>
      </c>
      <c r="I698" s="5">
        <v>10</v>
      </c>
      <c r="J698" s="105">
        <f t="shared" si="43"/>
        <v>15775.300884955752</v>
      </c>
      <c r="K698" s="71">
        <v>15766</v>
      </c>
      <c r="L698" s="5" t="s">
        <v>3219</v>
      </c>
      <c r="N698" s="5" t="s">
        <v>5160</v>
      </c>
      <c r="R698" s="5" t="str">
        <f t="shared" si="38"/>
        <v/>
      </c>
      <c r="T698" s="5" t="str">
        <f t="shared" si="39"/>
        <v>HJ</v>
      </c>
    </row>
    <row r="699" spans="1:20" x14ac:dyDescent="0.2">
      <c r="A699" s="7" t="s">
        <v>3217</v>
      </c>
      <c r="B699" s="5">
        <v>672</v>
      </c>
      <c r="C699" s="5" t="s">
        <v>9352</v>
      </c>
      <c r="D699" s="5" t="s">
        <v>3220</v>
      </c>
      <c r="E699" s="9">
        <v>15763</v>
      </c>
      <c r="F699" s="9">
        <v>15902</v>
      </c>
      <c r="G699" s="6">
        <f t="shared" si="42"/>
        <v>139</v>
      </c>
      <c r="H699" s="6">
        <v>113</v>
      </c>
      <c r="I699" s="5">
        <v>11</v>
      </c>
      <c r="J699" s="105">
        <f t="shared" si="43"/>
        <v>15776.530973451327</v>
      </c>
      <c r="K699" s="71">
        <v>15766</v>
      </c>
      <c r="L699" s="5" t="s">
        <v>3219</v>
      </c>
      <c r="N699" s="5" t="s">
        <v>5160</v>
      </c>
      <c r="R699" s="5" t="str">
        <f t="shared" si="38"/>
        <v/>
      </c>
      <c r="T699" s="5" t="str">
        <f t="shared" si="39"/>
        <v>HJ</v>
      </c>
    </row>
    <row r="700" spans="1:20" x14ac:dyDescent="0.2">
      <c r="A700" s="7" t="s">
        <v>3217</v>
      </c>
      <c r="B700" s="5">
        <v>673</v>
      </c>
      <c r="C700" s="5" t="s">
        <v>9354</v>
      </c>
      <c r="D700" s="5" t="s">
        <v>3220</v>
      </c>
      <c r="E700" s="9">
        <v>15763</v>
      </c>
      <c r="F700" s="9">
        <v>15902</v>
      </c>
      <c r="G700" s="6">
        <f t="shared" si="42"/>
        <v>139</v>
      </c>
      <c r="H700" s="6">
        <v>113</v>
      </c>
      <c r="I700" s="5">
        <v>12</v>
      </c>
      <c r="J700" s="105">
        <f t="shared" si="43"/>
        <v>15777.761061946903</v>
      </c>
      <c r="K700" s="71">
        <v>15766</v>
      </c>
      <c r="L700" s="5" t="s">
        <v>3219</v>
      </c>
      <c r="N700" s="5" t="s">
        <v>5160</v>
      </c>
      <c r="R700" s="5" t="str">
        <f t="shared" si="38"/>
        <v/>
      </c>
      <c r="T700" s="5" t="str">
        <f t="shared" si="39"/>
        <v>HJ</v>
      </c>
    </row>
    <row r="701" spans="1:20" x14ac:dyDescent="0.2">
      <c r="A701" s="7" t="s">
        <v>3217</v>
      </c>
      <c r="B701" s="5">
        <v>674</v>
      </c>
      <c r="C701" s="5" t="s">
        <v>9355</v>
      </c>
      <c r="D701" s="5" t="s">
        <v>3220</v>
      </c>
      <c r="E701" s="9">
        <v>15763</v>
      </c>
      <c r="F701" s="9">
        <v>15902</v>
      </c>
      <c r="G701" s="6">
        <f t="shared" si="42"/>
        <v>139</v>
      </c>
      <c r="H701" s="6">
        <v>113</v>
      </c>
      <c r="I701" s="5">
        <v>13</v>
      </c>
      <c r="J701" s="105">
        <f t="shared" si="43"/>
        <v>15778.991150442478</v>
      </c>
      <c r="K701" s="71">
        <v>15766</v>
      </c>
      <c r="L701" s="5" t="s">
        <v>3219</v>
      </c>
      <c r="N701" s="5" t="s">
        <v>5160</v>
      </c>
      <c r="R701" s="5" t="str">
        <f t="shared" si="38"/>
        <v/>
      </c>
      <c r="T701" s="5" t="str">
        <f t="shared" si="39"/>
        <v>HJ</v>
      </c>
    </row>
    <row r="702" spans="1:20" x14ac:dyDescent="0.2">
      <c r="A702" s="7" t="s">
        <v>3217</v>
      </c>
      <c r="B702" s="5">
        <v>675</v>
      </c>
      <c r="C702" s="5" t="s">
        <v>9356</v>
      </c>
      <c r="D702" s="5" t="s">
        <v>3220</v>
      </c>
      <c r="E702" s="9">
        <v>15763</v>
      </c>
      <c r="F702" s="9">
        <v>15902</v>
      </c>
      <c r="G702" s="6">
        <f t="shared" si="42"/>
        <v>139</v>
      </c>
      <c r="H702" s="6">
        <v>113</v>
      </c>
      <c r="I702" s="5">
        <v>14</v>
      </c>
      <c r="J702" s="105">
        <f t="shared" si="43"/>
        <v>15780.221238938053</v>
      </c>
      <c r="K702" s="71">
        <v>15766</v>
      </c>
      <c r="L702" s="5" t="s">
        <v>3219</v>
      </c>
      <c r="N702" s="5" t="s">
        <v>5160</v>
      </c>
      <c r="R702" s="5" t="str">
        <f t="shared" si="38"/>
        <v/>
      </c>
      <c r="T702" s="5" t="str">
        <f t="shared" si="39"/>
        <v>HJ</v>
      </c>
    </row>
    <row r="703" spans="1:20" x14ac:dyDescent="0.2">
      <c r="A703" s="7" t="s">
        <v>3217</v>
      </c>
      <c r="B703" s="5">
        <v>676</v>
      </c>
      <c r="C703" s="5" t="s">
        <v>9357</v>
      </c>
      <c r="D703" s="5" t="s">
        <v>3220</v>
      </c>
      <c r="E703" s="9">
        <v>15763</v>
      </c>
      <c r="F703" s="9">
        <v>15902</v>
      </c>
      <c r="G703" s="6">
        <f t="shared" si="42"/>
        <v>139</v>
      </c>
      <c r="H703" s="6">
        <v>113</v>
      </c>
      <c r="I703" s="5">
        <v>15</v>
      </c>
      <c r="J703" s="105">
        <f t="shared" si="43"/>
        <v>15781.451327433628</v>
      </c>
      <c r="K703" s="71">
        <v>15766</v>
      </c>
      <c r="L703" s="5" t="s">
        <v>3219</v>
      </c>
      <c r="N703" s="5" t="s">
        <v>5160</v>
      </c>
      <c r="R703" s="5" t="str">
        <f t="shared" si="38"/>
        <v/>
      </c>
      <c r="T703" s="5" t="str">
        <f t="shared" si="39"/>
        <v>HJ</v>
      </c>
    </row>
    <row r="704" spans="1:20" x14ac:dyDescent="0.2">
      <c r="A704" s="7" t="s">
        <v>3217</v>
      </c>
      <c r="B704" s="5">
        <v>677</v>
      </c>
      <c r="C704" s="5" t="s">
        <v>9358</v>
      </c>
      <c r="D704" s="5" t="s">
        <v>3220</v>
      </c>
      <c r="E704" s="9">
        <v>15763</v>
      </c>
      <c r="F704" s="9">
        <v>15902</v>
      </c>
      <c r="G704" s="6">
        <f t="shared" si="42"/>
        <v>139</v>
      </c>
      <c r="H704" s="6">
        <v>113</v>
      </c>
      <c r="I704" s="5">
        <v>16</v>
      </c>
      <c r="J704" s="105">
        <f t="shared" si="43"/>
        <v>15782.681415929204</v>
      </c>
      <c r="K704" s="71">
        <v>15766</v>
      </c>
      <c r="L704" s="5" t="s">
        <v>3219</v>
      </c>
      <c r="N704" s="5" t="s">
        <v>5160</v>
      </c>
      <c r="R704" s="5" t="str">
        <f t="shared" si="38"/>
        <v/>
      </c>
      <c r="T704" s="5" t="str">
        <f t="shared" si="39"/>
        <v>HJ</v>
      </c>
    </row>
    <row r="705" spans="1:20" x14ac:dyDescent="0.2">
      <c r="A705" s="7" t="s">
        <v>3217</v>
      </c>
      <c r="B705" s="5">
        <v>678</v>
      </c>
      <c r="C705" s="5" t="s">
        <v>9359</v>
      </c>
      <c r="D705" s="5" t="s">
        <v>3220</v>
      </c>
      <c r="E705" s="9">
        <v>15763</v>
      </c>
      <c r="F705" s="9">
        <v>15902</v>
      </c>
      <c r="G705" s="6">
        <f t="shared" si="42"/>
        <v>139</v>
      </c>
      <c r="H705" s="6">
        <v>113</v>
      </c>
      <c r="I705" s="5">
        <v>17</v>
      </c>
      <c r="J705" s="105">
        <f t="shared" si="43"/>
        <v>15783.911504424779</v>
      </c>
      <c r="K705" s="71">
        <v>15797</v>
      </c>
      <c r="L705" s="5" t="s">
        <v>3219</v>
      </c>
      <c r="N705" s="5" t="s">
        <v>5160</v>
      </c>
      <c r="R705" s="5" t="str">
        <f t="shared" si="38"/>
        <v/>
      </c>
      <c r="T705" s="5" t="str">
        <f t="shared" si="39"/>
        <v>HJ</v>
      </c>
    </row>
    <row r="706" spans="1:20" x14ac:dyDescent="0.2">
      <c r="A706" s="7" t="s">
        <v>3217</v>
      </c>
      <c r="B706" s="5">
        <v>679</v>
      </c>
      <c r="C706" s="5" t="s">
        <v>9360</v>
      </c>
      <c r="D706" s="5" t="s">
        <v>3220</v>
      </c>
      <c r="E706" s="9">
        <v>15763</v>
      </c>
      <c r="F706" s="9">
        <v>15902</v>
      </c>
      <c r="G706" s="6">
        <f t="shared" si="42"/>
        <v>139</v>
      </c>
      <c r="H706" s="6">
        <v>113</v>
      </c>
      <c r="I706" s="5">
        <v>18</v>
      </c>
      <c r="J706" s="105">
        <f t="shared" si="43"/>
        <v>15785.141592920354</v>
      </c>
      <c r="K706" s="71">
        <v>15797</v>
      </c>
      <c r="L706" s="5" t="s">
        <v>3219</v>
      </c>
      <c r="N706" s="5" t="s">
        <v>5160</v>
      </c>
      <c r="R706" s="5" t="str">
        <f t="shared" ref="R706:R769" si="44">IF(VLOOKUP(C706,Convs,11,FALSE)=0,"",VLOOKUP(C706,Convs,11,FALSE))</f>
        <v/>
      </c>
      <c r="T706" s="5" t="str">
        <f t="shared" si="39"/>
        <v>HJ</v>
      </c>
    </row>
    <row r="707" spans="1:20" x14ac:dyDescent="0.2">
      <c r="A707" s="7" t="s">
        <v>3217</v>
      </c>
      <c r="B707" s="5">
        <v>680</v>
      </c>
      <c r="C707" s="5" t="s">
        <v>9362</v>
      </c>
      <c r="D707" s="5" t="s">
        <v>3220</v>
      </c>
      <c r="E707" s="9">
        <v>15763</v>
      </c>
      <c r="F707" s="9">
        <v>15902</v>
      </c>
      <c r="G707" s="6">
        <f t="shared" si="42"/>
        <v>139</v>
      </c>
      <c r="H707" s="6">
        <v>113</v>
      </c>
      <c r="I707" s="5">
        <v>19</v>
      </c>
      <c r="J707" s="105">
        <f t="shared" si="43"/>
        <v>15786.371681415929</v>
      </c>
      <c r="K707" s="71">
        <v>15797</v>
      </c>
      <c r="L707" s="5" t="s">
        <v>3219</v>
      </c>
      <c r="N707" s="5" t="s">
        <v>5160</v>
      </c>
      <c r="R707" s="5" t="str">
        <f t="shared" si="44"/>
        <v/>
      </c>
      <c r="T707" s="5" t="str">
        <f t="shared" ref="T707:T770" si="45">LEFT(C707,2)</f>
        <v>HJ</v>
      </c>
    </row>
    <row r="708" spans="1:20" x14ac:dyDescent="0.2">
      <c r="A708" s="7" t="s">
        <v>3217</v>
      </c>
      <c r="B708" s="5">
        <v>681</v>
      </c>
      <c r="C708" s="5" t="s">
        <v>9364</v>
      </c>
      <c r="D708" s="5" t="s">
        <v>3220</v>
      </c>
      <c r="E708" s="9">
        <v>15763</v>
      </c>
      <c r="F708" s="9">
        <v>15902</v>
      </c>
      <c r="G708" s="6">
        <f t="shared" si="42"/>
        <v>139</v>
      </c>
      <c r="H708" s="6">
        <v>113</v>
      </c>
      <c r="I708" s="5">
        <v>20</v>
      </c>
      <c r="J708" s="105">
        <f t="shared" si="43"/>
        <v>15787.601769911504</v>
      </c>
      <c r="K708" s="71">
        <v>15797</v>
      </c>
      <c r="L708" s="5" t="s">
        <v>3219</v>
      </c>
      <c r="N708" s="5" t="s">
        <v>5160</v>
      </c>
      <c r="R708" s="5" t="str">
        <f t="shared" si="44"/>
        <v/>
      </c>
      <c r="T708" s="5" t="str">
        <f t="shared" si="45"/>
        <v>HJ</v>
      </c>
    </row>
    <row r="709" spans="1:20" x14ac:dyDescent="0.2">
      <c r="A709" s="7" t="s">
        <v>3217</v>
      </c>
      <c r="B709" s="5">
        <v>682</v>
      </c>
      <c r="C709" s="5" t="s">
        <v>9366</v>
      </c>
      <c r="D709" s="5" t="s">
        <v>3220</v>
      </c>
      <c r="E709" s="9">
        <v>15763</v>
      </c>
      <c r="F709" s="9">
        <v>15902</v>
      </c>
      <c r="G709" s="6">
        <f t="shared" si="42"/>
        <v>139</v>
      </c>
      <c r="H709" s="6">
        <v>113</v>
      </c>
      <c r="I709" s="5">
        <v>21</v>
      </c>
      <c r="J709" s="105">
        <f t="shared" si="43"/>
        <v>15788.83185840708</v>
      </c>
      <c r="K709" s="71">
        <v>15797</v>
      </c>
      <c r="L709" s="5" t="s">
        <v>3219</v>
      </c>
      <c r="N709" s="5" t="s">
        <v>5160</v>
      </c>
      <c r="R709" s="5" t="str">
        <f t="shared" si="44"/>
        <v/>
      </c>
      <c r="T709" s="5" t="str">
        <f t="shared" si="45"/>
        <v>HJ</v>
      </c>
    </row>
    <row r="710" spans="1:20" x14ac:dyDescent="0.2">
      <c r="A710" s="7" t="s">
        <v>3217</v>
      </c>
      <c r="B710" s="5">
        <v>716</v>
      </c>
      <c r="C710" s="5" t="s">
        <v>9384</v>
      </c>
      <c r="D710" s="5" t="s">
        <v>3220</v>
      </c>
      <c r="E710" s="9">
        <v>15763</v>
      </c>
      <c r="F710" s="9">
        <v>15902</v>
      </c>
      <c r="G710" s="6">
        <f t="shared" si="42"/>
        <v>139</v>
      </c>
      <c r="H710" s="6">
        <v>113</v>
      </c>
      <c r="I710" s="5">
        <v>22</v>
      </c>
      <c r="J710" s="105">
        <f t="shared" si="43"/>
        <v>15790.061946902655</v>
      </c>
      <c r="K710" s="71">
        <v>15797</v>
      </c>
      <c r="L710" s="5" t="s">
        <v>3219</v>
      </c>
      <c r="N710" s="5" t="s">
        <v>5160</v>
      </c>
      <c r="R710" s="5" t="str">
        <f t="shared" si="44"/>
        <v/>
      </c>
      <c r="T710" s="5" t="str">
        <f t="shared" si="45"/>
        <v>HJ</v>
      </c>
    </row>
    <row r="711" spans="1:20" x14ac:dyDescent="0.2">
      <c r="A711" s="7" t="s">
        <v>3217</v>
      </c>
      <c r="B711" s="5">
        <v>717</v>
      </c>
      <c r="C711" s="5" t="s">
        <v>9385</v>
      </c>
      <c r="D711" s="5" t="s">
        <v>3220</v>
      </c>
      <c r="E711" s="9">
        <v>15763</v>
      </c>
      <c r="F711" s="9">
        <v>15902</v>
      </c>
      <c r="G711" s="6">
        <f t="shared" si="42"/>
        <v>139</v>
      </c>
      <c r="H711" s="6">
        <v>113</v>
      </c>
      <c r="I711" s="5">
        <v>23</v>
      </c>
      <c r="J711" s="105">
        <f t="shared" si="43"/>
        <v>15791.29203539823</v>
      </c>
      <c r="K711" s="71">
        <v>15797</v>
      </c>
      <c r="L711" s="5" t="s">
        <v>3219</v>
      </c>
      <c r="N711" s="5" t="s">
        <v>5160</v>
      </c>
      <c r="R711" s="5" t="str">
        <f t="shared" si="44"/>
        <v/>
      </c>
      <c r="T711" s="5" t="str">
        <f t="shared" si="45"/>
        <v>HJ</v>
      </c>
    </row>
    <row r="712" spans="1:20" x14ac:dyDescent="0.2">
      <c r="A712" s="7" t="s">
        <v>3217</v>
      </c>
      <c r="B712" s="5">
        <v>718</v>
      </c>
      <c r="C712" s="5" t="s">
        <v>9386</v>
      </c>
      <c r="D712" s="5" t="s">
        <v>3220</v>
      </c>
      <c r="E712" s="9">
        <v>15763</v>
      </c>
      <c r="F712" s="9">
        <v>15902</v>
      </c>
      <c r="G712" s="6">
        <f t="shared" si="42"/>
        <v>139</v>
      </c>
      <c r="H712" s="6">
        <v>113</v>
      </c>
      <c r="I712" s="5">
        <v>24</v>
      </c>
      <c r="J712" s="105">
        <f t="shared" si="43"/>
        <v>15792.522123893805</v>
      </c>
      <c r="K712" s="71">
        <v>15797</v>
      </c>
      <c r="L712" s="5" t="s">
        <v>3219</v>
      </c>
      <c r="N712" s="5" t="s">
        <v>5160</v>
      </c>
      <c r="R712" s="5" t="str">
        <f t="shared" si="44"/>
        <v/>
      </c>
      <c r="T712" s="5" t="str">
        <f t="shared" si="45"/>
        <v>HJ</v>
      </c>
    </row>
    <row r="713" spans="1:20" x14ac:dyDescent="0.2">
      <c r="A713" s="7" t="s">
        <v>3217</v>
      </c>
      <c r="B713" s="5">
        <v>719</v>
      </c>
      <c r="C713" s="5" t="s">
        <v>9388</v>
      </c>
      <c r="D713" s="5" t="s">
        <v>3220</v>
      </c>
      <c r="E713" s="9">
        <v>15763</v>
      </c>
      <c r="F713" s="9">
        <v>15902</v>
      </c>
      <c r="G713" s="6">
        <f t="shared" si="42"/>
        <v>139</v>
      </c>
      <c r="H713" s="6">
        <v>113</v>
      </c>
      <c r="I713" s="5">
        <v>25</v>
      </c>
      <c r="J713" s="105">
        <f t="shared" si="43"/>
        <v>15793.752212389381</v>
      </c>
      <c r="K713" s="71">
        <v>15797</v>
      </c>
      <c r="L713" s="5" t="s">
        <v>3219</v>
      </c>
      <c r="N713" s="5" t="s">
        <v>5160</v>
      </c>
      <c r="R713" s="5" t="str">
        <f t="shared" si="44"/>
        <v/>
      </c>
      <c r="T713" s="5" t="str">
        <f t="shared" si="45"/>
        <v>HJ</v>
      </c>
    </row>
    <row r="714" spans="1:20" x14ac:dyDescent="0.2">
      <c r="A714" s="7" t="s">
        <v>3217</v>
      </c>
      <c r="B714" s="5">
        <v>720</v>
      </c>
      <c r="C714" s="5" t="s">
        <v>9389</v>
      </c>
      <c r="D714" s="5" t="s">
        <v>3220</v>
      </c>
      <c r="E714" s="9">
        <v>15763</v>
      </c>
      <c r="F714" s="9">
        <v>15902</v>
      </c>
      <c r="G714" s="6">
        <f t="shared" si="42"/>
        <v>139</v>
      </c>
      <c r="H714" s="6">
        <v>113</v>
      </c>
      <c r="I714" s="5">
        <v>26</v>
      </c>
      <c r="J714" s="105">
        <f t="shared" si="43"/>
        <v>15794.982300884956</v>
      </c>
      <c r="K714" s="71">
        <v>15827</v>
      </c>
      <c r="L714" s="5" t="s">
        <v>3219</v>
      </c>
      <c r="N714" s="5" t="s">
        <v>5160</v>
      </c>
      <c r="R714" s="5" t="str">
        <f t="shared" si="44"/>
        <v/>
      </c>
      <c r="T714" s="5" t="str">
        <f t="shared" si="45"/>
        <v>HJ</v>
      </c>
    </row>
    <row r="715" spans="1:20" x14ac:dyDescent="0.2">
      <c r="A715" s="7" t="s">
        <v>3217</v>
      </c>
      <c r="B715" s="5">
        <v>721</v>
      </c>
      <c r="C715" s="5" t="s">
        <v>9391</v>
      </c>
      <c r="D715" s="5" t="s">
        <v>3220</v>
      </c>
      <c r="E715" s="9">
        <v>15763</v>
      </c>
      <c r="F715" s="9">
        <v>15902</v>
      </c>
      <c r="G715" s="6">
        <f t="shared" si="42"/>
        <v>139</v>
      </c>
      <c r="H715" s="6">
        <v>113</v>
      </c>
      <c r="I715" s="5">
        <v>27</v>
      </c>
      <c r="J715" s="105">
        <f t="shared" si="43"/>
        <v>15796.212389380531</v>
      </c>
      <c r="K715" s="71">
        <v>15827</v>
      </c>
      <c r="L715" s="5" t="s">
        <v>3219</v>
      </c>
      <c r="N715" s="5" t="s">
        <v>5160</v>
      </c>
      <c r="R715" s="5" t="str">
        <f t="shared" si="44"/>
        <v/>
      </c>
      <c r="T715" s="5" t="str">
        <f t="shared" si="45"/>
        <v>HJ</v>
      </c>
    </row>
    <row r="716" spans="1:20" x14ac:dyDescent="0.2">
      <c r="A716" s="7" t="s">
        <v>3217</v>
      </c>
      <c r="B716" s="5">
        <v>722</v>
      </c>
      <c r="C716" s="5" t="s">
        <v>9393</v>
      </c>
      <c r="D716" s="5" t="s">
        <v>3220</v>
      </c>
      <c r="E716" s="9">
        <v>15763</v>
      </c>
      <c r="F716" s="9">
        <v>15902</v>
      </c>
      <c r="G716" s="6">
        <f t="shared" si="42"/>
        <v>139</v>
      </c>
      <c r="H716" s="6">
        <v>113</v>
      </c>
      <c r="I716" s="5">
        <v>28</v>
      </c>
      <c r="J716" s="105">
        <f t="shared" si="43"/>
        <v>15797.442477876106</v>
      </c>
      <c r="K716" s="71">
        <v>15827</v>
      </c>
      <c r="L716" s="5" t="s">
        <v>3219</v>
      </c>
      <c r="N716" s="5" t="s">
        <v>5160</v>
      </c>
      <c r="R716" s="5" t="str">
        <f t="shared" si="44"/>
        <v/>
      </c>
      <c r="T716" s="5" t="str">
        <f t="shared" si="45"/>
        <v>HJ</v>
      </c>
    </row>
    <row r="717" spans="1:20" x14ac:dyDescent="0.2">
      <c r="A717" s="7" t="s">
        <v>3217</v>
      </c>
      <c r="B717" s="5">
        <v>723</v>
      </c>
      <c r="C717" s="5" t="s">
        <v>9394</v>
      </c>
      <c r="D717" s="5" t="s">
        <v>3220</v>
      </c>
      <c r="E717" s="9">
        <v>15763</v>
      </c>
      <c r="F717" s="9">
        <v>15902</v>
      </c>
      <c r="G717" s="6">
        <f t="shared" si="42"/>
        <v>139</v>
      </c>
      <c r="H717" s="6">
        <v>113</v>
      </c>
      <c r="I717" s="5">
        <v>29</v>
      </c>
      <c r="J717" s="105">
        <f t="shared" si="43"/>
        <v>15798.672566371681</v>
      </c>
      <c r="K717" s="71">
        <v>15827</v>
      </c>
      <c r="L717" s="5" t="s">
        <v>3219</v>
      </c>
      <c r="N717" s="5" t="s">
        <v>5160</v>
      </c>
      <c r="R717" s="5" t="str">
        <f t="shared" si="44"/>
        <v/>
      </c>
      <c r="T717" s="5" t="str">
        <f t="shared" si="45"/>
        <v>HJ</v>
      </c>
    </row>
    <row r="718" spans="1:20" x14ac:dyDescent="0.2">
      <c r="A718" s="7" t="s">
        <v>3217</v>
      </c>
      <c r="B718" s="5">
        <v>724</v>
      </c>
      <c r="C718" s="5" t="s">
        <v>9396</v>
      </c>
      <c r="D718" s="5" t="s">
        <v>3220</v>
      </c>
      <c r="E718" s="9">
        <v>15763</v>
      </c>
      <c r="F718" s="9">
        <v>15902</v>
      </c>
      <c r="G718" s="6">
        <f t="shared" si="42"/>
        <v>139</v>
      </c>
      <c r="H718" s="6">
        <v>113</v>
      </c>
      <c r="I718" s="5">
        <v>30</v>
      </c>
      <c r="J718" s="105">
        <f t="shared" si="43"/>
        <v>15799.902654867257</v>
      </c>
      <c r="K718" s="71">
        <v>15827</v>
      </c>
      <c r="L718" s="5" t="s">
        <v>3219</v>
      </c>
      <c r="N718" s="5" t="s">
        <v>5160</v>
      </c>
      <c r="R718" s="5" t="str">
        <f t="shared" si="44"/>
        <v/>
      </c>
      <c r="T718" s="5" t="str">
        <f t="shared" si="45"/>
        <v>HJ</v>
      </c>
    </row>
    <row r="719" spans="1:20" x14ac:dyDescent="0.2">
      <c r="A719" s="7" t="s">
        <v>3217</v>
      </c>
      <c r="B719" s="5">
        <v>725</v>
      </c>
      <c r="C719" s="5" t="s">
        <v>9397</v>
      </c>
      <c r="D719" s="5" t="s">
        <v>3220</v>
      </c>
      <c r="E719" s="9">
        <v>15763</v>
      </c>
      <c r="F719" s="9">
        <v>15902</v>
      </c>
      <c r="G719" s="6">
        <f t="shared" si="42"/>
        <v>139</v>
      </c>
      <c r="H719" s="6">
        <v>113</v>
      </c>
      <c r="I719" s="5">
        <v>31</v>
      </c>
      <c r="J719" s="105">
        <f t="shared" si="43"/>
        <v>15801.132743362832</v>
      </c>
      <c r="K719" s="71">
        <v>15827</v>
      </c>
      <c r="L719" s="5" t="s">
        <v>3219</v>
      </c>
      <c r="N719" s="5" t="s">
        <v>5160</v>
      </c>
      <c r="R719" s="5" t="str">
        <f t="shared" si="44"/>
        <v/>
      </c>
      <c r="T719" s="5" t="str">
        <f t="shared" si="45"/>
        <v>HJ</v>
      </c>
    </row>
    <row r="720" spans="1:20" x14ac:dyDescent="0.2">
      <c r="A720" s="7" t="s">
        <v>3217</v>
      </c>
      <c r="B720" s="5">
        <v>726</v>
      </c>
      <c r="C720" s="5" t="s">
        <v>9398</v>
      </c>
      <c r="D720" s="5" t="s">
        <v>3220</v>
      </c>
      <c r="E720" s="9">
        <v>15763</v>
      </c>
      <c r="F720" s="9">
        <v>15902</v>
      </c>
      <c r="G720" s="6">
        <f t="shared" si="42"/>
        <v>139</v>
      </c>
      <c r="H720" s="6">
        <v>113</v>
      </c>
      <c r="I720" s="5">
        <v>32</v>
      </c>
      <c r="J720" s="105">
        <f t="shared" si="43"/>
        <v>15802.362831858407</v>
      </c>
      <c r="K720" s="71">
        <v>15827</v>
      </c>
      <c r="L720" s="5" t="s">
        <v>3219</v>
      </c>
      <c r="N720" s="5" t="s">
        <v>5160</v>
      </c>
      <c r="R720" s="5" t="str">
        <f t="shared" si="44"/>
        <v/>
      </c>
      <c r="T720" s="5" t="str">
        <f t="shared" si="45"/>
        <v>HJ</v>
      </c>
    </row>
    <row r="721" spans="1:20" x14ac:dyDescent="0.2">
      <c r="A721" s="7" t="s">
        <v>3217</v>
      </c>
      <c r="B721" s="5">
        <v>727</v>
      </c>
      <c r="C721" s="5" t="s">
        <v>9399</v>
      </c>
      <c r="D721" s="5" t="s">
        <v>3220</v>
      </c>
      <c r="E721" s="9">
        <v>15763</v>
      </c>
      <c r="F721" s="9">
        <v>15902</v>
      </c>
      <c r="G721" s="6">
        <f t="shared" si="42"/>
        <v>139</v>
      </c>
      <c r="H721" s="6">
        <v>113</v>
      </c>
      <c r="I721" s="5">
        <v>33</v>
      </c>
      <c r="J721" s="105">
        <f t="shared" si="43"/>
        <v>15803.592920353982</v>
      </c>
      <c r="K721" s="71">
        <v>15827</v>
      </c>
      <c r="L721" s="5" t="s">
        <v>3219</v>
      </c>
      <c r="N721" s="5" t="s">
        <v>5160</v>
      </c>
      <c r="R721" s="5" t="str">
        <f t="shared" si="44"/>
        <v/>
      </c>
      <c r="T721" s="5" t="str">
        <f t="shared" si="45"/>
        <v>HJ</v>
      </c>
    </row>
    <row r="722" spans="1:20" x14ac:dyDescent="0.2">
      <c r="A722" s="7" t="s">
        <v>3217</v>
      </c>
      <c r="B722" s="5">
        <v>728</v>
      </c>
      <c r="C722" s="5" t="s">
        <v>9400</v>
      </c>
      <c r="D722" s="5" t="s">
        <v>3220</v>
      </c>
      <c r="E722" s="9">
        <v>15763</v>
      </c>
      <c r="F722" s="9">
        <v>15902</v>
      </c>
      <c r="G722" s="6">
        <f t="shared" si="42"/>
        <v>139</v>
      </c>
      <c r="H722" s="6">
        <v>113</v>
      </c>
      <c r="I722" s="5">
        <v>34</v>
      </c>
      <c r="J722" s="105">
        <f t="shared" si="43"/>
        <v>15804.823008849558</v>
      </c>
      <c r="K722" s="71">
        <v>15827</v>
      </c>
      <c r="L722" s="5" t="s">
        <v>3219</v>
      </c>
      <c r="N722" s="5" t="s">
        <v>5160</v>
      </c>
      <c r="R722" s="5" t="str">
        <f t="shared" si="44"/>
        <v/>
      </c>
      <c r="T722" s="5" t="str">
        <f t="shared" si="45"/>
        <v>HJ</v>
      </c>
    </row>
    <row r="723" spans="1:20" x14ac:dyDescent="0.2">
      <c r="A723" s="7" t="s">
        <v>3217</v>
      </c>
      <c r="B723" s="5">
        <v>729</v>
      </c>
      <c r="C723" s="5" t="s">
        <v>9401</v>
      </c>
      <c r="D723" s="5" t="s">
        <v>3220</v>
      </c>
      <c r="E723" s="9">
        <v>15763</v>
      </c>
      <c r="F723" s="9">
        <v>15902</v>
      </c>
      <c r="G723" s="6">
        <f t="shared" si="42"/>
        <v>139</v>
      </c>
      <c r="H723" s="6">
        <v>113</v>
      </c>
      <c r="I723" s="5">
        <v>35</v>
      </c>
      <c r="J723" s="105">
        <f t="shared" si="43"/>
        <v>15806.053097345133</v>
      </c>
      <c r="K723" s="71">
        <v>15827</v>
      </c>
      <c r="L723" s="5" t="s">
        <v>3219</v>
      </c>
      <c r="N723" s="5" t="s">
        <v>5160</v>
      </c>
      <c r="R723" s="5" t="str">
        <f t="shared" si="44"/>
        <v/>
      </c>
      <c r="T723" s="5" t="str">
        <f t="shared" si="45"/>
        <v>HJ</v>
      </c>
    </row>
    <row r="724" spans="1:20" x14ac:dyDescent="0.2">
      <c r="A724" s="7" t="s">
        <v>3217</v>
      </c>
      <c r="B724" s="5">
        <v>730</v>
      </c>
      <c r="C724" s="5" t="s">
        <v>9402</v>
      </c>
      <c r="D724" s="5" t="s">
        <v>3220</v>
      </c>
      <c r="E724" s="9">
        <v>15763</v>
      </c>
      <c r="F724" s="9">
        <v>15902</v>
      </c>
      <c r="G724" s="6">
        <f t="shared" si="42"/>
        <v>139</v>
      </c>
      <c r="H724" s="6">
        <v>113</v>
      </c>
      <c r="I724" s="5">
        <v>36</v>
      </c>
      <c r="J724" s="105">
        <f t="shared" si="43"/>
        <v>15807.283185840708</v>
      </c>
      <c r="K724" s="71">
        <v>15827</v>
      </c>
      <c r="L724" s="5" t="s">
        <v>3219</v>
      </c>
      <c r="N724" s="5" t="s">
        <v>5160</v>
      </c>
      <c r="R724" s="5" t="str">
        <f t="shared" si="44"/>
        <v/>
      </c>
      <c r="T724" s="5" t="str">
        <f t="shared" si="45"/>
        <v>HJ</v>
      </c>
    </row>
    <row r="725" spans="1:20" x14ac:dyDescent="0.2">
      <c r="A725" s="7" t="s">
        <v>3217</v>
      </c>
      <c r="B725" s="5">
        <v>731</v>
      </c>
      <c r="C725" s="5" t="s">
        <v>9403</v>
      </c>
      <c r="D725" s="5" t="s">
        <v>3220</v>
      </c>
      <c r="E725" s="9">
        <v>15763</v>
      </c>
      <c r="F725" s="9">
        <v>15902</v>
      </c>
      <c r="G725" s="6">
        <f t="shared" si="42"/>
        <v>139</v>
      </c>
      <c r="H725" s="6">
        <v>113</v>
      </c>
      <c r="I725" s="5">
        <v>37</v>
      </c>
      <c r="J725" s="105">
        <f t="shared" si="43"/>
        <v>15808.513274336283</v>
      </c>
      <c r="K725" s="71">
        <v>15827</v>
      </c>
      <c r="L725" s="5" t="s">
        <v>3219</v>
      </c>
      <c r="N725" s="5" t="s">
        <v>5160</v>
      </c>
      <c r="R725" s="5" t="str">
        <f t="shared" si="44"/>
        <v/>
      </c>
      <c r="T725" s="5" t="str">
        <f t="shared" si="45"/>
        <v>HJ</v>
      </c>
    </row>
    <row r="726" spans="1:20" x14ac:dyDescent="0.2">
      <c r="A726" s="7" t="s">
        <v>3217</v>
      </c>
      <c r="B726" s="5">
        <v>732</v>
      </c>
      <c r="C726" s="5" t="s">
        <v>9404</v>
      </c>
      <c r="D726" s="5" t="s">
        <v>3220</v>
      </c>
      <c r="E726" s="9">
        <v>15763</v>
      </c>
      <c r="F726" s="9">
        <v>15902</v>
      </c>
      <c r="G726" s="6">
        <f t="shared" si="42"/>
        <v>139</v>
      </c>
      <c r="H726" s="6">
        <v>113</v>
      </c>
      <c r="I726" s="5">
        <v>38</v>
      </c>
      <c r="J726" s="105">
        <f t="shared" si="43"/>
        <v>15809.743362831858</v>
      </c>
      <c r="K726" s="71">
        <v>15827</v>
      </c>
      <c r="L726" s="5" t="s">
        <v>3219</v>
      </c>
      <c r="N726" s="5" t="s">
        <v>5160</v>
      </c>
      <c r="R726" s="5" t="str">
        <f t="shared" si="44"/>
        <v>Mk. XVIII ('Tsetse') prototype</v>
      </c>
      <c r="T726" s="5" t="str">
        <f t="shared" si="45"/>
        <v>HJ</v>
      </c>
    </row>
    <row r="727" spans="1:20" x14ac:dyDescent="0.2">
      <c r="A727" s="7" t="s">
        <v>3217</v>
      </c>
      <c r="B727" s="5">
        <v>733</v>
      </c>
      <c r="C727" s="5" t="s">
        <v>9407</v>
      </c>
      <c r="D727" s="5" t="s">
        <v>3220</v>
      </c>
      <c r="E727" s="9">
        <v>15763</v>
      </c>
      <c r="F727" s="9">
        <v>15902</v>
      </c>
      <c r="G727" s="6">
        <f t="shared" si="42"/>
        <v>139</v>
      </c>
      <c r="H727" s="6">
        <v>113</v>
      </c>
      <c r="I727" s="5">
        <v>39</v>
      </c>
      <c r="J727" s="105">
        <f t="shared" si="43"/>
        <v>15810.973451327434</v>
      </c>
      <c r="K727" s="71">
        <v>15827</v>
      </c>
      <c r="L727" s="5" t="s">
        <v>3219</v>
      </c>
      <c r="N727" s="5" t="s">
        <v>5155</v>
      </c>
      <c r="R727" s="5" t="str">
        <f t="shared" si="44"/>
        <v/>
      </c>
      <c r="T727" s="5" t="str">
        <f t="shared" si="45"/>
        <v>HJ</v>
      </c>
    </row>
    <row r="728" spans="1:20" x14ac:dyDescent="0.2">
      <c r="A728" s="7" t="s">
        <v>3217</v>
      </c>
      <c r="B728" s="5">
        <v>734</v>
      </c>
      <c r="C728" s="5" t="s">
        <v>9408</v>
      </c>
      <c r="D728" s="5" t="s">
        <v>3220</v>
      </c>
      <c r="E728" s="9">
        <v>15763</v>
      </c>
      <c r="F728" s="9">
        <v>15902</v>
      </c>
      <c r="G728" s="6">
        <f t="shared" si="42"/>
        <v>139</v>
      </c>
      <c r="H728" s="6">
        <v>113</v>
      </c>
      <c r="I728" s="5">
        <v>40</v>
      </c>
      <c r="J728" s="105">
        <f t="shared" si="43"/>
        <v>15812.203539823009</v>
      </c>
      <c r="K728" s="71">
        <v>15827</v>
      </c>
      <c r="L728" s="5" t="s">
        <v>3219</v>
      </c>
      <c r="N728" s="5" t="s">
        <v>5160</v>
      </c>
      <c r="R728" s="5" t="str">
        <f t="shared" si="44"/>
        <v/>
      </c>
      <c r="T728" s="5" t="str">
        <f t="shared" si="45"/>
        <v>HJ</v>
      </c>
    </row>
    <row r="729" spans="1:20" x14ac:dyDescent="0.2">
      <c r="A729" s="7" t="s">
        <v>3217</v>
      </c>
      <c r="B729" s="5">
        <v>735</v>
      </c>
      <c r="C729" s="5" t="s">
        <v>9409</v>
      </c>
      <c r="D729" s="5" t="s">
        <v>3220</v>
      </c>
      <c r="E729" s="9">
        <v>15763</v>
      </c>
      <c r="F729" s="9">
        <v>15902</v>
      </c>
      <c r="G729" s="6">
        <f t="shared" si="42"/>
        <v>139</v>
      </c>
      <c r="H729" s="6">
        <v>113</v>
      </c>
      <c r="I729" s="5">
        <v>41</v>
      </c>
      <c r="J729" s="105">
        <f t="shared" si="43"/>
        <v>15813.433628318584</v>
      </c>
      <c r="K729" s="71">
        <v>15827</v>
      </c>
      <c r="L729" s="5" t="s">
        <v>3219</v>
      </c>
      <c r="N729" s="5" t="s">
        <v>5160</v>
      </c>
      <c r="R729" s="5" t="str">
        <f t="shared" si="44"/>
        <v/>
      </c>
      <c r="T729" s="5" t="str">
        <f t="shared" si="45"/>
        <v>HJ</v>
      </c>
    </row>
    <row r="730" spans="1:20" x14ac:dyDescent="0.2">
      <c r="A730" s="7" t="s">
        <v>3217</v>
      </c>
      <c r="B730" s="5">
        <v>736</v>
      </c>
      <c r="C730" s="5" t="s">
        <v>9410</v>
      </c>
      <c r="D730" s="5" t="s">
        <v>3220</v>
      </c>
      <c r="E730" s="9">
        <v>15763</v>
      </c>
      <c r="F730" s="9">
        <v>15902</v>
      </c>
      <c r="G730" s="6">
        <f t="shared" si="42"/>
        <v>139</v>
      </c>
      <c r="H730" s="6">
        <v>113</v>
      </c>
      <c r="I730" s="5">
        <v>42</v>
      </c>
      <c r="J730" s="105">
        <f t="shared" si="43"/>
        <v>15814.663716814159</v>
      </c>
      <c r="K730" s="71">
        <v>15827</v>
      </c>
      <c r="L730" s="5" t="s">
        <v>3219</v>
      </c>
      <c r="N730" s="5" t="s">
        <v>5160</v>
      </c>
      <c r="R730" s="5" t="str">
        <f t="shared" si="44"/>
        <v/>
      </c>
      <c r="T730" s="5" t="str">
        <f t="shared" si="45"/>
        <v>HJ</v>
      </c>
    </row>
    <row r="731" spans="1:20" x14ac:dyDescent="0.2">
      <c r="A731" s="7" t="s">
        <v>3217</v>
      </c>
      <c r="B731" s="5">
        <v>737</v>
      </c>
      <c r="C731" s="5" t="s">
        <v>9411</v>
      </c>
      <c r="D731" s="5" t="s">
        <v>3220</v>
      </c>
      <c r="E731" s="9">
        <v>15763</v>
      </c>
      <c r="F731" s="9">
        <v>15902</v>
      </c>
      <c r="G731" s="6">
        <f t="shared" si="42"/>
        <v>139</v>
      </c>
      <c r="H731" s="6">
        <v>113</v>
      </c>
      <c r="I731" s="5">
        <v>43</v>
      </c>
      <c r="J731" s="105">
        <f t="shared" si="43"/>
        <v>15815.893805309735</v>
      </c>
      <c r="K731" s="71">
        <v>15827</v>
      </c>
      <c r="L731" s="5" t="s">
        <v>3219</v>
      </c>
      <c r="N731" s="5" t="s">
        <v>5160</v>
      </c>
      <c r="R731" s="5" t="str">
        <f t="shared" si="44"/>
        <v/>
      </c>
      <c r="T731" s="5" t="str">
        <f t="shared" si="45"/>
        <v>HJ</v>
      </c>
    </row>
    <row r="732" spans="1:20" x14ac:dyDescent="0.2">
      <c r="A732" s="7" t="s">
        <v>3217</v>
      </c>
      <c r="B732" s="5">
        <v>738</v>
      </c>
      <c r="C732" s="5" t="s">
        <v>9412</v>
      </c>
      <c r="D732" s="5" t="s">
        <v>3220</v>
      </c>
      <c r="E732" s="9">
        <v>15763</v>
      </c>
      <c r="F732" s="9">
        <v>15902</v>
      </c>
      <c r="G732" s="6">
        <f t="shared" si="42"/>
        <v>139</v>
      </c>
      <c r="H732" s="6">
        <v>113</v>
      </c>
      <c r="I732" s="5">
        <v>44</v>
      </c>
      <c r="J732" s="105">
        <f t="shared" si="43"/>
        <v>15817.12389380531</v>
      </c>
      <c r="K732" s="71">
        <v>15827</v>
      </c>
      <c r="L732" s="5" t="s">
        <v>3219</v>
      </c>
      <c r="N732" s="5" t="s">
        <v>5160</v>
      </c>
      <c r="R732" s="5" t="str">
        <f t="shared" si="44"/>
        <v/>
      </c>
      <c r="T732" s="5" t="str">
        <f t="shared" si="45"/>
        <v>HJ</v>
      </c>
    </row>
    <row r="733" spans="1:20" x14ac:dyDescent="0.2">
      <c r="A733" s="7" t="s">
        <v>3217</v>
      </c>
      <c r="B733" s="5">
        <v>739</v>
      </c>
      <c r="C733" s="5" t="s">
        <v>9413</v>
      </c>
      <c r="D733" s="5" t="s">
        <v>3220</v>
      </c>
      <c r="E733" s="9">
        <v>15763</v>
      </c>
      <c r="F733" s="9">
        <v>15902</v>
      </c>
      <c r="G733" s="6">
        <f t="shared" si="42"/>
        <v>139</v>
      </c>
      <c r="H733" s="6">
        <v>113</v>
      </c>
      <c r="I733" s="5">
        <v>45</v>
      </c>
      <c r="J733" s="105">
        <f t="shared" si="43"/>
        <v>15818.353982300885</v>
      </c>
      <c r="K733" s="71">
        <v>15827</v>
      </c>
      <c r="L733" s="5" t="s">
        <v>3219</v>
      </c>
      <c r="N733" s="5" t="s">
        <v>5160</v>
      </c>
      <c r="R733" s="5" t="str">
        <f t="shared" si="44"/>
        <v/>
      </c>
      <c r="T733" s="5" t="str">
        <f t="shared" si="45"/>
        <v>HJ</v>
      </c>
    </row>
    <row r="734" spans="1:20" x14ac:dyDescent="0.2">
      <c r="A734" s="7" t="s">
        <v>3217</v>
      </c>
      <c r="B734" s="5">
        <v>740</v>
      </c>
      <c r="C734" s="5" t="s">
        <v>9414</v>
      </c>
      <c r="D734" s="5" t="s">
        <v>3220</v>
      </c>
      <c r="E734" s="9">
        <v>15763</v>
      </c>
      <c r="F734" s="9">
        <v>15902</v>
      </c>
      <c r="G734" s="6">
        <f t="shared" si="42"/>
        <v>139</v>
      </c>
      <c r="H734" s="6">
        <v>113</v>
      </c>
      <c r="I734" s="5">
        <v>46</v>
      </c>
      <c r="J734" s="105">
        <f t="shared" si="43"/>
        <v>15819.58407079646</v>
      </c>
      <c r="K734" s="71">
        <v>15827</v>
      </c>
      <c r="L734" s="5" t="s">
        <v>3219</v>
      </c>
      <c r="N734" s="5" t="s">
        <v>5160</v>
      </c>
      <c r="R734" s="5" t="str">
        <f t="shared" si="44"/>
        <v/>
      </c>
      <c r="T734" s="5" t="str">
        <f t="shared" si="45"/>
        <v>HJ</v>
      </c>
    </row>
    <row r="735" spans="1:20" x14ac:dyDescent="0.2">
      <c r="A735" s="7" t="s">
        <v>3217</v>
      </c>
      <c r="B735" s="5">
        <v>741</v>
      </c>
      <c r="C735" s="5" t="s">
        <v>9415</v>
      </c>
      <c r="D735" s="5" t="s">
        <v>3220</v>
      </c>
      <c r="E735" s="9">
        <v>15763</v>
      </c>
      <c r="F735" s="9">
        <v>15902</v>
      </c>
      <c r="G735" s="6">
        <f t="shared" si="42"/>
        <v>139</v>
      </c>
      <c r="H735" s="6">
        <v>113</v>
      </c>
      <c r="I735" s="5">
        <v>47</v>
      </c>
      <c r="J735" s="105">
        <f t="shared" si="43"/>
        <v>15820.814159292035</v>
      </c>
      <c r="K735" s="71">
        <v>15827</v>
      </c>
      <c r="L735" s="5" t="s">
        <v>3219</v>
      </c>
      <c r="N735" s="5" t="s">
        <v>5160</v>
      </c>
      <c r="R735" s="5" t="str">
        <f t="shared" si="44"/>
        <v/>
      </c>
      <c r="T735" s="5" t="str">
        <f t="shared" si="45"/>
        <v>HJ</v>
      </c>
    </row>
    <row r="736" spans="1:20" x14ac:dyDescent="0.2">
      <c r="A736" s="7" t="s">
        <v>3217</v>
      </c>
      <c r="B736" s="5">
        <v>742</v>
      </c>
      <c r="C736" s="5" t="s">
        <v>9416</v>
      </c>
      <c r="D736" s="5" t="s">
        <v>3220</v>
      </c>
      <c r="E736" s="9">
        <v>15763</v>
      </c>
      <c r="F736" s="9">
        <v>15902</v>
      </c>
      <c r="G736" s="6">
        <f t="shared" si="42"/>
        <v>139</v>
      </c>
      <c r="H736" s="6">
        <v>113</v>
      </c>
      <c r="I736" s="5">
        <v>48</v>
      </c>
      <c r="J736" s="105">
        <f t="shared" si="43"/>
        <v>15822.044247787611</v>
      </c>
      <c r="K736" s="71">
        <v>15827</v>
      </c>
      <c r="L736" s="5" t="s">
        <v>3219</v>
      </c>
      <c r="N736" s="5" t="s">
        <v>5160</v>
      </c>
      <c r="R736" s="5" t="str">
        <f t="shared" si="44"/>
        <v/>
      </c>
      <c r="T736" s="5" t="str">
        <f t="shared" si="45"/>
        <v>HJ</v>
      </c>
    </row>
    <row r="737" spans="1:20" x14ac:dyDescent="0.2">
      <c r="A737" s="7" t="s">
        <v>3217</v>
      </c>
      <c r="B737" s="5">
        <v>743</v>
      </c>
      <c r="C737" s="5" t="s">
        <v>9417</v>
      </c>
      <c r="D737" s="5" t="s">
        <v>3220</v>
      </c>
      <c r="E737" s="9">
        <v>15763</v>
      </c>
      <c r="F737" s="9">
        <v>15902</v>
      </c>
      <c r="G737" s="6">
        <f t="shared" si="42"/>
        <v>139</v>
      </c>
      <c r="H737" s="6">
        <v>113</v>
      </c>
      <c r="I737" s="5">
        <v>49</v>
      </c>
      <c r="J737" s="105">
        <f t="shared" si="43"/>
        <v>15823.274336283186</v>
      </c>
      <c r="K737" s="71">
        <v>15827</v>
      </c>
      <c r="L737" s="5" t="s">
        <v>3219</v>
      </c>
      <c r="N737" s="5" t="s">
        <v>5160</v>
      </c>
      <c r="R737" s="5" t="str">
        <f t="shared" si="44"/>
        <v/>
      </c>
      <c r="T737" s="5" t="str">
        <f t="shared" si="45"/>
        <v>HJ</v>
      </c>
    </row>
    <row r="738" spans="1:20" x14ac:dyDescent="0.2">
      <c r="A738" s="7" t="s">
        <v>3217</v>
      </c>
      <c r="B738" s="5">
        <v>755</v>
      </c>
      <c r="C738" s="5" t="s">
        <v>9418</v>
      </c>
      <c r="D738" s="5" t="s">
        <v>3220</v>
      </c>
      <c r="E738" s="9">
        <v>15763</v>
      </c>
      <c r="F738" s="9">
        <v>15902</v>
      </c>
      <c r="G738" s="6">
        <f t="shared" si="42"/>
        <v>139</v>
      </c>
      <c r="H738" s="6">
        <v>113</v>
      </c>
      <c r="I738" s="5">
        <v>50</v>
      </c>
      <c r="J738" s="105">
        <f t="shared" si="43"/>
        <v>15824.504424778761</v>
      </c>
      <c r="K738" s="71">
        <v>15827</v>
      </c>
      <c r="L738" s="5" t="s">
        <v>3219</v>
      </c>
      <c r="N738" s="5" t="s">
        <v>5160</v>
      </c>
      <c r="R738" s="5" t="str">
        <f t="shared" si="44"/>
        <v/>
      </c>
      <c r="T738" s="5" t="str">
        <f t="shared" si="45"/>
        <v>HJ</v>
      </c>
    </row>
    <row r="739" spans="1:20" x14ac:dyDescent="0.2">
      <c r="A739" s="7" t="s">
        <v>3217</v>
      </c>
      <c r="B739" s="5">
        <v>756</v>
      </c>
      <c r="C739" s="5" t="s">
        <v>9419</v>
      </c>
      <c r="D739" s="5" t="s">
        <v>3220</v>
      </c>
      <c r="E739" s="9">
        <v>15763</v>
      </c>
      <c r="F739" s="9">
        <v>15902</v>
      </c>
      <c r="G739" s="6">
        <f t="shared" si="42"/>
        <v>139</v>
      </c>
      <c r="H739" s="6">
        <v>113</v>
      </c>
      <c r="I739" s="5">
        <v>51</v>
      </c>
      <c r="J739" s="105">
        <f t="shared" si="43"/>
        <v>15825.734513274336</v>
      </c>
      <c r="K739" s="71">
        <v>15827</v>
      </c>
      <c r="L739" s="5" t="s">
        <v>3219</v>
      </c>
      <c r="N739" s="5" t="s">
        <v>5160</v>
      </c>
      <c r="R739" s="5" t="str">
        <f t="shared" si="44"/>
        <v/>
      </c>
      <c r="T739" s="5" t="str">
        <f t="shared" si="45"/>
        <v>HJ</v>
      </c>
    </row>
    <row r="740" spans="1:20" x14ac:dyDescent="0.2">
      <c r="A740" s="7" t="s">
        <v>3217</v>
      </c>
      <c r="B740" s="5">
        <v>757</v>
      </c>
      <c r="C740" s="5" t="s">
        <v>9420</v>
      </c>
      <c r="D740" s="5" t="s">
        <v>3220</v>
      </c>
      <c r="E740" s="9">
        <v>15763</v>
      </c>
      <c r="F740" s="9">
        <v>15902</v>
      </c>
      <c r="G740" s="6">
        <f t="shared" si="42"/>
        <v>139</v>
      </c>
      <c r="H740" s="6">
        <v>113</v>
      </c>
      <c r="I740" s="5">
        <v>52</v>
      </c>
      <c r="J740" s="105">
        <f t="shared" si="43"/>
        <v>15826.964601769912</v>
      </c>
      <c r="K740" s="71">
        <v>15858</v>
      </c>
      <c r="L740" s="5" t="s">
        <v>3219</v>
      </c>
      <c r="N740" s="5" t="s">
        <v>5160</v>
      </c>
      <c r="R740" s="5" t="str">
        <f t="shared" si="44"/>
        <v/>
      </c>
      <c r="T740" s="5" t="str">
        <f t="shared" si="45"/>
        <v>HJ</v>
      </c>
    </row>
    <row r="741" spans="1:20" x14ac:dyDescent="0.2">
      <c r="A741" s="7" t="s">
        <v>3217</v>
      </c>
      <c r="B741" s="5">
        <v>758</v>
      </c>
      <c r="C741" s="5" t="s">
        <v>9421</v>
      </c>
      <c r="D741" s="5" t="s">
        <v>3220</v>
      </c>
      <c r="E741" s="9">
        <v>15763</v>
      </c>
      <c r="F741" s="9">
        <v>15902</v>
      </c>
      <c r="G741" s="6">
        <f t="shared" si="42"/>
        <v>139</v>
      </c>
      <c r="H741" s="6">
        <v>113</v>
      </c>
      <c r="I741" s="5">
        <v>53</v>
      </c>
      <c r="J741" s="105">
        <f t="shared" si="43"/>
        <v>15828.194690265487</v>
      </c>
      <c r="K741" s="71">
        <v>15858</v>
      </c>
      <c r="L741" s="5" t="s">
        <v>3219</v>
      </c>
      <c r="N741" s="5" t="s">
        <v>5160</v>
      </c>
      <c r="R741" s="5" t="str">
        <f t="shared" si="44"/>
        <v/>
      </c>
      <c r="T741" s="5" t="str">
        <f t="shared" si="45"/>
        <v>HJ</v>
      </c>
    </row>
    <row r="742" spans="1:20" x14ac:dyDescent="0.2">
      <c r="A742" s="7" t="s">
        <v>3217</v>
      </c>
      <c r="B742" s="5">
        <v>759</v>
      </c>
      <c r="C742" s="5" t="s">
        <v>9422</v>
      </c>
      <c r="D742" s="5" t="s">
        <v>3220</v>
      </c>
      <c r="E742" s="9">
        <v>15763</v>
      </c>
      <c r="F742" s="9">
        <v>15902</v>
      </c>
      <c r="G742" s="6">
        <f t="shared" si="42"/>
        <v>139</v>
      </c>
      <c r="H742" s="6">
        <v>113</v>
      </c>
      <c r="I742" s="5">
        <v>54</v>
      </c>
      <c r="J742" s="105">
        <f t="shared" si="43"/>
        <v>15829.424778761062</v>
      </c>
      <c r="K742" s="71">
        <v>15858</v>
      </c>
      <c r="L742" s="5" t="s">
        <v>3219</v>
      </c>
      <c r="N742" s="5" t="s">
        <v>5160</v>
      </c>
      <c r="R742" s="5" t="str">
        <f t="shared" si="44"/>
        <v/>
      </c>
      <c r="T742" s="5" t="str">
        <f t="shared" si="45"/>
        <v>HJ</v>
      </c>
    </row>
    <row r="743" spans="1:20" x14ac:dyDescent="0.2">
      <c r="A743" s="7" t="s">
        <v>3217</v>
      </c>
      <c r="B743" s="5">
        <v>760</v>
      </c>
      <c r="C743" s="5" t="s">
        <v>9423</v>
      </c>
      <c r="D743" s="5" t="s">
        <v>3220</v>
      </c>
      <c r="E743" s="9">
        <v>15763</v>
      </c>
      <c r="F743" s="9">
        <v>15902</v>
      </c>
      <c r="G743" s="6">
        <f t="shared" si="42"/>
        <v>139</v>
      </c>
      <c r="H743" s="6">
        <v>113</v>
      </c>
      <c r="I743" s="5">
        <v>55</v>
      </c>
      <c r="J743" s="105">
        <f t="shared" si="43"/>
        <v>15830.654867256637</v>
      </c>
      <c r="K743" s="71">
        <v>15858</v>
      </c>
      <c r="L743" s="5" t="s">
        <v>3219</v>
      </c>
      <c r="N743" s="5" t="s">
        <v>5160</v>
      </c>
      <c r="R743" s="5" t="str">
        <f t="shared" si="44"/>
        <v/>
      </c>
      <c r="T743" s="5" t="str">
        <f t="shared" si="45"/>
        <v>HJ</v>
      </c>
    </row>
    <row r="744" spans="1:20" x14ac:dyDescent="0.2">
      <c r="A744" s="7" t="s">
        <v>3217</v>
      </c>
      <c r="B744" s="5">
        <v>761</v>
      </c>
      <c r="C744" s="5" t="s">
        <v>9424</v>
      </c>
      <c r="D744" s="5" t="s">
        <v>3220</v>
      </c>
      <c r="E744" s="9">
        <v>15763</v>
      </c>
      <c r="F744" s="9">
        <v>15902</v>
      </c>
      <c r="G744" s="6">
        <f t="shared" si="42"/>
        <v>139</v>
      </c>
      <c r="H744" s="6">
        <v>113</v>
      </c>
      <c r="I744" s="5">
        <v>56</v>
      </c>
      <c r="J744" s="105">
        <f t="shared" si="43"/>
        <v>15831.884955752212</v>
      </c>
      <c r="K744" s="71">
        <v>15858</v>
      </c>
      <c r="L744" s="5" t="s">
        <v>3219</v>
      </c>
      <c r="N744" s="5" t="s">
        <v>5160</v>
      </c>
      <c r="R744" s="5" t="str">
        <f t="shared" si="44"/>
        <v/>
      </c>
      <c r="T744" s="5" t="str">
        <f t="shared" si="45"/>
        <v>HJ</v>
      </c>
    </row>
    <row r="745" spans="1:20" x14ac:dyDescent="0.2">
      <c r="A745" s="7" t="s">
        <v>3217</v>
      </c>
      <c r="B745" s="5">
        <v>762</v>
      </c>
      <c r="C745" s="5" t="s">
        <v>9425</v>
      </c>
      <c r="D745" s="5" t="s">
        <v>3220</v>
      </c>
      <c r="E745" s="9">
        <v>15763</v>
      </c>
      <c r="F745" s="9">
        <v>15902</v>
      </c>
      <c r="G745" s="6">
        <f t="shared" si="42"/>
        <v>139</v>
      </c>
      <c r="H745" s="6">
        <v>113</v>
      </c>
      <c r="I745" s="5">
        <v>57</v>
      </c>
      <c r="J745" s="105">
        <f t="shared" si="43"/>
        <v>15833.115044247788</v>
      </c>
      <c r="K745" s="71">
        <v>15858</v>
      </c>
      <c r="L745" s="5" t="s">
        <v>3219</v>
      </c>
      <c r="N745" s="5" t="s">
        <v>5160</v>
      </c>
      <c r="R745" s="5" t="str">
        <f t="shared" si="44"/>
        <v/>
      </c>
      <c r="T745" s="5" t="str">
        <f t="shared" si="45"/>
        <v>HJ</v>
      </c>
    </row>
    <row r="746" spans="1:20" x14ac:dyDescent="0.2">
      <c r="A746" s="7" t="s">
        <v>3217</v>
      </c>
      <c r="B746" s="5">
        <v>763</v>
      </c>
      <c r="C746" s="5" t="s">
        <v>9426</v>
      </c>
      <c r="D746" s="5" t="s">
        <v>3220</v>
      </c>
      <c r="E746" s="9">
        <v>15763</v>
      </c>
      <c r="F746" s="9">
        <v>15902</v>
      </c>
      <c r="G746" s="6">
        <f t="shared" si="42"/>
        <v>139</v>
      </c>
      <c r="H746" s="6">
        <v>113</v>
      </c>
      <c r="I746" s="5">
        <v>58</v>
      </c>
      <c r="J746" s="105">
        <f t="shared" si="43"/>
        <v>15834.345132743363</v>
      </c>
      <c r="K746" s="71">
        <v>15858</v>
      </c>
      <c r="L746" s="5" t="s">
        <v>3219</v>
      </c>
      <c r="N746" s="5" t="s">
        <v>5160</v>
      </c>
      <c r="R746" s="5" t="str">
        <f t="shared" si="44"/>
        <v/>
      </c>
      <c r="T746" s="5" t="str">
        <f t="shared" si="45"/>
        <v>HJ</v>
      </c>
    </row>
    <row r="747" spans="1:20" x14ac:dyDescent="0.2">
      <c r="A747" s="7" t="s">
        <v>3217</v>
      </c>
      <c r="B747" s="5">
        <v>764</v>
      </c>
      <c r="C747" s="5" t="s">
        <v>9427</v>
      </c>
      <c r="D747" s="5" t="s">
        <v>3220</v>
      </c>
      <c r="E747" s="9">
        <v>15763</v>
      </c>
      <c r="F747" s="9">
        <v>15902</v>
      </c>
      <c r="G747" s="6">
        <f t="shared" si="42"/>
        <v>139</v>
      </c>
      <c r="H747" s="6">
        <v>113</v>
      </c>
      <c r="I747" s="5">
        <v>59</v>
      </c>
      <c r="J747" s="105">
        <f t="shared" si="43"/>
        <v>15835.575221238938</v>
      </c>
      <c r="K747" s="71">
        <v>15858</v>
      </c>
      <c r="L747" s="5" t="s">
        <v>3219</v>
      </c>
      <c r="N747" s="5" t="s">
        <v>5160</v>
      </c>
      <c r="R747" s="5" t="str">
        <f t="shared" si="44"/>
        <v/>
      </c>
      <c r="T747" s="5" t="str">
        <f t="shared" si="45"/>
        <v>HJ</v>
      </c>
    </row>
    <row r="748" spans="1:20" x14ac:dyDescent="0.2">
      <c r="A748" s="7" t="s">
        <v>3217</v>
      </c>
      <c r="B748" s="5">
        <v>765</v>
      </c>
      <c r="C748" s="5" t="s">
        <v>9428</v>
      </c>
      <c r="D748" s="5" t="s">
        <v>3220</v>
      </c>
      <c r="E748" s="9">
        <v>15763</v>
      </c>
      <c r="F748" s="9">
        <v>15902</v>
      </c>
      <c r="G748" s="6">
        <f t="shared" si="42"/>
        <v>139</v>
      </c>
      <c r="H748" s="6">
        <v>113</v>
      </c>
      <c r="I748" s="5">
        <v>60</v>
      </c>
      <c r="J748" s="105">
        <f t="shared" si="43"/>
        <v>15836.805309734513</v>
      </c>
      <c r="K748" s="71">
        <v>15858</v>
      </c>
      <c r="L748" s="5" t="s">
        <v>3219</v>
      </c>
      <c r="N748" s="5" t="s">
        <v>5160</v>
      </c>
      <c r="R748" s="5" t="str">
        <f t="shared" si="44"/>
        <v/>
      </c>
      <c r="T748" s="5" t="str">
        <f t="shared" si="45"/>
        <v>HJ</v>
      </c>
    </row>
    <row r="749" spans="1:20" x14ac:dyDescent="0.2">
      <c r="A749" s="7" t="s">
        <v>3217</v>
      </c>
      <c r="B749" s="5">
        <v>766</v>
      </c>
      <c r="C749" s="5" t="s">
        <v>9429</v>
      </c>
      <c r="D749" s="5" t="s">
        <v>3220</v>
      </c>
      <c r="E749" s="9">
        <v>15763</v>
      </c>
      <c r="F749" s="9">
        <v>15902</v>
      </c>
      <c r="G749" s="6">
        <f t="shared" si="42"/>
        <v>139</v>
      </c>
      <c r="H749" s="6">
        <v>113</v>
      </c>
      <c r="I749" s="5">
        <v>61</v>
      </c>
      <c r="J749" s="105">
        <f t="shared" si="43"/>
        <v>15838.035398230088</v>
      </c>
      <c r="K749" s="71">
        <v>15858</v>
      </c>
      <c r="L749" s="5" t="s">
        <v>3219</v>
      </c>
      <c r="N749" s="5" t="s">
        <v>5160</v>
      </c>
      <c r="R749" s="5" t="str">
        <f t="shared" si="44"/>
        <v/>
      </c>
      <c r="T749" s="5" t="str">
        <f t="shared" si="45"/>
        <v>HJ</v>
      </c>
    </row>
    <row r="750" spans="1:20" x14ac:dyDescent="0.2">
      <c r="A750" s="7" t="s">
        <v>3217</v>
      </c>
      <c r="B750" s="5">
        <v>767</v>
      </c>
      <c r="C750" s="5" t="s">
        <v>9430</v>
      </c>
      <c r="D750" s="5" t="s">
        <v>3220</v>
      </c>
      <c r="E750" s="9">
        <v>15763</v>
      </c>
      <c r="F750" s="9">
        <v>15902</v>
      </c>
      <c r="G750" s="6">
        <f t="shared" si="42"/>
        <v>139</v>
      </c>
      <c r="H750" s="6">
        <v>113</v>
      </c>
      <c r="I750" s="5">
        <v>62</v>
      </c>
      <c r="J750" s="105">
        <f t="shared" si="43"/>
        <v>15839.265486725664</v>
      </c>
      <c r="K750" s="71">
        <v>15858</v>
      </c>
      <c r="L750" s="5" t="s">
        <v>3219</v>
      </c>
      <c r="N750" s="5" t="s">
        <v>5160</v>
      </c>
      <c r="R750" s="5" t="str">
        <f t="shared" si="44"/>
        <v/>
      </c>
      <c r="T750" s="5" t="str">
        <f t="shared" si="45"/>
        <v>HJ</v>
      </c>
    </row>
    <row r="751" spans="1:20" x14ac:dyDescent="0.2">
      <c r="A751" s="7" t="s">
        <v>3217</v>
      </c>
      <c r="B751" s="5">
        <v>768</v>
      </c>
      <c r="C751" s="5" t="s">
        <v>9431</v>
      </c>
      <c r="D751" s="5" t="s">
        <v>3220</v>
      </c>
      <c r="E751" s="9">
        <v>15763</v>
      </c>
      <c r="F751" s="9">
        <v>15902</v>
      </c>
      <c r="G751" s="6">
        <f t="shared" si="42"/>
        <v>139</v>
      </c>
      <c r="H751" s="6">
        <v>113</v>
      </c>
      <c r="I751" s="5">
        <v>63</v>
      </c>
      <c r="J751" s="105">
        <f t="shared" si="43"/>
        <v>15840.495575221239</v>
      </c>
      <c r="K751" s="71">
        <v>15858</v>
      </c>
      <c r="L751" s="5" t="s">
        <v>3219</v>
      </c>
      <c r="N751" s="5" t="s">
        <v>5160</v>
      </c>
      <c r="R751" s="5" t="str">
        <f t="shared" si="44"/>
        <v/>
      </c>
      <c r="T751" s="5" t="str">
        <f t="shared" si="45"/>
        <v>HJ</v>
      </c>
    </row>
    <row r="752" spans="1:20" x14ac:dyDescent="0.2">
      <c r="A752" s="7" t="s">
        <v>3217</v>
      </c>
      <c r="B752" s="5">
        <v>769</v>
      </c>
      <c r="C752" s="5" t="s">
        <v>9432</v>
      </c>
      <c r="D752" s="5" t="s">
        <v>3220</v>
      </c>
      <c r="E752" s="9">
        <v>15763</v>
      </c>
      <c r="F752" s="9">
        <v>15902</v>
      </c>
      <c r="G752" s="6">
        <f t="shared" si="42"/>
        <v>139</v>
      </c>
      <c r="H752" s="6">
        <v>113</v>
      </c>
      <c r="I752" s="5">
        <v>64</v>
      </c>
      <c r="J752" s="105">
        <f t="shared" si="43"/>
        <v>15841.725663716814</v>
      </c>
      <c r="K752" s="71">
        <v>15858</v>
      </c>
      <c r="L752" s="5" t="s">
        <v>3219</v>
      </c>
      <c r="N752" s="5" t="s">
        <v>5160</v>
      </c>
      <c r="R752" s="5" t="str">
        <f t="shared" si="44"/>
        <v/>
      </c>
      <c r="T752" s="5" t="str">
        <f t="shared" si="45"/>
        <v>HJ</v>
      </c>
    </row>
    <row r="753" spans="1:20" x14ac:dyDescent="0.2">
      <c r="A753" s="7" t="s">
        <v>3217</v>
      </c>
      <c r="B753" s="5">
        <v>770</v>
      </c>
      <c r="C753" s="5" t="s">
        <v>9433</v>
      </c>
      <c r="D753" s="5" t="s">
        <v>3220</v>
      </c>
      <c r="E753" s="9">
        <v>15763</v>
      </c>
      <c r="F753" s="9">
        <v>15902</v>
      </c>
      <c r="G753" s="6">
        <f t="shared" si="42"/>
        <v>139</v>
      </c>
      <c r="H753" s="6">
        <v>113</v>
      </c>
      <c r="I753" s="5">
        <v>65</v>
      </c>
      <c r="J753" s="105">
        <f t="shared" si="43"/>
        <v>15842.955752212389</v>
      </c>
      <c r="K753" s="71">
        <v>15858</v>
      </c>
      <c r="L753" s="5" t="s">
        <v>3219</v>
      </c>
      <c r="N753" s="5" t="s">
        <v>5160</v>
      </c>
      <c r="R753" s="5" t="str">
        <f t="shared" si="44"/>
        <v/>
      </c>
      <c r="T753" s="5" t="str">
        <f t="shared" si="45"/>
        <v>HJ</v>
      </c>
    </row>
    <row r="754" spans="1:20" x14ac:dyDescent="0.2">
      <c r="A754" s="7" t="s">
        <v>3217</v>
      </c>
      <c r="B754" s="5">
        <v>771</v>
      </c>
      <c r="C754" s="5" t="s">
        <v>9434</v>
      </c>
      <c r="D754" s="5" t="s">
        <v>3220</v>
      </c>
      <c r="E754" s="9">
        <v>15763</v>
      </c>
      <c r="F754" s="9">
        <v>15902</v>
      </c>
      <c r="G754" s="6">
        <f t="shared" ref="G754:G802" si="46">F754-E754</f>
        <v>139</v>
      </c>
      <c r="H754" s="6">
        <v>113</v>
      </c>
      <c r="I754" s="5">
        <v>66</v>
      </c>
      <c r="J754" s="105">
        <f t="shared" ref="J754:J817" si="47">E754+(G754/H754)*I754</f>
        <v>15844.185840707965</v>
      </c>
      <c r="K754" s="71">
        <v>15858</v>
      </c>
      <c r="L754" s="5" t="s">
        <v>3219</v>
      </c>
      <c r="N754" s="5" t="s">
        <v>5160</v>
      </c>
      <c r="R754" s="5" t="str">
        <f t="shared" si="44"/>
        <v/>
      </c>
      <c r="T754" s="5" t="str">
        <f t="shared" si="45"/>
        <v>HJ</v>
      </c>
    </row>
    <row r="755" spans="1:20" x14ac:dyDescent="0.2">
      <c r="A755" s="7" t="s">
        <v>3217</v>
      </c>
      <c r="B755" s="5">
        <v>772</v>
      </c>
      <c r="C755" s="5" t="s">
        <v>9435</v>
      </c>
      <c r="D755" s="5" t="s">
        <v>3220</v>
      </c>
      <c r="E755" s="9">
        <v>15763</v>
      </c>
      <c r="F755" s="9">
        <v>15902</v>
      </c>
      <c r="G755" s="6">
        <f t="shared" si="46"/>
        <v>139</v>
      </c>
      <c r="H755" s="6">
        <v>113</v>
      </c>
      <c r="I755" s="5">
        <v>67</v>
      </c>
      <c r="J755" s="105">
        <f t="shared" si="47"/>
        <v>15845.41592920354</v>
      </c>
      <c r="K755" s="71">
        <v>15858</v>
      </c>
      <c r="L755" s="5" t="s">
        <v>3219</v>
      </c>
      <c r="N755" s="5" t="s">
        <v>5160</v>
      </c>
      <c r="R755" s="5" t="str">
        <f t="shared" si="44"/>
        <v/>
      </c>
      <c r="T755" s="5" t="str">
        <f t="shared" si="45"/>
        <v>HJ</v>
      </c>
    </row>
    <row r="756" spans="1:20" x14ac:dyDescent="0.2">
      <c r="A756" s="7" t="s">
        <v>3217</v>
      </c>
      <c r="B756" s="5">
        <v>773</v>
      </c>
      <c r="C756" s="5" t="s">
        <v>9436</v>
      </c>
      <c r="D756" s="5" t="s">
        <v>3220</v>
      </c>
      <c r="E756" s="9">
        <v>15763</v>
      </c>
      <c r="F756" s="9">
        <v>15902</v>
      </c>
      <c r="G756" s="6">
        <f t="shared" si="46"/>
        <v>139</v>
      </c>
      <c r="H756" s="6">
        <v>113</v>
      </c>
      <c r="I756" s="5">
        <v>68</v>
      </c>
      <c r="J756" s="105">
        <f t="shared" si="47"/>
        <v>15846.646017699115</v>
      </c>
      <c r="K756" s="71">
        <v>15858</v>
      </c>
      <c r="L756" s="5" t="s">
        <v>3219</v>
      </c>
      <c r="N756" s="5" t="s">
        <v>5160</v>
      </c>
      <c r="R756" s="5" t="str">
        <f t="shared" si="44"/>
        <v/>
      </c>
      <c r="T756" s="5" t="str">
        <f t="shared" si="45"/>
        <v>HJ</v>
      </c>
    </row>
    <row r="757" spans="1:20" x14ac:dyDescent="0.2">
      <c r="A757" s="7" t="s">
        <v>3217</v>
      </c>
      <c r="B757" s="5">
        <v>774</v>
      </c>
      <c r="C757" s="5" t="s">
        <v>9437</v>
      </c>
      <c r="D757" s="5" t="s">
        <v>3220</v>
      </c>
      <c r="E757" s="9">
        <v>15763</v>
      </c>
      <c r="F757" s="9">
        <v>15902</v>
      </c>
      <c r="G757" s="6">
        <f t="shared" si="46"/>
        <v>139</v>
      </c>
      <c r="H757" s="6">
        <v>113</v>
      </c>
      <c r="I757" s="5">
        <v>69</v>
      </c>
      <c r="J757" s="105">
        <f t="shared" si="47"/>
        <v>15847.87610619469</v>
      </c>
      <c r="K757" s="71">
        <v>15858</v>
      </c>
      <c r="L757" s="5" t="s">
        <v>3219</v>
      </c>
      <c r="N757" s="5" t="s">
        <v>5160</v>
      </c>
      <c r="R757" s="5" t="str">
        <f t="shared" si="44"/>
        <v/>
      </c>
      <c r="T757" s="5" t="str">
        <f t="shared" si="45"/>
        <v>HJ</v>
      </c>
    </row>
    <row r="758" spans="1:20" x14ac:dyDescent="0.2">
      <c r="A758" s="7" t="s">
        <v>3217</v>
      </c>
      <c r="B758" s="5">
        <v>775</v>
      </c>
      <c r="C758" s="5" t="s">
        <v>9438</v>
      </c>
      <c r="D758" s="5" t="s">
        <v>3220</v>
      </c>
      <c r="E758" s="9">
        <v>15763</v>
      </c>
      <c r="F758" s="9">
        <v>15902</v>
      </c>
      <c r="G758" s="6">
        <f t="shared" si="46"/>
        <v>139</v>
      </c>
      <c r="H758" s="6">
        <v>113</v>
      </c>
      <c r="I758" s="5">
        <v>70</v>
      </c>
      <c r="J758" s="105">
        <f t="shared" si="47"/>
        <v>15849.106194690265</v>
      </c>
      <c r="K758" s="71">
        <v>15858</v>
      </c>
      <c r="L758" s="5" t="s">
        <v>3219</v>
      </c>
      <c r="N758" s="5" t="s">
        <v>5160</v>
      </c>
      <c r="R758" s="5" t="str">
        <f t="shared" si="44"/>
        <v/>
      </c>
      <c r="T758" s="5" t="str">
        <f t="shared" si="45"/>
        <v>HJ</v>
      </c>
    </row>
    <row r="759" spans="1:20" x14ac:dyDescent="0.2">
      <c r="A759" s="7" t="s">
        <v>3217</v>
      </c>
      <c r="B759" s="5">
        <v>776</v>
      </c>
      <c r="C759" s="5" t="s">
        <v>9439</v>
      </c>
      <c r="D759" s="5" t="s">
        <v>3220</v>
      </c>
      <c r="E759" s="9">
        <v>15763</v>
      </c>
      <c r="F759" s="9">
        <v>15902</v>
      </c>
      <c r="G759" s="6">
        <f t="shared" si="46"/>
        <v>139</v>
      </c>
      <c r="H759" s="6">
        <v>113</v>
      </c>
      <c r="I759" s="5">
        <v>71</v>
      </c>
      <c r="J759" s="105">
        <f t="shared" si="47"/>
        <v>15850.336283185841</v>
      </c>
      <c r="K759" s="71">
        <v>15858</v>
      </c>
      <c r="L759" s="5" t="s">
        <v>3219</v>
      </c>
      <c r="N759" s="5" t="s">
        <v>5160</v>
      </c>
      <c r="R759" s="5" t="str">
        <f t="shared" si="44"/>
        <v/>
      </c>
      <c r="T759" s="5" t="str">
        <f t="shared" si="45"/>
        <v>HJ</v>
      </c>
    </row>
    <row r="760" spans="1:20" x14ac:dyDescent="0.2">
      <c r="A760" s="7" t="s">
        <v>3217</v>
      </c>
      <c r="B760" s="5">
        <v>777</v>
      </c>
      <c r="C760" s="5" t="s">
        <v>9440</v>
      </c>
      <c r="D760" s="5" t="s">
        <v>3220</v>
      </c>
      <c r="E760" s="9">
        <v>15763</v>
      </c>
      <c r="F760" s="9">
        <v>15902</v>
      </c>
      <c r="G760" s="6">
        <f t="shared" si="46"/>
        <v>139</v>
      </c>
      <c r="H760" s="6">
        <v>113</v>
      </c>
      <c r="I760" s="5">
        <v>72</v>
      </c>
      <c r="J760" s="105">
        <f t="shared" si="47"/>
        <v>15851.566371681416</v>
      </c>
      <c r="K760" s="71">
        <v>15858</v>
      </c>
      <c r="L760" s="5" t="s">
        <v>3219</v>
      </c>
      <c r="N760" s="5" t="s">
        <v>5160</v>
      </c>
      <c r="R760" s="5" t="str">
        <f t="shared" si="44"/>
        <v/>
      </c>
      <c r="T760" s="5" t="str">
        <f t="shared" si="45"/>
        <v>HJ</v>
      </c>
    </row>
    <row r="761" spans="1:20" x14ac:dyDescent="0.2">
      <c r="A761" s="7" t="s">
        <v>3217</v>
      </c>
      <c r="B761" s="5">
        <v>778</v>
      </c>
      <c r="C761" s="5" t="s">
        <v>9441</v>
      </c>
      <c r="D761" s="5" t="s">
        <v>3220</v>
      </c>
      <c r="E761" s="9">
        <v>15763</v>
      </c>
      <c r="F761" s="9">
        <v>15902</v>
      </c>
      <c r="G761" s="6">
        <f t="shared" si="46"/>
        <v>139</v>
      </c>
      <c r="H761" s="6">
        <v>113</v>
      </c>
      <c r="I761" s="5">
        <v>73</v>
      </c>
      <c r="J761" s="105">
        <f t="shared" si="47"/>
        <v>15852.796460176991</v>
      </c>
      <c r="K761" s="71">
        <v>15858</v>
      </c>
      <c r="L761" s="5" t="s">
        <v>3219</v>
      </c>
      <c r="N761" s="5" t="s">
        <v>5160</v>
      </c>
      <c r="R761" s="5" t="str">
        <f t="shared" si="44"/>
        <v/>
      </c>
      <c r="T761" s="5" t="str">
        <f t="shared" si="45"/>
        <v>HJ</v>
      </c>
    </row>
    <row r="762" spans="1:20" x14ac:dyDescent="0.2">
      <c r="A762" s="7" t="s">
        <v>3217</v>
      </c>
      <c r="B762" s="5">
        <v>779</v>
      </c>
      <c r="C762" s="5" t="s">
        <v>9442</v>
      </c>
      <c r="D762" s="5" t="s">
        <v>3220</v>
      </c>
      <c r="E762" s="9">
        <v>15763</v>
      </c>
      <c r="F762" s="9">
        <v>15902</v>
      </c>
      <c r="G762" s="6">
        <f t="shared" si="46"/>
        <v>139</v>
      </c>
      <c r="H762" s="6">
        <v>113</v>
      </c>
      <c r="I762" s="5">
        <v>74</v>
      </c>
      <c r="J762" s="105">
        <f t="shared" si="47"/>
        <v>15854.026548672566</v>
      </c>
      <c r="K762" s="71">
        <v>15858</v>
      </c>
      <c r="L762" s="5" t="s">
        <v>3219</v>
      </c>
      <c r="N762" s="5" t="s">
        <v>5160</v>
      </c>
      <c r="R762" s="5" t="str">
        <f t="shared" si="44"/>
        <v/>
      </c>
      <c r="T762" s="5" t="str">
        <f t="shared" si="45"/>
        <v>HJ</v>
      </c>
    </row>
    <row r="763" spans="1:20" x14ac:dyDescent="0.2">
      <c r="A763" s="7" t="s">
        <v>3217</v>
      </c>
      <c r="B763" s="5">
        <v>780</v>
      </c>
      <c r="C763" s="5" t="s">
        <v>9443</v>
      </c>
      <c r="D763" s="5" t="s">
        <v>3220</v>
      </c>
      <c r="E763" s="9">
        <v>15763</v>
      </c>
      <c r="F763" s="9">
        <v>15902</v>
      </c>
      <c r="G763" s="6">
        <f t="shared" si="46"/>
        <v>139</v>
      </c>
      <c r="H763" s="6">
        <v>113</v>
      </c>
      <c r="I763" s="5">
        <v>75</v>
      </c>
      <c r="J763" s="105">
        <f t="shared" si="47"/>
        <v>15855.256637168142</v>
      </c>
      <c r="K763" s="71">
        <v>15858</v>
      </c>
      <c r="L763" s="5" t="s">
        <v>3219</v>
      </c>
      <c r="N763" s="5" t="s">
        <v>5160</v>
      </c>
      <c r="R763" s="5" t="str">
        <f t="shared" si="44"/>
        <v/>
      </c>
      <c r="T763" s="5" t="str">
        <f t="shared" si="45"/>
        <v>HJ</v>
      </c>
    </row>
    <row r="764" spans="1:20" x14ac:dyDescent="0.2">
      <c r="A764" s="7" t="s">
        <v>3217</v>
      </c>
      <c r="B764" s="5">
        <v>781</v>
      </c>
      <c r="C764" s="5" t="s">
        <v>9444</v>
      </c>
      <c r="D764" s="5" t="s">
        <v>3220</v>
      </c>
      <c r="E764" s="9">
        <v>15763</v>
      </c>
      <c r="F764" s="9">
        <v>15902</v>
      </c>
      <c r="G764" s="6">
        <f t="shared" si="46"/>
        <v>139</v>
      </c>
      <c r="H764" s="6">
        <v>113</v>
      </c>
      <c r="I764" s="5">
        <v>76</v>
      </c>
      <c r="J764" s="105">
        <f t="shared" si="47"/>
        <v>15856.486725663717</v>
      </c>
      <c r="K764" s="71">
        <v>15858</v>
      </c>
      <c r="L764" s="5" t="s">
        <v>3219</v>
      </c>
      <c r="N764" s="5" t="s">
        <v>5160</v>
      </c>
      <c r="R764" s="5" t="str">
        <f t="shared" si="44"/>
        <v/>
      </c>
      <c r="T764" s="5" t="str">
        <f t="shared" si="45"/>
        <v>HJ</v>
      </c>
    </row>
    <row r="765" spans="1:20" x14ac:dyDescent="0.2">
      <c r="A765" s="7" t="s">
        <v>3217</v>
      </c>
      <c r="B765" s="5">
        <v>782</v>
      </c>
      <c r="C765" s="5" t="s">
        <v>9445</v>
      </c>
      <c r="D765" s="5" t="s">
        <v>3220</v>
      </c>
      <c r="E765" s="9">
        <v>15763</v>
      </c>
      <c r="F765" s="9">
        <v>15902</v>
      </c>
      <c r="G765" s="6">
        <f t="shared" si="46"/>
        <v>139</v>
      </c>
      <c r="H765" s="6">
        <v>113</v>
      </c>
      <c r="I765" s="5">
        <v>77</v>
      </c>
      <c r="J765" s="105">
        <f t="shared" si="47"/>
        <v>15857.716814159292</v>
      </c>
      <c r="K765" s="71">
        <v>15858</v>
      </c>
      <c r="L765" s="5" t="s">
        <v>3219</v>
      </c>
      <c r="N765" s="5" t="s">
        <v>5160</v>
      </c>
      <c r="R765" s="5" t="str">
        <f t="shared" si="44"/>
        <v/>
      </c>
      <c r="T765" s="5" t="str">
        <f t="shared" si="45"/>
        <v>HJ</v>
      </c>
    </row>
    <row r="766" spans="1:20" x14ac:dyDescent="0.2">
      <c r="A766" s="7" t="s">
        <v>3217</v>
      </c>
      <c r="B766" s="5">
        <v>783</v>
      </c>
      <c r="C766" s="5" t="s">
        <v>9446</v>
      </c>
      <c r="D766" s="5" t="s">
        <v>3220</v>
      </c>
      <c r="E766" s="9">
        <v>15763</v>
      </c>
      <c r="F766" s="9">
        <v>15902</v>
      </c>
      <c r="G766" s="6">
        <f t="shared" si="46"/>
        <v>139</v>
      </c>
      <c r="H766" s="6">
        <v>113</v>
      </c>
      <c r="I766" s="5">
        <v>78</v>
      </c>
      <c r="J766" s="105">
        <f t="shared" si="47"/>
        <v>15858.946902654867</v>
      </c>
      <c r="K766" s="71">
        <v>15858</v>
      </c>
      <c r="L766" s="5" t="s">
        <v>3219</v>
      </c>
      <c r="N766" s="5" t="s">
        <v>5160</v>
      </c>
      <c r="R766" s="5" t="str">
        <f t="shared" si="44"/>
        <v/>
      </c>
      <c r="T766" s="5" t="str">
        <f t="shared" si="45"/>
        <v>HJ</v>
      </c>
    </row>
    <row r="767" spans="1:20" x14ac:dyDescent="0.2">
      <c r="A767" s="7" t="s">
        <v>3217</v>
      </c>
      <c r="B767" s="5">
        <v>784</v>
      </c>
      <c r="C767" s="5" t="s">
        <v>9447</v>
      </c>
      <c r="D767" s="5" t="s">
        <v>3220</v>
      </c>
      <c r="E767" s="9">
        <v>15763</v>
      </c>
      <c r="F767" s="9">
        <v>15902</v>
      </c>
      <c r="G767" s="6">
        <f t="shared" si="46"/>
        <v>139</v>
      </c>
      <c r="H767" s="6">
        <v>113</v>
      </c>
      <c r="I767" s="5">
        <v>79</v>
      </c>
      <c r="J767" s="105">
        <f t="shared" si="47"/>
        <v>15860.176991150442</v>
      </c>
      <c r="K767" s="71">
        <v>15858</v>
      </c>
      <c r="L767" s="5" t="s">
        <v>3219</v>
      </c>
      <c r="N767" s="5" t="s">
        <v>5160</v>
      </c>
      <c r="R767" s="5" t="str">
        <f t="shared" si="44"/>
        <v/>
      </c>
      <c r="T767" s="5" t="str">
        <f t="shared" si="45"/>
        <v>HJ</v>
      </c>
    </row>
    <row r="768" spans="1:20" x14ac:dyDescent="0.2">
      <c r="A768" s="7" t="s">
        <v>3217</v>
      </c>
      <c r="B768" s="5">
        <v>785</v>
      </c>
      <c r="C768" s="5" t="s">
        <v>9448</v>
      </c>
      <c r="D768" s="5" t="s">
        <v>3220</v>
      </c>
      <c r="E768" s="9">
        <v>15763</v>
      </c>
      <c r="F768" s="9">
        <v>15902</v>
      </c>
      <c r="G768" s="6">
        <f t="shared" si="46"/>
        <v>139</v>
      </c>
      <c r="H768" s="6">
        <v>113</v>
      </c>
      <c r="I768" s="5">
        <v>80</v>
      </c>
      <c r="J768" s="105">
        <f t="shared" si="47"/>
        <v>15861.407079646018</v>
      </c>
      <c r="K768" s="71">
        <v>15858</v>
      </c>
      <c r="L768" s="5" t="s">
        <v>3219</v>
      </c>
      <c r="N768" s="5" t="s">
        <v>5160</v>
      </c>
      <c r="R768" s="5" t="str">
        <f t="shared" si="44"/>
        <v/>
      </c>
      <c r="T768" s="5" t="str">
        <f t="shared" si="45"/>
        <v>HJ</v>
      </c>
    </row>
    <row r="769" spans="1:20" x14ac:dyDescent="0.2">
      <c r="A769" s="7" t="s">
        <v>3217</v>
      </c>
      <c r="B769" s="5">
        <v>786</v>
      </c>
      <c r="C769" s="5" t="s">
        <v>9449</v>
      </c>
      <c r="D769" s="5" t="s">
        <v>3220</v>
      </c>
      <c r="E769" s="9">
        <v>15763</v>
      </c>
      <c r="F769" s="9">
        <v>15902</v>
      </c>
      <c r="G769" s="6">
        <f t="shared" si="46"/>
        <v>139</v>
      </c>
      <c r="H769" s="6">
        <v>113</v>
      </c>
      <c r="I769" s="5">
        <v>81</v>
      </c>
      <c r="J769" s="105">
        <f t="shared" si="47"/>
        <v>15862.637168141593</v>
      </c>
      <c r="K769" s="71">
        <v>15858</v>
      </c>
      <c r="L769" s="5" t="s">
        <v>3219</v>
      </c>
      <c r="N769" s="5" t="s">
        <v>5160</v>
      </c>
      <c r="R769" s="5" t="str">
        <f t="shared" si="44"/>
        <v/>
      </c>
      <c r="T769" s="5" t="str">
        <f t="shared" si="45"/>
        <v>HJ</v>
      </c>
    </row>
    <row r="770" spans="1:20" x14ac:dyDescent="0.2">
      <c r="A770" s="7" t="s">
        <v>3217</v>
      </c>
      <c r="B770" s="5">
        <v>787</v>
      </c>
      <c r="C770" s="5" t="s">
        <v>9450</v>
      </c>
      <c r="D770" s="5" t="s">
        <v>3220</v>
      </c>
      <c r="E770" s="9">
        <v>15763</v>
      </c>
      <c r="F770" s="9">
        <v>15902</v>
      </c>
      <c r="G770" s="6">
        <f t="shared" si="46"/>
        <v>139</v>
      </c>
      <c r="H770" s="6">
        <v>113</v>
      </c>
      <c r="I770" s="5">
        <v>82</v>
      </c>
      <c r="J770" s="105">
        <f t="shared" si="47"/>
        <v>15863.867256637168</v>
      </c>
      <c r="K770" s="71">
        <v>15858</v>
      </c>
      <c r="L770" s="5" t="s">
        <v>3219</v>
      </c>
      <c r="N770" s="5" t="s">
        <v>5160</v>
      </c>
      <c r="R770" s="5" t="str">
        <f t="shared" ref="R770:R833" si="48">IF(VLOOKUP(C770,Convs,11,FALSE)=0,"",VLOOKUP(C770,Convs,11,FALSE))</f>
        <v/>
      </c>
      <c r="T770" s="5" t="str">
        <f t="shared" si="45"/>
        <v>HJ</v>
      </c>
    </row>
    <row r="771" spans="1:20" x14ac:dyDescent="0.2">
      <c r="A771" s="7" t="s">
        <v>3217</v>
      </c>
      <c r="B771" s="5">
        <v>788</v>
      </c>
      <c r="C771" s="5" t="s">
        <v>9451</v>
      </c>
      <c r="D771" s="5" t="s">
        <v>3220</v>
      </c>
      <c r="E771" s="9">
        <v>15763</v>
      </c>
      <c r="F771" s="9">
        <v>15902</v>
      </c>
      <c r="G771" s="6">
        <f t="shared" si="46"/>
        <v>139</v>
      </c>
      <c r="H771" s="6">
        <v>113</v>
      </c>
      <c r="I771" s="5">
        <v>83</v>
      </c>
      <c r="J771" s="105">
        <f t="shared" si="47"/>
        <v>15865.097345132743</v>
      </c>
      <c r="K771" s="71">
        <v>15858</v>
      </c>
      <c r="L771" s="5" t="s">
        <v>3219</v>
      </c>
      <c r="N771" s="5" t="s">
        <v>5160</v>
      </c>
      <c r="R771" s="5" t="str">
        <f t="shared" si="48"/>
        <v/>
      </c>
      <c r="T771" s="5" t="str">
        <f t="shared" ref="T771:T834" si="49">LEFT(C771,2)</f>
        <v>HJ</v>
      </c>
    </row>
    <row r="772" spans="1:20" x14ac:dyDescent="0.2">
      <c r="A772" s="7" t="s">
        <v>3217</v>
      </c>
      <c r="B772" s="5">
        <v>789</v>
      </c>
      <c r="C772" s="5" t="s">
        <v>9452</v>
      </c>
      <c r="D772" s="5" t="s">
        <v>3220</v>
      </c>
      <c r="E772" s="9">
        <v>15763</v>
      </c>
      <c r="F772" s="9">
        <v>15902</v>
      </c>
      <c r="G772" s="6">
        <f t="shared" si="46"/>
        <v>139</v>
      </c>
      <c r="H772" s="6">
        <v>113</v>
      </c>
      <c r="I772" s="5">
        <v>84</v>
      </c>
      <c r="J772" s="105">
        <f t="shared" si="47"/>
        <v>15866.327433628319</v>
      </c>
      <c r="K772" s="71">
        <v>15858</v>
      </c>
      <c r="L772" s="5" t="s">
        <v>3219</v>
      </c>
      <c r="N772" s="5" t="s">
        <v>5160</v>
      </c>
      <c r="R772" s="5" t="str">
        <f t="shared" si="48"/>
        <v/>
      </c>
      <c r="T772" s="5" t="str">
        <f t="shared" si="49"/>
        <v>HJ</v>
      </c>
    </row>
    <row r="773" spans="1:20" x14ac:dyDescent="0.2">
      <c r="A773" s="7" t="s">
        <v>3217</v>
      </c>
      <c r="B773" s="5">
        <v>790</v>
      </c>
      <c r="C773" s="5" t="s">
        <v>9453</v>
      </c>
      <c r="D773" s="5" t="s">
        <v>3220</v>
      </c>
      <c r="E773" s="9">
        <v>15763</v>
      </c>
      <c r="F773" s="9">
        <v>15902</v>
      </c>
      <c r="G773" s="6">
        <f t="shared" si="46"/>
        <v>139</v>
      </c>
      <c r="H773" s="6">
        <v>113</v>
      </c>
      <c r="I773" s="5">
        <v>85</v>
      </c>
      <c r="J773" s="105">
        <f t="shared" si="47"/>
        <v>15867.557522123894</v>
      </c>
      <c r="K773" s="71">
        <v>15858</v>
      </c>
      <c r="L773" s="5" t="s">
        <v>3219</v>
      </c>
      <c r="N773" s="5" t="s">
        <v>5160</v>
      </c>
      <c r="R773" s="5" t="str">
        <f t="shared" si="48"/>
        <v/>
      </c>
      <c r="T773" s="5" t="str">
        <f t="shared" si="49"/>
        <v>HJ</v>
      </c>
    </row>
    <row r="774" spans="1:20" x14ac:dyDescent="0.2">
      <c r="A774" s="7" t="s">
        <v>3217</v>
      </c>
      <c r="B774" s="5">
        <v>791</v>
      </c>
      <c r="C774" s="5" t="s">
        <v>9454</v>
      </c>
      <c r="D774" s="5" t="s">
        <v>3220</v>
      </c>
      <c r="E774" s="9">
        <v>15763</v>
      </c>
      <c r="F774" s="9">
        <v>15902</v>
      </c>
      <c r="G774" s="6">
        <f t="shared" si="46"/>
        <v>139</v>
      </c>
      <c r="H774" s="6">
        <v>113</v>
      </c>
      <c r="I774" s="5">
        <v>86</v>
      </c>
      <c r="J774" s="105">
        <f t="shared" si="47"/>
        <v>15868.787610619469</v>
      </c>
      <c r="K774" s="71">
        <v>15858</v>
      </c>
      <c r="L774" s="5" t="s">
        <v>3219</v>
      </c>
      <c r="N774" s="5" t="s">
        <v>5160</v>
      </c>
      <c r="R774" s="5" t="str">
        <f t="shared" si="48"/>
        <v/>
      </c>
      <c r="T774" s="5" t="str">
        <f t="shared" si="49"/>
        <v>HJ</v>
      </c>
    </row>
    <row r="775" spans="1:20" x14ac:dyDescent="0.2">
      <c r="A775" s="7" t="s">
        <v>3217</v>
      </c>
      <c r="B775" s="5">
        <v>792</v>
      </c>
      <c r="C775" s="5" t="s">
        <v>9455</v>
      </c>
      <c r="D775" s="5" t="s">
        <v>3220</v>
      </c>
      <c r="E775" s="9">
        <v>15763</v>
      </c>
      <c r="F775" s="9">
        <v>15902</v>
      </c>
      <c r="G775" s="6">
        <f t="shared" si="46"/>
        <v>139</v>
      </c>
      <c r="H775" s="6">
        <v>113</v>
      </c>
      <c r="I775" s="5">
        <v>87</v>
      </c>
      <c r="J775" s="105">
        <f t="shared" si="47"/>
        <v>15870.017699115044</v>
      </c>
      <c r="K775" s="71">
        <v>15858</v>
      </c>
      <c r="L775" s="5" t="s">
        <v>3219</v>
      </c>
      <c r="N775" s="5" t="s">
        <v>5160</v>
      </c>
      <c r="R775" s="5" t="str">
        <f t="shared" si="48"/>
        <v/>
      </c>
      <c r="T775" s="5" t="str">
        <f t="shared" si="49"/>
        <v>HJ</v>
      </c>
    </row>
    <row r="776" spans="1:20" x14ac:dyDescent="0.2">
      <c r="A776" s="7" t="s">
        <v>3217</v>
      </c>
      <c r="B776" s="5">
        <v>808</v>
      </c>
      <c r="C776" s="5" t="s">
        <v>9457</v>
      </c>
      <c r="D776" s="5" t="s">
        <v>3220</v>
      </c>
      <c r="E776" s="9">
        <v>15763</v>
      </c>
      <c r="F776" s="9">
        <v>15902</v>
      </c>
      <c r="G776" s="6">
        <f t="shared" si="46"/>
        <v>139</v>
      </c>
      <c r="H776" s="6">
        <v>113</v>
      </c>
      <c r="I776" s="5">
        <v>88</v>
      </c>
      <c r="J776" s="105">
        <f t="shared" si="47"/>
        <v>15871.247787610619</v>
      </c>
      <c r="K776" s="71">
        <v>15858</v>
      </c>
      <c r="L776" s="5" t="s">
        <v>3219</v>
      </c>
      <c r="N776" s="5" t="s">
        <v>5160</v>
      </c>
      <c r="R776" s="5" t="str">
        <f t="shared" si="48"/>
        <v/>
      </c>
      <c r="T776" s="5" t="str">
        <f t="shared" si="49"/>
        <v>HJ</v>
      </c>
    </row>
    <row r="777" spans="1:20" x14ac:dyDescent="0.2">
      <c r="A777" s="7" t="s">
        <v>3217</v>
      </c>
      <c r="B777" s="5">
        <v>809</v>
      </c>
      <c r="C777" s="5" t="s">
        <v>9458</v>
      </c>
      <c r="D777" s="5" t="s">
        <v>3220</v>
      </c>
      <c r="E777" s="9">
        <v>15763</v>
      </c>
      <c r="F777" s="9">
        <v>15902</v>
      </c>
      <c r="G777" s="6">
        <f t="shared" si="46"/>
        <v>139</v>
      </c>
      <c r="H777" s="6">
        <v>113</v>
      </c>
      <c r="I777" s="5">
        <v>89</v>
      </c>
      <c r="J777" s="105">
        <f t="shared" si="47"/>
        <v>15872.477876106195</v>
      </c>
      <c r="K777" s="71">
        <v>15858</v>
      </c>
      <c r="L777" s="5" t="s">
        <v>3219</v>
      </c>
      <c r="N777" s="5" t="s">
        <v>5160</v>
      </c>
      <c r="R777" s="5" t="str">
        <f t="shared" si="48"/>
        <v/>
      </c>
      <c r="T777" s="5" t="str">
        <f t="shared" si="49"/>
        <v>HJ</v>
      </c>
    </row>
    <row r="778" spans="1:20" x14ac:dyDescent="0.2">
      <c r="A778" s="7" t="s">
        <v>3217</v>
      </c>
      <c r="B778" s="5">
        <v>810</v>
      </c>
      <c r="C778" s="5" t="s">
        <v>9459</v>
      </c>
      <c r="D778" s="5" t="s">
        <v>3220</v>
      </c>
      <c r="E778" s="9">
        <v>15763</v>
      </c>
      <c r="F778" s="9">
        <v>15902</v>
      </c>
      <c r="G778" s="6">
        <f t="shared" si="46"/>
        <v>139</v>
      </c>
      <c r="H778" s="6">
        <v>113</v>
      </c>
      <c r="I778" s="5">
        <v>90</v>
      </c>
      <c r="J778" s="105">
        <f t="shared" si="47"/>
        <v>15873.70796460177</v>
      </c>
      <c r="K778" s="71">
        <v>15858</v>
      </c>
      <c r="L778" s="5" t="s">
        <v>3219</v>
      </c>
      <c r="N778" s="5" t="s">
        <v>5160</v>
      </c>
      <c r="R778" s="5" t="str">
        <f t="shared" si="48"/>
        <v/>
      </c>
      <c r="T778" s="5" t="str">
        <f t="shared" si="49"/>
        <v>HJ</v>
      </c>
    </row>
    <row r="779" spans="1:20" x14ac:dyDescent="0.2">
      <c r="A779" s="7" t="s">
        <v>3217</v>
      </c>
      <c r="B779" s="5">
        <v>811</v>
      </c>
      <c r="C779" s="5" t="s">
        <v>9460</v>
      </c>
      <c r="D779" s="5" t="s">
        <v>3220</v>
      </c>
      <c r="E779" s="9">
        <v>15763</v>
      </c>
      <c r="F779" s="9">
        <v>15902</v>
      </c>
      <c r="G779" s="6">
        <f t="shared" si="46"/>
        <v>139</v>
      </c>
      <c r="H779" s="6">
        <v>113</v>
      </c>
      <c r="I779" s="5">
        <v>91</v>
      </c>
      <c r="J779" s="105">
        <f t="shared" si="47"/>
        <v>15874.938053097345</v>
      </c>
      <c r="K779" s="71">
        <v>15858</v>
      </c>
      <c r="L779" s="5" t="s">
        <v>3219</v>
      </c>
      <c r="N779" s="5" t="s">
        <v>5160</v>
      </c>
      <c r="R779" s="5" t="str">
        <f t="shared" si="48"/>
        <v/>
      </c>
      <c r="T779" s="5" t="str">
        <f t="shared" si="49"/>
        <v>HJ</v>
      </c>
    </row>
    <row r="780" spans="1:20" x14ac:dyDescent="0.2">
      <c r="A780" s="7" t="s">
        <v>3217</v>
      </c>
      <c r="B780" s="5">
        <v>812</v>
      </c>
      <c r="C780" s="5" t="s">
        <v>9461</v>
      </c>
      <c r="D780" s="5" t="s">
        <v>3220</v>
      </c>
      <c r="E780" s="9">
        <v>15763</v>
      </c>
      <c r="F780" s="9">
        <v>15902</v>
      </c>
      <c r="G780" s="6">
        <f t="shared" si="46"/>
        <v>139</v>
      </c>
      <c r="H780" s="6">
        <v>113</v>
      </c>
      <c r="I780" s="5">
        <v>92</v>
      </c>
      <c r="J780" s="105">
        <f t="shared" si="47"/>
        <v>15876.16814159292</v>
      </c>
      <c r="K780" s="71">
        <v>15888</v>
      </c>
      <c r="L780" s="5" t="s">
        <v>3219</v>
      </c>
      <c r="N780" s="5" t="s">
        <v>5160</v>
      </c>
      <c r="R780" s="5" t="str">
        <f t="shared" si="48"/>
        <v/>
      </c>
      <c r="T780" s="5" t="str">
        <f t="shared" si="49"/>
        <v>HJ</v>
      </c>
    </row>
    <row r="781" spans="1:20" x14ac:dyDescent="0.2">
      <c r="A781" s="7" t="s">
        <v>3217</v>
      </c>
      <c r="B781" s="5">
        <v>813</v>
      </c>
      <c r="C781" s="5" t="s">
        <v>9462</v>
      </c>
      <c r="D781" s="5" t="s">
        <v>3220</v>
      </c>
      <c r="E781" s="9">
        <v>15763</v>
      </c>
      <c r="F781" s="9">
        <v>15902</v>
      </c>
      <c r="G781" s="6">
        <f t="shared" si="46"/>
        <v>139</v>
      </c>
      <c r="H781" s="6">
        <v>113</v>
      </c>
      <c r="I781" s="5">
        <v>93</v>
      </c>
      <c r="J781" s="105">
        <f t="shared" si="47"/>
        <v>15877.398230088496</v>
      </c>
      <c r="K781" s="71">
        <v>15888</v>
      </c>
      <c r="L781" s="5" t="s">
        <v>3219</v>
      </c>
      <c r="N781" s="5" t="s">
        <v>5160</v>
      </c>
      <c r="R781" s="5" t="str">
        <f t="shared" si="48"/>
        <v/>
      </c>
      <c r="T781" s="5" t="str">
        <f t="shared" si="49"/>
        <v>HJ</v>
      </c>
    </row>
    <row r="782" spans="1:20" x14ac:dyDescent="0.2">
      <c r="A782" s="7" t="s">
        <v>3217</v>
      </c>
      <c r="B782" s="5">
        <v>814</v>
      </c>
      <c r="C782" s="5" t="s">
        <v>9463</v>
      </c>
      <c r="D782" s="5" t="s">
        <v>3220</v>
      </c>
      <c r="E782" s="9">
        <v>15763</v>
      </c>
      <c r="F782" s="9">
        <v>15902</v>
      </c>
      <c r="G782" s="6">
        <f t="shared" si="46"/>
        <v>139</v>
      </c>
      <c r="H782" s="6">
        <v>113</v>
      </c>
      <c r="I782" s="5">
        <v>94</v>
      </c>
      <c r="J782" s="105">
        <f t="shared" si="47"/>
        <v>15878.628318584071</v>
      </c>
      <c r="K782" s="71">
        <v>15888</v>
      </c>
      <c r="L782" s="5" t="s">
        <v>3219</v>
      </c>
      <c r="N782" s="5" t="s">
        <v>5160</v>
      </c>
      <c r="R782" s="5" t="str">
        <f t="shared" si="48"/>
        <v/>
      </c>
      <c r="T782" s="5" t="str">
        <f t="shared" si="49"/>
        <v>HJ</v>
      </c>
    </row>
    <row r="783" spans="1:20" x14ac:dyDescent="0.2">
      <c r="A783" s="7" t="s">
        <v>3217</v>
      </c>
      <c r="B783" s="5">
        <v>815</v>
      </c>
      <c r="C783" s="5" t="s">
        <v>9464</v>
      </c>
      <c r="D783" s="5" t="s">
        <v>3220</v>
      </c>
      <c r="E783" s="9">
        <v>15763</v>
      </c>
      <c r="F783" s="9">
        <v>15902</v>
      </c>
      <c r="G783" s="6">
        <f t="shared" si="46"/>
        <v>139</v>
      </c>
      <c r="H783" s="6">
        <v>113</v>
      </c>
      <c r="I783" s="5">
        <v>95</v>
      </c>
      <c r="J783" s="105">
        <f t="shared" si="47"/>
        <v>15879.858407079646</v>
      </c>
      <c r="K783" s="71">
        <v>15888</v>
      </c>
      <c r="L783" s="5" t="s">
        <v>3219</v>
      </c>
      <c r="N783" s="5" t="s">
        <v>5160</v>
      </c>
      <c r="R783" s="5" t="str">
        <f t="shared" si="48"/>
        <v/>
      </c>
      <c r="T783" s="5" t="str">
        <f t="shared" si="49"/>
        <v>HJ</v>
      </c>
    </row>
    <row r="784" spans="1:20" x14ac:dyDescent="0.2">
      <c r="A784" s="7" t="s">
        <v>3217</v>
      </c>
      <c r="B784" s="5">
        <v>816</v>
      </c>
      <c r="C784" s="5" t="s">
        <v>9465</v>
      </c>
      <c r="D784" s="5" t="s">
        <v>3220</v>
      </c>
      <c r="E784" s="9">
        <v>15763</v>
      </c>
      <c r="F784" s="9">
        <v>15902</v>
      </c>
      <c r="G784" s="6">
        <f t="shared" si="46"/>
        <v>139</v>
      </c>
      <c r="H784" s="6">
        <v>113</v>
      </c>
      <c r="I784" s="5">
        <v>96</v>
      </c>
      <c r="J784" s="105">
        <f t="shared" si="47"/>
        <v>15881.088495575221</v>
      </c>
      <c r="K784" s="71">
        <v>15888</v>
      </c>
      <c r="L784" s="5" t="s">
        <v>3219</v>
      </c>
      <c r="N784" s="5" t="s">
        <v>5160</v>
      </c>
      <c r="R784" s="5" t="str">
        <f t="shared" si="48"/>
        <v/>
      </c>
      <c r="T784" s="5" t="str">
        <f t="shared" si="49"/>
        <v>HJ</v>
      </c>
    </row>
    <row r="785" spans="1:20" x14ac:dyDescent="0.2">
      <c r="A785" s="7" t="s">
        <v>3217</v>
      </c>
      <c r="B785" s="5">
        <v>817</v>
      </c>
      <c r="C785" s="5" t="s">
        <v>9466</v>
      </c>
      <c r="D785" s="5" t="s">
        <v>3220</v>
      </c>
      <c r="E785" s="9">
        <v>15763</v>
      </c>
      <c r="F785" s="9">
        <v>15902</v>
      </c>
      <c r="G785" s="6">
        <f t="shared" si="46"/>
        <v>139</v>
      </c>
      <c r="H785" s="6">
        <v>113</v>
      </c>
      <c r="I785" s="5">
        <v>97</v>
      </c>
      <c r="J785" s="105">
        <f t="shared" si="47"/>
        <v>15882.318584070796</v>
      </c>
      <c r="K785" s="71">
        <v>15888</v>
      </c>
      <c r="L785" s="5" t="s">
        <v>3219</v>
      </c>
      <c r="N785" s="5" t="s">
        <v>5160</v>
      </c>
      <c r="R785" s="5" t="str">
        <f t="shared" si="48"/>
        <v/>
      </c>
      <c r="T785" s="5" t="str">
        <f t="shared" si="49"/>
        <v>HJ</v>
      </c>
    </row>
    <row r="786" spans="1:20" x14ac:dyDescent="0.2">
      <c r="A786" s="7" t="s">
        <v>3217</v>
      </c>
      <c r="B786" s="5">
        <v>818</v>
      </c>
      <c r="C786" s="5" t="s">
        <v>9467</v>
      </c>
      <c r="D786" s="5" t="s">
        <v>3220</v>
      </c>
      <c r="E786" s="9">
        <v>15763</v>
      </c>
      <c r="F786" s="9">
        <v>15902</v>
      </c>
      <c r="G786" s="6">
        <f t="shared" si="46"/>
        <v>139</v>
      </c>
      <c r="H786" s="6">
        <v>113</v>
      </c>
      <c r="I786" s="5">
        <v>98</v>
      </c>
      <c r="J786" s="105">
        <f t="shared" si="47"/>
        <v>15883.548672566372</v>
      </c>
      <c r="K786" s="71">
        <v>15888</v>
      </c>
      <c r="L786" s="5" t="s">
        <v>3219</v>
      </c>
      <c r="N786" s="5" t="s">
        <v>5160</v>
      </c>
      <c r="R786" s="5" t="str">
        <f t="shared" si="48"/>
        <v/>
      </c>
      <c r="T786" s="5" t="str">
        <f t="shared" si="49"/>
        <v>HJ</v>
      </c>
    </row>
    <row r="787" spans="1:20" x14ac:dyDescent="0.2">
      <c r="A787" s="7" t="s">
        <v>3217</v>
      </c>
      <c r="B787" s="5">
        <v>819</v>
      </c>
      <c r="C787" s="5" t="s">
        <v>9468</v>
      </c>
      <c r="D787" s="5" t="s">
        <v>3220</v>
      </c>
      <c r="E787" s="9">
        <v>15763</v>
      </c>
      <c r="F787" s="9">
        <v>15902</v>
      </c>
      <c r="G787" s="6">
        <f t="shared" si="46"/>
        <v>139</v>
      </c>
      <c r="H787" s="6">
        <v>113</v>
      </c>
      <c r="I787" s="5">
        <v>99</v>
      </c>
      <c r="J787" s="105">
        <f t="shared" si="47"/>
        <v>15884.778761061947</v>
      </c>
      <c r="K787" s="71">
        <v>15888</v>
      </c>
      <c r="L787" s="5" t="s">
        <v>3219</v>
      </c>
      <c r="N787" s="5" t="s">
        <v>5160</v>
      </c>
      <c r="R787" s="5" t="str">
        <f t="shared" si="48"/>
        <v/>
      </c>
      <c r="T787" s="5" t="str">
        <f t="shared" si="49"/>
        <v>HJ</v>
      </c>
    </row>
    <row r="788" spans="1:20" x14ac:dyDescent="0.2">
      <c r="A788" s="7" t="s">
        <v>3217</v>
      </c>
      <c r="B788" s="5">
        <v>820</v>
      </c>
      <c r="C788" s="5" t="s">
        <v>9469</v>
      </c>
      <c r="D788" s="5" t="s">
        <v>3220</v>
      </c>
      <c r="E788" s="9">
        <v>15763</v>
      </c>
      <c r="F788" s="9">
        <v>15902</v>
      </c>
      <c r="G788" s="6">
        <f t="shared" si="46"/>
        <v>139</v>
      </c>
      <c r="H788" s="6">
        <v>113</v>
      </c>
      <c r="I788" s="5">
        <v>100</v>
      </c>
      <c r="J788" s="105">
        <f t="shared" si="47"/>
        <v>15886.008849557522</v>
      </c>
      <c r="K788" s="71">
        <v>15888</v>
      </c>
      <c r="L788" s="5" t="s">
        <v>3219</v>
      </c>
      <c r="N788" s="5" t="s">
        <v>5160</v>
      </c>
      <c r="R788" s="5" t="str">
        <f t="shared" si="48"/>
        <v/>
      </c>
      <c r="T788" s="5" t="str">
        <f t="shared" si="49"/>
        <v>HJ</v>
      </c>
    </row>
    <row r="789" spans="1:20" x14ac:dyDescent="0.2">
      <c r="A789" s="7" t="s">
        <v>3217</v>
      </c>
      <c r="B789" s="5">
        <v>821</v>
      </c>
      <c r="C789" s="5" t="s">
        <v>9470</v>
      </c>
      <c r="D789" s="5" t="s">
        <v>3220</v>
      </c>
      <c r="E789" s="9">
        <v>15763</v>
      </c>
      <c r="F789" s="9">
        <v>15902</v>
      </c>
      <c r="G789" s="6">
        <f t="shared" si="46"/>
        <v>139</v>
      </c>
      <c r="H789" s="6">
        <v>113</v>
      </c>
      <c r="I789" s="5">
        <v>101</v>
      </c>
      <c r="J789" s="105">
        <f t="shared" si="47"/>
        <v>15887.238938053097</v>
      </c>
      <c r="K789" s="71">
        <v>15888</v>
      </c>
      <c r="L789" s="5" t="s">
        <v>3219</v>
      </c>
      <c r="N789" s="5" t="s">
        <v>5160</v>
      </c>
      <c r="R789" s="5" t="str">
        <f t="shared" si="48"/>
        <v/>
      </c>
      <c r="T789" s="5" t="str">
        <f t="shared" si="49"/>
        <v>HJ</v>
      </c>
    </row>
    <row r="790" spans="1:20" x14ac:dyDescent="0.2">
      <c r="A790" s="7" t="s">
        <v>3217</v>
      </c>
      <c r="B790" s="5">
        <v>822</v>
      </c>
      <c r="C790" s="5" t="s">
        <v>9471</v>
      </c>
      <c r="D790" s="5" t="s">
        <v>3220</v>
      </c>
      <c r="E790" s="9">
        <v>15763</v>
      </c>
      <c r="F790" s="9">
        <v>15902</v>
      </c>
      <c r="G790" s="6">
        <f t="shared" si="46"/>
        <v>139</v>
      </c>
      <c r="H790" s="6">
        <v>113</v>
      </c>
      <c r="I790" s="5">
        <v>102</v>
      </c>
      <c r="J790" s="105">
        <f t="shared" si="47"/>
        <v>15888.469026548673</v>
      </c>
      <c r="K790" s="71">
        <v>15888</v>
      </c>
      <c r="L790" s="5" t="s">
        <v>3219</v>
      </c>
      <c r="N790" s="5" t="s">
        <v>5160</v>
      </c>
      <c r="R790" s="5" t="str">
        <f t="shared" si="48"/>
        <v/>
      </c>
      <c r="T790" s="5" t="str">
        <f t="shared" si="49"/>
        <v>HJ</v>
      </c>
    </row>
    <row r="791" spans="1:20" x14ac:dyDescent="0.2">
      <c r="A791" s="7" t="s">
        <v>3217</v>
      </c>
      <c r="B791" s="5">
        <v>823</v>
      </c>
      <c r="C791" s="5" t="s">
        <v>9472</v>
      </c>
      <c r="D791" s="5" t="s">
        <v>3220</v>
      </c>
      <c r="E791" s="9">
        <v>15763</v>
      </c>
      <c r="F791" s="9">
        <v>15902</v>
      </c>
      <c r="G791" s="6">
        <f t="shared" si="46"/>
        <v>139</v>
      </c>
      <c r="H791" s="6">
        <v>113</v>
      </c>
      <c r="I791" s="5">
        <v>103</v>
      </c>
      <c r="J791" s="105">
        <f t="shared" si="47"/>
        <v>15889.699115044248</v>
      </c>
      <c r="K791" s="71">
        <v>15888</v>
      </c>
      <c r="L791" s="5" t="s">
        <v>3219</v>
      </c>
      <c r="N791" s="5" t="s">
        <v>5160</v>
      </c>
      <c r="R791" s="5" t="str">
        <f t="shared" si="48"/>
        <v/>
      </c>
      <c r="T791" s="5" t="str">
        <f t="shared" si="49"/>
        <v>HJ</v>
      </c>
    </row>
    <row r="792" spans="1:20" x14ac:dyDescent="0.2">
      <c r="A792" s="7" t="s">
        <v>3217</v>
      </c>
      <c r="B792" s="5">
        <v>824</v>
      </c>
      <c r="C792" s="5" t="s">
        <v>9473</v>
      </c>
      <c r="D792" s="5" t="s">
        <v>3220</v>
      </c>
      <c r="E792" s="9">
        <v>15763</v>
      </c>
      <c r="F792" s="9">
        <v>15902</v>
      </c>
      <c r="G792" s="6">
        <f t="shared" si="46"/>
        <v>139</v>
      </c>
      <c r="H792" s="6">
        <v>113</v>
      </c>
      <c r="I792" s="5">
        <v>104</v>
      </c>
      <c r="J792" s="105">
        <f t="shared" si="47"/>
        <v>15890.929203539823</v>
      </c>
      <c r="K792" s="71">
        <v>15888</v>
      </c>
      <c r="L792" s="5" t="s">
        <v>3219</v>
      </c>
      <c r="N792" s="5" t="s">
        <v>5160</v>
      </c>
      <c r="R792" s="5" t="str">
        <f t="shared" si="48"/>
        <v/>
      </c>
      <c r="T792" s="5" t="str">
        <f t="shared" si="49"/>
        <v>HJ</v>
      </c>
    </row>
    <row r="793" spans="1:20" x14ac:dyDescent="0.2">
      <c r="A793" s="7" t="s">
        <v>3217</v>
      </c>
      <c r="B793" s="5">
        <v>825</v>
      </c>
      <c r="C793" s="5" t="s">
        <v>9474</v>
      </c>
      <c r="D793" s="5" t="s">
        <v>3220</v>
      </c>
      <c r="E793" s="9">
        <v>15763</v>
      </c>
      <c r="F793" s="9">
        <v>15902</v>
      </c>
      <c r="G793" s="6">
        <f t="shared" si="46"/>
        <v>139</v>
      </c>
      <c r="H793" s="6">
        <v>113</v>
      </c>
      <c r="I793" s="5">
        <v>105</v>
      </c>
      <c r="J793" s="105">
        <f t="shared" si="47"/>
        <v>15892.159292035398</v>
      </c>
      <c r="K793" s="71">
        <v>15888</v>
      </c>
      <c r="L793" s="5" t="s">
        <v>3219</v>
      </c>
      <c r="N793" s="5" t="s">
        <v>5160</v>
      </c>
      <c r="R793" s="5" t="str">
        <f t="shared" si="48"/>
        <v/>
      </c>
      <c r="T793" s="5" t="str">
        <f t="shared" si="49"/>
        <v>HJ</v>
      </c>
    </row>
    <row r="794" spans="1:20" x14ac:dyDescent="0.2">
      <c r="A794" s="7" t="s">
        <v>3217</v>
      </c>
      <c r="B794" s="5">
        <v>826</v>
      </c>
      <c r="C794" s="5" t="s">
        <v>9475</v>
      </c>
      <c r="D794" s="5" t="s">
        <v>3220</v>
      </c>
      <c r="E794" s="9">
        <v>15763</v>
      </c>
      <c r="F794" s="9">
        <v>15902</v>
      </c>
      <c r="G794" s="6">
        <f t="shared" si="46"/>
        <v>139</v>
      </c>
      <c r="H794" s="6">
        <v>113</v>
      </c>
      <c r="I794" s="5">
        <v>106</v>
      </c>
      <c r="J794" s="105">
        <f t="shared" si="47"/>
        <v>15893.389380530973</v>
      </c>
      <c r="K794" s="71">
        <v>15888</v>
      </c>
      <c r="L794" s="5" t="s">
        <v>3219</v>
      </c>
      <c r="N794" s="5" t="s">
        <v>5160</v>
      </c>
      <c r="R794" s="5" t="str">
        <f t="shared" si="48"/>
        <v/>
      </c>
      <c r="T794" s="5" t="str">
        <f t="shared" si="49"/>
        <v>HJ</v>
      </c>
    </row>
    <row r="795" spans="1:20" x14ac:dyDescent="0.2">
      <c r="A795" s="7" t="s">
        <v>3217</v>
      </c>
      <c r="B795" s="5">
        <v>827</v>
      </c>
      <c r="C795" s="5" t="s">
        <v>9476</v>
      </c>
      <c r="D795" s="5" t="s">
        <v>3220</v>
      </c>
      <c r="E795" s="9">
        <v>15763</v>
      </c>
      <c r="F795" s="9">
        <v>15902</v>
      </c>
      <c r="G795" s="6">
        <f t="shared" si="46"/>
        <v>139</v>
      </c>
      <c r="H795" s="6">
        <v>113</v>
      </c>
      <c r="I795" s="5">
        <v>107</v>
      </c>
      <c r="J795" s="105">
        <f t="shared" si="47"/>
        <v>15894.619469026549</v>
      </c>
      <c r="K795" s="71">
        <v>15888</v>
      </c>
      <c r="L795" s="5" t="s">
        <v>3219</v>
      </c>
      <c r="N795" s="5" t="s">
        <v>5160</v>
      </c>
      <c r="R795" s="5" t="str">
        <f t="shared" si="48"/>
        <v/>
      </c>
      <c r="T795" s="5" t="str">
        <f t="shared" si="49"/>
        <v>HJ</v>
      </c>
    </row>
    <row r="796" spans="1:20" x14ac:dyDescent="0.2">
      <c r="A796" s="7" t="s">
        <v>3217</v>
      </c>
      <c r="B796" s="5">
        <v>828</v>
      </c>
      <c r="C796" s="5" t="s">
        <v>9477</v>
      </c>
      <c r="D796" s="5" t="s">
        <v>3220</v>
      </c>
      <c r="E796" s="9">
        <v>15763</v>
      </c>
      <c r="F796" s="9">
        <v>15902</v>
      </c>
      <c r="G796" s="6">
        <f t="shared" si="46"/>
        <v>139</v>
      </c>
      <c r="H796" s="6">
        <v>113</v>
      </c>
      <c r="I796" s="5">
        <v>108</v>
      </c>
      <c r="J796" s="105">
        <f t="shared" si="47"/>
        <v>15895.849557522124</v>
      </c>
      <c r="K796" s="71">
        <v>15888</v>
      </c>
      <c r="L796" s="5" t="s">
        <v>3219</v>
      </c>
      <c r="N796" s="5" t="s">
        <v>5160</v>
      </c>
      <c r="R796" s="5" t="str">
        <f t="shared" si="48"/>
        <v/>
      </c>
      <c r="T796" s="5" t="str">
        <f t="shared" si="49"/>
        <v>HJ</v>
      </c>
    </row>
    <row r="797" spans="1:20" x14ac:dyDescent="0.2">
      <c r="A797" s="7" t="s">
        <v>3217</v>
      </c>
      <c r="B797" s="5">
        <v>829</v>
      </c>
      <c r="C797" s="5" t="s">
        <v>9478</v>
      </c>
      <c r="D797" s="5" t="s">
        <v>3220</v>
      </c>
      <c r="E797" s="9">
        <v>15763</v>
      </c>
      <c r="F797" s="9">
        <v>15902</v>
      </c>
      <c r="G797" s="6">
        <f t="shared" si="46"/>
        <v>139</v>
      </c>
      <c r="H797" s="6">
        <v>113</v>
      </c>
      <c r="I797" s="5">
        <v>109</v>
      </c>
      <c r="J797" s="105">
        <f t="shared" si="47"/>
        <v>15897.079646017699</v>
      </c>
      <c r="K797" s="71">
        <v>15888</v>
      </c>
      <c r="L797" s="5" t="s">
        <v>3219</v>
      </c>
      <c r="N797" s="5" t="s">
        <v>5160</v>
      </c>
      <c r="R797" s="5" t="str">
        <f t="shared" si="48"/>
        <v/>
      </c>
      <c r="T797" s="5" t="str">
        <f t="shared" si="49"/>
        <v>HJ</v>
      </c>
    </row>
    <row r="798" spans="1:20" x14ac:dyDescent="0.2">
      <c r="A798" s="7" t="s">
        <v>3217</v>
      </c>
      <c r="B798" s="5">
        <v>830</v>
      </c>
      <c r="C798" s="5" t="s">
        <v>9479</v>
      </c>
      <c r="D798" s="5" t="s">
        <v>3220</v>
      </c>
      <c r="E798" s="9">
        <v>15763</v>
      </c>
      <c r="F798" s="9">
        <v>15902</v>
      </c>
      <c r="G798" s="6">
        <f t="shared" si="46"/>
        <v>139</v>
      </c>
      <c r="H798" s="6">
        <v>113</v>
      </c>
      <c r="I798" s="5">
        <v>110</v>
      </c>
      <c r="J798" s="105">
        <f t="shared" si="47"/>
        <v>15898.309734513274</v>
      </c>
      <c r="K798" s="71">
        <v>15888</v>
      </c>
      <c r="L798" s="5" t="s">
        <v>3219</v>
      </c>
      <c r="N798" s="5" t="s">
        <v>5160</v>
      </c>
      <c r="R798" s="5" t="str">
        <f t="shared" si="48"/>
        <v/>
      </c>
      <c r="T798" s="5" t="str">
        <f t="shared" si="49"/>
        <v>HJ</v>
      </c>
    </row>
    <row r="799" spans="1:20" x14ac:dyDescent="0.2">
      <c r="A799" s="7" t="s">
        <v>3217</v>
      </c>
      <c r="B799" s="5">
        <v>831</v>
      </c>
      <c r="C799" s="5" t="s">
        <v>9480</v>
      </c>
      <c r="D799" s="5" t="s">
        <v>3220</v>
      </c>
      <c r="E799" s="9">
        <v>15763</v>
      </c>
      <c r="F799" s="9">
        <v>15902</v>
      </c>
      <c r="G799" s="6">
        <f t="shared" si="46"/>
        <v>139</v>
      </c>
      <c r="H799" s="6">
        <v>113</v>
      </c>
      <c r="I799" s="5">
        <v>111</v>
      </c>
      <c r="J799" s="105">
        <f t="shared" si="47"/>
        <v>15899.53982300885</v>
      </c>
      <c r="K799" s="71">
        <v>15888</v>
      </c>
      <c r="L799" s="5" t="s">
        <v>3219</v>
      </c>
      <c r="N799" s="5" t="s">
        <v>5160</v>
      </c>
      <c r="R799" s="5" t="str">
        <f t="shared" si="48"/>
        <v/>
      </c>
      <c r="T799" s="5" t="str">
        <f t="shared" si="49"/>
        <v>HJ</v>
      </c>
    </row>
    <row r="800" spans="1:20" x14ac:dyDescent="0.2">
      <c r="A800" s="7" t="s">
        <v>3217</v>
      </c>
      <c r="B800" s="5">
        <v>832</v>
      </c>
      <c r="C800" s="5" t="s">
        <v>9481</v>
      </c>
      <c r="D800" s="5" t="s">
        <v>3220</v>
      </c>
      <c r="E800" s="9">
        <v>15763</v>
      </c>
      <c r="F800" s="9">
        <v>15902</v>
      </c>
      <c r="G800" s="6">
        <f t="shared" si="46"/>
        <v>139</v>
      </c>
      <c r="H800" s="6">
        <v>113</v>
      </c>
      <c r="I800" s="5">
        <v>112</v>
      </c>
      <c r="J800" s="105">
        <f t="shared" si="47"/>
        <v>15900.769911504425</v>
      </c>
      <c r="K800" s="71">
        <v>15888</v>
      </c>
      <c r="L800" s="5" t="s">
        <v>3219</v>
      </c>
      <c r="N800" s="5" t="s">
        <v>5160</v>
      </c>
      <c r="R800" s="5" t="str">
        <f t="shared" si="48"/>
        <v/>
      </c>
      <c r="T800" s="5" t="str">
        <f t="shared" si="49"/>
        <v>HJ</v>
      </c>
    </row>
    <row r="801" spans="1:20" x14ac:dyDescent="0.2">
      <c r="A801" s="7" t="s">
        <v>3217</v>
      </c>
      <c r="B801" s="5">
        <v>833</v>
      </c>
      <c r="C801" s="5" t="s">
        <v>9482</v>
      </c>
      <c r="D801" s="5" t="s">
        <v>3220</v>
      </c>
      <c r="E801" s="9">
        <v>15763</v>
      </c>
      <c r="F801" s="9">
        <v>15902</v>
      </c>
      <c r="G801" s="6">
        <f t="shared" si="46"/>
        <v>139</v>
      </c>
      <c r="H801" s="6">
        <v>113</v>
      </c>
      <c r="I801" s="5">
        <v>113</v>
      </c>
      <c r="J801" s="105">
        <f t="shared" si="47"/>
        <v>15902</v>
      </c>
      <c r="K801" s="71">
        <v>15888</v>
      </c>
      <c r="L801" s="5" t="s">
        <v>3219</v>
      </c>
      <c r="N801" s="5" t="s">
        <v>5160</v>
      </c>
      <c r="R801" s="5" t="str">
        <f t="shared" si="48"/>
        <v/>
      </c>
      <c r="T801" s="5" t="str">
        <f t="shared" si="49"/>
        <v>HJ</v>
      </c>
    </row>
    <row r="802" spans="1:20" x14ac:dyDescent="0.2">
      <c r="A802" s="7" t="s">
        <v>3217</v>
      </c>
      <c r="B802" s="5">
        <v>851</v>
      </c>
      <c r="C802" s="5" t="s">
        <v>9483</v>
      </c>
      <c r="D802" s="5" t="s">
        <v>3209</v>
      </c>
      <c r="E802" s="8">
        <v>15475</v>
      </c>
      <c r="F802" s="8">
        <v>16062</v>
      </c>
      <c r="G802" s="6">
        <f t="shared" si="46"/>
        <v>587</v>
      </c>
      <c r="H802" s="6">
        <v>91</v>
      </c>
      <c r="I802" s="5">
        <v>1</v>
      </c>
      <c r="J802" s="105">
        <f t="shared" si="47"/>
        <v>15481.45054945055</v>
      </c>
      <c r="K802" s="71">
        <v>15342</v>
      </c>
      <c r="L802" s="5" t="s">
        <v>3222</v>
      </c>
      <c r="N802" s="5" t="s">
        <v>5154</v>
      </c>
      <c r="R802" s="5" t="str">
        <f t="shared" si="48"/>
        <v/>
      </c>
      <c r="T802" s="5" t="str">
        <f t="shared" si="49"/>
        <v>HJ</v>
      </c>
    </row>
    <row r="803" spans="1:20" x14ac:dyDescent="0.2">
      <c r="A803" s="7" t="s">
        <v>3217</v>
      </c>
      <c r="B803" s="5">
        <v>852</v>
      </c>
      <c r="C803" s="5" t="s">
        <v>9485</v>
      </c>
      <c r="D803" s="5" t="s">
        <v>3209</v>
      </c>
      <c r="E803" s="8">
        <v>15475</v>
      </c>
      <c r="F803" s="8">
        <v>16062</v>
      </c>
      <c r="G803" s="6">
        <f t="shared" ref="G803:G866" si="50">F803-E803</f>
        <v>587</v>
      </c>
      <c r="H803" s="6">
        <v>92</v>
      </c>
      <c r="I803" s="5">
        <v>2</v>
      </c>
      <c r="J803" s="105">
        <f t="shared" si="47"/>
        <v>15487.760869565218</v>
      </c>
      <c r="K803" s="71">
        <v>15401</v>
      </c>
      <c r="L803" s="5" t="s">
        <v>3222</v>
      </c>
      <c r="N803" s="5" t="s">
        <v>5154</v>
      </c>
      <c r="R803" s="5" t="str">
        <f t="shared" si="48"/>
        <v/>
      </c>
      <c r="T803" s="5" t="str">
        <f t="shared" si="49"/>
        <v>HJ</v>
      </c>
    </row>
    <row r="804" spans="1:20" x14ac:dyDescent="0.2">
      <c r="A804" s="7" t="s">
        <v>3217</v>
      </c>
      <c r="B804" s="5">
        <v>853</v>
      </c>
      <c r="C804" s="5" t="s">
        <v>9486</v>
      </c>
      <c r="D804" s="5" t="s">
        <v>3209</v>
      </c>
      <c r="E804" s="8">
        <v>15475</v>
      </c>
      <c r="F804" s="8">
        <v>16062</v>
      </c>
      <c r="G804" s="6">
        <f t="shared" si="50"/>
        <v>587</v>
      </c>
      <c r="H804" s="6">
        <v>93</v>
      </c>
      <c r="I804" s="5">
        <v>3</v>
      </c>
      <c r="J804" s="105">
        <f t="shared" si="47"/>
        <v>15493.935483870968</v>
      </c>
      <c r="K804" s="71">
        <v>15401</v>
      </c>
      <c r="L804" s="5" t="s">
        <v>3222</v>
      </c>
      <c r="N804" s="5" t="s">
        <v>5154</v>
      </c>
      <c r="R804" s="5" t="str">
        <f t="shared" si="48"/>
        <v/>
      </c>
      <c r="T804" s="5" t="str">
        <f t="shared" si="49"/>
        <v>HJ</v>
      </c>
    </row>
    <row r="805" spans="1:20" x14ac:dyDescent="0.2">
      <c r="A805" s="7" t="s">
        <v>3217</v>
      </c>
      <c r="B805" s="5">
        <v>854</v>
      </c>
      <c r="C805" s="5" t="s">
        <v>9487</v>
      </c>
      <c r="D805" s="5" t="s">
        <v>3209</v>
      </c>
      <c r="E805" s="8">
        <v>15475</v>
      </c>
      <c r="F805" s="8">
        <v>16062</v>
      </c>
      <c r="G805" s="6">
        <f t="shared" si="50"/>
        <v>587</v>
      </c>
      <c r="H805" s="6">
        <v>94</v>
      </c>
      <c r="I805" s="5">
        <v>4</v>
      </c>
      <c r="J805" s="105">
        <f t="shared" si="47"/>
        <v>15499.978723404256</v>
      </c>
      <c r="K805" s="71">
        <v>15432</v>
      </c>
      <c r="L805" s="5" t="s">
        <v>3222</v>
      </c>
      <c r="N805" s="5" t="s">
        <v>5154</v>
      </c>
      <c r="R805" s="5" t="str">
        <f t="shared" si="48"/>
        <v/>
      </c>
      <c r="T805" s="5" t="str">
        <f t="shared" si="49"/>
        <v>HJ</v>
      </c>
    </row>
    <row r="806" spans="1:20" x14ac:dyDescent="0.2">
      <c r="A806" s="7" t="s">
        <v>3217</v>
      </c>
      <c r="B806" s="5">
        <v>855</v>
      </c>
      <c r="C806" s="5" t="s">
        <v>9488</v>
      </c>
      <c r="D806" s="5" t="s">
        <v>3209</v>
      </c>
      <c r="E806" s="8">
        <v>15475</v>
      </c>
      <c r="F806" s="8">
        <v>16062</v>
      </c>
      <c r="G806" s="6">
        <f t="shared" si="50"/>
        <v>587</v>
      </c>
      <c r="H806" s="6">
        <v>95</v>
      </c>
      <c r="I806" s="5">
        <v>5</v>
      </c>
      <c r="J806" s="105">
        <f t="shared" si="47"/>
        <v>15505.894736842105</v>
      </c>
      <c r="K806" s="71">
        <v>15462</v>
      </c>
      <c r="L806" s="5" t="s">
        <v>3222</v>
      </c>
      <c r="N806" s="5" t="s">
        <v>5154</v>
      </c>
      <c r="R806" s="5" t="str">
        <f t="shared" si="48"/>
        <v/>
      </c>
      <c r="T806" s="5" t="str">
        <f t="shared" si="49"/>
        <v>HJ</v>
      </c>
    </row>
    <row r="807" spans="1:20" x14ac:dyDescent="0.2">
      <c r="A807" s="7" t="s">
        <v>3217</v>
      </c>
      <c r="B807" s="5">
        <v>856</v>
      </c>
      <c r="C807" s="5" t="s">
        <v>9489</v>
      </c>
      <c r="D807" s="5" t="s">
        <v>3209</v>
      </c>
      <c r="E807" s="8">
        <v>15475</v>
      </c>
      <c r="F807" s="8">
        <v>16062</v>
      </c>
      <c r="G807" s="6">
        <f t="shared" si="50"/>
        <v>587</v>
      </c>
      <c r="H807" s="6">
        <v>96</v>
      </c>
      <c r="I807" s="5">
        <v>6</v>
      </c>
      <c r="J807" s="105">
        <f t="shared" si="47"/>
        <v>15511.6875</v>
      </c>
      <c r="K807" s="71">
        <v>15493</v>
      </c>
      <c r="L807" s="5" t="s">
        <v>3222</v>
      </c>
      <c r="N807" s="5" t="s">
        <v>5154</v>
      </c>
      <c r="R807" s="5" t="str">
        <f t="shared" si="48"/>
        <v/>
      </c>
      <c r="T807" s="5" t="str">
        <f t="shared" si="49"/>
        <v>HJ</v>
      </c>
    </row>
    <row r="808" spans="1:20" x14ac:dyDescent="0.2">
      <c r="A808" s="7" t="s">
        <v>3217</v>
      </c>
      <c r="B808" s="5">
        <v>857</v>
      </c>
      <c r="C808" s="5" t="s">
        <v>9490</v>
      </c>
      <c r="D808" s="5" t="s">
        <v>3209</v>
      </c>
      <c r="E808" s="8">
        <v>15475</v>
      </c>
      <c r="F808" s="8">
        <v>16062</v>
      </c>
      <c r="G808" s="6">
        <f t="shared" si="50"/>
        <v>587</v>
      </c>
      <c r="H808" s="6">
        <v>97</v>
      </c>
      <c r="I808" s="5">
        <v>7</v>
      </c>
      <c r="J808" s="105">
        <f t="shared" si="47"/>
        <v>15517.360824742267</v>
      </c>
      <c r="K808" s="71">
        <v>15493</v>
      </c>
      <c r="L808" s="5" t="s">
        <v>3222</v>
      </c>
      <c r="N808" s="5" t="s">
        <v>5154</v>
      </c>
      <c r="R808" s="5" t="str">
        <f t="shared" si="48"/>
        <v/>
      </c>
      <c r="T808" s="5" t="str">
        <f t="shared" si="49"/>
        <v>HJ</v>
      </c>
    </row>
    <row r="809" spans="1:20" x14ac:dyDescent="0.2">
      <c r="A809" s="7" t="s">
        <v>3217</v>
      </c>
      <c r="B809" s="5">
        <v>858</v>
      </c>
      <c r="C809" s="5" t="s">
        <v>9491</v>
      </c>
      <c r="D809" s="5" t="s">
        <v>3209</v>
      </c>
      <c r="E809" s="8">
        <v>15475</v>
      </c>
      <c r="F809" s="8">
        <v>16062</v>
      </c>
      <c r="G809" s="6">
        <f t="shared" si="50"/>
        <v>587</v>
      </c>
      <c r="H809" s="6">
        <v>98</v>
      </c>
      <c r="I809" s="5">
        <v>8</v>
      </c>
      <c r="J809" s="105">
        <f t="shared" si="47"/>
        <v>15522.918367346938</v>
      </c>
      <c r="K809" s="71">
        <v>15523</v>
      </c>
      <c r="L809" s="5" t="s">
        <v>3222</v>
      </c>
      <c r="N809" s="5" t="s">
        <v>5154</v>
      </c>
      <c r="R809" s="5" t="str">
        <f t="shared" si="48"/>
        <v/>
      </c>
      <c r="T809" s="5" t="str">
        <f t="shared" si="49"/>
        <v>HJ</v>
      </c>
    </row>
    <row r="810" spans="1:20" x14ac:dyDescent="0.2">
      <c r="A810" s="7" t="s">
        <v>3217</v>
      </c>
      <c r="B810" s="5">
        <v>859</v>
      </c>
      <c r="C810" s="5" t="s">
        <v>9492</v>
      </c>
      <c r="D810" s="5" t="s">
        <v>3209</v>
      </c>
      <c r="E810" s="8">
        <v>15475</v>
      </c>
      <c r="F810" s="8">
        <v>16062</v>
      </c>
      <c r="G810" s="6">
        <f t="shared" si="50"/>
        <v>587</v>
      </c>
      <c r="H810" s="6">
        <v>99</v>
      </c>
      <c r="I810" s="5">
        <v>9</v>
      </c>
      <c r="J810" s="105">
        <f t="shared" si="47"/>
        <v>15528.363636363636</v>
      </c>
      <c r="K810" s="71">
        <v>15523</v>
      </c>
      <c r="L810" s="5" t="s">
        <v>3222</v>
      </c>
      <c r="N810" s="5" t="s">
        <v>5154</v>
      </c>
      <c r="R810" s="5" t="str">
        <f t="shared" si="48"/>
        <v/>
      </c>
      <c r="T810" s="5" t="str">
        <f t="shared" si="49"/>
        <v>HJ</v>
      </c>
    </row>
    <row r="811" spans="1:20" x14ac:dyDescent="0.2">
      <c r="A811" s="7" t="s">
        <v>3217</v>
      </c>
      <c r="B811" s="5">
        <v>860</v>
      </c>
      <c r="C811" s="5" t="s">
        <v>9493</v>
      </c>
      <c r="D811" s="5" t="s">
        <v>3209</v>
      </c>
      <c r="E811" s="8">
        <v>15475</v>
      </c>
      <c r="F811" s="8">
        <v>16062</v>
      </c>
      <c r="G811" s="6">
        <f t="shared" si="50"/>
        <v>587</v>
      </c>
      <c r="H811" s="6">
        <v>100</v>
      </c>
      <c r="I811" s="5">
        <v>10</v>
      </c>
      <c r="J811" s="105">
        <f t="shared" si="47"/>
        <v>15533.7</v>
      </c>
      <c r="K811" s="71">
        <v>15523</v>
      </c>
      <c r="L811" s="5" t="s">
        <v>3222</v>
      </c>
      <c r="N811" s="5" t="s">
        <v>5154</v>
      </c>
      <c r="R811" s="5" t="str">
        <f t="shared" si="48"/>
        <v/>
      </c>
      <c r="T811" s="5" t="str">
        <f t="shared" si="49"/>
        <v>HJ</v>
      </c>
    </row>
    <row r="812" spans="1:20" x14ac:dyDescent="0.2">
      <c r="A812" s="7" t="s">
        <v>3217</v>
      </c>
      <c r="B812" s="5">
        <v>861</v>
      </c>
      <c r="C812" s="5" t="s">
        <v>9494</v>
      </c>
      <c r="D812" s="5" t="s">
        <v>3209</v>
      </c>
      <c r="E812" s="8">
        <v>15475</v>
      </c>
      <c r="F812" s="8">
        <v>16062</v>
      </c>
      <c r="G812" s="6">
        <f t="shared" si="50"/>
        <v>587</v>
      </c>
      <c r="H812" s="6">
        <v>101</v>
      </c>
      <c r="I812" s="5">
        <v>11</v>
      </c>
      <c r="J812" s="105">
        <f t="shared" si="47"/>
        <v>15538.930693069307</v>
      </c>
      <c r="K812" s="71">
        <v>15523</v>
      </c>
      <c r="L812" s="5" t="s">
        <v>3222</v>
      </c>
      <c r="N812" s="5" t="s">
        <v>5154</v>
      </c>
      <c r="R812" s="5" t="str">
        <f t="shared" si="48"/>
        <v/>
      </c>
      <c r="T812" s="5" t="str">
        <f t="shared" si="49"/>
        <v>HJ</v>
      </c>
    </row>
    <row r="813" spans="1:20" x14ac:dyDescent="0.2">
      <c r="A813" s="7" t="s">
        <v>3217</v>
      </c>
      <c r="B813" s="5">
        <v>862</v>
      </c>
      <c r="C813" s="5" t="s">
        <v>9495</v>
      </c>
      <c r="D813" s="5" t="s">
        <v>3209</v>
      </c>
      <c r="E813" s="8">
        <v>15475</v>
      </c>
      <c r="F813" s="8">
        <v>16062</v>
      </c>
      <c r="G813" s="6">
        <f t="shared" si="50"/>
        <v>587</v>
      </c>
      <c r="H813" s="6">
        <v>102</v>
      </c>
      <c r="I813" s="5">
        <v>12</v>
      </c>
      <c r="J813" s="105">
        <f t="shared" si="47"/>
        <v>15544.058823529413</v>
      </c>
      <c r="K813" s="71">
        <v>15523</v>
      </c>
      <c r="L813" s="5" t="s">
        <v>3222</v>
      </c>
      <c r="N813" s="5" t="s">
        <v>5154</v>
      </c>
      <c r="R813" s="5" t="str">
        <f t="shared" si="48"/>
        <v/>
      </c>
      <c r="T813" s="5" t="str">
        <f t="shared" si="49"/>
        <v>HJ</v>
      </c>
    </row>
    <row r="814" spans="1:20" x14ac:dyDescent="0.2">
      <c r="A814" s="7" t="s">
        <v>3217</v>
      </c>
      <c r="B814" s="5">
        <v>863</v>
      </c>
      <c r="C814" s="5" t="s">
        <v>9496</v>
      </c>
      <c r="D814" s="5" t="s">
        <v>3209</v>
      </c>
      <c r="E814" s="8">
        <v>15475</v>
      </c>
      <c r="F814" s="8">
        <v>16062</v>
      </c>
      <c r="G814" s="6">
        <f t="shared" si="50"/>
        <v>587</v>
      </c>
      <c r="H814" s="6">
        <v>103</v>
      </c>
      <c r="I814" s="5">
        <v>13</v>
      </c>
      <c r="J814" s="105">
        <f t="shared" si="47"/>
        <v>15549.087378640777</v>
      </c>
      <c r="K814" s="71">
        <v>15554</v>
      </c>
      <c r="L814" s="5" t="s">
        <v>3222</v>
      </c>
      <c r="N814" s="5" t="s">
        <v>5154</v>
      </c>
      <c r="R814" s="5" t="str">
        <f t="shared" si="48"/>
        <v/>
      </c>
      <c r="T814" s="5" t="str">
        <f t="shared" si="49"/>
        <v>HJ</v>
      </c>
    </row>
    <row r="815" spans="1:20" x14ac:dyDescent="0.2">
      <c r="A815" s="7" t="s">
        <v>3217</v>
      </c>
      <c r="B815" s="5">
        <v>864</v>
      </c>
      <c r="C815" s="5" t="s">
        <v>9497</v>
      </c>
      <c r="D815" s="5" t="s">
        <v>3209</v>
      </c>
      <c r="E815" s="8">
        <v>15475</v>
      </c>
      <c r="F815" s="8">
        <v>16062</v>
      </c>
      <c r="G815" s="6">
        <f t="shared" si="50"/>
        <v>587</v>
      </c>
      <c r="H815" s="6">
        <v>104</v>
      </c>
      <c r="I815" s="5">
        <v>14</v>
      </c>
      <c r="J815" s="105">
        <f t="shared" si="47"/>
        <v>15554.01923076923</v>
      </c>
      <c r="K815" s="71">
        <v>15554</v>
      </c>
      <c r="L815" s="5" t="s">
        <v>3222</v>
      </c>
      <c r="N815" s="5" t="s">
        <v>5154</v>
      </c>
      <c r="R815" s="5" t="str">
        <f t="shared" si="48"/>
        <v/>
      </c>
      <c r="T815" s="5" t="str">
        <f t="shared" si="49"/>
        <v>HJ</v>
      </c>
    </row>
    <row r="816" spans="1:20" x14ac:dyDescent="0.2">
      <c r="A816" s="7" t="s">
        <v>3217</v>
      </c>
      <c r="B816" s="5">
        <v>865</v>
      </c>
      <c r="C816" s="5" t="s">
        <v>9498</v>
      </c>
      <c r="D816" s="5" t="s">
        <v>3209</v>
      </c>
      <c r="E816" s="8">
        <v>15475</v>
      </c>
      <c r="F816" s="8">
        <v>16062</v>
      </c>
      <c r="G816" s="6">
        <f t="shared" si="50"/>
        <v>587</v>
      </c>
      <c r="H816" s="6">
        <v>105</v>
      </c>
      <c r="I816" s="5">
        <v>15</v>
      </c>
      <c r="J816" s="105">
        <f t="shared" si="47"/>
        <v>15558.857142857143</v>
      </c>
      <c r="K816" s="71">
        <v>15554</v>
      </c>
      <c r="L816" s="5" t="s">
        <v>3222</v>
      </c>
      <c r="N816" s="5" t="s">
        <v>5154</v>
      </c>
      <c r="R816" s="5" t="str">
        <f t="shared" si="48"/>
        <v/>
      </c>
      <c r="T816" s="5" t="str">
        <f t="shared" si="49"/>
        <v>HJ</v>
      </c>
    </row>
    <row r="817" spans="1:20" x14ac:dyDescent="0.2">
      <c r="A817" s="7" t="s">
        <v>3217</v>
      </c>
      <c r="B817" s="5">
        <v>866</v>
      </c>
      <c r="C817" s="5" t="s">
        <v>9499</v>
      </c>
      <c r="D817" s="5" t="s">
        <v>3209</v>
      </c>
      <c r="E817" s="8">
        <v>15475</v>
      </c>
      <c r="F817" s="8">
        <v>16062</v>
      </c>
      <c r="G817" s="6">
        <f t="shared" si="50"/>
        <v>587</v>
      </c>
      <c r="H817" s="6">
        <v>106</v>
      </c>
      <c r="I817" s="5">
        <v>16</v>
      </c>
      <c r="J817" s="105">
        <f t="shared" si="47"/>
        <v>15563.603773584906</v>
      </c>
      <c r="K817" s="71">
        <v>15554</v>
      </c>
      <c r="L817" s="5" t="s">
        <v>3222</v>
      </c>
      <c r="N817" s="5" t="s">
        <v>5154</v>
      </c>
      <c r="R817" s="5" t="str">
        <f t="shared" si="48"/>
        <v/>
      </c>
      <c r="T817" s="5" t="str">
        <f t="shared" si="49"/>
        <v>HJ</v>
      </c>
    </row>
    <row r="818" spans="1:20" x14ac:dyDescent="0.2">
      <c r="A818" s="7" t="s">
        <v>3217</v>
      </c>
      <c r="B818" s="5">
        <v>867</v>
      </c>
      <c r="C818" s="5" t="s">
        <v>9500</v>
      </c>
      <c r="D818" s="5" t="s">
        <v>3209</v>
      </c>
      <c r="E818" s="8">
        <v>15475</v>
      </c>
      <c r="F818" s="8">
        <v>16062</v>
      </c>
      <c r="G818" s="6">
        <f t="shared" si="50"/>
        <v>587</v>
      </c>
      <c r="H818" s="6">
        <v>107</v>
      </c>
      <c r="I818" s="5">
        <v>17</v>
      </c>
      <c r="J818" s="105">
        <f t="shared" ref="J818:J881" si="51">E818+(G818/H818)*I818</f>
        <v>15568.26168224299</v>
      </c>
      <c r="K818" s="71">
        <v>15554</v>
      </c>
      <c r="L818" s="5" t="s">
        <v>3222</v>
      </c>
      <c r="N818" s="5" t="s">
        <v>5154</v>
      </c>
      <c r="R818" s="5" t="str">
        <f t="shared" si="48"/>
        <v/>
      </c>
      <c r="T818" s="5" t="str">
        <f t="shared" si="49"/>
        <v>HJ</v>
      </c>
    </row>
    <row r="819" spans="1:20" x14ac:dyDescent="0.2">
      <c r="A819" s="7" t="s">
        <v>3217</v>
      </c>
      <c r="B819" s="5">
        <v>868</v>
      </c>
      <c r="C819" s="5" t="s">
        <v>9501</v>
      </c>
      <c r="D819" s="5" t="s">
        <v>3209</v>
      </c>
      <c r="E819" s="8">
        <v>15475</v>
      </c>
      <c r="F819" s="8">
        <v>16062</v>
      </c>
      <c r="G819" s="6">
        <f t="shared" si="50"/>
        <v>587</v>
      </c>
      <c r="H819" s="6">
        <v>108</v>
      </c>
      <c r="I819" s="5">
        <v>18</v>
      </c>
      <c r="J819" s="105">
        <f t="shared" si="51"/>
        <v>15572.833333333334</v>
      </c>
      <c r="K819" s="71">
        <v>15554</v>
      </c>
      <c r="L819" s="5" t="s">
        <v>3222</v>
      </c>
      <c r="N819" s="5" t="s">
        <v>5154</v>
      </c>
      <c r="R819" s="5" t="str">
        <f t="shared" si="48"/>
        <v/>
      </c>
      <c r="T819" s="5" t="str">
        <f t="shared" si="49"/>
        <v>HJ</v>
      </c>
    </row>
    <row r="820" spans="1:20" x14ac:dyDescent="0.2">
      <c r="A820" s="7" t="s">
        <v>3217</v>
      </c>
      <c r="B820" s="5">
        <v>869</v>
      </c>
      <c r="C820" s="5" t="s">
        <v>9502</v>
      </c>
      <c r="D820" s="5" t="s">
        <v>3209</v>
      </c>
      <c r="E820" s="8">
        <v>15475</v>
      </c>
      <c r="F820" s="8">
        <v>16062</v>
      </c>
      <c r="G820" s="6">
        <f t="shared" si="50"/>
        <v>587</v>
      </c>
      <c r="H820" s="6">
        <v>109</v>
      </c>
      <c r="I820" s="5">
        <v>19</v>
      </c>
      <c r="J820" s="105">
        <f t="shared" si="51"/>
        <v>15577.321100917432</v>
      </c>
      <c r="K820" s="71">
        <v>15585</v>
      </c>
      <c r="L820" s="5" t="s">
        <v>3222</v>
      </c>
      <c r="N820" s="5" t="s">
        <v>5154</v>
      </c>
      <c r="R820" s="5" t="str">
        <f t="shared" si="48"/>
        <v/>
      </c>
      <c r="T820" s="5" t="str">
        <f t="shared" si="49"/>
        <v>HJ</v>
      </c>
    </row>
    <row r="821" spans="1:20" x14ac:dyDescent="0.2">
      <c r="A821" s="7" t="s">
        <v>3217</v>
      </c>
      <c r="B821" s="5">
        <v>870</v>
      </c>
      <c r="C821" s="5" t="s">
        <v>9503</v>
      </c>
      <c r="D821" s="5" t="s">
        <v>3209</v>
      </c>
      <c r="E821" s="8">
        <v>15475</v>
      </c>
      <c r="F821" s="8">
        <v>16062</v>
      </c>
      <c r="G821" s="6">
        <f t="shared" si="50"/>
        <v>587</v>
      </c>
      <c r="H821" s="6">
        <v>110</v>
      </c>
      <c r="I821" s="5">
        <v>20</v>
      </c>
      <c r="J821" s="105">
        <f t="shared" si="51"/>
        <v>15581.727272727272</v>
      </c>
      <c r="K821" s="71">
        <v>15585</v>
      </c>
      <c r="L821" s="5" t="s">
        <v>3222</v>
      </c>
      <c r="N821" s="5" t="s">
        <v>5154</v>
      </c>
      <c r="R821" s="5" t="str">
        <f t="shared" si="48"/>
        <v/>
      </c>
      <c r="T821" s="5" t="str">
        <f t="shared" si="49"/>
        <v>HJ</v>
      </c>
    </row>
    <row r="822" spans="1:20" x14ac:dyDescent="0.2">
      <c r="A822" s="7" t="s">
        <v>3217</v>
      </c>
      <c r="B822" s="5">
        <v>871</v>
      </c>
      <c r="C822" s="5" t="s">
        <v>9504</v>
      </c>
      <c r="D822" s="5" t="s">
        <v>3209</v>
      </c>
      <c r="E822" s="8">
        <v>15475</v>
      </c>
      <c r="F822" s="8">
        <v>16062</v>
      </c>
      <c r="G822" s="6">
        <f t="shared" si="50"/>
        <v>587</v>
      </c>
      <c r="H822" s="6">
        <v>111</v>
      </c>
      <c r="I822" s="5">
        <v>21</v>
      </c>
      <c r="J822" s="105">
        <f t="shared" si="51"/>
        <v>15586.054054054053</v>
      </c>
      <c r="K822" s="71">
        <v>15585</v>
      </c>
      <c r="L822" s="5" t="s">
        <v>3222</v>
      </c>
      <c r="N822" s="5" t="s">
        <v>5154</v>
      </c>
      <c r="R822" s="5" t="str">
        <f t="shared" si="48"/>
        <v/>
      </c>
      <c r="T822" s="5" t="str">
        <f t="shared" si="49"/>
        <v>HJ</v>
      </c>
    </row>
    <row r="823" spans="1:20" x14ac:dyDescent="0.2">
      <c r="A823" s="7" t="s">
        <v>3217</v>
      </c>
      <c r="B823" s="5">
        <v>872</v>
      </c>
      <c r="C823" s="5" t="s">
        <v>9505</v>
      </c>
      <c r="D823" s="5" t="s">
        <v>3209</v>
      </c>
      <c r="E823" s="8">
        <v>15475</v>
      </c>
      <c r="F823" s="8">
        <v>16062</v>
      </c>
      <c r="G823" s="6">
        <f t="shared" si="50"/>
        <v>587</v>
      </c>
      <c r="H823" s="6">
        <v>112</v>
      </c>
      <c r="I823" s="5">
        <v>22</v>
      </c>
      <c r="J823" s="105">
        <f t="shared" si="51"/>
        <v>15590.303571428571</v>
      </c>
      <c r="K823" s="71">
        <v>15615</v>
      </c>
      <c r="L823" s="5" t="s">
        <v>3222</v>
      </c>
      <c r="N823" s="5" t="s">
        <v>5154</v>
      </c>
      <c r="R823" s="5" t="str">
        <f t="shared" si="48"/>
        <v/>
      </c>
      <c r="T823" s="5" t="str">
        <f t="shared" si="49"/>
        <v>HJ</v>
      </c>
    </row>
    <row r="824" spans="1:20" x14ac:dyDescent="0.2">
      <c r="A824" s="7" t="s">
        <v>3217</v>
      </c>
      <c r="B824" s="5">
        <v>873</v>
      </c>
      <c r="C824" s="5" t="s">
        <v>9506</v>
      </c>
      <c r="D824" s="5" t="s">
        <v>3209</v>
      </c>
      <c r="E824" s="8">
        <v>15475</v>
      </c>
      <c r="F824" s="8">
        <v>16062</v>
      </c>
      <c r="G824" s="6">
        <f t="shared" si="50"/>
        <v>587</v>
      </c>
      <c r="H824" s="6">
        <v>113</v>
      </c>
      <c r="I824" s="5">
        <v>23</v>
      </c>
      <c r="J824" s="105">
        <f t="shared" si="51"/>
        <v>15594.477876106195</v>
      </c>
      <c r="K824" s="71">
        <v>15707</v>
      </c>
      <c r="L824" s="5" t="s">
        <v>3222</v>
      </c>
      <c r="N824" s="5" t="s">
        <v>5154</v>
      </c>
      <c r="R824" s="5" t="str">
        <f t="shared" si="48"/>
        <v/>
      </c>
      <c r="T824" s="5" t="str">
        <f t="shared" si="49"/>
        <v>HJ</v>
      </c>
    </row>
    <row r="825" spans="1:20" x14ac:dyDescent="0.2">
      <c r="A825" s="7" t="s">
        <v>3217</v>
      </c>
      <c r="B825" s="5">
        <v>874</v>
      </c>
      <c r="C825" s="5" t="s">
        <v>9507</v>
      </c>
      <c r="D825" s="5" t="s">
        <v>3209</v>
      </c>
      <c r="E825" s="8">
        <v>15475</v>
      </c>
      <c r="F825" s="8">
        <v>16062</v>
      </c>
      <c r="G825" s="6">
        <f t="shared" si="50"/>
        <v>587</v>
      </c>
      <c r="H825" s="6">
        <v>114</v>
      </c>
      <c r="I825" s="5">
        <v>24</v>
      </c>
      <c r="J825" s="105">
        <f t="shared" si="51"/>
        <v>15598.578947368422</v>
      </c>
      <c r="K825" s="71">
        <v>15738</v>
      </c>
      <c r="L825" s="5" t="s">
        <v>3222</v>
      </c>
      <c r="N825" s="5" t="s">
        <v>5154</v>
      </c>
      <c r="R825" s="5" t="str">
        <f t="shared" si="48"/>
        <v/>
      </c>
      <c r="T825" s="5" t="str">
        <f t="shared" si="49"/>
        <v>HJ</v>
      </c>
    </row>
    <row r="826" spans="1:20" x14ac:dyDescent="0.2">
      <c r="A826" s="7" t="s">
        <v>3217</v>
      </c>
      <c r="B826" s="5">
        <v>875</v>
      </c>
      <c r="C826" s="5" t="s">
        <v>9508</v>
      </c>
      <c r="D826" s="5" t="s">
        <v>3209</v>
      </c>
      <c r="E826" s="8">
        <v>15475</v>
      </c>
      <c r="F826" s="8">
        <v>16062</v>
      </c>
      <c r="G826" s="6">
        <f t="shared" si="50"/>
        <v>587</v>
      </c>
      <c r="H826" s="6">
        <v>115</v>
      </c>
      <c r="I826" s="5">
        <v>25</v>
      </c>
      <c r="J826" s="105">
        <f t="shared" si="51"/>
        <v>15602.608695652174</v>
      </c>
      <c r="K826" s="71">
        <v>15738</v>
      </c>
      <c r="L826" s="5" t="s">
        <v>3222</v>
      </c>
      <c r="N826" s="5" t="s">
        <v>5154</v>
      </c>
      <c r="R826" s="5" t="str">
        <f t="shared" si="48"/>
        <v/>
      </c>
      <c r="T826" s="5" t="str">
        <f t="shared" si="49"/>
        <v>HJ</v>
      </c>
    </row>
    <row r="827" spans="1:20" x14ac:dyDescent="0.2">
      <c r="A827" s="7" t="s">
        <v>3217</v>
      </c>
      <c r="B827" s="5">
        <v>876</v>
      </c>
      <c r="C827" s="5" t="s">
        <v>9509</v>
      </c>
      <c r="D827" s="5" t="s">
        <v>3209</v>
      </c>
      <c r="E827" s="8">
        <v>15475</v>
      </c>
      <c r="F827" s="8">
        <v>16062</v>
      </c>
      <c r="G827" s="6">
        <f t="shared" si="50"/>
        <v>587</v>
      </c>
      <c r="H827" s="6">
        <v>116</v>
      </c>
      <c r="I827" s="5">
        <v>26</v>
      </c>
      <c r="J827" s="105">
        <f t="shared" si="51"/>
        <v>15606.568965517241</v>
      </c>
      <c r="K827" s="71">
        <v>15738</v>
      </c>
      <c r="L827" s="5" t="s">
        <v>3222</v>
      </c>
      <c r="N827" s="5" t="s">
        <v>5154</v>
      </c>
      <c r="R827" s="5" t="str">
        <f t="shared" si="48"/>
        <v/>
      </c>
      <c r="T827" s="5" t="str">
        <f t="shared" si="49"/>
        <v>HJ</v>
      </c>
    </row>
    <row r="828" spans="1:20" x14ac:dyDescent="0.2">
      <c r="A828" s="7" t="s">
        <v>3217</v>
      </c>
      <c r="B828" s="5">
        <v>877</v>
      </c>
      <c r="C828" s="5" t="s">
        <v>9510</v>
      </c>
      <c r="D828" s="5" t="s">
        <v>3209</v>
      </c>
      <c r="E828" s="8">
        <v>15475</v>
      </c>
      <c r="F828" s="8">
        <v>16062</v>
      </c>
      <c r="G828" s="6">
        <f t="shared" si="50"/>
        <v>587</v>
      </c>
      <c r="H828" s="6">
        <v>117</v>
      </c>
      <c r="I828" s="5">
        <v>27</v>
      </c>
      <c r="J828" s="105">
        <f t="shared" si="51"/>
        <v>15610.461538461539</v>
      </c>
      <c r="K828" s="71">
        <v>15738</v>
      </c>
      <c r="L828" s="5" t="s">
        <v>3222</v>
      </c>
      <c r="N828" s="5" t="s">
        <v>5154</v>
      </c>
      <c r="R828" s="5" t="str">
        <f t="shared" si="48"/>
        <v/>
      </c>
      <c r="T828" s="5" t="str">
        <f t="shared" si="49"/>
        <v>HJ</v>
      </c>
    </row>
    <row r="829" spans="1:20" x14ac:dyDescent="0.2">
      <c r="A829" s="7" t="s">
        <v>3217</v>
      </c>
      <c r="B829" s="5">
        <v>878</v>
      </c>
      <c r="C829" s="5" t="s">
        <v>9511</v>
      </c>
      <c r="D829" s="5" t="s">
        <v>3209</v>
      </c>
      <c r="E829" s="8">
        <v>15475</v>
      </c>
      <c r="F829" s="8">
        <v>16062</v>
      </c>
      <c r="G829" s="6">
        <f t="shared" si="50"/>
        <v>587</v>
      </c>
      <c r="H829" s="6">
        <v>118</v>
      </c>
      <c r="I829" s="5">
        <v>28</v>
      </c>
      <c r="J829" s="105">
        <f t="shared" si="51"/>
        <v>15614.28813559322</v>
      </c>
      <c r="K829" s="71">
        <v>15738</v>
      </c>
      <c r="L829" s="5" t="s">
        <v>3222</v>
      </c>
      <c r="N829" s="5" t="s">
        <v>5154</v>
      </c>
      <c r="R829" s="5" t="str">
        <f t="shared" si="48"/>
        <v/>
      </c>
      <c r="T829" s="5" t="str">
        <f t="shared" si="49"/>
        <v>HJ</v>
      </c>
    </row>
    <row r="830" spans="1:20" x14ac:dyDescent="0.2">
      <c r="A830" s="7" t="s">
        <v>3217</v>
      </c>
      <c r="B830" s="5">
        <v>879</v>
      </c>
      <c r="C830" s="5" t="s">
        <v>9512</v>
      </c>
      <c r="D830" s="5" t="s">
        <v>3209</v>
      </c>
      <c r="E830" s="8">
        <v>15475</v>
      </c>
      <c r="F830" s="8">
        <v>16062</v>
      </c>
      <c r="G830" s="6">
        <f t="shared" si="50"/>
        <v>587</v>
      </c>
      <c r="H830" s="6">
        <v>119</v>
      </c>
      <c r="I830" s="5">
        <v>29</v>
      </c>
      <c r="J830" s="105">
        <f t="shared" si="51"/>
        <v>15618.050420168067</v>
      </c>
      <c r="K830" s="71">
        <v>15738</v>
      </c>
      <c r="L830" s="5" t="s">
        <v>3222</v>
      </c>
      <c r="N830" s="5" t="s">
        <v>5154</v>
      </c>
      <c r="R830" s="5" t="str">
        <f t="shared" si="48"/>
        <v/>
      </c>
      <c r="T830" s="5" t="str">
        <f t="shared" si="49"/>
        <v>HJ</v>
      </c>
    </row>
    <row r="831" spans="1:20" x14ac:dyDescent="0.2">
      <c r="A831" s="7" t="s">
        <v>3217</v>
      </c>
      <c r="B831" s="5">
        <v>880</v>
      </c>
      <c r="C831" s="5" t="s">
        <v>9513</v>
      </c>
      <c r="D831" s="5" t="s">
        <v>3209</v>
      </c>
      <c r="E831" s="8">
        <v>15475</v>
      </c>
      <c r="F831" s="8">
        <v>16062</v>
      </c>
      <c r="G831" s="6">
        <f t="shared" si="50"/>
        <v>587</v>
      </c>
      <c r="H831" s="6">
        <v>120</v>
      </c>
      <c r="I831" s="5">
        <v>30</v>
      </c>
      <c r="J831" s="105">
        <f t="shared" si="51"/>
        <v>15621.75</v>
      </c>
      <c r="K831" s="71">
        <v>15766</v>
      </c>
      <c r="L831" s="5" t="s">
        <v>3222</v>
      </c>
      <c r="N831" s="5" t="s">
        <v>5154</v>
      </c>
      <c r="R831" s="5" t="str">
        <f t="shared" si="48"/>
        <v/>
      </c>
      <c r="T831" s="5" t="str">
        <f t="shared" si="49"/>
        <v>HJ</v>
      </c>
    </row>
    <row r="832" spans="1:20" x14ac:dyDescent="0.2">
      <c r="A832" s="7" t="s">
        <v>3217</v>
      </c>
      <c r="B832" s="5">
        <v>881</v>
      </c>
      <c r="C832" s="5" t="s">
        <v>9514</v>
      </c>
      <c r="D832" s="5" t="s">
        <v>3209</v>
      </c>
      <c r="E832" s="8">
        <v>15475</v>
      </c>
      <c r="F832" s="8">
        <v>16062</v>
      </c>
      <c r="G832" s="6">
        <f t="shared" si="50"/>
        <v>587</v>
      </c>
      <c r="H832" s="6">
        <v>121</v>
      </c>
      <c r="I832" s="5">
        <v>31</v>
      </c>
      <c r="J832" s="105">
        <f t="shared" si="51"/>
        <v>15625.388429752065</v>
      </c>
      <c r="K832" s="71">
        <v>15766</v>
      </c>
      <c r="L832" s="5" t="s">
        <v>3222</v>
      </c>
      <c r="N832" s="5" t="s">
        <v>5154</v>
      </c>
      <c r="R832" s="5" t="str">
        <f t="shared" si="48"/>
        <v/>
      </c>
      <c r="T832" s="5" t="str">
        <f t="shared" si="49"/>
        <v>HJ</v>
      </c>
    </row>
    <row r="833" spans="1:20" x14ac:dyDescent="0.2">
      <c r="A833" s="7" t="s">
        <v>3217</v>
      </c>
      <c r="B833" s="5">
        <v>882</v>
      </c>
      <c r="C833" s="5" t="s">
        <v>9515</v>
      </c>
      <c r="D833" s="5" t="s">
        <v>3209</v>
      </c>
      <c r="E833" s="8">
        <v>15475</v>
      </c>
      <c r="F833" s="8">
        <v>16062</v>
      </c>
      <c r="G833" s="6">
        <f t="shared" si="50"/>
        <v>587</v>
      </c>
      <c r="H833" s="6">
        <v>122</v>
      </c>
      <c r="I833" s="5">
        <v>32</v>
      </c>
      <c r="J833" s="105">
        <f t="shared" si="51"/>
        <v>15628.967213114754</v>
      </c>
      <c r="K833" s="71">
        <v>15766</v>
      </c>
      <c r="L833" s="5" t="s">
        <v>3222</v>
      </c>
      <c r="N833" s="5" t="s">
        <v>5154</v>
      </c>
      <c r="R833" s="5" t="str">
        <f t="shared" si="48"/>
        <v/>
      </c>
      <c r="T833" s="5" t="str">
        <f t="shared" si="49"/>
        <v>HJ</v>
      </c>
    </row>
    <row r="834" spans="1:20" x14ac:dyDescent="0.2">
      <c r="A834" s="7" t="s">
        <v>3217</v>
      </c>
      <c r="B834" s="5">
        <v>883</v>
      </c>
      <c r="C834" s="5" t="s">
        <v>9516</v>
      </c>
      <c r="D834" s="5" t="s">
        <v>3209</v>
      </c>
      <c r="E834" s="8">
        <v>15475</v>
      </c>
      <c r="F834" s="8">
        <v>16062</v>
      </c>
      <c r="G834" s="6">
        <f t="shared" si="50"/>
        <v>587</v>
      </c>
      <c r="H834" s="6">
        <v>123</v>
      </c>
      <c r="I834" s="5">
        <v>33</v>
      </c>
      <c r="J834" s="105">
        <f t="shared" si="51"/>
        <v>15632.487804878048</v>
      </c>
      <c r="K834" s="71">
        <v>15766</v>
      </c>
      <c r="L834" s="5" t="s">
        <v>3222</v>
      </c>
      <c r="N834" s="5" t="s">
        <v>5154</v>
      </c>
      <c r="R834" s="5" t="str">
        <f t="shared" ref="R834:R897" si="52">IF(VLOOKUP(C834,Convs,11,FALSE)=0,"",VLOOKUP(C834,Convs,11,FALSE))</f>
        <v/>
      </c>
      <c r="T834" s="5" t="str">
        <f t="shared" si="49"/>
        <v>HJ</v>
      </c>
    </row>
    <row r="835" spans="1:20" x14ac:dyDescent="0.2">
      <c r="A835" s="7" t="s">
        <v>3217</v>
      </c>
      <c r="B835" s="5">
        <v>884</v>
      </c>
      <c r="C835" s="5" t="s">
        <v>9517</v>
      </c>
      <c r="D835" s="5" t="s">
        <v>3209</v>
      </c>
      <c r="E835" s="8">
        <v>15475</v>
      </c>
      <c r="F835" s="8">
        <v>16062</v>
      </c>
      <c r="G835" s="6">
        <f t="shared" si="50"/>
        <v>587</v>
      </c>
      <c r="H835" s="6">
        <v>124</v>
      </c>
      <c r="I835" s="5">
        <v>34</v>
      </c>
      <c r="J835" s="105">
        <f t="shared" si="51"/>
        <v>15635.951612903225</v>
      </c>
      <c r="K835" s="71">
        <v>15766</v>
      </c>
      <c r="L835" s="5" t="s">
        <v>3222</v>
      </c>
      <c r="N835" s="5" t="s">
        <v>5154</v>
      </c>
      <c r="R835" s="5" t="str">
        <f t="shared" si="52"/>
        <v/>
      </c>
      <c r="T835" s="5" t="str">
        <f t="shared" ref="T835:T898" si="53">LEFT(C835,2)</f>
        <v>HJ</v>
      </c>
    </row>
    <row r="836" spans="1:20" x14ac:dyDescent="0.2">
      <c r="A836" s="7" t="s">
        <v>3217</v>
      </c>
      <c r="B836" s="5">
        <v>885</v>
      </c>
      <c r="C836" s="5" t="s">
        <v>9518</v>
      </c>
      <c r="D836" s="5" t="s">
        <v>3209</v>
      </c>
      <c r="E836" s="8">
        <v>15475</v>
      </c>
      <c r="F836" s="8">
        <v>16062</v>
      </c>
      <c r="G836" s="6">
        <f t="shared" si="50"/>
        <v>587</v>
      </c>
      <c r="H836" s="6">
        <v>125</v>
      </c>
      <c r="I836" s="5">
        <v>35</v>
      </c>
      <c r="J836" s="105">
        <f t="shared" si="51"/>
        <v>15639.36</v>
      </c>
      <c r="K836" s="71">
        <v>15766</v>
      </c>
      <c r="L836" s="5" t="s">
        <v>3222</v>
      </c>
      <c r="N836" s="5" t="s">
        <v>5154</v>
      </c>
      <c r="R836" s="5" t="str">
        <f t="shared" si="52"/>
        <v/>
      </c>
      <c r="T836" s="5" t="str">
        <f t="shared" si="53"/>
        <v>HJ</v>
      </c>
    </row>
    <row r="837" spans="1:20" x14ac:dyDescent="0.2">
      <c r="A837" s="7" t="s">
        <v>3217</v>
      </c>
      <c r="B837" s="5">
        <v>886</v>
      </c>
      <c r="C837" s="5" t="s">
        <v>9519</v>
      </c>
      <c r="D837" s="5" t="s">
        <v>3209</v>
      </c>
      <c r="E837" s="8">
        <v>15475</v>
      </c>
      <c r="F837" s="8">
        <v>16062</v>
      </c>
      <c r="G837" s="6">
        <f t="shared" si="50"/>
        <v>587</v>
      </c>
      <c r="H837" s="6">
        <v>126</v>
      </c>
      <c r="I837" s="5">
        <v>36</v>
      </c>
      <c r="J837" s="105">
        <f t="shared" si="51"/>
        <v>15642.714285714286</v>
      </c>
      <c r="K837" s="71">
        <v>15766</v>
      </c>
      <c r="L837" s="5" t="s">
        <v>3222</v>
      </c>
      <c r="N837" s="5" t="s">
        <v>5154</v>
      </c>
      <c r="R837" s="5" t="str">
        <f t="shared" si="52"/>
        <v/>
      </c>
      <c r="T837" s="5" t="str">
        <f t="shared" si="53"/>
        <v>HJ</v>
      </c>
    </row>
    <row r="838" spans="1:20" x14ac:dyDescent="0.2">
      <c r="A838" s="7" t="s">
        <v>3217</v>
      </c>
      <c r="B838" s="5">
        <v>887</v>
      </c>
      <c r="C838" s="5" t="s">
        <v>9520</v>
      </c>
      <c r="D838" s="5" t="s">
        <v>3209</v>
      </c>
      <c r="E838" s="8">
        <v>15475</v>
      </c>
      <c r="F838" s="8">
        <v>16062</v>
      </c>
      <c r="G838" s="6">
        <f t="shared" si="50"/>
        <v>587</v>
      </c>
      <c r="H838" s="6">
        <v>127</v>
      </c>
      <c r="I838" s="5">
        <v>37</v>
      </c>
      <c r="J838" s="105">
        <f t="shared" si="51"/>
        <v>15646.015748031496</v>
      </c>
      <c r="K838" s="71">
        <v>15797</v>
      </c>
      <c r="L838" s="5" t="s">
        <v>3222</v>
      </c>
      <c r="N838" s="5" t="s">
        <v>5154</v>
      </c>
      <c r="R838" s="5" t="str">
        <f t="shared" si="52"/>
        <v/>
      </c>
      <c r="T838" s="5" t="str">
        <f t="shared" si="53"/>
        <v>HJ</v>
      </c>
    </row>
    <row r="839" spans="1:20" x14ac:dyDescent="0.2">
      <c r="A839" s="7" t="s">
        <v>3217</v>
      </c>
      <c r="B839" s="5">
        <v>888</v>
      </c>
      <c r="C839" s="5" t="s">
        <v>9521</v>
      </c>
      <c r="D839" s="5" t="s">
        <v>3209</v>
      </c>
      <c r="E839" s="8">
        <v>15475</v>
      </c>
      <c r="F839" s="8">
        <v>16062</v>
      </c>
      <c r="G839" s="6">
        <f t="shared" si="50"/>
        <v>587</v>
      </c>
      <c r="H839" s="6">
        <v>128</v>
      </c>
      <c r="I839" s="5">
        <v>38</v>
      </c>
      <c r="J839" s="105">
        <f t="shared" si="51"/>
        <v>15649.265625</v>
      </c>
      <c r="K839" s="71">
        <v>15797</v>
      </c>
      <c r="L839" s="5" t="s">
        <v>3222</v>
      </c>
      <c r="N839" s="5" t="s">
        <v>5154</v>
      </c>
      <c r="R839" s="5" t="str">
        <f t="shared" si="52"/>
        <v/>
      </c>
      <c r="T839" s="5" t="str">
        <f t="shared" si="53"/>
        <v>HJ</v>
      </c>
    </row>
    <row r="840" spans="1:20" x14ac:dyDescent="0.2">
      <c r="A840" s="7" t="s">
        <v>3217</v>
      </c>
      <c r="B840" s="5">
        <v>889</v>
      </c>
      <c r="C840" s="5" t="s">
        <v>9522</v>
      </c>
      <c r="D840" s="5" t="s">
        <v>3209</v>
      </c>
      <c r="E840" s="8">
        <v>15475</v>
      </c>
      <c r="F840" s="8">
        <v>16062</v>
      </c>
      <c r="G840" s="6">
        <f t="shared" si="50"/>
        <v>587</v>
      </c>
      <c r="H840" s="6">
        <v>129</v>
      </c>
      <c r="I840" s="5">
        <v>39</v>
      </c>
      <c r="J840" s="105">
        <f t="shared" si="51"/>
        <v>15652.465116279071</v>
      </c>
      <c r="K840" s="71">
        <v>15797</v>
      </c>
      <c r="L840" s="5" t="s">
        <v>3222</v>
      </c>
      <c r="N840" s="5" t="s">
        <v>5154</v>
      </c>
      <c r="R840" s="5" t="str">
        <f t="shared" si="52"/>
        <v/>
      </c>
      <c r="T840" s="5" t="str">
        <f t="shared" si="53"/>
        <v>HJ</v>
      </c>
    </row>
    <row r="841" spans="1:20" x14ac:dyDescent="0.2">
      <c r="A841" s="7" t="s">
        <v>3217</v>
      </c>
      <c r="B841" s="5">
        <v>890</v>
      </c>
      <c r="C841" s="5" t="s">
        <v>9523</v>
      </c>
      <c r="D841" s="5" t="s">
        <v>3209</v>
      </c>
      <c r="E841" s="8">
        <v>15475</v>
      </c>
      <c r="F841" s="8">
        <v>16062</v>
      </c>
      <c r="G841" s="6">
        <f t="shared" si="50"/>
        <v>587</v>
      </c>
      <c r="H841" s="6">
        <v>130</v>
      </c>
      <c r="I841" s="5">
        <v>40</v>
      </c>
      <c r="J841" s="105">
        <f t="shared" si="51"/>
        <v>15655.615384615385</v>
      </c>
      <c r="K841" s="71">
        <v>15797</v>
      </c>
      <c r="L841" s="5" t="s">
        <v>3222</v>
      </c>
      <c r="N841" s="5" t="s">
        <v>5154</v>
      </c>
      <c r="R841" s="5" t="str">
        <f t="shared" si="52"/>
        <v/>
      </c>
      <c r="T841" s="5" t="str">
        <f t="shared" si="53"/>
        <v>HJ</v>
      </c>
    </row>
    <row r="842" spans="1:20" x14ac:dyDescent="0.2">
      <c r="A842" s="7" t="s">
        <v>3217</v>
      </c>
      <c r="B842" s="5">
        <v>891</v>
      </c>
      <c r="C842" s="5" t="s">
        <v>9524</v>
      </c>
      <c r="D842" s="5" t="s">
        <v>3209</v>
      </c>
      <c r="E842" s="8">
        <v>15475</v>
      </c>
      <c r="F842" s="8">
        <v>16062</v>
      </c>
      <c r="G842" s="6">
        <f t="shared" si="50"/>
        <v>587</v>
      </c>
      <c r="H842" s="6">
        <v>131</v>
      </c>
      <c r="I842" s="5">
        <v>41</v>
      </c>
      <c r="J842" s="105">
        <f t="shared" si="51"/>
        <v>15658.717557251908</v>
      </c>
      <c r="K842" s="71">
        <v>15797</v>
      </c>
      <c r="L842" s="5" t="s">
        <v>3222</v>
      </c>
      <c r="N842" s="5" t="s">
        <v>5154</v>
      </c>
      <c r="R842" s="5" t="str">
        <f t="shared" si="52"/>
        <v/>
      </c>
      <c r="T842" s="5" t="str">
        <f t="shared" si="53"/>
        <v>HJ</v>
      </c>
    </row>
    <row r="843" spans="1:20" x14ac:dyDescent="0.2">
      <c r="A843" s="7" t="s">
        <v>3217</v>
      </c>
      <c r="B843" s="5">
        <v>892</v>
      </c>
      <c r="C843" s="5" t="s">
        <v>9526</v>
      </c>
      <c r="D843" s="5" t="s">
        <v>3209</v>
      </c>
      <c r="E843" s="8">
        <v>15475</v>
      </c>
      <c r="F843" s="8">
        <v>16062</v>
      </c>
      <c r="G843" s="6">
        <f t="shared" si="50"/>
        <v>587</v>
      </c>
      <c r="H843" s="6">
        <v>132</v>
      </c>
      <c r="I843" s="5">
        <v>42</v>
      </c>
      <c r="J843" s="105">
        <f t="shared" si="51"/>
        <v>15661.772727272728</v>
      </c>
      <c r="K843" s="71">
        <v>15797</v>
      </c>
      <c r="L843" s="5" t="s">
        <v>3222</v>
      </c>
      <c r="N843" s="5" t="s">
        <v>5154</v>
      </c>
      <c r="R843" s="5" t="str">
        <f t="shared" si="52"/>
        <v/>
      </c>
      <c r="T843" s="5" t="str">
        <f t="shared" si="53"/>
        <v>HJ</v>
      </c>
    </row>
    <row r="844" spans="1:20" x14ac:dyDescent="0.2">
      <c r="A844" s="7" t="s">
        <v>3217</v>
      </c>
      <c r="B844" s="5">
        <v>893</v>
      </c>
      <c r="C844" s="5" t="s">
        <v>9527</v>
      </c>
      <c r="D844" s="5" t="s">
        <v>3209</v>
      </c>
      <c r="E844" s="8">
        <v>15475</v>
      </c>
      <c r="F844" s="8">
        <v>16062</v>
      </c>
      <c r="G844" s="6">
        <f t="shared" si="50"/>
        <v>587</v>
      </c>
      <c r="H844" s="6">
        <v>133</v>
      </c>
      <c r="I844" s="5">
        <v>43</v>
      </c>
      <c r="J844" s="105">
        <f t="shared" si="51"/>
        <v>15664.781954887218</v>
      </c>
      <c r="K844" s="71">
        <v>15827</v>
      </c>
      <c r="L844" s="5" t="s">
        <v>3222</v>
      </c>
      <c r="N844" s="5" t="s">
        <v>5154</v>
      </c>
      <c r="R844" s="5" t="str">
        <f t="shared" si="52"/>
        <v/>
      </c>
      <c r="T844" s="5" t="str">
        <f t="shared" si="53"/>
        <v>HJ</v>
      </c>
    </row>
    <row r="845" spans="1:20" x14ac:dyDescent="0.2">
      <c r="A845" s="7" t="s">
        <v>3217</v>
      </c>
      <c r="B845" s="5">
        <v>894</v>
      </c>
      <c r="C845" s="5" t="s">
        <v>9529</v>
      </c>
      <c r="D845" s="5" t="s">
        <v>3209</v>
      </c>
      <c r="E845" s="8">
        <v>15475</v>
      </c>
      <c r="F845" s="8">
        <v>16062</v>
      </c>
      <c r="G845" s="6">
        <f t="shared" si="50"/>
        <v>587</v>
      </c>
      <c r="H845" s="6">
        <v>134</v>
      </c>
      <c r="I845" s="5">
        <v>44</v>
      </c>
      <c r="J845" s="105">
        <f t="shared" si="51"/>
        <v>15667.746268656716</v>
      </c>
      <c r="K845" s="71">
        <v>15827</v>
      </c>
      <c r="L845" s="5" t="s">
        <v>3222</v>
      </c>
      <c r="N845" s="5" t="s">
        <v>5154</v>
      </c>
      <c r="R845" s="5" t="str">
        <f t="shared" si="52"/>
        <v/>
      </c>
      <c r="T845" s="5" t="str">
        <f t="shared" si="53"/>
        <v>HJ</v>
      </c>
    </row>
    <row r="846" spans="1:20" x14ac:dyDescent="0.2">
      <c r="A846" s="7" t="s">
        <v>3217</v>
      </c>
      <c r="B846" s="5">
        <v>895</v>
      </c>
      <c r="C846" s="5" t="s">
        <v>9530</v>
      </c>
      <c r="D846" s="5" t="s">
        <v>3209</v>
      </c>
      <c r="E846" s="8">
        <v>15475</v>
      </c>
      <c r="F846" s="8">
        <v>16062</v>
      </c>
      <c r="G846" s="6">
        <f t="shared" si="50"/>
        <v>587</v>
      </c>
      <c r="H846" s="6">
        <v>135</v>
      </c>
      <c r="I846" s="5">
        <v>45</v>
      </c>
      <c r="J846" s="105">
        <f t="shared" si="51"/>
        <v>15670.666666666666</v>
      </c>
      <c r="K846" s="71">
        <v>15827</v>
      </c>
      <c r="L846" s="5" t="s">
        <v>3222</v>
      </c>
      <c r="N846" s="5" t="s">
        <v>5154</v>
      </c>
      <c r="R846" s="5" t="str">
        <f t="shared" si="52"/>
        <v/>
      </c>
      <c r="T846" s="5" t="str">
        <f t="shared" si="53"/>
        <v>HJ</v>
      </c>
    </row>
    <row r="847" spans="1:20" x14ac:dyDescent="0.2">
      <c r="A847" s="7" t="s">
        <v>3217</v>
      </c>
      <c r="B847" s="5">
        <v>896</v>
      </c>
      <c r="C847" s="5" t="s">
        <v>9531</v>
      </c>
      <c r="D847" s="5" t="s">
        <v>3209</v>
      </c>
      <c r="E847" s="8">
        <v>15475</v>
      </c>
      <c r="F847" s="8">
        <v>16062</v>
      </c>
      <c r="G847" s="6">
        <f t="shared" si="50"/>
        <v>587</v>
      </c>
      <c r="H847" s="6">
        <v>136</v>
      </c>
      <c r="I847" s="5">
        <v>46</v>
      </c>
      <c r="J847" s="105">
        <f t="shared" si="51"/>
        <v>15673.544117647059</v>
      </c>
      <c r="K847" s="71">
        <v>15827</v>
      </c>
      <c r="L847" s="5" t="s">
        <v>3222</v>
      </c>
      <c r="N847" s="5" t="s">
        <v>5154</v>
      </c>
      <c r="R847" s="5" t="str">
        <f t="shared" si="52"/>
        <v/>
      </c>
      <c r="T847" s="5" t="str">
        <f t="shared" si="53"/>
        <v>HJ</v>
      </c>
    </row>
    <row r="848" spans="1:20" x14ac:dyDescent="0.2">
      <c r="A848" s="7" t="s">
        <v>3217</v>
      </c>
      <c r="B848" s="5">
        <v>897</v>
      </c>
      <c r="C848" s="5" t="s">
        <v>9532</v>
      </c>
      <c r="D848" s="5" t="s">
        <v>3209</v>
      </c>
      <c r="E848" s="8">
        <v>15475</v>
      </c>
      <c r="F848" s="8">
        <v>16062</v>
      </c>
      <c r="G848" s="6">
        <f t="shared" si="50"/>
        <v>587</v>
      </c>
      <c r="H848" s="6">
        <v>137</v>
      </c>
      <c r="I848" s="5">
        <v>47</v>
      </c>
      <c r="J848" s="105">
        <f t="shared" si="51"/>
        <v>15676.379562043796</v>
      </c>
      <c r="K848" s="71">
        <v>15827</v>
      </c>
      <c r="L848" s="5" t="s">
        <v>3222</v>
      </c>
      <c r="N848" s="5" t="s">
        <v>5154</v>
      </c>
      <c r="R848" s="5" t="str">
        <f t="shared" si="52"/>
        <v/>
      </c>
      <c r="T848" s="5" t="str">
        <f t="shared" si="53"/>
        <v>HJ</v>
      </c>
    </row>
    <row r="849" spans="1:20" x14ac:dyDescent="0.2">
      <c r="A849" s="7" t="s">
        <v>3217</v>
      </c>
      <c r="B849" s="5">
        <v>898</v>
      </c>
      <c r="C849" s="5" t="s">
        <v>9533</v>
      </c>
      <c r="D849" s="5" t="s">
        <v>3209</v>
      </c>
      <c r="E849" s="8">
        <v>15475</v>
      </c>
      <c r="F849" s="8">
        <v>16062</v>
      </c>
      <c r="G849" s="6">
        <f t="shared" si="50"/>
        <v>587</v>
      </c>
      <c r="H849" s="6">
        <v>138</v>
      </c>
      <c r="I849" s="5">
        <v>48</v>
      </c>
      <c r="J849" s="105">
        <f t="shared" si="51"/>
        <v>15679.173913043478</v>
      </c>
      <c r="K849" s="71">
        <v>15827</v>
      </c>
      <c r="L849" s="5" t="s">
        <v>3222</v>
      </c>
      <c r="N849" s="5" t="s">
        <v>5154</v>
      </c>
      <c r="R849" s="5" t="str">
        <f t="shared" si="52"/>
        <v/>
      </c>
      <c r="T849" s="5" t="str">
        <f t="shared" si="53"/>
        <v>HJ</v>
      </c>
    </row>
    <row r="850" spans="1:20" x14ac:dyDescent="0.2">
      <c r="A850" s="7" t="s">
        <v>3217</v>
      </c>
      <c r="B850" s="5">
        <v>899</v>
      </c>
      <c r="C850" s="5" t="s">
        <v>9535</v>
      </c>
      <c r="D850" s="5" t="s">
        <v>3209</v>
      </c>
      <c r="E850" s="8">
        <v>15475</v>
      </c>
      <c r="F850" s="8">
        <v>16062</v>
      </c>
      <c r="G850" s="6">
        <f t="shared" si="50"/>
        <v>587</v>
      </c>
      <c r="H850" s="6">
        <v>139</v>
      </c>
      <c r="I850" s="5">
        <v>49</v>
      </c>
      <c r="J850" s="105">
        <f t="shared" si="51"/>
        <v>15681.928057553956</v>
      </c>
      <c r="K850" s="71">
        <v>15858</v>
      </c>
      <c r="L850" s="5" t="s">
        <v>3222</v>
      </c>
      <c r="N850" s="5" t="s">
        <v>5154</v>
      </c>
      <c r="R850" s="5" t="str">
        <f t="shared" si="52"/>
        <v/>
      </c>
      <c r="T850" s="5" t="str">
        <f t="shared" si="53"/>
        <v>HJ</v>
      </c>
    </row>
    <row r="851" spans="1:20" x14ac:dyDescent="0.2">
      <c r="A851" s="7" t="s">
        <v>3217</v>
      </c>
      <c r="B851" s="5">
        <v>958</v>
      </c>
      <c r="C851" s="5" t="s">
        <v>9574</v>
      </c>
      <c r="D851" s="5" t="s">
        <v>3209</v>
      </c>
      <c r="E851" s="8">
        <v>15475</v>
      </c>
      <c r="F851" s="8">
        <v>16062</v>
      </c>
      <c r="G851" s="6">
        <f t="shared" si="50"/>
        <v>587</v>
      </c>
      <c r="H851" s="6">
        <v>140</v>
      </c>
      <c r="I851" s="5">
        <v>50</v>
      </c>
      <c r="J851" s="105">
        <f t="shared" si="51"/>
        <v>15684.642857142857</v>
      </c>
      <c r="K851" s="71">
        <v>15858</v>
      </c>
      <c r="L851" s="5" t="s">
        <v>3222</v>
      </c>
      <c r="N851" s="5" t="s">
        <v>5154</v>
      </c>
      <c r="R851" s="5" t="str">
        <f t="shared" si="52"/>
        <v/>
      </c>
      <c r="T851" s="5" t="str">
        <f t="shared" si="53"/>
        <v>HJ</v>
      </c>
    </row>
    <row r="852" spans="1:20" x14ac:dyDescent="0.2">
      <c r="A852" s="7" t="s">
        <v>3217</v>
      </c>
      <c r="B852" s="5">
        <v>959</v>
      </c>
      <c r="C852" s="5" t="s">
        <v>9575</v>
      </c>
      <c r="D852" s="5" t="s">
        <v>3209</v>
      </c>
      <c r="E852" s="8">
        <v>15475</v>
      </c>
      <c r="F852" s="8">
        <v>16062</v>
      </c>
      <c r="G852" s="6">
        <f t="shared" si="50"/>
        <v>587</v>
      </c>
      <c r="H852" s="6">
        <v>141</v>
      </c>
      <c r="I852" s="5">
        <v>51</v>
      </c>
      <c r="J852" s="105">
        <f t="shared" si="51"/>
        <v>15687.319148936171</v>
      </c>
      <c r="K852" s="71">
        <v>15858</v>
      </c>
      <c r="L852" s="5" t="s">
        <v>3222</v>
      </c>
      <c r="N852" s="5" t="s">
        <v>5154</v>
      </c>
      <c r="R852" s="5" t="str">
        <f t="shared" si="52"/>
        <v/>
      </c>
      <c r="T852" s="5" t="str">
        <f t="shared" si="53"/>
        <v>HJ</v>
      </c>
    </row>
    <row r="853" spans="1:20" x14ac:dyDescent="0.2">
      <c r="A853" s="7" t="s">
        <v>3217</v>
      </c>
      <c r="B853" s="5">
        <v>960</v>
      </c>
      <c r="C853" s="5" t="s">
        <v>9576</v>
      </c>
      <c r="D853" s="5" t="s">
        <v>3209</v>
      </c>
      <c r="E853" s="8">
        <v>15475</v>
      </c>
      <c r="F853" s="8">
        <v>16062</v>
      </c>
      <c r="G853" s="6">
        <f t="shared" si="50"/>
        <v>587</v>
      </c>
      <c r="H853" s="6">
        <v>142</v>
      </c>
      <c r="I853" s="5">
        <v>52</v>
      </c>
      <c r="J853" s="105">
        <f t="shared" si="51"/>
        <v>15689.957746478873</v>
      </c>
      <c r="K853" s="71">
        <v>15858</v>
      </c>
      <c r="L853" s="5" t="s">
        <v>3222</v>
      </c>
      <c r="N853" s="5" t="s">
        <v>5154</v>
      </c>
      <c r="R853" s="5" t="str">
        <f t="shared" si="52"/>
        <v/>
      </c>
      <c r="T853" s="5" t="str">
        <f t="shared" si="53"/>
        <v>HJ</v>
      </c>
    </row>
    <row r="854" spans="1:20" x14ac:dyDescent="0.2">
      <c r="A854" s="7" t="s">
        <v>3217</v>
      </c>
      <c r="B854" s="5">
        <v>961</v>
      </c>
      <c r="C854" s="5" t="s">
        <v>9578</v>
      </c>
      <c r="D854" s="5" t="s">
        <v>3209</v>
      </c>
      <c r="E854" s="8">
        <v>15475</v>
      </c>
      <c r="F854" s="8">
        <v>16062</v>
      </c>
      <c r="G854" s="6">
        <f t="shared" si="50"/>
        <v>587</v>
      </c>
      <c r="H854" s="6">
        <v>143</v>
      </c>
      <c r="I854" s="5">
        <v>53</v>
      </c>
      <c r="J854" s="105">
        <f t="shared" si="51"/>
        <v>15692.55944055944</v>
      </c>
      <c r="K854" s="71">
        <v>15858</v>
      </c>
      <c r="L854" s="5" t="s">
        <v>3222</v>
      </c>
      <c r="N854" s="5" t="s">
        <v>5154</v>
      </c>
      <c r="R854" s="5" t="str">
        <f t="shared" si="52"/>
        <v/>
      </c>
      <c r="T854" s="5" t="str">
        <f t="shared" si="53"/>
        <v>HJ</v>
      </c>
    </row>
    <row r="855" spans="1:20" x14ac:dyDescent="0.2">
      <c r="A855" s="7" t="s">
        <v>3217</v>
      </c>
      <c r="B855" s="5">
        <v>962</v>
      </c>
      <c r="C855" s="5" t="s">
        <v>9579</v>
      </c>
      <c r="D855" s="5" t="s">
        <v>3209</v>
      </c>
      <c r="E855" s="8">
        <v>15475</v>
      </c>
      <c r="F855" s="8">
        <v>16062</v>
      </c>
      <c r="G855" s="6">
        <f t="shared" si="50"/>
        <v>587</v>
      </c>
      <c r="H855" s="6">
        <v>144</v>
      </c>
      <c r="I855" s="5">
        <v>54</v>
      </c>
      <c r="J855" s="105">
        <f t="shared" si="51"/>
        <v>15695.125</v>
      </c>
      <c r="K855" s="71">
        <v>15888</v>
      </c>
      <c r="L855" s="5" t="s">
        <v>3222</v>
      </c>
      <c r="N855" s="5" t="s">
        <v>5154</v>
      </c>
      <c r="R855" s="5" t="str">
        <f t="shared" si="52"/>
        <v/>
      </c>
      <c r="T855" s="5" t="str">
        <f t="shared" si="53"/>
        <v>HJ</v>
      </c>
    </row>
    <row r="856" spans="1:20" x14ac:dyDescent="0.2">
      <c r="A856" s="7" t="s">
        <v>3217</v>
      </c>
      <c r="B856" s="5">
        <v>963</v>
      </c>
      <c r="C856" s="5" t="s">
        <v>9580</v>
      </c>
      <c r="D856" s="5" t="s">
        <v>3209</v>
      </c>
      <c r="E856" s="8">
        <v>15475</v>
      </c>
      <c r="F856" s="8">
        <v>16062</v>
      </c>
      <c r="G856" s="6">
        <f t="shared" si="50"/>
        <v>587</v>
      </c>
      <c r="H856" s="6">
        <v>145</v>
      </c>
      <c r="I856" s="5">
        <v>55</v>
      </c>
      <c r="J856" s="105">
        <f t="shared" si="51"/>
        <v>15697.655172413793</v>
      </c>
      <c r="K856" s="71">
        <v>15888</v>
      </c>
      <c r="L856" s="5" t="s">
        <v>3222</v>
      </c>
      <c r="N856" s="5" t="s">
        <v>5154</v>
      </c>
      <c r="R856" s="5" t="str">
        <f t="shared" si="52"/>
        <v/>
      </c>
      <c r="T856" s="5" t="str">
        <f t="shared" si="53"/>
        <v>HJ</v>
      </c>
    </row>
    <row r="857" spans="1:20" x14ac:dyDescent="0.2">
      <c r="A857" s="7" t="s">
        <v>3217</v>
      </c>
      <c r="B857" s="5">
        <v>964</v>
      </c>
      <c r="C857" s="5" t="s">
        <v>9582</v>
      </c>
      <c r="D857" s="5" t="s">
        <v>3209</v>
      </c>
      <c r="E857" s="8">
        <v>15475</v>
      </c>
      <c r="F857" s="8">
        <v>16062</v>
      </c>
      <c r="G857" s="6">
        <f t="shared" si="50"/>
        <v>587</v>
      </c>
      <c r="H857" s="6">
        <v>146</v>
      </c>
      <c r="I857" s="5">
        <v>56</v>
      </c>
      <c r="J857" s="105">
        <f t="shared" si="51"/>
        <v>15700.150684931506</v>
      </c>
      <c r="K857" s="71">
        <v>15888</v>
      </c>
      <c r="L857" s="5" t="s">
        <v>3222</v>
      </c>
      <c r="N857" s="5" t="s">
        <v>5154</v>
      </c>
      <c r="R857" s="5" t="str">
        <f t="shared" si="52"/>
        <v/>
      </c>
      <c r="T857" s="5" t="str">
        <f t="shared" si="53"/>
        <v>HJ</v>
      </c>
    </row>
    <row r="858" spans="1:20" x14ac:dyDescent="0.2">
      <c r="A858" s="7" t="s">
        <v>3217</v>
      </c>
      <c r="B858" s="5">
        <v>965</v>
      </c>
      <c r="C858" s="5" t="s">
        <v>9583</v>
      </c>
      <c r="D858" s="5" t="s">
        <v>3209</v>
      </c>
      <c r="E858" s="8">
        <v>15475</v>
      </c>
      <c r="F858" s="8">
        <v>16062</v>
      </c>
      <c r="G858" s="6">
        <f t="shared" si="50"/>
        <v>587</v>
      </c>
      <c r="H858" s="6">
        <v>147</v>
      </c>
      <c r="I858" s="5">
        <v>57</v>
      </c>
      <c r="J858" s="105">
        <f t="shared" si="51"/>
        <v>15702.612244897959</v>
      </c>
      <c r="K858" s="71">
        <v>15888</v>
      </c>
      <c r="L858" s="5" t="s">
        <v>3222</v>
      </c>
      <c r="N858" s="5" t="s">
        <v>5154</v>
      </c>
      <c r="R858" s="5" t="str">
        <f t="shared" si="52"/>
        <v/>
      </c>
      <c r="T858" s="5" t="str">
        <f t="shared" si="53"/>
        <v>HJ</v>
      </c>
    </row>
    <row r="859" spans="1:20" x14ac:dyDescent="0.2">
      <c r="A859" s="7" t="s">
        <v>3217</v>
      </c>
      <c r="B859" s="5">
        <v>966</v>
      </c>
      <c r="C859" s="5" t="s">
        <v>9584</v>
      </c>
      <c r="D859" s="5" t="s">
        <v>3209</v>
      </c>
      <c r="E859" s="8">
        <v>15475</v>
      </c>
      <c r="F859" s="8">
        <v>16062</v>
      </c>
      <c r="G859" s="6">
        <f t="shared" si="50"/>
        <v>587</v>
      </c>
      <c r="H859" s="6">
        <v>148</v>
      </c>
      <c r="I859" s="5">
        <v>58</v>
      </c>
      <c r="J859" s="105">
        <f t="shared" si="51"/>
        <v>15705.04054054054</v>
      </c>
      <c r="K859" s="71">
        <v>15888</v>
      </c>
      <c r="L859" s="5" t="s">
        <v>3222</v>
      </c>
      <c r="N859" s="5" t="s">
        <v>5154</v>
      </c>
      <c r="R859" s="5" t="str">
        <f t="shared" si="52"/>
        <v/>
      </c>
      <c r="T859" s="5" t="str">
        <f t="shared" si="53"/>
        <v>HJ</v>
      </c>
    </row>
    <row r="860" spans="1:20" x14ac:dyDescent="0.2">
      <c r="A860" s="7" t="s">
        <v>3217</v>
      </c>
      <c r="B860" s="5">
        <v>967</v>
      </c>
      <c r="C860" s="5" t="s">
        <v>9585</v>
      </c>
      <c r="D860" s="5" t="s">
        <v>3209</v>
      </c>
      <c r="E860" s="8">
        <v>15475</v>
      </c>
      <c r="F860" s="8">
        <v>16062</v>
      </c>
      <c r="G860" s="6">
        <f t="shared" si="50"/>
        <v>587</v>
      </c>
      <c r="H860" s="6">
        <v>149</v>
      </c>
      <c r="I860" s="5">
        <v>59</v>
      </c>
      <c r="J860" s="105">
        <f t="shared" si="51"/>
        <v>15707.436241610738</v>
      </c>
      <c r="K860" s="71">
        <v>15888</v>
      </c>
      <c r="L860" s="5" t="s">
        <v>3222</v>
      </c>
      <c r="N860" s="5" t="s">
        <v>5154</v>
      </c>
      <c r="R860" s="5" t="str">
        <f t="shared" si="52"/>
        <v/>
      </c>
      <c r="T860" s="5" t="str">
        <f t="shared" si="53"/>
        <v>HJ</v>
      </c>
    </row>
    <row r="861" spans="1:20" x14ac:dyDescent="0.2">
      <c r="A861" s="7" t="s">
        <v>3217</v>
      </c>
      <c r="B861" s="5">
        <v>968</v>
      </c>
      <c r="C861" s="5" t="s">
        <v>9586</v>
      </c>
      <c r="D861" s="5" t="s">
        <v>3209</v>
      </c>
      <c r="E861" s="8">
        <v>15475</v>
      </c>
      <c r="F861" s="8">
        <v>16062</v>
      </c>
      <c r="G861" s="6">
        <f t="shared" si="50"/>
        <v>587</v>
      </c>
      <c r="H861" s="6">
        <v>150</v>
      </c>
      <c r="I861" s="5">
        <v>60</v>
      </c>
      <c r="J861" s="105">
        <f t="shared" si="51"/>
        <v>15709.8</v>
      </c>
      <c r="K861" s="71">
        <v>15888</v>
      </c>
      <c r="L861" s="5" t="s">
        <v>3222</v>
      </c>
      <c r="N861" s="5" t="s">
        <v>5154</v>
      </c>
      <c r="R861" s="5" t="str">
        <f t="shared" si="52"/>
        <v/>
      </c>
      <c r="T861" s="5" t="str">
        <f t="shared" si="53"/>
        <v>HJ</v>
      </c>
    </row>
    <row r="862" spans="1:20" x14ac:dyDescent="0.2">
      <c r="A862" s="7" t="s">
        <v>3217</v>
      </c>
      <c r="B862" s="5">
        <v>969</v>
      </c>
      <c r="C862" s="5" t="s">
        <v>9588</v>
      </c>
      <c r="D862" s="5" t="s">
        <v>3209</v>
      </c>
      <c r="E862" s="8">
        <v>15475</v>
      </c>
      <c r="F862" s="8">
        <v>16062</v>
      </c>
      <c r="G862" s="6">
        <f t="shared" si="50"/>
        <v>587</v>
      </c>
      <c r="H862" s="6">
        <v>151</v>
      </c>
      <c r="I862" s="5">
        <v>61</v>
      </c>
      <c r="J862" s="105">
        <f t="shared" si="51"/>
        <v>15712.132450331126</v>
      </c>
      <c r="K862" s="71">
        <v>15919</v>
      </c>
      <c r="L862" s="5" t="s">
        <v>3222</v>
      </c>
      <c r="N862" s="5" t="s">
        <v>5154</v>
      </c>
      <c r="R862" s="5" t="str">
        <f t="shared" si="52"/>
        <v/>
      </c>
      <c r="T862" s="5" t="str">
        <f t="shared" si="53"/>
        <v>HJ</v>
      </c>
    </row>
    <row r="863" spans="1:20" x14ac:dyDescent="0.2">
      <c r="A863" s="7" t="s">
        <v>3217</v>
      </c>
      <c r="B863" s="5">
        <v>970</v>
      </c>
      <c r="C863" s="5" t="s">
        <v>9589</v>
      </c>
      <c r="D863" s="5" t="s">
        <v>3209</v>
      </c>
      <c r="E863" s="8">
        <v>15475</v>
      </c>
      <c r="F863" s="8">
        <v>16062</v>
      </c>
      <c r="G863" s="6">
        <f t="shared" si="50"/>
        <v>587</v>
      </c>
      <c r="H863" s="6">
        <v>152</v>
      </c>
      <c r="I863" s="5">
        <v>62</v>
      </c>
      <c r="J863" s="105">
        <f t="shared" si="51"/>
        <v>15714.434210526315</v>
      </c>
      <c r="K863" s="71">
        <v>15919</v>
      </c>
      <c r="L863" s="5" t="s">
        <v>3222</v>
      </c>
      <c r="N863" s="5" t="s">
        <v>5154</v>
      </c>
      <c r="R863" s="5" t="str">
        <f t="shared" si="52"/>
        <v/>
      </c>
      <c r="T863" s="5" t="str">
        <f t="shared" si="53"/>
        <v>HJ</v>
      </c>
    </row>
    <row r="864" spans="1:20" x14ac:dyDescent="0.2">
      <c r="A864" s="7" t="s">
        <v>3217</v>
      </c>
      <c r="B864" s="5">
        <v>971</v>
      </c>
      <c r="C864" s="5" t="s">
        <v>9590</v>
      </c>
      <c r="D864" s="5" t="s">
        <v>3209</v>
      </c>
      <c r="E864" s="8">
        <v>15475</v>
      </c>
      <c r="F864" s="8">
        <v>16062</v>
      </c>
      <c r="G864" s="6">
        <f t="shared" si="50"/>
        <v>587</v>
      </c>
      <c r="H864" s="6">
        <v>153</v>
      </c>
      <c r="I864" s="5">
        <v>63</v>
      </c>
      <c r="J864" s="105">
        <f t="shared" si="51"/>
        <v>15716.705882352941</v>
      </c>
      <c r="K864" s="71">
        <v>15919</v>
      </c>
      <c r="L864" s="5" t="s">
        <v>3222</v>
      </c>
      <c r="N864" s="5" t="s">
        <v>5154</v>
      </c>
      <c r="R864" s="5" t="str">
        <f t="shared" si="52"/>
        <v/>
      </c>
      <c r="T864" s="5" t="str">
        <f t="shared" si="53"/>
        <v>HJ</v>
      </c>
    </row>
    <row r="865" spans="1:20" x14ac:dyDescent="0.2">
      <c r="A865" s="7" t="s">
        <v>3217</v>
      </c>
      <c r="B865" s="5">
        <v>972</v>
      </c>
      <c r="C865" s="5" t="s">
        <v>9591</v>
      </c>
      <c r="D865" s="5" t="s">
        <v>3209</v>
      </c>
      <c r="E865" s="8">
        <v>15475</v>
      </c>
      <c r="F865" s="8">
        <v>16062</v>
      </c>
      <c r="G865" s="6">
        <f t="shared" si="50"/>
        <v>587</v>
      </c>
      <c r="H865" s="6">
        <v>154</v>
      </c>
      <c r="I865" s="5">
        <v>64</v>
      </c>
      <c r="J865" s="105">
        <f t="shared" si="51"/>
        <v>15718.948051948051</v>
      </c>
      <c r="K865" s="71">
        <v>15919</v>
      </c>
      <c r="L865" s="5" t="s">
        <v>3222</v>
      </c>
      <c r="N865" s="5" t="s">
        <v>5154</v>
      </c>
      <c r="R865" s="5" t="str">
        <f t="shared" si="52"/>
        <v/>
      </c>
      <c r="T865" s="5" t="str">
        <f t="shared" si="53"/>
        <v>HJ</v>
      </c>
    </row>
    <row r="866" spans="1:20" x14ac:dyDescent="0.2">
      <c r="A866" s="7" t="s">
        <v>3217</v>
      </c>
      <c r="B866" s="5">
        <v>973</v>
      </c>
      <c r="C866" s="5" t="s">
        <v>9592</v>
      </c>
      <c r="D866" s="5" t="s">
        <v>3209</v>
      </c>
      <c r="E866" s="8">
        <v>15475</v>
      </c>
      <c r="F866" s="8">
        <v>16062</v>
      </c>
      <c r="G866" s="6">
        <f t="shared" si="50"/>
        <v>587</v>
      </c>
      <c r="H866" s="6">
        <v>155</v>
      </c>
      <c r="I866" s="5">
        <v>65</v>
      </c>
      <c r="J866" s="105">
        <f t="shared" si="51"/>
        <v>15721.161290322581</v>
      </c>
      <c r="K866" s="71">
        <v>15919</v>
      </c>
      <c r="L866" s="5" t="s">
        <v>3222</v>
      </c>
      <c r="N866" s="5" t="s">
        <v>5154</v>
      </c>
      <c r="R866" s="5" t="str">
        <f t="shared" si="52"/>
        <v/>
      </c>
      <c r="T866" s="5" t="str">
        <f t="shared" si="53"/>
        <v>HJ</v>
      </c>
    </row>
    <row r="867" spans="1:20" x14ac:dyDescent="0.2">
      <c r="A867" s="7" t="s">
        <v>3217</v>
      </c>
      <c r="B867" s="5">
        <v>974</v>
      </c>
      <c r="C867" s="5" t="s">
        <v>9593</v>
      </c>
      <c r="D867" s="5" t="s">
        <v>3209</v>
      </c>
      <c r="E867" s="8">
        <v>15475</v>
      </c>
      <c r="F867" s="8">
        <v>16062</v>
      </c>
      <c r="G867" s="6">
        <f t="shared" ref="G867:G893" si="54">F867-E867</f>
        <v>587</v>
      </c>
      <c r="H867" s="6">
        <v>156</v>
      </c>
      <c r="I867" s="5">
        <v>66</v>
      </c>
      <c r="J867" s="105">
        <f t="shared" si="51"/>
        <v>15723.346153846154</v>
      </c>
      <c r="K867" s="71">
        <v>15919</v>
      </c>
      <c r="L867" s="5" t="s">
        <v>3222</v>
      </c>
      <c r="N867" s="5" t="s">
        <v>5154</v>
      </c>
      <c r="R867" s="5" t="str">
        <f t="shared" si="52"/>
        <v/>
      </c>
      <c r="T867" s="5" t="str">
        <f t="shared" si="53"/>
        <v>HJ</v>
      </c>
    </row>
    <row r="868" spans="1:20" x14ac:dyDescent="0.2">
      <c r="A868" s="7" t="s">
        <v>3217</v>
      </c>
      <c r="B868" s="5">
        <v>975</v>
      </c>
      <c r="C868" s="5" t="s">
        <v>9594</v>
      </c>
      <c r="D868" s="5" t="s">
        <v>3209</v>
      </c>
      <c r="E868" s="8">
        <v>15475</v>
      </c>
      <c r="F868" s="8">
        <v>16062</v>
      </c>
      <c r="G868" s="6">
        <f t="shared" si="54"/>
        <v>587</v>
      </c>
      <c r="H868" s="6">
        <v>157</v>
      </c>
      <c r="I868" s="5">
        <v>67</v>
      </c>
      <c r="J868" s="105">
        <f t="shared" si="51"/>
        <v>15725.503184713376</v>
      </c>
      <c r="K868" s="71">
        <v>15950</v>
      </c>
      <c r="L868" s="5" t="s">
        <v>3222</v>
      </c>
      <c r="N868" s="5" t="s">
        <v>5154</v>
      </c>
      <c r="R868" s="5" t="str">
        <f t="shared" si="52"/>
        <v/>
      </c>
      <c r="T868" s="5" t="str">
        <f t="shared" si="53"/>
        <v>HJ</v>
      </c>
    </row>
    <row r="869" spans="1:20" x14ac:dyDescent="0.2">
      <c r="A869" s="7" t="s">
        <v>3217</v>
      </c>
      <c r="B869" s="5">
        <v>976</v>
      </c>
      <c r="C869" s="5" t="s">
        <v>9596</v>
      </c>
      <c r="D869" s="5" t="s">
        <v>3209</v>
      </c>
      <c r="E869" s="8">
        <v>15475</v>
      </c>
      <c r="F869" s="8">
        <v>16062</v>
      </c>
      <c r="G869" s="6">
        <f t="shared" si="54"/>
        <v>587</v>
      </c>
      <c r="H869" s="6">
        <v>158</v>
      </c>
      <c r="I869" s="5">
        <v>68</v>
      </c>
      <c r="J869" s="105">
        <f t="shared" si="51"/>
        <v>15727.632911392406</v>
      </c>
      <c r="K869" s="71">
        <v>15950</v>
      </c>
      <c r="L869" s="5" t="s">
        <v>3222</v>
      </c>
      <c r="N869" s="5" t="s">
        <v>5154</v>
      </c>
      <c r="R869" s="5" t="str">
        <f t="shared" si="52"/>
        <v/>
      </c>
      <c r="T869" s="5" t="str">
        <f t="shared" si="53"/>
        <v>HJ</v>
      </c>
    </row>
    <row r="870" spans="1:20" x14ac:dyDescent="0.2">
      <c r="A870" s="7" t="s">
        <v>3217</v>
      </c>
      <c r="B870" s="5">
        <v>977</v>
      </c>
      <c r="C870" s="5" t="s">
        <v>9597</v>
      </c>
      <c r="D870" s="5" t="s">
        <v>3209</v>
      </c>
      <c r="E870" s="8">
        <v>15475</v>
      </c>
      <c r="F870" s="8">
        <v>16062</v>
      </c>
      <c r="G870" s="6">
        <f t="shared" si="54"/>
        <v>587</v>
      </c>
      <c r="H870" s="6">
        <v>159</v>
      </c>
      <c r="I870" s="5">
        <v>69</v>
      </c>
      <c r="J870" s="105">
        <f t="shared" si="51"/>
        <v>15729.735849056604</v>
      </c>
      <c r="K870" s="71">
        <v>15950</v>
      </c>
      <c r="L870" s="5" t="s">
        <v>3222</v>
      </c>
      <c r="N870" s="5" t="s">
        <v>5154</v>
      </c>
      <c r="R870" s="5" t="str">
        <f t="shared" si="52"/>
        <v/>
      </c>
      <c r="T870" s="5" t="str">
        <f t="shared" si="53"/>
        <v>HJ</v>
      </c>
    </row>
    <row r="871" spans="1:20" x14ac:dyDescent="0.2">
      <c r="A871" s="7" t="s">
        <v>3217</v>
      </c>
      <c r="B871" s="5">
        <v>978</v>
      </c>
      <c r="C871" s="5" t="s">
        <v>9598</v>
      </c>
      <c r="D871" s="5" t="s">
        <v>3209</v>
      </c>
      <c r="E871" s="8">
        <v>15475</v>
      </c>
      <c r="F871" s="8">
        <v>16062</v>
      </c>
      <c r="G871" s="6">
        <f t="shared" si="54"/>
        <v>587</v>
      </c>
      <c r="H871" s="6">
        <v>160</v>
      </c>
      <c r="I871" s="5">
        <v>70</v>
      </c>
      <c r="J871" s="105">
        <f t="shared" si="51"/>
        <v>15731.8125</v>
      </c>
      <c r="K871" s="71">
        <v>15950</v>
      </c>
      <c r="L871" s="5" t="s">
        <v>3222</v>
      </c>
      <c r="N871" s="5" t="s">
        <v>5154</v>
      </c>
      <c r="R871" s="5" t="str">
        <f t="shared" si="52"/>
        <v/>
      </c>
      <c r="T871" s="5" t="str">
        <f t="shared" si="53"/>
        <v>HJ</v>
      </c>
    </row>
    <row r="872" spans="1:20" x14ac:dyDescent="0.2">
      <c r="A872" s="7" t="s">
        <v>3217</v>
      </c>
      <c r="B872" s="5">
        <v>979</v>
      </c>
      <c r="C872" s="5" t="s">
        <v>9599</v>
      </c>
      <c r="D872" s="5" t="s">
        <v>3209</v>
      </c>
      <c r="E872" s="8">
        <v>15475</v>
      </c>
      <c r="F872" s="8">
        <v>16062</v>
      </c>
      <c r="G872" s="6">
        <f t="shared" si="54"/>
        <v>587</v>
      </c>
      <c r="H872" s="6">
        <v>161</v>
      </c>
      <c r="I872" s="5">
        <v>71</v>
      </c>
      <c r="J872" s="105">
        <f t="shared" si="51"/>
        <v>15733.863354037267</v>
      </c>
      <c r="K872" s="71">
        <v>15950</v>
      </c>
      <c r="L872" s="5" t="s">
        <v>3222</v>
      </c>
      <c r="N872" s="5" t="s">
        <v>5154</v>
      </c>
      <c r="R872" s="5" t="str">
        <f t="shared" si="52"/>
        <v/>
      </c>
      <c r="T872" s="5" t="str">
        <f t="shared" si="53"/>
        <v>HJ</v>
      </c>
    </row>
    <row r="873" spans="1:20" x14ac:dyDescent="0.2">
      <c r="A873" s="7" t="s">
        <v>3217</v>
      </c>
      <c r="B873" s="5">
        <v>980</v>
      </c>
      <c r="C873" s="5" t="s">
        <v>9600</v>
      </c>
      <c r="D873" s="5" t="s">
        <v>3209</v>
      </c>
      <c r="E873" s="8">
        <v>15475</v>
      </c>
      <c r="F873" s="8">
        <v>16062</v>
      </c>
      <c r="G873" s="6">
        <f t="shared" si="54"/>
        <v>587</v>
      </c>
      <c r="H873" s="6">
        <v>162</v>
      </c>
      <c r="I873" s="5">
        <v>72</v>
      </c>
      <c r="J873" s="105">
        <f t="shared" si="51"/>
        <v>15735.888888888889</v>
      </c>
      <c r="K873" s="71">
        <v>15950</v>
      </c>
      <c r="L873" s="5" t="s">
        <v>3222</v>
      </c>
      <c r="N873" s="5" t="s">
        <v>5154</v>
      </c>
      <c r="R873" s="5" t="str">
        <f t="shared" si="52"/>
        <v/>
      </c>
      <c r="T873" s="5" t="str">
        <f t="shared" si="53"/>
        <v>HJ</v>
      </c>
    </row>
    <row r="874" spans="1:20" x14ac:dyDescent="0.2">
      <c r="A874" s="7" t="s">
        <v>3217</v>
      </c>
      <c r="B874" s="5">
        <v>981</v>
      </c>
      <c r="C874" s="5" t="s">
        <v>9601</v>
      </c>
      <c r="D874" s="5" t="s">
        <v>3209</v>
      </c>
      <c r="E874" s="8">
        <v>15475</v>
      </c>
      <c r="F874" s="8">
        <v>16062</v>
      </c>
      <c r="G874" s="6">
        <f t="shared" si="54"/>
        <v>587</v>
      </c>
      <c r="H874" s="6">
        <v>163</v>
      </c>
      <c r="I874" s="5">
        <v>73</v>
      </c>
      <c r="J874" s="105">
        <f t="shared" si="51"/>
        <v>15737.889570552146</v>
      </c>
      <c r="K874" s="71">
        <v>15950</v>
      </c>
      <c r="L874" s="5" t="s">
        <v>3222</v>
      </c>
      <c r="N874" s="5" t="s">
        <v>5154</v>
      </c>
      <c r="R874" s="5" t="str">
        <f t="shared" si="52"/>
        <v/>
      </c>
      <c r="T874" s="5" t="str">
        <f t="shared" si="53"/>
        <v>HJ</v>
      </c>
    </row>
    <row r="875" spans="1:20" x14ac:dyDescent="0.2">
      <c r="A875" s="7" t="s">
        <v>3217</v>
      </c>
      <c r="B875" s="5">
        <v>982</v>
      </c>
      <c r="C875" s="5" t="s">
        <v>9602</v>
      </c>
      <c r="D875" s="5" t="s">
        <v>3209</v>
      </c>
      <c r="E875" s="8">
        <v>15475</v>
      </c>
      <c r="F875" s="8">
        <v>16062</v>
      </c>
      <c r="G875" s="6">
        <f t="shared" si="54"/>
        <v>587</v>
      </c>
      <c r="H875" s="6">
        <v>164</v>
      </c>
      <c r="I875" s="5">
        <v>74</v>
      </c>
      <c r="J875" s="105">
        <f t="shared" si="51"/>
        <v>15739.865853658537</v>
      </c>
      <c r="K875" s="71">
        <v>15980</v>
      </c>
      <c r="L875" s="5" t="s">
        <v>3222</v>
      </c>
      <c r="N875" s="5" t="s">
        <v>5154</v>
      </c>
      <c r="R875" s="5" t="str">
        <f t="shared" si="52"/>
        <v/>
      </c>
      <c r="T875" s="5" t="str">
        <f t="shared" si="53"/>
        <v>HJ</v>
      </c>
    </row>
    <row r="876" spans="1:20" x14ac:dyDescent="0.2">
      <c r="A876" s="7" t="s">
        <v>3217</v>
      </c>
      <c r="B876" s="5">
        <v>983</v>
      </c>
      <c r="C876" s="5" t="s">
        <v>9603</v>
      </c>
      <c r="D876" s="5" t="s">
        <v>3209</v>
      </c>
      <c r="E876" s="8">
        <v>15475</v>
      </c>
      <c r="F876" s="8">
        <v>16062</v>
      </c>
      <c r="G876" s="6">
        <f t="shared" si="54"/>
        <v>587</v>
      </c>
      <c r="H876" s="6">
        <v>165</v>
      </c>
      <c r="I876" s="5">
        <v>75</v>
      </c>
      <c r="J876" s="105">
        <f t="shared" si="51"/>
        <v>15741.818181818182</v>
      </c>
      <c r="K876" s="71">
        <v>15980</v>
      </c>
      <c r="L876" s="5" t="s">
        <v>3222</v>
      </c>
      <c r="N876" s="5" t="s">
        <v>5154</v>
      </c>
      <c r="R876" s="5" t="str">
        <f t="shared" si="52"/>
        <v/>
      </c>
      <c r="T876" s="5" t="str">
        <f t="shared" si="53"/>
        <v>HJ</v>
      </c>
    </row>
    <row r="877" spans="1:20" x14ac:dyDescent="0.2">
      <c r="A877" s="7" t="s">
        <v>3217</v>
      </c>
      <c r="B877" s="5">
        <v>984</v>
      </c>
      <c r="C877" s="5" t="s">
        <v>9604</v>
      </c>
      <c r="D877" s="5" t="s">
        <v>3209</v>
      </c>
      <c r="E877" s="8">
        <v>15475</v>
      </c>
      <c r="F877" s="8">
        <v>16062</v>
      </c>
      <c r="G877" s="6">
        <f t="shared" si="54"/>
        <v>587</v>
      </c>
      <c r="H877" s="6">
        <v>166</v>
      </c>
      <c r="I877" s="5">
        <v>76</v>
      </c>
      <c r="J877" s="105">
        <f t="shared" si="51"/>
        <v>15743.746987951807</v>
      </c>
      <c r="K877" s="71">
        <v>15980</v>
      </c>
      <c r="L877" s="5" t="s">
        <v>3222</v>
      </c>
      <c r="N877" s="5" t="s">
        <v>5154</v>
      </c>
      <c r="R877" s="5" t="str">
        <f t="shared" si="52"/>
        <v/>
      </c>
      <c r="T877" s="5" t="str">
        <f t="shared" si="53"/>
        <v>HJ</v>
      </c>
    </row>
    <row r="878" spans="1:20" x14ac:dyDescent="0.2">
      <c r="A878" s="7" t="s">
        <v>3217</v>
      </c>
      <c r="B878" s="5">
        <v>985</v>
      </c>
      <c r="C878" s="5" t="s">
        <v>9606</v>
      </c>
      <c r="D878" s="5" t="s">
        <v>3209</v>
      </c>
      <c r="E878" s="8">
        <v>15475</v>
      </c>
      <c r="F878" s="8">
        <v>16062</v>
      </c>
      <c r="G878" s="6">
        <f t="shared" si="54"/>
        <v>587</v>
      </c>
      <c r="H878" s="6">
        <v>167</v>
      </c>
      <c r="I878" s="5">
        <v>77</v>
      </c>
      <c r="J878" s="105">
        <f t="shared" si="51"/>
        <v>15745.652694610779</v>
      </c>
      <c r="K878" s="71">
        <v>15980</v>
      </c>
      <c r="L878" s="5" t="s">
        <v>3222</v>
      </c>
      <c r="N878" s="5" t="s">
        <v>5154</v>
      </c>
      <c r="R878" s="5" t="str">
        <f t="shared" si="52"/>
        <v/>
      </c>
      <c r="T878" s="5" t="str">
        <f t="shared" si="53"/>
        <v>HJ</v>
      </c>
    </row>
    <row r="879" spans="1:20" x14ac:dyDescent="0.2">
      <c r="A879" s="7" t="s">
        <v>3217</v>
      </c>
      <c r="B879" s="5">
        <v>986</v>
      </c>
      <c r="C879" s="5" t="s">
        <v>9608</v>
      </c>
      <c r="D879" s="5" t="s">
        <v>3209</v>
      </c>
      <c r="E879" s="8">
        <v>15475</v>
      </c>
      <c r="F879" s="8">
        <v>16062</v>
      </c>
      <c r="G879" s="6">
        <f t="shared" si="54"/>
        <v>587</v>
      </c>
      <c r="H879" s="6">
        <v>168</v>
      </c>
      <c r="I879" s="5">
        <v>78</v>
      </c>
      <c r="J879" s="105">
        <f t="shared" si="51"/>
        <v>15747.535714285714</v>
      </c>
      <c r="K879" s="71">
        <v>15980</v>
      </c>
      <c r="L879" s="5" t="s">
        <v>3222</v>
      </c>
      <c r="N879" s="5" t="s">
        <v>5154</v>
      </c>
      <c r="R879" s="5" t="str">
        <f t="shared" si="52"/>
        <v/>
      </c>
      <c r="T879" s="5" t="str">
        <f t="shared" si="53"/>
        <v>HJ</v>
      </c>
    </row>
    <row r="880" spans="1:20" x14ac:dyDescent="0.2">
      <c r="A880" s="7" t="s">
        <v>3217</v>
      </c>
      <c r="B880" s="5">
        <v>987</v>
      </c>
      <c r="C880" s="5" t="s">
        <v>9609</v>
      </c>
      <c r="D880" s="5" t="s">
        <v>3209</v>
      </c>
      <c r="E880" s="8">
        <v>15475</v>
      </c>
      <c r="F880" s="8">
        <v>16062</v>
      </c>
      <c r="G880" s="6">
        <f t="shared" si="54"/>
        <v>587</v>
      </c>
      <c r="H880" s="6">
        <v>169</v>
      </c>
      <c r="I880" s="5">
        <v>79</v>
      </c>
      <c r="J880" s="105">
        <f t="shared" si="51"/>
        <v>15749.396449704142</v>
      </c>
      <c r="K880" s="71">
        <v>15980</v>
      </c>
      <c r="L880" s="5" t="s">
        <v>3222</v>
      </c>
      <c r="N880" s="5" t="s">
        <v>5154</v>
      </c>
      <c r="R880" s="5" t="str">
        <f t="shared" si="52"/>
        <v/>
      </c>
      <c r="T880" s="5" t="str">
        <f t="shared" si="53"/>
        <v>HJ</v>
      </c>
    </row>
    <row r="881" spans="1:20" x14ac:dyDescent="0.2">
      <c r="A881" s="7" t="s">
        <v>3217</v>
      </c>
      <c r="B881" s="5">
        <v>988</v>
      </c>
      <c r="C881" s="5" t="s">
        <v>9611</v>
      </c>
      <c r="D881" s="5" t="s">
        <v>3209</v>
      </c>
      <c r="E881" s="8">
        <v>15475</v>
      </c>
      <c r="F881" s="8">
        <v>16062</v>
      </c>
      <c r="G881" s="6">
        <f t="shared" si="54"/>
        <v>587</v>
      </c>
      <c r="H881" s="6">
        <v>170</v>
      </c>
      <c r="I881" s="5">
        <v>80</v>
      </c>
      <c r="J881" s="105">
        <f t="shared" si="51"/>
        <v>15751.235294117647</v>
      </c>
      <c r="K881" s="71">
        <v>16011</v>
      </c>
      <c r="L881" s="5" t="s">
        <v>3222</v>
      </c>
      <c r="N881" s="5" t="s">
        <v>5154</v>
      </c>
      <c r="R881" s="5" t="str">
        <f t="shared" si="52"/>
        <v/>
      </c>
      <c r="T881" s="5" t="str">
        <f t="shared" si="53"/>
        <v>HJ</v>
      </c>
    </row>
    <row r="882" spans="1:20" x14ac:dyDescent="0.2">
      <c r="A882" s="7" t="s">
        <v>3217</v>
      </c>
      <c r="B882" s="5">
        <v>989</v>
      </c>
      <c r="C882" s="5" t="s">
        <v>9612</v>
      </c>
      <c r="D882" s="5" t="s">
        <v>3209</v>
      </c>
      <c r="E882" s="8">
        <v>15475</v>
      </c>
      <c r="F882" s="8">
        <v>16062</v>
      </c>
      <c r="G882" s="6">
        <f t="shared" si="54"/>
        <v>587</v>
      </c>
      <c r="H882" s="6">
        <v>171</v>
      </c>
      <c r="I882" s="5">
        <v>81</v>
      </c>
      <c r="J882" s="105">
        <f t="shared" ref="J882:J945" si="55">E882+(G882/H882)*I882</f>
        <v>15753.052631578947</v>
      </c>
      <c r="K882" s="71">
        <v>16011</v>
      </c>
      <c r="L882" s="5" t="s">
        <v>3222</v>
      </c>
      <c r="N882" s="5" t="s">
        <v>5154</v>
      </c>
      <c r="R882" s="5" t="str">
        <f t="shared" si="52"/>
        <v/>
      </c>
      <c r="T882" s="5" t="str">
        <f t="shared" si="53"/>
        <v>HJ</v>
      </c>
    </row>
    <row r="883" spans="1:20" x14ac:dyDescent="0.2">
      <c r="A883" s="7" t="s">
        <v>3217</v>
      </c>
      <c r="B883" s="5">
        <v>990</v>
      </c>
      <c r="C883" s="5" t="s">
        <v>9613</v>
      </c>
      <c r="D883" s="5" t="s">
        <v>3209</v>
      </c>
      <c r="E883" s="8">
        <v>15475</v>
      </c>
      <c r="F883" s="8">
        <v>16062</v>
      </c>
      <c r="G883" s="6">
        <f t="shared" si="54"/>
        <v>587</v>
      </c>
      <c r="H883" s="6">
        <v>172</v>
      </c>
      <c r="I883" s="5">
        <v>82</v>
      </c>
      <c r="J883" s="105">
        <f t="shared" si="55"/>
        <v>15754.848837209302</v>
      </c>
      <c r="K883" s="71">
        <v>16011</v>
      </c>
      <c r="L883" s="5" t="s">
        <v>3222</v>
      </c>
      <c r="N883" s="5" t="s">
        <v>5154</v>
      </c>
      <c r="R883" s="5" t="str">
        <f t="shared" si="52"/>
        <v/>
      </c>
      <c r="T883" s="5" t="str">
        <f t="shared" si="53"/>
        <v>HJ</v>
      </c>
    </row>
    <row r="884" spans="1:20" x14ac:dyDescent="0.2">
      <c r="A884" s="7" t="s">
        <v>3217</v>
      </c>
      <c r="B884" s="5">
        <v>991</v>
      </c>
      <c r="C884" s="5" t="s">
        <v>9614</v>
      </c>
      <c r="D884" s="5" t="s">
        <v>3209</v>
      </c>
      <c r="E884" s="8">
        <v>15475</v>
      </c>
      <c r="F884" s="8">
        <v>16062</v>
      </c>
      <c r="G884" s="6">
        <f t="shared" si="54"/>
        <v>587</v>
      </c>
      <c r="H884" s="6">
        <v>173</v>
      </c>
      <c r="I884" s="5">
        <v>83</v>
      </c>
      <c r="J884" s="105">
        <f t="shared" si="55"/>
        <v>15756.624277456647</v>
      </c>
      <c r="K884" s="71">
        <v>16011</v>
      </c>
      <c r="L884" s="5" t="s">
        <v>3222</v>
      </c>
      <c r="N884" s="5" t="s">
        <v>5154</v>
      </c>
      <c r="R884" s="5" t="str">
        <f t="shared" si="52"/>
        <v/>
      </c>
      <c r="T884" s="5" t="str">
        <f t="shared" si="53"/>
        <v>HJ</v>
      </c>
    </row>
    <row r="885" spans="1:20" x14ac:dyDescent="0.2">
      <c r="A885" s="7" t="s">
        <v>3217</v>
      </c>
      <c r="B885" s="5">
        <v>992</v>
      </c>
      <c r="C885" s="5" t="s">
        <v>9615</v>
      </c>
      <c r="D885" s="5" t="s">
        <v>3209</v>
      </c>
      <c r="E885" s="8">
        <v>15475</v>
      </c>
      <c r="F885" s="8">
        <v>16062</v>
      </c>
      <c r="G885" s="6">
        <f t="shared" si="54"/>
        <v>587</v>
      </c>
      <c r="H885" s="6">
        <v>174</v>
      </c>
      <c r="I885" s="5">
        <v>84</v>
      </c>
      <c r="J885" s="105">
        <f t="shared" si="55"/>
        <v>15758.379310344828</v>
      </c>
      <c r="K885" s="71">
        <v>16011</v>
      </c>
      <c r="L885" s="5" t="s">
        <v>3222</v>
      </c>
      <c r="N885" s="5" t="s">
        <v>5154</v>
      </c>
      <c r="R885" s="5" t="str">
        <f t="shared" si="52"/>
        <v/>
      </c>
      <c r="T885" s="5" t="str">
        <f t="shared" si="53"/>
        <v>HJ</v>
      </c>
    </row>
    <row r="886" spans="1:20" x14ac:dyDescent="0.2">
      <c r="A886" s="7" t="s">
        <v>3217</v>
      </c>
      <c r="B886" s="5">
        <v>993</v>
      </c>
      <c r="C886" s="5" t="s">
        <v>9616</v>
      </c>
      <c r="D886" s="5" t="s">
        <v>3209</v>
      </c>
      <c r="E886" s="8">
        <v>15475</v>
      </c>
      <c r="F886" s="8">
        <v>16062</v>
      </c>
      <c r="G886" s="6">
        <f t="shared" si="54"/>
        <v>587</v>
      </c>
      <c r="H886" s="6">
        <v>175</v>
      </c>
      <c r="I886" s="5">
        <v>85</v>
      </c>
      <c r="J886" s="105">
        <f t="shared" si="55"/>
        <v>15760.114285714286</v>
      </c>
      <c r="K886" s="71">
        <v>16011</v>
      </c>
      <c r="L886" s="5" t="s">
        <v>3222</v>
      </c>
      <c r="N886" s="5" t="s">
        <v>5154</v>
      </c>
      <c r="R886" s="5" t="str">
        <f t="shared" si="52"/>
        <v/>
      </c>
      <c r="T886" s="5" t="str">
        <f t="shared" si="53"/>
        <v>HJ</v>
      </c>
    </row>
    <row r="887" spans="1:20" x14ac:dyDescent="0.2">
      <c r="A887" s="7" t="s">
        <v>3217</v>
      </c>
      <c r="B887" s="5">
        <v>994</v>
      </c>
      <c r="C887" s="5" t="s">
        <v>9617</v>
      </c>
      <c r="D887" s="5" t="s">
        <v>3209</v>
      </c>
      <c r="E887" s="8">
        <v>15475</v>
      </c>
      <c r="F887" s="8">
        <v>16062</v>
      </c>
      <c r="G887" s="6">
        <f t="shared" si="54"/>
        <v>587</v>
      </c>
      <c r="H887" s="6">
        <v>176</v>
      </c>
      <c r="I887" s="5">
        <v>86</v>
      </c>
      <c r="J887" s="105">
        <f t="shared" si="55"/>
        <v>15761.829545454546</v>
      </c>
      <c r="K887" s="71">
        <v>16041</v>
      </c>
      <c r="L887" s="5" t="s">
        <v>3222</v>
      </c>
      <c r="N887" s="5" t="s">
        <v>5154</v>
      </c>
      <c r="R887" s="5" t="str">
        <f t="shared" si="52"/>
        <v/>
      </c>
      <c r="T887" s="5" t="str">
        <f t="shared" si="53"/>
        <v>HJ</v>
      </c>
    </row>
    <row r="888" spans="1:20" x14ac:dyDescent="0.2">
      <c r="A888" s="7" t="s">
        <v>3217</v>
      </c>
      <c r="B888" s="5">
        <v>995</v>
      </c>
      <c r="C888" s="5" t="s">
        <v>9618</v>
      </c>
      <c r="D888" s="5" t="s">
        <v>3209</v>
      </c>
      <c r="E888" s="8">
        <v>15475</v>
      </c>
      <c r="F888" s="8">
        <v>16062</v>
      </c>
      <c r="G888" s="6">
        <f t="shared" si="54"/>
        <v>587</v>
      </c>
      <c r="H888" s="6">
        <v>177</v>
      </c>
      <c r="I888" s="5">
        <v>87</v>
      </c>
      <c r="J888" s="105">
        <f t="shared" si="55"/>
        <v>15763.525423728814</v>
      </c>
      <c r="K888" s="71">
        <v>16041</v>
      </c>
      <c r="L888" s="5" t="s">
        <v>3222</v>
      </c>
      <c r="N888" s="5" t="s">
        <v>5154</v>
      </c>
      <c r="R888" s="5" t="str">
        <f t="shared" si="52"/>
        <v/>
      </c>
      <c r="T888" s="5" t="str">
        <f t="shared" si="53"/>
        <v>HJ</v>
      </c>
    </row>
    <row r="889" spans="1:20" x14ac:dyDescent="0.2">
      <c r="A889" s="7" t="s">
        <v>3217</v>
      </c>
      <c r="B889" s="5">
        <v>996</v>
      </c>
      <c r="C889" s="5" t="s">
        <v>9619</v>
      </c>
      <c r="D889" s="5" t="s">
        <v>3209</v>
      </c>
      <c r="E889" s="8">
        <v>15475</v>
      </c>
      <c r="F889" s="8">
        <v>16062</v>
      </c>
      <c r="G889" s="6">
        <f t="shared" si="54"/>
        <v>587</v>
      </c>
      <c r="H889" s="6">
        <v>178</v>
      </c>
      <c r="I889" s="5">
        <v>88</v>
      </c>
      <c r="J889" s="105">
        <f t="shared" si="55"/>
        <v>15765.202247191011</v>
      </c>
      <c r="K889" s="71">
        <v>16041</v>
      </c>
      <c r="L889" s="5" t="s">
        <v>3222</v>
      </c>
      <c r="N889" s="5" t="s">
        <v>5154</v>
      </c>
      <c r="R889" s="5" t="str">
        <f t="shared" si="52"/>
        <v/>
      </c>
      <c r="T889" s="5" t="str">
        <f t="shared" si="53"/>
        <v>HJ</v>
      </c>
    </row>
    <row r="890" spans="1:20" x14ac:dyDescent="0.2">
      <c r="A890" s="7" t="s">
        <v>3217</v>
      </c>
      <c r="B890" s="5">
        <v>997</v>
      </c>
      <c r="C890" s="5" t="s">
        <v>9620</v>
      </c>
      <c r="D890" s="5" t="s">
        <v>3209</v>
      </c>
      <c r="E890" s="8">
        <v>15475</v>
      </c>
      <c r="F890" s="8">
        <v>16062</v>
      </c>
      <c r="G890" s="6">
        <f t="shared" si="54"/>
        <v>587</v>
      </c>
      <c r="H890" s="6">
        <v>179</v>
      </c>
      <c r="I890" s="5">
        <v>89</v>
      </c>
      <c r="J890" s="105">
        <f t="shared" si="55"/>
        <v>15766.86033519553</v>
      </c>
      <c r="K890" s="71">
        <v>16041</v>
      </c>
      <c r="L890" s="5" t="s">
        <v>3222</v>
      </c>
      <c r="N890" s="5" t="s">
        <v>5154</v>
      </c>
      <c r="R890" s="5" t="str">
        <f t="shared" si="52"/>
        <v/>
      </c>
      <c r="T890" s="5" t="str">
        <f t="shared" si="53"/>
        <v>HJ</v>
      </c>
    </row>
    <row r="891" spans="1:20" x14ac:dyDescent="0.2">
      <c r="A891" s="7" t="s">
        <v>3217</v>
      </c>
      <c r="B891" s="5">
        <v>998</v>
      </c>
      <c r="C891" s="5" t="s">
        <v>9621</v>
      </c>
      <c r="D891" s="5" t="s">
        <v>3209</v>
      </c>
      <c r="E891" s="8">
        <v>15475</v>
      </c>
      <c r="F891" s="8">
        <v>16062</v>
      </c>
      <c r="G891" s="6">
        <f t="shared" si="54"/>
        <v>587</v>
      </c>
      <c r="H891" s="6">
        <v>180</v>
      </c>
      <c r="I891" s="5">
        <v>90</v>
      </c>
      <c r="J891" s="105">
        <f t="shared" si="55"/>
        <v>15768.5</v>
      </c>
      <c r="K891" s="71">
        <v>16041</v>
      </c>
      <c r="L891" s="5" t="s">
        <v>3222</v>
      </c>
      <c r="N891" s="5" t="s">
        <v>5154</v>
      </c>
      <c r="R891" s="5" t="str">
        <f t="shared" si="52"/>
        <v/>
      </c>
      <c r="T891" s="5" t="str">
        <f t="shared" si="53"/>
        <v>HJ</v>
      </c>
    </row>
    <row r="892" spans="1:20" x14ac:dyDescent="0.2">
      <c r="A892" s="7" t="s">
        <v>3217</v>
      </c>
      <c r="B892" s="5">
        <v>999</v>
      </c>
      <c r="C892" s="5" t="s">
        <v>9622</v>
      </c>
      <c r="D892" s="5" t="s">
        <v>3209</v>
      </c>
      <c r="E892" s="8">
        <v>15475</v>
      </c>
      <c r="F892" s="8">
        <v>16062</v>
      </c>
      <c r="G892" s="6">
        <f t="shared" si="54"/>
        <v>587</v>
      </c>
      <c r="H892" s="6">
        <v>181</v>
      </c>
      <c r="I892" s="5">
        <v>91</v>
      </c>
      <c r="J892" s="105">
        <f t="shared" si="55"/>
        <v>15770.121546961325</v>
      </c>
      <c r="K892" s="71">
        <v>16041</v>
      </c>
      <c r="L892" s="5" t="s">
        <v>3222</v>
      </c>
      <c r="N892" s="5" t="s">
        <v>5154</v>
      </c>
      <c r="R892" s="5" t="str">
        <f t="shared" si="52"/>
        <v/>
      </c>
      <c r="T892" s="5" t="str">
        <f t="shared" si="53"/>
        <v>HJ</v>
      </c>
    </row>
    <row r="893" spans="1:20" x14ac:dyDescent="0.2">
      <c r="A893" s="7" t="s">
        <v>3217</v>
      </c>
      <c r="B893" s="5">
        <v>911</v>
      </c>
      <c r="C893" s="5" t="s">
        <v>9536</v>
      </c>
      <c r="D893" s="5" t="s">
        <v>3208</v>
      </c>
      <c r="E893" s="8">
        <v>15593</v>
      </c>
      <c r="F893" s="8">
        <v>15715</v>
      </c>
      <c r="G893" s="6">
        <f t="shared" si="54"/>
        <v>122</v>
      </c>
      <c r="H893" s="6">
        <v>34</v>
      </c>
      <c r="I893" s="5">
        <v>1</v>
      </c>
      <c r="J893" s="105">
        <f t="shared" si="55"/>
        <v>15596.588235294117</v>
      </c>
      <c r="K893" s="71">
        <v>15585</v>
      </c>
      <c r="L893" s="5" t="s">
        <v>3222</v>
      </c>
      <c r="N893" s="5" t="s">
        <v>5157</v>
      </c>
      <c r="R893" s="5" t="str">
        <f t="shared" si="52"/>
        <v/>
      </c>
      <c r="T893" s="5" t="str">
        <f t="shared" si="53"/>
        <v>HJ</v>
      </c>
    </row>
    <row r="894" spans="1:20" x14ac:dyDescent="0.2">
      <c r="A894" s="7" t="s">
        <v>3217</v>
      </c>
      <c r="B894" s="5">
        <v>912</v>
      </c>
      <c r="C894" s="5" t="s">
        <v>9538</v>
      </c>
      <c r="D894" s="5" t="s">
        <v>3208</v>
      </c>
      <c r="E894" s="8">
        <v>15593</v>
      </c>
      <c r="F894" s="8">
        <v>15715</v>
      </c>
      <c r="G894" s="6">
        <f t="shared" ref="G894:G927" si="56">F894-E894</f>
        <v>122</v>
      </c>
      <c r="H894" s="6">
        <v>34</v>
      </c>
      <c r="I894" s="5">
        <v>2</v>
      </c>
      <c r="J894" s="105">
        <f t="shared" si="55"/>
        <v>15600.176470588236</v>
      </c>
      <c r="K894" s="71">
        <v>15585</v>
      </c>
      <c r="L894" s="5" t="s">
        <v>3222</v>
      </c>
      <c r="N894" s="5" t="s">
        <v>5157</v>
      </c>
      <c r="R894" s="5" t="str">
        <f t="shared" si="52"/>
        <v/>
      </c>
      <c r="T894" s="5" t="str">
        <f t="shared" si="53"/>
        <v>HJ</v>
      </c>
    </row>
    <row r="895" spans="1:20" x14ac:dyDescent="0.2">
      <c r="A895" s="7" t="s">
        <v>3217</v>
      </c>
      <c r="B895" s="5">
        <v>913</v>
      </c>
      <c r="C895" s="5" t="s">
        <v>9539</v>
      </c>
      <c r="D895" s="5" t="s">
        <v>3208</v>
      </c>
      <c r="E895" s="8">
        <v>15593</v>
      </c>
      <c r="F895" s="8">
        <v>15715</v>
      </c>
      <c r="G895" s="6">
        <f t="shared" si="56"/>
        <v>122</v>
      </c>
      <c r="H895" s="6">
        <v>34</v>
      </c>
      <c r="I895" s="5">
        <v>3</v>
      </c>
      <c r="J895" s="105">
        <f t="shared" si="55"/>
        <v>15603.764705882353</v>
      </c>
      <c r="K895" s="71">
        <v>15585</v>
      </c>
      <c r="L895" s="5" t="s">
        <v>3222</v>
      </c>
      <c r="N895" s="5" t="s">
        <v>5157</v>
      </c>
      <c r="R895" s="5" t="str">
        <f t="shared" si="52"/>
        <v/>
      </c>
      <c r="T895" s="5" t="str">
        <f t="shared" si="53"/>
        <v>HJ</v>
      </c>
    </row>
    <row r="896" spans="1:20" x14ac:dyDescent="0.2">
      <c r="A896" s="7" t="s">
        <v>3217</v>
      </c>
      <c r="B896" s="5">
        <v>914</v>
      </c>
      <c r="C896" s="5" t="s">
        <v>9540</v>
      </c>
      <c r="D896" s="5" t="s">
        <v>3208</v>
      </c>
      <c r="E896" s="8">
        <v>15593</v>
      </c>
      <c r="F896" s="8">
        <v>15715</v>
      </c>
      <c r="G896" s="6">
        <f t="shared" si="56"/>
        <v>122</v>
      </c>
      <c r="H896" s="6">
        <v>34</v>
      </c>
      <c r="I896" s="5">
        <v>4</v>
      </c>
      <c r="J896" s="105">
        <f t="shared" si="55"/>
        <v>15607.35294117647</v>
      </c>
      <c r="K896" s="71">
        <v>15585</v>
      </c>
      <c r="L896" s="5" t="s">
        <v>3222</v>
      </c>
      <c r="N896" s="5" t="s">
        <v>5157</v>
      </c>
      <c r="R896" s="5" t="str">
        <f t="shared" si="52"/>
        <v/>
      </c>
      <c r="T896" s="5" t="str">
        <f t="shared" si="53"/>
        <v>HJ</v>
      </c>
    </row>
    <row r="897" spans="1:20" x14ac:dyDescent="0.2">
      <c r="A897" s="7" t="s">
        <v>3217</v>
      </c>
      <c r="B897" s="5">
        <v>915</v>
      </c>
      <c r="C897" s="5" t="s">
        <v>9541</v>
      </c>
      <c r="D897" s="5" t="s">
        <v>3208</v>
      </c>
      <c r="E897" s="8">
        <v>15593</v>
      </c>
      <c r="F897" s="8">
        <v>15715</v>
      </c>
      <c r="G897" s="6">
        <f t="shared" si="56"/>
        <v>122</v>
      </c>
      <c r="H897" s="6">
        <v>34</v>
      </c>
      <c r="I897" s="5">
        <v>5</v>
      </c>
      <c r="J897" s="105">
        <f t="shared" si="55"/>
        <v>15610.941176470587</v>
      </c>
      <c r="K897" s="71">
        <v>15585</v>
      </c>
      <c r="L897" s="5" t="s">
        <v>3222</v>
      </c>
      <c r="N897" s="5" t="s">
        <v>5157</v>
      </c>
      <c r="R897" s="5" t="str">
        <f t="shared" si="52"/>
        <v/>
      </c>
      <c r="T897" s="5" t="str">
        <f t="shared" si="53"/>
        <v>HJ</v>
      </c>
    </row>
    <row r="898" spans="1:20" x14ac:dyDescent="0.2">
      <c r="A898" s="7" t="s">
        <v>3217</v>
      </c>
      <c r="B898" s="5">
        <v>916</v>
      </c>
      <c r="C898" s="5" t="s">
        <v>9542</v>
      </c>
      <c r="D898" s="5" t="s">
        <v>3208</v>
      </c>
      <c r="E898" s="8">
        <v>15593</v>
      </c>
      <c r="F898" s="8">
        <v>15715</v>
      </c>
      <c r="G898" s="6">
        <f t="shared" si="56"/>
        <v>122</v>
      </c>
      <c r="H898" s="6">
        <v>34</v>
      </c>
      <c r="I898" s="5">
        <v>6</v>
      </c>
      <c r="J898" s="105">
        <f t="shared" si="55"/>
        <v>15614.529411764706</v>
      </c>
      <c r="K898" s="71">
        <v>15615</v>
      </c>
      <c r="L898" s="5" t="s">
        <v>3222</v>
      </c>
      <c r="N898" s="5" t="s">
        <v>5157</v>
      </c>
      <c r="R898" s="5" t="str">
        <f t="shared" ref="R898:R961" si="57">IF(VLOOKUP(C898,Convs,11,FALSE)=0,"",VLOOKUP(C898,Convs,11,FALSE))</f>
        <v/>
      </c>
      <c r="T898" s="5" t="str">
        <f t="shared" si="53"/>
        <v>HJ</v>
      </c>
    </row>
    <row r="899" spans="1:20" x14ac:dyDescent="0.2">
      <c r="A899" s="7" t="s">
        <v>3217</v>
      </c>
      <c r="B899" s="5">
        <v>917</v>
      </c>
      <c r="C899" s="5" t="s">
        <v>9543</v>
      </c>
      <c r="D899" s="5" t="s">
        <v>3208</v>
      </c>
      <c r="E899" s="8">
        <v>15593</v>
      </c>
      <c r="F899" s="8">
        <v>15715</v>
      </c>
      <c r="G899" s="6">
        <f t="shared" si="56"/>
        <v>122</v>
      </c>
      <c r="H899" s="6">
        <v>34</v>
      </c>
      <c r="I899" s="5">
        <v>7</v>
      </c>
      <c r="J899" s="105">
        <f t="shared" si="55"/>
        <v>15618.117647058823</v>
      </c>
      <c r="K899" s="71">
        <v>15615</v>
      </c>
      <c r="L899" s="5" t="s">
        <v>3222</v>
      </c>
      <c r="N899" s="5" t="s">
        <v>5157</v>
      </c>
      <c r="R899" s="5" t="str">
        <f t="shared" si="57"/>
        <v/>
      </c>
      <c r="T899" s="5" t="str">
        <f t="shared" ref="T899:T962" si="58">LEFT(C899,2)</f>
        <v>HJ</v>
      </c>
    </row>
    <row r="900" spans="1:20" x14ac:dyDescent="0.2">
      <c r="A900" s="7" t="s">
        <v>3217</v>
      </c>
      <c r="B900" s="5">
        <v>918</v>
      </c>
      <c r="C900" s="5" t="s">
        <v>9544</v>
      </c>
      <c r="D900" s="5" t="s">
        <v>3208</v>
      </c>
      <c r="E900" s="8">
        <v>15593</v>
      </c>
      <c r="F900" s="8">
        <v>15715</v>
      </c>
      <c r="G900" s="6">
        <f t="shared" si="56"/>
        <v>122</v>
      </c>
      <c r="H900" s="6">
        <v>34</v>
      </c>
      <c r="I900" s="5">
        <v>8</v>
      </c>
      <c r="J900" s="105">
        <f t="shared" si="55"/>
        <v>15621.705882352941</v>
      </c>
      <c r="K900" s="71">
        <v>15615</v>
      </c>
      <c r="L900" s="5" t="s">
        <v>3222</v>
      </c>
      <c r="N900" s="5" t="s">
        <v>5157</v>
      </c>
      <c r="R900" s="5" t="str">
        <f t="shared" si="57"/>
        <v/>
      </c>
      <c r="T900" s="5" t="str">
        <f t="shared" si="58"/>
        <v>HJ</v>
      </c>
    </row>
    <row r="901" spans="1:20" x14ac:dyDescent="0.2">
      <c r="A901" s="7" t="s">
        <v>3217</v>
      </c>
      <c r="B901" s="5">
        <v>919</v>
      </c>
      <c r="C901" s="5" t="s">
        <v>9545</v>
      </c>
      <c r="D901" s="5" t="s">
        <v>3208</v>
      </c>
      <c r="E901" s="8">
        <v>15593</v>
      </c>
      <c r="F901" s="8">
        <v>15715</v>
      </c>
      <c r="G901" s="6">
        <f t="shared" si="56"/>
        <v>122</v>
      </c>
      <c r="H901" s="6">
        <v>34</v>
      </c>
      <c r="I901" s="5">
        <v>9</v>
      </c>
      <c r="J901" s="105">
        <f t="shared" si="55"/>
        <v>15625.294117647059</v>
      </c>
      <c r="K901" s="71">
        <v>15615</v>
      </c>
      <c r="L901" s="5" t="s">
        <v>3222</v>
      </c>
      <c r="N901" s="5" t="s">
        <v>5157</v>
      </c>
      <c r="R901" s="5" t="str">
        <f t="shared" si="57"/>
        <v/>
      </c>
      <c r="T901" s="5" t="str">
        <f t="shared" si="58"/>
        <v>HJ</v>
      </c>
    </row>
    <row r="902" spans="1:20" x14ac:dyDescent="0.2">
      <c r="A902" s="7" t="s">
        <v>3217</v>
      </c>
      <c r="B902" s="5">
        <v>920</v>
      </c>
      <c r="C902" s="5" t="s">
        <v>9546</v>
      </c>
      <c r="D902" s="5" t="s">
        <v>3208</v>
      </c>
      <c r="E902" s="8">
        <v>15593</v>
      </c>
      <c r="F902" s="8">
        <v>15715</v>
      </c>
      <c r="G902" s="6">
        <f t="shared" si="56"/>
        <v>122</v>
      </c>
      <c r="H902" s="6">
        <v>34</v>
      </c>
      <c r="I902" s="5">
        <v>10</v>
      </c>
      <c r="J902" s="105">
        <f t="shared" si="55"/>
        <v>15628.882352941177</v>
      </c>
      <c r="K902" s="71">
        <v>15615</v>
      </c>
      <c r="L902" s="5" t="s">
        <v>3222</v>
      </c>
      <c r="N902" s="5" t="s">
        <v>5157</v>
      </c>
      <c r="R902" s="5" t="str">
        <f t="shared" si="57"/>
        <v/>
      </c>
      <c r="T902" s="5" t="str">
        <f t="shared" si="58"/>
        <v>HJ</v>
      </c>
    </row>
    <row r="903" spans="1:20" x14ac:dyDescent="0.2">
      <c r="A903" s="7" t="s">
        <v>3217</v>
      </c>
      <c r="B903" s="5">
        <v>921</v>
      </c>
      <c r="C903" s="5" t="s">
        <v>9547</v>
      </c>
      <c r="D903" s="5" t="s">
        <v>3208</v>
      </c>
      <c r="E903" s="8">
        <v>15593</v>
      </c>
      <c r="F903" s="8">
        <v>15715</v>
      </c>
      <c r="G903" s="6">
        <f t="shared" si="56"/>
        <v>122</v>
      </c>
      <c r="H903" s="6">
        <v>34</v>
      </c>
      <c r="I903" s="5">
        <v>11</v>
      </c>
      <c r="J903" s="105">
        <f t="shared" si="55"/>
        <v>15632.470588235294</v>
      </c>
      <c r="K903" s="71">
        <v>15615</v>
      </c>
      <c r="L903" s="5" t="s">
        <v>3222</v>
      </c>
      <c r="N903" s="5" t="s">
        <v>5157</v>
      </c>
      <c r="R903" s="5" t="str">
        <f t="shared" si="57"/>
        <v/>
      </c>
      <c r="T903" s="5" t="str">
        <f t="shared" si="58"/>
        <v>HJ</v>
      </c>
    </row>
    <row r="904" spans="1:20" x14ac:dyDescent="0.2">
      <c r="A904" s="7" t="s">
        <v>3217</v>
      </c>
      <c r="B904" s="5">
        <v>922</v>
      </c>
      <c r="C904" s="5" t="s">
        <v>9548</v>
      </c>
      <c r="D904" s="5" t="s">
        <v>3208</v>
      </c>
      <c r="E904" s="8">
        <v>15593</v>
      </c>
      <c r="F904" s="8">
        <v>15715</v>
      </c>
      <c r="G904" s="6">
        <f t="shared" si="56"/>
        <v>122</v>
      </c>
      <c r="H904" s="6">
        <v>34</v>
      </c>
      <c r="I904" s="5">
        <v>12</v>
      </c>
      <c r="J904" s="105">
        <f t="shared" si="55"/>
        <v>15636.058823529413</v>
      </c>
      <c r="K904" s="71">
        <v>15615</v>
      </c>
      <c r="L904" s="5" t="s">
        <v>3222</v>
      </c>
      <c r="N904" s="5" t="s">
        <v>5157</v>
      </c>
      <c r="R904" s="5" t="str">
        <f t="shared" si="57"/>
        <v/>
      </c>
      <c r="T904" s="5" t="str">
        <f t="shared" si="58"/>
        <v>HJ</v>
      </c>
    </row>
    <row r="905" spans="1:20" x14ac:dyDescent="0.2">
      <c r="A905" s="7" t="s">
        <v>3217</v>
      </c>
      <c r="B905" s="5">
        <v>923</v>
      </c>
      <c r="C905" s="5" t="s">
        <v>9549</v>
      </c>
      <c r="D905" s="5" t="s">
        <v>3208</v>
      </c>
      <c r="E905" s="8">
        <v>15593</v>
      </c>
      <c r="F905" s="8">
        <v>15715</v>
      </c>
      <c r="G905" s="6">
        <f t="shared" si="56"/>
        <v>122</v>
      </c>
      <c r="H905" s="6">
        <v>34</v>
      </c>
      <c r="I905" s="5">
        <v>13</v>
      </c>
      <c r="J905" s="105">
        <f t="shared" si="55"/>
        <v>15639.64705882353</v>
      </c>
      <c r="K905" s="71">
        <v>15615</v>
      </c>
      <c r="L905" s="5" t="s">
        <v>3222</v>
      </c>
      <c r="N905" s="5" t="s">
        <v>5157</v>
      </c>
      <c r="R905" s="5" t="str">
        <f t="shared" si="57"/>
        <v/>
      </c>
      <c r="T905" s="5" t="str">
        <f t="shared" si="58"/>
        <v>HJ</v>
      </c>
    </row>
    <row r="906" spans="1:20" x14ac:dyDescent="0.2">
      <c r="A906" s="7" t="s">
        <v>3217</v>
      </c>
      <c r="B906" s="5">
        <v>924</v>
      </c>
      <c r="C906" s="5" t="s">
        <v>9550</v>
      </c>
      <c r="D906" s="5" t="s">
        <v>3208</v>
      </c>
      <c r="E906" s="8">
        <v>15593</v>
      </c>
      <c r="F906" s="8">
        <v>15715</v>
      </c>
      <c r="G906" s="6">
        <f t="shared" si="56"/>
        <v>122</v>
      </c>
      <c r="H906" s="6">
        <v>34</v>
      </c>
      <c r="I906" s="5">
        <v>14</v>
      </c>
      <c r="J906" s="105">
        <f t="shared" si="55"/>
        <v>15643.235294117647</v>
      </c>
      <c r="K906" s="71">
        <v>15615</v>
      </c>
      <c r="L906" s="5" t="s">
        <v>3222</v>
      </c>
      <c r="N906" s="5" t="s">
        <v>5157</v>
      </c>
      <c r="R906" s="5" t="str">
        <f t="shared" si="57"/>
        <v/>
      </c>
      <c r="T906" s="5" t="str">
        <f t="shared" si="58"/>
        <v>HJ</v>
      </c>
    </row>
    <row r="907" spans="1:20" x14ac:dyDescent="0.2">
      <c r="A907" s="7" t="s">
        <v>3217</v>
      </c>
      <c r="B907" s="5">
        <v>925</v>
      </c>
      <c r="C907" s="5" t="s">
        <v>9551</v>
      </c>
      <c r="D907" s="5" t="s">
        <v>3208</v>
      </c>
      <c r="E907" s="8">
        <v>15593</v>
      </c>
      <c r="F907" s="8">
        <v>15715</v>
      </c>
      <c r="G907" s="6">
        <f t="shared" si="56"/>
        <v>122</v>
      </c>
      <c r="H907" s="6">
        <v>34</v>
      </c>
      <c r="I907" s="5">
        <v>15</v>
      </c>
      <c r="J907" s="105">
        <f t="shared" si="55"/>
        <v>15646.823529411764</v>
      </c>
      <c r="K907" s="71">
        <v>15646</v>
      </c>
      <c r="L907" s="5" t="s">
        <v>3222</v>
      </c>
      <c r="N907" s="5" t="s">
        <v>5157</v>
      </c>
      <c r="R907" s="5" t="str">
        <f t="shared" si="57"/>
        <v/>
      </c>
      <c r="T907" s="5" t="str">
        <f t="shared" si="58"/>
        <v>HJ</v>
      </c>
    </row>
    <row r="908" spans="1:20" x14ac:dyDescent="0.2">
      <c r="A908" s="7" t="s">
        <v>3217</v>
      </c>
      <c r="B908" s="5">
        <v>926</v>
      </c>
      <c r="C908" s="5" t="s">
        <v>9552</v>
      </c>
      <c r="D908" s="5" t="s">
        <v>3208</v>
      </c>
      <c r="E908" s="8">
        <v>15593</v>
      </c>
      <c r="F908" s="8">
        <v>15715</v>
      </c>
      <c r="G908" s="6">
        <f t="shared" si="56"/>
        <v>122</v>
      </c>
      <c r="H908" s="6">
        <v>34</v>
      </c>
      <c r="I908" s="5">
        <v>16</v>
      </c>
      <c r="J908" s="105">
        <f t="shared" si="55"/>
        <v>15650.411764705883</v>
      </c>
      <c r="K908" s="71">
        <v>15646</v>
      </c>
      <c r="L908" s="5" t="s">
        <v>3222</v>
      </c>
      <c r="N908" s="5" t="s">
        <v>5157</v>
      </c>
      <c r="R908" s="5" t="str">
        <f t="shared" si="57"/>
        <v/>
      </c>
      <c r="T908" s="5" t="str">
        <f t="shared" si="58"/>
        <v>HJ</v>
      </c>
    </row>
    <row r="909" spans="1:20" x14ac:dyDescent="0.2">
      <c r="A909" s="7" t="s">
        <v>3217</v>
      </c>
      <c r="B909" s="5">
        <v>927</v>
      </c>
      <c r="C909" s="5" t="s">
        <v>9553</v>
      </c>
      <c r="D909" s="5" t="s">
        <v>3208</v>
      </c>
      <c r="E909" s="8">
        <v>15593</v>
      </c>
      <c r="F909" s="8">
        <v>15715</v>
      </c>
      <c r="G909" s="6">
        <f t="shared" si="56"/>
        <v>122</v>
      </c>
      <c r="H909" s="6">
        <v>34</v>
      </c>
      <c r="I909" s="5">
        <v>17</v>
      </c>
      <c r="J909" s="105">
        <f t="shared" si="55"/>
        <v>15654</v>
      </c>
      <c r="K909" s="71">
        <v>15646</v>
      </c>
      <c r="L909" s="5" t="s">
        <v>3222</v>
      </c>
      <c r="N909" s="5" t="s">
        <v>5157</v>
      </c>
      <c r="R909" s="5" t="str">
        <f t="shared" si="57"/>
        <v/>
      </c>
      <c r="T909" s="5" t="str">
        <f t="shared" si="58"/>
        <v>HJ</v>
      </c>
    </row>
    <row r="910" spans="1:20" x14ac:dyDescent="0.2">
      <c r="A910" s="7" t="s">
        <v>3217</v>
      </c>
      <c r="B910" s="5">
        <v>928</v>
      </c>
      <c r="C910" s="5" t="s">
        <v>9554</v>
      </c>
      <c r="D910" s="5" t="s">
        <v>3208</v>
      </c>
      <c r="E910" s="8">
        <v>15593</v>
      </c>
      <c r="F910" s="8">
        <v>15715</v>
      </c>
      <c r="G910" s="6">
        <f t="shared" si="56"/>
        <v>122</v>
      </c>
      <c r="H910" s="6">
        <v>34</v>
      </c>
      <c r="I910" s="5">
        <v>18</v>
      </c>
      <c r="J910" s="105">
        <f t="shared" si="55"/>
        <v>15657.588235294117</v>
      </c>
      <c r="K910" s="71">
        <v>15646</v>
      </c>
      <c r="L910" s="5" t="s">
        <v>3222</v>
      </c>
      <c r="N910" s="5" t="s">
        <v>5157</v>
      </c>
      <c r="R910" s="5" t="str">
        <f t="shared" si="57"/>
        <v/>
      </c>
      <c r="T910" s="5" t="str">
        <f t="shared" si="58"/>
        <v>HJ</v>
      </c>
    </row>
    <row r="911" spans="1:20" x14ac:dyDescent="0.2">
      <c r="A911" s="7" t="s">
        <v>3217</v>
      </c>
      <c r="B911" s="5">
        <v>929</v>
      </c>
      <c r="C911" s="5" t="s">
        <v>9555</v>
      </c>
      <c r="D911" s="5" t="s">
        <v>3208</v>
      </c>
      <c r="E911" s="8">
        <v>15593</v>
      </c>
      <c r="F911" s="8">
        <v>15715</v>
      </c>
      <c r="G911" s="6">
        <f t="shared" si="56"/>
        <v>122</v>
      </c>
      <c r="H911" s="6">
        <v>34</v>
      </c>
      <c r="I911" s="5">
        <v>19</v>
      </c>
      <c r="J911" s="105">
        <f t="shared" si="55"/>
        <v>15661.176470588236</v>
      </c>
      <c r="K911" s="71">
        <v>15646</v>
      </c>
      <c r="L911" s="5" t="s">
        <v>3222</v>
      </c>
      <c r="N911" s="5" t="s">
        <v>5157</v>
      </c>
      <c r="R911" s="5" t="str">
        <f t="shared" si="57"/>
        <v/>
      </c>
      <c r="T911" s="5" t="str">
        <f t="shared" si="58"/>
        <v>HJ</v>
      </c>
    </row>
    <row r="912" spans="1:20" x14ac:dyDescent="0.2">
      <c r="A912" s="7" t="s">
        <v>3217</v>
      </c>
      <c r="B912" s="5">
        <v>930</v>
      </c>
      <c r="C912" s="5" t="s">
        <v>9556</v>
      </c>
      <c r="D912" s="5" t="s">
        <v>3208</v>
      </c>
      <c r="E912" s="8">
        <v>15593</v>
      </c>
      <c r="F912" s="8">
        <v>15715</v>
      </c>
      <c r="G912" s="6">
        <f t="shared" si="56"/>
        <v>122</v>
      </c>
      <c r="H912" s="6">
        <v>34</v>
      </c>
      <c r="I912" s="5">
        <v>20</v>
      </c>
      <c r="J912" s="105">
        <f t="shared" si="55"/>
        <v>15664.764705882353</v>
      </c>
      <c r="K912" s="71">
        <v>15646</v>
      </c>
      <c r="L912" s="5" t="s">
        <v>3222</v>
      </c>
      <c r="N912" s="5" t="s">
        <v>5157</v>
      </c>
      <c r="R912" s="5" t="str">
        <f t="shared" si="57"/>
        <v/>
      </c>
      <c r="T912" s="5" t="str">
        <f t="shared" si="58"/>
        <v>HJ</v>
      </c>
    </row>
    <row r="913" spans="1:20" x14ac:dyDescent="0.2">
      <c r="A913" s="7" t="s">
        <v>3217</v>
      </c>
      <c r="B913" s="5">
        <v>931</v>
      </c>
      <c r="C913" s="5" t="s">
        <v>9557</v>
      </c>
      <c r="D913" s="5" t="s">
        <v>3208</v>
      </c>
      <c r="E913" s="8">
        <v>15593</v>
      </c>
      <c r="F913" s="8">
        <v>15715</v>
      </c>
      <c r="G913" s="6">
        <f t="shared" si="56"/>
        <v>122</v>
      </c>
      <c r="H913" s="6">
        <v>34</v>
      </c>
      <c r="I913" s="5">
        <v>21</v>
      </c>
      <c r="J913" s="105">
        <f t="shared" si="55"/>
        <v>15668.35294117647</v>
      </c>
      <c r="K913" s="71">
        <v>15646</v>
      </c>
      <c r="L913" s="5" t="s">
        <v>3222</v>
      </c>
      <c r="N913" s="5" t="s">
        <v>5157</v>
      </c>
      <c r="R913" s="5" t="str">
        <f t="shared" si="57"/>
        <v/>
      </c>
      <c r="T913" s="5" t="str">
        <f t="shared" si="58"/>
        <v>HJ</v>
      </c>
    </row>
    <row r="914" spans="1:20" x14ac:dyDescent="0.2">
      <c r="A914" s="7" t="s">
        <v>3217</v>
      </c>
      <c r="B914" s="5">
        <v>932</v>
      </c>
      <c r="C914" s="5" t="s">
        <v>9558</v>
      </c>
      <c r="D914" s="5" t="s">
        <v>3208</v>
      </c>
      <c r="E914" s="8">
        <v>15593</v>
      </c>
      <c r="F914" s="8">
        <v>15715</v>
      </c>
      <c r="G914" s="6">
        <f t="shared" si="56"/>
        <v>122</v>
      </c>
      <c r="H914" s="6">
        <v>34</v>
      </c>
      <c r="I914" s="5">
        <v>22</v>
      </c>
      <c r="J914" s="105">
        <f t="shared" si="55"/>
        <v>15671.941176470587</v>
      </c>
      <c r="K914" s="71">
        <v>15646</v>
      </c>
      <c r="L914" s="5" t="s">
        <v>3222</v>
      </c>
      <c r="N914" s="5" t="s">
        <v>5157</v>
      </c>
      <c r="R914" s="5" t="str">
        <f t="shared" si="57"/>
        <v/>
      </c>
      <c r="T914" s="5" t="str">
        <f t="shared" si="58"/>
        <v>HJ</v>
      </c>
    </row>
    <row r="915" spans="1:20" x14ac:dyDescent="0.2">
      <c r="A915" s="7" t="s">
        <v>3217</v>
      </c>
      <c r="B915" s="5">
        <v>933</v>
      </c>
      <c r="C915" s="5" t="s">
        <v>9559</v>
      </c>
      <c r="D915" s="5" t="s">
        <v>3208</v>
      </c>
      <c r="E915" s="8">
        <v>15593</v>
      </c>
      <c r="F915" s="8">
        <v>15715</v>
      </c>
      <c r="G915" s="6">
        <f t="shared" si="56"/>
        <v>122</v>
      </c>
      <c r="H915" s="6">
        <v>34</v>
      </c>
      <c r="I915" s="5">
        <v>23</v>
      </c>
      <c r="J915" s="105">
        <f t="shared" si="55"/>
        <v>15675.529411764706</v>
      </c>
      <c r="K915" s="71">
        <v>15646</v>
      </c>
      <c r="L915" s="5" t="s">
        <v>3222</v>
      </c>
      <c r="N915" s="5" t="s">
        <v>5157</v>
      </c>
      <c r="R915" s="5" t="str">
        <f t="shared" si="57"/>
        <v/>
      </c>
      <c r="T915" s="5" t="str">
        <f t="shared" si="58"/>
        <v>HJ</v>
      </c>
    </row>
    <row r="916" spans="1:20" x14ac:dyDescent="0.2">
      <c r="A916" s="7" t="s">
        <v>3217</v>
      </c>
      <c r="B916" s="5">
        <v>934</v>
      </c>
      <c r="C916" s="5" t="s">
        <v>9560</v>
      </c>
      <c r="D916" s="5" t="s">
        <v>3208</v>
      </c>
      <c r="E916" s="8">
        <v>15593</v>
      </c>
      <c r="F916" s="8">
        <v>15715</v>
      </c>
      <c r="G916" s="6">
        <f t="shared" si="56"/>
        <v>122</v>
      </c>
      <c r="H916" s="6">
        <v>34</v>
      </c>
      <c r="I916" s="5">
        <v>24</v>
      </c>
      <c r="J916" s="105">
        <f t="shared" si="55"/>
        <v>15679.117647058823</v>
      </c>
      <c r="K916" s="71">
        <v>15676</v>
      </c>
      <c r="L916" s="5" t="s">
        <v>3222</v>
      </c>
      <c r="N916" s="5" t="s">
        <v>5157</v>
      </c>
      <c r="R916" s="5" t="str">
        <f t="shared" si="57"/>
        <v/>
      </c>
      <c r="T916" s="5" t="str">
        <f t="shared" si="58"/>
        <v>HJ</v>
      </c>
    </row>
    <row r="917" spans="1:20" x14ac:dyDescent="0.2">
      <c r="A917" s="7" t="s">
        <v>3217</v>
      </c>
      <c r="B917" s="5">
        <v>935</v>
      </c>
      <c r="C917" s="5" t="s">
        <v>9561</v>
      </c>
      <c r="D917" s="5" t="s">
        <v>3208</v>
      </c>
      <c r="E917" s="8">
        <v>15593</v>
      </c>
      <c r="F917" s="8">
        <v>15715</v>
      </c>
      <c r="G917" s="6">
        <f t="shared" si="56"/>
        <v>122</v>
      </c>
      <c r="H917" s="6">
        <v>34</v>
      </c>
      <c r="I917" s="5">
        <v>25</v>
      </c>
      <c r="J917" s="105">
        <f t="shared" si="55"/>
        <v>15682.705882352941</v>
      </c>
      <c r="K917" s="71">
        <v>15676</v>
      </c>
      <c r="L917" s="5" t="s">
        <v>3222</v>
      </c>
      <c r="N917" s="5" t="s">
        <v>5157</v>
      </c>
      <c r="R917" s="5" t="str">
        <f t="shared" si="57"/>
        <v/>
      </c>
      <c r="T917" s="5" t="str">
        <f t="shared" si="58"/>
        <v>HJ</v>
      </c>
    </row>
    <row r="918" spans="1:20" x14ac:dyDescent="0.2">
      <c r="A918" s="7" t="s">
        <v>3217</v>
      </c>
      <c r="B918" s="5">
        <v>936</v>
      </c>
      <c r="C918" s="5" t="s">
        <v>9562</v>
      </c>
      <c r="D918" s="5" t="s">
        <v>3208</v>
      </c>
      <c r="E918" s="8">
        <v>15593</v>
      </c>
      <c r="F918" s="8">
        <v>15715</v>
      </c>
      <c r="G918" s="6">
        <f t="shared" si="56"/>
        <v>122</v>
      </c>
      <c r="H918" s="6">
        <v>34</v>
      </c>
      <c r="I918" s="5">
        <v>26</v>
      </c>
      <c r="J918" s="105">
        <f t="shared" si="55"/>
        <v>15686.294117647059</v>
      </c>
      <c r="K918" s="71">
        <v>15676</v>
      </c>
      <c r="L918" s="5" t="s">
        <v>3222</v>
      </c>
      <c r="N918" s="5" t="s">
        <v>5157</v>
      </c>
      <c r="R918" s="5" t="str">
        <f t="shared" si="57"/>
        <v/>
      </c>
      <c r="T918" s="5" t="str">
        <f t="shared" si="58"/>
        <v>HJ</v>
      </c>
    </row>
    <row r="919" spans="1:20" x14ac:dyDescent="0.2">
      <c r="A919" s="7" t="s">
        <v>3217</v>
      </c>
      <c r="B919" s="5">
        <v>937</v>
      </c>
      <c r="C919" s="5" t="s">
        <v>9563</v>
      </c>
      <c r="D919" s="5" t="s">
        <v>3208</v>
      </c>
      <c r="E919" s="8">
        <v>15593</v>
      </c>
      <c r="F919" s="8">
        <v>15715</v>
      </c>
      <c r="G919" s="6">
        <f t="shared" si="56"/>
        <v>122</v>
      </c>
      <c r="H919" s="6">
        <v>34</v>
      </c>
      <c r="I919" s="5">
        <v>27</v>
      </c>
      <c r="J919" s="105">
        <f t="shared" si="55"/>
        <v>15689.882352941177</v>
      </c>
      <c r="K919" s="71">
        <v>15676</v>
      </c>
      <c r="L919" s="5" t="s">
        <v>3222</v>
      </c>
      <c r="N919" s="5" t="s">
        <v>5157</v>
      </c>
      <c r="R919" s="5" t="str">
        <f t="shared" si="57"/>
        <v/>
      </c>
      <c r="T919" s="5" t="str">
        <f t="shared" si="58"/>
        <v>HJ</v>
      </c>
    </row>
    <row r="920" spans="1:20" x14ac:dyDescent="0.2">
      <c r="A920" s="7" t="s">
        <v>3217</v>
      </c>
      <c r="B920" s="5">
        <v>938</v>
      </c>
      <c r="C920" s="5" t="s">
        <v>9564</v>
      </c>
      <c r="D920" s="5" t="s">
        <v>3208</v>
      </c>
      <c r="E920" s="8">
        <v>15593</v>
      </c>
      <c r="F920" s="8">
        <v>15715</v>
      </c>
      <c r="G920" s="6">
        <f t="shared" si="56"/>
        <v>122</v>
      </c>
      <c r="H920" s="6">
        <v>34</v>
      </c>
      <c r="I920" s="5">
        <v>28</v>
      </c>
      <c r="J920" s="105">
        <f t="shared" si="55"/>
        <v>15693.470588235294</v>
      </c>
      <c r="K920" s="71">
        <v>15676</v>
      </c>
      <c r="L920" s="5" t="s">
        <v>3222</v>
      </c>
      <c r="N920" s="5" t="s">
        <v>5157</v>
      </c>
      <c r="R920" s="5" t="str">
        <f t="shared" si="57"/>
        <v/>
      </c>
      <c r="T920" s="5" t="str">
        <f t="shared" si="58"/>
        <v>HJ</v>
      </c>
    </row>
    <row r="921" spans="1:20" x14ac:dyDescent="0.2">
      <c r="A921" s="7" t="s">
        <v>3217</v>
      </c>
      <c r="B921" s="5">
        <v>939</v>
      </c>
      <c r="C921" s="5" t="s">
        <v>9565</v>
      </c>
      <c r="D921" s="5" t="s">
        <v>3208</v>
      </c>
      <c r="E921" s="8">
        <v>15593</v>
      </c>
      <c r="F921" s="8">
        <v>15715</v>
      </c>
      <c r="G921" s="6">
        <f t="shared" si="56"/>
        <v>122</v>
      </c>
      <c r="H921" s="6">
        <v>34</v>
      </c>
      <c r="I921" s="5">
        <v>29</v>
      </c>
      <c r="J921" s="105">
        <f t="shared" si="55"/>
        <v>15697.058823529413</v>
      </c>
      <c r="K921" s="71">
        <v>15676</v>
      </c>
      <c r="L921" s="5" t="s">
        <v>3222</v>
      </c>
      <c r="N921" s="5" t="s">
        <v>5157</v>
      </c>
      <c r="R921" s="5" t="str">
        <f t="shared" si="57"/>
        <v/>
      </c>
      <c r="T921" s="5" t="str">
        <f t="shared" si="58"/>
        <v>HJ</v>
      </c>
    </row>
    <row r="922" spans="1:20" x14ac:dyDescent="0.2">
      <c r="A922" s="7" t="s">
        <v>3217</v>
      </c>
      <c r="B922" s="5">
        <v>940</v>
      </c>
      <c r="C922" s="5" t="s">
        <v>9566</v>
      </c>
      <c r="D922" s="5" t="s">
        <v>3208</v>
      </c>
      <c r="E922" s="8">
        <v>15593</v>
      </c>
      <c r="F922" s="8">
        <v>15715</v>
      </c>
      <c r="G922" s="6">
        <f t="shared" si="56"/>
        <v>122</v>
      </c>
      <c r="H922" s="6">
        <v>34</v>
      </c>
      <c r="I922" s="5">
        <v>30</v>
      </c>
      <c r="J922" s="105">
        <f t="shared" si="55"/>
        <v>15700.64705882353</v>
      </c>
      <c r="K922" s="71">
        <v>15676</v>
      </c>
      <c r="L922" s="5" t="s">
        <v>3222</v>
      </c>
      <c r="N922" s="5" t="s">
        <v>5157</v>
      </c>
      <c r="R922" s="5" t="str">
        <f t="shared" si="57"/>
        <v/>
      </c>
      <c r="T922" s="5" t="str">
        <f t="shared" si="58"/>
        <v>HJ</v>
      </c>
    </row>
    <row r="923" spans="1:20" x14ac:dyDescent="0.2">
      <c r="A923" s="7" t="s">
        <v>3217</v>
      </c>
      <c r="B923" s="5">
        <v>941</v>
      </c>
      <c r="C923" s="5" t="s">
        <v>9567</v>
      </c>
      <c r="D923" s="5" t="s">
        <v>3208</v>
      </c>
      <c r="E923" s="8">
        <v>15593</v>
      </c>
      <c r="F923" s="8">
        <v>15715</v>
      </c>
      <c r="G923" s="6">
        <f t="shared" si="56"/>
        <v>122</v>
      </c>
      <c r="H923" s="6">
        <v>34</v>
      </c>
      <c r="I923" s="5">
        <v>31</v>
      </c>
      <c r="J923" s="105">
        <f t="shared" si="55"/>
        <v>15704.235294117647</v>
      </c>
      <c r="K923" s="71">
        <v>15676</v>
      </c>
      <c r="L923" s="5" t="s">
        <v>3222</v>
      </c>
      <c r="N923" s="5" t="s">
        <v>5157</v>
      </c>
      <c r="R923" s="5" t="str">
        <f t="shared" si="57"/>
        <v/>
      </c>
      <c r="T923" s="5" t="str">
        <f t="shared" si="58"/>
        <v>HJ</v>
      </c>
    </row>
    <row r="924" spans="1:20" x14ac:dyDescent="0.2">
      <c r="A924" s="7" t="s">
        <v>3217</v>
      </c>
      <c r="B924" s="5">
        <v>942</v>
      </c>
      <c r="C924" s="5" t="s">
        <v>9568</v>
      </c>
      <c r="D924" s="5" t="s">
        <v>3208</v>
      </c>
      <c r="E924" s="8">
        <v>15593</v>
      </c>
      <c r="F924" s="8">
        <v>15715</v>
      </c>
      <c r="G924" s="6">
        <f t="shared" si="56"/>
        <v>122</v>
      </c>
      <c r="H924" s="6">
        <v>34</v>
      </c>
      <c r="I924" s="5">
        <v>32</v>
      </c>
      <c r="J924" s="105">
        <f t="shared" si="55"/>
        <v>15707.823529411764</v>
      </c>
      <c r="K924" s="71">
        <v>15676</v>
      </c>
      <c r="L924" s="5" t="s">
        <v>3222</v>
      </c>
      <c r="N924" s="5" t="s">
        <v>5157</v>
      </c>
      <c r="R924" s="5" t="str">
        <f t="shared" si="57"/>
        <v/>
      </c>
      <c r="T924" s="5" t="str">
        <f t="shared" si="58"/>
        <v>HJ</v>
      </c>
    </row>
    <row r="925" spans="1:20" x14ac:dyDescent="0.2">
      <c r="A925" s="7" t="s">
        <v>3217</v>
      </c>
      <c r="B925" s="5">
        <v>943</v>
      </c>
      <c r="C925" s="5" t="s">
        <v>9569</v>
      </c>
      <c r="D925" s="5" t="s">
        <v>3208</v>
      </c>
      <c r="E925" s="8">
        <v>15593</v>
      </c>
      <c r="F925" s="8">
        <v>15715</v>
      </c>
      <c r="G925" s="6">
        <f t="shared" si="56"/>
        <v>122</v>
      </c>
      <c r="H925" s="6">
        <v>34</v>
      </c>
      <c r="I925" s="5">
        <v>33</v>
      </c>
      <c r="J925" s="105">
        <f t="shared" si="55"/>
        <v>15711.411764705883</v>
      </c>
      <c r="K925" s="71">
        <v>15707</v>
      </c>
      <c r="L925" s="5" t="s">
        <v>3222</v>
      </c>
      <c r="N925" s="5" t="s">
        <v>5157</v>
      </c>
      <c r="R925" s="5" t="str">
        <f t="shared" si="57"/>
        <v/>
      </c>
      <c r="T925" s="5" t="str">
        <f t="shared" si="58"/>
        <v>HJ</v>
      </c>
    </row>
    <row r="926" spans="1:20" x14ac:dyDescent="0.2">
      <c r="A926" s="7" t="s">
        <v>3217</v>
      </c>
      <c r="B926" s="5">
        <v>944</v>
      </c>
      <c r="C926" s="5" t="s">
        <v>9570</v>
      </c>
      <c r="D926" s="5" t="s">
        <v>3208</v>
      </c>
      <c r="E926" s="8">
        <v>15593</v>
      </c>
      <c r="F926" s="8">
        <v>15715</v>
      </c>
      <c r="G926" s="6">
        <f t="shared" si="56"/>
        <v>122</v>
      </c>
      <c r="H926" s="6">
        <v>34</v>
      </c>
      <c r="I926" s="5">
        <v>34</v>
      </c>
      <c r="J926" s="105">
        <f t="shared" si="55"/>
        <v>15715</v>
      </c>
      <c r="K926" s="71">
        <v>15707</v>
      </c>
      <c r="L926" s="5" t="s">
        <v>3222</v>
      </c>
      <c r="N926" s="5" t="s">
        <v>5157</v>
      </c>
      <c r="R926" s="5" t="str">
        <f t="shared" si="57"/>
        <v/>
      </c>
      <c r="T926" s="5" t="str">
        <f t="shared" si="58"/>
        <v>HJ</v>
      </c>
    </row>
    <row r="927" spans="1:20" x14ac:dyDescent="0.2">
      <c r="A927" s="7" t="s">
        <v>3217</v>
      </c>
      <c r="B927" s="5">
        <v>945</v>
      </c>
      <c r="C927" s="5" t="s">
        <v>9571</v>
      </c>
      <c r="D927" s="5" t="s">
        <v>3208</v>
      </c>
      <c r="E927" s="8">
        <v>15714</v>
      </c>
      <c r="F927" s="8">
        <v>15863</v>
      </c>
      <c r="G927" s="6">
        <f t="shared" si="56"/>
        <v>149</v>
      </c>
      <c r="H927" s="6">
        <v>97</v>
      </c>
      <c r="I927" s="5">
        <v>1</v>
      </c>
      <c r="J927" s="105">
        <f t="shared" si="55"/>
        <v>15715.536082474227</v>
      </c>
      <c r="K927" s="71">
        <v>15738</v>
      </c>
      <c r="L927" s="5" t="s">
        <v>3222</v>
      </c>
      <c r="R927" s="5" t="str">
        <f t="shared" si="57"/>
        <v>NF.XII (Mk.VIII A.I.) by Marshalls of Cambridge between 8-1-1943 and 6-6-1943</v>
      </c>
      <c r="T927" s="5" t="str">
        <f t="shared" si="58"/>
        <v>HJ</v>
      </c>
    </row>
    <row r="928" spans="1:20" x14ac:dyDescent="0.2">
      <c r="A928" s="7" t="s">
        <v>3217</v>
      </c>
      <c r="B928" s="5">
        <v>946</v>
      </c>
      <c r="C928" s="5" t="s">
        <v>9573</v>
      </c>
      <c r="D928" s="5" t="s">
        <v>3208</v>
      </c>
      <c r="E928" s="8">
        <v>15714</v>
      </c>
      <c r="F928" s="8">
        <v>15863</v>
      </c>
      <c r="G928" s="6">
        <f t="shared" ref="G928:G991" si="59">F928-E928</f>
        <v>149</v>
      </c>
      <c r="H928" s="6">
        <v>97</v>
      </c>
      <c r="I928" s="5">
        <v>2</v>
      </c>
      <c r="J928" s="105">
        <f t="shared" si="55"/>
        <v>15717.072164948453</v>
      </c>
      <c r="K928" s="71">
        <v>15738</v>
      </c>
      <c r="L928" s="5" t="s">
        <v>3222</v>
      </c>
      <c r="R928" s="5" t="str">
        <f t="shared" si="57"/>
        <v>NF.XII (Mk.VIII A.I.) by Marshalls of Cambridge between 8-1-1943 and 6-6-1943</v>
      </c>
      <c r="T928" s="5" t="str">
        <f t="shared" si="58"/>
        <v>HJ</v>
      </c>
    </row>
    <row r="929" spans="1:20" x14ac:dyDescent="0.2">
      <c r="A929" s="7" t="s">
        <v>3223</v>
      </c>
      <c r="B929" s="5">
        <v>107</v>
      </c>
      <c r="C929" s="5" t="s">
        <v>9623</v>
      </c>
      <c r="D929" s="5" t="s">
        <v>3208</v>
      </c>
      <c r="E929" s="8">
        <v>15714</v>
      </c>
      <c r="F929" s="8">
        <v>15863</v>
      </c>
      <c r="G929" s="6">
        <f t="shared" si="59"/>
        <v>149</v>
      </c>
      <c r="H929" s="6">
        <v>97</v>
      </c>
      <c r="I929" s="5">
        <v>3</v>
      </c>
      <c r="J929" s="105">
        <f t="shared" si="55"/>
        <v>15718.608247422681</v>
      </c>
      <c r="K929" s="71">
        <v>15738</v>
      </c>
      <c r="L929" s="5" t="s">
        <v>3222</v>
      </c>
      <c r="R929" s="5" t="str">
        <f t="shared" si="57"/>
        <v>NF.XII (Mk.VIII A.I.) by Marshalls of Cambridge between 8-1-1943 and 6-6-1943</v>
      </c>
      <c r="T929" s="5" t="str">
        <f t="shared" si="58"/>
        <v>HK</v>
      </c>
    </row>
    <row r="930" spans="1:20" x14ac:dyDescent="0.2">
      <c r="A930" s="7" t="s">
        <v>3223</v>
      </c>
      <c r="B930" s="5">
        <v>108</v>
      </c>
      <c r="C930" s="5" t="s">
        <v>9624</v>
      </c>
      <c r="D930" s="5" t="s">
        <v>3208</v>
      </c>
      <c r="E930" s="8">
        <v>15714</v>
      </c>
      <c r="F930" s="8">
        <v>15863</v>
      </c>
      <c r="G930" s="6">
        <f t="shared" si="59"/>
        <v>149</v>
      </c>
      <c r="H930" s="6">
        <v>97</v>
      </c>
      <c r="I930" s="5">
        <v>4</v>
      </c>
      <c r="J930" s="105">
        <f t="shared" si="55"/>
        <v>15720.144329896908</v>
      </c>
      <c r="K930" s="71">
        <v>15738</v>
      </c>
      <c r="L930" s="5" t="s">
        <v>3222</v>
      </c>
      <c r="R930" s="5" t="str">
        <f t="shared" si="57"/>
        <v>NF.XII (Mk.VIII A.I.) by Marshalls of Cambridge between 8-1-1943 and 6-6-1943</v>
      </c>
      <c r="T930" s="5" t="str">
        <f t="shared" si="58"/>
        <v>HK</v>
      </c>
    </row>
    <row r="931" spans="1:20" x14ac:dyDescent="0.2">
      <c r="A931" s="7" t="s">
        <v>3223</v>
      </c>
      <c r="B931" s="5">
        <v>109</v>
      </c>
      <c r="C931" s="5" t="s">
        <v>9625</v>
      </c>
      <c r="D931" s="5" t="s">
        <v>3208</v>
      </c>
      <c r="E931" s="8">
        <v>15714</v>
      </c>
      <c r="F931" s="8">
        <v>15863</v>
      </c>
      <c r="G931" s="6">
        <f t="shared" si="59"/>
        <v>149</v>
      </c>
      <c r="H931" s="6">
        <v>97</v>
      </c>
      <c r="I931" s="5">
        <v>5</v>
      </c>
      <c r="J931" s="105">
        <f t="shared" si="55"/>
        <v>15721.680412371134</v>
      </c>
      <c r="K931" s="71">
        <v>15738</v>
      </c>
      <c r="L931" s="5" t="s">
        <v>3222</v>
      </c>
      <c r="R931" s="5" t="str">
        <f t="shared" si="57"/>
        <v>NF.XII (Mk.VIII A.I.) by Marshalls of Cambridge between 8-1-1943 and 6-6-1943</v>
      </c>
      <c r="T931" s="5" t="str">
        <f t="shared" si="58"/>
        <v>HK</v>
      </c>
    </row>
    <row r="932" spans="1:20" x14ac:dyDescent="0.2">
      <c r="A932" s="7" t="s">
        <v>3223</v>
      </c>
      <c r="B932" s="5">
        <v>110</v>
      </c>
      <c r="C932" s="5" t="s">
        <v>9626</v>
      </c>
      <c r="D932" s="5" t="s">
        <v>3208</v>
      </c>
      <c r="E932" s="8">
        <v>15714</v>
      </c>
      <c r="F932" s="8">
        <v>15863</v>
      </c>
      <c r="G932" s="6">
        <f t="shared" si="59"/>
        <v>149</v>
      </c>
      <c r="H932" s="6">
        <v>97</v>
      </c>
      <c r="I932" s="5">
        <v>6</v>
      </c>
      <c r="J932" s="105">
        <f t="shared" si="55"/>
        <v>15723.216494845361</v>
      </c>
      <c r="K932" s="71">
        <v>15738</v>
      </c>
      <c r="L932" s="5" t="s">
        <v>3222</v>
      </c>
      <c r="R932" s="5" t="str">
        <f t="shared" si="57"/>
        <v>NF.XII (Mk.VIII A.I.) by Marshalls of Cambridge between 8-1-1943 and 6-6-1943</v>
      </c>
      <c r="T932" s="5" t="str">
        <f t="shared" si="58"/>
        <v>HK</v>
      </c>
    </row>
    <row r="933" spans="1:20" x14ac:dyDescent="0.2">
      <c r="A933" s="7" t="s">
        <v>3223</v>
      </c>
      <c r="B933" s="5">
        <v>111</v>
      </c>
      <c r="C933" s="5" t="s">
        <v>9627</v>
      </c>
      <c r="D933" s="5" t="s">
        <v>3208</v>
      </c>
      <c r="E933" s="8">
        <v>15714</v>
      </c>
      <c r="F933" s="8">
        <v>15863</v>
      </c>
      <c r="G933" s="6">
        <f t="shared" si="59"/>
        <v>149</v>
      </c>
      <c r="H933" s="6">
        <v>97</v>
      </c>
      <c r="I933" s="5">
        <v>7</v>
      </c>
      <c r="J933" s="105">
        <f t="shared" si="55"/>
        <v>15724.752577319588</v>
      </c>
      <c r="K933" s="71">
        <v>15738</v>
      </c>
      <c r="L933" s="5" t="s">
        <v>3222</v>
      </c>
      <c r="R933" s="5" t="str">
        <f t="shared" si="57"/>
        <v>NF.XII (Mk.VIII A.I.) by Marshalls of Cambridge between 8-1-1943 and 6-6-1943</v>
      </c>
      <c r="T933" s="5" t="str">
        <f t="shared" si="58"/>
        <v>HK</v>
      </c>
    </row>
    <row r="934" spans="1:20" x14ac:dyDescent="0.2">
      <c r="A934" s="7" t="s">
        <v>3223</v>
      </c>
      <c r="B934" s="5">
        <v>112</v>
      </c>
      <c r="C934" s="5" t="s">
        <v>9628</v>
      </c>
      <c r="D934" s="5" t="s">
        <v>3208</v>
      </c>
      <c r="E934" s="8">
        <v>15714</v>
      </c>
      <c r="F934" s="8">
        <v>15863</v>
      </c>
      <c r="G934" s="6">
        <f t="shared" si="59"/>
        <v>149</v>
      </c>
      <c r="H934" s="6">
        <v>97</v>
      </c>
      <c r="I934" s="5">
        <v>8</v>
      </c>
      <c r="J934" s="105">
        <f t="shared" si="55"/>
        <v>15726.288659793814</v>
      </c>
      <c r="K934" s="71">
        <v>15738</v>
      </c>
      <c r="L934" s="5" t="s">
        <v>3222</v>
      </c>
      <c r="R934" s="5" t="str">
        <f t="shared" si="57"/>
        <v>NF.XII (Mk.VIII A.I.) by Marshalls of Cambridge between 8-1-1943 and 6-6-1943</v>
      </c>
      <c r="T934" s="5" t="str">
        <f t="shared" si="58"/>
        <v>HK</v>
      </c>
    </row>
    <row r="935" spans="1:20" x14ac:dyDescent="0.2">
      <c r="A935" s="7" t="s">
        <v>3223</v>
      </c>
      <c r="B935" s="5">
        <v>113</v>
      </c>
      <c r="C935" s="5" t="s">
        <v>9629</v>
      </c>
      <c r="D935" s="5" t="s">
        <v>3208</v>
      </c>
      <c r="E935" s="8">
        <v>15714</v>
      </c>
      <c r="F935" s="8">
        <v>15863</v>
      </c>
      <c r="G935" s="6">
        <f t="shared" si="59"/>
        <v>149</v>
      </c>
      <c r="H935" s="6">
        <v>97</v>
      </c>
      <c r="I935" s="5">
        <v>9</v>
      </c>
      <c r="J935" s="105">
        <f t="shared" si="55"/>
        <v>15727.824742268042</v>
      </c>
      <c r="K935" s="71">
        <v>15738</v>
      </c>
      <c r="L935" s="5" t="s">
        <v>3222</v>
      </c>
      <c r="R935" s="5" t="str">
        <f t="shared" si="57"/>
        <v>NF.XII (Mk.VIII A.I.) by Marshalls of Cambridge between 8-1-1943 and 6-6-1943</v>
      </c>
      <c r="T935" s="5" t="str">
        <f t="shared" si="58"/>
        <v>HK</v>
      </c>
    </row>
    <row r="936" spans="1:20" x14ac:dyDescent="0.2">
      <c r="A936" s="7" t="s">
        <v>3223</v>
      </c>
      <c r="B936" s="5">
        <v>114</v>
      </c>
      <c r="C936" s="5" t="s">
        <v>9630</v>
      </c>
      <c r="D936" s="5" t="s">
        <v>3208</v>
      </c>
      <c r="E936" s="8">
        <v>15714</v>
      </c>
      <c r="F936" s="8">
        <v>15863</v>
      </c>
      <c r="G936" s="6">
        <f t="shared" si="59"/>
        <v>149</v>
      </c>
      <c r="H936" s="6">
        <v>97</v>
      </c>
      <c r="I936" s="5">
        <v>10</v>
      </c>
      <c r="J936" s="105">
        <f t="shared" si="55"/>
        <v>15729.360824742267</v>
      </c>
      <c r="K936" s="71">
        <v>15738</v>
      </c>
      <c r="L936" s="5" t="s">
        <v>3222</v>
      </c>
      <c r="R936" s="5" t="str">
        <f t="shared" si="57"/>
        <v>NF.XII (Mk.VIII A.I.) by Marshalls of Cambridge between 8-1-1943 and 6-6-1943</v>
      </c>
      <c r="T936" s="5" t="str">
        <f t="shared" si="58"/>
        <v>HK</v>
      </c>
    </row>
    <row r="937" spans="1:20" x14ac:dyDescent="0.2">
      <c r="A937" s="7" t="s">
        <v>3223</v>
      </c>
      <c r="B937" s="5">
        <v>115</v>
      </c>
      <c r="C937" s="5" t="s">
        <v>9631</v>
      </c>
      <c r="D937" s="5" t="s">
        <v>3208</v>
      </c>
      <c r="E937" s="8">
        <v>15714</v>
      </c>
      <c r="F937" s="8">
        <v>15863</v>
      </c>
      <c r="G937" s="6">
        <f t="shared" si="59"/>
        <v>149</v>
      </c>
      <c r="H937" s="6">
        <v>97</v>
      </c>
      <c r="I937" s="5">
        <v>11</v>
      </c>
      <c r="J937" s="105">
        <f t="shared" si="55"/>
        <v>15730.896907216495</v>
      </c>
      <c r="K937" s="71">
        <v>15738</v>
      </c>
      <c r="L937" s="5" t="s">
        <v>3222</v>
      </c>
      <c r="R937" s="5" t="str">
        <f t="shared" si="57"/>
        <v>NF.XII (Mk.VIII A.I.) by Marshalls of Cambridge between 8-1-1943 and 6-6-1943</v>
      </c>
      <c r="T937" s="5" t="str">
        <f t="shared" si="58"/>
        <v>HK</v>
      </c>
    </row>
    <row r="938" spans="1:20" x14ac:dyDescent="0.2">
      <c r="A938" s="7" t="s">
        <v>3223</v>
      </c>
      <c r="B938" s="5">
        <v>116</v>
      </c>
      <c r="C938" s="5" t="s">
        <v>9632</v>
      </c>
      <c r="D938" s="5" t="s">
        <v>3208</v>
      </c>
      <c r="E938" s="8">
        <v>15714</v>
      </c>
      <c r="F938" s="8">
        <v>15863</v>
      </c>
      <c r="G938" s="6">
        <f t="shared" si="59"/>
        <v>149</v>
      </c>
      <c r="H938" s="6">
        <v>97</v>
      </c>
      <c r="I938" s="5">
        <v>12</v>
      </c>
      <c r="J938" s="105">
        <f t="shared" si="55"/>
        <v>15732.432989690722</v>
      </c>
      <c r="K938" s="71">
        <v>15738</v>
      </c>
      <c r="L938" s="5" t="s">
        <v>3222</v>
      </c>
      <c r="R938" s="5" t="str">
        <f t="shared" si="57"/>
        <v>NF.XII (Mk.VIII A.I.) by Marshalls of Cambridge between 8-1-1943 and 6-6-1943</v>
      </c>
      <c r="T938" s="5" t="str">
        <f t="shared" si="58"/>
        <v>HK</v>
      </c>
    </row>
    <row r="939" spans="1:20" x14ac:dyDescent="0.2">
      <c r="A939" s="7" t="s">
        <v>3223</v>
      </c>
      <c r="B939" s="5">
        <v>117</v>
      </c>
      <c r="C939" s="5" t="s">
        <v>9633</v>
      </c>
      <c r="D939" s="5" t="s">
        <v>3208</v>
      </c>
      <c r="E939" s="8">
        <v>15714</v>
      </c>
      <c r="F939" s="8">
        <v>15863</v>
      </c>
      <c r="G939" s="6">
        <f t="shared" si="59"/>
        <v>149</v>
      </c>
      <c r="H939" s="6">
        <v>97</v>
      </c>
      <c r="I939" s="5">
        <v>13</v>
      </c>
      <c r="J939" s="105">
        <f t="shared" si="55"/>
        <v>15733.969072164948</v>
      </c>
      <c r="K939" s="71">
        <v>15738</v>
      </c>
      <c r="L939" s="5" t="s">
        <v>3222</v>
      </c>
      <c r="R939" s="5" t="str">
        <f t="shared" si="57"/>
        <v>NF.XII (Mk.VIII A.I.) by Marshalls of Cambridge between 8-1-1943 and 6-6-1943</v>
      </c>
      <c r="T939" s="5" t="str">
        <f t="shared" si="58"/>
        <v>HK</v>
      </c>
    </row>
    <row r="940" spans="1:20" x14ac:dyDescent="0.2">
      <c r="A940" s="7" t="s">
        <v>3223</v>
      </c>
      <c r="B940" s="5">
        <v>118</v>
      </c>
      <c r="C940" s="5" t="s">
        <v>9634</v>
      </c>
      <c r="D940" s="5" t="s">
        <v>3208</v>
      </c>
      <c r="E940" s="8">
        <v>15714</v>
      </c>
      <c r="F940" s="8">
        <v>15863</v>
      </c>
      <c r="G940" s="6">
        <f t="shared" si="59"/>
        <v>149</v>
      </c>
      <c r="H940" s="6">
        <v>97</v>
      </c>
      <c r="I940" s="5">
        <v>14</v>
      </c>
      <c r="J940" s="105">
        <f t="shared" si="55"/>
        <v>15735.505154639175</v>
      </c>
      <c r="K940" s="71">
        <v>15766</v>
      </c>
      <c r="L940" s="5" t="s">
        <v>3222</v>
      </c>
      <c r="R940" s="5" t="str">
        <f t="shared" si="57"/>
        <v>NF.XII (Mk.VIII A.I.) by Marshalls of Cambridge between 8-1-1943 and 6-6-1943</v>
      </c>
      <c r="T940" s="5" t="str">
        <f t="shared" si="58"/>
        <v>HK</v>
      </c>
    </row>
    <row r="941" spans="1:20" x14ac:dyDescent="0.2">
      <c r="A941" s="7" t="s">
        <v>3223</v>
      </c>
      <c r="B941" s="5">
        <v>119</v>
      </c>
      <c r="C941" s="5" t="s">
        <v>9635</v>
      </c>
      <c r="D941" s="5" t="s">
        <v>3208</v>
      </c>
      <c r="E941" s="8">
        <v>15714</v>
      </c>
      <c r="F941" s="8">
        <v>15863</v>
      </c>
      <c r="G941" s="6">
        <f t="shared" si="59"/>
        <v>149</v>
      </c>
      <c r="H941" s="6">
        <v>97</v>
      </c>
      <c r="I941" s="5">
        <v>15</v>
      </c>
      <c r="J941" s="105">
        <f t="shared" si="55"/>
        <v>15737.041237113403</v>
      </c>
      <c r="K941" s="71">
        <v>15766</v>
      </c>
      <c r="L941" s="5" t="s">
        <v>3222</v>
      </c>
      <c r="R941" s="5" t="str">
        <f t="shared" si="57"/>
        <v>NF.XII (Mk.VIII A.I.) by Marshalls of Cambridge between 8-1-1943 and 6-6-1943</v>
      </c>
      <c r="T941" s="5" t="str">
        <f t="shared" si="58"/>
        <v>HK</v>
      </c>
    </row>
    <row r="942" spans="1:20" x14ac:dyDescent="0.2">
      <c r="A942" s="7" t="s">
        <v>3223</v>
      </c>
      <c r="B942" s="5">
        <v>120</v>
      </c>
      <c r="C942" s="5" t="s">
        <v>9636</v>
      </c>
      <c r="D942" s="5" t="s">
        <v>3208</v>
      </c>
      <c r="E942" s="8">
        <v>15714</v>
      </c>
      <c r="F942" s="8">
        <v>15863</v>
      </c>
      <c r="G942" s="6">
        <f t="shared" si="59"/>
        <v>149</v>
      </c>
      <c r="H942" s="6">
        <v>97</v>
      </c>
      <c r="I942" s="5">
        <v>16</v>
      </c>
      <c r="J942" s="105">
        <f t="shared" si="55"/>
        <v>15738.577319587628</v>
      </c>
      <c r="K942" s="71">
        <v>15766</v>
      </c>
      <c r="L942" s="5" t="s">
        <v>3222</v>
      </c>
      <c r="R942" s="5" t="str">
        <f t="shared" si="57"/>
        <v>NF.XII (Mk.VIII A.I.) by Marshalls of Cambridge between 8-1-1943 and 6-6-1943</v>
      </c>
      <c r="T942" s="5" t="str">
        <f t="shared" si="58"/>
        <v>HK</v>
      </c>
    </row>
    <row r="943" spans="1:20" x14ac:dyDescent="0.2">
      <c r="A943" s="7" t="s">
        <v>3223</v>
      </c>
      <c r="B943" s="5">
        <v>121</v>
      </c>
      <c r="C943" s="5" t="s">
        <v>9637</v>
      </c>
      <c r="D943" s="5" t="s">
        <v>3208</v>
      </c>
      <c r="E943" s="8">
        <v>15714</v>
      </c>
      <c r="F943" s="8">
        <v>15863</v>
      </c>
      <c r="G943" s="6">
        <f t="shared" si="59"/>
        <v>149</v>
      </c>
      <c r="H943" s="6">
        <v>97</v>
      </c>
      <c r="I943" s="5">
        <v>17</v>
      </c>
      <c r="J943" s="105">
        <f t="shared" si="55"/>
        <v>15740.113402061856</v>
      </c>
      <c r="K943" s="71">
        <v>15766</v>
      </c>
      <c r="L943" s="5" t="s">
        <v>3222</v>
      </c>
      <c r="R943" s="5" t="str">
        <f t="shared" si="57"/>
        <v>NF.XII (Mk.VIII A.I.) by Marshalls of Cambridge between 8-1-1943 and 6-6-1943</v>
      </c>
      <c r="T943" s="5" t="str">
        <f t="shared" si="58"/>
        <v>HK</v>
      </c>
    </row>
    <row r="944" spans="1:20" x14ac:dyDescent="0.2">
      <c r="A944" s="7" t="s">
        <v>3223</v>
      </c>
      <c r="B944" s="5">
        <v>122</v>
      </c>
      <c r="C944" s="5" t="s">
        <v>9638</v>
      </c>
      <c r="D944" s="5" t="s">
        <v>3208</v>
      </c>
      <c r="E944" s="8">
        <v>15714</v>
      </c>
      <c r="F944" s="8">
        <v>15863</v>
      </c>
      <c r="G944" s="6">
        <f t="shared" si="59"/>
        <v>149</v>
      </c>
      <c r="H944" s="6">
        <v>97</v>
      </c>
      <c r="I944" s="5">
        <v>18</v>
      </c>
      <c r="J944" s="105">
        <f t="shared" si="55"/>
        <v>15741.649484536083</v>
      </c>
      <c r="K944" s="71">
        <v>15766</v>
      </c>
      <c r="L944" s="5" t="s">
        <v>3222</v>
      </c>
      <c r="R944" s="5" t="str">
        <f t="shared" si="57"/>
        <v>NF.XII (Mk.VIII A.I.) by Marshalls of Cambridge between 8-1-1943 and 6-6-1943</v>
      </c>
      <c r="T944" s="5" t="str">
        <f t="shared" si="58"/>
        <v>HK</v>
      </c>
    </row>
    <row r="945" spans="1:20" x14ac:dyDescent="0.2">
      <c r="A945" s="7" t="s">
        <v>3223</v>
      </c>
      <c r="B945" s="5">
        <v>123</v>
      </c>
      <c r="C945" s="5" t="s">
        <v>9639</v>
      </c>
      <c r="D945" s="5" t="s">
        <v>3208</v>
      </c>
      <c r="E945" s="8">
        <v>15714</v>
      </c>
      <c r="F945" s="8">
        <v>15863</v>
      </c>
      <c r="G945" s="6">
        <f t="shared" si="59"/>
        <v>149</v>
      </c>
      <c r="H945" s="6">
        <v>97</v>
      </c>
      <c r="I945" s="5">
        <v>19</v>
      </c>
      <c r="J945" s="105">
        <f t="shared" si="55"/>
        <v>15743.185567010309</v>
      </c>
      <c r="K945" s="71">
        <v>15766</v>
      </c>
      <c r="L945" s="5" t="s">
        <v>3222</v>
      </c>
      <c r="R945" s="5" t="str">
        <f t="shared" si="57"/>
        <v>NF.XII (Mk.VIII A.I.) by Marshalls of Cambridge between 8-1-1943 and 6-6-1943</v>
      </c>
      <c r="T945" s="5" t="str">
        <f t="shared" si="58"/>
        <v>HK</v>
      </c>
    </row>
    <row r="946" spans="1:20" x14ac:dyDescent="0.2">
      <c r="A946" s="7" t="s">
        <v>3223</v>
      </c>
      <c r="B946" s="5">
        <v>124</v>
      </c>
      <c r="C946" s="5" t="s">
        <v>9640</v>
      </c>
      <c r="D946" s="5" t="s">
        <v>3208</v>
      </c>
      <c r="E946" s="8">
        <v>15714</v>
      </c>
      <c r="F946" s="8">
        <v>15863</v>
      </c>
      <c r="G946" s="6">
        <f t="shared" si="59"/>
        <v>149</v>
      </c>
      <c r="H946" s="6">
        <v>97</v>
      </c>
      <c r="I946" s="5">
        <v>20</v>
      </c>
      <c r="J946" s="105">
        <f t="shared" ref="J946:J1009" si="60">E946+(G946/H946)*I946</f>
        <v>15744.721649484536</v>
      </c>
      <c r="K946" s="71">
        <v>15766</v>
      </c>
      <c r="L946" s="5" t="s">
        <v>3222</v>
      </c>
      <c r="R946" s="5" t="str">
        <f t="shared" si="57"/>
        <v>NF.XII (Mk.VIII A.I.) by Marshalls of Cambridge between 8-1-1943 and 6-6-1943</v>
      </c>
      <c r="T946" s="5" t="str">
        <f t="shared" si="58"/>
        <v>HK</v>
      </c>
    </row>
    <row r="947" spans="1:20" x14ac:dyDescent="0.2">
      <c r="A947" s="7" t="s">
        <v>3223</v>
      </c>
      <c r="B947" s="5">
        <v>125</v>
      </c>
      <c r="C947" s="5" t="s">
        <v>9641</v>
      </c>
      <c r="D947" s="5" t="s">
        <v>3208</v>
      </c>
      <c r="E947" s="8">
        <v>15714</v>
      </c>
      <c r="F947" s="8">
        <v>15863</v>
      </c>
      <c r="G947" s="6">
        <f t="shared" si="59"/>
        <v>149</v>
      </c>
      <c r="H947" s="6">
        <v>97</v>
      </c>
      <c r="I947" s="5">
        <v>21</v>
      </c>
      <c r="J947" s="105">
        <f t="shared" si="60"/>
        <v>15746.257731958764</v>
      </c>
      <c r="K947" s="71">
        <v>15766</v>
      </c>
      <c r="L947" s="5" t="s">
        <v>3222</v>
      </c>
      <c r="R947" s="5" t="str">
        <f t="shared" si="57"/>
        <v>NF.XII (Mk.VIII A.I.) by Marshalls of Cambridge between 8-1-1943 and 6-6-1943</v>
      </c>
      <c r="T947" s="5" t="str">
        <f t="shared" si="58"/>
        <v>HK</v>
      </c>
    </row>
    <row r="948" spans="1:20" x14ac:dyDescent="0.2">
      <c r="A948" s="7" t="s">
        <v>3223</v>
      </c>
      <c r="B948" s="5">
        <v>126</v>
      </c>
      <c r="C948" s="5" t="s">
        <v>9642</v>
      </c>
      <c r="D948" s="5" t="s">
        <v>3208</v>
      </c>
      <c r="E948" s="8">
        <v>15714</v>
      </c>
      <c r="F948" s="8">
        <v>15863</v>
      </c>
      <c r="G948" s="6">
        <f t="shared" si="59"/>
        <v>149</v>
      </c>
      <c r="H948" s="6">
        <v>97</v>
      </c>
      <c r="I948" s="5">
        <v>22</v>
      </c>
      <c r="J948" s="105">
        <f t="shared" si="60"/>
        <v>15747.793814432989</v>
      </c>
      <c r="K948" s="71">
        <v>15766</v>
      </c>
      <c r="L948" s="5" t="s">
        <v>3222</v>
      </c>
      <c r="R948" s="5" t="str">
        <f t="shared" si="57"/>
        <v>NF.XII (Mk.VIII A.I.) by Marshalls of Cambridge between 8-1-1943 and 6-6-1943</v>
      </c>
      <c r="T948" s="5" t="str">
        <f t="shared" si="58"/>
        <v>HK</v>
      </c>
    </row>
    <row r="949" spans="1:20" x14ac:dyDescent="0.2">
      <c r="A949" s="7" t="s">
        <v>3223</v>
      </c>
      <c r="B949" s="5">
        <v>127</v>
      </c>
      <c r="C949" s="5" t="s">
        <v>9643</v>
      </c>
      <c r="D949" s="5" t="s">
        <v>3208</v>
      </c>
      <c r="E949" s="8">
        <v>15714</v>
      </c>
      <c r="F949" s="8">
        <v>15863</v>
      </c>
      <c r="G949" s="6">
        <f t="shared" si="59"/>
        <v>149</v>
      </c>
      <c r="H949" s="6">
        <v>97</v>
      </c>
      <c r="I949" s="5">
        <v>23</v>
      </c>
      <c r="J949" s="105">
        <f t="shared" si="60"/>
        <v>15749.329896907217</v>
      </c>
      <c r="K949" s="71">
        <v>15766</v>
      </c>
      <c r="L949" s="5" t="s">
        <v>3222</v>
      </c>
      <c r="R949" s="5" t="str">
        <f t="shared" si="57"/>
        <v>NF.XII (Mk.VIII A.I.) by Marshalls of Cambridge between 8-1-1943 and 6-6-1943</v>
      </c>
      <c r="T949" s="5" t="str">
        <f t="shared" si="58"/>
        <v>HK</v>
      </c>
    </row>
    <row r="950" spans="1:20" x14ac:dyDescent="0.2">
      <c r="A950" s="7" t="s">
        <v>3223</v>
      </c>
      <c r="B950" s="5">
        <v>128</v>
      </c>
      <c r="C950" s="5" t="s">
        <v>9644</v>
      </c>
      <c r="D950" s="5" t="s">
        <v>3208</v>
      </c>
      <c r="E950" s="8">
        <v>15714</v>
      </c>
      <c r="F950" s="8">
        <v>15863</v>
      </c>
      <c r="G950" s="6">
        <f t="shared" si="59"/>
        <v>149</v>
      </c>
      <c r="H950" s="6">
        <v>97</v>
      </c>
      <c r="I950" s="5">
        <v>24</v>
      </c>
      <c r="J950" s="105">
        <f t="shared" si="60"/>
        <v>15750.865979381444</v>
      </c>
      <c r="K950" s="71">
        <v>15766</v>
      </c>
      <c r="L950" s="5" t="s">
        <v>3222</v>
      </c>
      <c r="R950" s="5" t="str">
        <f t="shared" si="57"/>
        <v>NF.XII (Mk.VIII A.I.) by Marshalls of Cambridge between 8-1-1943 and 6-6-1943</v>
      </c>
      <c r="T950" s="5" t="str">
        <f t="shared" si="58"/>
        <v>HK</v>
      </c>
    </row>
    <row r="951" spans="1:20" x14ac:dyDescent="0.2">
      <c r="A951" s="7" t="s">
        <v>3223</v>
      </c>
      <c r="B951" s="5">
        <v>129</v>
      </c>
      <c r="C951" s="5" t="s">
        <v>9645</v>
      </c>
      <c r="D951" s="5" t="s">
        <v>3208</v>
      </c>
      <c r="E951" s="8">
        <v>15714</v>
      </c>
      <c r="F951" s="8">
        <v>15863</v>
      </c>
      <c r="G951" s="6">
        <f t="shared" si="59"/>
        <v>149</v>
      </c>
      <c r="H951" s="6">
        <v>97</v>
      </c>
      <c r="I951" s="5">
        <v>25</v>
      </c>
      <c r="J951" s="105">
        <f t="shared" si="60"/>
        <v>15752.40206185567</v>
      </c>
      <c r="K951" s="71">
        <v>15797</v>
      </c>
      <c r="L951" s="5" t="s">
        <v>3222</v>
      </c>
      <c r="R951" s="5" t="str">
        <f t="shared" si="57"/>
        <v>NF.XII (Mk.VIII A.I.) by Marshalls of Cambridge between 8-1-1943 and 6-6-1943</v>
      </c>
      <c r="T951" s="5" t="str">
        <f t="shared" si="58"/>
        <v>HK</v>
      </c>
    </row>
    <row r="952" spans="1:20" x14ac:dyDescent="0.2">
      <c r="A952" s="7" t="s">
        <v>3223</v>
      </c>
      <c r="B952" s="5">
        <v>130</v>
      </c>
      <c r="C952" s="5" t="s">
        <v>9646</v>
      </c>
      <c r="D952" s="5" t="s">
        <v>3208</v>
      </c>
      <c r="E952" s="8">
        <v>15714</v>
      </c>
      <c r="F952" s="8">
        <v>15863</v>
      </c>
      <c r="G952" s="6">
        <f t="shared" si="59"/>
        <v>149</v>
      </c>
      <c r="H952" s="6">
        <v>97</v>
      </c>
      <c r="I952" s="5">
        <v>26</v>
      </c>
      <c r="J952" s="105">
        <f t="shared" si="60"/>
        <v>15753.938144329897</v>
      </c>
      <c r="K952" s="71">
        <v>15797</v>
      </c>
      <c r="L952" s="5" t="s">
        <v>3222</v>
      </c>
      <c r="R952" s="5" t="str">
        <f t="shared" si="57"/>
        <v>NF.XII (Mk.VIII A.I.) by Marshalls of Cambridge between 8-1-1943 and 6-6-1943</v>
      </c>
      <c r="T952" s="5" t="str">
        <f t="shared" si="58"/>
        <v>HK</v>
      </c>
    </row>
    <row r="953" spans="1:20" x14ac:dyDescent="0.2">
      <c r="A953" s="7" t="s">
        <v>3223</v>
      </c>
      <c r="B953" s="5">
        <v>131</v>
      </c>
      <c r="C953" s="5" t="s">
        <v>9647</v>
      </c>
      <c r="D953" s="5" t="s">
        <v>3208</v>
      </c>
      <c r="E953" s="8">
        <v>15714</v>
      </c>
      <c r="F953" s="8">
        <v>15863</v>
      </c>
      <c r="G953" s="6">
        <f t="shared" si="59"/>
        <v>149</v>
      </c>
      <c r="H953" s="6">
        <v>97</v>
      </c>
      <c r="I953" s="5">
        <v>27</v>
      </c>
      <c r="J953" s="105">
        <f t="shared" si="60"/>
        <v>15755.474226804125</v>
      </c>
      <c r="K953" s="71">
        <v>15797</v>
      </c>
      <c r="L953" s="5" t="s">
        <v>3222</v>
      </c>
      <c r="R953" s="5" t="str">
        <f t="shared" si="57"/>
        <v>NF.XII (Mk.VIII A.I.) by Marshalls of Cambridge between 8-1-1943 and 6-6-1943</v>
      </c>
      <c r="T953" s="5" t="str">
        <f t="shared" si="58"/>
        <v>HK</v>
      </c>
    </row>
    <row r="954" spans="1:20" x14ac:dyDescent="0.2">
      <c r="A954" s="7" t="s">
        <v>3223</v>
      </c>
      <c r="B954" s="5">
        <v>132</v>
      </c>
      <c r="C954" s="5" t="s">
        <v>9648</v>
      </c>
      <c r="D954" s="5" t="s">
        <v>3208</v>
      </c>
      <c r="E954" s="8">
        <v>15714</v>
      </c>
      <c r="F954" s="8">
        <v>15863</v>
      </c>
      <c r="G954" s="6">
        <f t="shared" si="59"/>
        <v>149</v>
      </c>
      <c r="H954" s="6">
        <v>97</v>
      </c>
      <c r="I954" s="5">
        <v>28</v>
      </c>
      <c r="J954" s="105">
        <f t="shared" si="60"/>
        <v>15757.01030927835</v>
      </c>
      <c r="K954" s="71">
        <v>15797</v>
      </c>
      <c r="L954" s="5" t="s">
        <v>3222</v>
      </c>
      <c r="R954" s="5" t="str">
        <f t="shared" si="57"/>
        <v>NF.XII (Mk.VIII A.I.) by Marshalls of Cambridge between 8-1-1943 and 6-6-1943</v>
      </c>
      <c r="T954" s="5" t="str">
        <f t="shared" si="58"/>
        <v>HK</v>
      </c>
    </row>
    <row r="955" spans="1:20" x14ac:dyDescent="0.2">
      <c r="A955" s="7" t="s">
        <v>3223</v>
      </c>
      <c r="B955" s="5">
        <v>133</v>
      </c>
      <c r="C955" s="5" t="s">
        <v>9649</v>
      </c>
      <c r="D955" s="5" t="s">
        <v>3208</v>
      </c>
      <c r="E955" s="8">
        <v>15714</v>
      </c>
      <c r="F955" s="8">
        <v>15863</v>
      </c>
      <c r="G955" s="6">
        <f t="shared" si="59"/>
        <v>149</v>
      </c>
      <c r="H955" s="6">
        <v>97</v>
      </c>
      <c r="I955" s="5">
        <v>29</v>
      </c>
      <c r="J955" s="105">
        <f t="shared" si="60"/>
        <v>15758.546391752578</v>
      </c>
      <c r="K955" s="71">
        <v>15797</v>
      </c>
      <c r="L955" s="5" t="s">
        <v>3222</v>
      </c>
      <c r="R955" s="5" t="str">
        <f t="shared" si="57"/>
        <v>NF.XII (Mk.VIII A.I.) by Marshalls of Cambridge between 8-1-1943 and 6-6-1943</v>
      </c>
      <c r="T955" s="5" t="str">
        <f t="shared" si="58"/>
        <v>HK</v>
      </c>
    </row>
    <row r="956" spans="1:20" x14ac:dyDescent="0.2">
      <c r="A956" s="7" t="s">
        <v>3223</v>
      </c>
      <c r="B956" s="5">
        <v>134</v>
      </c>
      <c r="C956" s="5" t="s">
        <v>9650</v>
      </c>
      <c r="D956" s="5" t="s">
        <v>3208</v>
      </c>
      <c r="E956" s="8">
        <v>15714</v>
      </c>
      <c r="F956" s="8">
        <v>15863</v>
      </c>
      <c r="G956" s="6">
        <f t="shared" si="59"/>
        <v>149</v>
      </c>
      <c r="H956" s="6">
        <v>97</v>
      </c>
      <c r="I956" s="5">
        <v>30</v>
      </c>
      <c r="J956" s="105">
        <f t="shared" si="60"/>
        <v>15760.082474226803</v>
      </c>
      <c r="K956" s="71">
        <v>15797</v>
      </c>
      <c r="L956" s="5" t="s">
        <v>3222</v>
      </c>
      <c r="R956" s="5" t="str">
        <f t="shared" si="57"/>
        <v>NF.XII (Mk.VIII A.I.) by Marshalls of Cambridge between 8-1-1943 and 6-6-1943</v>
      </c>
      <c r="T956" s="5" t="str">
        <f t="shared" si="58"/>
        <v>HK</v>
      </c>
    </row>
    <row r="957" spans="1:20" x14ac:dyDescent="0.2">
      <c r="A957" s="7" t="s">
        <v>3223</v>
      </c>
      <c r="B957" s="5">
        <v>135</v>
      </c>
      <c r="C957" s="5" t="s">
        <v>9651</v>
      </c>
      <c r="D957" s="5" t="s">
        <v>3208</v>
      </c>
      <c r="E957" s="8">
        <v>15714</v>
      </c>
      <c r="F957" s="8">
        <v>15863</v>
      </c>
      <c r="G957" s="6">
        <f t="shared" si="59"/>
        <v>149</v>
      </c>
      <c r="H957" s="6">
        <v>97</v>
      </c>
      <c r="I957" s="5">
        <v>31</v>
      </c>
      <c r="J957" s="105">
        <f t="shared" si="60"/>
        <v>15761.618556701031</v>
      </c>
      <c r="K957" s="71">
        <v>15797</v>
      </c>
      <c r="L957" s="5" t="s">
        <v>3222</v>
      </c>
      <c r="R957" s="5" t="str">
        <f t="shared" si="57"/>
        <v>NF.XII (Mk.VIII A.I.) by Marshalls of Cambridge between 8-1-1943 and 6-6-1943</v>
      </c>
      <c r="T957" s="5" t="str">
        <f t="shared" si="58"/>
        <v>HK</v>
      </c>
    </row>
    <row r="958" spans="1:20" x14ac:dyDescent="0.2">
      <c r="A958" s="7" t="s">
        <v>3223</v>
      </c>
      <c r="B958" s="5">
        <v>136</v>
      </c>
      <c r="C958" s="5" t="s">
        <v>9652</v>
      </c>
      <c r="D958" s="5" t="s">
        <v>3208</v>
      </c>
      <c r="E958" s="8">
        <v>15714</v>
      </c>
      <c r="F958" s="8">
        <v>15863</v>
      </c>
      <c r="G958" s="6">
        <f t="shared" si="59"/>
        <v>149</v>
      </c>
      <c r="H958" s="6">
        <v>97</v>
      </c>
      <c r="I958" s="5">
        <v>32</v>
      </c>
      <c r="J958" s="105">
        <f t="shared" si="60"/>
        <v>15763.154639175258</v>
      </c>
      <c r="K958" s="71">
        <v>15797</v>
      </c>
      <c r="L958" s="5" t="s">
        <v>3222</v>
      </c>
      <c r="R958" s="5" t="str">
        <f t="shared" si="57"/>
        <v>NF.XII (Mk.VIII A.I.) by Marshalls of Cambridge between 8-1-1943 and 6-6-1943</v>
      </c>
      <c r="T958" s="5" t="str">
        <f t="shared" si="58"/>
        <v>HK</v>
      </c>
    </row>
    <row r="959" spans="1:20" x14ac:dyDescent="0.2">
      <c r="A959" s="7" t="s">
        <v>3223</v>
      </c>
      <c r="B959" s="5">
        <v>137</v>
      </c>
      <c r="C959" s="5" t="s">
        <v>9653</v>
      </c>
      <c r="D959" s="5" t="s">
        <v>3208</v>
      </c>
      <c r="E959" s="8">
        <v>15714</v>
      </c>
      <c r="F959" s="8">
        <v>15863</v>
      </c>
      <c r="G959" s="6">
        <f t="shared" si="59"/>
        <v>149</v>
      </c>
      <c r="H959" s="6">
        <v>97</v>
      </c>
      <c r="I959" s="5">
        <v>33</v>
      </c>
      <c r="J959" s="105">
        <f t="shared" si="60"/>
        <v>15764.690721649484</v>
      </c>
      <c r="K959" s="71">
        <v>15797</v>
      </c>
      <c r="L959" s="5" t="s">
        <v>3222</v>
      </c>
      <c r="R959" s="5" t="str">
        <f t="shared" si="57"/>
        <v>NF.XII (Mk.VIII A.I.) by Marshalls of Cambridge between 8-1-1943 and 6-6-1943</v>
      </c>
      <c r="T959" s="5" t="str">
        <f t="shared" si="58"/>
        <v>HK</v>
      </c>
    </row>
    <row r="960" spans="1:20" x14ac:dyDescent="0.2">
      <c r="A960" s="7" t="s">
        <v>3223</v>
      </c>
      <c r="B960" s="5">
        <v>138</v>
      </c>
      <c r="C960" s="5" t="s">
        <v>9654</v>
      </c>
      <c r="D960" s="5" t="s">
        <v>3208</v>
      </c>
      <c r="E960" s="8">
        <v>15714</v>
      </c>
      <c r="F960" s="8">
        <v>15863</v>
      </c>
      <c r="G960" s="6">
        <f t="shared" si="59"/>
        <v>149</v>
      </c>
      <c r="H960" s="6">
        <v>97</v>
      </c>
      <c r="I960" s="5">
        <v>34</v>
      </c>
      <c r="J960" s="105">
        <f t="shared" si="60"/>
        <v>15766.226804123711</v>
      </c>
      <c r="K960" s="71">
        <v>15797</v>
      </c>
      <c r="L960" s="5" t="s">
        <v>3222</v>
      </c>
      <c r="R960" s="5" t="str">
        <f t="shared" si="57"/>
        <v>NF.XII (Mk.VIII A.I.) by Marshalls of Cambridge between 8-1-1943 and 6-6-1943</v>
      </c>
      <c r="T960" s="5" t="str">
        <f t="shared" si="58"/>
        <v>HK</v>
      </c>
    </row>
    <row r="961" spans="1:20" x14ac:dyDescent="0.2">
      <c r="A961" s="7" t="s">
        <v>3223</v>
      </c>
      <c r="B961" s="5">
        <v>139</v>
      </c>
      <c r="C961" s="5" t="s">
        <v>9655</v>
      </c>
      <c r="D961" s="5" t="s">
        <v>3208</v>
      </c>
      <c r="E961" s="8">
        <v>15714</v>
      </c>
      <c r="F961" s="8">
        <v>15863</v>
      </c>
      <c r="G961" s="6">
        <f t="shared" si="59"/>
        <v>149</v>
      </c>
      <c r="H961" s="6">
        <v>97</v>
      </c>
      <c r="I961" s="5">
        <v>35</v>
      </c>
      <c r="J961" s="105">
        <f t="shared" si="60"/>
        <v>15767.762886597939</v>
      </c>
      <c r="K961" s="71">
        <v>15797</v>
      </c>
      <c r="L961" s="5" t="s">
        <v>3222</v>
      </c>
      <c r="R961" s="5" t="str">
        <f t="shared" si="57"/>
        <v>NF.XII (Mk.VIII A.I.) by Marshalls of Cambridge between 8-1-1943 and 6-6-1943</v>
      </c>
      <c r="T961" s="5" t="str">
        <f t="shared" si="58"/>
        <v>HK</v>
      </c>
    </row>
    <row r="962" spans="1:20" x14ac:dyDescent="0.2">
      <c r="A962" s="7" t="s">
        <v>3223</v>
      </c>
      <c r="B962" s="5">
        <v>140</v>
      </c>
      <c r="C962" s="5" t="s">
        <v>9656</v>
      </c>
      <c r="D962" s="5" t="s">
        <v>3208</v>
      </c>
      <c r="E962" s="8">
        <v>15714</v>
      </c>
      <c r="F962" s="8">
        <v>15863</v>
      </c>
      <c r="G962" s="6">
        <f t="shared" si="59"/>
        <v>149</v>
      </c>
      <c r="H962" s="6">
        <v>97</v>
      </c>
      <c r="I962" s="5">
        <v>36</v>
      </c>
      <c r="J962" s="105">
        <f t="shared" si="60"/>
        <v>15769.298969072164</v>
      </c>
      <c r="K962" s="71">
        <v>15797</v>
      </c>
      <c r="L962" s="5" t="s">
        <v>3222</v>
      </c>
      <c r="R962" s="5" t="str">
        <f t="shared" ref="R962:R1025" si="61">IF(VLOOKUP(C962,Convs,11,FALSE)=0,"",VLOOKUP(C962,Convs,11,FALSE))</f>
        <v>NF.XII (Mk.VIII A.I.) by Marshalls of Cambridge between 8-1-1943 and 6-6-1943</v>
      </c>
      <c r="T962" s="5" t="str">
        <f t="shared" si="58"/>
        <v>HK</v>
      </c>
    </row>
    <row r="963" spans="1:20" x14ac:dyDescent="0.2">
      <c r="A963" s="7" t="s">
        <v>3223</v>
      </c>
      <c r="B963" s="5">
        <v>141</v>
      </c>
      <c r="C963" s="5" t="s">
        <v>9657</v>
      </c>
      <c r="D963" s="5" t="s">
        <v>3208</v>
      </c>
      <c r="E963" s="8">
        <v>15714</v>
      </c>
      <c r="F963" s="8">
        <v>15863</v>
      </c>
      <c r="G963" s="6">
        <f t="shared" si="59"/>
        <v>149</v>
      </c>
      <c r="H963" s="6">
        <v>97</v>
      </c>
      <c r="I963" s="5">
        <v>37</v>
      </c>
      <c r="J963" s="105">
        <f t="shared" si="60"/>
        <v>15770.835051546392</v>
      </c>
      <c r="K963" s="71">
        <v>15797</v>
      </c>
      <c r="L963" s="5" t="s">
        <v>3222</v>
      </c>
      <c r="R963" s="5" t="str">
        <f t="shared" si="61"/>
        <v>NF.XII (Mk.VIII A.I.) by Marshalls of Cambridge between 8-1-1943 and 6-6-1943</v>
      </c>
      <c r="T963" s="5" t="str">
        <f t="shared" ref="T963:T1026" si="62">LEFT(C963,2)</f>
        <v>HK</v>
      </c>
    </row>
    <row r="964" spans="1:20" x14ac:dyDescent="0.2">
      <c r="A964" s="7" t="s">
        <v>3223</v>
      </c>
      <c r="B964" s="5">
        <v>159</v>
      </c>
      <c r="C964" s="5" t="s">
        <v>9658</v>
      </c>
      <c r="D964" s="5" t="s">
        <v>3208</v>
      </c>
      <c r="E964" s="8">
        <v>15714</v>
      </c>
      <c r="F964" s="8">
        <v>15863</v>
      </c>
      <c r="G964" s="6">
        <f t="shared" si="59"/>
        <v>149</v>
      </c>
      <c r="H964" s="6">
        <v>97</v>
      </c>
      <c r="I964" s="5">
        <v>38</v>
      </c>
      <c r="J964" s="105">
        <f t="shared" si="60"/>
        <v>15772.371134020619</v>
      </c>
      <c r="K964" s="71">
        <v>15797</v>
      </c>
      <c r="L964" s="5" t="s">
        <v>3222</v>
      </c>
      <c r="R964" s="5" t="str">
        <f t="shared" si="61"/>
        <v>NF.XII (Mk.VIII A.I.) by Marshalls of Cambridge between 8-1-1943 and 6-6-1943</v>
      </c>
      <c r="T964" s="5" t="str">
        <f t="shared" si="62"/>
        <v>HK</v>
      </c>
    </row>
    <row r="965" spans="1:20" x14ac:dyDescent="0.2">
      <c r="A965" s="7" t="s">
        <v>3223</v>
      </c>
      <c r="B965" s="5">
        <v>160</v>
      </c>
      <c r="C965" s="5" t="s">
        <v>9659</v>
      </c>
      <c r="D965" s="5" t="s">
        <v>3208</v>
      </c>
      <c r="E965" s="8">
        <v>15714</v>
      </c>
      <c r="F965" s="8">
        <v>15863</v>
      </c>
      <c r="G965" s="6">
        <f t="shared" si="59"/>
        <v>149</v>
      </c>
      <c r="H965" s="6">
        <v>97</v>
      </c>
      <c r="I965" s="5">
        <v>39</v>
      </c>
      <c r="J965" s="105">
        <f t="shared" si="60"/>
        <v>15773.907216494845</v>
      </c>
      <c r="K965" s="71">
        <v>15797</v>
      </c>
      <c r="L965" s="5" t="s">
        <v>3222</v>
      </c>
      <c r="R965" s="5" t="str">
        <f t="shared" si="61"/>
        <v>NF.XII (Mk.VIII A.I.) by Marshalls of Cambridge between 8-1-1943 and 6-6-1943</v>
      </c>
      <c r="T965" s="5" t="str">
        <f t="shared" si="62"/>
        <v>HK</v>
      </c>
    </row>
    <row r="966" spans="1:20" x14ac:dyDescent="0.2">
      <c r="A966" s="7" t="s">
        <v>3223</v>
      </c>
      <c r="B966" s="5">
        <v>161</v>
      </c>
      <c r="C966" s="5" t="s">
        <v>9660</v>
      </c>
      <c r="D966" s="5" t="s">
        <v>3208</v>
      </c>
      <c r="E966" s="8">
        <v>15714</v>
      </c>
      <c r="F966" s="8">
        <v>15863</v>
      </c>
      <c r="G966" s="6">
        <f t="shared" si="59"/>
        <v>149</v>
      </c>
      <c r="H966" s="6">
        <v>97</v>
      </c>
      <c r="I966" s="5">
        <v>40</v>
      </c>
      <c r="J966" s="105">
        <f t="shared" si="60"/>
        <v>15775.443298969072</v>
      </c>
      <c r="K966" s="71">
        <v>15797</v>
      </c>
      <c r="L966" s="5" t="s">
        <v>3222</v>
      </c>
      <c r="R966" s="5" t="str">
        <f t="shared" si="61"/>
        <v>NF.XII (Mk.VIII A.I.) by Marshalls of Cambridge between 8-1-1943 and 6-6-1943</v>
      </c>
      <c r="T966" s="5" t="str">
        <f t="shared" si="62"/>
        <v>HK</v>
      </c>
    </row>
    <row r="967" spans="1:20" x14ac:dyDescent="0.2">
      <c r="A967" s="7" t="s">
        <v>3223</v>
      </c>
      <c r="B967" s="5">
        <v>162</v>
      </c>
      <c r="C967" s="5" t="s">
        <v>9661</v>
      </c>
      <c r="D967" s="5" t="s">
        <v>3208</v>
      </c>
      <c r="E967" s="8">
        <v>15714</v>
      </c>
      <c r="F967" s="8">
        <v>15863</v>
      </c>
      <c r="G967" s="6">
        <f t="shared" si="59"/>
        <v>149</v>
      </c>
      <c r="H967" s="6">
        <v>97</v>
      </c>
      <c r="I967" s="5">
        <v>41</v>
      </c>
      <c r="J967" s="105">
        <f t="shared" si="60"/>
        <v>15776.9793814433</v>
      </c>
      <c r="K967" s="71">
        <v>15797</v>
      </c>
      <c r="L967" s="5" t="s">
        <v>3222</v>
      </c>
      <c r="R967" s="5" t="str">
        <f t="shared" si="61"/>
        <v>NF.XII (Mk.VIII A.I.) by Marshalls of Cambridge between 8-1-1943 and 6-6-1943</v>
      </c>
      <c r="T967" s="5" t="str">
        <f t="shared" si="62"/>
        <v>HK</v>
      </c>
    </row>
    <row r="968" spans="1:20" x14ac:dyDescent="0.2">
      <c r="A968" s="7" t="s">
        <v>3223</v>
      </c>
      <c r="B968" s="5">
        <v>163</v>
      </c>
      <c r="C968" s="5" t="s">
        <v>9662</v>
      </c>
      <c r="D968" s="5" t="s">
        <v>3208</v>
      </c>
      <c r="E968" s="8">
        <v>15714</v>
      </c>
      <c r="F968" s="8">
        <v>15863</v>
      </c>
      <c r="G968" s="6">
        <f t="shared" si="59"/>
        <v>149</v>
      </c>
      <c r="H968" s="6">
        <v>97</v>
      </c>
      <c r="I968" s="5">
        <v>42</v>
      </c>
      <c r="J968" s="105">
        <f t="shared" si="60"/>
        <v>15778.515463917525</v>
      </c>
      <c r="K968" s="71">
        <v>15797</v>
      </c>
      <c r="L968" s="5" t="s">
        <v>3222</v>
      </c>
      <c r="R968" s="5" t="str">
        <f t="shared" si="61"/>
        <v>NF.XII (Mk.VIII A.I.) by Marshalls of Cambridge between 8-1-1943 and 6-6-1943</v>
      </c>
      <c r="T968" s="5" t="str">
        <f t="shared" si="62"/>
        <v>HK</v>
      </c>
    </row>
    <row r="969" spans="1:20" x14ac:dyDescent="0.2">
      <c r="A969" s="7" t="s">
        <v>3223</v>
      </c>
      <c r="B969" s="5">
        <v>164</v>
      </c>
      <c r="C969" s="5" t="s">
        <v>9663</v>
      </c>
      <c r="D969" s="5" t="s">
        <v>3208</v>
      </c>
      <c r="E969" s="8">
        <v>15714</v>
      </c>
      <c r="F969" s="8">
        <v>15863</v>
      </c>
      <c r="G969" s="6">
        <f t="shared" si="59"/>
        <v>149</v>
      </c>
      <c r="H969" s="6">
        <v>97</v>
      </c>
      <c r="I969" s="5">
        <v>43</v>
      </c>
      <c r="J969" s="105">
        <f t="shared" si="60"/>
        <v>15780.051546391753</v>
      </c>
      <c r="K969" s="71">
        <v>15797</v>
      </c>
      <c r="L969" s="5" t="s">
        <v>3222</v>
      </c>
      <c r="R969" s="5" t="str">
        <f t="shared" si="61"/>
        <v>NF.XII (Mk.VIII A.I.) by Marshalls of Cambridge between 8-1-1943 and 6-6-1943</v>
      </c>
      <c r="T969" s="5" t="str">
        <f t="shared" si="62"/>
        <v>HK</v>
      </c>
    </row>
    <row r="970" spans="1:20" x14ac:dyDescent="0.2">
      <c r="A970" s="7" t="s">
        <v>3223</v>
      </c>
      <c r="B970" s="5">
        <v>165</v>
      </c>
      <c r="C970" s="5" t="s">
        <v>9664</v>
      </c>
      <c r="D970" s="5" t="s">
        <v>3208</v>
      </c>
      <c r="E970" s="8">
        <v>15714</v>
      </c>
      <c r="F970" s="8">
        <v>15863</v>
      </c>
      <c r="G970" s="6">
        <f t="shared" si="59"/>
        <v>149</v>
      </c>
      <c r="H970" s="6">
        <v>97</v>
      </c>
      <c r="I970" s="5">
        <v>44</v>
      </c>
      <c r="J970" s="105">
        <f t="shared" si="60"/>
        <v>15781.58762886598</v>
      </c>
      <c r="K970" s="71">
        <v>15827</v>
      </c>
      <c r="L970" s="5" t="s">
        <v>3222</v>
      </c>
      <c r="R970" s="5" t="str">
        <f t="shared" si="61"/>
        <v>NF.XII (Mk.VIII A.I.) by Marshalls of Cambridge between 8-1-1943 and 6-6-1943</v>
      </c>
      <c r="T970" s="5" t="str">
        <f t="shared" si="62"/>
        <v>HK</v>
      </c>
    </row>
    <row r="971" spans="1:20" x14ac:dyDescent="0.2">
      <c r="A971" s="7" t="s">
        <v>3223</v>
      </c>
      <c r="B971" s="5">
        <v>166</v>
      </c>
      <c r="C971" s="5" t="s">
        <v>9665</v>
      </c>
      <c r="D971" s="5" t="s">
        <v>3208</v>
      </c>
      <c r="E971" s="8">
        <v>15714</v>
      </c>
      <c r="F971" s="8">
        <v>15863</v>
      </c>
      <c r="G971" s="6">
        <f t="shared" si="59"/>
        <v>149</v>
      </c>
      <c r="H971" s="6">
        <v>97</v>
      </c>
      <c r="I971" s="5">
        <v>45</v>
      </c>
      <c r="J971" s="105">
        <f t="shared" si="60"/>
        <v>15783.123711340206</v>
      </c>
      <c r="K971" s="71">
        <v>15827</v>
      </c>
      <c r="L971" s="5" t="s">
        <v>3222</v>
      </c>
      <c r="R971" s="5" t="str">
        <f t="shared" si="61"/>
        <v>NF.XII (Mk.VIII A.I.) by Marshalls of Cambridge between 8-1-1943 and 6-6-1943</v>
      </c>
      <c r="T971" s="5" t="str">
        <f t="shared" si="62"/>
        <v>HK</v>
      </c>
    </row>
    <row r="972" spans="1:20" x14ac:dyDescent="0.2">
      <c r="A972" s="7" t="s">
        <v>3223</v>
      </c>
      <c r="B972" s="5">
        <v>167</v>
      </c>
      <c r="C972" s="5" t="s">
        <v>9666</v>
      </c>
      <c r="D972" s="5" t="s">
        <v>3208</v>
      </c>
      <c r="E972" s="8">
        <v>15714</v>
      </c>
      <c r="F972" s="8">
        <v>15863</v>
      </c>
      <c r="G972" s="6">
        <f t="shared" si="59"/>
        <v>149</v>
      </c>
      <c r="H972" s="6">
        <v>97</v>
      </c>
      <c r="I972" s="5">
        <v>46</v>
      </c>
      <c r="J972" s="105">
        <f t="shared" si="60"/>
        <v>15784.659793814433</v>
      </c>
      <c r="K972" s="71">
        <v>15827</v>
      </c>
      <c r="L972" s="5" t="s">
        <v>3222</v>
      </c>
      <c r="R972" s="5" t="str">
        <f t="shared" si="61"/>
        <v>NF.XII (Mk.VIII A.I.) by Marshalls of Cambridge between 8-1-1943 and 6-6-1943</v>
      </c>
      <c r="T972" s="5" t="str">
        <f t="shared" si="62"/>
        <v>HK</v>
      </c>
    </row>
    <row r="973" spans="1:20" x14ac:dyDescent="0.2">
      <c r="A973" s="7" t="s">
        <v>3223</v>
      </c>
      <c r="B973" s="5">
        <v>168</v>
      </c>
      <c r="C973" s="5" t="s">
        <v>9667</v>
      </c>
      <c r="D973" s="5" t="s">
        <v>3208</v>
      </c>
      <c r="E973" s="8">
        <v>15714</v>
      </c>
      <c r="F973" s="8">
        <v>15863</v>
      </c>
      <c r="G973" s="6">
        <f t="shared" si="59"/>
        <v>149</v>
      </c>
      <c r="H973" s="6">
        <v>97</v>
      </c>
      <c r="I973" s="5">
        <v>47</v>
      </c>
      <c r="J973" s="105">
        <f t="shared" si="60"/>
        <v>15786.195876288661</v>
      </c>
      <c r="K973" s="71">
        <v>15827</v>
      </c>
      <c r="L973" s="5" t="s">
        <v>3222</v>
      </c>
      <c r="R973" s="5" t="str">
        <f t="shared" si="61"/>
        <v>NF.XII (Mk.VIII A.I.) by Marshalls of Cambridge between 8-1-1943 and 6-6-1943</v>
      </c>
      <c r="T973" s="5" t="str">
        <f t="shared" si="62"/>
        <v>HK</v>
      </c>
    </row>
    <row r="974" spans="1:20" x14ac:dyDescent="0.2">
      <c r="A974" s="7" t="s">
        <v>3223</v>
      </c>
      <c r="B974" s="5">
        <v>169</v>
      </c>
      <c r="C974" s="5" t="s">
        <v>9668</v>
      </c>
      <c r="D974" s="5" t="s">
        <v>3208</v>
      </c>
      <c r="E974" s="8">
        <v>15714</v>
      </c>
      <c r="F974" s="8">
        <v>15863</v>
      </c>
      <c r="G974" s="6">
        <f t="shared" si="59"/>
        <v>149</v>
      </c>
      <c r="H974" s="6">
        <v>97</v>
      </c>
      <c r="I974" s="5">
        <v>48</v>
      </c>
      <c r="J974" s="105">
        <f t="shared" si="60"/>
        <v>15787.731958762886</v>
      </c>
      <c r="K974" s="71">
        <v>15827</v>
      </c>
      <c r="L974" s="5" t="s">
        <v>3222</v>
      </c>
      <c r="R974" s="5" t="str">
        <f t="shared" si="61"/>
        <v>NF.XII (Mk.VIII A.I.) by Marshalls of Cambridge between 8-1-1943 and 6-6-1943</v>
      </c>
      <c r="T974" s="5" t="str">
        <f t="shared" si="62"/>
        <v>HK</v>
      </c>
    </row>
    <row r="975" spans="1:20" x14ac:dyDescent="0.2">
      <c r="A975" s="7" t="s">
        <v>3223</v>
      </c>
      <c r="B975" s="5">
        <v>170</v>
      </c>
      <c r="C975" s="5" t="s">
        <v>9669</v>
      </c>
      <c r="D975" s="5" t="s">
        <v>3208</v>
      </c>
      <c r="E975" s="8">
        <v>15714</v>
      </c>
      <c r="F975" s="8">
        <v>15863</v>
      </c>
      <c r="G975" s="6">
        <f t="shared" si="59"/>
        <v>149</v>
      </c>
      <c r="H975" s="6">
        <v>97</v>
      </c>
      <c r="I975" s="5">
        <v>49</v>
      </c>
      <c r="J975" s="105">
        <f t="shared" si="60"/>
        <v>15789.268041237114</v>
      </c>
      <c r="K975" s="71">
        <v>15827</v>
      </c>
      <c r="L975" s="5" t="s">
        <v>3222</v>
      </c>
      <c r="R975" s="5" t="str">
        <f t="shared" si="61"/>
        <v>NF.XII (Mk.VIII A.I.) by Marshalls of Cambridge between 8-1-1943 and 6-6-1943</v>
      </c>
      <c r="T975" s="5" t="str">
        <f t="shared" si="62"/>
        <v>HK</v>
      </c>
    </row>
    <row r="976" spans="1:20" x14ac:dyDescent="0.2">
      <c r="A976" s="7" t="s">
        <v>3223</v>
      </c>
      <c r="B976" s="5">
        <v>171</v>
      </c>
      <c r="C976" s="5" t="s">
        <v>9670</v>
      </c>
      <c r="D976" s="5" t="s">
        <v>3208</v>
      </c>
      <c r="E976" s="8">
        <v>15714</v>
      </c>
      <c r="F976" s="8">
        <v>15863</v>
      </c>
      <c r="G976" s="6">
        <f t="shared" si="59"/>
        <v>149</v>
      </c>
      <c r="H976" s="6">
        <v>97</v>
      </c>
      <c r="I976" s="5">
        <v>50</v>
      </c>
      <c r="J976" s="105">
        <f t="shared" si="60"/>
        <v>15790.804123711339</v>
      </c>
      <c r="K976" s="71">
        <v>15827</v>
      </c>
      <c r="L976" s="5" t="s">
        <v>3222</v>
      </c>
      <c r="R976" s="5" t="str">
        <f t="shared" si="61"/>
        <v>NF.XII (Mk.VIII A.I.) by Marshalls of Cambridge between 8-1-1943 and 6-6-1943</v>
      </c>
      <c r="T976" s="5" t="str">
        <f t="shared" si="62"/>
        <v>HK</v>
      </c>
    </row>
    <row r="977" spans="1:20" x14ac:dyDescent="0.2">
      <c r="A977" s="7" t="s">
        <v>3223</v>
      </c>
      <c r="B977" s="5">
        <v>172</v>
      </c>
      <c r="C977" s="5" t="s">
        <v>9671</v>
      </c>
      <c r="D977" s="5" t="s">
        <v>3208</v>
      </c>
      <c r="E977" s="8">
        <v>15714</v>
      </c>
      <c r="F977" s="8">
        <v>15863</v>
      </c>
      <c r="G977" s="6">
        <f t="shared" si="59"/>
        <v>149</v>
      </c>
      <c r="H977" s="6">
        <v>97</v>
      </c>
      <c r="I977" s="5">
        <v>51</v>
      </c>
      <c r="J977" s="105">
        <f t="shared" si="60"/>
        <v>15792.340206185567</v>
      </c>
      <c r="K977" s="71">
        <v>15827</v>
      </c>
      <c r="L977" s="5" t="s">
        <v>3222</v>
      </c>
      <c r="R977" s="5" t="str">
        <f t="shared" si="61"/>
        <v>NF.XII (Mk.VIII A.I.) by Marshalls of Cambridge between 8-1-1943 and 6-6-1943</v>
      </c>
      <c r="T977" s="5" t="str">
        <f t="shared" si="62"/>
        <v>HK</v>
      </c>
    </row>
    <row r="978" spans="1:20" x14ac:dyDescent="0.2">
      <c r="A978" s="7" t="s">
        <v>3223</v>
      </c>
      <c r="B978" s="5">
        <v>173</v>
      </c>
      <c r="C978" s="5" t="s">
        <v>9672</v>
      </c>
      <c r="D978" s="5" t="s">
        <v>3208</v>
      </c>
      <c r="E978" s="8">
        <v>15714</v>
      </c>
      <c r="F978" s="8">
        <v>15863</v>
      </c>
      <c r="G978" s="6">
        <f t="shared" si="59"/>
        <v>149</v>
      </c>
      <c r="H978" s="6">
        <v>97</v>
      </c>
      <c r="I978" s="5">
        <v>52</v>
      </c>
      <c r="J978" s="105">
        <f t="shared" si="60"/>
        <v>15793.876288659794</v>
      </c>
      <c r="K978" s="71">
        <v>15827</v>
      </c>
      <c r="L978" s="5" t="s">
        <v>3222</v>
      </c>
      <c r="R978" s="5" t="str">
        <f t="shared" si="61"/>
        <v>NF.XII (Mk.VIII A.I.) by Marshalls of Cambridge between 8-1-1943 and 6-6-1943</v>
      </c>
      <c r="T978" s="5" t="str">
        <f t="shared" si="62"/>
        <v>HK</v>
      </c>
    </row>
    <row r="979" spans="1:20" x14ac:dyDescent="0.2">
      <c r="A979" s="7" t="s">
        <v>3223</v>
      </c>
      <c r="B979" s="5">
        <v>174</v>
      </c>
      <c r="C979" s="5" t="s">
        <v>9673</v>
      </c>
      <c r="D979" s="5" t="s">
        <v>3208</v>
      </c>
      <c r="E979" s="8">
        <v>15714</v>
      </c>
      <c r="F979" s="8">
        <v>15863</v>
      </c>
      <c r="G979" s="6">
        <f t="shared" si="59"/>
        <v>149</v>
      </c>
      <c r="H979" s="6">
        <v>97</v>
      </c>
      <c r="I979" s="5">
        <v>53</v>
      </c>
      <c r="J979" s="105">
        <f t="shared" si="60"/>
        <v>15795.41237113402</v>
      </c>
      <c r="K979" s="71">
        <v>15827</v>
      </c>
      <c r="L979" s="5" t="s">
        <v>3222</v>
      </c>
      <c r="R979" s="5" t="str">
        <f t="shared" si="61"/>
        <v>NF.XII (Mk.VIII A.I.) by Marshalls of Cambridge between 8-1-1943 and 6-6-1943</v>
      </c>
      <c r="T979" s="5" t="str">
        <f t="shared" si="62"/>
        <v>HK</v>
      </c>
    </row>
    <row r="980" spans="1:20" x14ac:dyDescent="0.2">
      <c r="A980" s="7" t="s">
        <v>3223</v>
      </c>
      <c r="B980" s="5">
        <v>175</v>
      </c>
      <c r="C980" s="5" t="s">
        <v>9674</v>
      </c>
      <c r="D980" s="5" t="s">
        <v>3208</v>
      </c>
      <c r="E980" s="8">
        <v>15714</v>
      </c>
      <c r="F980" s="8">
        <v>15863</v>
      </c>
      <c r="G980" s="6">
        <f t="shared" si="59"/>
        <v>149</v>
      </c>
      <c r="H980" s="6">
        <v>97</v>
      </c>
      <c r="I980" s="5">
        <v>54</v>
      </c>
      <c r="J980" s="105">
        <f t="shared" si="60"/>
        <v>15796.948453608247</v>
      </c>
      <c r="K980" s="71">
        <v>15827</v>
      </c>
      <c r="L980" s="5" t="s">
        <v>3222</v>
      </c>
      <c r="R980" s="5" t="str">
        <f t="shared" si="61"/>
        <v>NF.XII (Mk.VIII A.I.) by Marshalls of Cambridge between 8-1-1943 and 6-6-1943</v>
      </c>
      <c r="T980" s="5" t="str">
        <f t="shared" si="62"/>
        <v>HK</v>
      </c>
    </row>
    <row r="981" spans="1:20" x14ac:dyDescent="0.2">
      <c r="A981" s="7" t="s">
        <v>3223</v>
      </c>
      <c r="B981" s="5">
        <v>176</v>
      </c>
      <c r="C981" s="5" t="s">
        <v>9675</v>
      </c>
      <c r="D981" s="5" t="s">
        <v>3208</v>
      </c>
      <c r="E981" s="8">
        <v>15714</v>
      </c>
      <c r="F981" s="8">
        <v>15863</v>
      </c>
      <c r="G981" s="6">
        <f t="shared" si="59"/>
        <v>149</v>
      </c>
      <c r="H981" s="6">
        <v>97</v>
      </c>
      <c r="I981" s="5">
        <v>55</v>
      </c>
      <c r="J981" s="105">
        <f t="shared" si="60"/>
        <v>15798.484536082475</v>
      </c>
      <c r="K981" s="71">
        <v>15827</v>
      </c>
      <c r="L981" s="5" t="s">
        <v>3222</v>
      </c>
      <c r="R981" s="5" t="str">
        <f t="shared" si="61"/>
        <v>NF.XII (Mk.VIII A.I.) by Marshalls of Cambridge between 8-1-1943 and 6-6-1943</v>
      </c>
      <c r="T981" s="5" t="str">
        <f t="shared" si="62"/>
        <v>HK</v>
      </c>
    </row>
    <row r="982" spans="1:20" x14ac:dyDescent="0.2">
      <c r="A982" s="7" t="s">
        <v>3223</v>
      </c>
      <c r="B982" s="5">
        <v>177</v>
      </c>
      <c r="C982" s="5" t="s">
        <v>9676</v>
      </c>
      <c r="D982" s="5" t="s">
        <v>3208</v>
      </c>
      <c r="E982" s="8">
        <v>15714</v>
      </c>
      <c r="F982" s="8">
        <v>15863</v>
      </c>
      <c r="G982" s="6">
        <f t="shared" si="59"/>
        <v>149</v>
      </c>
      <c r="H982" s="6">
        <v>97</v>
      </c>
      <c r="I982" s="5">
        <v>56</v>
      </c>
      <c r="J982" s="105">
        <f t="shared" si="60"/>
        <v>15800.0206185567</v>
      </c>
      <c r="K982" s="71">
        <v>15827</v>
      </c>
      <c r="L982" s="5" t="s">
        <v>3222</v>
      </c>
      <c r="R982" s="5" t="str">
        <f t="shared" si="61"/>
        <v>NF.XII (Mk.VIII A.I.) by Marshalls of Cambridge between 8-1-1943 and 6-6-1943</v>
      </c>
      <c r="T982" s="5" t="str">
        <f t="shared" si="62"/>
        <v>HK</v>
      </c>
    </row>
    <row r="983" spans="1:20" x14ac:dyDescent="0.2">
      <c r="A983" s="7" t="s">
        <v>3223</v>
      </c>
      <c r="B983" s="5">
        <v>178</v>
      </c>
      <c r="C983" s="5" t="s">
        <v>9677</v>
      </c>
      <c r="D983" s="5" t="s">
        <v>3208</v>
      </c>
      <c r="E983" s="8">
        <v>15714</v>
      </c>
      <c r="F983" s="8">
        <v>15863</v>
      </c>
      <c r="G983" s="6">
        <f t="shared" si="59"/>
        <v>149</v>
      </c>
      <c r="H983" s="6">
        <v>97</v>
      </c>
      <c r="I983" s="5">
        <v>57</v>
      </c>
      <c r="J983" s="105">
        <f t="shared" si="60"/>
        <v>15801.556701030928</v>
      </c>
      <c r="K983" s="71">
        <v>15827</v>
      </c>
      <c r="L983" s="5" t="s">
        <v>3222</v>
      </c>
      <c r="R983" s="5" t="str">
        <f t="shared" si="61"/>
        <v>NF.XII (Mk.VIII A.I.) by Marshalls of Cambridge between 8-1-1943 and 6-6-1943</v>
      </c>
      <c r="T983" s="5" t="str">
        <f t="shared" si="62"/>
        <v>HK</v>
      </c>
    </row>
    <row r="984" spans="1:20" x14ac:dyDescent="0.2">
      <c r="A984" s="7" t="s">
        <v>3223</v>
      </c>
      <c r="B984" s="5">
        <v>179</v>
      </c>
      <c r="C984" s="5" t="s">
        <v>9678</v>
      </c>
      <c r="D984" s="5" t="s">
        <v>3208</v>
      </c>
      <c r="E984" s="8">
        <v>15714</v>
      </c>
      <c r="F984" s="8">
        <v>15863</v>
      </c>
      <c r="G984" s="6">
        <f t="shared" si="59"/>
        <v>149</v>
      </c>
      <c r="H984" s="6">
        <v>97</v>
      </c>
      <c r="I984" s="5">
        <v>58</v>
      </c>
      <c r="J984" s="105">
        <f t="shared" si="60"/>
        <v>15803.092783505155</v>
      </c>
      <c r="K984" s="71">
        <v>15827</v>
      </c>
      <c r="L984" s="5" t="s">
        <v>3222</v>
      </c>
      <c r="R984" s="5" t="str">
        <f t="shared" si="61"/>
        <v>NF.XII (Mk.VIII A.I.) by Marshalls of Cambridge between 8-1-1943 and 6-6-1943</v>
      </c>
      <c r="T984" s="5" t="str">
        <f t="shared" si="62"/>
        <v>HK</v>
      </c>
    </row>
    <row r="985" spans="1:20" x14ac:dyDescent="0.2">
      <c r="A985" s="7" t="s">
        <v>3223</v>
      </c>
      <c r="B985" s="5">
        <v>180</v>
      </c>
      <c r="C985" s="5" t="s">
        <v>9679</v>
      </c>
      <c r="D985" s="5" t="s">
        <v>3208</v>
      </c>
      <c r="E985" s="8">
        <v>15714</v>
      </c>
      <c r="F985" s="8">
        <v>15863</v>
      </c>
      <c r="G985" s="6">
        <f t="shared" si="59"/>
        <v>149</v>
      </c>
      <c r="H985" s="6">
        <v>97</v>
      </c>
      <c r="I985" s="5">
        <v>59</v>
      </c>
      <c r="J985" s="105">
        <f t="shared" si="60"/>
        <v>15804.628865979381</v>
      </c>
      <c r="K985" s="71">
        <v>15827</v>
      </c>
      <c r="L985" s="5" t="s">
        <v>3222</v>
      </c>
      <c r="R985" s="5" t="str">
        <f t="shared" si="61"/>
        <v>NF.XII (Mk.VIII A.I.) by Marshalls of Cambridge between 8-1-1943 and 6-6-1943</v>
      </c>
      <c r="T985" s="5" t="str">
        <f t="shared" si="62"/>
        <v>HK</v>
      </c>
    </row>
    <row r="986" spans="1:20" x14ac:dyDescent="0.2">
      <c r="A986" s="7" t="s">
        <v>3223</v>
      </c>
      <c r="B986" s="5">
        <v>181</v>
      </c>
      <c r="C986" s="5" t="s">
        <v>9680</v>
      </c>
      <c r="D986" s="5" t="s">
        <v>3208</v>
      </c>
      <c r="E986" s="8">
        <v>15714</v>
      </c>
      <c r="F986" s="8">
        <v>15863</v>
      </c>
      <c r="G986" s="6">
        <f t="shared" si="59"/>
        <v>149</v>
      </c>
      <c r="H986" s="6">
        <v>97</v>
      </c>
      <c r="I986" s="5">
        <v>60</v>
      </c>
      <c r="J986" s="105">
        <f t="shared" si="60"/>
        <v>15806.164948453608</v>
      </c>
      <c r="K986" s="71">
        <v>15827</v>
      </c>
      <c r="L986" s="5" t="s">
        <v>3222</v>
      </c>
      <c r="R986" s="5" t="str">
        <f t="shared" si="61"/>
        <v>NF.XII (Mk.VIII A.I.) by Marshalls of Cambridge between 8-1-1943 and 6-6-1943</v>
      </c>
      <c r="T986" s="5" t="str">
        <f t="shared" si="62"/>
        <v>HK</v>
      </c>
    </row>
    <row r="987" spans="1:20" x14ac:dyDescent="0.2">
      <c r="A987" s="7" t="s">
        <v>3223</v>
      </c>
      <c r="B987" s="5">
        <v>182</v>
      </c>
      <c r="C987" s="5" t="s">
        <v>9681</v>
      </c>
      <c r="D987" s="5" t="s">
        <v>3208</v>
      </c>
      <c r="E987" s="8">
        <v>15714</v>
      </c>
      <c r="F987" s="8">
        <v>15863</v>
      </c>
      <c r="G987" s="6">
        <f t="shared" si="59"/>
        <v>149</v>
      </c>
      <c r="H987" s="6">
        <v>97</v>
      </c>
      <c r="I987" s="5">
        <v>61</v>
      </c>
      <c r="J987" s="105">
        <f t="shared" si="60"/>
        <v>15807.701030927836</v>
      </c>
      <c r="K987" s="71">
        <v>15827</v>
      </c>
      <c r="L987" s="5" t="s">
        <v>3222</v>
      </c>
      <c r="R987" s="5" t="str">
        <f t="shared" si="61"/>
        <v>NF.XII (Mk.VIII A.I.) by Marshalls of Cambridge between 8-1-1943 and 6-6-1943</v>
      </c>
      <c r="T987" s="5" t="str">
        <f t="shared" si="62"/>
        <v>HK</v>
      </c>
    </row>
    <row r="988" spans="1:20" x14ac:dyDescent="0.2">
      <c r="A988" s="7" t="s">
        <v>3223</v>
      </c>
      <c r="B988" s="5">
        <v>183</v>
      </c>
      <c r="C988" s="5" t="s">
        <v>9682</v>
      </c>
      <c r="D988" s="5" t="s">
        <v>3208</v>
      </c>
      <c r="E988" s="8">
        <v>15714</v>
      </c>
      <c r="F988" s="8">
        <v>15863</v>
      </c>
      <c r="G988" s="6">
        <f t="shared" si="59"/>
        <v>149</v>
      </c>
      <c r="H988" s="6">
        <v>97</v>
      </c>
      <c r="I988" s="5">
        <v>62</v>
      </c>
      <c r="J988" s="105">
        <f t="shared" si="60"/>
        <v>15809.237113402061</v>
      </c>
      <c r="K988" s="71">
        <v>15827</v>
      </c>
      <c r="L988" s="5" t="s">
        <v>3222</v>
      </c>
      <c r="R988" s="5" t="str">
        <f t="shared" si="61"/>
        <v>NF.XII (Mk.VIII A.I.) by Marshalls of Cambridge between 8-1-1943 and 6-6-1943</v>
      </c>
      <c r="T988" s="5" t="str">
        <f t="shared" si="62"/>
        <v>HK</v>
      </c>
    </row>
    <row r="989" spans="1:20" x14ac:dyDescent="0.2">
      <c r="A989" s="7" t="s">
        <v>3223</v>
      </c>
      <c r="B989" s="5">
        <v>184</v>
      </c>
      <c r="C989" s="5" t="s">
        <v>9683</v>
      </c>
      <c r="D989" s="5" t="s">
        <v>3208</v>
      </c>
      <c r="E989" s="8">
        <v>15714</v>
      </c>
      <c r="F989" s="8">
        <v>15863</v>
      </c>
      <c r="G989" s="6">
        <f t="shared" si="59"/>
        <v>149</v>
      </c>
      <c r="H989" s="6">
        <v>97</v>
      </c>
      <c r="I989" s="5">
        <v>63</v>
      </c>
      <c r="J989" s="105">
        <f t="shared" si="60"/>
        <v>15810.773195876289</v>
      </c>
      <c r="K989" s="71">
        <v>15858</v>
      </c>
      <c r="L989" s="5" t="s">
        <v>3222</v>
      </c>
      <c r="R989" s="5" t="str">
        <f t="shared" si="61"/>
        <v>NF.XII (Mk.VIII A.I.) by Marshalls of Cambridge between 8-1-1943 and 6-6-1943</v>
      </c>
      <c r="T989" s="5" t="str">
        <f t="shared" si="62"/>
        <v>HK</v>
      </c>
    </row>
    <row r="990" spans="1:20" x14ac:dyDescent="0.2">
      <c r="A990" s="7" t="s">
        <v>3223</v>
      </c>
      <c r="B990" s="5">
        <v>185</v>
      </c>
      <c r="C990" s="5" t="s">
        <v>9684</v>
      </c>
      <c r="D990" s="5" t="s">
        <v>3208</v>
      </c>
      <c r="E990" s="8">
        <v>15714</v>
      </c>
      <c r="F990" s="8">
        <v>15863</v>
      </c>
      <c r="G990" s="6">
        <f t="shared" si="59"/>
        <v>149</v>
      </c>
      <c r="H990" s="6">
        <v>97</v>
      </c>
      <c r="I990" s="5">
        <v>64</v>
      </c>
      <c r="J990" s="105">
        <f t="shared" si="60"/>
        <v>15812.309278350516</v>
      </c>
      <c r="K990" s="71">
        <v>15858</v>
      </c>
      <c r="L990" s="5" t="s">
        <v>3222</v>
      </c>
      <c r="R990" s="5" t="str">
        <f t="shared" si="61"/>
        <v>NF.XII (Mk.VIII A.I.) by Marshalls of Cambridge between 8-1-1943 and 6-6-1943</v>
      </c>
      <c r="T990" s="5" t="str">
        <f t="shared" si="62"/>
        <v>HK</v>
      </c>
    </row>
    <row r="991" spans="1:20" x14ac:dyDescent="0.2">
      <c r="A991" s="7" t="s">
        <v>3223</v>
      </c>
      <c r="B991" s="5">
        <v>186</v>
      </c>
      <c r="C991" s="5" t="s">
        <v>9685</v>
      </c>
      <c r="D991" s="5" t="s">
        <v>3208</v>
      </c>
      <c r="E991" s="8">
        <v>15714</v>
      </c>
      <c r="F991" s="8">
        <v>15863</v>
      </c>
      <c r="G991" s="6">
        <f t="shared" si="59"/>
        <v>149</v>
      </c>
      <c r="H991" s="6">
        <v>97</v>
      </c>
      <c r="I991" s="5">
        <v>65</v>
      </c>
      <c r="J991" s="105">
        <f t="shared" si="60"/>
        <v>15813.845360824742</v>
      </c>
      <c r="K991" s="71">
        <v>15858</v>
      </c>
      <c r="L991" s="5" t="s">
        <v>3222</v>
      </c>
      <c r="R991" s="5" t="str">
        <f t="shared" si="61"/>
        <v>NF.XII by Marshalls of Cambridge between 10-2-1943 and 14-7-1943</v>
      </c>
      <c r="T991" s="5" t="str">
        <f t="shared" si="62"/>
        <v>HK</v>
      </c>
    </row>
    <row r="992" spans="1:20" x14ac:dyDescent="0.2">
      <c r="A992" s="7" t="s">
        <v>3223</v>
      </c>
      <c r="B992" s="5">
        <v>187</v>
      </c>
      <c r="C992" s="5" t="s">
        <v>9688</v>
      </c>
      <c r="D992" s="5" t="s">
        <v>3208</v>
      </c>
      <c r="E992" s="8">
        <v>15714</v>
      </c>
      <c r="F992" s="8">
        <v>15863</v>
      </c>
      <c r="G992" s="6">
        <f t="shared" ref="G992:G1024" si="63">F992-E992</f>
        <v>149</v>
      </c>
      <c r="H992" s="6">
        <v>97</v>
      </c>
      <c r="I992" s="5">
        <v>66</v>
      </c>
      <c r="J992" s="105">
        <f t="shared" si="60"/>
        <v>15815.381443298969</v>
      </c>
      <c r="K992" s="71">
        <v>15858</v>
      </c>
      <c r="L992" s="5" t="s">
        <v>3222</v>
      </c>
      <c r="R992" s="5" t="str">
        <f t="shared" si="61"/>
        <v>NF.XII (Mk.VIII A.I.) by Marshalls of Cambridge between 8-1-1943 and 6-6-1943</v>
      </c>
      <c r="T992" s="5" t="str">
        <f t="shared" si="62"/>
        <v>HK</v>
      </c>
    </row>
    <row r="993" spans="1:20" x14ac:dyDescent="0.2">
      <c r="A993" s="7" t="s">
        <v>3223</v>
      </c>
      <c r="B993" s="5">
        <v>188</v>
      </c>
      <c r="C993" s="5" t="s">
        <v>9689</v>
      </c>
      <c r="D993" s="5" t="s">
        <v>3208</v>
      </c>
      <c r="E993" s="8">
        <v>15714</v>
      </c>
      <c r="F993" s="8">
        <v>15863</v>
      </c>
      <c r="G993" s="6">
        <f t="shared" si="63"/>
        <v>149</v>
      </c>
      <c r="H993" s="6">
        <v>97</v>
      </c>
      <c r="I993" s="5">
        <v>67</v>
      </c>
      <c r="J993" s="105">
        <f t="shared" si="60"/>
        <v>15816.917525773197</v>
      </c>
      <c r="K993" s="71">
        <v>15858</v>
      </c>
      <c r="L993" s="5" t="s">
        <v>3222</v>
      </c>
      <c r="R993" s="5" t="str">
        <f t="shared" si="61"/>
        <v>NF.XII (Mk.VIII A.I.) by Marshalls of Cambridge between 8-1-1943 and 6-6-1943</v>
      </c>
      <c r="T993" s="5" t="str">
        <f t="shared" si="62"/>
        <v>HK</v>
      </c>
    </row>
    <row r="994" spans="1:20" x14ac:dyDescent="0.2">
      <c r="A994" s="7" t="s">
        <v>3223</v>
      </c>
      <c r="B994" s="5">
        <v>189</v>
      </c>
      <c r="C994" s="5" t="s">
        <v>9690</v>
      </c>
      <c r="D994" s="5" t="s">
        <v>3208</v>
      </c>
      <c r="E994" s="8">
        <v>15714</v>
      </c>
      <c r="F994" s="8">
        <v>15863</v>
      </c>
      <c r="G994" s="6">
        <f t="shared" si="63"/>
        <v>149</v>
      </c>
      <c r="H994" s="6">
        <v>97</v>
      </c>
      <c r="I994" s="5">
        <v>68</v>
      </c>
      <c r="J994" s="105">
        <f t="shared" si="60"/>
        <v>15818.453608247422</v>
      </c>
      <c r="K994" s="71">
        <v>15858</v>
      </c>
      <c r="L994" s="5" t="s">
        <v>3222</v>
      </c>
      <c r="R994" s="5" t="str">
        <f t="shared" si="61"/>
        <v>NF.XII (Mk.VIII A.I.) by Marshalls of Cambridge between 8-1-1943 and 6-6-1943</v>
      </c>
      <c r="T994" s="5" t="str">
        <f t="shared" si="62"/>
        <v>HK</v>
      </c>
    </row>
    <row r="995" spans="1:20" x14ac:dyDescent="0.2">
      <c r="A995" s="7" t="s">
        <v>3223</v>
      </c>
      <c r="B995" s="5">
        <v>190</v>
      </c>
      <c r="C995" s="5" t="s">
        <v>9691</v>
      </c>
      <c r="D995" s="5" t="s">
        <v>3208</v>
      </c>
      <c r="E995" s="8">
        <v>15714</v>
      </c>
      <c r="F995" s="8">
        <v>15863</v>
      </c>
      <c r="G995" s="6">
        <f t="shared" si="63"/>
        <v>149</v>
      </c>
      <c r="H995" s="6">
        <v>97</v>
      </c>
      <c r="I995" s="5">
        <v>69</v>
      </c>
      <c r="J995" s="105">
        <f t="shared" si="60"/>
        <v>15819.98969072165</v>
      </c>
      <c r="K995" s="71">
        <v>15858</v>
      </c>
      <c r="L995" s="5" t="s">
        <v>3222</v>
      </c>
      <c r="R995" s="5" t="str">
        <f t="shared" si="61"/>
        <v>NF.XII (Mk.VIII A.I.) by Marshalls of Cambridge between 8-1-1943 and 6-6-1943</v>
      </c>
      <c r="T995" s="5" t="str">
        <f t="shared" si="62"/>
        <v>HK</v>
      </c>
    </row>
    <row r="996" spans="1:20" x14ac:dyDescent="0.2">
      <c r="A996" s="7" t="s">
        <v>3223</v>
      </c>
      <c r="B996" s="5">
        <v>191</v>
      </c>
      <c r="C996" s="5" t="s">
        <v>9692</v>
      </c>
      <c r="D996" s="5" t="s">
        <v>3208</v>
      </c>
      <c r="E996" s="8">
        <v>15714</v>
      </c>
      <c r="F996" s="8">
        <v>15863</v>
      </c>
      <c r="G996" s="6">
        <f t="shared" si="63"/>
        <v>149</v>
      </c>
      <c r="H996" s="6">
        <v>97</v>
      </c>
      <c r="I996" s="5">
        <v>70</v>
      </c>
      <c r="J996" s="105">
        <f t="shared" si="60"/>
        <v>15821.525773195875</v>
      </c>
      <c r="K996" s="71">
        <v>15858</v>
      </c>
      <c r="L996" s="5" t="s">
        <v>3222</v>
      </c>
      <c r="R996" s="5" t="str">
        <f t="shared" si="61"/>
        <v>NF.XII (Mk.VIII A.I.) by Marshalls of Cambridge between 8-1-1943 and 6-6-1943</v>
      </c>
      <c r="T996" s="5" t="str">
        <f t="shared" si="62"/>
        <v>HK</v>
      </c>
    </row>
    <row r="997" spans="1:20" x14ac:dyDescent="0.2">
      <c r="A997" s="7" t="s">
        <v>3223</v>
      </c>
      <c r="B997" s="5">
        <v>192</v>
      </c>
      <c r="C997" s="5" t="s">
        <v>9693</v>
      </c>
      <c r="D997" s="5" t="s">
        <v>3208</v>
      </c>
      <c r="E997" s="8">
        <v>15714</v>
      </c>
      <c r="F997" s="8">
        <v>15863</v>
      </c>
      <c r="G997" s="6">
        <f t="shared" si="63"/>
        <v>149</v>
      </c>
      <c r="H997" s="6">
        <v>97</v>
      </c>
      <c r="I997" s="5">
        <v>71</v>
      </c>
      <c r="J997" s="105">
        <f t="shared" si="60"/>
        <v>15823.061855670103</v>
      </c>
      <c r="K997" s="71">
        <v>15858</v>
      </c>
      <c r="L997" s="5" t="s">
        <v>3222</v>
      </c>
      <c r="R997" s="5" t="str">
        <f t="shared" si="61"/>
        <v>NF.XII (Mk.VIII A.I.) by Marshalls of Cambridge between 8-1-1943 and 6-6-1943</v>
      </c>
      <c r="T997" s="5" t="str">
        <f t="shared" si="62"/>
        <v>HK</v>
      </c>
    </row>
    <row r="998" spans="1:20" x14ac:dyDescent="0.2">
      <c r="A998" s="7" t="s">
        <v>3223</v>
      </c>
      <c r="B998" s="5">
        <v>193</v>
      </c>
      <c r="C998" s="5" t="s">
        <v>9694</v>
      </c>
      <c r="D998" s="5" t="s">
        <v>3208</v>
      </c>
      <c r="E998" s="8">
        <v>15714</v>
      </c>
      <c r="F998" s="8">
        <v>15863</v>
      </c>
      <c r="G998" s="6">
        <f t="shared" si="63"/>
        <v>149</v>
      </c>
      <c r="H998" s="6">
        <v>97</v>
      </c>
      <c r="I998" s="5">
        <v>72</v>
      </c>
      <c r="J998" s="105">
        <f t="shared" si="60"/>
        <v>15824.59793814433</v>
      </c>
      <c r="K998" s="71">
        <v>15858</v>
      </c>
      <c r="L998" s="5" t="s">
        <v>3222</v>
      </c>
      <c r="R998" s="5" t="str">
        <f t="shared" si="61"/>
        <v>NF.XII (Mk.VIII A.I.) by Marshalls of Cambridge between 8-1-1943 and 6-6-1943</v>
      </c>
      <c r="T998" s="5" t="str">
        <f t="shared" si="62"/>
        <v>HK</v>
      </c>
    </row>
    <row r="999" spans="1:20" x14ac:dyDescent="0.2">
      <c r="A999" s="7" t="s">
        <v>3223</v>
      </c>
      <c r="B999" s="5">
        <v>194</v>
      </c>
      <c r="C999" s="5" t="s">
        <v>9695</v>
      </c>
      <c r="D999" s="5" t="s">
        <v>3208</v>
      </c>
      <c r="E999" s="8">
        <v>15714</v>
      </c>
      <c r="F999" s="8">
        <v>15863</v>
      </c>
      <c r="G999" s="6">
        <f t="shared" si="63"/>
        <v>149</v>
      </c>
      <c r="H999" s="6">
        <v>97</v>
      </c>
      <c r="I999" s="5">
        <v>73</v>
      </c>
      <c r="J999" s="105">
        <f t="shared" si="60"/>
        <v>15826.134020618556</v>
      </c>
      <c r="K999" s="71">
        <v>15858</v>
      </c>
      <c r="L999" s="5" t="s">
        <v>3222</v>
      </c>
      <c r="R999" s="5" t="str">
        <f t="shared" si="61"/>
        <v>NF.XII (Mk.VIII A.I.) by Marshalls of Cambridge between 8-1-1943 and 6-6-1943</v>
      </c>
      <c r="T999" s="5" t="str">
        <f t="shared" si="62"/>
        <v>HK</v>
      </c>
    </row>
    <row r="1000" spans="1:20" x14ac:dyDescent="0.2">
      <c r="A1000" s="7" t="s">
        <v>3223</v>
      </c>
      <c r="B1000" s="5">
        <v>195</v>
      </c>
      <c r="C1000" s="5" t="s">
        <v>9696</v>
      </c>
      <c r="D1000" s="5" t="s">
        <v>3208</v>
      </c>
      <c r="E1000" s="8">
        <v>15714</v>
      </c>
      <c r="F1000" s="8">
        <v>15863</v>
      </c>
      <c r="G1000" s="6">
        <f t="shared" si="63"/>
        <v>149</v>
      </c>
      <c r="H1000" s="6">
        <v>97</v>
      </c>
      <c r="I1000" s="5">
        <v>74</v>
      </c>
      <c r="J1000" s="105">
        <f t="shared" si="60"/>
        <v>15827.670103092783</v>
      </c>
      <c r="K1000" s="71">
        <v>15858</v>
      </c>
      <c r="L1000" s="5" t="s">
        <v>3222</v>
      </c>
      <c r="M1000" s="5" t="s">
        <v>3235</v>
      </c>
      <c r="R1000" s="5" t="str">
        <f t="shared" si="61"/>
        <v>NF.XII (Mk.VIII A.I.) by Marshalls of Cambridge</v>
      </c>
      <c r="T1000" s="5" t="str">
        <f t="shared" si="62"/>
        <v>HK</v>
      </c>
    </row>
    <row r="1001" spans="1:20" x14ac:dyDescent="0.2">
      <c r="A1001" s="7" t="s">
        <v>3223</v>
      </c>
      <c r="B1001" s="5">
        <v>196</v>
      </c>
      <c r="C1001" s="5" t="s">
        <v>9698</v>
      </c>
      <c r="D1001" s="5" t="s">
        <v>3208</v>
      </c>
      <c r="E1001" s="8">
        <v>15714</v>
      </c>
      <c r="F1001" s="8">
        <v>15863</v>
      </c>
      <c r="G1001" s="6">
        <f t="shared" si="63"/>
        <v>149</v>
      </c>
      <c r="H1001" s="6">
        <v>97</v>
      </c>
      <c r="I1001" s="5">
        <v>75</v>
      </c>
      <c r="J1001" s="105">
        <f t="shared" si="60"/>
        <v>15829.206185567011</v>
      </c>
      <c r="K1001" s="71">
        <v>15858</v>
      </c>
      <c r="L1001" s="5" t="s">
        <v>3222</v>
      </c>
      <c r="R1001" s="5" t="str">
        <f t="shared" si="61"/>
        <v>NF.XII (Mk.VIII A.I.) by Marshalls of Cambridge between 8-1-1943 and 6-6-1943</v>
      </c>
      <c r="T1001" s="5" t="str">
        <f t="shared" si="62"/>
        <v>HK</v>
      </c>
    </row>
    <row r="1002" spans="1:20" x14ac:dyDescent="0.2">
      <c r="A1002" s="7" t="s">
        <v>3223</v>
      </c>
      <c r="B1002" s="5">
        <v>197</v>
      </c>
      <c r="C1002" s="5" t="s">
        <v>9699</v>
      </c>
      <c r="D1002" s="5" t="s">
        <v>3208</v>
      </c>
      <c r="E1002" s="8">
        <v>15714</v>
      </c>
      <c r="F1002" s="8">
        <v>15863</v>
      </c>
      <c r="G1002" s="6">
        <f t="shared" si="63"/>
        <v>149</v>
      </c>
      <c r="H1002" s="6">
        <v>97</v>
      </c>
      <c r="I1002" s="5">
        <v>76</v>
      </c>
      <c r="J1002" s="105">
        <f t="shared" si="60"/>
        <v>15830.742268041236</v>
      </c>
      <c r="K1002" s="71">
        <v>15858</v>
      </c>
      <c r="L1002" s="5" t="s">
        <v>3222</v>
      </c>
      <c r="R1002" s="5" t="str">
        <f t="shared" si="61"/>
        <v>NF.XII (Mk.VIII A.I.) by Marshalls of Cambridge between 8-1-1943 and 6-6-1943</v>
      </c>
      <c r="T1002" s="5" t="str">
        <f t="shared" si="62"/>
        <v>HK</v>
      </c>
    </row>
    <row r="1003" spans="1:20" x14ac:dyDescent="0.2">
      <c r="A1003" s="7" t="s">
        <v>3223</v>
      </c>
      <c r="B1003" s="5">
        <v>198</v>
      </c>
      <c r="C1003" s="5" t="s">
        <v>9700</v>
      </c>
      <c r="D1003" s="5" t="s">
        <v>3208</v>
      </c>
      <c r="E1003" s="8">
        <v>15714</v>
      </c>
      <c r="F1003" s="8">
        <v>15863</v>
      </c>
      <c r="G1003" s="6">
        <f t="shared" si="63"/>
        <v>149</v>
      </c>
      <c r="H1003" s="6">
        <v>97</v>
      </c>
      <c r="I1003" s="5">
        <v>77</v>
      </c>
      <c r="J1003" s="105">
        <f t="shared" si="60"/>
        <v>15832.278350515464</v>
      </c>
      <c r="K1003" s="71">
        <v>15858</v>
      </c>
      <c r="L1003" s="5" t="s">
        <v>3222</v>
      </c>
      <c r="R1003" s="5" t="str">
        <f t="shared" si="61"/>
        <v>NF.XII (Mk.VIII A.I.) by Marshalls of Cambridge between 8-1-1943 and 6-6-1943</v>
      </c>
      <c r="T1003" s="5" t="str">
        <f t="shared" si="62"/>
        <v>HK</v>
      </c>
    </row>
    <row r="1004" spans="1:20" x14ac:dyDescent="0.2">
      <c r="A1004" s="7" t="s">
        <v>3223</v>
      </c>
      <c r="B1004" s="5">
        <v>199</v>
      </c>
      <c r="C1004" s="5" t="s">
        <v>9701</v>
      </c>
      <c r="D1004" s="5" t="s">
        <v>3208</v>
      </c>
      <c r="E1004" s="8">
        <v>15714</v>
      </c>
      <c r="F1004" s="8">
        <v>15863</v>
      </c>
      <c r="G1004" s="6">
        <f t="shared" si="63"/>
        <v>149</v>
      </c>
      <c r="H1004" s="6">
        <v>97</v>
      </c>
      <c r="I1004" s="5">
        <v>78</v>
      </c>
      <c r="J1004" s="105">
        <f t="shared" si="60"/>
        <v>15833.814432989691</v>
      </c>
      <c r="K1004" s="71">
        <v>15858</v>
      </c>
      <c r="L1004" s="5" t="s">
        <v>3222</v>
      </c>
      <c r="R1004" s="5" t="str">
        <f t="shared" si="61"/>
        <v>NF.XII (Mk.VIII A.I.) by Marshalls of Cambridge between 8-1-1943 and 6-6-1943</v>
      </c>
      <c r="T1004" s="5" t="str">
        <f t="shared" si="62"/>
        <v>HK</v>
      </c>
    </row>
    <row r="1005" spans="1:20" x14ac:dyDescent="0.2">
      <c r="A1005" s="7" t="s">
        <v>3223</v>
      </c>
      <c r="B1005" s="5">
        <v>200</v>
      </c>
      <c r="C1005" s="5" t="s">
        <v>9702</v>
      </c>
      <c r="D1005" s="5" t="s">
        <v>3208</v>
      </c>
      <c r="E1005" s="8">
        <v>15714</v>
      </c>
      <c r="F1005" s="8">
        <v>15863</v>
      </c>
      <c r="G1005" s="6">
        <f t="shared" si="63"/>
        <v>149</v>
      </c>
      <c r="H1005" s="6">
        <v>97</v>
      </c>
      <c r="I1005" s="5">
        <v>79</v>
      </c>
      <c r="J1005" s="105">
        <f t="shared" si="60"/>
        <v>15835.350515463917</v>
      </c>
      <c r="K1005" s="71">
        <v>15858</v>
      </c>
      <c r="L1005" s="5" t="s">
        <v>3222</v>
      </c>
      <c r="R1005" s="5" t="str">
        <f t="shared" si="61"/>
        <v>NF.XII (Mk.VIII A.I.) by Marshalls of Cambridge between 8-1-1943 and 6-6-1943</v>
      </c>
      <c r="T1005" s="5" t="str">
        <f t="shared" si="62"/>
        <v>HK</v>
      </c>
    </row>
    <row r="1006" spans="1:20" x14ac:dyDescent="0.2">
      <c r="A1006" s="7" t="s">
        <v>3223</v>
      </c>
      <c r="B1006" s="5">
        <v>201</v>
      </c>
      <c r="C1006" s="5" t="s">
        <v>9703</v>
      </c>
      <c r="D1006" s="5" t="s">
        <v>3208</v>
      </c>
      <c r="E1006" s="8">
        <v>15714</v>
      </c>
      <c r="F1006" s="8">
        <v>15863</v>
      </c>
      <c r="G1006" s="6">
        <f t="shared" si="63"/>
        <v>149</v>
      </c>
      <c r="H1006" s="6">
        <v>97</v>
      </c>
      <c r="I1006" s="5">
        <v>80</v>
      </c>
      <c r="J1006" s="105">
        <f t="shared" si="60"/>
        <v>15836.886597938144</v>
      </c>
      <c r="K1006" s="71">
        <v>15858</v>
      </c>
      <c r="L1006" s="5" t="s">
        <v>3222</v>
      </c>
      <c r="R1006" s="5" t="str">
        <f t="shared" si="61"/>
        <v>NF.XII (Mk.VIII A.I.) by Marshalls of Cambridge between 8-1-1943 and 6-6-1943</v>
      </c>
      <c r="T1006" s="5" t="str">
        <f t="shared" si="62"/>
        <v>HK</v>
      </c>
    </row>
    <row r="1007" spans="1:20" x14ac:dyDescent="0.2">
      <c r="A1007" s="7" t="s">
        <v>3223</v>
      </c>
      <c r="B1007" s="5">
        <v>202</v>
      </c>
      <c r="C1007" s="5" t="s">
        <v>9704</v>
      </c>
      <c r="D1007" s="5" t="s">
        <v>3208</v>
      </c>
      <c r="E1007" s="8">
        <v>15714</v>
      </c>
      <c r="F1007" s="8">
        <v>15863</v>
      </c>
      <c r="G1007" s="6">
        <f t="shared" si="63"/>
        <v>149</v>
      </c>
      <c r="H1007" s="6">
        <v>97</v>
      </c>
      <c r="I1007" s="5">
        <v>81</v>
      </c>
      <c r="J1007" s="105">
        <f t="shared" si="60"/>
        <v>15838.422680412372</v>
      </c>
      <c r="K1007" s="71">
        <v>15858</v>
      </c>
      <c r="L1007" s="5" t="s">
        <v>3222</v>
      </c>
      <c r="R1007" s="5" t="str">
        <f t="shared" si="61"/>
        <v>NF.XII (Mk.VIII A.I.) by Marshalls of Cambridge between 8-1-1943 and 6-6-1943</v>
      </c>
      <c r="T1007" s="5" t="str">
        <f t="shared" si="62"/>
        <v>HK</v>
      </c>
    </row>
    <row r="1008" spans="1:20" x14ac:dyDescent="0.2">
      <c r="A1008" s="7" t="s">
        <v>3223</v>
      </c>
      <c r="B1008" s="5">
        <v>203</v>
      </c>
      <c r="C1008" s="5" t="s">
        <v>9705</v>
      </c>
      <c r="D1008" s="5" t="s">
        <v>3208</v>
      </c>
      <c r="E1008" s="8">
        <v>15714</v>
      </c>
      <c r="F1008" s="8">
        <v>15863</v>
      </c>
      <c r="G1008" s="6">
        <f t="shared" si="63"/>
        <v>149</v>
      </c>
      <c r="H1008" s="6">
        <v>97</v>
      </c>
      <c r="I1008" s="5">
        <v>82</v>
      </c>
      <c r="J1008" s="105">
        <f t="shared" si="60"/>
        <v>15839.958762886597</v>
      </c>
      <c r="K1008" s="71">
        <v>15858</v>
      </c>
      <c r="L1008" s="5" t="s">
        <v>3222</v>
      </c>
      <c r="R1008" s="5" t="str">
        <f t="shared" si="61"/>
        <v>NF.XII (Mk.VIII A.I.) by Marshalls of Cambridge between 8-1-1943 and 6-6-1943</v>
      </c>
      <c r="T1008" s="5" t="str">
        <f t="shared" si="62"/>
        <v>HK</v>
      </c>
    </row>
    <row r="1009" spans="1:20" x14ac:dyDescent="0.2">
      <c r="A1009" s="7" t="s">
        <v>3223</v>
      </c>
      <c r="B1009" s="5">
        <v>204</v>
      </c>
      <c r="C1009" s="5" t="s">
        <v>9706</v>
      </c>
      <c r="D1009" s="5" t="s">
        <v>3208</v>
      </c>
      <c r="E1009" s="8">
        <v>15714</v>
      </c>
      <c r="F1009" s="8">
        <v>15863</v>
      </c>
      <c r="G1009" s="6">
        <f t="shared" si="63"/>
        <v>149</v>
      </c>
      <c r="H1009" s="6">
        <v>97</v>
      </c>
      <c r="I1009" s="5">
        <v>83</v>
      </c>
      <c r="J1009" s="105">
        <f t="shared" si="60"/>
        <v>15841.494845360825</v>
      </c>
      <c r="K1009" s="71">
        <v>15858</v>
      </c>
      <c r="L1009" s="5" t="s">
        <v>3222</v>
      </c>
      <c r="R1009" s="5" t="str">
        <f t="shared" si="61"/>
        <v>NF.XII (Mk.VIII A.I.) by Marshalls of Cambridge between 8-1-1943 and 6-6-1943</v>
      </c>
      <c r="T1009" s="5" t="str">
        <f t="shared" si="62"/>
        <v>HK</v>
      </c>
    </row>
    <row r="1010" spans="1:20" x14ac:dyDescent="0.2">
      <c r="A1010" s="7" t="s">
        <v>3223</v>
      </c>
      <c r="B1010" s="5">
        <v>222</v>
      </c>
      <c r="C1010" s="5" t="s">
        <v>9707</v>
      </c>
      <c r="D1010" s="5" t="s">
        <v>3208</v>
      </c>
      <c r="E1010" s="8">
        <v>15714</v>
      </c>
      <c r="F1010" s="8">
        <v>15863</v>
      </c>
      <c r="G1010" s="6">
        <f t="shared" si="63"/>
        <v>149</v>
      </c>
      <c r="H1010" s="6">
        <v>97</v>
      </c>
      <c r="I1010" s="5">
        <v>84</v>
      </c>
      <c r="J1010" s="105">
        <f t="shared" ref="J1010:J1073" si="64">E1010+(G1010/H1010)*I1010</f>
        <v>15843.030927835052</v>
      </c>
      <c r="K1010" s="71">
        <v>15858</v>
      </c>
      <c r="L1010" s="5" t="s">
        <v>3222</v>
      </c>
      <c r="R1010" s="5" t="str">
        <f t="shared" si="61"/>
        <v>NF.XII (Mk.VIII A.I.) by Marshalls of Cambridge between 8-1-1943 and 6-6-1943</v>
      </c>
      <c r="T1010" s="5" t="str">
        <f t="shared" si="62"/>
        <v>HK</v>
      </c>
    </row>
    <row r="1011" spans="1:20" x14ac:dyDescent="0.2">
      <c r="A1011" s="7" t="s">
        <v>3223</v>
      </c>
      <c r="B1011" s="5">
        <v>223</v>
      </c>
      <c r="C1011" s="5" t="s">
        <v>9708</v>
      </c>
      <c r="D1011" s="5" t="s">
        <v>3208</v>
      </c>
      <c r="E1011" s="8">
        <v>15714</v>
      </c>
      <c r="F1011" s="8">
        <v>15863</v>
      </c>
      <c r="G1011" s="6">
        <f t="shared" si="63"/>
        <v>149</v>
      </c>
      <c r="H1011" s="6">
        <v>97</v>
      </c>
      <c r="I1011" s="5">
        <v>85</v>
      </c>
      <c r="J1011" s="105">
        <f t="shared" si="64"/>
        <v>15844.567010309278</v>
      </c>
      <c r="K1011" s="71">
        <v>15858</v>
      </c>
      <c r="L1011" s="5" t="s">
        <v>3222</v>
      </c>
      <c r="R1011" s="5" t="str">
        <f t="shared" si="61"/>
        <v>NF.XII (Mk.VIII A.I.) by Marshalls of Cambridge between 8-1-1943 and 6-6-1943</v>
      </c>
      <c r="T1011" s="5" t="str">
        <f t="shared" si="62"/>
        <v>HK</v>
      </c>
    </row>
    <row r="1012" spans="1:20" x14ac:dyDescent="0.2">
      <c r="A1012" s="7" t="s">
        <v>3223</v>
      </c>
      <c r="B1012" s="5">
        <v>224</v>
      </c>
      <c r="C1012" s="5" t="s">
        <v>9709</v>
      </c>
      <c r="D1012" s="5" t="s">
        <v>3208</v>
      </c>
      <c r="E1012" s="8">
        <v>15714</v>
      </c>
      <c r="F1012" s="8">
        <v>15863</v>
      </c>
      <c r="G1012" s="6">
        <f t="shared" si="63"/>
        <v>149</v>
      </c>
      <c r="H1012" s="6">
        <v>97</v>
      </c>
      <c r="I1012" s="5">
        <v>86</v>
      </c>
      <c r="J1012" s="105">
        <f t="shared" si="64"/>
        <v>15846.103092783505</v>
      </c>
      <c r="K1012" s="71">
        <v>15858</v>
      </c>
      <c r="L1012" s="5" t="s">
        <v>3222</v>
      </c>
      <c r="R1012" s="5" t="str">
        <f t="shared" si="61"/>
        <v>NF.XII (Mk.VIII A.I.) by Marshalls of Cambridge between 8-1-1943 and 6-6-1943</v>
      </c>
      <c r="T1012" s="5" t="str">
        <f t="shared" si="62"/>
        <v>HK</v>
      </c>
    </row>
    <row r="1013" spans="1:20" x14ac:dyDescent="0.2">
      <c r="A1013" s="7" t="s">
        <v>3223</v>
      </c>
      <c r="B1013" s="5">
        <v>225</v>
      </c>
      <c r="C1013" s="5" t="s">
        <v>9710</v>
      </c>
      <c r="D1013" s="5" t="s">
        <v>3208</v>
      </c>
      <c r="E1013" s="8">
        <v>15714</v>
      </c>
      <c r="F1013" s="8">
        <v>15863</v>
      </c>
      <c r="G1013" s="6">
        <f t="shared" si="63"/>
        <v>149</v>
      </c>
      <c r="H1013" s="6">
        <v>97</v>
      </c>
      <c r="I1013" s="5">
        <v>87</v>
      </c>
      <c r="J1013" s="105">
        <f t="shared" si="64"/>
        <v>15847.639175257733</v>
      </c>
      <c r="K1013" s="71">
        <v>15888</v>
      </c>
      <c r="L1013" s="5" t="s">
        <v>3222</v>
      </c>
      <c r="R1013" s="5" t="str">
        <f t="shared" si="61"/>
        <v>NF.XII (Mk.VIII A.I.) by Marshalls of Cambridge between 8-1-1943 and 6-6-1943</v>
      </c>
      <c r="T1013" s="5" t="str">
        <f t="shared" si="62"/>
        <v>HK</v>
      </c>
    </row>
    <row r="1014" spans="1:20" x14ac:dyDescent="0.2">
      <c r="A1014" s="7" t="s">
        <v>3223</v>
      </c>
      <c r="B1014" s="5">
        <v>226</v>
      </c>
      <c r="C1014" s="5" t="s">
        <v>9711</v>
      </c>
      <c r="D1014" s="5" t="s">
        <v>3208</v>
      </c>
      <c r="E1014" s="8">
        <v>15714</v>
      </c>
      <c r="F1014" s="8">
        <v>15863</v>
      </c>
      <c r="G1014" s="6">
        <f t="shared" si="63"/>
        <v>149</v>
      </c>
      <c r="H1014" s="6">
        <v>97</v>
      </c>
      <c r="I1014" s="5">
        <v>88</v>
      </c>
      <c r="J1014" s="105">
        <f t="shared" si="64"/>
        <v>15849.175257731958</v>
      </c>
      <c r="K1014" s="71">
        <v>15888</v>
      </c>
      <c r="L1014" s="5" t="s">
        <v>3222</v>
      </c>
      <c r="R1014" s="5" t="str">
        <f t="shared" si="61"/>
        <v>NF.XII (Mk.VIII A.I.) by Marshalls of Cambridge between 8-1-1943 and 6-6-1943</v>
      </c>
      <c r="T1014" s="5" t="str">
        <f t="shared" si="62"/>
        <v>HK</v>
      </c>
    </row>
    <row r="1015" spans="1:20" x14ac:dyDescent="0.2">
      <c r="A1015" s="7" t="s">
        <v>3223</v>
      </c>
      <c r="B1015" s="5">
        <v>227</v>
      </c>
      <c r="C1015" s="5" t="s">
        <v>9712</v>
      </c>
      <c r="D1015" s="5" t="s">
        <v>3208</v>
      </c>
      <c r="E1015" s="8">
        <v>15714</v>
      </c>
      <c r="F1015" s="8">
        <v>15863</v>
      </c>
      <c r="G1015" s="6">
        <f t="shared" si="63"/>
        <v>149</v>
      </c>
      <c r="H1015" s="6">
        <v>97</v>
      </c>
      <c r="I1015" s="5">
        <v>89</v>
      </c>
      <c r="J1015" s="105">
        <f t="shared" si="64"/>
        <v>15850.711340206186</v>
      </c>
      <c r="K1015" s="71">
        <v>15888</v>
      </c>
      <c r="L1015" s="5" t="s">
        <v>3222</v>
      </c>
      <c r="R1015" s="5" t="str">
        <f t="shared" si="61"/>
        <v>NF.XII (Mk.VIII A.I.) by Marshalls of Cambridge between 8-1-1943 and 6-6-1943</v>
      </c>
      <c r="T1015" s="5" t="str">
        <f t="shared" si="62"/>
        <v>HK</v>
      </c>
    </row>
    <row r="1016" spans="1:20" x14ac:dyDescent="0.2">
      <c r="A1016" s="7" t="s">
        <v>3223</v>
      </c>
      <c r="B1016" s="5">
        <v>228</v>
      </c>
      <c r="C1016" s="5" t="s">
        <v>9713</v>
      </c>
      <c r="D1016" s="5" t="s">
        <v>3208</v>
      </c>
      <c r="E1016" s="8">
        <v>15714</v>
      </c>
      <c r="F1016" s="8">
        <v>15863</v>
      </c>
      <c r="G1016" s="6">
        <f t="shared" si="63"/>
        <v>149</v>
      </c>
      <c r="H1016" s="6">
        <v>97</v>
      </c>
      <c r="I1016" s="5">
        <v>90</v>
      </c>
      <c r="J1016" s="105">
        <f t="shared" si="64"/>
        <v>15852.247422680412</v>
      </c>
      <c r="K1016" s="71">
        <v>15888</v>
      </c>
      <c r="L1016" s="5" t="s">
        <v>3222</v>
      </c>
      <c r="R1016" s="5" t="str">
        <f t="shared" si="61"/>
        <v>NF.XII (Mk.VIII A.I.) by Marshalls of Cambridge between 8-1-1943 and 6-6-1943</v>
      </c>
      <c r="T1016" s="5" t="str">
        <f t="shared" si="62"/>
        <v>HK</v>
      </c>
    </row>
    <row r="1017" spans="1:20" x14ac:dyDescent="0.2">
      <c r="A1017" s="7" t="s">
        <v>3223</v>
      </c>
      <c r="B1017" s="5">
        <v>229</v>
      </c>
      <c r="C1017" s="5" t="s">
        <v>9714</v>
      </c>
      <c r="D1017" s="5" t="s">
        <v>3208</v>
      </c>
      <c r="E1017" s="8">
        <v>15714</v>
      </c>
      <c r="F1017" s="8">
        <v>15863</v>
      </c>
      <c r="G1017" s="6">
        <f t="shared" si="63"/>
        <v>149</v>
      </c>
      <c r="H1017" s="6">
        <v>97</v>
      </c>
      <c r="I1017" s="5">
        <v>91</v>
      </c>
      <c r="J1017" s="105">
        <f t="shared" si="64"/>
        <v>15853.783505154639</v>
      </c>
      <c r="K1017" s="71">
        <v>15888</v>
      </c>
      <c r="L1017" s="5" t="s">
        <v>3222</v>
      </c>
      <c r="R1017" s="5" t="str">
        <f t="shared" si="61"/>
        <v>NF.XII (Mk.VIII A.I.) by Marshalls of Cambridge between 8-1-1943 and 6-6-1943</v>
      </c>
      <c r="T1017" s="5" t="str">
        <f t="shared" si="62"/>
        <v>HK</v>
      </c>
    </row>
    <row r="1018" spans="1:20" x14ac:dyDescent="0.2">
      <c r="A1018" s="7" t="s">
        <v>3223</v>
      </c>
      <c r="B1018" s="5">
        <v>230</v>
      </c>
      <c r="C1018" s="5" t="s">
        <v>9715</v>
      </c>
      <c r="D1018" s="5" t="s">
        <v>3208</v>
      </c>
      <c r="E1018" s="8">
        <v>15714</v>
      </c>
      <c r="F1018" s="8">
        <v>15863</v>
      </c>
      <c r="G1018" s="6">
        <f t="shared" si="63"/>
        <v>149</v>
      </c>
      <c r="H1018" s="6">
        <v>97</v>
      </c>
      <c r="I1018" s="5">
        <v>92</v>
      </c>
      <c r="J1018" s="105">
        <f t="shared" si="64"/>
        <v>15855.319587628866</v>
      </c>
      <c r="K1018" s="71">
        <v>15888</v>
      </c>
      <c r="L1018" s="5" t="s">
        <v>3222</v>
      </c>
      <c r="R1018" s="5" t="str">
        <f t="shared" si="61"/>
        <v>NF.XII (Mk.VIII A.I.) by Marshalls of Cambridge between 8-1-1943 and 6-6-1943</v>
      </c>
      <c r="T1018" s="5" t="str">
        <f t="shared" si="62"/>
        <v>HK</v>
      </c>
    </row>
    <row r="1019" spans="1:20" x14ac:dyDescent="0.2">
      <c r="A1019" s="7" t="s">
        <v>3223</v>
      </c>
      <c r="B1019" s="5">
        <v>231</v>
      </c>
      <c r="C1019" s="5" t="s">
        <v>9716</v>
      </c>
      <c r="D1019" s="5" t="s">
        <v>3208</v>
      </c>
      <c r="E1019" s="8">
        <v>15714</v>
      </c>
      <c r="F1019" s="8">
        <v>15863</v>
      </c>
      <c r="G1019" s="6">
        <f t="shared" si="63"/>
        <v>149</v>
      </c>
      <c r="H1019" s="6">
        <v>97</v>
      </c>
      <c r="I1019" s="5">
        <v>93</v>
      </c>
      <c r="J1019" s="105">
        <f t="shared" si="64"/>
        <v>15856.855670103092</v>
      </c>
      <c r="K1019" s="71">
        <v>15888</v>
      </c>
      <c r="L1019" s="5" t="s">
        <v>3222</v>
      </c>
      <c r="R1019" s="5" t="str">
        <f t="shared" si="61"/>
        <v>NF.XII (Mk.VIII A.I.) by Marshalls of Cambridge between 8-1-1943 and 6-6-1943</v>
      </c>
      <c r="T1019" s="5" t="str">
        <f t="shared" si="62"/>
        <v>HK</v>
      </c>
    </row>
    <row r="1020" spans="1:20" x14ac:dyDescent="0.2">
      <c r="A1020" s="7" t="s">
        <v>3223</v>
      </c>
      <c r="B1020" s="5">
        <v>232</v>
      </c>
      <c r="C1020" s="5" t="s">
        <v>9717</v>
      </c>
      <c r="D1020" s="5" t="s">
        <v>3208</v>
      </c>
      <c r="E1020" s="8">
        <v>15714</v>
      </c>
      <c r="F1020" s="8">
        <v>15863</v>
      </c>
      <c r="G1020" s="6">
        <f t="shared" si="63"/>
        <v>149</v>
      </c>
      <c r="H1020" s="6">
        <v>97</v>
      </c>
      <c r="I1020" s="5">
        <v>94</v>
      </c>
      <c r="J1020" s="105">
        <f t="shared" si="64"/>
        <v>15858.391752577319</v>
      </c>
      <c r="K1020" s="71">
        <v>15888</v>
      </c>
      <c r="L1020" s="5" t="s">
        <v>3222</v>
      </c>
      <c r="R1020" s="5" t="str">
        <f t="shared" si="61"/>
        <v>NF.XII (Mk.VIII A.I.) by Marshalls of Cambridge between 8-1-1943 and 6-6-1943</v>
      </c>
      <c r="T1020" s="5" t="str">
        <f t="shared" si="62"/>
        <v>HK</v>
      </c>
    </row>
    <row r="1021" spans="1:20" x14ac:dyDescent="0.2">
      <c r="A1021" s="7" t="s">
        <v>3223</v>
      </c>
      <c r="B1021" s="5">
        <v>233</v>
      </c>
      <c r="C1021" s="5" t="s">
        <v>9718</v>
      </c>
      <c r="D1021" s="5" t="s">
        <v>3208</v>
      </c>
      <c r="E1021" s="8">
        <v>15714</v>
      </c>
      <c r="F1021" s="8">
        <v>15863</v>
      </c>
      <c r="G1021" s="6">
        <f t="shared" si="63"/>
        <v>149</v>
      </c>
      <c r="H1021" s="6">
        <v>97</v>
      </c>
      <c r="I1021" s="5">
        <v>95</v>
      </c>
      <c r="J1021" s="105">
        <f t="shared" si="64"/>
        <v>15859.927835051547</v>
      </c>
      <c r="K1021" s="71">
        <v>15888</v>
      </c>
      <c r="L1021" s="5" t="s">
        <v>3222</v>
      </c>
      <c r="R1021" s="5" t="str">
        <f t="shared" si="61"/>
        <v>NF.XII (Mk.VIII A.I.) by Marshalls of Cambridge between 8-1-1943 and 6-6-1943</v>
      </c>
      <c r="T1021" s="5" t="str">
        <f t="shared" si="62"/>
        <v>HK</v>
      </c>
    </row>
    <row r="1022" spans="1:20" x14ac:dyDescent="0.2">
      <c r="A1022" s="7" t="s">
        <v>3223</v>
      </c>
      <c r="B1022" s="5">
        <v>234</v>
      </c>
      <c r="C1022" s="5" t="s">
        <v>9719</v>
      </c>
      <c r="D1022" s="5" t="s">
        <v>3208</v>
      </c>
      <c r="E1022" s="8">
        <v>15714</v>
      </c>
      <c r="F1022" s="8">
        <v>15863</v>
      </c>
      <c r="G1022" s="6">
        <f t="shared" si="63"/>
        <v>149</v>
      </c>
      <c r="H1022" s="6">
        <v>97</v>
      </c>
      <c r="I1022" s="5">
        <v>96</v>
      </c>
      <c r="J1022" s="105">
        <f t="shared" si="64"/>
        <v>15861.463917525773</v>
      </c>
      <c r="K1022" s="71">
        <v>15888</v>
      </c>
      <c r="L1022" s="5" t="s">
        <v>3222</v>
      </c>
      <c r="R1022" s="5" t="str">
        <f t="shared" si="61"/>
        <v>NF.XII (Mk.VIII A.I.) by Marshalls of Cambridge between 8-1-1943 and 6-6-1943</v>
      </c>
      <c r="T1022" s="5" t="str">
        <f t="shared" si="62"/>
        <v>HK</v>
      </c>
    </row>
    <row r="1023" spans="1:20" x14ac:dyDescent="0.2">
      <c r="A1023" s="7" t="s">
        <v>3223</v>
      </c>
      <c r="B1023" s="5">
        <v>235</v>
      </c>
      <c r="C1023" s="5" t="s">
        <v>9720</v>
      </c>
      <c r="D1023" s="5" t="s">
        <v>3208</v>
      </c>
      <c r="E1023" s="8">
        <v>15714</v>
      </c>
      <c r="F1023" s="8">
        <v>15863</v>
      </c>
      <c r="G1023" s="6">
        <f t="shared" si="63"/>
        <v>149</v>
      </c>
      <c r="H1023" s="6">
        <v>97</v>
      </c>
      <c r="I1023" s="5">
        <v>97</v>
      </c>
      <c r="J1023" s="105">
        <f t="shared" si="64"/>
        <v>15863</v>
      </c>
      <c r="K1023" s="71">
        <v>15888</v>
      </c>
      <c r="L1023" s="5" t="s">
        <v>3222</v>
      </c>
      <c r="R1023" s="5" t="str">
        <f t="shared" si="61"/>
        <v>NF.XII (Mk.VIII A.I.) by Marshalls of Cambridge between 8-1-1943 and 6-6-1943</v>
      </c>
      <c r="T1023" s="5" t="str">
        <f t="shared" si="62"/>
        <v>HK</v>
      </c>
    </row>
    <row r="1024" spans="1:20" x14ac:dyDescent="0.2">
      <c r="A1024" s="7" t="s">
        <v>3223</v>
      </c>
      <c r="B1024" s="5">
        <v>236</v>
      </c>
      <c r="C1024" s="5" t="s">
        <v>9721</v>
      </c>
      <c r="D1024" s="5" t="s">
        <v>3208</v>
      </c>
      <c r="E1024" s="8">
        <v>15953</v>
      </c>
      <c r="F1024" s="8">
        <v>16128</v>
      </c>
      <c r="G1024" s="6">
        <f t="shared" si="63"/>
        <v>175</v>
      </c>
      <c r="H1024" s="6">
        <v>99</v>
      </c>
      <c r="I1024" s="5">
        <v>1</v>
      </c>
      <c r="J1024" s="105">
        <f t="shared" si="64"/>
        <v>15954.767676767677</v>
      </c>
      <c r="K1024" s="71">
        <v>15950</v>
      </c>
      <c r="L1024" s="5" t="s">
        <v>3222</v>
      </c>
      <c r="N1024" s="5" t="s">
        <v>5158</v>
      </c>
      <c r="R1024" s="5" t="str">
        <f t="shared" si="61"/>
        <v>Mk.XVII (SCR 720 radar) by Marshalls of Cambridge</v>
      </c>
      <c r="T1024" s="5" t="str">
        <f t="shared" si="62"/>
        <v>HK</v>
      </c>
    </row>
    <row r="1025" spans="1:20" x14ac:dyDescent="0.2">
      <c r="A1025" s="7" t="s">
        <v>3223</v>
      </c>
      <c r="B1025" s="5">
        <v>237</v>
      </c>
      <c r="C1025" s="5" t="s">
        <v>9725</v>
      </c>
      <c r="D1025" s="5" t="s">
        <v>3208</v>
      </c>
      <c r="E1025" s="8">
        <v>15953</v>
      </c>
      <c r="F1025" s="8">
        <v>16128</v>
      </c>
      <c r="G1025" s="6">
        <f t="shared" ref="G1025:G1088" si="65">F1025-E1025</f>
        <v>175</v>
      </c>
      <c r="H1025" s="6">
        <v>99</v>
      </c>
      <c r="I1025" s="5">
        <v>2</v>
      </c>
      <c r="J1025" s="105">
        <f t="shared" si="64"/>
        <v>15956.535353535353</v>
      </c>
      <c r="K1025" s="71">
        <v>15950</v>
      </c>
      <c r="L1025" s="5" t="s">
        <v>3222</v>
      </c>
      <c r="N1025" s="5" t="s">
        <v>5158</v>
      </c>
      <c r="R1025" s="5" t="str">
        <f t="shared" si="61"/>
        <v>Mk.XVII (SCR 720 radar) by Marshalls of Cambridge</v>
      </c>
      <c r="T1025" s="5" t="str">
        <f t="shared" si="62"/>
        <v>HK</v>
      </c>
    </row>
    <row r="1026" spans="1:20" x14ac:dyDescent="0.2">
      <c r="A1026" s="7" t="s">
        <v>3223</v>
      </c>
      <c r="B1026" s="5">
        <v>238</v>
      </c>
      <c r="C1026" s="5" t="s">
        <v>9726</v>
      </c>
      <c r="D1026" s="5" t="s">
        <v>3208</v>
      </c>
      <c r="E1026" s="8">
        <v>15953</v>
      </c>
      <c r="F1026" s="8">
        <v>16128</v>
      </c>
      <c r="G1026" s="6">
        <f t="shared" si="65"/>
        <v>175</v>
      </c>
      <c r="H1026" s="6">
        <v>99</v>
      </c>
      <c r="I1026" s="5">
        <v>3</v>
      </c>
      <c r="J1026" s="105">
        <f t="shared" si="64"/>
        <v>15958.30303030303</v>
      </c>
      <c r="K1026" s="71">
        <v>15950</v>
      </c>
      <c r="L1026" s="5" t="s">
        <v>3222</v>
      </c>
      <c r="N1026" s="5" t="s">
        <v>5158</v>
      </c>
      <c r="R1026" s="5" t="str">
        <f t="shared" ref="R1026:R1089" si="66">IF(VLOOKUP(C1026,Convs,11,FALSE)=0,"",VLOOKUP(C1026,Convs,11,FALSE))</f>
        <v>Mk.XVII (SCR 720 radar) by Marshalls of Cambridge</v>
      </c>
      <c r="T1026" s="5" t="str">
        <f t="shared" si="62"/>
        <v>HK</v>
      </c>
    </row>
    <row r="1027" spans="1:20" x14ac:dyDescent="0.2">
      <c r="A1027" s="7" t="s">
        <v>3223</v>
      </c>
      <c r="B1027" s="5">
        <v>239</v>
      </c>
      <c r="C1027" s="5" t="s">
        <v>9727</v>
      </c>
      <c r="D1027" s="5" t="s">
        <v>3208</v>
      </c>
      <c r="E1027" s="8">
        <v>15953</v>
      </c>
      <c r="F1027" s="8">
        <v>16128</v>
      </c>
      <c r="G1027" s="6">
        <f t="shared" si="65"/>
        <v>175</v>
      </c>
      <c r="H1027" s="6">
        <v>99</v>
      </c>
      <c r="I1027" s="5">
        <v>4</v>
      </c>
      <c r="J1027" s="105">
        <f t="shared" si="64"/>
        <v>15960.070707070707</v>
      </c>
      <c r="K1027" s="71">
        <v>15950</v>
      </c>
      <c r="L1027" s="5" t="s">
        <v>3222</v>
      </c>
      <c r="N1027" s="5" t="s">
        <v>5158</v>
      </c>
      <c r="R1027" s="5" t="str">
        <f t="shared" si="66"/>
        <v>Mk.XVII (SCR 720 radar) by Marshalls of Cambridge</v>
      </c>
      <c r="T1027" s="5" t="str">
        <f t="shared" ref="T1027:T1090" si="67">LEFT(C1027,2)</f>
        <v>HK</v>
      </c>
    </row>
    <row r="1028" spans="1:20" x14ac:dyDescent="0.2">
      <c r="A1028" s="7" t="s">
        <v>3223</v>
      </c>
      <c r="B1028" s="5">
        <v>240</v>
      </c>
      <c r="C1028" s="5" t="s">
        <v>9728</v>
      </c>
      <c r="D1028" s="5" t="s">
        <v>3208</v>
      </c>
      <c r="E1028" s="8">
        <v>15953</v>
      </c>
      <c r="F1028" s="8">
        <v>16128</v>
      </c>
      <c r="G1028" s="6">
        <f t="shared" si="65"/>
        <v>175</v>
      </c>
      <c r="H1028" s="6">
        <v>99</v>
      </c>
      <c r="I1028" s="5">
        <v>5</v>
      </c>
      <c r="J1028" s="105">
        <f t="shared" si="64"/>
        <v>15961.838383838383</v>
      </c>
      <c r="K1028" s="71">
        <v>15950</v>
      </c>
      <c r="L1028" s="5" t="s">
        <v>3222</v>
      </c>
      <c r="N1028" s="5" t="s">
        <v>5158</v>
      </c>
      <c r="R1028" s="5" t="str">
        <f t="shared" si="66"/>
        <v>Mk.XVII (SCR 720 radar) by Marshalls of Cambridge</v>
      </c>
      <c r="T1028" s="5" t="str">
        <f t="shared" si="67"/>
        <v>HK</v>
      </c>
    </row>
    <row r="1029" spans="1:20" x14ac:dyDescent="0.2">
      <c r="A1029" s="7" t="s">
        <v>3223</v>
      </c>
      <c r="B1029" s="5">
        <v>241</v>
      </c>
      <c r="C1029" s="5" t="s">
        <v>9729</v>
      </c>
      <c r="D1029" s="5" t="s">
        <v>3208</v>
      </c>
      <c r="E1029" s="8">
        <v>15953</v>
      </c>
      <c r="F1029" s="8">
        <v>16128</v>
      </c>
      <c r="G1029" s="6">
        <f t="shared" si="65"/>
        <v>175</v>
      </c>
      <c r="H1029" s="6">
        <v>99</v>
      </c>
      <c r="I1029" s="5">
        <v>6</v>
      </c>
      <c r="J1029" s="105">
        <f t="shared" si="64"/>
        <v>15963.60606060606</v>
      </c>
      <c r="K1029" s="71">
        <v>15950</v>
      </c>
      <c r="L1029" s="5" t="s">
        <v>3222</v>
      </c>
      <c r="N1029" s="5" t="s">
        <v>5158</v>
      </c>
      <c r="R1029" s="5" t="str">
        <f t="shared" si="66"/>
        <v>Mk.XVII (SCR 720 radar) by Marshalls of Cambridge</v>
      </c>
      <c r="T1029" s="5" t="str">
        <f t="shared" si="67"/>
        <v>HK</v>
      </c>
    </row>
    <row r="1030" spans="1:20" x14ac:dyDescent="0.2">
      <c r="A1030" s="7" t="s">
        <v>3223</v>
      </c>
      <c r="B1030" s="5">
        <v>242</v>
      </c>
      <c r="C1030" s="5" t="s">
        <v>9730</v>
      </c>
      <c r="D1030" s="5" t="s">
        <v>3208</v>
      </c>
      <c r="E1030" s="8">
        <v>15953</v>
      </c>
      <c r="F1030" s="8">
        <v>16128</v>
      </c>
      <c r="G1030" s="6">
        <f t="shared" si="65"/>
        <v>175</v>
      </c>
      <c r="H1030" s="6">
        <v>99</v>
      </c>
      <c r="I1030" s="5">
        <v>7</v>
      </c>
      <c r="J1030" s="105">
        <f t="shared" si="64"/>
        <v>15965.373737373737</v>
      </c>
      <c r="K1030" s="71">
        <v>15950</v>
      </c>
      <c r="L1030" s="5" t="s">
        <v>3222</v>
      </c>
      <c r="N1030" s="5" t="s">
        <v>5158</v>
      </c>
      <c r="R1030" s="5" t="str">
        <f t="shared" si="66"/>
        <v>Mk.XVII (SCR 720 radar) by Marshalls of Cambridge</v>
      </c>
      <c r="T1030" s="5" t="str">
        <f t="shared" si="67"/>
        <v>HK</v>
      </c>
    </row>
    <row r="1031" spans="1:20" x14ac:dyDescent="0.2">
      <c r="A1031" s="7" t="s">
        <v>3223</v>
      </c>
      <c r="B1031" s="5">
        <v>243</v>
      </c>
      <c r="C1031" s="5" t="s">
        <v>9731</v>
      </c>
      <c r="D1031" s="5" t="s">
        <v>3208</v>
      </c>
      <c r="E1031" s="8">
        <v>15953</v>
      </c>
      <c r="F1031" s="8">
        <v>16128</v>
      </c>
      <c r="G1031" s="6">
        <f t="shared" si="65"/>
        <v>175</v>
      </c>
      <c r="H1031" s="6">
        <v>99</v>
      </c>
      <c r="I1031" s="5">
        <v>8</v>
      </c>
      <c r="J1031" s="105">
        <f t="shared" si="64"/>
        <v>15967.141414141413</v>
      </c>
      <c r="K1031" s="71">
        <v>15980</v>
      </c>
      <c r="L1031" s="5" t="s">
        <v>3222</v>
      </c>
      <c r="N1031" s="5" t="s">
        <v>5158</v>
      </c>
      <c r="R1031" s="5" t="str">
        <f t="shared" si="66"/>
        <v>Mk.XVII (SCR 720 radar) by Marshalls of Cambridge</v>
      </c>
      <c r="T1031" s="5" t="str">
        <f t="shared" si="67"/>
        <v>HK</v>
      </c>
    </row>
    <row r="1032" spans="1:20" x14ac:dyDescent="0.2">
      <c r="A1032" s="7" t="s">
        <v>3223</v>
      </c>
      <c r="B1032" s="5">
        <v>244</v>
      </c>
      <c r="C1032" s="5" t="s">
        <v>9732</v>
      </c>
      <c r="D1032" s="5" t="s">
        <v>3208</v>
      </c>
      <c r="E1032" s="8">
        <v>15953</v>
      </c>
      <c r="F1032" s="8">
        <v>16128</v>
      </c>
      <c r="G1032" s="6">
        <f t="shared" si="65"/>
        <v>175</v>
      </c>
      <c r="H1032" s="6">
        <v>99</v>
      </c>
      <c r="I1032" s="5">
        <v>9</v>
      </c>
      <c r="J1032" s="105">
        <f t="shared" si="64"/>
        <v>15968.90909090909</v>
      </c>
      <c r="K1032" s="71">
        <v>15980</v>
      </c>
      <c r="L1032" s="5" t="s">
        <v>3222</v>
      </c>
      <c r="N1032" s="5" t="s">
        <v>5158</v>
      </c>
      <c r="R1032" s="5" t="str">
        <f t="shared" si="66"/>
        <v>Mk.XVII (SCR 720 radar) by Marshalls of Cambridge</v>
      </c>
      <c r="T1032" s="5" t="str">
        <f t="shared" si="67"/>
        <v>HK</v>
      </c>
    </row>
    <row r="1033" spans="1:20" x14ac:dyDescent="0.2">
      <c r="A1033" s="7" t="s">
        <v>3223</v>
      </c>
      <c r="B1033" s="5">
        <v>245</v>
      </c>
      <c r="C1033" s="5" t="s">
        <v>9733</v>
      </c>
      <c r="D1033" s="5" t="s">
        <v>3208</v>
      </c>
      <c r="E1033" s="8">
        <v>15953</v>
      </c>
      <c r="F1033" s="8">
        <v>16128</v>
      </c>
      <c r="G1033" s="6">
        <f t="shared" si="65"/>
        <v>175</v>
      </c>
      <c r="H1033" s="6">
        <v>99</v>
      </c>
      <c r="I1033" s="5">
        <v>10</v>
      </c>
      <c r="J1033" s="105">
        <f t="shared" si="64"/>
        <v>15970.676767676769</v>
      </c>
      <c r="K1033" s="71">
        <v>15980</v>
      </c>
      <c r="L1033" s="5" t="s">
        <v>3222</v>
      </c>
      <c r="N1033" s="5" t="s">
        <v>5158</v>
      </c>
      <c r="R1033" s="5" t="str">
        <f t="shared" si="66"/>
        <v>Mk.XVII (SCR 720 radar) by Marshalls of Cambridge</v>
      </c>
      <c r="T1033" s="5" t="str">
        <f t="shared" si="67"/>
        <v>HK</v>
      </c>
    </row>
    <row r="1034" spans="1:20" x14ac:dyDescent="0.2">
      <c r="A1034" s="7" t="s">
        <v>3223</v>
      </c>
      <c r="B1034" s="5">
        <v>246</v>
      </c>
      <c r="C1034" s="5" t="s">
        <v>9734</v>
      </c>
      <c r="D1034" s="5" t="s">
        <v>3208</v>
      </c>
      <c r="E1034" s="8">
        <v>15953</v>
      </c>
      <c r="F1034" s="8">
        <v>16128</v>
      </c>
      <c r="G1034" s="6">
        <f t="shared" si="65"/>
        <v>175</v>
      </c>
      <c r="H1034" s="6">
        <v>99</v>
      </c>
      <c r="I1034" s="5">
        <v>11</v>
      </c>
      <c r="J1034" s="105">
        <f t="shared" si="64"/>
        <v>15972.444444444445</v>
      </c>
      <c r="K1034" s="71">
        <v>15980</v>
      </c>
      <c r="L1034" s="5" t="s">
        <v>3222</v>
      </c>
      <c r="N1034" s="5" t="s">
        <v>5158</v>
      </c>
      <c r="R1034" s="5" t="str">
        <f t="shared" si="66"/>
        <v>Mk.XVII (SCR 720 radar) by Marshalls of Cambridge</v>
      </c>
      <c r="T1034" s="5" t="str">
        <f t="shared" si="67"/>
        <v>HK</v>
      </c>
    </row>
    <row r="1035" spans="1:20" x14ac:dyDescent="0.2">
      <c r="A1035" s="7" t="s">
        <v>3223</v>
      </c>
      <c r="B1035" s="5">
        <v>247</v>
      </c>
      <c r="C1035" s="5" t="s">
        <v>9735</v>
      </c>
      <c r="D1035" s="5" t="s">
        <v>3208</v>
      </c>
      <c r="E1035" s="8">
        <v>15953</v>
      </c>
      <c r="F1035" s="8">
        <v>16128</v>
      </c>
      <c r="G1035" s="6">
        <f t="shared" si="65"/>
        <v>175</v>
      </c>
      <c r="H1035" s="6">
        <v>99</v>
      </c>
      <c r="I1035" s="5">
        <v>12</v>
      </c>
      <c r="J1035" s="105">
        <f t="shared" si="64"/>
        <v>15974.212121212122</v>
      </c>
      <c r="K1035" s="71">
        <v>15980</v>
      </c>
      <c r="L1035" s="5" t="s">
        <v>3222</v>
      </c>
      <c r="N1035" s="5" t="s">
        <v>5158</v>
      </c>
      <c r="R1035" s="5" t="str">
        <f t="shared" si="66"/>
        <v>Mk.XVII (SCR 720 radar) by Marshalls of Cambridge</v>
      </c>
      <c r="T1035" s="5" t="str">
        <f t="shared" si="67"/>
        <v>HK</v>
      </c>
    </row>
    <row r="1036" spans="1:20" x14ac:dyDescent="0.2">
      <c r="A1036" s="7" t="s">
        <v>3223</v>
      </c>
      <c r="B1036" s="5">
        <v>248</v>
      </c>
      <c r="C1036" s="5" t="s">
        <v>9736</v>
      </c>
      <c r="D1036" s="5" t="s">
        <v>3208</v>
      </c>
      <c r="E1036" s="8">
        <v>15953</v>
      </c>
      <c r="F1036" s="8">
        <v>16128</v>
      </c>
      <c r="G1036" s="6">
        <f t="shared" si="65"/>
        <v>175</v>
      </c>
      <c r="H1036" s="6">
        <v>99</v>
      </c>
      <c r="I1036" s="5">
        <v>13</v>
      </c>
      <c r="J1036" s="105">
        <f t="shared" si="64"/>
        <v>15975.979797979799</v>
      </c>
      <c r="K1036" s="71">
        <v>15980</v>
      </c>
      <c r="L1036" s="5" t="s">
        <v>3222</v>
      </c>
      <c r="N1036" s="5" t="s">
        <v>5158</v>
      </c>
      <c r="R1036" s="5" t="str">
        <f t="shared" si="66"/>
        <v>Mk.XVII (SCR 720 radar) by Marshalls of Cambridge</v>
      </c>
      <c r="T1036" s="5" t="str">
        <f t="shared" si="67"/>
        <v>HK</v>
      </c>
    </row>
    <row r="1037" spans="1:20" x14ac:dyDescent="0.2">
      <c r="A1037" s="7" t="s">
        <v>3223</v>
      </c>
      <c r="B1037" s="5">
        <v>249</v>
      </c>
      <c r="C1037" s="5" t="s">
        <v>9737</v>
      </c>
      <c r="D1037" s="5" t="s">
        <v>3208</v>
      </c>
      <c r="E1037" s="8">
        <v>15953</v>
      </c>
      <c r="F1037" s="8">
        <v>16128</v>
      </c>
      <c r="G1037" s="6">
        <f t="shared" si="65"/>
        <v>175</v>
      </c>
      <c r="H1037" s="6">
        <v>99</v>
      </c>
      <c r="I1037" s="5">
        <v>14</v>
      </c>
      <c r="J1037" s="105">
        <f t="shared" si="64"/>
        <v>15977.747474747475</v>
      </c>
      <c r="K1037" s="71">
        <v>15980</v>
      </c>
      <c r="L1037" s="5" t="s">
        <v>3222</v>
      </c>
      <c r="N1037" s="5" t="s">
        <v>5158</v>
      </c>
      <c r="R1037" s="5" t="str">
        <f t="shared" si="66"/>
        <v>Mk.XVII (SCR 720 radar) by Marshalls of Cambridge</v>
      </c>
      <c r="T1037" s="5" t="str">
        <f t="shared" si="67"/>
        <v>HK</v>
      </c>
    </row>
    <row r="1038" spans="1:20" x14ac:dyDescent="0.2">
      <c r="A1038" s="7" t="s">
        <v>3223</v>
      </c>
      <c r="B1038" s="5">
        <v>250</v>
      </c>
      <c r="C1038" s="5" t="s">
        <v>9738</v>
      </c>
      <c r="D1038" s="5" t="s">
        <v>3208</v>
      </c>
      <c r="E1038" s="8">
        <v>15953</v>
      </c>
      <c r="F1038" s="8">
        <v>16128</v>
      </c>
      <c r="G1038" s="6">
        <f t="shared" si="65"/>
        <v>175</v>
      </c>
      <c r="H1038" s="6">
        <v>99</v>
      </c>
      <c r="I1038" s="5">
        <v>15</v>
      </c>
      <c r="J1038" s="105">
        <f t="shared" si="64"/>
        <v>15979.515151515152</v>
      </c>
      <c r="K1038" s="71">
        <v>15980</v>
      </c>
      <c r="L1038" s="5" t="s">
        <v>3222</v>
      </c>
      <c r="N1038" s="5" t="s">
        <v>5158</v>
      </c>
      <c r="R1038" s="5" t="str">
        <f t="shared" si="66"/>
        <v>Mk.XVII (SCR 720 radar) by Marshalls of Cambridge</v>
      </c>
      <c r="T1038" s="5" t="str">
        <f t="shared" si="67"/>
        <v>HK</v>
      </c>
    </row>
    <row r="1039" spans="1:20" x14ac:dyDescent="0.2">
      <c r="A1039" s="7" t="s">
        <v>3223</v>
      </c>
      <c r="B1039" s="5">
        <v>251</v>
      </c>
      <c r="C1039" s="5" t="s">
        <v>9739</v>
      </c>
      <c r="D1039" s="5" t="s">
        <v>3208</v>
      </c>
      <c r="E1039" s="8">
        <v>15953</v>
      </c>
      <c r="F1039" s="8">
        <v>16128</v>
      </c>
      <c r="G1039" s="6">
        <f t="shared" si="65"/>
        <v>175</v>
      </c>
      <c r="H1039" s="6">
        <v>99</v>
      </c>
      <c r="I1039" s="5">
        <v>16</v>
      </c>
      <c r="J1039" s="105">
        <f t="shared" si="64"/>
        <v>15981.282828282829</v>
      </c>
      <c r="K1039" s="71">
        <v>15980</v>
      </c>
      <c r="L1039" s="5" t="s">
        <v>3222</v>
      </c>
      <c r="N1039" s="5" t="s">
        <v>5158</v>
      </c>
      <c r="R1039" s="5" t="str">
        <f t="shared" si="66"/>
        <v>Mk.XVII (SCR 720 radar) by Marshalls of Cambridge</v>
      </c>
      <c r="T1039" s="5" t="str">
        <f t="shared" si="67"/>
        <v>HK</v>
      </c>
    </row>
    <row r="1040" spans="1:20" x14ac:dyDescent="0.2">
      <c r="A1040" s="7" t="s">
        <v>3223</v>
      </c>
      <c r="B1040" s="5">
        <v>252</v>
      </c>
      <c r="C1040" s="5" t="s">
        <v>9740</v>
      </c>
      <c r="D1040" s="5" t="s">
        <v>3208</v>
      </c>
      <c r="E1040" s="8">
        <v>15953</v>
      </c>
      <c r="F1040" s="8">
        <v>16128</v>
      </c>
      <c r="G1040" s="6">
        <f t="shared" si="65"/>
        <v>175</v>
      </c>
      <c r="H1040" s="6">
        <v>99</v>
      </c>
      <c r="I1040" s="5">
        <v>17</v>
      </c>
      <c r="J1040" s="105">
        <f t="shared" si="64"/>
        <v>15983.050505050505</v>
      </c>
      <c r="K1040" s="71">
        <v>15980</v>
      </c>
      <c r="L1040" s="5" t="s">
        <v>3222</v>
      </c>
      <c r="N1040" s="5" t="s">
        <v>5158</v>
      </c>
      <c r="R1040" s="5" t="str">
        <f t="shared" si="66"/>
        <v>Mk.XVII (SCR 720 radar) by Marshalls of Cambridge</v>
      </c>
      <c r="T1040" s="5" t="str">
        <f t="shared" si="67"/>
        <v>HK</v>
      </c>
    </row>
    <row r="1041" spans="1:20" x14ac:dyDescent="0.2">
      <c r="A1041" s="7" t="s">
        <v>3223</v>
      </c>
      <c r="B1041" s="5">
        <v>253</v>
      </c>
      <c r="C1041" s="5" t="s">
        <v>9741</v>
      </c>
      <c r="D1041" s="5" t="s">
        <v>3208</v>
      </c>
      <c r="E1041" s="8">
        <v>15953</v>
      </c>
      <c r="F1041" s="8">
        <v>16128</v>
      </c>
      <c r="G1041" s="6">
        <f t="shared" si="65"/>
        <v>175</v>
      </c>
      <c r="H1041" s="6">
        <v>99</v>
      </c>
      <c r="I1041" s="5">
        <v>18</v>
      </c>
      <c r="J1041" s="105">
        <f t="shared" si="64"/>
        <v>15984.818181818182</v>
      </c>
      <c r="K1041" s="71">
        <v>15980</v>
      </c>
      <c r="L1041" s="5" t="s">
        <v>3222</v>
      </c>
      <c r="N1041" s="5" t="s">
        <v>5158</v>
      </c>
      <c r="R1041" s="5" t="str">
        <f t="shared" si="66"/>
        <v>Mk.XVII (SCR 720 radar) by Marshalls of Cambridge</v>
      </c>
      <c r="T1041" s="5" t="str">
        <f t="shared" si="67"/>
        <v>HK</v>
      </c>
    </row>
    <row r="1042" spans="1:20" x14ac:dyDescent="0.2">
      <c r="A1042" s="7" t="s">
        <v>3223</v>
      </c>
      <c r="B1042" s="5">
        <v>254</v>
      </c>
      <c r="C1042" s="5" t="s">
        <v>9742</v>
      </c>
      <c r="D1042" s="5" t="s">
        <v>3208</v>
      </c>
      <c r="E1042" s="8">
        <v>15953</v>
      </c>
      <c r="F1042" s="8">
        <v>16128</v>
      </c>
      <c r="G1042" s="6">
        <f t="shared" si="65"/>
        <v>175</v>
      </c>
      <c r="H1042" s="6">
        <v>99</v>
      </c>
      <c r="I1042" s="5">
        <v>19</v>
      </c>
      <c r="J1042" s="105">
        <f t="shared" si="64"/>
        <v>15986.585858585859</v>
      </c>
      <c r="K1042" s="71">
        <v>15980</v>
      </c>
      <c r="L1042" s="5" t="s">
        <v>3222</v>
      </c>
      <c r="N1042" s="5" t="s">
        <v>5158</v>
      </c>
      <c r="R1042" s="5" t="str">
        <f t="shared" si="66"/>
        <v>Mk.XVII (SCR 720 radar) by Marshalls of Cambridge</v>
      </c>
      <c r="T1042" s="5" t="str">
        <f t="shared" si="67"/>
        <v>HK</v>
      </c>
    </row>
    <row r="1043" spans="1:20" x14ac:dyDescent="0.2">
      <c r="A1043" s="7" t="s">
        <v>3223</v>
      </c>
      <c r="B1043" s="5">
        <v>255</v>
      </c>
      <c r="C1043" s="5" t="s">
        <v>9743</v>
      </c>
      <c r="D1043" s="5" t="s">
        <v>3208</v>
      </c>
      <c r="E1043" s="8">
        <v>15953</v>
      </c>
      <c r="F1043" s="8">
        <v>16128</v>
      </c>
      <c r="G1043" s="6">
        <f t="shared" si="65"/>
        <v>175</v>
      </c>
      <c r="H1043" s="6">
        <v>99</v>
      </c>
      <c r="I1043" s="5">
        <v>20</v>
      </c>
      <c r="J1043" s="105">
        <f t="shared" si="64"/>
        <v>15988.353535353535</v>
      </c>
      <c r="K1043" s="71">
        <v>15980</v>
      </c>
      <c r="L1043" s="5" t="s">
        <v>3222</v>
      </c>
      <c r="N1043" s="5" t="s">
        <v>5158</v>
      </c>
      <c r="R1043" s="5" t="str">
        <f t="shared" si="66"/>
        <v>Mk.XVII (SCR 720 radar) by Marshalls of Cambridge</v>
      </c>
      <c r="T1043" s="5" t="str">
        <f t="shared" si="67"/>
        <v>HK</v>
      </c>
    </row>
    <row r="1044" spans="1:20" x14ac:dyDescent="0.2">
      <c r="A1044" s="7" t="s">
        <v>3223</v>
      </c>
      <c r="B1044" s="5">
        <v>256</v>
      </c>
      <c r="C1044" s="5" t="s">
        <v>9744</v>
      </c>
      <c r="D1044" s="5" t="s">
        <v>3208</v>
      </c>
      <c r="E1044" s="8">
        <v>15953</v>
      </c>
      <c r="F1044" s="8">
        <v>16128</v>
      </c>
      <c r="G1044" s="6">
        <f t="shared" si="65"/>
        <v>175</v>
      </c>
      <c r="H1044" s="6">
        <v>99</v>
      </c>
      <c r="I1044" s="5">
        <v>21</v>
      </c>
      <c r="J1044" s="105">
        <f t="shared" si="64"/>
        <v>15990.121212121212</v>
      </c>
      <c r="K1044" s="71">
        <v>16011</v>
      </c>
      <c r="L1044" s="5" t="s">
        <v>3222</v>
      </c>
      <c r="N1044" s="5" t="s">
        <v>5158</v>
      </c>
      <c r="R1044" s="5" t="str">
        <f t="shared" si="66"/>
        <v>Mk.XVII (SCR 720 radar) by Marshalls of Cambridge</v>
      </c>
      <c r="T1044" s="5" t="str">
        <f t="shared" si="67"/>
        <v>HK</v>
      </c>
    </row>
    <row r="1045" spans="1:20" x14ac:dyDescent="0.2">
      <c r="A1045" s="7" t="s">
        <v>3223</v>
      </c>
      <c r="B1045" s="5">
        <v>257</v>
      </c>
      <c r="C1045" s="5" t="s">
        <v>9745</v>
      </c>
      <c r="D1045" s="5" t="s">
        <v>3208</v>
      </c>
      <c r="E1045" s="8">
        <v>15953</v>
      </c>
      <c r="F1045" s="8">
        <v>16128</v>
      </c>
      <c r="G1045" s="6">
        <f t="shared" si="65"/>
        <v>175</v>
      </c>
      <c r="H1045" s="6">
        <v>99</v>
      </c>
      <c r="I1045" s="5">
        <v>22</v>
      </c>
      <c r="J1045" s="105">
        <f t="shared" si="64"/>
        <v>15991.888888888889</v>
      </c>
      <c r="K1045" s="71">
        <v>16011</v>
      </c>
      <c r="L1045" s="5" t="s">
        <v>3222</v>
      </c>
      <c r="N1045" s="5" t="s">
        <v>5158</v>
      </c>
      <c r="R1045" s="5" t="str">
        <f t="shared" si="66"/>
        <v>Mk.XVII (SCR 720 radar) by Marshalls of Cambridge</v>
      </c>
      <c r="T1045" s="5" t="str">
        <f t="shared" si="67"/>
        <v>HK</v>
      </c>
    </row>
    <row r="1046" spans="1:20" x14ac:dyDescent="0.2">
      <c r="A1046" s="7" t="s">
        <v>3223</v>
      </c>
      <c r="B1046" s="5">
        <v>258</v>
      </c>
      <c r="C1046" s="5" t="s">
        <v>9746</v>
      </c>
      <c r="D1046" s="5" t="s">
        <v>3208</v>
      </c>
      <c r="E1046" s="8">
        <v>15953</v>
      </c>
      <c r="F1046" s="8">
        <v>16128</v>
      </c>
      <c r="G1046" s="6">
        <f t="shared" si="65"/>
        <v>175</v>
      </c>
      <c r="H1046" s="6">
        <v>99</v>
      </c>
      <c r="I1046" s="5">
        <v>23</v>
      </c>
      <c r="J1046" s="105">
        <f t="shared" si="64"/>
        <v>15993.656565656565</v>
      </c>
      <c r="K1046" s="71">
        <v>16011</v>
      </c>
      <c r="L1046" s="5" t="s">
        <v>3222</v>
      </c>
      <c r="N1046" s="5" t="s">
        <v>5158</v>
      </c>
      <c r="R1046" s="5" t="str">
        <f t="shared" si="66"/>
        <v>Mk.XVII (SCR 720 radar) by Marshalls of Cambridge</v>
      </c>
      <c r="T1046" s="5" t="str">
        <f t="shared" si="67"/>
        <v>HK</v>
      </c>
    </row>
    <row r="1047" spans="1:20" x14ac:dyDescent="0.2">
      <c r="A1047" s="7" t="s">
        <v>3223</v>
      </c>
      <c r="B1047" s="5">
        <v>259</v>
      </c>
      <c r="C1047" s="5" t="s">
        <v>9747</v>
      </c>
      <c r="D1047" s="5" t="s">
        <v>3208</v>
      </c>
      <c r="E1047" s="8">
        <v>15953</v>
      </c>
      <c r="F1047" s="8">
        <v>16128</v>
      </c>
      <c r="G1047" s="6">
        <f t="shared" si="65"/>
        <v>175</v>
      </c>
      <c r="H1047" s="6">
        <v>99</v>
      </c>
      <c r="I1047" s="5">
        <v>24</v>
      </c>
      <c r="J1047" s="105">
        <f t="shared" si="64"/>
        <v>15995.424242424242</v>
      </c>
      <c r="K1047" s="71">
        <v>16011</v>
      </c>
      <c r="L1047" s="5" t="s">
        <v>3222</v>
      </c>
      <c r="N1047" s="5" t="s">
        <v>5158</v>
      </c>
      <c r="R1047" s="5" t="str">
        <f t="shared" si="66"/>
        <v>Mk.XVII (SCR 720 radar) by Marshalls of Cambridge</v>
      </c>
      <c r="T1047" s="5" t="str">
        <f t="shared" si="67"/>
        <v>HK</v>
      </c>
    </row>
    <row r="1048" spans="1:20" x14ac:dyDescent="0.2">
      <c r="A1048" s="7" t="s">
        <v>3223</v>
      </c>
      <c r="B1048" s="5">
        <v>260</v>
      </c>
      <c r="C1048" s="5" t="s">
        <v>9748</v>
      </c>
      <c r="D1048" s="5" t="s">
        <v>3208</v>
      </c>
      <c r="E1048" s="8">
        <v>15953</v>
      </c>
      <c r="F1048" s="8">
        <v>16128</v>
      </c>
      <c r="G1048" s="6">
        <f t="shared" si="65"/>
        <v>175</v>
      </c>
      <c r="H1048" s="6">
        <v>99</v>
      </c>
      <c r="I1048" s="5">
        <v>25</v>
      </c>
      <c r="J1048" s="105">
        <f t="shared" si="64"/>
        <v>15997.191919191919</v>
      </c>
      <c r="K1048" s="71">
        <v>16011</v>
      </c>
      <c r="L1048" s="5" t="s">
        <v>3222</v>
      </c>
      <c r="N1048" s="5" t="s">
        <v>5158</v>
      </c>
      <c r="R1048" s="5" t="str">
        <f t="shared" si="66"/>
        <v>Mk.XVII (SCR 720 radar) by Marshalls of Cambridge</v>
      </c>
      <c r="T1048" s="5" t="str">
        <f t="shared" si="67"/>
        <v>HK</v>
      </c>
    </row>
    <row r="1049" spans="1:20" x14ac:dyDescent="0.2">
      <c r="A1049" s="7" t="s">
        <v>3223</v>
      </c>
      <c r="B1049" s="5">
        <v>261</v>
      </c>
      <c r="C1049" s="5" t="s">
        <v>9749</v>
      </c>
      <c r="D1049" s="5" t="s">
        <v>3208</v>
      </c>
      <c r="E1049" s="8">
        <v>15953</v>
      </c>
      <c r="F1049" s="8">
        <v>16128</v>
      </c>
      <c r="G1049" s="6">
        <f t="shared" si="65"/>
        <v>175</v>
      </c>
      <c r="H1049" s="6">
        <v>99</v>
      </c>
      <c r="I1049" s="5">
        <v>26</v>
      </c>
      <c r="J1049" s="105">
        <f t="shared" si="64"/>
        <v>15998.959595959595</v>
      </c>
      <c r="K1049" s="71">
        <v>16011</v>
      </c>
      <c r="L1049" s="5" t="s">
        <v>3222</v>
      </c>
      <c r="N1049" s="5" t="s">
        <v>5158</v>
      </c>
      <c r="R1049" s="5" t="str">
        <f t="shared" si="66"/>
        <v>Mk.XVII (SCR 720 radar) by Marshalls of Cambridge</v>
      </c>
      <c r="T1049" s="5" t="str">
        <f t="shared" si="67"/>
        <v>HK</v>
      </c>
    </row>
    <row r="1050" spans="1:20" x14ac:dyDescent="0.2">
      <c r="A1050" s="7" t="s">
        <v>3223</v>
      </c>
      <c r="B1050" s="5">
        <v>262</v>
      </c>
      <c r="C1050" s="5" t="s">
        <v>9750</v>
      </c>
      <c r="D1050" s="5" t="s">
        <v>3208</v>
      </c>
      <c r="E1050" s="8">
        <v>15953</v>
      </c>
      <c r="F1050" s="8">
        <v>16128</v>
      </c>
      <c r="G1050" s="6">
        <f t="shared" si="65"/>
        <v>175</v>
      </c>
      <c r="H1050" s="6">
        <v>99</v>
      </c>
      <c r="I1050" s="5">
        <v>27</v>
      </c>
      <c r="J1050" s="105">
        <f t="shared" si="64"/>
        <v>16000.727272727272</v>
      </c>
      <c r="K1050" s="71">
        <v>16011</v>
      </c>
      <c r="L1050" s="5" t="s">
        <v>3222</v>
      </c>
      <c r="N1050" s="5" t="s">
        <v>5158</v>
      </c>
      <c r="R1050" s="5" t="str">
        <f t="shared" si="66"/>
        <v>Mk.XVII (SCR 720 radar) by Marshalls of Cambridge</v>
      </c>
      <c r="T1050" s="5" t="str">
        <f t="shared" si="67"/>
        <v>HK</v>
      </c>
    </row>
    <row r="1051" spans="1:20" x14ac:dyDescent="0.2">
      <c r="A1051" s="7" t="s">
        <v>3223</v>
      </c>
      <c r="B1051" s="5">
        <v>263</v>
      </c>
      <c r="C1051" s="5" t="s">
        <v>9751</v>
      </c>
      <c r="D1051" s="5" t="s">
        <v>3208</v>
      </c>
      <c r="E1051" s="8">
        <v>15953</v>
      </c>
      <c r="F1051" s="8">
        <v>16128</v>
      </c>
      <c r="G1051" s="6">
        <f t="shared" si="65"/>
        <v>175</v>
      </c>
      <c r="H1051" s="6">
        <v>99</v>
      </c>
      <c r="I1051" s="5">
        <v>28</v>
      </c>
      <c r="J1051" s="105">
        <f t="shared" si="64"/>
        <v>16002.494949494949</v>
      </c>
      <c r="K1051" s="71">
        <v>16011</v>
      </c>
      <c r="L1051" s="5" t="s">
        <v>3222</v>
      </c>
      <c r="N1051" s="5" t="s">
        <v>5158</v>
      </c>
      <c r="R1051" s="5" t="str">
        <f t="shared" si="66"/>
        <v>Mk.XVII (SCR 720 radar) by Marshalls of Cambridge</v>
      </c>
      <c r="T1051" s="5" t="str">
        <f t="shared" si="67"/>
        <v>HK</v>
      </c>
    </row>
    <row r="1052" spans="1:20" x14ac:dyDescent="0.2">
      <c r="A1052" s="7" t="s">
        <v>3223</v>
      </c>
      <c r="B1052" s="5">
        <v>264</v>
      </c>
      <c r="C1052" s="5" t="s">
        <v>9752</v>
      </c>
      <c r="D1052" s="5" t="s">
        <v>3208</v>
      </c>
      <c r="E1052" s="8">
        <v>15953</v>
      </c>
      <c r="F1052" s="8">
        <v>16128</v>
      </c>
      <c r="G1052" s="6">
        <f t="shared" si="65"/>
        <v>175</v>
      </c>
      <c r="H1052" s="6">
        <v>99</v>
      </c>
      <c r="I1052" s="5">
        <v>29</v>
      </c>
      <c r="J1052" s="105">
        <f t="shared" si="64"/>
        <v>16004.262626262625</v>
      </c>
      <c r="K1052" s="71">
        <v>16011</v>
      </c>
      <c r="L1052" s="5" t="s">
        <v>3222</v>
      </c>
      <c r="N1052" s="5" t="s">
        <v>5158</v>
      </c>
      <c r="R1052" s="5" t="str">
        <f t="shared" si="66"/>
        <v>Mk.XVII (SCR 720 radar) by Marshalls of Cambridge</v>
      </c>
      <c r="T1052" s="5" t="str">
        <f t="shared" si="67"/>
        <v>HK</v>
      </c>
    </row>
    <row r="1053" spans="1:20" x14ac:dyDescent="0.2">
      <c r="A1053" s="7" t="s">
        <v>3223</v>
      </c>
      <c r="B1053" s="5">
        <v>265</v>
      </c>
      <c r="C1053" s="5" t="s">
        <v>9753</v>
      </c>
      <c r="D1053" s="5" t="s">
        <v>3208</v>
      </c>
      <c r="E1053" s="8">
        <v>15953</v>
      </c>
      <c r="F1053" s="8">
        <v>16128</v>
      </c>
      <c r="G1053" s="6">
        <f t="shared" si="65"/>
        <v>175</v>
      </c>
      <c r="H1053" s="6">
        <v>99</v>
      </c>
      <c r="I1053" s="5">
        <v>30</v>
      </c>
      <c r="J1053" s="105">
        <f t="shared" si="64"/>
        <v>16006.030303030304</v>
      </c>
      <c r="K1053" s="71">
        <v>16011</v>
      </c>
      <c r="L1053" s="5" t="s">
        <v>3222</v>
      </c>
      <c r="N1053" s="5" t="s">
        <v>5158</v>
      </c>
      <c r="R1053" s="5" t="str">
        <f t="shared" si="66"/>
        <v>Mk.XVII (SCR 720 radar) by Marshalls of Cambridge</v>
      </c>
      <c r="T1053" s="5" t="str">
        <f t="shared" si="67"/>
        <v>HK</v>
      </c>
    </row>
    <row r="1054" spans="1:20" x14ac:dyDescent="0.2">
      <c r="A1054" s="7" t="s">
        <v>3223</v>
      </c>
      <c r="B1054" s="5">
        <v>278</v>
      </c>
      <c r="C1054" s="5" t="s">
        <v>9754</v>
      </c>
      <c r="D1054" s="5" t="s">
        <v>3208</v>
      </c>
      <c r="E1054" s="8">
        <v>15953</v>
      </c>
      <c r="F1054" s="8">
        <v>16128</v>
      </c>
      <c r="G1054" s="6">
        <f t="shared" si="65"/>
        <v>175</v>
      </c>
      <c r="H1054" s="6">
        <v>99</v>
      </c>
      <c r="I1054" s="5">
        <v>31</v>
      </c>
      <c r="J1054" s="105">
        <f t="shared" si="64"/>
        <v>16007.797979797981</v>
      </c>
      <c r="K1054" s="71">
        <v>16011</v>
      </c>
      <c r="L1054" s="5" t="s">
        <v>3222</v>
      </c>
      <c r="N1054" s="5" t="s">
        <v>5158</v>
      </c>
      <c r="R1054" s="5" t="str">
        <f t="shared" si="66"/>
        <v>Mk.XVII (SCR 720 radar) by Marshalls of Cambridge</v>
      </c>
      <c r="T1054" s="5" t="str">
        <f t="shared" si="67"/>
        <v>HK</v>
      </c>
    </row>
    <row r="1055" spans="1:20" x14ac:dyDescent="0.2">
      <c r="A1055" s="7" t="s">
        <v>3223</v>
      </c>
      <c r="B1055" s="5">
        <v>279</v>
      </c>
      <c r="C1055" s="5" t="s">
        <v>9755</v>
      </c>
      <c r="D1055" s="5" t="s">
        <v>3208</v>
      </c>
      <c r="E1055" s="8">
        <v>15953</v>
      </c>
      <c r="F1055" s="8">
        <v>16128</v>
      </c>
      <c r="G1055" s="6">
        <f t="shared" si="65"/>
        <v>175</v>
      </c>
      <c r="H1055" s="6">
        <v>99</v>
      </c>
      <c r="I1055" s="5">
        <v>32</v>
      </c>
      <c r="J1055" s="105">
        <f t="shared" si="64"/>
        <v>16009.565656565657</v>
      </c>
      <c r="K1055" s="71">
        <v>16011</v>
      </c>
      <c r="L1055" s="5" t="s">
        <v>3222</v>
      </c>
      <c r="N1055" s="5" t="s">
        <v>5158</v>
      </c>
      <c r="R1055" s="5" t="str">
        <f t="shared" si="66"/>
        <v>Mk.XVII (SCR 720 radar) by Marshalls of Cambridge</v>
      </c>
      <c r="T1055" s="5" t="str">
        <f t="shared" si="67"/>
        <v>HK</v>
      </c>
    </row>
    <row r="1056" spans="1:20" x14ac:dyDescent="0.2">
      <c r="A1056" s="7" t="s">
        <v>3223</v>
      </c>
      <c r="B1056" s="5">
        <v>280</v>
      </c>
      <c r="C1056" s="5" t="s">
        <v>9756</v>
      </c>
      <c r="D1056" s="5" t="s">
        <v>3208</v>
      </c>
      <c r="E1056" s="8">
        <v>15953</v>
      </c>
      <c r="F1056" s="8">
        <v>16128</v>
      </c>
      <c r="G1056" s="6">
        <f t="shared" si="65"/>
        <v>175</v>
      </c>
      <c r="H1056" s="6">
        <v>99</v>
      </c>
      <c r="I1056" s="5">
        <v>33</v>
      </c>
      <c r="J1056" s="105">
        <f t="shared" si="64"/>
        <v>16011.333333333334</v>
      </c>
      <c r="K1056" s="71">
        <v>16011</v>
      </c>
      <c r="L1056" s="5" t="s">
        <v>3222</v>
      </c>
      <c r="N1056" s="5" t="s">
        <v>5158</v>
      </c>
      <c r="R1056" s="5" t="str">
        <f t="shared" si="66"/>
        <v>Mk.XVII (SCR 720 radar) by Marshalls of Cambridge</v>
      </c>
      <c r="T1056" s="5" t="str">
        <f t="shared" si="67"/>
        <v>HK</v>
      </c>
    </row>
    <row r="1057" spans="1:20" x14ac:dyDescent="0.2">
      <c r="A1057" s="7" t="s">
        <v>3223</v>
      </c>
      <c r="B1057" s="5">
        <v>281</v>
      </c>
      <c r="C1057" s="5" t="s">
        <v>9757</v>
      </c>
      <c r="D1057" s="5" t="s">
        <v>3208</v>
      </c>
      <c r="E1057" s="8">
        <v>15953</v>
      </c>
      <c r="F1057" s="8">
        <v>16128</v>
      </c>
      <c r="G1057" s="6">
        <f t="shared" si="65"/>
        <v>175</v>
      </c>
      <c r="H1057" s="6">
        <v>99</v>
      </c>
      <c r="I1057" s="5">
        <v>34</v>
      </c>
      <c r="J1057" s="105">
        <f t="shared" si="64"/>
        <v>16013.101010101011</v>
      </c>
      <c r="K1057" s="71">
        <v>16011</v>
      </c>
      <c r="L1057" s="5" t="s">
        <v>3222</v>
      </c>
      <c r="N1057" s="5" t="s">
        <v>5158</v>
      </c>
      <c r="R1057" s="5" t="str">
        <f t="shared" si="66"/>
        <v>Mk.XVII (SCR 720 radar) by Marshalls of Cambridge</v>
      </c>
      <c r="T1057" s="5" t="str">
        <f t="shared" si="67"/>
        <v>HK</v>
      </c>
    </row>
    <row r="1058" spans="1:20" x14ac:dyDescent="0.2">
      <c r="A1058" s="7" t="s">
        <v>3223</v>
      </c>
      <c r="B1058" s="5">
        <v>282</v>
      </c>
      <c r="C1058" s="5" t="s">
        <v>9758</v>
      </c>
      <c r="D1058" s="5" t="s">
        <v>3208</v>
      </c>
      <c r="E1058" s="8">
        <v>15953</v>
      </c>
      <c r="F1058" s="8">
        <v>16128</v>
      </c>
      <c r="G1058" s="6">
        <f t="shared" si="65"/>
        <v>175</v>
      </c>
      <c r="H1058" s="6">
        <v>99</v>
      </c>
      <c r="I1058" s="5">
        <v>35</v>
      </c>
      <c r="J1058" s="105">
        <f t="shared" si="64"/>
        <v>16014.868686868687</v>
      </c>
      <c r="K1058" s="71">
        <v>16011</v>
      </c>
      <c r="L1058" s="5" t="s">
        <v>3222</v>
      </c>
      <c r="N1058" s="5" t="s">
        <v>5158</v>
      </c>
      <c r="R1058" s="5" t="str">
        <f t="shared" si="66"/>
        <v>Mk.XVII (SCR 720 radar) by Marshalls of Cambridge</v>
      </c>
      <c r="T1058" s="5" t="str">
        <f t="shared" si="67"/>
        <v>HK</v>
      </c>
    </row>
    <row r="1059" spans="1:20" x14ac:dyDescent="0.2">
      <c r="A1059" s="7" t="s">
        <v>3223</v>
      </c>
      <c r="B1059" s="5">
        <v>283</v>
      </c>
      <c r="C1059" s="5" t="s">
        <v>9759</v>
      </c>
      <c r="D1059" s="5" t="s">
        <v>3208</v>
      </c>
      <c r="E1059" s="8">
        <v>15953</v>
      </c>
      <c r="F1059" s="8">
        <v>16128</v>
      </c>
      <c r="G1059" s="6">
        <f t="shared" si="65"/>
        <v>175</v>
      </c>
      <c r="H1059" s="6">
        <v>99</v>
      </c>
      <c r="I1059" s="5">
        <v>36</v>
      </c>
      <c r="J1059" s="105">
        <f t="shared" si="64"/>
        <v>16016.636363636364</v>
      </c>
      <c r="K1059" s="71">
        <v>16011</v>
      </c>
      <c r="L1059" s="5" t="s">
        <v>3222</v>
      </c>
      <c r="N1059" s="5" t="s">
        <v>5158</v>
      </c>
      <c r="R1059" s="5" t="str">
        <f t="shared" si="66"/>
        <v>Mk.XVII (SCR 720 radar) by Marshalls of Cambridge</v>
      </c>
      <c r="T1059" s="5" t="str">
        <f t="shared" si="67"/>
        <v>HK</v>
      </c>
    </row>
    <row r="1060" spans="1:20" x14ac:dyDescent="0.2">
      <c r="A1060" s="7" t="s">
        <v>3223</v>
      </c>
      <c r="B1060" s="5">
        <v>284</v>
      </c>
      <c r="C1060" s="5" t="s">
        <v>9760</v>
      </c>
      <c r="D1060" s="5" t="s">
        <v>3208</v>
      </c>
      <c r="E1060" s="8">
        <v>15953</v>
      </c>
      <c r="F1060" s="8">
        <v>16128</v>
      </c>
      <c r="G1060" s="6">
        <f t="shared" si="65"/>
        <v>175</v>
      </c>
      <c r="H1060" s="6">
        <v>99</v>
      </c>
      <c r="I1060" s="5">
        <v>37</v>
      </c>
      <c r="J1060" s="105">
        <f t="shared" si="64"/>
        <v>16018.404040404041</v>
      </c>
      <c r="K1060" s="71">
        <v>16011</v>
      </c>
      <c r="L1060" s="5" t="s">
        <v>3222</v>
      </c>
      <c r="N1060" s="5" t="s">
        <v>5158</v>
      </c>
      <c r="R1060" s="5" t="str">
        <f t="shared" si="66"/>
        <v>Mk.XVII (SCR 720 radar) by Marshalls of Cambridge</v>
      </c>
      <c r="T1060" s="5" t="str">
        <f t="shared" si="67"/>
        <v>HK</v>
      </c>
    </row>
    <row r="1061" spans="1:20" x14ac:dyDescent="0.2">
      <c r="A1061" s="7" t="s">
        <v>3223</v>
      </c>
      <c r="B1061" s="5">
        <v>285</v>
      </c>
      <c r="C1061" s="5" t="s">
        <v>9761</v>
      </c>
      <c r="D1061" s="5" t="s">
        <v>3208</v>
      </c>
      <c r="E1061" s="8">
        <v>15953</v>
      </c>
      <c r="F1061" s="8">
        <v>16128</v>
      </c>
      <c r="G1061" s="6">
        <f t="shared" si="65"/>
        <v>175</v>
      </c>
      <c r="H1061" s="6">
        <v>99</v>
      </c>
      <c r="I1061" s="5">
        <v>38</v>
      </c>
      <c r="J1061" s="105">
        <f t="shared" si="64"/>
        <v>16020.171717171717</v>
      </c>
      <c r="K1061" s="71">
        <v>16011</v>
      </c>
      <c r="L1061" s="5" t="s">
        <v>3222</v>
      </c>
      <c r="N1061" s="5" t="s">
        <v>5158</v>
      </c>
      <c r="R1061" s="5" t="str">
        <f t="shared" si="66"/>
        <v>Mk.XVII (SCR 720 radar) by Marshalls of Cambridge</v>
      </c>
      <c r="T1061" s="5" t="str">
        <f t="shared" si="67"/>
        <v>HK</v>
      </c>
    </row>
    <row r="1062" spans="1:20" x14ac:dyDescent="0.2">
      <c r="A1062" s="7" t="s">
        <v>3223</v>
      </c>
      <c r="B1062" s="5">
        <v>286</v>
      </c>
      <c r="C1062" s="5" t="s">
        <v>9762</v>
      </c>
      <c r="D1062" s="5" t="s">
        <v>3208</v>
      </c>
      <c r="E1062" s="8">
        <v>15953</v>
      </c>
      <c r="F1062" s="8">
        <v>16128</v>
      </c>
      <c r="G1062" s="6">
        <f t="shared" si="65"/>
        <v>175</v>
      </c>
      <c r="H1062" s="6">
        <v>99</v>
      </c>
      <c r="I1062" s="5">
        <v>39</v>
      </c>
      <c r="J1062" s="105">
        <f t="shared" si="64"/>
        <v>16021.939393939394</v>
      </c>
      <c r="K1062" s="71">
        <v>16011</v>
      </c>
      <c r="L1062" s="5" t="s">
        <v>3222</v>
      </c>
      <c r="N1062" s="5" t="s">
        <v>5158</v>
      </c>
      <c r="R1062" s="5" t="str">
        <f t="shared" si="66"/>
        <v>Mk.XVII (SCR 720 radar) by Marshalls of Cambridge</v>
      </c>
      <c r="T1062" s="5" t="str">
        <f t="shared" si="67"/>
        <v>HK</v>
      </c>
    </row>
    <row r="1063" spans="1:20" x14ac:dyDescent="0.2">
      <c r="A1063" s="7" t="s">
        <v>3223</v>
      </c>
      <c r="B1063" s="5">
        <v>287</v>
      </c>
      <c r="C1063" s="5" t="s">
        <v>9763</v>
      </c>
      <c r="D1063" s="5" t="s">
        <v>3208</v>
      </c>
      <c r="E1063" s="8">
        <v>15953</v>
      </c>
      <c r="F1063" s="8">
        <v>16128</v>
      </c>
      <c r="G1063" s="6">
        <f t="shared" si="65"/>
        <v>175</v>
      </c>
      <c r="H1063" s="6">
        <v>99</v>
      </c>
      <c r="I1063" s="5">
        <v>40</v>
      </c>
      <c r="J1063" s="105">
        <f t="shared" si="64"/>
        <v>16023.707070707071</v>
      </c>
      <c r="K1063" s="71">
        <v>16011</v>
      </c>
      <c r="L1063" s="5" t="s">
        <v>3222</v>
      </c>
      <c r="N1063" s="5" t="s">
        <v>5158</v>
      </c>
      <c r="R1063" s="5" t="str">
        <f t="shared" si="66"/>
        <v>Mk.XVII (SCR 720 radar) by Marshalls of Cambridge</v>
      </c>
      <c r="T1063" s="5" t="str">
        <f t="shared" si="67"/>
        <v>HK</v>
      </c>
    </row>
    <row r="1064" spans="1:20" x14ac:dyDescent="0.2">
      <c r="A1064" s="7" t="s">
        <v>3223</v>
      </c>
      <c r="B1064" s="5">
        <v>288</v>
      </c>
      <c r="C1064" s="5" t="s">
        <v>9764</v>
      </c>
      <c r="D1064" s="5" t="s">
        <v>3208</v>
      </c>
      <c r="E1064" s="8">
        <v>15953</v>
      </c>
      <c r="F1064" s="8">
        <v>16128</v>
      </c>
      <c r="G1064" s="6">
        <f t="shared" si="65"/>
        <v>175</v>
      </c>
      <c r="H1064" s="6">
        <v>99</v>
      </c>
      <c r="I1064" s="5">
        <v>41</v>
      </c>
      <c r="J1064" s="105">
        <f t="shared" si="64"/>
        <v>16025.474747474747</v>
      </c>
      <c r="K1064" s="71">
        <v>16011</v>
      </c>
      <c r="L1064" s="5" t="s">
        <v>3222</v>
      </c>
      <c r="N1064" s="5" t="s">
        <v>5158</v>
      </c>
      <c r="R1064" s="5" t="str">
        <f t="shared" si="66"/>
        <v>Mk.XVII (SCR 720 radar) by Marshalls of Cambridge</v>
      </c>
      <c r="T1064" s="5" t="str">
        <f t="shared" si="67"/>
        <v>HK</v>
      </c>
    </row>
    <row r="1065" spans="1:20" x14ac:dyDescent="0.2">
      <c r="A1065" s="7" t="s">
        <v>3223</v>
      </c>
      <c r="B1065" s="5">
        <v>289</v>
      </c>
      <c r="C1065" s="5" t="s">
        <v>9765</v>
      </c>
      <c r="D1065" s="5" t="s">
        <v>3208</v>
      </c>
      <c r="E1065" s="8">
        <v>15953</v>
      </c>
      <c r="F1065" s="8">
        <v>16128</v>
      </c>
      <c r="G1065" s="6">
        <f t="shared" si="65"/>
        <v>175</v>
      </c>
      <c r="H1065" s="6">
        <v>99</v>
      </c>
      <c r="I1065" s="5">
        <v>42</v>
      </c>
      <c r="J1065" s="105">
        <f t="shared" si="64"/>
        <v>16027.242424242424</v>
      </c>
      <c r="K1065" s="71">
        <v>16011</v>
      </c>
      <c r="L1065" s="5" t="s">
        <v>3222</v>
      </c>
      <c r="N1065" s="5" t="s">
        <v>5158</v>
      </c>
      <c r="R1065" s="5" t="str">
        <f t="shared" si="66"/>
        <v>Mk.XVII (SCR 720 radar) by Marshalls of Cambridge</v>
      </c>
      <c r="T1065" s="5" t="str">
        <f t="shared" si="67"/>
        <v>HK</v>
      </c>
    </row>
    <row r="1066" spans="1:20" x14ac:dyDescent="0.2">
      <c r="A1066" s="7" t="s">
        <v>3223</v>
      </c>
      <c r="B1066" s="5">
        <v>290</v>
      </c>
      <c r="C1066" s="5" t="s">
        <v>9766</v>
      </c>
      <c r="D1066" s="5" t="s">
        <v>3208</v>
      </c>
      <c r="E1066" s="8">
        <v>15953</v>
      </c>
      <c r="F1066" s="8">
        <v>16128</v>
      </c>
      <c r="G1066" s="6">
        <f t="shared" si="65"/>
        <v>175</v>
      </c>
      <c r="H1066" s="6">
        <v>99</v>
      </c>
      <c r="I1066" s="5">
        <v>43</v>
      </c>
      <c r="J1066" s="105">
        <f t="shared" si="64"/>
        <v>16029.010101010101</v>
      </c>
      <c r="K1066" s="71">
        <v>16011</v>
      </c>
      <c r="L1066" s="5" t="s">
        <v>3222</v>
      </c>
      <c r="N1066" s="5" t="s">
        <v>5158</v>
      </c>
      <c r="R1066" s="5" t="str">
        <f t="shared" si="66"/>
        <v>Mk.XVII (SCR 720 radar) by Marshalls of Cambridge</v>
      </c>
      <c r="T1066" s="5" t="str">
        <f t="shared" si="67"/>
        <v>HK</v>
      </c>
    </row>
    <row r="1067" spans="1:20" x14ac:dyDescent="0.2">
      <c r="A1067" s="7" t="s">
        <v>3223</v>
      </c>
      <c r="B1067" s="5">
        <v>291</v>
      </c>
      <c r="C1067" s="5" t="s">
        <v>9767</v>
      </c>
      <c r="D1067" s="5" t="s">
        <v>3208</v>
      </c>
      <c r="E1067" s="8">
        <v>15953</v>
      </c>
      <c r="F1067" s="8">
        <v>16128</v>
      </c>
      <c r="G1067" s="6">
        <f t="shared" si="65"/>
        <v>175</v>
      </c>
      <c r="H1067" s="6">
        <v>99</v>
      </c>
      <c r="I1067" s="5">
        <v>44</v>
      </c>
      <c r="J1067" s="105">
        <f t="shared" si="64"/>
        <v>16030.777777777777</v>
      </c>
      <c r="K1067" s="71">
        <v>16011</v>
      </c>
      <c r="L1067" s="5" t="s">
        <v>3222</v>
      </c>
      <c r="N1067" s="5" t="s">
        <v>5158</v>
      </c>
      <c r="R1067" s="5" t="str">
        <f t="shared" si="66"/>
        <v>Mk.XVII (SCR 720 radar) by Marshalls of Cambridge</v>
      </c>
      <c r="T1067" s="5" t="str">
        <f t="shared" si="67"/>
        <v>HK</v>
      </c>
    </row>
    <row r="1068" spans="1:20" x14ac:dyDescent="0.2">
      <c r="A1068" s="7" t="s">
        <v>3223</v>
      </c>
      <c r="B1068" s="5">
        <v>292</v>
      </c>
      <c r="C1068" s="5" t="s">
        <v>9768</v>
      </c>
      <c r="D1068" s="5" t="s">
        <v>3208</v>
      </c>
      <c r="E1068" s="8">
        <v>15953</v>
      </c>
      <c r="F1068" s="8">
        <v>16128</v>
      </c>
      <c r="G1068" s="6">
        <f t="shared" si="65"/>
        <v>175</v>
      </c>
      <c r="H1068" s="6">
        <v>99</v>
      </c>
      <c r="I1068" s="5">
        <v>45</v>
      </c>
      <c r="J1068" s="105">
        <f t="shared" si="64"/>
        <v>16032.545454545454</v>
      </c>
      <c r="K1068" s="71">
        <v>16011</v>
      </c>
      <c r="L1068" s="5" t="s">
        <v>3222</v>
      </c>
      <c r="N1068" s="5" t="s">
        <v>5158</v>
      </c>
      <c r="R1068" s="5" t="str">
        <f t="shared" si="66"/>
        <v>Mk.XVII (SCR 720 radar) by Marshalls of Cambridge</v>
      </c>
      <c r="T1068" s="5" t="str">
        <f t="shared" si="67"/>
        <v>HK</v>
      </c>
    </row>
    <row r="1069" spans="1:20" x14ac:dyDescent="0.2">
      <c r="A1069" s="7" t="s">
        <v>3223</v>
      </c>
      <c r="B1069" s="5">
        <v>293</v>
      </c>
      <c r="C1069" s="5" t="s">
        <v>9769</v>
      </c>
      <c r="D1069" s="5" t="s">
        <v>3208</v>
      </c>
      <c r="E1069" s="8">
        <v>15953</v>
      </c>
      <c r="F1069" s="8">
        <v>16128</v>
      </c>
      <c r="G1069" s="6">
        <f t="shared" si="65"/>
        <v>175</v>
      </c>
      <c r="H1069" s="6">
        <v>99</v>
      </c>
      <c r="I1069" s="5">
        <v>46</v>
      </c>
      <c r="J1069" s="105">
        <f t="shared" si="64"/>
        <v>16034.313131313131</v>
      </c>
      <c r="K1069" s="71">
        <v>16041</v>
      </c>
      <c r="L1069" s="5" t="s">
        <v>3222</v>
      </c>
      <c r="N1069" s="5" t="s">
        <v>5158</v>
      </c>
      <c r="R1069" s="5" t="str">
        <f t="shared" si="66"/>
        <v>Mk.XVII (SCR 720 radar) by Marshalls of Cambridge</v>
      </c>
      <c r="T1069" s="5" t="str">
        <f t="shared" si="67"/>
        <v>HK</v>
      </c>
    </row>
    <row r="1070" spans="1:20" x14ac:dyDescent="0.2">
      <c r="A1070" s="7" t="s">
        <v>3223</v>
      </c>
      <c r="B1070" s="5">
        <v>294</v>
      </c>
      <c r="C1070" s="5" t="s">
        <v>9770</v>
      </c>
      <c r="D1070" s="5" t="s">
        <v>3208</v>
      </c>
      <c r="E1070" s="8">
        <v>15953</v>
      </c>
      <c r="F1070" s="8">
        <v>16128</v>
      </c>
      <c r="G1070" s="6">
        <f t="shared" si="65"/>
        <v>175</v>
      </c>
      <c r="H1070" s="6">
        <v>99</v>
      </c>
      <c r="I1070" s="5">
        <v>47</v>
      </c>
      <c r="J1070" s="105">
        <f t="shared" si="64"/>
        <v>16036.080808080807</v>
      </c>
      <c r="K1070" s="71">
        <v>16041</v>
      </c>
      <c r="L1070" s="5" t="s">
        <v>3222</v>
      </c>
      <c r="N1070" s="5" t="s">
        <v>5158</v>
      </c>
      <c r="R1070" s="5" t="str">
        <f t="shared" si="66"/>
        <v>Mk.XVII (SCR 720 radar) by Marshalls of Cambridge</v>
      </c>
      <c r="T1070" s="5" t="str">
        <f t="shared" si="67"/>
        <v>HK</v>
      </c>
    </row>
    <row r="1071" spans="1:20" x14ac:dyDescent="0.2">
      <c r="A1071" s="7" t="s">
        <v>3223</v>
      </c>
      <c r="B1071" s="5">
        <v>295</v>
      </c>
      <c r="C1071" s="5" t="s">
        <v>9771</v>
      </c>
      <c r="D1071" s="5" t="s">
        <v>3208</v>
      </c>
      <c r="E1071" s="8">
        <v>15953</v>
      </c>
      <c r="F1071" s="8">
        <v>16128</v>
      </c>
      <c r="G1071" s="6">
        <f t="shared" si="65"/>
        <v>175</v>
      </c>
      <c r="H1071" s="6">
        <v>99</v>
      </c>
      <c r="I1071" s="5">
        <v>48</v>
      </c>
      <c r="J1071" s="105">
        <f t="shared" si="64"/>
        <v>16037.848484848484</v>
      </c>
      <c r="K1071" s="71">
        <v>16041</v>
      </c>
      <c r="L1071" s="5" t="s">
        <v>3222</v>
      </c>
      <c r="N1071" s="5" t="s">
        <v>5158</v>
      </c>
      <c r="R1071" s="5" t="str">
        <f t="shared" si="66"/>
        <v>Mk.XVII (SCR 720 radar) by Marshalls of Cambridge</v>
      </c>
      <c r="T1071" s="5" t="str">
        <f t="shared" si="67"/>
        <v>HK</v>
      </c>
    </row>
    <row r="1072" spans="1:20" x14ac:dyDescent="0.2">
      <c r="A1072" s="7" t="s">
        <v>3223</v>
      </c>
      <c r="B1072" s="5">
        <v>296</v>
      </c>
      <c r="C1072" s="5" t="s">
        <v>9772</v>
      </c>
      <c r="D1072" s="5" t="s">
        <v>3208</v>
      </c>
      <c r="E1072" s="8">
        <v>15953</v>
      </c>
      <c r="F1072" s="8">
        <v>16128</v>
      </c>
      <c r="G1072" s="6">
        <f t="shared" si="65"/>
        <v>175</v>
      </c>
      <c r="H1072" s="6">
        <v>99</v>
      </c>
      <c r="I1072" s="5">
        <v>49</v>
      </c>
      <c r="J1072" s="105">
        <f t="shared" si="64"/>
        <v>16039.616161616161</v>
      </c>
      <c r="K1072" s="71">
        <v>16041</v>
      </c>
      <c r="L1072" s="5" t="s">
        <v>3222</v>
      </c>
      <c r="N1072" s="5" t="s">
        <v>5158</v>
      </c>
      <c r="R1072" s="5" t="str">
        <f t="shared" si="66"/>
        <v>Mk.XVII (SCR 720 radar) by Marshalls of Cambridge</v>
      </c>
      <c r="T1072" s="5" t="str">
        <f t="shared" si="67"/>
        <v>HK</v>
      </c>
    </row>
    <row r="1073" spans="1:20" x14ac:dyDescent="0.2">
      <c r="A1073" s="7" t="s">
        <v>3223</v>
      </c>
      <c r="B1073" s="5">
        <v>297</v>
      </c>
      <c r="C1073" s="5" t="s">
        <v>9773</v>
      </c>
      <c r="D1073" s="5" t="s">
        <v>3208</v>
      </c>
      <c r="E1073" s="8">
        <v>15953</v>
      </c>
      <c r="F1073" s="8">
        <v>16128</v>
      </c>
      <c r="G1073" s="6">
        <f t="shared" si="65"/>
        <v>175</v>
      </c>
      <c r="H1073" s="6">
        <v>99</v>
      </c>
      <c r="I1073" s="5">
        <v>50</v>
      </c>
      <c r="J1073" s="105">
        <f t="shared" si="64"/>
        <v>16041.383838383839</v>
      </c>
      <c r="K1073" s="71">
        <v>16041</v>
      </c>
      <c r="L1073" s="5" t="s">
        <v>3222</v>
      </c>
      <c r="N1073" s="5" t="s">
        <v>5158</v>
      </c>
      <c r="R1073" s="5" t="str">
        <f t="shared" si="66"/>
        <v>Mk.XVII (SCR 720 radar) by Marshalls of Cambridge</v>
      </c>
      <c r="T1073" s="5" t="str">
        <f t="shared" si="67"/>
        <v>HK</v>
      </c>
    </row>
    <row r="1074" spans="1:20" x14ac:dyDescent="0.2">
      <c r="A1074" s="7" t="s">
        <v>3223</v>
      </c>
      <c r="B1074" s="5">
        <v>298</v>
      </c>
      <c r="C1074" s="5" t="s">
        <v>9774</v>
      </c>
      <c r="D1074" s="5" t="s">
        <v>3208</v>
      </c>
      <c r="E1074" s="8">
        <v>15953</v>
      </c>
      <c r="F1074" s="8">
        <v>16128</v>
      </c>
      <c r="G1074" s="6">
        <f t="shared" si="65"/>
        <v>175</v>
      </c>
      <c r="H1074" s="6">
        <v>99</v>
      </c>
      <c r="I1074" s="5">
        <v>51</v>
      </c>
      <c r="J1074" s="105">
        <f t="shared" ref="J1074:J1122" si="68">E1074+(G1074/H1074)*I1074</f>
        <v>16043.151515151516</v>
      </c>
      <c r="K1074" s="71">
        <v>16041</v>
      </c>
      <c r="L1074" s="5" t="s">
        <v>3222</v>
      </c>
      <c r="N1074" s="5" t="s">
        <v>5158</v>
      </c>
      <c r="R1074" s="5" t="str">
        <f t="shared" si="66"/>
        <v>Mk.XVII (SCR 720 radar) by Marshalls of Cambridge</v>
      </c>
      <c r="T1074" s="5" t="str">
        <f t="shared" si="67"/>
        <v>HK</v>
      </c>
    </row>
    <row r="1075" spans="1:20" x14ac:dyDescent="0.2">
      <c r="A1075" s="7" t="s">
        <v>3223</v>
      </c>
      <c r="B1075" s="5">
        <v>299</v>
      </c>
      <c r="C1075" s="5" t="s">
        <v>9775</v>
      </c>
      <c r="D1075" s="5" t="s">
        <v>3208</v>
      </c>
      <c r="E1075" s="8">
        <v>15953</v>
      </c>
      <c r="F1075" s="8">
        <v>16128</v>
      </c>
      <c r="G1075" s="6">
        <f t="shared" si="65"/>
        <v>175</v>
      </c>
      <c r="H1075" s="6">
        <v>99</v>
      </c>
      <c r="I1075" s="5">
        <v>52</v>
      </c>
      <c r="J1075" s="105">
        <f t="shared" si="68"/>
        <v>16044.919191919193</v>
      </c>
      <c r="K1075" s="71">
        <v>16041</v>
      </c>
      <c r="L1075" s="5" t="s">
        <v>3222</v>
      </c>
      <c r="N1075" s="5" t="s">
        <v>5158</v>
      </c>
      <c r="R1075" s="5" t="str">
        <f t="shared" si="66"/>
        <v>Mk.XVII (SCR 720 radar) by Marshalls of Cambridge</v>
      </c>
      <c r="T1075" s="5" t="str">
        <f t="shared" si="67"/>
        <v>HK</v>
      </c>
    </row>
    <row r="1076" spans="1:20" x14ac:dyDescent="0.2">
      <c r="A1076" s="7" t="s">
        <v>3223</v>
      </c>
      <c r="B1076" s="5">
        <v>300</v>
      </c>
      <c r="C1076" s="5" t="s">
        <v>9776</v>
      </c>
      <c r="D1076" s="5" t="s">
        <v>3208</v>
      </c>
      <c r="E1076" s="8">
        <v>15953</v>
      </c>
      <c r="F1076" s="8">
        <v>16128</v>
      </c>
      <c r="G1076" s="6">
        <f t="shared" si="65"/>
        <v>175</v>
      </c>
      <c r="H1076" s="6">
        <v>99</v>
      </c>
      <c r="I1076" s="5">
        <v>53</v>
      </c>
      <c r="J1076" s="105">
        <f t="shared" si="68"/>
        <v>16046.686868686869</v>
      </c>
      <c r="K1076" s="71">
        <v>16041</v>
      </c>
      <c r="L1076" s="5" t="s">
        <v>3222</v>
      </c>
      <c r="N1076" s="5" t="s">
        <v>5158</v>
      </c>
      <c r="R1076" s="5" t="str">
        <f t="shared" si="66"/>
        <v>Mk.XVII (SCR 720 radar) by Marshalls of Cambridge</v>
      </c>
      <c r="T1076" s="5" t="str">
        <f t="shared" si="67"/>
        <v>HK</v>
      </c>
    </row>
    <row r="1077" spans="1:20" x14ac:dyDescent="0.2">
      <c r="A1077" s="7" t="s">
        <v>3223</v>
      </c>
      <c r="B1077" s="5">
        <v>301</v>
      </c>
      <c r="C1077" s="5" t="s">
        <v>9777</v>
      </c>
      <c r="D1077" s="5" t="s">
        <v>3208</v>
      </c>
      <c r="E1077" s="8">
        <v>15953</v>
      </c>
      <c r="F1077" s="8">
        <v>16128</v>
      </c>
      <c r="G1077" s="6">
        <f t="shared" si="65"/>
        <v>175</v>
      </c>
      <c r="H1077" s="6">
        <v>99</v>
      </c>
      <c r="I1077" s="5">
        <v>54</v>
      </c>
      <c r="J1077" s="105">
        <f t="shared" si="68"/>
        <v>16048.454545454546</v>
      </c>
      <c r="K1077" s="71">
        <v>16041</v>
      </c>
      <c r="L1077" s="5" t="s">
        <v>3222</v>
      </c>
      <c r="N1077" s="5" t="s">
        <v>5158</v>
      </c>
      <c r="R1077" s="5" t="str">
        <f t="shared" si="66"/>
        <v>Mk.XVII (SCR 720 radar) by Marshalls of Cambridge</v>
      </c>
      <c r="T1077" s="5" t="str">
        <f t="shared" si="67"/>
        <v>HK</v>
      </c>
    </row>
    <row r="1078" spans="1:20" x14ac:dyDescent="0.2">
      <c r="A1078" s="7" t="s">
        <v>3223</v>
      </c>
      <c r="B1078" s="5">
        <v>302</v>
      </c>
      <c r="C1078" s="5" t="s">
        <v>9778</v>
      </c>
      <c r="D1078" s="5" t="s">
        <v>3208</v>
      </c>
      <c r="E1078" s="8">
        <v>15953</v>
      </c>
      <c r="F1078" s="8">
        <v>16128</v>
      </c>
      <c r="G1078" s="6">
        <f t="shared" si="65"/>
        <v>175</v>
      </c>
      <c r="H1078" s="6">
        <v>99</v>
      </c>
      <c r="I1078" s="5">
        <v>55</v>
      </c>
      <c r="J1078" s="105">
        <f t="shared" si="68"/>
        <v>16050.222222222223</v>
      </c>
      <c r="K1078" s="71">
        <v>16041</v>
      </c>
      <c r="L1078" s="5" t="s">
        <v>3222</v>
      </c>
      <c r="N1078" s="5" t="s">
        <v>5158</v>
      </c>
      <c r="R1078" s="5" t="str">
        <f t="shared" si="66"/>
        <v>Mk.XVII (SCR 720 radar) by Marshalls of Cambridge</v>
      </c>
      <c r="T1078" s="5" t="str">
        <f t="shared" si="67"/>
        <v>HK</v>
      </c>
    </row>
    <row r="1079" spans="1:20" x14ac:dyDescent="0.2">
      <c r="A1079" s="7" t="s">
        <v>3223</v>
      </c>
      <c r="B1079" s="5">
        <v>303</v>
      </c>
      <c r="C1079" s="5" t="s">
        <v>9779</v>
      </c>
      <c r="D1079" s="5" t="s">
        <v>3208</v>
      </c>
      <c r="E1079" s="8">
        <v>15953</v>
      </c>
      <c r="F1079" s="8">
        <v>16128</v>
      </c>
      <c r="G1079" s="6">
        <f t="shared" si="65"/>
        <v>175</v>
      </c>
      <c r="H1079" s="6">
        <v>99</v>
      </c>
      <c r="I1079" s="5">
        <v>56</v>
      </c>
      <c r="J1079" s="105">
        <f t="shared" si="68"/>
        <v>16051.989898989899</v>
      </c>
      <c r="K1079" s="71">
        <v>16041</v>
      </c>
      <c r="L1079" s="5" t="s">
        <v>3222</v>
      </c>
      <c r="N1079" s="5" t="s">
        <v>5158</v>
      </c>
      <c r="R1079" s="5" t="str">
        <f t="shared" si="66"/>
        <v>Mk.XVII (SCR 720 radar) by Marshalls of Cambridge</v>
      </c>
      <c r="T1079" s="5" t="str">
        <f t="shared" si="67"/>
        <v>HK</v>
      </c>
    </row>
    <row r="1080" spans="1:20" x14ac:dyDescent="0.2">
      <c r="A1080" s="7" t="s">
        <v>3223</v>
      </c>
      <c r="B1080" s="5">
        <v>304</v>
      </c>
      <c r="C1080" s="5" t="s">
        <v>9780</v>
      </c>
      <c r="D1080" s="5" t="s">
        <v>3208</v>
      </c>
      <c r="E1080" s="8">
        <v>15953</v>
      </c>
      <c r="F1080" s="8">
        <v>16128</v>
      </c>
      <c r="G1080" s="6">
        <f t="shared" si="65"/>
        <v>175</v>
      </c>
      <c r="H1080" s="6">
        <v>99</v>
      </c>
      <c r="I1080" s="5">
        <v>57</v>
      </c>
      <c r="J1080" s="105">
        <f t="shared" si="68"/>
        <v>16053.757575757576</v>
      </c>
      <c r="K1080" s="71">
        <v>16041</v>
      </c>
      <c r="L1080" s="5" t="s">
        <v>3222</v>
      </c>
      <c r="N1080" s="5" t="s">
        <v>5158</v>
      </c>
      <c r="R1080" s="5" t="str">
        <f t="shared" si="66"/>
        <v>Mk.XVII (SCR 720 radar) by Marshalls of Cambridge</v>
      </c>
      <c r="T1080" s="5" t="str">
        <f t="shared" si="67"/>
        <v>HK</v>
      </c>
    </row>
    <row r="1081" spans="1:20" x14ac:dyDescent="0.2">
      <c r="A1081" s="7" t="s">
        <v>3223</v>
      </c>
      <c r="B1081" s="5">
        <v>305</v>
      </c>
      <c r="C1081" s="5" t="s">
        <v>9781</v>
      </c>
      <c r="D1081" s="5" t="s">
        <v>3208</v>
      </c>
      <c r="E1081" s="8">
        <v>15953</v>
      </c>
      <c r="F1081" s="8">
        <v>16128</v>
      </c>
      <c r="G1081" s="6">
        <f t="shared" si="65"/>
        <v>175</v>
      </c>
      <c r="H1081" s="6">
        <v>99</v>
      </c>
      <c r="I1081" s="5">
        <v>58</v>
      </c>
      <c r="J1081" s="105">
        <f t="shared" si="68"/>
        <v>16055.525252525253</v>
      </c>
      <c r="K1081" s="71">
        <v>16041</v>
      </c>
      <c r="L1081" s="5" t="s">
        <v>3222</v>
      </c>
      <c r="N1081" s="5" t="s">
        <v>5158</v>
      </c>
      <c r="R1081" s="5" t="str">
        <f t="shared" si="66"/>
        <v>Mk.XVII (SCR 720 radar) by Marshalls of Cambridge</v>
      </c>
      <c r="T1081" s="5" t="str">
        <f t="shared" si="67"/>
        <v>HK</v>
      </c>
    </row>
    <row r="1082" spans="1:20" x14ac:dyDescent="0.2">
      <c r="A1082" s="7" t="s">
        <v>3223</v>
      </c>
      <c r="B1082" s="5">
        <v>306</v>
      </c>
      <c r="C1082" s="5" t="s">
        <v>9782</v>
      </c>
      <c r="D1082" s="5" t="s">
        <v>3208</v>
      </c>
      <c r="E1082" s="8">
        <v>15953</v>
      </c>
      <c r="F1082" s="8">
        <v>16128</v>
      </c>
      <c r="G1082" s="6">
        <f t="shared" si="65"/>
        <v>175</v>
      </c>
      <c r="H1082" s="6">
        <v>99</v>
      </c>
      <c r="I1082" s="5">
        <v>59</v>
      </c>
      <c r="J1082" s="105">
        <f t="shared" si="68"/>
        <v>16057.292929292929</v>
      </c>
      <c r="K1082" s="71">
        <v>16041</v>
      </c>
      <c r="L1082" s="5" t="s">
        <v>3222</v>
      </c>
      <c r="N1082" s="5" t="s">
        <v>5158</v>
      </c>
      <c r="R1082" s="5" t="str">
        <f t="shared" si="66"/>
        <v>Mk.XVII (SCR 720 radar) by Marshalls of Cambridge</v>
      </c>
      <c r="T1082" s="5" t="str">
        <f t="shared" si="67"/>
        <v>HK</v>
      </c>
    </row>
    <row r="1083" spans="1:20" x14ac:dyDescent="0.2">
      <c r="A1083" s="7" t="s">
        <v>3223</v>
      </c>
      <c r="B1083" s="5">
        <v>307</v>
      </c>
      <c r="C1083" s="5" t="s">
        <v>9783</v>
      </c>
      <c r="D1083" s="5" t="s">
        <v>3208</v>
      </c>
      <c r="E1083" s="8">
        <v>15953</v>
      </c>
      <c r="F1083" s="8">
        <v>16128</v>
      </c>
      <c r="G1083" s="6">
        <f t="shared" si="65"/>
        <v>175</v>
      </c>
      <c r="H1083" s="6">
        <v>99</v>
      </c>
      <c r="I1083" s="5">
        <v>60</v>
      </c>
      <c r="J1083" s="105">
        <f t="shared" si="68"/>
        <v>16059.060606060606</v>
      </c>
      <c r="K1083" s="71">
        <v>16041</v>
      </c>
      <c r="L1083" s="5" t="s">
        <v>3222</v>
      </c>
      <c r="N1083" s="5" t="s">
        <v>5158</v>
      </c>
      <c r="R1083" s="5" t="str">
        <f t="shared" si="66"/>
        <v>Mk.XVII (SCR 720 radar) by Marshalls of Cambridge</v>
      </c>
      <c r="T1083" s="5" t="str">
        <f t="shared" si="67"/>
        <v>HK</v>
      </c>
    </row>
    <row r="1084" spans="1:20" x14ac:dyDescent="0.2">
      <c r="A1084" s="7" t="s">
        <v>3223</v>
      </c>
      <c r="B1084" s="5">
        <v>308</v>
      </c>
      <c r="C1084" s="5" t="s">
        <v>9784</v>
      </c>
      <c r="D1084" s="5" t="s">
        <v>3208</v>
      </c>
      <c r="E1084" s="8">
        <v>15953</v>
      </c>
      <c r="F1084" s="8">
        <v>16128</v>
      </c>
      <c r="G1084" s="6">
        <f t="shared" si="65"/>
        <v>175</v>
      </c>
      <c r="H1084" s="6">
        <v>99</v>
      </c>
      <c r="I1084" s="5">
        <v>61</v>
      </c>
      <c r="J1084" s="105">
        <f t="shared" si="68"/>
        <v>16060.828282828283</v>
      </c>
      <c r="K1084" s="71">
        <v>16041</v>
      </c>
      <c r="L1084" s="5" t="s">
        <v>3222</v>
      </c>
      <c r="N1084" s="5" t="s">
        <v>5158</v>
      </c>
      <c r="R1084" s="5" t="str">
        <f t="shared" si="66"/>
        <v>Mk.XVII (SCR 720 radar) by Marshalls of Cambridge</v>
      </c>
      <c r="T1084" s="5" t="str">
        <f t="shared" si="67"/>
        <v>HK</v>
      </c>
    </row>
    <row r="1085" spans="1:20" x14ac:dyDescent="0.2">
      <c r="A1085" s="7" t="s">
        <v>3223</v>
      </c>
      <c r="B1085" s="5">
        <v>309</v>
      </c>
      <c r="C1085" s="5" t="s">
        <v>9785</v>
      </c>
      <c r="D1085" s="5" t="s">
        <v>3208</v>
      </c>
      <c r="E1085" s="8">
        <v>15953</v>
      </c>
      <c r="F1085" s="8">
        <v>16128</v>
      </c>
      <c r="G1085" s="6">
        <f t="shared" si="65"/>
        <v>175</v>
      </c>
      <c r="H1085" s="6">
        <v>99</v>
      </c>
      <c r="I1085" s="5">
        <v>62</v>
      </c>
      <c r="J1085" s="105">
        <f t="shared" si="68"/>
        <v>16062.595959595959</v>
      </c>
      <c r="K1085" s="71">
        <v>16041</v>
      </c>
      <c r="L1085" s="5" t="s">
        <v>3222</v>
      </c>
      <c r="N1085" s="5" t="s">
        <v>5158</v>
      </c>
      <c r="R1085" s="5" t="str">
        <f t="shared" si="66"/>
        <v>Mk.XVII (SCR 720 radar) by Marshalls of Cambridge</v>
      </c>
      <c r="T1085" s="5" t="str">
        <f t="shared" si="67"/>
        <v>HK</v>
      </c>
    </row>
    <row r="1086" spans="1:20" x14ac:dyDescent="0.2">
      <c r="A1086" s="7" t="s">
        <v>3223</v>
      </c>
      <c r="B1086" s="5">
        <v>310</v>
      </c>
      <c r="C1086" s="5" t="s">
        <v>9786</v>
      </c>
      <c r="D1086" s="5" t="s">
        <v>3208</v>
      </c>
      <c r="E1086" s="8">
        <v>15953</v>
      </c>
      <c r="F1086" s="8">
        <v>16128</v>
      </c>
      <c r="G1086" s="6">
        <f t="shared" si="65"/>
        <v>175</v>
      </c>
      <c r="H1086" s="6">
        <v>99</v>
      </c>
      <c r="I1086" s="5">
        <v>63</v>
      </c>
      <c r="J1086" s="105">
        <f t="shared" si="68"/>
        <v>16064.363636363636</v>
      </c>
      <c r="K1086" s="71">
        <v>16072</v>
      </c>
      <c r="L1086" s="5" t="s">
        <v>3222</v>
      </c>
      <c r="N1086" s="5" t="s">
        <v>5158</v>
      </c>
      <c r="R1086" s="5" t="str">
        <f t="shared" si="66"/>
        <v>Mk.XVII (SCR 720 radar) by Marshalls of Cambridge</v>
      </c>
      <c r="T1086" s="5" t="str">
        <f t="shared" si="67"/>
        <v>HK</v>
      </c>
    </row>
    <row r="1087" spans="1:20" x14ac:dyDescent="0.2">
      <c r="A1087" s="7" t="s">
        <v>3223</v>
      </c>
      <c r="B1087" s="5">
        <v>311</v>
      </c>
      <c r="C1087" s="5" t="s">
        <v>9787</v>
      </c>
      <c r="D1087" s="5" t="s">
        <v>3208</v>
      </c>
      <c r="E1087" s="8">
        <v>15953</v>
      </c>
      <c r="F1087" s="8">
        <v>16128</v>
      </c>
      <c r="G1087" s="6">
        <f t="shared" si="65"/>
        <v>175</v>
      </c>
      <c r="H1087" s="6">
        <v>99</v>
      </c>
      <c r="I1087" s="5">
        <v>64</v>
      </c>
      <c r="J1087" s="105">
        <f t="shared" si="68"/>
        <v>16066.131313131313</v>
      </c>
      <c r="K1087" s="71">
        <v>16072</v>
      </c>
      <c r="L1087" s="5" t="s">
        <v>3222</v>
      </c>
      <c r="N1087" s="5" t="s">
        <v>5158</v>
      </c>
      <c r="R1087" s="5" t="str">
        <f t="shared" si="66"/>
        <v>Mk.XVII (SCR 720 radar) by Marshalls of Cambridge</v>
      </c>
      <c r="T1087" s="5" t="str">
        <f t="shared" si="67"/>
        <v>HK</v>
      </c>
    </row>
    <row r="1088" spans="1:20" x14ac:dyDescent="0.2">
      <c r="A1088" s="7" t="s">
        <v>3223</v>
      </c>
      <c r="B1088" s="5">
        <v>312</v>
      </c>
      <c r="C1088" s="5" t="s">
        <v>9788</v>
      </c>
      <c r="D1088" s="5" t="s">
        <v>3208</v>
      </c>
      <c r="E1088" s="8">
        <v>15953</v>
      </c>
      <c r="F1088" s="8">
        <v>16128</v>
      </c>
      <c r="G1088" s="6">
        <f t="shared" si="65"/>
        <v>175</v>
      </c>
      <c r="H1088" s="6">
        <v>99</v>
      </c>
      <c r="I1088" s="5">
        <v>65</v>
      </c>
      <c r="J1088" s="105">
        <f t="shared" si="68"/>
        <v>16067.898989898989</v>
      </c>
      <c r="K1088" s="71">
        <v>16072</v>
      </c>
      <c r="L1088" s="5" t="s">
        <v>3222</v>
      </c>
      <c r="N1088" s="5" t="s">
        <v>5158</v>
      </c>
      <c r="R1088" s="5" t="str">
        <f t="shared" si="66"/>
        <v>Mk.XVII (SCR 720 radar) by Marshalls of Cambridge</v>
      </c>
      <c r="T1088" s="5" t="str">
        <f t="shared" si="67"/>
        <v>HK</v>
      </c>
    </row>
    <row r="1089" spans="1:20" x14ac:dyDescent="0.2">
      <c r="A1089" s="7" t="s">
        <v>3223</v>
      </c>
      <c r="B1089" s="5">
        <v>313</v>
      </c>
      <c r="C1089" s="5" t="s">
        <v>9789</v>
      </c>
      <c r="D1089" s="5" t="s">
        <v>3208</v>
      </c>
      <c r="E1089" s="8">
        <v>15953</v>
      </c>
      <c r="F1089" s="8">
        <v>16128</v>
      </c>
      <c r="G1089" s="6">
        <f t="shared" ref="G1089:G1122" si="69">F1089-E1089</f>
        <v>175</v>
      </c>
      <c r="H1089" s="6">
        <v>99</v>
      </c>
      <c r="I1089" s="5">
        <v>66</v>
      </c>
      <c r="J1089" s="105">
        <f t="shared" si="68"/>
        <v>16069.666666666666</v>
      </c>
      <c r="K1089" s="71">
        <v>16072</v>
      </c>
      <c r="L1089" s="5" t="s">
        <v>3222</v>
      </c>
      <c r="N1089" s="5" t="s">
        <v>5158</v>
      </c>
      <c r="R1089" s="5" t="str">
        <f t="shared" si="66"/>
        <v>Mk.XVII (SCR 720 radar) by Marshalls of Cambridge</v>
      </c>
      <c r="T1089" s="5" t="str">
        <f t="shared" si="67"/>
        <v>HK</v>
      </c>
    </row>
    <row r="1090" spans="1:20" x14ac:dyDescent="0.2">
      <c r="A1090" s="7" t="s">
        <v>3223</v>
      </c>
      <c r="B1090" s="5">
        <v>314</v>
      </c>
      <c r="C1090" s="5" t="s">
        <v>9790</v>
      </c>
      <c r="D1090" s="5" t="s">
        <v>3208</v>
      </c>
      <c r="E1090" s="8">
        <v>15953</v>
      </c>
      <c r="F1090" s="8">
        <v>16128</v>
      </c>
      <c r="G1090" s="6">
        <f t="shared" si="69"/>
        <v>175</v>
      </c>
      <c r="H1090" s="6">
        <v>99</v>
      </c>
      <c r="I1090" s="5">
        <v>67</v>
      </c>
      <c r="J1090" s="105">
        <f t="shared" si="68"/>
        <v>16071.434343434343</v>
      </c>
      <c r="K1090" s="71">
        <v>16072</v>
      </c>
      <c r="L1090" s="5" t="s">
        <v>3222</v>
      </c>
      <c r="N1090" s="5" t="s">
        <v>5158</v>
      </c>
      <c r="R1090" s="5" t="str">
        <f t="shared" ref="R1090:R1153" si="70">IF(VLOOKUP(C1090,Convs,11,FALSE)=0,"",VLOOKUP(C1090,Convs,11,FALSE))</f>
        <v>Mk.XVII (SCR 720 radar) by Marshalls of Cambridge</v>
      </c>
      <c r="T1090" s="5" t="str">
        <f t="shared" si="67"/>
        <v>HK</v>
      </c>
    </row>
    <row r="1091" spans="1:20" x14ac:dyDescent="0.2">
      <c r="A1091" s="7" t="s">
        <v>3223</v>
      </c>
      <c r="B1091" s="5">
        <v>315</v>
      </c>
      <c r="C1091" s="5" t="s">
        <v>9791</v>
      </c>
      <c r="D1091" s="5" t="s">
        <v>3208</v>
      </c>
      <c r="E1091" s="8">
        <v>15953</v>
      </c>
      <c r="F1091" s="8">
        <v>16128</v>
      </c>
      <c r="G1091" s="6">
        <f t="shared" si="69"/>
        <v>175</v>
      </c>
      <c r="H1091" s="6">
        <v>99</v>
      </c>
      <c r="I1091" s="5">
        <v>68</v>
      </c>
      <c r="J1091" s="105">
        <f t="shared" si="68"/>
        <v>16073.202020202019</v>
      </c>
      <c r="K1091" s="71">
        <v>16072</v>
      </c>
      <c r="L1091" s="5" t="s">
        <v>3222</v>
      </c>
      <c r="N1091" s="5" t="s">
        <v>5158</v>
      </c>
      <c r="R1091" s="5" t="str">
        <f t="shared" si="70"/>
        <v>Mk.XVII (SCR 720 radar) by Marshalls of Cambridge</v>
      </c>
      <c r="T1091" s="5" t="str">
        <f t="shared" ref="T1091:T1154" si="71">LEFT(C1091,2)</f>
        <v>HK</v>
      </c>
    </row>
    <row r="1092" spans="1:20" x14ac:dyDescent="0.2">
      <c r="A1092" s="7" t="s">
        <v>3223</v>
      </c>
      <c r="B1092" s="5">
        <v>316</v>
      </c>
      <c r="C1092" s="5" t="s">
        <v>9792</v>
      </c>
      <c r="D1092" s="5" t="s">
        <v>3208</v>
      </c>
      <c r="E1092" s="8">
        <v>15953</v>
      </c>
      <c r="F1092" s="8">
        <v>16128</v>
      </c>
      <c r="G1092" s="6">
        <f t="shared" si="69"/>
        <v>175</v>
      </c>
      <c r="H1092" s="6">
        <v>99</v>
      </c>
      <c r="I1092" s="5">
        <v>69</v>
      </c>
      <c r="J1092" s="105">
        <f t="shared" si="68"/>
        <v>16074.969696969696</v>
      </c>
      <c r="K1092" s="71">
        <v>16072</v>
      </c>
      <c r="L1092" s="5" t="s">
        <v>3222</v>
      </c>
      <c r="N1092" s="5" t="s">
        <v>5158</v>
      </c>
      <c r="R1092" s="5" t="str">
        <f t="shared" si="70"/>
        <v>Mk.XVII (SCR 720 radar) by Marshalls of Cambridge</v>
      </c>
      <c r="T1092" s="5" t="str">
        <f t="shared" si="71"/>
        <v>HK</v>
      </c>
    </row>
    <row r="1093" spans="1:20" x14ac:dyDescent="0.2">
      <c r="A1093" s="7" t="s">
        <v>3223</v>
      </c>
      <c r="B1093" s="5">
        <v>317</v>
      </c>
      <c r="C1093" s="5" t="s">
        <v>9793</v>
      </c>
      <c r="D1093" s="5" t="s">
        <v>3208</v>
      </c>
      <c r="E1093" s="8">
        <v>15953</v>
      </c>
      <c r="F1093" s="8">
        <v>16128</v>
      </c>
      <c r="G1093" s="6">
        <f t="shared" si="69"/>
        <v>175</v>
      </c>
      <c r="H1093" s="6">
        <v>99</v>
      </c>
      <c r="I1093" s="5">
        <v>70</v>
      </c>
      <c r="J1093" s="105">
        <f t="shared" si="68"/>
        <v>16076.737373737375</v>
      </c>
      <c r="K1093" s="71">
        <v>16072</v>
      </c>
      <c r="L1093" s="5" t="s">
        <v>3222</v>
      </c>
      <c r="N1093" s="5" t="s">
        <v>5158</v>
      </c>
      <c r="R1093" s="5" t="str">
        <f t="shared" si="70"/>
        <v>Mk.XVII (SCR 720 radar) by Marshalls of Cambridge</v>
      </c>
      <c r="T1093" s="5" t="str">
        <f t="shared" si="71"/>
        <v>HK</v>
      </c>
    </row>
    <row r="1094" spans="1:20" x14ac:dyDescent="0.2">
      <c r="A1094" s="7" t="s">
        <v>3223</v>
      </c>
      <c r="B1094" s="5">
        <v>318</v>
      </c>
      <c r="C1094" s="5" t="s">
        <v>9794</v>
      </c>
      <c r="D1094" s="5" t="s">
        <v>3208</v>
      </c>
      <c r="E1094" s="8">
        <v>15953</v>
      </c>
      <c r="F1094" s="8">
        <v>16128</v>
      </c>
      <c r="G1094" s="6">
        <f t="shared" si="69"/>
        <v>175</v>
      </c>
      <c r="H1094" s="6">
        <v>99</v>
      </c>
      <c r="I1094" s="5">
        <v>71</v>
      </c>
      <c r="J1094" s="105">
        <f t="shared" si="68"/>
        <v>16078.505050505051</v>
      </c>
      <c r="K1094" s="71">
        <v>16072</v>
      </c>
      <c r="L1094" s="5" t="s">
        <v>3222</v>
      </c>
      <c r="N1094" s="5" t="s">
        <v>5158</v>
      </c>
      <c r="R1094" s="5" t="str">
        <f t="shared" si="70"/>
        <v>Mk.XVII (SCR 720 radar) by Marshalls of Cambridge</v>
      </c>
      <c r="T1094" s="5" t="str">
        <f t="shared" si="71"/>
        <v>HK</v>
      </c>
    </row>
    <row r="1095" spans="1:20" x14ac:dyDescent="0.2">
      <c r="A1095" s="7" t="s">
        <v>3223</v>
      </c>
      <c r="B1095" s="5">
        <v>319</v>
      </c>
      <c r="C1095" s="5" t="s">
        <v>9795</v>
      </c>
      <c r="D1095" s="5" t="s">
        <v>3208</v>
      </c>
      <c r="E1095" s="8">
        <v>15953</v>
      </c>
      <c r="F1095" s="8">
        <v>16128</v>
      </c>
      <c r="G1095" s="6">
        <f t="shared" si="69"/>
        <v>175</v>
      </c>
      <c r="H1095" s="6">
        <v>99</v>
      </c>
      <c r="I1095" s="5">
        <v>72</v>
      </c>
      <c r="J1095" s="105">
        <f t="shared" si="68"/>
        <v>16080.272727272728</v>
      </c>
      <c r="K1095" s="71">
        <v>16072</v>
      </c>
      <c r="L1095" s="5" t="s">
        <v>3222</v>
      </c>
      <c r="N1095" s="5" t="s">
        <v>5158</v>
      </c>
      <c r="R1095" s="5" t="str">
        <f t="shared" si="70"/>
        <v>Mk.XVII (SCR 720 radar) by Marshalls of Cambridge</v>
      </c>
      <c r="T1095" s="5" t="str">
        <f t="shared" si="71"/>
        <v>HK</v>
      </c>
    </row>
    <row r="1096" spans="1:20" x14ac:dyDescent="0.2">
      <c r="A1096" s="7" t="s">
        <v>3223</v>
      </c>
      <c r="B1096" s="5">
        <v>320</v>
      </c>
      <c r="C1096" s="5" t="s">
        <v>9796</v>
      </c>
      <c r="D1096" s="5" t="s">
        <v>3208</v>
      </c>
      <c r="E1096" s="8">
        <v>15953</v>
      </c>
      <c r="F1096" s="8">
        <v>16128</v>
      </c>
      <c r="G1096" s="6">
        <f t="shared" si="69"/>
        <v>175</v>
      </c>
      <c r="H1096" s="6">
        <v>99</v>
      </c>
      <c r="I1096" s="5">
        <v>73</v>
      </c>
      <c r="J1096" s="105">
        <f t="shared" si="68"/>
        <v>16082.040404040405</v>
      </c>
      <c r="K1096" s="71">
        <v>16072</v>
      </c>
      <c r="L1096" s="5" t="s">
        <v>3222</v>
      </c>
      <c r="N1096" s="5" t="s">
        <v>5158</v>
      </c>
      <c r="R1096" s="5" t="str">
        <f t="shared" si="70"/>
        <v>Mk.XVII (SCR 720 radar) by Marshalls of Cambridge</v>
      </c>
      <c r="T1096" s="5" t="str">
        <f t="shared" si="71"/>
        <v>HK</v>
      </c>
    </row>
    <row r="1097" spans="1:20" x14ac:dyDescent="0.2">
      <c r="A1097" s="7" t="s">
        <v>3223</v>
      </c>
      <c r="B1097" s="5">
        <v>321</v>
      </c>
      <c r="C1097" s="5" t="s">
        <v>9797</v>
      </c>
      <c r="D1097" s="5" t="s">
        <v>3208</v>
      </c>
      <c r="E1097" s="8">
        <v>15953</v>
      </c>
      <c r="F1097" s="8">
        <v>16128</v>
      </c>
      <c r="G1097" s="6">
        <f t="shared" si="69"/>
        <v>175</v>
      </c>
      <c r="H1097" s="6">
        <v>99</v>
      </c>
      <c r="I1097" s="5">
        <v>74</v>
      </c>
      <c r="J1097" s="105">
        <f t="shared" si="68"/>
        <v>16083.808080808081</v>
      </c>
      <c r="K1097" s="71">
        <v>16072</v>
      </c>
      <c r="L1097" s="5" t="s">
        <v>3222</v>
      </c>
      <c r="N1097" s="5" t="s">
        <v>5158</v>
      </c>
      <c r="R1097" s="5" t="str">
        <f t="shared" si="70"/>
        <v>Mk.XVII (SCR 720 radar) by Marshalls of Cambridge</v>
      </c>
      <c r="T1097" s="5" t="str">
        <f t="shared" si="71"/>
        <v>HK</v>
      </c>
    </row>
    <row r="1098" spans="1:20" x14ac:dyDescent="0.2">
      <c r="A1098" s="7" t="s">
        <v>3223</v>
      </c>
      <c r="B1098" s="5">
        <v>322</v>
      </c>
      <c r="C1098" s="5" t="s">
        <v>9798</v>
      </c>
      <c r="D1098" s="5" t="s">
        <v>3208</v>
      </c>
      <c r="E1098" s="8">
        <v>15953</v>
      </c>
      <c r="F1098" s="8">
        <v>16128</v>
      </c>
      <c r="G1098" s="6">
        <f t="shared" si="69"/>
        <v>175</v>
      </c>
      <c r="H1098" s="6">
        <v>99</v>
      </c>
      <c r="I1098" s="5">
        <v>75</v>
      </c>
      <c r="J1098" s="105">
        <f t="shared" si="68"/>
        <v>16085.575757575758</v>
      </c>
      <c r="K1098" s="71">
        <v>16072</v>
      </c>
      <c r="L1098" s="5" t="s">
        <v>3222</v>
      </c>
      <c r="N1098" s="5" t="s">
        <v>5158</v>
      </c>
      <c r="R1098" s="5" t="str">
        <f t="shared" si="70"/>
        <v>Mk.XVII (SCR 720 radar) by Marshalls of Cambridge</v>
      </c>
      <c r="T1098" s="5" t="str">
        <f t="shared" si="71"/>
        <v>HK</v>
      </c>
    </row>
    <row r="1099" spans="1:20" x14ac:dyDescent="0.2">
      <c r="A1099" s="7" t="s">
        <v>3223</v>
      </c>
      <c r="B1099" s="5">
        <v>323</v>
      </c>
      <c r="C1099" s="5" t="s">
        <v>9799</v>
      </c>
      <c r="D1099" s="5" t="s">
        <v>3208</v>
      </c>
      <c r="E1099" s="8">
        <v>15953</v>
      </c>
      <c r="F1099" s="8">
        <v>16128</v>
      </c>
      <c r="G1099" s="6">
        <f t="shared" si="69"/>
        <v>175</v>
      </c>
      <c r="H1099" s="6">
        <v>99</v>
      </c>
      <c r="I1099" s="5">
        <v>76</v>
      </c>
      <c r="J1099" s="105">
        <f t="shared" si="68"/>
        <v>16087.343434343435</v>
      </c>
      <c r="K1099" s="71">
        <v>16072</v>
      </c>
      <c r="L1099" s="5" t="s">
        <v>3222</v>
      </c>
      <c r="N1099" s="5" t="s">
        <v>5158</v>
      </c>
      <c r="R1099" s="5" t="str">
        <f t="shared" si="70"/>
        <v>Mk.XVII (SCR 720 radar) by Marshalls of Cambridge</v>
      </c>
      <c r="T1099" s="5" t="str">
        <f t="shared" si="71"/>
        <v>HK</v>
      </c>
    </row>
    <row r="1100" spans="1:20" x14ac:dyDescent="0.2">
      <c r="A1100" s="7" t="s">
        <v>3223</v>
      </c>
      <c r="B1100" s="5">
        <v>324</v>
      </c>
      <c r="C1100" s="5" t="s">
        <v>9800</v>
      </c>
      <c r="D1100" s="5" t="s">
        <v>3208</v>
      </c>
      <c r="E1100" s="8">
        <v>15953</v>
      </c>
      <c r="F1100" s="8">
        <v>16128</v>
      </c>
      <c r="G1100" s="6">
        <f t="shared" si="69"/>
        <v>175</v>
      </c>
      <c r="H1100" s="6">
        <v>99</v>
      </c>
      <c r="I1100" s="5">
        <v>77</v>
      </c>
      <c r="J1100" s="105">
        <f t="shared" si="68"/>
        <v>16089.111111111111</v>
      </c>
      <c r="K1100" s="71">
        <v>16072</v>
      </c>
      <c r="L1100" s="5" t="s">
        <v>3222</v>
      </c>
      <c r="N1100" s="5" t="s">
        <v>5158</v>
      </c>
      <c r="R1100" s="5" t="str">
        <f t="shared" si="70"/>
        <v>Mk.XVII (SCR 720 radar) by Marshalls of Cambridge</v>
      </c>
      <c r="T1100" s="5" t="str">
        <f t="shared" si="71"/>
        <v>HK</v>
      </c>
    </row>
    <row r="1101" spans="1:20" x14ac:dyDescent="0.2">
      <c r="A1101" s="7" t="s">
        <v>3223</v>
      </c>
      <c r="B1101" s="5">
        <v>325</v>
      </c>
      <c r="C1101" s="5" t="s">
        <v>9801</v>
      </c>
      <c r="D1101" s="5" t="s">
        <v>3208</v>
      </c>
      <c r="E1101" s="8">
        <v>15953</v>
      </c>
      <c r="F1101" s="8">
        <v>16128</v>
      </c>
      <c r="G1101" s="6">
        <f t="shared" si="69"/>
        <v>175</v>
      </c>
      <c r="H1101" s="6">
        <v>99</v>
      </c>
      <c r="I1101" s="5">
        <v>78</v>
      </c>
      <c r="J1101" s="105">
        <f t="shared" si="68"/>
        <v>16090.878787878788</v>
      </c>
      <c r="K1101" s="71">
        <v>16072</v>
      </c>
      <c r="L1101" s="5" t="s">
        <v>3222</v>
      </c>
      <c r="N1101" s="5" t="s">
        <v>5158</v>
      </c>
      <c r="R1101" s="5" t="str">
        <f t="shared" si="70"/>
        <v>Mk.XVII (SCR 720 radar) by Marshalls of Cambridge</v>
      </c>
      <c r="T1101" s="5" t="str">
        <f t="shared" si="71"/>
        <v>HK</v>
      </c>
    </row>
    <row r="1102" spans="1:20" x14ac:dyDescent="0.2">
      <c r="A1102" s="7" t="s">
        <v>3223</v>
      </c>
      <c r="B1102" s="5">
        <v>326</v>
      </c>
      <c r="C1102" s="5" t="s">
        <v>9802</v>
      </c>
      <c r="D1102" s="5" t="s">
        <v>3208</v>
      </c>
      <c r="E1102" s="8">
        <v>15953</v>
      </c>
      <c r="F1102" s="8">
        <v>16128</v>
      </c>
      <c r="G1102" s="6">
        <f t="shared" si="69"/>
        <v>175</v>
      </c>
      <c r="H1102" s="6">
        <v>99</v>
      </c>
      <c r="I1102" s="5">
        <v>79</v>
      </c>
      <c r="J1102" s="105">
        <f t="shared" si="68"/>
        <v>16092.646464646465</v>
      </c>
      <c r="K1102" s="71">
        <v>16072</v>
      </c>
      <c r="L1102" s="5" t="s">
        <v>3222</v>
      </c>
      <c r="N1102" s="5" t="s">
        <v>5158</v>
      </c>
      <c r="R1102" s="5" t="str">
        <f t="shared" si="70"/>
        <v>Mk.XVII (SCR 720 radar) by Marshalls of Cambridge</v>
      </c>
      <c r="T1102" s="5" t="str">
        <f t="shared" si="71"/>
        <v>HK</v>
      </c>
    </row>
    <row r="1103" spans="1:20" x14ac:dyDescent="0.2">
      <c r="A1103" s="7" t="s">
        <v>3223</v>
      </c>
      <c r="B1103" s="5">
        <v>327</v>
      </c>
      <c r="C1103" s="5" t="s">
        <v>9803</v>
      </c>
      <c r="D1103" s="5" t="s">
        <v>3208</v>
      </c>
      <c r="E1103" s="8">
        <v>15953</v>
      </c>
      <c r="F1103" s="8">
        <v>16128</v>
      </c>
      <c r="G1103" s="6">
        <f t="shared" si="69"/>
        <v>175</v>
      </c>
      <c r="H1103" s="6">
        <v>99</v>
      </c>
      <c r="I1103" s="5">
        <v>80</v>
      </c>
      <c r="J1103" s="105">
        <f t="shared" si="68"/>
        <v>16094.414141414141</v>
      </c>
      <c r="K1103" s="71">
        <v>16072</v>
      </c>
      <c r="L1103" s="5" t="s">
        <v>3222</v>
      </c>
      <c r="N1103" s="5" t="s">
        <v>5158</v>
      </c>
      <c r="R1103" s="5" t="str">
        <f t="shared" si="70"/>
        <v>Mk.XVII (SCR 720 radar) by Marshalls of Cambridge</v>
      </c>
      <c r="T1103" s="5" t="str">
        <f t="shared" si="71"/>
        <v>HK</v>
      </c>
    </row>
    <row r="1104" spans="1:20" x14ac:dyDescent="0.2">
      <c r="A1104" s="7" t="s">
        <v>3223</v>
      </c>
      <c r="B1104" s="5">
        <v>344</v>
      </c>
      <c r="C1104" s="5" t="s">
        <v>9804</v>
      </c>
      <c r="D1104" s="5" t="s">
        <v>3208</v>
      </c>
      <c r="E1104" s="8">
        <v>15953</v>
      </c>
      <c r="F1104" s="8">
        <v>16128</v>
      </c>
      <c r="G1104" s="6">
        <f t="shared" si="69"/>
        <v>175</v>
      </c>
      <c r="H1104" s="6">
        <v>99</v>
      </c>
      <c r="I1104" s="5">
        <v>81</v>
      </c>
      <c r="J1104" s="105">
        <f t="shared" si="68"/>
        <v>16096.181818181818</v>
      </c>
      <c r="K1104" s="71">
        <v>16072</v>
      </c>
      <c r="L1104" s="5" t="s">
        <v>3222</v>
      </c>
      <c r="N1104" s="5" t="s">
        <v>5158</v>
      </c>
      <c r="R1104" s="5" t="str">
        <f t="shared" si="70"/>
        <v>Mk.XVII (SCR 720 radar) by Marshalls of Cambridge</v>
      </c>
      <c r="T1104" s="5" t="str">
        <f t="shared" si="71"/>
        <v>HK</v>
      </c>
    </row>
    <row r="1105" spans="1:20" x14ac:dyDescent="0.2">
      <c r="A1105" s="7" t="s">
        <v>3223</v>
      </c>
      <c r="B1105" s="5">
        <v>345</v>
      </c>
      <c r="C1105" s="5" t="s">
        <v>9805</v>
      </c>
      <c r="D1105" s="5" t="s">
        <v>3208</v>
      </c>
      <c r="E1105" s="8">
        <v>15953</v>
      </c>
      <c r="F1105" s="8">
        <v>16128</v>
      </c>
      <c r="G1105" s="6">
        <f t="shared" si="69"/>
        <v>175</v>
      </c>
      <c r="H1105" s="6">
        <v>99</v>
      </c>
      <c r="I1105" s="5">
        <v>82</v>
      </c>
      <c r="J1105" s="105">
        <f t="shared" si="68"/>
        <v>16097.949494949495</v>
      </c>
      <c r="K1105" s="71">
        <v>16072</v>
      </c>
      <c r="L1105" s="5" t="s">
        <v>3222</v>
      </c>
      <c r="N1105" s="5" t="s">
        <v>5158</v>
      </c>
      <c r="R1105" s="5" t="str">
        <f t="shared" si="70"/>
        <v>Mk.XVII (SCR 720 radar) by Marshalls of Cambridge</v>
      </c>
      <c r="T1105" s="5" t="str">
        <f t="shared" si="71"/>
        <v>HK</v>
      </c>
    </row>
    <row r="1106" spans="1:20" x14ac:dyDescent="0.2">
      <c r="A1106" s="7" t="s">
        <v>3223</v>
      </c>
      <c r="B1106" s="5">
        <v>346</v>
      </c>
      <c r="C1106" s="5" t="s">
        <v>9806</v>
      </c>
      <c r="D1106" s="5" t="s">
        <v>3208</v>
      </c>
      <c r="E1106" s="8">
        <v>15953</v>
      </c>
      <c r="F1106" s="8">
        <v>16128</v>
      </c>
      <c r="G1106" s="6">
        <f t="shared" si="69"/>
        <v>175</v>
      </c>
      <c r="H1106" s="6">
        <v>99</v>
      </c>
      <c r="I1106" s="5">
        <v>83</v>
      </c>
      <c r="J1106" s="105">
        <f t="shared" si="68"/>
        <v>16099.717171717171</v>
      </c>
      <c r="K1106" s="71">
        <v>16072</v>
      </c>
      <c r="L1106" s="5" t="s">
        <v>3222</v>
      </c>
      <c r="N1106" s="5" t="s">
        <v>5158</v>
      </c>
      <c r="R1106" s="5" t="str">
        <f t="shared" si="70"/>
        <v>Mk.XVII (SCR 720 radar) by Marshalls of Cambridge</v>
      </c>
      <c r="T1106" s="5" t="str">
        <f t="shared" si="71"/>
        <v>HK</v>
      </c>
    </row>
    <row r="1107" spans="1:20" x14ac:dyDescent="0.2">
      <c r="A1107" s="7" t="s">
        <v>3223</v>
      </c>
      <c r="B1107" s="5">
        <v>347</v>
      </c>
      <c r="C1107" s="5" t="s">
        <v>9807</v>
      </c>
      <c r="D1107" s="5" t="s">
        <v>3208</v>
      </c>
      <c r="E1107" s="8">
        <v>15953</v>
      </c>
      <c r="F1107" s="8">
        <v>16128</v>
      </c>
      <c r="G1107" s="6">
        <f t="shared" si="69"/>
        <v>175</v>
      </c>
      <c r="H1107" s="6">
        <v>99</v>
      </c>
      <c r="I1107" s="5">
        <v>84</v>
      </c>
      <c r="J1107" s="105">
        <f t="shared" si="68"/>
        <v>16101.484848484848</v>
      </c>
      <c r="K1107" s="71">
        <v>16103</v>
      </c>
      <c r="L1107" s="5" t="s">
        <v>3222</v>
      </c>
      <c r="N1107" s="5" t="s">
        <v>5158</v>
      </c>
      <c r="R1107" s="5" t="str">
        <f t="shared" si="70"/>
        <v>Mk.XVII (SCR 720 radar) by Marshalls of Cambridge</v>
      </c>
      <c r="T1107" s="5" t="str">
        <f t="shared" si="71"/>
        <v>HK</v>
      </c>
    </row>
    <row r="1108" spans="1:20" x14ac:dyDescent="0.2">
      <c r="A1108" s="7" t="s">
        <v>3223</v>
      </c>
      <c r="B1108" s="5">
        <v>348</v>
      </c>
      <c r="C1108" s="5" t="s">
        <v>9808</v>
      </c>
      <c r="D1108" s="5" t="s">
        <v>3208</v>
      </c>
      <c r="E1108" s="8">
        <v>15953</v>
      </c>
      <c r="F1108" s="8">
        <v>16128</v>
      </c>
      <c r="G1108" s="6">
        <f t="shared" si="69"/>
        <v>175</v>
      </c>
      <c r="H1108" s="6">
        <v>99</v>
      </c>
      <c r="I1108" s="5">
        <v>85</v>
      </c>
      <c r="J1108" s="105">
        <f t="shared" si="68"/>
        <v>16103.252525252525</v>
      </c>
      <c r="K1108" s="71">
        <v>16103</v>
      </c>
      <c r="L1108" s="5" t="s">
        <v>3222</v>
      </c>
      <c r="N1108" s="5" t="s">
        <v>5158</v>
      </c>
      <c r="R1108" s="5" t="str">
        <f t="shared" si="70"/>
        <v>Mk.XVII (SCR 720 radar) by Marshalls of Cambridge</v>
      </c>
      <c r="T1108" s="5" t="str">
        <f t="shared" si="71"/>
        <v>HK</v>
      </c>
    </row>
    <row r="1109" spans="1:20" x14ac:dyDescent="0.2">
      <c r="A1109" s="7" t="s">
        <v>3223</v>
      </c>
      <c r="B1109" s="5">
        <v>349</v>
      </c>
      <c r="C1109" s="5" t="s">
        <v>9809</v>
      </c>
      <c r="D1109" s="5" t="s">
        <v>3208</v>
      </c>
      <c r="E1109" s="8">
        <v>15953</v>
      </c>
      <c r="F1109" s="8">
        <v>16128</v>
      </c>
      <c r="G1109" s="6">
        <f t="shared" si="69"/>
        <v>175</v>
      </c>
      <c r="H1109" s="6">
        <v>99</v>
      </c>
      <c r="I1109" s="5">
        <v>86</v>
      </c>
      <c r="J1109" s="105">
        <f t="shared" si="68"/>
        <v>16105.020202020201</v>
      </c>
      <c r="K1109" s="71">
        <v>16103</v>
      </c>
      <c r="L1109" s="5" t="s">
        <v>3222</v>
      </c>
      <c r="N1109" s="5" t="s">
        <v>5158</v>
      </c>
      <c r="R1109" s="5" t="str">
        <f t="shared" si="70"/>
        <v>Mk.XVII (SCR 720 radar) by Marshalls of Cambridge</v>
      </c>
      <c r="T1109" s="5" t="str">
        <f t="shared" si="71"/>
        <v>HK</v>
      </c>
    </row>
    <row r="1110" spans="1:20" x14ac:dyDescent="0.2">
      <c r="A1110" s="7" t="s">
        <v>3223</v>
      </c>
      <c r="B1110" s="5">
        <v>350</v>
      </c>
      <c r="C1110" s="5" t="s">
        <v>9810</v>
      </c>
      <c r="D1110" s="5" t="s">
        <v>3208</v>
      </c>
      <c r="E1110" s="8">
        <v>15953</v>
      </c>
      <c r="F1110" s="8">
        <v>16128</v>
      </c>
      <c r="G1110" s="6">
        <f t="shared" si="69"/>
        <v>175</v>
      </c>
      <c r="H1110" s="6">
        <v>99</v>
      </c>
      <c r="I1110" s="5">
        <v>87</v>
      </c>
      <c r="J1110" s="105">
        <f t="shared" si="68"/>
        <v>16106.787878787878</v>
      </c>
      <c r="K1110" s="71">
        <v>16103</v>
      </c>
      <c r="L1110" s="5" t="s">
        <v>3222</v>
      </c>
      <c r="N1110" s="5" t="s">
        <v>5158</v>
      </c>
      <c r="R1110" s="5" t="str">
        <f t="shared" si="70"/>
        <v>Mk.XVII (SCR 720 radar) by Marshalls of Cambridge</v>
      </c>
      <c r="T1110" s="5" t="str">
        <f t="shared" si="71"/>
        <v>HK</v>
      </c>
    </row>
    <row r="1111" spans="1:20" x14ac:dyDescent="0.2">
      <c r="A1111" s="7" t="s">
        <v>3223</v>
      </c>
      <c r="B1111" s="5">
        <v>351</v>
      </c>
      <c r="C1111" s="5" t="s">
        <v>9811</v>
      </c>
      <c r="D1111" s="5" t="s">
        <v>3208</v>
      </c>
      <c r="E1111" s="8">
        <v>15953</v>
      </c>
      <c r="F1111" s="8">
        <v>16128</v>
      </c>
      <c r="G1111" s="6">
        <f t="shared" si="69"/>
        <v>175</v>
      </c>
      <c r="H1111" s="6">
        <v>99</v>
      </c>
      <c r="I1111" s="5">
        <v>88</v>
      </c>
      <c r="J1111" s="105">
        <f t="shared" si="68"/>
        <v>16108.555555555555</v>
      </c>
      <c r="K1111" s="71">
        <v>16103</v>
      </c>
      <c r="L1111" s="5" t="s">
        <v>3222</v>
      </c>
      <c r="N1111" s="5" t="s">
        <v>5158</v>
      </c>
      <c r="R1111" s="5" t="str">
        <f t="shared" si="70"/>
        <v>Mk.XVII (SCR 720 radar) by Marshalls of Cambridge</v>
      </c>
      <c r="T1111" s="5" t="str">
        <f t="shared" si="71"/>
        <v>HK</v>
      </c>
    </row>
    <row r="1112" spans="1:20" x14ac:dyDescent="0.2">
      <c r="A1112" s="7" t="s">
        <v>3223</v>
      </c>
      <c r="B1112" s="5">
        <v>352</v>
      </c>
      <c r="C1112" s="5" t="s">
        <v>9812</v>
      </c>
      <c r="D1112" s="5" t="s">
        <v>3208</v>
      </c>
      <c r="E1112" s="8">
        <v>15953</v>
      </c>
      <c r="F1112" s="8">
        <v>16128</v>
      </c>
      <c r="G1112" s="6">
        <f t="shared" si="69"/>
        <v>175</v>
      </c>
      <c r="H1112" s="6">
        <v>99</v>
      </c>
      <c r="I1112" s="5">
        <v>89</v>
      </c>
      <c r="J1112" s="105">
        <f t="shared" si="68"/>
        <v>16110.323232323233</v>
      </c>
      <c r="K1112" s="71">
        <v>16103</v>
      </c>
      <c r="L1112" s="5" t="s">
        <v>3222</v>
      </c>
      <c r="N1112" s="5" t="s">
        <v>5158</v>
      </c>
      <c r="R1112" s="5" t="str">
        <f t="shared" si="70"/>
        <v>Mk.XVII (SCR 720 radar) by Marshalls of Cambridge</v>
      </c>
      <c r="T1112" s="5" t="str">
        <f t="shared" si="71"/>
        <v>HK</v>
      </c>
    </row>
    <row r="1113" spans="1:20" x14ac:dyDescent="0.2">
      <c r="A1113" s="7" t="s">
        <v>3223</v>
      </c>
      <c r="B1113" s="5">
        <v>353</v>
      </c>
      <c r="C1113" s="5" t="s">
        <v>9813</v>
      </c>
      <c r="D1113" s="5" t="s">
        <v>3208</v>
      </c>
      <c r="E1113" s="8">
        <v>15953</v>
      </c>
      <c r="F1113" s="8">
        <v>16128</v>
      </c>
      <c r="G1113" s="6">
        <f t="shared" si="69"/>
        <v>175</v>
      </c>
      <c r="H1113" s="6">
        <v>99</v>
      </c>
      <c r="I1113" s="5">
        <v>90</v>
      </c>
      <c r="J1113" s="105">
        <f t="shared" si="68"/>
        <v>16112.09090909091</v>
      </c>
      <c r="K1113" s="71">
        <v>16103</v>
      </c>
      <c r="L1113" s="5" t="s">
        <v>3222</v>
      </c>
      <c r="N1113" s="5" t="s">
        <v>5158</v>
      </c>
      <c r="R1113" s="5" t="str">
        <f t="shared" si="70"/>
        <v>Mk.XVII (SCR 720 radar) by Marshalls of Cambridge</v>
      </c>
      <c r="T1113" s="5" t="str">
        <f t="shared" si="71"/>
        <v>HK</v>
      </c>
    </row>
    <row r="1114" spans="1:20" x14ac:dyDescent="0.2">
      <c r="A1114" s="7" t="s">
        <v>3223</v>
      </c>
      <c r="B1114" s="5">
        <v>354</v>
      </c>
      <c r="C1114" s="5" t="s">
        <v>9814</v>
      </c>
      <c r="D1114" s="5" t="s">
        <v>3208</v>
      </c>
      <c r="E1114" s="8">
        <v>15953</v>
      </c>
      <c r="F1114" s="8">
        <v>16128</v>
      </c>
      <c r="G1114" s="6">
        <f t="shared" si="69"/>
        <v>175</v>
      </c>
      <c r="H1114" s="6">
        <v>99</v>
      </c>
      <c r="I1114" s="5">
        <v>91</v>
      </c>
      <c r="J1114" s="105">
        <f t="shared" si="68"/>
        <v>16113.858585858587</v>
      </c>
      <c r="K1114" s="71">
        <v>16103</v>
      </c>
      <c r="L1114" s="5" t="s">
        <v>3222</v>
      </c>
      <c r="N1114" s="5" t="s">
        <v>5158</v>
      </c>
      <c r="R1114" s="5" t="str">
        <f t="shared" si="70"/>
        <v>Mk.XVII (SCR 720 radar) by Marshalls of Cambridge</v>
      </c>
      <c r="T1114" s="5" t="str">
        <f t="shared" si="71"/>
        <v>HK</v>
      </c>
    </row>
    <row r="1115" spans="1:20" x14ac:dyDescent="0.2">
      <c r="A1115" s="7" t="s">
        <v>3223</v>
      </c>
      <c r="B1115" s="5">
        <v>355</v>
      </c>
      <c r="C1115" s="5" t="s">
        <v>9815</v>
      </c>
      <c r="D1115" s="5" t="s">
        <v>3208</v>
      </c>
      <c r="E1115" s="8">
        <v>15953</v>
      </c>
      <c r="F1115" s="8">
        <v>16128</v>
      </c>
      <c r="G1115" s="6">
        <f t="shared" si="69"/>
        <v>175</v>
      </c>
      <c r="H1115" s="6">
        <v>99</v>
      </c>
      <c r="I1115" s="5">
        <v>92</v>
      </c>
      <c r="J1115" s="105">
        <f t="shared" si="68"/>
        <v>16115.626262626263</v>
      </c>
      <c r="K1115" s="71">
        <v>16103</v>
      </c>
      <c r="L1115" s="5" t="s">
        <v>3222</v>
      </c>
      <c r="N1115" s="5" t="s">
        <v>5158</v>
      </c>
      <c r="R1115" s="5" t="str">
        <f t="shared" si="70"/>
        <v>Mk.XVII (SCR 720 radar) by Marshalls of Cambridge</v>
      </c>
      <c r="T1115" s="5" t="str">
        <f t="shared" si="71"/>
        <v>HK</v>
      </c>
    </row>
    <row r="1116" spans="1:20" x14ac:dyDescent="0.2">
      <c r="A1116" s="7" t="s">
        <v>3223</v>
      </c>
      <c r="B1116" s="5">
        <v>356</v>
      </c>
      <c r="C1116" s="5" t="s">
        <v>9816</v>
      </c>
      <c r="D1116" s="5" t="s">
        <v>3208</v>
      </c>
      <c r="E1116" s="8">
        <v>15953</v>
      </c>
      <c r="F1116" s="8">
        <v>16128</v>
      </c>
      <c r="G1116" s="6">
        <f t="shared" si="69"/>
        <v>175</v>
      </c>
      <c r="H1116" s="6">
        <v>99</v>
      </c>
      <c r="I1116" s="5">
        <v>93</v>
      </c>
      <c r="J1116" s="105">
        <f t="shared" si="68"/>
        <v>16117.39393939394</v>
      </c>
      <c r="K1116" s="71">
        <v>16103</v>
      </c>
      <c r="L1116" s="5" t="s">
        <v>3222</v>
      </c>
      <c r="N1116" s="5" t="s">
        <v>5158</v>
      </c>
      <c r="R1116" s="5" t="str">
        <f t="shared" si="70"/>
        <v>Mk.XVII (SCR 720 radar) by Marshalls of Cambridge</v>
      </c>
      <c r="T1116" s="5" t="str">
        <f t="shared" si="71"/>
        <v>HK</v>
      </c>
    </row>
    <row r="1117" spans="1:20" x14ac:dyDescent="0.2">
      <c r="A1117" s="7" t="s">
        <v>3223</v>
      </c>
      <c r="B1117" s="5">
        <v>357</v>
      </c>
      <c r="C1117" s="5" t="s">
        <v>9817</v>
      </c>
      <c r="D1117" s="5" t="s">
        <v>3208</v>
      </c>
      <c r="E1117" s="8">
        <v>15953</v>
      </c>
      <c r="F1117" s="8">
        <v>16128</v>
      </c>
      <c r="G1117" s="6">
        <f t="shared" si="69"/>
        <v>175</v>
      </c>
      <c r="H1117" s="6">
        <v>99</v>
      </c>
      <c r="I1117" s="5">
        <v>94</v>
      </c>
      <c r="J1117" s="105">
        <f t="shared" si="68"/>
        <v>16119.161616161617</v>
      </c>
      <c r="K1117" s="71">
        <v>16103</v>
      </c>
      <c r="L1117" s="5" t="s">
        <v>3222</v>
      </c>
      <c r="N1117" s="5" t="s">
        <v>5158</v>
      </c>
      <c r="R1117" s="5" t="str">
        <f t="shared" si="70"/>
        <v>Mk.XVII (SCR 720 radar) by Marshalls of Cambridge</v>
      </c>
      <c r="T1117" s="5" t="str">
        <f t="shared" si="71"/>
        <v>HK</v>
      </c>
    </row>
    <row r="1118" spans="1:20" x14ac:dyDescent="0.2">
      <c r="A1118" s="7" t="s">
        <v>3223</v>
      </c>
      <c r="B1118" s="5">
        <v>358</v>
      </c>
      <c r="C1118" s="5" t="s">
        <v>9818</v>
      </c>
      <c r="D1118" s="5" t="s">
        <v>3208</v>
      </c>
      <c r="E1118" s="8">
        <v>15953</v>
      </c>
      <c r="F1118" s="8">
        <v>16128</v>
      </c>
      <c r="G1118" s="6">
        <f t="shared" si="69"/>
        <v>175</v>
      </c>
      <c r="H1118" s="6">
        <v>99</v>
      </c>
      <c r="I1118" s="5">
        <v>95</v>
      </c>
      <c r="J1118" s="105">
        <f t="shared" si="68"/>
        <v>16120.929292929293</v>
      </c>
      <c r="K1118" s="71">
        <v>16103</v>
      </c>
      <c r="L1118" s="5" t="s">
        <v>3222</v>
      </c>
      <c r="N1118" s="5" t="s">
        <v>5158</v>
      </c>
      <c r="R1118" s="5" t="str">
        <f t="shared" si="70"/>
        <v>Mk.XVII (SCR 720 radar) by Marshalls of Cambridge</v>
      </c>
      <c r="T1118" s="5" t="str">
        <f t="shared" si="71"/>
        <v>HK</v>
      </c>
    </row>
    <row r="1119" spans="1:20" x14ac:dyDescent="0.2">
      <c r="A1119" s="7" t="s">
        <v>3223</v>
      </c>
      <c r="B1119" s="5">
        <v>359</v>
      </c>
      <c r="C1119" s="5" t="s">
        <v>9819</v>
      </c>
      <c r="D1119" s="5" t="s">
        <v>3208</v>
      </c>
      <c r="E1119" s="8">
        <v>15953</v>
      </c>
      <c r="F1119" s="8">
        <v>16128</v>
      </c>
      <c r="G1119" s="6">
        <f t="shared" si="69"/>
        <v>175</v>
      </c>
      <c r="H1119" s="6">
        <v>99</v>
      </c>
      <c r="I1119" s="5">
        <v>96</v>
      </c>
      <c r="J1119" s="105">
        <f t="shared" si="68"/>
        <v>16122.69696969697</v>
      </c>
      <c r="K1119" s="71">
        <v>16103</v>
      </c>
      <c r="L1119" s="5" t="s">
        <v>3222</v>
      </c>
      <c r="N1119" s="5" t="s">
        <v>5158</v>
      </c>
      <c r="R1119" s="5" t="str">
        <f t="shared" si="70"/>
        <v>Mk.XVII (SCR 720 radar) by Marshalls of Cambridge</v>
      </c>
      <c r="T1119" s="5" t="str">
        <f t="shared" si="71"/>
        <v>HK</v>
      </c>
    </row>
    <row r="1120" spans="1:20" x14ac:dyDescent="0.2">
      <c r="A1120" s="7" t="s">
        <v>3223</v>
      </c>
      <c r="B1120" s="5">
        <v>360</v>
      </c>
      <c r="C1120" s="5" t="s">
        <v>9820</v>
      </c>
      <c r="D1120" s="5" t="s">
        <v>3208</v>
      </c>
      <c r="E1120" s="8">
        <v>15953</v>
      </c>
      <c r="F1120" s="8">
        <v>16128</v>
      </c>
      <c r="G1120" s="6">
        <f t="shared" si="69"/>
        <v>175</v>
      </c>
      <c r="H1120" s="6">
        <v>99</v>
      </c>
      <c r="I1120" s="5">
        <v>97</v>
      </c>
      <c r="J1120" s="105">
        <f t="shared" si="68"/>
        <v>16124.464646464647</v>
      </c>
      <c r="K1120" s="71">
        <v>16103</v>
      </c>
      <c r="L1120" s="5" t="s">
        <v>3222</v>
      </c>
      <c r="N1120" s="5" t="s">
        <v>5158</v>
      </c>
      <c r="R1120" s="5" t="str">
        <f t="shared" si="70"/>
        <v>Mk.XVII (SCR 720 radar) by Marshalls of Cambridge</v>
      </c>
      <c r="T1120" s="5" t="str">
        <f t="shared" si="71"/>
        <v>HK</v>
      </c>
    </row>
    <row r="1121" spans="1:20" x14ac:dyDescent="0.2">
      <c r="A1121" s="7" t="s">
        <v>3223</v>
      </c>
      <c r="B1121" s="5">
        <v>361</v>
      </c>
      <c r="C1121" s="5" t="s">
        <v>9821</v>
      </c>
      <c r="D1121" s="5" t="s">
        <v>3208</v>
      </c>
      <c r="E1121" s="8">
        <v>15953</v>
      </c>
      <c r="F1121" s="8">
        <v>16128</v>
      </c>
      <c r="G1121" s="6">
        <f t="shared" si="69"/>
        <v>175</v>
      </c>
      <c r="H1121" s="6">
        <v>99</v>
      </c>
      <c r="I1121" s="5">
        <v>98</v>
      </c>
      <c r="J1121" s="105">
        <f t="shared" si="68"/>
        <v>16126.232323232323</v>
      </c>
      <c r="K1121" s="71">
        <v>16103</v>
      </c>
      <c r="L1121" s="5" t="s">
        <v>3222</v>
      </c>
      <c r="N1121" s="5" t="s">
        <v>5158</v>
      </c>
      <c r="R1121" s="5" t="str">
        <f t="shared" si="70"/>
        <v>Mk.XVII (SCR 720 radar) by Marshalls of Cambridge</v>
      </c>
      <c r="T1121" s="5" t="str">
        <f t="shared" si="71"/>
        <v>HK</v>
      </c>
    </row>
    <row r="1122" spans="1:20" x14ac:dyDescent="0.2">
      <c r="A1122" s="7" t="s">
        <v>3223</v>
      </c>
      <c r="B1122" s="5">
        <v>362</v>
      </c>
      <c r="C1122" s="5" t="s">
        <v>9822</v>
      </c>
      <c r="D1122" s="5" t="s">
        <v>3208</v>
      </c>
      <c r="E1122" s="8">
        <v>15953</v>
      </c>
      <c r="F1122" s="8">
        <v>16128</v>
      </c>
      <c r="G1122" s="6">
        <f t="shared" si="69"/>
        <v>175</v>
      </c>
      <c r="H1122" s="6">
        <v>99</v>
      </c>
      <c r="I1122" s="5">
        <v>99</v>
      </c>
      <c r="J1122" s="105">
        <f t="shared" si="68"/>
        <v>16128</v>
      </c>
      <c r="K1122" s="71">
        <v>16103</v>
      </c>
      <c r="L1122" s="5" t="s">
        <v>3222</v>
      </c>
      <c r="N1122" s="5" t="s">
        <v>5158</v>
      </c>
      <c r="R1122" s="5" t="str">
        <f t="shared" si="70"/>
        <v>Mk.XVII (SCR 720 radar) by Marshalls of Cambridge</v>
      </c>
      <c r="T1122" s="5" t="str">
        <f t="shared" si="71"/>
        <v>HK</v>
      </c>
    </row>
    <row r="1123" spans="1:20" x14ac:dyDescent="0.2">
      <c r="A1123" s="7" t="s">
        <v>3223</v>
      </c>
      <c r="B1123" s="5">
        <v>363</v>
      </c>
      <c r="C1123" s="5" t="s">
        <v>9823</v>
      </c>
      <c r="D1123" s="5" t="s">
        <v>3231</v>
      </c>
      <c r="I1123" s="5">
        <v>1</v>
      </c>
      <c r="K1123" s="71">
        <v>15950</v>
      </c>
      <c r="L1123" s="5" t="s">
        <v>3222</v>
      </c>
      <c r="N1123" s="5" t="s">
        <v>5155</v>
      </c>
      <c r="R1123" s="5" t="str">
        <f t="shared" si="70"/>
        <v/>
      </c>
      <c r="T1123" s="5" t="str">
        <f t="shared" si="71"/>
        <v>HK</v>
      </c>
    </row>
    <row r="1124" spans="1:20" x14ac:dyDescent="0.2">
      <c r="A1124" s="7" t="s">
        <v>3223</v>
      </c>
      <c r="B1124" s="5">
        <v>364</v>
      </c>
      <c r="C1124" s="5" t="s">
        <v>9826</v>
      </c>
      <c r="D1124" s="5" t="s">
        <v>3231</v>
      </c>
      <c r="I1124" s="5">
        <v>2</v>
      </c>
      <c r="K1124" s="71">
        <v>15950</v>
      </c>
      <c r="L1124" s="5" t="s">
        <v>3222</v>
      </c>
      <c r="M1124" s="5" t="s">
        <v>3234</v>
      </c>
      <c r="N1124" s="5" t="s">
        <v>5155</v>
      </c>
      <c r="R1124" s="5" t="str">
        <f t="shared" si="70"/>
        <v>Mk.XIX prototype</v>
      </c>
      <c r="T1124" s="5" t="str">
        <f t="shared" si="71"/>
        <v>HK</v>
      </c>
    </row>
    <row r="1125" spans="1:20" x14ac:dyDescent="0.2">
      <c r="A1125" s="7" t="s">
        <v>3223</v>
      </c>
      <c r="B1125" s="5">
        <v>365</v>
      </c>
      <c r="C1125" s="5" t="s">
        <v>9828</v>
      </c>
      <c r="D1125" s="5" t="s">
        <v>3231</v>
      </c>
      <c r="I1125" s="5">
        <v>3</v>
      </c>
      <c r="K1125" s="71">
        <v>15950</v>
      </c>
      <c r="L1125" s="5" t="s">
        <v>3222</v>
      </c>
      <c r="N1125" s="5" t="s">
        <v>5155</v>
      </c>
      <c r="R1125" s="5" t="str">
        <f t="shared" si="70"/>
        <v/>
      </c>
      <c r="T1125" s="5" t="str">
        <f t="shared" si="71"/>
        <v>HK</v>
      </c>
    </row>
    <row r="1126" spans="1:20" x14ac:dyDescent="0.2">
      <c r="A1126" s="7" t="s">
        <v>3223</v>
      </c>
      <c r="B1126" s="5">
        <v>366</v>
      </c>
      <c r="C1126" s="5" t="s">
        <v>9829</v>
      </c>
      <c r="D1126" s="5" t="s">
        <v>3231</v>
      </c>
      <c r="I1126" s="5">
        <v>4</v>
      </c>
      <c r="K1126" s="71">
        <v>15950</v>
      </c>
      <c r="L1126" s="5" t="s">
        <v>3222</v>
      </c>
      <c r="N1126" s="5" t="s">
        <v>5155</v>
      </c>
      <c r="R1126" s="5" t="str">
        <f t="shared" si="70"/>
        <v/>
      </c>
      <c r="T1126" s="5" t="str">
        <f t="shared" si="71"/>
        <v>HK</v>
      </c>
    </row>
    <row r="1127" spans="1:20" x14ac:dyDescent="0.2">
      <c r="A1127" s="7" t="s">
        <v>3223</v>
      </c>
      <c r="B1127" s="5">
        <v>367</v>
      </c>
      <c r="C1127" s="5" t="s">
        <v>9830</v>
      </c>
      <c r="D1127" s="5" t="s">
        <v>3231</v>
      </c>
      <c r="I1127" s="5">
        <v>5</v>
      </c>
      <c r="K1127" s="71">
        <v>15950</v>
      </c>
      <c r="L1127" s="5" t="s">
        <v>3222</v>
      </c>
      <c r="N1127" s="5" t="s">
        <v>5155</v>
      </c>
      <c r="R1127" s="5" t="str">
        <f t="shared" si="70"/>
        <v/>
      </c>
      <c r="T1127" s="5" t="str">
        <f t="shared" si="71"/>
        <v>HK</v>
      </c>
    </row>
    <row r="1128" spans="1:20" x14ac:dyDescent="0.2">
      <c r="A1128" s="7" t="s">
        <v>3223</v>
      </c>
      <c r="B1128" s="5">
        <v>368</v>
      </c>
      <c r="C1128" s="5" t="s">
        <v>9831</v>
      </c>
      <c r="D1128" s="5" t="s">
        <v>3231</v>
      </c>
      <c r="I1128" s="5">
        <v>6</v>
      </c>
      <c r="K1128" s="71">
        <v>15950</v>
      </c>
      <c r="L1128" s="5" t="s">
        <v>3222</v>
      </c>
      <c r="N1128" s="5" t="s">
        <v>5155</v>
      </c>
      <c r="R1128" s="5" t="str">
        <f t="shared" si="70"/>
        <v/>
      </c>
      <c r="T1128" s="5" t="str">
        <f t="shared" si="71"/>
        <v>HK</v>
      </c>
    </row>
    <row r="1129" spans="1:20" x14ac:dyDescent="0.2">
      <c r="A1129" s="7" t="s">
        <v>3223</v>
      </c>
      <c r="B1129" s="5">
        <v>369</v>
      </c>
      <c r="C1129" s="5" t="s">
        <v>9832</v>
      </c>
      <c r="D1129" s="5" t="s">
        <v>3231</v>
      </c>
      <c r="I1129" s="5">
        <v>7</v>
      </c>
      <c r="K1129" s="71">
        <v>15950</v>
      </c>
      <c r="L1129" s="5" t="s">
        <v>3222</v>
      </c>
      <c r="N1129" s="5" t="s">
        <v>5155</v>
      </c>
      <c r="R1129" s="5" t="str">
        <f t="shared" si="70"/>
        <v/>
      </c>
      <c r="T1129" s="5" t="str">
        <f t="shared" si="71"/>
        <v>HK</v>
      </c>
    </row>
    <row r="1130" spans="1:20" x14ac:dyDescent="0.2">
      <c r="A1130" s="7" t="s">
        <v>3223</v>
      </c>
      <c r="B1130" s="5">
        <v>370</v>
      </c>
      <c r="C1130" s="5" t="s">
        <v>9834</v>
      </c>
      <c r="D1130" s="5" t="s">
        <v>3231</v>
      </c>
      <c r="I1130" s="5">
        <v>8</v>
      </c>
      <c r="K1130" s="71">
        <v>15950</v>
      </c>
      <c r="L1130" s="5" t="s">
        <v>3222</v>
      </c>
      <c r="N1130" s="5" t="s">
        <v>5155</v>
      </c>
      <c r="R1130" s="5" t="str">
        <f t="shared" si="70"/>
        <v/>
      </c>
      <c r="T1130" s="5" t="str">
        <f t="shared" si="71"/>
        <v>HK</v>
      </c>
    </row>
    <row r="1131" spans="1:20" x14ac:dyDescent="0.2">
      <c r="A1131" s="7" t="s">
        <v>3223</v>
      </c>
      <c r="B1131" s="5">
        <v>371</v>
      </c>
      <c r="C1131" s="5" t="s">
        <v>9835</v>
      </c>
      <c r="D1131" s="5" t="s">
        <v>3231</v>
      </c>
      <c r="I1131" s="5">
        <v>9</v>
      </c>
      <c r="K1131" s="71">
        <v>15950</v>
      </c>
      <c r="L1131" s="5" t="s">
        <v>3222</v>
      </c>
      <c r="N1131" s="5" t="s">
        <v>5155</v>
      </c>
      <c r="R1131" s="5" t="str">
        <f t="shared" si="70"/>
        <v/>
      </c>
      <c r="T1131" s="5" t="str">
        <f t="shared" si="71"/>
        <v>HK</v>
      </c>
    </row>
    <row r="1132" spans="1:20" x14ac:dyDescent="0.2">
      <c r="A1132" s="7" t="s">
        <v>3223</v>
      </c>
      <c r="B1132" s="5">
        <v>372</v>
      </c>
      <c r="C1132" s="5" t="s">
        <v>9836</v>
      </c>
      <c r="D1132" s="5" t="s">
        <v>3231</v>
      </c>
      <c r="I1132" s="5">
        <v>10</v>
      </c>
      <c r="K1132" s="71">
        <v>15950</v>
      </c>
      <c r="L1132" s="5" t="s">
        <v>3222</v>
      </c>
      <c r="N1132" s="5" t="s">
        <v>5155</v>
      </c>
      <c r="R1132" s="5" t="str">
        <f t="shared" si="70"/>
        <v/>
      </c>
      <c r="T1132" s="5" t="str">
        <f t="shared" si="71"/>
        <v>HK</v>
      </c>
    </row>
    <row r="1133" spans="1:20" x14ac:dyDescent="0.2">
      <c r="A1133" s="7" t="s">
        <v>3223</v>
      </c>
      <c r="B1133" s="5">
        <v>373</v>
      </c>
      <c r="C1133" s="5" t="s">
        <v>9837</v>
      </c>
      <c r="D1133" s="5" t="s">
        <v>3231</v>
      </c>
      <c r="I1133" s="5">
        <v>11</v>
      </c>
      <c r="K1133" s="71">
        <v>15980</v>
      </c>
      <c r="L1133" s="5" t="s">
        <v>3222</v>
      </c>
      <c r="N1133" s="5" t="s">
        <v>5155</v>
      </c>
      <c r="R1133" s="5" t="str">
        <f t="shared" si="70"/>
        <v/>
      </c>
      <c r="T1133" s="5" t="str">
        <f t="shared" si="71"/>
        <v>HK</v>
      </c>
    </row>
    <row r="1134" spans="1:20" x14ac:dyDescent="0.2">
      <c r="A1134" s="7" t="s">
        <v>3223</v>
      </c>
      <c r="B1134" s="5">
        <v>374</v>
      </c>
      <c r="C1134" s="5" t="s">
        <v>9838</v>
      </c>
      <c r="D1134" s="5" t="s">
        <v>3231</v>
      </c>
      <c r="I1134" s="5">
        <v>12</v>
      </c>
      <c r="K1134" s="71">
        <v>15980</v>
      </c>
      <c r="L1134" s="5" t="s">
        <v>3222</v>
      </c>
      <c r="N1134" s="5" t="s">
        <v>5155</v>
      </c>
      <c r="R1134" s="5" t="str">
        <f t="shared" si="70"/>
        <v/>
      </c>
      <c r="T1134" s="5" t="str">
        <f t="shared" si="71"/>
        <v>HK</v>
      </c>
    </row>
    <row r="1135" spans="1:20" x14ac:dyDescent="0.2">
      <c r="A1135" s="7" t="s">
        <v>3223</v>
      </c>
      <c r="B1135" s="5">
        <v>375</v>
      </c>
      <c r="C1135" s="5" t="s">
        <v>9839</v>
      </c>
      <c r="D1135" s="5" t="s">
        <v>3231</v>
      </c>
      <c r="I1135" s="5">
        <v>13</v>
      </c>
      <c r="K1135" s="71">
        <v>15980</v>
      </c>
      <c r="L1135" s="5" t="s">
        <v>3222</v>
      </c>
      <c r="N1135" s="5" t="s">
        <v>5155</v>
      </c>
      <c r="R1135" s="5" t="str">
        <f t="shared" si="70"/>
        <v/>
      </c>
      <c r="T1135" s="5" t="str">
        <f t="shared" si="71"/>
        <v>HK</v>
      </c>
    </row>
    <row r="1136" spans="1:20" x14ac:dyDescent="0.2">
      <c r="A1136" s="7" t="s">
        <v>3223</v>
      </c>
      <c r="B1136" s="5">
        <v>376</v>
      </c>
      <c r="C1136" s="5" t="s">
        <v>9840</v>
      </c>
      <c r="D1136" s="5" t="s">
        <v>3231</v>
      </c>
      <c r="I1136" s="5">
        <v>14</v>
      </c>
      <c r="K1136" s="71">
        <v>15980</v>
      </c>
      <c r="L1136" s="5" t="s">
        <v>3222</v>
      </c>
      <c r="N1136" s="5" t="s">
        <v>5155</v>
      </c>
      <c r="R1136" s="5" t="str">
        <f t="shared" si="70"/>
        <v/>
      </c>
      <c r="T1136" s="5" t="str">
        <f t="shared" si="71"/>
        <v>HK</v>
      </c>
    </row>
    <row r="1137" spans="1:20" x14ac:dyDescent="0.2">
      <c r="A1137" s="7" t="s">
        <v>3223</v>
      </c>
      <c r="B1137" s="5">
        <v>377</v>
      </c>
      <c r="C1137" s="5" t="s">
        <v>9841</v>
      </c>
      <c r="D1137" s="5" t="s">
        <v>3231</v>
      </c>
      <c r="I1137" s="5">
        <v>15</v>
      </c>
      <c r="K1137" s="71">
        <v>15980</v>
      </c>
      <c r="L1137" s="5" t="s">
        <v>3222</v>
      </c>
      <c r="N1137" s="5" t="s">
        <v>5155</v>
      </c>
      <c r="R1137" s="5" t="str">
        <f t="shared" si="70"/>
        <v/>
      </c>
      <c r="T1137" s="5" t="str">
        <f t="shared" si="71"/>
        <v>HK</v>
      </c>
    </row>
    <row r="1138" spans="1:20" x14ac:dyDescent="0.2">
      <c r="A1138" s="7" t="s">
        <v>3223</v>
      </c>
      <c r="B1138" s="5">
        <v>378</v>
      </c>
      <c r="C1138" s="5" t="s">
        <v>9842</v>
      </c>
      <c r="D1138" s="5" t="s">
        <v>3231</v>
      </c>
      <c r="I1138" s="5">
        <v>16</v>
      </c>
      <c r="K1138" s="71">
        <v>15980</v>
      </c>
      <c r="L1138" s="5" t="s">
        <v>3222</v>
      </c>
      <c r="N1138" s="5" t="s">
        <v>5155</v>
      </c>
      <c r="R1138" s="5" t="str">
        <f t="shared" si="70"/>
        <v/>
      </c>
      <c r="T1138" s="5" t="str">
        <f t="shared" si="71"/>
        <v>HK</v>
      </c>
    </row>
    <row r="1139" spans="1:20" x14ac:dyDescent="0.2">
      <c r="A1139" s="7" t="s">
        <v>3223</v>
      </c>
      <c r="B1139" s="5">
        <v>379</v>
      </c>
      <c r="C1139" s="5" t="s">
        <v>9843</v>
      </c>
      <c r="D1139" s="5" t="s">
        <v>3231</v>
      </c>
      <c r="I1139" s="5">
        <v>17</v>
      </c>
      <c r="K1139" s="71">
        <v>15980</v>
      </c>
      <c r="L1139" s="5" t="s">
        <v>3222</v>
      </c>
      <c r="N1139" s="5" t="s">
        <v>5155</v>
      </c>
      <c r="R1139" s="5" t="str">
        <f t="shared" si="70"/>
        <v/>
      </c>
      <c r="T1139" s="5" t="str">
        <f t="shared" si="71"/>
        <v>HK</v>
      </c>
    </row>
    <row r="1140" spans="1:20" x14ac:dyDescent="0.2">
      <c r="A1140" s="7" t="s">
        <v>3223</v>
      </c>
      <c r="B1140" s="5">
        <v>380</v>
      </c>
      <c r="C1140" s="5" t="s">
        <v>9844</v>
      </c>
      <c r="D1140" s="5" t="s">
        <v>3231</v>
      </c>
      <c r="I1140" s="5">
        <v>18</v>
      </c>
      <c r="K1140" s="71">
        <v>15980</v>
      </c>
      <c r="L1140" s="5" t="s">
        <v>3222</v>
      </c>
      <c r="N1140" s="5" t="s">
        <v>5155</v>
      </c>
      <c r="R1140" s="5" t="str">
        <f t="shared" si="70"/>
        <v/>
      </c>
      <c r="T1140" s="5" t="str">
        <f t="shared" si="71"/>
        <v>HK</v>
      </c>
    </row>
    <row r="1141" spans="1:20" x14ac:dyDescent="0.2">
      <c r="A1141" s="7" t="s">
        <v>3223</v>
      </c>
      <c r="B1141" s="5">
        <v>381</v>
      </c>
      <c r="C1141" s="5" t="s">
        <v>9845</v>
      </c>
      <c r="D1141" s="5" t="s">
        <v>3231</v>
      </c>
      <c r="I1141" s="5">
        <v>19</v>
      </c>
      <c r="K1141" s="71">
        <v>15980</v>
      </c>
      <c r="L1141" s="5" t="s">
        <v>3222</v>
      </c>
      <c r="N1141" s="5" t="s">
        <v>5155</v>
      </c>
      <c r="R1141" s="5" t="str">
        <f t="shared" si="70"/>
        <v/>
      </c>
      <c r="T1141" s="5" t="str">
        <f t="shared" si="71"/>
        <v>HK</v>
      </c>
    </row>
    <row r="1142" spans="1:20" x14ac:dyDescent="0.2">
      <c r="A1142" s="7" t="s">
        <v>3223</v>
      </c>
      <c r="B1142" s="5">
        <v>382</v>
      </c>
      <c r="C1142" s="5" t="s">
        <v>9846</v>
      </c>
      <c r="D1142" s="5" t="s">
        <v>3231</v>
      </c>
      <c r="I1142" s="5">
        <v>20</v>
      </c>
      <c r="K1142" s="71">
        <v>15980</v>
      </c>
      <c r="L1142" s="5" t="s">
        <v>3222</v>
      </c>
      <c r="N1142" s="5" t="s">
        <v>5155</v>
      </c>
      <c r="R1142" s="5" t="str">
        <f t="shared" si="70"/>
        <v/>
      </c>
      <c r="T1142" s="5" t="str">
        <f t="shared" si="71"/>
        <v>HK</v>
      </c>
    </row>
    <row r="1143" spans="1:20" x14ac:dyDescent="0.2">
      <c r="A1143" s="7" t="s">
        <v>3223</v>
      </c>
      <c r="B1143" s="5">
        <v>396</v>
      </c>
      <c r="C1143" s="5" t="s">
        <v>9847</v>
      </c>
      <c r="D1143" s="5" t="s">
        <v>3231</v>
      </c>
      <c r="I1143" s="5">
        <v>21</v>
      </c>
      <c r="K1143" s="71">
        <v>15980</v>
      </c>
      <c r="L1143" s="5" t="s">
        <v>3222</v>
      </c>
      <c r="N1143" s="5" t="s">
        <v>5155</v>
      </c>
      <c r="R1143" s="5" t="str">
        <f t="shared" si="70"/>
        <v/>
      </c>
      <c r="T1143" s="5" t="str">
        <f t="shared" si="71"/>
        <v>HK</v>
      </c>
    </row>
    <row r="1144" spans="1:20" x14ac:dyDescent="0.2">
      <c r="A1144" s="7" t="s">
        <v>3223</v>
      </c>
      <c r="B1144" s="5">
        <v>397</v>
      </c>
      <c r="C1144" s="5" t="s">
        <v>9848</v>
      </c>
      <c r="D1144" s="5" t="s">
        <v>3231</v>
      </c>
      <c r="I1144" s="5">
        <v>22</v>
      </c>
      <c r="K1144" s="71">
        <v>15980</v>
      </c>
      <c r="L1144" s="5" t="s">
        <v>3222</v>
      </c>
      <c r="N1144" s="5" t="s">
        <v>5155</v>
      </c>
      <c r="R1144" s="5" t="str">
        <f t="shared" si="70"/>
        <v/>
      </c>
      <c r="T1144" s="5" t="str">
        <f t="shared" si="71"/>
        <v>HK</v>
      </c>
    </row>
    <row r="1145" spans="1:20" x14ac:dyDescent="0.2">
      <c r="A1145" s="7" t="s">
        <v>3223</v>
      </c>
      <c r="B1145" s="5">
        <v>398</v>
      </c>
      <c r="C1145" s="5" t="s">
        <v>9849</v>
      </c>
      <c r="D1145" s="5" t="s">
        <v>3231</v>
      </c>
      <c r="I1145" s="5">
        <v>23</v>
      </c>
      <c r="K1145" s="71">
        <v>15980</v>
      </c>
      <c r="L1145" s="5" t="s">
        <v>3222</v>
      </c>
      <c r="N1145" s="5" t="s">
        <v>5155</v>
      </c>
      <c r="R1145" s="5" t="str">
        <f t="shared" si="70"/>
        <v/>
      </c>
      <c r="T1145" s="5" t="str">
        <f t="shared" si="71"/>
        <v>HK</v>
      </c>
    </row>
    <row r="1146" spans="1:20" x14ac:dyDescent="0.2">
      <c r="A1146" s="7" t="s">
        <v>3223</v>
      </c>
      <c r="B1146" s="5">
        <v>399</v>
      </c>
      <c r="C1146" s="5" t="s">
        <v>9850</v>
      </c>
      <c r="D1146" s="5" t="s">
        <v>3231</v>
      </c>
      <c r="I1146" s="5">
        <v>24</v>
      </c>
      <c r="K1146" s="71">
        <v>15980</v>
      </c>
      <c r="L1146" s="5" t="s">
        <v>3222</v>
      </c>
      <c r="N1146" s="5" t="s">
        <v>5155</v>
      </c>
      <c r="R1146" s="5" t="str">
        <f t="shared" si="70"/>
        <v/>
      </c>
      <c r="T1146" s="5" t="str">
        <f t="shared" si="71"/>
        <v>HK</v>
      </c>
    </row>
    <row r="1147" spans="1:20" x14ac:dyDescent="0.2">
      <c r="A1147" s="7" t="s">
        <v>3223</v>
      </c>
      <c r="B1147" s="5">
        <v>400</v>
      </c>
      <c r="C1147" s="5" t="s">
        <v>9851</v>
      </c>
      <c r="D1147" s="5" t="s">
        <v>3231</v>
      </c>
      <c r="I1147" s="5">
        <v>25</v>
      </c>
      <c r="K1147" s="71">
        <v>15980</v>
      </c>
      <c r="L1147" s="5" t="s">
        <v>3222</v>
      </c>
      <c r="N1147" s="5" t="s">
        <v>5155</v>
      </c>
      <c r="R1147" s="5" t="str">
        <f t="shared" si="70"/>
        <v/>
      </c>
      <c r="T1147" s="5" t="str">
        <f t="shared" si="71"/>
        <v>HK</v>
      </c>
    </row>
    <row r="1148" spans="1:20" x14ac:dyDescent="0.2">
      <c r="A1148" s="7" t="s">
        <v>3223</v>
      </c>
      <c r="B1148" s="5">
        <v>401</v>
      </c>
      <c r="C1148" s="5" t="s">
        <v>9852</v>
      </c>
      <c r="D1148" s="5" t="s">
        <v>3231</v>
      </c>
      <c r="I1148" s="5">
        <v>26</v>
      </c>
      <c r="K1148" s="71">
        <v>15980</v>
      </c>
      <c r="L1148" s="5" t="s">
        <v>3222</v>
      </c>
      <c r="N1148" s="5" t="s">
        <v>5155</v>
      </c>
      <c r="R1148" s="5" t="str">
        <f t="shared" si="70"/>
        <v/>
      </c>
      <c r="T1148" s="5" t="str">
        <f t="shared" si="71"/>
        <v>HK</v>
      </c>
    </row>
    <row r="1149" spans="1:20" x14ac:dyDescent="0.2">
      <c r="A1149" s="7" t="s">
        <v>3223</v>
      </c>
      <c r="B1149" s="5">
        <v>402</v>
      </c>
      <c r="C1149" s="5" t="s">
        <v>9853</v>
      </c>
      <c r="D1149" s="5" t="s">
        <v>3231</v>
      </c>
      <c r="I1149" s="5">
        <v>27</v>
      </c>
      <c r="K1149" s="71">
        <v>15980</v>
      </c>
      <c r="L1149" s="5" t="s">
        <v>3222</v>
      </c>
      <c r="N1149" s="5" t="s">
        <v>5155</v>
      </c>
      <c r="R1149" s="5" t="str">
        <f t="shared" si="70"/>
        <v/>
      </c>
      <c r="T1149" s="5" t="str">
        <f t="shared" si="71"/>
        <v>HK</v>
      </c>
    </row>
    <row r="1150" spans="1:20" x14ac:dyDescent="0.2">
      <c r="A1150" s="7" t="s">
        <v>3223</v>
      </c>
      <c r="B1150" s="5">
        <v>403</v>
      </c>
      <c r="C1150" s="5" t="s">
        <v>9854</v>
      </c>
      <c r="D1150" s="5" t="s">
        <v>3231</v>
      </c>
      <c r="I1150" s="5">
        <v>28</v>
      </c>
      <c r="K1150" s="71">
        <v>15980</v>
      </c>
      <c r="L1150" s="5" t="s">
        <v>3222</v>
      </c>
      <c r="N1150" s="5" t="s">
        <v>5155</v>
      </c>
      <c r="R1150" s="5" t="str">
        <f t="shared" si="70"/>
        <v/>
      </c>
      <c r="T1150" s="5" t="str">
        <f t="shared" si="71"/>
        <v>HK</v>
      </c>
    </row>
    <row r="1151" spans="1:20" x14ac:dyDescent="0.2">
      <c r="A1151" s="7" t="s">
        <v>3223</v>
      </c>
      <c r="B1151" s="5">
        <v>404</v>
      </c>
      <c r="C1151" s="5" t="s">
        <v>9855</v>
      </c>
      <c r="D1151" s="5" t="s">
        <v>3231</v>
      </c>
      <c r="I1151" s="5">
        <v>29</v>
      </c>
      <c r="K1151" s="71">
        <v>15980</v>
      </c>
      <c r="L1151" s="5" t="s">
        <v>3222</v>
      </c>
      <c r="N1151" s="5" t="s">
        <v>5155</v>
      </c>
      <c r="R1151" s="5" t="str">
        <f t="shared" si="70"/>
        <v/>
      </c>
      <c r="T1151" s="5" t="str">
        <f t="shared" si="71"/>
        <v>HK</v>
      </c>
    </row>
    <row r="1152" spans="1:20" x14ac:dyDescent="0.2">
      <c r="A1152" s="7" t="s">
        <v>3223</v>
      </c>
      <c r="B1152" s="5">
        <v>405</v>
      </c>
      <c r="C1152" s="5" t="s">
        <v>9856</v>
      </c>
      <c r="D1152" s="5" t="s">
        <v>3231</v>
      </c>
      <c r="I1152" s="5">
        <v>30</v>
      </c>
      <c r="K1152" s="71">
        <v>15980</v>
      </c>
      <c r="L1152" s="5" t="s">
        <v>3222</v>
      </c>
      <c r="N1152" s="5" t="s">
        <v>5155</v>
      </c>
      <c r="R1152" s="5" t="str">
        <f t="shared" si="70"/>
        <v/>
      </c>
      <c r="T1152" s="5" t="str">
        <f t="shared" si="71"/>
        <v>HK</v>
      </c>
    </row>
    <row r="1153" spans="1:20" x14ac:dyDescent="0.2">
      <c r="A1153" s="7" t="s">
        <v>3223</v>
      </c>
      <c r="B1153" s="5">
        <v>406</v>
      </c>
      <c r="C1153" s="5" t="s">
        <v>9857</v>
      </c>
      <c r="D1153" s="5" t="s">
        <v>3231</v>
      </c>
      <c r="I1153" s="5">
        <v>31</v>
      </c>
      <c r="K1153" s="71">
        <v>15980</v>
      </c>
      <c r="L1153" s="5" t="s">
        <v>3222</v>
      </c>
      <c r="N1153" s="5" t="s">
        <v>5155</v>
      </c>
      <c r="R1153" s="5" t="str">
        <f t="shared" si="70"/>
        <v/>
      </c>
      <c r="T1153" s="5" t="str">
        <f t="shared" si="71"/>
        <v>HK</v>
      </c>
    </row>
    <row r="1154" spans="1:20" x14ac:dyDescent="0.2">
      <c r="A1154" s="7" t="s">
        <v>3223</v>
      </c>
      <c r="B1154" s="5">
        <v>407</v>
      </c>
      <c r="C1154" s="5" t="s">
        <v>9858</v>
      </c>
      <c r="D1154" s="5" t="s">
        <v>3231</v>
      </c>
      <c r="I1154" s="5">
        <v>32</v>
      </c>
      <c r="K1154" s="71">
        <v>16011</v>
      </c>
      <c r="L1154" s="5" t="s">
        <v>3222</v>
      </c>
      <c r="N1154" s="5" t="s">
        <v>5155</v>
      </c>
      <c r="R1154" s="5" t="str">
        <f t="shared" ref="R1154:R1217" si="72">IF(VLOOKUP(C1154,Convs,11,FALSE)=0,"",VLOOKUP(C1154,Convs,11,FALSE))</f>
        <v/>
      </c>
      <c r="T1154" s="5" t="str">
        <f t="shared" si="71"/>
        <v>HK</v>
      </c>
    </row>
    <row r="1155" spans="1:20" x14ac:dyDescent="0.2">
      <c r="A1155" s="7" t="s">
        <v>3223</v>
      </c>
      <c r="B1155" s="5">
        <v>408</v>
      </c>
      <c r="C1155" s="5" t="s">
        <v>9859</v>
      </c>
      <c r="D1155" s="5" t="s">
        <v>3231</v>
      </c>
      <c r="I1155" s="5">
        <v>33</v>
      </c>
      <c r="K1155" s="71">
        <v>16011</v>
      </c>
      <c r="L1155" s="5" t="s">
        <v>3222</v>
      </c>
      <c r="N1155" s="5" t="s">
        <v>5155</v>
      </c>
      <c r="R1155" s="5" t="str">
        <f t="shared" si="72"/>
        <v/>
      </c>
      <c r="T1155" s="5" t="str">
        <f t="shared" ref="T1155:T1218" si="73">LEFT(C1155,2)</f>
        <v>HK</v>
      </c>
    </row>
    <row r="1156" spans="1:20" x14ac:dyDescent="0.2">
      <c r="A1156" s="7" t="s">
        <v>3223</v>
      </c>
      <c r="B1156" s="5">
        <v>409</v>
      </c>
      <c r="C1156" s="5" t="s">
        <v>9860</v>
      </c>
      <c r="D1156" s="5" t="s">
        <v>3231</v>
      </c>
      <c r="I1156" s="5">
        <v>34</v>
      </c>
      <c r="K1156" s="71">
        <v>16011</v>
      </c>
      <c r="L1156" s="5" t="s">
        <v>3222</v>
      </c>
      <c r="N1156" s="5" t="s">
        <v>5155</v>
      </c>
      <c r="R1156" s="5" t="str">
        <f t="shared" si="72"/>
        <v/>
      </c>
      <c r="T1156" s="5" t="str">
        <f t="shared" si="73"/>
        <v>HK</v>
      </c>
    </row>
    <row r="1157" spans="1:20" x14ac:dyDescent="0.2">
      <c r="A1157" s="7" t="s">
        <v>3223</v>
      </c>
      <c r="B1157" s="5">
        <v>410</v>
      </c>
      <c r="C1157" s="5" t="s">
        <v>9861</v>
      </c>
      <c r="D1157" s="5" t="s">
        <v>3231</v>
      </c>
      <c r="I1157" s="5">
        <v>35</v>
      </c>
      <c r="K1157" s="71">
        <v>16011</v>
      </c>
      <c r="L1157" s="5" t="s">
        <v>3222</v>
      </c>
      <c r="N1157" s="5" t="s">
        <v>5155</v>
      </c>
      <c r="R1157" s="5" t="str">
        <f t="shared" si="72"/>
        <v/>
      </c>
      <c r="T1157" s="5" t="str">
        <f t="shared" si="73"/>
        <v>HK</v>
      </c>
    </row>
    <row r="1158" spans="1:20" x14ac:dyDescent="0.2">
      <c r="A1158" s="7" t="s">
        <v>3223</v>
      </c>
      <c r="B1158" s="5">
        <v>411</v>
      </c>
      <c r="C1158" s="5" t="s">
        <v>9862</v>
      </c>
      <c r="D1158" s="5" t="s">
        <v>3231</v>
      </c>
      <c r="I1158" s="5">
        <v>36</v>
      </c>
      <c r="K1158" s="71">
        <v>16011</v>
      </c>
      <c r="L1158" s="5" t="s">
        <v>3222</v>
      </c>
      <c r="N1158" s="5" t="s">
        <v>5155</v>
      </c>
      <c r="R1158" s="5" t="str">
        <f t="shared" si="72"/>
        <v/>
      </c>
      <c r="T1158" s="5" t="str">
        <f t="shared" si="73"/>
        <v>HK</v>
      </c>
    </row>
    <row r="1159" spans="1:20" x14ac:dyDescent="0.2">
      <c r="A1159" s="7" t="s">
        <v>3223</v>
      </c>
      <c r="B1159" s="5">
        <v>412</v>
      </c>
      <c r="C1159" s="5" t="s">
        <v>9863</v>
      </c>
      <c r="D1159" s="5" t="s">
        <v>3231</v>
      </c>
      <c r="I1159" s="5">
        <v>37</v>
      </c>
      <c r="K1159" s="71">
        <v>16011</v>
      </c>
      <c r="L1159" s="5" t="s">
        <v>3222</v>
      </c>
      <c r="N1159" s="5" t="s">
        <v>5155</v>
      </c>
      <c r="R1159" s="5" t="str">
        <f t="shared" si="72"/>
        <v/>
      </c>
      <c r="T1159" s="5" t="str">
        <f t="shared" si="73"/>
        <v>HK</v>
      </c>
    </row>
    <row r="1160" spans="1:20" x14ac:dyDescent="0.2">
      <c r="A1160" s="7" t="s">
        <v>3223</v>
      </c>
      <c r="B1160" s="5">
        <v>413</v>
      </c>
      <c r="C1160" s="5" t="s">
        <v>9864</v>
      </c>
      <c r="D1160" s="5" t="s">
        <v>3231</v>
      </c>
      <c r="I1160" s="5">
        <v>38</v>
      </c>
      <c r="K1160" s="71">
        <v>16011</v>
      </c>
      <c r="L1160" s="5" t="s">
        <v>3222</v>
      </c>
      <c r="N1160" s="5" t="s">
        <v>5155</v>
      </c>
      <c r="R1160" s="5" t="str">
        <f t="shared" si="72"/>
        <v/>
      </c>
      <c r="T1160" s="5" t="str">
        <f t="shared" si="73"/>
        <v>HK</v>
      </c>
    </row>
    <row r="1161" spans="1:20" x14ac:dyDescent="0.2">
      <c r="A1161" s="7" t="s">
        <v>3223</v>
      </c>
      <c r="B1161" s="5">
        <v>414</v>
      </c>
      <c r="C1161" s="5" t="s">
        <v>9865</v>
      </c>
      <c r="D1161" s="5" t="s">
        <v>3231</v>
      </c>
      <c r="I1161" s="5">
        <v>39</v>
      </c>
      <c r="K1161" s="71">
        <v>16011</v>
      </c>
      <c r="L1161" s="5" t="s">
        <v>3222</v>
      </c>
      <c r="N1161" s="5" t="s">
        <v>5155</v>
      </c>
      <c r="R1161" s="5" t="str">
        <f t="shared" si="72"/>
        <v/>
      </c>
      <c r="T1161" s="5" t="str">
        <f t="shared" si="73"/>
        <v>HK</v>
      </c>
    </row>
    <row r="1162" spans="1:20" x14ac:dyDescent="0.2">
      <c r="A1162" s="7" t="s">
        <v>3223</v>
      </c>
      <c r="B1162" s="5">
        <v>415</v>
      </c>
      <c r="C1162" s="5" t="s">
        <v>9866</v>
      </c>
      <c r="D1162" s="5" t="s">
        <v>3231</v>
      </c>
      <c r="I1162" s="5">
        <v>40</v>
      </c>
      <c r="K1162" s="71">
        <v>16011</v>
      </c>
      <c r="L1162" s="5" t="s">
        <v>3222</v>
      </c>
      <c r="N1162" s="5" t="s">
        <v>5155</v>
      </c>
      <c r="R1162" s="5" t="str">
        <f t="shared" si="72"/>
        <v/>
      </c>
      <c r="T1162" s="5" t="str">
        <f t="shared" si="73"/>
        <v>HK</v>
      </c>
    </row>
    <row r="1163" spans="1:20" x14ac:dyDescent="0.2">
      <c r="A1163" s="7" t="s">
        <v>3223</v>
      </c>
      <c r="B1163" s="5">
        <v>416</v>
      </c>
      <c r="C1163" s="5" t="s">
        <v>9867</v>
      </c>
      <c r="D1163" s="5" t="s">
        <v>3231</v>
      </c>
      <c r="I1163" s="5">
        <v>41</v>
      </c>
      <c r="K1163" s="71">
        <v>16011</v>
      </c>
      <c r="L1163" s="5" t="s">
        <v>3222</v>
      </c>
      <c r="N1163" s="5" t="s">
        <v>5155</v>
      </c>
      <c r="R1163" s="5" t="str">
        <f t="shared" si="72"/>
        <v/>
      </c>
      <c r="T1163" s="5" t="str">
        <f t="shared" si="73"/>
        <v>HK</v>
      </c>
    </row>
    <row r="1164" spans="1:20" x14ac:dyDescent="0.2">
      <c r="A1164" s="7" t="s">
        <v>3223</v>
      </c>
      <c r="B1164" s="5">
        <v>417</v>
      </c>
      <c r="C1164" s="5" t="s">
        <v>9868</v>
      </c>
      <c r="D1164" s="5" t="s">
        <v>3231</v>
      </c>
      <c r="I1164" s="5">
        <v>42</v>
      </c>
      <c r="K1164" s="71">
        <v>16011</v>
      </c>
      <c r="L1164" s="5" t="s">
        <v>3222</v>
      </c>
      <c r="N1164" s="5" t="s">
        <v>5155</v>
      </c>
      <c r="R1164" s="5" t="str">
        <f t="shared" si="72"/>
        <v/>
      </c>
      <c r="T1164" s="5" t="str">
        <f t="shared" si="73"/>
        <v>HK</v>
      </c>
    </row>
    <row r="1165" spans="1:20" x14ac:dyDescent="0.2">
      <c r="A1165" s="7" t="s">
        <v>3223</v>
      </c>
      <c r="B1165" s="5">
        <v>418</v>
      </c>
      <c r="C1165" s="5" t="s">
        <v>9869</v>
      </c>
      <c r="D1165" s="5" t="s">
        <v>3231</v>
      </c>
      <c r="I1165" s="5">
        <v>43</v>
      </c>
      <c r="K1165" s="71">
        <v>16011</v>
      </c>
      <c r="L1165" s="5" t="s">
        <v>3222</v>
      </c>
      <c r="N1165" s="5" t="s">
        <v>5155</v>
      </c>
      <c r="R1165" s="5" t="str">
        <f t="shared" si="72"/>
        <v/>
      </c>
      <c r="T1165" s="5" t="str">
        <f t="shared" si="73"/>
        <v>HK</v>
      </c>
    </row>
    <row r="1166" spans="1:20" x14ac:dyDescent="0.2">
      <c r="A1166" s="7" t="s">
        <v>3223</v>
      </c>
      <c r="B1166" s="5">
        <v>419</v>
      </c>
      <c r="C1166" s="5" t="s">
        <v>9870</v>
      </c>
      <c r="D1166" s="5" t="s">
        <v>3231</v>
      </c>
      <c r="I1166" s="5">
        <v>44</v>
      </c>
      <c r="K1166" s="71">
        <v>16011</v>
      </c>
      <c r="L1166" s="5" t="s">
        <v>3222</v>
      </c>
      <c r="N1166" s="5" t="s">
        <v>5155</v>
      </c>
      <c r="R1166" s="5" t="str">
        <f t="shared" si="72"/>
        <v/>
      </c>
      <c r="T1166" s="5" t="str">
        <f t="shared" si="73"/>
        <v>HK</v>
      </c>
    </row>
    <row r="1167" spans="1:20" x14ac:dyDescent="0.2">
      <c r="A1167" s="7" t="s">
        <v>3223</v>
      </c>
      <c r="B1167" s="5">
        <v>420</v>
      </c>
      <c r="C1167" s="5" t="s">
        <v>9871</v>
      </c>
      <c r="D1167" s="5" t="s">
        <v>3231</v>
      </c>
      <c r="I1167" s="5">
        <v>45</v>
      </c>
      <c r="K1167" s="71">
        <v>16011</v>
      </c>
      <c r="L1167" s="5" t="s">
        <v>3222</v>
      </c>
      <c r="N1167" s="5" t="s">
        <v>5155</v>
      </c>
      <c r="R1167" s="5" t="str">
        <f t="shared" si="72"/>
        <v/>
      </c>
      <c r="T1167" s="5" t="str">
        <f t="shared" si="73"/>
        <v>HK</v>
      </c>
    </row>
    <row r="1168" spans="1:20" x14ac:dyDescent="0.2">
      <c r="A1168" s="7" t="s">
        <v>3223</v>
      </c>
      <c r="B1168" s="5">
        <v>421</v>
      </c>
      <c r="C1168" s="5" t="s">
        <v>9872</v>
      </c>
      <c r="D1168" s="5" t="s">
        <v>3231</v>
      </c>
      <c r="I1168" s="5">
        <v>46</v>
      </c>
      <c r="K1168" s="71">
        <v>16011</v>
      </c>
      <c r="L1168" s="5" t="s">
        <v>3222</v>
      </c>
      <c r="N1168" s="5" t="s">
        <v>5155</v>
      </c>
      <c r="R1168" s="5" t="str">
        <f t="shared" si="72"/>
        <v/>
      </c>
      <c r="T1168" s="5" t="str">
        <f t="shared" si="73"/>
        <v>HK</v>
      </c>
    </row>
    <row r="1169" spans="1:20" x14ac:dyDescent="0.2">
      <c r="A1169" s="7" t="s">
        <v>3223</v>
      </c>
      <c r="B1169" s="5">
        <v>422</v>
      </c>
      <c r="C1169" s="5" t="s">
        <v>9873</v>
      </c>
      <c r="D1169" s="5" t="s">
        <v>3231</v>
      </c>
      <c r="I1169" s="5">
        <v>47</v>
      </c>
      <c r="K1169" s="71">
        <v>16011</v>
      </c>
      <c r="L1169" s="5" t="s">
        <v>3222</v>
      </c>
      <c r="N1169" s="5" t="s">
        <v>5155</v>
      </c>
      <c r="R1169" s="5" t="str">
        <f t="shared" si="72"/>
        <v/>
      </c>
      <c r="T1169" s="5" t="str">
        <f t="shared" si="73"/>
        <v>HK</v>
      </c>
    </row>
    <row r="1170" spans="1:20" x14ac:dyDescent="0.2">
      <c r="A1170" s="7" t="s">
        <v>3223</v>
      </c>
      <c r="B1170" s="5">
        <v>423</v>
      </c>
      <c r="C1170" s="5" t="s">
        <v>9874</v>
      </c>
      <c r="D1170" s="5" t="s">
        <v>3231</v>
      </c>
      <c r="I1170" s="5">
        <v>48</v>
      </c>
      <c r="K1170" s="71">
        <v>16011</v>
      </c>
      <c r="L1170" s="5" t="s">
        <v>3222</v>
      </c>
      <c r="N1170" s="5" t="s">
        <v>5155</v>
      </c>
      <c r="R1170" s="5" t="str">
        <f t="shared" si="72"/>
        <v/>
      </c>
      <c r="T1170" s="5" t="str">
        <f t="shared" si="73"/>
        <v>HK</v>
      </c>
    </row>
    <row r="1171" spans="1:20" x14ac:dyDescent="0.2">
      <c r="A1171" s="7" t="s">
        <v>3223</v>
      </c>
      <c r="B1171" s="5">
        <v>424</v>
      </c>
      <c r="C1171" s="5" t="s">
        <v>9875</v>
      </c>
      <c r="D1171" s="5" t="s">
        <v>3231</v>
      </c>
      <c r="I1171" s="5">
        <v>49</v>
      </c>
      <c r="K1171" s="71">
        <v>16011</v>
      </c>
      <c r="L1171" s="5" t="s">
        <v>3222</v>
      </c>
      <c r="N1171" s="5" t="s">
        <v>5155</v>
      </c>
      <c r="R1171" s="5" t="str">
        <f t="shared" si="72"/>
        <v/>
      </c>
      <c r="T1171" s="5" t="str">
        <f t="shared" si="73"/>
        <v>HK</v>
      </c>
    </row>
    <row r="1172" spans="1:20" x14ac:dyDescent="0.2">
      <c r="A1172" s="7" t="s">
        <v>3223</v>
      </c>
      <c r="B1172" s="5">
        <v>425</v>
      </c>
      <c r="C1172" s="5" t="s">
        <v>9876</v>
      </c>
      <c r="D1172" s="5" t="s">
        <v>3231</v>
      </c>
      <c r="I1172" s="5">
        <v>50</v>
      </c>
      <c r="K1172" s="71">
        <v>16011</v>
      </c>
      <c r="L1172" s="5" t="s">
        <v>3222</v>
      </c>
      <c r="N1172" s="5" t="s">
        <v>5155</v>
      </c>
      <c r="R1172" s="5" t="str">
        <f t="shared" si="72"/>
        <v/>
      </c>
      <c r="T1172" s="5" t="str">
        <f t="shared" si="73"/>
        <v>HK</v>
      </c>
    </row>
    <row r="1173" spans="1:20" x14ac:dyDescent="0.2">
      <c r="A1173" s="7" t="s">
        <v>3223</v>
      </c>
      <c r="B1173" s="5">
        <v>426</v>
      </c>
      <c r="C1173" s="5" t="s">
        <v>9877</v>
      </c>
      <c r="D1173" s="5" t="s">
        <v>3231</v>
      </c>
      <c r="I1173" s="5">
        <v>51</v>
      </c>
      <c r="K1173" s="71">
        <v>16011</v>
      </c>
      <c r="L1173" s="5" t="s">
        <v>3222</v>
      </c>
      <c r="N1173" s="5" t="s">
        <v>5155</v>
      </c>
      <c r="R1173" s="5" t="str">
        <f t="shared" si="72"/>
        <v/>
      </c>
      <c r="T1173" s="5" t="str">
        <f t="shared" si="73"/>
        <v>HK</v>
      </c>
    </row>
    <row r="1174" spans="1:20" x14ac:dyDescent="0.2">
      <c r="A1174" s="7" t="s">
        <v>3223</v>
      </c>
      <c r="B1174" s="5">
        <v>427</v>
      </c>
      <c r="C1174" s="5" t="s">
        <v>9878</v>
      </c>
      <c r="D1174" s="5" t="s">
        <v>3231</v>
      </c>
      <c r="I1174" s="5">
        <v>52</v>
      </c>
      <c r="K1174" s="71">
        <v>16011</v>
      </c>
      <c r="L1174" s="5" t="s">
        <v>3222</v>
      </c>
      <c r="N1174" s="5" t="s">
        <v>5155</v>
      </c>
      <c r="R1174" s="5" t="str">
        <f t="shared" si="72"/>
        <v/>
      </c>
      <c r="T1174" s="5" t="str">
        <f t="shared" si="73"/>
        <v>HK</v>
      </c>
    </row>
    <row r="1175" spans="1:20" x14ac:dyDescent="0.2">
      <c r="A1175" s="7" t="s">
        <v>3223</v>
      </c>
      <c r="B1175" s="5">
        <v>428</v>
      </c>
      <c r="C1175" s="5" t="s">
        <v>9879</v>
      </c>
      <c r="D1175" s="5" t="s">
        <v>3231</v>
      </c>
      <c r="I1175" s="5">
        <v>53</v>
      </c>
      <c r="K1175" s="71">
        <v>16011</v>
      </c>
      <c r="L1175" s="5" t="s">
        <v>3222</v>
      </c>
      <c r="N1175" s="5" t="s">
        <v>5155</v>
      </c>
      <c r="R1175" s="5" t="str">
        <f t="shared" si="72"/>
        <v/>
      </c>
      <c r="T1175" s="5" t="str">
        <f t="shared" si="73"/>
        <v>HK</v>
      </c>
    </row>
    <row r="1176" spans="1:20" x14ac:dyDescent="0.2">
      <c r="A1176" s="7" t="s">
        <v>3223</v>
      </c>
      <c r="B1176" s="5">
        <v>429</v>
      </c>
      <c r="C1176" s="5" t="s">
        <v>9880</v>
      </c>
      <c r="D1176" s="5" t="s">
        <v>3231</v>
      </c>
      <c r="I1176" s="5">
        <v>54</v>
      </c>
      <c r="K1176" s="71">
        <v>16011</v>
      </c>
      <c r="L1176" s="5" t="s">
        <v>3222</v>
      </c>
      <c r="N1176" s="5" t="s">
        <v>5155</v>
      </c>
      <c r="R1176" s="5" t="str">
        <f t="shared" si="72"/>
        <v/>
      </c>
      <c r="T1176" s="5" t="str">
        <f t="shared" si="73"/>
        <v>HK</v>
      </c>
    </row>
    <row r="1177" spans="1:20" x14ac:dyDescent="0.2">
      <c r="A1177" s="7" t="s">
        <v>3223</v>
      </c>
      <c r="B1177" s="5">
        <v>430</v>
      </c>
      <c r="C1177" s="5" t="s">
        <v>9881</v>
      </c>
      <c r="D1177" s="5" t="s">
        <v>3231</v>
      </c>
      <c r="I1177" s="5">
        <v>55</v>
      </c>
      <c r="K1177" s="71">
        <v>16011</v>
      </c>
      <c r="L1177" s="5" t="s">
        <v>3222</v>
      </c>
      <c r="N1177" s="5" t="s">
        <v>5155</v>
      </c>
      <c r="R1177" s="5" t="str">
        <f t="shared" si="72"/>
        <v/>
      </c>
      <c r="T1177" s="5" t="str">
        <f t="shared" si="73"/>
        <v>HK</v>
      </c>
    </row>
    <row r="1178" spans="1:20" x14ac:dyDescent="0.2">
      <c r="A1178" s="7" t="s">
        <v>3223</v>
      </c>
      <c r="B1178" s="5">
        <v>431</v>
      </c>
      <c r="C1178" s="5" t="s">
        <v>9882</v>
      </c>
      <c r="D1178" s="5" t="s">
        <v>3231</v>
      </c>
      <c r="I1178" s="5">
        <v>56</v>
      </c>
      <c r="K1178" s="71">
        <v>16011</v>
      </c>
      <c r="L1178" s="5" t="s">
        <v>3222</v>
      </c>
      <c r="N1178" s="5" t="s">
        <v>5155</v>
      </c>
      <c r="R1178" s="5" t="str">
        <f t="shared" si="72"/>
        <v/>
      </c>
      <c r="T1178" s="5" t="str">
        <f t="shared" si="73"/>
        <v>HK</v>
      </c>
    </row>
    <row r="1179" spans="1:20" x14ac:dyDescent="0.2">
      <c r="A1179" s="7" t="s">
        <v>3223</v>
      </c>
      <c r="B1179" s="5">
        <v>432</v>
      </c>
      <c r="C1179" s="5" t="s">
        <v>9883</v>
      </c>
      <c r="D1179" s="5" t="s">
        <v>3231</v>
      </c>
      <c r="I1179" s="5">
        <v>57</v>
      </c>
      <c r="K1179" s="71">
        <v>16011</v>
      </c>
      <c r="L1179" s="5" t="s">
        <v>3222</v>
      </c>
      <c r="N1179" s="5" t="s">
        <v>5155</v>
      </c>
      <c r="R1179" s="5" t="str">
        <f t="shared" si="72"/>
        <v/>
      </c>
      <c r="T1179" s="5" t="str">
        <f t="shared" si="73"/>
        <v>HK</v>
      </c>
    </row>
    <row r="1180" spans="1:20" x14ac:dyDescent="0.2">
      <c r="A1180" s="7" t="s">
        <v>3223</v>
      </c>
      <c r="B1180" s="5">
        <v>433</v>
      </c>
      <c r="C1180" s="5" t="s">
        <v>9884</v>
      </c>
      <c r="D1180" s="5" t="s">
        <v>3231</v>
      </c>
      <c r="I1180" s="5">
        <v>58</v>
      </c>
      <c r="K1180" s="71">
        <v>16011</v>
      </c>
      <c r="L1180" s="5" t="s">
        <v>3222</v>
      </c>
      <c r="N1180" s="5" t="s">
        <v>5155</v>
      </c>
      <c r="R1180" s="5" t="str">
        <f t="shared" si="72"/>
        <v/>
      </c>
      <c r="T1180" s="5" t="str">
        <f t="shared" si="73"/>
        <v>HK</v>
      </c>
    </row>
    <row r="1181" spans="1:20" x14ac:dyDescent="0.2">
      <c r="A1181" s="7" t="s">
        <v>3223</v>
      </c>
      <c r="B1181" s="5">
        <v>434</v>
      </c>
      <c r="C1181" s="5" t="s">
        <v>9885</v>
      </c>
      <c r="D1181" s="5" t="s">
        <v>3231</v>
      </c>
      <c r="I1181" s="5">
        <v>59</v>
      </c>
      <c r="K1181" s="71">
        <v>16011</v>
      </c>
      <c r="L1181" s="5" t="s">
        <v>3222</v>
      </c>
      <c r="N1181" s="5" t="s">
        <v>5155</v>
      </c>
      <c r="R1181" s="5" t="str">
        <f t="shared" si="72"/>
        <v/>
      </c>
      <c r="T1181" s="5" t="str">
        <f t="shared" si="73"/>
        <v>HK</v>
      </c>
    </row>
    <row r="1182" spans="1:20" x14ac:dyDescent="0.2">
      <c r="A1182" s="7" t="s">
        <v>3223</v>
      </c>
      <c r="B1182" s="5">
        <v>435</v>
      </c>
      <c r="C1182" s="5" t="s">
        <v>9886</v>
      </c>
      <c r="D1182" s="5" t="s">
        <v>3231</v>
      </c>
      <c r="I1182" s="5">
        <v>60</v>
      </c>
      <c r="K1182" s="71">
        <v>16011</v>
      </c>
      <c r="L1182" s="5" t="s">
        <v>3222</v>
      </c>
      <c r="N1182" s="5" t="s">
        <v>5155</v>
      </c>
      <c r="R1182" s="5" t="str">
        <f t="shared" si="72"/>
        <v/>
      </c>
      <c r="T1182" s="5" t="str">
        <f t="shared" si="73"/>
        <v>HK</v>
      </c>
    </row>
    <row r="1183" spans="1:20" x14ac:dyDescent="0.2">
      <c r="A1183" s="7" t="s">
        <v>3223</v>
      </c>
      <c r="B1183" s="5">
        <v>436</v>
      </c>
      <c r="C1183" s="5" t="s">
        <v>9887</v>
      </c>
      <c r="D1183" s="5" t="s">
        <v>3231</v>
      </c>
      <c r="I1183" s="5">
        <v>61</v>
      </c>
      <c r="K1183" s="71">
        <v>16011</v>
      </c>
      <c r="L1183" s="5" t="s">
        <v>3222</v>
      </c>
      <c r="N1183" s="5" t="s">
        <v>5155</v>
      </c>
      <c r="R1183" s="5" t="str">
        <f t="shared" si="72"/>
        <v/>
      </c>
      <c r="T1183" s="5" t="str">
        <f t="shared" si="73"/>
        <v>HK</v>
      </c>
    </row>
    <row r="1184" spans="1:20" x14ac:dyDescent="0.2">
      <c r="A1184" s="7" t="s">
        <v>3223</v>
      </c>
      <c r="B1184" s="5">
        <v>437</v>
      </c>
      <c r="C1184" s="5" t="s">
        <v>9888</v>
      </c>
      <c r="D1184" s="5" t="s">
        <v>3231</v>
      </c>
      <c r="I1184" s="5">
        <v>62</v>
      </c>
      <c r="K1184" s="71">
        <v>16011</v>
      </c>
      <c r="L1184" s="5" t="s">
        <v>3222</v>
      </c>
      <c r="N1184" s="5" t="s">
        <v>5155</v>
      </c>
      <c r="R1184" s="5" t="str">
        <f t="shared" si="72"/>
        <v/>
      </c>
      <c r="T1184" s="5" t="str">
        <f t="shared" si="73"/>
        <v>HK</v>
      </c>
    </row>
    <row r="1185" spans="1:20" x14ac:dyDescent="0.2">
      <c r="A1185" s="7" t="s">
        <v>3223</v>
      </c>
      <c r="B1185" s="5">
        <v>453</v>
      </c>
      <c r="C1185" s="5" t="s">
        <v>9889</v>
      </c>
      <c r="D1185" s="5" t="s">
        <v>3231</v>
      </c>
      <c r="I1185" s="5">
        <v>63</v>
      </c>
      <c r="K1185" s="71">
        <v>16011</v>
      </c>
      <c r="L1185" s="5" t="s">
        <v>3222</v>
      </c>
      <c r="N1185" s="5" t="s">
        <v>5155</v>
      </c>
      <c r="R1185" s="5" t="str">
        <f t="shared" si="72"/>
        <v/>
      </c>
      <c r="T1185" s="5" t="str">
        <f t="shared" si="73"/>
        <v>HK</v>
      </c>
    </row>
    <row r="1186" spans="1:20" x14ac:dyDescent="0.2">
      <c r="A1186" s="7" t="s">
        <v>3223</v>
      </c>
      <c r="B1186" s="5">
        <v>454</v>
      </c>
      <c r="C1186" s="5" t="s">
        <v>9890</v>
      </c>
      <c r="D1186" s="5" t="s">
        <v>3231</v>
      </c>
      <c r="I1186" s="5">
        <v>64</v>
      </c>
      <c r="K1186" s="71">
        <v>16011</v>
      </c>
      <c r="L1186" s="5" t="s">
        <v>3222</v>
      </c>
      <c r="N1186" s="5" t="s">
        <v>5155</v>
      </c>
      <c r="R1186" s="5" t="str">
        <f t="shared" si="72"/>
        <v/>
      </c>
      <c r="T1186" s="5" t="str">
        <f t="shared" si="73"/>
        <v>HK</v>
      </c>
    </row>
    <row r="1187" spans="1:20" x14ac:dyDescent="0.2">
      <c r="A1187" s="7" t="s">
        <v>3223</v>
      </c>
      <c r="B1187" s="5">
        <v>455</v>
      </c>
      <c r="C1187" s="5" t="s">
        <v>9891</v>
      </c>
      <c r="D1187" s="5" t="s">
        <v>3231</v>
      </c>
      <c r="I1187" s="5">
        <v>65</v>
      </c>
      <c r="K1187" s="71">
        <v>16011</v>
      </c>
      <c r="L1187" s="5" t="s">
        <v>3222</v>
      </c>
      <c r="N1187" s="5" t="s">
        <v>5155</v>
      </c>
      <c r="R1187" s="5" t="str">
        <f t="shared" si="72"/>
        <v/>
      </c>
      <c r="T1187" s="5" t="str">
        <f t="shared" si="73"/>
        <v>HK</v>
      </c>
    </row>
    <row r="1188" spans="1:20" x14ac:dyDescent="0.2">
      <c r="A1188" s="7" t="s">
        <v>3223</v>
      </c>
      <c r="B1188" s="5">
        <v>456</v>
      </c>
      <c r="C1188" s="5" t="s">
        <v>9892</v>
      </c>
      <c r="D1188" s="5" t="s">
        <v>3231</v>
      </c>
      <c r="I1188" s="5">
        <v>66</v>
      </c>
      <c r="K1188" s="71">
        <v>16011</v>
      </c>
      <c r="L1188" s="5" t="s">
        <v>3222</v>
      </c>
      <c r="N1188" s="5" t="s">
        <v>5155</v>
      </c>
      <c r="R1188" s="5" t="str">
        <f t="shared" si="72"/>
        <v/>
      </c>
      <c r="T1188" s="5" t="str">
        <f t="shared" si="73"/>
        <v>HK</v>
      </c>
    </row>
    <row r="1189" spans="1:20" x14ac:dyDescent="0.2">
      <c r="A1189" s="7" t="s">
        <v>3223</v>
      </c>
      <c r="B1189" s="5">
        <v>457</v>
      </c>
      <c r="C1189" s="5" t="s">
        <v>9893</v>
      </c>
      <c r="D1189" s="5" t="s">
        <v>3231</v>
      </c>
      <c r="I1189" s="5">
        <v>67</v>
      </c>
      <c r="K1189" s="71">
        <v>16011</v>
      </c>
      <c r="L1189" s="5" t="s">
        <v>3222</v>
      </c>
      <c r="N1189" s="5" t="s">
        <v>5155</v>
      </c>
      <c r="R1189" s="5" t="str">
        <f t="shared" si="72"/>
        <v/>
      </c>
      <c r="T1189" s="5" t="str">
        <f t="shared" si="73"/>
        <v>HK</v>
      </c>
    </row>
    <row r="1190" spans="1:20" x14ac:dyDescent="0.2">
      <c r="A1190" s="7" t="s">
        <v>3223</v>
      </c>
      <c r="B1190" s="5">
        <v>458</v>
      </c>
      <c r="C1190" s="5" t="s">
        <v>9894</v>
      </c>
      <c r="D1190" s="5" t="s">
        <v>3231</v>
      </c>
      <c r="I1190" s="5">
        <v>68</v>
      </c>
      <c r="K1190" s="71">
        <v>16011</v>
      </c>
      <c r="L1190" s="5" t="s">
        <v>3222</v>
      </c>
      <c r="N1190" s="5" t="s">
        <v>5155</v>
      </c>
      <c r="R1190" s="5" t="str">
        <f t="shared" si="72"/>
        <v/>
      </c>
      <c r="T1190" s="5" t="str">
        <f t="shared" si="73"/>
        <v>HK</v>
      </c>
    </row>
    <row r="1191" spans="1:20" x14ac:dyDescent="0.2">
      <c r="A1191" s="7" t="s">
        <v>3223</v>
      </c>
      <c r="B1191" s="5">
        <v>459</v>
      </c>
      <c r="C1191" s="5" t="s">
        <v>9895</v>
      </c>
      <c r="D1191" s="5" t="s">
        <v>3231</v>
      </c>
      <c r="I1191" s="5">
        <v>69</v>
      </c>
      <c r="K1191" s="71">
        <v>16011</v>
      </c>
      <c r="L1191" s="5" t="s">
        <v>3222</v>
      </c>
      <c r="N1191" s="5" t="s">
        <v>5155</v>
      </c>
      <c r="R1191" s="5" t="str">
        <f t="shared" si="72"/>
        <v/>
      </c>
      <c r="T1191" s="5" t="str">
        <f t="shared" si="73"/>
        <v>HK</v>
      </c>
    </row>
    <row r="1192" spans="1:20" x14ac:dyDescent="0.2">
      <c r="A1192" s="7" t="s">
        <v>3223</v>
      </c>
      <c r="B1192" s="5">
        <v>460</v>
      </c>
      <c r="C1192" s="5" t="s">
        <v>9896</v>
      </c>
      <c r="D1192" s="5" t="s">
        <v>3231</v>
      </c>
      <c r="I1192" s="5">
        <v>70</v>
      </c>
      <c r="K1192" s="71">
        <v>16011</v>
      </c>
      <c r="L1192" s="5" t="s">
        <v>3222</v>
      </c>
      <c r="N1192" s="5" t="s">
        <v>5155</v>
      </c>
      <c r="R1192" s="5" t="str">
        <f t="shared" si="72"/>
        <v/>
      </c>
      <c r="T1192" s="5" t="str">
        <f t="shared" si="73"/>
        <v>HK</v>
      </c>
    </row>
    <row r="1193" spans="1:20" x14ac:dyDescent="0.2">
      <c r="A1193" s="7" t="s">
        <v>3223</v>
      </c>
      <c r="B1193" s="5">
        <v>461</v>
      </c>
      <c r="C1193" s="5" t="s">
        <v>9897</v>
      </c>
      <c r="D1193" s="5" t="s">
        <v>3231</v>
      </c>
      <c r="I1193" s="5">
        <v>71</v>
      </c>
      <c r="K1193" s="71">
        <v>16011</v>
      </c>
      <c r="L1193" s="5" t="s">
        <v>3222</v>
      </c>
      <c r="N1193" s="5" t="s">
        <v>5155</v>
      </c>
      <c r="R1193" s="5" t="str">
        <f t="shared" si="72"/>
        <v/>
      </c>
      <c r="T1193" s="5" t="str">
        <f t="shared" si="73"/>
        <v>HK</v>
      </c>
    </row>
    <row r="1194" spans="1:20" x14ac:dyDescent="0.2">
      <c r="A1194" s="7" t="s">
        <v>3223</v>
      </c>
      <c r="B1194" s="5">
        <v>462</v>
      </c>
      <c r="C1194" s="5" t="s">
        <v>9898</v>
      </c>
      <c r="D1194" s="5" t="s">
        <v>3231</v>
      </c>
      <c r="I1194" s="5">
        <v>72</v>
      </c>
      <c r="K1194" s="71">
        <v>16011</v>
      </c>
      <c r="L1194" s="5" t="s">
        <v>3222</v>
      </c>
      <c r="N1194" s="5" t="s">
        <v>5155</v>
      </c>
      <c r="R1194" s="5" t="str">
        <f t="shared" si="72"/>
        <v/>
      </c>
      <c r="T1194" s="5" t="str">
        <f t="shared" si="73"/>
        <v>HK</v>
      </c>
    </row>
    <row r="1195" spans="1:20" x14ac:dyDescent="0.2">
      <c r="A1195" s="7" t="s">
        <v>3223</v>
      </c>
      <c r="B1195" s="5">
        <v>463</v>
      </c>
      <c r="C1195" s="5" t="s">
        <v>9899</v>
      </c>
      <c r="D1195" s="5" t="s">
        <v>3231</v>
      </c>
      <c r="I1195" s="5">
        <v>73</v>
      </c>
      <c r="K1195" s="71">
        <v>16011</v>
      </c>
      <c r="L1195" s="5" t="s">
        <v>3222</v>
      </c>
      <c r="N1195" s="5" t="s">
        <v>5155</v>
      </c>
      <c r="R1195" s="5" t="str">
        <f t="shared" si="72"/>
        <v/>
      </c>
      <c r="T1195" s="5" t="str">
        <f t="shared" si="73"/>
        <v>HK</v>
      </c>
    </row>
    <row r="1196" spans="1:20" x14ac:dyDescent="0.2">
      <c r="A1196" s="7" t="s">
        <v>3223</v>
      </c>
      <c r="B1196" s="5">
        <v>464</v>
      </c>
      <c r="C1196" s="5" t="s">
        <v>9900</v>
      </c>
      <c r="D1196" s="5" t="s">
        <v>3231</v>
      </c>
      <c r="I1196" s="5">
        <v>74</v>
      </c>
      <c r="K1196" s="71">
        <v>16011</v>
      </c>
      <c r="L1196" s="5" t="s">
        <v>3222</v>
      </c>
      <c r="N1196" s="5" t="s">
        <v>5155</v>
      </c>
      <c r="R1196" s="5" t="str">
        <f t="shared" si="72"/>
        <v/>
      </c>
      <c r="T1196" s="5" t="str">
        <f t="shared" si="73"/>
        <v>HK</v>
      </c>
    </row>
    <row r="1197" spans="1:20" x14ac:dyDescent="0.2">
      <c r="A1197" s="7" t="s">
        <v>3223</v>
      </c>
      <c r="B1197" s="5">
        <v>465</v>
      </c>
      <c r="C1197" s="5" t="s">
        <v>9901</v>
      </c>
      <c r="D1197" s="5" t="s">
        <v>3231</v>
      </c>
      <c r="I1197" s="5">
        <v>75</v>
      </c>
      <c r="K1197" s="71">
        <v>16011</v>
      </c>
      <c r="L1197" s="5" t="s">
        <v>3222</v>
      </c>
      <c r="N1197" s="5" t="s">
        <v>5155</v>
      </c>
      <c r="R1197" s="5" t="str">
        <f t="shared" si="72"/>
        <v/>
      </c>
      <c r="T1197" s="5" t="str">
        <f t="shared" si="73"/>
        <v>HK</v>
      </c>
    </row>
    <row r="1198" spans="1:20" x14ac:dyDescent="0.2">
      <c r="A1198" s="7" t="s">
        <v>3223</v>
      </c>
      <c r="B1198" s="5">
        <v>466</v>
      </c>
      <c r="C1198" s="5" t="s">
        <v>9902</v>
      </c>
      <c r="D1198" s="5" t="s">
        <v>3231</v>
      </c>
      <c r="I1198" s="5">
        <v>76</v>
      </c>
      <c r="K1198" s="71">
        <v>16041</v>
      </c>
      <c r="L1198" s="5" t="s">
        <v>3222</v>
      </c>
      <c r="N1198" s="5" t="s">
        <v>5155</v>
      </c>
      <c r="R1198" s="5" t="str">
        <f t="shared" si="72"/>
        <v/>
      </c>
      <c r="T1198" s="5" t="str">
        <f t="shared" si="73"/>
        <v>HK</v>
      </c>
    </row>
    <row r="1199" spans="1:20" x14ac:dyDescent="0.2">
      <c r="A1199" s="7" t="s">
        <v>3223</v>
      </c>
      <c r="B1199" s="5">
        <v>467</v>
      </c>
      <c r="C1199" s="5" t="s">
        <v>9903</v>
      </c>
      <c r="D1199" s="5" t="s">
        <v>3231</v>
      </c>
      <c r="I1199" s="5">
        <v>77</v>
      </c>
      <c r="K1199" s="71">
        <v>16041</v>
      </c>
      <c r="L1199" s="5" t="s">
        <v>3222</v>
      </c>
      <c r="N1199" s="5" t="s">
        <v>5155</v>
      </c>
      <c r="R1199" s="5" t="str">
        <f t="shared" si="72"/>
        <v/>
      </c>
      <c r="T1199" s="5" t="str">
        <f t="shared" si="73"/>
        <v>HK</v>
      </c>
    </row>
    <row r="1200" spans="1:20" x14ac:dyDescent="0.2">
      <c r="A1200" s="7" t="s">
        <v>3223</v>
      </c>
      <c r="B1200" s="5">
        <v>468</v>
      </c>
      <c r="C1200" s="5" t="s">
        <v>9904</v>
      </c>
      <c r="D1200" s="5" t="s">
        <v>3231</v>
      </c>
      <c r="I1200" s="5">
        <v>78</v>
      </c>
      <c r="K1200" s="71">
        <v>16041</v>
      </c>
      <c r="L1200" s="5" t="s">
        <v>3222</v>
      </c>
      <c r="N1200" s="5" t="s">
        <v>5155</v>
      </c>
      <c r="R1200" s="5" t="str">
        <f t="shared" si="72"/>
        <v/>
      </c>
      <c r="T1200" s="5" t="str">
        <f t="shared" si="73"/>
        <v>HK</v>
      </c>
    </row>
    <row r="1201" spans="1:20" x14ac:dyDescent="0.2">
      <c r="A1201" s="7" t="s">
        <v>3223</v>
      </c>
      <c r="B1201" s="5">
        <v>469</v>
      </c>
      <c r="C1201" s="5" t="s">
        <v>9905</v>
      </c>
      <c r="D1201" s="5" t="s">
        <v>3231</v>
      </c>
      <c r="I1201" s="5">
        <v>79</v>
      </c>
      <c r="K1201" s="71">
        <v>16041</v>
      </c>
      <c r="L1201" s="5" t="s">
        <v>3222</v>
      </c>
      <c r="N1201" s="5" t="s">
        <v>5155</v>
      </c>
      <c r="R1201" s="5" t="str">
        <f t="shared" si="72"/>
        <v/>
      </c>
      <c r="T1201" s="5" t="str">
        <f t="shared" si="73"/>
        <v>HK</v>
      </c>
    </row>
    <row r="1202" spans="1:20" x14ac:dyDescent="0.2">
      <c r="A1202" s="7" t="s">
        <v>3223</v>
      </c>
      <c r="B1202" s="5">
        <v>470</v>
      </c>
      <c r="C1202" s="5" t="s">
        <v>9906</v>
      </c>
      <c r="D1202" s="5" t="s">
        <v>3231</v>
      </c>
      <c r="I1202" s="5">
        <v>80</v>
      </c>
      <c r="K1202" s="71">
        <v>16041</v>
      </c>
      <c r="L1202" s="5" t="s">
        <v>3222</v>
      </c>
      <c r="N1202" s="5" t="s">
        <v>5155</v>
      </c>
      <c r="R1202" s="5" t="str">
        <f t="shared" si="72"/>
        <v/>
      </c>
      <c r="T1202" s="5" t="str">
        <f t="shared" si="73"/>
        <v>HK</v>
      </c>
    </row>
    <row r="1203" spans="1:20" x14ac:dyDescent="0.2">
      <c r="A1203" s="7" t="s">
        <v>3223</v>
      </c>
      <c r="B1203" s="5">
        <v>471</v>
      </c>
      <c r="C1203" s="5" t="s">
        <v>9907</v>
      </c>
      <c r="D1203" s="5" t="s">
        <v>3231</v>
      </c>
      <c r="I1203" s="5">
        <v>81</v>
      </c>
      <c r="K1203" s="71">
        <v>16041</v>
      </c>
      <c r="L1203" s="5" t="s">
        <v>3222</v>
      </c>
      <c r="N1203" s="5" t="s">
        <v>5155</v>
      </c>
      <c r="R1203" s="5" t="str">
        <f t="shared" si="72"/>
        <v/>
      </c>
      <c r="T1203" s="5" t="str">
        <f t="shared" si="73"/>
        <v>HK</v>
      </c>
    </row>
    <row r="1204" spans="1:20" x14ac:dyDescent="0.2">
      <c r="A1204" s="7" t="s">
        <v>3223</v>
      </c>
      <c r="B1204" s="5">
        <v>472</v>
      </c>
      <c r="C1204" s="5" t="s">
        <v>9908</v>
      </c>
      <c r="D1204" s="5" t="s">
        <v>3231</v>
      </c>
      <c r="I1204" s="5">
        <v>82</v>
      </c>
      <c r="K1204" s="71">
        <v>16041</v>
      </c>
      <c r="L1204" s="5" t="s">
        <v>3222</v>
      </c>
      <c r="N1204" s="5" t="s">
        <v>5155</v>
      </c>
      <c r="R1204" s="5" t="str">
        <f t="shared" si="72"/>
        <v/>
      </c>
      <c r="T1204" s="5" t="str">
        <f t="shared" si="73"/>
        <v>HK</v>
      </c>
    </row>
    <row r="1205" spans="1:20" x14ac:dyDescent="0.2">
      <c r="A1205" s="7" t="s">
        <v>3223</v>
      </c>
      <c r="B1205" s="5">
        <v>473</v>
      </c>
      <c r="C1205" s="5" t="s">
        <v>9910</v>
      </c>
      <c r="D1205" s="5" t="s">
        <v>3231</v>
      </c>
      <c r="I1205" s="5">
        <v>83</v>
      </c>
      <c r="K1205" s="71">
        <v>16041</v>
      </c>
      <c r="L1205" s="5" t="s">
        <v>3222</v>
      </c>
      <c r="N1205" s="5" t="s">
        <v>5155</v>
      </c>
      <c r="R1205" s="5" t="str">
        <f t="shared" si="72"/>
        <v/>
      </c>
      <c r="T1205" s="5" t="str">
        <f t="shared" si="73"/>
        <v>HK</v>
      </c>
    </row>
    <row r="1206" spans="1:20" x14ac:dyDescent="0.2">
      <c r="A1206" s="7" t="s">
        <v>3223</v>
      </c>
      <c r="B1206" s="5">
        <v>474</v>
      </c>
      <c r="C1206" s="5" t="s">
        <v>9911</v>
      </c>
      <c r="D1206" s="5" t="s">
        <v>3231</v>
      </c>
      <c r="I1206" s="5">
        <v>84</v>
      </c>
      <c r="K1206" s="71">
        <v>16041</v>
      </c>
      <c r="L1206" s="5" t="s">
        <v>3222</v>
      </c>
      <c r="N1206" s="5" t="s">
        <v>5155</v>
      </c>
      <c r="R1206" s="5" t="str">
        <f t="shared" si="72"/>
        <v/>
      </c>
      <c r="T1206" s="5" t="str">
        <f t="shared" si="73"/>
        <v>HK</v>
      </c>
    </row>
    <row r="1207" spans="1:20" x14ac:dyDescent="0.2">
      <c r="A1207" s="7" t="s">
        <v>3223</v>
      </c>
      <c r="B1207" s="5">
        <v>475</v>
      </c>
      <c r="C1207" s="5" t="s">
        <v>9912</v>
      </c>
      <c r="D1207" s="5" t="s">
        <v>3231</v>
      </c>
      <c r="I1207" s="5">
        <v>85</v>
      </c>
      <c r="K1207" s="71">
        <v>16041</v>
      </c>
      <c r="L1207" s="5" t="s">
        <v>3222</v>
      </c>
      <c r="N1207" s="5" t="s">
        <v>5155</v>
      </c>
      <c r="R1207" s="5" t="str">
        <f t="shared" si="72"/>
        <v/>
      </c>
      <c r="T1207" s="5" t="str">
        <f t="shared" si="73"/>
        <v>HK</v>
      </c>
    </row>
    <row r="1208" spans="1:20" x14ac:dyDescent="0.2">
      <c r="A1208" s="7" t="s">
        <v>3223</v>
      </c>
      <c r="B1208" s="5">
        <v>476</v>
      </c>
      <c r="C1208" s="5" t="s">
        <v>9913</v>
      </c>
      <c r="D1208" s="5" t="s">
        <v>3231</v>
      </c>
      <c r="I1208" s="5">
        <v>86</v>
      </c>
      <c r="K1208" s="71">
        <v>16041</v>
      </c>
      <c r="L1208" s="5" t="s">
        <v>3222</v>
      </c>
      <c r="N1208" s="5" t="s">
        <v>5155</v>
      </c>
      <c r="R1208" s="5" t="str">
        <f t="shared" si="72"/>
        <v/>
      </c>
      <c r="T1208" s="5" t="str">
        <f t="shared" si="73"/>
        <v>HK</v>
      </c>
    </row>
    <row r="1209" spans="1:20" x14ac:dyDescent="0.2">
      <c r="A1209" s="7" t="s">
        <v>3223</v>
      </c>
      <c r="B1209" s="5">
        <v>477</v>
      </c>
      <c r="C1209" s="5" t="s">
        <v>9914</v>
      </c>
      <c r="D1209" s="5" t="s">
        <v>3231</v>
      </c>
      <c r="I1209" s="5">
        <v>87</v>
      </c>
      <c r="K1209" s="71">
        <v>16041</v>
      </c>
      <c r="L1209" s="5" t="s">
        <v>3222</v>
      </c>
      <c r="N1209" s="5" t="s">
        <v>5155</v>
      </c>
      <c r="R1209" s="5" t="str">
        <f t="shared" si="72"/>
        <v/>
      </c>
      <c r="T1209" s="5" t="str">
        <f t="shared" si="73"/>
        <v>HK</v>
      </c>
    </row>
    <row r="1210" spans="1:20" x14ac:dyDescent="0.2">
      <c r="A1210" s="7" t="s">
        <v>3223</v>
      </c>
      <c r="B1210" s="5">
        <v>478</v>
      </c>
      <c r="C1210" s="5" t="s">
        <v>9915</v>
      </c>
      <c r="D1210" s="5" t="s">
        <v>3231</v>
      </c>
      <c r="I1210" s="5">
        <v>88</v>
      </c>
      <c r="K1210" s="71">
        <v>16041</v>
      </c>
      <c r="L1210" s="5" t="s">
        <v>3222</v>
      </c>
      <c r="N1210" s="5" t="s">
        <v>5155</v>
      </c>
      <c r="R1210" s="5" t="str">
        <f t="shared" si="72"/>
        <v/>
      </c>
      <c r="T1210" s="5" t="str">
        <f t="shared" si="73"/>
        <v>HK</v>
      </c>
    </row>
    <row r="1211" spans="1:20" x14ac:dyDescent="0.2">
      <c r="A1211" s="7" t="s">
        <v>3223</v>
      </c>
      <c r="B1211" s="5">
        <v>479</v>
      </c>
      <c r="C1211" s="5" t="s">
        <v>9916</v>
      </c>
      <c r="D1211" s="5" t="s">
        <v>3231</v>
      </c>
      <c r="I1211" s="5">
        <v>89</v>
      </c>
      <c r="K1211" s="71">
        <v>16041</v>
      </c>
      <c r="L1211" s="5" t="s">
        <v>3222</v>
      </c>
      <c r="N1211" s="5" t="s">
        <v>5155</v>
      </c>
      <c r="R1211" s="5" t="str">
        <f t="shared" si="72"/>
        <v/>
      </c>
      <c r="T1211" s="5" t="str">
        <f t="shared" si="73"/>
        <v>HK</v>
      </c>
    </row>
    <row r="1212" spans="1:20" x14ac:dyDescent="0.2">
      <c r="A1212" s="7" t="s">
        <v>3223</v>
      </c>
      <c r="B1212" s="5">
        <v>480</v>
      </c>
      <c r="C1212" s="5" t="s">
        <v>9917</v>
      </c>
      <c r="D1212" s="5" t="s">
        <v>3231</v>
      </c>
      <c r="I1212" s="5">
        <v>90</v>
      </c>
      <c r="K1212" s="71">
        <v>16041</v>
      </c>
      <c r="L1212" s="5" t="s">
        <v>3222</v>
      </c>
      <c r="N1212" s="5" t="s">
        <v>5155</v>
      </c>
      <c r="R1212" s="5" t="str">
        <f t="shared" si="72"/>
        <v/>
      </c>
      <c r="T1212" s="5" t="str">
        <f t="shared" si="73"/>
        <v>HK</v>
      </c>
    </row>
    <row r="1213" spans="1:20" x14ac:dyDescent="0.2">
      <c r="A1213" s="7" t="s">
        <v>3223</v>
      </c>
      <c r="B1213" s="5">
        <v>481</v>
      </c>
      <c r="C1213" s="5" t="s">
        <v>9918</v>
      </c>
      <c r="D1213" s="5" t="s">
        <v>3231</v>
      </c>
      <c r="I1213" s="5">
        <v>91</v>
      </c>
      <c r="K1213" s="71">
        <v>16041</v>
      </c>
      <c r="L1213" s="5" t="s">
        <v>3222</v>
      </c>
      <c r="N1213" s="5" t="s">
        <v>5155</v>
      </c>
      <c r="R1213" s="5" t="str">
        <f t="shared" si="72"/>
        <v/>
      </c>
      <c r="T1213" s="5" t="str">
        <f t="shared" si="73"/>
        <v>HK</v>
      </c>
    </row>
    <row r="1214" spans="1:20" x14ac:dyDescent="0.2">
      <c r="A1214" s="7" t="s">
        <v>3223</v>
      </c>
      <c r="B1214" s="5">
        <v>499</v>
      </c>
      <c r="C1214" s="5" t="s">
        <v>9919</v>
      </c>
      <c r="D1214" s="5" t="s">
        <v>3231</v>
      </c>
      <c r="I1214" s="5">
        <v>92</v>
      </c>
      <c r="K1214" s="71">
        <v>16041</v>
      </c>
      <c r="L1214" s="5" t="s">
        <v>3222</v>
      </c>
      <c r="N1214" s="5" t="s">
        <v>5155</v>
      </c>
      <c r="R1214" s="5" t="str">
        <f t="shared" si="72"/>
        <v/>
      </c>
      <c r="T1214" s="5" t="str">
        <f t="shared" si="73"/>
        <v>HK</v>
      </c>
    </row>
    <row r="1215" spans="1:20" x14ac:dyDescent="0.2">
      <c r="A1215" s="7" t="s">
        <v>3223</v>
      </c>
      <c r="B1215" s="5">
        <v>500</v>
      </c>
      <c r="C1215" s="5" t="s">
        <v>9920</v>
      </c>
      <c r="D1215" s="5" t="s">
        <v>3231</v>
      </c>
      <c r="I1215" s="5">
        <v>93</v>
      </c>
      <c r="K1215" s="71">
        <v>16041</v>
      </c>
      <c r="L1215" s="5" t="s">
        <v>3222</v>
      </c>
      <c r="N1215" s="5" t="s">
        <v>5155</v>
      </c>
      <c r="R1215" s="5" t="str">
        <f t="shared" si="72"/>
        <v/>
      </c>
      <c r="T1215" s="5" t="str">
        <f t="shared" si="73"/>
        <v>HK</v>
      </c>
    </row>
    <row r="1216" spans="1:20" x14ac:dyDescent="0.2">
      <c r="A1216" s="7" t="s">
        <v>3223</v>
      </c>
      <c r="B1216" s="5">
        <v>501</v>
      </c>
      <c r="C1216" s="5" t="s">
        <v>9921</v>
      </c>
      <c r="D1216" s="5" t="s">
        <v>3231</v>
      </c>
      <c r="I1216" s="5">
        <v>94</v>
      </c>
      <c r="K1216" s="71">
        <v>16041</v>
      </c>
      <c r="L1216" s="5" t="s">
        <v>3222</v>
      </c>
      <c r="N1216" s="5" t="s">
        <v>5155</v>
      </c>
      <c r="R1216" s="5" t="str">
        <f t="shared" si="72"/>
        <v/>
      </c>
      <c r="T1216" s="5" t="str">
        <f t="shared" si="73"/>
        <v>HK</v>
      </c>
    </row>
    <row r="1217" spans="1:20" x14ac:dyDescent="0.2">
      <c r="A1217" s="7" t="s">
        <v>3223</v>
      </c>
      <c r="B1217" s="5">
        <v>502</v>
      </c>
      <c r="C1217" s="5" t="s">
        <v>9922</v>
      </c>
      <c r="D1217" s="5" t="s">
        <v>3231</v>
      </c>
      <c r="I1217" s="5">
        <v>95</v>
      </c>
      <c r="K1217" s="71">
        <v>16041</v>
      </c>
      <c r="L1217" s="5" t="s">
        <v>3222</v>
      </c>
      <c r="N1217" s="5" t="s">
        <v>5155</v>
      </c>
      <c r="R1217" s="5" t="str">
        <f t="shared" si="72"/>
        <v/>
      </c>
      <c r="T1217" s="5" t="str">
        <f t="shared" si="73"/>
        <v>HK</v>
      </c>
    </row>
    <row r="1218" spans="1:20" x14ac:dyDescent="0.2">
      <c r="A1218" s="7" t="s">
        <v>3223</v>
      </c>
      <c r="B1218" s="5">
        <v>503</v>
      </c>
      <c r="C1218" s="5" t="s">
        <v>9923</v>
      </c>
      <c r="D1218" s="5" t="s">
        <v>3231</v>
      </c>
      <c r="I1218" s="5">
        <v>96</v>
      </c>
      <c r="K1218" s="71">
        <v>16041</v>
      </c>
      <c r="L1218" s="5" t="s">
        <v>3222</v>
      </c>
      <c r="N1218" s="5" t="s">
        <v>5155</v>
      </c>
      <c r="R1218" s="5" t="str">
        <f t="shared" ref="R1218:R1281" si="74">IF(VLOOKUP(C1218,Convs,11,FALSE)=0,"",VLOOKUP(C1218,Convs,11,FALSE))</f>
        <v/>
      </c>
      <c r="T1218" s="5" t="str">
        <f t="shared" si="73"/>
        <v>HK</v>
      </c>
    </row>
    <row r="1219" spans="1:20" x14ac:dyDescent="0.2">
      <c r="A1219" s="7" t="s">
        <v>3223</v>
      </c>
      <c r="B1219" s="5">
        <v>504</v>
      </c>
      <c r="C1219" s="5" t="s">
        <v>9924</v>
      </c>
      <c r="D1219" s="5" t="s">
        <v>3231</v>
      </c>
      <c r="I1219" s="5">
        <v>97</v>
      </c>
      <c r="K1219" s="71">
        <v>16041</v>
      </c>
      <c r="L1219" s="5" t="s">
        <v>3222</v>
      </c>
      <c r="N1219" s="5" t="s">
        <v>5155</v>
      </c>
      <c r="R1219" s="5" t="str">
        <f t="shared" si="74"/>
        <v/>
      </c>
      <c r="T1219" s="5" t="str">
        <f t="shared" ref="T1219:T1282" si="75">LEFT(C1219,2)</f>
        <v>HK</v>
      </c>
    </row>
    <row r="1220" spans="1:20" x14ac:dyDescent="0.2">
      <c r="A1220" s="7" t="s">
        <v>3223</v>
      </c>
      <c r="B1220" s="5">
        <v>505</v>
      </c>
      <c r="C1220" s="5" t="s">
        <v>9925</v>
      </c>
      <c r="D1220" s="5" t="s">
        <v>3231</v>
      </c>
      <c r="I1220" s="5">
        <v>98</v>
      </c>
      <c r="K1220" s="71">
        <v>16041</v>
      </c>
      <c r="L1220" s="5" t="s">
        <v>3222</v>
      </c>
      <c r="N1220" s="5" t="s">
        <v>5155</v>
      </c>
      <c r="R1220" s="5" t="str">
        <f t="shared" si="74"/>
        <v/>
      </c>
      <c r="T1220" s="5" t="str">
        <f t="shared" si="75"/>
        <v>HK</v>
      </c>
    </row>
    <row r="1221" spans="1:20" x14ac:dyDescent="0.2">
      <c r="A1221" s="7" t="s">
        <v>3223</v>
      </c>
      <c r="B1221" s="5">
        <v>506</v>
      </c>
      <c r="C1221" s="5" t="s">
        <v>9926</v>
      </c>
      <c r="D1221" s="5" t="s">
        <v>3231</v>
      </c>
      <c r="I1221" s="5">
        <v>99</v>
      </c>
      <c r="K1221" s="71">
        <v>16041</v>
      </c>
      <c r="L1221" s="5" t="s">
        <v>3222</v>
      </c>
      <c r="N1221" s="5" t="s">
        <v>5155</v>
      </c>
      <c r="R1221" s="5" t="str">
        <f t="shared" si="74"/>
        <v/>
      </c>
      <c r="T1221" s="5" t="str">
        <f t="shared" si="75"/>
        <v>HK</v>
      </c>
    </row>
    <row r="1222" spans="1:20" x14ac:dyDescent="0.2">
      <c r="A1222" s="7" t="s">
        <v>3223</v>
      </c>
      <c r="B1222" s="5">
        <v>507</v>
      </c>
      <c r="C1222" s="5" t="s">
        <v>9927</v>
      </c>
      <c r="D1222" s="5" t="s">
        <v>3231</v>
      </c>
      <c r="I1222" s="5">
        <v>100</v>
      </c>
      <c r="K1222" s="71">
        <v>16041</v>
      </c>
      <c r="L1222" s="5" t="s">
        <v>3222</v>
      </c>
      <c r="N1222" s="5" t="s">
        <v>5155</v>
      </c>
      <c r="R1222" s="5" t="str">
        <f t="shared" si="74"/>
        <v/>
      </c>
      <c r="T1222" s="5" t="str">
        <f t="shared" si="75"/>
        <v>HK</v>
      </c>
    </row>
    <row r="1223" spans="1:20" x14ac:dyDescent="0.2">
      <c r="A1223" s="7" t="s">
        <v>3223</v>
      </c>
      <c r="B1223" s="5">
        <v>508</v>
      </c>
      <c r="C1223" s="5" t="s">
        <v>9928</v>
      </c>
      <c r="D1223" s="5" t="s">
        <v>3231</v>
      </c>
      <c r="I1223" s="5">
        <v>101</v>
      </c>
      <c r="K1223" s="71">
        <v>16041</v>
      </c>
      <c r="L1223" s="5" t="s">
        <v>3222</v>
      </c>
      <c r="N1223" s="5" t="s">
        <v>5155</v>
      </c>
      <c r="R1223" s="5" t="str">
        <f t="shared" si="74"/>
        <v/>
      </c>
      <c r="T1223" s="5" t="str">
        <f t="shared" si="75"/>
        <v>HK</v>
      </c>
    </row>
    <row r="1224" spans="1:20" x14ac:dyDescent="0.2">
      <c r="A1224" s="7" t="s">
        <v>3223</v>
      </c>
      <c r="B1224" s="5">
        <v>509</v>
      </c>
      <c r="C1224" s="5" t="s">
        <v>9929</v>
      </c>
      <c r="D1224" s="5" t="s">
        <v>3231</v>
      </c>
      <c r="I1224" s="5">
        <v>102</v>
      </c>
      <c r="K1224" s="71">
        <v>16041</v>
      </c>
      <c r="L1224" s="5" t="s">
        <v>3222</v>
      </c>
      <c r="N1224" s="5" t="s">
        <v>5155</v>
      </c>
      <c r="R1224" s="5" t="str">
        <f t="shared" si="74"/>
        <v/>
      </c>
      <c r="T1224" s="5" t="str">
        <f t="shared" si="75"/>
        <v>HK</v>
      </c>
    </row>
    <row r="1225" spans="1:20" x14ac:dyDescent="0.2">
      <c r="A1225" s="7" t="s">
        <v>3223</v>
      </c>
      <c r="B1225" s="5">
        <v>510</v>
      </c>
      <c r="C1225" s="5" t="s">
        <v>9930</v>
      </c>
      <c r="D1225" s="5" t="s">
        <v>3231</v>
      </c>
      <c r="I1225" s="5">
        <v>103</v>
      </c>
      <c r="K1225" s="71">
        <v>16041</v>
      </c>
      <c r="L1225" s="5" t="s">
        <v>3222</v>
      </c>
      <c r="N1225" s="5" t="s">
        <v>5155</v>
      </c>
      <c r="R1225" s="5" t="str">
        <f t="shared" si="74"/>
        <v/>
      </c>
      <c r="T1225" s="5" t="str">
        <f t="shared" si="75"/>
        <v>HK</v>
      </c>
    </row>
    <row r="1226" spans="1:20" x14ac:dyDescent="0.2">
      <c r="A1226" s="7" t="s">
        <v>3223</v>
      </c>
      <c r="B1226" s="5">
        <v>511</v>
      </c>
      <c r="C1226" s="5" t="s">
        <v>9931</v>
      </c>
      <c r="D1226" s="5" t="s">
        <v>3231</v>
      </c>
      <c r="I1226" s="5">
        <v>104</v>
      </c>
      <c r="K1226" s="71">
        <v>16041</v>
      </c>
      <c r="L1226" s="5" t="s">
        <v>3222</v>
      </c>
      <c r="N1226" s="5" t="s">
        <v>5155</v>
      </c>
      <c r="R1226" s="5" t="str">
        <f t="shared" si="74"/>
        <v/>
      </c>
      <c r="T1226" s="5" t="str">
        <f t="shared" si="75"/>
        <v>HK</v>
      </c>
    </row>
    <row r="1227" spans="1:20" x14ac:dyDescent="0.2">
      <c r="A1227" s="7" t="s">
        <v>3223</v>
      </c>
      <c r="B1227" s="5">
        <v>512</v>
      </c>
      <c r="C1227" s="5" t="s">
        <v>9932</v>
      </c>
      <c r="D1227" s="5" t="s">
        <v>3231</v>
      </c>
      <c r="I1227" s="5">
        <v>105</v>
      </c>
      <c r="K1227" s="71">
        <v>16041</v>
      </c>
      <c r="L1227" s="5" t="s">
        <v>3222</v>
      </c>
      <c r="N1227" s="5" t="s">
        <v>5155</v>
      </c>
      <c r="R1227" s="5" t="str">
        <f t="shared" si="74"/>
        <v/>
      </c>
      <c r="T1227" s="5" t="str">
        <f t="shared" si="75"/>
        <v>HK</v>
      </c>
    </row>
    <row r="1228" spans="1:20" x14ac:dyDescent="0.2">
      <c r="A1228" s="7" t="s">
        <v>3223</v>
      </c>
      <c r="B1228" s="5">
        <v>513</v>
      </c>
      <c r="C1228" s="5" t="s">
        <v>9933</v>
      </c>
      <c r="D1228" s="5" t="s">
        <v>3231</v>
      </c>
      <c r="I1228" s="5">
        <v>106</v>
      </c>
      <c r="K1228" s="71">
        <v>16041</v>
      </c>
      <c r="L1228" s="5" t="s">
        <v>3222</v>
      </c>
      <c r="N1228" s="5" t="s">
        <v>5155</v>
      </c>
      <c r="R1228" s="5" t="str">
        <f t="shared" si="74"/>
        <v/>
      </c>
      <c r="T1228" s="5" t="str">
        <f t="shared" si="75"/>
        <v>HK</v>
      </c>
    </row>
    <row r="1229" spans="1:20" x14ac:dyDescent="0.2">
      <c r="A1229" s="7" t="s">
        <v>3223</v>
      </c>
      <c r="B1229" s="5">
        <v>514</v>
      </c>
      <c r="C1229" s="5" t="s">
        <v>9934</v>
      </c>
      <c r="D1229" s="5" t="s">
        <v>3231</v>
      </c>
      <c r="I1229" s="5">
        <v>107</v>
      </c>
      <c r="K1229" s="71">
        <v>16041</v>
      </c>
      <c r="L1229" s="5" t="s">
        <v>3222</v>
      </c>
      <c r="N1229" s="5" t="s">
        <v>5155</v>
      </c>
      <c r="R1229" s="5" t="str">
        <f t="shared" si="74"/>
        <v/>
      </c>
      <c r="T1229" s="5" t="str">
        <f t="shared" si="75"/>
        <v>HK</v>
      </c>
    </row>
    <row r="1230" spans="1:20" x14ac:dyDescent="0.2">
      <c r="A1230" s="7" t="s">
        <v>3223</v>
      </c>
      <c r="B1230" s="5">
        <v>515</v>
      </c>
      <c r="C1230" s="5" t="s">
        <v>9935</v>
      </c>
      <c r="D1230" s="5" t="s">
        <v>3231</v>
      </c>
      <c r="I1230" s="5">
        <v>108</v>
      </c>
      <c r="K1230" s="71">
        <v>16041</v>
      </c>
      <c r="L1230" s="5" t="s">
        <v>3222</v>
      </c>
      <c r="N1230" s="5" t="s">
        <v>5155</v>
      </c>
      <c r="R1230" s="5" t="str">
        <f t="shared" si="74"/>
        <v/>
      </c>
      <c r="T1230" s="5" t="str">
        <f t="shared" si="75"/>
        <v>HK</v>
      </c>
    </row>
    <row r="1231" spans="1:20" x14ac:dyDescent="0.2">
      <c r="A1231" s="7" t="s">
        <v>3223</v>
      </c>
      <c r="B1231" s="5">
        <v>516</v>
      </c>
      <c r="C1231" s="5" t="s">
        <v>9936</v>
      </c>
      <c r="D1231" s="5" t="s">
        <v>3231</v>
      </c>
      <c r="I1231" s="5">
        <v>109</v>
      </c>
      <c r="K1231" s="71">
        <v>16041</v>
      </c>
      <c r="L1231" s="5" t="s">
        <v>3222</v>
      </c>
      <c r="N1231" s="5" t="s">
        <v>5155</v>
      </c>
      <c r="R1231" s="5" t="str">
        <f t="shared" si="74"/>
        <v/>
      </c>
      <c r="T1231" s="5" t="str">
        <f t="shared" si="75"/>
        <v>HK</v>
      </c>
    </row>
    <row r="1232" spans="1:20" x14ac:dyDescent="0.2">
      <c r="A1232" s="7" t="s">
        <v>3223</v>
      </c>
      <c r="B1232" s="5">
        <v>517</v>
      </c>
      <c r="C1232" s="5" t="s">
        <v>9937</v>
      </c>
      <c r="D1232" s="5" t="s">
        <v>3231</v>
      </c>
      <c r="I1232" s="5">
        <v>110</v>
      </c>
      <c r="K1232" s="71">
        <v>16041</v>
      </c>
      <c r="L1232" s="5" t="s">
        <v>3222</v>
      </c>
      <c r="N1232" s="5" t="s">
        <v>5155</v>
      </c>
      <c r="R1232" s="5" t="str">
        <f t="shared" si="74"/>
        <v/>
      </c>
      <c r="T1232" s="5" t="str">
        <f t="shared" si="75"/>
        <v>HK</v>
      </c>
    </row>
    <row r="1233" spans="1:20" x14ac:dyDescent="0.2">
      <c r="A1233" s="7" t="s">
        <v>3223</v>
      </c>
      <c r="B1233" s="5">
        <v>518</v>
      </c>
      <c r="C1233" s="5" t="s">
        <v>9938</v>
      </c>
      <c r="D1233" s="5" t="s">
        <v>3231</v>
      </c>
      <c r="I1233" s="5">
        <v>111</v>
      </c>
      <c r="K1233" s="71">
        <v>16072</v>
      </c>
      <c r="L1233" s="5" t="s">
        <v>3222</v>
      </c>
      <c r="N1233" s="5" t="s">
        <v>5155</v>
      </c>
      <c r="R1233" s="5" t="str">
        <f t="shared" si="74"/>
        <v/>
      </c>
      <c r="T1233" s="5" t="str">
        <f t="shared" si="75"/>
        <v>HK</v>
      </c>
    </row>
    <row r="1234" spans="1:20" x14ac:dyDescent="0.2">
      <c r="A1234" s="7" t="s">
        <v>3223</v>
      </c>
      <c r="B1234" s="5">
        <v>519</v>
      </c>
      <c r="C1234" s="5" t="s">
        <v>9939</v>
      </c>
      <c r="D1234" s="5" t="s">
        <v>3231</v>
      </c>
      <c r="I1234" s="5">
        <v>112</v>
      </c>
      <c r="K1234" s="71">
        <v>16072</v>
      </c>
      <c r="L1234" s="5" t="s">
        <v>3222</v>
      </c>
      <c r="N1234" s="5" t="s">
        <v>5155</v>
      </c>
      <c r="R1234" s="5" t="str">
        <f t="shared" si="74"/>
        <v/>
      </c>
      <c r="T1234" s="5" t="str">
        <f t="shared" si="75"/>
        <v>HK</v>
      </c>
    </row>
    <row r="1235" spans="1:20" x14ac:dyDescent="0.2">
      <c r="A1235" s="7" t="s">
        <v>3223</v>
      </c>
      <c r="B1235" s="5">
        <v>520</v>
      </c>
      <c r="C1235" s="5" t="s">
        <v>9940</v>
      </c>
      <c r="D1235" s="5" t="s">
        <v>3231</v>
      </c>
      <c r="I1235" s="5">
        <v>113</v>
      </c>
      <c r="K1235" s="71">
        <v>16072</v>
      </c>
      <c r="L1235" s="5" t="s">
        <v>3222</v>
      </c>
      <c r="N1235" s="5" t="s">
        <v>5155</v>
      </c>
      <c r="R1235" s="5" t="str">
        <f t="shared" si="74"/>
        <v/>
      </c>
      <c r="T1235" s="5" t="str">
        <f t="shared" si="75"/>
        <v>HK</v>
      </c>
    </row>
    <row r="1236" spans="1:20" x14ac:dyDescent="0.2">
      <c r="A1236" s="7" t="s">
        <v>3223</v>
      </c>
      <c r="B1236" s="5">
        <v>521</v>
      </c>
      <c r="C1236" s="5" t="s">
        <v>9941</v>
      </c>
      <c r="D1236" s="5" t="s">
        <v>3231</v>
      </c>
      <c r="I1236" s="5">
        <v>114</v>
      </c>
      <c r="K1236" s="71">
        <v>16072</v>
      </c>
      <c r="L1236" s="5" t="s">
        <v>3222</v>
      </c>
      <c r="N1236" s="5" t="s">
        <v>5155</v>
      </c>
      <c r="R1236" s="5" t="str">
        <f t="shared" si="74"/>
        <v/>
      </c>
      <c r="T1236" s="5" t="str">
        <f t="shared" si="75"/>
        <v>HK</v>
      </c>
    </row>
    <row r="1237" spans="1:20" x14ac:dyDescent="0.2">
      <c r="A1237" s="7" t="s">
        <v>3223</v>
      </c>
      <c r="B1237" s="5">
        <v>522</v>
      </c>
      <c r="C1237" s="5" t="s">
        <v>9942</v>
      </c>
      <c r="D1237" s="5" t="s">
        <v>3231</v>
      </c>
      <c r="I1237" s="5">
        <v>115</v>
      </c>
      <c r="K1237" s="71">
        <v>16072</v>
      </c>
      <c r="L1237" s="5" t="s">
        <v>3222</v>
      </c>
      <c r="N1237" s="5" t="s">
        <v>5155</v>
      </c>
      <c r="R1237" s="5" t="str">
        <f t="shared" si="74"/>
        <v/>
      </c>
      <c r="T1237" s="5" t="str">
        <f t="shared" si="75"/>
        <v>HK</v>
      </c>
    </row>
    <row r="1238" spans="1:20" x14ac:dyDescent="0.2">
      <c r="A1238" s="7" t="s">
        <v>3223</v>
      </c>
      <c r="B1238" s="5">
        <v>523</v>
      </c>
      <c r="C1238" s="5" t="s">
        <v>9943</v>
      </c>
      <c r="D1238" s="5" t="s">
        <v>3231</v>
      </c>
      <c r="I1238" s="5">
        <v>116</v>
      </c>
      <c r="K1238" s="71">
        <v>16072</v>
      </c>
      <c r="L1238" s="5" t="s">
        <v>3222</v>
      </c>
      <c r="N1238" s="5" t="s">
        <v>5155</v>
      </c>
      <c r="R1238" s="5" t="str">
        <f t="shared" si="74"/>
        <v/>
      </c>
      <c r="T1238" s="5" t="str">
        <f t="shared" si="75"/>
        <v>HK</v>
      </c>
    </row>
    <row r="1239" spans="1:20" x14ac:dyDescent="0.2">
      <c r="A1239" s="7" t="s">
        <v>3223</v>
      </c>
      <c r="B1239" s="5">
        <v>524</v>
      </c>
      <c r="C1239" s="5" t="s">
        <v>9944</v>
      </c>
      <c r="D1239" s="5" t="s">
        <v>3231</v>
      </c>
      <c r="I1239" s="5">
        <v>117</v>
      </c>
      <c r="K1239" s="71">
        <v>16072</v>
      </c>
      <c r="L1239" s="5" t="s">
        <v>3222</v>
      </c>
      <c r="N1239" s="5" t="s">
        <v>5155</v>
      </c>
      <c r="R1239" s="5" t="str">
        <f t="shared" si="74"/>
        <v/>
      </c>
      <c r="T1239" s="5" t="str">
        <f t="shared" si="75"/>
        <v>HK</v>
      </c>
    </row>
    <row r="1240" spans="1:20" x14ac:dyDescent="0.2">
      <c r="A1240" s="7" t="s">
        <v>3223</v>
      </c>
      <c r="B1240" s="5">
        <v>525</v>
      </c>
      <c r="C1240" s="5" t="s">
        <v>9945</v>
      </c>
      <c r="D1240" s="5" t="s">
        <v>3231</v>
      </c>
      <c r="I1240" s="5">
        <v>118</v>
      </c>
      <c r="K1240" s="71">
        <v>16072</v>
      </c>
      <c r="L1240" s="5" t="s">
        <v>3222</v>
      </c>
      <c r="N1240" s="5" t="s">
        <v>5155</v>
      </c>
      <c r="R1240" s="5" t="str">
        <f t="shared" si="74"/>
        <v/>
      </c>
      <c r="T1240" s="5" t="str">
        <f t="shared" si="75"/>
        <v>HK</v>
      </c>
    </row>
    <row r="1241" spans="1:20" x14ac:dyDescent="0.2">
      <c r="A1241" s="7" t="s">
        <v>3223</v>
      </c>
      <c r="B1241" s="5">
        <v>526</v>
      </c>
      <c r="C1241" s="5" t="s">
        <v>9946</v>
      </c>
      <c r="D1241" s="5" t="s">
        <v>3231</v>
      </c>
      <c r="I1241" s="5">
        <v>119</v>
      </c>
      <c r="K1241" s="71">
        <v>16072</v>
      </c>
      <c r="L1241" s="5" t="s">
        <v>3222</v>
      </c>
      <c r="N1241" s="5" t="s">
        <v>5155</v>
      </c>
      <c r="R1241" s="5" t="str">
        <f t="shared" si="74"/>
        <v/>
      </c>
      <c r="T1241" s="5" t="str">
        <f t="shared" si="75"/>
        <v>HK</v>
      </c>
    </row>
    <row r="1242" spans="1:20" x14ac:dyDescent="0.2">
      <c r="A1242" s="7" t="s">
        <v>3223</v>
      </c>
      <c r="B1242" s="5">
        <v>527</v>
      </c>
      <c r="C1242" s="5" t="s">
        <v>9947</v>
      </c>
      <c r="D1242" s="5" t="s">
        <v>3231</v>
      </c>
      <c r="I1242" s="5">
        <v>120</v>
      </c>
      <c r="K1242" s="71">
        <v>16072</v>
      </c>
      <c r="L1242" s="5" t="s">
        <v>3222</v>
      </c>
      <c r="N1242" s="5" t="s">
        <v>5155</v>
      </c>
      <c r="R1242" s="5" t="str">
        <f t="shared" si="74"/>
        <v/>
      </c>
      <c r="T1242" s="5" t="str">
        <f t="shared" si="75"/>
        <v>HK</v>
      </c>
    </row>
    <row r="1243" spans="1:20" x14ac:dyDescent="0.2">
      <c r="A1243" s="7" t="s">
        <v>3223</v>
      </c>
      <c r="B1243" s="5">
        <v>528</v>
      </c>
      <c r="C1243" s="5" t="s">
        <v>9948</v>
      </c>
      <c r="D1243" s="5" t="s">
        <v>3231</v>
      </c>
      <c r="I1243" s="5">
        <v>121</v>
      </c>
      <c r="K1243" s="71">
        <v>16072</v>
      </c>
      <c r="L1243" s="5" t="s">
        <v>3222</v>
      </c>
      <c r="N1243" s="5" t="s">
        <v>5155</v>
      </c>
      <c r="R1243" s="5" t="str">
        <f t="shared" si="74"/>
        <v/>
      </c>
      <c r="T1243" s="5" t="str">
        <f t="shared" si="75"/>
        <v>HK</v>
      </c>
    </row>
    <row r="1244" spans="1:20" x14ac:dyDescent="0.2">
      <c r="A1244" s="7" t="s">
        <v>3223</v>
      </c>
      <c r="B1244" s="5">
        <v>529</v>
      </c>
      <c r="C1244" s="5" t="s">
        <v>9949</v>
      </c>
      <c r="D1244" s="5" t="s">
        <v>3231</v>
      </c>
      <c r="I1244" s="5">
        <v>122</v>
      </c>
      <c r="K1244" s="71">
        <v>16072</v>
      </c>
      <c r="L1244" s="5" t="s">
        <v>3222</v>
      </c>
      <c r="N1244" s="5" t="s">
        <v>5155</v>
      </c>
      <c r="R1244" s="5" t="str">
        <f t="shared" si="74"/>
        <v/>
      </c>
      <c r="T1244" s="5" t="str">
        <f t="shared" si="75"/>
        <v>HK</v>
      </c>
    </row>
    <row r="1245" spans="1:20" x14ac:dyDescent="0.2">
      <c r="A1245" s="7" t="s">
        <v>3223</v>
      </c>
      <c r="B1245" s="5">
        <v>530</v>
      </c>
      <c r="C1245" s="5" t="s">
        <v>9950</v>
      </c>
      <c r="D1245" s="5" t="s">
        <v>3231</v>
      </c>
      <c r="I1245" s="5">
        <v>123</v>
      </c>
      <c r="K1245" s="71">
        <v>16072</v>
      </c>
      <c r="L1245" s="5" t="s">
        <v>3222</v>
      </c>
      <c r="N1245" s="5" t="s">
        <v>5155</v>
      </c>
      <c r="R1245" s="5" t="str">
        <f t="shared" si="74"/>
        <v/>
      </c>
      <c r="T1245" s="5" t="str">
        <f t="shared" si="75"/>
        <v>HK</v>
      </c>
    </row>
    <row r="1246" spans="1:20" x14ac:dyDescent="0.2">
      <c r="A1246" s="7" t="s">
        <v>3223</v>
      </c>
      <c r="B1246" s="5">
        <v>531</v>
      </c>
      <c r="C1246" s="5" t="s">
        <v>9951</v>
      </c>
      <c r="D1246" s="5" t="s">
        <v>3231</v>
      </c>
      <c r="I1246" s="5">
        <v>124</v>
      </c>
      <c r="K1246" s="71">
        <v>16072</v>
      </c>
      <c r="L1246" s="5" t="s">
        <v>3222</v>
      </c>
      <c r="N1246" s="5" t="s">
        <v>5155</v>
      </c>
      <c r="R1246" s="5" t="str">
        <f t="shared" si="74"/>
        <v/>
      </c>
      <c r="T1246" s="5" t="str">
        <f t="shared" si="75"/>
        <v>HK</v>
      </c>
    </row>
    <row r="1247" spans="1:20" x14ac:dyDescent="0.2">
      <c r="A1247" s="7" t="s">
        <v>3223</v>
      </c>
      <c r="B1247" s="5">
        <v>532</v>
      </c>
      <c r="C1247" s="5" t="s">
        <v>9952</v>
      </c>
      <c r="D1247" s="5" t="s">
        <v>3231</v>
      </c>
      <c r="I1247" s="5">
        <v>125</v>
      </c>
      <c r="K1247" s="71">
        <v>16072</v>
      </c>
      <c r="L1247" s="5" t="s">
        <v>3222</v>
      </c>
      <c r="N1247" s="5" t="s">
        <v>5155</v>
      </c>
      <c r="R1247" s="5" t="str">
        <f t="shared" si="74"/>
        <v/>
      </c>
      <c r="T1247" s="5" t="str">
        <f t="shared" si="75"/>
        <v>HK</v>
      </c>
    </row>
    <row r="1248" spans="1:20" x14ac:dyDescent="0.2">
      <c r="A1248" s="7" t="s">
        <v>3223</v>
      </c>
      <c r="B1248" s="5">
        <v>533</v>
      </c>
      <c r="C1248" s="5" t="s">
        <v>9953</v>
      </c>
      <c r="D1248" s="5" t="s">
        <v>3231</v>
      </c>
      <c r="I1248" s="5">
        <v>126</v>
      </c>
      <c r="K1248" s="71">
        <v>16072</v>
      </c>
      <c r="L1248" s="5" t="s">
        <v>3222</v>
      </c>
      <c r="N1248" s="5" t="s">
        <v>5155</v>
      </c>
      <c r="R1248" s="5" t="str">
        <f t="shared" si="74"/>
        <v/>
      </c>
      <c r="T1248" s="5" t="str">
        <f t="shared" si="75"/>
        <v>HK</v>
      </c>
    </row>
    <row r="1249" spans="1:20" x14ac:dyDescent="0.2">
      <c r="A1249" s="7" t="s">
        <v>3223</v>
      </c>
      <c r="B1249" s="5">
        <v>534</v>
      </c>
      <c r="C1249" s="5" t="s">
        <v>9954</v>
      </c>
      <c r="D1249" s="5" t="s">
        <v>3231</v>
      </c>
      <c r="I1249" s="5">
        <v>127</v>
      </c>
      <c r="K1249" s="71">
        <v>16072</v>
      </c>
      <c r="L1249" s="5" t="s">
        <v>3222</v>
      </c>
      <c r="N1249" s="5" t="s">
        <v>5155</v>
      </c>
      <c r="R1249" s="5" t="str">
        <f t="shared" si="74"/>
        <v/>
      </c>
      <c r="T1249" s="5" t="str">
        <f t="shared" si="75"/>
        <v>HK</v>
      </c>
    </row>
    <row r="1250" spans="1:20" x14ac:dyDescent="0.2">
      <c r="A1250" s="7" t="s">
        <v>3223</v>
      </c>
      <c r="B1250" s="5">
        <v>535</v>
      </c>
      <c r="C1250" s="5" t="s">
        <v>9955</v>
      </c>
      <c r="D1250" s="5" t="s">
        <v>3231</v>
      </c>
      <c r="I1250" s="5">
        <v>128</v>
      </c>
      <c r="K1250" s="71">
        <v>16072</v>
      </c>
      <c r="L1250" s="5" t="s">
        <v>3222</v>
      </c>
      <c r="N1250" s="5" t="s">
        <v>5155</v>
      </c>
      <c r="R1250" s="5" t="str">
        <f t="shared" si="74"/>
        <v/>
      </c>
      <c r="T1250" s="5" t="str">
        <f t="shared" si="75"/>
        <v>HK</v>
      </c>
    </row>
    <row r="1251" spans="1:20" x14ac:dyDescent="0.2">
      <c r="A1251" s="7" t="s">
        <v>3223</v>
      </c>
      <c r="B1251" s="5">
        <v>536</v>
      </c>
      <c r="C1251" s="5" t="s">
        <v>9957</v>
      </c>
      <c r="D1251" s="5" t="s">
        <v>3231</v>
      </c>
      <c r="I1251" s="5">
        <v>129</v>
      </c>
      <c r="K1251" s="71">
        <v>16072</v>
      </c>
      <c r="L1251" s="5" t="s">
        <v>3222</v>
      </c>
      <c r="N1251" s="5" t="s">
        <v>5155</v>
      </c>
      <c r="R1251" s="5" t="str">
        <f t="shared" si="74"/>
        <v/>
      </c>
      <c r="T1251" s="5" t="str">
        <f t="shared" si="75"/>
        <v>HK</v>
      </c>
    </row>
    <row r="1252" spans="1:20" x14ac:dyDescent="0.2">
      <c r="A1252" s="5" t="str">
        <f>LEFT(C1252,2)</f>
        <v>HP</v>
      </c>
      <c r="B1252" s="5" t="str">
        <f>RIGHT(C1252,3)</f>
        <v>848</v>
      </c>
      <c r="C1252" s="5" t="s">
        <v>3236</v>
      </c>
      <c r="D1252" s="5" t="s">
        <v>3237</v>
      </c>
      <c r="G1252" s="5" t="s">
        <v>3239</v>
      </c>
      <c r="H1252" s="5">
        <v>1680</v>
      </c>
      <c r="I1252" s="5">
        <v>1</v>
      </c>
      <c r="J1252" s="106">
        <v>1</v>
      </c>
      <c r="K1252" s="71">
        <v>15858</v>
      </c>
      <c r="L1252" s="5" t="s">
        <v>3186</v>
      </c>
      <c r="N1252" s="5" t="s">
        <v>5160</v>
      </c>
      <c r="R1252" s="5" t="str">
        <f t="shared" si="74"/>
        <v/>
      </c>
      <c r="T1252" s="5" t="str">
        <f t="shared" si="75"/>
        <v>HP</v>
      </c>
    </row>
    <row r="1253" spans="1:20" x14ac:dyDescent="0.2">
      <c r="A1253" s="5" t="str">
        <f t="shared" ref="A1253:A1316" si="76">LEFT(C1253,2)</f>
        <v>HP</v>
      </c>
      <c r="B1253" s="5" t="str">
        <f t="shared" ref="B1253:B1316" si="77">RIGHT(C1253,3)</f>
        <v>849</v>
      </c>
      <c r="C1253" s="5" t="s">
        <v>3240</v>
      </c>
      <c r="D1253" s="5" t="s">
        <v>3237</v>
      </c>
      <c r="G1253" s="5" t="s">
        <v>3239</v>
      </c>
      <c r="H1253" s="5">
        <v>1680</v>
      </c>
      <c r="I1253" s="5">
        <v>2</v>
      </c>
      <c r="J1253" s="106">
        <v>1</v>
      </c>
      <c r="K1253" s="71">
        <v>15858</v>
      </c>
      <c r="L1253" s="5" t="s">
        <v>3186</v>
      </c>
      <c r="N1253" s="5" t="s">
        <v>5160</v>
      </c>
      <c r="R1253" s="5" t="str">
        <f t="shared" si="74"/>
        <v/>
      </c>
      <c r="T1253" s="5" t="str">
        <f t="shared" si="75"/>
        <v>HP</v>
      </c>
    </row>
    <row r="1254" spans="1:20" x14ac:dyDescent="0.2">
      <c r="A1254" s="5" t="str">
        <f t="shared" si="76"/>
        <v>HP</v>
      </c>
      <c r="B1254" s="5" t="str">
        <f t="shared" si="77"/>
        <v>850</v>
      </c>
      <c r="C1254" s="5" t="s">
        <v>3241</v>
      </c>
      <c r="D1254" s="5" t="s">
        <v>3237</v>
      </c>
      <c r="G1254" s="5" t="s">
        <v>3239</v>
      </c>
      <c r="H1254" s="5">
        <v>1680</v>
      </c>
      <c r="I1254" s="5">
        <v>3</v>
      </c>
      <c r="J1254" s="106">
        <v>1</v>
      </c>
      <c r="K1254" s="71">
        <v>15888</v>
      </c>
      <c r="L1254" s="5" t="s">
        <v>3186</v>
      </c>
      <c r="N1254" s="5" t="s">
        <v>5160</v>
      </c>
      <c r="R1254" s="5" t="str">
        <f t="shared" si="74"/>
        <v/>
      </c>
      <c r="T1254" s="5" t="str">
        <f t="shared" si="75"/>
        <v>HP</v>
      </c>
    </row>
    <row r="1255" spans="1:20" x14ac:dyDescent="0.2">
      <c r="A1255" s="5" t="str">
        <f t="shared" si="76"/>
        <v>HP</v>
      </c>
      <c r="B1255" s="5" t="str">
        <f t="shared" si="77"/>
        <v>851</v>
      </c>
      <c r="C1255" s="5" t="s">
        <v>3242</v>
      </c>
      <c r="D1255" s="5" t="s">
        <v>3237</v>
      </c>
      <c r="G1255" s="5" t="s">
        <v>3239</v>
      </c>
      <c r="H1255" s="5">
        <v>1680</v>
      </c>
      <c r="I1255" s="5">
        <v>4</v>
      </c>
      <c r="J1255" s="106">
        <v>1</v>
      </c>
      <c r="K1255" s="71">
        <v>15888</v>
      </c>
      <c r="L1255" s="5" t="s">
        <v>3186</v>
      </c>
      <c r="N1255" s="5" t="s">
        <v>5160</v>
      </c>
      <c r="R1255" s="5" t="str">
        <f t="shared" si="74"/>
        <v/>
      </c>
      <c r="T1255" s="5" t="str">
        <f t="shared" si="75"/>
        <v>HP</v>
      </c>
    </row>
    <row r="1256" spans="1:20" x14ac:dyDescent="0.2">
      <c r="A1256" s="5" t="str">
        <f t="shared" si="76"/>
        <v>HP</v>
      </c>
      <c r="B1256" s="5" t="str">
        <f t="shared" si="77"/>
        <v>852</v>
      </c>
      <c r="C1256" s="5" t="s">
        <v>3243</v>
      </c>
      <c r="D1256" s="5" t="s">
        <v>3237</v>
      </c>
      <c r="G1256" s="5" t="s">
        <v>3239</v>
      </c>
      <c r="H1256" s="5">
        <v>1680</v>
      </c>
      <c r="I1256" s="5">
        <v>5</v>
      </c>
      <c r="J1256" s="106">
        <v>1</v>
      </c>
      <c r="K1256" s="71">
        <v>15888</v>
      </c>
      <c r="L1256" s="5" t="s">
        <v>3186</v>
      </c>
      <c r="N1256" s="5" t="s">
        <v>5160</v>
      </c>
      <c r="R1256" s="5" t="str">
        <f t="shared" si="74"/>
        <v/>
      </c>
      <c r="T1256" s="5" t="str">
        <f t="shared" si="75"/>
        <v>HP</v>
      </c>
    </row>
    <row r="1257" spans="1:20" x14ac:dyDescent="0.2">
      <c r="A1257" s="5" t="str">
        <f t="shared" si="76"/>
        <v>HP</v>
      </c>
      <c r="B1257" s="5" t="str">
        <f t="shared" si="77"/>
        <v>853</v>
      </c>
      <c r="C1257" s="5" t="s">
        <v>3244</v>
      </c>
      <c r="D1257" s="5" t="s">
        <v>3237</v>
      </c>
      <c r="G1257" s="5" t="s">
        <v>3239</v>
      </c>
      <c r="H1257" s="5">
        <v>1680</v>
      </c>
      <c r="I1257" s="5">
        <v>6</v>
      </c>
      <c r="J1257" s="106">
        <v>1</v>
      </c>
      <c r="K1257" s="71">
        <v>15919</v>
      </c>
      <c r="L1257" s="5" t="s">
        <v>3186</v>
      </c>
      <c r="N1257" s="5" t="s">
        <v>5160</v>
      </c>
      <c r="R1257" s="5" t="str">
        <f t="shared" si="74"/>
        <v/>
      </c>
      <c r="T1257" s="5" t="str">
        <f t="shared" si="75"/>
        <v>HP</v>
      </c>
    </row>
    <row r="1258" spans="1:20" x14ac:dyDescent="0.2">
      <c r="A1258" s="5" t="str">
        <f t="shared" si="76"/>
        <v>HP</v>
      </c>
      <c r="B1258" s="5" t="str">
        <f t="shared" si="77"/>
        <v>854</v>
      </c>
      <c r="C1258" s="5" t="s">
        <v>3245</v>
      </c>
      <c r="D1258" s="5" t="s">
        <v>3237</v>
      </c>
      <c r="G1258" s="5" t="s">
        <v>3239</v>
      </c>
      <c r="H1258" s="5">
        <v>1680</v>
      </c>
      <c r="I1258" s="5">
        <v>7</v>
      </c>
      <c r="J1258" s="106">
        <v>1</v>
      </c>
      <c r="K1258" s="71">
        <v>15919</v>
      </c>
      <c r="L1258" s="5" t="s">
        <v>3186</v>
      </c>
      <c r="N1258" s="5" t="s">
        <v>5160</v>
      </c>
      <c r="R1258" s="5" t="str">
        <f t="shared" si="74"/>
        <v/>
      </c>
      <c r="T1258" s="5" t="str">
        <f t="shared" si="75"/>
        <v>HP</v>
      </c>
    </row>
    <row r="1259" spans="1:20" x14ac:dyDescent="0.2">
      <c r="A1259" s="5" t="str">
        <f t="shared" si="76"/>
        <v>HP</v>
      </c>
      <c r="B1259" s="5" t="str">
        <f t="shared" si="77"/>
        <v>855</v>
      </c>
      <c r="C1259" s="5" t="s">
        <v>3246</v>
      </c>
      <c r="D1259" s="5" t="s">
        <v>3237</v>
      </c>
      <c r="G1259" s="5" t="s">
        <v>3239</v>
      </c>
      <c r="H1259" s="5">
        <v>1680</v>
      </c>
      <c r="I1259" s="5">
        <v>8</v>
      </c>
      <c r="J1259" s="106">
        <v>1</v>
      </c>
      <c r="K1259" s="71">
        <v>15919</v>
      </c>
      <c r="L1259" s="5" t="s">
        <v>3186</v>
      </c>
      <c r="N1259" s="5" t="s">
        <v>5160</v>
      </c>
      <c r="R1259" s="5" t="str">
        <f t="shared" si="74"/>
        <v/>
      </c>
      <c r="T1259" s="5" t="str">
        <f t="shared" si="75"/>
        <v>HP</v>
      </c>
    </row>
    <row r="1260" spans="1:20" x14ac:dyDescent="0.2">
      <c r="A1260" s="5" t="str">
        <f t="shared" si="76"/>
        <v>HP</v>
      </c>
      <c r="B1260" s="5" t="str">
        <f t="shared" si="77"/>
        <v>856</v>
      </c>
      <c r="C1260" s="5" t="s">
        <v>3247</v>
      </c>
      <c r="D1260" s="5" t="s">
        <v>3237</v>
      </c>
      <c r="G1260" s="5" t="s">
        <v>3239</v>
      </c>
      <c r="H1260" s="5">
        <v>1680</v>
      </c>
      <c r="I1260" s="5">
        <v>9</v>
      </c>
      <c r="J1260" s="106">
        <v>1</v>
      </c>
      <c r="K1260" s="71">
        <v>15919</v>
      </c>
      <c r="L1260" s="5" t="s">
        <v>3186</v>
      </c>
      <c r="N1260" s="5" t="s">
        <v>5160</v>
      </c>
      <c r="R1260" s="5" t="str">
        <f t="shared" si="74"/>
        <v/>
      </c>
      <c r="T1260" s="5" t="str">
        <f t="shared" si="75"/>
        <v>HP</v>
      </c>
    </row>
    <row r="1261" spans="1:20" x14ac:dyDescent="0.2">
      <c r="A1261" s="5" t="str">
        <f t="shared" si="76"/>
        <v>HP</v>
      </c>
      <c r="B1261" s="5" t="str">
        <f t="shared" si="77"/>
        <v>857</v>
      </c>
      <c r="C1261" s="5" t="s">
        <v>3248</v>
      </c>
      <c r="D1261" s="5" t="s">
        <v>3237</v>
      </c>
      <c r="G1261" s="5" t="s">
        <v>3239</v>
      </c>
      <c r="H1261" s="5">
        <v>1680</v>
      </c>
      <c r="I1261" s="5">
        <v>10</v>
      </c>
      <c r="J1261" s="106">
        <v>1</v>
      </c>
      <c r="K1261" s="71">
        <v>15950</v>
      </c>
      <c r="L1261" s="5" t="s">
        <v>3186</v>
      </c>
      <c r="N1261" s="5" t="s">
        <v>5160</v>
      </c>
      <c r="R1261" s="5" t="str">
        <f t="shared" si="74"/>
        <v/>
      </c>
      <c r="T1261" s="5" t="str">
        <f t="shared" si="75"/>
        <v>HP</v>
      </c>
    </row>
    <row r="1262" spans="1:20" x14ac:dyDescent="0.2">
      <c r="A1262" s="5" t="str">
        <f t="shared" si="76"/>
        <v>HP</v>
      </c>
      <c r="B1262" s="5" t="str">
        <f t="shared" si="77"/>
        <v>858</v>
      </c>
      <c r="C1262" s="5" t="s">
        <v>3249</v>
      </c>
      <c r="D1262" s="5" t="s">
        <v>3237</v>
      </c>
      <c r="G1262" s="5" t="s">
        <v>3239</v>
      </c>
      <c r="H1262" s="5">
        <v>1680</v>
      </c>
      <c r="I1262" s="5">
        <v>11</v>
      </c>
      <c r="J1262" s="106">
        <v>1</v>
      </c>
      <c r="K1262" s="71">
        <v>15950</v>
      </c>
      <c r="L1262" s="5" t="s">
        <v>3186</v>
      </c>
      <c r="N1262" s="5" t="s">
        <v>5160</v>
      </c>
      <c r="R1262" s="5" t="str">
        <f t="shared" si="74"/>
        <v/>
      </c>
      <c r="T1262" s="5" t="str">
        <f t="shared" si="75"/>
        <v>HP</v>
      </c>
    </row>
    <row r="1263" spans="1:20" x14ac:dyDescent="0.2">
      <c r="A1263" s="5" t="str">
        <f t="shared" si="76"/>
        <v>HP</v>
      </c>
      <c r="B1263" s="5" t="str">
        <f t="shared" si="77"/>
        <v>859</v>
      </c>
      <c r="C1263" s="5" t="s">
        <v>3250</v>
      </c>
      <c r="D1263" s="5" t="s">
        <v>3237</v>
      </c>
      <c r="G1263" s="5" t="s">
        <v>3239</v>
      </c>
      <c r="H1263" s="5">
        <v>1680</v>
      </c>
      <c r="I1263" s="5">
        <v>12</v>
      </c>
      <c r="J1263" s="106">
        <v>1</v>
      </c>
      <c r="K1263" s="71">
        <v>15950</v>
      </c>
      <c r="L1263" s="5" t="s">
        <v>3186</v>
      </c>
      <c r="N1263" s="5" t="s">
        <v>5160</v>
      </c>
      <c r="R1263" s="5" t="str">
        <f t="shared" si="74"/>
        <v/>
      </c>
      <c r="T1263" s="5" t="str">
        <f t="shared" si="75"/>
        <v>HP</v>
      </c>
    </row>
    <row r="1264" spans="1:20" x14ac:dyDescent="0.2">
      <c r="A1264" s="5" t="str">
        <f t="shared" si="76"/>
        <v>HP</v>
      </c>
      <c r="B1264" s="5" t="str">
        <f t="shared" si="77"/>
        <v>860</v>
      </c>
      <c r="C1264" s="5" t="s">
        <v>3251</v>
      </c>
      <c r="D1264" s="5" t="s">
        <v>3237</v>
      </c>
      <c r="G1264" s="5" t="s">
        <v>3239</v>
      </c>
      <c r="H1264" s="5">
        <v>1680</v>
      </c>
      <c r="I1264" s="5">
        <v>13</v>
      </c>
      <c r="J1264" s="106">
        <v>1</v>
      </c>
      <c r="K1264" s="71">
        <v>15950</v>
      </c>
      <c r="L1264" s="5" t="s">
        <v>3186</v>
      </c>
      <c r="N1264" s="5" t="s">
        <v>5160</v>
      </c>
      <c r="R1264" s="5" t="str">
        <f t="shared" si="74"/>
        <v/>
      </c>
      <c r="T1264" s="5" t="str">
        <f t="shared" si="75"/>
        <v>HP</v>
      </c>
    </row>
    <row r="1265" spans="1:20" x14ac:dyDescent="0.2">
      <c r="A1265" s="5" t="str">
        <f t="shared" si="76"/>
        <v>HP</v>
      </c>
      <c r="B1265" s="5" t="str">
        <f t="shared" si="77"/>
        <v>861</v>
      </c>
      <c r="C1265" s="5" t="s">
        <v>3252</v>
      </c>
      <c r="D1265" s="5" t="s">
        <v>3237</v>
      </c>
      <c r="G1265" s="5" t="s">
        <v>3239</v>
      </c>
      <c r="H1265" s="5">
        <v>1680</v>
      </c>
      <c r="I1265" s="5">
        <v>14</v>
      </c>
      <c r="J1265" s="106">
        <v>1</v>
      </c>
      <c r="K1265" s="71">
        <v>15950</v>
      </c>
      <c r="L1265" s="5" t="s">
        <v>3186</v>
      </c>
      <c r="N1265" s="5" t="s">
        <v>5160</v>
      </c>
      <c r="R1265" s="5" t="str">
        <f t="shared" si="74"/>
        <v/>
      </c>
      <c r="T1265" s="5" t="str">
        <f t="shared" si="75"/>
        <v>HP</v>
      </c>
    </row>
    <row r="1266" spans="1:20" x14ac:dyDescent="0.2">
      <c r="A1266" s="5" t="str">
        <f t="shared" si="76"/>
        <v>HP</v>
      </c>
      <c r="B1266" s="5" t="str">
        <f t="shared" si="77"/>
        <v>862</v>
      </c>
      <c r="C1266" s="5" t="s">
        <v>3253</v>
      </c>
      <c r="D1266" s="5" t="s">
        <v>3237</v>
      </c>
      <c r="G1266" s="5" t="s">
        <v>3239</v>
      </c>
      <c r="H1266" s="5">
        <v>1680</v>
      </c>
      <c r="I1266" s="5">
        <v>15</v>
      </c>
      <c r="J1266" s="106">
        <v>1</v>
      </c>
      <c r="K1266" s="71">
        <v>15950</v>
      </c>
      <c r="L1266" s="5" t="s">
        <v>3186</v>
      </c>
      <c r="N1266" s="5" t="s">
        <v>5160</v>
      </c>
      <c r="R1266" s="5" t="str">
        <f t="shared" si="74"/>
        <v/>
      </c>
      <c r="T1266" s="5" t="str">
        <f t="shared" si="75"/>
        <v>HP</v>
      </c>
    </row>
    <row r="1267" spans="1:20" x14ac:dyDescent="0.2">
      <c r="A1267" s="5" t="str">
        <f t="shared" si="76"/>
        <v>HP</v>
      </c>
      <c r="B1267" s="5" t="str">
        <f t="shared" si="77"/>
        <v>863</v>
      </c>
      <c r="C1267" s="5" t="s">
        <v>3254</v>
      </c>
      <c r="D1267" s="5" t="s">
        <v>3237</v>
      </c>
      <c r="G1267" s="5" t="s">
        <v>3239</v>
      </c>
      <c r="H1267" s="5">
        <v>1680</v>
      </c>
      <c r="I1267" s="5">
        <v>16</v>
      </c>
      <c r="J1267" s="106">
        <v>1</v>
      </c>
      <c r="K1267" s="71">
        <v>15950</v>
      </c>
      <c r="L1267" s="5" t="s">
        <v>3186</v>
      </c>
      <c r="N1267" s="5" t="s">
        <v>5160</v>
      </c>
      <c r="R1267" s="5" t="str">
        <f t="shared" si="74"/>
        <v/>
      </c>
      <c r="T1267" s="5" t="str">
        <f t="shared" si="75"/>
        <v>HP</v>
      </c>
    </row>
    <row r="1268" spans="1:20" x14ac:dyDescent="0.2">
      <c r="A1268" s="5" t="str">
        <f t="shared" si="76"/>
        <v>HP</v>
      </c>
      <c r="B1268" s="5" t="str">
        <f t="shared" si="77"/>
        <v>864</v>
      </c>
      <c r="C1268" s="5" t="s">
        <v>3255</v>
      </c>
      <c r="D1268" s="5" t="s">
        <v>3237</v>
      </c>
      <c r="G1268" s="5" t="s">
        <v>3239</v>
      </c>
      <c r="H1268" s="5">
        <v>1680</v>
      </c>
      <c r="I1268" s="5">
        <v>17</v>
      </c>
      <c r="J1268" s="106">
        <v>1</v>
      </c>
      <c r="K1268" s="71">
        <v>15950</v>
      </c>
      <c r="L1268" s="5" t="s">
        <v>3186</v>
      </c>
      <c r="N1268" s="5" t="s">
        <v>5160</v>
      </c>
      <c r="R1268" s="5" t="str">
        <f t="shared" si="74"/>
        <v/>
      </c>
      <c r="T1268" s="5" t="str">
        <f t="shared" si="75"/>
        <v>HP</v>
      </c>
    </row>
    <row r="1269" spans="1:20" x14ac:dyDescent="0.2">
      <c r="A1269" s="5" t="str">
        <f t="shared" si="76"/>
        <v>HP</v>
      </c>
      <c r="B1269" s="5" t="str">
        <f t="shared" si="77"/>
        <v>865</v>
      </c>
      <c r="C1269" s="5" t="s">
        <v>3256</v>
      </c>
      <c r="D1269" s="5" t="s">
        <v>3237</v>
      </c>
      <c r="G1269" s="5" t="s">
        <v>3239</v>
      </c>
      <c r="H1269" s="5">
        <v>1680</v>
      </c>
      <c r="I1269" s="5">
        <v>18</v>
      </c>
      <c r="J1269" s="106">
        <v>1</v>
      </c>
      <c r="K1269" s="71">
        <v>15980</v>
      </c>
      <c r="L1269" s="5" t="s">
        <v>3186</v>
      </c>
      <c r="N1269" s="5" t="s">
        <v>5160</v>
      </c>
      <c r="R1269" s="5" t="str">
        <f t="shared" si="74"/>
        <v/>
      </c>
      <c r="T1269" s="5" t="str">
        <f t="shared" si="75"/>
        <v>HP</v>
      </c>
    </row>
    <row r="1270" spans="1:20" x14ac:dyDescent="0.2">
      <c r="A1270" s="5" t="str">
        <f t="shared" si="76"/>
        <v>HP</v>
      </c>
      <c r="B1270" s="5" t="str">
        <f t="shared" si="77"/>
        <v>866</v>
      </c>
      <c r="C1270" s="5" t="s">
        <v>3257</v>
      </c>
      <c r="D1270" s="5" t="s">
        <v>3237</v>
      </c>
      <c r="G1270" s="5" t="s">
        <v>3239</v>
      </c>
      <c r="H1270" s="5">
        <v>1680</v>
      </c>
      <c r="I1270" s="5">
        <v>19</v>
      </c>
      <c r="J1270" s="106">
        <v>1</v>
      </c>
      <c r="K1270" s="71">
        <v>15980</v>
      </c>
      <c r="L1270" s="5" t="s">
        <v>3186</v>
      </c>
      <c r="N1270" s="5" t="s">
        <v>5160</v>
      </c>
      <c r="R1270" s="5" t="str">
        <f t="shared" si="74"/>
        <v/>
      </c>
      <c r="T1270" s="5" t="str">
        <f t="shared" si="75"/>
        <v>HP</v>
      </c>
    </row>
    <row r="1271" spans="1:20" x14ac:dyDescent="0.2">
      <c r="A1271" s="5" t="str">
        <f t="shared" si="76"/>
        <v>HP</v>
      </c>
      <c r="B1271" s="5" t="str">
        <f t="shared" si="77"/>
        <v>867</v>
      </c>
      <c r="C1271" s="5" t="s">
        <v>3258</v>
      </c>
      <c r="D1271" s="5" t="s">
        <v>3237</v>
      </c>
      <c r="G1271" s="5" t="s">
        <v>3239</v>
      </c>
      <c r="H1271" s="5">
        <v>1680</v>
      </c>
      <c r="I1271" s="5">
        <v>20</v>
      </c>
      <c r="J1271" s="106">
        <v>1</v>
      </c>
      <c r="K1271" s="71">
        <v>15980</v>
      </c>
      <c r="L1271" s="5" t="s">
        <v>3186</v>
      </c>
      <c r="N1271" s="5" t="s">
        <v>5160</v>
      </c>
      <c r="R1271" s="5" t="str">
        <f t="shared" si="74"/>
        <v/>
      </c>
      <c r="T1271" s="5" t="str">
        <f t="shared" si="75"/>
        <v>HP</v>
      </c>
    </row>
    <row r="1272" spans="1:20" x14ac:dyDescent="0.2">
      <c r="A1272" s="5" t="str">
        <f t="shared" si="76"/>
        <v>HP</v>
      </c>
      <c r="B1272" s="5" t="str">
        <f t="shared" si="77"/>
        <v>868</v>
      </c>
      <c r="C1272" s="5" t="s">
        <v>3259</v>
      </c>
      <c r="D1272" s="5" t="s">
        <v>3237</v>
      </c>
      <c r="G1272" s="5" t="s">
        <v>3239</v>
      </c>
      <c r="H1272" s="5">
        <v>1680</v>
      </c>
      <c r="I1272" s="5">
        <v>21</v>
      </c>
      <c r="J1272" s="106">
        <v>1</v>
      </c>
      <c r="K1272" s="71">
        <v>15980</v>
      </c>
      <c r="L1272" s="5" t="s">
        <v>3186</v>
      </c>
      <c r="N1272" s="5" t="s">
        <v>5160</v>
      </c>
      <c r="R1272" s="5" t="str">
        <f t="shared" si="74"/>
        <v/>
      </c>
      <c r="T1272" s="5" t="str">
        <f t="shared" si="75"/>
        <v>HP</v>
      </c>
    </row>
    <row r="1273" spans="1:20" x14ac:dyDescent="0.2">
      <c r="A1273" s="5" t="str">
        <f t="shared" si="76"/>
        <v>HP</v>
      </c>
      <c r="B1273" s="5" t="str">
        <f t="shared" si="77"/>
        <v>869</v>
      </c>
      <c r="C1273" s="5" t="s">
        <v>3260</v>
      </c>
      <c r="D1273" s="5" t="s">
        <v>3237</v>
      </c>
      <c r="G1273" s="5" t="s">
        <v>3239</v>
      </c>
      <c r="H1273" s="5">
        <v>1680</v>
      </c>
      <c r="I1273" s="5">
        <v>22</v>
      </c>
      <c r="J1273" s="106">
        <v>1</v>
      </c>
      <c r="K1273" s="71">
        <v>15980</v>
      </c>
      <c r="L1273" s="5" t="s">
        <v>3186</v>
      </c>
      <c r="N1273" s="5" t="s">
        <v>5160</v>
      </c>
      <c r="R1273" s="5" t="str">
        <f t="shared" si="74"/>
        <v/>
      </c>
      <c r="T1273" s="5" t="str">
        <f t="shared" si="75"/>
        <v>HP</v>
      </c>
    </row>
    <row r="1274" spans="1:20" x14ac:dyDescent="0.2">
      <c r="A1274" s="5" t="str">
        <f t="shared" si="76"/>
        <v>HP</v>
      </c>
      <c r="B1274" s="5" t="str">
        <f t="shared" si="77"/>
        <v>870</v>
      </c>
      <c r="C1274" s="5" t="s">
        <v>3261</v>
      </c>
      <c r="D1274" s="5" t="s">
        <v>3237</v>
      </c>
      <c r="G1274" s="5" t="s">
        <v>3239</v>
      </c>
      <c r="H1274" s="5">
        <v>1680</v>
      </c>
      <c r="I1274" s="5">
        <v>23</v>
      </c>
      <c r="J1274" s="106">
        <v>1</v>
      </c>
      <c r="K1274" s="71">
        <v>15980</v>
      </c>
      <c r="L1274" s="5" t="s">
        <v>3186</v>
      </c>
      <c r="N1274" s="5" t="s">
        <v>5160</v>
      </c>
      <c r="R1274" s="5" t="str">
        <f t="shared" si="74"/>
        <v/>
      </c>
      <c r="T1274" s="5" t="str">
        <f t="shared" si="75"/>
        <v>HP</v>
      </c>
    </row>
    <row r="1275" spans="1:20" x14ac:dyDescent="0.2">
      <c r="A1275" s="5" t="str">
        <f t="shared" si="76"/>
        <v>HP</v>
      </c>
      <c r="B1275" s="5" t="str">
        <f t="shared" si="77"/>
        <v>871</v>
      </c>
      <c r="C1275" s="5" t="s">
        <v>3262</v>
      </c>
      <c r="D1275" s="5" t="s">
        <v>3237</v>
      </c>
      <c r="G1275" s="5" t="s">
        <v>3239</v>
      </c>
      <c r="H1275" s="5">
        <v>1680</v>
      </c>
      <c r="I1275" s="5">
        <v>24</v>
      </c>
      <c r="J1275" s="106">
        <v>1</v>
      </c>
      <c r="K1275" s="71">
        <v>15980</v>
      </c>
      <c r="L1275" s="5" t="s">
        <v>3186</v>
      </c>
      <c r="N1275" s="5" t="s">
        <v>5160</v>
      </c>
      <c r="R1275" s="5" t="str">
        <f t="shared" si="74"/>
        <v/>
      </c>
      <c r="T1275" s="5" t="str">
        <f t="shared" si="75"/>
        <v>HP</v>
      </c>
    </row>
    <row r="1276" spans="1:20" x14ac:dyDescent="0.2">
      <c r="A1276" s="5" t="str">
        <f t="shared" si="76"/>
        <v>HP</v>
      </c>
      <c r="B1276" s="5" t="str">
        <f t="shared" si="77"/>
        <v>872</v>
      </c>
      <c r="C1276" s="5" t="s">
        <v>3263</v>
      </c>
      <c r="D1276" s="5" t="s">
        <v>3237</v>
      </c>
      <c r="G1276" s="5" t="s">
        <v>3239</v>
      </c>
      <c r="H1276" s="5">
        <v>1680</v>
      </c>
      <c r="I1276" s="5">
        <v>25</v>
      </c>
      <c r="J1276" s="106">
        <v>1</v>
      </c>
      <c r="K1276" s="71">
        <v>15980</v>
      </c>
      <c r="L1276" s="5" t="s">
        <v>3186</v>
      </c>
      <c r="N1276" s="5" t="s">
        <v>5160</v>
      </c>
      <c r="R1276" s="5" t="str">
        <f t="shared" si="74"/>
        <v/>
      </c>
      <c r="T1276" s="5" t="str">
        <f t="shared" si="75"/>
        <v>HP</v>
      </c>
    </row>
    <row r="1277" spans="1:20" x14ac:dyDescent="0.2">
      <c r="A1277" s="5" t="str">
        <f t="shared" si="76"/>
        <v>HP</v>
      </c>
      <c r="B1277" s="5" t="str">
        <f t="shared" si="77"/>
        <v>873</v>
      </c>
      <c r="C1277" s="5" t="s">
        <v>3264</v>
      </c>
      <c r="D1277" s="5" t="s">
        <v>3237</v>
      </c>
      <c r="G1277" s="5" t="s">
        <v>3239</v>
      </c>
      <c r="H1277" s="5">
        <v>1680</v>
      </c>
      <c r="I1277" s="5">
        <v>26</v>
      </c>
      <c r="J1277" s="106">
        <v>1</v>
      </c>
      <c r="K1277" s="71">
        <v>16011</v>
      </c>
      <c r="L1277" s="5" t="s">
        <v>3186</v>
      </c>
      <c r="N1277" s="5" t="s">
        <v>5160</v>
      </c>
      <c r="R1277" s="5" t="str">
        <f t="shared" si="74"/>
        <v/>
      </c>
      <c r="T1277" s="5" t="str">
        <f t="shared" si="75"/>
        <v>HP</v>
      </c>
    </row>
    <row r="1278" spans="1:20" x14ac:dyDescent="0.2">
      <c r="A1278" s="5" t="str">
        <f t="shared" si="76"/>
        <v>HP</v>
      </c>
      <c r="B1278" s="5" t="str">
        <f t="shared" si="77"/>
        <v>874</v>
      </c>
      <c r="C1278" s="5" t="s">
        <v>3265</v>
      </c>
      <c r="D1278" s="5" t="s">
        <v>3237</v>
      </c>
      <c r="G1278" s="5" t="s">
        <v>3239</v>
      </c>
      <c r="H1278" s="5">
        <v>1680</v>
      </c>
      <c r="I1278" s="5">
        <v>27</v>
      </c>
      <c r="J1278" s="106">
        <v>1</v>
      </c>
      <c r="K1278" s="71">
        <v>16011</v>
      </c>
      <c r="L1278" s="5" t="s">
        <v>3186</v>
      </c>
      <c r="N1278" s="5" t="s">
        <v>5160</v>
      </c>
      <c r="R1278" s="5" t="str">
        <f t="shared" si="74"/>
        <v/>
      </c>
      <c r="T1278" s="5" t="str">
        <f t="shared" si="75"/>
        <v>HP</v>
      </c>
    </row>
    <row r="1279" spans="1:20" x14ac:dyDescent="0.2">
      <c r="A1279" s="5" t="str">
        <f t="shared" si="76"/>
        <v>HP</v>
      </c>
      <c r="B1279" s="5" t="str">
        <f t="shared" si="77"/>
        <v>875</v>
      </c>
      <c r="C1279" s="5" t="s">
        <v>3266</v>
      </c>
      <c r="D1279" s="5" t="s">
        <v>3237</v>
      </c>
      <c r="G1279" s="5" t="s">
        <v>3239</v>
      </c>
      <c r="H1279" s="5">
        <v>1680</v>
      </c>
      <c r="I1279" s="5">
        <v>28</v>
      </c>
      <c r="J1279" s="106">
        <v>1</v>
      </c>
      <c r="K1279" s="71">
        <v>16011</v>
      </c>
      <c r="L1279" s="5" t="s">
        <v>3186</v>
      </c>
      <c r="N1279" s="5" t="s">
        <v>5160</v>
      </c>
      <c r="R1279" s="5" t="str">
        <f t="shared" si="74"/>
        <v/>
      </c>
      <c r="T1279" s="5" t="str">
        <f t="shared" si="75"/>
        <v>HP</v>
      </c>
    </row>
    <row r="1280" spans="1:20" x14ac:dyDescent="0.2">
      <c r="A1280" s="5" t="str">
        <f t="shared" si="76"/>
        <v>HP</v>
      </c>
      <c r="B1280" s="5" t="str">
        <f t="shared" si="77"/>
        <v>876</v>
      </c>
      <c r="C1280" s="5" t="s">
        <v>3267</v>
      </c>
      <c r="D1280" s="5" t="s">
        <v>3237</v>
      </c>
      <c r="G1280" s="5" t="s">
        <v>3239</v>
      </c>
      <c r="H1280" s="5">
        <v>1680</v>
      </c>
      <c r="I1280" s="5">
        <v>29</v>
      </c>
      <c r="J1280" s="106">
        <v>1</v>
      </c>
      <c r="K1280" s="71">
        <v>16011</v>
      </c>
      <c r="L1280" s="5" t="s">
        <v>3186</v>
      </c>
      <c r="N1280" s="5" t="s">
        <v>5160</v>
      </c>
      <c r="R1280" s="5" t="str">
        <f t="shared" si="74"/>
        <v/>
      </c>
      <c r="T1280" s="5" t="str">
        <f t="shared" si="75"/>
        <v>HP</v>
      </c>
    </row>
    <row r="1281" spans="1:20" x14ac:dyDescent="0.2">
      <c r="A1281" s="5" t="str">
        <f t="shared" si="76"/>
        <v>HP</v>
      </c>
      <c r="B1281" s="5" t="str">
        <f t="shared" si="77"/>
        <v>877</v>
      </c>
      <c r="C1281" s="5" t="s">
        <v>3268</v>
      </c>
      <c r="D1281" s="5" t="s">
        <v>3237</v>
      </c>
      <c r="G1281" s="5" t="s">
        <v>3239</v>
      </c>
      <c r="H1281" s="5">
        <v>1680</v>
      </c>
      <c r="I1281" s="5">
        <v>30</v>
      </c>
      <c r="J1281" s="106">
        <v>1</v>
      </c>
      <c r="K1281" s="71">
        <v>16011</v>
      </c>
      <c r="L1281" s="5" t="s">
        <v>3186</v>
      </c>
      <c r="N1281" s="5" t="s">
        <v>5160</v>
      </c>
      <c r="R1281" s="5" t="str">
        <f t="shared" si="74"/>
        <v/>
      </c>
      <c r="T1281" s="5" t="str">
        <f t="shared" si="75"/>
        <v>HP</v>
      </c>
    </row>
    <row r="1282" spans="1:20" x14ac:dyDescent="0.2">
      <c r="A1282" s="5" t="str">
        <f t="shared" si="76"/>
        <v>HP</v>
      </c>
      <c r="B1282" s="5" t="str">
        <f t="shared" si="77"/>
        <v>878</v>
      </c>
      <c r="C1282" s="5" t="s">
        <v>3269</v>
      </c>
      <c r="D1282" s="5" t="s">
        <v>3237</v>
      </c>
      <c r="G1282" s="5" t="s">
        <v>3239</v>
      </c>
      <c r="H1282" s="5">
        <v>1680</v>
      </c>
      <c r="I1282" s="5">
        <v>31</v>
      </c>
      <c r="J1282" s="106">
        <v>1</v>
      </c>
      <c r="K1282" s="71">
        <v>16011</v>
      </c>
      <c r="L1282" s="5" t="s">
        <v>3186</v>
      </c>
      <c r="N1282" s="5" t="s">
        <v>5160</v>
      </c>
      <c r="R1282" s="5" t="str">
        <f t="shared" ref="R1282:R1345" si="78">IF(VLOOKUP(C1282,Convs,11,FALSE)=0,"",VLOOKUP(C1282,Convs,11,FALSE))</f>
        <v/>
      </c>
      <c r="T1282" s="5" t="str">
        <f t="shared" si="75"/>
        <v>HP</v>
      </c>
    </row>
    <row r="1283" spans="1:20" x14ac:dyDescent="0.2">
      <c r="A1283" s="5" t="str">
        <f t="shared" si="76"/>
        <v>HP</v>
      </c>
      <c r="B1283" s="5" t="str">
        <f t="shared" si="77"/>
        <v>879</v>
      </c>
      <c r="C1283" s="5" t="s">
        <v>3270</v>
      </c>
      <c r="D1283" s="5" t="s">
        <v>3237</v>
      </c>
      <c r="G1283" s="5" t="s">
        <v>3239</v>
      </c>
      <c r="H1283" s="5">
        <v>1680</v>
      </c>
      <c r="I1283" s="5">
        <v>32</v>
      </c>
      <c r="J1283" s="106">
        <v>1</v>
      </c>
      <c r="K1283" s="71">
        <v>16011</v>
      </c>
      <c r="L1283" s="5" t="s">
        <v>3186</v>
      </c>
      <c r="N1283" s="5" t="s">
        <v>5160</v>
      </c>
      <c r="R1283" s="5" t="str">
        <f t="shared" si="78"/>
        <v/>
      </c>
      <c r="T1283" s="5" t="str">
        <f t="shared" ref="T1283:T1346" si="79">LEFT(C1283,2)</f>
        <v>HP</v>
      </c>
    </row>
    <row r="1284" spans="1:20" x14ac:dyDescent="0.2">
      <c r="A1284" s="5" t="str">
        <f t="shared" si="76"/>
        <v>HP</v>
      </c>
      <c r="B1284" s="5" t="str">
        <f t="shared" si="77"/>
        <v>880</v>
      </c>
      <c r="C1284" s="5" t="s">
        <v>3271</v>
      </c>
      <c r="D1284" s="5" t="s">
        <v>3237</v>
      </c>
      <c r="G1284" s="5" t="s">
        <v>3239</v>
      </c>
      <c r="H1284" s="5">
        <v>1680</v>
      </c>
      <c r="I1284" s="5">
        <v>33</v>
      </c>
      <c r="J1284" s="106">
        <v>1</v>
      </c>
      <c r="K1284" s="71">
        <v>16011</v>
      </c>
      <c r="L1284" s="5" t="s">
        <v>3186</v>
      </c>
      <c r="N1284" s="5" t="s">
        <v>5160</v>
      </c>
      <c r="R1284" s="5" t="str">
        <f t="shared" si="78"/>
        <v/>
      </c>
      <c r="T1284" s="5" t="str">
        <f t="shared" si="79"/>
        <v>HP</v>
      </c>
    </row>
    <row r="1285" spans="1:20" x14ac:dyDescent="0.2">
      <c r="A1285" s="5" t="str">
        <f t="shared" si="76"/>
        <v>HP</v>
      </c>
      <c r="B1285" s="5" t="str">
        <f t="shared" si="77"/>
        <v>881</v>
      </c>
      <c r="C1285" s="5" t="s">
        <v>3272</v>
      </c>
      <c r="D1285" s="5" t="s">
        <v>3237</v>
      </c>
      <c r="G1285" s="5" t="s">
        <v>3239</v>
      </c>
      <c r="H1285" s="5">
        <v>1680</v>
      </c>
      <c r="I1285" s="5">
        <v>34</v>
      </c>
      <c r="J1285" s="106">
        <v>1</v>
      </c>
      <c r="K1285" s="71">
        <v>16011</v>
      </c>
      <c r="L1285" s="5" t="s">
        <v>3186</v>
      </c>
      <c r="N1285" s="5" t="s">
        <v>5160</v>
      </c>
      <c r="R1285" s="5" t="str">
        <f t="shared" si="78"/>
        <v/>
      </c>
      <c r="T1285" s="5" t="str">
        <f t="shared" si="79"/>
        <v>HP</v>
      </c>
    </row>
    <row r="1286" spans="1:20" x14ac:dyDescent="0.2">
      <c r="A1286" s="5" t="str">
        <f t="shared" si="76"/>
        <v>HP</v>
      </c>
      <c r="B1286" s="5" t="str">
        <f t="shared" si="77"/>
        <v>882</v>
      </c>
      <c r="C1286" s="5" t="s">
        <v>3273</v>
      </c>
      <c r="D1286" s="5" t="s">
        <v>3237</v>
      </c>
      <c r="G1286" s="5" t="s">
        <v>3239</v>
      </c>
      <c r="H1286" s="5">
        <v>1680</v>
      </c>
      <c r="I1286" s="5">
        <v>35</v>
      </c>
      <c r="J1286" s="106">
        <v>1</v>
      </c>
      <c r="K1286" s="71">
        <v>16011</v>
      </c>
      <c r="L1286" s="5" t="s">
        <v>3186</v>
      </c>
      <c r="N1286" s="5" t="s">
        <v>5160</v>
      </c>
      <c r="R1286" s="5" t="str">
        <f t="shared" si="78"/>
        <v/>
      </c>
      <c r="T1286" s="5" t="str">
        <f t="shared" si="79"/>
        <v>HP</v>
      </c>
    </row>
    <row r="1287" spans="1:20" x14ac:dyDescent="0.2">
      <c r="A1287" s="5" t="str">
        <f t="shared" si="76"/>
        <v>HP</v>
      </c>
      <c r="B1287" s="5" t="str">
        <f t="shared" si="77"/>
        <v>883</v>
      </c>
      <c r="C1287" s="5" t="s">
        <v>3274</v>
      </c>
      <c r="D1287" s="5" t="s">
        <v>3237</v>
      </c>
      <c r="G1287" s="5" t="s">
        <v>3239</v>
      </c>
      <c r="H1287" s="5">
        <v>1680</v>
      </c>
      <c r="I1287" s="5">
        <v>36</v>
      </c>
      <c r="J1287" s="106">
        <v>1</v>
      </c>
      <c r="K1287" s="71">
        <v>16011</v>
      </c>
      <c r="L1287" s="5" t="s">
        <v>3186</v>
      </c>
      <c r="N1287" s="5" t="s">
        <v>5160</v>
      </c>
      <c r="R1287" s="5" t="str">
        <f t="shared" si="78"/>
        <v/>
      </c>
      <c r="T1287" s="5" t="str">
        <f t="shared" si="79"/>
        <v>HP</v>
      </c>
    </row>
    <row r="1288" spans="1:20" x14ac:dyDescent="0.2">
      <c r="A1288" s="5" t="str">
        <f t="shared" si="76"/>
        <v>HP</v>
      </c>
      <c r="B1288" s="5" t="str">
        <f t="shared" si="77"/>
        <v>884</v>
      </c>
      <c r="C1288" s="5" t="s">
        <v>3275</v>
      </c>
      <c r="D1288" s="5" t="s">
        <v>3237</v>
      </c>
      <c r="G1288" s="5" t="s">
        <v>3239</v>
      </c>
      <c r="H1288" s="5">
        <v>1680</v>
      </c>
      <c r="I1288" s="5">
        <v>37</v>
      </c>
      <c r="J1288" s="106">
        <v>1</v>
      </c>
      <c r="K1288" s="71">
        <v>16011</v>
      </c>
      <c r="L1288" s="5" t="s">
        <v>3186</v>
      </c>
      <c r="N1288" s="5" t="s">
        <v>5160</v>
      </c>
      <c r="R1288" s="5" t="str">
        <f t="shared" si="78"/>
        <v/>
      </c>
      <c r="T1288" s="5" t="str">
        <f t="shared" si="79"/>
        <v>HP</v>
      </c>
    </row>
    <row r="1289" spans="1:20" x14ac:dyDescent="0.2">
      <c r="A1289" s="5" t="str">
        <f t="shared" si="76"/>
        <v>HP</v>
      </c>
      <c r="B1289" s="5" t="str">
        <f t="shared" si="77"/>
        <v>885</v>
      </c>
      <c r="C1289" s="5" t="s">
        <v>3276</v>
      </c>
      <c r="D1289" s="5" t="s">
        <v>3237</v>
      </c>
      <c r="G1289" s="5" t="s">
        <v>3239</v>
      </c>
      <c r="H1289" s="5">
        <v>1680</v>
      </c>
      <c r="I1289" s="5">
        <v>38</v>
      </c>
      <c r="J1289" s="106">
        <v>1</v>
      </c>
      <c r="K1289" s="71">
        <v>16011</v>
      </c>
      <c r="L1289" s="5" t="s">
        <v>3186</v>
      </c>
      <c r="N1289" s="5" t="s">
        <v>5160</v>
      </c>
      <c r="R1289" s="5" t="str">
        <f t="shared" si="78"/>
        <v/>
      </c>
      <c r="T1289" s="5" t="str">
        <f t="shared" si="79"/>
        <v>HP</v>
      </c>
    </row>
    <row r="1290" spans="1:20" x14ac:dyDescent="0.2">
      <c r="A1290" s="5" t="str">
        <f t="shared" si="76"/>
        <v>HP</v>
      </c>
      <c r="B1290" s="5" t="str">
        <f t="shared" si="77"/>
        <v>886</v>
      </c>
      <c r="C1290" s="5" t="s">
        <v>3277</v>
      </c>
      <c r="D1290" s="5" t="s">
        <v>3237</v>
      </c>
      <c r="G1290" s="5" t="s">
        <v>3239</v>
      </c>
      <c r="H1290" s="5">
        <v>1680</v>
      </c>
      <c r="I1290" s="5">
        <v>39</v>
      </c>
      <c r="J1290" s="106">
        <v>1</v>
      </c>
      <c r="K1290" s="71">
        <v>16011</v>
      </c>
      <c r="L1290" s="5" t="s">
        <v>3186</v>
      </c>
      <c r="N1290" s="5" t="s">
        <v>5160</v>
      </c>
      <c r="R1290" s="5" t="str">
        <f t="shared" si="78"/>
        <v/>
      </c>
      <c r="T1290" s="5" t="str">
        <f t="shared" si="79"/>
        <v>HP</v>
      </c>
    </row>
    <row r="1291" spans="1:20" x14ac:dyDescent="0.2">
      <c r="A1291" s="5" t="str">
        <f t="shared" si="76"/>
        <v>HP</v>
      </c>
      <c r="B1291" s="5" t="str">
        <f t="shared" si="77"/>
        <v>887</v>
      </c>
      <c r="C1291" s="5" t="s">
        <v>3278</v>
      </c>
      <c r="D1291" s="5" t="s">
        <v>3237</v>
      </c>
      <c r="G1291" s="5" t="s">
        <v>3239</v>
      </c>
      <c r="H1291" s="5">
        <v>1680</v>
      </c>
      <c r="I1291" s="5">
        <v>40</v>
      </c>
      <c r="J1291" s="106">
        <v>1</v>
      </c>
      <c r="K1291" s="71">
        <v>16041</v>
      </c>
      <c r="L1291" s="5" t="s">
        <v>3186</v>
      </c>
      <c r="N1291" s="5" t="s">
        <v>5160</v>
      </c>
      <c r="R1291" s="5" t="str">
        <f t="shared" si="78"/>
        <v/>
      </c>
      <c r="T1291" s="5" t="str">
        <f t="shared" si="79"/>
        <v>HP</v>
      </c>
    </row>
    <row r="1292" spans="1:20" x14ac:dyDescent="0.2">
      <c r="A1292" s="5" t="str">
        <f t="shared" si="76"/>
        <v>HP</v>
      </c>
      <c r="B1292" s="5" t="str">
        <f t="shared" si="77"/>
        <v>888</v>
      </c>
      <c r="C1292" s="5" t="s">
        <v>3279</v>
      </c>
      <c r="D1292" s="5" t="s">
        <v>3237</v>
      </c>
      <c r="G1292" s="5" t="s">
        <v>3239</v>
      </c>
      <c r="H1292" s="5">
        <v>1680</v>
      </c>
      <c r="I1292" s="5">
        <v>41</v>
      </c>
      <c r="J1292" s="106">
        <v>1</v>
      </c>
      <c r="K1292" s="71">
        <v>16041</v>
      </c>
      <c r="L1292" s="5" t="s">
        <v>3186</v>
      </c>
      <c r="N1292" s="5" t="s">
        <v>5160</v>
      </c>
      <c r="R1292" s="5" t="str">
        <f t="shared" si="78"/>
        <v/>
      </c>
      <c r="T1292" s="5" t="str">
        <f t="shared" si="79"/>
        <v>HP</v>
      </c>
    </row>
    <row r="1293" spans="1:20" x14ac:dyDescent="0.2">
      <c r="A1293" s="5" t="str">
        <f t="shared" si="76"/>
        <v>HP</v>
      </c>
      <c r="B1293" s="5" t="str">
        <f t="shared" si="77"/>
        <v>904</v>
      </c>
      <c r="C1293" s="5" t="s">
        <v>3280</v>
      </c>
      <c r="D1293" s="5" t="s">
        <v>3237</v>
      </c>
      <c r="G1293" s="5" t="s">
        <v>3239</v>
      </c>
      <c r="H1293" s="5">
        <v>1680</v>
      </c>
      <c r="I1293" s="5">
        <v>42</v>
      </c>
      <c r="J1293" s="106">
        <v>1</v>
      </c>
      <c r="K1293" s="71">
        <v>16041</v>
      </c>
      <c r="L1293" s="5" t="s">
        <v>3186</v>
      </c>
      <c r="N1293" s="5" t="s">
        <v>5160</v>
      </c>
      <c r="R1293" s="5" t="str">
        <f t="shared" si="78"/>
        <v/>
      </c>
      <c r="T1293" s="5" t="str">
        <f t="shared" si="79"/>
        <v>HP</v>
      </c>
    </row>
    <row r="1294" spans="1:20" x14ac:dyDescent="0.2">
      <c r="A1294" s="5" t="str">
        <f t="shared" si="76"/>
        <v>HP</v>
      </c>
      <c r="B1294" s="5" t="str">
        <f t="shared" si="77"/>
        <v>905</v>
      </c>
      <c r="C1294" s="5" t="s">
        <v>3281</v>
      </c>
      <c r="D1294" s="5" t="s">
        <v>3237</v>
      </c>
      <c r="G1294" s="5" t="s">
        <v>3239</v>
      </c>
      <c r="H1294" s="5">
        <v>1680</v>
      </c>
      <c r="I1294" s="5">
        <v>43</v>
      </c>
      <c r="J1294" s="106">
        <v>1</v>
      </c>
      <c r="K1294" s="71">
        <v>16072</v>
      </c>
      <c r="L1294" s="5" t="s">
        <v>3186</v>
      </c>
      <c r="N1294" s="5" t="s">
        <v>5160</v>
      </c>
      <c r="R1294" s="5" t="str">
        <f t="shared" si="78"/>
        <v/>
      </c>
      <c r="T1294" s="5" t="str">
        <f t="shared" si="79"/>
        <v>HP</v>
      </c>
    </row>
    <row r="1295" spans="1:20" x14ac:dyDescent="0.2">
      <c r="A1295" s="5" t="str">
        <f t="shared" si="76"/>
        <v>HP</v>
      </c>
      <c r="B1295" s="5" t="str">
        <f t="shared" si="77"/>
        <v>906</v>
      </c>
      <c r="C1295" s="5" t="s">
        <v>3282</v>
      </c>
      <c r="D1295" s="5" t="s">
        <v>3237</v>
      </c>
      <c r="G1295" s="5" t="s">
        <v>3239</v>
      </c>
      <c r="H1295" s="5">
        <v>1680</v>
      </c>
      <c r="I1295" s="5">
        <v>44</v>
      </c>
      <c r="J1295" s="106">
        <v>1</v>
      </c>
      <c r="K1295" s="71">
        <v>16072</v>
      </c>
      <c r="L1295" s="5" t="s">
        <v>3186</v>
      </c>
      <c r="N1295" s="5" t="s">
        <v>5160</v>
      </c>
      <c r="R1295" s="5" t="str">
        <f t="shared" si="78"/>
        <v/>
      </c>
      <c r="T1295" s="5" t="str">
        <f t="shared" si="79"/>
        <v>HP</v>
      </c>
    </row>
    <row r="1296" spans="1:20" x14ac:dyDescent="0.2">
      <c r="A1296" s="5" t="str">
        <f t="shared" si="76"/>
        <v>HP</v>
      </c>
      <c r="B1296" s="5" t="str">
        <f t="shared" si="77"/>
        <v>907</v>
      </c>
      <c r="C1296" s="5" t="s">
        <v>3283</v>
      </c>
      <c r="D1296" s="5" t="s">
        <v>3237</v>
      </c>
      <c r="G1296" s="5" t="s">
        <v>3239</v>
      </c>
      <c r="H1296" s="5">
        <v>1680</v>
      </c>
      <c r="I1296" s="5">
        <v>45</v>
      </c>
      <c r="J1296" s="106">
        <v>1</v>
      </c>
      <c r="K1296" s="71">
        <v>16072</v>
      </c>
      <c r="L1296" s="5" t="s">
        <v>3186</v>
      </c>
      <c r="N1296" s="5" t="s">
        <v>5160</v>
      </c>
      <c r="R1296" s="5" t="str">
        <f t="shared" si="78"/>
        <v/>
      </c>
      <c r="T1296" s="5" t="str">
        <f t="shared" si="79"/>
        <v>HP</v>
      </c>
    </row>
    <row r="1297" spans="1:20" x14ac:dyDescent="0.2">
      <c r="A1297" s="5" t="str">
        <f t="shared" si="76"/>
        <v>HP</v>
      </c>
      <c r="B1297" s="5" t="str">
        <f t="shared" si="77"/>
        <v>908</v>
      </c>
      <c r="C1297" s="5" t="s">
        <v>3284</v>
      </c>
      <c r="D1297" s="5" t="s">
        <v>3237</v>
      </c>
      <c r="G1297" s="5" t="s">
        <v>3239</v>
      </c>
      <c r="H1297" s="5">
        <v>1680</v>
      </c>
      <c r="I1297" s="5">
        <v>46</v>
      </c>
      <c r="J1297" s="106">
        <v>1</v>
      </c>
      <c r="K1297" s="71">
        <v>16072</v>
      </c>
      <c r="L1297" s="5" t="s">
        <v>3186</v>
      </c>
      <c r="N1297" s="5" t="s">
        <v>5160</v>
      </c>
      <c r="R1297" s="5" t="str">
        <f t="shared" si="78"/>
        <v/>
      </c>
      <c r="T1297" s="5" t="str">
        <f t="shared" si="79"/>
        <v>HP</v>
      </c>
    </row>
    <row r="1298" spans="1:20" x14ac:dyDescent="0.2">
      <c r="A1298" s="5" t="str">
        <f t="shared" si="76"/>
        <v>HP</v>
      </c>
      <c r="B1298" s="5" t="str">
        <f t="shared" si="77"/>
        <v>909</v>
      </c>
      <c r="C1298" s="5" t="s">
        <v>3285</v>
      </c>
      <c r="D1298" s="5" t="s">
        <v>3237</v>
      </c>
      <c r="G1298" s="5" t="s">
        <v>3239</v>
      </c>
      <c r="H1298" s="5">
        <v>1680</v>
      </c>
      <c r="I1298" s="5">
        <v>47</v>
      </c>
      <c r="J1298" s="106">
        <v>1</v>
      </c>
      <c r="K1298" s="71">
        <v>16072</v>
      </c>
      <c r="L1298" s="5" t="s">
        <v>3186</v>
      </c>
      <c r="N1298" s="5" t="s">
        <v>5160</v>
      </c>
      <c r="R1298" s="5" t="str">
        <f t="shared" si="78"/>
        <v/>
      </c>
      <c r="T1298" s="5" t="str">
        <f t="shared" si="79"/>
        <v>HP</v>
      </c>
    </row>
    <row r="1299" spans="1:20" x14ac:dyDescent="0.2">
      <c r="A1299" s="5" t="str">
        <f t="shared" si="76"/>
        <v>HP</v>
      </c>
      <c r="B1299" s="5" t="str">
        <f t="shared" si="77"/>
        <v>910</v>
      </c>
      <c r="C1299" s="5" t="s">
        <v>3286</v>
      </c>
      <c r="D1299" s="5" t="s">
        <v>3237</v>
      </c>
      <c r="G1299" s="5" t="s">
        <v>3239</v>
      </c>
      <c r="H1299" s="5">
        <v>1680</v>
      </c>
      <c r="I1299" s="5">
        <v>48</v>
      </c>
      <c r="J1299" s="106">
        <v>1</v>
      </c>
      <c r="K1299" s="71">
        <v>16072</v>
      </c>
      <c r="L1299" s="5" t="s">
        <v>3186</v>
      </c>
      <c r="N1299" s="5" t="s">
        <v>5160</v>
      </c>
      <c r="R1299" s="5" t="str">
        <f t="shared" si="78"/>
        <v/>
      </c>
      <c r="T1299" s="5" t="str">
        <f t="shared" si="79"/>
        <v>HP</v>
      </c>
    </row>
    <row r="1300" spans="1:20" x14ac:dyDescent="0.2">
      <c r="A1300" s="5" t="str">
        <f t="shared" si="76"/>
        <v>HP</v>
      </c>
      <c r="B1300" s="5" t="str">
        <f t="shared" si="77"/>
        <v>911</v>
      </c>
      <c r="C1300" s="5" t="s">
        <v>3287</v>
      </c>
      <c r="D1300" s="5" t="s">
        <v>3237</v>
      </c>
      <c r="G1300" s="5" t="s">
        <v>3239</v>
      </c>
      <c r="H1300" s="5">
        <v>1680</v>
      </c>
      <c r="I1300" s="5">
        <v>49</v>
      </c>
      <c r="J1300" s="106">
        <v>1</v>
      </c>
      <c r="K1300" s="71">
        <v>16072</v>
      </c>
      <c r="L1300" s="5" t="s">
        <v>3186</v>
      </c>
      <c r="N1300" s="5" t="s">
        <v>5160</v>
      </c>
      <c r="R1300" s="5" t="str">
        <f t="shared" si="78"/>
        <v/>
      </c>
      <c r="T1300" s="5" t="str">
        <f t="shared" si="79"/>
        <v>HP</v>
      </c>
    </row>
    <row r="1301" spans="1:20" x14ac:dyDescent="0.2">
      <c r="A1301" s="5" t="str">
        <f t="shared" si="76"/>
        <v>HP</v>
      </c>
      <c r="B1301" s="5" t="str">
        <f t="shared" si="77"/>
        <v>912</v>
      </c>
      <c r="C1301" s="5" t="s">
        <v>3288</v>
      </c>
      <c r="D1301" s="5" t="s">
        <v>3237</v>
      </c>
      <c r="G1301" s="5" t="s">
        <v>3239</v>
      </c>
      <c r="H1301" s="5">
        <v>1680</v>
      </c>
      <c r="I1301" s="5">
        <v>50</v>
      </c>
      <c r="J1301" s="106">
        <v>1</v>
      </c>
      <c r="K1301" s="71">
        <v>16072</v>
      </c>
      <c r="L1301" s="5" t="s">
        <v>3186</v>
      </c>
      <c r="N1301" s="5" t="s">
        <v>5160</v>
      </c>
      <c r="R1301" s="5" t="str">
        <f t="shared" si="78"/>
        <v/>
      </c>
      <c r="T1301" s="5" t="str">
        <f t="shared" si="79"/>
        <v>HP</v>
      </c>
    </row>
    <row r="1302" spans="1:20" x14ac:dyDescent="0.2">
      <c r="A1302" s="5" t="str">
        <f t="shared" si="76"/>
        <v>HP</v>
      </c>
      <c r="B1302" s="5" t="str">
        <f t="shared" si="77"/>
        <v>913</v>
      </c>
      <c r="C1302" s="5" t="s">
        <v>3289</v>
      </c>
      <c r="D1302" s="5" t="s">
        <v>3237</v>
      </c>
      <c r="G1302" s="5" t="s">
        <v>3239</v>
      </c>
      <c r="H1302" s="5">
        <v>1680</v>
      </c>
      <c r="I1302" s="5">
        <v>51</v>
      </c>
      <c r="J1302" s="106">
        <v>1</v>
      </c>
      <c r="K1302" s="71">
        <v>16072</v>
      </c>
      <c r="L1302" s="5" t="s">
        <v>3186</v>
      </c>
      <c r="N1302" s="5" t="s">
        <v>5160</v>
      </c>
      <c r="R1302" s="5" t="str">
        <f t="shared" si="78"/>
        <v/>
      </c>
      <c r="T1302" s="5" t="str">
        <f t="shared" si="79"/>
        <v>HP</v>
      </c>
    </row>
    <row r="1303" spans="1:20" x14ac:dyDescent="0.2">
      <c r="A1303" s="5" t="str">
        <f t="shared" si="76"/>
        <v>HP</v>
      </c>
      <c r="B1303" s="5" t="str">
        <f t="shared" si="77"/>
        <v>914</v>
      </c>
      <c r="C1303" s="5" t="s">
        <v>3290</v>
      </c>
      <c r="D1303" s="5" t="s">
        <v>3237</v>
      </c>
      <c r="G1303" s="5" t="s">
        <v>3239</v>
      </c>
      <c r="H1303" s="5">
        <v>1680</v>
      </c>
      <c r="I1303" s="5">
        <v>52</v>
      </c>
      <c r="J1303" s="106">
        <v>1</v>
      </c>
      <c r="K1303" s="71">
        <v>16072</v>
      </c>
      <c r="L1303" s="5" t="s">
        <v>3186</v>
      </c>
      <c r="N1303" s="5" t="s">
        <v>5160</v>
      </c>
      <c r="R1303" s="5" t="str">
        <f t="shared" si="78"/>
        <v/>
      </c>
      <c r="T1303" s="5" t="str">
        <f t="shared" si="79"/>
        <v>HP</v>
      </c>
    </row>
    <row r="1304" spans="1:20" x14ac:dyDescent="0.2">
      <c r="A1304" s="5" t="str">
        <f t="shared" si="76"/>
        <v>HP</v>
      </c>
      <c r="B1304" s="5" t="str">
        <f t="shared" si="77"/>
        <v>915</v>
      </c>
      <c r="C1304" s="5" t="s">
        <v>3291</v>
      </c>
      <c r="D1304" s="5" t="s">
        <v>3237</v>
      </c>
      <c r="G1304" s="5" t="s">
        <v>3239</v>
      </c>
      <c r="H1304" s="5">
        <v>1680</v>
      </c>
      <c r="I1304" s="5">
        <v>53</v>
      </c>
      <c r="J1304" s="106">
        <v>1</v>
      </c>
      <c r="K1304" s="71">
        <v>16072</v>
      </c>
      <c r="L1304" s="5" t="s">
        <v>3186</v>
      </c>
      <c r="N1304" s="5" t="s">
        <v>5160</v>
      </c>
      <c r="R1304" s="5" t="str">
        <f t="shared" si="78"/>
        <v/>
      </c>
      <c r="T1304" s="5" t="str">
        <f t="shared" si="79"/>
        <v>HP</v>
      </c>
    </row>
    <row r="1305" spans="1:20" x14ac:dyDescent="0.2">
      <c r="A1305" s="5" t="str">
        <f t="shared" si="76"/>
        <v>HP</v>
      </c>
      <c r="B1305" s="5" t="str">
        <f t="shared" si="77"/>
        <v>916</v>
      </c>
      <c r="C1305" s="5" t="s">
        <v>3292</v>
      </c>
      <c r="D1305" s="5" t="s">
        <v>3237</v>
      </c>
      <c r="G1305" s="5" t="s">
        <v>3239</v>
      </c>
      <c r="H1305" s="5">
        <v>1680</v>
      </c>
      <c r="I1305" s="5">
        <v>54</v>
      </c>
      <c r="J1305" s="106">
        <v>1</v>
      </c>
      <c r="K1305" s="71">
        <v>16072</v>
      </c>
      <c r="L1305" s="5" t="s">
        <v>3186</v>
      </c>
      <c r="N1305" s="5" t="s">
        <v>5160</v>
      </c>
      <c r="R1305" s="5" t="str">
        <f t="shared" si="78"/>
        <v/>
      </c>
      <c r="T1305" s="5" t="str">
        <f t="shared" si="79"/>
        <v>HP</v>
      </c>
    </row>
    <row r="1306" spans="1:20" x14ac:dyDescent="0.2">
      <c r="A1306" s="5" t="str">
        <f t="shared" si="76"/>
        <v>HP</v>
      </c>
      <c r="B1306" s="5" t="str">
        <f t="shared" si="77"/>
        <v>917</v>
      </c>
      <c r="C1306" s="5" t="s">
        <v>3293</v>
      </c>
      <c r="D1306" s="5" t="s">
        <v>3237</v>
      </c>
      <c r="G1306" s="5" t="s">
        <v>3239</v>
      </c>
      <c r="H1306" s="5">
        <v>1680</v>
      </c>
      <c r="I1306" s="5">
        <v>55</v>
      </c>
      <c r="J1306" s="106">
        <v>1</v>
      </c>
      <c r="K1306" s="71">
        <v>16072</v>
      </c>
      <c r="L1306" s="5" t="s">
        <v>3186</v>
      </c>
      <c r="N1306" s="5" t="s">
        <v>5160</v>
      </c>
      <c r="R1306" s="5" t="str">
        <f t="shared" si="78"/>
        <v/>
      </c>
      <c r="T1306" s="5" t="str">
        <f t="shared" si="79"/>
        <v>HP</v>
      </c>
    </row>
    <row r="1307" spans="1:20" x14ac:dyDescent="0.2">
      <c r="A1307" s="5" t="str">
        <f t="shared" si="76"/>
        <v>HP</v>
      </c>
      <c r="B1307" s="5" t="str">
        <f t="shared" si="77"/>
        <v>918</v>
      </c>
      <c r="C1307" s="5" t="s">
        <v>3294</v>
      </c>
      <c r="D1307" s="5" t="s">
        <v>3237</v>
      </c>
      <c r="G1307" s="5" t="s">
        <v>3239</v>
      </c>
      <c r="H1307" s="5">
        <v>1680</v>
      </c>
      <c r="I1307" s="5">
        <v>56</v>
      </c>
      <c r="J1307" s="106">
        <v>1</v>
      </c>
      <c r="K1307" s="71">
        <v>16072</v>
      </c>
      <c r="L1307" s="5" t="s">
        <v>3186</v>
      </c>
      <c r="N1307" s="5" t="s">
        <v>5160</v>
      </c>
      <c r="R1307" s="5" t="str">
        <f t="shared" si="78"/>
        <v/>
      </c>
      <c r="T1307" s="5" t="str">
        <f t="shared" si="79"/>
        <v>HP</v>
      </c>
    </row>
    <row r="1308" spans="1:20" x14ac:dyDescent="0.2">
      <c r="A1308" s="5" t="str">
        <f t="shared" si="76"/>
        <v>HP</v>
      </c>
      <c r="B1308" s="5" t="str">
        <f t="shared" si="77"/>
        <v>919</v>
      </c>
      <c r="C1308" s="5" t="s">
        <v>3295</v>
      </c>
      <c r="D1308" s="5" t="s">
        <v>3237</v>
      </c>
      <c r="G1308" s="5" t="s">
        <v>3239</v>
      </c>
      <c r="H1308" s="5">
        <v>1680</v>
      </c>
      <c r="I1308" s="5">
        <v>57</v>
      </c>
      <c r="J1308" s="106">
        <v>1</v>
      </c>
      <c r="K1308" s="71">
        <v>16072</v>
      </c>
      <c r="L1308" s="5" t="s">
        <v>3186</v>
      </c>
      <c r="N1308" s="5" t="s">
        <v>5160</v>
      </c>
      <c r="R1308" s="5" t="str">
        <f t="shared" si="78"/>
        <v/>
      </c>
      <c r="T1308" s="5" t="str">
        <f t="shared" si="79"/>
        <v>HP</v>
      </c>
    </row>
    <row r="1309" spans="1:20" x14ac:dyDescent="0.2">
      <c r="A1309" s="5" t="str">
        <f t="shared" si="76"/>
        <v>HP</v>
      </c>
      <c r="B1309" s="5" t="str">
        <f t="shared" si="77"/>
        <v>920</v>
      </c>
      <c r="C1309" s="5" t="s">
        <v>3296</v>
      </c>
      <c r="D1309" s="5" t="s">
        <v>3237</v>
      </c>
      <c r="G1309" s="5" t="s">
        <v>3239</v>
      </c>
      <c r="H1309" s="5">
        <v>1680</v>
      </c>
      <c r="I1309" s="5">
        <v>58</v>
      </c>
      <c r="J1309" s="106">
        <v>1</v>
      </c>
      <c r="K1309" s="71">
        <v>16072</v>
      </c>
      <c r="L1309" s="5" t="s">
        <v>3186</v>
      </c>
      <c r="N1309" s="5" t="s">
        <v>5160</v>
      </c>
      <c r="R1309" s="5" t="str">
        <f t="shared" si="78"/>
        <v/>
      </c>
      <c r="T1309" s="5" t="str">
        <f t="shared" si="79"/>
        <v>HP</v>
      </c>
    </row>
    <row r="1310" spans="1:20" x14ac:dyDescent="0.2">
      <c r="A1310" s="5" t="str">
        <f t="shared" si="76"/>
        <v>HP</v>
      </c>
      <c r="B1310" s="5" t="str">
        <f t="shared" si="77"/>
        <v>921</v>
      </c>
      <c r="C1310" s="5" t="s">
        <v>3297</v>
      </c>
      <c r="D1310" s="5" t="s">
        <v>3237</v>
      </c>
      <c r="G1310" s="5" t="s">
        <v>3239</v>
      </c>
      <c r="H1310" s="5">
        <v>1680</v>
      </c>
      <c r="I1310" s="5">
        <v>59</v>
      </c>
      <c r="J1310" s="106">
        <v>1</v>
      </c>
      <c r="K1310" s="71">
        <v>16072</v>
      </c>
      <c r="L1310" s="5" t="s">
        <v>3186</v>
      </c>
      <c r="N1310" s="5" t="s">
        <v>5160</v>
      </c>
      <c r="R1310" s="5" t="str">
        <f t="shared" si="78"/>
        <v/>
      </c>
      <c r="T1310" s="5" t="str">
        <f t="shared" si="79"/>
        <v>HP</v>
      </c>
    </row>
    <row r="1311" spans="1:20" x14ac:dyDescent="0.2">
      <c r="A1311" s="5" t="str">
        <f t="shared" si="76"/>
        <v>HP</v>
      </c>
      <c r="B1311" s="5" t="str">
        <f t="shared" si="77"/>
        <v>922</v>
      </c>
      <c r="C1311" s="5" t="s">
        <v>3298</v>
      </c>
      <c r="D1311" s="5" t="s">
        <v>3237</v>
      </c>
      <c r="G1311" s="5" t="s">
        <v>3239</v>
      </c>
      <c r="H1311" s="5">
        <v>1680</v>
      </c>
      <c r="I1311" s="5">
        <v>60</v>
      </c>
      <c r="J1311" s="106">
        <v>1</v>
      </c>
      <c r="K1311" s="71">
        <v>16103</v>
      </c>
      <c r="L1311" s="5" t="s">
        <v>3186</v>
      </c>
      <c r="N1311" s="5" t="s">
        <v>5160</v>
      </c>
      <c r="R1311" s="5" t="str">
        <f t="shared" si="78"/>
        <v/>
      </c>
      <c r="T1311" s="5" t="str">
        <f t="shared" si="79"/>
        <v>HP</v>
      </c>
    </row>
    <row r="1312" spans="1:20" x14ac:dyDescent="0.2">
      <c r="A1312" s="5" t="str">
        <f t="shared" si="76"/>
        <v>HP</v>
      </c>
      <c r="B1312" s="5" t="str">
        <f t="shared" si="77"/>
        <v>923</v>
      </c>
      <c r="C1312" s="5" t="s">
        <v>3299</v>
      </c>
      <c r="D1312" s="5" t="s">
        <v>3237</v>
      </c>
      <c r="G1312" s="5" t="s">
        <v>3239</v>
      </c>
      <c r="H1312" s="5">
        <v>1680</v>
      </c>
      <c r="I1312" s="5">
        <v>61</v>
      </c>
      <c r="J1312" s="106">
        <v>1</v>
      </c>
      <c r="K1312" s="71">
        <v>16103</v>
      </c>
      <c r="L1312" s="5" t="s">
        <v>3186</v>
      </c>
      <c r="N1312" s="5" t="s">
        <v>5160</v>
      </c>
      <c r="R1312" s="5" t="str">
        <f t="shared" si="78"/>
        <v/>
      </c>
      <c r="T1312" s="5" t="str">
        <f t="shared" si="79"/>
        <v>HP</v>
      </c>
    </row>
    <row r="1313" spans="1:20" x14ac:dyDescent="0.2">
      <c r="A1313" s="5" t="str">
        <f t="shared" si="76"/>
        <v>HP</v>
      </c>
      <c r="B1313" s="5" t="str">
        <f t="shared" si="77"/>
        <v>924</v>
      </c>
      <c r="C1313" s="5" t="s">
        <v>3300</v>
      </c>
      <c r="D1313" s="5" t="s">
        <v>3237</v>
      </c>
      <c r="G1313" s="5" t="s">
        <v>3239</v>
      </c>
      <c r="H1313" s="5">
        <v>1680</v>
      </c>
      <c r="I1313" s="5">
        <v>62</v>
      </c>
      <c r="J1313" s="106">
        <v>1</v>
      </c>
      <c r="K1313" s="71">
        <v>16103</v>
      </c>
      <c r="L1313" s="5" t="s">
        <v>3186</v>
      </c>
      <c r="N1313" s="5" t="s">
        <v>5160</v>
      </c>
      <c r="R1313" s="5" t="str">
        <f t="shared" si="78"/>
        <v/>
      </c>
      <c r="T1313" s="5" t="str">
        <f t="shared" si="79"/>
        <v>HP</v>
      </c>
    </row>
    <row r="1314" spans="1:20" x14ac:dyDescent="0.2">
      <c r="A1314" s="5" t="str">
        <f t="shared" si="76"/>
        <v>HP</v>
      </c>
      <c r="B1314" s="5" t="str">
        <f t="shared" si="77"/>
        <v>925</v>
      </c>
      <c r="C1314" s="5" t="s">
        <v>3301</v>
      </c>
      <c r="D1314" s="5" t="s">
        <v>3237</v>
      </c>
      <c r="G1314" s="5" t="s">
        <v>3239</v>
      </c>
      <c r="H1314" s="5">
        <v>1680</v>
      </c>
      <c r="I1314" s="5">
        <v>63</v>
      </c>
      <c r="J1314" s="106">
        <v>1</v>
      </c>
      <c r="K1314" s="71">
        <v>16103</v>
      </c>
      <c r="L1314" s="5" t="s">
        <v>3186</v>
      </c>
      <c r="N1314" s="5" t="s">
        <v>5160</v>
      </c>
      <c r="R1314" s="5" t="str">
        <f t="shared" si="78"/>
        <v/>
      </c>
      <c r="T1314" s="5" t="str">
        <f t="shared" si="79"/>
        <v>HP</v>
      </c>
    </row>
    <row r="1315" spans="1:20" x14ac:dyDescent="0.2">
      <c r="A1315" s="5" t="str">
        <f t="shared" si="76"/>
        <v>HP</v>
      </c>
      <c r="B1315" s="5" t="str">
        <f t="shared" si="77"/>
        <v>926</v>
      </c>
      <c r="C1315" s="5" t="s">
        <v>3302</v>
      </c>
      <c r="D1315" s="5" t="s">
        <v>3237</v>
      </c>
      <c r="G1315" s="5" t="s">
        <v>3239</v>
      </c>
      <c r="H1315" s="5">
        <v>1680</v>
      </c>
      <c r="I1315" s="5">
        <v>64</v>
      </c>
      <c r="J1315" s="106">
        <v>1</v>
      </c>
      <c r="K1315" s="71">
        <v>16103</v>
      </c>
      <c r="L1315" s="5" t="s">
        <v>3186</v>
      </c>
      <c r="N1315" s="5" t="s">
        <v>5160</v>
      </c>
      <c r="R1315" s="5" t="str">
        <f t="shared" si="78"/>
        <v/>
      </c>
      <c r="T1315" s="5" t="str">
        <f t="shared" si="79"/>
        <v>HP</v>
      </c>
    </row>
    <row r="1316" spans="1:20" x14ac:dyDescent="0.2">
      <c r="A1316" s="5" t="str">
        <f t="shared" si="76"/>
        <v>HP</v>
      </c>
      <c r="B1316" s="5" t="str">
        <f t="shared" si="77"/>
        <v>927</v>
      </c>
      <c r="C1316" s="5" t="s">
        <v>3303</v>
      </c>
      <c r="D1316" s="5" t="s">
        <v>3237</v>
      </c>
      <c r="G1316" s="5" t="s">
        <v>3239</v>
      </c>
      <c r="H1316" s="5">
        <v>1680</v>
      </c>
      <c r="I1316" s="5">
        <v>65</v>
      </c>
      <c r="J1316" s="106">
        <v>1</v>
      </c>
      <c r="K1316" s="71">
        <v>16103</v>
      </c>
      <c r="L1316" s="5" t="s">
        <v>3186</v>
      </c>
      <c r="N1316" s="5" t="s">
        <v>5160</v>
      </c>
      <c r="R1316" s="5" t="str">
        <f t="shared" si="78"/>
        <v/>
      </c>
      <c r="T1316" s="5" t="str">
        <f t="shared" si="79"/>
        <v>HP</v>
      </c>
    </row>
    <row r="1317" spans="1:20" x14ac:dyDescent="0.2">
      <c r="A1317" s="5" t="str">
        <f t="shared" ref="A1317:A1380" si="80">LEFT(C1317,2)</f>
        <v>HP</v>
      </c>
      <c r="B1317" s="5" t="str">
        <f t="shared" ref="B1317:B1380" si="81">RIGHT(C1317,3)</f>
        <v>928</v>
      </c>
      <c r="C1317" s="5" t="s">
        <v>3304</v>
      </c>
      <c r="D1317" s="5" t="s">
        <v>3237</v>
      </c>
      <c r="G1317" s="5" t="s">
        <v>3239</v>
      </c>
      <c r="H1317" s="5">
        <v>1680</v>
      </c>
      <c r="I1317" s="5">
        <v>66</v>
      </c>
      <c r="J1317" s="106">
        <v>1</v>
      </c>
      <c r="K1317" s="71">
        <v>16103</v>
      </c>
      <c r="L1317" s="5" t="s">
        <v>3186</v>
      </c>
      <c r="N1317" s="5" t="s">
        <v>5160</v>
      </c>
      <c r="R1317" s="5" t="str">
        <f t="shared" si="78"/>
        <v/>
      </c>
      <c r="T1317" s="5" t="str">
        <f t="shared" si="79"/>
        <v>HP</v>
      </c>
    </row>
    <row r="1318" spans="1:20" x14ac:dyDescent="0.2">
      <c r="A1318" s="5" t="str">
        <f t="shared" si="80"/>
        <v>HP</v>
      </c>
      <c r="B1318" s="5" t="str">
        <f t="shared" si="81"/>
        <v>929</v>
      </c>
      <c r="C1318" s="5" t="s">
        <v>3305</v>
      </c>
      <c r="D1318" s="5" t="s">
        <v>3237</v>
      </c>
      <c r="G1318" s="5" t="s">
        <v>3239</v>
      </c>
      <c r="H1318" s="5">
        <v>1680</v>
      </c>
      <c r="I1318" s="5">
        <v>67</v>
      </c>
      <c r="J1318" s="106">
        <v>1</v>
      </c>
      <c r="K1318" s="71">
        <v>16103</v>
      </c>
      <c r="L1318" s="5" t="s">
        <v>3186</v>
      </c>
      <c r="N1318" s="5" t="s">
        <v>5160</v>
      </c>
      <c r="R1318" s="5" t="str">
        <f t="shared" si="78"/>
        <v/>
      </c>
      <c r="T1318" s="5" t="str">
        <f t="shared" si="79"/>
        <v>HP</v>
      </c>
    </row>
    <row r="1319" spans="1:20" x14ac:dyDescent="0.2">
      <c r="A1319" s="5" t="str">
        <f t="shared" si="80"/>
        <v>HP</v>
      </c>
      <c r="B1319" s="5" t="str">
        <f t="shared" si="81"/>
        <v>930</v>
      </c>
      <c r="C1319" s="5" t="s">
        <v>3306</v>
      </c>
      <c r="D1319" s="5" t="s">
        <v>3237</v>
      </c>
      <c r="G1319" s="5" t="s">
        <v>3239</v>
      </c>
      <c r="H1319" s="5">
        <v>1680</v>
      </c>
      <c r="I1319" s="5">
        <v>68</v>
      </c>
      <c r="J1319" s="106">
        <v>1</v>
      </c>
      <c r="K1319" s="71">
        <v>16103</v>
      </c>
      <c r="L1319" s="5" t="s">
        <v>3186</v>
      </c>
      <c r="N1319" s="5" t="s">
        <v>5160</v>
      </c>
      <c r="R1319" s="5" t="str">
        <f t="shared" si="78"/>
        <v/>
      </c>
      <c r="T1319" s="5" t="str">
        <f t="shared" si="79"/>
        <v>HP</v>
      </c>
    </row>
    <row r="1320" spans="1:20" x14ac:dyDescent="0.2">
      <c r="A1320" s="5" t="str">
        <f t="shared" si="80"/>
        <v>HP</v>
      </c>
      <c r="B1320" s="5" t="str">
        <f t="shared" si="81"/>
        <v>931</v>
      </c>
      <c r="C1320" s="5" t="s">
        <v>3307</v>
      </c>
      <c r="D1320" s="5" t="s">
        <v>3237</v>
      </c>
      <c r="G1320" s="5" t="s">
        <v>3239</v>
      </c>
      <c r="H1320" s="5">
        <v>1680</v>
      </c>
      <c r="I1320" s="5">
        <v>69</v>
      </c>
      <c r="J1320" s="106">
        <v>1</v>
      </c>
      <c r="K1320" s="71">
        <v>16103</v>
      </c>
      <c r="L1320" s="5" t="s">
        <v>3186</v>
      </c>
      <c r="N1320" s="5" t="s">
        <v>5160</v>
      </c>
      <c r="R1320" s="5" t="str">
        <f t="shared" si="78"/>
        <v/>
      </c>
      <c r="T1320" s="5" t="str">
        <f t="shared" si="79"/>
        <v>HP</v>
      </c>
    </row>
    <row r="1321" spans="1:20" x14ac:dyDescent="0.2">
      <c r="A1321" s="5" t="str">
        <f t="shared" si="80"/>
        <v>HP</v>
      </c>
      <c r="B1321" s="5" t="str">
        <f t="shared" si="81"/>
        <v>932</v>
      </c>
      <c r="C1321" s="5" t="s">
        <v>3308</v>
      </c>
      <c r="D1321" s="5" t="s">
        <v>3237</v>
      </c>
      <c r="G1321" s="5" t="s">
        <v>3239</v>
      </c>
      <c r="H1321" s="5">
        <v>1680</v>
      </c>
      <c r="I1321" s="5">
        <v>70</v>
      </c>
      <c r="J1321" s="106">
        <v>1</v>
      </c>
      <c r="K1321" s="71">
        <v>16103</v>
      </c>
      <c r="L1321" s="5" t="s">
        <v>3186</v>
      </c>
      <c r="N1321" s="5" t="s">
        <v>5160</v>
      </c>
      <c r="R1321" s="5" t="str">
        <f t="shared" si="78"/>
        <v/>
      </c>
      <c r="T1321" s="5" t="str">
        <f t="shared" si="79"/>
        <v>HP</v>
      </c>
    </row>
    <row r="1322" spans="1:20" x14ac:dyDescent="0.2">
      <c r="A1322" s="5" t="str">
        <f t="shared" si="80"/>
        <v>HP</v>
      </c>
      <c r="B1322" s="5" t="str">
        <f t="shared" si="81"/>
        <v>933</v>
      </c>
      <c r="C1322" s="5" t="s">
        <v>3309</v>
      </c>
      <c r="D1322" s="5" t="s">
        <v>3237</v>
      </c>
      <c r="G1322" s="5" t="s">
        <v>3239</v>
      </c>
      <c r="H1322" s="5">
        <v>1680</v>
      </c>
      <c r="I1322" s="5">
        <v>71</v>
      </c>
      <c r="J1322" s="106">
        <v>1</v>
      </c>
      <c r="K1322" s="71">
        <v>16103</v>
      </c>
      <c r="L1322" s="5" t="s">
        <v>3186</v>
      </c>
      <c r="N1322" s="5" t="s">
        <v>5160</v>
      </c>
      <c r="R1322" s="5" t="str">
        <f t="shared" si="78"/>
        <v/>
      </c>
      <c r="T1322" s="5" t="str">
        <f t="shared" si="79"/>
        <v>HP</v>
      </c>
    </row>
    <row r="1323" spans="1:20" x14ac:dyDescent="0.2">
      <c r="A1323" s="5" t="str">
        <f t="shared" si="80"/>
        <v>HP</v>
      </c>
      <c r="B1323" s="5" t="str">
        <f t="shared" si="81"/>
        <v>934</v>
      </c>
      <c r="C1323" s="5" t="s">
        <v>3310</v>
      </c>
      <c r="D1323" s="5" t="s">
        <v>3237</v>
      </c>
      <c r="G1323" s="5" t="s">
        <v>3239</v>
      </c>
      <c r="H1323" s="5">
        <v>1680</v>
      </c>
      <c r="I1323" s="5">
        <v>72</v>
      </c>
      <c r="J1323" s="106">
        <v>1</v>
      </c>
      <c r="K1323" s="71">
        <v>16103</v>
      </c>
      <c r="L1323" s="5" t="s">
        <v>3186</v>
      </c>
      <c r="N1323" s="5" t="s">
        <v>5160</v>
      </c>
      <c r="R1323" s="5" t="str">
        <f t="shared" si="78"/>
        <v/>
      </c>
      <c r="T1323" s="5" t="str">
        <f t="shared" si="79"/>
        <v>HP</v>
      </c>
    </row>
    <row r="1324" spans="1:20" x14ac:dyDescent="0.2">
      <c r="A1324" s="5" t="str">
        <f t="shared" si="80"/>
        <v>HP</v>
      </c>
      <c r="B1324" s="5" t="str">
        <f t="shared" si="81"/>
        <v>935</v>
      </c>
      <c r="C1324" s="5" t="s">
        <v>3311</v>
      </c>
      <c r="D1324" s="5" t="s">
        <v>3237</v>
      </c>
      <c r="G1324" s="5" t="s">
        <v>3239</v>
      </c>
      <c r="H1324" s="5">
        <v>1680</v>
      </c>
      <c r="I1324" s="5">
        <v>73</v>
      </c>
      <c r="J1324" s="106">
        <v>1</v>
      </c>
      <c r="K1324" s="71">
        <v>16103</v>
      </c>
      <c r="L1324" s="5" t="s">
        <v>3186</v>
      </c>
      <c r="N1324" s="5" t="s">
        <v>5160</v>
      </c>
      <c r="R1324" s="5" t="str">
        <f t="shared" si="78"/>
        <v/>
      </c>
      <c r="T1324" s="5" t="str">
        <f t="shared" si="79"/>
        <v>HP</v>
      </c>
    </row>
    <row r="1325" spans="1:20" x14ac:dyDescent="0.2">
      <c r="A1325" s="5" t="str">
        <f t="shared" si="80"/>
        <v>HP</v>
      </c>
      <c r="B1325" s="5" t="str">
        <f t="shared" si="81"/>
        <v>936</v>
      </c>
      <c r="C1325" s="5" t="s">
        <v>3312</v>
      </c>
      <c r="D1325" s="5" t="s">
        <v>3237</v>
      </c>
      <c r="G1325" s="5" t="s">
        <v>3239</v>
      </c>
      <c r="H1325" s="5">
        <v>1680</v>
      </c>
      <c r="I1325" s="5">
        <v>74</v>
      </c>
      <c r="J1325" s="106">
        <v>1</v>
      </c>
      <c r="K1325" s="71">
        <v>16103</v>
      </c>
      <c r="L1325" s="5" t="s">
        <v>3186</v>
      </c>
      <c r="N1325" s="5" t="s">
        <v>5160</v>
      </c>
      <c r="R1325" s="5" t="str">
        <f t="shared" si="78"/>
        <v/>
      </c>
      <c r="T1325" s="5" t="str">
        <f t="shared" si="79"/>
        <v>HP</v>
      </c>
    </row>
    <row r="1326" spans="1:20" x14ac:dyDescent="0.2">
      <c r="A1326" s="5" t="str">
        <f t="shared" si="80"/>
        <v>HP</v>
      </c>
      <c r="B1326" s="5" t="str">
        <f t="shared" si="81"/>
        <v>937</v>
      </c>
      <c r="C1326" s="5" t="s">
        <v>3313</v>
      </c>
      <c r="D1326" s="5" t="s">
        <v>3237</v>
      </c>
      <c r="G1326" s="5" t="s">
        <v>3239</v>
      </c>
      <c r="H1326" s="5">
        <v>1680</v>
      </c>
      <c r="I1326" s="5">
        <v>75</v>
      </c>
      <c r="J1326" s="106">
        <v>1</v>
      </c>
      <c r="K1326" s="71">
        <v>16103</v>
      </c>
      <c r="L1326" s="5" t="s">
        <v>3186</v>
      </c>
      <c r="N1326" s="5" t="s">
        <v>5160</v>
      </c>
      <c r="R1326" s="5" t="str">
        <f t="shared" si="78"/>
        <v/>
      </c>
      <c r="T1326" s="5" t="str">
        <f t="shared" si="79"/>
        <v>HP</v>
      </c>
    </row>
    <row r="1327" spans="1:20" x14ac:dyDescent="0.2">
      <c r="A1327" s="5" t="str">
        <f t="shared" si="80"/>
        <v>HP</v>
      </c>
      <c r="B1327" s="5" t="str">
        <f t="shared" si="81"/>
        <v>938</v>
      </c>
      <c r="C1327" s="5" t="s">
        <v>3314</v>
      </c>
      <c r="D1327" s="5" t="s">
        <v>3237</v>
      </c>
      <c r="G1327" s="5" t="s">
        <v>3239</v>
      </c>
      <c r="H1327" s="5">
        <v>1680</v>
      </c>
      <c r="I1327" s="5">
        <v>76</v>
      </c>
      <c r="J1327" s="106">
        <v>1</v>
      </c>
      <c r="K1327" s="71">
        <v>16103</v>
      </c>
      <c r="L1327" s="5" t="s">
        <v>3186</v>
      </c>
      <c r="N1327" s="5" t="s">
        <v>5160</v>
      </c>
      <c r="R1327" s="5" t="str">
        <f t="shared" si="78"/>
        <v/>
      </c>
      <c r="T1327" s="5" t="str">
        <f t="shared" si="79"/>
        <v>HP</v>
      </c>
    </row>
    <row r="1328" spans="1:20" x14ac:dyDescent="0.2">
      <c r="A1328" s="5" t="str">
        <f t="shared" si="80"/>
        <v>HP</v>
      </c>
      <c r="B1328" s="5" t="str">
        <f t="shared" si="81"/>
        <v>939</v>
      </c>
      <c r="C1328" s="5" t="s">
        <v>3315</v>
      </c>
      <c r="D1328" s="5" t="s">
        <v>3237</v>
      </c>
      <c r="G1328" s="5" t="s">
        <v>3239</v>
      </c>
      <c r="H1328" s="5">
        <v>1680</v>
      </c>
      <c r="I1328" s="5">
        <v>77</v>
      </c>
      <c r="J1328" s="106">
        <v>1</v>
      </c>
      <c r="K1328" s="71">
        <v>16103</v>
      </c>
      <c r="L1328" s="5" t="s">
        <v>3186</v>
      </c>
      <c r="N1328" s="5" t="s">
        <v>5160</v>
      </c>
      <c r="R1328" s="5" t="str">
        <f t="shared" si="78"/>
        <v/>
      </c>
      <c r="T1328" s="5" t="str">
        <f t="shared" si="79"/>
        <v>HP</v>
      </c>
    </row>
    <row r="1329" spans="1:20" x14ac:dyDescent="0.2">
      <c r="A1329" s="5" t="str">
        <f t="shared" si="80"/>
        <v>HP</v>
      </c>
      <c r="B1329" s="5" t="str">
        <f t="shared" si="81"/>
        <v>940</v>
      </c>
      <c r="C1329" s="5" t="s">
        <v>3316</v>
      </c>
      <c r="D1329" s="5" t="s">
        <v>3237</v>
      </c>
      <c r="G1329" s="5" t="s">
        <v>3239</v>
      </c>
      <c r="H1329" s="5">
        <v>1680</v>
      </c>
      <c r="I1329" s="5">
        <v>78</v>
      </c>
      <c r="J1329" s="106">
        <v>1</v>
      </c>
      <c r="K1329" s="71">
        <v>16103</v>
      </c>
      <c r="L1329" s="5" t="s">
        <v>3186</v>
      </c>
      <c r="N1329" s="5" t="s">
        <v>5160</v>
      </c>
      <c r="R1329" s="5" t="str">
        <f t="shared" si="78"/>
        <v/>
      </c>
      <c r="T1329" s="5" t="str">
        <f t="shared" si="79"/>
        <v>HP</v>
      </c>
    </row>
    <row r="1330" spans="1:20" x14ac:dyDescent="0.2">
      <c r="A1330" s="5" t="str">
        <f t="shared" si="80"/>
        <v>HP</v>
      </c>
      <c r="B1330" s="5" t="str">
        <f t="shared" si="81"/>
        <v>941</v>
      </c>
      <c r="C1330" s="5" t="s">
        <v>3317</v>
      </c>
      <c r="D1330" s="5" t="s">
        <v>3237</v>
      </c>
      <c r="G1330" s="5" t="s">
        <v>3239</v>
      </c>
      <c r="H1330" s="5">
        <v>1680</v>
      </c>
      <c r="I1330" s="5">
        <v>79</v>
      </c>
      <c r="J1330" s="106">
        <v>1</v>
      </c>
      <c r="K1330" s="71">
        <v>16103</v>
      </c>
      <c r="L1330" s="5" t="s">
        <v>3186</v>
      </c>
      <c r="N1330" s="5" t="s">
        <v>5160</v>
      </c>
      <c r="R1330" s="5" t="str">
        <f t="shared" si="78"/>
        <v/>
      </c>
      <c r="T1330" s="5" t="str">
        <f t="shared" si="79"/>
        <v>HP</v>
      </c>
    </row>
    <row r="1331" spans="1:20" x14ac:dyDescent="0.2">
      <c r="A1331" s="5" t="str">
        <f t="shared" si="80"/>
        <v>HP</v>
      </c>
      <c r="B1331" s="5" t="str">
        <f t="shared" si="81"/>
        <v>942</v>
      </c>
      <c r="C1331" s="5" t="s">
        <v>3318</v>
      </c>
      <c r="D1331" s="5" t="s">
        <v>3237</v>
      </c>
      <c r="G1331" s="5" t="s">
        <v>3239</v>
      </c>
      <c r="H1331" s="5">
        <v>1680</v>
      </c>
      <c r="I1331" s="5">
        <v>80</v>
      </c>
      <c r="J1331" s="106">
        <v>1</v>
      </c>
      <c r="K1331" s="71">
        <v>16103</v>
      </c>
      <c r="L1331" s="5" t="s">
        <v>3186</v>
      </c>
      <c r="N1331" s="5" t="s">
        <v>5160</v>
      </c>
      <c r="R1331" s="5" t="str">
        <f t="shared" si="78"/>
        <v/>
      </c>
      <c r="T1331" s="5" t="str">
        <f t="shared" si="79"/>
        <v>HP</v>
      </c>
    </row>
    <row r="1332" spans="1:20" x14ac:dyDescent="0.2">
      <c r="A1332" s="5" t="str">
        <f t="shared" si="80"/>
        <v>HP</v>
      </c>
      <c r="B1332" s="5" t="str">
        <f t="shared" si="81"/>
        <v>967</v>
      </c>
      <c r="C1332" s="5" t="s">
        <v>3319</v>
      </c>
      <c r="D1332" s="5" t="s">
        <v>3237</v>
      </c>
      <c r="G1332" s="5" t="s">
        <v>3239</v>
      </c>
      <c r="H1332" s="5">
        <v>1680</v>
      </c>
      <c r="I1332" s="5">
        <v>81</v>
      </c>
      <c r="J1332" s="106">
        <v>1</v>
      </c>
      <c r="K1332" s="71">
        <v>16103</v>
      </c>
      <c r="L1332" s="5" t="s">
        <v>3186</v>
      </c>
      <c r="N1332" s="5" t="s">
        <v>5160</v>
      </c>
      <c r="R1332" s="5" t="str">
        <f t="shared" si="78"/>
        <v/>
      </c>
      <c r="T1332" s="5" t="str">
        <f t="shared" si="79"/>
        <v>HP</v>
      </c>
    </row>
    <row r="1333" spans="1:20" x14ac:dyDescent="0.2">
      <c r="A1333" s="5" t="str">
        <f t="shared" si="80"/>
        <v>HP</v>
      </c>
      <c r="B1333" s="5" t="str">
        <f t="shared" si="81"/>
        <v>968</v>
      </c>
      <c r="C1333" s="5" t="s">
        <v>3320</v>
      </c>
      <c r="D1333" s="5" t="s">
        <v>3237</v>
      </c>
      <c r="G1333" s="5" t="s">
        <v>3239</v>
      </c>
      <c r="H1333" s="5">
        <v>1680</v>
      </c>
      <c r="I1333" s="5">
        <v>82</v>
      </c>
      <c r="J1333" s="106">
        <v>1</v>
      </c>
      <c r="K1333" s="71">
        <v>16103</v>
      </c>
      <c r="L1333" s="5" t="s">
        <v>3186</v>
      </c>
      <c r="N1333" s="5" t="s">
        <v>5160</v>
      </c>
      <c r="R1333" s="5" t="str">
        <f t="shared" si="78"/>
        <v/>
      </c>
      <c r="T1333" s="5" t="str">
        <f t="shared" si="79"/>
        <v>HP</v>
      </c>
    </row>
    <row r="1334" spans="1:20" x14ac:dyDescent="0.2">
      <c r="A1334" s="5" t="str">
        <f t="shared" si="80"/>
        <v>HP</v>
      </c>
      <c r="B1334" s="5" t="str">
        <f t="shared" si="81"/>
        <v>969</v>
      </c>
      <c r="C1334" s="5" t="s">
        <v>3321</v>
      </c>
      <c r="D1334" s="5" t="s">
        <v>3237</v>
      </c>
      <c r="G1334" s="5" t="s">
        <v>3239</v>
      </c>
      <c r="H1334" s="5">
        <v>1680</v>
      </c>
      <c r="I1334" s="5">
        <v>83</v>
      </c>
      <c r="J1334" s="106">
        <v>1</v>
      </c>
      <c r="K1334" s="71">
        <v>16103</v>
      </c>
      <c r="L1334" s="5" t="s">
        <v>3186</v>
      </c>
      <c r="N1334" s="5" t="s">
        <v>5160</v>
      </c>
      <c r="R1334" s="5" t="str">
        <f t="shared" si="78"/>
        <v/>
      </c>
      <c r="T1334" s="5" t="str">
        <f t="shared" si="79"/>
        <v>HP</v>
      </c>
    </row>
    <row r="1335" spans="1:20" x14ac:dyDescent="0.2">
      <c r="A1335" s="5" t="str">
        <f t="shared" si="80"/>
        <v>HP</v>
      </c>
      <c r="B1335" s="5" t="str">
        <f t="shared" si="81"/>
        <v>970</v>
      </c>
      <c r="C1335" s="5" t="s">
        <v>3322</v>
      </c>
      <c r="D1335" s="5" t="s">
        <v>3237</v>
      </c>
      <c r="G1335" s="5" t="s">
        <v>3239</v>
      </c>
      <c r="H1335" s="5">
        <v>1680</v>
      </c>
      <c r="I1335" s="5">
        <v>84</v>
      </c>
      <c r="J1335" s="106">
        <v>1</v>
      </c>
      <c r="K1335" s="71">
        <v>16103</v>
      </c>
      <c r="L1335" s="5" t="s">
        <v>3186</v>
      </c>
      <c r="N1335" s="5" t="s">
        <v>5160</v>
      </c>
      <c r="R1335" s="5" t="str">
        <f t="shared" si="78"/>
        <v/>
      </c>
      <c r="T1335" s="5" t="str">
        <f t="shared" si="79"/>
        <v>HP</v>
      </c>
    </row>
    <row r="1336" spans="1:20" x14ac:dyDescent="0.2">
      <c r="A1336" s="5" t="str">
        <f t="shared" si="80"/>
        <v>HP</v>
      </c>
      <c r="B1336" s="5" t="str">
        <f t="shared" si="81"/>
        <v>971</v>
      </c>
      <c r="C1336" s="5" t="s">
        <v>3323</v>
      </c>
      <c r="D1336" s="5" t="s">
        <v>3237</v>
      </c>
      <c r="G1336" s="5" t="s">
        <v>3239</v>
      </c>
      <c r="H1336" s="5">
        <v>1680</v>
      </c>
      <c r="I1336" s="5">
        <v>85</v>
      </c>
      <c r="J1336" s="106">
        <v>1</v>
      </c>
      <c r="K1336" s="71">
        <v>16132</v>
      </c>
      <c r="L1336" s="5" t="s">
        <v>3186</v>
      </c>
      <c r="N1336" s="5" t="s">
        <v>5160</v>
      </c>
      <c r="R1336" s="5" t="str">
        <f t="shared" si="78"/>
        <v/>
      </c>
      <c r="T1336" s="5" t="str">
        <f t="shared" si="79"/>
        <v>HP</v>
      </c>
    </row>
    <row r="1337" spans="1:20" x14ac:dyDescent="0.2">
      <c r="A1337" s="5" t="str">
        <f t="shared" si="80"/>
        <v>HP</v>
      </c>
      <c r="B1337" s="5" t="str">
        <f t="shared" si="81"/>
        <v>972</v>
      </c>
      <c r="C1337" s="5" t="s">
        <v>3324</v>
      </c>
      <c r="D1337" s="5" t="s">
        <v>3237</v>
      </c>
      <c r="G1337" s="5" t="s">
        <v>3239</v>
      </c>
      <c r="H1337" s="5">
        <v>1680</v>
      </c>
      <c r="I1337" s="5">
        <v>86</v>
      </c>
      <c r="J1337" s="106">
        <v>1</v>
      </c>
      <c r="K1337" s="71">
        <v>16132</v>
      </c>
      <c r="L1337" s="5" t="s">
        <v>3186</v>
      </c>
      <c r="N1337" s="5" t="s">
        <v>5160</v>
      </c>
      <c r="R1337" s="5" t="str">
        <f t="shared" si="78"/>
        <v/>
      </c>
      <c r="T1337" s="5" t="str">
        <f t="shared" si="79"/>
        <v>HP</v>
      </c>
    </row>
    <row r="1338" spans="1:20" x14ac:dyDescent="0.2">
      <c r="A1338" s="5" t="str">
        <f t="shared" si="80"/>
        <v>HP</v>
      </c>
      <c r="B1338" s="5" t="str">
        <f t="shared" si="81"/>
        <v>973</v>
      </c>
      <c r="C1338" s="5" t="s">
        <v>3325</v>
      </c>
      <c r="D1338" s="5" t="s">
        <v>3237</v>
      </c>
      <c r="G1338" s="5" t="s">
        <v>3239</v>
      </c>
      <c r="H1338" s="5">
        <v>1680</v>
      </c>
      <c r="I1338" s="5">
        <v>87</v>
      </c>
      <c r="J1338" s="106">
        <v>1</v>
      </c>
      <c r="K1338" s="71">
        <v>16132</v>
      </c>
      <c r="L1338" s="5" t="s">
        <v>3186</v>
      </c>
      <c r="N1338" s="5" t="s">
        <v>5160</v>
      </c>
      <c r="R1338" s="5" t="str">
        <f t="shared" si="78"/>
        <v/>
      </c>
      <c r="T1338" s="5" t="str">
        <f t="shared" si="79"/>
        <v>HP</v>
      </c>
    </row>
    <row r="1339" spans="1:20" x14ac:dyDescent="0.2">
      <c r="A1339" s="5" t="str">
        <f t="shared" si="80"/>
        <v>HP</v>
      </c>
      <c r="B1339" s="5" t="str">
        <f t="shared" si="81"/>
        <v>974</v>
      </c>
      <c r="C1339" s="5" t="s">
        <v>3326</v>
      </c>
      <c r="D1339" s="5" t="s">
        <v>3237</v>
      </c>
      <c r="G1339" s="5" t="s">
        <v>3239</v>
      </c>
      <c r="H1339" s="5">
        <v>1680</v>
      </c>
      <c r="I1339" s="5">
        <v>88</v>
      </c>
      <c r="J1339" s="106">
        <v>1</v>
      </c>
      <c r="K1339" s="71">
        <v>16132</v>
      </c>
      <c r="L1339" s="5" t="s">
        <v>3186</v>
      </c>
      <c r="N1339" s="5" t="s">
        <v>5160</v>
      </c>
      <c r="R1339" s="5" t="str">
        <f t="shared" si="78"/>
        <v/>
      </c>
      <c r="T1339" s="5" t="str">
        <f t="shared" si="79"/>
        <v>HP</v>
      </c>
    </row>
    <row r="1340" spans="1:20" x14ac:dyDescent="0.2">
      <c r="A1340" s="5" t="str">
        <f t="shared" si="80"/>
        <v>HP</v>
      </c>
      <c r="B1340" s="5" t="str">
        <f t="shared" si="81"/>
        <v>975</v>
      </c>
      <c r="C1340" s="5" t="s">
        <v>3327</v>
      </c>
      <c r="D1340" s="5" t="s">
        <v>3237</v>
      </c>
      <c r="G1340" s="5" t="s">
        <v>3239</v>
      </c>
      <c r="H1340" s="5">
        <v>1680</v>
      </c>
      <c r="I1340" s="5">
        <v>89</v>
      </c>
      <c r="J1340" s="106">
        <v>1</v>
      </c>
      <c r="K1340" s="71">
        <v>16132</v>
      </c>
      <c r="L1340" s="5" t="s">
        <v>3186</v>
      </c>
      <c r="N1340" s="5" t="s">
        <v>5160</v>
      </c>
      <c r="R1340" s="5" t="str">
        <f t="shared" si="78"/>
        <v/>
      </c>
      <c r="T1340" s="5" t="str">
        <f t="shared" si="79"/>
        <v>HP</v>
      </c>
    </row>
    <row r="1341" spans="1:20" x14ac:dyDescent="0.2">
      <c r="A1341" s="5" t="str">
        <f t="shared" si="80"/>
        <v>HP</v>
      </c>
      <c r="B1341" s="5" t="str">
        <f t="shared" si="81"/>
        <v>976</v>
      </c>
      <c r="C1341" s="5" t="s">
        <v>3328</v>
      </c>
      <c r="D1341" s="5" t="s">
        <v>3237</v>
      </c>
      <c r="G1341" s="5" t="s">
        <v>3239</v>
      </c>
      <c r="H1341" s="5">
        <v>1680</v>
      </c>
      <c r="I1341" s="5">
        <v>90</v>
      </c>
      <c r="J1341" s="106">
        <v>1</v>
      </c>
      <c r="K1341" s="71">
        <v>16132</v>
      </c>
      <c r="L1341" s="5" t="s">
        <v>3186</v>
      </c>
      <c r="N1341" s="5" t="s">
        <v>5160</v>
      </c>
      <c r="R1341" s="5" t="str">
        <f t="shared" si="78"/>
        <v/>
      </c>
      <c r="T1341" s="5" t="str">
        <f t="shared" si="79"/>
        <v>HP</v>
      </c>
    </row>
    <row r="1342" spans="1:20" x14ac:dyDescent="0.2">
      <c r="A1342" s="5" t="str">
        <f t="shared" si="80"/>
        <v>HP</v>
      </c>
      <c r="B1342" s="5" t="str">
        <f t="shared" si="81"/>
        <v>977</v>
      </c>
      <c r="C1342" s="5" t="s">
        <v>3329</v>
      </c>
      <c r="D1342" s="5" t="s">
        <v>3237</v>
      </c>
      <c r="G1342" s="5" t="s">
        <v>3239</v>
      </c>
      <c r="H1342" s="5">
        <v>1680</v>
      </c>
      <c r="I1342" s="5">
        <v>91</v>
      </c>
      <c r="J1342" s="106">
        <v>1</v>
      </c>
      <c r="K1342" s="71">
        <v>16132</v>
      </c>
      <c r="L1342" s="5" t="s">
        <v>3186</v>
      </c>
      <c r="N1342" s="5" t="s">
        <v>5160</v>
      </c>
      <c r="R1342" s="5" t="str">
        <f t="shared" si="78"/>
        <v/>
      </c>
      <c r="T1342" s="5" t="str">
        <f t="shared" si="79"/>
        <v>HP</v>
      </c>
    </row>
    <row r="1343" spans="1:20" x14ac:dyDescent="0.2">
      <c r="A1343" s="5" t="str">
        <f t="shared" si="80"/>
        <v>HP</v>
      </c>
      <c r="B1343" s="5" t="str">
        <f t="shared" si="81"/>
        <v>978</v>
      </c>
      <c r="C1343" s="5" t="s">
        <v>3330</v>
      </c>
      <c r="D1343" s="5" t="s">
        <v>3237</v>
      </c>
      <c r="G1343" s="5" t="s">
        <v>3239</v>
      </c>
      <c r="H1343" s="5">
        <v>1680</v>
      </c>
      <c r="I1343" s="5">
        <v>92</v>
      </c>
      <c r="J1343" s="106">
        <v>1</v>
      </c>
      <c r="K1343" s="71">
        <v>16132</v>
      </c>
      <c r="L1343" s="5" t="s">
        <v>3186</v>
      </c>
      <c r="N1343" s="5" t="s">
        <v>5160</v>
      </c>
      <c r="R1343" s="5" t="str">
        <f t="shared" si="78"/>
        <v/>
      </c>
      <c r="T1343" s="5" t="str">
        <f t="shared" si="79"/>
        <v>HP</v>
      </c>
    </row>
    <row r="1344" spans="1:20" x14ac:dyDescent="0.2">
      <c r="A1344" s="5" t="str">
        <f t="shared" si="80"/>
        <v>HP</v>
      </c>
      <c r="B1344" s="5" t="str">
        <f t="shared" si="81"/>
        <v>979</v>
      </c>
      <c r="C1344" s="5" t="s">
        <v>3331</v>
      </c>
      <c r="D1344" s="5" t="s">
        <v>3237</v>
      </c>
      <c r="G1344" s="5" t="s">
        <v>3239</v>
      </c>
      <c r="H1344" s="5">
        <v>1680</v>
      </c>
      <c r="I1344" s="5">
        <v>93</v>
      </c>
      <c r="J1344" s="106">
        <v>1</v>
      </c>
      <c r="K1344" s="71">
        <v>16132</v>
      </c>
      <c r="L1344" s="5" t="s">
        <v>3186</v>
      </c>
      <c r="N1344" s="5" t="s">
        <v>5160</v>
      </c>
      <c r="R1344" s="5" t="str">
        <f t="shared" si="78"/>
        <v/>
      </c>
      <c r="T1344" s="5" t="str">
        <f t="shared" si="79"/>
        <v>HP</v>
      </c>
    </row>
    <row r="1345" spans="1:20" x14ac:dyDescent="0.2">
      <c r="A1345" s="5" t="str">
        <f t="shared" si="80"/>
        <v>HP</v>
      </c>
      <c r="B1345" s="5" t="str">
        <f t="shared" si="81"/>
        <v>980</v>
      </c>
      <c r="C1345" s="5" t="s">
        <v>3332</v>
      </c>
      <c r="D1345" s="5" t="s">
        <v>3237</v>
      </c>
      <c r="G1345" s="5" t="s">
        <v>3239</v>
      </c>
      <c r="H1345" s="5">
        <v>1680</v>
      </c>
      <c r="I1345" s="5">
        <v>94</v>
      </c>
      <c r="J1345" s="106">
        <v>1</v>
      </c>
      <c r="K1345" s="71">
        <v>16132</v>
      </c>
      <c r="L1345" s="5" t="s">
        <v>3186</v>
      </c>
      <c r="N1345" s="5" t="s">
        <v>5160</v>
      </c>
      <c r="R1345" s="5" t="str">
        <f t="shared" si="78"/>
        <v/>
      </c>
      <c r="T1345" s="5" t="str">
        <f t="shared" si="79"/>
        <v>HP</v>
      </c>
    </row>
    <row r="1346" spans="1:20" x14ac:dyDescent="0.2">
      <c r="A1346" s="5" t="str">
        <f t="shared" si="80"/>
        <v>HP</v>
      </c>
      <c r="B1346" s="5" t="str">
        <f t="shared" si="81"/>
        <v>981</v>
      </c>
      <c r="C1346" s="5" t="s">
        <v>3333</v>
      </c>
      <c r="D1346" s="5" t="s">
        <v>3237</v>
      </c>
      <c r="G1346" s="5" t="s">
        <v>3239</v>
      </c>
      <c r="H1346" s="5">
        <v>1680</v>
      </c>
      <c r="I1346" s="5">
        <v>95</v>
      </c>
      <c r="J1346" s="106">
        <v>1</v>
      </c>
      <c r="K1346" s="71">
        <v>16132</v>
      </c>
      <c r="L1346" s="5" t="s">
        <v>3186</v>
      </c>
      <c r="N1346" s="5" t="s">
        <v>5160</v>
      </c>
      <c r="R1346" s="5" t="str">
        <f t="shared" ref="R1346:R1409" si="82">IF(VLOOKUP(C1346,Convs,11,FALSE)=0,"",VLOOKUP(C1346,Convs,11,FALSE))</f>
        <v/>
      </c>
      <c r="T1346" s="5" t="str">
        <f t="shared" si="79"/>
        <v>HP</v>
      </c>
    </row>
    <row r="1347" spans="1:20" x14ac:dyDescent="0.2">
      <c r="A1347" s="5" t="str">
        <f t="shared" si="80"/>
        <v>HP</v>
      </c>
      <c r="B1347" s="5" t="str">
        <f t="shared" si="81"/>
        <v>982</v>
      </c>
      <c r="C1347" s="5" t="s">
        <v>3334</v>
      </c>
      <c r="D1347" s="5" t="s">
        <v>3237</v>
      </c>
      <c r="G1347" s="5" t="s">
        <v>3239</v>
      </c>
      <c r="H1347" s="5">
        <v>1680</v>
      </c>
      <c r="I1347" s="5">
        <v>96</v>
      </c>
      <c r="J1347" s="106">
        <v>1</v>
      </c>
      <c r="K1347" s="71">
        <v>16132</v>
      </c>
      <c r="L1347" s="5" t="s">
        <v>3186</v>
      </c>
      <c r="N1347" s="5" t="s">
        <v>5160</v>
      </c>
      <c r="R1347" s="5" t="str">
        <f t="shared" si="82"/>
        <v/>
      </c>
      <c r="T1347" s="5" t="str">
        <f t="shared" ref="T1347:T1410" si="83">LEFT(C1347,2)</f>
        <v>HP</v>
      </c>
    </row>
    <row r="1348" spans="1:20" x14ac:dyDescent="0.2">
      <c r="A1348" s="5" t="str">
        <f t="shared" si="80"/>
        <v>HP</v>
      </c>
      <c r="B1348" s="5" t="str">
        <f t="shared" si="81"/>
        <v>983</v>
      </c>
      <c r="C1348" s="5" t="s">
        <v>3335</v>
      </c>
      <c r="D1348" s="5" t="s">
        <v>3237</v>
      </c>
      <c r="G1348" s="5" t="s">
        <v>3239</v>
      </c>
      <c r="H1348" s="5">
        <v>1680</v>
      </c>
      <c r="I1348" s="5">
        <v>97</v>
      </c>
      <c r="J1348" s="106">
        <v>1</v>
      </c>
      <c r="K1348" s="71">
        <v>16132</v>
      </c>
      <c r="L1348" s="5" t="s">
        <v>3186</v>
      </c>
      <c r="N1348" s="5" t="s">
        <v>5160</v>
      </c>
      <c r="R1348" s="5" t="str">
        <f t="shared" si="82"/>
        <v/>
      </c>
      <c r="T1348" s="5" t="str">
        <f t="shared" si="83"/>
        <v>HP</v>
      </c>
    </row>
    <row r="1349" spans="1:20" x14ac:dyDescent="0.2">
      <c r="A1349" s="5" t="str">
        <f t="shared" si="80"/>
        <v>HP</v>
      </c>
      <c r="B1349" s="5" t="str">
        <f t="shared" si="81"/>
        <v>984</v>
      </c>
      <c r="C1349" s="5" t="s">
        <v>3336</v>
      </c>
      <c r="D1349" s="5" t="s">
        <v>3237</v>
      </c>
      <c r="G1349" s="5" t="s">
        <v>3239</v>
      </c>
      <c r="H1349" s="5">
        <v>1680</v>
      </c>
      <c r="I1349" s="5">
        <v>98</v>
      </c>
      <c r="J1349" s="106">
        <v>1</v>
      </c>
      <c r="K1349" s="71">
        <v>16163</v>
      </c>
      <c r="L1349" s="5" t="s">
        <v>3186</v>
      </c>
      <c r="N1349" s="5" t="s">
        <v>5160</v>
      </c>
      <c r="R1349" s="5" t="str">
        <f t="shared" si="82"/>
        <v/>
      </c>
      <c r="T1349" s="5" t="str">
        <f t="shared" si="83"/>
        <v>HP</v>
      </c>
    </row>
    <row r="1350" spans="1:20" x14ac:dyDescent="0.2">
      <c r="A1350" s="5" t="str">
        <f t="shared" si="80"/>
        <v>HP</v>
      </c>
      <c r="B1350" s="5" t="str">
        <f t="shared" si="81"/>
        <v>985</v>
      </c>
      <c r="C1350" s="5" t="s">
        <v>3337</v>
      </c>
      <c r="D1350" s="5" t="s">
        <v>3237</v>
      </c>
      <c r="G1350" s="5" t="s">
        <v>3239</v>
      </c>
      <c r="H1350" s="5">
        <v>1680</v>
      </c>
      <c r="I1350" s="5">
        <v>99</v>
      </c>
      <c r="J1350" s="106">
        <v>1</v>
      </c>
      <c r="K1350" s="71">
        <v>16163</v>
      </c>
      <c r="L1350" s="5" t="s">
        <v>3186</v>
      </c>
      <c r="N1350" s="5" t="s">
        <v>5160</v>
      </c>
      <c r="R1350" s="5" t="str">
        <f t="shared" si="82"/>
        <v/>
      </c>
      <c r="T1350" s="5" t="str">
        <f t="shared" si="83"/>
        <v>HP</v>
      </c>
    </row>
    <row r="1351" spans="1:20" x14ac:dyDescent="0.2">
      <c r="A1351" s="5" t="str">
        <f t="shared" si="80"/>
        <v>HP</v>
      </c>
      <c r="B1351" s="5" t="str">
        <f t="shared" si="81"/>
        <v>986</v>
      </c>
      <c r="C1351" s="5" t="s">
        <v>3338</v>
      </c>
      <c r="D1351" s="5" t="s">
        <v>3237</v>
      </c>
      <c r="G1351" s="5" t="s">
        <v>3239</v>
      </c>
      <c r="H1351" s="5">
        <v>1680</v>
      </c>
      <c r="I1351" s="5">
        <v>100</v>
      </c>
      <c r="J1351" s="106">
        <v>1</v>
      </c>
      <c r="K1351" s="71">
        <v>16163</v>
      </c>
      <c r="L1351" s="5" t="s">
        <v>3186</v>
      </c>
      <c r="N1351" s="5" t="s">
        <v>5160</v>
      </c>
      <c r="R1351" s="5" t="str">
        <f t="shared" si="82"/>
        <v/>
      </c>
      <c r="T1351" s="5" t="str">
        <f t="shared" si="83"/>
        <v>HP</v>
      </c>
    </row>
    <row r="1352" spans="1:20" x14ac:dyDescent="0.2">
      <c r="A1352" s="5" t="str">
        <f t="shared" si="80"/>
        <v>HP</v>
      </c>
      <c r="B1352" s="5" t="str">
        <f t="shared" si="81"/>
        <v>987</v>
      </c>
      <c r="C1352" s="5" t="s">
        <v>3339</v>
      </c>
      <c r="D1352" s="5" t="s">
        <v>3237</v>
      </c>
      <c r="G1352" s="5" t="s">
        <v>3239</v>
      </c>
      <c r="H1352" s="5">
        <v>1680</v>
      </c>
      <c r="I1352" s="5">
        <v>101</v>
      </c>
      <c r="J1352" s="106">
        <v>1</v>
      </c>
      <c r="K1352" s="71">
        <v>16163</v>
      </c>
      <c r="L1352" s="5" t="s">
        <v>3186</v>
      </c>
      <c r="N1352" s="5" t="s">
        <v>5160</v>
      </c>
      <c r="R1352" s="5" t="str">
        <f t="shared" si="82"/>
        <v/>
      </c>
      <c r="T1352" s="5" t="str">
        <f t="shared" si="83"/>
        <v>HP</v>
      </c>
    </row>
    <row r="1353" spans="1:20" x14ac:dyDescent="0.2">
      <c r="A1353" s="5" t="str">
        <f t="shared" si="80"/>
        <v>HP</v>
      </c>
      <c r="B1353" s="5" t="str">
        <f t="shared" si="81"/>
        <v>988</v>
      </c>
      <c r="C1353" s="5" t="s">
        <v>3340</v>
      </c>
      <c r="D1353" s="5" t="s">
        <v>3237</v>
      </c>
      <c r="G1353" s="5" t="s">
        <v>3239</v>
      </c>
      <c r="H1353" s="5">
        <v>1680</v>
      </c>
      <c r="I1353" s="5">
        <v>102</v>
      </c>
      <c r="J1353" s="106">
        <v>1</v>
      </c>
      <c r="K1353" s="71">
        <v>16163</v>
      </c>
      <c r="L1353" s="5" t="s">
        <v>3186</v>
      </c>
      <c r="N1353" s="5" t="s">
        <v>5160</v>
      </c>
      <c r="R1353" s="5" t="str">
        <f t="shared" si="82"/>
        <v/>
      </c>
      <c r="T1353" s="5" t="str">
        <f t="shared" si="83"/>
        <v>HP</v>
      </c>
    </row>
    <row r="1354" spans="1:20" x14ac:dyDescent="0.2">
      <c r="A1354" s="5" t="str">
        <f t="shared" si="80"/>
        <v>HP</v>
      </c>
      <c r="B1354" s="5" t="str">
        <f t="shared" si="81"/>
        <v>989</v>
      </c>
      <c r="C1354" s="5" t="s">
        <v>3341</v>
      </c>
      <c r="D1354" s="5" t="s">
        <v>3237</v>
      </c>
      <c r="G1354" s="5" t="s">
        <v>3239</v>
      </c>
      <c r="H1354" s="5">
        <v>1680</v>
      </c>
      <c r="I1354" s="5">
        <v>103</v>
      </c>
      <c r="J1354" s="106">
        <v>1</v>
      </c>
      <c r="K1354" s="71">
        <v>16163</v>
      </c>
      <c r="L1354" s="5" t="s">
        <v>3186</v>
      </c>
      <c r="N1354" s="5" t="s">
        <v>5160</v>
      </c>
      <c r="R1354" s="5" t="str">
        <f t="shared" si="82"/>
        <v/>
      </c>
      <c r="T1354" s="5" t="str">
        <f t="shared" si="83"/>
        <v>HP</v>
      </c>
    </row>
    <row r="1355" spans="1:20" x14ac:dyDescent="0.2">
      <c r="A1355" s="5" t="str">
        <f t="shared" si="80"/>
        <v>HR</v>
      </c>
      <c r="B1355" s="5" t="str">
        <f t="shared" si="81"/>
        <v>113</v>
      </c>
      <c r="C1355" s="5" t="s">
        <v>3342</v>
      </c>
      <c r="D1355" s="5" t="s">
        <v>3237</v>
      </c>
      <c r="G1355" s="5" t="s">
        <v>3239</v>
      </c>
      <c r="H1355" s="5">
        <v>1680</v>
      </c>
      <c r="I1355" s="5">
        <v>104</v>
      </c>
      <c r="J1355" s="106">
        <v>1</v>
      </c>
      <c r="K1355" s="71">
        <v>16132</v>
      </c>
      <c r="L1355" s="5" t="s">
        <v>3186</v>
      </c>
      <c r="N1355" s="5" t="s">
        <v>5160</v>
      </c>
      <c r="R1355" s="5" t="str">
        <f t="shared" si="82"/>
        <v/>
      </c>
      <c r="T1355" s="5" t="str">
        <f t="shared" si="83"/>
        <v>HR</v>
      </c>
    </row>
    <row r="1356" spans="1:20" x14ac:dyDescent="0.2">
      <c r="A1356" s="5" t="str">
        <f t="shared" si="80"/>
        <v>HR</v>
      </c>
      <c r="B1356" s="5" t="str">
        <f t="shared" si="81"/>
        <v>114</v>
      </c>
      <c r="C1356" s="5" t="s">
        <v>3343</v>
      </c>
      <c r="D1356" s="5" t="s">
        <v>3237</v>
      </c>
      <c r="G1356" s="5" t="s">
        <v>3239</v>
      </c>
      <c r="H1356" s="5">
        <v>1680</v>
      </c>
      <c r="I1356" s="5">
        <v>105</v>
      </c>
      <c r="J1356" s="106">
        <v>1</v>
      </c>
      <c r="K1356" s="71">
        <v>16132</v>
      </c>
      <c r="L1356" s="5" t="s">
        <v>3186</v>
      </c>
      <c r="N1356" s="5" t="s">
        <v>5160</v>
      </c>
      <c r="R1356" s="5" t="str">
        <f t="shared" si="82"/>
        <v/>
      </c>
      <c r="T1356" s="5" t="str">
        <f t="shared" si="83"/>
        <v>HR</v>
      </c>
    </row>
    <row r="1357" spans="1:20" x14ac:dyDescent="0.2">
      <c r="A1357" s="5" t="str">
        <f t="shared" si="80"/>
        <v>HR</v>
      </c>
      <c r="B1357" s="5" t="str">
        <f t="shared" si="81"/>
        <v>115</v>
      </c>
      <c r="C1357" s="5" t="s">
        <v>3344</v>
      </c>
      <c r="D1357" s="5" t="s">
        <v>3237</v>
      </c>
      <c r="G1357" s="5" t="s">
        <v>3239</v>
      </c>
      <c r="H1357" s="5">
        <v>1680</v>
      </c>
      <c r="I1357" s="5">
        <v>106</v>
      </c>
      <c r="J1357" s="106">
        <v>1</v>
      </c>
      <c r="K1357" s="71">
        <v>16132</v>
      </c>
      <c r="L1357" s="5" t="s">
        <v>3186</v>
      </c>
      <c r="N1357" s="5" t="s">
        <v>5160</v>
      </c>
      <c r="R1357" s="5" t="str">
        <f t="shared" si="82"/>
        <v/>
      </c>
      <c r="T1357" s="5" t="str">
        <f t="shared" si="83"/>
        <v>HR</v>
      </c>
    </row>
    <row r="1358" spans="1:20" x14ac:dyDescent="0.2">
      <c r="A1358" s="5" t="str">
        <f t="shared" si="80"/>
        <v>HR</v>
      </c>
      <c r="B1358" s="5" t="str">
        <f t="shared" si="81"/>
        <v>116</v>
      </c>
      <c r="C1358" s="5" t="s">
        <v>3345</v>
      </c>
      <c r="D1358" s="5" t="s">
        <v>3237</v>
      </c>
      <c r="G1358" s="5" t="s">
        <v>3239</v>
      </c>
      <c r="H1358" s="5">
        <v>1680</v>
      </c>
      <c r="I1358" s="5">
        <v>107</v>
      </c>
      <c r="J1358" s="106">
        <v>1</v>
      </c>
      <c r="K1358" s="71">
        <v>16132</v>
      </c>
      <c r="L1358" s="5" t="s">
        <v>3186</v>
      </c>
      <c r="N1358" s="5" t="s">
        <v>5160</v>
      </c>
      <c r="R1358" s="5" t="str">
        <f t="shared" si="82"/>
        <v/>
      </c>
      <c r="T1358" s="5" t="str">
        <f t="shared" si="83"/>
        <v>HR</v>
      </c>
    </row>
    <row r="1359" spans="1:20" x14ac:dyDescent="0.2">
      <c r="A1359" s="5" t="str">
        <f t="shared" si="80"/>
        <v>HR</v>
      </c>
      <c r="B1359" s="5" t="str">
        <f t="shared" si="81"/>
        <v>117</v>
      </c>
      <c r="C1359" s="5" t="s">
        <v>3346</v>
      </c>
      <c r="D1359" s="5" t="s">
        <v>3237</v>
      </c>
      <c r="G1359" s="5" t="s">
        <v>3239</v>
      </c>
      <c r="H1359" s="5">
        <v>1680</v>
      </c>
      <c r="I1359" s="5">
        <v>108</v>
      </c>
      <c r="J1359" s="106">
        <v>1</v>
      </c>
      <c r="K1359" s="71">
        <v>16132</v>
      </c>
      <c r="L1359" s="5" t="s">
        <v>3186</v>
      </c>
      <c r="N1359" s="5" t="s">
        <v>5160</v>
      </c>
      <c r="R1359" s="5" t="str">
        <f t="shared" si="82"/>
        <v/>
      </c>
      <c r="T1359" s="5" t="str">
        <f t="shared" si="83"/>
        <v>HR</v>
      </c>
    </row>
    <row r="1360" spans="1:20" x14ac:dyDescent="0.2">
      <c r="A1360" s="5" t="str">
        <f t="shared" si="80"/>
        <v>HR</v>
      </c>
      <c r="B1360" s="5" t="str">
        <f t="shared" si="81"/>
        <v>118</v>
      </c>
      <c r="C1360" s="5" t="s">
        <v>3347</v>
      </c>
      <c r="D1360" s="5" t="s">
        <v>3237</v>
      </c>
      <c r="G1360" s="5" t="s">
        <v>3239</v>
      </c>
      <c r="H1360" s="5">
        <v>1680</v>
      </c>
      <c r="I1360" s="5">
        <v>109</v>
      </c>
      <c r="J1360" s="106">
        <v>1</v>
      </c>
      <c r="K1360" s="71">
        <v>16132</v>
      </c>
      <c r="L1360" s="5" t="s">
        <v>3186</v>
      </c>
      <c r="N1360" s="5" t="s">
        <v>5160</v>
      </c>
      <c r="R1360" s="5" t="str">
        <f t="shared" si="82"/>
        <v/>
      </c>
      <c r="T1360" s="5" t="str">
        <f t="shared" si="83"/>
        <v>HR</v>
      </c>
    </row>
    <row r="1361" spans="1:20" x14ac:dyDescent="0.2">
      <c r="A1361" s="5" t="str">
        <f t="shared" si="80"/>
        <v>HR</v>
      </c>
      <c r="B1361" s="5" t="str">
        <f t="shared" si="81"/>
        <v>119</v>
      </c>
      <c r="C1361" s="5" t="s">
        <v>3348</v>
      </c>
      <c r="D1361" s="5" t="s">
        <v>3237</v>
      </c>
      <c r="G1361" s="5" t="s">
        <v>3239</v>
      </c>
      <c r="H1361" s="5">
        <v>1680</v>
      </c>
      <c r="I1361" s="5">
        <v>110</v>
      </c>
      <c r="J1361" s="106">
        <v>1</v>
      </c>
      <c r="K1361" s="71">
        <v>16132</v>
      </c>
      <c r="L1361" s="5" t="s">
        <v>3186</v>
      </c>
      <c r="N1361" s="5" t="s">
        <v>5160</v>
      </c>
      <c r="R1361" s="5" t="str">
        <f t="shared" si="82"/>
        <v/>
      </c>
      <c r="T1361" s="5" t="str">
        <f t="shared" si="83"/>
        <v>HR</v>
      </c>
    </row>
    <row r="1362" spans="1:20" x14ac:dyDescent="0.2">
      <c r="A1362" s="5" t="str">
        <f t="shared" si="80"/>
        <v>HR</v>
      </c>
      <c r="B1362" s="5" t="str">
        <f t="shared" si="81"/>
        <v>120</v>
      </c>
      <c r="C1362" s="5" t="s">
        <v>3349</v>
      </c>
      <c r="D1362" s="5" t="s">
        <v>3237</v>
      </c>
      <c r="G1362" s="5" t="s">
        <v>3239</v>
      </c>
      <c r="H1362" s="5">
        <v>1680</v>
      </c>
      <c r="I1362" s="5">
        <v>111</v>
      </c>
      <c r="J1362" s="106">
        <v>1</v>
      </c>
      <c r="K1362" s="71">
        <v>16132</v>
      </c>
      <c r="L1362" s="5" t="s">
        <v>3186</v>
      </c>
      <c r="N1362" s="5" t="s">
        <v>5160</v>
      </c>
      <c r="R1362" s="5" t="str">
        <f t="shared" si="82"/>
        <v/>
      </c>
      <c r="T1362" s="5" t="str">
        <f t="shared" si="83"/>
        <v>HR</v>
      </c>
    </row>
    <row r="1363" spans="1:20" x14ac:dyDescent="0.2">
      <c r="A1363" s="5" t="str">
        <f t="shared" si="80"/>
        <v>HR</v>
      </c>
      <c r="B1363" s="5" t="str">
        <f t="shared" si="81"/>
        <v>121</v>
      </c>
      <c r="C1363" s="5" t="s">
        <v>3350</v>
      </c>
      <c r="D1363" s="5" t="s">
        <v>3237</v>
      </c>
      <c r="G1363" s="5" t="s">
        <v>3239</v>
      </c>
      <c r="H1363" s="5">
        <v>1680</v>
      </c>
      <c r="I1363" s="5">
        <v>112</v>
      </c>
      <c r="J1363" s="106">
        <v>1</v>
      </c>
      <c r="K1363" s="71">
        <v>16132</v>
      </c>
      <c r="L1363" s="5" t="s">
        <v>3186</v>
      </c>
      <c r="N1363" s="5" t="s">
        <v>5160</v>
      </c>
      <c r="R1363" s="5" t="str">
        <f t="shared" si="82"/>
        <v/>
      </c>
      <c r="T1363" s="5" t="str">
        <f t="shared" si="83"/>
        <v>HR</v>
      </c>
    </row>
    <row r="1364" spans="1:20" x14ac:dyDescent="0.2">
      <c r="A1364" s="5" t="str">
        <f t="shared" si="80"/>
        <v>HR</v>
      </c>
      <c r="B1364" s="5" t="str">
        <f t="shared" si="81"/>
        <v>122</v>
      </c>
      <c r="C1364" s="5" t="s">
        <v>3351</v>
      </c>
      <c r="D1364" s="5" t="s">
        <v>3237</v>
      </c>
      <c r="G1364" s="5" t="s">
        <v>3239</v>
      </c>
      <c r="H1364" s="5">
        <v>1680</v>
      </c>
      <c r="I1364" s="5">
        <v>113</v>
      </c>
      <c r="J1364" s="106">
        <v>1</v>
      </c>
      <c r="K1364" s="71">
        <v>16132</v>
      </c>
      <c r="L1364" s="5" t="s">
        <v>3186</v>
      </c>
      <c r="N1364" s="5" t="s">
        <v>5160</v>
      </c>
      <c r="R1364" s="5" t="str">
        <f t="shared" si="82"/>
        <v/>
      </c>
      <c r="T1364" s="5" t="str">
        <f t="shared" si="83"/>
        <v>HR</v>
      </c>
    </row>
    <row r="1365" spans="1:20" x14ac:dyDescent="0.2">
      <c r="A1365" s="5" t="str">
        <f t="shared" si="80"/>
        <v>HR</v>
      </c>
      <c r="B1365" s="5" t="str">
        <f t="shared" si="81"/>
        <v>123</v>
      </c>
      <c r="C1365" s="5" t="s">
        <v>3352</v>
      </c>
      <c r="D1365" s="5" t="s">
        <v>3237</v>
      </c>
      <c r="G1365" s="5" t="s">
        <v>3239</v>
      </c>
      <c r="H1365" s="5">
        <v>1680</v>
      </c>
      <c r="I1365" s="5">
        <v>114</v>
      </c>
      <c r="J1365" s="106">
        <v>1</v>
      </c>
      <c r="K1365" s="71">
        <v>16132</v>
      </c>
      <c r="L1365" s="5" t="s">
        <v>3186</v>
      </c>
      <c r="N1365" s="5" t="s">
        <v>5160</v>
      </c>
      <c r="R1365" s="5" t="str">
        <f t="shared" si="82"/>
        <v/>
      </c>
      <c r="T1365" s="5" t="str">
        <f t="shared" si="83"/>
        <v>HR</v>
      </c>
    </row>
    <row r="1366" spans="1:20" x14ac:dyDescent="0.2">
      <c r="A1366" s="5" t="str">
        <f t="shared" si="80"/>
        <v>HR</v>
      </c>
      <c r="B1366" s="5" t="str">
        <f t="shared" si="81"/>
        <v>124</v>
      </c>
      <c r="C1366" s="5" t="s">
        <v>3353</v>
      </c>
      <c r="D1366" s="5" t="s">
        <v>3237</v>
      </c>
      <c r="G1366" s="5" t="s">
        <v>3239</v>
      </c>
      <c r="H1366" s="5">
        <v>1680</v>
      </c>
      <c r="I1366" s="5">
        <v>115</v>
      </c>
      <c r="J1366" s="106">
        <v>1</v>
      </c>
      <c r="K1366" s="71">
        <v>16132</v>
      </c>
      <c r="L1366" s="5" t="s">
        <v>3186</v>
      </c>
      <c r="N1366" s="5" t="s">
        <v>5160</v>
      </c>
      <c r="R1366" s="5" t="str">
        <f t="shared" si="82"/>
        <v/>
      </c>
      <c r="T1366" s="5" t="str">
        <f t="shared" si="83"/>
        <v>HR</v>
      </c>
    </row>
    <row r="1367" spans="1:20" x14ac:dyDescent="0.2">
      <c r="A1367" s="5" t="str">
        <f t="shared" si="80"/>
        <v>HR</v>
      </c>
      <c r="B1367" s="5" t="str">
        <f t="shared" si="81"/>
        <v>125</v>
      </c>
      <c r="C1367" s="5" t="s">
        <v>3354</v>
      </c>
      <c r="D1367" s="5" t="s">
        <v>3237</v>
      </c>
      <c r="G1367" s="5" t="s">
        <v>3239</v>
      </c>
      <c r="H1367" s="5">
        <v>1680</v>
      </c>
      <c r="I1367" s="5">
        <v>116</v>
      </c>
      <c r="J1367" s="106">
        <v>1</v>
      </c>
      <c r="K1367" s="71">
        <v>16132</v>
      </c>
      <c r="L1367" s="5" t="s">
        <v>3186</v>
      </c>
      <c r="N1367" s="5" t="s">
        <v>5160</v>
      </c>
      <c r="R1367" s="5" t="str">
        <f t="shared" si="82"/>
        <v/>
      </c>
      <c r="T1367" s="5" t="str">
        <f t="shared" si="83"/>
        <v>HR</v>
      </c>
    </row>
    <row r="1368" spans="1:20" x14ac:dyDescent="0.2">
      <c r="A1368" s="5" t="str">
        <f t="shared" si="80"/>
        <v>HR</v>
      </c>
      <c r="B1368" s="5" t="str">
        <f t="shared" si="81"/>
        <v>126</v>
      </c>
      <c r="C1368" s="5" t="s">
        <v>3355</v>
      </c>
      <c r="D1368" s="5" t="s">
        <v>3237</v>
      </c>
      <c r="G1368" s="5" t="s">
        <v>3239</v>
      </c>
      <c r="H1368" s="5">
        <v>1680</v>
      </c>
      <c r="I1368" s="5">
        <v>117</v>
      </c>
      <c r="J1368" s="106">
        <v>1</v>
      </c>
      <c r="K1368" s="71">
        <v>16132</v>
      </c>
      <c r="L1368" s="5" t="s">
        <v>3186</v>
      </c>
      <c r="N1368" s="5" t="s">
        <v>5160</v>
      </c>
      <c r="R1368" s="5" t="str">
        <f t="shared" si="82"/>
        <v/>
      </c>
      <c r="T1368" s="5" t="str">
        <f t="shared" si="83"/>
        <v>HR</v>
      </c>
    </row>
    <row r="1369" spans="1:20" x14ac:dyDescent="0.2">
      <c r="A1369" s="5" t="str">
        <f t="shared" si="80"/>
        <v>HR</v>
      </c>
      <c r="B1369" s="5" t="str">
        <f t="shared" si="81"/>
        <v>127</v>
      </c>
      <c r="C1369" s="5" t="s">
        <v>3356</v>
      </c>
      <c r="D1369" s="5" t="s">
        <v>3237</v>
      </c>
      <c r="G1369" s="5" t="s">
        <v>3239</v>
      </c>
      <c r="H1369" s="5">
        <v>1680</v>
      </c>
      <c r="I1369" s="5">
        <v>118</v>
      </c>
      <c r="J1369" s="106">
        <v>1</v>
      </c>
      <c r="K1369" s="71">
        <v>16132</v>
      </c>
      <c r="L1369" s="5" t="s">
        <v>3186</v>
      </c>
      <c r="N1369" s="5" t="s">
        <v>5160</v>
      </c>
      <c r="R1369" s="5" t="str">
        <f t="shared" si="82"/>
        <v/>
      </c>
      <c r="T1369" s="5" t="str">
        <f t="shared" si="83"/>
        <v>HR</v>
      </c>
    </row>
    <row r="1370" spans="1:20" x14ac:dyDescent="0.2">
      <c r="A1370" s="5" t="str">
        <f t="shared" si="80"/>
        <v>HR</v>
      </c>
      <c r="B1370" s="5" t="str">
        <f t="shared" si="81"/>
        <v>128</v>
      </c>
      <c r="C1370" s="5" t="s">
        <v>3357</v>
      </c>
      <c r="D1370" s="5" t="s">
        <v>3237</v>
      </c>
      <c r="G1370" s="5" t="s">
        <v>3239</v>
      </c>
      <c r="H1370" s="5">
        <v>1680</v>
      </c>
      <c r="I1370" s="5">
        <v>119</v>
      </c>
      <c r="J1370" s="106">
        <v>1</v>
      </c>
      <c r="K1370" s="71">
        <v>16132</v>
      </c>
      <c r="L1370" s="5" t="s">
        <v>3186</v>
      </c>
      <c r="N1370" s="5" t="s">
        <v>5160</v>
      </c>
      <c r="R1370" s="5" t="str">
        <f t="shared" si="82"/>
        <v/>
      </c>
      <c r="T1370" s="5" t="str">
        <f t="shared" si="83"/>
        <v>HR</v>
      </c>
    </row>
    <row r="1371" spans="1:20" x14ac:dyDescent="0.2">
      <c r="A1371" s="5" t="str">
        <f t="shared" si="80"/>
        <v>HR</v>
      </c>
      <c r="B1371" s="5" t="str">
        <f t="shared" si="81"/>
        <v>129</v>
      </c>
      <c r="C1371" s="5" t="s">
        <v>3358</v>
      </c>
      <c r="D1371" s="5" t="s">
        <v>3237</v>
      </c>
      <c r="G1371" s="5" t="s">
        <v>3239</v>
      </c>
      <c r="H1371" s="5">
        <v>1680</v>
      </c>
      <c r="I1371" s="5">
        <v>120</v>
      </c>
      <c r="J1371" s="106">
        <v>1</v>
      </c>
      <c r="K1371" s="71">
        <v>16132</v>
      </c>
      <c r="L1371" s="5" t="s">
        <v>3186</v>
      </c>
      <c r="N1371" s="5" t="s">
        <v>5160</v>
      </c>
      <c r="R1371" s="5" t="str">
        <f t="shared" si="82"/>
        <v/>
      </c>
      <c r="T1371" s="5" t="str">
        <f t="shared" si="83"/>
        <v>HR</v>
      </c>
    </row>
    <row r="1372" spans="1:20" x14ac:dyDescent="0.2">
      <c r="A1372" s="5" t="str">
        <f t="shared" si="80"/>
        <v>HR</v>
      </c>
      <c r="B1372" s="5" t="str">
        <f t="shared" si="81"/>
        <v>130</v>
      </c>
      <c r="C1372" s="5" t="s">
        <v>3359</v>
      </c>
      <c r="D1372" s="5" t="s">
        <v>3237</v>
      </c>
      <c r="G1372" s="5" t="s">
        <v>3239</v>
      </c>
      <c r="H1372" s="5">
        <v>1680</v>
      </c>
      <c r="I1372" s="5">
        <v>121</v>
      </c>
      <c r="J1372" s="106">
        <v>1</v>
      </c>
      <c r="K1372" s="71">
        <v>16132</v>
      </c>
      <c r="L1372" s="5" t="s">
        <v>3186</v>
      </c>
      <c r="N1372" s="5" t="s">
        <v>5160</v>
      </c>
      <c r="R1372" s="5" t="str">
        <f t="shared" si="82"/>
        <v/>
      </c>
      <c r="T1372" s="5" t="str">
        <f t="shared" si="83"/>
        <v>HR</v>
      </c>
    </row>
    <row r="1373" spans="1:20" x14ac:dyDescent="0.2">
      <c r="A1373" s="5" t="str">
        <f t="shared" si="80"/>
        <v>HR</v>
      </c>
      <c r="B1373" s="5" t="str">
        <f t="shared" si="81"/>
        <v>131</v>
      </c>
      <c r="C1373" s="5" t="s">
        <v>3360</v>
      </c>
      <c r="D1373" s="5" t="s">
        <v>3237</v>
      </c>
      <c r="G1373" s="5" t="s">
        <v>3239</v>
      </c>
      <c r="H1373" s="5">
        <v>1680</v>
      </c>
      <c r="I1373" s="5">
        <v>122</v>
      </c>
      <c r="J1373" s="106">
        <v>1</v>
      </c>
      <c r="K1373" s="71">
        <v>16163</v>
      </c>
      <c r="L1373" s="5" t="s">
        <v>3186</v>
      </c>
      <c r="N1373" s="5" t="s">
        <v>5160</v>
      </c>
      <c r="R1373" s="5" t="str">
        <f t="shared" si="82"/>
        <v/>
      </c>
      <c r="T1373" s="5" t="str">
        <f t="shared" si="83"/>
        <v>HR</v>
      </c>
    </row>
    <row r="1374" spans="1:20" x14ac:dyDescent="0.2">
      <c r="A1374" s="5" t="str">
        <f t="shared" si="80"/>
        <v>HR</v>
      </c>
      <c r="B1374" s="5" t="str">
        <f t="shared" si="81"/>
        <v>132</v>
      </c>
      <c r="C1374" s="5" t="s">
        <v>3361</v>
      </c>
      <c r="D1374" s="5" t="s">
        <v>3237</v>
      </c>
      <c r="G1374" s="5" t="s">
        <v>3239</v>
      </c>
      <c r="H1374" s="5">
        <v>1680</v>
      </c>
      <c r="I1374" s="5">
        <v>123</v>
      </c>
      <c r="J1374" s="106">
        <v>1</v>
      </c>
      <c r="K1374" s="71">
        <v>16163</v>
      </c>
      <c r="L1374" s="5" t="s">
        <v>3186</v>
      </c>
      <c r="N1374" s="5" t="s">
        <v>5160</v>
      </c>
      <c r="R1374" s="5" t="str">
        <f t="shared" si="82"/>
        <v/>
      </c>
      <c r="T1374" s="5" t="str">
        <f t="shared" si="83"/>
        <v>HR</v>
      </c>
    </row>
    <row r="1375" spans="1:20" x14ac:dyDescent="0.2">
      <c r="A1375" s="5" t="str">
        <f t="shared" si="80"/>
        <v>HR</v>
      </c>
      <c r="B1375" s="5" t="str">
        <f t="shared" si="81"/>
        <v>133</v>
      </c>
      <c r="C1375" s="5" t="s">
        <v>3362</v>
      </c>
      <c r="D1375" s="5" t="s">
        <v>3237</v>
      </c>
      <c r="G1375" s="5" t="s">
        <v>3239</v>
      </c>
      <c r="H1375" s="5">
        <v>1680</v>
      </c>
      <c r="I1375" s="5">
        <v>124</v>
      </c>
      <c r="J1375" s="106">
        <v>1</v>
      </c>
      <c r="K1375" s="71">
        <v>16163</v>
      </c>
      <c r="L1375" s="5" t="s">
        <v>3186</v>
      </c>
      <c r="N1375" s="5" t="s">
        <v>5160</v>
      </c>
      <c r="R1375" s="5" t="str">
        <f t="shared" si="82"/>
        <v/>
      </c>
      <c r="T1375" s="5" t="str">
        <f t="shared" si="83"/>
        <v>HR</v>
      </c>
    </row>
    <row r="1376" spans="1:20" x14ac:dyDescent="0.2">
      <c r="A1376" s="5" t="str">
        <f t="shared" si="80"/>
        <v>HR</v>
      </c>
      <c r="B1376" s="5" t="str">
        <f t="shared" si="81"/>
        <v>134</v>
      </c>
      <c r="C1376" s="5" t="s">
        <v>3363</v>
      </c>
      <c r="D1376" s="5" t="s">
        <v>3237</v>
      </c>
      <c r="G1376" s="5" t="s">
        <v>3239</v>
      </c>
      <c r="H1376" s="5">
        <v>1680</v>
      </c>
      <c r="I1376" s="5">
        <v>125</v>
      </c>
      <c r="J1376" s="106">
        <v>1</v>
      </c>
      <c r="K1376" s="71">
        <v>16163</v>
      </c>
      <c r="L1376" s="5" t="s">
        <v>3186</v>
      </c>
      <c r="N1376" s="5" t="s">
        <v>5160</v>
      </c>
      <c r="R1376" s="5" t="str">
        <f t="shared" si="82"/>
        <v/>
      </c>
      <c r="T1376" s="5" t="str">
        <f t="shared" si="83"/>
        <v>HR</v>
      </c>
    </row>
    <row r="1377" spans="1:20" x14ac:dyDescent="0.2">
      <c r="A1377" s="5" t="str">
        <f t="shared" si="80"/>
        <v>HR</v>
      </c>
      <c r="B1377" s="5" t="str">
        <f t="shared" si="81"/>
        <v>135</v>
      </c>
      <c r="C1377" s="5" t="s">
        <v>3364</v>
      </c>
      <c r="D1377" s="5" t="s">
        <v>3237</v>
      </c>
      <c r="G1377" s="5" t="s">
        <v>3239</v>
      </c>
      <c r="H1377" s="5">
        <v>1680</v>
      </c>
      <c r="I1377" s="5">
        <v>126</v>
      </c>
      <c r="J1377" s="106">
        <v>1</v>
      </c>
      <c r="K1377" s="71">
        <v>16163</v>
      </c>
      <c r="L1377" s="5" t="s">
        <v>3186</v>
      </c>
      <c r="N1377" s="5" t="s">
        <v>5160</v>
      </c>
      <c r="R1377" s="5" t="str">
        <f t="shared" si="82"/>
        <v/>
      </c>
      <c r="T1377" s="5" t="str">
        <f t="shared" si="83"/>
        <v>HR</v>
      </c>
    </row>
    <row r="1378" spans="1:20" x14ac:dyDescent="0.2">
      <c r="A1378" s="5" t="str">
        <f t="shared" si="80"/>
        <v>HR</v>
      </c>
      <c r="B1378" s="5" t="str">
        <f t="shared" si="81"/>
        <v>136</v>
      </c>
      <c r="C1378" s="5" t="s">
        <v>3365</v>
      </c>
      <c r="D1378" s="5" t="s">
        <v>3237</v>
      </c>
      <c r="G1378" s="5" t="s">
        <v>3239</v>
      </c>
      <c r="H1378" s="5">
        <v>1680</v>
      </c>
      <c r="I1378" s="5">
        <v>127</v>
      </c>
      <c r="J1378" s="106">
        <v>1</v>
      </c>
      <c r="K1378" s="71">
        <v>16163</v>
      </c>
      <c r="L1378" s="5" t="s">
        <v>3186</v>
      </c>
      <c r="N1378" s="5" t="s">
        <v>5160</v>
      </c>
      <c r="R1378" s="5" t="str">
        <f t="shared" si="82"/>
        <v/>
      </c>
      <c r="T1378" s="5" t="str">
        <f t="shared" si="83"/>
        <v>HR</v>
      </c>
    </row>
    <row r="1379" spans="1:20" x14ac:dyDescent="0.2">
      <c r="A1379" s="5" t="str">
        <f t="shared" si="80"/>
        <v>HR</v>
      </c>
      <c r="B1379" s="5" t="str">
        <f t="shared" si="81"/>
        <v>137</v>
      </c>
      <c r="C1379" s="5" t="s">
        <v>3366</v>
      </c>
      <c r="D1379" s="5" t="s">
        <v>3237</v>
      </c>
      <c r="G1379" s="5" t="s">
        <v>3239</v>
      </c>
      <c r="H1379" s="5">
        <v>1680</v>
      </c>
      <c r="I1379" s="5">
        <v>128</v>
      </c>
      <c r="J1379" s="106">
        <v>1</v>
      </c>
      <c r="K1379" s="71">
        <v>16163</v>
      </c>
      <c r="L1379" s="5" t="s">
        <v>3186</v>
      </c>
      <c r="N1379" s="5" t="s">
        <v>5160</v>
      </c>
      <c r="R1379" s="5" t="str">
        <f t="shared" si="82"/>
        <v/>
      </c>
      <c r="T1379" s="5" t="str">
        <f t="shared" si="83"/>
        <v>HR</v>
      </c>
    </row>
    <row r="1380" spans="1:20" x14ac:dyDescent="0.2">
      <c r="A1380" s="5" t="str">
        <f t="shared" si="80"/>
        <v>HR</v>
      </c>
      <c r="B1380" s="5" t="str">
        <f t="shared" si="81"/>
        <v>138</v>
      </c>
      <c r="C1380" s="5" t="s">
        <v>3367</v>
      </c>
      <c r="D1380" s="5" t="s">
        <v>3237</v>
      </c>
      <c r="G1380" s="5" t="s">
        <v>3239</v>
      </c>
      <c r="H1380" s="5">
        <v>1680</v>
      </c>
      <c r="I1380" s="5">
        <v>129</v>
      </c>
      <c r="J1380" s="106">
        <v>1</v>
      </c>
      <c r="K1380" s="71">
        <v>16163</v>
      </c>
      <c r="L1380" s="5" t="s">
        <v>3186</v>
      </c>
      <c r="N1380" s="5" t="s">
        <v>5160</v>
      </c>
      <c r="R1380" s="5" t="str">
        <f t="shared" si="82"/>
        <v/>
      </c>
      <c r="T1380" s="5" t="str">
        <f t="shared" si="83"/>
        <v>HR</v>
      </c>
    </row>
    <row r="1381" spans="1:20" x14ac:dyDescent="0.2">
      <c r="A1381" s="5" t="str">
        <f t="shared" ref="A1381:A1444" si="84">LEFT(C1381,2)</f>
        <v>HR</v>
      </c>
      <c r="B1381" s="5" t="str">
        <f t="shared" ref="B1381:B1444" si="85">RIGHT(C1381,3)</f>
        <v>139</v>
      </c>
      <c r="C1381" s="5" t="s">
        <v>3368</v>
      </c>
      <c r="D1381" s="5" t="s">
        <v>3237</v>
      </c>
      <c r="G1381" s="5" t="s">
        <v>3239</v>
      </c>
      <c r="H1381" s="5">
        <v>1680</v>
      </c>
      <c r="I1381" s="5">
        <v>130</v>
      </c>
      <c r="J1381" s="106">
        <v>1</v>
      </c>
      <c r="K1381" s="71">
        <v>16163</v>
      </c>
      <c r="L1381" s="5" t="s">
        <v>3186</v>
      </c>
      <c r="N1381" s="5" t="s">
        <v>5160</v>
      </c>
      <c r="R1381" s="5" t="str">
        <f t="shared" si="82"/>
        <v/>
      </c>
      <c r="T1381" s="5" t="str">
        <f t="shared" si="83"/>
        <v>HR</v>
      </c>
    </row>
    <row r="1382" spans="1:20" x14ac:dyDescent="0.2">
      <c r="A1382" s="5" t="str">
        <f t="shared" si="84"/>
        <v>HR</v>
      </c>
      <c r="B1382" s="5" t="str">
        <f t="shared" si="85"/>
        <v>140</v>
      </c>
      <c r="C1382" s="5" t="s">
        <v>3369</v>
      </c>
      <c r="D1382" s="5" t="s">
        <v>3237</v>
      </c>
      <c r="G1382" s="5" t="s">
        <v>3239</v>
      </c>
      <c r="H1382" s="5">
        <v>1680</v>
      </c>
      <c r="I1382" s="5">
        <v>131</v>
      </c>
      <c r="J1382" s="106">
        <v>1</v>
      </c>
      <c r="K1382" s="71">
        <v>16163</v>
      </c>
      <c r="L1382" s="5" t="s">
        <v>3186</v>
      </c>
      <c r="N1382" s="5" t="s">
        <v>5160</v>
      </c>
      <c r="R1382" s="5" t="str">
        <f t="shared" si="82"/>
        <v/>
      </c>
      <c r="T1382" s="5" t="str">
        <f t="shared" si="83"/>
        <v>HR</v>
      </c>
    </row>
    <row r="1383" spans="1:20" x14ac:dyDescent="0.2">
      <c r="A1383" s="5" t="str">
        <f t="shared" si="84"/>
        <v>HR</v>
      </c>
      <c r="B1383" s="5" t="str">
        <f t="shared" si="85"/>
        <v>141</v>
      </c>
      <c r="C1383" s="5" t="s">
        <v>3370</v>
      </c>
      <c r="D1383" s="5" t="s">
        <v>3237</v>
      </c>
      <c r="G1383" s="5" t="s">
        <v>3239</v>
      </c>
      <c r="H1383" s="5">
        <v>1680</v>
      </c>
      <c r="I1383" s="5">
        <v>132</v>
      </c>
      <c r="J1383" s="106">
        <v>1</v>
      </c>
      <c r="K1383" s="71">
        <v>16163</v>
      </c>
      <c r="L1383" s="5" t="s">
        <v>3186</v>
      </c>
      <c r="N1383" s="5" t="s">
        <v>5160</v>
      </c>
      <c r="R1383" s="5" t="str">
        <f t="shared" si="82"/>
        <v/>
      </c>
      <c r="T1383" s="5" t="str">
        <f t="shared" si="83"/>
        <v>HR</v>
      </c>
    </row>
    <row r="1384" spans="1:20" x14ac:dyDescent="0.2">
      <c r="A1384" s="5" t="str">
        <f t="shared" si="84"/>
        <v>HR</v>
      </c>
      <c r="B1384" s="5" t="str">
        <f t="shared" si="85"/>
        <v>142</v>
      </c>
      <c r="C1384" s="5" t="s">
        <v>3371</v>
      </c>
      <c r="D1384" s="5" t="s">
        <v>3237</v>
      </c>
      <c r="G1384" s="5" t="s">
        <v>3239</v>
      </c>
      <c r="H1384" s="5">
        <v>1680</v>
      </c>
      <c r="I1384" s="5">
        <v>133</v>
      </c>
      <c r="J1384" s="106">
        <v>1</v>
      </c>
      <c r="K1384" s="71">
        <v>16163</v>
      </c>
      <c r="L1384" s="5" t="s">
        <v>3186</v>
      </c>
      <c r="N1384" s="5" t="s">
        <v>5160</v>
      </c>
      <c r="R1384" s="5" t="str">
        <f t="shared" si="82"/>
        <v/>
      </c>
      <c r="T1384" s="5" t="str">
        <f t="shared" si="83"/>
        <v>HR</v>
      </c>
    </row>
    <row r="1385" spans="1:20" x14ac:dyDescent="0.2">
      <c r="A1385" s="5" t="str">
        <f t="shared" si="84"/>
        <v>HR</v>
      </c>
      <c r="B1385" s="5" t="str">
        <f t="shared" si="85"/>
        <v>143</v>
      </c>
      <c r="C1385" s="5" t="s">
        <v>3372</v>
      </c>
      <c r="D1385" s="5" t="s">
        <v>3237</v>
      </c>
      <c r="G1385" s="5" t="s">
        <v>3239</v>
      </c>
      <c r="H1385" s="5">
        <v>1680</v>
      </c>
      <c r="I1385" s="5">
        <v>134</v>
      </c>
      <c r="J1385" s="106">
        <v>1</v>
      </c>
      <c r="K1385" s="71">
        <v>16163</v>
      </c>
      <c r="L1385" s="5" t="s">
        <v>3186</v>
      </c>
      <c r="N1385" s="5" t="s">
        <v>5160</v>
      </c>
      <c r="R1385" s="5" t="str">
        <f t="shared" si="82"/>
        <v/>
      </c>
      <c r="T1385" s="5" t="str">
        <f t="shared" si="83"/>
        <v>HR</v>
      </c>
    </row>
    <row r="1386" spans="1:20" x14ac:dyDescent="0.2">
      <c r="A1386" s="5" t="str">
        <f t="shared" si="84"/>
        <v>HR</v>
      </c>
      <c r="B1386" s="5" t="str">
        <f t="shared" si="85"/>
        <v>144</v>
      </c>
      <c r="C1386" s="5" t="s">
        <v>3373</v>
      </c>
      <c r="D1386" s="5" t="s">
        <v>3237</v>
      </c>
      <c r="G1386" s="5" t="s">
        <v>3239</v>
      </c>
      <c r="H1386" s="5">
        <v>1680</v>
      </c>
      <c r="I1386" s="5">
        <v>135</v>
      </c>
      <c r="J1386" s="106">
        <v>1</v>
      </c>
      <c r="K1386" s="71">
        <v>16163</v>
      </c>
      <c r="L1386" s="5" t="s">
        <v>3186</v>
      </c>
      <c r="N1386" s="5" t="s">
        <v>5160</v>
      </c>
      <c r="R1386" s="5" t="str">
        <f t="shared" si="82"/>
        <v/>
      </c>
      <c r="T1386" s="5" t="str">
        <f t="shared" si="83"/>
        <v>HR</v>
      </c>
    </row>
    <row r="1387" spans="1:20" x14ac:dyDescent="0.2">
      <c r="A1387" s="5" t="str">
        <f t="shared" si="84"/>
        <v>HR</v>
      </c>
      <c r="B1387" s="5" t="str">
        <f t="shared" si="85"/>
        <v>145</v>
      </c>
      <c r="C1387" s="5" t="s">
        <v>3374</v>
      </c>
      <c r="D1387" s="5" t="s">
        <v>3237</v>
      </c>
      <c r="G1387" s="5" t="s">
        <v>3239</v>
      </c>
      <c r="H1387" s="5">
        <v>1680</v>
      </c>
      <c r="I1387" s="5">
        <v>136</v>
      </c>
      <c r="J1387" s="106">
        <v>1</v>
      </c>
      <c r="K1387" s="71">
        <v>16163</v>
      </c>
      <c r="L1387" s="5" t="s">
        <v>3186</v>
      </c>
      <c r="N1387" s="5" t="s">
        <v>5160</v>
      </c>
      <c r="R1387" s="5" t="str">
        <f t="shared" si="82"/>
        <v/>
      </c>
      <c r="T1387" s="5" t="str">
        <f t="shared" si="83"/>
        <v>HR</v>
      </c>
    </row>
    <row r="1388" spans="1:20" x14ac:dyDescent="0.2">
      <c r="A1388" s="5" t="str">
        <f t="shared" si="84"/>
        <v>HR</v>
      </c>
      <c r="B1388" s="5" t="str">
        <f t="shared" si="85"/>
        <v>146</v>
      </c>
      <c r="C1388" s="5" t="s">
        <v>3375</v>
      </c>
      <c r="D1388" s="5" t="s">
        <v>3237</v>
      </c>
      <c r="G1388" s="5" t="s">
        <v>3239</v>
      </c>
      <c r="H1388" s="5">
        <v>1680</v>
      </c>
      <c r="I1388" s="5">
        <v>137</v>
      </c>
      <c r="J1388" s="106">
        <v>1</v>
      </c>
      <c r="K1388" s="71">
        <v>16163</v>
      </c>
      <c r="L1388" s="5" t="s">
        <v>3186</v>
      </c>
      <c r="N1388" s="5" t="s">
        <v>5160</v>
      </c>
      <c r="R1388" s="5" t="str">
        <f t="shared" si="82"/>
        <v/>
      </c>
      <c r="T1388" s="5" t="str">
        <f t="shared" si="83"/>
        <v>HR</v>
      </c>
    </row>
    <row r="1389" spans="1:20" x14ac:dyDescent="0.2">
      <c r="A1389" s="5" t="str">
        <f t="shared" si="84"/>
        <v>HR</v>
      </c>
      <c r="B1389" s="5" t="str">
        <f t="shared" si="85"/>
        <v>147</v>
      </c>
      <c r="C1389" s="5" t="s">
        <v>3376</v>
      </c>
      <c r="D1389" s="5" t="s">
        <v>3237</v>
      </c>
      <c r="G1389" s="5" t="s">
        <v>3239</v>
      </c>
      <c r="H1389" s="5">
        <v>1680</v>
      </c>
      <c r="I1389" s="5">
        <v>138</v>
      </c>
      <c r="J1389" s="106">
        <v>1</v>
      </c>
      <c r="K1389" s="71">
        <v>16163</v>
      </c>
      <c r="L1389" s="5" t="s">
        <v>3186</v>
      </c>
      <c r="N1389" s="5" t="s">
        <v>5160</v>
      </c>
      <c r="R1389" s="5" t="str">
        <f t="shared" si="82"/>
        <v/>
      </c>
      <c r="T1389" s="5" t="str">
        <f t="shared" si="83"/>
        <v>HR</v>
      </c>
    </row>
    <row r="1390" spans="1:20" x14ac:dyDescent="0.2">
      <c r="A1390" s="5" t="str">
        <f t="shared" si="84"/>
        <v>HR</v>
      </c>
      <c r="B1390" s="5" t="str">
        <f t="shared" si="85"/>
        <v>148</v>
      </c>
      <c r="C1390" s="5" t="s">
        <v>3377</v>
      </c>
      <c r="D1390" s="5" t="s">
        <v>3237</v>
      </c>
      <c r="G1390" s="5" t="s">
        <v>3239</v>
      </c>
      <c r="H1390" s="5">
        <v>1680</v>
      </c>
      <c r="I1390" s="5">
        <v>139</v>
      </c>
      <c r="J1390" s="106">
        <v>1</v>
      </c>
      <c r="K1390" s="71">
        <v>16163</v>
      </c>
      <c r="L1390" s="5" t="s">
        <v>3186</v>
      </c>
      <c r="N1390" s="5" t="s">
        <v>5160</v>
      </c>
      <c r="R1390" s="5" t="str">
        <f t="shared" si="82"/>
        <v/>
      </c>
      <c r="T1390" s="5" t="str">
        <f t="shared" si="83"/>
        <v>HR</v>
      </c>
    </row>
    <row r="1391" spans="1:20" x14ac:dyDescent="0.2">
      <c r="A1391" s="5" t="str">
        <f t="shared" si="84"/>
        <v>HR</v>
      </c>
      <c r="B1391" s="5" t="str">
        <f t="shared" si="85"/>
        <v>149</v>
      </c>
      <c r="C1391" s="5" t="s">
        <v>3378</v>
      </c>
      <c r="D1391" s="5" t="s">
        <v>3237</v>
      </c>
      <c r="G1391" s="5" t="s">
        <v>3239</v>
      </c>
      <c r="H1391" s="5">
        <v>1680</v>
      </c>
      <c r="I1391" s="5">
        <v>140</v>
      </c>
      <c r="J1391" s="106">
        <v>1</v>
      </c>
      <c r="K1391" s="71">
        <v>16163</v>
      </c>
      <c r="L1391" s="5" t="s">
        <v>3186</v>
      </c>
      <c r="N1391" s="5" t="s">
        <v>5160</v>
      </c>
      <c r="R1391" s="5" t="str">
        <f t="shared" si="82"/>
        <v/>
      </c>
      <c r="T1391" s="5" t="str">
        <f t="shared" si="83"/>
        <v>HR</v>
      </c>
    </row>
    <row r="1392" spans="1:20" x14ac:dyDescent="0.2">
      <c r="A1392" s="5" t="str">
        <f t="shared" si="84"/>
        <v>HR</v>
      </c>
      <c r="B1392" s="5" t="str">
        <f t="shared" si="85"/>
        <v>150</v>
      </c>
      <c r="C1392" s="5" t="s">
        <v>3379</v>
      </c>
      <c r="D1392" s="5" t="s">
        <v>3237</v>
      </c>
      <c r="G1392" s="5" t="s">
        <v>3239</v>
      </c>
      <c r="H1392" s="5">
        <v>1680</v>
      </c>
      <c r="I1392" s="5">
        <v>141</v>
      </c>
      <c r="J1392" s="106">
        <v>1</v>
      </c>
      <c r="K1392" s="71">
        <v>16163</v>
      </c>
      <c r="L1392" s="5" t="s">
        <v>3186</v>
      </c>
      <c r="N1392" s="5" t="s">
        <v>5160</v>
      </c>
      <c r="R1392" s="5" t="str">
        <f t="shared" si="82"/>
        <v/>
      </c>
      <c r="T1392" s="5" t="str">
        <f t="shared" si="83"/>
        <v>HR</v>
      </c>
    </row>
    <row r="1393" spans="1:20" x14ac:dyDescent="0.2">
      <c r="A1393" s="5" t="str">
        <f t="shared" si="84"/>
        <v>HR</v>
      </c>
      <c r="B1393" s="5" t="str">
        <f t="shared" si="85"/>
        <v>151</v>
      </c>
      <c r="C1393" s="5" t="s">
        <v>3380</v>
      </c>
      <c r="D1393" s="5" t="s">
        <v>3237</v>
      </c>
      <c r="G1393" s="5" t="s">
        <v>3239</v>
      </c>
      <c r="H1393" s="5">
        <v>1680</v>
      </c>
      <c r="I1393" s="5">
        <v>142</v>
      </c>
      <c r="J1393" s="106">
        <v>1</v>
      </c>
      <c r="K1393" s="71">
        <v>16163</v>
      </c>
      <c r="L1393" s="5" t="s">
        <v>3186</v>
      </c>
      <c r="N1393" s="5" t="s">
        <v>5160</v>
      </c>
      <c r="R1393" s="5" t="str">
        <f t="shared" si="82"/>
        <v/>
      </c>
      <c r="T1393" s="5" t="str">
        <f t="shared" si="83"/>
        <v>HR</v>
      </c>
    </row>
    <row r="1394" spans="1:20" x14ac:dyDescent="0.2">
      <c r="A1394" s="5" t="str">
        <f t="shared" si="84"/>
        <v>HR</v>
      </c>
      <c r="B1394" s="5" t="str">
        <f t="shared" si="85"/>
        <v>152</v>
      </c>
      <c r="C1394" s="5" t="s">
        <v>3381</v>
      </c>
      <c r="D1394" s="5" t="s">
        <v>3237</v>
      </c>
      <c r="G1394" s="5" t="s">
        <v>3239</v>
      </c>
      <c r="H1394" s="5">
        <v>1680</v>
      </c>
      <c r="I1394" s="5">
        <v>143</v>
      </c>
      <c r="J1394" s="106">
        <v>1</v>
      </c>
      <c r="K1394" s="71">
        <v>16163</v>
      </c>
      <c r="L1394" s="5" t="s">
        <v>3186</v>
      </c>
      <c r="N1394" s="5" t="s">
        <v>5160</v>
      </c>
      <c r="R1394" s="5" t="str">
        <f t="shared" si="82"/>
        <v/>
      </c>
      <c r="T1394" s="5" t="str">
        <f t="shared" si="83"/>
        <v>HR</v>
      </c>
    </row>
    <row r="1395" spans="1:20" x14ac:dyDescent="0.2">
      <c r="A1395" s="5" t="str">
        <f t="shared" si="84"/>
        <v>HR</v>
      </c>
      <c r="B1395" s="5" t="str">
        <f t="shared" si="85"/>
        <v>153</v>
      </c>
      <c r="C1395" s="5" t="s">
        <v>3382</v>
      </c>
      <c r="D1395" s="5" t="s">
        <v>3237</v>
      </c>
      <c r="G1395" s="5" t="s">
        <v>3239</v>
      </c>
      <c r="H1395" s="5">
        <v>1680</v>
      </c>
      <c r="I1395" s="5">
        <v>144</v>
      </c>
      <c r="J1395" s="106">
        <v>1</v>
      </c>
      <c r="K1395" s="71">
        <v>16163</v>
      </c>
      <c r="L1395" s="5" t="s">
        <v>3186</v>
      </c>
      <c r="N1395" s="5" t="s">
        <v>5160</v>
      </c>
      <c r="R1395" s="5" t="str">
        <f t="shared" si="82"/>
        <v/>
      </c>
      <c r="T1395" s="5" t="str">
        <f t="shared" si="83"/>
        <v>HR</v>
      </c>
    </row>
    <row r="1396" spans="1:20" x14ac:dyDescent="0.2">
      <c r="A1396" s="5" t="str">
        <f t="shared" si="84"/>
        <v>HR</v>
      </c>
      <c r="B1396" s="5" t="str">
        <f t="shared" si="85"/>
        <v>154</v>
      </c>
      <c r="C1396" s="5" t="s">
        <v>3383</v>
      </c>
      <c r="D1396" s="5" t="s">
        <v>3237</v>
      </c>
      <c r="G1396" s="5" t="s">
        <v>3239</v>
      </c>
      <c r="H1396" s="5">
        <v>1680</v>
      </c>
      <c r="I1396" s="5">
        <v>145</v>
      </c>
      <c r="J1396" s="106">
        <v>1</v>
      </c>
      <c r="K1396" s="71">
        <v>16163</v>
      </c>
      <c r="L1396" s="5" t="s">
        <v>3186</v>
      </c>
      <c r="N1396" s="5" t="s">
        <v>5160</v>
      </c>
      <c r="R1396" s="5" t="str">
        <f t="shared" si="82"/>
        <v/>
      </c>
      <c r="T1396" s="5" t="str">
        <f t="shared" si="83"/>
        <v>HR</v>
      </c>
    </row>
    <row r="1397" spans="1:20" x14ac:dyDescent="0.2">
      <c r="A1397" s="5" t="str">
        <f t="shared" si="84"/>
        <v>HR</v>
      </c>
      <c r="B1397" s="5" t="str">
        <f t="shared" si="85"/>
        <v>155</v>
      </c>
      <c r="C1397" s="5" t="s">
        <v>3384</v>
      </c>
      <c r="D1397" s="5" t="s">
        <v>3237</v>
      </c>
      <c r="G1397" s="5" t="s">
        <v>3239</v>
      </c>
      <c r="H1397" s="5">
        <v>1680</v>
      </c>
      <c r="I1397" s="5">
        <v>146</v>
      </c>
      <c r="J1397" s="106">
        <v>1</v>
      </c>
      <c r="K1397" s="71">
        <v>16163</v>
      </c>
      <c r="L1397" s="5" t="s">
        <v>3186</v>
      </c>
      <c r="N1397" s="5" t="s">
        <v>5160</v>
      </c>
      <c r="R1397" s="5" t="str">
        <f t="shared" si="82"/>
        <v/>
      </c>
      <c r="T1397" s="5" t="str">
        <f t="shared" si="83"/>
        <v>HR</v>
      </c>
    </row>
    <row r="1398" spans="1:20" x14ac:dyDescent="0.2">
      <c r="A1398" s="5" t="str">
        <f t="shared" si="84"/>
        <v>HR</v>
      </c>
      <c r="B1398" s="5" t="str">
        <f t="shared" si="85"/>
        <v>156</v>
      </c>
      <c r="C1398" s="5" t="s">
        <v>3385</v>
      </c>
      <c r="D1398" s="5" t="s">
        <v>3237</v>
      </c>
      <c r="G1398" s="5" t="s">
        <v>3239</v>
      </c>
      <c r="H1398" s="5">
        <v>1680</v>
      </c>
      <c r="I1398" s="5">
        <v>147</v>
      </c>
      <c r="J1398" s="106">
        <v>1</v>
      </c>
      <c r="K1398" s="71">
        <v>16163</v>
      </c>
      <c r="L1398" s="5" t="s">
        <v>3186</v>
      </c>
      <c r="N1398" s="5" t="s">
        <v>5160</v>
      </c>
      <c r="R1398" s="5" t="str">
        <f t="shared" si="82"/>
        <v/>
      </c>
      <c r="T1398" s="5" t="str">
        <f t="shared" si="83"/>
        <v>HR</v>
      </c>
    </row>
    <row r="1399" spans="1:20" x14ac:dyDescent="0.2">
      <c r="A1399" s="5" t="str">
        <f t="shared" si="84"/>
        <v>HR</v>
      </c>
      <c r="B1399" s="5" t="str">
        <f t="shared" si="85"/>
        <v>157</v>
      </c>
      <c r="C1399" s="5" t="s">
        <v>3386</v>
      </c>
      <c r="D1399" s="5" t="s">
        <v>3237</v>
      </c>
      <c r="G1399" s="5" t="s">
        <v>3239</v>
      </c>
      <c r="H1399" s="5">
        <v>1680</v>
      </c>
      <c r="I1399" s="5">
        <v>148</v>
      </c>
      <c r="J1399" s="106">
        <v>1</v>
      </c>
      <c r="K1399" s="71">
        <v>16163</v>
      </c>
      <c r="L1399" s="5" t="s">
        <v>3186</v>
      </c>
      <c r="N1399" s="5" t="s">
        <v>5160</v>
      </c>
      <c r="R1399" s="5" t="str">
        <f t="shared" si="82"/>
        <v/>
      </c>
      <c r="T1399" s="5" t="str">
        <f t="shared" si="83"/>
        <v>HR</v>
      </c>
    </row>
    <row r="1400" spans="1:20" x14ac:dyDescent="0.2">
      <c r="A1400" s="5" t="str">
        <f t="shared" si="84"/>
        <v>HR</v>
      </c>
      <c r="B1400" s="5" t="str">
        <f t="shared" si="85"/>
        <v>158</v>
      </c>
      <c r="C1400" s="5" t="s">
        <v>3387</v>
      </c>
      <c r="D1400" s="5" t="s">
        <v>3237</v>
      </c>
      <c r="G1400" s="5" t="s">
        <v>3239</v>
      </c>
      <c r="H1400" s="5">
        <v>1680</v>
      </c>
      <c r="I1400" s="5">
        <v>149</v>
      </c>
      <c r="J1400" s="106">
        <v>1</v>
      </c>
      <c r="K1400" s="71">
        <v>16163</v>
      </c>
      <c r="L1400" s="5" t="s">
        <v>3186</v>
      </c>
      <c r="N1400" s="5" t="s">
        <v>5160</v>
      </c>
      <c r="R1400" s="5" t="str">
        <f t="shared" si="82"/>
        <v/>
      </c>
      <c r="T1400" s="5" t="str">
        <f t="shared" si="83"/>
        <v>HR</v>
      </c>
    </row>
    <row r="1401" spans="1:20" x14ac:dyDescent="0.2">
      <c r="A1401" s="5" t="str">
        <f t="shared" si="84"/>
        <v>HR</v>
      </c>
      <c r="B1401" s="5" t="str">
        <f t="shared" si="85"/>
        <v>159</v>
      </c>
      <c r="C1401" s="5" t="s">
        <v>3388</v>
      </c>
      <c r="D1401" s="5" t="s">
        <v>3237</v>
      </c>
      <c r="G1401" s="5" t="s">
        <v>3239</v>
      </c>
      <c r="H1401" s="5">
        <v>1680</v>
      </c>
      <c r="I1401" s="5">
        <v>150</v>
      </c>
      <c r="J1401" s="106">
        <v>1</v>
      </c>
      <c r="K1401" s="71">
        <v>16163</v>
      </c>
      <c r="L1401" s="5" t="s">
        <v>3186</v>
      </c>
      <c r="N1401" s="5" t="s">
        <v>5160</v>
      </c>
      <c r="R1401" s="5" t="str">
        <f t="shared" si="82"/>
        <v/>
      </c>
      <c r="T1401" s="5" t="str">
        <f t="shared" si="83"/>
        <v>HR</v>
      </c>
    </row>
    <row r="1402" spans="1:20" x14ac:dyDescent="0.2">
      <c r="A1402" s="5" t="str">
        <f t="shared" si="84"/>
        <v>HR</v>
      </c>
      <c r="B1402" s="5" t="str">
        <f t="shared" si="85"/>
        <v>160</v>
      </c>
      <c r="C1402" s="5" t="s">
        <v>3389</v>
      </c>
      <c r="D1402" s="5" t="s">
        <v>3237</v>
      </c>
      <c r="G1402" s="5" t="s">
        <v>3239</v>
      </c>
      <c r="H1402" s="5">
        <v>1680</v>
      </c>
      <c r="I1402" s="5">
        <v>151</v>
      </c>
      <c r="J1402" s="106">
        <v>1</v>
      </c>
      <c r="K1402" s="71">
        <v>16163</v>
      </c>
      <c r="L1402" s="5" t="s">
        <v>3186</v>
      </c>
      <c r="N1402" s="5" t="s">
        <v>5160</v>
      </c>
      <c r="R1402" s="5" t="str">
        <f t="shared" si="82"/>
        <v/>
      </c>
      <c r="T1402" s="5" t="str">
        <f t="shared" si="83"/>
        <v>HR</v>
      </c>
    </row>
    <row r="1403" spans="1:20" x14ac:dyDescent="0.2">
      <c r="A1403" s="5" t="str">
        <f t="shared" si="84"/>
        <v>HR</v>
      </c>
      <c r="B1403" s="5" t="str">
        <f t="shared" si="85"/>
        <v>161</v>
      </c>
      <c r="C1403" s="5" t="s">
        <v>3390</v>
      </c>
      <c r="D1403" s="5" t="s">
        <v>3237</v>
      </c>
      <c r="G1403" s="5" t="s">
        <v>3239</v>
      </c>
      <c r="H1403" s="5">
        <v>1680</v>
      </c>
      <c r="I1403" s="5">
        <v>152</v>
      </c>
      <c r="J1403" s="106">
        <v>1</v>
      </c>
      <c r="K1403" s="71">
        <v>16163</v>
      </c>
      <c r="L1403" s="5" t="s">
        <v>3186</v>
      </c>
      <c r="N1403" s="5" t="s">
        <v>5160</v>
      </c>
      <c r="R1403" s="5" t="str">
        <f t="shared" si="82"/>
        <v/>
      </c>
      <c r="T1403" s="5" t="str">
        <f t="shared" si="83"/>
        <v>HR</v>
      </c>
    </row>
    <row r="1404" spans="1:20" x14ac:dyDescent="0.2">
      <c r="A1404" s="5" t="str">
        <f t="shared" si="84"/>
        <v>HR</v>
      </c>
      <c r="B1404" s="5" t="str">
        <f t="shared" si="85"/>
        <v>162</v>
      </c>
      <c r="C1404" s="5" t="s">
        <v>3391</v>
      </c>
      <c r="D1404" s="5" t="s">
        <v>3237</v>
      </c>
      <c r="G1404" s="5" t="s">
        <v>3239</v>
      </c>
      <c r="H1404" s="5">
        <v>1680</v>
      </c>
      <c r="I1404" s="5">
        <v>153</v>
      </c>
      <c r="J1404" s="106">
        <v>1</v>
      </c>
      <c r="K1404" s="71">
        <v>16163</v>
      </c>
      <c r="L1404" s="5" t="s">
        <v>3186</v>
      </c>
      <c r="N1404" s="5" t="s">
        <v>5160</v>
      </c>
      <c r="R1404" s="5" t="str">
        <f t="shared" si="82"/>
        <v/>
      </c>
      <c r="T1404" s="5" t="str">
        <f t="shared" si="83"/>
        <v>HR</v>
      </c>
    </row>
    <row r="1405" spans="1:20" x14ac:dyDescent="0.2">
      <c r="A1405" s="5" t="str">
        <f t="shared" si="84"/>
        <v>HR</v>
      </c>
      <c r="B1405" s="5" t="str">
        <f t="shared" si="85"/>
        <v>175</v>
      </c>
      <c r="C1405" s="5" t="s">
        <v>3392</v>
      </c>
      <c r="D1405" s="5" t="s">
        <v>3237</v>
      </c>
      <c r="G1405" s="5" t="s">
        <v>3239</v>
      </c>
      <c r="H1405" s="5">
        <v>1680</v>
      </c>
      <c r="I1405" s="5">
        <v>154</v>
      </c>
      <c r="J1405" s="106">
        <v>1</v>
      </c>
      <c r="K1405" s="71">
        <v>16163</v>
      </c>
      <c r="L1405" s="5" t="s">
        <v>3186</v>
      </c>
      <c r="N1405" s="5" t="s">
        <v>5160</v>
      </c>
      <c r="R1405" s="5" t="str">
        <f t="shared" si="82"/>
        <v/>
      </c>
      <c r="T1405" s="5" t="str">
        <f t="shared" si="83"/>
        <v>HR</v>
      </c>
    </row>
    <row r="1406" spans="1:20" x14ac:dyDescent="0.2">
      <c r="A1406" s="5" t="str">
        <f t="shared" si="84"/>
        <v>HR</v>
      </c>
      <c r="B1406" s="5" t="str">
        <f t="shared" si="85"/>
        <v>176</v>
      </c>
      <c r="C1406" s="5" t="s">
        <v>3393</v>
      </c>
      <c r="D1406" s="5" t="s">
        <v>3237</v>
      </c>
      <c r="G1406" s="5" t="s">
        <v>3239</v>
      </c>
      <c r="H1406" s="5">
        <v>1680</v>
      </c>
      <c r="I1406" s="5">
        <v>155</v>
      </c>
      <c r="J1406" s="106">
        <v>1</v>
      </c>
      <c r="K1406" s="71">
        <v>16163</v>
      </c>
      <c r="L1406" s="5" t="s">
        <v>3186</v>
      </c>
      <c r="N1406" s="5" t="s">
        <v>5160</v>
      </c>
      <c r="R1406" s="5" t="str">
        <f t="shared" si="82"/>
        <v/>
      </c>
      <c r="T1406" s="5" t="str">
        <f t="shared" si="83"/>
        <v>HR</v>
      </c>
    </row>
    <row r="1407" spans="1:20" x14ac:dyDescent="0.2">
      <c r="A1407" s="5" t="str">
        <f t="shared" si="84"/>
        <v>HR</v>
      </c>
      <c r="B1407" s="5" t="str">
        <f t="shared" si="85"/>
        <v>177</v>
      </c>
      <c r="C1407" s="5" t="s">
        <v>3394</v>
      </c>
      <c r="D1407" s="5" t="s">
        <v>3237</v>
      </c>
      <c r="G1407" s="5" t="s">
        <v>3239</v>
      </c>
      <c r="H1407" s="5">
        <v>1680</v>
      </c>
      <c r="I1407" s="5">
        <v>156</v>
      </c>
      <c r="J1407" s="106">
        <v>1</v>
      </c>
      <c r="K1407" s="71">
        <v>16163</v>
      </c>
      <c r="L1407" s="5" t="s">
        <v>3186</v>
      </c>
      <c r="N1407" s="5" t="s">
        <v>5160</v>
      </c>
      <c r="R1407" s="5" t="str">
        <f t="shared" si="82"/>
        <v/>
      </c>
      <c r="T1407" s="5" t="str">
        <f t="shared" si="83"/>
        <v>HR</v>
      </c>
    </row>
    <row r="1408" spans="1:20" x14ac:dyDescent="0.2">
      <c r="A1408" s="5" t="str">
        <f t="shared" si="84"/>
        <v>HR</v>
      </c>
      <c r="B1408" s="5" t="str">
        <f t="shared" si="85"/>
        <v>178</v>
      </c>
      <c r="C1408" s="5" t="s">
        <v>3395</v>
      </c>
      <c r="D1408" s="5" t="s">
        <v>3237</v>
      </c>
      <c r="G1408" s="5" t="s">
        <v>3239</v>
      </c>
      <c r="H1408" s="5">
        <v>1680</v>
      </c>
      <c r="I1408" s="5">
        <v>157</v>
      </c>
      <c r="J1408" s="106">
        <v>1</v>
      </c>
      <c r="K1408" s="71">
        <v>16193</v>
      </c>
      <c r="L1408" s="5" t="s">
        <v>3186</v>
      </c>
      <c r="N1408" s="5" t="s">
        <v>5160</v>
      </c>
      <c r="R1408" s="5" t="str">
        <f t="shared" si="82"/>
        <v/>
      </c>
      <c r="T1408" s="5" t="str">
        <f t="shared" si="83"/>
        <v>HR</v>
      </c>
    </row>
    <row r="1409" spans="1:20" x14ac:dyDescent="0.2">
      <c r="A1409" s="5" t="str">
        <f t="shared" si="84"/>
        <v>HR</v>
      </c>
      <c r="B1409" s="5" t="str">
        <f t="shared" si="85"/>
        <v>179</v>
      </c>
      <c r="C1409" s="5" t="s">
        <v>3396</v>
      </c>
      <c r="D1409" s="5" t="s">
        <v>3237</v>
      </c>
      <c r="G1409" s="5" t="s">
        <v>3239</v>
      </c>
      <c r="H1409" s="5">
        <v>1680</v>
      </c>
      <c r="I1409" s="5">
        <v>158</v>
      </c>
      <c r="J1409" s="106">
        <v>1</v>
      </c>
      <c r="K1409" s="71">
        <v>16193</v>
      </c>
      <c r="L1409" s="5" t="s">
        <v>3186</v>
      </c>
      <c r="N1409" s="5" t="s">
        <v>5160</v>
      </c>
      <c r="R1409" s="5" t="str">
        <f t="shared" si="82"/>
        <v/>
      </c>
      <c r="T1409" s="5" t="str">
        <f t="shared" si="83"/>
        <v>HR</v>
      </c>
    </row>
    <row r="1410" spans="1:20" x14ac:dyDescent="0.2">
      <c r="A1410" s="5" t="str">
        <f t="shared" si="84"/>
        <v>HR</v>
      </c>
      <c r="B1410" s="5" t="str">
        <f t="shared" si="85"/>
        <v>180</v>
      </c>
      <c r="C1410" s="5" t="s">
        <v>3397</v>
      </c>
      <c r="D1410" s="5" t="s">
        <v>3237</v>
      </c>
      <c r="G1410" s="5" t="s">
        <v>3239</v>
      </c>
      <c r="H1410" s="5">
        <v>1680</v>
      </c>
      <c r="I1410" s="5">
        <v>159</v>
      </c>
      <c r="J1410" s="106">
        <v>1</v>
      </c>
      <c r="K1410" s="71">
        <v>16193</v>
      </c>
      <c r="L1410" s="5" t="s">
        <v>3186</v>
      </c>
      <c r="N1410" s="5" t="s">
        <v>5160</v>
      </c>
      <c r="R1410" s="5" t="str">
        <f t="shared" ref="R1410:R1473" si="86">IF(VLOOKUP(C1410,Convs,11,FALSE)=0,"",VLOOKUP(C1410,Convs,11,FALSE))</f>
        <v/>
      </c>
      <c r="T1410" s="5" t="str">
        <f t="shared" si="83"/>
        <v>HR</v>
      </c>
    </row>
    <row r="1411" spans="1:20" x14ac:dyDescent="0.2">
      <c r="A1411" s="5" t="str">
        <f t="shared" si="84"/>
        <v>HR</v>
      </c>
      <c r="B1411" s="5" t="str">
        <f t="shared" si="85"/>
        <v>181</v>
      </c>
      <c r="C1411" s="5" t="s">
        <v>3398</v>
      </c>
      <c r="D1411" s="5" t="s">
        <v>3237</v>
      </c>
      <c r="G1411" s="5" t="s">
        <v>3239</v>
      </c>
      <c r="H1411" s="5">
        <v>1680</v>
      </c>
      <c r="I1411" s="5">
        <v>160</v>
      </c>
      <c r="J1411" s="106">
        <v>1</v>
      </c>
      <c r="K1411" s="71">
        <v>16193</v>
      </c>
      <c r="L1411" s="5" t="s">
        <v>3186</v>
      </c>
      <c r="N1411" s="5" t="s">
        <v>5160</v>
      </c>
      <c r="R1411" s="5" t="str">
        <f t="shared" si="86"/>
        <v/>
      </c>
      <c r="T1411" s="5" t="str">
        <f t="shared" ref="T1411:T1474" si="87">LEFT(C1411,2)</f>
        <v>HR</v>
      </c>
    </row>
    <row r="1412" spans="1:20" x14ac:dyDescent="0.2">
      <c r="A1412" s="5" t="str">
        <f t="shared" si="84"/>
        <v>HR</v>
      </c>
      <c r="B1412" s="5" t="str">
        <f t="shared" si="85"/>
        <v>182</v>
      </c>
      <c r="C1412" s="5" t="s">
        <v>3399</v>
      </c>
      <c r="D1412" s="5" t="s">
        <v>3237</v>
      </c>
      <c r="G1412" s="5" t="s">
        <v>3239</v>
      </c>
      <c r="H1412" s="5">
        <v>1680</v>
      </c>
      <c r="I1412" s="5">
        <v>161</v>
      </c>
      <c r="J1412" s="106">
        <v>1</v>
      </c>
      <c r="K1412" s="71">
        <v>16193</v>
      </c>
      <c r="L1412" s="5" t="s">
        <v>3186</v>
      </c>
      <c r="N1412" s="5" t="s">
        <v>5160</v>
      </c>
      <c r="R1412" s="5" t="str">
        <f t="shared" si="86"/>
        <v/>
      </c>
      <c r="T1412" s="5" t="str">
        <f t="shared" si="87"/>
        <v>HR</v>
      </c>
    </row>
    <row r="1413" spans="1:20" x14ac:dyDescent="0.2">
      <c r="A1413" s="5" t="str">
        <f t="shared" si="84"/>
        <v>HR</v>
      </c>
      <c r="B1413" s="5" t="str">
        <f t="shared" si="85"/>
        <v>183</v>
      </c>
      <c r="C1413" s="5" t="s">
        <v>3400</v>
      </c>
      <c r="D1413" s="5" t="s">
        <v>3237</v>
      </c>
      <c r="G1413" s="5" t="s">
        <v>3239</v>
      </c>
      <c r="H1413" s="5">
        <v>1680</v>
      </c>
      <c r="I1413" s="5">
        <v>162</v>
      </c>
      <c r="J1413" s="106">
        <v>1</v>
      </c>
      <c r="K1413" s="71">
        <v>16193</v>
      </c>
      <c r="L1413" s="5" t="s">
        <v>3186</v>
      </c>
      <c r="N1413" s="5" t="s">
        <v>5160</v>
      </c>
      <c r="R1413" s="5" t="str">
        <f t="shared" si="86"/>
        <v/>
      </c>
      <c r="T1413" s="5" t="str">
        <f t="shared" si="87"/>
        <v>HR</v>
      </c>
    </row>
    <row r="1414" spans="1:20" x14ac:dyDescent="0.2">
      <c r="A1414" s="5" t="str">
        <f t="shared" si="84"/>
        <v>HR</v>
      </c>
      <c r="B1414" s="5" t="str">
        <f t="shared" si="85"/>
        <v>184</v>
      </c>
      <c r="C1414" s="5" t="s">
        <v>3401</v>
      </c>
      <c r="D1414" s="5" t="s">
        <v>3237</v>
      </c>
      <c r="G1414" s="5" t="s">
        <v>3239</v>
      </c>
      <c r="H1414" s="5">
        <v>1680</v>
      </c>
      <c r="I1414" s="5">
        <v>163</v>
      </c>
      <c r="J1414" s="106">
        <v>1</v>
      </c>
      <c r="K1414" s="71">
        <v>16193</v>
      </c>
      <c r="L1414" s="5" t="s">
        <v>3186</v>
      </c>
      <c r="N1414" s="5" t="s">
        <v>5160</v>
      </c>
      <c r="R1414" s="5" t="str">
        <f t="shared" si="86"/>
        <v/>
      </c>
      <c r="T1414" s="5" t="str">
        <f t="shared" si="87"/>
        <v>HR</v>
      </c>
    </row>
    <row r="1415" spans="1:20" x14ac:dyDescent="0.2">
      <c r="A1415" s="5" t="str">
        <f t="shared" si="84"/>
        <v>HR</v>
      </c>
      <c r="B1415" s="5" t="str">
        <f t="shared" si="85"/>
        <v>185</v>
      </c>
      <c r="C1415" s="5" t="s">
        <v>3402</v>
      </c>
      <c r="D1415" s="5" t="s">
        <v>3237</v>
      </c>
      <c r="G1415" s="5" t="s">
        <v>3239</v>
      </c>
      <c r="H1415" s="5">
        <v>1680</v>
      </c>
      <c r="I1415" s="5">
        <v>164</v>
      </c>
      <c r="J1415" s="106">
        <v>1</v>
      </c>
      <c r="K1415" s="71">
        <v>16193</v>
      </c>
      <c r="L1415" s="5" t="s">
        <v>3186</v>
      </c>
      <c r="N1415" s="5" t="s">
        <v>5160</v>
      </c>
      <c r="R1415" s="5" t="str">
        <f t="shared" si="86"/>
        <v/>
      </c>
      <c r="T1415" s="5" t="str">
        <f t="shared" si="87"/>
        <v>HR</v>
      </c>
    </row>
    <row r="1416" spans="1:20" x14ac:dyDescent="0.2">
      <c r="A1416" s="5" t="str">
        <f t="shared" si="84"/>
        <v>HR</v>
      </c>
      <c r="B1416" s="5" t="str">
        <f t="shared" si="85"/>
        <v>186</v>
      </c>
      <c r="C1416" s="5" t="s">
        <v>3403</v>
      </c>
      <c r="D1416" s="5" t="s">
        <v>3237</v>
      </c>
      <c r="G1416" s="5" t="s">
        <v>3239</v>
      </c>
      <c r="H1416" s="5">
        <v>1680</v>
      </c>
      <c r="I1416" s="5">
        <v>165</v>
      </c>
      <c r="J1416" s="106">
        <v>1</v>
      </c>
      <c r="K1416" s="71">
        <v>16193</v>
      </c>
      <c r="L1416" s="5" t="s">
        <v>3186</v>
      </c>
      <c r="N1416" s="5" t="s">
        <v>5160</v>
      </c>
      <c r="R1416" s="5" t="str">
        <f t="shared" si="86"/>
        <v/>
      </c>
      <c r="T1416" s="5" t="str">
        <f t="shared" si="87"/>
        <v>HR</v>
      </c>
    </row>
    <row r="1417" spans="1:20" x14ac:dyDescent="0.2">
      <c r="A1417" s="5" t="str">
        <f t="shared" si="84"/>
        <v>HR</v>
      </c>
      <c r="B1417" s="5" t="str">
        <f t="shared" si="85"/>
        <v>187</v>
      </c>
      <c r="C1417" s="5" t="s">
        <v>3404</v>
      </c>
      <c r="D1417" s="5" t="s">
        <v>3237</v>
      </c>
      <c r="G1417" s="5" t="s">
        <v>3239</v>
      </c>
      <c r="H1417" s="5">
        <v>1680</v>
      </c>
      <c r="I1417" s="5">
        <v>166</v>
      </c>
      <c r="J1417" s="106">
        <v>1</v>
      </c>
      <c r="K1417" s="71">
        <v>16193</v>
      </c>
      <c r="L1417" s="5" t="s">
        <v>3186</v>
      </c>
      <c r="N1417" s="5" t="s">
        <v>5160</v>
      </c>
      <c r="R1417" s="5" t="str">
        <f t="shared" si="86"/>
        <v/>
      </c>
      <c r="T1417" s="5" t="str">
        <f t="shared" si="87"/>
        <v>HR</v>
      </c>
    </row>
    <row r="1418" spans="1:20" x14ac:dyDescent="0.2">
      <c r="A1418" s="5" t="str">
        <f t="shared" si="84"/>
        <v>HR</v>
      </c>
      <c r="B1418" s="5" t="str">
        <f t="shared" si="85"/>
        <v>188</v>
      </c>
      <c r="C1418" s="5" t="s">
        <v>3405</v>
      </c>
      <c r="D1418" s="5" t="s">
        <v>3237</v>
      </c>
      <c r="G1418" s="5" t="s">
        <v>3239</v>
      </c>
      <c r="H1418" s="5">
        <v>1680</v>
      </c>
      <c r="I1418" s="5">
        <v>167</v>
      </c>
      <c r="J1418" s="106">
        <v>1</v>
      </c>
      <c r="K1418" s="71">
        <v>16193</v>
      </c>
      <c r="L1418" s="5" t="s">
        <v>3186</v>
      </c>
      <c r="N1418" s="5" t="s">
        <v>5160</v>
      </c>
      <c r="R1418" s="5" t="str">
        <f t="shared" si="86"/>
        <v/>
      </c>
      <c r="T1418" s="5" t="str">
        <f t="shared" si="87"/>
        <v>HR</v>
      </c>
    </row>
    <row r="1419" spans="1:20" x14ac:dyDescent="0.2">
      <c r="A1419" s="5" t="str">
        <f t="shared" si="84"/>
        <v>HR</v>
      </c>
      <c r="B1419" s="5" t="str">
        <f t="shared" si="85"/>
        <v>189</v>
      </c>
      <c r="C1419" s="5" t="s">
        <v>3406</v>
      </c>
      <c r="D1419" s="5" t="s">
        <v>3237</v>
      </c>
      <c r="G1419" s="5" t="s">
        <v>3239</v>
      </c>
      <c r="H1419" s="5">
        <v>1680</v>
      </c>
      <c r="I1419" s="5">
        <v>168</v>
      </c>
      <c r="J1419" s="106">
        <v>1</v>
      </c>
      <c r="K1419" s="71">
        <v>16193</v>
      </c>
      <c r="L1419" s="5" t="s">
        <v>3186</v>
      </c>
      <c r="N1419" s="5" t="s">
        <v>5160</v>
      </c>
      <c r="R1419" s="5" t="str">
        <f t="shared" si="86"/>
        <v/>
      </c>
      <c r="T1419" s="5" t="str">
        <f t="shared" si="87"/>
        <v>HR</v>
      </c>
    </row>
    <row r="1420" spans="1:20" x14ac:dyDescent="0.2">
      <c r="A1420" s="5" t="str">
        <f t="shared" si="84"/>
        <v>HR</v>
      </c>
      <c r="B1420" s="5" t="str">
        <f t="shared" si="85"/>
        <v>190</v>
      </c>
      <c r="C1420" s="5" t="s">
        <v>3407</v>
      </c>
      <c r="D1420" s="5" t="s">
        <v>3237</v>
      </c>
      <c r="G1420" s="5" t="s">
        <v>3239</v>
      </c>
      <c r="H1420" s="5">
        <v>1680</v>
      </c>
      <c r="I1420" s="5">
        <v>169</v>
      </c>
      <c r="J1420" s="106">
        <v>1</v>
      </c>
      <c r="K1420" s="71">
        <v>16193</v>
      </c>
      <c r="L1420" s="5" t="s">
        <v>3186</v>
      </c>
      <c r="N1420" s="5" t="s">
        <v>5160</v>
      </c>
      <c r="R1420" s="5" t="str">
        <f t="shared" si="86"/>
        <v/>
      </c>
      <c r="T1420" s="5" t="str">
        <f t="shared" si="87"/>
        <v>HR</v>
      </c>
    </row>
    <row r="1421" spans="1:20" x14ac:dyDescent="0.2">
      <c r="A1421" s="5" t="str">
        <f t="shared" si="84"/>
        <v>HR</v>
      </c>
      <c r="B1421" s="5" t="str">
        <f t="shared" si="85"/>
        <v>191</v>
      </c>
      <c r="C1421" s="5" t="s">
        <v>3408</v>
      </c>
      <c r="D1421" s="5" t="s">
        <v>3237</v>
      </c>
      <c r="G1421" s="5" t="s">
        <v>3239</v>
      </c>
      <c r="H1421" s="5">
        <v>1680</v>
      </c>
      <c r="I1421" s="5">
        <v>170</v>
      </c>
      <c r="J1421" s="106">
        <v>1</v>
      </c>
      <c r="K1421" s="71">
        <v>16193</v>
      </c>
      <c r="L1421" s="5" t="s">
        <v>3186</v>
      </c>
      <c r="N1421" s="5" t="s">
        <v>5160</v>
      </c>
      <c r="R1421" s="5" t="str">
        <f t="shared" si="86"/>
        <v/>
      </c>
      <c r="T1421" s="5" t="str">
        <f t="shared" si="87"/>
        <v>HR</v>
      </c>
    </row>
    <row r="1422" spans="1:20" x14ac:dyDescent="0.2">
      <c r="A1422" s="5" t="str">
        <f t="shared" si="84"/>
        <v>HR</v>
      </c>
      <c r="B1422" s="5" t="str">
        <f t="shared" si="85"/>
        <v>192</v>
      </c>
      <c r="C1422" s="5" t="s">
        <v>3409</v>
      </c>
      <c r="D1422" s="5" t="s">
        <v>3237</v>
      </c>
      <c r="G1422" s="5" t="s">
        <v>3239</v>
      </c>
      <c r="H1422" s="5">
        <v>1680</v>
      </c>
      <c r="I1422" s="5">
        <v>171</v>
      </c>
      <c r="J1422" s="106">
        <v>1</v>
      </c>
      <c r="K1422" s="71">
        <v>16193</v>
      </c>
      <c r="L1422" s="5" t="s">
        <v>3186</v>
      </c>
      <c r="N1422" s="5" t="s">
        <v>5160</v>
      </c>
      <c r="R1422" s="5" t="str">
        <f t="shared" si="86"/>
        <v/>
      </c>
      <c r="T1422" s="5" t="str">
        <f t="shared" si="87"/>
        <v>HR</v>
      </c>
    </row>
    <row r="1423" spans="1:20" x14ac:dyDescent="0.2">
      <c r="A1423" s="5" t="str">
        <f t="shared" si="84"/>
        <v>HR</v>
      </c>
      <c r="B1423" s="5" t="str">
        <f t="shared" si="85"/>
        <v>193</v>
      </c>
      <c r="C1423" s="5" t="s">
        <v>3410</v>
      </c>
      <c r="D1423" s="5" t="s">
        <v>3237</v>
      </c>
      <c r="G1423" s="5" t="s">
        <v>3239</v>
      </c>
      <c r="H1423" s="5">
        <v>1680</v>
      </c>
      <c r="I1423" s="5">
        <v>172</v>
      </c>
      <c r="J1423" s="106">
        <v>1</v>
      </c>
      <c r="K1423" s="71">
        <v>16193</v>
      </c>
      <c r="L1423" s="5" t="s">
        <v>3186</v>
      </c>
      <c r="N1423" s="5" t="s">
        <v>5160</v>
      </c>
      <c r="R1423" s="5" t="str">
        <f t="shared" si="86"/>
        <v/>
      </c>
      <c r="T1423" s="5" t="str">
        <f t="shared" si="87"/>
        <v>HR</v>
      </c>
    </row>
    <row r="1424" spans="1:20" x14ac:dyDescent="0.2">
      <c r="A1424" s="5" t="str">
        <f t="shared" si="84"/>
        <v>HR</v>
      </c>
      <c r="B1424" s="5" t="str">
        <f t="shared" si="85"/>
        <v>194</v>
      </c>
      <c r="C1424" s="5" t="s">
        <v>3411</v>
      </c>
      <c r="D1424" s="5" t="s">
        <v>3237</v>
      </c>
      <c r="G1424" s="5" t="s">
        <v>3239</v>
      </c>
      <c r="H1424" s="5">
        <v>1680</v>
      </c>
      <c r="I1424" s="5">
        <v>173</v>
      </c>
      <c r="J1424" s="106">
        <v>1</v>
      </c>
      <c r="K1424" s="71">
        <v>16193</v>
      </c>
      <c r="L1424" s="5" t="s">
        <v>3186</v>
      </c>
      <c r="N1424" s="5" t="s">
        <v>5160</v>
      </c>
      <c r="R1424" s="5" t="str">
        <f t="shared" si="86"/>
        <v/>
      </c>
      <c r="T1424" s="5" t="str">
        <f t="shared" si="87"/>
        <v>HR</v>
      </c>
    </row>
    <row r="1425" spans="1:20" x14ac:dyDescent="0.2">
      <c r="A1425" s="5" t="str">
        <f t="shared" si="84"/>
        <v>HR</v>
      </c>
      <c r="B1425" s="5" t="str">
        <f t="shared" si="85"/>
        <v>195</v>
      </c>
      <c r="C1425" s="5" t="s">
        <v>3412</v>
      </c>
      <c r="D1425" s="5" t="s">
        <v>3237</v>
      </c>
      <c r="G1425" s="5" t="s">
        <v>3239</v>
      </c>
      <c r="H1425" s="5">
        <v>1680</v>
      </c>
      <c r="I1425" s="5">
        <v>174</v>
      </c>
      <c r="J1425" s="106">
        <v>1</v>
      </c>
      <c r="K1425" s="71">
        <v>16193</v>
      </c>
      <c r="L1425" s="5" t="s">
        <v>3186</v>
      </c>
      <c r="N1425" s="5" t="s">
        <v>5160</v>
      </c>
      <c r="R1425" s="5" t="str">
        <f t="shared" si="86"/>
        <v/>
      </c>
      <c r="T1425" s="5" t="str">
        <f t="shared" si="87"/>
        <v>HR</v>
      </c>
    </row>
    <row r="1426" spans="1:20" x14ac:dyDescent="0.2">
      <c r="A1426" s="5" t="str">
        <f t="shared" si="84"/>
        <v>HR</v>
      </c>
      <c r="B1426" s="5" t="str">
        <f t="shared" si="85"/>
        <v>196</v>
      </c>
      <c r="C1426" s="5" t="s">
        <v>3413</v>
      </c>
      <c r="D1426" s="5" t="s">
        <v>3237</v>
      </c>
      <c r="G1426" s="5" t="s">
        <v>3239</v>
      </c>
      <c r="H1426" s="5">
        <v>1680</v>
      </c>
      <c r="I1426" s="5">
        <v>175</v>
      </c>
      <c r="J1426" s="106">
        <v>1</v>
      </c>
      <c r="K1426" s="71">
        <v>16193</v>
      </c>
      <c r="L1426" s="5" t="s">
        <v>3186</v>
      </c>
      <c r="N1426" s="5" t="s">
        <v>5160</v>
      </c>
      <c r="R1426" s="5" t="str">
        <f t="shared" si="86"/>
        <v/>
      </c>
      <c r="T1426" s="5" t="str">
        <f t="shared" si="87"/>
        <v>HR</v>
      </c>
    </row>
    <row r="1427" spans="1:20" x14ac:dyDescent="0.2">
      <c r="A1427" s="5" t="str">
        <f t="shared" si="84"/>
        <v>HR</v>
      </c>
      <c r="B1427" s="5" t="str">
        <f t="shared" si="85"/>
        <v>197</v>
      </c>
      <c r="C1427" s="5" t="s">
        <v>3414</v>
      </c>
      <c r="D1427" s="5" t="s">
        <v>3237</v>
      </c>
      <c r="G1427" s="5" t="s">
        <v>3239</v>
      </c>
      <c r="H1427" s="5">
        <v>1680</v>
      </c>
      <c r="I1427" s="5">
        <v>176</v>
      </c>
      <c r="J1427" s="106">
        <v>1</v>
      </c>
      <c r="K1427" s="71">
        <v>16193</v>
      </c>
      <c r="L1427" s="5" t="s">
        <v>3186</v>
      </c>
      <c r="N1427" s="5" t="s">
        <v>5160</v>
      </c>
      <c r="R1427" s="5" t="str">
        <f t="shared" si="86"/>
        <v/>
      </c>
      <c r="T1427" s="5" t="str">
        <f t="shared" si="87"/>
        <v>HR</v>
      </c>
    </row>
    <row r="1428" spans="1:20" x14ac:dyDescent="0.2">
      <c r="A1428" s="5" t="str">
        <f t="shared" si="84"/>
        <v>HR</v>
      </c>
      <c r="B1428" s="5" t="str">
        <f t="shared" si="85"/>
        <v>198</v>
      </c>
      <c r="C1428" s="5" t="s">
        <v>3415</v>
      </c>
      <c r="D1428" s="5" t="s">
        <v>3237</v>
      </c>
      <c r="G1428" s="5" t="s">
        <v>3239</v>
      </c>
      <c r="H1428" s="5">
        <v>1680</v>
      </c>
      <c r="I1428" s="5">
        <v>177</v>
      </c>
      <c r="J1428" s="106">
        <v>1</v>
      </c>
      <c r="K1428" s="71">
        <v>16193</v>
      </c>
      <c r="L1428" s="5" t="s">
        <v>3186</v>
      </c>
      <c r="N1428" s="5" t="s">
        <v>5160</v>
      </c>
      <c r="R1428" s="5" t="str">
        <f t="shared" si="86"/>
        <v/>
      </c>
      <c r="T1428" s="5" t="str">
        <f t="shared" si="87"/>
        <v>HR</v>
      </c>
    </row>
    <row r="1429" spans="1:20" x14ac:dyDescent="0.2">
      <c r="A1429" s="5" t="str">
        <f t="shared" si="84"/>
        <v>HR</v>
      </c>
      <c r="B1429" s="5" t="str">
        <f t="shared" si="85"/>
        <v>199</v>
      </c>
      <c r="C1429" s="5" t="s">
        <v>3416</v>
      </c>
      <c r="D1429" s="5" t="s">
        <v>3237</v>
      </c>
      <c r="G1429" s="5" t="s">
        <v>3239</v>
      </c>
      <c r="H1429" s="5">
        <v>1680</v>
      </c>
      <c r="I1429" s="5">
        <v>178</v>
      </c>
      <c r="J1429" s="106">
        <v>1</v>
      </c>
      <c r="K1429" s="71">
        <v>16193</v>
      </c>
      <c r="L1429" s="5" t="s">
        <v>3186</v>
      </c>
      <c r="N1429" s="5" t="s">
        <v>5160</v>
      </c>
      <c r="R1429" s="5" t="str">
        <f t="shared" si="86"/>
        <v/>
      </c>
      <c r="T1429" s="5" t="str">
        <f t="shared" si="87"/>
        <v>HR</v>
      </c>
    </row>
    <row r="1430" spans="1:20" x14ac:dyDescent="0.2">
      <c r="A1430" s="5" t="str">
        <f t="shared" si="84"/>
        <v>HR</v>
      </c>
      <c r="B1430" s="5" t="str">
        <f t="shared" si="85"/>
        <v>200</v>
      </c>
      <c r="C1430" s="5" t="s">
        <v>3417</v>
      </c>
      <c r="D1430" s="5" t="s">
        <v>3237</v>
      </c>
      <c r="G1430" s="5" t="s">
        <v>3239</v>
      </c>
      <c r="H1430" s="5">
        <v>1680</v>
      </c>
      <c r="I1430" s="5">
        <v>179</v>
      </c>
      <c r="J1430" s="106">
        <v>1</v>
      </c>
      <c r="K1430" s="71">
        <v>16193</v>
      </c>
      <c r="L1430" s="5" t="s">
        <v>3186</v>
      </c>
      <c r="N1430" s="5" t="s">
        <v>5160</v>
      </c>
      <c r="R1430" s="5" t="str">
        <f t="shared" si="86"/>
        <v/>
      </c>
      <c r="T1430" s="5" t="str">
        <f t="shared" si="87"/>
        <v>HR</v>
      </c>
    </row>
    <row r="1431" spans="1:20" x14ac:dyDescent="0.2">
      <c r="A1431" s="5" t="str">
        <f t="shared" si="84"/>
        <v>HR</v>
      </c>
      <c r="B1431" s="5" t="str">
        <f t="shared" si="85"/>
        <v>201</v>
      </c>
      <c r="C1431" s="5" t="s">
        <v>3418</v>
      </c>
      <c r="D1431" s="5" t="s">
        <v>3237</v>
      </c>
      <c r="G1431" s="5" t="s">
        <v>3239</v>
      </c>
      <c r="H1431" s="5">
        <v>1680</v>
      </c>
      <c r="I1431" s="5">
        <v>180</v>
      </c>
      <c r="J1431" s="106">
        <v>1</v>
      </c>
      <c r="K1431" s="71">
        <v>16193</v>
      </c>
      <c r="L1431" s="5" t="s">
        <v>3186</v>
      </c>
      <c r="N1431" s="5" t="s">
        <v>5160</v>
      </c>
      <c r="R1431" s="5" t="str">
        <f t="shared" si="86"/>
        <v/>
      </c>
      <c r="T1431" s="5" t="str">
        <f t="shared" si="87"/>
        <v>HR</v>
      </c>
    </row>
    <row r="1432" spans="1:20" x14ac:dyDescent="0.2">
      <c r="A1432" s="5" t="str">
        <f t="shared" si="84"/>
        <v>HR</v>
      </c>
      <c r="B1432" s="5" t="str">
        <f t="shared" si="85"/>
        <v>202</v>
      </c>
      <c r="C1432" s="5" t="s">
        <v>3419</v>
      </c>
      <c r="D1432" s="5" t="s">
        <v>3237</v>
      </c>
      <c r="G1432" s="5" t="s">
        <v>3239</v>
      </c>
      <c r="H1432" s="5">
        <v>1680</v>
      </c>
      <c r="I1432" s="5">
        <v>181</v>
      </c>
      <c r="J1432" s="106">
        <v>1</v>
      </c>
      <c r="K1432" s="71">
        <v>16193</v>
      </c>
      <c r="L1432" s="5" t="s">
        <v>3186</v>
      </c>
      <c r="N1432" s="5" t="s">
        <v>5160</v>
      </c>
      <c r="R1432" s="5" t="str">
        <f t="shared" si="86"/>
        <v/>
      </c>
      <c r="T1432" s="5" t="str">
        <f t="shared" si="87"/>
        <v>HR</v>
      </c>
    </row>
    <row r="1433" spans="1:20" x14ac:dyDescent="0.2">
      <c r="A1433" s="5" t="str">
        <f t="shared" si="84"/>
        <v>HR</v>
      </c>
      <c r="B1433" s="5" t="str">
        <f t="shared" si="85"/>
        <v>203</v>
      </c>
      <c r="C1433" s="5" t="s">
        <v>3420</v>
      </c>
      <c r="D1433" s="5" t="s">
        <v>3237</v>
      </c>
      <c r="G1433" s="5" t="s">
        <v>3239</v>
      </c>
      <c r="H1433" s="5">
        <v>1680</v>
      </c>
      <c r="I1433" s="5">
        <v>182</v>
      </c>
      <c r="J1433" s="106">
        <v>1</v>
      </c>
      <c r="K1433" s="71">
        <v>16193</v>
      </c>
      <c r="L1433" s="5" t="s">
        <v>3186</v>
      </c>
      <c r="N1433" s="5" t="s">
        <v>5160</v>
      </c>
      <c r="R1433" s="5" t="str">
        <f t="shared" si="86"/>
        <v/>
      </c>
      <c r="T1433" s="5" t="str">
        <f t="shared" si="87"/>
        <v>HR</v>
      </c>
    </row>
    <row r="1434" spans="1:20" x14ac:dyDescent="0.2">
      <c r="A1434" s="5" t="str">
        <f t="shared" si="84"/>
        <v>HR</v>
      </c>
      <c r="B1434" s="5" t="str">
        <f t="shared" si="85"/>
        <v>204</v>
      </c>
      <c r="C1434" s="5" t="s">
        <v>3421</v>
      </c>
      <c r="D1434" s="5" t="s">
        <v>3237</v>
      </c>
      <c r="G1434" s="5" t="s">
        <v>3239</v>
      </c>
      <c r="H1434" s="5">
        <v>1680</v>
      </c>
      <c r="I1434" s="5">
        <v>183</v>
      </c>
      <c r="J1434" s="106">
        <v>1</v>
      </c>
      <c r="K1434" s="71">
        <v>16193</v>
      </c>
      <c r="L1434" s="5" t="s">
        <v>3186</v>
      </c>
      <c r="N1434" s="5" t="s">
        <v>5160</v>
      </c>
      <c r="R1434" s="5" t="str">
        <f t="shared" si="86"/>
        <v/>
      </c>
      <c r="T1434" s="5" t="str">
        <f t="shared" si="87"/>
        <v>HR</v>
      </c>
    </row>
    <row r="1435" spans="1:20" x14ac:dyDescent="0.2">
      <c r="A1435" s="5" t="str">
        <f t="shared" si="84"/>
        <v>HR</v>
      </c>
      <c r="B1435" s="5" t="str">
        <f t="shared" si="85"/>
        <v>205</v>
      </c>
      <c r="C1435" s="5" t="s">
        <v>3422</v>
      </c>
      <c r="D1435" s="5" t="s">
        <v>3237</v>
      </c>
      <c r="G1435" s="5" t="s">
        <v>3239</v>
      </c>
      <c r="H1435" s="5">
        <v>1680</v>
      </c>
      <c r="I1435" s="5">
        <v>184</v>
      </c>
      <c r="J1435" s="106">
        <v>1</v>
      </c>
      <c r="K1435" s="71">
        <v>16193</v>
      </c>
      <c r="L1435" s="5" t="s">
        <v>3186</v>
      </c>
      <c r="N1435" s="5" t="s">
        <v>5160</v>
      </c>
      <c r="R1435" s="5" t="str">
        <f t="shared" si="86"/>
        <v/>
      </c>
      <c r="T1435" s="5" t="str">
        <f t="shared" si="87"/>
        <v>HR</v>
      </c>
    </row>
    <row r="1436" spans="1:20" x14ac:dyDescent="0.2">
      <c r="A1436" s="5" t="str">
        <f t="shared" si="84"/>
        <v>HR</v>
      </c>
      <c r="B1436" s="5" t="str">
        <f t="shared" si="85"/>
        <v>206</v>
      </c>
      <c r="C1436" s="5" t="s">
        <v>3423</v>
      </c>
      <c r="D1436" s="5" t="s">
        <v>3237</v>
      </c>
      <c r="G1436" s="5" t="s">
        <v>3239</v>
      </c>
      <c r="H1436" s="5">
        <v>1680</v>
      </c>
      <c r="I1436" s="5">
        <v>185</v>
      </c>
      <c r="J1436" s="106">
        <v>1</v>
      </c>
      <c r="K1436" s="71">
        <v>16193</v>
      </c>
      <c r="L1436" s="5" t="s">
        <v>3186</v>
      </c>
      <c r="N1436" s="5" t="s">
        <v>5160</v>
      </c>
      <c r="R1436" s="5" t="str">
        <f t="shared" si="86"/>
        <v/>
      </c>
      <c r="T1436" s="5" t="str">
        <f t="shared" si="87"/>
        <v>HR</v>
      </c>
    </row>
    <row r="1437" spans="1:20" x14ac:dyDescent="0.2">
      <c r="A1437" s="5" t="str">
        <f t="shared" si="84"/>
        <v>HR</v>
      </c>
      <c r="B1437" s="5" t="str">
        <f t="shared" si="85"/>
        <v>207</v>
      </c>
      <c r="C1437" s="5" t="s">
        <v>3424</v>
      </c>
      <c r="D1437" s="5" t="s">
        <v>3237</v>
      </c>
      <c r="G1437" s="5" t="s">
        <v>3239</v>
      </c>
      <c r="H1437" s="5">
        <v>1680</v>
      </c>
      <c r="I1437" s="5">
        <v>186</v>
      </c>
      <c r="J1437" s="106">
        <v>1</v>
      </c>
      <c r="K1437" s="71">
        <v>16193</v>
      </c>
      <c r="L1437" s="5" t="s">
        <v>3186</v>
      </c>
      <c r="N1437" s="5" t="s">
        <v>5160</v>
      </c>
      <c r="R1437" s="5" t="str">
        <f t="shared" si="86"/>
        <v/>
      </c>
      <c r="T1437" s="5" t="str">
        <f t="shared" si="87"/>
        <v>HR</v>
      </c>
    </row>
    <row r="1438" spans="1:20" x14ac:dyDescent="0.2">
      <c r="A1438" s="5" t="str">
        <f t="shared" si="84"/>
        <v>HR</v>
      </c>
      <c r="B1438" s="5" t="str">
        <f t="shared" si="85"/>
        <v>208</v>
      </c>
      <c r="C1438" s="5" t="s">
        <v>3425</v>
      </c>
      <c r="D1438" s="5" t="s">
        <v>3237</v>
      </c>
      <c r="G1438" s="5" t="s">
        <v>3239</v>
      </c>
      <c r="H1438" s="5">
        <v>1680</v>
      </c>
      <c r="I1438" s="5">
        <v>187</v>
      </c>
      <c r="J1438" s="106">
        <v>1</v>
      </c>
      <c r="K1438" s="71">
        <v>16193</v>
      </c>
      <c r="L1438" s="5" t="s">
        <v>3186</v>
      </c>
      <c r="N1438" s="5" t="s">
        <v>5160</v>
      </c>
      <c r="R1438" s="5" t="str">
        <f t="shared" si="86"/>
        <v/>
      </c>
      <c r="T1438" s="5" t="str">
        <f t="shared" si="87"/>
        <v>HR</v>
      </c>
    </row>
    <row r="1439" spans="1:20" x14ac:dyDescent="0.2">
      <c r="A1439" s="5" t="str">
        <f t="shared" si="84"/>
        <v>HR</v>
      </c>
      <c r="B1439" s="5" t="str">
        <f t="shared" si="85"/>
        <v>209</v>
      </c>
      <c r="C1439" s="5" t="s">
        <v>3426</v>
      </c>
      <c r="D1439" s="5" t="s">
        <v>3237</v>
      </c>
      <c r="G1439" s="5" t="s">
        <v>3239</v>
      </c>
      <c r="H1439" s="5">
        <v>1680</v>
      </c>
      <c r="I1439" s="5">
        <v>188</v>
      </c>
      <c r="J1439" s="106">
        <v>1</v>
      </c>
      <c r="K1439" s="71">
        <v>16193</v>
      </c>
      <c r="L1439" s="5" t="s">
        <v>3186</v>
      </c>
      <c r="N1439" s="5" t="s">
        <v>5160</v>
      </c>
      <c r="R1439" s="5" t="str">
        <f t="shared" si="86"/>
        <v/>
      </c>
      <c r="T1439" s="5" t="str">
        <f t="shared" si="87"/>
        <v>HR</v>
      </c>
    </row>
    <row r="1440" spans="1:20" x14ac:dyDescent="0.2">
      <c r="A1440" s="5" t="str">
        <f t="shared" si="84"/>
        <v>HR</v>
      </c>
      <c r="B1440" s="5" t="str">
        <f t="shared" si="85"/>
        <v>210</v>
      </c>
      <c r="C1440" s="5" t="s">
        <v>3427</v>
      </c>
      <c r="D1440" s="5" t="s">
        <v>3237</v>
      </c>
      <c r="G1440" s="5" t="s">
        <v>3239</v>
      </c>
      <c r="H1440" s="5">
        <v>1680</v>
      </c>
      <c r="I1440" s="5">
        <v>189</v>
      </c>
      <c r="J1440" s="106">
        <v>1</v>
      </c>
      <c r="K1440" s="71">
        <v>16193</v>
      </c>
      <c r="L1440" s="5" t="s">
        <v>3186</v>
      </c>
      <c r="N1440" s="5" t="s">
        <v>5160</v>
      </c>
      <c r="R1440" s="5" t="str">
        <f t="shared" si="86"/>
        <v/>
      </c>
      <c r="T1440" s="5" t="str">
        <f t="shared" si="87"/>
        <v>HR</v>
      </c>
    </row>
    <row r="1441" spans="1:20" x14ac:dyDescent="0.2">
      <c r="A1441" s="5" t="str">
        <f t="shared" si="84"/>
        <v>HR</v>
      </c>
      <c r="B1441" s="5" t="str">
        <f t="shared" si="85"/>
        <v>211</v>
      </c>
      <c r="C1441" s="5" t="s">
        <v>3428</v>
      </c>
      <c r="D1441" s="5" t="s">
        <v>3237</v>
      </c>
      <c r="G1441" s="5" t="s">
        <v>3239</v>
      </c>
      <c r="H1441" s="5">
        <v>1680</v>
      </c>
      <c r="I1441" s="5">
        <v>190</v>
      </c>
      <c r="J1441" s="106">
        <v>1</v>
      </c>
      <c r="K1441" s="71">
        <v>16193</v>
      </c>
      <c r="L1441" s="5" t="s">
        <v>3186</v>
      </c>
      <c r="N1441" s="5" t="s">
        <v>5160</v>
      </c>
      <c r="R1441" s="5" t="str">
        <f t="shared" si="86"/>
        <v/>
      </c>
      <c r="T1441" s="5" t="str">
        <f t="shared" si="87"/>
        <v>HR</v>
      </c>
    </row>
    <row r="1442" spans="1:20" x14ac:dyDescent="0.2">
      <c r="A1442" s="5" t="str">
        <f t="shared" si="84"/>
        <v>HR</v>
      </c>
      <c r="B1442" s="5" t="str">
        <f t="shared" si="85"/>
        <v>212</v>
      </c>
      <c r="C1442" s="5" t="s">
        <v>3429</v>
      </c>
      <c r="D1442" s="5" t="s">
        <v>3237</v>
      </c>
      <c r="G1442" s="5" t="s">
        <v>3239</v>
      </c>
      <c r="H1442" s="5">
        <v>1680</v>
      </c>
      <c r="I1442" s="5">
        <v>191</v>
      </c>
      <c r="J1442" s="106">
        <v>1</v>
      </c>
      <c r="K1442" s="71">
        <v>16193</v>
      </c>
      <c r="L1442" s="5" t="s">
        <v>3186</v>
      </c>
      <c r="N1442" s="5" t="s">
        <v>5160</v>
      </c>
      <c r="R1442" s="5" t="str">
        <f t="shared" si="86"/>
        <v/>
      </c>
      <c r="T1442" s="5" t="str">
        <f t="shared" si="87"/>
        <v>HR</v>
      </c>
    </row>
    <row r="1443" spans="1:20" x14ac:dyDescent="0.2">
      <c r="A1443" s="5" t="str">
        <f t="shared" si="84"/>
        <v>HR</v>
      </c>
      <c r="B1443" s="5" t="str">
        <f t="shared" si="85"/>
        <v>213</v>
      </c>
      <c r="C1443" s="5" t="s">
        <v>3430</v>
      </c>
      <c r="D1443" s="5" t="s">
        <v>3237</v>
      </c>
      <c r="G1443" s="5" t="s">
        <v>3239</v>
      </c>
      <c r="H1443" s="5">
        <v>1680</v>
      </c>
      <c r="I1443" s="5">
        <v>192</v>
      </c>
      <c r="J1443" s="106">
        <v>1</v>
      </c>
      <c r="K1443" s="71">
        <v>16193</v>
      </c>
      <c r="L1443" s="5" t="s">
        <v>3186</v>
      </c>
      <c r="N1443" s="5" t="s">
        <v>5160</v>
      </c>
      <c r="R1443" s="5" t="str">
        <f t="shared" si="86"/>
        <v/>
      </c>
      <c r="T1443" s="5" t="str">
        <f t="shared" si="87"/>
        <v>HR</v>
      </c>
    </row>
    <row r="1444" spans="1:20" x14ac:dyDescent="0.2">
      <c r="A1444" s="5" t="str">
        <f t="shared" si="84"/>
        <v>HR</v>
      </c>
      <c r="B1444" s="5" t="str">
        <f t="shared" si="85"/>
        <v>214</v>
      </c>
      <c r="C1444" s="5" t="s">
        <v>3431</v>
      </c>
      <c r="D1444" s="5" t="s">
        <v>3237</v>
      </c>
      <c r="G1444" s="5" t="s">
        <v>3239</v>
      </c>
      <c r="H1444" s="5">
        <v>1680</v>
      </c>
      <c r="I1444" s="5">
        <v>193</v>
      </c>
      <c r="J1444" s="106">
        <v>1</v>
      </c>
      <c r="K1444" s="71">
        <v>16193</v>
      </c>
      <c r="L1444" s="5" t="s">
        <v>3186</v>
      </c>
      <c r="N1444" s="5" t="s">
        <v>5160</v>
      </c>
      <c r="R1444" s="5" t="str">
        <f t="shared" si="86"/>
        <v/>
      </c>
      <c r="T1444" s="5" t="str">
        <f t="shared" si="87"/>
        <v>HR</v>
      </c>
    </row>
    <row r="1445" spans="1:20" x14ac:dyDescent="0.2">
      <c r="A1445" s="5" t="str">
        <f t="shared" ref="A1445:A1508" si="88">LEFT(C1445,2)</f>
        <v>HR</v>
      </c>
      <c r="B1445" s="5" t="str">
        <f t="shared" ref="B1445:B1508" si="89">RIGHT(C1445,3)</f>
        <v>215</v>
      </c>
      <c r="C1445" s="5" t="s">
        <v>3432</v>
      </c>
      <c r="D1445" s="5" t="s">
        <v>3237</v>
      </c>
      <c r="G1445" s="5" t="s">
        <v>3239</v>
      </c>
      <c r="H1445" s="5">
        <v>1680</v>
      </c>
      <c r="I1445" s="5">
        <v>194</v>
      </c>
      <c r="J1445" s="106">
        <v>1</v>
      </c>
      <c r="K1445" s="71">
        <v>16193</v>
      </c>
      <c r="L1445" s="5" t="s">
        <v>3186</v>
      </c>
      <c r="N1445" s="5" t="s">
        <v>5160</v>
      </c>
      <c r="R1445" s="5" t="str">
        <f t="shared" si="86"/>
        <v/>
      </c>
      <c r="T1445" s="5" t="str">
        <f t="shared" si="87"/>
        <v>HR</v>
      </c>
    </row>
    <row r="1446" spans="1:20" x14ac:dyDescent="0.2">
      <c r="A1446" s="5" t="str">
        <f t="shared" si="88"/>
        <v>HR</v>
      </c>
      <c r="B1446" s="5" t="str">
        <f t="shared" si="89"/>
        <v>216</v>
      </c>
      <c r="C1446" s="5" t="s">
        <v>3433</v>
      </c>
      <c r="D1446" s="5" t="s">
        <v>3237</v>
      </c>
      <c r="G1446" s="5" t="s">
        <v>3239</v>
      </c>
      <c r="H1446" s="5">
        <v>1680</v>
      </c>
      <c r="I1446" s="5">
        <v>195</v>
      </c>
      <c r="J1446" s="106">
        <v>1</v>
      </c>
      <c r="K1446" s="71">
        <v>16193</v>
      </c>
      <c r="L1446" s="5" t="s">
        <v>3186</v>
      </c>
      <c r="N1446" s="5" t="s">
        <v>5160</v>
      </c>
      <c r="R1446" s="5" t="str">
        <f t="shared" si="86"/>
        <v/>
      </c>
      <c r="T1446" s="5" t="str">
        <f t="shared" si="87"/>
        <v>HR</v>
      </c>
    </row>
    <row r="1447" spans="1:20" x14ac:dyDescent="0.2">
      <c r="A1447" s="5" t="str">
        <f t="shared" si="88"/>
        <v>HR</v>
      </c>
      <c r="B1447" s="5" t="str">
        <f t="shared" si="89"/>
        <v>217</v>
      </c>
      <c r="C1447" s="5" t="s">
        <v>3434</v>
      </c>
      <c r="D1447" s="5" t="s">
        <v>3237</v>
      </c>
      <c r="G1447" s="5" t="s">
        <v>3239</v>
      </c>
      <c r="H1447" s="5">
        <v>1680</v>
      </c>
      <c r="I1447" s="5">
        <v>196</v>
      </c>
      <c r="J1447" s="106">
        <v>1</v>
      </c>
      <c r="K1447" s="71">
        <v>16193</v>
      </c>
      <c r="L1447" s="5" t="s">
        <v>3186</v>
      </c>
      <c r="N1447" s="5" t="s">
        <v>5160</v>
      </c>
      <c r="R1447" s="5" t="str">
        <f t="shared" si="86"/>
        <v/>
      </c>
      <c r="T1447" s="5" t="str">
        <f t="shared" si="87"/>
        <v>HR</v>
      </c>
    </row>
    <row r="1448" spans="1:20" x14ac:dyDescent="0.2">
      <c r="A1448" s="5" t="str">
        <f t="shared" si="88"/>
        <v>HR</v>
      </c>
      <c r="B1448" s="5" t="str">
        <f t="shared" si="89"/>
        <v>218</v>
      </c>
      <c r="C1448" s="5" t="s">
        <v>3435</v>
      </c>
      <c r="D1448" s="5" t="s">
        <v>3237</v>
      </c>
      <c r="G1448" s="5" t="s">
        <v>3239</v>
      </c>
      <c r="H1448" s="5">
        <v>1680</v>
      </c>
      <c r="I1448" s="5">
        <v>197</v>
      </c>
      <c r="J1448" s="106">
        <v>1</v>
      </c>
      <c r="K1448" s="71">
        <v>16224</v>
      </c>
      <c r="L1448" s="5" t="s">
        <v>3186</v>
      </c>
      <c r="N1448" s="5" t="s">
        <v>5160</v>
      </c>
      <c r="R1448" s="5" t="str">
        <f t="shared" si="86"/>
        <v/>
      </c>
      <c r="T1448" s="5" t="str">
        <f t="shared" si="87"/>
        <v>HR</v>
      </c>
    </row>
    <row r="1449" spans="1:20" x14ac:dyDescent="0.2">
      <c r="A1449" s="5" t="str">
        <f t="shared" si="88"/>
        <v>HR</v>
      </c>
      <c r="B1449" s="5" t="str">
        <f t="shared" si="89"/>
        <v>219</v>
      </c>
      <c r="C1449" s="5" t="s">
        <v>3436</v>
      </c>
      <c r="D1449" s="5" t="s">
        <v>3237</v>
      </c>
      <c r="G1449" s="5" t="s">
        <v>3239</v>
      </c>
      <c r="H1449" s="5">
        <v>1680</v>
      </c>
      <c r="I1449" s="5">
        <v>198</v>
      </c>
      <c r="J1449" s="106">
        <v>1</v>
      </c>
      <c r="K1449" s="71">
        <v>16224</v>
      </c>
      <c r="L1449" s="5" t="s">
        <v>3186</v>
      </c>
      <c r="N1449" s="5" t="s">
        <v>5160</v>
      </c>
      <c r="R1449" s="5" t="str">
        <f t="shared" si="86"/>
        <v/>
      </c>
      <c r="T1449" s="5" t="str">
        <f t="shared" si="87"/>
        <v>HR</v>
      </c>
    </row>
    <row r="1450" spans="1:20" x14ac:dyDescent="0.2">
      <c r="A1450" s="5" t="str">
        <f t="shared" si="88"/>
        <v>HR</v>
      </c>
      <c r="B1450" s="5" t="str">
        <f t="shared" si="89"/>
        <v>220</v>
      </c>
      <c r="C1450" s="5" t="s">
        <v>3437</v>
      </c>
      <c r="D1450" s="5" t="s">
        <v>3237</v>
      </c>
      <c r="G1450" s="5" t="s">
        <v>3239</v>
      </c>
      <c r="H1450" s="5">
        <v>1680</v>
      </c>
      <c r="I1450" s="5">
        <v>199</v>
      </c>
      <c r="J1450" s="106">
        <v>1</v>
      </c>
      <c r="K1450" s="71">
        <v>16224</v>
      </c>
      <c r="L1450" s="5" t="s">
        <v>3186</v>
      </c>
      <c r="N1450" s="5" t="s">
        <v>5160</v>
      </c>
      <c r="R1450" s="5" t="str">
        <f t="shared" si="86"/>
        <v/>
      </c>
      <c r="T1450" s="5" t="str">
        <f t="shared" si="87"/>
        <v>HR</v>
      </c>
    </row>
    <row r="1451" spans="1:20" x14ac:dyDescent="0.2">
      <c r="A1451" s="5" t="str">
        <f t="shared" si="88"/>
        <v>HR</v>
      </c>
      <c r="B1451" s="5" t="str">
        <f t="shared" si="89"/>
        <v>236</v>
      </c>
      <c r="C1451" s="5" t="s">
        <v>3438</v>
      </c>
      <c r="D1451" s="5" t="s">
        <v>3237</v>
      </c>
      <c r="G1451" s="5" t="s">
        <v>3239</v>
      </c>
      <c r="H1451" s="5">
        <v>1680</v>
      </c>
      <c r="I1451" s="5">
        <v>200</v>
      </c>
      <c r="J1451" s="106">
        <v>1</v>
      </c>
      <c r="K1451" s="71">
        <v>16224</v>
      </c>
      <c r="L1451" s="5" t="s">
        <v>3186</v>
      </c>
      <c r="N1451" s="5" t="s">
        <v>5160</v>
      </c>
      <c r="R1451" s="5" t="str">
        <f t="shared" si="86"/>
        <v/>
      </c>
      <c r="T1451" s="5" t="str">
        <f t="shared" si="87"/>
        <v>HR</v>
      </c>
    </row>
    <row r="1452" spans="1:20" x14ac:dyDescent="0.2">
      <c r="A1452" s="5" t="str">
        <f t="shared" si="88"/>
        <v>HR</v>
      </c>
      <c r="B1452" s="5" t="str">
        <f t="shared" si="89"/>
        <v>237</v>
      </c>
      <c r="C1452" s="5" t="s">
        <v>3439</v>
      </c>
      <c r="D1452" s="5" t="s">
        <v>3237</v>
      </c>
      <c r="G1452" s="5" t="s">
        <v>3239</v>
      </c>
      <c r="H1452" s="5">
        <v>1680</v>
      </c>
      <c r="I1452" s="5">
        <v>201</v>
      </c>
      <c r="J1452" s="106">
        <v>1</v>
      </c>
      <c r="K1452" s="71">
        <v>16224</v>
      </c>
      <c r="L1452" s="5" t="s">
        <v>3186</v>
      </c>
      <c r="N1452" s="5" t="s">
        <v>5160</v>
      </c>
      <c r="R1452" s="5" t="str">
        <f t="shared" si="86"/>
        <v/>
      </c>
      <c r="T1452" s="5" t="str">
        <f t="shared" si="87"/>
        <v>HR</v>
      </c>
    </row>
    <row r="1453" spans="1:20" x14ac:dyDescent="0.2">
      <c r="A1453" s="5" t="str">
        <f t="shared" si="88"/>
        <v>HR</v>
      </c>
      <c r="B1453" s="5" t="str">
        <f t="shared" si="89"/>
        <v>238</v>
      </c>
      <c r="C1453" s="5" t="s">
        <v>3440</v>
      </c>
      <c r="D1453" s="5" t="s">
        <v>3237</v>
      </c>
      <c r="G1453" s="5" t="s">
        <v>3239</v>
      </c>
      <c r="H1453" s="5">
        <v>1680</v>
      </c>
      <c r="I1453" s="5">
        <v>202</v>
      </c>
      <c r="J1453" s="106">
        <v>1</v>
      </c>
      <c r="K1453" s="71">
        <v>16224</v>
      </c>
      <c r="L1453" s="5" t="s">
        <v>3186</v>
      </c>
      <c r="N1453" s="5" t="s">
        <v>5160</v>
      </c>
      <c r="R1453" s="5" t="str">
        <f t="shared" si="86"/>
        <v/>
      </c>
      <c r="T1453" s="5" t="str">
        <f t="shared" si="87"/>
        <v>HR</v>
      </c>
    </row>
    <row r="1454" spans="1:20" x14ac:dyDescent="0.2">
      <c r="A1454" s="5" t="str">
        <f t="shared" si="88"/>
        <v>HR</v>
      </c>
      <c r="B1454" s="5" t="str">
        <f t="shared" si="89"/>
        <v>239</v>
      </c>
      <c r="C1454" s="5" t="s">
        <v>3441</v>
      </c>
      <c r="D1454" s="5" t="s">
        <v>3237</v>
      </c>
      <c r="G1454" s="5" t="s">
        <v>3239</v>
      </c>
      <c r="H1454" s="5">
        <v>1680</v>
      </c>
      <c r="I1454" s="5">
        <v>203</v>
      </c>
      <c r="J1454" s="106">
        <v>1</v>
      </c>
      <c r="K1454" s="71">
        <v>16224</v>
      </c>
      <c r="L1454" s="5" t="s">
        <v>3186</v>
      </c>
      <c r="N1454" s="5" t="s">
        <v>5160</v>
      </c>
      <c r="R1454" s="5" t="str">
        <f t="shared" si="86"/>
        <v/>
      </c>
      <c r="T1454" s="5" t="str">
        <f t="shared" si="87"/>
        <v>HR</v>
      </c>
    </row>
    <row r="1455" spans="1:20" x14ac:dyDescent="0.2">
      <c r="A1455" s="5" t="str">
        <f t="shared" si="88"/>
        <v>HR</v>
      </c>
      <c r="B1455" s="5" t="str">
        <f t="shared" si="89"/>
        <v>240</v>
      </c>
      <c r="C1455" s="5" t="s">
        <v>3442</v>
      </c>
      <c r="D1455" s="5" t="s">
        <v>3237</v>
      </c>
      <c r="G1455" s="5" t="s">
        <v>3239</v>
      </c>
      <c r="H1455" s="5">
        <v>1680</v>
      </c>
      <c r="I1455" s="5">
        <v>204</v>
      </c>
      <c r="J1455" s="106">
        <v>1</v>
      </c>
      <c r="K1455" s="71">
        <v>16224</v>
      </c>
      <c r="L1455" s="5" t="s">
        <v>3186</v>
      </c>
      <c r="N1455" s="5" t="s">
        <v>5160</v>
      </c>
      <c r="R1455" s="5" t="str">
        <f t="shared" si="86"/>
        <v/>
      </c>
      <c r="T1455" s="5" t="str">
        <f t="shared" si="87"/>
        <v>HR</v>
      </c>
    </row>
    <row r="1456" spans="1:20" x14ac:dyDescent="0.2">
      <c r="A1456" s="5" t="str">
        <f t="shared" si="88"/>
        <v>HR</v>
      </c>
      <c r="B1456" s="5" t="str">
        <f t="shared" si="89"/>
        <v>241</v>
      </c>
      <c r="C1456" s="5" t="s">
        <v>3443</v>
      </c>
      <c r="D1456" s="5" t="s">
        <v>3237</v>
      </c>
      <c r="G1456" s="5" t="s">
        <v>3239</v>
      </c>
      <c r="H1456" s="5">
        <v>1680</v>
      </c>
      <c r="I1456" s="5">
        <v>205</v>
      </c>
      <c r="J1456" s="106">
        <v>1</v>
      </c>
      <c r="K1456" s="71">
        <v>16224</v>
      </c>
      <c r="L1456" s="5" t="s">
        <v>3186</v>
      </c>
      <c r="N1456" s="5" t="s">
        <v>5160</v>
      </c>
      <c r="R1456" s="5" t="str">
        <f t="shared" si="86"/>
        <v/>
      </c>
      <c r="T1456" s="5" t="str">
        <f t="shared" si="87"/>
        <v>HR</v>
      </c>
    </row>
    <row r="1457" spans="1:20" x14ac:dyDescent="0.2">
      <c r="A1457" s="5" t="str">
        <f t="shared" si="88"/>
        <v>HR</v>
      </c>
      <c r="B1457" s="5" t="str">
        <f t="shared" si="89"/>
        <v>242</v>
      </c>
      <c r="C1457" s="5" t="s">
        <v>3444</v>
      </c>
      <c r="D1457" s="5" t="s">
        <v>3237</v>
      </c>
      <c r="G1457" s="5" t="s">
        <v>3239</v>
      </c>
      <c r="H1457" s="5">
        <v>1680</v>
      </c>
      <c r="I1457" s="5">
        <v>206</v>
      </c>
      <c r="J1457" s="106">
        <v>1</v>
      </c>
      <c r="K1457" s="71">
        <v>16224</v>
      </c>
      <c r="L1457" s="5" t="s">
        <v>3186</v>
      </c>
      <c r="N1457" s="5" t="s">
        <v>5160</v>
      </c>
      <c r="R1457" s="5" t="str">
        <f t="shared" si="86"/>
        <v/>
      </c>
      <c r="T1457" s="5" t="str">
        <f t="shared" si="87"/>
        <v>HR</v>
      </c>
    </row>
    <row r="1458" spans="1:20" x14ac:dyDescent="0.2">
      <c r="A1458" s="5" t="str">
        <f t="shared" si="88"/>
        <v>HR</v>
      </c>
      <c r="B1458" s="5" t="str">
        <f t="shared" si="89"/>
        <v>243</v>
      </c>
      <c r="C1458" s="5" t="s">
        <v>3445</v>
      </c>
      <c r="D1458" s="5" t="s">
        <v>3237</v>
      </c>
      <c r="G1458" s="5" t="s">
        <v>3239</v>
      </c>
      <c r="H1458" s="5">
        <v>1680</v>
      </c>
      <c r="I1458" s="5">
        <v>207</v>
      </c>
      <c r="J1458" s="106">
        <v>1</v>
      </c>
      <c r="K1458" s="71">
        <v>16224</v>
      </c>
      <c r="L1458" s="5" t="s">
        <v>3186</v>
      </c>
      <c r="N1458" s="5" t="s">
        <v>5160</v>
      </c>
      <c r="R1458" s="5" t="str">
        <f t="shared" si="86"/>
        <v/>
      </c>
      <c r="T1458" s="5" t="str">
        <f t="shared" si="87"/>
        <v>HR</v>
      </c>
    </row>
    <row r="1459" spans="1:20" x14ac:dyDescent="0.2">
      <c r="A1459" s="5" t="str">
        <f t="shared" si="88"/>
        <v>HR</v>
      </c>
      <c r="B1459" s="5" t="str">
        <f t="shared" si="89"/>
        <v>244</v>
      </c>
      <c r="C1459" s="5" t="s">
        <v>3446</v>
      </c>
      <c r="D1459" s="5" t="s">
        <v>3237</v>
      </c>
      <c r="G1459" s="5" t="s">
        <v>3239</v>
      </c>
      <c r="H1459" s="5">
        <v>1680</v>
      </c>
      <c r="I1459" s="5">
        <v>208</v>
      </c>
      <c r="J1459" s="106">
        <v>1</v>
      </c>
      <c r="K1459" s="71">
        <v>16224</v>
      </c>
      <c r="L1459" s="5" t="s">
        <v>3186</v>
      </c>
      <c r="N1459" s="5" t="s">
        <v>5160</v>
      </c>
      <c r="R1459" s="5" t="str">
        <f t="shared" si="86"/>
        <v/>
      </c>
      <c r="T1459" s="5" t="str">
        <f t="shared" si="87"/>
        <v>HR</v>
      </c>
    </row>
    <row r="1460" spans="1:20" x14ac:dyDescent="0.2">
      <c r="A1460" s="5" t="str">
        <f t="shared" si="88"/>
        <v>HR</v>
      </c>
      <c r="B1460" s="5" t="str">
        <f t="shared" si="89"/>
        <v>245</v>
      </c>
      <c r="C1460" s="5" t="s">
        <v>3447</v>
      </c>
      <c r="D1460" s="5" t="s">
        <v>3237</v>
      </c>
      <c r="G1460" s="5" t="s">
        <v>3239</v>
      </c>
      <c r="H1460" s="5">
        <v>1680</v>
      </c>
      <c r="I1460" s="5">
        <v>209</v>
      </c>
      <c r="J1460" s="106">
        <v>1</v>
      </c>
      <c r="K1460" s="71">
        <v>16224</v>
      </c>
      <c r="L1460" s="5" t="s">
        <v>3186</v>
      </c>
      <c r="N1460" s="5" t="s">
        <v>5160</v>
      </c>
      <c r="R1460" s="5" t="str">
        <f t="shared" si="86"/>
        <v/>
      </c>
      <c r="T1460" s="5" t="str">
        <f t="shared" si="87"/>
        <v>HR</v>
      </c>
    </row>
    <row r="1461" spans="1:20" x14ac:dyDescent="0.2">
      <c r="A1461" s="5" t="str">
        <f t="shared" si="88"/>
        <v>HR</v>
      </c>
      <c r="B1461" s="5" t="str">
        <f t="shared" si="89"/>
        <v>246</v>
      </c>
      <c r="C1461" s="5" t="s">
        <v>3448</v>
      </c>
      <c r="D1461" s="5" t="s">
        <v>3237</v>
      </c>
      <c r="G1461" s="5" t="s">
        <v>3239</v>
      </c>
      <c r="H1461" s="5">
        <v>1680</v>
      </c>
      <c r="I1461" s="5">
        <v>210</v>
      </c>
      <c r="J1461" s="106">
        <v>1</v>
      </c>
      <c r="K1461" s="71">
        <v>16224</v>
      </c>
      <c r="L1461" s="5" t="s">
        <v>3186</v>
      </c>
      <c r="N1461" s="5" t="s">
        <v>5160</v>
      </c>
      <c r="R1461" s="5" t="str">
        <f t="shared" si="86"/>
        <v/>
      </c>
      <c r="T1461" s="5" t="str">
        <f t="shared" si="87"/>
        <v>HR</v>
      </c>
    </row>
    <row r="1462" spans="1:20" x14ac:dyDescent="0.2">
      <c r="A1462" s="5" t="str">
        <f t="shared" si="88"/>
        <v>HR</v>
      </c>
      <c r="B1462" s="5" t="str">
        <f t="shared" si="89"/>
        <v>247</v>
      </c>
      <c r="C1462" s="5" t="s">
        <v>3449</v>
      </c>
      <c r="D1462" s="5" t="s">
        <v>3237</v>
      </c>
      <c r="G1462" s="5" t="s">
        <v>3239</v>
      </c>
      <c r="H1462" s="5">
        <v>1680</v>
      </c>
      <c r="I1462" s="5">
        <v>211</v>
      </c>
      <c r="J1462" s="106">
        <v>1</v>
      </c>
      <c r="K1462" s="71">
        <v>16224</v>
      </c>
      <c r="L1462" s="5" t="s">
        <v>3186</v>
      </c>
      <c r="N1462" s="5" t="s">
        <v>5160</v>
      </c>
      <c r="R1462" s="5" t="str">
        <f t="shared" si="86"/>
        <v/>
      </c>
      <c r="T1462" s="5" t="str">
        <f t="shared" si="87"/>
        <v>HR</v>
      </c>
    </row>
    <row r="1463" spans="1:20" x14ac:dyDescent="0.2">
      <c r="A1463" s="5" t="str">
        <f t="shared" si="88"/>
        <v>HR</v>
      </c>
      <c r="B1463" s="5" t="str">
        <f t="shared" si="89"/>
        <v>248</v>
      </c>
      <c r="C1463" s="5" t="s">
        <v>3450</v>
      </c>
      <c r="D1463" s="5" t="s">
        <v>3237</v>
      </c>
      <c r="G1463" s="5" t="s">
        <v>3239</v>
      </c>
      <c r="H1463" s="5">
        <v>1680</v>
      </c>
      <c r="I1463" s="5">
        <v>212</v>
      </c>
      <c r="J1463" s="106">
        <v>1</v>
      </c>
      <c r="K1463" s="71">
        <v>16224</v>
      </c>
      <c r="L1463" s="5" t="s">
        <v>3186</v>
      </c>
      <c r="N1463" s="5" t="s">
        <v>5160</v>
      </c>
      <c r="R1463" s="5" t="str">
        <f t="shared" si="86"/>
        <v/>
      </c>
      <c r="T1463" s="5" t="str">
        <f t="shared" si="87"/>
        <v>HR</v>
      </c>
    </row>
    <row r="1464" spans="1:20" x14ac:dyDescent="0.2">
      <c r="A1464" s="5" t="str">
        <f t="shared" si="88"/>
        <v>HR</v>
      </c>
      <c r="B1464" s="5" t="str">
        <f t="shared" si="89"/>
        <v>249</v>
      </c>
      <c r="C1464" s="5" t="s">
        <v>3451</v>
      </c>
      <c r="D1464" s="5" t="s">
        <v>3237</v>
      </c>
      <c r="G1464" s="5" t="s">
        <v>3239</v>
      </c>
      <c r="H1464" s="5">
        <v>1680</v>
      </c>
      <c r="I1464" s="5">
        <v>213</v>
      </c>
      <c r="J1464" s="106">
        <v>1</v>
      </c>
      <c r="K1464" s="71">
        <v>16224</v>
      </c>
      <c r="L1464" s="5" t="s">
        <v>3186</v>
      </c>
      <c r="N1464" s="5" t="s">
        <v>5160</v>
      </c>
      <c r="R1464" s="5" t="str">
        <f t="shared" si="86"/>
        <v/>
      </c>
      <c r="T1464" s="5" t="str">
        <f t="shared" si="87"/>
        <v>HR</v>
      </c>
    </row>
    <row r="1465" spans="1:20" x14ac:dyDescent="0.2">
      <c r="A1465" s="5" t="str">
        <f t="shared" si="88"/>
        <v>HR</v>
      </c>
      <c r="B1465" s="5" t="str">
        <f t="shared" si="89"/>
        <v>250</v>
      </c>
      <c r="C1465" s="5" t="s">
        <v>3452</v>
      </c>
      <c r="D1465" s="5" t="s">
        <v>3237</v>
      </c>
      <c r="G1465" s="5" t="s">
        <v>3239</v>
      </c>
      <c r="H1465" s="5">
        <v>1680</v>
      </c>
      <c r="I1465" s="5">
        <v>214</v>
      </c>
      <c r="J1465" s="106">
        <v>1</v>
      </c>
      <c r="K1465" s="71">
        <v>16224</v>
      </c>
      <c r="L1465" s="5" t="s">
        <v>3186</v>
      </c>
      <c r="N1465" s="5" t="s">
        <v>5160</v>
      </c>
      <c r="R1465" s="5" t="str">
        <f t="shared" si="86"/>
        <v/>
      </c>
      <c r="T1465" s="5" t="str">
        <f t="shared" si="87"/>
        <v>HR</v>
      </c>
    </row>
    <row r="1466" spans="1:20" x14ac:dyDescent="0.2">
      <c r="A1466" s="5" t="str">
        <f t="shared" si="88"/>
        <v>HR</v>
      </c>
      <c r="B1466" s="5" t="str">
        <f t="shared" si="89"/>
        <v>251</v>
      </c>
      <c r="C1466" s="5" t="s">
        <v>3453</v>
      </c>
      <c r="D1466" s="5" t="s">
        <v>3237</v>
      </c>
      <c r="G1466" s="5" t="s">
        <v>3239</v>
      </c>
      <c r="H1466" s="5">
        <v>1680</v>
      </c>
      <c r="I1466" s="5">
        <v>215</v>
      </c>
      <c r="J1466" s="106">
        <v>1</v>
      </c>
      <c r="K1466" s="71">
        <v>16224</v>
      </c>
      <c r="L1466" s="5" t="s">
        <v>3186</v>
      </c>
      <c r="N1466" s="5" t="s">
        <v>5160</v>
      </c>
      <c r="R1466" s="5" t="str">
        <f t="shared" si="86"/>
        <v/>
      </c>
      <c r="T1466" s="5" t="str">
        <f t="shared" si="87"/>
        <v>HR</v>
      </c>
    </row>
    <row r="1467" spans="1:20" x14ac:dyDescent="0.2">
      <c r="A1467" s="5" t="str">
        <f t="shared" si="88"/>
        <v>HR</v>
      </c>
      <c r="B1467" s="5" t="str">
        <f t="shared" si="89"/>
        <v>252</v>
      </c>
      <c r="C1467" s="5" t="s">
        <v>3454</v>
      </c>
      <c r="D1467" s="5" t="s">
        <v>3237</v>
      </c>
      <c r="G1467" s="5" t="s">
        <v>3239</v>
      </c>
      <c r="H1467" s="5">
        <v>1680</v>
      </c>
      <c r="I1467" s="5">
        <v>216</v>
      </c>
      <c r="J1467" s="106">
        <v>1</v>
      </c>
      <c r="K1467" s="71">
        <v>16224</v>
      </c>
      <c r="L1467" s="5" t="s">
        <v>3186</v>
      </c>
      <c r="N1467" s="5" t="s">
        <v>5160</v>
      </c>
      <c r="R1467" s="5" t="str">
        <f t="shared" si="86"/>
        <v/>
      </c>
      <c r="T1467" s="5" t="str">
        <f t="shared" si="87"/>
        <v>HR</v>
      </c>
    </row>
    <row r="1468" spans="1:20" x14ac:dyDescent="0.2">
      <c r="A1468" s="5" t="str">
        <f t="shared" si="88"/>
        <v>HR</v>
      </c>
      <c r="B1468" s="5" t="str">
        <f t="shared" si="89"/>
        <v>253</v>
      </c>
      <c r="C1468" s="5" t="s">
        <v>3455</v>
      </c>
      <c r="D1468" s="5" t="s">
        <v>3237</v>
      </c>
      <c r="G1468" s="5" t="s">
        <v>3239</v>
      </c>
      <c r="H1468" s="5">
        <v>1680</v>
      </c>
      <c r="I1468" s="5">
        <v>217</v>
      </c>
      <c r="J1468" s="106">
        <v>1</v>
      </c>
      <c r="K1468" s="71">
        <v>16224</v>
      </c>
      <c r="L1468" s="5" t="s">
        <v>3186</v>
      </c>
      <c r="N1468" s="5" t="s">
        <v>5160</v>
      </c>
      <c r="R1468" s="5" t="str">
        <f t="shared" si="86"/>
        <v/>
      </c>
      <c r="T1468" s="5" t="str">
        <f t="shared" si="87"/>
        <v>HR</v>
      </c>
    </row>
    <row r="1469" spans="1:20" x14ac:dyDescent="0.2">
      <c r="A1469" s="5" t="str">
        <f t="shared" si="88"/>
        <v>HR</v>
      </c>
      <c r="B1469" s="5" t="str">
        <f t="shared" si="89"/>
        <v>254</v>
      </c>
      <c r="C1469" s="5" t="s">
        <v>3456</v>
      </c>
      <c r="D1469" s="5" t="s">
        <v>3237</v>
      </c>
      <c r="G1469" s="5" t="s">
        <v>3239</v>
      </c>
      <c r="H1469" s="5">
        <v>1680</v>
      </c>
      <c r="I1469" s="5">
        <v>218</v>
      </c>
      <c r="J1469" s="106">
        <v>1</v>
      </c>
      <c r="K1469" s="71">
        <v>16224</v>
      </c>
      <c r="L1469" s="5" t="s">
        <v>3186</v>
      </c>
      <c r="N1469" s="5" t="s">
        <v>5160</v>
      </c>
      <c r="R1469" s="5" t="str">
        <f t="shared" si="86"/>
        <v/>
      </c>
      <c r="T1469" s="5" t="str">
        <f t="shared" si="87"/>
        <v>HR</v>
      </c>
    </row>
    <row r="1470" spans="1:20" x14ac:dyDescent="0.2">
      <c r="A1470" s="5" t="str">
        <f t="shared" si="88"/>
        <v>HR</v>
      </c>
      <c r="B1470" s="5" t="str">
        <f t="shared" si="89"/>
        <v>255</v>
      </c>
      <c r="C1470" s="5" t="s">
        <v>3457</v>
      </c>
      <c r="D1470" s="5" t="s">
        <v>3237</v>
      </c>
      <c r="G1470" s="5" t="s">
        <v>3239</v>
      </c>
      <c r="H1470" s="5">
        <v>1680</v>
      </c>
      <c r="I1470" s="5">
        <v>219</v>
      </c>
      <c r="J1470" s="106">
        <v>1</v>
      </c>
      <c r="K1470" s="71">
        <v>16224</v>
      </c>
      <c r="L1470" s="5" t="s">
        <v>3186</v>
      </c>
      <c r="N1470" s="5" t="s">
        <v>5160</v>
      </c>
      <c r="R1470" s="5" t="str">
        <f t="shared" si="86"/>
        <v/>
      </c>
      <c r="T1470" s="5" t="str">
        <f t="shared" si="87"/>
        <v>HR</v>
      </c>
    </row>
    <row r="1471" spans="1:20" x14ac:dyDescent="0.2">
      <c r="A1471" s="5" t="str">
        <f t="shared" si="88"/>
        <v>HR</v>
      </c>
      <c r="B1471" s="5" t="str">
        <f t="shared" si="89"/>
        <v>256</v>
      </c>
      <c r="C1471" s="5" t="s">
        <v>3458</v>
      </c>
      <c r="D1471" s="5" t="s">
        <v>3237</v>
      </c>
      <c r="G1471" s="5" t="s">
        <v>3239</v>
      </c>
      <c r="H1471" s="5">
        <v>1680</v>
      </c>
      <c r="I1471" s="5">
        <v>220</v>
      </c>
      <c r="J1471" s="106">
        <v>1</v>
      </c>
      <c r="K1471" s="71">
        <v>16224</v>
      </c>
      <c r="L1471" s="5" t="s">
        <v>3186</v>
      </c>
      <c r="N1471" s="5" t="s">
        <v>5160</v>
      </c>
      <c r="R1471" s="5" t="str">
        <f t="shared" si="86"/>
        <v/>
      </c>
      <c r="T1471" s="5" t="str">
        <f t="shared" si="87"/>
        <v>HR</v>
      </c>
    </row>
    <row r="1472" spans="1:20" x14ac:dyDescent="0.2">
      <c r="A1472" s="5" t="str">
        <f t="shared" si="88"/>
        <v>HR</v>
      </c>
      <c r="B1472" s="5" t="str">
        <f t="shared" si="89"/>
        <v>257</v>
      </c>
      <c r="C1472" s="5" t="s">
        <v>3459</v>
      </c>
      <c r="D1472" s="5" t="s">
        <v>3237</v>
      </c>
      <c r="G1472" s="5" t="s">
        <v>3239</v>
      </c>
      <c r="H1472" s="5">
        <v>1680</v>
      </c>
      <c r="I1472" s="5">
        <v>221</v>
      </c>
      <c r="J1472" s="106">
        <v>1</v>
      </c>
      <c r="K1472" s="71">
        <v>16224</v>
      </c>
      <c r="L1472" s="5" t="s">
        <v>3186</v>
      </c>
      <c r="N1472" s="5" t="s">
        <v>5160</v>
      </c>
      <c r="R1472" s="5" t="str">
        <f t="shared" si="86"/>
        <v/>
      </c>
      <c r="T1472" s="5" t="str">
        <f t="shared" si="87"/>
        <v>HR</v>
      </c>
    </row>
    <row r="1473" spans="1:20" x14ac:dyDescent="0.2">
      <c r="A1473" s="5" t="str">
        <f t="shared" si="88"/>
        <v>HR</v>
      </c>
      <c r="B1473" s="5" t="str">
        <f t="shared" si="89"/>
        <v>258</v>
      </c>
      <c r="C1473" s="5" t="s">
        <v>3460</v>
      </c>
      <c r="D1473" s="5" t="s">
        <v>3237</v>
      </c>
      <c r="G1473" s="5" t="s">
        <v>3239</v>
      </c>
      <c r="H1473" s="5">
        <v>1680</v>
      </c>
      <c r="I1473" s="5">
        <v>222</v>
      </c>
      <c r="J1473" s="106">
        <v>1</v>
      </c>
      <c r="K1473" s="71">
        <v>16224</v>
      </c>
      <c r="L1473" s="5" t="s">
        <v>3186</v>
      </c>
      <c r="N1473" s="5" t="s">
        <v>5160</v>
      </c>
      <c r="R1473" s="5" t="str">
        <f t="shared" si="86"/>
        <v/>
      </c>
      <c r="T1473" s="5" t="str">
        <f t="shared" si="87"/>
        <v>HR</v>
      </c>
    </row>
    <row r="1474" spans="1:20" x14ac:dyDescent="0.2">
      <c r="A1474" s="5" t="str">
        <f t="shared" si="88"/>
        <v>HR</v>
      </c>
      <c r="B1474" s="5" t="str">
        <f t="shared" si="89"/>
        <v>259</v>
      </c>
      <c r="C1474" s="5" t="s">
        <v>3461</v>
      </c>
      <c r="D1474" s="5" t="s">
        <v>3237</v>
      </c>
      <c r="G1474" s="5" t="s">
        <v>3239</v>
      </c>
      <c r="H1474" s="5">
        <v>1680</v>
      </c>
      <c r="I1474" s="5">
        <v>223</v>
      </c>
      <c r="J1474" s="106">
        <v>1</v>
      </c>
      <c r="K1474" s="71">
        <v>16224</v>
      </c>
      <c r="L1474" s="5" t="s">
        <v>3186</v>
      </c>
      <c r="N1474" s="5" t="s">
        <v>5160</v>
      </c>
      <c r="R1474" s="5" t="str">
        <f t="shared" ref="R1474:R1537" si="90">IF(VLOOKUP(C1474,Convs,11,FALSE)=0,"",VLOOKUP(C1474,Convs,11,FALSE))</f>
        <v/>
      </c>
      <c r="T1474" s="5" t="str">
        <f t="shared" si="87"/>
        <v>HR</v>
      </c>
    </row>
    <row r="1475" spans="1:20" x14ac:dyDescent="0.2">
      <c r="A1475" s="5" t="str">
        <f t="shared" si="88"/>
        <v>HR</v>
      </c>
      <c r="B1475" s="5" t="str">
        <f t="shared" si="89"/>
        <v>260</v>
      </c>
      <c r="C1475" s="5" t="s">
        <v>3462</v>
      </c>
      <c r="D1475" s="5" t="s">
        <v>3237</v>
      </c>
      <c r="G1475" s="5" t="s">
        <v>3239</v>
      </c>
      <c r="H1475" s="5">
        <v>1680</v>
      </c>
      <c r="I1475" s="5">
        <v>224</v>
      </c>
      <c r="J1475" s="106">
        <v>1</v>
      </c>
      <c r="K1475" s="71">
        <v>16224</v>
      </c>
      <c r="L1475" s="5" t="s">
        <v>3186</v>
      </c>
      <c r="N1475" s="5" t="s">
        <v>5160</v>
      </c>
      <c r="R1475" s="5" t="str">
        <f t="shared" si="90"/>
        <v/>
      </c>
      <c r="T1475" s="5" t="str">
        <f t="shared" ref="T1475:T1538" si="91">LEFT(C1475,2)</f>
        <v>HR</v>
      </c>
    </row>
    <row r="1476" spans="1:20" x14ac:dyDescent="0.2">
      <c r="A1476" s="5" t="str">
        <f t="shared" si="88"/>
        <v>HR</v>
      </c>
      <c r="B1476" s="5" t="str">
        <f t="shared" si="89"/>
        <v>261</v>
      </c>
      <c r="C1476" s="5" t="s">
        <v>3463</v>
      </c>
      <c r="D1476" s="5" t="s">
        <v>3237</v>
      </c>
      <c r="G1476" s="5" t="s">
        <v>3239</v>
      </c>
      <c r="H1476" s="5">
        <v>1680</v>
      </c>
      <c r="I1476" s="5">
        <v>225</v>
      </c>
      <c r="J1476" s="106">
        <v>1</v>
      </c>
      <c r="K1476" s="71">
        <v>16224</v>
      </c>
      <c r="L1476" s="5" t="s">
        <v>3186</v>
      </c>
      <c r="N1476" s="5" t="s">
        <v>5160</v>
      </c>
      <c r="R1476" s="5" t="str">
        <f t="shared" si="90"/>
        <v/>
      </c>
      <c r="T1476" s="5" t="str">
        <f t="shared" si="91"/>
        <v>HR</v>
      </c>
    </row>
    <row r="1477" spans="1:20" x14ac:dyDescent="0.2">
      <c r="A1477" s="5" t="str">
        <f t="shared" si="88"/>
        <v>HR</v>
      </c>
      <c r="B1477" s="5" t="str">
        <f t="shared" si="89"/>
        <v>262</v>
      </c>
      <c r="C1477" s="5" t="s">
        <v>3464</v>
      </c>
      <c r="D1477" s="5" t="s">
        <v>3237</v>
      </c>
      <c r="G1477" s="5" t="s">
        <v>3239</v>
      </c>
      <c r="H1477" s="5">
        <v>1680</v>
      </c>
      <c r="I1477" s="5">
        <v>226</v>
      </c>
      <c r="J1477" s="106">
        <v>1</v>
      </c>
      <c r="K1477" s="71">
        <v>16224</v>
      </c>
      <c r="L1477" s="5" t="s">
        <v>3186</v>
      </c>
      <c r="N1477" s="5" t="s">
        <v>5160</v>
      </c>
      <c r="R1477" s="5" t="str">
        <f t="shared" si="90"/>
        <v/>
      </c>
      <c r="T1477" s="5" t="str">
        <f t="shared" si="91"/>
        <v>HR</v>
      </c>
    </row>
    <row r="1478" spans="1:20" x14ac:dyDescent="0.2">
      <c r="A1478" s="5" t="str">
        <f t="shared" si="88"/>
        <v>HR</v>
      </c>
      <c r="B1478" s="5" t="str">
        <f t="shared" si="89"/>
        <v>279</v>
      </c>
      <c r="C1478" s="5" t="s">
        <v>3465</v>
      </c>
      <c r="D1478" s="5" t="s">
        <v>3237</v>
      </c>
      <c r="G1478" s="5" t="s">
        <v>3239</v>
      </c>
      <c r="H1478" s="5">
        <v>1680</v>
      </c>
      <c r="I1478" s="5">
        <v>227</v>
      </c>
      <c r="J1478" s="106">
        <v>1</v>
      </c>
      <c r="K1478" s="71">
        <v>16224</v>
      </c>
      <c r="L1478" s="5" t="s">
        <v>3186</v>
      </c>
      <c r="N1478" s="5" t="s">
        <v>5160</v>
      </c>
      <c r="R1478" s="5" t="str">
        <f t="shared" si="90"/>
        <v/>
      </c>
      <c r="T1478" s="5" t="str">
        <f t="shared" si="91"/>
        <v>HR</v>
      </c>
    </row>
    <row r="1479" spans="1:20" x14ac:dyDescent="0.2">
      <c r="A1479" s="5" t="str">
        <f t="shared" si="88"/>
        <v>HR</v>
      </c>
      <c r="B1479" s="5" t="str">
        <f t="shared" si="89"/>
        <v>280</v>
      </c>
      <c r="C1479" s="5" t="s">
        <v>3466</v>
      </c>
      <c r="D1479" s="5" t="s">
        <v>3237</v>
      </c>
      <c r="G1479" s="5" t="s">
        <v>3239</v>
      </c>
      <c r="H1479" s="5">
        <v>1680</v>
      </c>
      <c r="I1479" s="5">
        <v>228</v>
      </c>
      <c r="J1479" s="106">
        <v>1</v>
      </c>
      <c r="K1479" s="71">
        <v>16224</v>
      </c>
      <c r="L1479" s="5" t="s">
        <v>3186</v>
      </c>
      <c r="N1479" s="5" t="s">
        <v>5160</v>
      </c>
      <c r="R1479" s="5" t="str">
        <f t="shared" si="90"/>
        <v/>
      </c>
      <c r="T1479" s="5" t="str">
        <f t="shared" si="91"/>
        <v>HR</v>
      </c>
    </row>
    <row r="1480" spans="1:20" x14ac:dyDescent="0.2">
      <c r="A1480" s="5" t="str">
        <f t="shared" si="88"/>
        <v>HR</v>
      </c>
      <c r="B1480" s="5" t="str">
        <f t="shared" si="89"/>
        <v>281</v>
      </c>
      <c r="C1480" s="5" t="s">
        <v>3467</v>
      </c>
      <c r="D1480" s="5" t="s">
        <v>3237</v>
      </c>
      <c r="G1480" s="5" t="s">
        <v>3239</v>
      </c>
      <c r="H1480" s="5">
        <v>1680</v>
      </c>
      <c r="I1480" s="5">
        <v>229</v>
      </c>
      <c r="J1480" s="106">
        <v>1</v>
      </c>
      <c r="K1480" s="71">
        <v>16224</v>
      </c>
      <c r="L1480" s="5" t="s">
        <v>3186</v>
      </c>
      <c r="N1480" s="5" t="s">
        <v>5160</v>
      </c>
      <c r="R1480" s="5" t="str">
        <f t="shared" si="90"/>
        <v/>
      </c>
      <c r="T1480" s="5" t="str">
        <f t="shared" si="91"/>
        <v>HR</v>
      </c>
    </row>
    <row r="1481" spans="1:20" x14ac:dyDescent="0.2">
      <c r="A1481" s="5" t="str">
        <f t="shared" si="88"/>
        <v>HR</v>
      </c>
      <c r="B1481" s="5" t="str">
        <f t="shared" si="89"/>
        <v>282</v>
      </c>
      <c r="C1481" s="5" t="s">
        <v>3468</v>
      </c>
      <c r="D1481" s="5" t="s">
        <v>3237</v>
      </c>
      <c r="G1481" s="5" t="s">
        <v>3239</v>
      </c>
      <c r="H1481" s="5">
        <v>1680</v>
      </c>
      <c r="I1481" s="5">
        <v>230</v>
      </c>
      <c r="J1481" s="106">
        <v>1</v>
      </c>
      <c r="K1481" s="71">
        <v>16224</v>
      </c>
      <c r="L1481" s="5" t="s">
        <v>3186</v>
      </c>
      <c r="N1481" s="5" t="s">
        <v>5160</v>
      </c>
      <c r="R1481" s="5" t="str">
        <f t="shared" si="90"/>
        <v/>
      </c>
      <c r="T1481" s="5" t="str">
        <f t="shared" si="91"/>
        <v>HR</v>
      </c>
    </row>
    <row r="1482" spans="1:20" x14ac:dyDescent="0.2">
      <c r="A1482" s="5" t="str">
        <f t="shared" si="88"/>
        <v>HR</v>
      </c>
      <c r="B1482" s="5" t="str">
        <f t="shared" si="89"/>
        <v>283</v>
      </c>
      <c r="C1482" s="5" t="s">
        <v>3469</v>
      </c>
      <c r="D1482" s="5" t="s">
        <v>3237</v>
      </c>
      <c r="G1482" s="5" t="s">
        <v>3239</v>
      </c>
      <c r="H1482" s="5">
        <v>1680</v>
      </c>
      <c r="I1482" s="5">
        <v>231</v>
      </c>
      <c r="J1482" s="106">
        <v>1</v>
      </c>
      <c r="K1482" s="71">
        <v>16224</v>
      </c>
      <c r="L1482" s="5" t="s">
        <v>3186</v>
      </c>
      <c r="N1482" s="5" t="s">
        <v>5160</v>
      </c>
      <c r="R1482" s="5" t="str">
        <f t="shared" si="90"/>
        <v/>
      </c>
      <c r="T1482" s="5" t="str">
        <f t="shared" si="91"/>
        <v>HR</v>
      </c>
    </row>
    <row r="1483" spans="1:20" x14ac:dyDescent="0.2">
      <c r="A1483" s="5" t="str">
        <f t="shared" si="88"/>
        <v>HR</v>
      </c>
      <c r="B1483" s="5" t="str">
        <f t="shared" si="89"/>
        <v>284</v>
      </c>
      <c r="C1483" s="5" t="s">
        <v>3470</v>
      </c>
      <c r="D1483" s="5" t="s">
        <v>3237</v>
      </c>
      <c r="G1483" s="5" t="s">
        <v>3239</v>
      </c>
      <c r="H1483" s="5">
        <v>1680</v>
      </c>
      <c r="I1483" s="5">
        <v>232</v>
      </c>
      <c r="J1483" s="106">
        <v>1</v>
      </c>
      <c r="K1483" s="71">
        <v>16224</v>
      </c>
      <c r="L1483" s="5" t="s">
        <v>3186</v>
      </c>
      <c r="N1483" s="5" t="s">
        <v>5160</v>
      </c>
      <c r="R1483" s="5" t="str">
        <f t="shared" si="90"/>
        <v/>
      </c>
      <c r="T1483" s="5" t="str">
        <f t="shared" si="91"/>
        <v>HR</v>
      </c>
    </row>
    <row r="1484" spans="1:20" x14ac:dyDescent="0.2">
      <c r="A1484" s="5" t="str">
        <f t="shared" si="88"/>
        <v>HR</v>
      </c>
      <c r="B1484" s="5" t="str">
        <f t="shared" si="89"/>
        <v>285</v>
      </c>
      <c r="C1484" s="5" t="s">
        <v>3471</v>
      </c>
      <c r="D1484" s="5" t="s">
        <v>3237</v>
      </c>
      <c r="G1484" s="5" t="s">
        <v>3239</v>
      </c>
      <c r="H1484" s="5">
        <v>1680</v>
      </c>
      <c r="I1484" s="5">
        <v>233</v>
      </c>
      <c r="J1484" s="106">
        <v>1</v>
      </c>
      <c r="K1484" s="71">
        <v>16224</v>
      </c>
      <c r="L1484" s="5" t="s">
        <v>3186</v>
      </c>
      <c r="N1484" s="5" t="s">
        <v>5160</v>
      </c>
      <c r="R1484" s="5" t="str">
        <f t="shared" si="90"/>
        <v/>
      </c>
      <c r="T1484" s="5" t="str">
        <f t="shared" si="91"/>
        <v>HR</v>
      </c>
    </row>
    <row r="1485" spans="1:20" x14ac:dyDescent="0.2">
      <c r="A1485" s="5" t="str">
        <f t="shared" si="88"/>
        <v>HR</v>
      </c>
      <c r="B1485" s="5" t="str">
        <f t="shared" si="89"/>
        <v>286</v>
      </c>
      <c r="C1485" s="5" t="s">
        <v>3472</v>
      </c>
      <c r="D1485" s="5" t="s">
        <v>3237</v>
      </c>
      <c r="G1485" s="5" t="s">
        <v>3239</v>
      </c>
      <c r="H1485" s="5">
        <v>1680</v>
      </c>
      <c r="I1485" s="5">
        <v>234</v>
      </c>
      <c r="J1485" s="106">
        <v>1</v>
      </c>
      <c r="K1485" s="71">
        <v>16224</v>
      </c>
      <c r="L1485" s="5" t="s">
        <v>3186</v>
      </c>
      <c r="N1485" s="5" t="s">
        <v>5160</v>
      </c>
      <c r="R1485" s="5" t="str">
        <f t="shared" si="90"/>
        <v/>
      </c>
      <c r="T1485" s="5" t="str">
        <f t="shared" si="91"/>
        <v>HR</v>
      </c>
    </row>
    <row r="1486" spans="1:20" x14ac:dyDescent="0.2">
      <c r="A1486" s="5" t="str">
        <f t="shared" si="88"/>
        <v>HR</v>
      </c>
      <c r="B1486" s="5" t="str">
        <f t="shared" si="89"/>
        <v>287</v>
      </c>
      <c r="C1486" s="5" t="s">
        <v>3473</v>
      </c>
      <c r="D1486" s="5" t="s">
        <v>3237</v>
      </c>
      <c r="G1486" s="5" t="s">
        <v>3239</v>
      </c>
      <c r="H1486" s="5">
        <v>1680</v>
      </c>
      <c r="I1486" s="5">
        <v>235</v>
      </c>
      <c r="J1486" s="106">
        <v>1</v>
      </c>
      <c r="K1486" s="71">
        <v>16224</v>
      </c>
      <c r="L1486" s="5" t="s">
        <v>3186</v>
      </c>
      <c r="N1486" s="5" t="s">
        <v>5160</v>
      </c>
      <c r="R1486" s="5" t="str">
        <f t="shared" si="90"/>
        <v/>
      </c>
      <c r="T1486" s="5" t="str">
        <f t="shared" si="91"/>
        <v>HR</v>
      </c>
    </row>
    <row r="1487" spans="1:20" x14ac:dyDescent="0.2">
      <c r="A1487" s="5" t="str">
        <f t="shared" si="88"/>
        <v>HR</v>
      </c>
      <c r="B1487" s="5" t="str">
        <f t="shared" si="89"/>
        <v>288</v>
      </c>
      <c r="C1487" s="5" t="s">
        <v>3474</v>
      </c>
      <c r="D1487" s="5" t="s">
        <v>3237</v>
      </c>
      <c r="G1487" s="5" t="s">
        <v>3239</v>
      </c>
      <c r="H1487" s="5">
        <v>1680</v>
      </c>
      <c r="I1487" s="5">
        <v>236</v>
      </c>
      <c r="J1487" s="106">
        <v>1</v>
      </c>
      <c r="K1487" s="71">
        <v>16224</v>
      </c>
      <c r="L1487" s="5" t="s">
        <v>3186</v>
      </c>
      <c r="N1487" s="5" t="s">
        <v>5160</v>
      </c>
      <c r="R1487" s="5" t="str">
        <f t="shared" si="90"/>
        <v/>
      </c>
      <c r="T1487" s="5" t="str">
        <f t="shared" si="91"/>
        <v>HR</v>
      </c>
    </row>
    <row r="1488" spans="1:20" x14ac:dyDescent="0.2">
      <c r="A1488" s="5" t="str">
        <f t="shared" si="88"/>
        <v>HR</v>
      </c>
      <c r="B1488" s="5" t="str">
        <f t="shared" si="89"/>
        <v>289</v>
      </c>
      <c r="C1488" s="5" t="s">
        <v>3475</v>
      </c>
      <c r="D1488" s="5" t="s">
        <v>3237</v>
      </c>
      <c r="G1488" s="5" t="s">
        <v>3239</v>
      </c>
      <c r="H1488" s="5">
        <v>1680</v>
      </c>
      <c r="I1488" s="5">
        <v>237</v>
      </c>
      <c r="J1488" s="106">
        <v>1</v>
      </c>
      <c r="K1488" s="71">
        <v>16224</v>
      </c>
      <c r="L1488" s="5" t="s">
        <v>3186</v>
      </c>
      <c r="N1488" s="5" t="s">
        <v>5160</v>
      </c>
      <c r="R1488" s="5" t="str">
        <f t="shared" si="90"/>
        <v/>
      </c>
      <c r="T1488" s="5" t="str">
        <f t="shared" si="91"/>
        <v>HR</v>
      </c>
    </row>
    <row r="1489" spans="1:20" x14ac:dyDescent="0.2">
      <c r="A1489" s="5" t="str">
        <f t="shared" si="88"/>
        <v>HR</v>
      </c>
      <c r="B1489" s="5" t="str">
        <f t="shared" si="89"/>
        <v>290</v>
      </c>
      <c r="C1489" s="5" t="s">
        <v>3476</v>
      </c>
      <c r="D1489" s="5" t="s">
        <v>3237</v>
      </c>
      <c r="G1489" s="5" t="s">
        <v>3239</v>
      </c>
      <c r="H1489" s="5">
        <v>1680</v>
      </c>
      <c r="I1489" s="5">
        <v>238</v>
      </c>
      <c r="J1489" s="106">
        <v>1</v>
      </c>
      <c r="K1489" s="71">
        <v>16224</v>
      </c>
      <c r="L1489" s="5" t="s">
        <v>3186</v>
      </c>
      <c r="N1489" s="5" t="s">
        <v>5160</v>
      </c>
      <c r="R1489" s="5" t="str">
        <f t="shared" si="90"/>
        <v/>
      </c>
      <c r="T1489" s="5" t="str">
        <f t="shared" si="91"/>
        <v>HR</v>
      </c>
    </row>
    <row r="1490" spans="1:20" x14ac:dyDescent="0.2">
      <c r="A1490" s="5" t="str">
        <f t="shared" si="88"/>
        <v>HR</v>
      </c>
      <c r="B1490" s="5" t="str">
        <f t="shared" si="89"/>
        <v>291</v>
      </c>
      <c r="C1490" s="5" t="s">
        <v>3477</v>
      </c>
      <c r="D1490" s="5" t="s">
        <v>3237</v>
      </c>
      <c r="G1490" s="5" t="s">
        <v>3239</v>
      </c>
      <c r="H1490" s="5">
        <v>1680</v>
      </c>
      <c r="I1490" s="5">
        <v>239</v>
      </c>
      <c r="J1490" s="106">
        <v>1</v>
      </c>
      <c r="K1490" s="71">
        <v>16224</v>
      </c>
      <c r="L1490" s="5" t="s">
        <v>3186</v>
      </c>
      <c r="N1490" s="5" t="s">
        <v>5160</v>
      </c>
      <c r="R1490" s="5" t="str">
        <f t="shared" si="90"/>
        <v/>
      </c>
      <c r="T1490" s="5" t="str">
        <f t="shared" si="91"/>
        <v>HR</v>
      </c>
    </row>
    <row r="1491" spans="1:20" x14ac:dyDescent="0.2">
      <c r="A1491" s="5" t="str">
        <f t="shared" si="88"/>
        <v>HR</v>
      </c>
      <c r="B1491" s="5" t="str">
        <f t="shared" si="89"/>
        <v>292</v>
      </c>
      <c r="C1491" s="5" t="s">
        <v>3478</v>
      </c>
      <c r="D1491" s="5" t="s">
        <v>3237</v>
      </c>
      <c r="G1491" s="5" t="s">
        <v>3239</v>
      </c>
      <c r="H1491" s="5">
        <v>1680</v>
      </c>
      <c r="I1491" s="5">
        <v>240</v>
      </c>
      <c r="J1491" s="106">
        <v>1</v>
      </c>
      <c r="K1491" s="71">
        <v>16224</v>
      </c>
      <c r="L1491" s="5" t="s">
        <v>3186</v>
      </c>
      <c r="N1491" s="5" t="s">
        <v>5160</v>
      </c>
      <c r="R1491" s="5" t="str">
        <f t="shared" si="90"/>
        <v/>
      </c>
      <c r="T1491" s="5" t="str">
        <f t="shared" si="91"/>
        <v>HR</v>
      </c>
    </row>
    <row r="1492" spans="1:20" x14ac:dyDescent="0.2">
      <c r="A1492" s="5" t="str">
        <f t="shared" si="88"/>
        <v>HR</v>
      </c>
      <c r="B1492" s="5" t="str">
        <f t="shared" si="89"/>
        <v>293</v>
      </c>
      <c r="C1492" s="5" t="s">
        <v>3479</v>
      </c>
      <c r="D1492" s="5" t="s">
        <v>3237</v>
      </c>
      <c r="G1492" s="5" t="s">
        <v>3239</v>
      </c>
      <c r="H1492" s="5">
        <v>1680</v>
      </c>
      <c r="I1492" s="5">
        <v>241</v>
      </c>
      <c r="J1492" s="106">
        <v>1</v>
      </c>
      <c r="K1492" s="71">
        <v>16224</v>
      </c>
      <c r="L1492" s="5" t="s">
        <v>3186</v>
      </c>
      <c r="N1492" s="5" t="s">
        <v>5160</v>
      </c>
      <c r="R1492" s="5" t="str">
        <f t="shared" si="90"/>
        <v/>
      </c>
      <c r="T1492" s="5" t="str">
        <f t="shared" si="91"/>
        <v>HR</v>
      </c>
    </row>
    <row r="1493" spans="1:20" x14ac:dyDescent="0.2">
      <c r="A1493" s="5" t="str">
        <f t="shared" si="88"/>
        <v>HR</v>
      </c>
      <c r="B1493" s="5" t="str">
        <f t="shared" si="89"/>
        <v>294</v>
      </c>
      <c r="C1493" s="5" t="s">
        <v>3480</v>
      </c>
      <c r="D1493" s="5" t="s">
        <v>3237</v>
      </c>
      <c r="G1493" s="5" t="s">
        <v>3239</v>
      </c>
      <c r="H1493" s="5">
        <v>1680</v>
      </c>
      <c r="I1493" s="5">
        <v>242</v>
      </c>
      <c r="J1493" s="106">
        <v>1</v>
      </c>
      <c r="K1493" s="71">
        <v>16224</v>
      </c>
      <c r="L1493" s="5" t="s">
        <v>3186</v>
      </c>
      <c r="N1493" s="5" t="s">
        <v>5160</v>
      </c>
      <c r="R1493" s="5" t="str">
        <f t="shared" si="90"/>
        <v/>
      </c>
      <c r="T1493" s="5" t="str">
        <f t="shared" si="91"/>
        <v>HR</v>
      </c>
    </row>
    <row r="1494" spans="1:20" x14ac:dyDescent="0.2">
      <c r="A1494" s="5" t="str">
        <f t="shared" si="88"/>
        <v>HR</v>
      </c>
      <c r="B1494" s="5" t="str">
        <f t="shared" si="89"/>
        <v>295</v>
      </c>
      <c r="C1494" s="5" t="s">
        <v>3481</v>
      </c>
      <c r="D1494" s="5" t="s">
        <v>3237</v>
      </c>
      <c r="G1494" s="5" t="s">
        <v>3239</v>
      </c>
      <c r="H1494" s="5">
        <v>1680</v>
      </c>
      <c r="I1494" s="5">
        <v>243</v>
      </c>
      <c r="J1494" s="106">
        <v>1</v>
      </c>
      <c r="K1494" s="71">
        <v>16254</v>
      </c>
      <c r="L1494" s="5" t="s">
        <v>3186</v>
      </c>
      <c r="N1494" s="5" t="s">
        <v>5160</v>
      </c>
      <c r="R1494" s="5" t="str">
        <f t="shared" si="90"/>
        <v/>
      </c>
      <c r="T1494" s="5" t="str">
        <f t="shared" si="91"/>
        <v>HR</v>
      </c>
    </row>
    <row r="1495" spans="1:20" x14ac:dyDescent="0.2">
      <c r="A1495" s="5" t="str">
        <f t="shared" si="88"/>
        <v>HR</v>
      </c>
      <c r="B1495" s="5" t="str">
        <f t="shared" si="89"/>
        <v>296</v>
      </c>
      <c r="C1495" s="5" t="s">
        <v>3482</v>
      </c>
      <c r="D1495" s="5" t="s">
        <v>3237</v>
      </c>
      <c r="G1495" s="5" t="s">
        <v>3239</v>
      </c>
      <c r="H1495" s="5">
        <v>1680</v>
      </c>
      <c r="I1495" s="5">
        <v>244</v>
      </c>
      <c r="J1495" s="106">
        <v>1</v>
      </c>
      <c r="K1495" s="71">
        <v>16254</v>
      </c>
      <c r="L1495" s="5" t="s">
        <v>3186</v>
      </c>
      <c r="N1495" s="5" t="s">
        <v>5160</v>
      </c>
      <c r="R1495" s="5" t="str">
        <f t="shared" si="90"/>
        <v/>
      </c>
      <c r="T1495" s="5" t="str">
        <f t="shared" si="91"/>
        <v>HR</v>
      </c>
    </row>
    <row r="1496" spans="1:20" x14ac:dyDescent="0.2">
      <c r="A1496" s="5" t="str">
        <f t="shared" si="88"/>
        <v>HR</v>
      </c>
      <c r="B1496" s="5" t="str">
        <f t="shared" si="89"/>
        <v>297</v>
      </c>
      <c r="C1496" s="5" t="s">
        <v>3483</v>
      </c>
      <c r="D1496" s="5" t="s">
        <v>3237</v>
      </c>
      <c r="G1496" s="5" t="s">
        <v>3239</v>
      </c>
      <c r="H1496" s="5">
        <v>1680</v>
      </c>
      <c r="I1496" s="5">
        <v>245</v>
      </c>
      <c r="J1496" s="106">
        <v>1</v>
      </c>
      <c r="K1496" s="71">
        <v>16254</v>
      </c>
      <c r="L1496" s="5" t="s">
        <v>3186</v>
      </c>
      <c r="N1496" s="5" t="s">
        <v>5160</v>
      </c>
      <c r="R1496" s="5" t="str">
        <f t="shared" si="90"/>
        <v/>
      </c>
      <c r="T1496" s="5" t="str">
        <f t="shared" si="91"/>
        <v>HR</v>
      </c>
    </row>
    <row r="1497" spans="1:20" x14ac:dyDescent="0.2">
      <c r="A1497" s="5" t="str">
        <f t="shared" si="88"/>
        <v>HR</v>
      </c>
      <c r="B1497" s="5" t="str">
        <f t="shared" si="89"/>
        <v>298</v>
      </c>
      <c r="C1497" s="5" t="s">
        <v>3484</v>
      </c>
      <c r="D1497" s="5" t="s">
        <v>3237</v>
      </c>
      <c r="G1497" s="5" t="s">
        <v>3239</v>
      </c>
      <c r="H1497" s="5">
        <v>1680</v>
      </c>
      <c r="I1497" s="5">
        <v>246</v>
      </c>
      <c r="J1497" s="106">
        <v>1</v>
      </c>
      <c r="K1497" s="71">
        <v>16254</v>
      </c>
      <c r="L1497" s="5" t="s">
        <v>3186</v>
      </c>
      <c r="N1497" s="5" t="s">
        <v>5160</v>
      </c>
      <c r="R1497" s="5" t="str">
        <f t="shared" si="90"/>
        <v/>
      </c>
      <c r="T1497" s="5" t="str">
        <f t="shared" si="91"/>
        <v>HR</v>
      </c>
    </row>
    <row r="1498" spans="1:20" x14ac:dyDescent="0.2">
      <c r="A1498" s="5" t="str">
        <f t="shared" si="88"/>
        <v>HR</v>
      </c>
      <c r="B1498" s="5" t="str">
        <f t="shared" si="89"/>
        <v>299</v>
      </c>
      <c r="C1498" s="5" t="s">
        <v>3485</v>
      </c>
      <c r="D1498" s="5" t="s">
        <v>3237</v>
      </c>
      <c r="G1498" s="5" t="s">
        <v>3239</v>
      </c>
      <c r="H1498" s="5">
        <v>1680</v>
      </c>
      <c r="I1498" s="5">
        <v>247</v>
      </c>
      <c r="J1498" s="106">
        <v>1</v>
      </c>
      <c r="K1498" s="71">
        <v>16254</v>
      </c>
      <c r="L1498" s="5" t="s">
        <v>3186</v>
      </c>
      <c r="N1498" s="5" t="s">
        <v>5160</v>
      </c>
      <c r="R1498" s="5" t="str">
        <f t="shared" si="90"/>
        <v/>
      </c>
      <c r="T1498" s="5" t="str">
        <f t="shared" si="91"/>
        <v>HR</v>
      </c>
    </row>
    <row r="1499" spans="1:20" x14ac:dyDescent="0.2">
      <c r="A1499" s="5" t="str">
        <f t="shared" si="88"/>
        <v>HR</v>
      </c>
      <c r="B1499" s="5" t="str">
        <f t="shared" si="89"/>
        <v>300</v>
      </c>
      <c r="C1499" s="5" t="s">
        <v>3486</v>
      </c>
      <c r="D1499" s="5" t="s">
        <v>3237</v>
      </c>
      <c r="G1499" s="5" t="s">
        <v>3239</v>
      </c>
      <c r="H1499" s="5">
        <v>1680</v>
      </c>
      <c r="I1499" s="5">
        <v>248</v>
      </c>
      <c r="J1499" s="106">
        <v>1</v>
      </c>
      <c r="K1499" s="71">
        <v>16254</v>
      </c>
      <c r="L1499" s="5" t="s">
        <v>3186</v>
      </c>
      <c r="N1499" s="5" t="s">
        <v>5160</v>
      </c>
      <c r="R1499" s="5" t="str">
        <f t="shared" si="90"/>
        <v/>
      </c>
      <c r="T1499" s="5" t="str">
        <f t="shared" si="91"/>
        <v>HR</v>
      </c>
    </row>
    <row r="1500" spans="1:20" x14ac:dyDescent="0.2">
      <c r="A1500" s="5" t="str">
        <f t="shared" si="88"/>
        <v>HR</v>
      </c>
      <c r="B1500" s="5" t="str">
        <f t="shared" si="89"/>
        <v>301</v>
      </c>
      <c r="C1500" s="5" t="s">
        <v>3487</v>
      </c>
      <c r="D1500" s="5" t="s">
        <v>3237</v>
      </c>
      <c r="G1500" s="5" t="s">
        <v>3239</v>
      </c>
      <c r="H1500" s="5">
        <v>1680</v>
      </c>
      <c r="I1500" s="5">
        <v>249</v>
      </c>
      <c r="J1500" s="106">
        <v>1</v>
      </c>
      <c r="K1500" s="71">
        <v>16254</v>
      </c>
      <c r="L1500" s="5" t="s">
        <v>3186</v>
      </c>
      <c r="N1500" s="5" t="s">
        <v>5160</v>
      </c>
      <c r="R1500" s="5" t="str">
        <f t="shared" si="90"/>
        <v/>
      </c>
      <c r="T1500" s="5" t="str">
        <f t="shared" si="91"/>
        <v>HR</v>
      </c>
    </row>
    <row r="1501" spans="1:20" x14ac:dyDescent="0.2">
      <c r="A1501" s="5" t="str">
        <f t="shared" si="88"/>
        <v>HR</v>
      </c>
      <c r="B1501" s="5" t="str">
        <f t="shared" si="89"/>
        <v>302</v>
      </c>
      <c r="C1501" s="5" t="s">
        <v>3488</v>
      </c>
      <c r="D1501" s="5" t="s">
        <v>3237</v>
      </c>
      <c r="G1501" s="5" t="s">
        <v>3239</v>
      </c>
      <c r="H1501" s="5">
        <v>1680</v>
      </c>
      <c r="I1501" s="5">
        <v>250</v>
      </c>
      <c r="J1501" s="106">
        <v>1</v>
      </c>
      <c r="K1501" s="71">
        <v>16254</v>
      </c>
      <c r="L1501" s="5" t="s">
        <v>3186</v>
      </c>
      <c r="N1501" s="5" t="s">
        <v>5160</v>
      </c>
      <c r="R1501" s="5" t="str">
        <f t="shared" si="90"/>
        <v/>
      </c>
      <c r="T1501" s="5" t="str">
        <f t="shared" si="91"/>
        <v>HR</v>
      </c>
    </row>
    <row r="1502" spans="1:20" x14ac:dyDescent="0.2">
      <c r="A1502" s="5" t="str">
        <f t="shared" si="88"/>
        <v>HR</v>
      </c>
      <c r="B1502" s="5" t="str">
        <f t="shared" si="89"/>
        <v>303</v>
      </c>
      <c r="C1502" s="5" t="s">
        <v>3489</v>
      </c>
      <c r="D1502" s="5" t="s">
        <v>3237</v>
      </c>
      <c r="G1502" s="5" t="s">
        <v>3239</v>
      </c>
      <c r="H1502" s="5">
        <v>1680</v>
      </c>
      <c r="I1502" s="5">
        <v>251</v>
      </c>
      <c r="J1502" s="106">
        <v>1</v>
      </c>
      <c r="K1502" s="71">
        <v>16254</v>
      </c>
      <c r="L1502" s="5" t="s">
        <v>3186</v>
      </c>
      <c r="N1502" s="5" t="s">
        <v>5160</v>
      </c>
      <c r="R1502" s="5" t="str">
        <f t="shared" si="90"/>
        <v/>
      </c>
      <c r="T1502" s="5" t="str">
        <f t="shared" si="91"/>
        <v>HR</v>
      </c>
    </row>
    <row r="1503" spans="1:20" x14ac:dyDescent="0.2">
      <c r="A1503" s="5" t="str">
        <f t="shared" si="88"/>
        <v>HR</v>
      </c>
      <c r="B1503" s="5" t="str">
        <f t="shared" si="89"/>
        <v>304</v>
      </c>
      <c r="C1503" s="5" t="s">
        <v>3490</v>
      </c>
      <c r="D1503" s="5" t="s">
        <v>3237</v>
      </c>
      <c r="G1503" s="5" t="s">
        <v>3239</v>
      </c>
      <c r="H1503" s="5">
        <v>1680</v>
      </c>
      <c r="I1503" s="5">
        <v>252</v>
      </c>
      <c r="J1503" s="106">
        <v>1</v>
      </c>
      <c r="K1503" s="71">
        <v>16254</v>
      </c>
      <c r="L1503" s="5" t="s">
        <v>3186</v>
      </c>
      <c r="N1503" s="5" t="s">
        <v>5160</v>
      </c>
      <c r="R1503" s="5" t="str">
        <f t="shared" si="90"/>
        <v/>
      </c>
      <c r="T1503" s="5" t="str">
        <f t="shared" si="91"/>
        <v>HR</v>
      </c>
    </row>
    <row r="1504" spans="1:20" x14ac:dyDescent="0.2">
      <c r="A1504" s="5" t="str">
        <f t="shared" si="88"/>
        <v>HR</v>
      </c>
      <c r="B1504" s="5" t="str">
        <f t="shared" si="89"/>
        <v>305</v>
      </c>
      <c r="C1504" s="5" t="s">
        <v>3491</v>
      </c>
      <c r="D1504" s="5" t="s">
        <v>3237</v>
      </c>
      <c r="G1504" s="5" t="s">
        <v>3239</v>
      </c>
      <c r="H1504" s="5">
        <v>1680</v>
      </c>
      <c r="I1504" s="5">
        <v>253</v>
      </c>
      <c r="J1504" s="106">
        <v>1</v>
      </c>
      <c r="K1504" s="71">
        <v>16254</v>
      </c>
      <c r="L1504" s="5" t="s">
        <v>3186</v>
      </c>
      <c r="N1504" s="5" t="s">
        <v>5160</v>
      </c>
      <c r="R1504" s="5" t="str">
        <f t="shared" si="90"/>
        <v/>
      </c>
      <c r="T1504" s="5" t="str">
        <f t="shared" si="91"/>
        <v>HR</v>
      </c>
    </row>
    <row r="1505" spans="1:20" x14ac:dyDescent="0.2">
      <c r="A1505" s="5" t="str">
        <f t="shared" si="88"/>
        <v>HR</v>
      </c>
      <c r="B1505" s="5" t="str">
        <f t="shared" si="89"/>
        <v>306</v>
      </c>
      <c r="C1505" s="5" t="s">
        <v>3492</v>
      </c>
      <c r="D1505" s="5" t="s">
        <v>3237</v>
      </c>
      <c r="G1505" s="5" t="s">
        <v>3239</v>
      </c>
      <c r="H1505" s="5">
        <v>1680</v>
      </c>
      <c r="I1505" s="5">
        <v>254</v>
      </c>
      <c r="J1505" s="106">
        <v>1</v>
      </c>
      <c r="K1505" s="71">
        <v>16254</v>
      </c>
      <c r="L1505" s="5" t="s">
        <v>3186</v>
      </c>
      <c r="N1505" s="5" t="s">
        <v>5160</v>
      </c>
      <c r="R1505" s="5" t="str">
        <f t="shared" si="90"/>
        <v/>
      </c>
      <c r="T1505" s="5" t="str">
        <f t="shared" si="91"/>
        <v>HR</v>
      </c>
    </row>
    <row r="1506" spans="1:20" x14ac:dyDescent="0.2">
      <c r="A1506" s="5" t="str">
        <f t="shared" si="88"/>
        <v>HR</v>
      </c>
      <c r="B1506" s="5" t="str">
        <f t="shared" si="89"/>
        <v>307</v>
      </c>
      <c r="C1506" s="5" t="s">
        <v>3493</v>
      </c>
      <c r="D1506" s="5" t="s">
        <v>3237</v>
      </c>
      <c r="G1506" s="5" t="s">
        <v>3239</v>
      </c>
      <c r="H1506" s="5">
        <v>1680</v>
      </c>
      <c r="I1506" s="5">
        <v>255</v>
      </c>
      <c r="J1506" s="106">
        <v>1</v>
      </c>
      <c r="K1506" s="71">
        <v>16254</v>
      </c>
      <c r="L1506" s="5" t="s">
        <v>3186</v>
      </c>
      <c r="N1506" s="5" t="s">
        <v>5160</v>
      </c>
      <c r="R1506" s="5" t="str">
        <f t="shared" si="90"/>
        <v/>
      </c>
      <c r="T1506" s="5" t="str">
        <f t="shared" si="91"/>
        <v>HR</v>
      </c>
    </row>
    <row r="1507" spans="1:20" x14ac:dyDescent="0.2">
      <c r="A1507" s="5" t="str">
        <f t="shared" si="88"/>
        <v>HR</v>
      </c>
      <c r="B1507" s="5" t="str">
        <f t="shared" si="89"/>
        <v>308</v>
      </c>
      <c r="C1507" s="5" t="s">
        <v>3494</v>
      </c>
      <c r="D1507" s="5" t="s">
        <v>3237</v>
      </c>
      <c r="G1507" s="5" t="s">
        <v>3239</v>
      </c>
      <c r="H1507" s="5">
        <v>1680</v>
      </c>
      <c r="I1507" s="5">
        <v>256</v>
      </c>
      <c r="J1507" s="106">
        <v>1</v>
      </c>
      <c r="K1507" s="71">
        <v>16254</v>
      </c>
      <c r="L1507" s="5" t="s">
        <v>3186</v>
      </c>
      <c r="N1507" s="5" t="s">
        <v>5160</v>
      </c>
      <c r="R1507" s="5" t="str">
        <f t="shared" si="90"/>
        <v/>
      </c>
      <c r="T1507" s="5" t="str">
        <f t="shared" si="91"/>
        <v>HR</v>
      </c>
    </row>
    <row r="1508" spans="1:20" x14ac:dyDescent="0.2">
      <c r="A1508" s="5" t="str">
        <f t="shared" si="88"/>
        <v>HR</v>
      </c>
      <c r="B1508" s="5" t="str">
        <f t="shared" si="89"/>
        <v>309</v>
      </c>
      <c r="C1508" s="5" t="s">
        <v>3495</v>
      </c>
      <c r="D1508" s="5" t="s">
        <v>3237</v>
      </c>
      <c r="G1508" s="5" t="s">
        <v>3239</v>
      </c>
      <c r="H1508" s="5">
        <v>1680</v>
      </c>
      <c r="I1508" s="5">
        <v>257</v>
      </c>
      <c r="J1508" s="106">
        <v>1</v>
      </c>
      <c r="K1508" s="71">
        <v>16254</v>
      </c>
      <c r="L1508" s="5" t="s">
        <v>3186</v>
      </c>
      <c r="N1508" s="5" t="s">
        <v>5160</v>
      </c>
      <c r="R1508" s="5" t="str">
        <f t="shared" si="90"/>
        <v/>
      </c>
      <c r="T1508" s="5" t="str">
        <f t="shared" si="91"/>
        <v>HR</v>
      </c>
    </row>
    <row r="1509" spans="1:20" x14ac:dyDescent="0.2">
      <c r="A1509" s="5" t="str">
        <f t="shared" ref="A1509:A1572" si="92">LEFT(C1509,2)</f>
        <v>HR</v>
      </c>
      <c r="B1509" s="5" t="str">
        <f t="shared" ref="B1509:B1572" si="93">RIGHT(C1509,3)</f>
        <v>310</v>
      </c>
      <c r="C1509" s="5" t="s">
        <v>3496</v>
      </c>
      <c r="D1509" s="5" t="s">
        <v>3237</v>
      </c>
      <c r="G1509" s="5" t="s">
        <v>3239</v>
      </c>
      <c r="H1509" s="5">
        <v>1680</v>
      </c>
      <c r="I1509" s="5">
        <v>258</v>
      </c>
      <c r="J1509" s="106">
        <v>1</v>
      </c>
      <c r="K1509" s="71">
        <v>16254</v>
      </c>
      <c r="L1509" s="5" t="s">
        <v>3186</v>
      </c>
      <c r="N1509" s="5" t="s">
        <v>5160</v>
      </c>
      <c r="R1509" s="5" t="str">
        <f t="shared" si="90"/>
        <v/>
      </c>
      <c r="T1509" s="5" t="str">
        <f t="shared" si="91"/>
        <v>HR</v>
      </c>
    </row>
    <row r="1510" spans="1:20" x14ac:dyDescent="0.2">
      <c r="A1510" s="5" t="str">
        <f t="shared" si="92"/>
        <v>HR</v>
      </c>
      <c r="B1510" s="5" t="str">
        <f t="shared" si="93"/>
        <v>311</v>
      </c>
      <c r="C1510" s="5" t="s">
        <v>3497</v>
      </c>
      <c r="D1510" s="5" t="s">
        <v>3237</v>
      </c>
      <c r="G1510" s="5" t="s">
        <v>3239</v>
      </c>
      <c r="H1510" s="5">
        <v>1680</v>
      </c>
      <c r="I1510" s="5">
        <v>259</v>
      </c>
      <c r="J1510" s="106">
        <v>1</v>
      </c>
      <c r="K1510" s="71">
        <v>16254</v>
      </c>
      <c r="L1510" s="5" t="s">
        <v>3186</v>
      </c>
      <c r="N1510" s="5" t="s">
        <v>5160</v>
      </c>
      <c r="R1510" s="5" t="str">
        <f t="shared" si="90"/>
        <v/>
      </c>
      <c r="T1510" s="5" t="str">
        <f t="shared" si="91"/>
        <v>HR</v>
      </c>
    </row>
    <row r="1511" spans="1:20" x14ac:dyDescent="0.2">
      <c r="A1511" s="5" t="str">
        <f t="shared" si="92"/>
        <v>HR</v>
      </c>
      <c r="B1511" s="5" t="str">
        <f t="shared" si="93"/>
        <v>312</v>
      </c>
      <c r="C1511" s="5" t="s">
        <v>3498</v>
      </c>
      <c r="D1511" s="5" t="s">
        <v>3237</v>
      </c>
      <c r="G1511" s="5" t="s">
        <v>3239</v>
      </c>
      <c r="H1511" s="5">
        <v>1680</v>
      </c>
      <c r="I1511" s="5">
        <v>260</v>
      </c>
      <c r="J1511" s="106">
        <v>1</v>
      </c>
      <c r="K1511" s="71">
        <v>16254</v>
      </c>
      <c r="L1511" s="5" t="s">
        <v>3186</v>
      </c>
      <c r="N1511" s="5" t="s">
        <v>5160</v>
      </c>
      <c r="R1511" s="5" t="str">
        <f t="shared" si="90"/>
        <v/>
      </c>
      <c r="T1511" s="5" t="str">
        <f t="shared" si="91"/>
        <v>HR</v>
      </c>
    </row>
    <row r="1512" spans="1:20" x14ac:dyDescent="0.2">
      <c r="A1512" s="5" t="str">
        <f t="shared" si="92"/>
        <v>HR</v>
      </c>
      <c r="B1512" s="5" t="str">
        <f t="shared" si="93"/>
        <v>331</v>
      </c>
      <c r="C1512" s="5" t="s">
        <v>3499</v>
      </c>
      <c r="D1512" s="5" t="s">
        <v>3237</v>
      </c>
      <c r="G1512" s="5" t="s">
        <v>3239</v>
      </c>
      <c r="H1512" s="5">
        <v>1680</v>
      </c>
      <c r="I1512" s="5">
        <v>261</v>
      </c>
      <c r="J1512" s="106">
        <v>1</v>
      </c>
      <c r="K1512" s="71">
        <v>16254</v>
      </c>
      <c r="L1512" s="5" t="s">
        <v>3186</v>
      </c>
      <c r="N1512" s="5" t="s">
        <v>5160</v>
      </c>
      <c r="R1512" s="5" t="str">
        <f t="shared" si="90"/>
        <v/>
      </c>
      <c r="T1512" s="5" t="str">
        <f t="shared" si="91"/>
        <v>HR</v>
      </c>
    </row>
    <row r="1513" spans="1:20" x14ac:dyDescent="0.2">
      <c r="A1513" s="5" t="str">
        <f t="shared" si="92"/>
        <v>HR</v>
      </c>
      <c r="B1513" s="5" t="str">
        <f t="shared" si="93"/>
        <v>332</v>
      </c>
      <c r="C1513" s="5" t="s">
        <v>3500</v>
      </c>
      <c r="D1513" s="5" t="s">
        <v>3237</v>
      </c>
      <c r="G1513" s="5" t="s">
        <v>3239</v>
      </c>
      <c r="H1513" s="5">
        <v>1680</v>
      </c>
      <c r="I1513" s="5">
        <v>262</v>
      </c>
      <c r="J1513" s="106">
        <v>1</v>
      </c>
      <c r="K1513" s="71">
        <v>16254</v>
      </c>
      <c r="L1513" s="5" t="s">
        <v>3186</v>
      </c>
      <c r="N1513" s="5" t="s">
        <v>5160</v>
      </c>
      <c r="R1513" s="5" t="str">
        <f t="shared" si="90"/>
        <v/>
      </c>
      <c r="T1513" s="5" t="str">
        <f t="shared" si="91"/>
        <v>HR</v>
      </c>
    </row>
    <row r="1514" spans="1:20" x14ac:dyDescent="0.2">
      <c r="A1514" s="5" t="str">
        <f t="shared" si="92"/>
        <v>HR</v>
      </c>
      <c r="B1514" s="5" t="str">
        <f t="shared" si="93"/>
        <v>333</v>
      </c>
      <c r="C1514" s="5" t="s">
        <v>3501</v>
      </c>
      <c r="D1514" s="5" t="s">
        <v>3237</v>
      </c>
      <c r="G1514" s="5" t="s">
        <v>3239</v>
      </c>
      <c r="H1514" s="5">
        <v>1680</v>
      </c>
      <c r="I1514" s="5">
        <v>263</v>
      </c>
      <c r="J1514" s="106">
        <v>1</v>
      </c>
      <c r="K1514" s="71">
        <v>16254</v>
      </c>
      <c r="L1514" s="5" t="s">
        <v>3186</v>
      </c>
      <c r="N1514" s="5" t="s">
        <v>5160</v>
      </c>
      <c r="R1514" s="5" t="str">
        <f t="shared" si="90"/>
        <v/>
      </c>
      <c r="T1514" s="5" t="str">
        <f t="shared" si="91"/>
        <v>HR</v>
      </c>
    </row>
    <row r="1515" spans="1:20" x14ac:dyDescent="0.2">
      <c r="A1515" s="5" t="str">
        <f t="shared" si="92"/>
        <v>HR</v>
      </c>
      <c r="B1515" s="5" t="str">
        <f t="shared" si="93"/>
        <v>334</v>
      </c>
      <c r="C1515" s="5" t="s">
        <v>3502</v>
      </c>
      <c r="D1515" s="5" t="s">
        <v>3237</v>
      </c>
      <c r="G1515" s="5" t="s">
        <v>3239</v>
      </c>
      <c r="H1515" s="5">
        <v>1680</v>
      </c>
      <c r="I1515" s="5">
        <v>264</v>
      </c>
      <c r="J1515" s="106">
        <v>1</v>
      </c>
      <c r="K1515" s="71">
        <v>16254</v>
      </c>
      <c r="L1515" s="5" t="s">
        <v>3186</v>
      </c>
      <c r="N1515" s="5" t="s">
        <v>5160</v>
      </c>
      <c r="R1515" s="5" t="str">
        <f t="shared" si="90"/>
        <v/>
      </c>
      <c r="T1515" s="5" t="str">
        <f t="shared" si="91"/>
        <v>HR</v>
      </c>
    </row>
    <row r="1516" spans="1:20" x14ac:dyDescent="0.2">
      <c r="A1516" s="5" t="str">
        <f t="shared" si="92"/>
        <v>HR</v>
      </c>
      <c r="B1516" s="5" t="str">
        <f t="shared" si="93"/>
        <v>335</v>
      </c>
      <c r="C1516" s="5" t="s">
        <v>3503</v>
      </c>
      <c r="D1516" s="5" t="s">
        <v>3237</v>
      </c>
      <c r="G1516" s="5" t="s">
        <v>3239</v>
      </c>
      <c r="H1516" s="5">
        <v>1680</v>
      </c>
      <c r="I1516" s="5">
        <v>265</v>
      </c>
      <c r="J1516" s="106">
        <v>1</v>
      </c>
      <c r="K1516" s="71">
        <v>16254</v>
      </c>
      <c r="L1516" s="5" t="s">
        <v>3186</v>
      </c>
      <c r="N1516" s="5" t="s">
        <v>5160</v>
      </c>
      <c r="R1516" s="5" t="str">
        <f t="shared" si="90"/>
        <v/>
      </c>
      <c r="T1516" s="5" t="str">
        <f t="shared" si="91"/>
        <v>HR</v>
      </c>
    </row>
    <row r="1517" spans="1:20" x14ac:dyDescent="0.2">
      <c r="A1517" s="5" t="str">
        <f t="shared" si="92"/>
        <v>HR</v>
      </c>
      <c r="B1517" s="5" t="str">
        <f t="shared" si="93"/>
        <v>336</v>
      </c>
      <c r="C1517" s="5" t="s">
        <v>3504</v>
      </c>
      <c r="D1517" s="5" t="s">
        <v>3237</v>
      </c>
      <c r="G1517" s="5" t="s">
        <v>3239</v>
      </c>
      <c r="H1517" s="5">
        <v>1680</v>
      </c>
      <c r="I1517" s="5">
        <v>266</v>
      </c>
      <c r="J1517" s="106">
        <v>1</v>
      </c>
      <c r="K1517" s="71">
        <v>16254</v>
      </c>
      <c r="L1517" s="5" t="s">
        <v>3186</v>
      </c>
      <c r="N1517" s="5" t="s">
        <v>5160</v>
      </c>
      <c r="R1517" s="5" t="str">
        <f t="shared" si="90"/>
        <v/>
      </c>
      <c r="T1517" s="5" t="str">
        <f t="shared" si="91"/>
        <v>HR</v>
      </c>
    </row>
    <row r="1518" spans="1:20" x14ac:dyDescent="0.2">
      <c r="A1518" s="5" t="str">
        <f t="shared" si="92"/>
        <v>HR</v>
      </c>
      <c r="B1518" s="5" t="str">
        <f t="shared" si="93"/>
        <v>337</v>
      </c>
      <c r="C1518" s="5" t="s">
        <v>3505</v>
      </c>
      <c r="D1518" s="5" t="s">
        <v>3237</v>
      </c>
      <c r="G1518" s="5" t="s">
        <v>3239</v>
      </c>
      <c r="H1518" s="5">
        <v>1680</v>
      </c>
      <c r="I1518" s="5">
        <v>267</v>
      </c>
      <c r="J1518" s="106">
        <v>1</v>
      </c>
      <c r="K1518" s="71">
        <v>16254</v>
      </c>
      <c r="L1518" s="5" t="s">
        <v>3186</v>
      </c>
      <c r="N1518" s="5" t="s">
        <v>5160</v>
      </c>
      <c r="R1518" s="5" t="str">
        <f t="shared" si="90"/>
        <v/>
      </c>
      <c r="T1518" s="5" t="str">
        <f t="shared" si="91"/>
        <v>HR</v>
      </c>
    </row>
    <row r="1519" spans="1:20" x14ac:dyDescent="0.2">
      <c r="A1519" s="5" t="str">
        <f t="shared" si="92"/>
        <v>HR</v>
      </c>
      <c r="B1519" s="5" t="str">
        <f t="shared" si="93"/>
        <v>338</v>
      </c>
      <c r="C1519" s="5" t="s">
        <v>3506</v>
      </c>
      <c r="D1519" s="5" t="s">
        <v>3237</v>
      </c>
      <c r="G1519" s="5" t="s">
        <v>3239</v>
      </c>
      <c r="H1519" s="5">
        <v>1680</v>
      </c>
      <c r="I1519" s="5">
        <v>268</v>
      </c>
      <c r="J1519" s="106">
        <v>1</v>
      </c>
      <c r="K1519" s="71">
        <v>16254</v>
      </c>
      <c r="L1519" s="5" t="s">
        <v>3186</v>
      </c>
      <c r="N1519" s="5" t="s">
        <v>5160</v>
      </c>
      <c r="R1519" s="5" t="str">
        <f t="shared" si="90"/>
        <v/>
      </c>
      <c r="T1519" s="5" t="str">
        <f t="shared" si="91"/>
        <v>HR</v>
      </c>
    </row>
    <row r="1520" spans="1:20" x14ac:dyDescent="0.2">
      <c r="A1520" s="5" t="str">
        <f t="shared" si="92"/>
        <v>HR</v>
      </c>
      <c r="B1520" s="5" t="str">
        <f t="shared" si="93"/>
        <v>339</v>
      </c>
      <c r="C1520" s="5" t="s">
        <v>3507</v>
      </c>
      <c r="D1520" s="5" t="s">
        <v>3237</v>
      </c>
      <c r="G1520" s="5" t="s">
        <v>3239</v>
      </c>
      <c r="H1520" s="5">
        <v>1680</v>
      </c>
      <c r="I1520" s="5">
        <v>269</v>
      </c>
      <c r="J1520" s="106">
        <v>1</v>
      </c>
      <c r="K1520" s="71">
        <v>16254</v>
      </c>
      <c r="L1520" s="5" t="s">
        <v>3186</v>
      </c>
      <c r="N1520" s="5" t="s">
        <v>5160</v>
      </c>
      <c r="R1520" s="5" t="str">
        <f t="shared" si="90"/>
        <v/>
      </c>
      <c r="T1520" s="5" t="str">
        <f t="shared" si="91"/>
        <v>HR</v>
      </c>
    </row>
    <row r="1521" spans="1:20" x14ac:dyDescent="0.2">
      <c r="A1521" s="5" t="str">
        <f t="shared" si="92"/>
        <v>HR</v>
      </c>
      <c r="B1521" s="5" t="str">
        <f t="shared" si="93"/>
        <v>340</v>
      </c>
      <c r="C1521" s="5" t="s">
        <v>3508</v>
      </c>
      <c r="D1521" s="5" t="s">
        <v>3237</v>
      </c>
      <c r="G1521" s="5" t="s">
        <v>3239</v>
      </c>
      <c r="H1521" s="5">
        <v>1680</v>
      </c>
      <c r="I1521" s="5">
        <v>270</v>
      </c>
      <c r="J1521" s="106">
        <v>1</v>
      </c>
      <c r="K1521" s="71">
        <v>16254</v>
      </c>
      <c r="L1521" s="5" t="s">
        <v>3186</v>
      </c>
      <c r="N1521" s="5" t="s">
        <v>5160</v>
      </c>
      <c r="R1521" s="5" t="str">
        <f t="shared" si="90"/>
        <v/>
      </c>
      <c r="T1521" s="5" t="str">
        <f t="shared" si="91"/>
        <v>HR</v>
      </c>
    </row>
    <row r="1522" spans="1:20" x14ac:dyDescent="0.2">
      <c r="A1522" s="5" t="str">
        <f t="shared" si="92"/>
        <v>HR</v>
      </c>
      <c r="B1522" s="5" t="str">
        <f t="shared" si="93"/>
        <v>341</v>
      </c>
      <c r="C1522" s="5" t="s">
        <v>3509</v>
      </c>
      <c r="D1522" s="5" t="s">
        <v>3237</v>
      </c>
      <c r="G1522" s="5" t="s">
        <v>3239</v>
      </c>
      <c r="H1522" s="5">
        <v>1680</v>
      </c>
      <c r="I1522" s="5">
        <v>271</v>
      </c>
      <c r="J1522" s="106">
        <v>1</v>
      </c>
      <c r="K1522" s="71">
        <v>16254</v>
      </c>
      <c r="L1522" s="5" t="s">
        <v>3186</v>
      </c>
      <c r="N1522" s="5" t="s">
        <v>5160</v>
      </c>
      <c r="R1522" s="5" t="str">
        <f t="shared" si="90"/>
        <v/>
      </c>
      <c r="T1522" s="5" t="str">
        <f t="shared" si="91"/>
        <v>HR</v>
      </c>
    </row>
    <row r="1523" spans="1:20" x14ac:dyDescent="0.2">
      <c r="A1523" s="5" t="str">
        <f t="shared" si="92"/>
        <v>HR</v>
      </c>
      <c r="B1523" s="5" t="str">
        <f t="shared" si="93"/>
        <v>342</v>
      </c>
      <c r="C1523" s="5" t="s">
        <v>3510</v>
      </c>
      <c r="D1523" s="5" t="s">
        <v>3237</v>
      </c>
      <c r="G1523" s="5" t="s">
        <v>3239</v>
      </c>
      <c r="H1523" s="5">
        <v>1680</v>
      </c>
      <c r="I1523" s="5">
        <v>272</v>
      </c>
      <c r="J1523" s="106">
        <v>1</v>
      </c>
      <c r="K1523" s="71">
        <v>16254</v>
      </c>
      <c r="L1523" s="5" t="s">
        <v>3186</v>
      </c>
      <c r="N1523" s="5" t="s">
        <v>5160</v>
      </c>
      <c r="R1523" s="5" t="str">
        <f t="shared" si="90"/>
        <v/>
      </c>
      <c r="T1523" s="5" t="str">
        <f t="shared" si="91"/>
        <v>HR</v>
      </c>
    </row>
    <row r="1524" spans="1:20" x14ac:dyDescent="0.2">
      <c r="A1524" s="5" t="str">
        <f t="shared" si="92"/>
        <v>HR</v>
      </c>
      <c r="B1524" s="5" t="str">
        <f t="shared" si="93"/>
        <v>343</v>
      </c>
      <c r="C1524" s="5" t="s">
        <v>3511</v>
      </c>
      <c r="D1524" s="5" t="s">
        <v>3237</v>
      </c>
      <c r="G1524" s="5" t="s">
        <v>3239</v>
      </c>
      <c r="H1524" s="5">
        <v>1680</v>
      </c>
      <c r="I1524" s="5">
        <v>273</v>
      </c>
      <c r="J1524" s="106">
        <v>1</v>
      </c>
      <c r="K1524" s="71">
        <v>16285</v>
      </c>
      <c r="L1524" s="5" t="s">
        <v>3186</v>
      </c>
      <c r="N1524" s="5" t="s">
        <v>5160</v>
      </c>
      <c r="R1524" s="5" t="str">
        <f t="shared" si="90"/>
        <v/>
      </c>
      <c r="T1524" s="5" t="str">
        <f t="shared" si="91"/>
        <v>HR</v>
      </c>
    </row>
    <row r="1525" spans="1:20" x14ac:dyDescent="0.2">
      <c r="A1525" s="5" t="str">
        <f t="shared" si="92"/>
        <v>HR</v>
      </c>
      <c r="B1525" s="5" t="str">
        <f t="shared" si="93"/>
        <v>344</v>
      </c>
      <c r="C1525" s="5" t="s">
        <v>3512</v>
      </c>
      <c r="D1525" s="5" t="s">
        <v>3237</v>
      </c>
      <c r="G1525" s="5" t="s">
        <v>3239</v>
      </c>
      <c r="H1525" s="5">
        <v>1680</v>
      </c>
      <c r="I1525" s="5">
        <v>274</v>
      </c>
      <c r="J1525" s="106">
        <v>1</v>
      </c>
      <c r="K1525" s="71">
        <v>16285</v>
      </c>
      <c r="L1525" s="5" t="s">
        <v>3186</v>
      </c>
      <c r="N1525" s="5" t="s">
        <v>5160</v>
      </c>
      <c r="R1525" s="5" t="str">
        <f t="shared" si="90"/>
        <v/>
      </c>
      <c r="T1525" s="5" t="str">
        <f t="shared" si="91"/>
        <v>HR</v>
      </c>
    </row>
    <row r="1526" spans="1:20" x14ac:dyDescent="0.2">
      <c r="A1526" s="5" t="str">
        <f t="shared" si="92"/>
        <v>HR</v>
      </c>
      <c r="B1526" s="5" t="str">
        <f t="shared" si="93"/>
        <v>345</v>
      </c>
      <c r="C1526" s="5" t="s">
        <v>3513</v>
      </c>
      <c r="D1526" s="5" t="s">
        <v>3237</v>
      </c>
      <c r="G1526" s="5" t="s">
        <v>3239</v>
      </c>
      <c r="H1526" s="5">
        <v>1680</v>
      </c>
      <c r="I1526" s="5">
        <v>275</v>
      </c>
      <c r="J1526" s="106">
        <v>1</v>
      </c>
      <c r="K1526" s="71">
        <v>16285</v>
      </c>
      <c r="L1526" s="5" t="s">
        <v>3186</v>
      </c>
      <c r="N1526" s="5" t="s">
        <v>5160</v>
      </c>
      <c r="R1526" s="5" t="str">
        <f t="shared" si="90"/>
        <v/>
      </c>
      <c r="T1526" s="5" t="str">
        <f t="shared" si="91"/>
        <v>HR</v>
      </c>
    </row>
    <row r="1527" spans="1:20" x14ac:dyDescent="0.2">
      <c r="A1527" s="5" t="str">
        <f t="shared" si="92"/>
        <v>HR</v>
      </c>
      <c r="B1527" s="5" t="str">
        <f t="shared" si="93"/>
        <v>346</v>
      </c>
      <c r="C1527" s="5" t="s">
        <v>3514</v>
      </c>
      <c r="D1527" s="5" t="s">
        <v>3237</v>
      </c>
      <c r="G1527" s="5" t="s">
        <v>3239</v>
      </c>
      <c r="H1527" s="5">
        <v>1680</v>
      </c>
      <c r="I1527" s="5">
        <v>276</v>
      </c>
      <c r="J1527" s="106">
        <v>1</v>
      </c>
      <c r="K1527" s="71">
        <v>16285</v>
      </c>
      <c r="L1527" s="5" t="s">
        <v>3186</v>
      </c>
      <c r="N1527" s="5" t="s">
        <v>5160</v>
      </c>
      <c r="R1527" s="5" t="str">
        <f t="shared" si="90"/>
        <v/>
      </c>
      <c r="T1527" s="5" t="str">
        <f t="shared" si="91"/>
        <v>HR</v>
      </c>
    </row>
    <row r="1528" spans="1:20" x14ac:dyDescent="0.2">
      <c r="A1528" s="5" t="str">
        <f t="shared" si="92"/>
        <v>HR</v>
      </c>
      <c r="B1528" s="5" t="str">
        <f t="shared" si="93"/>
        <v>347</v>
      </c>
      <c r="C1528" s="5" t="s">
        <v>3515</v>
      </c>
      <c r="D1528" s="5" t="s">
        <v>3237</v>
      </c>
      <c r="G1528" s="5" t="s">
        <v>3239</v>
      </c>
      <c r="H1528" s="5">
        <v>1680</v>
      </c>
      <c r="I1528" s="5">
        <v>277</v>
      </c>
      <c r="J1528" s="106">
        <v>1</v>
      </c>
      <c r="K1528" s="71">
        <v>16285</v>
      </c>
      <c r="L1528" s="5" t="s">
        <v>3186</v>
      </c>
      <c r="N1528" s="5" t="s">
        <v>5160</v>
      </c>
      <c r="R1528" s="5" t="str">
        <f t="shared" si="90"/>
        <v/>
      </c>
      <c r="T1528" s="5" t="str">
        <f t="shared" si="91"/>
        <v>HR</v>
      </c>
    </row>
    <row r="1529" spans="1:20" x14ac:dyDescent="0.2">
      <c r="A1529" s="5" t="str">
        <f t="shared" si="92"/>
        <v>HR</v>
      </c>
      <c r="B1529" s="5" t="str">
        <f t="shared" si="93"/>
        <v>348</v>
      </c>
      <c r="C1529" s="5" t="s">
        <v>3516</v>
      </c>
      <c r="D1529" s="5" t="s">
        <v>3237</v>
      </c>
      <c r="G1529" s="5" t="s">
        <v>3239</v>
      </c>
      <c r="H1529" s="5">
        <v>1680</v>
      </c>
      <c r="I1529" s="5">
        <v>278</v>
      </c>
      <c r="J1529" s="106">
        <v>1</v>
      </c>
      <c r="K1529" s="71">
        <v>16285</v>
      </c>
      <c r="L1529" s="5" t="s">
        <v>3186</v>
      </c>
      <c r="N1529" s="5" t="s">
        <v>5160</v>
      </c>
      <c r="R1529" s="5" t="str">
        <f t="shared" si="90"/>
        <v/>
      </c>
      <c r="T1529" s="5" t="str">
        <f t="shared" si="91"/>
        <v>HR</v>
      </c>
    </row>
    <row r="1530" spans="1:20" x14ac:dyDescent="0.2">
      <c r="A1530" s="5" t="str">
        <f t="shared" si="92"/>
        <v>HR</v>
      </c>
      <c r="B1530" s="5" t="str">
        <f t="shared" si="93"/>
        <v>349</v>
      </c>
      <c r="C1530" s="5" t="s">
        <v>3517</v>
      </c>
      <c r="D1530" s="5" t="s">
        <v>3237</v>
      </c>
      <c r="G1530" s="5" t="s">
        <v>3239</v>
      </c>
      <c r="H1530" s="5">
        <v>1680</v>
      </c>
      <c r="I1530" s="5">
        <v>279</v>
      </c>
      <c r="J1530" s="106">
        <v>1</v>
      </c>
      <c r="K1530" s="71">
        <v>16285</v>
      </c>
      <c r="L1530" s="5" t="s">
        <v>3186</v>
      </c>
      <c r="N1530" s="5" t="s">
        <v>5160</v>
      </c>
      <c r="R1530" s="5" t="str">
        <f t="shared" si="90"/>
        <v/>
      </c>
      <c r="T1530" s="5" t="str">
        <f t="shared" si="91"/>
        <v>HR</v>
      </c>
    </row>
    <row r="1531" spans="1:20" x14ac:dyDescent="0.2">
      <c r="A1531" s="5" t="str">
        <f t="shared" si="92"/>
        <v>HR</v>
      </c>
      <c r="B1531" s="5" t="str">
        <f t="shared" si="93"/>
        <v>350</v>
      </c>
      <c r="C1531" s="5" t="s">
        <v>3518</v>
      </c>
      <c r="D1531" s="5" t="s">
        <v>3237</v>
      </c>
      <c r="G1531" s="5" t="s">
        <v>3239</v>
      </c>
      <c r="H1531" s="5">
        <v>1680</v>
      </c>
      <c r="I1531" s="5">
        <v>280</v>
      </c>
      <c r="J1531" s="106">
        <v>1</v>
      </c>
      <c r="K1531" s="71">
        <v>16285</v>
      </c>
      <c r="L1531" s="5" t="s">
        <v>3186</v>
      </c>
      <c r="N1531" s="5" t="s">
        <v>5160</v>
      </c>
      <c r="R1531" s="5" t="str">
        <f t="shared" si="90"/>
        <v/>
      </c>
      <c r="T1531" s="5" t="str">
        <f t="shared" si="91"/>
        <v>HR</v>
      </c>
    </row>
    <row r="1532" spans="1:20" x14ac:dyDescent="0.2">
      <c r="A1532" s="5" t="str">
        <f t="shared" si="92"/>
        <v>HR</v>
      </c>
      <c r="B1532" s="5" t="str">
        <f t="shared" si="93"/>
        <v>351</v>
      </c>
      <c r="C1532" s="5" t="s">
        <v>3519</v>
      </c>
      <c r="D1532" s="5" t="s">
        <v>3237</v>
      </c>
      <c r="G1532" s="5" t="s">
        <v>3239</v>
      </c>
      <c r="H1532" s="5">
        <v>1680</v>
      </c>
      <c r="I1532" s="5">
        <v>281</v>
      </c>
      <c r="J1532" s="106">
        <v>1</v>
      </c>
      <c r="K1532" s="71">
        <v>16285</v>
      </c>
      <c r="L1532" s="5" t="s">
        <v>3186</v>
      </c>
      <c r="N1532" s="5" t="s">
        <v>5160</v>
      </c>
      <c r="R1532" s="5" t="str">
        <f t="shared" si="90"/>
        <v/>
      </c>
      <c r="T1532" s="5" t="str">
        <f t="shared" si="91"/>
        <v>HR</v>
      </c>
    </row>
    <row r="1533" spans="1:20" x14ac:dyDescent="0.2">
      <c r="A1533" s="5" t="str">
        <f t="shared" si="92"/>
        <v>HR</v>
      </c>
      <c r="B1533" s="5" t="str">
        <f t="shared" si="93"/>
        <v>352</v>
      </c>
      <c r="C1533" s="5" t="s">
        <v>3520</v>
      </c>
      <c r="D1533" s="5" t="s">
        <v>3237</v>
      </c>
      <c r="G1533" s="5" t="s">
        <v>3239</v>
      </c>
      <c r="H1533" s="5">
        <v>1680</v>
      </c>
      <c r="I1533" s="5">
        <v>282</v>
      </c>
      <c r="J1533" s="106">
        <v>1</v>
      </c>
      <c r="K1533" s="71">
        <v>16285</v>
      </c>
      <c r="L1533" s="5" t="s">
        <v>3186</v>
      </c>
      <c r="N1533" s="5" t="s">
        <v>5160</v>
      </c>
      <c r="R1533" s="5" t="str">
        <f t="shared" si="90"/>
        <v/>
      </c>
      <c r="T1533" s="5" t="str">
        <f t="shared" si="91"/>
        <v>HR</v>
      </c>
    </row>
    <row r="1534" spans="1:20" x14ac:dyDescent="0.2">
      <c r="A1534" s="5" t="str">
        <f t="shared" si="92"/>
        <v>HR</v>
      </c>
      <c r="B1534" s="5" t="str">
        <f t="shared" si="93"/>
        <v>353</v>
      </c>
      <c r="C1534" s="5" t="s">
        <v>3521</v>
      </c>
      <c r="D1534" s="5" t="s">
        <v>3237</v>
      </c>
      <c r="G1534" s="5" t="s">
        <v>3239</v>
      </c>
      <c r="H1534" s="5">
        <v>1680</v>
      </c>
      <c r="I1534" s="5">
        <v>283</v>
      </c>
      <c r="J1534" s="106">
        <v>1</v>
      </c>
      <c r="K1534" s="71">
        <v>16285</v>
      </c>
      <c r="L1534" s="5" t="s">
        <v>3186</v>
      </c>
      <c r="N1534" s="5" t="s">
        <v>5160</v>
      </c>
      <c r="R1534" s="5" t="str">
        <f t="shared" si="90"/>
        <v/>
      </c>
      <c r="T1534" s="5" t="str">
        <f t="shared" si="91"/>
        <v>HR</v>
      </c>
    </row>
    <row r="1535" spans="1:20" x14ac:dyDescent="0.2">
      <c r="A1535" s="5" t="str">
        <f t="shared" si="92"/>
        <v>HR</v>
      </c>
      <c r="B1535" s="5" t="str">
        <f t="shared" si="93"/>
        <v>354</v>
      </c>
      <c r="C1535" s="5" t="s">
        <v>3522</v>
      </c>
      <c r="D1535" s="5" t="s">
        <v>3237</v>
      </c>
      <c r="G1535" s="5" t="s">
        <v>3239</v>
      </c>
      <c r="H1535" s="5">
        <v>1680</v>
      </c>
      <c r="I1535" s="5">
        <v>284</v>
      </c>
      <c r="J1535" s="106">
        <v>1</v>
      </c>
      <c r="K1535" s="71">
        <v>16285</v>
      </c>
      <c r="L1535" s="5" t="s">
        <v>3186</v>
      </c>
      <c r="N1535" s="5" t="s">
        <v>5160</v>
      </c>
      <c r="R1535" s="5" t="str">
        <f t="shared" si="90"/>
        <v/>
      </c>
      <c r="T1535" s="5" t="str">
        <f t="shared" si="91"/>
        <v>HR</v>
      </c>
    </row>
    <row r="1536" spans="1:20" x14ac:dyDescent="0.2">
      <c r="A1536" s="5" t="str">
        <f t="shared" si="92"/>
        <v>HR</v>
      </c>
      <c r="B1536" s="5" t="str">
        <f t="shared" si="93"/>
        <v>355</v>
      </c>
      <c r="C1536" s="5" t="s">
        <v>3523</v>
      </c>
      <c r="D1536" s="5" t="s">
        <v>3237</v>
      </c>
      <c r="G1536" s="5" t="s">
        <v>3239</v>
      </c>
      <c r="H1536" s="5">
        <v>1680</v>
      </c>
      <c r="I1536" s="5">
        <v>285</v>
      </c>
      <c r="J1536" s="106">
        <v>1</v>
      </c>
      <c r="K1536" s="71">
        <v>16285</v>
      </c>
      <c r="L1536" s="5" t="s">
        <v>3186</v>
      </c>
      <c r="N1536" s="5" t="s">
        <v>5160</v>
      </c>
      <c r="R1536" s="5" t="str">
        <f t="shared" si="90"/>
        <v/>
      </c>
      <c r="T1536" s="5" t="str">
        <f t="shared" si="91"/>
        <v>HR</v>
      </c>
    </row>
    <row r="1537" spans="1:20" x14ac:dyDescent="0.2">
      <c r="A1537" s="5" t="str">
        <f t="shared" si="92"/>
        <v>HR</v>
      </c>
      <c r="B1537" s="5" t="str">
        <f t="shared" si="93"/>
        <v>356</v>
      </c>
      <c r="C1537" s="5" t="s">
        <v>3524</v>
      </c>
      <c r="D1537" s="5" t="s">
        <v>3237</v>
      </c>
      <c r="G1537" s="5" t="s">
        <v>3239</v>
      </c>
      <c r="H1537" s="5">
        <v>1680</v>
      </c>
      <c r="I1537" s="5">
        <v>286</v>
      </c>
      <c r="J1537" s="106">
        <v>1</v>
      </c>
      <c r="K1537" s="71">
        <v>16285</v>
      </c>
      <c r="L1537" s="5" t="s">
        <v>3186</v>
      </c>
      <c r="N1537" s="5" t="s">
        <v>5160</v>
      </c>
      <c r="R1537" s="5" t="str">
        <f t="shared" si="90"/>
        <v/>
      </c>
      <c r="T1537" s="5" t="str">
        <f t="shared" si="91"/>
        <v>HR</v>
      </c>
    </row>
    <row r="1538" spans="1:20" x14ac:dyDescent="0.2">
      <c r="A1538" s="5" t="str">
        <f t="shared" si="92"/>
        <v>HR</v>
      </c>
      <c r="B1538" s="5" t="str">
        <f t="shared" si="93"/>
        <v>357</v>
      </c>
      <c r="C1538" s="5" t="s">
        <v>3525</v>
      </c>
      <c r="D1538" s="5" t="s">
        <v>3237</v>
      </c>
      <c r="G1538" s="5" t="s">
        <v>3239</v>
      </c>
      <c r="H1538" s="5">
        <v>1680</v>
      </c>
      <c r="I1538" s="5">
        <v>287</v>
      </c>
      <c r="J1538" s="106">
        <v>1</v>
      </c>
      <c r="K1538" s="71">
        <v>16285</v>
      </c>
      <c r="L1538" s="5" t="s">
        <v>3186</v>
      </c>
      <c r="N1538" s="5" t="s">
        <v>5160</v>
      </c>
      <c r="R1538" s="5" t="str">
        <f t="shared" ref="R1538:R1601" si="94">IF(VLOOKUP(C1538,Convs,11,FALSE)=0,"",VLOOKUP(C1538,Convs,11,FALSE))</f>
        <v/>
      </c>
      <c r="T1538" s="5" t="str">
        <f t="shared" si="91"/>
        <v>HR</v>
      </c>
    </row>
    <row r="1539" spans="1:20" x14ac:dyDescent="0.2">
      <c r="A1539" s="5" t="str">
        <f t="shared" si="92"/>
        <v>HR</v>
      </c>
      <c r="B1539" s="5" t="str">
        <f t="shared" si="93"/>
        <v>358</v>
      </c>
      <c r="C1539" s="5" t="s">
        <v>3526</v>
      </c>
      <c r="D1539" s="5" t="s">
        <v>3237</v>
      </c>
      <c r="G1539" s="5" t="s">
        <v>3239</v>
      </c>
      <c r="H1539" s="5">
        <v>1680</v>
      </c>
      <c r="I1539" s="5">
        <v>288</v>
      </c>
      <c r="J1539" s="106">
        <v>1</v>
      </c>
      <c r="K1539" s="71">
        <v>16285</v>
      </c>
      <c r="L1539" s="5" t="s">
        <v>3186</v>
      </c>
      <c r="N1539" s="5" t="s">
        <v>5160</v>
      </c>
      <c r="R1539" s="5" t="str">
        <f t="shared" si="94"/>
        <v/>
      </c>
      <c r="T1539" s="5" t="str">
        <f t="shared" ref="T1539:T1602" si="95">LEFT(C1539,2)</f>
        <v>HR</v>
      </c>
    </row>
    <row r="1540" spans="1:20" x14ac:dyDescent="0.2">
      <c r="A1540" s="5" t="str">
        <f t="shared" si="92"/>
        <v>HR</v>
      </c>
      <c r="B1540" s="5" t="str">
        <f t="shared" si="93"/>
        <v>359</v>
      </c>
      <c r="C1540" s="5" t="s">
        <v>3527</v>
      </c>
      <c r="D1540" s="5" t="s">
        <v>3237</v>
      </c>
      <c r="G1540" s="5" t="s">
        <v>3239</v>
      </c>
      <c r="H1540" s="5">
        <v>1680</v>
      </c>
      <c r="I1540" s="5">
        <v>289</v>
      </c>
      <c r="J1540" s="106">
        <v>1</v>
      </c>
      <c r="K1540" s="71">
        <v>16285</v>
      </c>
      <c r="L1540" s="5" t="s">
        <v>3186</v>
      </c>
      <c r="N1540" s="5" t="s">
        <v>5160</v>
      </c>
      <c r="R1540" s="5" t="str">
        <f t="shared" si="94"/>
        <v/>
      </c>
      <c r="T1540" s="5" t="str">
        <f t="shared" si="95"/>
        <v>HR</v>
      </c>
    </row>
    <row r="1541" spans="1:20" x14ac:dyDescent="0.2">
      <c r="A1541" s="5" t="str">
        <f t="shared" si="92"/>
        <v>HR</v>
      </c>
      <c r="B1541" s="5" t="str">
        <f t="shared" si="93"/>
        <v>360</v>
      </c>
      <c r="C1541" s="5" t="s">
        <v>3528</v>
      </c>
      <c r="D1541" s="5" t="s">
        <v>3237</v>
      </c>
      <c r="G1541" s="5" t="s">
        <v>3239</v>
      </c>
      <c r="H1541" s="5">
        <v>1680</v>
      </c>
      <c r="I1541" s="5">
        <v>290</v>
      </c>
      <c r="J1541" s="106">
        <v>1</v>
      </c>
      <c r="K1541" s="71">
        <v>16285</v>
      </c>
      <c r="L1541" s="5" t="s">
        <v>3186</v>
      </c>
      <c r="N1541" s="5" t="s">
        <v>5160</v>
      </c>
      <c r="R1541" s="5" t="str">
        <f t="shared" si="94"/>
        <v/>
      </c>
      <c r="T1541" s="5" t="str">
        <f t="shared" si="95"/>
        <v>HR</v>
      </c>
    </row>
    <row r="1542" spans="1:20" x14ac:dyDescent="0.2">
      <c r="A1542" s="5" t="str">
        <f t="shared" si="92"/>
        <v>HR</v>
      </c>
      <c r="B1542" s="5" t="str">
        <f t="shared" si="93"/>
        <v>361</v>
      </c>
      <c r="C1542" s="5" t="s">
        <v>3529</v>
      </c>
      <c r="D1542" s="5" t="s">
        <v>3237</v>
      </c>
      <c r="G1542" s="5" t="s">
        <v>3239</v>
      </c>
      <c r="H1542" s="5">
        <v>1680</v>
      </c>
      <c r="I1542" s="5">
        <v>291</v>
      </c>
      <c r="J1542" s="106">
        <v>1</v>
      </c>
      <c r="K1542" s="71">
        <v>16285</v>
      </c>
      <c r="L1542" s="5" t="s">
        <v>3186</v>
      </c>
      <c r="N1542" s="5" t="s">
        <v>5160</v>
      </c>
      <c r="R1542" s="5" t="str">
        <f t="shared" si="94"/>
        <v/>
      </c>
      <c r="T1542" s="5" t="str">
        <f t="shared" si="95"/>
        <v>HR</v>
      </c>
    </row>
    <row r="1543" spans="1:20" x14ac:dyDescent="0.2">
      <c r="A1543" s="5" t="str">
        <f t="shared" si="92"/>
        <v>HR</v>
      </c>
      <c r="B1543" s="5" t="str">
        <f t="shared" si="93"/>
        <v>362</v>
      </c>
      <c r="C1543" s="5" t="s">
        <v>3530</v>
      </c>
      <c r="D1543" s="5" t="s">
        <v>3237</v>
      </c>
      <c r="G1543" s="5" t="s">
        <v>3239</v>
      </c>
      <c r="H1543" s="5">
        <v>1680</v>
      </c>
      <c r="I1543" s="5">
        <v>292</v>
      </c>
      <c r="J1543" s="106">
        <v>1</v>
      </c>
      <c r="K1543" s="71">
        <v>16285</v>
      </c>
      <c r="L1543" s="5" t="s">
        <v>3186</v>
      </c>
      <c r="N1543" s="5" t="s">
        <v>5160</v>
      </c>
      <c r="R1543" s="5" t="str">
        <f t="shared" si="94"/>
        <v/>
      </c>
      <c r="T1543" s="5" t="str">
        <f t="shared" si="95"/>
        <v>HR</v>
      </c>
    </row>
    <row r="1544" spans="1:20" x14ac:dyDescent="0.2">
      <c r="A1544" s="5" t="str">
        <f t="shared" si="92"/>
        <v>HR</v>
      </c>
      <c r="B1544" s="5" t="str">
        <f t="shared" si="93"/>
        <v>363</v>
      </c>
      <c r="C1544" s="5" t="s">
        <v>3531</v>
      </c>
      <c r="D1544" s="5" t="s">
        <v>3237</v>
      </c>
      <c r="G1544" s="5" t="s">
        <v>3239</v>
      </c>
      <c r="H1544" s="5">
        <v>1680</v>
      </c>
      <c r="I1544" s="5">
        <v>293</v>
      </c>
      <c r="J1544" s="106">
        <v>1</v>
      </c>
      <c r="K1544" s="71">
        <v>16285</v>
      </c>
      <c r="L1544" s="5" t="s">
        <v>3186</v>
      </c>
      <c r="N1544" s="5" t="s">
        <v>5160</v>
      </c>
      <c r="R1544" s="5" t="str">
        <f t="shared" si="94"/>
        <v/>
      </c>
      <c r="T1544" s="5" t="str">
        <f t="shared" si="95"/>
        <v>HR</v>
      </c>
    </row>
    <row r="1545" spans="1:20" x14ac:dyDescent="0.2">
      <c r="A1545" s="5" t="str">
        <f t="shared" si="92"/>
        <v>HR</v>
      </c>
      <c r="B1545" s="5" t="str">
        <f t="shared" si="93"/>
        <v>364</v>
      </c>
      <c r="C1545" s="5" t="s">
        <v>3532</v>
      </c>
      <c r="D1545" s="5" t="s">
        <v>3237</v>
      </c>
      <c r="G1545" s="5" t="s">
        <v>3239</v>
      </c>
      <c r="H1545" s="5">
        <v>1680</v>
      </c>
      <c r="I1545" s="5">
        <v>294</v>
      </c>
      <c r="J1545" s="106">
        <v>1</v>
      </c>
      <c r="K1545" s="71">
        <v>16285</v>
      </c>
      <c r="L1545" s="5" t="s">
        <v>3186</v>
      </c>
      <c r="N1545" s="5" t="s">
        <v>5160</v>
      </c>
      <c r="R1545" s="5" t="str">
        <f t="shared" si="94"/>
        <v/>
      </c>
      <c r="T1545" s="5" t="str">
        <f t="shared" si="95"/>
        <v>HR</v>
      </c>
    </row>
    <row r="1546" spans="1:20" x14ac:dyDescent="0.2">
      <c r="A1546" s="5" t="str">
        <f t="shared" si="92"/>
        <v>HR</v>
      </c>
      <c r="B1546" s="5" t="str">
        <f t="shared" si="93"/>
        <v>365</v>
      </c>
      <c r="C1546" s="5" t="s">
        <v>3533</v>
      </c>
      <c r="D1546" s="5" t="s">
        <v>3237</v>
      </c>
      <c r="G1546" s="5" t="s">
        <v>3239</v>
      </c>
      <c r="H1546" s="5">
        <v>1680</v>
      </c>
      <c r="I1546" s="5">
        <v>295</v>
      </c>
      <c r="J1546" s="106">
        <v>1</v>
      </c>
      <c r="K1546" s="71">
        <v>16285</v>
      </c>
      <c r="L1546" s="5" t="s">
        <v>3186</v>
      </c>
      <c r="N1546" s="5" t="s">
        <v>5160</v>
      </c>
      <c r="R1546" s="5" t="str">
        <f t="shared" si="94"/>
        <v/>
      </c>
      <c r="T1546" s="5" t="str">
        <f t="shared" si="95"/>
        <v>HR</v>
      </c>
    </row>
    <row r="1547" spans="1:20" x14ac:dyDescent="0.2">
      <c r="A1547" s="5" t="str">
        <f t="shared" si="92"/>
        <v>HR</v>
      </c>
      <c r="B1547" s="5" t="str">
        <f t="shared" si="93"/>
        <v>366</v>
      </c>
      <c r="C1547" s="5" t="s">
        <v>3534</v>
      </c>
      <c r="D1547" s="5" t="s">
        <v>3237</v>
      </c>
      <c r="G1547" s="5" t="s">
        <v>3239</v>
      </c>
      <c r="H1547" s="5">
        <v>1680</v>
      </c>
      <c r="I1547" s="5">
        <v>296</v>
      </c>
      <c r="J1547" s="106">
        <v>1</v>
      </c>
      <c r="K1547" s="71">
        <v>16285</v>
      </c>
      <c r="L1547" s="5" t="s">
        <v>3186</v>
      </c>
      <c r="N1547" s="5" t="s">
        <v>5160</v>
      </c>
      <c r="R1547" s="5" t="str">
        <f t="shared" si="94"/>
        <v/>
      </c>
      <c r="T1547" s="5" t="str">
        <f t="shared" si="95"/>
        <v>HR</v>
      </c>
    </row>
    <row r="1548" spans="1:20" x14ac:dyDescent="0.2">
      <c r="A1548" s="5" t="str">
        <f t="shared" si="92"/>
        <v>HR</v>
      </c>
      <c r="B1548" s="5" t="str">
        <f t="shared" si="93"/>
        <v>367</v>
      </c>
      <c r="C1548" s="5" t="s">
        <v>3535</v>
      </c>
      <c r="D1548" s="5" t="s">
        <v>3237</v>
      </c>
      <c r="G1548" s="5" t="s">
        <v>3239</v>
      </c>
      <c r="H1548" s="5">
        <v>1680</v>
      </c>
      <c r="I1548" s="5">
        <v>297</v>
      </c>
      <c r="J1548" s="106">
        <v>1</v>
      </c>
      <c r="K1548" s="71">
        <v>16285</v>
      </c>
      <c r="L1548" s="5" t="s">
        <v>3186</v>
      </c>
      <c r="N1548" s="5" t="s">
        <v>5160</v>
      </c>
      <c r="R1548" s="5" t="str">
        <f t="shared" si="94"/>
        <v/>
      </c>
      <c r="T1548" s="5" t="str">
        <f t="shared" si="95"/>
        <v>HR</v>
      </c>
    </row>
    <row r="1549" spans="1:20" x14ac:dyDescent="0.2">
      <c r="A1549" s="5" t="str">
        <f t="shared" si="92"/>
        <v>HR</v>
      </c>
      <c r="B1549" s="5" t="str">
        <f t="shared" si="93"/>
        <v>368</v>
      </c>
      <c r="C1549" s="5" t="s">
        <v>3536</v>
      </c>
      <c r="D1549" s="5" t="s">
        <v>3237</v>
      </c>
      <c r="G1549" s="5" t="s">
        <v>3239</v>
      </c>
      <c r="H1549" s="5">
        <v>1680</v>
      </c>
      <c r="I1549" s="5">
        <v>298</v>
      </c>
      <c r="J1549" s="106">
        <v>1</v>
      </c>
      <c r="K1549" s="71">
        <v>16285</v>
      </c>
      <c r="L1549" s="5" t="s">
        <v>3186</v>
      </c>
      <c r="N1549" s="5" t="s">
        <v>5160</v>
      </c>
      <c r="R1549" s="5" t="str">
        <f t="shared" si="94"/>
        <v/>
      </c>
      <c r="T1549" s="5" t="str">
        <f t="shared" si="95"/>
        <v>HR</v>
      </c>
    </row>
    <row r="1550" spans="1:20" x14ac:dyDescent="0.2">
      <c r="A1550" s="5" t="str">
        <f t="shared" si="92"/>
        <v>HR</v>
      </c>
      <c r="B1550" s="5" t="str">
        <f t="shared" si="93"/>
        <v>369</v>
      </c>
      <c r="C1550" s="5" t="s">
        <v>3537</v>
      </c>
      <c r="D1550" s="5" t="s">
        <v>3237</v>
      </c>
      <c r="G1550" s="5" t="s">
        <v>3239</v>
      </c>
      <c r="H1550" s="5">
        <v>1680</v>
      </c>
      <c r="I1550" s="5">
        <v>299</v>
      </c>
      <c r="J1550" s="106">
        <v>1</v>
      </c>
      <c r="K1550" s="71">
        <v>16285</v>
      </c>
      <c r="L1550" s="5" t="s">
        <v>3186</v>
      </c>
      <c r="N1550" s="5" t="s">
        <v>5160</v>
      </c>
      <c r="R1550" s="5" t="str">
        <f t="shared" si="94"/>
        <v/>
      </c>
      <c r="T1550" s="5" t="str">
        <f t="shared" si="95"/>
        <v>HR</v>
      </c>
    </row>
    <row r="1551" spans="1:20" x14ac:dyDescent="0.2">
      <c r="A1551" s="5" t="str">
        <f t="shared" si="92"/>
        <v>HR</v>
      </c>
      <c r="B1551" s="5" t="str">
        <f t="shared" si="93"/>
        <v>370</v>
      </c>
      <c r="C1551" s="5" t="s">
        <v>3538</v>
      </c>
      <c r="D1551" s="5" t="s">
        <v>3237</v>
      </c>
      <c r="G1551" s="5" t="s">
        <v>3239</v>
      </c>
      <c r="H1551" s="5">
        <v>1680</v>
      </c>
      <c r="I1551" s="5">
        <v>300</v>
      </c>
      <c r="J1551" s="106">
        <v>1</v>
      </c>
      <c r="K1551" s="71">
        <v>16285</v>
      </c>
      <c r="L1551" s="5" t="s">
        <v>3186</v>
      </c>
      <c r="N1551" s="5" t="s">
        <v>5160</v>
      </c>
      <c r="R1551" s="5" t="str">
        <f t="shared" si="94"/>
        <v/>
      </c>
      <c r="T1551" s="5" t="str">
        <f t="shared" si="95"/>
        <v>HR</v>
      </c>
    </row>
    <row r="1552" spans="1:20" x14ac:dyDescent="0.2">
      <c r="A1552" s="5" t="str">
        <f t="shared" si="92"/>
        <v>HR</v>
      </c>
      <c r="B1552" s="5" t="str">
        <f t="shared" si="93"/>
        <v>371</v>
      </c>
      <c r="C1552" s="5" t="s">
        <v>3539</v>
      </c>
      <c r="D1552" s="5" t="s">
        <v>3237</v>
      </c>
      <c r="G1552" s="5" t="s">
        <v>3239</v>
      </c>
      <c r="H1552" s="5">
        <v>1680</v>
      </c>
      <c r="I1552" s="5">
        <v>301</v>
      </c>
      <c r="J1552" s="106">
        <v>1</v>
      </c>
      <c r="K1552" s="71">
        <v>16285</v>
      </c>
      <c r="L1552" s="5" t="s">
        <v>3186</v>
      </c>
      <c r="N1552" s="5" t="s">
        <v>5160</v>
      </c>
      <c r="R1552" s="5" t="str">
        <f t="shared" si="94"/>
        <v/>
      </c>
      <c r="T1552" s="5" t="str">
        <f t="shared" si="95"/>
        <v>HR</v>
      </c>
    </row>
    <row r="1553" spans="1:20" x14ac:dyDescent="0.2">
      <c r="A1553" s="5" t="str">
        <f t="shared" si="92"/>
        <v>HR</v>
      </c>
      <c r="B1553" s="5" t="str">
        <f t="shared" si="93"/>
        <v>372</v>
      </c>
      <c r="C1553" s="5" t="s">
        <v>3540</v>
      </c>
      <c r="D1553" s="5" t="s">
        <v>3237</v>
      </c>
      <c r="G1553" s="5" t="s">
        <v>3239</v>
      </c>
      <c r="H1553" s="5">
        <v>1680</v>
      </c>
      <c r="I1553" s="5">
        <v>302</v>
      </c>
      <c r="J1553" s="106">
        <v>1</v>
      </c>
      <c r="K1553" s="71">
        <v>16285</v>
      </c>
      <c r="L1553" s="5" t="s">
        <v>3186</v>
      </c>
      <c r="N1553" s="5" t="s">
        <v>5160</v>
      </c>
      <c r="R1553" s="5" t="str">
        <f t="shared" si="94"/>
        <v/>
      </c>
      <c r="T1553" s="5" t="str">
        <f t="shared" si="95"/>
        <v>HR</v>
      </c>
    </row>
    <row r="1554" spans="1:20" x14ac:dyDescent="0.2">
      <c r="A1554" s="5" t="str">
        <f t="shared" si="92"/>
        <v>HR</v>
      </c>
      <c r="B1554" s="5" t="str">
        <f t="shared" si="93"/>
        <v>373</v>
      </c>
      <c r="C1554" s="5" t="s">
        <v>3541</v>
      </c>
      <c r="D1554" s="5" t="s">
        <v>3237</v>
      </c>
      <c r="G1554" s="5" t="s">
        <v>3239</v>
      </c>
      <c r="H1554" s="5">
        <v>1680</v>
      </c>
      <c r="I1554" s="5">
        <v>303</v>
      </c>
      <c r="J1554" s="106">
        <v>1</v>
      </c>
      <c r="K1554" s="71">
        <v>16285</v>
      </c>
      <c r="L1554" s="5" t="s">
        <v>3186</v>
      </c>
      <c r="N1554" s="5" t="s">
        <v>5160</v>
      </c>
      <c r="R1554" s="5" t="str">
        <f t="shared" si="94"/>
        <v/>
      </c>
      <c r="T1554" s="5" t="str">
        <f t="shared" si="95"/>
        <v>HR</v>
      </c>
    </row>
    <row r="1555" spans="1:20" x14ac:dyDescent="0.2">
      <c r="A1555" s="5" t="str">
        <f t="shared" si="92"/>
        <v>HR</v>
      </c>
      <c r="B1555" s="5" t="str">
        <f t="shared" si="93"/>
        <v>374</v>
      </c>
      <c r="C1555" s="5" t="s">
        <v>3542</v>
      </c>
      <c r="D1555" s="5" t="s">
        <v>3237</v>
      </c>
      <c r="G1555" s="5" t="s">
        <v>3239</v>
      </c>
      <c r="H1555" s="5">
        <v>1680</v>
      </c>
      <c r="I1555" s="5">
        <v>304</v>
      </c>
      <c r="J1555" s="106">
        <v>1</v>
      </c>
      <c r="K1555" s="71">
        <v>16285</v>
      </c>
      <c r="L1555" s="5" t="s">
        <v>3186</v>
      </c>
      <c r="N1555" s="5" t="s">
        <v>5160</v>
      </c>
      <c r="R1555" s="5" t="str">
        <f t="shared" si="94"/>
        <v/>
      </c>
      <c r="T1555" s="5" t="str">
        <f t="shared" si="95"/>
        <v>HR</v>
      </c>
    </row>
    <row r="1556" spans="1:20" x14ac:dyDescent="0.2">
      <c r="A1556" s="5" t="str">
        <f t="shared" si="92"/>
        <v>HR</v>
      </c>
      <c r="B1556" s="5" t="str">
        <f t="shared" si="93"/>
        <v>375</v>
      </c>
      <c r="C1556" s="5" t="s">
        <v>3543</v>
      </c>
      <c r="D1556" s="5" t="s">
        <v>3237</v>
      </c>
      <c r="G1556" s="5" t="s">
        <v>3239</v>
      </c>
      <c r="H1556" s="5">
        <v>1680</v>
      </c>
      <c r="I1556" s="5">
        <v>305</v>
      </c>
      <c r="J1556" s="106">
        <v>1</v>
      </c>
      <c r="K1556" s="71">
        <v>16285</v>
      </c>
      <c r="L1556" s="5" t="s">
        <v>3186</v>
      </c>
      <c r="N1556" s="5" t="s">
        <v>5160</v>
      </c>
      <c r="R1556" s="5" t="str">
        <f t="shared" si="94"/>
        <v/>
      </c>
      <c r="T1556" s="5" t="str">
        <f t="shared" si="95"/>
        <v>HR</v>
      </c>
    </row>
    <row r="1557" spans="1:20" x14ac:dyDescent="0.2">
      <c r="A1557" s="5" t="str">
        <f t="shared" si="92"/>
        <v>HR</v>
      </c>
      <c r="B1557" s="5" t="str">
        <f t="shared" si="93"/>
        <v>387</v>
      </c>
      <c r="C1557" s="5" t="s">
        <v>3544</v>
      </c>
      <c r="D1557" s="5" t="s">
        <v>3237</v>
      </c>
      <c r="G1557" s="5" t="s">
        <v>3239</v>
      </c>
      <c r="H1557" s="5">
        <v>1680</v>
      </c>
      <c r="I1557" s="5">
        <v>306</v>
      </c>
      <c r="J1557" s="106">
        <v>1</v>
      </c>
      <c r="K1557" s="71">
        <v>16285</v>
      </c>
      <c r="L1557" s="5" t="s">
        <v>3186</v>
      </c>
      <c r="N1557" s="5" t="s">
        <v>5160</v>
      </c>
      <c r="R1557" s="5" t="str">
        <f t="shared" si="94"/>
        <v/>
      </c>
      <c r="T1557" s="5" t="str">
        <f t="shared" si="95"/>
        <v>HR</v>
      </c>
    </row>
    <row r="1558" spans="1:20" x14ac:dyDescent="0.2">
      <c r="A1558" s="5" t="str">
        <f t="shared" si="92"/>
        <v>HR</v>
      </c>
      <c r="B1558" s="5" t="str">
        <f t="shared" si="93"/>
        <v>388</v>
      </c>
      <c r="C1558" s="5" t="s">
        <v>3545</v>
      </c>
      <c r="D1558" s="5" t="s">
        <v>3237</v>
      </c>
      <c r="G1558" s="5" t="s">
        <v>3239</v>
      </c>
      <c r="H1558" s="5">
        <v>1680</v>
      </c>
      <c r="I1558" s="5">
        <v>307</v>
      </c>
      <c r="J1558" s="106">
        <v>1</v>
      </c>
      <c r="K1558" s="71">
        <v>16285</v>
      </c>
      <c r="L1558" s="5" t="s">
        <v>3186</v>
      </c>
      <c r="N1558" s="5" t="s">
        <v>5160</v>
      </c>
      <c r="R1558" s="5" t="str">
        <f t="shared" si="94"/>
        <v/>
      </c>
      <c r="T1558" s="5" t="str">
        <f t="shared" si="95"/>
        <v>HR</v>
      </c>
    </row>
    <row r="1559" spans="1:20" x14ac:dyDescent="0.2">
      <c r="A1559" s="5" t="str">
        <f t="shared" si="92"/>
        <v>HR</v>
      </c>
      <c r="B1559" s="5" t="str">
        <f t="shared" si="93"/>
        <v>389</v>
      </c>
      <c r="C1559" s="5" t="s">
        <v>3546</v>
      </c>
      <c r="D1559" s="5" t="s">
        <v>3237</v>
      </c>
      <c r="G1559" s="5" t="s">
        <v>3239</v>
      </c>
      <c r="H1559" s="5">
        <v>1680</v>
      </c>
      <c r="I1559" s="5">
        <v>308</v>
      </c>
      <c r="J1559" s="106">
        <v>1</v>
      </c>
      <c r="K1559" s="71">
        <v>16285</v>
      </c>
      <c r="L1559" s="5" t="s">
        <v>3186</v>
      </c>
      <c r="N1559" s="5" t="s">
        <v>5160</v>
      </c>
      <c r="R1559" s="5" t="str">
        <f t="shared" si="94"/>
        <v/>
      </c>
      <c r="T1559" s="5" t="str">
        <f t="shared" si="95"/>
        <v>HR</v>
      </c>
    </row>
    <row r="1560" spans="1:20" x14ac:dyDescent="0.2">
      <c r="A1560" s="5" t="str">
        <f t="shared" si="92"/>
        <v>HR</v>
      </c>
      <c r="B1560" s="5" t="str">
        <f t="shared" si="93"/>
        <v>390</v>
      </c>
      <c r="C1560" s="5" t="s">
        <v>3547</v>
      </c>
      <c r="D1560" s="5" t="s">
        <v>3237</v>
      </c>
      <c r="G1560" s="5" t="s">
        <v>3239</v>
      </c>
      <c r="H1560" s="5">
        <v>1680</v>
      </c>
      <c r="I1560" s="5">
        <v>309</v>
      </c>
      <c r="J1560" s="106">
        <v>1</v>
      </c>
      <c r="K1560" s="71">
        <v>16285</v>
      </c>
      <c r="L1560" s="5" t="s">
        <v>3186</v>
      </c>
      <c r="N1560" s="5" t="s">
        <v>5160</v>
      </c>
      <c r="R1560" s="5" t="str">
        <f t="shared" si="94"/>
        <v/>
      </c>
      <c r="T1560" s="5" t="str">
        <f t="shared" si="95"/>
        <v>HR</v>
      </c>
    </row>
    <row r="1561" spans="1:20" x14ac:dyDescent="0.2">
      <c r="A1561" s="5" t="str">
        <f t="shared" si="92"/>
        <v>HR</v>
      </c>
      <c r="B1561" s="5" t="str">
        <f t="shared" si="93"/>
        <v>391</v>
      </c>
      <c r="C1561" s="5" t="s">
        <v>3548</v>
      </c>
      <c r="D1561" s="5" t="s">
        <v>3237</v>
      </c>
      <c r="G1561" s="5" t="s">
        <v>3239</v>
      </c>
      <c r="H1561" s="5">
        <v>1680</v>
      </c>
      <c r="I1561" s="5">
        <v>310</v>
      </c>
      <c r="J1561" s="106">
        <v>1</v>
      </c>
      <c r="K1561" s="71">
        <v>16285</v>
      </c>
      <c r="L1561" s="5" t="s">
        <v>3186</v>
      </c>
      <c r="N1561" s="5" t="s">
        <v>5160</v>
      </c>
      <c r="R1561" s="5" t="str">
        <f t="shared" si="94"/>
        <v/>
      </c>
      <c r="T1561" s="5" t="str">
        <f t="shared" si="95"/>
        <v>HR</v>
      </c>
    </row>
    <row r="1562" spans="1:20" x14ac:dyDescent="0.2">
      <c r="A1562" s="5" t="str">
        <f t="shared" si="92"/>
        <v>HR</v>
      </c>
      <c r="B1562" s="5" t="str">
        <f t="shared" si="93"/>
        <v>392</v>
      </c>
      <c r="C1562" s="5" t="s">
        <v>3549</v>
      </c>
      <c r="D1562" s="5" t="s">
        <v>3237</v>
      </c>
      <c r="G1562" s="5" t="s">
        <v>3239</v>
      </c>
      <c r="H1562" s="5">
        <v>1680</v>
      </c>
      <c r="I1562" s="5">
        <v>311</v>
      </c>
      <c r="J1562" s="106">
        <v>1</v>
      </c>
      <c r="K1562" s="71">
        <v>16285</v>
      </c>
      <c r="L1562" s="5" t="s">
        <v>3186</v>
      </c>
      <c r="N1562" s="5" t="s">
        <v>5160</v>
      </c>
      <c r="R1562" s="5" t="str">
        <f t="shared" si="94"/>
        <v/>
      </c>
      <c r="T1562" s="5" t="str">
        <f t="shared" si="95"/>
        <v>HR</v>
      </c>
    </row>
    <row r="1563" spans="1:20" x14ac:dyDescent="0.2">
      <c r="A1563" s="5" t="str">
        <f t="shared" si="92"/>
        <v>HR</v>
      </c>
      <c r="B1563" s="5" t="str">
        <f t="shared" si="93"/>
        <v>393</v>
      </c>
      <c r="C1563" s="5" t="s">
        <v>3550</v>
      </c>
      <c r="D1563" s="5" t="s">
        <v>3237</v>
      </c>
      <c r="G1563" s="5" t="s">
        <v>3239</v>
      </c>
      <c r="H1563" s="5">
        <v>1680</v>
      </c>
      <c r="I1563" s="5">
        <v>312</v>
      </c>
      <c r="J1563" s="106">
        <v>1</v>
      </c>
      <c r="K1563" s="71">
        <v>16285</v>
      </c>
      <c r="L1563" s="5" t="s">
        <v>3186</v>
      </c>
      <c r="N1563" s="5" t="s">
        <v>5160</v>
      </c>
      <c r="R1563" s="5" t="str">
        <f t="shared" si="94"/>
        <v/>
      </c>
      <c r="T1563" s="5" t="str">
        <f t="shared" si="95"/>
        <v>HR</v>
      </c>
    </row>
    <row r="1564" spans="1:20" x14ac:dyDescent="0.2">
      <c r="A1564" s="5" t="str">
        <f t="shared" si="92"/>
        <v>HR</v>
      </c>
      <c r="B1564" s="5" t="str">
        <f t="shared" si="93"/>
        <v>394</v>
      </c>
      <c r="C1564" s="5" t="s">
        <v>3551</v>
      </c>
      <c r="D1564" s="5" t="s">
        <v>3237</v>
      </c>
      <c r="G1564" s="5" t="s">
        <v>3239</v>
      </c>
      <c r="H1564" s="5">
        <v>1680</v>
      </c>
      <c r="I1564" s="5">
        <v>313</v>
      </c>
      <c r="J1564" s="106">
        <v>1</v>
      </c>
      <c r="K1564" s="71">
        <v>16285</v>
      </c>
      <c r="L1564" s="5" t="s">
        <v>3186</v>
      </c>
      <c r="N1564" s="5" t="s">
        <v>5160</v>
      </c>
      <c r="R1564" s="5" t="str">
        <f t="shared" si="94"/>
        <v/>
      </c>
      <c r="T1564" s="5" t="str">
        <f t="shared" si="95"/>
        <v>HR</v>
      </c>
    </row>
    <row r="1565" spans="1:20" x14ac:dyDescent="0.2">
      <c r="A1565" s="5" t="str">
        <f t="shared" si="92"/>
        <v>HR</v>
      </c>
      <c r="B1565" s="5" t="str">
        <f t="shared" si="93"/>
        <v>395</v>
      </c>
      <c r="C1565" s="5" t="s">
        <v>3552</v>
      </c>
      <c r="D1565" s="5" t="s">
        <v>3237</v>
      </c>
      <c r="G1565" s="5" t="s">
        <v>3239</v>
      </c>
      <c r="H1565" s="5">
        <v>1680</v>
      </c>
      <c r="I1565" s="5">
        <v>314</v>
      </c>
      <c r="J1565" s="106">
        <v>1</v>
      </c>
      <c r="K1565" s="71">
        <v>16285</v>
      </c>
      <c r="L1565" s="5" t="s">
        <v>3186</v>
      </c>
      <c r="N1565" s="5" t="s">
        <v>5160</v>
      </c>
      <c r="R1565" s="5" t="str">
        <f t="shared" si="94"/>
        <v/>
      </c>
      <c r="T1565" s="5" t="str">
        <f t="shared" si="95"/>
        <v>HR</v>
      </c>
    </row>
    <row r="1566" spans="1:20" x14ac:dyDescent="0.2">
      <c r="A1566" s="5" t="str">
        <f t="shared" si="92"/>
        <v>HR</v>
      </c>
      <c r="B1566" s="5" t="str">
        <f t="shared" si="93"/>
        <v>396</v>
      </c>
      <c r="C1566" s="5" t="s">
        <v>3553</v>
      </c>
      <c r="D1566" s="5" t="s">
        <v>3237</v>
      </c>
      <c r="G1566" s="5" t="s">
        <v>3239</v>
      </c>
      <c r="H1566" s="5">
        <v>1680</v>
      </c>
      <c r="I1566" s="5">
        <v>315</v>
      </c>
      <c r="J1566" s="106">
        <v>1</v>
      </c>
      <c r="K1566" s="71">
        <v>16285</v>
      </c>
      <c r="L1566" s="5" t="s">
        <v>3186</v>
      </c>
      <c r="N1566" s="5" t="s">
        <v>5160</v>
      </c>
      <c r="R1566" s="5" t="str">
        <f t="shared" si="94"/>
        <v/>
      </c>
      <c r="T1566" s="5" t="str">
        <f t="shared" si="95"/>
        <v>HR</v>
      </c>
    </row>
    <row r="1567" spans="1:20" x14ac:dyDescent="0.2">
      <c r="A1567" s="5" t="str">
        <f t="shared" si="92"/>
        <v>HR</v>
      </c>
      <c r="B1567" s="5" t="str">
        <f t="shared" si="93"/>
        <v>397</v>
      </c>
      <c r="C1567" s="5" t="s">
        <v>3554</v>
      </c>
      <c r="D1567" s="5" t="s">
        <v>3237</v>
      </c>
      <c r="G1567" s="5" t="s">
        <v>3239</v>
      </c>
      <c r="H1567" s="5">
        <v>1680</v>
      </c>
      <c r="I1567" s="5">
        <v>316</v>
      </c>
      <c r="J1567" s="106">
        <v>1</v>
      </c>
      <c r="K1567" s="71">
        <v>16285</v>
      </c>
      <c r="L1567" s="5" t="s">
        <v>3186</v>
      </c>
      <c r="N1567" s="5" t="s">
        <v>5160</v>
      </c>
      <c r="R1567" s="5" t="str">
        <f t="shared" si="94"/>
        <v/>
      </c>
      <c r="T1567" s="5" t="str">
        <f t="shared" si="95"/>
        <v>HR</v>
      </c>
    </row>
    <row r="1568" spans="1:20" x14ac:dyDescent="0.2">
      <c r="A1568" s="5" t="str">
        <f t="shared" si="92"/>
        <v>HR</v>
      </c>
      <c r="B1568" s="5" t="str">
        <f t="shared" si="93"/>
        <v>398</v>
      </c>
      <c r="C1568" s="5" t="s">
        <v>3555</v>
      </c>
      <c r="D1568" s="5" t="s">
        <v>3237</v>
      </c>
      <c r="G1568" s="5" t="s">
        <v>3239</v>
      </c>
      <c r="H1568" s="5">
        <v>1680</v>
      </c>
      <c r="I1568" s="5">
        <v>317</v>
      </c>
      <c r="J1568" s="106">
        <v>1</v>
      </c>
      <c r="K1568" s="71">
        <v>16285</v>
      </c>
      <c r="L1568" s="5" t="s">
        <v>3186</v>
      </c>
      <c r="N1568" s="5" t="s">
        <v>5160</v>
      </c>
      <c r="R1568" s="5" t="str">
        <f t="shared" si="94"/>
        <v/>
      </c>
      <c r="T1568" s="5" t="str">
        <f t="shared" si="95"/>
        <v>HR</v>
      </c>
    </row>
    <row r="1569" spans="1:20" x14ac:dyDescent="0.2">
      <c r="A1569" s="5" t="str">
        <f t="shared" si="92"/>
        <v>HR</v>
      </c>
      <c r="B1569" s="5" t="str">
        <f t="shared" si="93"/>
        <v>399</v>
      </c>
      <c r="C1569" s="5" t="s">
        <v>3556</v>
      </c>
      <c r="D1569" s="5" t="s">
        <v>3237</v>
      </c>
      <c r="G1569" s="5" t="s">
        <v>3239</v>
      </c>
      <c r="H1569" s="5">
        <v>1680</v>
      </c>
      <c r="I1569" s="5">
        <v>318</v>
      </c>
      <c r="J1569" s="106">
        <v>1</v>
      </c>
      <c r="K1569" s="71">
        <v>16285</v>
      </c>
      <c r="L1569" s="5" t="s">
        <v>3186</v>
      </c>
      <c r="N1569" s="5" t="s">
        <v>5160</v>
      </c>
      <c r="R1569" s="5" t="str">
        <f t="shared" si="94"/>
        <v/>
      </c>
      <c r="T1569" s="5" t="str">
        <f t="shared" si="95"/>
        <v>HR</v>
      </c>
    </row>
    <row r="1570" spans="1:20" x14ac:dyDescent="0.2">
      <c r="A1570" s="5" t="str">
        <f t="shared" si="92"/>
        <v>HR</v>
      </c>
      <c r="B1570" s="5" t="str">
        <f t="shared" si="93"/>
        <v>400</v>
      </c>
      <c r="C1570" s="5" t="s">
        <v>3557</v>
      </c>
      <c r="D1570" s="5" t="s">
        <v>3237</v>
      </c>
      <c r="G1570" s="5" t="s">
        <v>3239</v>
      </c>
      <c r="H1570" s="5">
        <v>1680</v>
      </c>
      <c r="I1570" s="5">
        <v>319</v>
      </c>
      <c r="J1570" s="106">
        <v>1</v>
      </c>
      <c r="K1570" s="71">
        <v>16285</v>
      </c>
      <c r="L1570" s="5" t="s">
        <v>3186</v>
      </c>
      <c r="N1570" s="5" t="s">
        <v>5160</v>
      </c>
      <c r="R1570" s="5" t="str">
        <f t="shared" si="94"/>
        <v/>
      </c>
      <c r="T1570" s="5" t="str">
        <f t="shared" si="95"/>
        <v>HR</v>
      </c>
    </row>
    <row r="1571" spans="1:20" x14ac:dyDescent="0.2">
      <c r="A1571" s="5" t="str">
        <f t="shared" si="92"/>
        <v>HR</v>
      </c>
      <c r="B1571" s="5" t="str">
        <f t="shared" si="93"/>
        <v>401</v>
      </c>
      <c r="C1571" s="5" t="s">
        <v>3558</v>
      </c>
      <c r="D1571" s="5" t="s">
        <v>3237</v>
      </c>
      <c r="G1571" s="5" t="s">
        <v>3239</v>
      </c>
      <c r="H1571" s="5">
        <v>1680</v>
      </c>
      <c r="I1571" s="5">
        <v>320</v>
      </c>
      <c r="J1571" s="106">
        <v>1</v>
      </c>
      <c r="K1571" s="71">
        <v>16316</v>
      </c>
      <c r="L1571" s="5" t="s">
        <v>3186</v>
      </c>
      <c r="N1571" s="5" t="s">
        <v>5160</v>
      </c>
      <c r="R1571" s="5" t="str">
        <f t="shared" si="94"/>
        <v/>
      </c>
      <c r="T1571" s="5" t="str">
        <f t="shared" si="95"/>
        <v>HR</v>
      </c>
    </row>
    <row r="1572" spans="1:20" x14ac:dyDescent="0.2">
      <c r="A1572" s="5" t="str">
        <f t="shared" si="92"/>
        <v>HR</v>
      </c>
      <c r="B1572" s="5" t="str">
        <f t="shared" si="93"/>
        <v>402</v>
      </c>
      <c r="C1572" s="5" t="s">
        <v>3559</v>
      </c>
      <c r="D1572" s="5" t="s">
        <v>3237</v>
      </c>
      <c r="G1572" s="5" t="s">
        <v>3239</v>
      </c>
      <c r="H1572" s="5">
        <v>1680</v>
      </c>
      <c r="I1572" s="5">
        <v>321</v>
      </c>
      <c r="J1572" s="106">
        <v>1</v>
      </c>
      <c r="K1572" s="71">
        <v>16316</v>
      </c>
      <c r="L1572" s="5" t="s">
        <v>3186</v>
      </c>
      <c r="N1572" s="5" t="s">
        <v>5160</v>
      </c>
      <c r="R1572" s="5" t="str">
        <f t="shared" si="94"/>
        <v/>
      </c>
      <c r="T1572" s="5" t="str">
        <f t="shared" si="95"/>
        <v>HR</v>
      </c>
    </row>
    <row r="1573" spans="1:20" x14ac:dyDescent="0.2">
      <c r="A1573" s="5" t="str">
        <f t="shared" ref="A1573:A1636" si="96">LEFT(C1573,2)</f>
        <v>HR</v>
      </c>
      <c r="B1573" s="5" t="str">
        <f t="shared" ref="B1573:B1636" si="97">RIGHT(C1573,3)</f>
        <v>403</v>
      </c>
      <c r="C1573" s="5" t="s">
        <v>3560</v>
      </c>
      <c r="D1573" s="5" t="s">
        <v>3237</v>
      </c>
      <c r="G1573" s="5" t="s">
        <v>3239</v>
      </c>
      <c r="H1573" s="5">
        <v>1680</v>
      </c>
      <c r="I1573" s="5">
        <v>322</v>
      </c>
      <c r="J1573" s="106">
        <v>1</v>
      </c>
      <c r="K1573" s="71">
        <v>16316</v>
      </c>
      <c r="L1573" s="5" t="s">
        <v>3186</v>
      </c>
      <c r="N1573" s="5" t="s">
        <v>5160</v>
      </c>
      <c r="R1573" s="5" t="str">
        <f t="shared" si="94"/>
        <v/>
      </c>
      <c r="T1573" s="5" t="str">
        <f t="shared" si="95"/>
        <v>HR</v>
      </c>
    </row>
    <row r="1574" spans="1:20" x14ac:dyDescent="0.2">
      <c r="A1574" s="5" t="str">
        <f t="shared" si="96"/>
        <v>HR</v>
      </c>
      <c r="B1574" s="5" t="str">
        <f t="shared" si="97"/>
        <v>404</v>
      </c>
      <c r="C1574" s="5" t="s">
        <v>3561</v>
      </c>
      <c r="D1574" s="5" t="s">
        <v>3237</v>
      </c>
      <c r="G1574" s="5" t="s">
        <v>3239</v>
      </c>
      <c r="H1574" s="5">
        <v>1680</v>
      </c>
      <c r="I1574" s="5">
        <v>323</v>
      </c>
      <c r="J1574" s="106">
        <v>1</v>
      </c>
      <c r="K1574" s="71">
        <v>16316</v>
      </c>
      <c r="L1574" s="5" t="s">
        <v>3186</v>
      </c>
      <c r="N1574" s="5" t="s">
        <v>5160</v>
      </c>
      <c r="R1574" s="5" t="str">
        <f t="shared" si="94"/>
        <v/>
      </c>
      <c r="T1574" s="5" t="str">
        <f t="shared" si="95"/>
        <v>HR</v>
      </c>
    </row>
    <row r="1575" spans="1:20" x14ac:dyDescent="0.2">
      <c r="A1575" s="5" t="str">
        <f t="shared" si="96"/>
        <v>HR</v>
      </c>
      <c r="B1575" s="5" t="str">
        <f t="shared" si="97"/>
        <v>405</v>
      </c>
      <c r="C1575" s="5" t="s">
        <v>3562</v>
      </c>
      <c r="D1575" s="5" t="s">
        <v>3237</v>
      </c>
      <c r="G1575" s="5" t="s">
        <v>3239</v>
      </c>
      <c r="H1575" s="5">
        <v>1680</v>
      </c>
      <c r="I1575" s="5">
        <v>324</v>
      </c>
      <c r="J1575" s="106">
        <v>1</v>
      </c>
      <c r="K1575" s="71">
        <v>16316</v>
      </c>
      <c r="L1575" s="5" t="s">
        <v>3186</v>
      </c>
      <c r="N1575" s="5" t="s">
        <v>5160</v>
      </c>
      <c r="R1575" s="5" t="str">
        <f t="shared" si="94"/>
        <v/>
      </c>
      <c r="T1575" s="5" t="str">
        <f t="shared" si="95"/>
        <v>HR</v>
      </c>
    </row>
    <row r="1576" spans="1:20" x14ac:dyDescent="0.2">
      <c r="A1576" s="5" t="str">
        <f t="shared" si="96"/>
        <v>HR</v>
      </c>
      <c r="B1576" s="5" t="str">
        <f t="shared" si="97"/>
        <v>406</v>
      </c>
      <c r="C1576" s="5" t="s">
        <v>3563</v>
      </c>
      <c r="D1576" s="5" t="s">
        <v>3237</v>
      </c>
      <c r="G1576" s="5" t="s">
        <v>3239</v>
      </c>
      <c r="H1576" s="5">
        <v>1680</v>
      </c>
      <c r="I1576" s="5">
        <v>325</v>
      </c>
      <c r="J1576" s="106">
        <v>1</v>
      </c>
      <c r="K1576" s="71">
        <v>16316</v>
      </c>
      <c r="L1576" s="5" t="s">
        <v>3186</v>
      </c>
      <c r="N1576" s="5" t="s">
        <v>5160</v>
      </c>
      <c r="R1576" s="5" t="str">
        <f t="shared" si="94"/>
        <v/>
      </c>
      <c r="T1576" s="5" t="str">
        <f t="shared" si="95"/>
        <v>HR</v>
      </c>
    </row>
    <row r="1577" spans="1:20" x14ac:dyDescent="0.2">
      <c r="A1577" s="5" t="str">
        <f t="shared" si="96"/>
        <v>HR</v>
      </c>
      <c r="B1577" s="5" t="str">
        <f t="shared" si="97"/>
        <v>407</v>
      </c>
      <c r="C1577" s="5" t="s">
        <v>3564</v>
      </c>
      <c r="D1577" s="5" t="s">
        <v>3237</v>
      </c>
      <c r="G1577" s="5" t="s">
        <v>3239</v>
      </c>
      <c r="H1577" s="5">
        <v>1680</v>
      </c>
      <c r="I1577" s="5">
        <v>326</v>
      </c>
      <c r="J1577" s="106">
        <v>1</v>
      </c>
      <c r="K1577" s="71">
        <v>16316</v>
      </c>
      <c r="L1577" s="5" t="s">
        <v>3186</v>
      </c>
      <c r="N1577" s="5" t="s">
        <v>5160</v>
      </c>
      <c r="R1577" s="5" t="str">
        <f t="shared" si="94"/>
        <v/>
      </c>
      <c r="T1577" s="5" t="str">
        <f t="shared" si="95"/>
        <v>HR</v>
      </c>
    </row>
    <row r="1578" spans="1:20" x14ac:dyDescent="0.2">
      <c r="A1578" s="5" t="str">
        <f t="shared" si="96"/>
        <v>HR</v>
      </c>
      <c r="B1578" s="5" t="str">
        <f t="shared" si="97"/>
        <v>408</v>
      </c>
      <c r="C1578" s="5" t="s">
        <v>3565</v>
      </c>
      <c r="D1578" s="5" t="s">
        <v>3237</v>
      </c>
      <c r="G1578" s="5" t="s">
        <v>3239</v>
      </c>
      <c r="H1578" s="5">
        <v>1680</v>
      </c>
      <c r="I1578" s="5">
        <v>327</v>
      </c>
      <c r="J1578" s="106">
        <v>1</v>
      </c>
      <c r="K1578" s="71">
        <v>16316</v>
      </c>
      <c r="L1578" s="5" t="s">
        <v>3186</v>
      </c>
      <c r="N1578" s="5" t="s">
        <v>5160</v>
      </c>
      <c r="R1578" s="5" t="str">
        <f t="shared" si="94"/>
        <v/>
      </c>
      <c r="T1578" s="5" t="str">
        <f t="shared" si="95"/>
        <v>HR</v>
      </c>
    </row>
    <row r="1579" spans="1:20" x14ac:dyDescent="0.2">
      <c r="A1579" s="5" t="str">
        <f t="shared" si="96"/>
        <v>HR</v>
      </c>
      <c r="B1579" s="5" t="str">
        <f t="shared" si="97"/>
        <v>409</v>
      </c>
      <c r="C1579" s="5" t="s">
        <v>3566</v>
      </c>
      <c r="D1579" s="5" t="s">
        <v>3237</v>
      </c>
      <c r="G1579" s="5" t="s">
        <v>3239</v>
      </c>
      <c r="H1579" s="5">
        <v>1680</v>
      </c>
      <c r="I1579" s="5">
        <v>328</v>
      </c>
      <c r="J1579" s="106">
        <v>1</v>
      </c>
      <c r="K1579" s="71">
        <v>16316</v>
      </c>
      <c r="L1579" s="5" t="s">
        <v>3186</v>
      </c>
      <c r="N1579" s="5" t="s">
        <v>5160</v>
      </c>
      <c r="R1579" s="5" t="str">
        <f t="shared" si="94"/>
        <v/>
      </c>
      <c r="T1579" s="5" t="str">
        <f t="shared" si="95"/>
        <v>HR</v>
      </c>
    </row>
    <row r="1580" spans="1:20" x14ac:dyDescent="0.2">
      <c r="A1580" s="5" t="str">
        <f t="shared" si="96"/>
        <v>HR</v>
      </c>
      <c r="B1580" s="5" t="str">
        <f t="shared" si="97"/>
        <v>410</v>
      </c>
      <c r="C1580" s="5" t="s">
        <v>3567</v>
      </c>
      <c r="D1580" s="5" t="s">
        <v>3237</v>
      </c>
      <c r="G1580" s="5" t="s">
        <v>3239</v>
      </c>
      <c r="H1580" s="5">
        <v>1680</v>
      </c>
      <c r="I1580" s="5">
        <v>329</v>
      </c>
      <c r="J1580" s="106">
        <v>1</v>
      </c>
      <c r="K1580" s="71">
        <v>16316</v>
      </c>
      <c r="L1580" s="5" t="s">
        <v>3186</v>
      </c>
      <c r="N1580" s="5" t="s">
        <v>5160</v>
      </c>
      <c r="R1580" s="5" t="str">
        <f t="shared" si="94"/>
        <v/>
      </c>
      <c r="T1580" s="5" t="str">
        <f t="shared" si="95"/>
        <v>HR</v>
      </c>
    </row>
    <row r="1581" spans="1:20" x14ac:dyDescent="0.2">
      <c r="A1581" s="5" t="str">
        <f t="shared" si="96"/>
        <v>HR</v>
      </c>
      <c r="B1581" s="5" t="str">
        <f t="shared" si="97"/>
        <v>411</v>
      </c>
      <c r="C1581" s="5" t="s">
        <v>3568</v>
      </c>
      <c r="D1581" s="5" t="s">
        <v>3237</v>
      </c>
      <c r="G1581" s="5" t="s">
        <v>3239</v>
      </c>
      <c r="H1581" s="5">
        <v>1680</v>
      </c>
      <c r="I1581" s="5">
        <v>330</v>
      </c>
      <c r="J1581" s="106">
        <v>1</v>
      </c>
      <c r="K1581" s="71">
        <v>16316</v>
      </c>
      <c r="L1581" s="5" t="s">
        <v>3186</v>
      </c>
      <c r="N1581" s="5" t="s">
        <v>5160</v>
      </c>
      <c r="R1581" s="5" t="str">
        <f t="shared" si="94"/>
        <v/>
      </c>
      <c r="T1581" s="5" t="str">
        <f t="shared" si="95"/>
        <v>HR</v>
      </c>
    </row>
    <row r="1582" spans="1:20" x14ac:dyDescent="0.2">
      <c r="A1582" s="5" t="str">
        <f t="shared" si="96"/>
        <v>HR</v>
      </c>
      <c r="B1582" s="5" t="str">
        <f t="shared" si="97"/>
        <v>412</v>
      </c>
      <c r="C1582" s="5" t="s">
        <v>3569</v>
      </c>
      <c r="D1582" s="5" t="s">
        <v>3237</v>
      </c>
      <c r="G1582" s="5" t="s">
        <v>3239</v>
      </c>
      <c r="H1582" s="5">
        <v>1680</v>
      </c>
      <c r="I1582" s="5">
        <v>331</v>
      </c>
      <c r="J1582" s="106">
        <v>1</v>
      </c>
      <c r="K1582" s="71">
        <v>16316</v>
      </c>
      <c r="L1582" s="5" t="s">
        <v>3186</v>
      </c>
      <c r="N1582" s="5" t="s">
        <v>5160</v>
      </c>
      <c r="R1582" s="5" t="str">
        <f t="shared" si="94"/>
        <v/>
      </c>
      <c r="T1582" s="5" t="str">
        <f t="shared" si="95"/>
        <v>HR</v>
      </c>
    </row>
    <row r="1583" spans="1:20" x14ac:dyDescent="0.2">
      <c r="A1583" s="5" t="str">
        <f t="shared" si="96"/>
        <v>HR</v>
      </c>
      <c r="B1583" s="5" t="str">
        <f t="shared" si="97"/>
        <v>413</v>
      </c>
      <c r="C1583" s="5" t="s">
        <v>3570</v>
      </c>
      <c r="D1583" s="5" t="s">
        <v>3237</v>
      </c>
      <c r="G1583" s="5" t="s">
        <v>3239</v>
      </c>
      <c r="H1583" s="5">
        <v>1680</v>
      </c>
      <c r="I1583" s="5">
        <v>332</v>
      </c>
      <c r="J1583" s="106">
        <v>1</v>
      </c>
      <c r="K1583" s="71">
        <v>16316</v>
      </c>
      <c r="L1583" s="5" t="s">
        <v>3186</v>
      </c>
      <c r="N1583" s="5" t="s">
        <v>5160</v>
      </c>
      <c r="R1583" s="5" t="str">
        <f t="shared" si="94"/>
        <v/>
      </c>
      <c r="T1583" s="5" t="str">
        <f t="shared" si="95"/>
        <v>HR</v>
      </c>
    </row>
    <row r="1584" spans="1:20" x14ac:dyDescent="0.2">
      <c r="A1584" s="5" t="str">
        <f t="shared" si="96"/>
        <v>HR</v>
      </c>
      <c r="B1584" s="5" t="str">
        <f t="shared" si="97"/>
        <v>414</v>
      </c>
      <c r="C1584" s="5" t="s">
        <v>3571</v>
      </c>
      <c r="D1584" s="5" t="s">
        <v>3237</v>
      </c>
      <c r="G1584" s="5" t="s">
        <v>3239</v>
      </c>
      <c r="H1584" s="5">
        <v>1680</v>
      </c>
      <c r="I1584" s="5">
        <v>333</v>
      </c>
      <c r="J1584" s="106">
        <v>1</v>
      </c>
      <c r="K1584" s="71">
        <v>16316</v>
      </c>
      <c r="L1584" s="5" t="s">
        <v>3186</v>
      </c>
      <c r="N1584" s="5" t="s">
        <v>5160</v>
      </c>
      <c r="R1584" s="5" t="str">
        <f t="shared" si="94"/>
        <v/>
      </c>
      <c r="T1584" s="5" t="str">
        <f t="shared" si="95"/>
        <v>HR</v>
      </c>
    </row>
    <row r="1585" spans="1:20" x14ac:dyDescent="0.2">
      <c r="A1585" s="5" t="str">
        <f t="shared" si="96"/>
        <v>HR</v>
      </c>
      <c r="B1585" s="5" t="str">
        <f t="shared" si="97"/>
        <v>415</v>
      </c>
      <c r="C1585" s="5" t="s">
        <v>3572</v>
      </c>
      <c r="D1585" s="5" t="s">
        <v>3237</v>
      </c>
      <c r="G1585" s="5" t="s">
        <v>3239</v>
      </c>
      <c r="H1585" s="5">
        <v>1680</v>
      </c>
      <c r="I1585" s="5">
        <v>334</v>
      </c>
      <c r="J1585" s="106">
        <v>1</v>
      </c>
      <c r="K1585" s="71">
        <v>16316</v>
      </c>
      <c r="L1585" s="5" t="s">
        <v>3186</v>
      </c>
      <c r="N1585" s="5" t="s">
        <v>5160</v>
      </c>
      <c r="R1585" s="5" t="str">
        <f t="shared" si="94"/>
        <v/>
      </c>
      <c r="T1585" s="5" t="str">
        <f t="shared" si="95"/>
        <v>HR</v>
      </c>
    </row>
    <row r="1586" spans="1:20" x14ac:dyDescent="0.2">
      <c r="A1586" s="5" t="str">
        <f t="shared" si="96"/>
        <v>HR</v>
      </c>
      <c r="B1586" s="5" t="str">
        <f t="shared" si="97"/>
        <v>432</v>
      </c>
      <c r="C1586" s="5" t="s">
        <v>3573</v>
      </c>
      <c r="D1586" s="5" t="s">
        <v>3237</v>
      </c>
      <c r="G1586" s="5" t="s">
        <v>3239</v>
      </c>
      <c r="H1586" s="5">
        <v>1680</v>
      </c>
      <c r="I1586" s="5">
        <v>335</v>
      </c>
      <c r="J1586" s="106">
        <v>1</v>
      </c>
      <c r="K1586" s="71">
        <v>16316</v>
      </c>
      <c r="L1586" s="5" t="s">
        <v>3186</v>
      </c>
      <c r="N1586" s="5" t="s">
        <v>5160</v>
      </c>
      <c r="R1586" s="5" t="str">
        <f t="shared" si="94"/>
        <v/>
      </c>
      <c r="T1586" s="5" t="str">
        <f t="shared" si="95"/>
        <v>HR</v>
      </c>
    </row>
    <row r="1587" spans="1:20" x14ac:dyDescent="0.2">
      <c r="A1587" s="5" t="str">
        <f t="shared" si="96"/>
        <v>HR</v>
      </c>
      <c r="B1587" s="5" t="str">
        <f t="shared" si="97"/>
        <v>433</v>
      </c>
      <c r="C1587" s="5" t="s">
        <v>3574</v>
      </c>
      <c r="D1587" s="5" t="s">
        <v>3237</v>
      </c>
      <c r="G1587" s="5" t="s">
        <v>3239</v>
      </c>
      <c r="H1587" s="5">
        <v>1680</v>
      </c>
      <c r="I1587" s="5">
        <v>336</v>
      </c>
      <c r="J1587" s="106">
        <v>1</v>
      </c>
      <c r="K1587" s="71">
        <v>16316</v>
      </c>
      <c r="L1587" s="5" t="s">
        <v>3186</v>
      </c>
      <c r="N1587" s="5" t="s">
        <v>5160</v>
      </c>
      <c r="R1587" s="5" t="str">
        <f t="shared" si="94"/>
        <v/>
      </c>
      <c r="T1587" s="5" t="str">
        <f t="shared" si="95"/>
        <v>HR</v>
      </c>
    </row>
    <row r="1588" spans="1:20" x14ac:dyDescent="0.2">
      <c r="A1588" s="5" t="str">
        <f t="shared" si="96"/>
        <v>HR</v>
      </c>
      <c r="B1588" s="5" t="str">
        <f t="shared" si="97"/>
        <v>434</v>
      </c>
      <c r="C1588" s="5" t="s">
        <v>3575</v>
      </c>
      <c r="D1588" s="5" t="s">
        <v>3237</v>
      </c>
      <c r="G1588" s="5" t="s">
        <v>3239</v>
      </c>
      <c r="H1588" s="5">
        <v>1680</v>
      </c>
      <c r="I1588" s="5">
        <v>337</v>
      </c>
      <c r="J1588" s="106">
        <v>1</v>
      </c>
      <c r="K1588" s="71">
        <v>16316</v>
      </c>
      <c r="L1588" s="5" t="s">
        <v>3186</v>
      </c>
      <c r="N1588" s="5" t="s">
        <v>5160</v>
      </c>
      <c r="R1588" s="5" t="str">
        <f t="shared" si="94"/>
        <v/>
      </c>
      <c r="T1588" s="5" t="str">
        <f t="shared" si="95"/>
        <v>HR</v>
      </c>
    </row>
    <row r="1589" spans="1:20" x14ac:dyDescent="0.2">
      <c r="A1589" s="5" t="str">
        <f t="shared" si="96"/>
        <v>HR</v>
      </c>
      <c r="B1589" s="5" t="str">
        <f t="shared" si="97"/>
        <v>435</v>
      </c>
      <c r="C1589" s="5" t="s">
        <v>3576</v>
      </c>
      <c r="D1589" s="5" t="s">
        <v>3237</v>
      </c>
      <c r="G1589" s="5" t="s">
        <v>3239</v>
      </c>
      <c r="H1589" s="5">
        <v>1680</v>
      </c>
      <c r="I1589" s="5">
        <v>338</v>
      </c>
      <c r="J1589" s="106">
        <v>1</v>
      </c>
      <c r="K1589" s="71">
        <v>16316</v>
      </c>
      <c r="L1589" s="5" t="s">
        <v>3186</v>
      </c>
      <c r="N1589" s="5" t="s">
        <v>5160</v>
      </c>
      <c r="R1589" s="5" t="str">
        <f t="shared" si="94"/>
        <v/>
      </c>
      <c r="T1589" s="5" t="str">
        <f t="shared" si="95"/>
        <v>HR</v>
      </c>
    </row>
    <row r="1590" spans="1:20" x14ac:dyDescent="0.2">
      <c r="A1590" s="5" t="str">
        <f t="shared" si="96"/>
        <v>HR</v>
      </c>
      <c r="B1590" s="5" t="str">
        <f t="shared" si="97"/>
        <v>436</v>
      </c>
      <c r="C1590" s="5" t="s">
        <v>3577</v>
      </c>
      <c r="D1590" s="5" t="s">
        <v>3237</v>
      </c>
      <c r="G1590" s="5" t="s">
        <v>3239</v>
      </c>
      <c r="H1590" s="5">
        <v>1680</v>
      </c>
      <c r="I1590" s="5">
        <v>339</v>
      </c>
      <c r="J1590" s="106">
        <v>1</v>
      </c>
      <c r="K1590" s="71">
        <v>16316</v>
      </c>
      <c r="L1590" s="5" t="s">
        <v>3186</v>
      </c>
      <c r="N1590" s="5" t="s">
        <v>5160</v>
      </c>
      <c r="R1590" s="5" t="str">
        <f t="shared" si="94"/>
        <v/>
      </c>
      <c r="T1590" s="5" t="str">
        <f t="shared" si="95"/>
        <v>HR</v>
      </c>
    </row>
    <row r="1591" spans="1:20" x14ac:dyDescent="0.2">
      <c r="A1591" s="5" t="str">
        <f t="shared" si="96"/>
        <v>HR</v>
      </c>
      <c r="B1591" s="5" t="str">
        <f t="shared" si="97"/>
        <v>437</v>
      </c>
      <c r="C1591" s="5" t="s">
        <v>3578</v>
      </c>
      <c r="D1591" s="5" t="s">
        <v>3237</v>
      </c>
      <c r="G1591" s="5" t="s">
        <v>3239</v>
      </c>
      <c r="H1591" s="5">
        <v>1680</v>
      </c>
      <c r="I1591" s="5">
        <v>340</v>
      </c>
      <c r="J1591" s="106">
        <v>1</v>
      </c>
      <c r="K1591" s="71">
        <v>16316</v>
      </c>
      <c r="L1591" s="5" t="s">
        <v>3186</v>
      </c>
      <c r="N1591" s="5" t="s">
        <v>5160</v>
      </c>
      <c r="R1591" s="5" t="str">
        <f t="shared" si="94"/>
        <v/>
      </c>
      <c r="T1591" s="5" t="str">
        <f t="shared" si="95"/>
        <v>HR</v>
      </c>
    </row>
    <row r="1592" spans="1:20" x14ac:dyDescent="0.2">
      <c r="A1592" s="5" t="str">
        <f t="shared" si="96"/>
        <v>HR</v>
      </c>
      <c r="B1592" s="5" t="str">
        <f t="shared" si="97"/>
        <v>438</v>
      </c>
      <c r="C1592" s="5" t="s">
        <v>3579</v>
      </c>
      <c r="D1592" s="5" t="s">
        <v>3237</v>
      </c>
      <c r="G1592" s="5" t="s">
        <v>3239</v>
      </c>
      <c r="H1592" s="5">
        <v>1680</v>
      </c>
      <c r="I1592" s="5">
        <v>341</v>
      </c>
      <c r="J1592" s="106">
        <v>1</v>
      </c>
      <c r="K1592" s="71">
        <v>16316</v>
      </c>
      <c r="L1592" s="5" t="s">
        <v>3186</v>
      </c>
      <c r="N1592" s="5" t="s">
        <v>5160</v>
      </c>
      <c r="R1592" s="5" t="str">
        <f t="shared" si="94"/>
        <v/>
      </c>
      <c r="T1592" s="5" t="str">
        <f t="shared" si="95"/>
        <v>HR</v>
      </c>
    </row>
    <row r="1593" spans="1:20" x14ac:dyDescent="0.2">
      <c r="A1593" s="5" t="str">
        <f t="shared" si="96"/>
        <v>HR</v>
      </c>
      <c r="B1593" s="5" t="str">
        <f t="shared" si="97"/>
        <v>439</v>
      </c>
      <c r="C1593" s="5" t="s">
        <v>3580</v>
      </c>
      <c r="D1593" s="5" t="s">
        <v>3237</v>
      </c>
      <c r="G1593" s="5" t="s">
        <v>3239</v>
      </c>
      <c r="H1593" s="5">
        <v>1680</v>
      </c>
      <c r="I1593" s="5">
        <v>342</v>
      </c>
      <c r="J1593" s="106">
        <v>1</v>
      </c>
      <c r="K1593" s="71">
        <v>16316</v>
      </c>
      <c r="L1593" s="5" t="s">
        <v>3186</v>
      </c>
      <c r="N1593" s="5" t="s">
        <v>5160</v>
      </c>
      <c r="R1593" s="5" t="str">
        <f t="shared" si="94"/>
        <v/>
      </c>
      <c r="T1593" s="5" t="str">
        <f t="shared" si="95"/>
        <v>HR</v>
      </c>
    </row>
    <row r="1594" spans="1:20" x14ac:dyDescent="0.2">
      <c r="A1594" s="5" t="str">
        <f t="shared" si="96"/>
        <v>HR</v>
      </c>
      <c r="B1594" s="5" t="str">
        <f t="shared" si="97"/>
        <v>440</v>
      </c>
      <c r="C1594" s="5" t="s">
        <v>3581</v>
      </c>
      <c r="D1594" s="5" t="s">
        <v>3237</v>
      </c>
      <c r="G1594" s="5" t="s">
        <v>3239</v>
      </c>
      <c r="H1594" s="5">
        <v>1680</v>
      </c>
      <c r="I1594" s="5">
        <v>343</v>
      </c>
      <c r="J1594" s="106">
        <v>1</v>
      </c>
      <c r="K1594" s="71">
        <v>16316</v>
      </c>
      <c r="L1594" s="5" t="s">
        <v>3186</v>
      </c>
      <c r="N1594" s="5" t="s">
        <v>5160</v>
      </c>
      <c r="R1594" s="5" t="str">
        <f t="shared" si="94"/>
        <v/>
      </c>
      <c r="T1594" s="5" t="str">
        <f t="shared" si="95"/>
        <v>HR</v>
      </c>
    </row>
    <row r="1595" spans="1:20" x14ac:dyDescent="0.2">
      <c r="A1595" s="5" t="str">
        <f t="shared" si="96"/>
        <v>HR</v>
      </c>
      <c r="B1595" s="5" t="str">
        <f t="shared" si="97"/>
        <v>441</v>
      </c>
      <c r="C1595" s="5" t="s">
        <v>3582</v>
      </c>
      <c r="D1595" s="5" t="s">
        <v>3237</v>
      </c>
      <c r="G1595" s="5" t="s">
        <v>3239</v>
      </c>
      <c r="H1595" s="5">
        <v>1680</v>
      </c>
      <c r="I1595" s="5">
        <v>344</v>
      </c>
      <c r="J1595" s="106">
        <v>1</v>
      </c>
      <c r="K1595" s="71">
        <v>16316</v>
      </c>
      <c r="L1595" s="5" t="s">
        <v>3186</v>
      </c>
      <c r="N1595" s="5" t="s">
        <v>5160</v>
      </c>
      <c r="R1595" s="5" t="str">
        <f t="shared" si="94"/>
        <v/>
      </c>
      <c r="T1595" s="5" t="str">
        <f t="shared" si="95"/>
        <v>HR</v>
      </c>
    </row>
    <row r="1596" spans="1:20" x14ac:dyDescent="0.2">
      <c r="A1596" s="5" t="str">
        <f t="shared" si="96"/>
        <v>HR</v>
      </c>
      <c r="B1596" s="5" t="str">
        <f t="shared" si="97"/>
        <v>442</v>
      </c>
      <c r="C1596" s="5" t="s">
        <v>3583</v>
      </c>
      <c r="D1596" s="5" t="s">
        <v>3237</v>
      </c>
      <c r="G1596" s="5" t="s">
        <v>3239</v>
      </c>
      <c r="H1596" s="5">
        <v>1680</v>
      </c>
      <c r="I1596" s="5">
        <v>345</v>
      </c>
      <c r="J1596" s="106">
        <v>1</v>
      </c>
      <c r="K1596" s="71">
        <v>16316</v>
      </c>
      <c r="L1596" s="5" t="s">
        <v>3186</v>
      </c>
      <c r="N1596" s="5" t="s">
        <v>5160</v>
      </c>
      <c r="R1596" s="5" t="str">
        <f t="shared" si="94"/>
        <v/>
      </c>
      <c r="T1596" s="5" t="str">
        <f t="shared" si="95"/>
        <v>HR</v>
      </c>
    </row>
    <row r="1597" spans="1:20" x14ac:dyDescent="0.2">
      <c r="A1597" s="5" t="str">
        <f t="shared" si="96"/>
        <v>HR</v>
      </c>
      <c r="B1597" s="5" t="str">
        <f t="shared" si="97"/>
        <v>443</v>
      </c>
      <c r="C1597" s="5" t="s">
        <v>3584</v>
      </c>
      <c r="D1597" s="5" t="s">
        <v>3237</v>
      </c>
      <c r="G1597" s="5" t="s">
        <v>3239</v>
      </c>
      <c r="H1597" s="5">
        <v>1680</v>
      </c>
      <c r="I1597" s="5">
        <v>346</v>
      </c>
      <c r="J1597" s="106">
        <v>1</v>
      </c>
      <c r="K1597" s="71">
        <v>16316</v>
      </c>
      <c r="L1597" s="5" t="s">
        <v>3186</v>
      </c>
      <c r="N1597" s="5" t="s">
        <v>5160</v>
      </c>
      <c r="R1597" s="5" t="str">
        <f t="shared" si="94"/>
        <v/>
      </c>
      <c r="T1597" s="5" t="str">
        <f t="shared" si="95"/>
        <v>HR</v>
      </c>
    </row>
    <row r="1598" spans="1:20" x14ac:dyDescent="0.2">
      <c r="A1598" s="5" t="str">
        <f t="shared" si="96"/>
        <v>HR</v>
      </c>
      <c r="B1598" s="5" t="str">
        <f t="shared" si="97"/>
        <v>444</v>
      </c>
      <c r="C1598" s="5" t="s">
        <v>3585</v>
      </c>
      <c r="D1598" s="5" t="s">
        <v>3237</v>
      </c>
      <c r="G1598" s="5" t="s">
        <v>3239</v>
      </c>
      <c r="H1598" s="5">
        <v>1680</v>
      </c>
      <c r="I1598" s="5">
        <v>347</v>
      </c>
      <c r="J1598" s="106">
        <v>1</v>
      </c>
      <c r="K1598" s="71">
        <v>16316</v>
      </c>
      <c r="L1598" s="5" t="s">
        <v>3186</v>
      </c>
      <c r="N1598" s="5" t="s">
        <v>5160</v>
      </c>
      <c r="R1598" s="5" t="str">
        <f t="shared" si="94"/>
        <v/>
      </c>
      <c r="T1598" s="5" t="str">
        <f t="shared" si="95"/>
        <v>HR</v>
      </c>
    </row>
    <row r="1599" spans="1:20" x14ac:dyDescent="0.2">
      <c r="A1599" s="5" t="str">
        <f t="shared" si="96"/>
        <v>HR</v>
      </c>
      <c r="B1599" s="5" t="str">
        <f t="shared" si="97"/>
        <v>445</v>
      </c>
      <c r="C1599" s="5" t="s">
        <v>3586</v>
      </c>
      <c r="D1599" s="5" t="s">
        <v>3237</v>
      </c>
      <c r="G1599" s="5" t="s">
        <v>3239</v>
      </c>
      <c r="H1599" s="5">
        <v>1680</v>
      </c>
      <c r="I1599" s="5">
        <v>348</v>
      </c>
      <c r="J1599" s="106">
        <v>1</v>
      </c>
      <c r="K1599" s="71">
        <v>16316</v>
      </c>
      <c r="L1599" s="5" t="s">
        <v>3186</v>
      </c>
      <c r="N1599" s="5" t="s">
        <v>5160</v>
      </c>
      <c r="R1599" s="5" t="str">
        <f t="shared" si="94"/>
        <v/>
      </c>
      <c r="T1599" s="5" t="str">
        <f t="shared" si="95"/>
        <v>HR</v>
      </c>
    </row>
    <row r="1600" spans="1:20" x14ac:dyDescent="0.2">
      <c r="A1600" s="5" t="str">
        <f t="shared" si="96"/>
        <v>HR</v>
      </c>
      <c r="B1600" s="5" t="str">
        <f t="shared" si="97"/>
        <v>446</v>
      </c>
      <c r="C1600" s="5" t="s">
        <v>3587</v>
      </c>
      <c r="D1600" s="5" t="s">
        <v>3237</v>
      </c>
      <c r="G1600" s="5" t="s">
        <v>3239</v>
      </c>
      <c r="H1600" s="5">
        <v>1680</v>
      </c>
      <c r="I1600" s="5">
        <v>349</v>
      </c>
      <c r="J1600" s="106">
        <v>1</v>
      </c>
      <c r="K1600" s="71">
        <v>16316</v>
      </c>
      <c r="L1600" s="5" t="s">
        <v>3186</v>
      </c>
      <c r="N1600" s="5" t="s">
        <v>5160</v>
      </c>
      <c r="R1600" s="5" t="str">
        <f t="shared" si="94"/>
        <v/>
      </c>
      <c r="T1600" s="5" t="str">
        <f t="shared" si="95"/>
        <v>HR</v>
      </c>
    </row>
    <row r="1601" spans="1:20" x14ac:dyDescent="0.2">
      <c r="A1601" s="5" t="str">
        <f t="shared" si="96"/>
        <v>HR</v>
      </c>
      <c r="B1601" s="5" t="str">
        <f t="shared" si="97"/>
        <v>447</v>
      </c>
      <c r="C1601" s="5" t="s">
        <v>3588</v>
      </c>
      <c r="D1601" s="5" t="s">
        <v>3237</v>
      </c>
      <c r="G1601" s="5" t="s">
        <v>3239</v>
      </c>
      <c r="H1601" s="5">
        <v>1680</v>
      </c>
      <c r="I1601" s="5">
        <v>350</v>
      </c>
      <c r="J1601" s="106">
        <v>1</v>
      </c>
      <c r="K1601" s="71">
        <v>16316</v>
      </c>
      <c r="L1601" s="5" t="s">
        <v>3186</v>
      </c>
      <c r="N1601" s="5" t="s">
        <v>5160</v>
      </c>
      <c r="R1601" s="5" t="str">
        <f t="shared" si="94"/>
        <v/>
      </c>
      <c r="T1601" s="5" t="str">
        <f t="shared" si="95"/>
        <v>HR</v>
      </c>
    </row>
    <row r="1602" spans="1:20" x14ac:dyDescent="0.2">
      <c r="A1602" s="5" t="str">
        <f t="shared" si="96"/>
        <v>HR</v>
      </c>
      <c r="B1602" s="5" t="str">
        <f t="shared" si="97"/>
        <v>448</v>
      </c>
      <c r="C1602" s="5" t="s">
        <v>3589</v>
      </c>
      <c r="D1602" s="5" t="s">
        <v>3237</v>
      </c>
      <c r="G1602" s="5" t="s">
        <v>3239</v>
      </c>
      <c r="H1602" s="5">
        <v>1680</v>
      </c>
      <c r="I1602" s="5">
        <v>351</v>
      </c>
      <c r="J1602" s="106">
        <v>1</v>
      </c>
      <c r="K1602" s="71">
        <v>16316</v>
      </c>
      <c r="L1602" s="5" t="s">
        <v>3186</v>
      </c>
      <c r="N1602" s="5" t="s">
        <v>5160</v>
      </c>
      <c r="R1602" s="5" t="str">
        <f t="shared" ref="R1602:R1665" si="98">IF(VLOOKUP(C1602,Convs,11,FALSE)=0,"",VLOOKUP(C1602,Convs,11,FALSE))</f>
        <v/>
      </c>
      <c r="T1602" s="5" t="str">
        <f t="shared" si="95"/>
        <v>HR</v>
      </c>
    </row>
    <row r="1603" spans="1:20" x14ac:dyDescent="0.2">
      <c r="A1603" s="5" t="str">
        <f t="shared" si="96"/>
        <v>HR</v>
      </c>
      <c r="B1603" s="5" t="str">
        <f t="shared" si="97"/>
        <v>449</v>
      </c>
      <c r="C1603" s="5" t="s">
        <v>3590</v>
      </c>
      <c r="D1603" s="5" t="s">
        <v>3237</v>
      </c>
      <c r="G1603" s="5" t="s">
        <v>3239</v>
      </c>
      <c r="H1603" s="5">
        <v>1680</v>
      </c>
      <c r="I1603" s="5">
        <v>352</v>
      </c>
      <c r="J1603" s="106">
        <v>1</v>
      </c>
      <c r="K1603" s="71">
        <v>16316</v>
      </c>
      <c r="L1603" s="5" t="s">
        <v>3186</v>
      </c>
      <c r="N1603" s="5" t="s">
        <v>5160</v>
      </c>
      <c r="R1603" s="5" t="str">
        <f t="shared" si="98"/>
        <v/>
      </c>
      <c r="T1603" s="5" t="str">
        <f t="shared" ref="T1603:T1666" si="99">LEFT(C1603,2)</f>
        <v>HR</v>
      </c>
    </row>
    <row r="1604" spans="1:20" x14ac:dyDescent="0.2">
      <c r="A1604" s="5" t="str">
        <f t="shared" si="96"/>
        <v>HR</v>
      </c>
      <c r="B1604" s="5" t="str">
        <f t="shared" si="97"/>
        <v>450</v>
      </c>
      <c r="C1604" s="5" t="s">
        <v>3591</v>
      </c>
      <c r="D1604" s="5" t="s">
        <v>3237</v>
      </c>
      <c r="G1604" s="5" t="s">
        <v>3239</v>
      </c>
      <c r="H1604" s="5">
        <v>1680</v>
      </c>
      <c r="I1604" s="5">
        <v>353</v>
      </c>
      <c r="J1604" s="106">
        <v>1</v>
      </c>
      <c r="K1604" s="71">
        <v>16316</v>
      </c>
      <c r="L1604" s="5" t="s">
        <v>3186</v>
      </c>
      <c r="N1604" s="5" t="s">
        <v>5160</v>
      </c>
      <c r="R1604" s="5" t="str">
        <f t="shared" si="98"/>
        <v/>
      </c>
      <c r="T1604" s="5" t="str">
        <f t="shared" si="99"/>
        <v>HR</v>
      </c>
    </row>
    <row r="1605" spans="1:20" x14ac:dyDescent="0.2">
      <c r="A1605" s="5" t="str">
        <f t="shared" si="96"/>
        <v>HR</v>
      </c>
      <c r="B1605" s="5" t="str">
        <f t="shared" si="97"/>
        <v>451</v>
      </c>
      <c r="C1605" s="5" t="s">
        <v>3592</v>
      </c>
      <c r="D1605" s="5" t="s">
        <v>3237</v>
      </c>
      <c r="G1605" s="5" t="s">
        <v>3239</v>
      </c>
      <c r="H1605" s="5">
        <v>1680</v>
      </c>
      <c r="I1605" s="5">
        <v>354</v>
      </c>
      <c r="J1605" s="106">
        <v>1</v>
      </c>
      <c r="K1605" s="71">
        <v>16316</v>
      </c>
      <c r="L1605" s="5" t="s">
        <v>3186</v>
      </c>
      <c r="N1605" s="5" t="s">
        <v>5160</v>
      </c>
      <c r="R1605" s="5" t="str">
        <f t="shared" si="98"/>
        <v/>
      </c>
      <c r="T1605" s="5" t="str">
        <f t="shared" si="99"/>
        <v>HR</v>
      </c>
    </row>
    <row r="1606" spans="1:20" x14ac:dyDescent="0.2">
      <c r="A1606" s="5" t="str">
        <f t="shared" si="96"/>
        <v>HR</v>
      </c>
      <c r="B1606" s="5" t="str">
        <f t="shared" si="97"/>
        <v>452</v>
      </c>
      <c r="C1606" s="5" t="s">
        <v>3593</v>
      </c>
      <c r="D1606" s="5" t="s">
        <v>3237</v>
      </c>
      <c r="G1606" s="5" t="s">
        <v>3239</v>
      </c>
      <c r="H1606" s="5">
        <v>1680</v>
      </c>
      <c r="I1606" s="5">
        <v>355</v>
      </c>
      <c r="J1606" s="106">
        <v>1</v>
      </c>
      <c r="K1606" s="71">
        <v>16316</v>
      </c>
      <c r="L1606" s="5" t="s">
        <v>3186</v>
      </c>
      <c r="N1606" s="5" t="s">
        <v>5160</v>
      </c>
      <c r="R1606" s="5" t="str">
        <f t="shared" si="98"/>
        <v/>
      </c>
      <c r="T1606" s="5" t="str">
        <f t="shared" si="99"/>
        <v>HR</v>
      </c>
    </row>
    <row r="1607" spans="1:20" x14ac:dyDescent="0.2">
      <c r="A1607" s="5" t="str">
        <f t="shared" si="96"/>
        <v>HR</v>
      </c>
      <c r="B1607" s="5" t="str">
        <f t="shared" si="97"/>
        <v>453</v>
      </c>
      <c r="C1607" s="5" t="s">
        <v>3594</v>
      </c>
      <c r="D1607" s="5" t="s">
        <v>3237</v>
      </c>
      <c r="G1607" s="5" t="s">
        <v>3239</v>
      </c>
      <c r="H1607" s="5">
        <v>1680</v>
      </c>
      <c r="I1607" s="5">
        <v>356</v>
      </c>
      <c r="J1607" s="106">
        <v>1</v>
      </c>
      <c r="K1607" s="71">
        <v>16316</v>
      </c>
      <c r="L1607" s="5" t="s">
        <v>3186</v>
      </c>
      <c r="N1607" s="5" t="s">
        <v>5160</v>
      </c>
      <c r="R1607" s="5" t="str">
        <f t="shared" si="98"/>
        <v/>
      </c>
      <c r="T1607" s="5" t="str">
        <f t="shared" si="99"/>
        <v>HR</v>
      </c>
    </row>
    <row r="1608" spans="1:20" x14ac:dyDescent="0.2">
      <c r="A1608" s="5" t="str">
        <f t="shared" si="96"/>
        <v>HR</v>
      </c>
      <c r="B1608" s="5" t="str">
        <f t="shared" si="97"/>
        <v>454</v>
      </c>
      <c r="C1608" s="5" t="s">
        <v>3595</v>
      </c>
      <c r="D1608" s="5" t="s">
        <v>3237</v>
      </c>
      <c r="G1608" s="5" t="s">
        <v>3239</v>
      </c>
      <c r="H1608" s="5">
        <v>1680</v>
      </c>
      <c r="I1608" s="5">
        <v>357</v>
      </c>
      <c r="J1608" s="106">
        <v>1</v>
      </c>
      <c r="K1608" s="71">
        <v>16316</v>
      </c>
      <c r="L1608" s="5" t="s">
        <v>3186</v>
      </c>
      <c r="N1608" s="5" t="s">
        <v>5160</v>
      </c>
      <c r="R1608" s="5" t="str">
        <f t="shared" si="98"/>
        <v/>
      </c>
      <c r="T1608" s="5" t="str">
        <f t="shared" si="99"/>
        <v>HR</v>
      </c>
    </row>
    <row r="1609" spans="1:20" x14ac:dyDescent="0.2">
      <c r="A1609" s="5" t="str">
        <f t="shared" si="96"/>
        <v>HR</v>
      </c>
      <c r="B1609" s="5" t="str">
        <f t="shared" si="97"/>
        <v>455</v>
      </c>
      <c r="C1609" s="5" t="s">
        <v>3596</v>
      </c>
      <c r="D1609" s="5" t="s">
        <v>3237</v>
      </c>
      <c r="G1609" s="5" t="s">
        <v>3239</v>
      </c>
      <c r="H1609" s="5">
        <v>1680</v>
      </c>
      <c r="I1609" s="5">
        <v>358</v>
      </c>
      <c r="J1609" s="106">
        <v>1</v>
      </c>
      <c r="K1609" s="71">
        <v>16316</v>
      </c>
      <c r="L1609" s="5" t="s">
        <v>3186</v>
      </c>
      <c r="N1609" s="5" t="s">
        <v>5160</v>
      </c>
      <c r="R1609" s="5" t="str">
        <f t="shared" si="98"/>
        <v/>
      </c>
      <c r="T1609" s="5" t="str">
        <f t="shared" si="99"/>
        <v>HR</v>
      </c>
    </row>
    <row r="1610" spans="1:20" x14ac:dyDescent="0.2">
      <c r="A1610" s="5" t="str">
        <f t="shared" si="96"/>
        <v>HR</v>
      </c>
      <c r="B1610" s="5" t="str">
        <f t="shared" si="97"/>
        <v>456</v>
      </c>
      <c r="C1610" s="5" t="s">
        <v>3597</v>
      </c>
      <c r="D1610" s="5" t="s">
        <v>3237</v>
      </c>
      <c r="G1610" s="5" t="s">
        <v>3239</v>
      </c>
      <c r="H1610" s="5">
        <v>1680</v>
      </c>
      <c r="I1610" s="5">
        <v>359</v>
      </c>
      <c r="J1610" s="106">
        <v>1</v>
      </c>
      <c r="K1610" s="71">
        <v>16316</v>
      </c>
      <c r="L1610" s="5" t="s">
        <v>3186</v>
      </c>
      <c r="N1610" s="5" t="s">
        <v>5160</v>
      </c>
      <c r="R1610" s="5" t="str">
        <f t="shared" si="98"/>
        <v/>
      </c>
      <c r="T1610" s="5" t="str">
        <f t="shared" si="99"/>
        <v>HR</v>
      </c>
    </row>
    <row r="1611" spans="1:20" x14ac:dyDescent="0.2">
      <c r="A1611" s="5" t="str">
        <f t="shared" si="96"/>
        <v>HR</v>
      </c>
      <c r="B1611" s="5" t="str">
        <f t="shared" si="97"/>
        <v>457</v>
      </c>
      <c r="C1611" s="5" t="s">
        <v>3598</v>
      </c>
      <c r="D1611" s="5" t="s">
        <v>3237</v>
      </c>
      <c r="G1611" s="5" t="s">
        <v>3239</v>
      </c>
      <c r="H1611" s="5">
        <v>1680</v>
      </c>
      <c r="I1611" s="5">
        <v>360</v>
      </c>
      <c r="J1611" s="106">
        <v>1</v>
      </c>
      <c r="K1611" s="71">
        <v>16316</v>
      </c>
      <c r="L1611" s="5" t="s">
        <v>3186</v>
      </c>
      <c r="N1611" s="5" t="s">
        <v>5160</v>
      </c>
      <c r="R1611" s="5" t="str">
        <f t="shared" si="98"/>
        <v/>
      </c>
      <c r="T1611" s="5" t="str">
        <f t="shared" si="99"/>
        <v>HR</v>
      </c>
    </row>
    <row r="1612" spans="1:20" x14ac:dyDescent="0.2">
      <c r="A1612" s="5" t="str">
        <f t="shared" si="96"/>
        <v>HR</v>
      </c>
      <c r="B1612" s="5" t="str">
        <f t="shared" si="97"/>
        <v>458</v>
      </c>
      <c r="C1612" s="5" t="s">
        <v>3599</v>
      </c>
      <c r="D1612" s="5" t="s">
        <v>3237</v>
      </c>
      <c r="G1612" s="5" t="s">
        <v>3239</v>
      </c>
      <c r="H1612" s="5">
        <v>1680</v>
      </c>
      <c r="I1612" s="5">
        <v>361</v>
      </c>
      <c r="J1612" s="106">
        <v>1</v>
      </c>
      <c r="K1612" s="71">
        <v>16316</v>
      </c>
      <c r="L1612" s="5" t="s">
        <v>3186</v>
      </c>
      <c r="N1612" s="5" t="s">
        <v>5160</v>
      </c>
      <c r="R1612" s="5" t="str">
        <f t="shared" si="98"/>
        <v/>
      </c>
      <c r="T1612" s="5" t="str">
        <f t="shared" si="99"/>
        <v>HR</v>
      </c>
    </row>
    <row r="1613" spans="1:20" x14ac:dyDescent="0.2">
      <c r="A1613" s="5" t="str">
        <f t="shared" si="96"/>
        <v>HR</v>
      </c>
      <c r="B1613" s="5" t="str">
        <f t="shared" si="97"/>
        <v>459</v>
      </c>
      <c r="C1613" s="5" t="s">
        <v>3600</v>
      </c>
      <c r="D1613" s="5" t="s">
        <v>3237</v>
      </c>
      <c r="G1613" s="5" t="s">
        <v>3239</v>
      </c>
      <c r="H1613" s="5">
        <v>1680</v>
      </c>
      <c r="I1613" s="5">
        <v>362</v>
      </c>
      <c r="J1613" s="106">
        <v>1</v>
      </c>
      <c r="K1613" s="71">
        <v>16316</v>
      </c>
      <c r="L1613" s="5" t="s">
        <v>3186</v>
      </c>
      <c r="N1613" s="5" t="s">
        <v>5160</v>
      </c>
      <c r="R1613" s="5" t="str">
        <f t="shared" si="98"/>
        <v/>
      </c>
      <c r="T1613" s="5" t="str">
        <f t="shared" si="99"/>
        <v>HR</v>
      </c>
    </row>
    <row r="1614" spans="1:20" x14ac:dyDescent="0.2">
      <c r="A1614" s="5" t="str">
        <f t="shared" si="96"/>
        <v>HR</v>
      </c>
      <c r="B1614" s="5" t="str">
        <f t="shared" si="97"/>
        <v>460</v>
      </c>
      <c r="C1614" s="5" t="s">
        <v>3601</v>
      </c>
      <c r="D1614" s="5" t="s">
        <v>3237</v>
      </c>
      <c r="G1614" s="5" t="s">
        <v>3239</v>
      </c>
      <c r="H1614" s="5">
        <v>1680</v>
      </c>
      <c r="I1614" s="5">
        <v>363</v>
      </c>
      <c r="J1614" s="106">
        <v>1</v>
      </c>
      <c r="K1614" s="71">
        <v>16316</v>
      </c>
      <c r="L1614" s="5" t="s">
        <v>3186</v>
      </c>
      <c r="N1614" s="5" t="s">
        <v>5160</v>
      </c>
      <c r="R1614" s="5" t="str">
        <f t="shared" si="98"/>
        <v/>
      </c>
      <c r="T1614" s="5" t="str">
        <f t="shared" si="99"/>
        <v>HR</v>
      </c>
    </row>
    <row r="1615" spans="1:20" x14ac:dyDescent="0.2">
      <c r="A1615" s="5" t="str">
        <f t="shared" si="96"/>
        <v>HR</v>
      </c>
      <c r="B1615" s="5" t="str">
        <f t="shared" si="97"/>
        <v>461</v>
      </c>
      <c r="C1615" s="5" t="s">
        <v>3602</v>
      </c>
      <c r="D1615" s="5" t="s">
        <v>3237</v>
      </c>
      <c r="G1615" s="5" t="s">
        <v>3239</v>
      </c>
      <c r="H1615" s="5">
        <v>1680</v>
      </c>
      <c r="I1615" s="5">
        <v>364</v>
      </c>
      <c r="J1615" s="106">
        <v>1</v>
      </c>
      <c r="K1615" s="71">
        <v>16316</v>
      </c>
      <c r="L1615" s="5" t="s">
        <v>3186</v>
      </c>
      <c r="N1615" s="5" t="s">
        <v>5160</v>
      </c>
      <c r="R1615" s="5" t="str">
        <f t="shared" si="98"/>
        <v/>
      </c>
      <c r="T1615" s="5" t="str">
        <f t="shared" si="99"/>
        <v>HR</v>
      </c>
    </row>
    <row r="1616" spans="1:20" x14ac:dyDescent="0.2">
      <c r="A1616" s="5" t="str">
        <f t="shared" si="96"/>
        <v>HR</v>
      </c>
      <c r="B1616" s="5" t="str">
        <f t="shared" si="97"/>
        <v>462</v>
      </c>
      <c r="C1616" s="5" t="s">
        <v>3603</v>
      </c>
      <c r="D1616" s="5" t="s">
        <v>3237</v>
      </c>
      <c r="G1616" s="5" t="s">
        <v>3239</v>
      </c>
      <c r="H1616" s="5">
        <v>1680</v>
      </c>
      <c r="I1616" s="5">
        <v>365</v>
      </c>
      <c r="J1616" s="106">
        <v>1</v>
      </c>
      <c r="K1616" s="71">
        <v>16316</v>
      </c>
      <c r="L1616" s="5" t="s">
        <v>3186</v>
      </c>
      <c r="N1616" s="5" t="s">
        <v>5160</v>
      </c>
      <c r="R1616" s="5" t="str">
        <f t="shared" si="98"/>
        <v/>
      </c>
      <c r="T1616" s="5" t="str">
        <f t="shared" si="99"/>
        <v>HR</v>
      </c>
    </row>
    <row r="1617" spans="1:20" x14ac:dyDescent="0.2">
      <c r="A1617" s="5" t="str">
        <f t="shared" si="96"/>
        <v>HR</v>
      </c>
      <c r="B1617" s="5" t="str">
        <f t="shared" si="97"/>
        <v>463</v>
      </c>
      <c r="C1617" s="5" t="s">
        <v>3604</v>
      </c>
      <c r="D1617" s="5" t="s">
        <v>3237</v>
      </c>
      <c r="G1617" s="5" t="s">
        <v>3239</v>
      </c>
      <c r="H1617" s="5">
        <v>1680</v>
      </c>
      <c r="I1617" s="5">
        <v>366</v>
      </c>
      <c r="J1617" s="106">
        <v>1</v>
      </c>
      <c r="K1617" s="71">
        <v>16316</v>
      </c>
      <c r="L1617" s="5" t="s">
        <v>3186</v>
      </c>
      <c r="N1617" s="5" t="s">
        <v>5160</v>
      </c>
      <c r="R1617" s="5" t="str">
        <f t="shared" si="98"/>
        <v/>
      </c>
      <c r="T1617" s="5" t="str">
        <f t="shared" si="99"/>
        <v>HR</v>
      </c>
    </row>
    <row r="1618" spans="1:20" x14ac:dyDescent="0.2">
      <c r="A1618" s="5" t="str">
        <f t="shared" si="96"/>
        <v>HR</v>
      </c>
      <c r="B1618" s="5" t="str">
        <f t="shared" si="97"/>
        <v>464</v>
      </c>
      <c r="C1618" s="5" t="s">
        <v>3605</v>
      </c>
      <c r="D1618" s="5" t="s">
        <v>3237</v>
      </c>
      <c r="G1618" s="5" t="s">
        <v>3239</v>
      </c>
      <c r="H1618" s="5">
        <v>1680</v>
      </c>
      <c r="I1618" s="5">
        <v>367</v>
      </c>
      <c r="J1618" s="106">
        <v>1</v>
      </c>
      <c r="K1618" s="71">
        <v>16316</v>
      </c>
      <c r="L1618" s="5" t="s">
        <v>3186</v>
      </c>
      <c r="N1618" s="5" t="s">
        <v>5160</v>
      </c>
      <c r="R1618" s="5" t="str">
        <f t="shared" si="98"/>
        <v/>
      </c>
      <c r="T1618" s="5" t="str">
        <f t="shared" si="99"/>
        <v>HR</v>
      </c>
    </row>
    <row r="1619" spans="1:20" x14ac:dyDescent="0.2">
      <c r="A1619" s="5" t="str">
        <f t="shared" si="96"/>
        <v>HR</v>
      </c>
      <c r="B1619" s="5" t="str">
        <f t="shared" si="97"/>
        <v>465</v>
      </c>
      <c r="C1619" s="5" t="s">
        <v>3606</v>
      </c>
      <c r="D1619" s="5" t="s">
        <v>3237</v>
      </c>
      <c r="G1619" s="5" t="s">
        <v>3239</v>
      </c>
      <c r="H1619" s="5">
        <v>1680</v>
      </c>
      <c r="I1619" s="5">
        <v>368</v>
      </c>
      <c r="J1619" s="106">
        <v>1</v>
      </c>
      <c r="K1619" s="71">
        <v>16316</v>
      </c>
      <c r="L1619" s="5" t="s">
        <v>3186</v>
      </c>
      <c r="N1619" s="5" t="s">
        <v>5160</v>
      </c>
      <c r="R1619" s="5" t="str">
        <f t="shared" si="98"/>
        <v/>
      </c>
      <c r="T1619" s="5" t="str">
        <f t="shared" si="99"/>
        <v>HR</v>
      </c>
    </row>
    <row r="1620" spans="1:20" x14ac:dyDescent="0.2">
      <c r="A1620" s="5" t="str">
        <f t="shared" si="96"/>
        <v>HR</v>
      </c>
      <c r="B1620" s="5" t="str">
        <f t="shared" si="97"/>
        <v>485</v>
      </c>
      <c r="C1620" s="5" t="s">
        <v>3607</v>
      </c>
      <c r="D1620" s="5" t="s">
        <v>3237</v>
      </c>
      <c r="G1620" s="5" t="s">
        <v>3239</v>
      </c>
      <c r="H1620" s="5">
        <v>1680</v>
      </c>
      <c r="I1620" s="5">
        <v>369</v>
      </c>
      <c r="J1620" s="106">
        <v>1</v>
      </c>
      <c r="K1620" s="71">
        <v>16316</v>
      </c>
      <c r="L1620" s="5" t="s">
        <v>3186</v>
      </c>
      <c r="N1620" s="5" t="s">
        <v>5160</v>
      </c>
      <c r="R1620" s="5" t="str">
        <f t="shared" si="98"/>
        <v/>
      </c>
      <c r="T1620" s="5" t="str">
        <f t="shared" si="99"/>
        <v>HR</v>
      </c>
    </row>
    <row r="1621" spans="1:20" x14ac:dyDescent="0.2">
      <c r="A1621" s="5" t="str">
        <f t="shared" si="96"/>
        <v>HR</v>
      </c>
      <c r="B1621" s="5" t="str">
        <f t="shared" si="97"/>
        <v>486</v>
      </c>
      <c r="C1621" s="5" t="s">
        <v>3608</v>
      </c>
      <c r="D1621" s="5" t="s">
        <v>3237</v>
      </c>
      <c r="G1621" s="5" t="s">
        <v>3239</v>
      </c>
      <c r="H1621" s="5">
        <v>1680</v>
      </c>
      <c r="I1621" s="5">
        <v>370</v>
      </c>
      <c r="J1621" s="106">
        <v>1</v>
      </c>
      <c r="K1621" s="71">
        <v>16316</v>
      </c>
      <c r="L1621" s="5" t="s">
        <v>3186</v>
      </c>
      <c r="N1621" s="5" t="s">
        <v>5160</v>
      </c>
      <c r="R1621" s="5" t="str">
        <f t="shared" si="98"/>
        <v/>
      </c>
      <c r="T1621" s="5" t="str">
        <f t="shared" si="99"/>
        <v>HR</v>
      </c>
    </row>
    <row r="1622" spans="1:20" x14ac:dyDescent="0.2">
      <c r="A1622" s="5" t="str">
        <f t="shared" si="96"/>
        <v>HR</v>
      </c>
      <c r="B1622" s="5" t="str">
        <f t="shared" si="97"/>
        <v>487</v>
      </c>
      <c r="C1622" s="5" t="s">
        <v>3609</v>
      </c>
      <c r="D1622" s="5" t="s">
        <v>3237</v>
      </c>
      <c r="G1622" s="5" t="s">
        <v>3239</v>
      </c>
      <c r="H1622" s="5">
        <v>1680</v>
      </c>
      <c r="I1622" s="5">
        <v>371</v>
      </c>
      <c r="J1622" s="106">
        <v>1</v>
      </c>
      <c r="K1622" s="71">
        <v>16316</v>
      </c>
      <c r="L1622" s="5" t="s">
        <v>3186</v>
      </c>
      <c r="N1622" s="5" t="s">
        <v>5160</v>
      </c>
      <c r="R1622" s="5" t="str">
        <f t="shared" si="98"/>
        <v/>
      </c>
      <c r="T1622" s="5" t="str">
        <f t="shared" si="99"/>
        <v>HR</v>
      </c>
    </row>
    <row r="1623" spans="1:20" x14ac:dyDescent="0.2">
      <c r="A1623" s="5" t="str">
        <f t="shared" si="96"/>
        <v>HR</v>
      </c>
      <c r="B1623" s="5" t="str">
        <f t="shared" si="97"/>
        <v>488</v>
      </c>
      <c r="C1623" s="5" t="s">
        <v>3610</v>
      </c>
      <c r="D1623" s="5" t="s">
        <v>3237</v>
      </c>
      <c r="G1623" s="5" t="s">
        <v>3239</v>
      </c>
      <c r="H1623" s="5">
        <v>1680</v>
      </c>
      <c r="I1623" s="5">
        <v>372</v>
      </c>
      <c r="J1623" s="106">
        <v>1</v>
      </c>
      <c r="K1623" s="71">
        <v>16316</v>
      </c>
      <c r="L1623" s="5" t="s">
        <v>3186</v>
      </c>
      <c r="N1623" s="5" t="s">
        <v>5160</v>
      </c>
      <c r="R1623" s="5" t="str">
        <f t="shared" si="98"/>
        <v/>
      </c>
      <c r="T1623" s="5" t="str">
        <f t="shared" si="99"/>
        <v>HR</v>
      </c>
    </row>
    <row r="1624" spans="1:20" x14ac:dyDescent="0.2">
      <c r="A1624" s="5" t="str">
        <f t="shared" si="96"/>
        <v>HR</v>
      </c>
      <c r="B1624" s="5" t="str">
        <f t="shared" si="97"/>
        <v>489</v>
      </c>
      <c r="C1624" s="5" t="s">
        <v>3611</v>
      </c>
      <c r="D1624" s="5" t="s">
        <v>3237</v>
      </c>
      <c r="G1624" s="5" t="s">
        <v>3239</v>
      </c>
      <c r="H1624" s="5">
        <v>1680</v>
      </c>
      <c r="I1624" s="5">
        <v>373</v>
      </c>
      <c r="J1624" s="106">
        <v>1</v>
      </c>
      <c r="K1624" s="71">
        <v>16316</v>
      </c>
      <c r="L1624" s="5" t="s">
        <v>3186</v>
      </c>
      <c r="N1624" s="5" t="s">
        <v>5160</v>
      </c>
      <c r="R1624" s="5" t="str">
        <f t="shared" si="98"/>
        <v/>
      </c>
      <c r="T1624" s="5" t="str">
        <f t="shared" si="99"/>
        <v>HR</v>
      </c>
    </row>
    <row r="1625" spans="1:20" x14ac:dyDescent="0.2">
      <c r="A1625" s="5" t="str">
        <f t="shared" si="96"/>
        <v>HR</v>
      </c>
      <c r="B1625" s="5" t="str">
        <f t="shared" si="97"/>
        <v>490</v>
      </c>
      <c r="C1625" s="5" t="s">
        <v>3612</v>
      </c>
      <c r="D1625" s="5" t="s">
        <v>3237</v>
      </c>
      <c r="G1625" s="5" t="s">
        <v>3239</v>
      </c>
      <c r="H1625" s="5">
        <v>1680</v>
      </c>
      <c r="I1625" s="5">
        <v>374</v>
      </c>
      <c r="J1625" s="106">
        <v>1</v>
      </c>
      <c r="K1625" s="71">
        <v>16346</v>
      </c>
      <c r="L1625" s="5" t="s">
        <v>3186</v>
      </c>
      <c r="N1625" s="5" t="s">
        <v>5160</v>
      </c>
      <c r="R1625" s="5" t="str">
        <f t="shared" si="98"/>
        <v/>
      </c>
      <c r="T1625" s="5" t="str">
        <f t="shared" si="99"/>
        <v>HR</v>
      </c>
    </row>
    <row r="1626" spans="1:20" x14ac:dyDescent="0.2">
      <c r="A1626" s="5" t="str">
        <f t="shared" si="96"/>
        <v>HR</v>
      </c>
      <c r="B1626" s="5" t="str">
        <f t="shared" si="97"/>
        <v>491</v>
      </c>
      <c r="C1626" s="5" t="s">
        <v>3613</v>
      </c>
      <c r="D1626" s="5" t="s">
        <v>3237</v>
      </c>
      <c r="G1626" s="5" t="s">
        <v>3239</v>
      </c>
      <c r="H1626" s="5">
        <v>1680</v>
      </c>
      <c r="I1626" s="5">
        <v>375</v>
      </c>
      <c r="J1626" s="106">
        <v>1</v>
      </c>
      <c r="K1626" s="71">
        <v>16346</v>
      </c>
      <c r="L1626" s="5" t="s">
        <v>3186</v>
      </c>
      <c r="N1626" s="5" t="s">
        <v>5160</v>
      </c>
      <c r="R1626" s="5" t="str">
        <f t="shared" si="98"/>
        <v/>
      </c>
      <c r="T1626" s="5" t="str">
        <f t="shared" si="99"/>
        <v>HR</v>
      </c>
    </row>
    <row r="1627" spans="1:20" x14ac:dyDescent="0.2">
      <c r="A1627" s="5" t="str">
        <f t="shared" si="96"/>
        <v>HR</v>
      </c>
      <c r="B1627" s="5" t="str">
        <f t="shared" si="97"/>
        <v>492</v>
      </c>
      <c r="C1627" s="5" t="s">
        <v>3614</v>
      </c>
      <c r="D1627" s="5" t="s">
        <v>3237</v>
      </c>
      <c r="G1627" s="5" t="s">
        <v>3239</v>
      </c>
      <c r="H1627" s="5">
        <v>1680</v>
      </c>
      <c r="I1627" s="5">
        <v>376</v>
      </c>
      <c r="J1627" s="106">
        <v>1</v>
      </c>
      <c r="K1627" s="71">
        <v>16346</v>
      </c>
      <c r="L1627" s="5" t="s">
        <v>3186</v>
      </c>
      <c r="N1627" s="5" t="s">
        <v>5160</v>
      </c>
      <c r="R1627" s="5" t="str">
        <f t="shared" si="98"/>
        <v/>
      </c>
      <c r="T1627" s="5" t="str">
        <f t="shared" si="99"/>
        <v>HR</v>
      </c>
    </row>
    <row r="1628" spans="1:20" x14ac:dyDescent="0.2">
      <c r="A1628" s="5" t="str">
        <f t="shared" si="96"/>
        <v>HR</v>
      </c>
      <c r="B1628" s="5" t="str">
        <f t="shared" si="97"/>
        <v>493</v>
      </c>
      <c r="C1628" s="5" t="s">
        <v>3615</v>
      </c>
      <c r="D1628" s="5" t="s">
        <v>3237</v>
      </c>
      <c r="G1628" s="5" t="s">
        <v>3239</v>
      </c>
      <c r="H1628" s="5">
        <v>1680</v>
      </c>
      <c r="I1628" s="5">
        <v>377</v>
      </c>
      <c r="J1628" s="106">
        <v>1</v>
      </c>
      <c r="K1628" s="71">
        <v>16346</v>
      </c>
      <c r="L1628" s="5" t="s">
        <v>3186</v>
      </c>
      <c r="N1628" s="5" t="s">
        <v>5160</v>
      </c>
      <c r="R1628" s="5" t="str">
        <f t="shared" si="98"/>
        <v/>
      </c>
      <c r="T1628" s="5" t="str">
        <f t="shared" si="99"/>
        <v>HR</v>
      </c>
    </row>
    <row r="1629" spans="1:20" x14ac:dyDescent="0.2">
      <c r="A1629" s="5" t="str">
        <f t="shared" si="96"/>
        <v>HR</v>
      </c>
      <c r="B1629" s="5" t="str">
        <f t="shared" si="97"/>
        <v>494</v>
      </c>
      <c r="C1629" s="5" t="s">
        <v>3616</v>
      </c>
      <c r="D1629" s="5" t="s">
        <v>3237</v>
      </c>
      <c r="G1629" s="5" t="s">
        <v>3239</v>
      </c>
      <c r="H1629" s="5">
        <v>1680</v>
      </c>
      <c r="I1629" s="5">
        <v>378</v>
      </c>
      <c r="J1629" s="106">
        <v>1</v>
      </c>
      <c r="K1629" s="71">
        <v>16346</v>
      </c>
      <c r="L1629" s="5" t="s">
        <v>3186</v>
      </c>
      <c r="N1629" s="5" t="s">
        <v>5160</v>
      </c>
      <c r="R1629" s="5" t="str">
        <f t="shared" si="98"/>
        <v/>
      </c>
      <c r="T1629" s="5" t="str">
        <f t="shared" si="99"/>
        <v>HR</v>
      </c>
    </row>
    <row r="1630" spans="1:20" x14ac:dyDescent="0.2">
      <c r="A1630" s="5" t="str">
        <f t="shared" si="96"/>
        <v>HR</v>
      </c>
      <c r="B1630" s="5" t="str">
        <f t="shared" si="97"/>
        <v>495</v>
      </c>
      <c r="C1630" s="5" t="s">
        <v>3617</v>
      </c>
      <c r="D1630" s="5" t="s">
        <v>3237</v>
      </c>
      <c r="G1630" s="5" t="s">
        <v>3239</v>
      </c>
      <c r="H1630" s="5">
        <v>1680</v>
      </c>
      <c r="I1630" s="5">
        <v>379</v>
      </c>
      <c r="J1630" s="106">
        <v>1</v>
      </c>
      <c r="K1630" s="71">
        <v>16346</v>
      </c>
      <c r="L1630" s="5" t="s">
        <v>3186</v>
      </c>
      <c r="N1630" s="5" t="s">
        <v>5160</v>
      </c>
      <c r="R1630" s="5" t="str">
        <f t="shared" si="98"/>
        <v/>
      </c>
      <c r="T1630" s="5" t="str">
        <f t="shared" si="99"/>
        <v>HR</v>
      </c>
    </row>
    <row r="1631" spans="1:20" x14ac:dyDescent="0.2">
      <c r="A1631" s="5" t="str">
        <f t="shared" si="96"/>
        <v>HR</v>
      </c>
      <c r="B1631" s="5" t="str">
        <f t="shared" si="97"/>
        <v>496</v>
      </c>
      <c r="C1631" s="5" t="s">
        <v>3618</v>
      </c>
      <c r="D1631" s="5" t="s">
        <v>3237</v>
      </c>
      <c r="G1631" s="5" t="s">
        <v>3239</v>
      </c>
      <c r="H1631" s="5">
        <v>1680</v>
      </c>
      <c r="I1631" s="5">
        <v>380</v>
      </c>
      <c r="J1631" s="106">
        <v>1</v>
      </c>
      <c r="K1631" s="71">
        <v>16346</v>
      </c>
      <c r="L1631" s="5" t="s">
        <v>3186</v>
      </c>
      <c r="N1631" s="5" t="s">
        <v>5160</v>
      </c>
      <c r="R1631" s="5" t="str">
        <f t="shared" si="98"/>
        <v/>
      </c>
      <c r="T1631" s="5" t="str">
        <f t="shared" si="99"/>
        <v>HR</v>
      </c>
    </row>
    <row r="1632" spans="1:20" x14ac:dyDescent="0.2">
      <c r="A1632" s="5" t="str">
        <f t="shared" si="96"/>
        <v>HR</v>
      </c>
      <c r="B1632" s="5" t="str">
        <f t="shared" si="97"/>
        <v>497</v>
      </c>
      <c r="C1632" s="5" t="s">
        <v>3619</v>
      </c>
      <c r="D1632" s="5" t="s">
        <v>3237</v>
      </c>
      <c r="G1632" s="5" t="s">
        <v>3239</v>
      </c>
      <c r="H1632" s="5">
        <v>1680</v>
      </c>
      <c r="I1632" s="5">
        <v>381</v>
      </c>
      <c r="J1632" s="106">
        <v>1</v>
      </c>
      <c r="K1632" s="71">
        <v>16346</v>
      </c>
      <c r="L1632" s="5" t="s">
        <v>3186</v>
      </c>
      <c r="N1632" s="5" t="s">
        <v>5160</v>
      </c>
      <c r="R1632" s="5" t="str">
        <f t="shared" si="98"/>
        <v/>
      </c>
      <c r="T1632" s="5" t="str">
        <f t="shared" si="99"/>
        <v>HR</v>
      </c>
    </row>
    <row r="1633" spans="1:20" x14ac:dyDescent="0.2">
      <c r="A1633" s="5" t="str">
        <f t="shared" si="96"/>
        <v>HR</v>
      </c>
      <c r="B1633" s="5" t="str">
        <f t="shared" si="97"/>
        <v>498</v>
      </c>
      <c r="C1633" s="5" t="s">
        <v>3620</v>
      </c>
      <c r="D1633" s="5" t="s">
        <v>3237</v>
      </c>
      <c r="G1633" s="5" t="s">
        <v>3239</v>
      </c>
      <c r="H1633" s="5">
        <v>1680</v>
      </c>
      <c r="I1633" s="5">
        <v>382</v>
      </c>
      <c r="J1633" s="106">
        <v>1</v>
      </c>
      <c r="K1633" s="71">
        <v>16346</v>
      </c>
      <c r="L1633" s="5" t="s">
        <v>3186</v>
      </c>
      <c r="N1633" s="5" t="s">
        <v>5160</v>
      </c>
      <c r="R1633" s="5" t="str">
        <f t="shared" si="98"/>
        <v/>
      </c>
      <c r="T1633" s="5" t="str">
        <f t="shared" si="99"/>
        <v>HR</v>
      </c>
    </row>
    <row r="1634" spans="1:20" x14ac:dyDescent="0.2">
      <c r="A1634" s="5" t="str">
        <f t="shared" si="96"/>
        <v>HR</v>
      </c>
      <c r="B1634" s="5" t="str">
        <f t="shared" si="97"/>
        <v>499</v>
      </c>
      <c r="C1634" s="5" t="s">
        <v>3621</v>
      </c>
      <c r="D1634" s="5" t="s">
        <v>3237</v>
      </c>
      <c r="G1634" s="5" t="s">
        <v>3239</v>
      </c>
      <c r="H1634" s="5">
        <v>1680</v>
      </c>
      <c r="I1634" s="5">
        <v>383</v>
      </c>
      <c r="J1634" s="106">
        <v>1</v>
      </c>
      <c r="K1634" s="71">
        <v>16346</v>
      </c>
      <c r="L1634" s="5" t="s">
        <v>3186</v>
      </c>
      <c r="N1634" s="5" t="s">
        <v>5160</v>
      </c>
      <c r="R1634" s="5" t="str">
        <f t="shared" si="98"/>
        <v/>
      </c>
      <c r="T1634" s="5" t="str">
        <f t="shared" si="99"/>
        <v>HR</v>
      </c>
    </row>
    <row r="1635" spans="1:20" x14ac:dyDescent="0.2">
      <c r="A1635" s="5" t="str">
        <f t="shared" si="96"/>
        <v>HR</v>
      </c>
      <c r="B1635" s="5" t="str">
        <f t="shared" si="97"/>
        <v>500</v>
      </c>
      <c r="C1635" s="5" t="s">
        <v>3622</v>
      </c>
      <c r="D1635" s="5" t="s">
        <v>3237</v>
      </c>
      <c r="G1635" s="5" t="s">
        <v>3239</v>
      </c>
      <c r="H1635" s="5">
        <v>1680</v>
      </c>
      <c r="I1635" s="5">
        <v>384</v>
      </c>
      <c r="J1635" s="106">
        <v>1</v>
      </c>
      <c r="K1635" s="71">
        <v>16346</v>
      </c>
      <c r="L1635" s="5" t="s">
        <v>3186</v>
      </c>
      <c r="N1635" s="5" t="s">
        <v>5160</v>
      </c>
      <c r="R1635" s="5" t="str">
        <f t="shared" si="98"/>
        <v/>
      </c>
      <c r="T1635" s="5" t="str">
        <f t="shared" si="99"/>
        <v>HR</v>
      </c>
    </row>
    <row r="1636" spans="1:20" x14ac:dyDescent="0.2">
      <c r="A1636" s="5" t="str">
        <f t="shared" si="96"/>
        <v>HR</v>
      </c>
      <c r="B1636" s="5" t="str">
        <f t="shared" si="97"/>
        <v>501</v>
      </c>
      <c r="C1636" s="5" t="s">
        <v>3623</v>
      </c>
      <c r="D1636" s="5" t="s">
        <v>3237</v>
      </c>
      <c r="G1636" s="5" t="s">
        <v>3239</v>
      </c>
      <c r="H1636" s="5">
        <v>1680</v>
      </c>
      <c r="I1636" s="5">
        <v>385</v>
      </c>
      <c r="J1636" s="106">
        <v>1</v>
      </c>
      <c r="K1636" s="71">
        <v>16346</v>
      </c>
      <c r="L1636" s="5" t="s">
        <v>3186</v>
      </c>
      <c r="N1636" s="5" t="s">
        <v>5160</v>
      </c>
      <c r="R1636" s="5" t="str">
        <f t="shared" si="98"/>
        <v/>
      </c>
      <c r="T1636" s="5" t="str">
        <f t="shared" si="99"/>
        <v>HR</v>
      </c>
    </row>
    <row r="1637" spans="1:20" x14ac:dyDescent="0.2">
      <c r="A1637" s="5" t="str">
        <f t="shared" ref="A1637:A1700" si="100">LEFT(C1637,2)</f>
        <v>HR</v>
      </c>
      <c r="B1637" s="5" t="str">
        <f t="shared" ref="B1637:B1700" si="101">RIGHT(C1637,3)</f>
        <v>502</v>
      </c>
      <c r="C1637" s="5" t="s">
        <v>3624</v>
      </c>
      <c r="D1637" s="5" t="s">
        <v>3237</v>
      </c>
      <c r="G1637" s="5" t="s">
        <v>3239</v>
      </c>
      <c r="H1637" s="5">
        <v>1680</v>
      </c>
      <c r="I1637" s="5">
        <v>386</v>
      </c>
      <c r="J1637" s="106">
        <v>1</v>
      </c>
      <c r="K1637" s="71">
        <v>16346</v>
      </c>
      <c r="L1637" s="5" t="s">
        <v>3186</v>
      </c>
      <c r="N1637" s="5" t="s">
        <v>5160</v>
      </c>
      <c r="R1637" s="5" t="str">
        <f t="shared" si="98"/>
        <v/>
      </c>
      <c r="T1637" s="5" t="str">
        <f t="shared" si="99"/>
        <v>HR</v>
      </c>
    </row>
    <row r="1638" spans="1:20" x14ac:dyDescent="0.2">
      <c r="A1638" s="5" t="str">
        <f t="shared" si="100"/>
        <v>HR</v>
      </c>
      <c r="B1638" s="5" t="str">
        <f t="shared" si="101"/>
        <v>503</v>
      </c>
      <c r="C1638" s="5" t="s">
        <v>3625</v>
      </c>
      <c r="D1638" s="5" t="s">
        <v>3237</v>
      </c>
      <c r="G1638" s="5" t="s">
        <v>3239</v>
      </c>
      <c r="H1638" s="5">
        <v>1680</v>
      </c>
      <c r="I1638" s="5">
        <v>387</v>
      </c>
      <c r="J1638" s="106">
        <v>1</v>
      </c>
      <c r="K1638" s="71">
        <v>16346</v>
      </c>
      <c r="L1638" s="5" t="s">
        <v>3186</v>
      </c>
      <c r="N1638" s="5" t="s">
        <v>5160</v>
      </c>
      <c r="R1638" s="5" t="str">
        <f t="shared" si="98"/>
        <v/>
      </c>
      <c r="T1638" s="5" t="str">
        <f t="shared" si="99"/>
        <v>HR</v>
      </c>
    </row>
    <row r="1639" spans="1:20" x14ac:dyDescent="0.2">
      <c r="A1639" s="5" t="str">
        <f t="shared" si="100"/>
        <v>HR</v>
      </c>
      <c r="B1639" s="5" t="str">
        <f t="shared" si="101"/>
        <v>504</v>
      </c>
      <c r="C1639" s="5" t="s">
        <v>3626</v>
      </c>
      <c r="D1639" s="5" t="s">
        <v>3237</v>
      </c>
      <c r="G1639" s="5" t="s">
        <v>3239</v>
      </c>
      <c r="H1639" s="5">
        <v>1680</v>
      </c>
      <c r="I1639" s="5">
        <v>388</v>
      </c>
      <c r="J1639" s="106">
        <v>1</v>
      </c>
      <c r="K1639" s="71">
        <v>16346</v>
      </c>
      <c r="L1639" s="5" t="s">
        <v>3186</v>
      </c>
      <c r="N1639" s="5" t="s">
        <v>5160</v>
      </c>
      <c r="R1639" s="5" t="str">
        <f t="shared" si="98"/>
        <v/>
      </c>
      <c r="T1639" s="5" t="str">
        <f t="shared" si="99"/>
        <v>HR</v>
      </c>
    </row>
    <row r="1640" spans="1:20" x14ac:dyDescent="0.2">
      <c r="A1640" s="5" t="str">
        <f t="shared" si="100"/>
        <v>HR</v>
      </c>
      <c r="B1640" s="5" t="str">
        <f t="shared" si="101"/>
        <v>505</v>
      </c>
      <c r="C1640" s="5" t="s">
        <v>3627</v>
      </c>
      <c r="D1640" s="5" t="s">
        <v>3237</v>
      </c>
      <c r="G1640" s="5" t="s">
        <v>3239</v>
      </c>
      <c r="H1640" s="5">
        <v>1680</v>
      </c>
      <c r="I1640" s="5">
        <v>389</v>
      </c>
      <c r="J1640" s="106">
        <v>1</v>
      </c>
      <c r="K1640" s="71">
        <v>16346</v>
      </c>
      <c r="L1640" s="5" t="s">
        <v>3186</v>
      </c>
      <c r="N1640" s="5" t="s">
        <v>5160</v>
      </c>
      <c r="R1640" s="5" t="str">
        <f t="shared" si="98"/>
        <v/>
      </c>
      <c r="T1640" s="5" t="str">
        <f t="shared" si="99"/>
        <v>HR</v>
      </c>
    </row>
    <row r="1641" spans="1:20" x14ac:dyDescent="0.2">
      <c r="A1641" s="5" t="str">
        <f t="shared" si="100"/>
        <v>HR</v>
      </c>
      <c r="B1641" s="5" t="str">
        <f t="shared" si="101"/>
        <v>506</v>
      </c>
      <c r="C1641" s="5" t="s">
        <v>3628</v>
      </c>
      <c r="D1641" s="5" t="s">
        <v>3237</v>
      </c>
      <c r="G1641" s="5" t="s">
        <v>3239</v>
      </c>
      <c r="H1641" s="5">
        <v>1680</v>
      </c>
      <c r="I1641" s="5">
        <v>390</v>
      </c>
      <c r="J1641" s="106">
        <v>1</v>
      </c>
      <c r="K1641" s="71">
        <v>16346</v>
      </c>
      <c r="L1641" s="5" t="s">
        <v>3186</v>
      </c>
      <c r="N1641" s="5" t="s">
        <v>5160</v>
      </c>
      <c r="R1641" s="5" t="str">
        <f t="shared" si="98"/>
        <v/>
      </c>
      <c r="T1641" s="5" t="str">
        <f t="shared" si="99"/>
        <v>HR</v>
      </c>
    </row>
    <row r="1642" spans="1:20" x14ac:dyDescent="0.2">
      <c r="A1642" s="5" t="str">
        <f t="shared" si="100"/>
        <v>HR</v>
      </c>
      <c r="B1642" s="5" t="str">
        <f t="shared" si="101"/>
        <v>507</v>
      </c>
      <c r="C1642" s="5" t="s">
        <v>3629</v>
      </c>
      <c r="D1642" s="5" t="s">
        <v>3237</v>
      </c>
      <c r="G1642" s="5" t="s">
        <v>3239</v>
      </c>
      <c r="H1642" s="5">
        <v>1680</v>
      </c>
      <c r="I1642" s="5">
        <v>391</v>
      </c>
      <c r="J1642" s="106">
        <v>1</v>
      </c>
      <c r="K1642" s="71">
        <v>16346</v>
      </c>
      <c r="L1642" s="5" t="s">
        <v>3186</v>
      </c>
      <c r="N1642" s="5" t="s">
        <v>5160</v>
      </c>
      <c r="R1642" s="5" t="str">
        <f t="shared" si="98"/>
        <v/>
      </c>
      <c r="T1642" s="5" t="str">
        <f t="shared" si="99"/>
        <v>HR</v>
      </c>
    </row>
    <row r="1643" spans="1:20" x14ac:dyDescent="0.2">
      <c r="A1643" s="5" t="str">
        <f t="shared" si="100"/>
        <v>HR</v>
      </c>
      <c r="B1643" s="5" t="str">
        <f t="shared" si="101"/>
        <v>508</v>
      </c>
      <c r="C1643" s="5" t="s">
        <v>3630</v>
      </c>
      <c r="D1643" s="5" t="s">
        <v>3237</v>
      </c>
      <c r="G1643" s="5" t="s">
        <v>3239</v>
      </c>
      <c r="H1643" s="5">
        <v>1680</v>
      </c>
      <c r="I1643" s="5">
        <v>392</v>
      </c>
      <c r="J1643" s="106">
        <v>1</v>
      </c>
      <c r="K1643" s="71">
        <v>16346</v>
      </c>
      <c r="L1643" s="5" t="s">
        <v>3186</v>
      </c>
      <c r="N1643" s="5" t="s">
        <v>5160</v>
      </c>
      <c r="R1643" s="5" t="str">
        <f t="shared" si="98"/>
        <v/>
      </c>
      <c r="T1643" s="5" t="str">
        <f t="shared" si="99"/>
        <v>HR</v>
      </c>
    </row>
    <row r="1644" spans="1:20" x14ac:dyDescent="0.2">
      <c r="A1644" s="5" t="str">
        <f t="shared" si="100"/>
        <v>HR</v>
      </c>
      <c r="B1644" s="5" t="str">
        <f t="shared" si="101"/>
        <v>509</v>
      </c>
      <c r="C1644" s="5" t="s">
        <v>3631</v>
      </c>
      <c r="D1644" s="5" t="s">
        <v>3237</v>
      </c>
      <c r="G1644" s="5" t="s">
        <v>3239</v>
      </c>
      <c r="H1644" s="5">
        <v>1680</v>
      </c>
      <c r="I1644" s="5">
        <v>393</v>
      </c>
      <c r="J1644" s="106">
        <v>1</v>
      </c>
      <c r="K1644" s="71">
        <v>16346</v>
      </c>
      <c r="L1644" s="5" t="s">
        <v>3186</v>
      </c>
      <c r="N1644" s="5" t="s">
        <v>5160</v>
      </c>
      <c r="R1644" s="5" t="str">
        <f t="shared" si="98"/>
        <v/>
      </c>
      <c r="T1644" s="5" t="str">
        <f t="shared" si="99"/>
        <v>HR</v>
      </c>
    </row>
    <row r="1645" spans="1:20" x14ac:dyDescent="0.2">
      <c r="A1645" s="5" t="str">
        <f t="shared" si="100"/>
        <v>HR</v>
      </c>
      <c r="B1645" s="5" t="str">
        <f t="shared" si="101"/>
        <v>510</v>
      </c>
      <c r="C1645" s="5" t="s">
        <v>3632</v>
      </c>
      <c r="D1645" s="5" t="s">
        <v>3237</v>
      </c>
      <c r="G1645" s="5" t="s">
        <v>3239</v>
      </c>
      <c r="H1645" s="5">
        <v>1680</v>
      </c>
      <c r="I1645" s="5">
        <v>394</v>
      </c>
      <c r="J1645" s="106">
        <v>1</v>
      </c>
      <c r="K1645" s="71">
        <v>16346</v>
      </c>
      <c r="L1645" s="5" t="s">
        <v>3186</v>
      </c>
      <c r="N1645" s="5" t="s">
        <v>5160</v>
      </c>
      <c r="R1645" s="5" t="str">
        <f t="shared" si="98"/>
        <v/>
      </c>
      <c r="T1645" s="5" t="str">
        <f t="shared" si="99"/>
        <v>HR</v>
      </c>
    </row>
    <row r="1646" spans="1:20" x14ac:dyDescent="0.2">
      <c r="A1646" s="5" t="str">
        <f t="shared" si="100"/>
        <v>HR</v>
      </c>
      <c r="B1646" s="5" t="str">
        <f t="shared" si="101"/>
        <v>511</v>
      </c>
      <c r="C1646" s="5" t="s">
        <v>3633</v>
      </c>
      <c r="D1646" s="5" t="s">
        <v>3237</v>
      </c>
      <c r="G1646" s="5" t="s">
        <v>3239</v>
      </c>
      <c r="H1646" s="5">
        <v>1680</v>
      </c>
      <c r="I1646" s="5">
        <v>395</v>
      </c>
      <c r="J1646" s="106">
        <v>1</v>
      </c>
      <c r="K1646" s="71">
        <v>16346</v>
      </c>
      <c r="L1646" s="5" t="s">
        <v>3186</v>
      </c>
      <c r="N1646" s="5" t="s">
        <v>5160</v>
      </c>
      <c r="R1646" s="5" t="str">
        <f t="shared" si="98"/>
        <v/>
      </c>
      <c r="T1646" s="5" t="str">
        <f t="shared" si="99"/>
        <v>HR</v>
      </c>
    </row>
    <row r="1647" spans="1:20" x14ac:dyDescent="0.2">
      <c r="A1647" s="5" t="str">
        <f t="shared" si="100"/>
        <v>HR</v>
      </c>
      <c r="B1647" s="5" t="str">
        <f t="shared" si="101"/>
        <v>512</v>
      </c>
      <c r="C1647" s="5" t="s">
        <v>3634</v>
      </c>
      <c r="D1647" s="5" t="s">
        <v>3237</v>
      </c>
      <c r="G1647" s="5" t="s">
        <v>3239</v>
      </c>
      <c r="H1647" s="5">
        <v>1680</v>
      </c>
      <c r="I1647" s="5">
        <v>396</v>
      </c>
      <c r="J1647" s="106">
        <v>1</v>
      </c>
      <c r="K1647" s="71">
        <v>16346</v>
      </c>
      <c r="L1647" s="5" t="s">
        <v>3186</v>
      </c>
      <c r="N1647" s="5" t="s">
        <v>5160</v>
      </c>
      <c r="R1647" s="5" t="str">
        <f t="shared" si="98"/>
        <v/>
      </c>
      <c r="T1647" s="5" t="str">
        <f t="shared" si="99"/>
        <v>HR</v>
      </c>
    </row>
    <row r="1648" spans="1:20" x14ac:dyDescent="0.2">
      <c r="A1648" s="5" t="str">
        <f t="shared" si="100"/>
        <v>HR</v>
      </c>
      <c r="B1648" s="5" t="str">
        <f t="shared" si="101"/>
        <v>513</v>
      </c>
      <c r="C1648" s="5" t="s">
        <v>3635</v>
      </c>
      <c r="D1648" s="5" t="s">
        <v>3237</v>
      </c>
      <c r="G1648" s="5" t="s">
        <v>3239</v>
      </c>
      <c r="H1648" s="5">
        <v>1680</v>
      </c>
      <c r="I1648" s="5">
        <v>397</v>
      </c>
      <c r="J1648" s="106">
        <v>1</v>
      </c>
      <c r="K1648" s="71">
        <v>16346</v>
      </c>
      <c r="L1648" s="5" t="s">
        <v>3186</v>
      </c>
      <c r="N1648" s="5" t="s">
        <v>5160</v>
      </c>
      <c r="R1648" s="5" t="str">
        <f t="shared" si="98"/>
        <v/>
      </c>
      <c r="T1648" s="5" t="str">
        <f t="shared" si="99"/>
        <v>HR</v>
      </c>
    </row>
    <row r="1649" spans="1:20" x14ac:dyDescent="0.2">
      <c r="A1649" s="5" t="str">
        <f t="shared" si="100"/>
        <v>HR</v>
      </c>
      <c r="B1649" s="5" t="str">
        <f t="shared" si="101"/>
        <v>514</v>
      </c>
      <c r="C1649" s="5" t="s">
        <v>3636</v>
      </c>
      <c r="D1649" s="5" t="s">
        <v>3237</v>
      </c>
      <c r="G1649" s="5" t="s">
        <v>3239</v>
      </c>
      <c r="H1649" s="5">
        <v>1680</v>
      </c>
      <c r="I1649" s="5">
        <v>398</v>
      </c>
      <c r="J1649" s="106">
        <v>1</v>
      </c>
      <c r="K1649" s="71">
        <v>16346</v>
      </c>
      <c r="L1649" s="5" t="s">
        <v>3186</v>
      </c>
      <c r="N1649" s="5" t="s">
        <v>5160</v>
      </c>
      <c r="R1649" s="5" t="str">
        <f t="shared" si="98"/>
        <v/>
      </c>
      <c r="T1649" s="5" t="str">
        <f t="shared" si="99"/>
        <v>HR</v>
      </c>
    </row>
    <row r="1650" spans="1:20" x14ac:dyDescent="0.2">
      <c r="A1650" s="5" t="str">
        <f t="shared" si="100"/>
        <v>HR</v>
      </c>
      <c r="B1650" s="5" t="str">
        <f t="shared" si="101"/>
        <v>515</v>
      </c>
      <c r="C1650" s="5" t="s">
        <v>3637</v>
      </c>
      <c r="D1650" s="5" t="s">
        <v>3237</v>
      </c>
      <c r="G1650" s="5" t="s">
        <v>3239</v>
      </c>
      <c r="H1650" s="5">
        <v>1680</v>
      </c>
      <c r="I1650" s="5">
        <v>399</v>
      </c>
      <c r="J1650" s="106">
        <v>1</v>
      </c>
      <c r="K1650" s="71">
        <v>16346</v>
      </c>
      <c r="L1650" s="5" t="s">
        <v>3186</v>
      </c>
      <c r="N1650" s="5" t="s">
        <v>5160</v>
      </c>
      <c r="R1650" s="5" t="str">
        <f t="shared" si="98"/>
        <v/>
      </c>
      <c r="T1650" s="5" t="str">
        <f t="shared" si="99"/>
        <v>HR</v>
      </c>
    </row>
    <row r="1651" spans="1:20" x14ac:dyDescent="0.2">
      <c r="A1651" s="5" t="str">
        <f t="shared" si="100"/>
        <v>HR</v>
      </c>
      <c r="B1651" s="5" t="str">
        <f t="shared" si="101"/>
        <v>516</v>
      </c>
      <c r="C1651" s="5" t="s">
        <v>3638</v>
      </c>
      <c r="D1651" s="5" t="s">
        <v>3237</v>
      </c>
      <c r="G1651" s="5" t="s">
        <v>3239</v>
      </c>
      <c r="H1651" s="5">
        <v>1680</v>
      </c>
      <c r="I1651" s="5">
        <v>400</v>
      </c>
      <c r="J1651" s="106">
        <v>1</v>
      </c>
      <c r="K1651" s="71">
        <v>16346</v>
      </c>
      <c r="L1651" s="5" t="s">
        <v>3186</v>
      </c>
      <c r="N1651" s="5" t="s">
        <v>5160</v>
      </c>
      <c r="R1651" s="5" t="str">
        <f t="shared" si="98"/>
        <v/>
      </c>
      <c r="T1651" s="5" t="str">
        <f t="shared" si="99"/>
        <v>HR</v>
      </c>
    </row>
    <row r="1652" spans="1:20" x14ac:dyDescent="0.2">
      <c r="A1652" s="5" t="str">
        <f t="shared" si="100"/>
        <v>HR</v>
      </c>
      <c r="B1652" s="5" t="str">
        <f t="shared" si="101"/>
        <v>517</v>
      </c>
      <c r="C1652" s="5" t="s">
        <v>3639</v>
      </c>
      <c r="D1652" s="5" t="s">
        <v>3237</v>
      </c>
      <c r="G1652" s="5" t="s">
        <v>3239</v>
      </c>
      <c r="H1652" s="5">
        <v>1680</v>
      </c>
      <c r="I1652" s="5">
        <v>401</v>
      </c>
      <c r="J1652" s="106">
        <v>1</v>
      </c>
      <c r="K1652" s="71">
        <v>16346</v>
      </c>
      <c r="L1652" s="5" t="s">
        <v>3186</v>
      </c>
      <c r="N1652" s="5" t="s">
        <v>5160</v>
      </c>
      <c r="R1652" s="5" t="str">
        <f t="shared" si="98"/>
        <v/>
      </c>
      <c r="T1652" s="5" t="str">
        <f t="shared" si="99"/>
        <v>HR</v>
      </c>
    </row>
    <row r="1653" spans="1:20" x14ac:dyDescent="0.2">
      <c r="A1653" s="5" t="str">
        <f t="shared" si="100"/>
        <v>HR</v>
      </c>
      <c r="B1653" s="5" t="str">
        <f t="shared" si="101"/>
        <v>518</v>
      </c>
      <c r="C1653" s="5" t="s">
        <v>3640</v>
      </c>
      <c r="D1653" s="5" t="s">
        <v>3237</v>
      </c>
      <c r="G1653" s="5" t="s">
        <v>3239</v>
      </c>
      <c r="H1653" s="5">
        <v>1680</v>
      </c>
      <c r="I1653" s="5">
        <v>402</v>
      </c>
      <c r="J1653" s="106">
        <v>1</v>
      </c>
      <c r="K1653" s="71">
        <v>16346</v>
      </c>
      <c r="L1653" s="5" t="s">
        <v>3186</v>
      </c>
      <c r="N1653" s="5" t="s">
        <v>5160</v>
      </c>
      <c r="R1653" s="5" t="str">
        <f t="shared" si="98"/>
        <v/>
      </c>
      <c r="T1653" s="5" t="str">
        <f t="shared" si="99"/>
        <v>HR</v>
      </c>
    </row>
    <row r="1654" spans="1:20" x14ac:dyDescent="0.2">
      <c r="A1654" s="5" t="str">
        <f t="shared" si="100"/>
        <v>HR</v>
      </c>
      <c r="B1654" s="5" t="str">
        <f t="shared" si="101"/>
        <v>519</v>
      </c>
      <c r="C1654" s="5" t="s">
        <v>3641</v>
      </c>
      <c r="D1654" s="5" t="s">
        <v>3237</v>
      </c>
      <c r="G1654" s="5" t="s">
        <v>3239</v>
      </c>
      <c r="H1654" s="5">
        <v>1680</v>
      </c>
      <c r="I1654" s="5">
        <v>403</v>
      </c>
      <c r="J1654" s="106">
        <v>1</v>
      </c>
      <c r="K1654" s="71">
        <v>16346</v>
      </c>
      <c r="L1654" s="5" t="s">
        <v>3186</v>
      </c>
      <c r="N1654" s="5" t="s">
        <v>5160</v>
      </c>
      <c r="R1654" s="5" t="str">
        <f t="shared" si="98"/>
        <v/>
      </c>
      <c r="T1654" s="5" t="str">
        <f t="shared" si="99"/>
        <v>HR</v>
      </c>
    </row>
    <row r="1655" spans="1:20" x14ac:dyDescent="0.2">
      <c r="A1655" s="5" t="str">
        <f t="shared" si="100"/>
        <v>HR</v>
      </c>
      <c r="B1655" s="5" t="str">
        <f t="shared" si="101"/>
        <v>520</v>
      </c>
      <c r="C1655" s="5" t="s">
        <v>3642</v>
      </c>
      <c r="D1655" s="5" t="s">
        <v>3237</v>
      </c>
      <c r="G1655" s="5" t="s">
        <v>3239</v>
      </c>
      <c r="H1655" s="5">
        <v>1680</v>
      </c>
      <c r="I1655" s="5">
        <v>404</v>
      </c>
      <c r="J1655" s="106">
        <v>1</v>
      </c>
      <c r="K1655" s="71">
        <v>16346</v>
      </c>
      <c r="L1655" s="5" t="s">
        <v>3186</v>
      </c>
      <c r="N1655" s="5" t="s">
        <v>5160</v>
      </c>
      <c r="R1655" s="5" t="str">
        <f t="shared" si="98"/>
        <v/>
      </c>
      <c r="T1655" s="5" t="str">
        <f t="shared" si="99"/>
        <v>HR</v>
      </c>
    </row>
    <row r="1656" spans="1:20" x14ac:dyDescent="0.2">
      <c r="A1656" s="5" t="str">
        <f t="shared" si="100"/>
        <v>HR</v>
      </c>
      <c r="B1656" s="5" t="str">
        <f t="shared" si="101"/>
        <v>521</v>
      </c>
      <c r="C1656" s="5" t="s">
        <v>3643</v>
      </c>
      <c r="D1656" s="5" t="s">
        <v>3237</v>
      </c>
      <c r="G1656" s="5" t="s">
        <v>3239</v>
      </c>
      <c r="H1656" s="5">
        <v>1680</v>
      </c>
      <c r="I1656" s="5">
        <v>405</v>
      </c>
      <c r="J1656" s="106">
        <v>1</v>
      </c>
      <c r="K1656" s="71">
        <v>16346</v>
      </c>
      <c r="L1656" s="5" t="s">
        <v>3186</v>
      </c>
      <c r="N1656" s="5" t="s">
        <v>5160</v>
      </c>
      <c r="R1656" s="5" t="str">
        <f t="shared" si="98"/>
        <v/>
      </c>
      <c r="T1656" s="5" t="str">
        <f t="shared" si="99"/>
        <v>HR</v>
      </c>
    </row>
    <row r="1657" spans="1:20" x14ac:dyDescent="0.2">
      <c r="A1657" s="5" t="str">
        <f t="shared" si="100"/>
        <v>HR</v>
      </c>
      <c r="B1657" s="5" t="str">
        <f t="shared" si="101"/>
        <v>522</v>
      </c>
      <c r="C1657" s="5" t="s">
        <v>3644</v>
      </c>
      <c r="D1657" s="5" t="s">
        <v>3237</v>
      </c>
      <c r="G1657" s="5" t="s">
        <v>3239</v>
      </c>
      <c r="H1657" s="5">
        <v>1680</v>
      </c>
      <c r="I1657" s="5">
        <v>406</v>
      </c>
      <c r="J1657" s="106">
        <v>1</v>
      </c>
      <c r="K1657" s="71">
        <v>16346</v>
      </c>
      <c r="L1657" s="5" t="s">
        <v>3186</v>
      </c>
      <c r="N1657" s="5" t="s">
        <v>5160</v>
      </c>
      <c r="R1657" s="5" t="str">
        <f t="shared" si="98"/>
        <v/>
      </c>
      <c r="T1657" s="5" t="str">
        <f t="shared" si="99"/>
        <v>HR</v>
      </c>
    </row>
    <row r="1658" spans="1:20" x14ac:dyDescent="0.2">
      <c r="A1658" s="5" t="str">
        <f t="shared" si="100"/>
        <v>HR</v>
      </c>
      <c r="B1658" s="5" t="str">
        <f t="shared" si="101"/>
        <v>523</v>
      </c>
      <c r="C1658" s="5" t="s">
        <v>3645</v>
      </c>
      <c r="D1658" s="5" t="s">
        <v>3237</v>
      </c>
      <c r="G1658" s="5" t="s">
        <v>3239</v>
      </c>
      <c r="H1658" s="5">
        <v>1680</v>
      </c>
      <c r="I1658" s="5">
        <v>407</v>
      </c>
      <c r="J1658" s="106">
        <v>1</v>
      </c>
      <c r="K1658" s="71">
        <v>16346</v>
      </c>
      <c r="L1658" s="5" t="s">
        <v>3186</v>
      </c>
      <c r="N1658" s="5" t="s">
        <v>5160</v>
      </c>
      <c r="R1658" s="5" t="str">
        <f t="shared" si="98"/>
        <v/>
      </c>
      <c r="T1658" s="5" t="str">
        <f t="shared" si="99"/>
        <v>HR</v>
      </c>
    </row>
    <row r="1659" spans="1:20" x14ac:dyDescent="0.2">
      <c r="A1659" s="5" t="str">
        <f t="shared" si="100"/>
        <v>HR</v>
      </c>
      <c r="B1659" s="5" t="str">
        <f t="shared" si="101"/>
        <v>524</v>
      </c>
      <c r="C1659" s="5" t="s">
        <v>3646</v>
      </c>
      <c r="D1659" s="5" t="s">
        <v>3237</v>
      </c>
      <c r="G1659" s="5" t="s">
        <v>3239</v>
      </c>
      <c r="H1659" s="5">
        <v>1680</v>
      </c>
      <c r="I1659" s="5">
        <v>408</v>
      </c>
      <c r="J1659" s="106">
        <v>1</v>
      </c>
      <c r="K1659" s="71">
        <v>16346</v>
      </c>
      <c r="L1659" s="5" t="s">
        <v>3186</v>
      </c>
      <c r="N1659" s="5" t="s">
        <v>5160</v>
      </c>
      <c r="R1659" s="5" t="str">
        <f t="shared" si="98"/>
        <v/>
      </c>
      <c r="T1659" s="5" t="str">
        <f t="shared" si="99"/>
        <v>HR</v>
      </c>
    </row>
    <row r="1660" spans="1:20" x14ac:dyDescent="0.2">
      <c r="A1660" s="5" t="str">
        <f t="shared" si="100"/>
        <v>HR</v>
      </c>
      <c r="B1660" s="5" t="str">
        <f t="shared" si="101"/>
        <v>525</v>
      </c>
      <c r="C1660" s="5" t="s">
        <v>3647</v>
      </c>
      <c r="D1660" s="5" t="s">
        <v>3237</v>
      </c>
      <c r="G1660" s="5" t="s">
        <v>3239</v>
      </c>
      <c r="H1660" s="5">
        <v>1680</v>
      </c>
      <c r="I1660" s="5">
        <v>409</v>
      </c>
      <c r="J1660" s="106">
        <v>1</v>
      </c>
      <c r="K1660" s="71">
        <v>16346</v>
      </c>
      <c r="L1660" s="5" t="s">
        <v>3186</v>
      </c>
      <c r="N1660" s="5" t="s">
        <v>5160</v>
      </c>
      <c r="R1660" s="5" t="str">
        <f t="shared" si="98"/>
        <v/>
      </c>
      <c r="T1660" s="5" t="str">
        <f t="shared" si="99"/>
        <v>HR</v>
      </c>
    </row>
    <row r="1661" spans="1:20" x14ac:dyDescent="0.2">
      <c r="A1661" s="5" t="str">
        <f t="shared" si="100"/>
        <v>HR</v>
      </c>
      <c r="B1661" s="5" t="str">
        <f t="shared" si="101"/>
        <v>526</v>
      </c>
      <c r="C1661" s="5" t="s">
        <v>3648</v>
      </c>
      <c r="D1661" s="5" t="s">
        <v>3237</v>
      </c>
      <c r="G1661" s="5" t="s">
        <v>3239</v>
      </c>
      <c r="H1661" s="5">
        <v>1680</v>
      </c>
      <c r="I1661" s="5">
        <v>410</v>
      </c>
      <c r="J1661" s="106">
        <v>1</v>
      </c>
      <c r="K1661" s="71">
        <v>16346</v>
      </c>
      <c r="L1661" s="5" t="s">
        <v>3186</v>
      </c>
      <c r="N1661" s="5" t="s">
        <v>5160</v>
      </c>
      <c r="R1661" s="5" t="str">
        <f t="shared" si="98"/>
        <v/>
      </c>
      <c r="T1661" s="5" t="str">
        <f t="shared" si="99"/>
        <v>HR</v>
      </c>
    </row>
    <row r="1662" spans="1:20" x14ac:dyDescent="0.2">
      <c r="A1662" s="5" t="str">
        <f t="shared" si="100"/>
        <v>HR</v>
      </c>
      <c r="B1662" s="5" t="str">
        <f t="shared" si="101"/>
        <v>527</v>
      </c>
      <c r="C1662" s="5" t="s">
        <v>3649</v>
      </c>
      <c r="D1662" s="5" t="s">
        <v>3237</v>
      </c>
      <c r="G1662" s="5" t="s">
        <v>3239</v>
      </c>
      <c r="H1662" s="5">
        <v>1680</v>
      </c>
      <c r="I1662" s="5">
        <v>411</v>
      </c>
      <c r="J1662" s="106">
        <v>1</v>
      </c>
      <c r="K1662" s="71">
        <v>16346</v>
      </c>
      <c r="L1662" s="5" t="s">
        <v>3186</v>
      </c>
      <c r="N1662" s="5" t="s">
        <v>5160</v>
      </c>
      <c r="R1662" s="5" t="str">
        <f t="shared" si="98"/>
        <v/>
      </c>
      <c r="T1662" s="5" t="str">
        <f t="shared" si="99"/>
        <v>HR</v>
      </c>
    </row>
    <row r="1663" spans="1:20" x14ac:dyDescent="0.2">
      <c r="A1663" s="5" t="str">
        <f t="shared" si="100"/>
        <v>HR</v>
      </c>
      <c r="B1663" s="5" t="str">
        <f t="shared" si="101"/>
        <v>539</v>
      </c>
      <c r="C1663" s="5" t="s">
        <v>3650</v>
      </c>
      <c r="D1663" s="5" t="s">
        <v>3237</v>
      </c>
      <c r="G1663" s="5" t="s">
        <v>3239</v>
      </c>
      <c r="H1663" s="5">
        <v>1680</v>
      </c>
      <c r="I1663" s="5">
        <v>412</v>
      </c>
      <c r="J1663" s="106">
        <v>1</v>
      </c>
      <c r="K1663" s="71">
        <v>16346</v>
      </c>
      <c r="L1663" s="5" t="s">
        <v>3186</v>
      </c>
      <c r="N1663" s="5" t="s">
        <v>5160</v>
      </c>
      <c r="R1663" s="5" t="str">
        <f t="shared" si="98"/>
        <v/>
      </c>
      <c r="T1663" s="5" t="str">
        <f t="shared" si="99"/>
        <v>HR</v>
      </c>
    </row>
    <row r="1664" spans="1:20" x14ac:dyDescent="0.2">
      <c r="A1664" s="5" t="str">
        <f t="shared" si="100"/>
        <v>HR</v>
      </c>
      <c r="B1664" s="5" t="str">
        <f t="shared" si="101"/>
        <v>540</v>
      </c>
      <c r="C1664" s="5" t="s">
        <v>3651</v>
      </c>
      <c r="D1664" s="5" t="s">
        <v>3237</v>
      </c>
      <c r="G1664" s="5" t="s">
        <v>3239</v>
      </c>
      <c r="H1664" s="5">
        <v>1680</v>
      </c>
      <c r="I1664" s="5">
        <v>413</v>
      </c>
      <c r="J1664" s="106">
        <v>1</v>
      </c>
      <c r="K1664" s="71">
        <v>16346</v>
      </c>
      <c r="L1664" s="5" t="s">
        <v>3186</v>
      </c>
      <c r="N1664" s="5" t="s">
        <v>5160</v>
      </c>
      <c r="R1664" s="5" t="str">
        <f t="shared" si="98"/>
        <v/>
      </c>
      <c r="T1664" s="5" t="str">
        <f t="shared" si="99"/>
        <v>HR</v>
      </c>
    </row>
    <row r="1665" spans="1:20" x14ac:dyDescent="0.2">
      <c r="A1665" s="5" t="str">
        <f t="shared" si="100"/>
        <v>HR</v>
      </c>
      <c r="B1665" s="5" t="str">
        <f t="shared" si="101"/>
        <v>541</v>
      </c>
      <c r="C1665" s="5" t="s">
        <v>3652</v>
      </c>
      <c r="D1665" s="5" t="s">
        <v>3237</v>
      </c>
      <c r="G1665" s="5" t="s">
        <v>3239</v>
      </c>
      <c r="H1665" s="5">
        <v>1680</v>
      </c>
      <c r="I1665" s="5">
        <v>414</v>
      </c>
      <c r="J1665" s="106">
        <v>1</v>
      </c>
      <c r="K1665" s="71">
        <v>16346</v>
      </c>
      <c r="L1665" s="5" t="s">
        <v>3186</v>
      </c>
      <c r="N1665" s="5" t="s">
        <v>5160</v>
      </c>
      <c r="R1665" s="5" t="str">
        <f t="shared" si="98"/>
        <v/>
      </c>
      <c r="T1665" s="5" t="str">
        <f t="shared" si="99"/>
        <v>HR</v>
      </c>
    </row>
    <row r="1666" spans="1:20" x14ac:dyDescent="0.2">
      <c r="A1666" s="5" t="str">
        <f t="shared" si="100"/>
        <v>HR</v>
      </c>
      <c r="B1666" s="5" t="str">
        <f t="shared" si="101"/>
        <v>542</v>
      </c>
      <c r="C1666" s="5" t="s">
        <v>3653</v>
      </c>
      <c r="D1666" s="5" t="s">
        <v>3237</v>
      </c>
      <c r="G1666" s="5" t="s">
        <v>3239</v>
      </c>
      <c r="H1666" s="5">
        <v>1680</v>
      </c>
      <c r="I1666" s="5">
        <v>415</v>
      </c>
      <c r="J1666" s="106">
        <v>1</v>
      </c>
      <c r="K1666" s="71">
        <v>16346</v>
      </c>
      <c r="L1666" s="5" t="s">
        <v>3186</v>
      </c>
      <c r="N1666" s="5" t="s">
        <v>5160</v>
      </c>
      <c r="R1666" s="5" t="str">
        <f t="shared" ref="R1666:R1729" si="102">IF(VLOOKUP(C1666,Convs,11,FALSE)=0,"",VLOOKUP(C1666,Convs,11,FALSE))</f>
        <v/>
      </c>
      <c r="T1666" s="5" t="str">
        <f t="shared" si="99"/>
        <v>HR</v>
      </c>
    </row>
    <row r="1667" spans="1:20" x14ac:dyDescent="0.2">
      <c r="A1667" s="5" t="str">
        <f t="shared" si="100"/>
        <v>HR</v>
      </c>
      <c r="B1667" s="5" t="str">
        <f t="shared" si="101"/>
        <v>543</v>
      </c>
      <c r="C1667" s="5" t="s">
        <v>3654</v>
      </c>
      <c r="D1667" s="5" t="s">
        <v>3237</v>
      </c>
      <c r="G1667" s="5" t="s">
        <v>3239</v>
      </c>
      <c r="H1667" s="5">
        <v>1680</v>
      </c>
      <c r="I1667" s="5">
        <v>416</v>
      </c>
      <c r="J1667" s="106">
        <v>1</v>
      </c>
      <c r="K1667" s="71">
        <v>16346</v>
      </c>
      <c r="L1667" s="5" t="s">
        <v>3186</v>
      </c>
      <c r="N1667" s="5" t="s">
        <v>5160</v>
      </c>
      <c r="R1667" s="5" t="str">
        <f t="shared" si="102"/>
        <v/>
      </c>
      <c r="T1667" s="5" t="str">
        <f t="shared" ref="T1667:T1730" si="103">LEFT(C1667,2)</f>
        <v>HR</v>
      </c>
    </row>
    <row r="1668" spans="1:20" x14ac:dyDescent="0.2">
      <c r="A1668" s="5" t="str">
        <f t="shared" si="100"/>
        <v>HR</v>
      </c>
      <c r="B1668" s="5" t="str">
        <f t="shared" si="101"/>
        <v>544</v>
      </c>
      <c r="C1668" s="5" t="s">
        <v>3655</v>
      </c>
      <c r="D1668" s="5" t="s">
        <v>3237</v>
      </c>
      <c r="G1668" s="5" t="s">
        <v>3239</v>
      </c>
      <c r="H1668" s="5">
        <v>1680</v>
      </c>
      <c r="I1668" s="5">
        <v>417</v>
      </c>
      <c r="J1668" s="106">
        <v>1</v>
      </c>
      <c r="K1668" s="71">
        <v>16346</v>
      </c>
      <c r="L1668" s="5" t="s">
        <v>3186</v>
      </c>
      <c r="N1668" s="5" t="s">
        <v>5160</v>
      </c>
      <c r="R1668" s="5" t="str">
        <f t="shared" si="102"/>
        <v/>
      </c>
      <c r="T1668" s="5" t="str">
        <f t="shared" si="103"/>
        <v>HR</v>
      </c>
    </row>
    <row r="1669" spans="1:20" x14ac:dyDescent="0.2">
      <c r="A1669" s="5" t="str">
        <f t="shared" si="100"/>
        <v>HR</v>
      </c>
      <c r="B1669" s="5" t="str">
        <f t="shared" si="101"/>
        <v>545</v>
      </c>
      <c r="C1669" s="5" t="s">
        <v>3656</v>
      </c>
      <c r="D1669" s="5" t="s">
        <v>3237</v>
      </c>
      <c r="G1669" s="5" t="s">
        <v>3239</v>
      </c>
      <c r="H1669" s="5">
        <v>1680</v>
      </c>
      <c r="I1669" s="5">
        <v>418</v>
      </c>
      <c r="J1669" s="106">
        <v>1</v>
      </c>
      <c r="K1669" s="71">
        <v>16346</v>
      </c>
      <c r="L1669" s="5" t="s">
        <v>3186</v>
      </c>
      <c r="N1669" s="5" t="s">
        <v>5160</v>
      </c>
      <c r="R1669" s="5" t="str">
        <f t="shared" si="102"/>
        <v/>
      </c>
      <c r="T1669" s="5" t="str">
        <f t="shared" si="103"/>
        <v>HR</v>
      </c>
    </row>
    <row r="1670" spans="1:20" x14ac:dyDescent="0.2">
      <c r="A1670" s="5" t="str">
        <f t="shared" si="100"/>
        <v>HR</v>
      </c>
      <c r="B1670" s="5" t="str">
        <f t="shared" si="101"/>
        <v>546</v>
      </c>
      <c r="C1670" s="5" t="s">
        <v>3657</v>
      </c>
      <c r="D1670" s="5" t="s">
        <v>3237</v>
      </c>
      <c r="G1670" s="5" t="s">
        <v>3239</v>
      </c>
      <c r="H1670" s="5">
        <v>1680</v>
      </c>
      <c r="I1670" s="5">
        <v>419</v>
      </c>
      <c r="J1670" s="106">
        <v>1</v>
      </c>
      <c r="K1670" s="71">
        <v>16346</v>
      </c>
      <c r="L1670" s="5" t="s">
        <v>3186</v>
      </c>
      <c r="N1670" s="5" t="s">
        <v>5160</v>
      </c>
      <c r="R1670" s="5" t="str">
        <f t="shared" si="102"/>
        <v/>
      </c>
      <c r="T1670" s="5" t="str">
        <f t="shared" si="103"/>
        <v>HR</v>
      </c>
    </row>
    <row r="1671" spans="1:20" x14ac:dyDescent="0.2">
      <c r="A1671" s="5" t="str">
        <f t="shared" si="100"/>
        <v>HR</v>
      </c>
      <c r="B1671" s="5" t="str">
        <f t="shared" si="101"/>
        <v>547</v>
      </c>
      <c r="C1671" s="5" t="s">
        <v>3658</v>
      </c>
      <c r="D1671" s="5" t="s">
        <v>3237</v>
      </c>
      <c r="G1671" s="5" t="s">
        <v>3239</v>
      </c>
      <c r="H1671" s="5">
        <v>1680</v>
      </c>
      <c r="I1671" s="5">
        <v>420</v>
      </c>
      <c r="J1671" s="106">
        <v>1</v>
      </c>
      <c r="K1671" s="71">
        <v>16346</v>
      </c>
      <c r="L1671" s="5" t="s">
        <v>3186</v>
      </c>
      <c r="N1671" s="5" t="s">
        <v>5160</v>
      </c>
      <c r="R1671" s="5" t="str">
        <f t="shared" si="102"/>
        <v/>
      </c>
      <c r="T1671" s="5" t="str">
        <f t="shared" si="103"/>
        <v>HR</v>
      </c>
    </row>
    <row r="1672" spans="1:20" x14ac:dyDescent="0.2">
      <c r="A1672" s="5" t="str">
        <f t="shared" si="100"/>
        <v>HR</v>
      </c>
      <c r="B1672" s="5" t="str">
        <f t="shared" si="101"/>
        <v>548</v>
      </c>
      <c r="C1672" s="5" t="s">
        <v>3659</v>
      </c>
      <c r="D1672" s="5" t="s">
        <v>3237</v>
      </c>
      <c r="G1672" s="5" t="s">
        <v>3239</v>
      </c>
      <c r="H1672" s="5">
        <v>1680</v>
      </c>
      <c r="I1672" s="5">
        <v>421</v>
      </c>
      <c r="J1672" s="106">
        <v>1</v>
      </c>
      <c r="K1672" s="71">
        <v>16346</v>
      </c>
      <c r="L1672" s="5" t="s">
        <v>3186</v>
      </c>
      <c r="N1672" s="5" t="s">
        <v>5160</v>
      </c>
      <c r="R1672" s="5" t="str">
        <f t="shared" si="102"/>
        <v/>
      </c>
      <c r="T1672" s="5" t="str">
        <f t="shared" si="103"/>
        <v>HR</v>
      </c>
    </row>
    <row r="1673" spans="1:20" x14ac:dyDescent="0.2">
      <c r="A1673" s="5" t="str">
        <f t="shared" si="100"/>
        <v>HR</v>
      </c>
      <c r="B1673" s="5" t="str">
        <f t="shared" si="101"/>
        <v>549</v>
      </c>
      <c r="C1673" s="5" t="s">
        <v>3660</v>
      </c>
      <c r="D1673" s="5" t="s">
        <v>3237</v>
      </c>
      <c r="G1673" s="5" t="s">
        <v>3239</v>
      </c>
      <c r="H1673" s="5">
        <v>1680</v>
      </c>
      <c r="I1673" s="5">
        <v>422</v>
      </c>
      <c r="J1673" s="106">
        <v>1</v>
      </c>
      <c r="K1673" s="71">
        <v>16346</v>
      </c>
      <c r="L1673" s="5" t="s">
        <v>3186</v>
      </c>
      <c r="N1673" s="5" t="s">
        <v>5160</v>
      </c>
      <c r="R1673" s="5" t="str">
        <f t="shared" si="102"/>
        <v/>
      </c>
      <c r="T1673" s="5" t="str">
        <f t="shared" si="103"/>
        <v>HR</v>
      </c>
    </row>
    <row r="1674" spans="1:20" x14ac:dyDescent="0.2">
      <c r="A1674" s="5" t="str">
        <f t="shared" si="100"/>
        <v>HR</v>
      </c>
      <c r="B1674" s="5" t="str">
        <f t="shared" si="101"/>
        <v>550</v>
      </c>
      <c r="C1674" s="5" t="s">
        <v>3661</v>
      </c>
      <c r="D1674" s="5" t="s">
        <v>3237</v>
      </c>
      <c r="G1674" s="5" t="s">
        <v>3239</v>
      </c>
      <c r="H1674" s="5">
        <v>1680</v>
      </c>
      <c r="I1674" s="5">
        <v>423</v>
      </c>
      <c r="J1674" s="106">
        <v>1</v>
      </c>
      <c r="K1674" s="71">
        <v>16377</v>
      </c>
      <c r="L1674" s="5" t="s">
        <v>3186</v>
      </c>
      <c r="N1674" s="5" t="s">
        <v>5160</v>
      </c>
      <c r="R1674" s="5" t="str">
        <f t="shared" si="102"/>
        <v/>
      </c>
      <c r="T1674" s="5" t="str">
        <f t="shared" si="103"/>
        <v>HR</v>
      </c>
    </row>
    <row r="1675" spans="1:20" x14ac:dyDescent="0.2">
      <c r="A1675" s="5" t="str">
        <f t="shared" si="100"/>
        <v>HR</v>
      </c>
      <c r="B1675" s="5" t="str">
        <f t="shared" si="101"/>
        <v>551</v>
      </c>
      <c r="C1675" s="5" t="s">
        <v>3662</v>
      </c>
      <c r="D1675" s="5" t="s">
        <v>3237</v>
      </c>
      <c r="G1675" s="5" t="s">
        <v>3239</v>
      </c>
      <c r="H1675" s="5">
        <v>1680</v>
      </c>
      <c r="I1675" s="5">
        <v>424</v>
      </c>
      <c r="J1675" s="106">
        <v>1</v>
      </c>
      <c r="K1675" s="71">
        <v>16377</v>
      </c>
      <c r="L1675" s="5" t="s">
        <v>3186</v>
      </c>
      <c r="N1675" s="5" t="s">
        <v>5160</v>
      </c>
      <c r="R1675" s="5" t="str">
        <f t="shared" si="102"/>
        <v/>
      </c>
      <c r="T1675" s="5" t="str">
        <f t="shared" si="103"/>
        <v>HR</v>
      </c>
    </row>
    <row r="1676" spans="1:20" x14ac:dyDescent="0.2">
      <c r="A1676" s="5" t="str">
        <f t="shared" si="100"/>
        <v>HR</v>
      </c>
      <c r="B1676" s="5" t="str">
        <f t="shared" si="101"/>
        <v>552</v>
      </c>
      <c r="C1676" s="5" t="s">
        <v>3663</v>
      </c>
      <c r="D1676" s="5" t="s">
        <v>3237</v>
      </c>
      <c r="G1676" s="5" t="s">
        <v>3239</v>
      </c>
      <c r="H1676" s="5">
        <v>1680</v>
      </c>
      <c r="I1676" s="5">
        <v>425</v>
      </c>
      <c r="J1676" s="106">
        <v>1</v>
      </c>
      <c r="K1676" s="71">
        <v>16377</v>
      </c>
      <c r="L1676" s="5" t="s">
        <v>3186</v>
      </c>
      <c r="N1676" s="5" t="s">
        <v>5160</v>
      </c>
      <c r="R1676" s="5" t="str">
        <f t="shared" si="102"/>
        <v/>
      </c>
      <c r="T1676" s="5" t="str">
        <f t="shared" si="103"/>
        <v>HR</v>
      </c>
    </row>
    <row r="1677" spans="1:20" x14ac:dyDescent="0.2">
      <c r="A1677" s="5" t="str">
        <f t="shared" si="100"/>
        <v>HR</v>
      </c>
      <c r="B1677" s="5" t="str">
        <f t="shared" si="101"/>
        <v>553</v>
      </c>
      <c r="C1677" s="5" t="s">
        <v>3664</v>
      </c>
      <c r="D1677" s="5" t="s">
        <v>3237</v>
      </c>
      <c r="G1677" s="5" t="s">
        <v>3239</v>
      </c>
      <c r="H1677" s="5">
        <v>1680</v>
      </c>
      <c r="I1677" s="5">
        <v>426</v>
      </c>
      <c r="J1677" s="106">
        <v>1</v>
      </c>
      <c r="K1677" s="71">
        <v>16377</v>
      </c>
      <c r="L1677" s="5" t="s">
        <v>3186</v>
      </c>
      <c r="N1677" s="5" t="s">
        <v>5160</v>
      </c>
      <c r="R1677" s="5" t="str">
        <f t="shared" si="102"/>
        <v/>
      </c>
      <c r="T1677" s="5" t="str">
        <f t="shared" si="103"/>
        <v>HR</v>
      </c>
    </row>
    <row r="1678" spans="1:20" x14ac:dyDescent="0.2">
      <c r="A1678" s="5" t="str">
        <f t="shared" si="100"/>
        <v>HR</v>
      </c>
      <c r="B1678" s="5" t="str">
        <f t="shared" si="101"/>
        <v>554</v>
      </c>
      <c r="C1678" s="5" t="s">
        <v>3665</v>
      </c>
      <c r="D1678" s="5" t="s">
        <v>3237</v>
      </c>
      <c r="G1678" s="5" t="s">
        <v>3239</v>
      </c>
      <c r="H1678" s="5">
        <v>1680</v>
      </c>
      <c r="I1678" s="5">
        <v>427</v>
      </c>
      <c r="J1678" s="106">
        <v>1</v>
      </c>
      <c r="K1678" s="71">
        <v>16377</v>
      </c>
      <c r="L1678" s="5" t="s">
        <v>3186</v>
      </c>
      <c r="N1678" s="5" t="s">
        <v>5160</v>
      </c>
      <c r="R1678" s="5" t="str">
        <f t="shared" si="102"/>
        <v/>
      </c>
      <c r="T1678" s="5" t="str">
        <f t="shared" si="103"/>
        <v>HR</v>
      </c>
    </row>
    <row r="1679" spans="1:20" x14ac:dyDescent="0.2">
      <c r="A1679" s="5" t="str">
        <f t="shared" si="100"/>
        <v>HR</v>
      </c>
      <c r="B1679" s="5" t="str">
        <f t="shared" si="101"/>
        <v>555</v>
      </c>
      <c r="C1679" s="5" t="s">
        <v>3666</v>
      </c>
      <c r="D1679" s="5" t="s">
        <v>3237</v>
      </c>
      <c r="G1679" s="5" t="s">
        <v>3239</v>
      </c>
      <c r="H1679" s="5">
        <v>1680</v>
      </c>
      <c r="I1679" s="5">
        <v>428</v>
      </c>
      <c r="J1679" s="106">
        <v>1</v>
      </c>
      <c r="K1679" s="71">
        <v>16377</v>
      </c>
      <c r="L1679" s="5" t="s">
        <v>3186</v>
      </c>
      <c r="N1679" s="5" t="s">
        <v>5160</v>
      </c>
      <c r="R1679" s="5" t="str">
        <f t="shared" si="102"/>
        <v/>
      </c>
      <c r="T1679" s="5" t="str">
        <f t="shared" si="103"/>
        <v>HR</v>
      </c>
    </row>
    <row r="1680" spans="1:20" x14ac:dyDescent="0.2">
      <c r="A1680" s="5" t="str">
        <f t="shared" si="100"/>
        <v>HR</v>
      </c>
      <c r="B1680" s="5" t="str">
        <f t="shared" si="101"/>
        <v>556</v>
      </c>
      <c r="C1680" s="5" t="s">
        <v>3667</v>
      </c>
      <c r="D1680" s="5" t="s">
        <v>3237</v>
      </c>
      <c r="G1680" s="5" t="s">
        <v>3239</v>
      </c>
      <c r="H1680" s="5">
        <v>1680</v>
      </c>
      <c r="I1680" s="5">
        <v>429</v>
      </c>
      <c r="J1680" s="106">
        <v>1</v>
      </c>
      <c r="K1680" s="71">
        <v>16377</v>
      </c>
      <c r="L1680" s="5" t="s">
        <v>3186</v>
      </c>
      <c r="N1680" s="5" t="s">
        <v>5160</v>
      </c>
      <c r="R1680" s="5" t="str">
        <f t="shared" si="102"/>
        <v/>
      </c>
      <c r="T1680" s="5" t="str">
        <f t="shared" si="103"/>
        <v>HR</v>
      </c>
    </row>
    <row r="1681" spans="1:20" x14ac:dyDescent="0.2">
      <c r="A1681" s="5" t="str">
        <f t="shared" si="100"/>
        <v>HR</v>
      </c>
      <c r="B1681" s="5" t="str">
        <f t="shared" si="101"/>
        <v>557</v>
      </c>
      <c r="C1681" s="5" t="s">
        <v>3668</v>
      </c>
      <c r="D1681" s="5" t="s">
        <v>3237</v>
      </c>
      <c r="G1681" s="5" t="s">
        <v>3239</v>
      </c>
      <c r="H1681" s="5">
        <v>1680</v>
      </c>
      <c r="I1681" s="5">
        <v>430</v>
      </c>
      <c r="J1681" s="106">
        <v>1</v>
      </c>
      <c r="K1681" s="71">
        <v>16377</v>
      </c>
      <c r="L1681" s="5" t="s">
        <v>3186</v>
      </c>
      <c r="N1681" s="5" t="s">
        <v>5160</v>
      </c>
      <c r="R1681" s="5" t="str">
        <f t="shared" si="102"/>
        <v/>
      </c>
      <c r="T1681" s="5" t="str">
        <f t="shared" si="103"/>
        <v>HR</v>
      </c>
    </row>
    <row r="1682" spans="1:20" x14ac:dyDescent="0.2">
      <c r="A1682" s="5" t="str">
        <f t="shared" si="100"/>
        <v>HR</v>
      </c>
      <c r="B1682" s="5" t="str">
        <f t="shared" si="101"/>
        <v>558</v>
      </c>
      <c r="C1682" s="5" t="s">
        <v>3669</v>
      </c>
      <c r="D1682" s="5" t="s">
        <v>3237</v>
      </c>
      <c r="G1682" s="5" t="s">
        <v>3239</v>
      </c>
      <c r="H1682" s="5">
        <v>1680</v>
      </c>
      <c r="I1682" s="5">
        <v>431</v>
      </c>
      <c r="J1682" s="106">
        <v>1</v>
      </c>
      <c r="K1682" s="71">
        <v>16377</v>
      </c>
      <c r="L1682" s="5" t="s">
        <v>3186</v>
      </c>
      <c r="N1682" s="5" t="s">
        <v>5160</v>
      </c>
      <c r="R1682" s="5" t="str">
        <f t="shared" si="102"/>
        <v/>
      </c>
      <c r="T1682" s="5" t="str">
        <f t="shared" si="103"/>
        <v>HR</v>
      </c>
    </row>
    <row r="1683" spans="1:20" x14ac:dyDescent="0.2">
      <c r="A1683" s="5" t="str">
        <f t="shared" si="100"/>
        <v>HR</v>
      </c>
      <c r="B1683" s="5" t="str">
        <f t="shared" si="101"/>
        <v>559</v>
      </c>
      <c r="C1683" s="5" t="s">
        <v>3670</v>
      </c>
      <c r="D1683" s="5" t="s">
        <v>3237</v>
      </c>
      <c r="G1683" s="5" t="s">
        <v>3239</v>
      </c>
      <c r="H1683" s="5">
        <v>1680</v>
      </c>
      <c r="I1683" s="5">
        <v>432</v>
      </c>
      <c r="J1683" s="106">
        <v>1</v>
      </c>
      <c r="K1683" s="71">
        <v>16377</v>
      </c>
      <c r="L1683" s="5" t="s">
        <v>3186</v>
      </c>
      <c r="N1683" s="5" t="s">
        <v>5160</v>
      </c>
      <c r="R1683" s="5" t="str">
        <f t="shared" si="102"/>
        <v/>
      </c>
      <c r="T1683" s="5" t="str">
        <f t="shared" si="103"/>
        <v>HR</v>
      </c>
    </row>
    <row r="1684" spans="1:20" x14ac:dyDescent="0.2">
      <c r="A1684" s="5" t="str">
        <f t="shared" si="100"/>
        <v>HR</v>
      </c>
      <c r="B1684" s="5" t="str">
        <f t="shared" si="101"/>
        <v>560</v>
      </c>
      <c r="C1684" s="5" t="s">
        <v>3671</v>
      </c>
      <c r="D1684" s="5" t="s">
        <v>3237</v>
      </c>
      <c r="G1684" s="5" t="s">
        <v>3239</v>
      </c>
      <c r="H1684" s="5">
        <v>1680</v>
      </c>
      <c r="I1684" s="5">
        <v>433</v>
      </c>
      <c r="J1684" s="106">
        <v>1</v>
      </c>
      <c r="K1684" s="71">
        <v>16377</v>
      </c>
      <c r="L1684" s="5" t="s">
        <v>3186</v>
      </c>
      <c r="N1684" s="5" t="s">
        <v>5160</v>
      </c>
      <c r="R1684" s="5" t="str">
        <f t="shared" si="102"/>
        <v/>
      </c>
      <c r="T1684" s="5" t="str">
        <f t="shared" si="103"/>
        <v>HR</v>
      </c>
    </row>
    <row r="1685" spans="1:20" x14ac:dyDescent="0.2">
      <c r="A1685" s="5" t="str">
        <f t="shared" si="100"/>
        <v>HR</v>
      </c>
      <c r="B1685" s="5" t="str">
        <f t="shared" si="101"/>
        <v>561</v>
      </c>
      <c r="C1685" s="5" t="s">
        <v>3672</v>
      </c>
      <c r="D1685" s="5" t="s">
        <v>3237</v>
      </c>
      <c r="G1685" s="5" t="s">
        <v>3239</v>
      </c>
      <c r="H1685" s="5">
        <v>1680</v>
      </c>
      <c r="I1685" s="5">
        <v>434</v>
      </c>
      <c r="J1685" s="106">
        <v>1</v>
      </c>
      <c r="K1685" s="71">
        <v>16377</v>
      </c>
      <c r="L1685" s="5" t="s">
        <v>3186</v>
      </c>
      <c r="N1685" s="5" t="s">
        <v>5160</v>
      </c>
      <c r="R1685" s="5" t="str">
        <f t="shared" si="102"/>
        <v/>
      </c>
      <c r="T1685" s="5" t="str">
        <f t="shared" si="103"/>
        <v>HR</v>
      </c>
    </row>
    <row r="1686" spans="1:20" x14ac:dyDescent="0.2">
      <c r="A1686" s="5" t="str">
        <f t="shared" si="100"/>
        <v>HR</v>
      </c>
      <c r="B1686" s="5" t="str">
        <f t="shared" si="101"/>
        <v>562</v>
      </c>
      <c r="C1686" s="5" t="s">
        <v>3673</v>
      </c>
      <c r="D1686" s="5" t="s">
        <v>3237</v>
      </c>
      <c r="G1686" s="5" t="s">
        <v>3239</v>
      </c>
      <c r="H1686" s="5">
        <v>1680</v>
      </c>
      <c r="I1686" s="5">
        <v>435</v>
      </c>
      <c r="J1686" s="106">
        <v>1</v>
      </c>
      <c r="K1686" s="71">
        <v>16377</v>
      </c>
      <c r="L1686" s="5" t="s">
        <v>3186</v>
      </c>
      <c r="N1686" s="5" t="s">
        <v>5160</v>
      </c>
      <c r="R1686" s="5" t="str">
        <f t="shared" si="102"/>
        <v/>
      </c>
      <c r="T1686" s="5" t="str">
        <f t="shared" si="103"/>
        <v>HR</v>
      </c>
    </row>
    <row r="1687" spans="1:20" x14ac:dyDescent="0.2">
      <c r="A1687" s="5" t="str">
        <f t="shared" si="100"/>
        <v>HR</v>
      </c>
      <c r="B1687" s="5" t="str">
        <f t="shared" si="101"/>
        <v>563</v>
      </c>
      <c r="C1687" s="5" t="s">
        <v>3674</v>
      </c>
      <c r="D1687" s="5" t="s">
        <v>3237</v>
      </c>
      <c r="G1687" s="5" t="s">
        <v>3239</v>
      </c>
      <c r="H1687" s="5">
        <v>1680</v>
      </c>
      <c r="I1687" s="5">
        <v>436</v>
      </c>
      <c r="J1687" s="106">
        <v>1</v>
      </c>
      <c r="K1687" s="71">
        <v>16377</v>
      </c>
      <c r="L1687" s="5" t="s">
        <v>3186</v>
      </c>
      <c r="N1687" s="5" t="s">
        <v>5160</v>
      </c>
      <c r="R1687" s="5" t="str">
        <f t="shared" si="102"/>
        <v/>
      </c>
      <c r="T1687" s="5" t="str">
        <f t="shared" si="103"/>
        <v>HR</v>
      </c>
    </row>
    <row r="1688" spans="1:20" x14ac:dyDescent="0.2">
      <c r="A1688" s="5" t="str">
        <f t="shared" si="100"/>
        <v>HR</v>
      </c>
      <c r="B1688" s="5" t="str">
        <f t="shared" si="101"/>
        <v>564</v>
      </c>
      <c r="C1688" s="5" t="s">
        <v>3675</v>
      </c>
      <c r="D1688" s="5" t="s">
        <v>3237</v>
      </c>
      <c r="G1688" s="5" t="s">
        <v>3239</v>
      </c>
      <c r="H1688" s="5">
        <v>1680</v>
      </c>
      <c r="I1688" s="5">
        <v>437</v>
      </c>
      <c r="J1688" s="106">
        <v>1</v>
      </c>
      <c r="K1688" s="71">
        <v>16377</v>
      </c>
      <c r="L1688" s="5" t="s">
        <v>3186</v>
      </c>
      <c r="N1688" s="5" t="s">
        <v>5160</v>
      </c>
      <c r="R1688" s="5" t="str">
        <f t="shared" si="102"/>
        <v/>
      </c>
      <c r="T1688" s="5" t="str">
        <f t="shared" si="103"/>
        <v>HR</v>
      </c>
    </row>
    <row r="1689" spans="1:20" x14ac:dyDescent="0.2">
      <c r="A1689" s="5" t="str">
        <f t="shared" si="100"/>
        <v>HR</v>
      </c>
      <c r="B1689" s="5" t="str">
        <f t="shared" si="101"/>
        <v>565</v>
      </c>
      <c r="C1689" s="5" t="s">
        <v>3676</v>
      </c>
      <c r="D1689" s="5" t="s">
        <v>3237</v>
      </c>
      <c r="G1689" s="5" t="s">
        <v>3239</v>
      </c>
      <c r="H1689" s="5">
        <v>1680</v>
      </c>
      <c r="I1689" s="5">
        <v>438</v>
      </c>
      <c r="J1689" s="106">
        <v>1</v>
      </c>
      <c r="K1689" s="71">
        <v>16377</v>
      </c>
      <c r="L1689" s="5" t="s">
        <v>3186</v>
      </c>
      <c r="N1689" s="5" t="s">
        <v>5160</v>
      </c>
      <c r="R1689" s="5" t="str">
        <f t="shared" si="102"/>
        <v/>
      </c>
      <c r="T1689" s="5" t="str">
        <f t="shared" si="103"/>
        <v>HR</v>
      </c>
    </row>
    <row r="1690" spans="1:20" x14ac:dyDescent="0.2">
      <c r="A1690" s="5" t="str">
        <f t="shared" si="100"/>
        <v>HR</v>
      </c>
      <c r="B1690" s="5" t="str">
        <f t="shared" si="101"/>
        <v>566</v>
      </c>
      <c r="C1690" s="5" t="s">
        <v>3677</v>
      </c>
      <c r="D1690" s="5" t="s">
        <v>3237</v>
      </c>
      <c r="G1690" s="5" t="s">
        <v>3239</v>
      </c>
      <c r="H1690" s="5">
        <v>1680</v>
      </c>
      <c r="I1690" s="5">
        <v>439</v>
      </c>
      <c r="J1690" s="106">
        <v>1</v>
      </c>
      <c r="K1690" s="71">
        <v>16377</v>
      </c>
      <c r="L1690" s="5" t="s">
        <v>3186</v>
      </c>
      <c r="N1690" s="5" t="s">
        <v>5160</v>
      </c>
      <c r="R1690" s="5" t="str">
        <f t="shared" si="102"/>
        <v/>
      </c>
      <c r="T1690" s="5" t="str">
        <f t="shared" si="103"/>
        <v>HR</v>
      </c>
    </row>
    <row r="1691" spans="1:20" x14ac:dyDescent="0.2">
      <c r="A1691" s="5" t="str">
        <f t="shared" si="100"/>
        <v>HR</v>
      </c>
      <c r="B1691" s="5" t="str">
        <f t="shared" si="101"/>
        <v>567</v>
      </c>
      <c r="C1691" s="5" t="s">
        <v>3678</v>
      </c>
      <c r="D1691" s="5" t="s">
        <v>3237</v>
      </c>
      <c r="G1691" s="5" t="s">
        <v>3239</v>
      </c>
      <c r="H1691" s="5">
        <v>1680</v>
      </c>
      <c r="I1691" s="5">
        <v>440</v>
      </c>
      <c r="J1691" s="106">
        <v>1</v>
      </c>
      <c r="K1691" s="71">
        <v>16377</v>
      </c>
      <c r="L1691" s="5" t="s">
        <v>3186</v>
      </c>
      <c r="N1691" s="5" t="s">
        <v>5160</v>
      </c>
      <c r="R1691" s="5" t="str">
        <f t="shared" si="102"/>
        <v/>
      </c>
      <c r="T1691" s="5" t="str">
        <f t="shared" si="103"/>
        <v>HR</v>
      </c>
    </row>
    <row r="1692" spans="1:20" x14ac:dyDescent="0.2">
      <c r="A1692" s="5" t="str">
        <f t="shared" si="100"/>
        <v>HR</v>
      </c>
      <c r="B1692" s="5" t="str">
        <f t="shared" si="101"/>
        <v>568</v>
      </c>
      <c r="C1692" s="5" t="s">
        <v>3679</v>
      </c>
      <c r="D1692" s="5" t="s">
        <v>3237</v>
      </c>
      <c r="G1692" s="5" t="s">
        <v>3239</v>
      </c>
      <c r="H1692" s="5">
        <v>1680</v>
      </c>
      <c r="I1692" s="5">
        <v>441</v>
      </c>
      <c r="J1692" s="106">
        <v>1</v>
      </c>
      <c r="K1692" s="71">
        <v>16377</v>
      </c>
      <c r="L1692" s="5" t="s">
        <v>3186</v>
      </c>
      <c r="N1692" s="5" t="s">
        <v>5160</v>
      </c>
      <c r="R1692" s="5" t="str">
        <f t="shared" si="102"/>
        <v/>
      </c>
      <c r="T1692" s="5" t="str">
        <f t="shared" si="103"/>
        <v>HR</v>
      </c>
    </row>
    <row r="1693" spans="1:20" x14ac:dyDescent="0.2">
      <c r="A1693" s="5" t="str">
        <f t="shared" si="100"/>
        <v>HR</v>
      </c>
      <c r="B1693" s="5" t="str">
        <f t="shared" si="101"/>
        <v>569</v>
      </c>
      <c r="C1693" s="5" t="s">
        <v>3680</v>
      </c>
      <c r="D1693" s="5" t="s">
        <v>3237</v>
      </c>
      <c r="G1693" s="5" t="s">
        <v>3239</v>
      </c>
      <c r="H1693" s="5">
        <v>1680</v>
      </c>
      <c r="I1693" s="5">
        <v>442</v>
      </c>
      <c r="J1693" s="106">
        <v>1</v>
      </c>
      <c r="K1693" s="71">
        <v>16377</v>
      </c>
      <c r="L1693" s="5" t="s">
        <v>3186</v>
      </c>
      <c r="N1693" s="5" t="s">
        <v>5160</v>
      </c>
      <c r="R1693" s="5" t="str">
        <f t="shared" si="102"/>
        <v/>
      </c>
      <c r="T1693" s="5" t="str">
        <f t="shared" si="103"/>
        <v>HR</v>
      </c>
    </row>
    <row r="1694" spans="1:20" x14ac:dyDescent="0.2">
      <c r="A1694" s="5" t="str">
        <f t="shared" si="100"/>
        <v>HR</v>
      </c>
      <c r="B1694" s="5" t="str">
        <f t="shared" si="101"/>
        <v>570</v>
      </c>
      <c r="C1694" s="5" t="s">
        <v>3681</v>
      </c>
      <c r="D1694" s="5" t="s">
        <v>3237</v>
      </c>
      <c r="G1694" s="5" t="s">
        <v>3239</v>
      </c>
      <c r="H1694" s="5">
        <v>1680</v>
      </c>
      <c r="I1694" s="5">
        <v>443</v>
      </c>
      <c r="J1694" s="106">
        <v>1</v>
      </c>
      <c r="K1694" s="71">
        <v>16377</v>
      </c>
      <c r="L1694" s="5" t="s">
        <v>3186</v>
      </c>
      <c r="N1694" s="5" t="s">
        <v>5160</v>
      </c>
      <c r="R1694" s="5" t="str">
        <f t="shared" si="102"/>
        <v/>
      </c>
      <c r="T1694" s="5" t="str">
        <f t="shared" si="103"/>
        <v>HR</v>
      </c>
    </row>
    <row r="1695" spans="1:20" x14ac:dyDescent="0.2">
      <c r="A1695" s="5" t="str">
        <f t="shared" si="100"/>
        <v>HR</v>
      </c>
      <c r="B1695" s="5" t="str">
        <f t="shared" si="101"/>
        <v>571</v>
      </c>
      <c r="C1695" s="5" t="s">
        <v>3682</v>
      </c>
      <c r="D1695" s="5" t="s">
        <v>3237</v>
      </c>
      <c r="G1695" s="5" t="s">
        <v>3239</v>
      </c>
      <c r="H1695" s="5">
        <v>1680</v>
      </c>
      <c r="I1695" s="5">
        <v>444</v>
      </c>
      <c r="J1695" s="106">
        <v>1</v>
      </c>
      <c r="K1695" s="71">
        <v>16377</v>
      </c>
      <c r="L1695" s="5" t="s">
        <v>3186</v>
      </c>
      <c r="N1695" s="5" t="s">
        <v>5160</v>
      </c>
      <c r="R1695" s="5" t="str">
        <f t="shared" si="102"/>
        <v/>
      </c>
      <c r="T1695" s="5" t="str">
        <f t="shared" si="103"/>
        <v>HR</v>
      </c>
    </row>
    <row r="1696" spans="1:20" x14ac:dyDescent="0.2">
      <c r="A1696" s="5" t="str">
        <f t="shared" si="100"/>
        <v>HR</v>
      </c>
      <c r="B1696" s="5" t="str">
        <f t="shared" si="101"/>
        <v>572</v>
      </c>
      <c r="C1696" s="5" t="s">
        <v>3683</v>
      </c>
      <c r="D1696" s="5" t="s">
        <v>3237</v>
      </c>
      <c r="G1696" s="5" t="s">
        <v>3239</v>
      </c>
      <c r="H1696" s="5">
        <v>1680</v>
      </c>
      <c r="I1696" s="5">
        <v>445</v>
      </c>
      <c r="J1696" s="106">
        <v>1</v>
      </c>
      <c r="K1696" s="71">
        <v>16377</v>
      </c>
      <c r="L1696" s="5" t="s">
        <v>3186</v>
      </c>
      <c r="N1696" s="5" t="s">
        <v>5160</v>
      </c>
      <c r="R1696" s="5" t="str">
        <f t="shared" si="102"/>
        <v/>
      </c>
      <c r="T1696" s="5" t="str">
        <f t="shared" si="103"/>
        <v>HR</v>
      </c>
    </row>
    <row r="1697" spans="1:20" x14ac:dyDescent="0.2">
      <c r="A1697" s="5" t="str">
        <f t="shared" si="100"/>
        <v>HR</v>
      </c>
      <c r="B1697" s="5" t="str">
        <f t="shared" si="101"/>
        <v>573</v>
      </c>
      <c r="C1697" s="5" t="s">
        <v>3684</v>
      </c>
      <c r="D1697" s="5" t="s">
        <v>3237</v>
      </c>
      <c r="G1697" s="5" t="s">
        <v>3239</v>
      </c>
      <c r="H1697" s="5">
        <v>1680</v>
      </c>
      <c r="I1697" s="5">
        <v>446</v>
      </c>
      <c r="J1697" s="106">
        <v>1</v>
      </c>
      <c r="K1697" s="71">
        <v>16377</v>
      </c>
      <c r="L1697" s="5" t="s">
        <v>3186</v>
      </c>
      <c r="N1697" s="5" t="s">
        <v>5160</v>
      </c>
      <c r="R1697" s="5" t="str">
        <f t="shared" si="102"/>
        <v/>
      </c>
      <c r="T1697" s="5" t="str">
        <f t="shared" si="103"/>
        <v>HR</v>
      </c>
    </row>
    <row r="1698" spans="1:20" x14ac:dyDescent="0.2">
      <c r="A1698" s="5" t="str">
        <f t="shared" si="100"/>
        <v>HR</v>
      </c>
      <c r="B1698" s="5" t="str">
        <f t="shared" si="101"/>
        <v>574</v>
      </c>
      <c r="C1698" s="5" t="s">
        <v>3685</v>
      </c>
      <c r="D1698" s="5" t="s">
        <v>3237</v>
      </c>
      <c r="G1698" s="5" t="s">
        <v>3239</v>
      </c>
      <c r="H1698" s="5">
        <v>1680</v>
      </c>
      <c r="I1698" s="5">
        <v>447</v>
      </c>
      <c r="J1698" s="106">
        <v>1</v>
      </c>
      <c r="K1698" s="71">
        <v>16377</v>
      </c>
      <c r="L1698" s="5" t="s">
        <v>3186</v>
      </c>
      <c r="N1698" s="5" t="s">
        <v>5160</v>
      </c>
      <c r="R1698" s="5" t="str">
        <f t="shared" si="102"/>
        <v/>
      </c>
      <c r="T1698" s="5" t="str">
        <f t="shared" si="103"/>
        <v>HR</v>
      </c>
    </row>
    <row r="1699" spans="1:20" x14ac:dyDescent="0.2">
      <c r="A1699" s="5" t="str">
        <f t="shared" si="100"/>
        <v>HR</v>
      </c>
      <c r="B1699" s="5" t="str">
        <f t="shared" si="101"/>
        <v>575</v>
      </c>
      <c r="C1699" s="5" t="s">
        <v>3686</v>
      </c>
      <c r="D1699" s="5" t="s">
        <v>3237</v>
      </c>
      <c r="G1699" s="5" t="s">
        <v>3239</v>
      </c>
      <c r="H1699" s="5">
        <v>1680</v>
      </c>
      <c r="I1699" s="5">
        <v>448</v>
      </c>
      <c r="J1699" s="106">
        <v>1</v>
      </c>
      <c r="K1699" s="71">
        <v>16377</v>
      </c>
      <c r="L1699" s="5" t="s">
        <v>3186</v>
      </c>
      <c r="N1699" s="5" t="s">
        <v>5160</v>
      </c>
      <c r="R1699" s="5" t="str">
        <f t="shared" si="102"/>
        <v/>
      </c>
      <c r="T1699" s="5" t="str">
        <f t="shared" si="103"/>
        <v>HR</v>
      </c>
    </row>
    <row r="1700" spans="1:20" x14ac:dyDescent="0.2">
      <c r="A1700" s="5" t="str">
        <f t="shared" si="100"/>
        <v>HR</v>
      </c>
      <c r="B1700" s="5" t="str">
        <f t="shared" si="101"/>
        <v>576</v>
      </c>
      <c r="C1700" s="5" t="s">
        <v>3687</v>
      </c>
      <c r="D1700" s="5" t="s">
        <v>3237</v>
      </c>
      <c r="G1700" s="5" t="s">
        <v>3239</v>
      </c>
      <c r="H1700" s="5">
        <v>1680</v>
      </c>
      <c r="I1700" s="5">
        <v>449</v>
      </c>
      <c r="J1700" s="106">
        <v>1</v>
      </c>
      <c r="K1700" s="71">
        <v>16377</v>
      </c>
      <c r="L1700" s="5" t="s">
        <v>3186</v>
      </c>
      <c r="N1700" s="5" t="s">
        <v>5160</v>
      </c>
      <c r="R1700" s="5" t="str">
        <f t="shared" si="102"/>
        <v/>
      </c>
      <c r="T1700" s="5" t="str">
        <f t="shared" si="103"/>
        <v>HR</v>
      </c>
    </row>
    <row r="1701" spans="1:20" x14ac:dyDescent="0.2">
      <c r="A1701" s="5" t="str">
        <f t="shared" ref="A1701:A1764" si="104">LEFT(C1701,2)</f>
        <v>HR</v>
      </c>
      <c r="B1701" s="5" t="str">
        <f t="shared" ref="B1701:B1764" si="105">RIGHT(C1701,3)</f>
        <v>577</v>
      </c>
      <c r="C1701" s="5" t="s">
        <v>3688</v>
      </c>
      <c r="D1701" s="5" t="s">
        <v>3237</v>
      </c>
      <c r="G1701" s="5" t="s">
        <v>3239</v>
      </c>
      <c r="H1701" s="5">
        <v>1680</v>
      </c>
      <c r="I1701" s="5">
        <v>450</v>
      </c>
      <c r="J1701" s="106">
        <v>1</v>
      </c>
      <c r="K1701" s="71">
        <v>16377</v>
      </c>
      <c r="L1701" s="5" t="s">
        <v>3186</v>
      </c>
      <c r="N1701" s="5" t="s">
        <v>5160</v>
      </c>
      <c r="R1701" s="5" t="str">
        <f t="shared" si="102"/>
        <v/>
      </c>
      <c r="T1701" s="5" t="str">
        <f t="shared" si="103"/>
        <v>HR</v>
      </c>
    </row>
    <row r="1702" spans="1:20" x14ac:dyDescent="0.2">
      <c r="A1702" s="5" t="str">
        <f t="shared" si="104"/>
        <v>HR</v>
      </c>
      <c r="B1702" s="5" t="str">
        <f t="shared" si="105"/>
        <v>578</v>
      </c>
      <c r="C1702" s="5" t="s">
        <v>3689</v>
      </c>
      <c r="D1702" s="5" t="s">
        <v>3237</v>
      </c>
      <c r="G1702" s="5" t="s">
        <v>3239</v>
      </c>
      <c r="H1702" s="5">
        <v>1680</v>
      </c>
      <c r="I1702" s="5">
        <v>451</v>
      </c>
      <c r="J1702" s="106">
        <v>1</v>
      </c>
      <c r="K1702" s="71">
        <v>16377</v>
      </c>
      <c r="L1702" s="5" t="s">
        <v>3186</v>
      </c>
      <c r="N1702" s="5" t="s">
        <v>5160</v>
      </c>
      <c r="R1702" s="5" t="str">
        <f t="shared" si="102"/>
        <v/>
      </c>
      <c r="T1702" s="5" t="str">
        <f t="shared" si="103"/>
        <v>HR</v>
      </c>
    </row>
    <row r="1703" spans="1:20" x14ac:dyDescent="0.2">
      <c r="A1703" s="5" t="str">
        <f t="shared" si="104"/>
        <v>HR</v>
      </c>
      <c r="B1703" s="5" t="str">
        <f t="shared" si="105"/>
        <v>579</v>
      </c>
      <c r="C1703" s="5" t="s">
        <v>3690</v>
      </c>
      <c r="D1703" s="5" t="s">
        <v>3237</v>
      </c>
      <c r="G1703" s="5" t="s">
        <v>3239</v>
      </c>
      <c r="H1703" s="5">
        <v>1680</v>
      </c>
      <c r="I1703" s="5">
        <v>452</v>
      </c>
      <c r="J1703" s="106">
        <v>1</v>
      </c>
      <c r="K1703" s="71">
        <v>16377</v>
      </c>
      <c r="L1703" s="5" t="s">
        <v>3186</v>
      </c>
      <c r="N1703" s="5" t="s">
        <v>5160</v>
      </c>
      <c r="R1703" s="5" t="str">
        <f t="shared" si="102"/>
        <v/>
      </c>
      <c r="T1703" s="5" t="str">
        <f t="shared" si="103"/>
        <v>HR</v>
      </c>
    </row>
    <row r="1704" spans="1:20" x14ac:dyDescent="0.2">
      <c r="A1704" s="5" t="str">
        <f t="shared" si="104"/>
        <v>HR</v>
      </c>
      <c r="B1704" s="5" t="str">
        <f t="shared" si="105"/>
        <v>580</v>
      </c>
      <c r="C1704" s="5" t="s">
        <v>3691</v>
      </c>
      <c r="D1704" s="5" t="s">
        <v>3237</v>
      </c>
      <c r="G1704" s="5" t="s">
        <v>3239</v>
      </c>
      <c r="H1704" s="5">
        <v>1680</v>
      </c>
      <c r="I1704" s="5">
        <v>453</v>
      </c>
      <c r="J1704" s="106">
        <v>1</v>
      </c>
      <c r="K1704" s="71">
        <v>16407</v>
      </c>
      <c r="L1704" s="5" t="s">
        <v>3186</v>
      </c>
      <c r="N1704" s="5" t="s">
        <v>5160</v>
      </c>
      <c r="R1704" s="5" t="str">
        <f t="shared" si="102"/>
        <v/>
      </c>
      <c r="T1704" s="5" t="str">
        <f t="shared" si="103"/>
        <v>HR</v>
      </c>
    </row>
    <row r="1705" spans="1:20" x14ac:dyDescent="0.2">
      <c r="A1705" s="5" t="str">
        <f t="shared" si="104"/>
        <v>HR</v>
      </c>
      <c r="B1705" s="5" t="str">
        <f t="shared" si="105"/>
        <v>603</v>
      </c>
      <c r="C1705" s="5" t="s">
        <v>3692</v>
      </c>
      <c r="D1705" s="5" t="s">
        <v>3237</v>
      </c>
      <c r="G1705" s="5" t="s">
        <v>3239</v>
      </c>
      <c r="H1705" s="5">
        <v>1680</v>
      </c>
      <c r="I1705" s="5">
        <v>454</v>
      </c>
      <c r="J1705" s="106">
        <v>1</v>
      </c>
      <c r="K1705" s="71">
        <v>16407</v>
      </c>
      <c r="L1705" s="5" t="s">
        <v>3186</v>
      </c>
      <c r="N1705" s="5" t="s">
        <v>5160</v>
      </c>
      <c r="R1705" s="5" t="str">
        <f t="shared" si="102"/>
        <v/>
      </c>
      <c r="T1705" s="5" t="str">
        <f t="shared" si="103"/>
        <v>HR</v>
      </c>
    </row>
    <row r="1706" spans="1:20" x14ac:dyDescent="0.2">
      <c r="A1706" s="5" t="str">
        <f t="shared" si="104"/>
        <v>HR</v>
      </c>
      <c r="B1706" s="5" t="str">
        <f t="shared" si="105"/>
        <v>604</v>
      </c>
      <c r="C1706" s="5" t="s">
        <v>3693</v>
      </c>
      <c r="D1706" s="5" t="s">
        <v>3237</v>
      </c>
      <c r="G1706" s="5" t="s">
        <v>3239</v>
      </c>
      <c r="H1706" s="5">
        <v>1680</v>
      </c>
      <c r="I1706" s="5">
        <v>455</v>
      </c>
      <c r="J1706" s="106">
        <v>1</v>
      </c>
      <c r="K1706" s="71">
        <v>16407</v>
      </c>
      <c r="L1706" s="5" t="s">
        <v>3186</v>
      </c>
      <c r="N1706" s="5" t="s">
        <v>5160</v>
      </c>
      <c r="R1706" s="5" t="str">
        <f t="shared" si="102"/>
        <v/>
      </c>
      <c r="T1706" s="5" t="str">
        <f t="shared" si="103"/>
        <v>HR</v>
      </c>
    </row>
    <row r="1707" spans="1:20" x14ac:dyDescent="0.2">
      <c r="A1707" s="5" t="str">
        <f t="shared" si="104"/>
        <v>HR</v>
      </c>
      <c r="B1707" s="5" t="str">
        <f t="shared" si="105"/>
        <v>605</v>
      </c>
      <c r="C1707" s="5" t="s">
        <v>3694</v>
      </c>
      <c r="D1707" s="5" t="s">
        <v>3237</v>
      </c>
      <c r="G1707" s="5" t="s">
        <v>3239</v>
      </c>
      <c r="H1707" s="5">
        <v>1680</v>
      </c>
      <c r="I1707" s="5">
        <v>456</v>
      </c>
      <c r="J1707" s="106">
        <v>1</v>
      </c>
      <c r="K1707" s="71">
        <v>16407</v>
      </c>
      <c r="L1707" s="5" t="s">
        <v>3186</v>
      </c>
      <c r="N1707" s="5" t="s">
        <v>5160</v>
      </c>
      <c r="R1707" s="5" t="str">
        <f t="shared" si="102"/>
        <v/>
      </c>
      <c r="T1707" s="5" t="str">
        <f t="shared" si="103"/>
        <v>HR</v>
      </c>
    </row>
    <row r="1708" spans="1:20" x14ac:dyDescent="0.2">
      <c r="A1708" s="5" t="str">
        <f t="shared" si="104"/>
        <v>HR</v>
      </c>
      <c r="B1708" s="5" t="str">
        <f t="shared" si="105"/>
        <v>606</v>
      </c>
      <c r="C1708" s="5" t="s">
        <v>3695</v>
      </c>
      <c r="D1708" s="5" t="s">
        <v>3237</v>
      </c>
      <c r="G1708" s="5" t="s">
        <v>3239</v>
      </c>
      <c r="H1708" s="5">
        <v>1680</v>
      </c>
      <c r="I1708" s="5">
        <v>457</v>
      </c>
      <c r="J1708" s="106">
        <v>1</v>
      </c>
      <c r="K1708" s="71">
        <v>16407</v>
      </c>
      <c r="L1708" s="5" t="s">
        <v>3186</v>
      </c>
      <c r="N1708" s="5" t="s">
        <v>5160</v>
      </c>
      <c r="R1708" s="5" t="str">
        <f t="shared" si="102"/>
        <v/>
      </c>
      <c r="T1708" s="5" t="str">
        <f t="shared" si="103"/>
        <v>HR</v>
      </c>
    </row>
    <row r="1709" spans="1:20" x14ac:dyDescent="0.2">
      <c r="A1709" s="5" t="str">
        <f t="shared" si="104"/>
        <v>HR</v>
      </c>
      <c r="B1709" s="5" t="str">
        <f t="shared" si="105"/>
        <v>607</v>
      </c>
      <c r="C1709" s="5" t="s">
        <v>3696</v>
      </c>
      <c r="D1709" s="5" t="s">
        <v>3237</v>
      </c>
      <c r="G1709" s="5" t="s">
        <v>3239</v>
      </c>
      <c r="H1709" s="5">
        <v>1680</v>
      </c>
      <c r="I1709" s="5">
        <v>458</v>
      </c>
      <c r="J1709" s="106">
        <v>1</v>
      </c>
      <c r="K1709" s="71">
        <v>16407</v>
      </c>
      <c r="L1709" s="5" t="s">
        <v>3186</v>
      </c>
      <c r="N1709" s="5" t="s">
        <v>5160</v>
      </c>
      <c r="R1709" s="5" t="str">
        <f t="shared" si="102"/>
        <v/>
      </c>
      <c r="T1709" s="5" t="str">
        <f t="shared" si="103"/>
        <v>HR</v>
      </c>
    </row>
    <row r="1710" spans="1:20" x14ac:dyDescent="0.2">
      <c r="A1710" s="5" t="str">
        <f t="shared" si="104"/>
        <v>HR</v>
      </c>
      <c r="B1710" s="5" t="str">
        <f t="shared" si="105"/>
        <v>608</v>
      </c>
      <c r="C1710" s="5" t="s">
        <v>3697</v>
      </c>
      <c r="D1710" s="5" t="s">
        <v>3237</v>
      </c>
      <c r="G1710" s="5" t="s">
        <v>3239</v>
      </c>
      <c r="H1710" s="5">
        <v>1680</v>
      </c>
      <c r="I1710" s="5">
        <v>459</v>
      </c>
      <c r="J1710" s="106">
        <v>1</v>
      </c>
      <c r="K1710" s="71">
        <v>16407</v>
      </c>
      <c r="L1710" s="5" t="s">
        <v>3186</v>
      </c>
      <c r="N1710" s="5" t="s">
        <v>5160</v>
      </c>
      <c r="R1710" s="5" t="str">
        <f t="shared" si="102"/>
        <v/>
      </c>
      <c r="T1710" s="5" t="str">
        <f t="shared" si="103"/>
        <v>HR</v>
      </c>
    </row>
    <row r="1711" spans="1:20" x14ac:dyDescent="0.2">
      <c r="A1711" s="5" t="str">
        <f t="shared" si="104"/>
        <v>HR</v>
      </c>
      <c r="B1711" s="5" t="str">
        <f t="shared" si="105"/>
        <v>609</v>
      </c>
      <c r="C1711" s="5" t="s">
        <v>3698</v>
      </c>
      <c r="D1711" s="5" t="s">
        <v>3237</v>
      </c>
      <c r="G1711" s="5" t="s">
        <v>3239</v>
      </c>
      <c r="H1711" s="5">
        <v>1680</v>
      </c>
      <c r="I1711" s="5">
        <v>460</v>
      </c>
      <c r="J1711" s="106">
        <v>1</v>
      </c>
      <c r="K1711" s="71">
        <v>16407</v>
      </c>
      <c r="L1711" s="5" t="s">
        <v>3186</v>
      </c>
      <c r="N1711" s="5" t="s">
        <v>5160</v>
      </c>
      <c r="R1711" s="5" t="str">
        <f t="shared" si="102"/>
        <v/>
      </c>
      <c r="T1711" s="5" t="str">
        <f t="shared" si="103"/>
        <v>HR</v>
      </c>
    </row>
    <row r="1712" spans="1:20" x14ac:dyDescent="0.2">
      <c r="A1712" s="5" t="str">
        <f t="shared" si="104"/>
        <v>HR</v>
      </c>
      <c r="B1712" s="5" t="str">
        <f t="shared" si="105"/>
        <v>610</v>
      </c>
      <c r="C1712" s="5" t="s">
        <v>3699</v>
      </c>
      <c r="D1712" s="5" t="s">
        <v>3237</v>
      </c>
      <c r="G1712" s="5" t="s">
        <v>3239</v>
      </c>
      <c r="H1712" s="5">
        <v>1680</v>
      </c>
      <c r="I1712" s="5">
        <v>461</v>
      </c>
      <c r="J1712" s="106">
        <v>1</v>
      </c>
      <c r="K1712" s="71">
        <v>16407</v>
      </c>
      <c r="L1712" s="5" t="s">
        <v>3186</v>
      </c>
      <c r="N1712" s="5" t="s">
        <v>5160</v>
      </c>
      <c r="R1712" s="5" t="str">
        <f t="shared" si="102"/>
        <v/>
      </c>
      <c r="T1712" s="5" t="str">
        <f t="shared" si="103"/>
        <v>HR</v>
      </c>
    </row>
    <row r="1713" spans="1:20" x14ac:dyDescent="0.2">
      <c r="A1713" s="5" t="str">
        <f t="shared" si="104"/>
        <v>HR</v>
      </c>
      <c r="B1713" s="5" t="str">
        <f t="shared" si="105"/>
        <v>611</v>
      </c>
      <c r="C1713" s="5" t="s">
        <v>3700</v>
      </c>
      <c r="D1713" s="5" t="s">
        <v>3237</v>
      </c>
      <c r="G1713" s="5" t="s">
        <v>3239</v>
      </c>
      <c r="H1713" s="5">
        <v>1680</v>
      </c>
      <c r="I1713" s="5">
        <v>462</v>
      </c>
      <c r="J1713" s="106">
        <v>1</v>
      </c>
      <c r="K1713" s="71">
        <v>16407</v>
      </c>
      <c r="L1713" s="5" t="s">
        <v>3186</v>
      </c>
      <c r="N1713" s="5" t="s">
        <v>5160</v>
      </c>
      <c r="R1713" s="5" t="str">
        <f t="shared" si="102"/>
        <v/>
      </c>
      <c r="T1713" s="5" t="str">
        <f t="shared" si="103"/>
        <v>HR</v>
      </c>
    </row>
    <row r="1714" spans="1:20" x14ac:dyDescent="0.2">
      <c r="A1714" s="5" t="str">
        <f t="shared" si="104"/>
        <v>HR</v>
      </c>
      <c r="B1714" s="5" t="str">
        <f t="shared" si="105"/>
        <v>612</v>
      </c>
      <c r="C1714" s="5" t="s">
        <v>3701</v>
      </c>
      <c r="D1714" s="5" t="s">
        <v>3237</v>
      </c>
      <c r="G1714" s="5" t="s">
        <v>3239</v>
      </c>
      <c r="H1714" s="5">
        <v>1680</v>
      </c>
      <c r="I1714" s="5">
        <v>463</v>
      </c>
      <c r="J1714" s="106">
        <v>1</v>
      </c>
      <c r="K1714" s="71">
        <v>16407</v>
      </c>
      <c r="L1714" s="5" t="s">
        <v>3186</v>
      </c>
      <c r="N1714" s="5" t="s">
        <v>5160</v>
      </c>
      <c r="R1714" s="5" t="str">
        <f t="shared" si="102"/>
        <v/>
      </c>
      <c r="T1714" s="5" t="str">
        <f t="shared" si="103"/>
        <v>HR</v>
      </c>
    </row>
    <row r="1715" spans="1:20" x14ac:dyDescent="0.2">
      <c r="A1715" s="5" t="str">
        <f t="shared" si="104"/>
        <v>HR</v>
      </c>
      <c r="B1715" s="5" t="str">
        <f t="shared" si="105"/>
        <v>613</v>
      </c>
      <c r="C1715" s="5" t="s">
        <v>3702</v>
      </c>
      <c r="D1715" s="5" t="s">
        <v>3237</v>
      </c>
      <c r="G1715" s="5" t="s">
        <v>3239</v>
      </c>
      <c r="H1715" s="5">
        <v>1680</v>
      </c>
      <c r="I1715" s="5">
        <v>464</v>
      </c>
      <c r="J1715" s="106">
        <v>1</v>
      </c>
      <c r="K1715" s="71">
        <v>16407</v>
      </c>
      <c r="L1715" s="5" t="s">
        <v>3186</v>
      </c>
      <c r="N1715" s="5" t="s">
        <v>5160</v>
      </c>
      <c r="R1715" s="5" t="str">
        <f t="shared" si="102"/>
        <v/>
      </c>
      <c r="T1715" s="5" t="str">
        <f t="shared" si="103"/>
        <v>HR</v>
      </c>
    </row>
    <row r="1716" spans="1:20" x14ac:dyDescent="0.2">
      <c r="A1716" s="5" t="str">
        <f t="shared" si="104"/>
        <v>HR</v>
      </c>
      <c r="B1716" s="5" t="str">
        <f t="shared" si="105"/>
        <v>614</v>
      </c>
      <c r="C1716" s="5" t="s">
        <v>3703</v>
      </c>
      <c r="D1716" s="5" t="s">
        <v>3237</v>
      </c>
      <c r="G1716" s="5" t="s">
        <v>3239</v>
      </c>
      <c r="H1716" s="5">
        <v>1680</v>
      </c>
      <c r="I1716" s="5">
        <v>465</v>
      </c>
      <c r="J1716" s="106">
        <v>1</v>
      </c>
      <c r="K1716" s="71">
        <v>16407</v>
      </c>
      <c r="L1716" s="5" t="s">
        <v>3186</v>
      </c>
      <c r="N1716" s="5" t="s">
        <v>5160</v>
      </c>
      <c r="R1716" s="5" t="str">
        <f t="shared" si="102"/>
        <v/>
      </c>
      <c r="T1716" s="5" t="str">
        <f t="shared" si="103"/>
        <v>HR</v>
      </c>
    </row>
    <row r="1717" spans="1:20" x14ac:dyDescent="0.2">
      <c r="A1717" s="5" t="str">
        <f t="shared" si="104"/>
        <v>HR</v>
      </c>
      <c r="B1717" s="5" t="str">
        <f t="shared" si="105"/>
        <v>615</v>
      </c>
      <c r="C1717" s="5" t="s">
        <v>3704</v>
      </c>
      <c r="D1717" s="5" t="s">
        <v>3237</v>
      </c>
      <c r="G1717" s="5" t="s">
        <v>3239</v>
      </c>
      <c r="H1717" s="5">
        <v>1680</v>
      </c>
      <c r="I1717" s="5">
        <v>466</v>
      </c>
      <c r="J1717" s="106">
        <v>1</v>
      </c>
      <c r="K1717" s="71">
        <v>16407</v>
      </c>
      <c r="L1717" s="5" t="s">
        <v>3186</v>
      </c>
      <c r="N1717" s="5" t="s">
        <v>5160</v>
      </c>
      <c r="R1717" s="5" t="str">
        <f t="shared" si="102"/>
        <v/>
      </c>
      <c r="T1717" s="5" t="str">
        <f t="shared" si="103"/>
        <v>HR</v>
      </c>
    </row>
    <row r="1718" spans="1:20" x14ac:dyDescent="0.2">
      <c r="A1718" s="5" t="str">
        <f t="shared" si="104"/>
        <v>HR</v>
      </c>
      <c r="B1718" s="5" t="str">
        <f t="shared" si="105"/>
        <v>616</v>
      </c>
      <c r="C1718" s="5" t="s">
        <v>3705</v>
      </c>
      <c r="D1718" s="5" t="s">
        <v>3237</v>
      </c>
      <c r="G1718" s="5" t="s">
        <v>3239</v>
      </c>
      <c r="H1718" s="5">
        <v>1680</v>
      </c>
      <c r="I1718" s="5">
        <v>467</v>
      </c>
      <c r="J1718" s="106">
        <v>1</v>
      </c>
      <c r="K1718" s="71">
        <v>16407</v>
      </c>
      <c r="L1718" s="5" t="s">
        <v>3186</v>
      </c>
      <c r="N1718" s="5" t="s">
        <v>5160</v>
      </c>
      <c r="R1718" s="5" t="str">
        <f t="shared" si="102"/>
        <v/>
      </c>
      <c r="T1718" s="5" t="str">
        <f t="shared" si="103"/>
        <v>HR</v>
      </c>
    </row>
    <row r="1719" spans="1:20" x14ac:dyDescent="0.2">
      <c r="A1719" s="5" t="str">
        <f t="shared" si="104"/>
        <v>HR</v>
      </c>
      <c r="B1719" s="5" t="str">
        <f t="shared" si="105"/>
        <v>617</v>
      </c>
      <c r="C1719" s="5" t="s">
        <v>3706</v>
      </c>
      <c r="D1719" s="5" t="s">
        <v>3237</v>
      </c>
      <c r="G1719" s="5" t="s">
        <v>3239</v>
      </c>
      <c r="H1719" s="5">
        <v>1680</v>
      </c>
      <c r="I1719" s="5">
        <v>468</v>
      </c>
      <c r="J1719" s="106">
        <v>1</v>
      </c>
      <c r="K1719" s="71">
        <v>16407</v>
      </c>
      <c r="L1719" s="5" t="s">
        <v>3186</v>
      </c>
      <c r="N1719" s="5" t="s">
        <v>5160</v>
      </c>
      <c r="R1719" s="5" t="str">
        <f t="shared" si="102"/>
        <v/>
      </c>
      <c r="T1719" s="5" t="str">
        <f t="shared" si="103"/>
        <v>HR</v>
      </c>
    </row>
    <row r="1720" spans="1:20" x14ac:dyDescent="0.2">
      <c r="A1720" s="5" t="str">
        <f t="shared" si="104"/>
        <v>HR</v>
      </c>
      <c r="B1720" s="5" t="str">
        <f t="shared" si="105"/>
        <v>618</v>
      </c>
      <c r="C1720" s="5" t="s">
        <v>3707</v>
      </c>
      <c r="D1720" s="5" t="s">
        <v>3237</v>
      </c>
      <c r="G1720" s="5" t="s">
        <v>3239</v>
      </c>
      <c r="H1720" s="5">
        <v>1680</v>
      </c>
      <c r="I1720" s="5">
        <v>469</v>
      </c>
      <c r="J1720" s="106">
        <v>1</v>
      </c>
      <c r="K1720" s="71">
        <v>16407</v>
      </c>
      <c r="L1720" s="5" t="s">
        <v>3186</v>
      </c>
      <c r="N1720" s="5" t="s">
        <v>5160</v>
      </c>
      <c r="R1720" s="5" t="str">
        <f t="shared" si="102"/>
        <v/>
      </c>
      <c r="T1720" s="5" t="str">
        <f t="shared" si="103"/>
        <v>HR</v>
      </c>
    </row>
    <row r="1721" spans="1:20" x14ac:dyDescent="0.2">
      <c r="A1721" s="5" t="str">
        <f t="shared" si="104"/>
        <v>HR</v>
      </c>
      <c r="B1721" s="5" t="str">
        <f t="shared" si="105"/>
        <v>619</v>
      </c>
      <c r="C1721" s="5" t="s">
        <v>3708</v>
      </c>
      <c r="D1721" s="5" t="s">
        <v>3237</v>
      </c>
      <c r="G1721" s="5" t="s">
        <v>3239</v>
      </c>
      <c r="H1721" s="5">
        <v>1680</v>
      </c>
      <c r="I1721" s="5">
        <v>470</v>
      </c>
      <c r="J1721" s="106">
        <v>1</v>
      </c>
      <c r="K1721" s="71">
        <v>16407</v>
      </c>
      <c r="L1721" s="5" t="s">
        <v>3186</v>
      </c>
      <c r="N1721" s="5" t="s">
        <v>5160</v>
      </c>
      <c r="R1721" s="5" t="str">
        <f t="shared" si="102"/>
        <v/>
      </c>
      <c r="T1721" s="5" t="str">
        <f t="shared" si="103"/>
        <v>HR</v>
      </c>
    </row>
    <row r="1722" spans="1:20" x14ac:dyDescent="0.2">
      <c r="A1722" s="5" t="str">
        <f t="shared" si="104"/>
        <v>HR</v>
      </c>
      <c r="B1722" s="5" t="str">
        <f t="shared" si="105"/>
        <v>620</v>
      </c>
      <c r="C1722" s="5" t="s">
        <v>3709</v>
      </c>
      <c r="D1722" s="5" t="s">
        <v>3237</v>
      </c>
      <c r="G1722" s="5" t="s">
        <v>3239</v>
      </c>
      <c r="H1722" s="5">
        <v>1680</v>
      </c>
      <c r="I1722" s="5">
        <v>471</v>
      </c>
      <c r="J1722" s="106">
        <v>1</v>
      </c>
      <c r="K1722" s="71">
        <v>16407</v>
      </c>
      <c r="L1722" s="5" t="s">
        <v>3186</v>
      </c>
      <c r="N1722" s="5" t="s">
        <v>5160</v>
      </c>
      <c r="R1722" s="5" t="str">
        <f t="shared" si="102"/>
        <v/>
      </c>
      <c r="T1722" s="5" t="str">
        <f t="shared" si="103"/>
        <v>HR</v>
      </c>
    </row>
    <row r="1723" spans="1:20" x14ac:dyDescent="0.2">
      <c r="A1723" s="5" t="str">
        <f t="shared" si="104"/>
        <v>HR</v>
      </c>
      <c r="B1723" s="5" t="str">
        <f t="shared" si="105"/>
        <v>621</v>
      </c>
      <c r="C1723" s="5" t="s">
        <v>3710</v>
      </c>
      <c r="D1723" s="5" t="s">
        <v>3237</v>
      </c>
      <c r="G1723" s="5" t="s">
        <v>3239</v>
      </c>
      <c r="H1723" s="5">
        <v>1680</v>
      </c>
      <c r="I1723" s="5">
        <v>472</v>
      </c>
      <c r="J1723" s="106">
        <v>1</v>
      </c>
      <c r="K1723" s="71">
        <v>16407</v>
      </c>
      <c r="L1723" s="5" t="s">
        <v>3186</v>
      </c>
      <c r="N1723" s="5" t="s">
        <v>5160</v>
      </c>
      <c r="R1723" s="5" t="str">
        <f t="shared" si="102"/>
        <v/>
      </c>
      <c r="T1723" s="5" t="str">
        <f t="shared" si="103"/>
        <v>HR</v>
      </c>
    </row>
    <row r="1724" spans="1:20" x14ac:dyDescent="0.2">
      <c r="A1724" s="5" t="str">
        <f t="shared" si="104"/>
        <v>HR</v>
      </c>
      <c r="B1724" s="5" t="str">
        <f t="shared" si="105"/>
        <v>622</v>
      </c>
      <c r="C1724" s="5" t="s">
        <v>3711</v>
      </c>
      <c r="D1724" s="5" t="s">
        <v>3237</v>
      </c>
      <c r="G1724" s="5" t="s">
        <v>3239</v>
      </c>
      <c r="H1724" s="5">
        <v>1680</v>
      </c>
      <c r="I1724" s="5">
        <v>473</v>
      </c>
      <c r="J1724" s="106">
        <v>1</v>
      </c>
      <c r="K1724" s="71">
        <v>16407</v>
      </c>
      <c r="L1724" s="5" t="s">
        <v>3186</v>
      </c>
      <c r="N1724" s="5" t="s">
        <v>5160</v>
      </c>
      <c r="R1724" s="5" t="str">
        <f t="shared" si="102"/>
        <v/>
      </c>
      <c r="T1724" s="5" t="str">
        <f t="shared" si="103"/>
        <v>HR</v>
      </c>
    </row>
    <row r="1725" spans="1:20" x14ac:dyDescent="0.2">
      <c r="A1725" s="5" t="str">
        <f t="shared" si="104"/>
        <v>HR</v>
      </c>
      <c r="B1725" s="5" t="str">
        <f t="shared" si="105"/>
        <v>623</v>
      </c>
      <c r="C1725" s="5" t="s">
        <v>3712</v>
      </c>
      <c r="D1725" s="5" t="s">
        <v>3237</v>
      </c>
      <c r="G1725" s="5" t="s">
        <v>3239</v>
      </c>
      <c r="H1725" s="5">
        <v>1680</v>
      </c>
      <c r="I1725" s="5">
        <v>474</v>
      </c>
      <c r="J1725" s="106">
        <v>1</v>
      </c>
      <c r="K1725" s="71">
        <v>16407</v>
      </c>
      <c r="L1725" s="5" t="s">
        <v>3186</v>
      </c>
      <c r="N1725" s="5" t="s">
        <v>5160</v>
      </c>
      <c r="R1725" s="5" t="str">
        <f t="shared" si="102"/>
        <v/>
      </c>
      <c r="T1725" s="5" t="str">
        <f t="shared" si="103"/>
        <v>HR</v>
      </c>
    </row>
    <row r="1726" spans="1:20" x14ac:dyDescent="0.2">
      <c r="A1726" s="5" t="str">
        <f t="shared" si="104"/>
        <v>HR</v>
      </c>
      <c r="B1726" s="5" t="str">
        <f t="shared" si="105"/>
        <v>624</v>
      </c>
      <c r="C1726" s="5" t="s">
        <v>3713</v>
      </c>
      <c r="D1726" s="5" t="s">
        <v>3237</v>
      </c>
      <c r="G1726" s="5" t="s">
        <v>3239</v>
      </c>
      <c r="H1726" s="5">
        <v>1680</v>
      </c>
      <c r="I1726" s="5">
        <v>475</v>
      </c>
      <c r="J1726" s="106">
        <v>1</v>
      </c>
      <c r="K1726" s="71">
        <v>16407</v>
      </c>
      <c r="L1726" s="5" t="s">
        <v>3186</v>
      </c>
      <c r="N1726" s="5" t="s">
        <v>5160</v>
      </c>
      <c r="R1726" s="5" t="str">
        <f t="shared" si="102"/>
        <v/>
      </c>
      <c r="T1726" s="5" t="str">
        <f t="shared" si="103"/>
        <v>HR</v>
      </c>
    </row>
    <row r="1727" spans="1:20" x14ac:dyDescent="0.2">
      <c r="A1727" s="5" t="str">
        <f t="shared" si="104"/>
        <v>HR</v>
      </c>
      <c r="B1727" s="5" t="str">
        <f t="shared" si="105"/>
        <v>625</v>
      </c>
      <c r="C1727" s="5" t="s">
        <v>3714</v>
      </c>
      <c r="D1727" s="5" t="s">
        <v>3237</v>
      </c>
      <c r="G1727" s="5" t="s">
        <v>3239</v>
      </c>
      <c r="H1727" s="5">
        <v>1680</v>
      </c>
      <c r="I1727" s="5">
        <v>476</v>
      </c>
      <c r="J1727" s="106">
        <v>1</v>
      </c>
      <c r="K1727" s="71">
        <v>16407</v>
      </c>
      <c r="L1727" s="5" t="s">
        <v>3186</v>
      </c>
      <c r="N1727" s="5" t="s">
        <v>5160</v>
      </c>
      <c r="R1727" s="5" t="str">
        <f t="shared" si="102"/>
        <v/>
      </c>
      <c r="T1727" s="5" t="str">
        <f t="shared" si="103"/>
        <v>HR</v>
      </c>
    </row>
    <row r="1728" spans="1:20" x14ac:dyDescent="0.2">
      <c r="A1728" s="5" t="str">
        <f t="shared" si="104"/>
        <v>HR</v>
      </c>
      <c r="B1728" s="5" t="str">
        <f t="shared" si="105"/>
        <v>626</v>
      </c>
      <c r="C1728" s="5" t="s">
        <v>3715</v>
      </c>
      <c r="D1728" s="5" t="s">
        <v>3237</v>
      </c>
      <c r="G1728" s="5" t="s">
        <v>3239</v>
      </c>
      <c r="H1728" s="5">
        <v>1680</v>
      </c>
      <c r="I1728" s="5">
        <v>477</v>
      </c>
      <c r="J1728" s="106">
        <v>1</v>
      </c>
      <c r="K1728" s="71">
        <v>16407</v>
      </c>
      <c r="L1728" s="5" t="s">
        <v>3186</v>
      </c>
      <c r="N1728" s="5" t="s">
        <v>5160</v>
      </c>
      <c r="R1728" s="5" t="str">
        <f t="shared" si="102"/>
        <v/>
      </c>
      <c r="T1728" s="5" t="str">
        <f t="shared" si="103"/>
        <v>HR</v>
      </c>
    </row>
    <row r="1729" spans="1:20" x14ac:dyDescent="0.2">
      <c r="A1729" s="5" t="str">
        <f t="shared" si="104"/>
        <v>HR</v>
      </c>
      <c r="B1729" s="5" t="str">
        <f t="shared" si="105"/>
        <v>627</v>
      </c>
      <c r="C1729" s="5" t="s">
        <v>3716</v>
      </c>
      <c r="D1729" s="5" t="s">
        <v>3237</v>
      </c>
      <c r="G1729" s="5" t="s">
        <v>3239</v>
      </c>
      <c r="H1729" s="5">
        <v>1680</v>
      </c>
      <c r="I1729" s="5">
        <v>478</v>
      </c>
      <c r="J1729" s="106">
        <v>1</v>
      </c>
      <c r="K1729" s="71">
        <v>16407</v>
      </c>
      <c r="L1729" s="5" t="s">
        <v>3186</v>
      </c>
      <c r="N1729" s="5" t="s">
        <v>5160</v>
      </c>
      <c r="R1729" s="5" t="str">
        <f t="shared" si="102"/>
        <v/>
      </c>
      <c r="T1729" s="5" t="str">
        <f t="shared" si="103"/>
        <v>HR</v>
      </c>
    </row>
    <row r="1730" spans="1:20" x14ac:dyDescent="0.2">
      <c r="A1730" s="5" t="str">
        <f t="shared" si="104"/>
        <v>HR</v>
      </c>
      <c r="B1730" s="5" t="str">
        <f t="shared" si="105"/>
        <v>628</v>
      </c>
      <c r="C1730" s="5" t="s">
        <v>3717</v>
      </c>
      <c r="D1730" s="5" t="s">
        <v>3237</v>
      </c>
      <c r="G1730" s="5" t="s">
        <v>3239</v>
      </c>
      <c r="H1730" s="5">
        <v>1680</v>
      </c>
      <c r="I1730" s="5">
        <v>479</v>
      </c>
      <c r="J1730" s="106">
        <v>1</v>
      </c>
      <c r="K1730" s="71">
        <v>16407</v>
      </c>
      <c r="L1730" s="5" t="s">
        <v>3186</v>
      </c>
      <c r="N1730" s="5" t="s">
        <v>5160</v>
      </c>
      <c r="R1730" s="5" t="str">
        <f t="shared" ref="R1730:R1793" si="106">IF(VLOOKUP(C1730,Convs,11,FALSE)=0,"",VLOOKUP(C1730,Convs,11,FALSE))</f>
        <v/>
      </c>
      <c r="T1730" s="5" t="str">
        <f t="shared" si="103"/>
        <v>HR</v>
      </c>
    </row>
    <row r="1731" spans="1:20" x14ac:dyDescent="0.2">
      <c r="A1731" s="5" t="str">
        <f t="shared" si="104"/>
        <v>HR</v>
      </c>
      <c r="B1731" s="5" t="str">
        <f t="shared" si="105"/>
        <v>629</v>
      </c>
      <c r="C1731" s="5" t="s">
        <v>3718</v>
      </c>
      <c r="D1731" s="5" t="s">
        <v>3237</v>
      </c>
      <c r="G1731" s="5" t="s">
        <v>3239</v>
      </c>
      <c r="H1731" s="5">
        <v>1680</v>
      </c>
      <c r="I1731" s="5">
        <v>480</v>
      </c>
      <c r="J1731" s="106">
        <v>1</v>
      </c>
      <c r="K1731" s="71">
        <v>16407</v>
      </c>
      <c r="L1731" s="5" t="s">
        <v>3186</v>
      </c>
      <c r="N1731" s="5" t="s">
        <v>5160</v>
      </c>
      <c r="R1731" s="5" t="str">
        <f t="shared" si="106"/>
        <v/>
      </c>
      <c r="T1731" s="5" t="str">
        <f t="shared" ref="T1731:T1794" si="107">LEFT(C1731,2)</f>
        <v>HR</v>
      </c>
    </row>
    <row r="1732" spans="1:20" x14ac:dyDescent="0.2">
      <c r="A1732" s="5" t="str">
        <f t="shared" si="104"/>
        <v>HR</v>
      </c>
      <c r="B1732" s="5" t="str">
        <f t="shared" si="105"/>
        <v>630</v>
      </c>
      <c r="C1732" s="5" t="s">
        <v>3719</v>
      </c>
      <c r="D1732" s="5" t="s">
        <v>3237</v>
      </c>
      <c r="G1732" s="5" t="s">
        <v>3239</v>
      </c>
      <c r="H1732" s="5">
        <v>1680</v>
      </c>
      <c r="I1732" s="5">
        <v>481</v>
      </c>
      <c r="J1732" s="106">
        <v>1</v>
      </c>
      <c r="K1732" s="71">
        <v>16407</v>
      </c>
      <c r="L1732" s="5" t="s">
        <v>3186</v>
      </c>
      <c r="N1732" s="5" t="s">
        <v>5160</v>
      </c>
      <c r="R1732" s="5" t="str">
        <f t="shared" si="106"/>
        <v/>
      </c>
      <c r="T1732" s="5" t="str">
        <f t="shared" si="107"/>
        <v>HR</v>
      </c>
    </row>
    <row r="1733" spans="1:20" x14ac:dyDescent="0.2">
      <c r="A1733" s="5" t="str">
        <f t="shared" si="104"/>
        <v>HR</v>
      </c>
      <c r="B1733" s="5" t="str">
        <f t="shared" si="105"/>
        <v>631</v>
      </c>
      <c r="C1733" s="5" t="s">
        <v>3720</v>
      </c>
      <c r="D1733" s="5" t="s">
        <v>3237</v>
      </c>
      <c r="G1733" s="5" t="s">
        <v>3239</v>
      </c>
      <c r="H1733" s="5">
        <v>1680</v>
      </c>
      <c r="I1733" s="5">
        <v>482</v>
      </c>
      <c r="J1733" s="106">
        <v>1</v>
      </c>
      <c r="K1733" s="71">
        <v>16407</v>
      </c>
      <c r="L1733" s="5" t="s">
        <v>3186</v>
      </c>
      <c r="N1733" s="5" t="s">
        <v>5160</v>
      </c>
      <c r="R1733" s="5" t="str">
        <f t="shared" si="106"/>
        <v/>
      </c>
      <c r="T1733" s="5" t="str">
        <f t="shared" si="107"/>
        <v>HR</v>
      </c>
    </row>
    <row r="1734" spans="1:20" x14ac:dyDescent="0.2">
      <c r="A1734" s="5" t="str">
        <f t="shared" si="104"/>
        <v>HR</v>
      </c>
      <c r="B1734" s="5" t="str">
        <f t="shared" si="105"/>
        <v>632</v>
      </c>
      <c r="C1734" s="5" t="s">
        <v>3721</v>
      </c>
      <c r="D1734" s="5" t="s">
        <v>3237</v>
      </c>
      <c r="G1734" s="5" t="s">
        <v>3239</v>
      </c>
      <c r="H1734" s="5">
        <v>1680</v>
      </c>
      <c r="I1734" s="5">
        <v>483</v>
      </c>
      <c r="J1734" s="106">
        <v>1</v>
      </c>
      <c r="K1734" s="71">
        <v>16407</v>
      </c>
      <c r="L1734" s="5" t="s">
        <v>3186</v>
      </c>
      <c r="N1734" s="5" t="s">
        <v>5160</v>
      </c>
      <c r="R1734" s="5" t="str">
        <f t="shared" si="106"/>
        <v/>
      </c>
      <c r="T1734" s="5" t="str">
        <f t="shared" si="107"/>
        <v>HR</v>
      </c>
    </row>
    <row r="1735" spans="1:20" x14ac:dyDescent="0.2">
      <c r="A1735" s="5" t="str">
        <f t="shared" si="104"/>
        <v>HR</v>
      </c>
      <c r="B1735" s="5" t="str">
        <f t="shared" si="105"/>
        <v>633</v>
      </c>
      <c r="C1735" s="5" t="s">
        <v>3722</v>
      </c>
      <c r="D1735" s="5" t="s">
        <v>3237</v>
      </c>
      <c r="G1735" s="5" t="s">
        <v>3239</v>
      </c>
      <c r="H1735" s="5">
        <v>1680</v>
      </c>
      <c r="I1735" s="5">
        <v>484</v>
      </c>
      <c r="J1735" s="106">
        <v>1</v>
      </c>
      <c r="K1735" s="71">
        <v>16407</v>
      </c>
      <c r="L1735" s="5" t="s">
        <v>3186</v>
      </c>
      <c r="N1735" s="5" t="s">
        <v>5160</v>
      </c>
      <c r="R1735" s="5" t="str">
        <f t="shared" si="106"/>
        <v/>
      </c>
      <c r="T1735" s="5" t="str">
        <f t="shared" si="107"/>
        <v>HR</v>
      </c>
    </row>
    <row r="1736" spans="1:20" x14ac:dyDescent="0.2">
      <c r="A1736" s="5" t="str">
        <f t="shared" si="104"/>
        <v>HR</v>
      </c>
      <c r="B1736" s="5" t="str">
        <f t="shared" si="105"/>
        <v>634</v>
      </c>
      <c r="C1736" s="5" t="s">
        <v>3723</v>
      </c>
      <c r="D1736" s="5" t="s">
        <v>3237</v>
      </c>
      <c r="G1736" s="5" t="s">
        <v>3239</v>
      </c>
      <c r="H1736" s="5">
        <v>1680</v>
      </c>
      <c r="I1736" s="5">
        <v>485</v>
      </c>
      <c r="J1736" s="106">
        <v>1</v>
      </c>
      <c r="K1736" s="71">
        <v>16407</v>
      </c>
      <c r="L1736" s="5" t="s">
        <v>3186</v>
      </c>
      <c r="N1736" s="5" t="s">
        <v>5160</v>
      </c>
      <c r="R1736" s="5" t="str">
        <f t="shared" si="106"/>
        <v/>
      </c>
      <c r="T1736" s="5" t="str">
        <f t="shared" si="107"/>
        <v>HR</v>
      </c>
    </row>
    <row r="1737" spans="1:20" x14ac:dyDescent="0.2">
      <c r="A1737" s="5" t="str">
        <f t="shared" si="104"/>
        <v>HR</v>
      </c>
      <c r="B1737" s="5" t="str">
        <f t="shared" si="105"/>
        <v>635</v>
      </c>
      <c r="C1737" s="5" t="s">
        <v>3724</v>
      </c>
      <c r="D1737" s="5" t="s">
        <v>3237</v>
      </c>
      <c r="G1737" s="5" t="s">
        <v>3239</v>
      </c>
      <c r="H1737" s="5">
        <v>1680</v>
      </c>
      <c r="I1737" s="5">
        <v>486</v>
      </c>
      <c r="J1737" s="106">
        <v>1</v>
      </c>
      <c r="K1737" s="71">
        <v>16407</v>
      </c>
      <c r="L1737" s="5" t="s">
        <v>3186</v>
      </c>
      <c r="N1737" s="5" t="s">
        <v>5160</v>
      </c>
      <c r="R1737" s="5" t="str">
        <f t="shared" si="106"/>
        <v/>
      </c>
      <c r="T1737" s="5" t="str">
        <f t="shared" si="107"/>
        <v>HR</v>
      </c>
    </row>
    <row r="1738" spans="1:20" x14ac:dyDescent="0.2">
      <c r="A1738" s="5" t="str">
        <f t="shared" si="104"/>
        <v>HR</v>
      </c>
      <c r="B1738" s="5" t="str">
        <f t="shared" si="105"/>
        <v>636</v>
      </c>
      <c r="C1738" s="5" t="s">
        <v>3725</v>
      </c>
      <c r="D1738" s="5" t="s">
        <v>3237</v>
      </c>
      <c r="G1738" s="5" t="s">
        <v>3239</v>
      </c>
      <c r="H1738" s="5">
        <v>1680</v>
      </c>
      <c r="I1738" s="5">
        <v>487</v>
      </c>
      <c r="J1738" s="106">
        <v>1</v>
      </c>
      <c r="K1738" s="71">
        <v>16407</v>
      </c>
      <c r="L1738" s="5" t="s">
        <v>3186</v>
      </c>
      <c r="N1738" s="5" t="s">
        <v>5160</v>
      </c>
      <c r="R1738" s="5" t="str">
        <f t="shared" si="106"/>
        <v/>
      </c>
      <c r="T1738" s="5" t="str">
        <f t="shared" si="107"/>
        <v>HR</v>
      </c>
    </row>
    <row r="1739" spans="1:20" x14ac:dyDescent="0.2">
      <c r="A1739" s="5" t="str">
        <f t="shared" si="104"/>
        <v>HR</v>
      </c>
      <c r="B1739" s="5" t="str">
        <f t="shared" si="105"/>
        <v>637</v>
      </c>
      <c r="C1739" s="5" t="s">
        <v>3726</v>
      </c>
      <c r="D1739" s="5" t="s">
        <v>3237</v>
      </c>
      <c r="G1739" s="5" t="s">
        <v>3239</v>
      </c>
      <c r="H1739" s="5">
        <v>1680</v>
      </c>
      <c r="I1739" s="5">
        <v>488</v>
      </c>
      <c r="J1739" s="106">
        <v>1</v>
      </c>
      <c r="K1739" s="71">
        <v>16407</v>
      </c>
      <c r="L1739" s="5" t="s">
        <v>3186</v>
      </c>
      <c r="N1739" s="5" t="s">
        <v>5160</v>
      </c>
      <c r="R1739" s="5" t="str">
        <f t="shared" si="106"/>
        <v/>
      </c>
      <c r="T1739" s="5" t="str">
        <f t="shared" si="107"/>
        <v>HR</v>
      </c>
    </row>
    <row r="1740" spans="1:20" x14ac:dyDescent="0.2">
      <c r="A1740" s="5" t="str">
        <f t="shared" si="104"/>
        <v>HR</v>
      </c>
      <c r="B1740" s="5" t="str">
        <f t="shared" si="105"/>
        <v>638</v>
      </c>
      <c r="C1740" s="5" t="s">
        <v>3727</v>
      </c>
      <c r="D1740" s="5" t="s">
        <v>3237</v>
      </c>
      <c r="G1740" s="5" t="s">
        <v>3239</v>
      </c>
      <c r="H1740" s="5">
        <v>1680</v>
      </c>
      <c r="I1740" s="5">
        <v>489</v>
      </c>
      <c r="J1740" s="106">
        <v>1</v>
      </c>
      <c r="K1740" s="71">
        <v>16407</v>
      </c>
      <c r="L1740" s="5" t="s">
        <v>3186</v>
      </c>
      <c r="N1740" s="5" t="s">
        <v>5160</v>
      </c>
      <c r="R1740" s="5" t="str">
        <f t="shared" si="106"/>
        <v/>
      </c>
      <c r="T1740" s="5" t="str">
        <f t="shared" si="107"/>
        <v>HR</v>
      </c>
    </row>
    <row r="1741" spans="1:20" x14ac:dyDescent="0.2">
      <c r="A1741" s="5" t="str">
        <f t="shared" si="104"/>
        <v>HR</v>
      </c>
      <c r="B1741" s="5" t="str">
        <f t="shared" si="105"/>
        <v>639</v>
      </c>
      <c r="C1741" s="5" t="s">
        <v>3728</v>
      </c>
      <c r="D1741" s="5" t="s">
        <v>3237</v>
      </c>
      <c r="G1741" s="5" t="s">
        <v>3239</v>
      </c>
      <c r="H1741" s="5">
        <v>1680</v>
      </c>
      <c r="I1741" s="5">
        <v>490</v>
      </c>
      <c r="J1741" s="106">
        <v>1</v>
      </c>
      <c r="K1741" s="71">
        <v>16407</v>
      </c>
      <c r="L1741" s="5" t="s">
        <v>3186</v>
      </c>
      <c r="N1741" s="5" t="s">
        <v>5160</v>
      </c>
      <c r="R1741" s="5" t="str">
        <f t="shared" si="106"/>
        <v/>
      </c>
      <c r="T1741" s="5" t="str">
        <f t="shared" si="107"/>
        <v>HR</v>
      </c>
    </row>
    <row r="1742" spans="1:20" x14ac:dyDescent="0.2">
      <c r="A1742" s="5" t="str">
        <f t="shared" si="104"/>
        <v>HR</v>
      </c>
      <c r="B1742" s="5" t="str">
        <f t="shared" si="105"/>
        <v>640</v>
      </c>
      <c r="C1742" s="5" t="s">
        <v>3729</v>
      </c>
      <c r="D1742" s="5" t="s">
        <v>3237</v>
      </c>
      <c r="G1742" s="5" t="s">
        <v>3239</v>
      </c>
      <c r="H1742" s="5">
        <v>1680</v>
      </c>
      <c r="I1742" s="5">
        <v>491</v>
      </c>
      <c r="J1742" s="106">
        <v>1</v>
      </c>
      <c r="K1742" s="71">
        <v>16407</v>
      </c>
      <c r="L1742" s="5" t="s">
        <v>3186</v>
      </c>
      <c r="N1742" s="5" t="s">
        <v>5160</v>
      </c>
      <c r="R1742" s="5" t="str">
        <f t="shared" si="106"/>
        <v/>
      </c>
      <c r="T1742" s="5" t="str">
        <f t="shared" si="107"/>
        <v>HR</v>
      </c>
    </row>
    <row r="1743" spans="1:20" x14ac:dyDescent="0.2">
      <c r="A1743" s="5" t="str">
        <f t="shared" si="104"/>
        <v>HR</v>
      </c>
      <c r="B1743" s="5" t="str">
        <f t="shared" si="105"/>
        <v>641</v>
      </c>
      <c r="C1743" s="5" t="s">
        <v>3730</v>
      </c>
      <c r="D1743" s="5" t="s">
        <v>3237</v>
      </c>
      <c r="G1743" s="5" t="s">
        <v>3239</v>
      </c>
      <c r="H1743" s="5">
        <v>1680</v>
      </c>
      <c r="I1743" s="5">
        <v>492</v>
      </c>
      <c r="J1743" s="106">
        <v>1</v>
      </c>
      <c r="K1743" s="71">
        <v>16407</v>
      </c>
      <c r="L1743" s="5" t="s">
        <v>3186</v>
      </c>
      <c r="N1743" s="5" t="s">
        <v>5160</v>
      </c>
      <c r="R1743" s="5" t="str">
        <f t="shared" si="106"/>
        <v/>
      </c>
      <c r="T1743" s="5" t="str">
        <f t="shared" si="107"/>
        <v>HR</v>
      </c>
    </row>
    <row r="1744" spans="1:20" x14ac:dyDescent="0.2">
      <c r="A1744" s="5" t="str">
        <f t="shared" si="104"/>
        <v>HR</v>
      </c>
      <c r="B1744" s="5" t="str">
        <f t="shared" si="105"/>
        <v>642</v>
      </c>
      <c r="C1744" s="5" t="s">
        <v>3731</v>
      </c>
      <c r="D1744" s="5" t="s">
        <v>3237</v>
      </c>
      <c r="G1744" s="5" t="s">
        <v>3239</v>
      </c>
      <c r="H1744" s="5">
        <v>1680</v>
      </c>
      <c r="I1744" s="5">
        <v>493</v>
      </c>
      <c r="J1744" s="106">
        <v>1</v>
      </c>
      <c r="K1744" s="71">
        <v>16407</v>
      </c>
      <c r="L1744" s="5" t="s">
        <v>3186</v>
      </c>
      <c r="N1744" s="5" t="s">
        <v>5160</v>
      </c>
      <c r="R1744" s="5" t="str">
        <f t="shared" si="106"/>
        <v/>
      </c>
      <c r="T1744" s="5" t="str">
        <f t="shared" si="107"/>
        <v>HR</v>
      </c>
    </row>
    <row r="1745" spans="1:20" x14ac:dyDescent="0.2">
      <c r="A1745" s="5" t="str">
        <f t="shared" si="104"/>
        <v>HR</v>
      </c>
      <c r="B1745" s="5" t="str">
        <f t="shared" si="105"/>
        <v>643</v>
      </c>
      <c r="C1745" s="5" t="s">
        <v>3732</v>
      </c>
      <c r="D1745" s="5" t="s">
        <v>3237</v>
      </c>
      <c r="G1745" s="5" t="s">
        <v>3239</v>
      </c>
      <c r="H1745" s="5">
        <v>1680</v>
      </c>
      <c r="I1745" s="5">
        <v>494</v>
      </c>
      <c r="J1745" s="106">
        <v>1</v>
      </c>
      <c r="K1745" s="71">
        <v>16407</v>
      </c>
      <c r="L1745" s="5" t="s">
        <v>3186</v>
      </c>
      <c r="N1745" s="5" t="s">
        <v>5160</v>
      </c>
      <c r="R1745" s="5" t="str">
        <f t="shared" si="106"/>
        <v/>
      </c>
      <c r="T1745" s="5" t="str">
        <f t="shared" si="107"/>
        <v>HR</v>
      </c>
    </row>
    <row r="1746" spans="1:20" x14ac:dyDescent="0.2">
      <c r="A1746" s="5" t="str">
        <f t="shared" si="104"/>
        <v>HR</v>
      </c>
      <c r="B1746" s="5" t="str">
        <f t="shared" si="105"/>
        <v>644</v>
      </c>
      <c r="C1746" s="5" t="s">
        <v>3733</v>
      </c>
      <c r="D1746" s="5" t="s">
        <v>3237</v>
      </c>
      <c r="G1746" s="5" t="s">
        <v>3239</v>
      </c>
      <c r="H1746" s="5">
        <v>1680</v>
      </c>
      <c r="I1746" s="5">
        <v>495</v>
      </c>
      <c r="J1746" s="106">
        <v>1</v>
      </c>
      <c r="K1746" s="71">
        <v>16407</v>
      </c>
      <c r="L1746" s="5" t="s">
        <v>3186</v>
      </c>
      <c r="N1746" s="5" t="s">
        <v>5160</v>
      </c>
      <c r="R1746" s="5" t="str">
        <f t="shared" si="106"/>
        <v/>
      </c>
      <c r="T1746" s="5" t="str">
        <f t="shared" si="107"/>
        <v>HR</v>
      </c>
    </row>
    <row r="1747" spans="1:20" x14ac:dyDescent="0.2">
      <c r="A1747" s="5" t="str">
        <f t="shared" si="104"/>
        <v>HR</v>
      </c>
      <c r="B1747" s="5" t="str">
        <f t="shared" si="105"/>
        <v>645</v>
      </c>
      <c r="C1747" s="5" t="s">
        <v>3734</v>
      </c>
      <c r="D1747" s="5" t="s">
        <v>3237</v>
      </c>
      <c r="G1747" s="5" t="s">
        <v>3239</v>
      </c>
      <c r="H1747" s="5">
        <v>1680</v>
      </c>
      <c r="I1747" s="5">
        <v>496</v>
      </c>
      <c r="J1747" s="106">
        <v>1</v>
      </c>
      <c r="K1747" s="71">
        <v>16407</v>
      </c>
      <c r="L1747" s="5" t="s">
        <v>3186</v>
      </c>
      <c r="N1747" s="5" t="s">
        <v>5160</v>
      </c>
      <c r="R1747" s="5" t="str">
        <f t="shared" si="106"/>
        <v/>
      </c>
      <c r="T1747" s="5" t="str">
        <f t="shared" si="107"/>
        <v>HR</v>
      </c>
    </row>
    <row r="1748" spans="1:20" x14ac:dyDescent="0.2">
      <c r="A1748" s="5" t="str">
        <f t="shared" si="104"/>
        <v>HR</v>
      </c>
      <c r="B1748" s="5" t="str">
        <f t="shared" si="105"/>
        <v>646</v>
      </c>
      <c r="C1748" s="5" t="s">
        <v>3735</v>
      </c>
      <c r="D1748" s="5" t="s">
        <v>3237</v>
      </c>
      <c r="G1748" s="5" t="s">
        <v>3239</v>
      </c>
      <c r="H1748" s="5">
        <v>1680</v>
      </c>
      <c r="I1748" s="5">
        <v>497</v>
      </c>
      <c r="J1748" s="106">
        <v>1</v>
      </c>
      <c r="K1748" s="71">
        <v>16407</v>
      </c>
      <c r="L1748" s="5" t="s">
        <v>3186</v>
      </c>
      <c r="N1748" s="5" t="s">
        <v>5160</v>
      </c>
      <c r="R1748" s="5" t="str">
        <f t="shared" si="106"/>
        <v/>
      </c>
      <c r="T1748" s="5" t="str">
        <f t="shared" si="107"/>
        <v>HR</v>
      </c>
    </row>
    <row r="1749" spans="1:20" x14ac:dyDescent="0.2">
      <c r="A1749" s="5" t="str">
        <f t="shared" si="104"/>
        <v>HR</v>
      </c>
      <c r="B1749" s="5" t="str">
        <f t="shared" si="105"/>
        <v>647</v>
      </c>
      <c r="C1749" s="5" t="s">
        <v>3736</v>
      </c>
      <c r="D1749" s="5" t="s">
        <v>3237</v>
      </c>
      <c r="G1749" s="5" t="s">
        <v>3239</v>
      </c>
      <c r="H1749" s="5">
        <v>1680</v>
      </c>
      <c r="I1749" s="5">
        <v>498</v>
      </c>
      <c r="J1749" s="106">
        <v>1</v>
      </c>
      <c r="K1749" s="71">
        <v>16407</v>
      </c>
      <c r="L1749" s="5" t="s">
        <v>3186</v>
      </c>
      <c r="N1749" s="5" t="s">
        <v>5160</v>
      </c>
      <c r="R1749" s="5" t="str">
        <f t="shared" si="106"/>
        <v/>
      </c>
      <c r="T1749" s="5" t="str">
        <f t="shared" si="107"/>
        <v>HR</v>
      </c>
    </row>
    <row r="1750" spans="1:20" x14ac:dyDescent="0.2">
      <c r="A1750" s="5" t="str">
        <f t="shared" si="104"/>
        <v>HR</v>
      </c>
      <c r="B1750" s="5" t="str">
        <f t="shared" si="105"/>
        <v>648</v>
      </c>
      <c r="C1750" s="5" t="s">
        <v>3737</v>
      </c>
      <c r="D1750" s="5" t="s">
        <v>3237</v>
      </c>
      <c r="G1750" s="5" t="s">
        <v>3239</v>
      </c>
      <c r="H1750" s="5">
        <v>1680</v>
      </c>
      <c r="I1750" s="5">
        <v>499</v>
      </c>
      <c r="J1750" s="106">
        <v>1</v>
      </c>
      <c r="K1750" s="71">
        <v>16407</v>
      </c>
      <c r="L1750" s="5" t="s">
        <v>3186</v>
      </c>
      <c r="N1750" s="5" t="s">
        <v>5160</v>
      </c>
      <c r="R1750" s="5" t="str">
        <f t="shared" si="106"/>
        <v/>
      </c>
      <c r="T1750" s="5" t="str">
        <f t="shared" si="107"/>
        <v>HR</v>
      </c>
    </row>
    <row r="1751" spans="1:20" x14ac:dyDescent="0.2">
      <c r="A1751" s="5" t="str">
        <f t="shared" si="104"/>
        <v>HR</v>
      </c>
      <c r="B1751" s="5" t="str">
        <f t="shared" si="105"/>
        <v>649</v>
      </c>
      <c r="C1751" s="5" t="s">
        <v>3738</v>
      </c>
      <c r="D1751" s="5" t="s">
        <v>3237</v>
      </c>
      <c r="G1751" s="5" t="s">
        <v>3239</v>
      </c>
      <c r="H1751" s="5">
        <v>1680</v>
      </c>
      <c r="I1751" s="5">
        <v>500</v>
      </c>
      <c r="J1751" s="106">
        <v>1</v>
      </c>
      <c r="K1751" s="72">
        <v>16407</v>
      </c>
      <c r="L1751" s="5" t="s">
        <v>3186</v>
      </c>
      <c r="N1751" s="5" t="s">
        <v>5160</v>
      </c>
      <c r="R1751" s="5" t="str">
        <f t="shared" si="106"/>
        <v/>
      </c>
      <c r="T1751" s="5" t="str">
        <f t="shared" si="107"/>
        <v>HR</v>
      </c>
    </row>
    <row r="1752" spans="1:20" x14ac:dyDescent="0.2">
      <c r="A1752" s="5" t="str">
        <f t="shared" si="104"/>
        <v>HX</v>
      </c>
      <c r="B1752" s="5" t="str">
        <f t="shared" si="105"/>
        <v>802</v>
      </c>
      <c r="C1752" s="5" t="s">
        <v>3739</v>
      </c>
      <c r="D1752" s="5" t="s">
        <v>3237</v>
      </c>
      <c r="G1752" s="5" t="s">
        <v>3219</v>
      </c>
      <c r="H1752" s="5" t="s">
        <v>3741</v>
      </c>
      <c r="I1752" s="5">
        <v>1</v>
      </c>
      <c r="J1752" s="106">
        <v>1</v>
      </c>
      <c r="K1752" s="71">
        <v>15888</v>
      </c>
      <c r="L1752" s="5" t="s">
        <v>3219</v>
      </c>
      <c r="N1752" s="5" t="s">
        <v>5156</v>
      </c>
      <c r="R1752" s="5" t="str">
        <f t="shared" si="106"/>
        <v/>
      </c>
      <c r="T1752" s="5" t="str">
        <f t="shared" si="107"/>
        <v>HX</v>
      </c>
    </row>
    <row r="1753" spans="1:20" x14ac:dyDescent="0.2">
      <c r="A1753" s="5" t="str">
        <f t="shared" si="104"/>
        <v>HX</v>
      </c>
      <c r="B1753" s="5" t="str">
        <f t="shared" si="105"/>
        <v>803</v>
      </c>
      <c r="C1753" s="5" t="s">
        <v>3742</v>
      </c>
      <c r="D1753" s="5" t="s">
        <v>3237</v>
      </c>
      <c r="G1753" s="5" t="s">
        <v>3219</v>
      </c>
      <c r="H1753" s="5" t="s">
        <v>3741</v>
      </c>
      <c r="I1753" s="5">
        <v>2</v>
      </c>
      <c r="J1753" s="106">
        <v>1</v>
      </c>
      <c r="K1753" s="71">
        <v>15888</v>
      </c>
      <c r="L1753" s="5" t="s">
        <v>3219</v>
      </c>
      <c r="N1753" s="5" t="s">
        <v>5156</v>
      </c>
      <c r="R1753" s="5" t="str">
        <f t="shared" si="106"/>
        <v/>
      </c>
      <c r="T1753" s="5" t="str">
        <f t="shared" si="107"/>
        <v>HX</v>
      </c>
    </row>
    <row r="1754" spans="1:20" x14ac:dyDescent="0.2">
      <c r="A1754" s="5" t="str">
        <f t="shared" si="104"/>
        <v>HX</v>
      </c>
      <c r="B1754" s="5" t="str">
        <f t="shared" si="105"/>
        <v>804</v>
      </c>
      <c r="C1754" s="5" t="s">
        <v>3743</v>
      </c>
      <c r="D1754" s="5" t="s">
        <v>3237</v>
      </c>
      <c r="G1754" s="5" t="s">
        <v>3219</v>
      </c>
      <c r="H1754" s="5" t="s">
        <v>3741</v>
      </c>
      <c r="I1754" s="5">
        <v>3</v>
      </c>
      <c r="J1754" s="106">
        <v>1</v>
      </c>
      <c r="K1754" s="71">
        <v>15888</v>
      </c>
      <c r="L1754" s="5" t="s">
        <v>3219</v>
      </c>
      <c r="N1754" s="5" t="s">
        <v>5156</v>
      </c>
      <c r="R1754" s="5" t="str">
        <f t="shared" si="106"/>
        <v/>
      </c>
      <c r="T1754" s="5" t="str">
        <f t="shared" si="107"/>
        <v>HX</v>
      </c>
    </row>
    <row r="1755" spans="1:20" x14ac:dyDescent="0.2">
      <c r="A1755" s="5" t="str">
        <f t="shared" si="104"/>
        <v>HX</v>
      </c>
      <c r="B1755" s="5" t="str">
        <f t="shared" si="105"/>
        <v>805</v>
      </c>
      <c r="C1755" s="5" t="s">
        <v>3744</v>
      </c>
      <c r="D1755" s="5" t="s">
        <v>3237</v>
      </c>
      <c r="G1755" s="5" t="s">
        <v>3219</v>
      </c>
      <c r="H1755" s="5" t="s">
        <v>3741</v>
      </c>
      <c r="I1755" s="5">
        <v>4</v>
      </c>
      <c r="J1755" s="106">
        <v>1</v>
      </c>
      <c r="K1755" s="71">
        <v>15888</v>
      </c>
      <c r="L1755" s="5" t="s">
        <v>3219</v>
      </c>
      <c r="N1755" s="5" t="s">
        <v>5156</v>
      </c>
      <c r="R1755" s="5" t="str">
        <f t="shared" si="106"/>
        <v/>
      </c>
      <c r="T1755" s="5" t="str">
        <f t="shared" si="107"/>
        <v>HX</v>
      </c>
    </row>
    <row r="1756" spans="1:20" x14ac:dyDescent="0.2">
      <c r="A1756" s="5" t="str">
        <f t="shared" si="104"/>
        <v>HX</v>
      </c>
      <c r="B1756" s="5" t="str">
        <f t="shared" si="105"/>
        <v>806</v>
      </c>
      <c r="C1756" s="5" t="s">
        <v>3745</v>
      </c>
      <c r="D1756" s="5" t="s">
        <v>3237</v>
      </c>
      <c r="G1756" s="5" t="s">
        <v>3219</v>
      </c>
      <c r="H1756" s="5" t="s">
        <v>3741</v>
      </c>
      <c r="I1756" s="5">
        <v>5</v>
      </c>
      <c r="J1756" s="106">
        <v>1</v>
      </c>
      <c r="K1756" s="71">
        <v>15888</v>
      </c>
      <c r="L1756" s="5" t="s">
        <v>3219</v>
      </c>
      <c r="N1756" s="5" t="s">
        <v>5156</v>
      </c>
      <c r="R1756" s="5" t="str">
        <f t="shared" si="106"/>
        <v/>
      </c>
      <c r="T1756" s="5" t="str">
        <f t="shared" si="107"/>
        <v>HX</v>
      </c>
    </row>
    <row r="1757" spans="1:20" x14ac:dyDescent="0.2">
      <c r="A1757" s="5" t="str">
        <f t="shared" si="104"/>
        <v>HX</v>
      </c>
      <c r="B1757" s="5" t="str">
        <f t="shared" si="105"/>
        <v>807</v>
      </c>
      <c r="C1757" s="5" t="s">
        <v>3746</v>
      </c>
      <c r="D1757" s="5" t="s">
        <v>3237</v>
      </c>
      <c r="G1757" s="5" t="s">
        <v>3219</v>
      </c>
      <c r="H1757" s="5" t="s">
        <v>3741</v>
      </c>
      <c r="I1757" s="5">
        <v>6</v>
      </c>
      <c r="J1757" s="106">
        <v>1</v>
      </c>
      <c r="K1757" s="71">
        <v>15888</v>
      </c>
      <c r="L1757" s="5" t="s">
        <v>3219</v>
      </c>
      <c r="N1757" s="5" t="s">
        <v>5156</v>
      </c>
      <c r="R1757" s="5" t="str">
        <f t="shared" si="106"/>
        <v/>
      </c>
      <c r="T1757" s="5" t="str">
        <f t="shared" si="107"/>
        <v>HX</v>
      </c>
    </row>
    <row r="1758" spans="1:20" x14ac:dyDescent="0.2">
      <c r="A1758" s="5" t="str">
        <f t="shared" si="104"/>
        <v>HX</v>
      </c>
      <c r="B1758" s="5" t="str">
        <f t="shared" si="105"/>
        <v>808</v>
      </c>
      <c r="C1758" s="5" t="s">
        <v>3747</v>
      </c>
      <c r="D1758" s="5" t="s">
        <v>3237</v>
      </c>
      <c r="G1758" s="5" t="s">
        <v>3219</v>
      </c>
      <c r="H1758" s="5" t="s">
        <v>3741</v>
      </c>
      <c r="I1758" s="5">
        <v>7</v>
      </c>
      <c r="J1758" s="106">
        <v>1</v>
      </c>
      <c r="K1758" s="71">
        <v>15888</v>
      </c>
      <c r="L1758" s="5" t="s">
        <v>3219</v>
      </c>
      <c r="N1758" s="5" t="s">
        <v>5156</v>
      </c>
      <c r="R1758" s="5" t="str">
        <f t="shared" si="106"/>
        <v/>
      </c>
      <c r="T1758" s="5" t="str">
        <f t="shared" si="107"/>
        <v>HX</v>
      </c>
    </row>
    <row r="1759" spans="1:20" x14ac:dyDescent="0.2">
      <c r="A1759" s="5" t="str">
        <f t="shared" si="104"/>
        <v>HX</v>
      </c>
      <c r="B1759" s="5" t="str">
        <f t="shared" si="105"/>
        <v>809</v>
      </c>
      <c r="C1759" s="5" t="s">
        <v>3748</v>
      </c>
      <c r="D1759" s="5" t="s">
        <v>3237</v>
      </c>
      <c r="G1759" s="5" t="s">
        <v>3219</v>
      </c>
      <c r="H1759" s="5" t="s">
        <v>3741</v>
      </c>
      <c r="I1759" s="5">
        <v>8</v>
      </c>
      <c r="J1759" s="106">
        <v>1</v>
      </c>
      <c r="K1759" s="71">
        <v>15888</v>
      </c>
      <c r="L1759" s="5" t="s">
        <v>3219</v>
      </c>
      <c r="N1759" s="5" t="s">
        <v>5156</v>
      </c>
      <c r="R1759" s="5" t="str">
        <f t="shared" si="106"/>
        <v/>
      </c>
      <c r="T1759" s="5" t="str">
        <f t="shared" si="107"/>
        <v>HX</v>
      </c>
    </row>
    <row r="1760" spans="1:20" x14ac:dyDescent="0.2">
      <c r="A1760" s="5" t="str">
        <f t="shared" si="104"/>
        <v>HX</v>
      </c>
      <c r="B1760" s="5" t="str">
        <f t="shared" si="105"/>
        <v>810</v>
      </c>
      <c r="C1760" s="5" t="s">
        <v>3749</v>
      </c>
      <c r="D1760" s="5" t="s">
        <v>3237</v>
      </c>
      <c r="G1760" s="5" t="s">
        <v>3219</v>
      </c>
      <c r="H1760" s="5" t="s">
        <v>3741</v>
      </c>
      <c r="I1760" s="5">
        <v>9</v>
      </c>
      <c r="J1760" s="106">
        <v>1</v>
      </c>
      <c r="K1760" s="71">
        <v>15888</v>
      </c>
      <c r="L1760" s="5" t="s">
        <v>3219</v>
      </c>
      <c r="N1760" s="5" t="s">
        <v>5156</v>
      </c>
      <c r="R1760" s="5" t="str">
        <f t="shared" si="106"/>
        <v/>
      </c>
      <c r="T1760" s="5" t="str">
        <f t="shared" si="107"/>
        <v>HX</v>
      </c>
    </row>
    <row r="1761" spans="1:20" x14ac:dyDescent="0.2">
      <c r="A1761" s="5" t="str">
        <f t="shared" si="104"/>
        <v>HX</v>
      </c>
      <c r="B1761" s="5" t="str">
        <f t="shared" si="105"/>
        <v>811</v>
      </c>
      <c r="C1761" s="5" t="s">
        <v>3750</v>
      </c>
      <c r="D1761" s="5" t="s">
        <v>3237</v>
      </c>
      <c r="G1761" s="5" t="s">
        <v>3219</v>
      </c>
      <c r="H1761" s="5" t="s">
        <v>3741</v>
      </c>
      <c r="I1761" s="5">
        <v>10</v>
      </c>
      <c r="J1761" s="106">
        <v>1</v>
      </c>
      <c r="K1761" s="71">
        <v>15888</v>
      </c>
      <c r="L1761" s="5" t="s">
        <v>3219</v>
      </c>
      <c r="N1761" s="5" t="s">
        <v>5156</v>
      </c>
      <c r="R1761" s="5" t="str">
        <f t="shared" si="106"/>
        <v/>
      </c>
      <c r="T1761" s="5" t="str">
        <f t="shared" si="107"/>
        <v>HX</v>
      </c>
    </row>
    <row r="1762" spans="1:20" x14ac:dyDescent="0.2">
      <c r="A1762" s="5" t="str">
        <f t="shared" si="104"/>
        <v>HX</v>
      </c>
      <c r="B1762" s="5" t="str">
        <f t="shared" si="105"/>
        <v>812</v>
      </c>
      <c r="C1762" s="5" t="s">
        <v>3751</v>
      </c>
      <c r="D1762" s="5" t="s">
        <v>3237</v>
      </c>
      <c r="G1762" s="5" t="s">
        <v>3219</v>
      </c>
      <c r="H1762" s="5" t="s">
        <v>3741</v>
      </c>
      <c r="I1762" s="5">
        <v>11</v>
      </c>
      <c r="J1762" s="106">
        <v>1</v>
      </c>
      <c r="K1762" s="71">
        <v>15888</v>
      </c>
      <c r="L1762" s="5" t="s">
        <v>3219</v>
      </c>
      <c r="N1762" s="5" t="s">
        <v>5156</v>
      </c>
      <c r="R1762" s="5" t="str">
        <f t="shared" si="106"/>
        <v/>
      </c>
      <c r="T1762" s="5" t="str">
        <f t="shared" si="107"/>
        <v>HX</v>
      </c>
    </row>
    <row r="1763" spans="1:20" x14ac:dyDescent="0.2">
      <c r="A1763" s="5" t="str">
        <f t="shared" si="104"/>
        <v>HX</v>
      </c>
      <c r="B1763" s="5" t="str">
        <f t="shared" si="105"/>
        <v>813</v>
      </c>
      <c r="C1763" s="5" t="s">
        <v>3752</v>
      </c>
      <c r="D1763" s="5" t="s">
        <v>3237</v>
      </c>
      <c r="G1763" s="5" t="s">
        <v>3219</v>
      </c>
      <c r="H1763" s="5" t="s">
        <v>3741</v>
      </c>
      <c r="I1763" s="5">
        <v>12</v>
      </c>
      <c r="J1763" s="106">
        <v>1</v>
      </c>
      <c r="K1763" s="71">
        <v>15888</v>
      </c>
      <c r="L1763" s="5" t="s">
        <v>3219</v>
      </c>
      <c r="N1763" s="5" t="s">
        <v>5156</v>
      </c>
      <c r="R1763" s="5" t="str">
        <f t="shared" si="106"/>
        <v/>
      </c>
      <c r="T1763" s="5" t="str">
        <f t="shared" si="107"/>
        <v>HX</v>
      </c>
    </row>
    <row r="1764" spans="1:20" x14ac:dyDescent="0.2">
      <c r="A1764" s="5" t="str">
        <f t="shared" si="104"/>
        <v>HX</v>
      </c>
      <c r="B1764" s="5" t="str">
        <f t="shared" si="105"/>
        <v>814</v>
      </c>
      <c r="C1764" s="5" t="s">
        <v>3753</v>
      </c>
      <c r="D1764" s="5" t="s">
        <v>3237</v>
      </c>
      <c r="G1764" s="5" t="s">
        <v>3219</v>
      </c>
      <c r="H1764" s="5" t="s">
        <v>3741</v>
      </c>
      <c r="I1764" s="5">
        <v>13</v>
      </c>
      <c r="J1764" s="106">
        <v>1</v>
      </c>
      <c r="K1764" s="71">
        <v>15888</v>
      </c>
      <c r="L1764" s="5" t="s">
        <v>3219</v>
      </c>
      <c r="N1764" s="5" t="s">
        <v>5156</v>
      </c>
      <c r="R1764" s="5" t="str">
        <f t="shared" si="106"/>
        <v/>
      </c>
      <c r="T1764" s="5" t="str">
        <f t="shared" si="107"/>
        <v>HX</v>
      </c>
    </row>
    <row r="1765" spans="1:20" x14ac:dyDescent="0.2">
      <c r="A1765" s="5" t="str">
        <f t="shared" ref="A1765:A1828" si="108">LEFT(C1765,2)</f>
        <v>HX</v>
      </c>
      <c r="B1765" s="5" t="str">
        <f t="shared" ref="B1765:B1828" si="109">RIGHT(C1765,3)</f>
        <v>815</v>
      </c>
      <c r="C1765" s="5" t="s">
        <v>3754</v>
      </c>
      <c r="D1765" s="5" t="s">
        <v>3237</v>
      </c>
      <c r="G1765" s="5" t="s">
        <v>3219</v>
      </c>
      <c r="H1765" s="5" t="s">
        <v>3741</v>
      </c>
      <c r="I1765" s="5">
        <v>14</v>
      </c>
      <c r="J1765" s="106">
        <v>1</v>
      </c>
      <c r="K1765" s="71">
        <v>15888</v>
      </c>
      <c r="L1765" s="5" t="s">
        <v>3219</v>
      </c>
      <c r="N1765" s="5" t="s">
        <v>5156</v>
      </c>
      <c r="R1765" s="5" t="str">
        <f t="shared" si="106"/>
        <v/>
      </c>
      <c r="T1765" s="5" t="str">
        <f t="shared" si="107"/>
        <v>HX</v>
      </c>
    </row>
    <row r="1766" spans="1:20" x14ac:dyDescent="0.2">
      <c r="A1766" s="5" t="str">
        <f t="shared" si="108"/>
        <v>HX</v>
      </c>
      <c r="B1766" s="5" t="str">
        <f t="shared" si="109"/>
        <v>816</v>
      </c>
      <c r="C1766" s="5" t="s">
        <v>3755</v>
      </c>
      <c r="D1766" s="5" t="s">
        <v>3237</v>
      </c>
      <c r="G1766" s="5" t="s">
        <v>3219</v>
      </c>
      <c r="H1766" s="5" t="s">
        <v>3741</v>
      </c>
      <c r="I1766" s="5">
        <v>15</v>
      </c>
      <c r="J1766" s="106">
        <v>1</v>
      </c>
      <c r="K1766" s="71">
        <v>15888</v>
      </c>
      <c r="L1766" s="5" t="s">
        <v>3219</v>
      </c>
      <c r="N1766" s="5" t="s">
        <v>5156</v>
      </c>
      <c r="R1766" s="5" t="str">
        <f t="shared" si="106"/>
        <v/>
      </c>
      <c r="T1766" s="5" t="str">
        <f t="shared" si="107"/>
        <v>HX</v>
      </c>
    </row>
    <row r="1767" spans="1:20" x14ac:dyDescent="0.2">
      <c r="A1767" s="5" t="str">
        <f t="shared" si="108"/>
        <v>HX</v>
      </c>
      <c r="B1767" s="5" t="str">
        <f t="shared" si="109"/>
        <v>817</v>
      </c>
      <c r="C1767" s="5" t="s">
        <v>3756</v>
      </c>
      <c r="D1767" s="5" t="s">
        <v>3237</v>
      </c>
      <c r="G1767" s="5" t="s">
        <v>3219</v>
      </c>
      <c r="H1767" s="5" t="s">
        <v>3741</v>
      </c>
      <c r="I1767" s="5">
        <v>16</v>
      </c>
      <c r="J1767" s="106">
        <v>1</v>
      </c>
      <c r="K1767" s="71">
        <v>15888</v>
      </c>
      <c r="L1767" s="5" t="s">
        <v>3219</v>
      </c>
      <c r="N1767" s="5" t="s">
        <v>5156</v>
      </c>
      <c r="R1767" s="5" t="str">
        <f t="shared" si="106"/>
        <v/>
      </c>
      <c r="T1767" s="5" t="str">
        <f t="shared" si="107"/>
        <v>HX</v>
      </c>
    </row>
    <row r="1768" spans="1:20" x14ac:dyDescent="0.2">
      <c r="A1768" s="5" t="str">
        <f t="shared" si="108"/>
        <v>HX</v>
      </c>
      <c r="B1768" s="5" t="str">
        <f t="shared" si="109"/>
        <v>818</v>
      </c>
      <c r="C1768" s="5" t="s">
        <v>3757</v>
      </c>
      <c r="D1768" s="5" t="s">
        <v>3237</v>
      </c>
      <c r="G1768" s="5" t="s">
        <v>3219</v>
      </c>
      <c r="H1768" s="5" t="s">
        <v>3741</v>
      </c>
      <c r="I1768" s="5">
        <v>17</v>
      </c>
      <c r="J1768" s="106">
        <v>1</v>
      </c>
      <c r="K1768" s="71">
        <v>15888</v>
      </c>
      <c r="L1768" s="5" t="s">
        <v>3219</v>
      </c>
      <c r="N1768" s="5" t="s">
        <v>5156</v>
      </c>
      <c r="R1768" s="5" t="str">
        <f t="shared" si="106"/>
        <v/>
      </c>
      <c r="T1768" s="5" t="str">
        <f t="shared" si="107"/>
        <v>HX</v>
      </c>
    </row>
    <row r="1769" spans="1:20" x14ac:dyDescent="0.2">
      <c r="A1769" s="5" t="str">
        <f t="shared" si="108"/>
        <v>HX</v>
      </c>
      <c r="B1769" s="5" t="str">
        <f t="shared" si="109"/>
        <v>819</v>
      </c>
      <c r="C1769" s="5" t="s">
        <v>3758</v>
      </c>
      <c r="D1769" s="5" t="s">
        <v>3237</v>
      </c>
      <c r="G1769" s="5" t="s">
        <v>3219</v>
      </c>
      <c r="H1769" s="5" t="s">
        <v>3741</v>
      </c>
      <c r="I1769" s="5">
        <v>18</v>
      </c>
      <c r="J1769" s="106">
        <v>1</v>
      </c>
      <c r="K1769" s="71">
        <v>15888</v>
      </c>
      <c r="L1769" s="5" t="s">
        <v>3219</v>
      </c>
      <c r="N1769" s="5" t="s">
        <v>5156</v>
      </c>
      <c r="R1769" s="5" t="str">
        <f t="shared" si="106"/>
        <v/>
      </c>
      <c r="T1769" s="5" t="str">
        <f t="shared" si="107"/>
        <v>HX</v>
      </c>
    </row>
    <row r="1770" spans="1:20" x14ac:dyDescent="0.2">
      <c r="A1770" s="5" t="str">
        <f t="shared" si="108"/>
        <v>HX</v>
      </c>
      <c r="B1770" s="5" t="str">
        <f t="shared" si="109"/>
        <v>820</v>
      </c>
      <c r="C1770" s="5" t="s">
        <v>3759</v>
      </c>
      <c r="D1770" s="5" t="s">
        <v>3237</v>
      </c>
      <c r="G1770" s="5" t="s">
        <v>3219</v>
      </c>
      <c r="H1770" s="5" t="s">
        <v>3741</v>
      </c>
      <c r="I1770" s="5">
        <v>19</v>
      </c>
      <c r="J1770" s="106">
        <v>1</v>
      </c>
      <c r="K1770" s="71">
        <v>15888</v>
      </c>
      <c r="L1770" s="5" t="s">
        <v>3219</v>
      </c>
      <c r="N1770" s="5" t="s">
        <v>5156</v>
      </c>
      <c r="R1770" s="5" t="str">
        <f t="shared" si="106"/>
        <v/>
      </c>
      <c r="T1770" s="5" t="str">
        <f t="shared" si="107"/>
        <v>HX</v>
      </c>
    </row>
    <row r="1771" spans="1:20" x14ac:dyDescent="0.2">
      <c r="A1771" s="5" t="str">
        <f t="shared" si="108"/>
        <v>HX</v>
      </c>
      <c r="B1771" s="5" t="str">
        <f t="shared" si="109"/>
        <v>821</v>
      </c>
      <c r="C1771" s="5" t="s">
        <v>3760</v>
      </c>
      <c r="D1771" s="5" t="s">
        <v>3237</v>
      </c>
      <c r="G1771" s="5" t="s">
        <v>3219</v>
      </c>
      <c r="H1771" s="5" t="s">
        <v>3741</v>
      </c>
      <c r="I1771" s="5">
        <v>20</v>
      </c>
      <c r="J1771" s="106">
        <v>1</v>
      </c>
      <c r="K1771" s="71">
        <v>15919</v>
      </c>
      <c r="L1771" s="5" t="s">
        <v>3219</v>
      </c>
      <c r="N1771" s="5" t="s">
        <v>5156</v>
      </c>
      <c r="R1771" s="5" t="str">
        <f t="shared" si="106"/>
        <v/>
      </c>
      <c r="T1771" s="5" t="str">
        <f t="shared" si="107"/>
        <v>HX</v>
      </c>
    </row>
    <row r="1772" spans="1:20" x14ac:dyDescent="0.2">
      <c r="A1772" s="5" t="str">
        <f t="shared" si="108"/>
        <v>HX</v>
      </c>
      <c r="B1772" s="5" t="str">
        <f t="shared" si="109"/>
        <v>822</v>
      </c>
      <c r="C1772" s="5" t="s">
        <v>3761</v>
      </c>
      <c r="D1772" s="5" t="s">
        <v>3237</v>
      </c>
      <c r="G1772" s="5" t="s">
        <v>3219</v>
      </c>
      <c r="H1772" s="5" t="s">
        <v>3741</v>
      </c>
      <c r="I1772" s="5">
        <v>21</v>
      </c>
      <c r="J1772" s="106">
        <v>1</v>
      </c>
      <c r="K1772" s="71">
        <v>15919</v>
      </c>
      <c r="L1772" s="5" t="s">
        <v>3219</v>
      </c>
      <c r="N1772" s="5" t="s">
        <v>5156</v>
      </c>
      <c r="R1772" s="5" t="str">
        <f t="shared" si="106"/>
        <v/>
      </c>
      <c r="T1772" s="5" t="str">
        <f t="shared" si="107"/>
        <v>HX</v>
      </c>
    </row>
    <row r="1773" spans="1:20" x14ac:dyDescent="0.2">
      <c r="A1773" s="5" t="str">
        <f t="shared" si="108"/>
        <v>HX</v>
      </c>
      <c r="B1773" s="5" t="str">
        <f t="shared" si="109"/>
        <v>823</v>
      </c>
      <c r="C1773" s="5" t="s">
        <v>3762</v>
      </c>
      <c r="D1773" s="5" t="s">
        <v>3237</v>
      </c>
      <c r="G1773" s="5" t="s">
        <v>3219</v>
      </c>
      <c r="H1773" s="5" t="s">
        <v>3741</v>
      </c>
      <c r="I1773" s="5">
        <v>22</v>
      </c>
      <c r="J1773" s="106">
        <v>1</v>
      </c>
      <c r="K1773" s="71">
        <v>15919</v>
      </c>
      <c r="L1773" s="5" t="s">
        <v>3219</v>
      </c>
      <c r="N1773" s="5" t="s">
        <v>5156</v>
      </c>
      <c r="R1773" s="5" t="str">
        <f t="shared" si="106"/>
        <v/>
      </c>
      <c r="T1773" s="5" t="str">
        <f t="shared" si="107"/>
        <v>HX</v>
      </c>
    </row>
    <row r="1774" spans="1:20" x14ac:dyDescent="0.2">
      <c r="A1774" s="5" t="str">
        <f t="shared" si="108"/>
        <v>HX</v>
      </c>
      <c r="B1774" s="5" t="str">
        <f t="shared" si="109"/>
        <v>824</v>
      </c>
      <c r="C1774" s="5" t="s">
        <v>3763</v>
      </c>
      <c r="D1774" s="5" t="s">
        <v>3237</v>
      </c>
      <c r="G1774" s="5" t="s">
        <v>3219</v>
      </c>
      <c r="H1774" s="5" t="s">
        <v>3741</v>
      </c>
      <c r="I1774" s="5">
        <v>23</v>
      </c>
      <c r="J1774" s="106">
        <v>1</v>
      </c>
      <c r="K1774" s="71">
        <v>15919</v>
      </c>
      <c r="L1774" s="5" t="s">
        <v>3219</v>
      </c>
      <c r="N1774" s="5" t="s">
        <v>5156</v>
      </c>
      <c r="R1774" s="5" t="str">
        <f t="shared" si="106"/>
        <v/>
      </c>
      <c r="T1774" s="5" t="str">
        <f t="shared" si="107"/>
        <v>HX</v>
      </c>
    </row>
    <row r="1775" spans="1:20" x14ac:dyDescent="0.2">
      <c r="A1775" s="5" t="str">
        <f t="shared" si="108"/>
        <v>HX</v>
      </c>
      <c r="B1775" s="5" t="str">
        <f t="shared" si="109"/>
        <v>825</v>
      </c>
      <c r="C1775" s="5" t="s">
        <v>3764</v>
      </c>
      <c r="D1775" s="5" t="s">
        <v>3237</v>
      </c>
      <c r="G1775" s="5" t="s">
        <v>3219</v>
      </c>
      <c r="H1775" s="5" t="s">
        <v>3741</v>
      </c>
      <c r="I1775" s="5">
        <v>24</v>
      </c>
      <c r="J1775" s="106">
        <v>1</v>
      </c>
      <c r="K1775" s="71">
        <v>15919</v>
      </c>
      <c r="L1775" s="5" t="s">
        <v>3219</v>
      </c>
      <c r="N1775" s="5" t="s">
        <v>5156</v>
      </c>
      <c r="R1775" s="5" t="str">
        <f t="shared" si="106"/>
        <v/>
      </c>
      <c r="T1775" s="5" t="str">
        <f t="shared" si="107"/>
        <v>HX</v>
      </c>
    </row>
    <row r="1776" spans="1:20" x14ac:dyDescent="0.2">
      <c r="A1776" s="5" t="str">
        <f t="shared" si="108"/>
        <v>HX</v>
      </c>
      <c r="B1776" s="5" t="str">
        <f t="shared" si="109"/>
        <v>826</v>
      </c>
      <c r="C1776" s="5" t="s">
        <v>3765</v>
      </c>
      <c r="D1776" s="5" t="s">
        <v>3237</v>
      </c>
      <c r="G1776" s="5" t="s">
        <v>3219</v>
      </c>
      <c r="H1776" s="5" t="s">
        <v>3741</v>
      </c>
      <c r="I1776" s="5">
        <v>25</v>
      </c>
      <c r="J1776" s="106">
        <v>1</v>
      </c>
      <c r="K1776" s="71">
        <v>15919</v>
      </c>
      <c r="L1776" s="5" t="s">
        <v>3219</v>
      </c>
      <c r="N1776" s="5" t="s">
        <v>5156</v>
      </c>
      <c r="R1776" s="5" t="str">
        <f t="shared" si="106"/>
        <v/>
      </c>
      <c r="T1776" s="5" t="str">
        <f t="shared" si="107"/>
        <v>HX</v>
      </c>
    </row>
    <row r="1777" spans="1:20" x14ac:dyDescent="0.2">
      <c r="A1777" s="5" t="str">
        <f t="shared" si="108"/>
        <v>HX</v>
      </c>
      <c r="B1777" s="5" t="str">
        <f t="shared" si="109"/>
        <v>827</v>
      </c>
      <c r="C1777" s="5" t="s">
        <v>3766</v>
      </c>
      <c r="D1777" s="5" t="s">
        <v>3237</v>
      </c>
      <c r="G1777" s="5" t="s">
        <v>3219</v>
      </c>
      <c r="H1777" s="5" t="s">
        <v>3741</v>
      </c>
      <c r="I1777" s="5">
        <v>26</v>
      </c>
      <c r="J1777" s="106">
        <v>1</v>
      </c>
      <c r="K1777" s="71">
        <v>15919</v>
      </c>
      <c r="L1777" s="5" t="s">
        <v>3219</v>
      </c>
      <c r="N1777" s="5" t="s">
        <v>5156</v>
      </c>
      <c r="R1777" s="5" t="str">
        <f t="shared" si="106"/>
        <v/>
      </c>
      <c r="T1777" s="5" t="str">
        <f t="shared" si="107"/>
        <v>HX</v>
      </c>
    </row>
    <row r="1778" spans="1:20" x14ac:dyDescent="0.2">
      <c r="A1778" s="5" t="str">
        <f t="shared" si="108"/>
        <v>HX</v>
      </c>
      <c r="B1778" s="5" t="str">
        <f t="shared" si="109"/>
        <v>828</v>
      </c>
      <c r="C1778" s="5" t="s">
        <v>3767</v>
      </c>
      <c r="D1778" s="5" t="s">
        <v>3237</v>
      </c>
      <c r="G1778" s="5" t="s">
        <v>3219</v>
      </c>
      <c r="H1778" s="5" t="s">
        <v>3741</v>
      </c>
      <c r="I1778" s="5">
        <v>27</v>
      </c>
      <c r="J1778" s="106">
        <v>1</v>
      </c>
      <c r="K1778" s="71">
        <v>15919</v>
      </c>
      <c r="L1778" s="5" t="s">
        <v>3219</v>
      </c>
      <c r="N1778" s="5" t="s">
        <v>5156</v>
      </c>
      <c r="R1778" s="5" t="str">
        <f t="shared" si="106"/>
        <v/>
      </c>
      <c r="T1778" s="5" t="str">
        <f t="shared" si="107"/>
        <v>HX</v>
      </c>
    </row>
    <row r="1779" spans="1:20" x14ac:dyDescent="0.2">
      <c r="A1779" s="5" t="str">
        <f t="shared" si="108"/>
        <v>HX</v>
      </c>
      <c r="B1779" s="5" t="str">
        <f t="shared" si="109"/>
        <v>829</v>
      </c>
      <c r="C1779" s="5" t="s">
        <v>3768</v>
      </c>
      <c r="D1779" s="5" t="s">
        <v>3237</v>
      </c>
      <c r="G1779" s="5" t="s">
        <v>3219</v>
      </c>
      <c r="H1779" s="5" t="s">
        <v>3741</v>
      </c>
      <c r="I1779" s="5">
        <v>28</v>
      </c>
      <c r="J1779" s="106">
        <v>1</v>
      </c>
      <c r="K1779" s="71">
        <v>15919</v>
      </c>
      <c r="L1779" s="5" t="s">
        <v>3219</v>
      </c>
      <c r="N1779" s="5" t="s">
        <v>5156</v>
      </c>
      <c r="R1779" s="5" t="str">
        <f t="shared" si="106"/>
        <v/>
      </c>
      <c r="T1779" s="5" t="str">
        <f t="shared" si="107"/>
        <v>HX</v>
      </c>
    </row>
    <row r="1780" spans="1:20" x14ac:dyDescent="0.2">
      <c r="A1780" s="5" t="str">
        <f t="shared" si="108"/>
        <v>HX</v>
      </c>
      <c r="B1780" s="5" t="str">
        <f t="shared" si="109"/>
        <v>830</v>
      </c>
      <c r="C1780" s="5" t="s">
        <v>3769</v>
      </c>
      <c r="D1780" s="5" t="s">
        <v>3237</v>
      </c>
      <c r="G1780" s="5" t="s">
        <v>3219</v>
      </c>
      <c r="H1780" s="5" t="s">
        <v>3741</v>
      </c>
      <c r="I1780" s="5">
        <v>29</v>
      </c>
      <c r="J1780" s="106">
        <v>1</v>
      </c>
      <c r="K1780" s="71">
        <v>15919</v>
      </c>
      <c r="L1780" s="5" t="s">
        <v>3219</v>
      </c>
      <c r="N1780" s="5" t="s">
        <v>5156</v>
      </c>
      <c r="R1780" s="5" t="str">
        <f t="shared" si="106"/>
        <v/>
      </c>
      <c r="T1780" s="5" t="str">
        <f t="shared" si="107"/>
        <v>HX</v>
      </c>
    </row>
    <row r="1781" spans="1:20" x14ac:dyDescent="0.2">
      <c r="A1781" s="5" t="str">
        <f t="shared" si="108"/>
        <v>HX</v>
      </c>
      <c r="B1781" s="5" t="str">
        <f t="shared" si="109"/>
        <v>831</v>
      </c>
      <c r="C1781" s="5" t="s">
        <v>3770</v>
      </c>
      <c r="D1781" s="5" t="s">
        <v>3237</v>
      </c>
      <c r="G1781" s="5" t="s">
        <v>3219</v>
      </c>
      <c r="H1781" s="5" t="s">
        <v>3741</v>
      </c>
      <c r="I1781" s="5">
        <v>30</v>
      </c>
      <c r="J1781" s="106">
        <v>1</v>
      </c>
      <c r="K1781" s="71">
        <v>15919</v>
      </c>
      <c r="L1781" s="5" t="s">
        <v>3219</v>
      </c>
      <c r="N1781" s="5" t="s">
        <v>5156</v>
      </c>
      <c r="R1781" s="5" t="str">
        <f t="shared" si="106"/>
        <v/>
      </c>
      <c r="T1781" s="5" t="str">
        <f t="shared" si="107"/>
        <v>HX</v>
      </c>
    </row>
    <row r="1782" spans="1:20" x14ac:dyDescent="0.2">
      <c r="A1782" s="5" t="str">
        <f t="shared" si="108"/>
        <v>HX</v>
      </c>
      <c r="B1782" s="5" t="str">
        <f t="shared" si="109"/>
        <v>832</v>
      </c>
      <c r="C1782" s="5" t="s">
        <v>3771</v>
      </c>
      <c r="D1782" s="5" t="s">
        <v>3237</v>
      </c>
      <c r="G1782" s="5" t="s">
        <v>3219</v>
      </c>
      <c r="H1782" s="5" t="s">
        <v>3741</v>
      </c>
      <c r="I1782" s="5">
        <v>31</v>
      </c>
      <c r="J1782" s="106">
        <v>1</v>
      </c>
      <c r="K1782" s="71">
        <v>15919</v>
      </c>
      <c r="L1782" s="5" t="s">
        <v>3219</v>
      </c>
      <c r="N1782" s="5" t="s">
        <v>5156</v>
      </c>
      <c r="R1782" s="5" t="str">
        <f t="shared" si="106"/>
        <v/>
      </c>
      <c r="T1782" s="5" t="str">
        <f t="shared" si="107"/>
        <v>HX</v>
      </c>
    </row>
    <row r="1783" spans="1:20" x14ac:dyDescent="0.2">
      <c r="A1783" s="5" t="str">
        <f t="shared" si="108"/>
        <v>HX</v>
      </c>
      <c r="B1783" s="5" t="str">
        <f t="shared" si="109"/>
        <v>833</v>
      </c>
      <c r="C1783" s="5" t="s">
        <v>3772</v>
      </c>
      <c r="D1783" s="5" t="s">
        <v>3237</v>
      </c>
      <c r="G1783" s="5" t="s">
        <v>3219</v>
      </c>
      <c r="H1783" s="5" t="s">
        <v>3741</v>
      </c>
      <c r="I1783" s="5">
        <v>32</v>
      </c>
      <c r="J1783" s="106">
        <v>1</v>
      </c>
      <c r="K1783" s="71">
        <v>15919</v>
      </c>
      <c r="L1783" s="5" t="s">
        <v>3219</v>
      </c>
      <c r="N1783" s="5" t="s">
        <v>5156</v>
      </c>
      <c r="R1783" s="5" t="str">
        <f t="shared" si="106"/>
        <v/>
      </c>
      <c r="T1783" s="5" t="str">
        <f t="shared" si="107"/>
        <v>HX</v>
      </c>
    </row>
    <row r="1784" spans="1:20" x14ac:dyDescent="0.2">
      <c r="A1784" s="5" t="str">
        <f t="shared" si="108"/>
        <v>HX</v>
      </c>
      <c r="B1784" s="5" t="str">
        <f t="shared" si="109"/>
        <v>834</v>
      </c>
      <c r="C1784" s="5" t="s">
        <v>3773</v>
      </c>
      <c r="D1784" s="5" t="s">
        <v>3237</v>
      </c>
      <c r="G1784" s="5" t="s">
        <v>3219</v>
      </c>
      <c r="H1784" s="5" t="s">
        <v>3741</v>
      </c>
      <c r="I1784" s="5">
        <v>33</v>
      </c>
      <c r="J1784" s="106">
        <v>1</v>
      </c>
      <c r="K1784" s="71">
        <v>15919</v>
      </c>
      <c r="L1784" s="5" t="s">
        <v>3219</v>
      </c>
      <c r="N1784" s="5" t="s">
        <v>5156</v>
      </c>
      <c r="R1784" s="5" t="str">
        <f t="shared" si="106"/>
        <v/>
      </c>
      <c r="T1784" s="5" t="str">
        <f t="shared" si="107"/>
        <v>HX</v>
      </c>
    </row>
    <row r="1785" spans="1:20" x14ac:dyDescent="0.2">
      <c r="A1785" s="5" t="str">
        <f t="shared" si="108"/>
        <v>HX</v>
      </c>
      <c r="B1785" s="5" t="str">
        <f t="shared" si="109"/>
        <v>835</v>
      </c>
      <c r="C1785" s="5" t="s">
        <v>3774</v>
      </c>
      <c r="D1785" s="5" t="s">
        <v>3237</v>
      </c>
      <c r="G1785" s="5" t="s">
        <v>3219</v>
      </c>
      <c r="H1785" s="5" t="s">
        <v>3741</v>
      </c>
      <c r="I1785" s="5">
        <v>34</v>
      </c>
      <c r="J1785" s="106">
        <v>1</v>
      </c>
      <c r="K1785" s="71">
        <v>15919</v>
      </c>
      <c r="L1785" s="5" t="s">
        <v>3219</v>
      </c>
      <c r="N1785" s="5" t="s">
        <v>5156</v>
      </c>
      <c r="R1785" s="5" t="str">
        <f t="shared" si="106"/>
        <v/>
      </c>
      <c r="T1785" s="5" t="str">
        <f t="shared" si="107"/>
        <v>HX</v>
      </c>
    </row>
    <row r="1786" spans="1:20" x14ac:dyDescent="0.2">
      <c r="A1786" s="5" t="str">
        <f t="shared" si="108"/>
        <v>HX</v>
      </c>
      <c r="B1786" s="5" t="str">
        <f t="shared" si="109"/>
        <v>849</v>
      </c>
      <c r="C1786" s="5" t="s">
        <v>3775</v>
      </c>
      <c r="D1786" s="5" t="s">
        <v>3237</v>
      </c>
      <c r="G1786" s="5" t="s">
        <v>3219</v>
      </c>
      <c r="H1786" s="5" t="s">
        <v>3741</v>
      </c>
      <c r="I1786" s="5">
        <v>35</v>
      </c>
      <c r="J1786" s="106">
        <v>1</v>
      </c>
      <c r="K1786" s="71">
        <v>15919</v>
      </c>
      <c r="L1786" s="5" t="s">
        <v>3219</v>
      </c>
      <c r="M1786" s="5" t="s">
        <v>4835</v>
      </c>
      <c r="N1786" s="5" t="s">
        <v>5156</v>
      </c>
      <c r="R1786" s="5" t="str">
        <f t="shared" si="106"/>
        <v/>
      </c>
      <c r="T1786" s="5" t="str">
        <f t="shared" si="107"/>
        <v>HX</v>
      </c>
    </row>
    <row r="1787" spans="1:20" x14ac:dyDescent="0.2">
      <c r="A1787" s="5" t="str">
        <f t="shared" si="108"/>
        <v>HX</v>
      </c>
      <c r="B1787" s="5" t="str">
        <f t="shared" si="109"/>
        <v>850</v>
      </c>
      <c r="C1787" s="5" t="s">
        <v>3776</v>
      </c>
      <c r="D1787" s="5" t="s">
        <v>3237</v>
      </c>
      <c r="G1787" s="5" t="s">
        <v>3219</v>
      </c>
      <c r="H1787" s="5" t="s">
        <v>3741</v>
      </c>
      <c r="I1787" s="5">
        <v>36</v>
      </c>
      <c r="J1787" s="106">
        <v>1</v>
      </c>
      <c r="K1787" s="71">
        <v>15919</v>
      </c>
      <c r="L1787" s="5" t="s">
        <v>3219</v>
      </c>
      <c r="M1787" s="5" t="s">
        <v>4835</v>
      </c>
      <c r="N1787" s="5" t="s">
        <v>5156</v>
      </c>
      <c r="R1787" s="5" t="str">
        <f t="shared" si="106"/>
        <v/>
      </c>
      <c r="T1787" s="5" t="str">
        <f t="shared" si="107"/>
        <v>HX</v>
      </c>
    </row>
    <row r="1788" spans="1:20" x14ac:dyDescent="0.2">
      <c r="A1788" s="5" t="str">
        <f t="shared" si="108"/>
        <v>HX</v>
      </c>
      <c r="B1788" s="5" t="str">
        <f t="shared" si="109"/>
        <v>851</v>
      </c>
      <c r="C1788" s="5" t="s">
        <v>3777</v>
      </c>
      <c r="D1788" s="5" t="s">
        <v>3237</v>
      </c>
      <c r="G1788" s="5" t="s">
        <v>3219</v>
      </c>
      <c r="H1788" s="5" t="s">
        <v>3741</v>
      </c>
      <c r="I1788" s="5">
        <v>37</v>
      </c>
      <c r="J1788" s="106">
        <v>1</v>
      </c>
      <c r="K1788" s="71">
        <v>15919</v>
      </c>
      <c r="L1788" s="5" t="s">
        <v>3219</v>
      </c>
      <c r="N1788" s="5" t="s">
        <v>5156</v>
      </c>
      <c r="R1788" s="5" t="str">
        <f t="shared" si="106"/>
        <v/>
      </c>
      <c r="T1788" s="5" t="str">
        <f t="shared" si="107"/>
        <v>HX</v>
      </c>
    </row>
    <row r="1789" spans="1:20" x14ac:dyDescent="0.2">
      <c r="A1789" s="5" t="str">
        <f t="shared" si="108"/>
        <v>HX</v>
      </c>
      <c r="B1789" s="5" t="str">
        <f t="shared" si="109"/>
        <v>852</v>
      </c>
      <c r="C1789" s="5" t="s">
        <v>3778</v>
      </c>
      <c r="D1789" s="5" t="s">
        <v>3237</v>
      </c>
      <c r="G1789" s="5" t="s">
        <v>3219</v>
      </c>
      <c r="H1789" s="5" t="s">
        <v>3741</v>
      </c>
      <c r="I1789" s="5">
        <v>38</v>
      </c>
      <c r="J1789" s="106">
        <v>1</v>
      </c>
      <c r="K1789" s="71">
        <v>15919</v>
      </c>
      <c r="L1789" s="5" t="s">
        <v>3219</v>
      </c>
      <c r="N1789" s="5" t="s">
        <v>5156</v>
      </c>
      <c r="R1789" s="5" t="str">
        <f t="shared" si="106"/>
        <v/>
      </c>
      <c r="T1789" s="5" t="str">
        <f t="shared" si="107"/>
        <v>HX</v>
      </c>
    </row>
    <row r="1790" spans="1:20" x14ac:dyDescent="0.2">
      <c r="A1790" s="5" t="str">
        <f t="shared" si="108"/>
        <v>HX</v>
      </c>
      <c r="B1790" s="5" t="str">
        <f t="shared" si="109"/>
        <v>853</v>
      </c>
      <c r="C1790" s="5" t="s">
        <v>3779</v>
      </c>
      <c r="D1790" s="5" t="s">
        <v>3237</v>
      </c>
      <c r="G1790" s="5" t="s">
        <v>3219</v>
      </c>
      <c r="H1790" s="5" t="s">
        <v>3741</v>
      </c>
      <c r="I1790" s="5">
        <v>39</v>
      </c>
      <c r="J1790" s="106">
        <v>1</v>
      </c>
      <c r="K1790" s="71">
        <v>15919</v>
      </c>
      <c r="L1790" s="5" t="s">
        <v>3219</v>
      </c>
      <c r="N1790" s="5" t="s">
        <v>5156</v>
      </c>
      <c r="R1790" s="5" t="str">
        <f t="shared" si="106"/>
        <v/>
      </c>
      <c r="T1790" s="5" t="str">
        <f t="shared" si="107"/>
        <v>HX</v>
      </c>
    </row>
    <row r="1791" spans="1:20" x14ac:dyDescent="0.2">
      <c r="A1791" s="5" t="str">
        <f t="shared" si="108"/>
        <v>HX</v>
      </c>
      <c r="B1791" s="5" t="str">
        <f t="shared" si="109"/>
        <v>854</v>
      </c>
      <c r="C1791" s="5" t="s">
        <v>3780</v>
      </c>
      <c r="D1791" s="5" t="s">
        <v>3237</v>
      </c>
      <c r="G1791" s="5" t="s">
        <v>3219</v>
      </c>
      <c r="H1791" s="5" t="s">
        <v>3741</v>
      </c>
      <c r="I1791" s="5">
        <v>40</v>
      </c>
      <c r="J1791" s="106">
        <v>1</v>
      </c>
      <c r="K1791" s="71">
        <v>15919</v>
      </c>
      <c r="L1791" s="5" t="s">
        <v>3219</v>
      </c>
      <c r="N1791" s="5" t="s">
        <v>5156</v>
      </c>
      <c r="R1791" s="5" t="str">
        <f t="shared" si="106"/>
        <v/>
      </c>
      <c r="T1791" s="5" t="str">
        <f t="shared" si="107"/>
        <v>HX</v>
      </c>
    </row>
    <row r="1792" spans="1:20" x14ac:dyDescent="0.2">
      <c r="A1792" s="5" t="str">
        <f t="shared" si="108"/>
        <v>HX</v>
      </c>
      <c r="B1792" s="5" t="str">
        <f t="shared" si="109"/>
        <v>855</v>
      </c>
      <c r="C1792" s="5" t="s">
        <v>3781</v>
      </c>
      <c r="D1792" s="5" t="s">
        <v>3237</v>
      </c>
      <c r="G1792" s="5" t="s">
        <v>3219</v>
      </c>
      <c r="H1792" s="5" t="s">
        <v>3741</v>
      </c>
      <c r="I1792" s="5">
        <v>41</v>
      </c>
      <c r="J1792" s="106">
        <v>1</v>
      </c>
      <c r="K1792" s="71">
        <v>15919</v>
      </c>
      <c r="L1792" s="5" t="s">
        <v>3219</v>
      </c>
      <c r="N1792" s="5" t="s">
        <v>5156</v>
      </c>
      <c r="R1792" s="5" t="str">
        <f t="shared" si="106"/>
        <v/>
      </c>
      <c r="T1792" s="5" t="str">
        <f t="shared" si="107"/>
        <v>HX</v>
      </c>
    </row>
    <row r="1793" spans="1:20" x14ac:dyDescent="0.2">
      <c r="A1793" s="5" t="str">
        <f t="shared" si="108"/>
        <v>HX</v>
      </c>
      <c r="B1793" s="5" t="str">
        <f t="shared" si="109"/>
        <v>856</v>
      </c>
      <c r="C1793" s="5" t="s">
        <v>3782</v>
      </c>
      <c r="D1793" s="5" t="s">
        <v>3237</v>
      </c>
      <c r="G1793" s="5" t="s">
        <v>3219</v>
      </c>
      <c r="H1793" s="5" t="s">
        <v>3741</v>
      </c>
      <c r="I1793" s="5">
        <v>42</v>
      </c>
      <c r="J1793" s="106">
        <v>1</v>
      </c>
      <c r="K1793" s="71">
        <v>15919</v>
      </c>
      <c r="L1793" s="5" t="s">
        <v>3219</v>
      </c>
      <c r="N1793" s="5" t="s">
        <v>5156</v>
      </c>
      <c r="R1793" s="5" t="str">
        <f t="shared" si="106"/>
        <v/>
      </c>
      <c r="T1793" s="5" t="str">
        <f t="shared" si="107"/>
        <v>HX</v>
      </c>
    </row>
    <row r="1794" spans="1:20" x14ac:dyDescent="0.2">
      <c r="A1794" s="5" t="str">
        <f t="shared" si="108"/>
        <v>HX</v>
      </c>
      <c r="B1794" s="5" t="str">
        <f t="shared" si="109"/>
        <v>857</v>
      </c>
      <c r="C1794" s="5" t="s">
        <v>3783</v>
      </c>
      <c r="D1794" s="5" t="s">
        <v>3237</v>
      </c>
      <c r="G1794" s="5" t="s">
        <v>3219</v>
      </c>
      <c r="H1794" s="5" t="s">
        <v>3741</v>
      </c>
      <c r="I1794" s="5">
        <v>43</v>
      </c>
      <c r="J1794" s="106">
        <v>1</v>
      </c>
      <c r="K1794" s="71">
        <v>15919</v>
      </c>
      <c r="L1794" s="5" t="s">
        <v>3219</v>
      </c>
      <c r="N1794" s="5" t="s">
        <v>5156</v>
      </c>
      <c r="R1794" s="5" t="str">
        <f t="shared" ref="R1794:R1857" si="110">IF(VLOOKUP(C1794,Convs,11,FALSE)=0,"",VLOOKUP(C1794,Convs,11,FALSE))</f>
        <v/>
      </c>
      <c r="T1794" s="5" t="str">
        <f t="shared" si="107"/>
        <v>HX</v>
      </c>
    </row>
    <row r="1795" spans="1:20" x14ac:dyDescent="0.2">
      <c r="A1795" s="5" t="str">
        <f t="shared" si="108"/>
        <v>HX</v>
      </c>
      <c r="B1795" s="5" t="str">
        <f t="shared" si="109"/>
        <v>858</v>
      </c>
      <c r="C1795" s="5" t="s">
        <v>3784</v>
      </c>
      <c r="D1795" s="5" t="s">
        <v>3237</v>
      </c>
      <c r="G1795" s="5" t="s">
        <v>3219</v>
      </c>
      <c r="H1795" s="5" t="s">
        <v>3741</v>
      </c>
      <c r="I1795" s="5">
        <v>44</v>
      </c>
      <c r="J1795" s="106">
        <v>1</v>
      </c>
      <c r="K1795" s="71">
        <v>15919</v>
      </c>
      <c r="L1795" s="5" t="s">
        <v>3219</v>
      </c>
      <c r="N1795" s="5" t="s">
        <v>5156</v>
      </c>
      <c r="R1795" s="5" t="str">
        <f t="shared" si="110"/>
        <v/>
      </c>
      <c r="T1795" s="5" t="str">
        <f t="shared" ref="T1795:T1858" si="111">LEFT(C1795,2)</f>
        <v>HX</v>
      </c>
    </row>
    <row r="1796" spans="1:20" x14ac:dyDescent="0.2">
      <c r="A1796" s="5" t="str">
        <f t="shared" si="108"/>
        <v>HX</v>
      </c>
      <c r="B1796" s="5" t="str">
        <f t="shared" si="109"/>
        <v>859</v>
      </c>
      <c r="C1796" s="5" t="s">
        <v>3785</v>
      </c>
      <c r="D1796" s="5" t="s">
        <v>3237</v>
      </c>
      <c r="G1796" s="5" t="s">
        <v>3219</v>
      </c>
      <c r="H1796" s="5" t="s">
        <v>3741</v>
      </c>
      <c r="I1796" s="5">
        <v>45</v>
      </c>
      <c r="J1796" s="106">
        <v>1</v>
      </c>
      <c r="K1796" s="71">
        <v>15919</v>
      </c>
      <c r="L1796" s="5" t="s">
        <v>3219</v>
      </c>
      <c r="N1796" s="5" t="s">
        <v>5156</v>
      </c>
      <c r="R1796" s="5" t="str">
        <f t="shared" si="110"/>
        <v/>
      </c>
      <c r="T1796" s="5" t="str">
        <f t="shared" si="111"/>
        <v>HX</v>
      </c>
    </row>
    <row r="1797" spans="1:20" x14ac:dyDescent="0.2">
      <c r="A1797" s="5" t="str">
        <f t="shared" si="108"/>
        <v>HX</v>
      </c>
      <c r="B1797" s="5" t="str">
        <f t="shared" si="109"/>
        <v>860</v>
      </c>
      <c r="C1797" s="5" t="s">
        <v>3786</v>
      </c>
      <c r="D1797" s="5" t="s">
        <v>3237</v>
      </c>
      <c r="G1797" s="5" t="s">
        <v>3219</v>
      </c>
      <c r="H1797" s="5" t="s">
        <v>3741</v>
      </c>
      <c r="I1797" s="5">
        <v>46</v>
      </c>
      <c r="J1797" s="106">
        <v>1</v>
      </c>
      <c r="K1797" s="71">
        <v>15919</v>
      </c>
      <c r="L1797" s="5" t="s">
        <v>3219</v>
      </c>
      <c r="N1797" s="5" t="s">
        <v>5156</v>
      </c>
      <c r="R1797" s="5" t="str">
        <f t="shared" si="110"/>
        <v/>
      </c>
      <c r="T1797" s="5" t="str">
        <f t="shared" si="111"/>
        <v>HX</v>
      </c>
    </row>
    <row r="1798" spans="1:20" x14ac:dyDescent="0.2">
      <c r="A1798" s="5" t="str">
        <f t="shared" si="108"/>
        <v>HX</v>
      </c>
      <c r="B1798" s="5" t="str">
        <f t="shared" si="109"/>
        <v>861</v>
      </c>
      <c r="C1798" s="5" t="s">
        <v>3787</v>
      </c>
      <c r="D1798" s="5" t="s">
        <v>3237</v>
      </c>
      <c r="G1798" s="5" t="s">
        <v>3219</v>
      </c>
      <c r="H1798" s="5" t="s">
        <v>3741</v>
      </c>
      <c r="I1798" s="5">
        <v>47</v>
      </c>
      <c r="J1798" s="106">
        <v>1</v>
      </c>
      <c r="K1798" s="71">
        <v>15919</v>
      </c>
      <c r="L1798" s="5" t="s">
        <v>3219</v>
      </c>
      <c r="N1798" s="5" t="s">
        <v>5156</v>
      </c>
      <c r="R1798" s="5" t="str">
        <f t="shared" si="110"/>
        <v/>
      </c>
      <c r="T1798" s="5" t="str">
        <f t="shared" si="111"/>
        <v>HX</v>
      </c>
    </row>
    <row r="1799" spans="1:20" x14ac:dyDescent="0.2">
      <c r="A1799" s="5" t="str">
        <f t="shared" si="108"/>
        <v>HX</v>
      </c>
      <c r="B1799" s="5" t="str">
        <f t="shared" si="109"/>
        <v>862</v>
      </c>
      <c r="C1799" s="5" t="s">
        <v>3788</v>
      </c>
      <c r="D1799" s="5" t="s">
        <v>3237</v>
      </c>
      <c r="G1799" s="5" t="s">
        <v>3219</v>
      </c>
      <c r="H1799" s="5" t="s">
        <v>3741</v>
      </c>
      <c r="I1799" s="5">
        <v>48</v>
      </c>
      <c r="J1799" s="106">
        <v>1</v>
      </c>
      <c r="K1799" s="71">
        <v>15919</v>
      </c>
      <c r="L1799" s="5" t="s">
        <v>3219</v>
      </c>
      <c r="N1799" s="5" t="s">
        <v>5156</v>
      </c>
      <c r="R1799" s="5" t="str">
        <f t="shared" si="110"/>
        <v/>
      </c>
      <c r="T1799" s="5" t="str">
        <f t="shared" si="111"/>
        <v>HX</v>
      </c>
    </row>
    <row r="1800" spans="1:20" x14ac:dyDescent="0.2">
      <c r="A1800" s="5" t="str">
        <f t="shared" si="108"/>
        <v>HX</v>
      </c>
      <c r="B1800" s="5" t="str">
        <f t="shared" si="109"/>
        <v>863</v>
      </c>
      <c r="C1800" s="5" t="s">
        <v>3789</v>
      </c>
      <c r="D1800" s="5" t="s">
        <v>3237</v>
      </c>
      <c r="G1800" s="5" t="s">
        <v>3219</v>
      </c>
      <c r="H1800" s="5" t="s">
        <v>3741</v>
      </c>
      <c r="I1800" s="5">
        <v>49</v>
      </c>
      <c r="J1800" s="106">
        <v>1</v>
      </c>
      <c r="K1800" s="71">
        <v>15919</v>
      </c>
      <c r="L1800" s="5" t="s">
        <v>3219</v>
      </c>
      <c r="N1800" s="5" t="s">
        <v>5156</v>
      </c>
      <c r="R1800" s="5" t="str">
        <f t="shared" si="110"/>
        <v/>
      </c>
      <c r="T1800" s="5" t="str">
        <f t="shared" si="111"/>
        <v>HX</v>
      </c>
    </row>
    <row r="1801" spans="1:20" x14ac:dyDescent="0.2">
      <c r="A1801" s="5" t="str">
        <f t="shared" si="108"/>
        <v>HX</v>
      </c>
      <c r="B1801" s="5" t="str">
        <f t="shared" si="109"/>
        <v>864</v>
      </c>
      <c r="C1801" s="5" t="s">
        <v>3790</v>
      </c>
      <c r="D1801" s="5" t="s">
        <v>3237</v>
      </c>
      <c r="G1801" s="5" t="s">
        <v>3219</v>
      </c>
      <c r="H1801" s="5" t="s">
        <v>3741</v>
      </c>
      <c r="I1801" s="5">
        <v>50</v>
      </c>
      <c r="J1801" s="106">
        <v>1</v>
      </c>
      <c r="K1801" s="71">
        <v>15919</v>
      </c>
      <c r="L1801" s="5" t="s">
        <v>3219</v>
      </c>
      <c r="N1801" s="5" t="s">
        <v>5156</v>
      </c>
      <c r="R1801" s="5" t="str">
        <f t="shared" si="110"/>
        <v/>
      </c>
      <c r="T1801" s="5" t="str">
        <f t="shared" si="111"/>
        <v>HX</v>
      </c>
    </row>
    <row r="1802" spans="1:20" x14ac:dyDescent="0.2">
      <c r="A1802" s="5" t="str">
        <f t="shared" si="108"/>
        <v>HX</v>
      </c>
      <c r="B1802" s="5" t="str">
        <f t="shared" si="109"/>
        <v>865</v>
      </c>
      <c r="C1802" s="5" t="s">
        <v>3791</v>
      </c>
      <c r="D1802" s="5" t="s">
        <v>3237</v>
      </c>
      <c r="G1802" s="5" t="s">
        <v>3219</v>
      </c>
      <c r="H1802" s="5" t="s">
        <v>3741</v>
      </c>
      <c r="I1802" s="5">
        <v>51</v>
      </c>
      <c r="J1802" s="106">
        <v>1</v>
      </c>
      <c r="K1802" s="71">
        <v>15919</v>
      </c>
      <c r="L1802" s="5" t="s">
        <v>3219</v>
      </c>
      <c r="N1802" s="5" t="s">
        <v>5156</v>
      </c>
      <c r="R1802" s="5" t="str">
        <f t="shared" si="110"/>
        <v/>
      </c>
      <c r="T1802" s="5" t="str">
        <f t="shared" si="111"/>
        <v>HX</v>
      </c>
    </row>
    <row r="1803" spans="1:20" x14ac:dyDescent="0.2">
      <c r="A1803" s="5" t="str">
        <f t="shared" si="108"/>
        <v>HX</v>
      </c>
      <c r="B1803" s="5" t="str">
        <f t="shared" si="109"/>
        <v>866</v>
      </c>
      <c r="C1803" s="5" t="s">
        <v>3792</v>
      </c>
      <c r="D1803" s="5" t="s">
        <v>3237</v>
      </c>
      <c r="G1803" s="5" t="s">
        <v>3219</v>
      </c>
      <c r="H1803" s="5" t="s">
        <v>3741</v>
      </c>
      <c r="I1803" s="5">
        <v>52</v>
      </c>
      <c r="J1803" s="106">
        <v>1</v>
      </c>
      <c r="K1803" s="71">
        <v>15919</v>
      </c>
      <c r="L1803" s="5" t="s">
        <v>3219</v>
      </c>
      <c r="N1803" s="5" t="s">
        <v>5156</v>
      </c>
      <c r="R1803" s="5" t="str">
        <f t="shared" si="110"/>
        <v/>
      </c>
      <c r="T1803" s="5" t="str">
        <f t="shared" si="111"/>
        <v>HX</v>
      </c>
    </row>
    <row r="1804" spans="1:20" x14ac:dyDescent="0.2">
      <c r="A1804" s="5" t="str">
        <f t="shared" si="108"/>
        <v>HX</v>
      </c>
      <c r="B1804" s="5" t="str">
        <f t="shared" si="109"/>
        <v>867</v>
      </c>
      <c r="C1804" s="5" t="s">
        <v>3793</v>
      </c>
      <c r="D1804" s="5" t="s">
        <v>3237</v>
      </c>
      <c r="G1804" s="5" t="s">
        <v>3219</v>
      </c>
      <c r="H1804" s="5" t="s">
        <v>3741</v>
      </c>
      <c r="I1804" s="5">
        <v>53</v>
      </c>
      <c r="J1804" s="106">
        <v>1</v>
      </c>
      <c r="K1804" s="71">
        <v>15919</v>
      </c>
      <c r="L1804" s="5" t="s">
        <v>3219</v>
      </c>
      <c r="N1804" s="5" t="s">
        <v>5156</v>
      </c>
      <c r="R1804" s="5" t="str">
        <f t="shared" si="110"/>
        <v/>
      </c>
      <c r="T1804" s="5" t="str">
        <f t="shared" si="111"/>
        <v>HX</v>
      </c>
    </row>
    <row r="1805" spans="1:20" x14ac:dyDescent="0.2">
      <c r="A1805" s="5" t="str">
        <f t="shared" si="108"/>
        <v>HX</v>
      </c>
      <c r="B1805" s="5" t="str">
        <f t="shared" si="109"/>
        <v>868</v>
      </c>
      <c r="C1805" s="5" t="s">
        <v>3794</v>
      </c>
      <c r="D1805" s="5" t="s">
        <v>3237</v>
      </c>
      <c r="G1805" s="5" t="s">
        <v>3219</v>
      </c>
      <c r="H1805" s="5" t="s">
        <v>3741</v>
      </c>
      <c r="I1805" s="5">
        <v>54</v>
      </c>
      <c r="J1805" s="106">
        <v>1</v>
      </c>
      <c r="K1805" s="71">
        <v>15919</v>
      </c>
      <c r="L1805" s="5" t="s">
        <v>3219</v>
      </c>
      <c r="N1805" s="5" t="s">
        <v>5156</v>
      </c>
      <c r="R1805" s="5" t="str">
        <f t="shared" si="110"/>
        <v/>
      </c>
      <c r="T1805" s="5" t="str">
        <f t="shared" si="111"/>
        <v>HX</v>
      </c>
    </row>
    <row r="1806" spans="1:20" x14ac:dyDescent="0.2">
      <c r="A1806" s="5" t="str">
        <f t="shared" si="108"/>
        <v>HX</v>
      </c>
      <c r="B1806" s="5" t="str">
        <f t="shared" si="109"/>
        <v>869</v>
      </c>
      <c r="C1806" s="5" t="s">
        <v>3795</v>
      </c>
      <c r="D1806" s="5" t="s">
        <v>3237</v>
      </c>
      <c r="G1806" s="5" t="s">
        <v>3219</v>
      </c>
      <c r="H1806" s="5" t="s">
        <v>3741</v>
      </c>
      <c r="I1806" s="5">
        <v>55</v>
      </c>
      <c r="J1806" s="106">
        <v>1</v>
      </c>
      <c r="K1806" s="71">
        <v>15919</v>
      </c>
      <c r="L1806" s="5" t="s">
        <v>3219</v>
      </c>
      <c r="N1806" s="5" t="s">
        <v>5156</v>
      </c>
      <c r="R1806" s="5" t="str">
        <f t="shared" si="110"/>
        <v/>
      </c>
      <c r="T1806" s="5" t="str">
        <f t="shared" si="111"/>
        <v>HX</v>
      </c>
    </row>
    <row r="1807" spans="1:20" x14ac:dyDescent="0.2">
      <c r="A1807" s="5" t="str">
        <f t="shared" si="108"/>
        <v>HX</v>
      </c>
      <c r="B1807" s="5" t="str">
        <f t="shared" si="109"/>
        <v>896</v>
      </c>
      <c r="C1807" s="5" t="s">
        <v>3796</v>
      </c>
      <c r="D1807" s="5" t="s">
        <v>3237</v>
      </c>
      <c r="G1807" s="5" t="s">
        <v>3219</v>
      </c>
      <c r="H1807" s="5" t="s">
        <v>3741</v>
      </c>
      <c r="I1807" s="5">
        <v>56</v>
      </c>
      <c r="J1807" s="106">
        <v>1</v>
      </c>
      <c r="K1807" s="71">
        <v>15919</v>
      </c>
      <c r="L1807" s="5" t="s">
        <v>3219</v>
      </c>
      <c r="N1807" s="5" t="s">
        <v>5156</v>
      </c>
      <c r="R1807" s="5" t="str">
        <f t="shared" si="110"/>
        <v/>
      </c>
      <c r="T1807" s="5" t="str">
        <f t="shared" si="111"/>
        <v>HX</v>
      </c>
    </row>
    <row r="1808" spans="1:20" x14ac:dyDescent="0.2">
      <c r="A1808" s="5" t="str">
        <f t="shared" si="108"/>
        <v>HX</v>
      </c>
      <c r="B1808" s="5" t="str">
        <f t="shared" si="109"/>
        <v>897</v>
      </c>
      <c r="C1808" s="5" t="s">
        <v>3797</v>
      </c>
      <c r="D1808" s="5" t="s">
        <v>3237</v>
      </c>
      <c r="G1808" s="5" t="s">
        <v>3219</v>
      </c>
      <c r="H1808" s="5" t="s">
        <v>3741</v>
      </c>
      <c r="I1808" s="5">
        <v>57</v>
      </c>
      <c r="J1808" s="106">
        <v>1</v>
      </c>
      <c r="K1808" s="71">
        <v>15950</v>
      </c>
      <c r="L1808" s="5" t="s">
        <v>3219</v>
      </c>
      <c r="N1808" s="5" t="s">
        <v>5156</v>
      </c>
      <c r="R1808" s="5" t="str">
        <f t="shared" si="110"/>
        <v/>
      </c>
      <c r="T1808" s="5" t="str">
        <f t="shared" si="111"/>
        <v>HX</v>
      </c>
    </row>
    <row r="1809" spans="1:20" x14ac:dyDescent="0.2">
      <c r="A1809" s="5" t="str">
        <f t="shared" si="108"/>
        <v>HX</v>
      </c>
      <c r="B1809" s="5" t="str">
        <f t="shared" si="109"/>
        <v>898</v>
      </c>
      <c r="C1809" s="5" t="s">
        <v>3798</v>
      </c>
      <c r="D1809" s="5" t="s">
        <v>3237</v>
      </c>
      <c r="G1809" s="5" t="s">
        <v>3219</v>
      </c>
      <c r="H1809" s="5" t="s">
        <v>3741</v>
      </c>
      <c r="I1809" s="5">
        <v>58</v>
      </c>
      <c r="J1809" s="106">
        <v>1</v>
      </c>
      <c r="K1809" s="71">
        <v>15950</v>
      </c>
      <c r="L1809" s="5" t="s">
        <v>3219</v>
      </c>
      <c r="N1809" s="5" t="s">
        <v>5156</v>
      </c>
      <c r="R1809" s="5" t="str">
        <f t="shared" si="110"/>
        <v/>
      </c>
      <c r="T1809" s="5" t="str">
        <f t="shared" si="111"/>
        <v>HX</v>
      </c>
    </row>
    <row r="1810" spans="1:20" x14ac:dyDescent="0.2">
      <c r="A1810" s="5" t="str">
        <f t="shared" si="108"/>
        <v>HX</v>
      </c>
      <c r="B1810" s="5" t="str">
        <f t="shared" si="109"/>
        <v>899</v>
      </c>
      <c r="C1810" s="5" t="s">
        <v>3799</v>
      </c>
      <c r="D1810" s="5" t="s">
        <v>3237</v>
      </c>
      <c r="G1810" s="5" t="s">
        <v>3219</v>
      </c>
      <c r="H1810" s="5" t="s">
        <v>3741</v>
      </c>
      <c r="I1810" s="5">
        <v>59</v>
      </c>
      <c r="J1810" s="106">
        <v>1</v>
      </c>
      <c r="K1810" s="71">
        <v>15950</v>
      </c>
      <c r="L1810" s="5" t="s">
        <v>3219</v>
      </c>
      <c r="N1810" s="5" t="s">
        <v>5156</v>
      </c>
      <c r="R1810" s="5" t="str">
        <f t="shared" si="110"/>
        <v/>
      </c>
      <c r="T1810" s="5" t="str">
        <f t="shared" si="111"/>
        <v>HX</v>
      </c>
    </row>
    <row r="1811" spans="1:20" x14ac:dyDescent="0.2">
      <c r="A1811" s="5" t="str">
        <f t="shared" si="108"/>
        <v>HX</v>
      </c>
      <c r="B1811" s="5" t="str">
        <f t="shared" si="109"/>
        <v>900</v>
      </c>
      <c r="C1811" s="5" t="s">
        <v>3800</v>
      </c>
      <c r="D1811" s="5" t="s">
        <v>3237</v>
      </c>
      <c r="G1811" s="5" t="s">
        <v>3219</v>
      </c>
      <c r="H1811" s="5" t="s">
        <v>3741</v>
      </c>
      <c r="I1811" s="5">
        <v>60</v>
      </c>
      <c r="J1811" s="106">
        <v>1</v>
      </c>
      <c r="K1811" s="71">
        <v>15950</v>
      </c>
      <c r="L1811" s="5" t="s">
        <v>3219</v>
      </c>
      <c r="N1811" s="5" t="s">
        <v>5156</v>
      </c>
      <c r="R1811" s="5" t="str">
        <f t="shared" si="110"/>
        <v/>
      </c>
      <c r="T1811" s="5" t="str">
        <f t="shared" si="111"/>
        <v>HX</v>
      </c>
    </row>
    <row r="1812" spans="1:20" x14ac:dyDescent="0.2">
      <c r="A1812" s="5" t="str">
        <f t="shared" si="108"/>
        <v>HX</v>
      </c>
      <c r="B1812" s="5" t="str">
        <f t="shared" si="109"/>
        <v>901</v>
      </c>
      <c r="C1812" s="5" t="s">
        <v>3801</v>
      </c>
      <c r="D1812" s="5" t="s">
        <v>3237</v>
      </c>
      <c r="G1812" s="5" t="s">
        <v>3219</v>
      </c>
      <c r="H1812" s="5" t="s">
        <v>3741</v>
      </c>
      <c r="I1812" s="5">
        <v>61</v>
      </c>
      <c r="J1812" s="106">
        <v>1</v>
      </c>
      <c r="K1812" s="71">
        <v>15950</v>
      </c>
      <c r="L1812" s="5" t="s">
        <v>3219</v>
      </c>
      <c r="N1812" s="5" t="s">
        <v>5156</v>
      </c>
      <c r="R1812" s="5" t="str">
        <f t="shared" si="110"/>
        <v/>
      </c>
      <c r="T1812" s="5" t="str">
        <f t="shared" si="111"/>
        <v>HX</v>
      </c>
    </row>
    <row r="1813" spans="1:20" x14ac:dyDescent="0.2">
      <c r="A1813" s="5" t="str">
        <f t="shared" si="108"/>
        <v>HX</v>
      </c>
      <c r="B1813" s="5" t="str">
        <f t="shared" si="109"/>
        <v>902</v>
      </c>
      <c r="C1813" s="5" t="s">
        <v>3802</v>
      </c>
      <c r="D1813" s="5" t="s">
        <v>3803</v>
      </c>
      <c r="G1813" s="5" t="s">
        <v>3219</v>
      </c>
      <c r="H1813" s="5" t="s">
        <v>3741</v>
      </c>
      <c r="I1813" s="5">
        <v>2</v>
      </c>
      <c r="J1813" s="106">
        <v>1</v>
      </c>
      <c r="K1813" s="71">
        <v>15950</v>
      </c>
      <c r="L1813" s="5" t="s">
        <v>3219</v>
      </c>
      <c r="M1813" s="5" t="s">
        <v>3187</v>
      </c>
      <c r="N1813" s="5" t="s">
        <v>5156</v>
      </c>
      <c r="R1813" s="5" t="str">
        <f t="shared" si="110"/>
        <v/>
      </c>
      <c r="T1813" s="5" t="str">
        <f t="shared" si="111"/>
        <v>HX</v>
      </c>
    </row>
    <row r="1814" spans="1:20" x14ac:dyDescent="0.2">
      <c r="A1814" s="5" t="str">
        <f t="shared" si="108"/>
        <v>HX</v>
      </c>
      <c r="B1814" s="5" t="str">
        <f t="shared" si="109"/>
        <v>903</v>
      </c>
      <c r="C1814" s="5" t="s">
        <v>3805</v>
      </c>
      <c r="D1814" s="5" t="s">
        <v>3803</v>
      </c>
      <c r="G1814" s="5" t="s">
        <v>3219</v>
      </c>
      <c r="H1814" s="5" t="s">
        <v>3741</v>
      </c>
      <c r="I1814" s="5">
        <v>3</v>
      </c>
      <c r="J1814" s="106">
        <v>1</v>
      </c>
      <c r="K1814" s="71">
        <v>15980</v>
      </c>
      <c r="L1814" s="5" t="s">
        <v>3219</v>
      </c>
      <c r="M1814" s="5" t="s">
        <v>3188</v>
      </c>
      <c r="N1814" s="5" t="s">
        <v>5156</v>
      </c>
      <c r="R1814" s="5" t="str">
        <f t="shared" si="110"/>
        <v/>
      </c>
      <c r="T1814" s="5" t="str">
        <f t="shared" si="111"/>
        <v>HX</v>
      </c>
    </row>
    <row r="1815" spans="1:20" x14ac:dyDescent="0.2">
      <c r="A1815" s="5" t="str">
        <f t="shared" si="108"/>
        <v>HX</v>
      </c>
      <c r="B1815" s="5" t="str">
        <f t="shared" si="109"/>
        <v>904</v>
      </c>
      <c r="C1815" s="5" t="s">
        <v>3806</v>
      </c>
      <c r="D1815" s="5" t="s">
        <v>3803</v>
      </c>
      <c r="G1815" s="5" t="s">
        <v>3219</v>
      </c>
      <c r="H1815" s="5" t="s">
        <v>3741</v>
      </c>
      <c r="I1815" s="5">
        <v>4</v>
      </c>
      <c r="J1815" s="106">
        <v>1</v>
      </c>
      <c r="K1815" s="71">
        <v>15980</v>
      </c>
      <c r="L1815" s="5" t="s">
        <v>3219</v>
      </c>
      <c r="M1815" s="5" t="s">
        <v>3188</v>
      </c>
      <c r="N1815" s="5" t="s">
        <v>5156</v>
      </c>
      <c r="R1815" s="5" t="str">
        <f t="shared" si="110"/>
        <v/>
      </c>
      <c r="T1815" s="5" t="str">
        <f t="shared" si="111"/>
        <v>HX</v>
      </c>
    </row>
    <row r="1816" spans="1:20" x14ac:dyDescent="0.2">
      <c r="A1816" s="5" t="str">
        <f t="shared" si="108"/>
        <v>HX</v>
      </c>
      <c r="B1816" s="5" t="str">
        <f t="shared" si="109"/>
        <v>905</v>
      </c>
      <c r="C1816" s="5" t="s">
        <v>3807</v>
      </c>
      <c r="D1816" s="5" t="s">
        <v>3237</v>
      </c>
      <c r="G1816" s="5" t="s">
        <v>3219</v>
      </c>
      <c r="H1816" s="5" t="s">
        <v>3741</v>
      </c>
      <c r="I1816" s="5">
        <v>62</v>
      </c>
      <c r="J1816" s="106">
        <v>1</v>
      </c>
      <c r="K1816" s="71">
        <v>15950</v>
      </c>
      <c r="L1816" s="5" t="s">
        <v>3219</v>
      </c>
      <c r="N1816" s="5" t="s">
        <v>5156</v>
      </c>
      <c r="R1816" s="5" t="str">
        <f t="shared" si="110"/>
        <v/>
      </c>
      <c r="T1816" s="5" t="str">
        <f t="shared" si="111"/>
        <v>HX</v>
      </c>
    </row>
    <row r="1817" spans="1:20" x14ac:dyDescent="0.2">
      <c r="A1817" s="5" t="str">
        <f t="shared" si="108"/>
        <v>HX</v>
      </c>
      <c r="B1817" s="5" t="str">
        <f t="shared" si="109"/>
        <v>906</v>
      </c>
      <c r="C1817" s="5" t="s">
        <v>3808</v>
      </c>
      <c r="D1817" s="5" t="s">
        <v>3237</v>
      </c>
      <c r="G1817" s="5" t="s">
        <v>3219</v>
      </c>
      <c r="H1817" s="5" t="s">
        <v>3741</v>
      </c>
      <c r="I1817" s="5">
        <v>63</v>
      </c>
      <c r="J1817" s="106">
        <v>1</v>
      </c>
      <c r="K1817" s="71">
        <v>15950</v>
      </c>
      <c r="L1817" s="5" t="s">
        <v>3219</v>
      </c>
      <c r="N1817" s="5" t="s">
        <v>5156</v>
      </c>
      <c r="R1817" s="5" t="str">
        <f t="shared" si="110"/>
        <v/>
      </c>
      <c r="T1817" s="5" t="str">
        <f t="shared" si="111"/>
        <v>HX</v>
      </c>
    </row>
    <row r="1818" spans="1:20" x14ac:dyDescent="0.2">
      <c r="A1818" s="5" t="str">
        <f t="shared" si="108"/>
        <v>HX</v>
      </c>
      <c r="B1818" s="5" t="str">
        <f t="shared" si="109"/>
        <v>907</v>
      </c>
      <c r="C1818" s="5" t="s">
        <v>3809</v>
      </c>
      <c r="D1818" s="5" t="s">
        <v>3237</v>
      </c>
      <c r="G1818" s="5" t="s">
        <v>3219</v>
      </c>
      <c r="H1818" s="5" t="s">
        <v>3741</v>
      </c>
      <c r="I1818" s="5">
        <v>64</v>
      </c>
      <c r="J1818" s="106">
        <v>1</v>
      </c>
      <c r="K1818" s="71">
        <v>15950</v>
      </c>
      <c r="L1818" s="5" t="s">
        <v>3219</v>
      </c>
      <c r="N1818" s="5" t="s">
        <v>5156</v>
      </c>
      <c r="R1818" s="5" t="str">
        <f t="shared" si="110"/>
        <v/>
      </c>
      <c r="T1818" s="5" t="str">
        <f t="shared" si="111"/>
        <v>HX</v>
      </c>
    </row>
    <row r="1819" spans="1:20" x14ac:dyDescent="0.2">
      <c r="A1819" s="5" t="str">
        <f t="shared" si="108"/>
        <v>HX</v>
      </c>
      <c r="B1819" s="5" t="str">
        <f t="shared" si="109"/>
        <v>908</v>
      </c>
      <c r="C1819" s="5" t="s">
        <v>3810</v>
      </c>
      <c r="D1819" s="5" t="s">
        <v>3237</v>
      </c>
      <c r="G1819" s="5" t="s">
        <v>3219</v>
      </c>
      <c r="H1819" s="5" t="s">
        <v>3741</v>
      </c>
      <c r="I1819" s="5">
        <v>65</v>
      </c>
      <c r="J1819" s="106">
        <v>1</v>
      </c>
      <c r="K1819" s="71">
        <v>15950</v>
      </c>
      <c r="L1819" s="5" t="s">
        <v>3219</v>
      </c>
      <c r="N1819" s="5" t="s">
        <v>5156</v>
      </c>
      <c r="R1819" s="5" t="str">
        <f t="shared" si="110"/>
        <v/>
      </c>
      <c r="T1819" s="5" t="str">
        <f t="shared" si="111"/>
        <v>HX</v>
      </c>
    </row>
    <row r="1820" spans="1:20" x14ac:dyDescent="0.2">
      <c r="A1820" s="5" t="str">
        <f t="shared" si="108"/>
        <v>HX</v>
      </c>
      <c r="B1820" s="5" t="str">
        <f t="shared" si="109"/>
        <v>909</v>
      </c>
      <c r="C1820" s="5" t="s">
        <v>3811</v>
      </c>
      <c r="D1820" s="5" t="s">
        <v>3237</v>
      </c>
      <c r="G1820" s="5" t="s">
        <v>3219</v>
      </c>
      <c r="H1820" s="5" t="s">
        <v>3741</v>
      </c>
      <c r="I1820" s="5">
        <v>66</v>
      </c>
      <c r="J1820" s="106">
        <v>1</v>
      </c>
      <c r="K1820" s="71">
        <v>15950</v>
      </c>
      <c r="L1820" s="5" t="s">
        <v>3219</v>
      </c>
      <c r="N1820" s="5" t="s">
        <v>5156</v>
      </c>
      <c r="R1820" s="5" t="str">
        <f t="shared" si="110"/>
        <v/>
      </c>
      <c r="T1820" s="5" t="str">
        <f t="shared" si="111"/>
        <v>HX</v>
      </c>
    </row>
    <row r="1821" spans="1:20" x14ac:dyDescent="0.2">
      <c r="A1821" s="5" t="str">
        <f t="shared" si="108"/>
        <v>HX</v>
      </c>
      <c r="B1821" s="5" t="str">
        <f t="shared" si="109"/>
        <v>910</v>
      </c>
      <c r="C1821" s="5" t="s">
        <v>3812</v>
      </c>
      <c r="D1821" s="5" t="s">
        <v>3237</v>
      </c>
      <c r="G1821" s="5" t="s">
        <v>3219</v>
      </c>
      <c r="H1821" s="5" t="s">
        <v>3741</v>
      </c>
      <c r="I1821" s="5">
        <v>67</v>
      </c>
      <c r="J1821" s="106">
        <v>1</v>
      </c>
      <c r="K1821" s="71">
        <v>15950</v>
      </c>
      <c r="L1821" s="5" t="s">
        <v>3219</v>
      </c>
      <c r="N1821" s="5" t="s">
        <v>5156</v>
      </c>
      <c r="R1821" s="5" t="str">
        <f t="shared" si="110"/>
        <v/>
      </c>
      <c r="T1821" s="5" t="str">
        <f t="shared" si="111"/>
        <v>HX</v>
      </c>
    </row>
    <row r="1822" spans="1:20" x14ac:dyDescent="0.2">
      <c r="A1822" s="5" t="str">
        <f t="shared" si="108"/>
        <v>HX</v>
      </c>
      <c r="B1822" s="5" t="str">
        <f t="shared" si="109"/>
        <v>911</v>
      </c>
      <c r="C1822" s="5" t="s">
        <v>3813</v>
      </c>
      <c r="D1822" s="5" t="s">
        <v>3237</v>
      </c>
      <c r="G1822" s="5" t="s">
        <v>3219</v>
      </c>
      <c r="H1822" s="5" t="s">
        <v>3741</v>
      </c>
      <c r="I1822" s="5">
        <v>68</v>
      </c>
      <c r="J1822" s="106">
        <v>1</v>
      </c>
      <c r="K1822" s="71">
        <v>15950</v>
      </c>
      <c r="L1822" s="5" t="s">
        <v>3219</v>
      </c>
      <c r="N1822" s="5" t="s">
        <v>5156</v>
      </c>
      <c r="R1822" s="5" t="str">
        <f t="shared" si="110"/>
        <v/>
      </c>
      <c r="T1822" s="5" t="str">
        <f t="shared" si="111"/>
        <v>HX</v>
      </c>
    </row>
    <row r="1823" spans="1:20" x14ac:dyDescent="0.2">
      <c r="A1823" s="5" t="str">
        <f t="shared" si="108"/>
        <v>HX</v>
      </c>
      <c r="B1823" s="5" t="str">
        <f t="shared" si="109"/>
        <v>912</v>
      </c>
      <c r="C1823" s="5" t="s">
        <v>3814</v>
      </c>
      <c r="D1823" s="5" t="s">
        <v>3237</v>
      </c>
      <c r="G1823" s="5" t="s">
        <v>3219</v>
      </c>
      <c r="H1823" s="5" t="s">
        <v>3741</v>
      </c>
      <c r="I1823" s="5">
        <v>69</v>
      </c>
      <c r="J1823" s="106">
        <v>1</v>
      </c>
      <c r="K1823" s="71">
        <v>15950</v>
      </c>
      <c r="L1823" s="5" t="s">
        <v>3219</v>
      </c>
      <c r="N1823" s="5" t="s">
        <v>5156</v>
      </c>
      <c r="R1823" s="5" t="str">
        <f t="shared" si="110"/>
        <v/>
      </c>
      <c r="T1823" s="5" t="str">
        <f t="shared" si="111"/>
        <v>HX</v>
      </c>
    </row>
    <row r="1824" spans="1:20" x14ac:dyDescent="0.2">
      <c r="A1824" s="5" t="str">
        <f t="shared" si="108"/>
        <v>HX</v>
      </c>
      <c r="B1824" s="5" t="str">
        <f t="shared" si="109"/>
        <v>913</v>
      </c>
      <c r="C1824" s="5" t="s">
        <v>3815</v>
      </c>
      <c r="D1824" s="5" t="s">
        <v>3237</v>
      </c>
      <c r="G1824" s="5" t="s">
        <v>3219</v>
      </c>
      <c r="H1824" s="5" t="s">
        <v>3741</v>
      </c>
      <c r="I1824" s="5">
        <v>70</v>
      </c>
      <c r="J1824" s="106">
        <v>1</v>
      </c>
      <c r="K1824" s="71">
        <v>15950</v>
      </c>
      <c r="L1824" s="5" t="s">
        <v>3219</v>
      </c>
      <c r="N1824" s="5" t="s">
        <v>5156</v>
      </c>
      <c r="R1824" s="5" t="str">
        <f t="shared" si="110"/>
        <v/>
      </c>
      <c r="T1824" s="5" t="str">
        <f t="shared" si="111"/>
        <v>HX</v>
      </c>
    </row>
    <row r="1825" spans="1:20" x14ac:dyDescent="0.2">
      <c r="A1825" s="5" t="str">
        <f t="shared" si="108"/>
        <v>HX</v>
      </c>
      <c r="B1825" s="5" t="str">
        <f t="shared" si="109"/>
        <v>914</v>
      </c>
      <c r="C1825" s="5" t="s">
        <v>3816</v>
      </c>
      <c r="D1825" s="5" t="s">
        <v>3237</v>
      </c>
      <c r="G1825" s="5" t="s">
        <v>3219</v>
      </c>
      <c r="H1825" s="5" t="s">
        <v>3741</v>
      </c>
      <c r="I1825" s="5">
        <v>71</v>
      </c>
      <c r="J1825" s="106">
        <v>1</v>
      </c>
      <c r="K1825" s="71">
        <v>15950</v>
      </c>
      <c r="L1825" s="5" t="s">
        <v>3219</v>
      </c>
      <c r="N1825" s="5" t="s">
        <v>5156</v>
      </c>
      <c r="R1825" s="5" t="str">
        <f t="shared" si="110"/>
        <v/>
      </c>
      <c r="T1825" s="5" t="str">
        <f t="shared" si="111"/>
        <v>HX</v>
      </c>
    </row>
    <row r="1826" spans="1:20" x14ac:dyDescent="0.2">
      <c r="A1826" s="5" t="str">
        <f t="shared" si="108"/>
        <v>HX</v>
      </c>
      <c r="B1826" s="5" t="str">
        <f t="shared" si="109"/>
        <v>915</v>
      </c>
      <c r="C1826" s="5" t="s">
        <v>3817</v>
      </c>
      <c r="D1826" s="5" t="s">
        <v>3237</v>
      </c>
      <c r="G1826" s="5" t="s">
        <v>3219</v>
      </c>
      <c r="H1826" s="5" t="s">
        <v>3741</v>
      </c>
      <c r="I1826" s="5">
        <v>72</v>
      </c>
      <c r="J1826" s="106">
        <v>1</v>
      </c>
      <c r="K1826" s="71">
        <v>15950</v>
      </c>
      <c r="L1826" s="5" t="s">
        <v>3219</v>
      </c>
      <c r="N1826" s="5" t="s">
        <v>5156</v>
      </c>
      <c r="R1826" s="5" t="str">
        <f t="shared" si="110"/>
        <v/>
      </c>
      <c r="T1826" s="5" t="str">
        <f t="shared" si="111"/>
        <v>HX</v>
      </c>
    </row>
    <row r="1827" spans="1:20" x14ac:dyDescent="0.2">
      <c r="A1827" s="5" t="str">
        <f t="shared" si="108"/>
        <v>HX</v>
      </c>
      <c r="B1827" s="5" t="str">
        <f t="shared" si="109"/>
        <v>916</v>
      </c>
      <c r="C1827" s="5" t="s">
        <v>3818</v>
      </c>
      <c r="D1827" s="5" t="s">
        <v>3237</v>
      </c>
      <c r="G1827" s="5" t="s">
        <v>3219</v>
      </c>
      <c r="H1827" s="5" t="s">
        <v>3741</v>
      </c>
      <c r="I1827" s="5">
        <v>73</v>
      </c>
      <c r="J1827" s="106">
        <v>1</v>
      </c>
      <c r="K1827" s="71">
        <v>15950</v>
      </c>
      <c r="L1827" s="5" t="s">
        <v>3219</v>
      </c>
      <c r="N1827" s="5" t="s">
        <v>5156</v>
      </c>
      <c r="R1827" s="5" t="str">
        <f t="shared" si="110"/>
        <v/>
      </c>
      <c r="T1827" s="5" t="str">
        <f t="shared" si="111"/>
        <v>HX</v>
      </c>
    </row>
    <row r="1828" spans="1:20" x14ac:dyDescent="0.2">
      <c r="A1828" s="5" t="str">
        <f t="shared" si="108"/>
        <v>HX</v>
      </c>
      <c r="B1828" s="5" t="str">
        <f t="shared" si="109"/>
        <v>917</v>
      </c>
      <c r="C1828" s="5" t="s">
        <v>3819</v>
      </c>
      <c r="D1828" s="5" t="s">
        <v>3237</v>
      </c>
      <c r="G1828" s="5" t="s">
        <v>3219</v>
      </c>
      <c r="H1828" s="5" t="s">
        <v>3741</v>
      </c>
      <c r="I1828" s="5">
        <v>74</v>
      </c>
      <c r="J1828" s="106">
        <v>1</v>
      </c>
      <c r="K1828" s="71">
        <v>15950</v>
      </c>
      <c r="L1828" s="5" t="s">
        <v>3219</v>
      </c>
      <c r="N1828" s="5" t="s">
        <v>5156</v>
      </c>
      <c r="R1828" s="5" t="str">
        <f t="shared" si="110"/>
        <v/>
      </c>
      <c r="T1828" s="5" t="str">
        <f t="shared" si="111"/>
        <v>HX</v>
      </c>
    </row>
    <row r="1829" spans="1:20" x14ac:dyDescent="0.2">
      <c r="A1829" s="5" t="str">
        <f t="shared" ref="A1829:A1881" si="112">LEFT(C1829,2)</f>
        <v>HX</v>
      </c>
      <c r="B1829" s="5" t="str">
        <f t="shared" ref="B1829:B1881" si="113">RIGHT(C1829,3)</f>
        <v>918</v>
      </c>
      <c r="C1829" s="5" t="s">
        <v>3820</v>
      </c>
      <c r="D1829" s="5" t="s">
        <v>3237</v>
      </c>
      <c r="G1829" s="5" t="s">
        <v>3219</v>
      </c>
      <c r="H1829" s="5" t="s">
        <v>3741</v>
      </c>
      <c r="I1829" s="5">
        <v>75</v>
      </c>
      <c r="J1829" s="106">
        <v>1</v>
      </c>
      <c r="K1829" s="71">
        <v>15950</v>
      </c>
      <c r="L1829" s="5" t="s">
        <v>3219</v>
      </c>
      <c r="N1829" s="5" t="s">
        <v>5156</v>
      </c>
      <c r="R1829" s="5" t="str">
        <f t="shared" si="110"/>
        <v/>
      </c>
      <c r="T1829" s="5" t="str">
        <f t="shared" si="111"/>
        <v>HX</v>
      </c>
    </row>
    <row r="1830" spans="1:20" x14ac:dyDescent="0.2">
      <c r="A1830" s="5" t="str">
        <f t="shared" si="112"/>
        <v>HX</v>
      </c>
      <c r="B1830" s="5" t="str">
        <f t="shared" si="113"/>
        <v>919</v>
      </c>
      <c r="C1830" s="5" t="s">
        <v>3821</v>
      </c>
      <c r="D1830" s="5" t="s">
        <v>3237</v>
      </c>
      <c r="G1830" s="5" t="s">
        <v>3219</v>
      </c>
      <c r="H1830" s="5" t="s">
        <v>3741</v>
      </c>
      <c r="I1830" s="5">
        <v>76</v>
      </c>
      <c r="J1830" s="106">
        <v>1</v>
      </c>
      <c r="K1830" s="71">
        <v>15950</v>
      </c>
      <c r="L1830" s="5" t="s">
        <v>3219</v>
      </c>
      <c r="N1830" s="5" t="s">
        <v>5156</v>
      </c>
      <c r="R1830" s="5" t="str">
        <f t="shared" si="110"/>
        <v/>
      </c>
      <c r="T1830" s="5" t="str">
        <f t="shared" si="111"/>
        <v>HX</v>
      </c>
    </row>
    <row r="1831" spans="1:20" x14ac:dyDescent="0.2">
      <c r="A1831" s="5" t="str">
        <f t="shared" si="112"/>
        <v>HX</v>
      </c>
      <c r="B1831" s="5" t="str">
        <f t="shared" si="113"/>
        <v>920</v>
      </c>
      <c r="C1831" s="5" t="s">
        <v>3822</v>
      </c>
      <c r="D1831" s="5" t="s">
        <v>3237</v>
      </c>
      <c r="G1831" s="5" t="s">
        <v>3219</v>
      </c>
      <c r="H1831" s="5" t="s">
        <v>3741</v>
      </c>
      <c r="I1831" s="5">
        <v>77</v>
      </c>
      <c r="J1831" s="106">
        <v>1</v>
      </c>
      <c r="K1831" s="71">
        <v>15950</v>
      </c>
      <c r="L1831" s="5" t="s">
        <v>3219</v>
      </c>
      <c r="N1831" s="5" t="s">
        <v>5156</v>
      </c>
      <c r="R1831" s="5" t="str">
        <f t="shared" si="110"/>
        <v/>
      </c>
      <c r="T1831" s="5" t="str">
        <f t="shared" si="111"/>
        <v>HX</v>
      </c>
    </row>
    <row r="1832" spans="1:20" x14ac:dyDescent="0.2">
      <c r="A1832" s="5" t="str">
        <f t="shared" si="112"/>
        <v>HX</v>
      </c>
      <c r="B1832" s="5" t="str">
        <f t="shared" si="113"/>
        <v>921</v>
      </c>
      <c r="C1832" s="5" t="s">
        <v>3823</v>
      </c>
      <c r="D1832" s="5" t="s">
        <v>3237</v>
      </c>
      <c r="G1832" s="5" t="s">
        <v>3219</v>
      </c>
      <c r="H1832" s="5" t="s">
        <v>3741</v>
      </c>
      <c r="I1832" s="5">
        <v>78</v>
      </c>
      <c r="J1832" s="106">
        <v>1</v>
      </c>
      <c r="K1832" s="71">
        <v>15950</v>
      </c>
      <c r="L1832" s="5" t="s">
        <v>3219</v>
      </c>
      <c r="N1832" s="5" t="s">
        <v>5156</v>
      </c>
      <c r="R1832" s="5" t="str">
        <f t="shared" si="110"/>
        <v/>
      </c>
      <c r="T1832" s="5" t="str">
        <f t="shared" si="111"/>
        <v>HX</v>
      </c>
    </row>
    <row r="1833" spans="1:20" x14ac:dyDescent="0.2">
      <c r="A1833" s="5" t="str">
        <f t="shared" si="112"/>
        <v>HX</v>
      </c>
      <c r="B1833" s="5" t="str">
        <f t="shared" si="113"/>
        <v>922</v>
      </c>
      <c r="C1833" s="5" t="s">
        <v>3824</v>
      </c>
      <c r="D1833" s="5" t="s">
        <v>3237</v>
      </c>
      <c r="G1833" s="5" t="s">
        <v>3219</v>
      </c>
      <c r="H1833" s="5" t="s">
        <v>3741</v>
      </c>
      <c r="I1833" s="5">
        <v>79</v>
      </c>
      <c r="J1833" s="106">
        <v>1</v>
      </c>
      <c r="K1833" s="71">
        <v>15950</v>
      </c>
      <c r="L1833" s="5" t="s">
        <v>3219</v>
      </c>
      <c r="N1833" s="5" t="s">
        <v>5156</v>
      </c>
      <c r="R1833" s="5" t="str">
        <f t="shared" si="110"/>
        <v/>
      </c>
      <c r="T1833" s="5" t="str">
        <f t="shared" si="111"/>
        <v>HX</v>
      </c>
    </row>
    <row r="1834" spans="1:20" x14ac:dyDescent="0.2">
      <c r="A1834" s="5" t="str">
        <f t="shared" si="112"/>
        <v>HX</v>
      </c>
      <c r="B1834" s="5" t="str">
        <f t="shared" si="113"/>
        <v>937</v>
      </c>
      <c r="C1834" s="5" t="s">
        <v>3825</v>
      </c>
      <c r="D1834" s="5" t="s">
        <v>3237</v>
      </c>
      <c r="G1834" s="5" t="s">
        <v>3219</v>
      </c>
      <c r="H1834" s="5" t="s">
        <v>3741</v>
      </c>
      <c r="I1834" s="5">
        <v>80</v>
      </c>
      <c r="J1834" s="106">
        <v>1</v>
      </c>
      <c r="K1834" s="71">
        <v>15950</v>
      </c>
      <c r="L1834" s="5" t="s">
        <v>3219</v>
      </c>
      <c r="N1834" s="5" t="s">
        <v>5156</v>
      </c>
      <c r="R1834" s="5" t="str">
        <f t="shared" si="110"/>
        <v/>
      </c>
      <c r="T1834" s="5" t="str">
        <f t="shared" si="111"/>
        <v>HX</v>
      </c>
    </row>
    <row r="1835" spans="1:20" x14ac:dyDescent="0.2">
      <c r="A1835" s="5" t="str">
        <f t="shared" si="112"/>
        <v>HX</v>
      </c>
      <c r="B1835" s="5" t="str">
        <f t="shared" si="113"/>
        <v>938</v>
      </c>
      <c r="C1835" s="5" t="s">
        <v>3826</v>
      </c>
      <c r="D1835" s="5" t="s">
        <v>3237</v>
      </c>
      <c r="G1835" s="5" t="s">
        <v>3219</v>
      </c>
      <c r="H1835" s="5" t="s">
        <v>3741</v>
      </c>
      <c r="I1835" s="5">
        <v>81</v>
      </c>
      <c r="J1835" s="106">
        <v>1</v>
      </c>
      <c r="K1835" s="71">
        <v>15950</v>
      </c>
      <c r="L1835" s="5" t="s">
        <v>3219</v>
      </c>
      <c r="N1835" s="5" t="s">
        <v>5156</v>
      </c>
      <c r="R1835" s="5" t="str">
        <f t="shared" si="110"/>
        <v/>
      </c>
      <c r="T1835" s="5" t="str">
        <f t="shared" si="111"/>
        <v>HX</v>
      </c>
    </row>
    <row r="1836" spans="1:20" x14ac:dyDescent="0.2">
      <c r="A1836" s="5" t="str">
        <f t="shared" si="112"/>
        <v>HX</v>
      </c>
      <c r="B1836" s="5" t="str">
        <f t="shared" si="113"/>
        <v>939</v>
      </c>
      <c r="C1836" s="5" t="s">
        <v>3827</v>
      </c>
      <c r="D1836" s="5" t="s">
        <v>3237</v>
      </c>
      <c r="G1836" s="5" t="s">
        <v>3219</v>
      </c>
      <c r="H1836" s="5" t="s">
        <v>3741</v>
      </c>
      <c r="I1836" s="5">
        <v>82</v>
      </c>
      <c r="J1836" s="106">
        <v>1</v>
      </c>
      <c r="K1836" s="71">
        <v>15950</v>
      </c>
      <c r="L1836" s="5" t="s">
        <v>3219</v>
      </c>
      <c r="N1836" s="5" t="s">
        <v>5156</v>
      </c>
      <c r="R1836" s="5" t="str">
        <f t="shared" si="110"/>
        <v/>
      </c>
      <c r="T1836" s="5" t="str">
        <f t="shared" si="111"/>
        <v>HX</v>
      </c>
    </row>
    <row r="1837" spans="1:20" x14ac:dyDescent="0.2">
      <c r="A1837" s="5" t="str">
        <f t="shared" si="112"/>
        <v>HX</v>
      </c>
      <c r="B1837" s="5" t="str">
        <f t="shared" si="113"/>
        <v>940</v>
      </c>
      <c r="C1837" s="5" t="s">
        <v>3828</v>
      </c>
      <c r="D1837" s="5" t="s">
        <v>3237</v>
      </c>
      <c r="G1837" s="5" t="s">
        <v>3219</v>
      </c>
      <c r="H1837" s="5" t="s">
        <v>3741</v>
      </c>
      <c r="I1837" s="5">
        <v>83</v>
      </c>
      <c r="J1837" s="106">
        <v>1</v>
      </c>
      <c r="K1837" s="71">
        <v>15950</v>
      </c>
      <c r="L1837" s="5" t="s">
        <v>3219</v>
      </c>
      <c r="N1837" s="5" t="s">
        <v>5156</v>
      </c>
      <c r="R1837" s="5" t="str">
        <f t="shared" si="110"/>
        <v/>
      </c>
      <c r="T1837" s="5" t="str">
        <f t="shared" si="111"/>
        <v>HX</v>
      </c>
    </row>
    <row r="1838" spans="1:20" x14ac:dyDescent="0.2">
      <c r="A1838" s="5" t="str">
        <f t="shared" si="112"/>
        <v>HX</v>
      </c>
      <c r="B1838" s="5" t="str">
        <f t="shared" si="113"/>
        <v>941</v>
      </c>
      <c r="C1838" s="5" t="s">
        <v>3829</v>
      </c>
      <c r="D1838" s="5" t="s">
        <v>3237</v>
      </c>
      <c r="G1838" s="5" t="s">
        <v>3219</v>
      </c>
      <c r="H1838" s="5" t="s">
        <v>3741</v>
      </c>
      <c r="I1838" s="5">
        <v>84</v>
      </c>
      <c r="J1838" s="106">
        <v>1</v>
      </c>
      <c r="K1838" s="71">
        <v>15950</v>
      </c>
      <c r="L1838" s="5" t="s">
        <v>3219</v>
      </c>
      <c r="N1838" s="5" t="s">
        <v>5156</v>
      </c>
      <c r="R1838" s="5" t="str">
        <f t="shared" si="110"/>
        <v/>
      </c>
      <c r="T1838" s="5" t="str">
        <f t="shared" si="111"/>
        <v>HX</v>
      </c>
    </row>
    <row r="1839" spans="1:20" x14ac:dyDescent="0.2">
      <c r="A1839" s="5" t="str">
        <f t="shared" si="112"/>
        <v>HX</v>
      </c>
      <c r="B1839" s="5" t="str">
        <f t="shared" si="113"/>
        <v>942</v>
      </c>
      <c r="C1839" s="5" t="s">
        <v>3830</v>
      </c>
      <c r="D1839" s="5" t="s">
        <v>3237</v>
      </c>
      <c r="G1839" s="5" t="s">
        <v>3219</v>
      </c>
      <c r="H1839" s="5" t="s">
        <v>3741</v>
      </c>
      <c r="I1839" s="5">
        <v>85</v>
      </c>
      <c r="J1839" s="106">
        <v>1</v>
      </c>
      <c r="K1839" s="71">
        <v>15950</v>
      </c>
      <c r="L1839" s="5" t="s">
        <v>3219</v>
      </c>
      <c r="N1839" s="5" t="s">
        <v>5156</v>
      </c>
      <c r="R1839" s="5" t="str">
        <f t="shared" si="110"/>
        <v/>
      </c>
      <c r="T1839" s="5" t="str">
        <f t="shared" si="111"/>
        <v>HX</v>
      </c>
    </row>
    <row r="1840" spans="1:20" x14ac:dyDescent="0.2">
      <c r="A1840" s="5" t="str">
        <f t="shared" si="112"/>
        <v>HX</v>
      </c>
      <c r="B1840" s="5" t="str">
        <f t="shared" si="113"/>
        <v>943</v>
      </c>
      <c r="C1840" s="5" t="s">
        <v>3831</v>
      </c>
      <c r="D1840" s="5" t="s">
        <v>3237</v>
      </c>
      <c r="G1840" s="5" t="s">
        <v>3219</v>
      </c>
      <c r="H1840" s="5" t="s">
        <v>3741</v>
      </c>
      <c r="I1840" s="5">
        <v>86</v>
      </c>
      <c r="J1840" s="106">
        <v>1</v>
      </c>
      <c r="K1840" s="71">
        <v>15950</v>
      </c>
      <c r="L1840" s="5" t="s">
        <v>3219</v>
      </c>
      <c r="N1840" s="5" t="s">
        <v>5156</v>
      </c>
      <c r="R1840" s="5" t="str">
        <f t="shared" si="110"/>
        <v/>
      </c>
      <c r="T1840" s="5" t="str">
        <f t="shared" si="111"/>
        <v>HX</v>
      </c>
    </row>
    <row r="1841" spans="1:20" x14ac:dyDescent="0.2">
      <c r="A1841" s="5" t="str">
        <f t="shared" si="112"/>
        <v>HX</v>
      </c>
      <c r="B1841" s="5" t="str">
        <f t="shared" si="113"/>
        <v>944</v>
      </c>
      <c r="C1841" s="5" t="s">
        <v>3832</v>
      </c>
      <c r="D1841" s="5" t="s">
        <v>3237</v>
      </c>
      <c r="G1841" s="5" t="s">
        <v>3219</v>
      </c>
      <c r="H1841" s="5" t="s">
        <v>3741</v>
      </c>
      <c r="I1841" s="5">
        <v>87</v>
      </c>
      <c r="J1841" s="106">
        <v>1</v>
      </c>
      <c r="K1841" s="71">
        <v>15950</v>
      </c>
      <c r="L1841" s="5" t="s">
        <v>3219</v>
      </c>
      <c r="N1841" s="5" t="s">
        <v>5156</v>
      </c>
      <c r="R1841" s="5" t="str">
        <f t="shared" si="110"/>
        <v/>
      </c>
      <c r="T1841" s="5" t="str">
        <f t="shared" si="111"/>
        <v>HX</v>
      </c>
    </row>
    <row r="1842" spans="1:20" x14ac:dyDescent="0.2">
      <c r="A1842" s="5" t="str">
        <f t="shared" si="112"/>
        <v>HX</v>
      </c>
      <c r="B1842" s="5" t="str">
        <f t="shared" si="113"/>
        <v>945</v>
      </c>
      <c r="C1842" s="5" t="s">
        <v>3833</v>
      </c>
      <c r="D1842" s="5" t="s">
        <v>3237</v>
      </c>
      <c r="G1842" s="5" t="s">
        <v>3219</v>
      </c>
      <c r="H1842" s="5" t="s">
        <v>3741</v>
      </c>
      <c r="I1842" s="5">
        <v>88</v>
      </c>
      <c r="J1842" s="106">
        <v>1</v>
      </c>
      <c r="K1842" s="71">
        <v>15950</v>
      </c>
      <c r="L1842" s="5" t="s">
        <v>3219</v>
      </c>
      <c r="N1842" s="5" t="s">
        <v>5156</v>
      </c>
      <c r="R1842" s="5" t="str">
        <f t="shared" si="110"/>
        <v/>
      </c>
      <c r="T1842" s="5" t="str">
        <f t="shared" si="111"/>
        <v>HX</v>
      </c>
    </row>
    <row r="1843" spans="1:20" x14ac:dyDescent="0.2">
      <c r="A1843" s="5" t="str">
        <f t="shared" si="112"/>
        <v>HX</v>
      </c>
      <c r="B1843" s="5" t="str">
        <f t="shared" si="113"/>
        <v>946</v>
      </c>
      <c r="C1843" s="5" t="s">
        <v>3834</v>
      </c>
      <c r="D1843" s="5" t="s">
        <v>3237</v>
      </c>
      <c r="G1843" s="5" t="s">
        <v>3219</v>
      </c>
      <c r="H1843" s="5" t="s">
        <v>3741</v>
      </c>
      <c r="I1843" s="5">
        <v>89</v>
      </c>
      <c r="J1843" s="106">
        <v>1</v>
      </c>
      <c r="K1843" s="71">
        <v>15950</v>
      </c>
      <c r="L1843" s="5" t="s">
        <v>3219</v>
      </c>
      <c r="N1843" s="5" t="s">
        <v>5156</v>
      </c>
      <c r="R1843" s="5" t="str">
        <f t="shared" si="110"/>
        <v/>
      </c>
      <c r="T1843" s="5" t="str">
        <f t="shared" si="111"/>
        <v>HX</v>
      </c>
    </row>
    <row r="1844" spans="1:20" x14ac:dyDescent="0.2">
      <c r="A1844" s="5" t="str">
        <f t="shared" si="112"/>
        <v>HX</v>
      </c>
      <c r="B1844" s="5" t="str">
        <f t="shared" si="113"/>
        <v>947</v>
      </c>
      <c r="C1844" s="5" t="s">
        <v>3835</v>
      </c>
      <c r="D1844" s="5" t="s">
        <v>3237</v>
      </c>
      <c r="G1844" s="5" t="s">
        <v>3219</v>
      </c>
      <c r="H1844" s="5" t="s">
        <v>3741</v>
      </c>
      <c r="I1844" s="5">
        <v>90</v>
      </c>
      <c r="J1844" s="106">
        <v>1</v>
      </c>
      <c r="K1844" s="71">
        <v>15950</v>
      </c>
      <c r="L1844" s="5" t="s">
        <v>3219</v>
      </c>
      <c r="N1844" s="5" t="s">
        <v>5156</v>
      </c>
      <c r="R1844" s="5" t="str">
        <f t="shared" si="110"/>
        <v/>
      </c>
      <c r="T1844" s="5" t="str">
        <f t="shared" si="111"/>
        <v>HX</v>
      </c>
    </row>
    <row r="1845" spans="1:20" x14ac:dyDescent="0.2">
      <c r="A1845" s="5" t="str">
        <f t="shared" si="112"/>
        <v>HX</v>
      </c>
      <c r="B1845" s="5" t="str">
        <f t="shared" si="113"/>
        <v>948</v>
      </c>
      <c r="C1845" s="5" t="s">
        <v>3836</v>
      </c>
      <c r="D1845" s="5" t="s">
        <v>3237</v>
      </c>
      <c r="G1845" s="5" t="s">
        <v>3219</v>
      </c>
      <c r="H1845" s="5" t="s">
        <v>3741</v>
      </c>
      <c r="I1845" s="5">
        <v>91</v>
      </c>
      <c r="J1845" s="106">
        <v>1</v>
      </c>
      <c r="K1845" s="71">
        <v>15950</v>
      </c>
      <c r="L1845" s="5" t="s">
        <v>3219</v>
      </c>
      <c r="N1845" s="5" t="s">
        <v>5156</v>
      </c>
      <c r="R1845" s="5" t="str">
        <f t="shared" si="110"/>
        <v/>
      </c>
      <c r="T1845" s="5" t="str">
        <f t="shared" si="111"/>
        <v>HX</v>
      </c>
    </row>
    <row r="1846" spans="1:20" x14ac:dyDescent="0.2">
      <c r="A1846" s="5" t="str">
        <f t="shared" si="112"/>
        <v>HX</v>
      </c>
      <c r="B1846" s="5" t="str">
        <f t="shared" si="113"/>
        <v>949</v>
      </c>
      <c r="C1846" s="5" t="s">
        <v>3837</v>
      </c>
      <c r="D1846" s="5" t="s">
        <v>3237</v>
      </c>
      <c r="G1846" s="5" t="s">
        <v>3219</v>
      </c>
      <c r="H1846" s="5" t="s">
        <v>3741</v>
      </c>
      <c r="I1846" s="5">
        <v>92</v>
      </c>
      <c r="J1846" s="106">
        <v>1</v>
      </c>
      <c r="K1846" s="71">
        <v>15950</v>
      </c>
      <c r="L1846" s="5" t="s">
        <v>3219</v>
      </c>
      <c r="N1846" s="5" t="s">
        <v>5156</v>
      </c>
      <c r="R1846" s="5" t="str">
        <f t="shared" si="110"/>
        <v/>
      </c>
      <c r="T1846" s="5" t="str">
        <f t="shared" si="111"/>
        <v>HX</v>
      </c>
    </row>
    <row r="1847" spans="1:20" x14ac:dyDescent="0.2">
      <c r="A1847" s="5" t="str">
        <f t="shared" si="112"/>
        <v>HX</v>
      </c>
      <c r="B1847" s="5" t="str">
        <f t="shared" si="113"/>
        <v>950</v>
      </c>
      <c r="C1847" s="5" t="s">
        <v>3838</v>
      </c>
      <c r="D1847" s="5" t="s">
        <v>3237</v>
      </c>
      <c r="G1847" s="5" t="s">
        <v>3219</v>
      </c>
      <c r="H1847" s="5" t="s">
        <v>3741</v>
      </c>
      <c r="I1847" s="5">
        <v>93</v>
      </c>
      <c r="J1847" s="106">
        <v>1</v>
      </c>
      <c r="K1847" s="71">
        <v>15950</v>
      </c>
      <c r="L1847" s="5" t="s">
        <v>3219</v>
      </c>
      <c r="N1847" s="5" t="s">
        <v>5156</v>
      </c>
      <c r="R1847" s="5" t="str">
        <f t="shared" si="110"/>
        <v/>
      </c>
      <c r="T1847" s="5" t="str">
        <f t="shared" si="111"/>
        <v>HX</v>
      </c>
    </row>
    <row r="1848" spans="1:20" x14ac:dyDescent="0.2">
      <c r="A1848" s="5" t="str">
        <f t="shared" si="112"/>
        <v>HX</v>
      </c>
      <c r="B1848" s="5" t="str">
        <f t="shared" si="113"/>
        <v>951</v>
      </c>
      <c r="C1848" s="5" t="s">
        <v>3839</v>
      </c>
      <c r="D1848" s="5" t="s">
        <v>3237</v>
      </c>
      <c r="G1848" s="5" t="s">
        <v>3219</v>
      </c>
      <c r="H1848" s="5" t="s">
        <v>3741</v>
      </c>
      <c r="I1848" s="5">
        <v>94</v>
      </c>
      <c r="J1848" s="106">
        <v>1</v>
      </c>
      <c r="K1848" s="71">
        <v>15950</v>
      </c>
      <c r="L1848" s="5" t="s">
        <v>3219</v>
      </c>
      <c r="N1848" s="5" t="s">
        <v>5156</v>
      </c>
      <c r="R1848" s="5" t="str">
        <f t="shared" si="110"/>
        <v/>
      </c>
      <c r="T1848" s="5" t="str">
        <f t="shared" si="111"/>
        <v>HX</v>
      </c>
    </row>
    <row r="1849" spans="1:20" x14ac:dyDescent="0.2">
      <c r="A1849" s="5" t="str">
        <f t="shared" si="112"/>
        <v>HX</v>
      </c>
      <c r="B1849" s="5" t="str">
        <f t="shared" si="113"/>
        <v>952</v>
      </c>
      <c r="C1849" s="5" t="s">
        <v>3840</v>
      </c>
      <c r="D1849" s="5" t="s">
        <v>3237</v>
      </c>
      <c r="G1849" s="5" t="s">
        <v>3219</v>
      </c>
      <c r="H1849" s="5" t="s">
        <v>3741</v>
      </c>
      <c r="I1849" s="5">
        <v>95</v>
      </c>
      <c r="J1849" s="106">
        <v>1</v>
      </c>
      <c r="K1849" s="71">
        <v>15950</v>
      </c>
      <c r="L1849" s="5" t="s">
        <v>3219</v>
      </c>
      <c r="N1849" s="5" t="s">
        <v>5156</v>
      </c>
      <c r="R1849" s="5" t="str">
        <f t="shared" si="110"/>
        <v/>
      </c>
      <c r="T1849" s="5" t="str">
        <f t="shared" si="111"/>
        <v>HX</v>
      </c>
    </row>
    <row r="1850" spans="1:20" x14ac:dyDescent="0.2">
      <c r="A1850" s="5" t="str">
        <f t="shared" si="112"/>
        <v>HX</v>
      </c>
      <c r="B1850" s="5" t="str">
        <f t="shared" si="113"/>
        <v>953</v>
      </c>
      <c r="C1850" s="5" t="s">
        <v>3841</v>
      </c>
      <c r="D1850" s="5" t="s">
        <v>3237</v>
      </c>
      <c r="G1850" s="5" t="s">
        <v>3219</v>
      </c>
      <c r="H1850" s="5" t="s">
        <v>3741</v>
      </c>
      <c r="I1850" s="5">
        <v>96</v>
      </c>
      <c r="J1850" s="106">
        <v>1</v>
      </c>
      <c r="K1850" s="71">
        <v>15950</v>
      </c>
      <c r="L1850" s="5" t="s">
        <v>3219</v>
      </c>
      <c r="N1850" s="5" t="s">
        <v>5156</v>
      </c>
      <c r="R1850" s="5" t="str">
        <f t="shared" si="110"/>
        <v/>
      </c>
      <c r="T1850" s="5" t="str">
        <f t="shared" si="111"/>
        <v>HX</v>
      </c>
    </row>
    <row r="1851" spans="1:20" x14ac:dyDescent="0.2">
      <c r="A1851" s="5" t="str">
        <f t="shared" si="112"/>
        <v>HX</v>
      </c>
      <c r="B1851" s="5" t="str">
        <f t="shared" si="113"/>
        <v>954</v>
      </c>
      <c r="C1851" s="5" t="s">
        <v>3842</v>
      </c>
      <c r="D1851" s="5" t="s">
        <v>3237</v>
      </c>
      <c r="G1851" s="5" t="s">
        <v>3219</v>
      </c>
      <c r="H1851" s="5" t="s">
        <v>3741</v>
      </c>
      <c r="I1851" s="5">
        <v>97</v>
      </c>
      <c r="J1851" s="106">
        <v>1</v>
      </c>
      <c r="K1851" s="71">
        <v>15950</v>
      </c>
      <c r="L1851" s="5" t="s">
        <v>3219</v>
      </c>
      <c r="N1851" s="5" t="s">
        <v>5156</v>
      </c>
      <c r="R1851" s="5" t="str">
        <f t="shared" si="110"/>
        <v/>
      </c>
      <c r="T1851" s="5" t="str">
        <f t="shared" si="111"/>
        <v>HX</v>
      </c>
    </row>
    <row r="1852" spans="1:20" x14ac:dyDescent="0.2">
      <c r="A1852" s="5" t="str">
        <f t="shared" si="112"/>
        <v>HX</v>
      </c>
      <c r="B1852" s="5" t="str">
        <f t="shared" si="113"/>
        <v>955</v>
      </c>
      <c r="C1852" s="5" t="s">
        <v>3843</v>
      </c>
      <c r="D1852" s="5" t="s">
        <v>3237</v>
      </c>
      <c r="G1852" s="5" t="s">
        <v>3219</v>
      </c>
      <c r="H1852" s="5" t="s">
        <v>3741</v>
      </c>
      <c r="I1852" s="5">
        <v>98</v>
      </c>
      <c r="J1852" s="106">
        <v>1</v>
      </c>
      <c r="K1852" s="71">
        <v>15950</v>
      </c>
      <c r="L1852" s="5" t="s">
        <v>3219</v>
      </c>
      <c r="N1852" s="5" t="s">
        <v>5156</v>
      </c>
      <c r="R1852" s="5" t="str">
        <f t="shared" si="110"/>
        <v/>
      </c>
      <c r="T1852" s="5" t="str">
        <f t="shared" si="111"/>
        <v>HX</v>
      </c>
    </row>
    <row r="1853" spans="1:20" x14ac:dyDescent="0.2">
      <c r="A1853" s="5" t="str">
        <f t="shared" si="112"/>
        <v>HX</v>
      </c>
      <c r="B1853" s="5" t="str">
        <f t="shared" si="113"/>
        <v>956</v>
      </c>
      <c r="C1853" s="5" t="s">
        <v>3844</v>
      </c>
      <c r="D1853" s="5" t="s">
        <v>3237</v>
      </c>
      <c r="G1853" s="5" t="s">
        <v>3219</v>
      </c>
      <c r="H1853" s="5" t="s">
        <v>3741</v>
      </c>
      <c r="I1853" s="5">
        <v>99</v>
      </c>
      <c r="J1853" s="106">
        <v>1</v>
      </c>
      <c r="K1853" s="71">
        <v>15950</v>
      </c>
      <c r="L1853" s="5" t="s">
        <v>3219</v>
      </c>
      <c r="N1853" s="5" t="s">
        <v>5156</v>
      </c>
      <c r="R1853" s="5" t="str">
        <f t="shared" si="110"/>
        <v/>
      </c>
      <c r="T1853" s="5" t="str">
        <f t="shared" si="111"/>
        <v>HX</v>
      </c>
    </row>
    <row r="1854" spans="1:20" x14ac:dyDescent="0.2">
      <c r="A1854" s="5" t="str">
        <f t="shared" si="112"/>
        <v>HX</v>
      </c>
      <c r="B1854" s="5" t="str">
        <f t="shared" si="113"/>
        <v>957</v>
      </c>
      <c r="C1854" s="5" t="s">
        <v>3845</v>
      </c>
      <c r="D1854" s="5" t="s">
        <v>3237</v>
      </c>
      <c r="G1854" s="5" t="s">
        <v>3219</v>
      </c>
      <c r="H1854" s="5" t="s">
        <v>3741</v>
      </c>
      <c r="I1854" s="5">
        <v>100</v>
      </c>
      <c r="J1854" s="106">
        <v>1</v>
      </c>
      <c r="K1854" s="71">
        <v>15950</v>
      </c>
      <c r="L1854" s="5" t="s">
        <v>3219</v>
      </c>
      <c r="N1854" s="5" t="s">
        <v>5156</v>
      </c>
      <c r="R1854" s="5" t="str">
        <f t="shared" si="110"/>
        <v/>
      </c>
      <c r="T1854" s="5" t="str">
        <f t="shared" si="111"/>
        <v>HX</v>
      </c>
    </row>
    <row r="1855" spans="1:20" x14ac:dyDescent="0.2">
      <c r="A1855" s="5" t="str">
        <f t="shared" si="112"/>
        <v>HX</v>
      </c>
      <c r="B1855" s="5" t="str">
        <f t="shared" si="113"/>
        <v>958</v>
      </c>
      <c r="C1855" s="5" t="s">
        <v>3846</v>
      </c>
      <c r="D1855" s="5" t="s">
        <v>3237</v>
      </c>
      <c r="G1855" s="5" t="s">
        <v>3219</v>
      </c>
      <c r="H1855" s="5" t="s">
        <v>3741</v>
      </c>
      <c r="I1855" s="5">
        <v>101</v>
      </c>
      <c r="J1855" s="106">
        <v>1</v>
      </c>
      <c r="K1855" s="71">
        <v>15950</v>
      </c>
      <c r="L1855" s="5" t="s">
        <v>3219</v>
      </c>
      <c r="N1855" s="5" t="s">
        <v>5156</v>
      </c>
      <c r="R1855" s="5" t="str">
        <f t="shared" si="110"/>
        <v/>
      </c>
      <c r="T1855" s="5" t="str">
        <f t="shared" si="111"/>
        <v>HX</v>
      </c>
    </row>
    <row r="1856" spans="1:20" x14ac:dyDescent="0.2">
      <c r="A1856" s="5" t="str">
        <f t="shared" si="112"/>
        <v>HX</v>
      </c>
      <c r="B1856" s="5" t="str">
        <f t="shared" si="113"/>
        <v>959</v>
      </c>
      <c r="C1856" s="5" t="s">
        <v>3847</v>
      </c>
      <c r="D1856" s="5" t="s">
        <v>3237</v>
      </c>
      <c r="G1856" s="5" t="s">
        <v>3219</v>
      </c>
      <c r="H1856" s="5" t="s">
        <v>3741</v>
      </c>
      <c r="I1856" s="5">
        <v>102</v>
      </c>
      <c r="J1856" s="106">
        <v>1</v>
      </c>
      <c r="K1856" s="71">
        <v>15950</v>
      </c>
      <c r="L1856" s="5" t="s">
        <v>3219</v>
      </c>
      <c r="N1856" s="5" t="s">
        <v>5156</v>
      </c>
      <c r="R1856" s="5" t="str">
        <f t="shared" si="110"/>
        <v/>
      </c>
      <c r="T1856" s="5" t="str">
        <f t="shared" si="111"/>
        <v>HX</v>
      </c>
    </row>
    <row r="1857" spans="1:20" x14ac:dyDescent="0.2">
      <c r="A1857" s="5" t="str">
        <f t="shared" si="112"/>
        <v>HX</v>
      </c>
      <c r="B1857" s="5" t="str">
        <f t="shared" si="113"/>
        <v>960</v>
      </c>
      <c r="C1857" s="5" t="s">
        <v>3848</v>
      </c>
      <c r="D1857" s="5" t="s">
        <v>3237</v>
      </c>
      <c r="G1857" s="5" t="s">
        <v>3219</v>
      </c>
      <c r="H1857" s="5" t="s">
        <v>3741</v>
      </c>
      <c r="I1857" s="5">
        <v>103</v>
      </c>
      <c r="J1857" s="106">
        <v>1</v>
      </c>
      <c r="K1857" s="71">
        <v>15980</v>
      </c>
      <c r="L1857" s="5" t="s">
        <v>3219</v>
      </c>
      <c r="N1857" s="5" t="s">
        <v>5156</v>
      </c>
      <c r="R1857" s="5" t="str">
        <f t="shared" si="110"/>
        <v/>
      </c>
      <c r="T1857" s="5" t="str">
        <f t="shared" si="111"/>
        <v>HX</v>
      </c>
    </row>
    <row r="1858" spans="1:20" x14ac:dyDescent="0.2">
      <c r="A1858" s="5" t="str">
        <f t="shared" si="112"/>
        <v>HX</v>
      </c>
      <c r="B1858" s="5" t="str">
        <f t="shared" si="113"/>
        <v>961</v>
      </c>
      <c r="C1858" s="5" t="s">
        <v>3849</v>
      </c>
      <c r="D1858" s="5" t="s">
        <v>3237</v>
      </c>
      <c r="G1858" s="5" t="s">
        <v>3219</v>
      </c>
      <c r="H1858" s="5" t="s">
        <v>3741</v>
      </c>
      <c r="I1858" s="5">
        <v>104</v>
      </c>
      <c r="J1858" s="106">
        <v>1</v>
      </c>
      <c r="K1858" s="71">
        <v>15980</v>
      </c>
      <c r="L1858" s="5" t="s">
        <v>3219</v>
      </c>
      <c r="N1858" s="5" t="s">
        <v>5156</v>
      </c>
      <c r="R1858" s="5" t="str">
        <f t="shared" ref="R1858:R1921" si="114">IF(VLOOKUP(C1858,Convs,11,FALSE)=0,"",VLOOKUP(C1858,Convs,11,FALSE))</f>
        <v/>
      </c>
      <c r="T1858" s="5" t="str">
        <f t="shared" si="111"/>
        <v>HX</v>
      </c>
    </row>
    <row r="1859" spans="1:20" x14ac:dyDescent="0.2">
      <c r="A1859" s="5" t="str">
        <f t="shared" si="112"/>
        <v>HX</v>
      </c>
      <c r="B1859" s="5" t="str">
        <f t="shared" si="113"/>
        <v>962</v>
      </c>
      <c r="C1859" s="5" t="s">
        <v>3850</v>
      </c>
      <c r="D1859" s="5" t="s">
        <v>3237</v>
      </c>
      <c r="G1859" s="5" t="s">
        <v>3219</v>
      </c>
      <c r="H1859" s="5" t="s">
        <v>3741</v>
      </c>
      <c r="I1859" s="5">
        <v>105</v>
      </c>
      <c r="J1859" s="106">
        <v>1</v>
      </c>
      <c r="K1859" s="71">
        <v>15980</v>
      </c>
      <c r="L1859" s="5" t="s">
        <v>3219</v>
      </c>
      <c r="N1859" s="5" t="s">
        <v>5156</v>
      </c>
      <c r="R1859" s="5" t="str">
        <f t="shared" si="114"/>
        <v/>
      </c>
      <c r="T1859" s="5" t="str">
        <f t="shared" ref="T1859:T1922" si="115">LEFT(C1859,2)</f>
        <v>HX</v>
      </c>
    </row>
    <row r="1860" spans="1:20" x14ac:dyDescent="0.2">
      <c r="A1860" s="5" t="str">
        <f t="shared" si="112"/>
        <v>HX</v>
      </c>
      <c r="B1860" s="5" t="str">
        <f t="shared" si="113"/>
        <v>963</v>
      </c>
      <c r="C1860" s="5" t="s">
        <v>3851</v>
      </c>
      <c r="D1860" s="5" t="s">
        <v>3237</v>
      </c>
      <c r="G1860" s="5" t="s">
        <v>3219</v>
      </c>
      <c r="H1860" s="5" t="s">
        <v>3741</v>
      </c>
      <c r="I1860" s="5">
        <v>106</v>
      </c>
      <c r="J1860" s="106">
        <v>1</v>
      </c>
      <c r="K1860" s="71">
        <v>15980</v>
      </c>
      <c r="L1860" s="5" t="s">
        <v>3219</v>
      </c>
      <c r="N1860" s="5" t="s">
        <v>5156</v>
      </c>
      <c r="R1860" s="5" t="str">
        <f t="shared" si="114"/>
        <v/>
      </c>
      <c r="T1860" s="5" t="str">
        <f t="shared" si="115"/>
        <v>HX</v>
      </c>
    </row>
    <row r="1861" spans="1:20" x14ac:dyDescent="0.2">
      <c r="A1861" s="5" t="str">
        <f t="shared" si="112"/>
        <v>HX</v>
      </c>
      <c r="B1861" s="5" t="str">
        <f t="shared" si="113"/>
        <v>964</v>
      </c>
      <c r="C1861" s="5" t="s">
        <v>3852</v>
      </c>
      <c r="D1861" s="5" t="s">
        <v>3237</v>
      </c>
      <c r="G1861" s="5" t="s">
        <v>3219</v>
      </c>
      <c r="H1861" s="5" t="s">
        <v>3741</v>
      </c>
      <c r="I1861" s="5">
        <v>107</v>
      </c>
      <c r="J1861" s="106">
        <v>1</v>
      </c>
      <c r="K1861" s="71">
        <v>15980</v>
      </c>
      <c r="L1861" s="5" t="s">
        <v>3219</v>
      </c>
      <c r="N1861" s="5" t="s">
        <v>5156</v>
      </c>
      <c r="R1861" s="5" t="str">
        <f t="shared" si="114"/>
        <v/>
      </c>
      <c r="T1861" s="5" t="str">
        <f t="shared" si="115"/>
        <v>HX</v>
      </c>
    </row>
    <row r="1862" spans="1:20" x14ac:dyDescent="0.2">
      <c r="A1862" s="5" t="str">
        <f t="shared" si="112"/>
        <v>HX</v>
      </c>
      <c r="B1862" s="5" t="str">
        <f t="shared" si="113"/>
        <v>965</v>
      </c>
      <c r="C1862" s="5" t="s">
        <v>3853</v>
      </c>
      <c r="D1862" s="5" t="s">
        <v>3237</v>
      </c>
      <c r="G1862" s="5" t="s">
        <v>3219</v>
      </c>
      <c r="H1862" s="5" t="s">
        <v>3741</v>
      </c>
      <c r="I1862" s="5">
        <v>108</v>
      </c>
      <c r="J1862" s="106">
        <v>1</v>
      </c>
      <c r="K1862" s="71">
        <v>15980</v>
      </c>
      <c r="L1862" s="5" t="s">
        <v>3219</v>
      </c>
      <c r="N1862" s="5" t="s">
        <v>5156</v>
      </c>
      <c r="R1862" s="5" t="str">
        <f t="shared" si="114"/>
        <v/>
      </c>
      <c r="T1862" s="5" t="str">
        <f t="shared" si="115"/>
        <v>HX</v>
      </c>
    </row>
    <row r="1863" spans="1:20" x14ac:dyDescent="0.2">
      <c r="A1863" s="5" t="str">
        <f t="shared" si="112"/>
        <v>HX</v>
      </c>
      <c r="B1863" s="5" t="str">
        <f t="shared" si="113"/>
        <v>966</v>
      </c>
      <c r="C1863" s="5" t="s">
        <v>3854</v>
      </c>
      <c r="D1863" s="5" t="s">
        <v>3237</v>
      </c>
      <c r="G1863" s="5" t="s">
        <v>3219</v>
      </c>
      <c r="H1863" s="5" t="s">
        <v>3741</v>
      </c>
      <c r="I1863" s="5">
        <v>109</v>
      </c>
      <c r="J1863" s="106">
        <v>1</v>
      </c>
      <c r="K1863" s="71">
        <v>15980</v>
      </c>
      <c r="L1863" s="5" t="s">
        <v>3219</v>
      </c>
      <c r="N1863" s="5" t="s">
        <v>5156</v>
      </c>
      <c r="R1863" s="5" t="str">
        <f t="shared" si="114"/>
        <v/>
      </c>
      <c r="T1863" s="5" t="str">
        <f t="shared" si="115"/>
        <v>HX</v>
      </c>
    </row>
    <row r="1864" spans="1:20" x14ac:dyDescent="0.2">
      <c r="A1864" s="5" t="str">
        <f t="shared" si="112"/>
        <v>HX</v>
      </c>
      <c r="B1864" s="5" t="str">
        <f t="shared" si="113"/>
        <v>967</v>
      </c>
      <c r="C1864" s="5" t="s">
        <v>3855</v>
      </c>
      <c r="D1864" s="5" t="s">
        <v>3237</v>
      </c>
      <c r="G1864" s="5" t="s">
        <v>3219</v>
      </c>
      <c r="H1864" s="5" t="s">
        <v>3741</v>
      </c>
      <c r="I1864" s="5">
        <v>110</v>
      </c>
      <c r="J1864" s="106">
        <v>1</v>
      </c>
      <c r="K1864" s="71">
        <v>15980</v>
      </c>
      <c r="L1864" s="5" t="s">
        <v>3219</v>
      </c>
      <c r="N1864" s="5" t="s">
        <v>5156</v>
      </c>
      <c r="R1864" s="5" t="str">
        <f t="shared" si="114"/>
        <v/>
      </c>
      <c r="T1864" s="5" t="str">
        <f t="shared" si="115"/>
        <v>HX</v>
      </c>
    </row>
    <row r="1865" spans="1:20" x14ac:dyDescent="0.2">
      <c r="A1865" s="5" t="str">
        <f t="shared" si="112"/>
        <v>HX</v>
      </c>
      <c r="B1865" s="5" t="str">
        <f t="shared" si="113"/>
        <v>968</v>
      </c>
      <c r="C1865" s="5" t="s">
        <v>3856</v>
      </c>
      <c r="D1865" s="5" t="s">
        <v>3237</v>
      </c>
      <c r="G1865" s="5" t="s">
        <v>3219</v>
      </c>
      <c r="H1865" s="5" t="s">
        <v>3741</v>
      </c>
      <c r="I1865" s="5">
        <v>111</v>
      </c>
      <c r="J1865" s="106">
        <v>1</v>
      </c>
      <c r="K1865" s="71">
        <v>15980</v>
      </c>
      <c r="L1865" s="5" t="s">
        <v>3219</v>
      </c>
      <c r="N1865" s="5" t="s">
        <v>5156</v>
      </c>
      <c r="R1865" s="5" t="str">
        <f t="shared" si="114"/>
        <v/>
      </c>
      <c r="T1865" s="5" t="str">
        <f t="shared" si="115"/>
        <v>HX</v>
      </c>
    </row>
    <row r="1866" spans="1:20" x14ac:dyDescent="0.2">
      <c r="A1866" s="5" t="str">
        <f t="shared" si="112"/>
        <v>HX</v>
      </c>
      <c r="B1866" s="5" t="str">
        <f t="shared" si="113"/>
        <v>969</v>
      </c>
      <c r="C1866" s="5" t="s">
        <v>3857</v>
      </c>
      <c r="D1866" s="5" t="s">
        <v>3237</v>
      </c>
      <c r="G1866" s="5" t="s">
        <v>3219</v>
      </c>
      <c r="H1866" s="5" t="s">
        <v>3741</v>
      </c>
      <c r="I1866" s="5">
        <v>112</v>
      </c>
      <c r="J1866" s="106">
        <v>1</v>
      </c>
      <c r="K1866" s="71">
        <v>15980</v>
      </c>
      <c r="L1866" s="5" t="s">
        <v>3219</v>
      </c>
      <c r="N1866" s="5" t="s">
        <v>5156</v>
      </c>
      <c r="R1866" s="5" t="str">
        <f t="shared" si="114"/>
        <v/>
      </c>
      <c r="T1866" s="5" t="str">
        <f t="shared" si="115"/>
        <v>HX</v>
      </c>
    </row>
    <row r="1867" spans="1:20" x14ac:dyDescent="0.2">
      <c r="A1867" s="5" t="str">
        <f t="shared" si="112"/>
        <v>HX</v>
      </c>
      <c r="B1867" s="5" t="str">
        <f t="shared" si="113"/>
        <v>970</v>
      </c>
      <c r="C1867" s="5" t="s">
        <v>3858</v>
      </c>
      <c r="D1867" s="5" t="s">
        <v>3237</v>
      </c>
      <c r="G1867" s="5" t="s">
        <v>3219</v>
      </c>
      <c r="H1867" s="5" t="s">
        <v>3741</v>
      </c>
      <c r="I1867" s="5">
        <v>113</v>
      </c>
      <c r="J1867" s="106">
        <v>1</v>
      </c>
      <c r="K1867" s="71">
        <v>15980</v>
      </c>
      <c r="L1867" s="5" t="s">
        <v>3219</v>
      </c>
      <c r="N1867" s="5" t="s">
        <v>5156</v>
      </c>
      <c r="R1867" s="5" t="str">
        <f t="shared" si="114"/>
        <v/>
      </c>
      <c r="T1867" s="5" t="str">
        <f t="shared" si="115"/>
        <v>HX</v>
      </c>
    </row>
    <row r="1868" spans="1:20" x14ac:dyDescent="0.2">
      <c r="A1868" s="5" t="str">
        <f t="shared" si="112"/>
        <v>HX</v>
      </c>
      <c r="B1868" s="5" t="str">
        <f t="shared" si="113"/>
        <v>971</v>
      </c>
      <c r="C1868" s="5" t="s">
        <v>3859</v>
      </c>
      <c r="D1868" s="5" t="s">
        <v>3237</v>
      </c>
      <c r="G1868" s="5" t="s">
        <v>3219</v>
      </c>
      <c r="H1868" s="5" t="s">
        <v>3741</v>
      </c>
      <c r="I1868" s="5">
        <v>114</v>
      </c>
      <c r="J1868" s="106">
        <v>1</v>
      </c>
      <c r="K1868" s="71">
        <v>15980</v>
      </c>
      <c r="L1868" s="5" t="s">
        <v>3219</v>
      </c>
      <c r="N1868" s="5" t="s">
        <v>5156</v>
      </c>
      <c r="R1868" s="5" t="str">
        <f t="shared" si="114"/>
        <v/>
      </c>
      <c r="T1868" s="5" t="str">
        <f t="shared" si="115"/>
        <v>HX</v>
      </c>
    </row>
    <row r="1869" spans="1:20" x14ac:dyDescent="0.2">
      <c r="A1869" s="5" t="str">
        <f t="shared" si="112"/>
        <v>HX</v>
      </c>
      <c r="B1869" s="5" t="str">
        <f t="shared" si="113"/>
        <v>972</v>
      </c>
      <c r="C1869" s="5" t="s">
        <v>3860</v>
      </c>
      <c r="D1869" s="5" t="s">
        <v>3237</v>
      </c>
      <c r="G1869" s="5" t="s">
        <v>3219</v>
      </c>
      <c r="H1869" s="5" t="s">
        <v>3741</v>
      </c>
      <c r="I1869" s="5">
        <v>115</v>
      </c>
      <c r="J1869" s="106">
        <v>1</v>
      </c>
      <c r="K1869" s="71">
        <v>15980</v>
      </c>
      <c r="L1869" s="5" t="s">
        <v>3219</v>
      </c>
      <c r="N1869" s="5" t="s">
        <v>5156</v>
      </c>
      <c r="R1869" s="5" t="str">
        <f t="shared" si="114"/>
        <v/>
      </c>
      <c r="T1869" s="5" t="str">
        <f t="shared" si="115"/>
        <v>HX</v>
      </c>
    </row>
    <row r="1870" spans="1:20" x14ac:dyDescent="0.2">
      <c r="A1870" s="5" t="str">
        <f t="shared" si="112"/>
        <v>HX</v>
      </c>
      <c r="B1870" s="5" t="str">
        <f t="shared" si="113"/>
        <v>973</v>
      </c>
      <c r="C1870" s="5" t="s">
        <v>3861</v>
      </c>
      <c r="D1870" s="5" t="s">
        <v>3237</v>
      </c>
      <c r="G1870" s="5" t="s">
        <v>3219</v>
      </c>
      <c r="H1870" s="5" t="s">
        <v>3741</v>
      </c>
      <c r="I1870" s="5">
        <v>116</v>
      </c>
      <c r="J1870" s="106">
        <v>1</v>
      </c>
      <c r="K1870" s="71">
        <v>15980</v>
      </c>
      <c r="L1870" s="5" t="s">
        <v>3219</v>
      </c>
      <c r="N1870" s="5" t="s">
        <v>5156</v>
      </c>
      <c r="R1870" s="5" t="str">
        <f t="shared" si="114"/>
        <v/>
      </c>
      <c r="T1870" s="5" t="str">
        <f t="shared" si="115"/>
        <v>HX</v>
      </c>
    </row>
    <row r="1871" spans="1:20" x14ac:dyDescent="0.2">
      <c r="A1871" s="5" t="str">
        <f t="shared" si="112"/>
        <v>HX</v>
      </c>
      <c r="B1871" s="5" t="str">
        <f t="shared" si="113"/>
        <v>974</v>
      </c>
      <c r="C1871" s="5" t="s">
        <v>3862</v>
      </c>
      <c r="D1871" s="5" t="s">
        <v>3237</v>
      </c>
      <c r="G1871" s="5" t="s">
        <v>3219</v>
      </c>
      <c r="H1871" s="5" t="s">
        <v>3741</v>
      </c>
      <c r="I1871" s="5">
        <v>117</v>
      </c>
      <c r="J1871" s="106">
        <v>1</v>
      </c>
      <c r="K1871" s="71">
        <v>15980</v>
      </c>
      <c r="L1871" s="5" t="s">
        <v>3219</v>
      </c>
      <c r="N1871" s="5" t="s">
        <v>5156</v>
      </c>
      <c r="R1871" s="5" t="str">
        <f t="shared" si="114"/>
        <v/>
      </c>
      <c r="T1871" s="5" t="str">
        <f t="shared" si="115"/>
        <v>HX</v>
      </c>
    </row>
    <row r="1872" spans="1:20" x14ac:dyDescent="0.2">
      <c r="A1872" s="5" t="str">
        <f t="shared" si="112"/>
        <v>HX</v>
      </c>
      <c r="B1872" s="5" t="str">
        <f t="shared" si="113"/>
        <v>975</v>
      </c>
      <c r="C1872" s="5" t="s">
        <v>3863</v>
      </c>
      <c r="D1872" s="5" t="s">
        <v>3237</v>
      </c>
      <c r="G1872" s="5" t="s">
        <v>3219</v>
      </c>
      <c r="H1872" s="5" t="s">
        <v>3741</v>
      </c>
      <c r="I1872" s="5">
        <v>118</v>
      </c>
      <c r="J1872" s="106">
        <v>1</v>
      </c>
      <c r="K1872" s="71">
        <v>15980</v>
      </c>
      <c r="L1872" s="5" t="s">
        <v>3219</v>
      </c>
      <c r="N1872" s="5" t="s">
        <v>5156</v>
      </c>
      <c r="R1872" s="5" t="str">
        <f t="shared" si="114"/>
        <v/>
      </c>
      <c r="T1872" s="5" t="str">
        <f t="shared" si="115"/>
        <v>HX</v>
      </c>
    </row>
    <row r="1873" spans="1:20" x14ac:dyDescent="0.2">
      <c r="A1873" s="5" t="str">
        <f t="shared" si="112"/>
        <v>HX</v>
      </c>
      <c r="B1873" s="5" t="str">
        <f t="shared" si="113"/>
        <v>976</v>
      </c>
      <c r="C1873" s="5" t="s">
        <v>3864</v>
      </c>
      <c r="D1873" s="5" t="s">
        <v>3237</v>
      </c>
      <c r="G1873" s="5" t="s">
        <v>3219</v>
      </c>
      <c r="H1873" s="5" t="s">
        <v>3741</v>
      </c>
      <c r="I1873" s="5">
        <v>119</v>
      </c>
      <c r="J1873" s="106">
        <v>1</v>
      </c>
      <c r="K1873" s="71">
        <v>15980</v>
      </c>
      <c r="L1873" s="5" t="s">
        <v>3219</v>
      </c>
      <c r="N1873" s="5" t="s">
        <v>5156</v>
      </c>
      <c r="R1873" s="5" t="str">
        <f t="shared" si="114"/>
        <v/>
      </c>
      <c r="T1873" s="5" t="str">
        <f t="shared" si="115"/>
        <v>HX</v>
      </c>
    </row>
    <row r="1874" spans="1:20" x14ac:dyDescent="0.2">
      <c r="A1874" s="5" t="str">
        <f t="shared" si="112"/>
        <v>HX</v>
      </c>
      <c r="B1874" s="5" t="str">
        <f t="shared" si="113"/>
        <v>977</v>
      </c>
      <c r="C1874" s="5" t="s">
        <v>3865</v>
      </c>
      <c r="D1874" s="5" t="s">
        <v>3237</v>
      </c>
      <c r="G1874" s="5" t="s">
        <v>3219</v>
      </c>
      <c r="H1874" s="5" t="s">
        <v>3741</v>
      </c>
      <c r="I1874" s="5">
        <v>120</v>
      </c>
      <c r="J1874" s="106">
        <v>1</v>
      </c>
      <c r="K1874" s="71">
        <v>15980</v>
      </c>
      <c r="L1874" s="5" t="s">
        <v>3219</v>
      </c>
      <c r="N1874" s="5" t="s">
        <v>5156</v>
      </c>
      <c r="R1874" s="5" t="str">
        <f t="shared" si="114"/>
        <v/>
      </c>
      <c r="T1874" s="5" t="str">
        <f t="shared" si="115"/>
        <v>HX</v>
      </c>
    </row>
    <row r="1875" spans="1:20" x14ac:dyDescent="0.2">
      <c r="A1875" s="5" t="str">
        <f t="shared" si="112"/>
        <v>HX</v>
      </c>
      <c r="B1875" s="5" t="str">
        <f t="shared" si="113"/>
        <v>978</v>
      </c>
      <c r="C1875" s="5" t="s">
        <v>3866</v>
      </c>
      <c r="D1875" s="5" t="s">
        <v>3237</v>
      </c>
      <c r="G1875" s="5" t="s">
        <v>3219</v>
      </c>
      <c r="H1875" s="5" t="s">
        <v>3741</v>
      </c>
      <c r="I1875" s="5">
        <v>121</v>
      </c>
      <c r="J1875" s="106">
        <v>1</v>
      </c>
      <c r="K1875" s="71">
        <v>15980</v>
      </c>
      <c r="L1875" s="5" t="s">
        <v>3219</v>
      </c>
      <c r="N1875" s="5" t="s">
        <v>5156</v>
      </c>
      <c r="R1875" s="5" t="str">
        <f t="shared" si="114"/>
        <v/>
      </c>
      <c r="T1875" s="5" t="str">
        <f t="shared" si="115"/>
        <v>HX</v>
      </c>
    </row>
    <row r="1876" spans="1:20" x14ac:dyDescent="0.2">
      <c r="A1876" s="5" t="str">
        <f t="shared" si="112"/>
        <v>HX</v>
      </c>
      <c r="B1876" s="5" t="str">
        <f t="shared" si="113"/>
        <v>979</v>
      </c>
      <c r="C1876" s="5" t="s">
        <v>3867</v>
      </c>
      <c r="D1876" s="5" t="s">
        <v>3237</v>
      </c>
      <c r="G1876" s="5" t="s">
        <v>3219</v>
      </c>
      <c r="H1876" s="5" t="s">
        <v>3741</v>
      </c>
      <c r="I1876" s="5">
        <v>122</v>
      </c>
      <c r="J1876" s="106">
        <v>1</v>
      </c>
      <c r="K1876" s="71">
        <v>16011</v>
      </c>
      <c r="L1876" s="5" t="s">
        <v>3219</v>
      </c>
      <c r="N1876" s="5" t="s">
        <v>5156</v>
      </c>
      <c r="R1876" s="5" t="str">
        <f t="shared" si="114"/>
        <v/>
      </c>
      <c r="T1876" s="5" t="str">
        <f t="shared" si="115"/>
        <v>HX</v>
      </c>
    </row>
    <row r="1877" spans="1:20" x14ac:dyDescent="0.2">
      <c r="A1877" s="5" t="str">
        <f t="shared" si="112"/>
        <v>HX</v>
      </c>
      <c r="B1877" s="5" t="str">
        <f t="shared" si="113"/>
        <v>980</v>
      </c>
      <c r="C1877" s="5" t="s">
        <v>3868</v>
      </c>
      <c r="D1877" s="5" t="s">
        <v>3237</v>
      </c>
      <c r="G1877" s="5" t="s">
        <v>3219</v>
      </c>
      <c r="H1877" s="5" t="s">
        <v>3741</v>
      </c>
      <c r="I1877" s="5">
        <v>123</v>
      </c>
      <c r="J1877" s="106">
        <v>1</v>
      </c>
      <c r="K1877" s="71">
        <v>16011</v>
      </c>
      <c r="L1877" s="5" t="s">
        <v>3219</v>
      </c>
      <c r="N1877" s="5" t="s">
        <v>5156</v>
      </c>
      <c r="R1877" s="5" t="str">
        <f t="shared" si="114"/>
        <v/>
      </c>
      <c r="T1877" s="5" t="str">
        <f t="shared" si="115"/>
        <v>HX</v>
      </c>
    </row>
    <row r="1878" spans="1:20" x14ac:dyDescent="0.2">
      <c r="A1878" s="5" t="str">
        <f t="shared" si="112"/>
        <v>HX</v>
      </c>
      <c r="B1878" s="5" t="str">
        <f t="shared" si="113"/>
        <v>981</v>
      </c>
      <c r="C1878" s="5" t="s">
        <v>3869</v>
      </c>
      <c r="D1878" s="5" t="s">
        <v>3237</v>
      </c>
      <c r="G1878" s="5" t="s">
        <v>3219</v>
      </c>
      <c r="H1878" s="5" t="s">
        <v>3741</v>
      </c>
      <c r="I1878" s="5">
        <v>124</v>
      </c>
      <c r="J1878" s="106">
        <v>1</v>
      </c>
      <c r="K1878" s="71">
        <v>16011</v>
      </c>
      <c r="L1878" s="5" t="s">
        <v>3219</v>
      </c>
      <c r="N1878" s="5" t="s">
        <v>5156</v>
      </c>
      <c r="R1878" s="5" t="str">
        <f t="shared" si="114"/>
        <v/>
      </c>
      <c r="T1878" s="5" t="str">
        <f t="shared" si="115"/>
        <v>HX</v>
      </c>
    </row>
    <row r="1879" spans="1:20" x14ac:dyDescent="0.2">
      <c r="A1879" s="5" t="str">
        <f t="shared" si="112"/>
        <v>HX</v>
      </c>
      <c r="B1879" s="5" t="str">
        <f t="shared" si="113"/>
        <v>982</v>
      </c>
      <c r="C1879" s="5" t="s">
        <v>3870</v>
      </c>
      <c r="D1879" s="5" t="s">
        <v>3237</v>
      </c>
      <c r="G1879" s="5" t="s">
        <v>3219</v>
      </c>
      <c r="H1879" s="5" t="s">
        <v>3741</v>
      </c>
      <c r="I1879" s="5">
        <v>125</v>
      </c>
      <c r="J1879" s="106">
        <v>1</v>
      </c>
      <c r="K1879" s="72">
        <v>16011</v>
      </c>
      <c r="L1879" s="5" t="s">
        <v>3219</v>
      </c>
      <c r="N1879" s="5" t="s">
        <v>5156</v>
      </c>
      <c r="R1879" s="5" t="str">
        <f t="shared" si="114"/>
        <v/>
      </c>
      <c r="T1879" s="5" t="str">
        <f t="shared" si="115"/>
        <v>HX</v>
      </c>
    </row>
    <row r="1880" spans="1:20" x14ac:dyDescent="0.2">
      <c r="A1880" s="5" t="str">
        <f t="shared" si="112"/>
        <v>HX</v>
      </c>
      <c r="B1880" s="5" t="str">
        <f t="shared" si="113"/>
        <v>983</v>
      </c>
      <c r="C1880" s="5" t="s">
        <v>3871</v>
      </c>
      <c r="D1880" s="5" t="s">
        <v>3237</v>
      </c>
      <c r="G1880" s="5" t="s">
        <v>3219</v>
      </c>
      <c r="H1880" s="5" t="s">
        <v>3741</v>
      </c>
      <c r="I1880" s="5">
        <v>126</v>
      </c>
      <c r="J1880" s="106">
        <v>1</v>
      </c>
      <c r="K1880" s="72">
        <v>16011</v>
      </c>
      <c r="L1880" s="5" t="s">
        <v>3219</v>
      </c>
      <c r="N1880" s="5" t="s">
        <v>5156</v>
      </c>
      <c r="R1880" s="5" t="str">
        <f t="shared" si="114"/>
        <v/>
      </c>
      <c r="T1880" s="5" t="str">
        <f t="shared" si="115"/>
        <v>HX</v>
      </c>
    </row>
    <row r="1881" spans="1:20" x14ac:dyDescent="0.2">
      <c r="A1881" s="5" t="str">
        <f t="shared" si="112"/>
        <v>HX</v>
      </c>
      <c r="B1881" s="5" t="str">
        <f t="shared" si="113"/>
        <v>984</v>
      </c>
      <c r="C1881" s="5" t="s">
        <v>3872</v>
      </c>
      <c r="D1881" s="5" t="s">
        <v>3237</v>
      </c>
      <c r="G1881" s="5" t="s">
        <v>3219</v>
      </c>
      <c r="H1881" s="5" t="s">
        <v>3741</v>
      </c>
      <c r="I1881" s="5">
        <v>127</v>
      </c>
      <c r="J1881" s="106">
        <v>1</v>
      </c>
      <c r="K1881" s="72">
        <v>16011</v>
      </c>
      <c r="L1881" s="5" t="s">
        <v>3219</v>
      </c>
      <c r="N1881" s="5" t="s">
        <v>5156</v>
      </c>
      <c r="R1881" s="5" t="str">
        <f t="shared" si="114"/>
        <v/>
      </c>
      <c r="T1881" s="5" t="str">
        <f t="shared" si="115"/>
        <v>HX</v>
      </c>
    </row>
    <row r="1882" spans="1:20" s="14" customFormat="1" x14ac:dyDescent="0.2">
      <c r="A1882" s="14" t="str">
        <f t="shared" ref="A1882:A1945" si="116">LEFT(C1882,2)</f>
        <v>KA</v>
      </c>
      <c r="B1882" s="14" t="str">
        <f t="shared" ref="B1882:B1945" si="117">RIGHT(C1882,3)</f>
        <v>930</v>
      </c>
      <c r="C1882" s="14" t="s">
        <v>18</v>
      </c>
      <c r="D1882" s="14" t="s">
        <v>19</v>
      </c>
      <c r="G1882" s="14" t="s">
        <v>3874</v>
      </c>
      <c r="I1882" s="14">
        <v>1</v>
      </c>
      <c r="J1882" s="106" t="s">
        <v>3875</v>
      </c>
      <c r="K1882" s="73">
        <v>16469</v>
      </c>
      <c r="L1882" s="14" t="s">
        <v>4836</v>
      </c>
      <c r="M1882" s="14" t="s">
        <v>5146</v>
      </c>
      <c r="N1882" s="14" t="s">
        <v>5152</v>
      </c>
      <c r="Q1882" s="60" t="str">
        <f t="shared" ref="Q1882:Q1945" si="118">VLOOKUP(C1882,ab,9,FALSE)</f>
        <v>1 November 1947</v>
      </c>
      <c r="R1882" s="5" t="str">
        <f t="shared" si="114"/>
        <v/>
      </c>
      <c r="T1882" s="5" t="str">
        <f t="shared" si="115"/>
        <v>KA</v>
      </c>
    </row>
    <row r="1883" spans="1:20" s="14" customFormat="1" x14ac:dyDescent="0.2">
      <c r="A1883" s="14" t="str">
        <f t="shared" si="116"/>
        <v>KA</v>
      </c>
      <c r="B1883" s="14" t="str">
        <f t="shared" si="117"/>
        <v>931</v>
      </c>
      <c r="C1883" s="14" t="s">
        <v>20</v>
      </c>
      <c r="D1883" s="14" t="s">
        <v>19</v>
      </c>
      <c r="G1883" s="14" t="s">
        <v>3874</v>
      </c>
      <c r="I1883" s="14">
        <v>2</v>
      </c>
      <c r="J1883" s="106" t="s">
        <v>3875</v>
      </c>
      <c r="K1883" s="73">
        <v>16469</v>
      </c>
      <c r="L1883" s="14" t="s">
        <v>4836</v>
      </c>
      <c r="M1883" s="14" t="s">
        <v>5146</v>
      </c>
      <c r="N1883" s="14" t="s">
        <v>5152</v>
      </c>
      <c r="Q1883" s="60" t="str">
        <f t="shared" si="118"/>
        <v>21 September 1945</v>
      </c>
      <c r="R1883" s="5" t="str">
        <f t="shared" si="114"/>
        <v/>
      </c>
      <c r="T1883" s="5" t="str">
        <f t="shared" si="115"/>
        <v>KA</v>
      </c>
    </row>
    <row r="1884" spans="1:20" s="14" customFormat="1" x14ac:dyDescent="0.2">
      <c r="A1884" s="14" t="str">
        <f t="shared" si="116"/>
        <v>KA</v>
      </c>
      <c r="B1884" s="14" t="str">
        <f t="shared" si="117"/>
        <v>932</v>
      </c>
      <c r="C1884" s="14" t="s">
        <v>21</v>
      </c>
      <c r="D1884" s="14" t="s">
        <v>19</v>
      </c>
      <c r="G1884" s="14" t="s">
        <v>3874</v>
      </c>
      <c r="I1884" s="14">
        <v>3</v>
      </c>
      <c r="J1884" s="106" t="s">
        <v>3875</v>
      </c>
      <c r="K1884" s="73">
        <v>16469</v>
      </c>
      <c r="L1884" s="14" t="s">
        <v>4836</v>
      </c>
      <c r="M1884" s="14" t="s">
        <v>5146</v>
      </c>
      <c r="N1884" s="14" t="s">
        <v>5152</v>
      </c>
      <c r="Q1884" s="60" t="str">
        <f t="shared" si="118"/>
        <v>19 November 1947</v>
      </c>
      <c r="R1884" s="5" t="str">
        <f t="shared" si="114"/>
        <v/>
      </c>
      <c r="T1884" s="5" t="str">
        <f t="shared" si="115"/>
        <v>KA</v>
      </c>
    </row>
    <row r="1885" spans="1:20" s="14" customFormat="1" x14ac:dyDescent="0.2">
      <c r="A1885" s="14" t="str">
        <f t="shared" si="116"/>
        <v>KA</v>
      </c>
      <c r="B1885" s="14" t="str">
        <f t="shared" si="117"/>
        <v>933</v>
      </c>
      <c r="C1885" s="14" t="s">
        <v>22</v>
      </c>
      <c r="D1885" s="14" t="s">
        <v>19</v>
      </c>
      <c r="G1885" s="14" t="s">
        <v>3874</v>
      </c>
      <c r="I1885" s="14">
        <v>4</v>
      </c>
      <c r="J1885" s="106" t="s">
        <v>3875</v>
      </c>
      <c r="K1885" s="73">
        <v>16469</v>
      </c>
      <c r="L1885" s="14" t="s">
        <v>4836</v>
      </c>
      <c r="M1885" s="14" t="s">
        <v>5146</v>
      </c>
      <c r="N1885" s="14" t="s">
        <v>5152</v>
      </c>
      <c r="Q1885" s="60" t="str">
        <f t="shared" si="118"/>
        <v>1 November 1947</v>
      </c>
      <c r="R1885" s="5" t="str">
        <f t="shared" si="114"/>
        <v/>
      </c>
      <c r="T1885" s="5" t="str">
        <f t="shared" si="115"/>
        <v>KA</v>
      </c>
    </row>
    <row r="1886" spans="1:20" s="14" customFormat="1" x14ac:dyDescent="0.2">
      <c r="A1886" s="14" t="str">
        <f t="shared" si="116"/>
        <v>KA</v>
      </c>
      <c r="B1886" s="14" t="str">
        <f t="shared" si="117"/>
        <v>934</v>
      </c>
      <c r="C1886" s="14" t="s">
        <v>23</v>
      </c>
      <c r="D1886" s="14" t="s">
        <v>19</v>
      </c>
      <c r="G1886" s="14" t="s">
        <v>3874</v>
      </c>
      <c r="I1886" s="14">
        <v>5</v>
      </c>
      <c r="J1886" s="106" t="s">
        <v>3875</v>
      </c>
      <c r="K1886" s="73">
        <v>16469</v>
      </c>
      <c r="L1886" s="14" t="s">
        <v>4836</v>
      </c>
      <c r="M1886" s="14" t="s">
        <v>5146</v>
      </c>
      <c r="N1886" s="14" t="s">
        <v>5152</v>
      </c>
      <c r="Q1886" s="60" t="str">
        <f t="shared" si="118"/>
        <v>19 November 1947</v>
      </c>
      <c r="R1886" s="5" t="str">
        <f t="shared" si="114"/>
        <v/>
      </c>
      <c r="T1886" s="5" t="str">
        <f t="shared" si="115"/>
        <v>KA</v>
      </c>
    </row>
    <row r="1887" spans="1:20" s="14" customFormat="1" x14ac:dyDescent="0.2">
      <c r="A1887" s="14" t="str">
        <f t="shared" si="116"/>
        <v>KA</v>
      </c>
      <c r="B1887" s="14" t="str">
        <f t="shared" si="117"/>
        <v>935</v>
      </c>
      <c r="C1887" s="14" t="s">
        <v>24</v>
      </c>
      <c r="D1887" s="14" t="s">
        <v>19</v>
      </c>
      <c r="G1887" s="14" t="s">
        <v>3874</v>
      </c>
      <c r="I1887" s="14">
        <v>6</v>
      </c>
      <c r="J1887" s="106" t="s">
        <v>3875</v>
      </c>
      <c r="K1887" s="73">
        <v>16469</v>
      </c>
      <c r="L1887" s="14" t="s">
        <v>4836</v>
      </c>
      <c r="M1887" s="14" t="s">
        <v>5146</v>
      </c>
      <c r="N1887" s="14" t="s">
        <v>5152</v>
      </c>
      <c r="Q1887" s="60" t="str">
        <f t="shared" si="118"/>
        <v>2 June 1945</v>
      </c>
      <c r="R1887" s="5" t="str">
        <f t="shared" si="114"/>
        <v/>
      </c>
      <c r="T1887" s="5" t="str">
        <f t="shared" si="115"/>
        <v>KA</v>
      </c>
    </row>
    <row r="1888" spans="1:20" s="14" customFormat="1" x14ac:dyDescent="0.2">
      <c r="A1888" s="14" t="str">
        <f t="shared" si="116"/>
        <v>KA</v>
      </c>
      <c r="B1888" s="14" t="str">
        <f t="shared" si="117"/>
        <v>936</v>
      </c>
      <c r="C1888" s="14" t="s">
        <v>25</v>
      </c>
      <c r="D1888" s="14" t="s">
        <v>19</v>
      </c>
      <c r="G1888" s="14" t="s">
        <v>3874</v>
      </c>
      <c r="I1888" s="14">
        <v>7</v>
      </c>
      <c r="J1888" s="106" t="s">
        <v>3875</v>
      </c>
      <c r="K1888" s="73">
        <v>16469</v>
      </c>
      <c r="L1888" s="14" t="s">
        <v>4836</v>
      </c>
      <c r="M1888" s="14" t="s">
        <v>5146</v>
      </c>
      <c r="N1888" s="14" t="s">
        <v>5152</v>
      </c>
      <c r="Q1888" s="60">
        <f t="shared" si="118"/>
        <v>0</v>
      </c>
      <c r="R1888" s="5" t="str">
        <f t="shared" si="114"/>
        <v/>
      </c>
      <c r="T1888" s="5" t="str">
        <f t="shared" si="115"/>
        <v>KA</v>
      </c>
    </row>
    <row r="1889" spans="1:20" s="14" customFormat="1" x14ac:dyDescent="0.2">
      <c r="A1889" s="14" t="str">
        <f t="shared" si="116"/>
        <v>KA</v>
      </c>
      <c r="B1889" s="14" t="str">
        <f t="shared" si="117"/>
        <v>937</v>
      </c>
      <c r="C1889" s="14" t="s">
        <v>26</v>
      </c>
      <c r="D1889" s="14" t="s">
        <v>19</v>
      </c>
      <c r="G1889" s="14" t="s">
        <v>3874</v>
      </c>
      <c r="I1889" s="14">
        <v>8</v>
      </c>
      <c r="J1889" s="106" t="s">
        <v>3875</v>
      </c>
      <c r="K1889" s="73">
        <v>16469</v>
      </c>
      <c r="L1889" s="14" t="s">
        <v>4836</v>
      </c>
      <c r="M1889" s="14" t="s">
        <v>5146</v>
      </c>
      <c r="N1889" s="14" t="s">
        <v>5152</v>
      </c>
      <c r="Q1889" s="60" t="str">
        <f t="shared" si="118"/>
        <v>21 October 1947</v>
      </c>
      <c r="R1889" s="5" t="str">
        <f t="shared" si="114"/>
        <v/>
      </c>
      <c r="T1889" s="5" t="str">
        <f t="shared" si="115"/>
        <v>KA</v>
      </c>
    </row>
    <row r="1890" spans="1:20" s="14" customFormat="1" x14ac:dyDescent="0.2">
      <c r="A1890" s="14" t="str">
        <f t="shared" si="116"/>
        <v>KA</v>
      </c>
      <c r="B1890" s="14" t="str">
        <f t="shared" si="117"/>
        <v>938</v>
      </c>
      <c r="C1890" s="14" t="s">
        <v>27</v>
      </c>
      <c r="D1890" s="14" t="s">
        <v>19</v>
      </c>
      <c r="G1890" s="14" t="s">
        <v>3874</v>
      </c>
      <c r="I1890" s="14">
        <v>9</v>
      </c>
      <c r="J1890" s="106" t="s">
        <v>3875</v>
      </c>
      <c r="K1890" s="73">
        <v>16469</v>
      </c>
      <c r="L1890" s="14" t="s">
        <v>4836</v>
      </c>
      <c r="M1890" s="14" t="s">
        <v>5146</v>
      </c>
      <c r="N1890" s="14" t="s">
        <v>5152</v>
      </c>
      <c r="Q1890" s="60" t="str">
        <f t="shared" si="118"/>
        <v>21 October 1947</v>
      </c>
      <c r="R1890" s="5" t="str">
        <f t="shared" si="114"/>
        <v/>
      </c>
      <c r="T1890" s="5" t="str">
        <f t="shared" si="115"/>
        <v>KA</v>
      </c>
    </row>
    <row r="1891" spans="1:20" s="14" customFormat="1" x14ac:dyDescent="0.2">
      <c r="A1891" s="14" t="str">
        <f t="shared" si="116"/>
        <v>KA</v>
      </c>
      <c r="B1891" s="14" t="str">
        <f t="shared" si="117"/>
        <v>939</v>
      </c>
      <c r="C1891" s="14" t="s">
        <v>28</v>
      </c>
      <c r="D1891" s="14" t="s">
        <v>19</v>
      </c>
      <c r="G1891" s="14" t="s">
        <v>3874</v>
      </c>
      <c r="I1891" s="14">
        <v>10</v>
      </c>
      <c r="J1891" s="106" t="s">
        <v>3875</v>
      </c>
      <c r="K1891" s="73">
        <v>16469</v>
      </c>
      <c r="L1891" s="14" t="s">
        <v>4836</v>
      </c>
      <c r="M1891" s="14" t="s">
        <v>5146</v>
      </c>
      <c r="N1891" s="14" t="s">
        <v>5152</v>
      </c>
      <c r="Q1891" s="60" t="str">
        <f t="shared" si="118"/>
        <v>21 October 1947</v>
      </c>
      <c r="R1891" s="5" t="str">
        <f t="shared" si="114"/>
        <v/>
      </c>
      <c r="T1891" s="5" t="str">
        <f t="shared" si="115"/>
        <v>KA</v>
      </c>
    </row>
    <row r="1892" spans="1:20" s="14" customFormat="1" x14ac:dyDescent="0.2">
      <c r="A1892" s="14" t="str">
        <f t="shared" si="116"/>
        <v>KA</v>
      </c>
      <c r="B1892" s="14" t="str">
        <f t="shared" si="117"/>
        <v>940</v>
      </c>
      <c r="C1892" s="14" t="s">
        <v>29</v>
      </c>
      <c r="D1892" s="14" t="s">
        <v>19</v>
      </c>
      <c r="G1892" s="14" t="s">
        <v>3874</v>
      </c>
      <c r="I1892" s="14">
        <v>11</v>
      </c>
      <c r="J1892" s="106" t="s">
        <v>3875</v>
      </c>
      <c r="K1892" s="73">
        <v>16469</v>
      </c>
      <c r="L1892" s="14" t="s">
        <v>4836</v>
      </c>
      <c r="M1892" s="14" t="s">
        <v>5146</v>
      </c>
      <c r="N1892" s="14" t="s">
        <v>5152</v>
      </c>
      <c r="Q1892" s="60" t="str">
        <f t="shared" si="118"/>
        <v>30 November 1949</v>
      </c>
      <c r="R1892" s="5" t="str">
        <f t="shared" si="114"/>
        <v/>
      </c>
      <c r="T1892" s="5" t="str">
        <f t="shared" si="115"/>
        <v>KA</v>
      </c>
    </row>
    <row r="1893" spans="1:20" s="14" customFormat="1" x14ac:dyDescent="0.2">
      <c r="A1893" s="14" t="str">
        <f t="shared" si="116"/>
        <v>KA</v>
      </c>
      <c r="B1893" s="14" t="str">
        <f t="shared" si="117"/>
        <v>941</v>
      </c>
      <c r="C1893" s="14" t="s">
        <v>30</v>
      </c>
      <c r="D1893" s="14" t="s">
        <v>19</v>
      </c>
      <c r="G1893" s="14" t="s">
        <v>3874</v>
      </c>
      <c r="I1893" s="14">
        <v>12</v>
      </c>
      <c r="J1893" s="106" t="s">
        <v>3875</v>
      </c>
      <c r="K1893" s="73">
        <v>16469</v>
      </c>
      <c r="L1893" s="14" t="s">
        <v>4836</v>
      </c>
      <c r="M1893" s="14" t="s">
        <v>5146</v>
      </c>
      <c r="N1893" s="14" t="s">
        <v>5152</v>
      </c>
      <c r="Q1893" s="60" t="str">
        <f t="shared" si="118"/>
        <v>2 April 1946</v>
      </c>
      <c r="R1893" s="5" t="str">
        <f t="shared" si="114"/>
        <v/>
      </c>
      <c r="T1893" s="5" t="str">
        <f t="shared" si="115"/>
        <v>KA</v>
      </c>
    </row>
    <row r="1894" spans="1:20" s="14" customFormat="1" x14ac:dyDescent="0.2">
      <c r="A1894" s="14" t="str">
        <f t="shared" si="116"/>
        <v>KA</v>
      </c>
      <c r="B1894" s="14" t="str">
        <f t="shared" si="117"/>
        <v>942</v>
      </c>
      <c r="C1894" s="14" t="s">
        <v>31</v>
      </c>
      <c r="D1894" s="14" t="s">
        <v>19</v>
      </c>
      <c r="G1894" s="14" t="s">
        <v>3874</v>
      </c>
      <c r="I1894" s="14">
        <v>13</v>
      </c>
      <c r="J1894" s="106" t="s">
        <v>3875</v>
      </c>
      <c r="K1894" s="73">
        <v>16469</v>
      </c>
      <c r="L1894" s="14" t="s">
        <v>4836</v>
      </c>
      <c r="M1894" s="14" t="s">
        <v>5146</v>
      </c>
      <c r="N1894" s="14" t="s">
        <v>5152</v>
      </c>
      <c r="Q1894" s="60">
        <f t="shared" si="118"/>
        <v>0</v>
      </c>
      <c r="R1894" s="5" t="str">
        <f t="shared" si="114"/>
        <v/>
      </c>
      <c r="T1894" s="5" t="str">
        <f t="shared" si="115"/>
        <v>KA</v>
      </c>
    </row>
    <row r="1895" spans="1:20" s="14" customFormat="1" x14ac:dyDescent="0.2">
      <c r="A1895" s="14" t="str">
        <f t="shared" si="116"/>
        <v>KA</v>
      </c>
      <c r="B1895" s="14" t="str">
        <f t="shared" si="117"/>
        <v>943</v>
      </c>
      <c r="C1895" s="14" t="s">
        <v>32</v>
      </c>
      <c r="D1895" s="14" t="s">
        <v>19</v>
      </c>
      <c r="G1895" s="14" t="s">
        <v>3874</v>
      </c>
      <c r="I1895" s="14">
        <v>14</v>
      </c>
      <c r="J1895" s="106">
        <v>1</v>
      </c>
      <c r="K1895" s="73">
        <v>16469</v>
      </c>
      <c r="L1895" s="14" t="s">
        <v>4836</v>
      </c>
      <c r="M1895" s="14" t="s">
        <v>5146</v>
      </c>
      <c r="N1895" s="14" t="s">
        <v>5152</v>
      </c>
      <c r="Q1895" s="60" t="str">
        <f t="shared" si="118"/>
        <v>5 June 1945</v>
      </c>
      <c r="R1895" s="5" t="str">
        <f t="shared" si="114"/>
        <v/>
      </c>
      <c r="T1895" s="5" t="str">
        <f t="shared" si="115"/>
        <v>KA</v>
      </c>
    </row>
    <row r="1896" spans="1:20" s="14" customFormat="1" x14ac:dyDescent="0.2">
      <c r="A1896" s="14" t="str">
        <f t="shared" si="116"/>
        <v>KA</v>
      </c>
      <c r="B1896" s="14" t="str">
        <f t="shared" si="117"/>
        <v>944</v>
      </c>
      <c r="C1896" s="14" t="s">
        <v>33</v>
      </c>
      <c r="D1896" s="14" t="s">
        <v>19</v>
      </c>
      <c r="G1896" s="14" t="s">
        <v>3874</v>
      </c>
      <c r="I1896" s="14">
        <v>15</v>
      </c>
      <c r="J1896" s="106">
        <v>1</v>
      </c>
      <c r="K1896" s="73">
        <v>16469</v>
      </c>
      <c r="L1896" s="14" t="s">
        <v>4836</v>
      </c>
      <c r="M1896" s="14" t="s">
        <v>5146</v>
      </c>
      <c r="N1896" s="14" t="s">
        <v>5152</v>
      </c>
      <c r="Q1896" s="60" t="str">
        <f t="shared" si="118"/>
        <v>11 March 1948</v>
      </c>
      <c r="R1896" s="5" t="str">
        <f t="shared" si="114"/>
        <v/>
      </c>
      <c r="T1896" s="5" t="str">
        <f t="shared" si="115"/>
        <v>KA</v>
      </c>
    </row>
    <row r="1897" spans="1:20" s="14" customFormat="1" x14ac:dyDescent="0.2">
      <c r="A1897" s="14" t="str">
        <f t="shared" si="116"/>
        <v>KA</v>
      </c>
      <c r="B1897" s="14" t="str">
        <f t="shared" si="117"/>
        <v>945</v>
      </c>
      <c r="C1897" s="14" t="s">
        <v>34</v>
      </c>
      <c r="D1897" s="14" t="s">
        <v>19</v>
      </c>
      <c r="G1897" s="14" t="s">
        <v>3874</v>
      </c>
      <c r="I1897" s="14">
        <v>16</v>
      </c>
      <c r="J1897" s="106">
        <v>1</v>
      </c>
      <c r="K1897" s="73">
        <v>16469</v>
      </c>
      <c r="L1897" s="14" t="s">
        <v>4836</v>
      </c>
      <c r="M1897" s="14" t="s">
        <v>5146</v>
      </c>
      <c r="N1897" s="14" t="s">
        <v>5152</v>
      </c>
      <c r="Q1897" s="60" t="str">
        <f t="shared" si="118"/>
        <v>8 June 1945</v>
      </c>
      <c r="R1897" s="5" t="str">
        <f t="shared" si="114"/>
        <v/>
      </c>
      <c r="T1897" s="5" t="str">
        <f t="shared" si="115"/>
        <v>KA</v>
      </c>
    </row>
    <row r="1898" spans="1:20" s="14" customFormat="1" x14ac:dyDescent="0.2">
      <c r="A1898" s="14" t="str">
        <f t="shared" si="116"/>
        <v>KA</v>
      </c>
      <c r="B1898" s="14" t="str">
        <f t="shared" si="117"/>
        <v>946</v>
      </c>
      <c r="C1898" s="14" t="s">
        <v>35</v>
      </c>
      <c r="D1898" s="14" t="s">
        <v>19</v>
      </c>
      <c r="G1898" s="14" t="s">
        <v>3874</v>
      </c>
      <c r="I1898" s="14">
        <v>17</v>
      </c>
      <c r="J1898" s="106">
        <v>1</v>
      </c>
      <c r="K1898" s="73">
        <v>16469</v>
      </c>
      <c r="L1898" s="14" t="s">
        <v>4836</v>
      </c>
      <c r="M1898" s="14" t="s">
        <v>5146</v>
      </c>
      <c r="N1898" s="14" t="s">
        <v>5152</v>
      </c>
      <c r="Q1898" s="60" t="str">
        <f t="shared" si="118"/>
        <v>21 October 1947</v>
      </c>
      <c r="R1898" s="5" t="str">
        <f t="shared" si="114"/>
        <v/>
      </c>
      <c r="T1898" s="5" t="str">
        <f t="shared" si="115"/>
        <v>KA</v>
      </c>
    </row>
    <row r="1899" spans="1:20" s="14" customFormat="1" x14ac:dyDescent="0.2">
      <c r="A1899" s="14" t="str">
        <f t="shared" si="116"/>
        <v>KA</v>
      </c>
      <c r="B1899" s="14" t="str">
        <f t="shared" si="117"/>
        <v>947</v>
      </c>
      <c r="C1899" s="14" t="s">
        <v>36</v>
      </c>
      <c r="D1899" s="14" t="s">
        <v>19</v>
      </c>
      <c r="G1899" s="14" t="s">
        <v>3874</v>
      </c>
      <c r="I1899" s="14">
        <v>18</v>
      </c>
      <c r="J1899" s="106">
        <v>1</v>
      </c>
      <c r="K1899" s="73">
        <v>16469</v>
      </c>
      <c r="L1899" s="14" t="s">
        <v>4836</v>
      </c>
      <c r="M1899" s="14" t="s">
        <v>5146</v>
      </c>
      <c r="N1899" s="14" t="s">
        <v>5152</v>
      </c>
      <c r="Q1899" s="60" t="str">
        <f t="shared" si="118"/>
        <v>21 October 1947</v>
      </c>
      <c r="R1899" s="5" t="str">
        <f t="shared" si="114"/>
        <v/>
      </c>
      <c r="T1899" s="5" t="str">
        <f t="shared" si="115"/>
        <v>KA</v>
      </c>
    </row>
    <row r="1900" spans="1:20" s="14" customFormat="1" x14ac:dyDescent="0.2">
      <c r="A1900" s="14" t="str">
        <f t="shared" si="116"/>
        <v>KA</v>
      </c>
      <c r="B1900" s="14" t="str">
        <f t="shared" si="117"/>
        <v>948</v>
      </c>
      <c r="C1900" s="14" t="s">
        <v>37</v>
      </c>
      <c r="D1900" s="14" t="s">
        <v>19</v>
      </c>
      <c r="G1900" s="14" t="s">
        <v>3874</v>
      </c>
      <c r="I1900" s="14">
        <v>19</v>
      </c>
      <c r="J1900" s="106">
        <v>1</v>
      </c>
      <c r="K1900" s="73">
        <v>16469</v>
      </c>
      <c r="L1900" s="14" t="s">
        <v>4836</v>
      </c>
      <c r="M1900" s="14" t="s">
        <v>5146</v>
      </c>
      <c r="N1900" s="14" t="s">
        <v>5152</v>
      </c>
      <c r="Q1900" s="60" t="str">
        <f t="shared" si="118"/>
        <v>1950</v>
      </c>
      <c r="R1900" s="5" t="str">
        <f t="shared" si="114"/>
        <v/>
      </c>
      <c r="T1900" s="5" t="str">
        <f t="shared" si="115"/>
        <v>KA</v>
      </c>
    </row>
    <row r="1901" spans="1:20" s="14" customFormat="1" x14ac:dyDescent="0.2">
      <c r="A1901" s="14" t="str">
        <f t="shared" si="116"/>
        <v>KA</v>
      </c>
      <c r="B1901" s="14" t="str">
        <f t="shared" si="117"/>
        <v>949</v>
      </c>
      <c r="C1901" s="14" t="s">
        <v>38</v>
      </c>
      <c r="D1901" s="14" t="s">
        <v>19</v>
      </c>
      <c r="G1901" s="14" t="s">
        <v>3874</v>
      </c>
      <c r="I1901" s="14">
        <v>20</v>
      </c>
      <c r="J1901" s="106">
        <v>1</v>
      </c>
      <c r="K1901" s="73">
        <v>16469</v>
      </c>
      <c r="L1901" s="14" t="s">
        <v>4836</v>
      </c>
      <c r="M1901" s="14" t="s">
        <v>5146</v>
      </c>
      <c r="N1901" s="14" t="s">
        <v>5152</v>
      </c>
      <c r="Q1901" s="60" t="str">
        <f t="shared" si="118"/>
        <v>22 October 1947</v>
      </c>
      <c r="R1901" s="5" t="str">
        <f t="shared" si="114"/>
        <v/>
      </c>
      <c r="T1901" s="5" t="str">
        <f t="shared" si="115"/>
        <v>KA</v>
      </c>
    </row>
    <row r="1902" spans="1:20" s="14" customFormat="1" x14ac:dyDescent="0.2">
      <c r="A1902" s="14" t="str">
        <f t="shared" si="116"/>
        <v>KA</v>
      </c>
      <c r="B1902" s="14" t="str">
        <f t="shared" si="117"/>
        <v>950</v>
      </c>
      <c r="C1902" s="14" t="s">
        <v>39</v>
      </c>
      <c r="D1902" s="14" t="s">
        <v>19</v>
      </c>
      <c r="G1902" s="14" t="s">
        <v>3874</v>
      </c>
      <c r="I1902" s="14">
        <v>21</v>
      </c>
      <c r="J1902" s="106">
        <v>1</v>
      </c>
      <c r="K1902" s="73">
        <v>16469</v>
      </c>
      <c r="L1902" s="14" t="s">
        <v>4836</v>
      </c>
      <c r="M1902" s="14" t="s">
        <v>5146</v>
      </c>
      <c r="N1902" s="14" t="s">
        <v>5152</v>
      </c>
      <c r="Q1902" s="60" t="str">
        <f t="shared" si="118"/>
        <v>8 June 1945</v>
      </c>
      <c r="R1902" s="5" t="str">
        <f t="shared" si="114"/>
        <v/>
      </c>
      <c r="T1902" s="5" t="str">
        <f t="shared" si="115"/>
        <v>KA</v>
      </c>
    </row>
    <row r="1903" spans="1:20" s="14" customFormat="1" x14ac:dyDescent="0.2">
      <c r="A1903" s="14" t="str">
        <f t="shared" si="116"/>
        <v>KA</v>
      </c>
      <c r="B1903" s="14" t="str">
        <f t="shared" si="117"/>
        <v>951</v>
      </c>
      <c r="C1903" s="14" t="s">
        <v>40</v>
      </c>
      <c r="D1903" s="14" t="s">
        <v>19</v>
      </c>
      <c r="G1903" s="14" t="s">
        <v>3874</v>
      </c>
      <c r="I1903" s="14">
        <v>22</v>
      </c>
      <c r="J1903" s="106">
        <v>1</v>
      </c>
      <c r="K1903" s="73">
        <v>16469</v>
      </c>
      <c r="L1903" s="14" t="s">
        <v>4836</v>
      </c>
      <c r="M1903" s="14" t="s">
        <v>5146</v>
      </c>
      <c r="N1903" s="14" t="s">
        <v>5152</v>
      </c>
      <c r="Q1903" s="60" t="str">
        <f t="shared" si="118"/>
        <v>1950</v>
      </c>
      <c r="R1903" s="5" t="str">
        <f t="shared" si="114"/>
        <v/>
      </c>
      <c r="T1903" s="5" t="str">
        <f t="shared" si="115"/>
        <v>KA</v>
      </c>
    </row>
    <row r="1904" spans="1:20" s="14" customFormat="1" x14ac:dyDescent="0.2">
      <c r="A1904" s="14" t="str">
        <f t="shared" si="116"/>
        <v>KA</v>
      </c>
      <c r="B1904" s="14" t="str">
        <f t="shared" si="117"/>
        <v>952</v>
      </c>
      <c r="C1904" s="14" t="s">
        <v>41</v>
      </c>
      <c r="D1904" s="14" t="s">
        <v>19</v>
      </c>
      <c r="G1904" s="14" t="s">
        <v>3874</v>
      </c>
      <c r="I1904" s="14">
        <v>23</v>
      </c>
      <c r="J1904" s="106">
        <v>1</v>
      </c>
      <c r="K1904" s="73">
        <v>16469</v>
      </c>
      <c r="L1904" s="14" t="s">
        <v>4836</v>
      </c>
      <c r="M1904" s="14" t="s">
        <v>5146</v>
      </c>
      <c r="N1904" s="14" t="s">
        <v>5152</v>
      </c>
      <c r="Q1904" s="60" t="str">
        <f t="shared" si="118"/>
        <v>12 March 1948</v>
      </c>
      <c r="R1904" s="5" t="str">
        <f t="shared" si="114"/>
        <v/>
      </c>
      <c r="T1904" s="5" t="str">
        <f t="shared" si="115"/>
        <v>KA</v>
      </c>
    </row>
    <row r="1905" spans="1:20" s="14" customFormat="1" x14ac:dyDescent="0.2">
      <c r="A1905" s="14" t="str">
        <f t="shared" si="116"/>
        <v>KA</v>
      </c>
      <c r="B1905" s="14" t="str">
        <f t="shared" si="117"/>
        <v>953</v>
      </c>
      <c r="C1905" s="14" t="s">
        <v>42</v>
      </c>
      <c r="D1905" s="14" t="s">
        <v>19</v>
      </c>
      <c r="G1905" s="14" t="s">
        <v>3874</v>
      </c>
      <c r="I1905" s="14">
        <v>24</v>
      </c>
      <c r="J1905" s="106">
        <v>1</v>
      </c>
      <c r="K1905" s="73">
        <v>16469</v>
      </c>
      <c r="L1905" s="14" t="s">
        <v>4836</v>
      </c>
      <c r="M1905" s="14" t="s">
        <v>5146</v>
      </c>
      <c r="N1905" s="14" t="s">
        <v>5152</v>
      </c>
      <c r="Q1905" s="60" t="str">
        <f t="shared" si="118"/>
        <v>13 June 1945</v>
      </c>
      <c r="R1905" s="5" t="str">
        <f t="shared" si="114"/>
        <v/>
      </c>
      <c r="T1905" s="5" t="str">
        <f t="shared" si="115"/>
        <v>KA</v>
      </c>
    </row>
    <row r="1906" spans="1:20" s="14" customFormat="1" x14ac:dyDescent="0.2">
      <c r="A1906" s="14" t="str">
        <f t="shared" si="116"/>
        <v>KA</v>
      </c>
      <c r="B1906" s="14" t="str">
        <f t="shared" si="117"/>
        <v>954</v>
      </c>
      <c r="C1906" s="14" t="s">
        <v>43</v>
      </c>
      <c r="D1906" s="14" t="s">
        <v>19</v>
      </c>
      <c r="G1906" s="14" t="s">
        <v>3874</v>
      </c>
      <c r="I1906" s="14">
        <v>25</v>
      </c>
      <c r="J1906" s="106">
        <v>1</v>
      </c>
      <c r="K1906" s="73">
        <v>16469</v>
      </c>
      <c r="L1906" s="14" t="s">
        <v>4836</v>
      </c>
      <c r="M1906" s="14" t="s">
        <v>5146</v>
      </c>
      <c r="N1906" s="14" t="s">
        <v>5152</v>
      </c>
      <c r="Q1906" s="60" t="str">
        <f t="shared" si="118"/>
        <v>20 June 1945</v>
      </c>
      <c r="R1906" s="5" t="str">
        <f t="shared" si="114"/>
        <v/>
      </c>
      <c r="T1906" s="5" t="str">
        <f t="shared" si="115"/>
        <v>KA</v>
      </c>
    </row>
    <row r="1907" spans="1:20" s="14" customFormat="1" x14ac:dyDescent="0.2">
      <c r="A1907" s="14" t="str">
        <f t="shared" si="116"/>
        <v>KA</v>
      </c>
      <c r="B1907" s="14" t="str">
        <f t="shared" si="117"/>
        <v>955</v>
      </c>
      <c r="C1907" s="14" t="s">
        <v>44</v>
      </c>
      <c r="D1907" s="14" t="s">
        <v>19</v>
      </c>
      <c r="G1907" s="14" t="s">
        <v>3874</v>
      </c>
      <c r="I1907" s="14">
        <v>26</v>
      </c>
      <c r="J1907" s="106">
        <v>1</v>
      </c>
      <c r="K1907" s="73">
        <v>16469</v>
      </c>
      <c r="L1907" s="14" t="s">
        <v>4836</v>
      </c>
      <c r="M1907" s="14" t="s">
        <v>5146</v>
      </c>
      <c r="N1907" s="14" t="s">
        <v>5152</v>
      </c>
      <c r="Q1907" s="60" t="str">
        <f t="shared" si="118"/>
        <v>18 March 1948</v>
      </c>
      <c r="R1907" s="5" t="str">
        <f t="shared" si="114"/>
        <v/>
      </c>
      <c r="T1907" s="5" t="str">
        <f t="shared" si="115"/>
        <v>KA</v>
      </c>
    </row>
    <row r="1908" spans="1:20" s="14" customFormat="1" x14ac:dyDescent="0.2">
      <c r="A1908" s="14" t="str">
        <f t="shared" si="116"/>
        <v>KA</v>
      </c>
      <c r="B1908" s="14" t="str">
        <f t="shared" si="117"/>
        <v>956</v>
      </c>
      <c r="C1908" s="14" t="s">
        <v>45</v>
      </c>
      <c r="D1908" s="14" t="s">
        <v>19</v>
      </c>
      <c r="G1908" s="14" t="s">
        <v>3874</v>
      </c>
      <c r="I1908" s="14">
        <v>27</v>
      </c>
      <c r="J1908" s="106">
        <v>1</v>
      </c>
      <c r="K1908" s="73">
        <v>16469</v>
      </c>
      <c r="L1908" s="14" t="s">
        <v>4836</v>
      </c>
      <c r="M1908" s="14" t="s">
        <v>5146</v>
      </c>
      <c r="N1908" s="14" t="s">
        <v>5152</v>
      </c>
      <c r="Q1908" s="60" t="str">
        <f t="shared" si="118"/>
        <v>18 June 1945</v>
      </c>
      <c r="R1908" s="5" t="str">
        <f t="shared" si="114"/>
        <v/>
      </c>
      <c r="T1908" s="5" t="str">
        <f t="shared" si="115"/>
        <v>KA</v>
      </c>
    </row>
    <row r="1909" spans="1:20" s="14" customFormat="1" x14ac:dyDescent="0.2">
      <c r="A1909" s="14" t="str">
        <f t="shared" si="116"/>
        <v>KA</v>
      </c>
      <c r="B1909" s="14" t="str">
        <f t="shared" si="117"/>
        <v>957</v>
      </c>
      <c r="C1909" s="14" t="s">
        <v>46</v>
      </c>
      <c r="D1909" s="14" t="s">
        <v>19</v>
      </c>
      <c r="G1909" s="14" t="s">
        <v>3874</v>
      </c>
      <c r="I1909" s="14">
        <v>28</v>
      </c>
      <c r="J1909" s="106">
        <v>1</v>
      </c>
      <c r="K1909" s="73">
        <v>16469</v>
      </c>
      <c r="L1909" s="14" t="s">
        <v>4836</v>
      </c>
      <c r="M1909" s="14" t="s">
        <v>5146</v>
      </c>
      <c r="N1909" s="14" t="s">
        <v>5152</v>
      </c>
      <c r="Q1909" s="60" t="str">
        <f t="shared" si="118"/>
        <v>22 October 1947</v>
      </c>
      <c r="R1909" s="5" t="str">
        <f t="shared" si="114"/>
        <v/>
      </c>
      <c r="T1909" s="5" t="str">
        <f t="shared" si="115"/>
        <v>KA</v>
      </c>
    </row>
    <row r="1910" spans="1:20" s="14" customFormat="1" x14ac:dyDescent="0.2">
      <c r="A1910" s="14" t="str">
        <f t="shared" si="116"/>
        <v>KA</v>
      </c>
      <c r="B1910" s="14" t="str">
        <f t="shared" si="117"/>
        <v>958</v>
      </c>
      <c r="C1910" s="14" t="s">
        <v>47</v>
      </c>
      <c r="D1910" s="14" t="s">
        <v>19</v>
      </c>
      <c r="G1910" s="14" t="s">
        <v>3874</v>
      </c>
      <c r="I1910" s="14">
        <v>29</v>
      </c>
      <c r="J1910" s="106">
        <v>1</v>
      </c>
      <c r="K1910" s="73">
        <v>16469</v>
      </c>
      <c r="L1910" s="14" t="s">
        <v>4836</v>
      </c>
      <c r="M1910" s="14" t="s">
        <v>5146</v>
      </c>
      <c r="N1910" s="14" t="s">
        <v>5152</v>
      </c>
      <c r="Q1910" s="60" t="str">
        <f t="shared" si="118"/>
        <v>10 September 1947</v>
      </c>
      <c r="R1910" s="5" t="str">
        <f t="shared" si="114"/>
        <v/>
      </c>
      <c r="T1910" s="5" t="str">
        <f t="shared" si="115"/>
        <v>KA</v>
      </c>
    </row>
    <row r="1911" spans="1:20" s="14" customFormat="1" x14ac:dyDescent="0.2">
      <c r="A1911" s="14" t="str">
        <f t="shared" si="116"/>
        <v>KA</v>
      </c>
      <c r="B1911" s="14" t="str">
        <f t="shared" si="117"/>
        <v>959</v>
      </c>
      <c r="C1911" s="14" t="s">
        <v>48</v>
      </c>
      <c r="D1911" s="14" t="s">
        <v>19</v>
      </c>
      <c r="G1911" s="14" t="s">
        <v>3874</v>
      </c>
      <c r="I1911" s="14">
        <v>30</v>
      </c>
      <c r="J1911" s="106">
        <v>1</v>
      </c>
      <c r="K1911" s="73">
        <v>16469</v>
      </c>
      <c r="L1911" s="14" t="s">
        <v>4836</v>
      </c>
      <c r="M1911" s="14" t="s">
        <v>5146</v>
      </c>
      <c r="N1911" s="14" t="s">
        <v>5152</v>
      </c>
      <c r="Q1911" s="60" t="str">
        <f t="shared" si="118"/>
        <v>30 November 1949</v>
      </c>
      <c r="R1911" s="5" t="str">
        <f t="shared" si="114"/>
        <v/>
      </c>
      <c r="T1911" s="5" t="str">
        <f t="shared" si="115"/>
        <v>KA</v>
      </c>
    </row>
    <row r="1912" spans="1:20" s="14" customFormat="1" x14ac:dyDescent="0.2">
      <c r="A1912" s="14" t="str">
        <f t="shared" si="116"/>
        <v>KA</v>
      </c>
      <c r="B1912" s="14" t="str">
        <f t="shared" si="117"/>
        <v>960</v>
      </c>
      <c r="C1912" s="14" t="s">
        <v>49</v>
      </c>
      <c r="D1912" s="14" t="s">
        <v>19</v>
      </c>
      <c r="G1912" s="14" t="s">
        <v>3874</v>
      </c>
      <c r="I1912" s="14">
        <v>31</v>
      </c>
      <c r="J1912" s="106">
        <v>1</v>
      </c>
      <c r="K1912" s="73">
        <v>16469</v>
      </c>
      <c r="L1912" s="14" t="s">
        <v>4836</v>
      </c>
      <c r="M1912" s="14" t="s">
        <v>5146</v>
      </c>
      <c r="N1912" s="14" t="s">
        <v>5152</v>
      </c>
      <c r="Q1912" s="60" t="str">
        <f t="shared" si="118"/>
        <v>15 June 1945</v>
      </c>
      <c r="R1912" s="5" t="str">
        <f t="shared" si="114"/>
        <v/>
      </c>
      <c r="T1912" s="5" t="str">
        <f t="shared" si="115"/>
        <v>KA</v>
      </c>
    </row>
    <row r="1913" spans="1:20" s="14" customFormat="1" x14ac:dyDescent="0.2">
      <c r="A1913" s="14" t="str">
        <f t="shared" si="116"/>
        <v>KA</v>
      </c>
      <c r="B1913" s="14" t="str">
        <f t="shared" si="117"/>
        <v>961</v>
      </c>
      <c r="C1913" s="14" t="s">
        <v>50</v>
      </c>
      <c r="D1913" s="14" t="s">
        <v>19</v>
      </c>
      <c r="G1913" s="14" t="s">
        <v>3874</v>
      </c>
      <c r="I1913" s="14">
        <v>32</v>
      </c>
      <c r="J1913" s="106">
        <v>1</v>
      </c>
      <c r="K1913" s="73">
        <v>16469</v>
      </c>
      <c r="L1913" s="14" t="s">
        <v>4836</v>
      </c>
      <c r="M1913" s="14" t="s">
        <v>5146</v>
      </c>
      <c r="N1913" s="14" t="s">
        <v>5152</v>
      </c>
      <c r="Q1913" s="60" t="str">
        <f t="shared" si="118"/>
        <v>15 June 1945</v>
      </c>
      <c r="R1913" s="5" t="str">
        <f t="shared" si="114"/>
        <v/>
      </c>
      <c r="T1913" s="5" t="str">
        <f t="shared" si="115"/>
        <v>KA</v>
      </c>
    </row>
    <row r="1914" spans="1:20" s="14" customFormat="1" x14ac:dyDescent="0.2">
      <c r="A1914" s="14" t="str">
        <f t="shared" si="116"/>
        <v>KA</v>
      </c>
      <c r="B1914" s="14" t="str">
        <f t="shared" si="117"/>
        <v>962</v>
      </c>
      <c r="C1914" s="14" t="s">
        <v>51</v>
      </c>
      <c r="D1914" s="14" t="s">
        <v>19</v>
      </c>
      <c r="G1914" s="14" t="s">
        <v>3874</v>
      </c>
      <c r="I1914" s="14">
        <v>33</v>
      </c>
      <c r="J1914" s="106">
        <v>1</v>
      </c>
      <c r="K1914" s="73">
        <v>16469</v>
      </c>
      <c r="L1914" s="14" t="s">
        <v>4836</v>
      </c>
      <c r="M1914" s="14" t="s">
        <v>5146</v>
      </c>
      <c r="N1914" s="14" t="s">
        <v>5152</v>
      </c>
      <c r="Q1914" s="60" t="str">
        <f t="shared" si="118"/>
        <v>15 June 1945</v>
      </c>
      <c r="R1914" s="5" t="str">
        <f t="shared" si="114"/>
        <v/>
      </c>
      <c r="T1914" s="5" t="str">
        <f t="shared" si="115"/>
        <v>KA</v>
      </c>
    </row>
    <row r="1915" spans="1:20" s="14" customFormat="1" x14ac:dyDescent="0.2">
      <c r="A1915" s="14" t="str">
        <f t="shared" si="116"/>
        <v>KA</v>
      </c>
      <c r="B1915" s="14" t="str">
        <f t="shared" si="117"/>
        <v>963</v>
      </c>
      <c r="C1915" s="14" t="s">
        <v>52</v>
      </c>
      <c r="D1915" s="14" t="s">
        <v>19</v>
      </c>
      <c r="G1915" s="14" t="s">
        <v>3874</v>
      </c>
      <c r="I1915" s="14">
        <v>34</v>
      </c>
      <c r="J1915" s="106">
        <v>1</v>
      </c>
      <c r="K1915" s="73">
        <v>16469</v>
      </c>
      <c r="L1915" s="14" t="s">
        <v>4836</v>
      </c>
      <c r="M1915" s="14" t="s">
        <v>5146</v>
      </c>
      <c r="N1915" s="14" t="s">
        <v>5152</v>
      </c>
      <c r="Q1915" s="60" t="str">
        <f t="shared" si="118"/>
        <v>21 October 1947</v>
      </c>
      <c r="R1915" s="5" t="str">
        <f t="shared" si="114"/>
        <v/>
      </c>
      <c r="T1915" s="5" t="str">
        <f t="shared" si="115"/>
        <v>KA</v>
      </c>
    </row>
    <row r="1916" spans="1:20" s="14" customFormat="1" x14ac:dyDescent="0.2">
      <c r="A1916" s="14" t="str">
        <f t="shared" si="116"/>
        <v>KA</v>
      </c>
      <c r="B1916" s="14" t="str">
        <f t="shared" si="117"/>
        <v>964</v>
      </c>
      <c r="C1916" s="14" t="s">
        <v>53</v>
      </c>
      <c r="D1916" s="14" t="s">
        <v>19</v>
      </c>
      <c r="G1916" s="14" t="s">
        <v>3874</v>
      </c>
      <c r="I1916" s="14">
        <v>35</v>
      </c>
      <c r="J1916" s="106">
        <v>1</v>
      </c>
      <c r="K1916" s="73">
        <v>16469</v>
      </c>
      <c r="L1916" s="14" t="s">
        <v>4836</v>
      </c>
      <c r="M1916" s="14" t="s">
        <v>5146</v>
      </c>
      <c r="N1916" s="14" t="s">
        <v>5152</v>
      </c>
      <c r="Q1916" s="60" t="str">
        <f t="shared" si="118"/>
        <v>15 June 1945</v>
      </c>
      <c r="R1916" s="5" t="str">
        <f t="shared" si="114"/>
        <v/>
      </c>
      <c r="T1916" s="5" t="str">
        <f t="shared" si="115"/>
        <v>KA</v>
      </c>
    </row>
    <row r="1917" spans="1:20" s="14" customFormat="1" x14ac:dyDescent="0.2">
      <c r="A1917" s="14" t="str">
        <f t="shared" si="116"/>
        <v>KA</v>
      </c>
      <c r="B1917" s="14" t="str">
        <f t="shared" si="117"/>
        <v>965</v>
      </c>
      <c r="C1917" s="14" t="s">
        <v>54</v>
      </c>
      <c r="D1917" s="14" t="s">
        <v>19</v>
      </c>
      <c r="G1917" s="14" t="s">
        <v>3874</v>
      </c>
      <c r="I1917" s="14">
        <v>36</v>
      </c>
      <c r="J1917" s="106">
        <v>1</v>
      </c>
      <c r="K1917" s="73">
        <v>16497</v>
      </c>
      <c r="L1917" s="14" t="s">
        <v>4836</v>
      </c>
      <c r="M1917" s="14" t="s">
        <v>5146</v>
      </c>
      <c r="N1917" s="14" t="s">
        <v>5152</v>
      </c>
      <c r="Q1917" s="60" t="str">
        <f t="shared" si="118"/>
        <v>21 June 1945</v>
      </c>
      <c r="R1917" s="5" t="str">
        <f t="shared" si="114"/>
        <v/>
      </c>
      <c r="T1917" s="5" t="str">
        <f t="shared" si="115"/>
        <v>KA</v>
      </c>
    </row>
    <row r="1918" spans="1:20" s="14" customFormat="1" x14ac:dyDescent="0.2">
      <c r="A1918" s="14" t="str">
        <f t="shared" si="116"/>
        <v>KA</v>
      </c>
      <c r="B1918" s="14" t="str">
        <f t="shared" si="117"/>
        <v>966</v>
      </c>
      <c r="C1918" s="14" t="s">
        <v>55</v>
      </c>
      <c r="D1918" s="14" t="s">
        <v>19</v>
      </c>
      <c r="G1918" s="14" t="s">
        <v>3874</v>
      </c>
      <c r="I1918" s="14">
        <v>37</v>
      </c>
      <c r="J1918" s="106">
        <v>1</v>
      </c>
      <c r="K1918" s="73">
        <v>16497</v>
      </c>
      <c r="L1918" s="14" t="s">
        <v>4836</v>
      </c>
      <c r="M1918" s="14" t="s">
        <v>5146</v>
      </c>
      <c r="N1918" s="14" t="s">
        <v>5152</v>
      </c>
      <c r="Q1918" s="60" t="str">
        <f t="shared" si="118"/>
        <v>16 July 1945</v>
      </c>
      <c r="R1918" s="5" t="str">
        <f t="shared" si="114"/>
        <v/>
      </c>
      <c r="T1918" s="5" t="str">
        <f t="shared" si="115"/>
        <v>KA</v>
      </c>
    </row>
    <row r="1919" spans="1:20" s="14" customFormat="1" x14ac:dyDescent="0.2">
      <c r="A1919" s="14" t="str">
        <f t="shared" si="116"/>
        <v>KA</v>
      </c>
      <c r="B1919" s="14" t="str">
        <f t="shared" si="117"/>
        <v>967</v>
      </c>
      <c r="C1919" s="14" t="s">
        <v>56</v>
      </c>
      <c r="D1919" s="14" t="s">
        <v>19</v>
      </c>
      <c r="G1919" s="14" t="s">
        <v>3874</v>
      </c>
      <c r="I1919" s="14">
        <v>38</v>
      </c>
      <c r="J1919" s="106">
        <v>1</v>
      </c>
      <c r="K1919" s="73">
        <v>16497</v>
      </c>
      <c r="L1919" s="14" t="s">
        <v>4836</v>
      </c>
      <c r="M1919" s="14" t="s">
        <v>5146</v>
      </c>
      <c r="N1919" s="14" t="s">
        <v>5152</v>
      </c>
      <c r="Q1919" s="60" t="str">
        <f t="shared" si="118"/>
        <v>14 November 1947</v>
      </c>
      <c r="R1919" s="5" t="str">
        <f t="shared" si="114"/>
        <v/>
      </c>
      <c r="T1919" s="5" t="str">
        <f t="shared" si="115"/>
        <v>KA</v>
      </c>
    </row>
    <row r="1920" spans="1:20" s="61" customFormat="1" x14ac:dyDescent="0.2">
      <c r="A1920" s="61" t="str">
        <f t="shared" si="116"/>
        <v>KA</v>
      </c>
      <c r="B1920" s="61" t="str">
        <f t="shared" si="117"/>
        <v>968</v>
      </c>
      <c r="C1920" s="61" t="s">
        <v>57</v>
      </c>
      <c r="D1920" s="61" t="s">
        <v>19</v>
      </c>
      <c r="G1920" s="61" t="s">
        <v>3874</v>
      </c>
      <c r="I1920" s="61">
        <v>39</v>
      </c>
      <c r="J1920" s="106">
        <v>1</v>
      </c>
      <c r="K1920" s="74">
        <v>16497</v>
      </c>
      <c r="L1920" s="61" t="s">
        <v>4836</v>
      </c>
      <c r="M1920" s="61" t="s">
        <v>5146</v>
      </c>
      <c r="N1920" s="61" t="s">
        <v>5152</v>
      </c>
      <c r="Q1920" s="62">
        <f t="shared" si="118"/>
        <v>16543</v>
      </c>
      <c r="R1920" s="5" t="str">
        <f t="shared" si="114"/>
        <v/>
      </c>
      <c r="T1920" s="5" t="str">
        <f t="shared" si="115"/>
        <v>KA</v>
      </c>
    </row>
    <row r="1921" spans="1:20" s="14" customFormat="1" x14ac:dyDescent="0.2">
      <c r="A1921" s="14" t="str">
        <f t="shared" si="116"/>
        <v>KA</v>
      </c>
      <c r="B1921" s="14" t="str">
        <f t="shared" si="117"/>
        <v>969</v>
      </c>
      <c r="C1921" s="14" t="s">
        <v>58</v>
      </c>
      <c r="D1921" s="14" t="s">
        <v>19</v>
      </c>
      <c r="G1921" s="14" t="s">
        <v>3874</v>
      </c>
      <c r="I1921" s="14">
        <v>40</v>
      </c>
      <c r="J1921" s="106">
        <v>1</v>
      </c>
      <c r="K1921" s="73">
        <v>16497</v>
      </c>
      <c r="L1921" s="14" t="s">
        <v>4836</v>
      </c>
      <c r="M1921" s="14" t="s">
        <v>5146</v>
      </c>
      <c r="N1921" s="14" t="s">
        <v>5152</v>
      </c>
      <c r="Q1921" s="60" t="str">
        <f t="shared" si="118"/>
        <v>11 July 1945</v>
      </c>
      <c r="R1921" s="5" t="str">
        <f t="shared" si="114"/>
        <v/>
      </c>
      <c r="T1921" s="5" t="str">
        <f t="shared" si="115"/>
        <v>KA</v>
      </c>
    </row>
    <row r="1922" spans="1:20" s="61" customFormat="1" x14ac:dyDescent="0.2">
      <c r="A1922" s="61" t="str">
        <f t="shared" si="116"/>
        <v>KA</v>
      </c>
      <c r="B1922" s="61" t="str">
        <f t="shared" si="117"/>
        <v>970</v>
      </c>
      <c r="C1922" s="61" t="s">
        <v>59</v>
      </c>
      <c r="D1922" s="61" t="s">
        <v>19</v>
      </c>
      <c r="G1922" s="61" t="s">
        <v>3874</v>
      </c>
      <c r="I1922" s="61">
        <v>41</v>
      </c>
      <c r="J1922" s="106">
        <v>1</v>
      </c>
      <c r="K1922" s="74">
        <v>16497</v>
      </c>
      <c r="L1922" s="61" t="s">
        <v>4836</v>
      </c>
      <c r="M1922" s="61" t="s">
        <v>5146</v>
      </c>
      <c r="N1922" s="61" t="s">
        <v>5152</v>
      </c>
      <c r="Q1922" s="62">
        <f t="shared" si="118"/>
        <v>16544</v>
      </c>
      <c r="R1922" s="5" t="str">
        <f t="shared" ref="R1922:R1985" si="119">IF(VLOOKUP(C1922,Convs,11,FALSE)=0,"",VLOOKUP(C1922,Convs,11,FALSE))</f>
        <v/>
      </c>
      <c r="T1922" s="5" t="str">
        <f t="shared" si="115"/>
        <v>KA</v>
      </c>
    </row>
    <row r="1923" spans="1:20" s="14" customFormat="1" x14ac:dyDescent="0.2">
      <c r="A1923" s="14" t="str">
        <f t="shared" si="116"/>
        <v>KA</v>
      </c>
      <c r="B1923" s="14" t="str">
        <f t="shared" si="117"/>
        <v>971</v>
      </c>
      <c r="C1923" s="14" t="s">
        <v>60</v>
      </c>
      <c r="D1923" s="14" t="s">
        <v>19</v>
      </c>
      <c r="G1923" s="14" t="s">
        <v>3874</v>
      </c>
      <c r="I1923" s="14">
        <v>42</v>
      </c>
      <c r="J1923" s="106">
        <v>1</v>
      </c>
      <c r="K1923" s="73">
        <v>16497</v>
      </c>
      <c r="L1923" s="14" t="s">
        <v>4836</v>
      </c>
      <c r="M1923" s="14" t="s">
        <v>5146</v>
      </c>
      <c r="N1923" s="14" t="s">
        <v>5152</v>
      </c>
      <c r="Q1923" s="60" t="str">
        <f t="shared" si="118"/>
        <v>21 April 1948</v>
      </c>
      <c r="R1923" s="5" t="str">
        <f t="shared" si="119"/>
        <v/>
      </c>
      <c r="T1923" s="5" t="str">
        <f t="shared" ref="T1923:T1986" si="120">LEFT(C1923,2)</f>
        <v>KA</v>
      </c>
    </row>
    <row r="1924" spans="1:20" s="14" customFormat="1" x14ac:dyDescent="0.2">
      <c r="A1924" s="14" t="str">
        <f t="shared" si="116"/>
        <v>KA</v>
      </c>
      <c r="B1924" s="14" t="str">
        <f t="shared" si="117"/>
        <v>972</v>
      </c>
      <c r="C1924" s="14" t="s">
        <v>61</v>
      </c>
      <c r="D1924" s="14" t="s">
        <v>19</v>
      </c>
      <c r="G1924" s="14" t="s">
        <v>3874</v>
      </c>
      <c r="I1924" s="14">
        <v>43</v>
      </c>
      <c r="J1924" s="106">
        <v>1</v>
      </c>
      <c r="K1924" s="73">
        <v>16497</v>
      </c>
      <c r="L1924" s="14" t="s">
        <v>4836</v>
      </c>
      <c r="M1924" s="14" t="s">
        <v>5146</v>
      </c>
      <c r="N1924" s="14" t="s">
        <v>5152</v>
      </c>
      <c r="Q1924" s="60" t="str">
        <f t="shared" si="118"/>
        <v>22 October 1947</v>
      </c>
      <c r="R1924" s="5" t="str">
        <f t="shared" si="119"/>
        <v/>
      </c>
      <c r="T1924" s="5" t="str">
        <f t="shared" si="120"/>
        <v>KA</v>
      </c>
    </row>
    <row r="1925" spans="1:20" s="14" customFormat="1" x14ac:dyDescent="0.2">
      <c r="A1925" s="14" t="str">
        <f t="shared" si="116"/>
        <v>KA</v>
      </c>
      <c r="B1925" s="14" t="str">
        <f t="shared" si="117"/>
        <v>973</v>
      </c>
      <c r="C1925" s="14" t="s">
        <v>62</v>
      </c>
      <c r="D1925" s="14" t="s">
        <v>19</v>
      </c>
      <c r="G1925" s="14" t="s">
        <v>3874</v>
      </c>
      <c r="I1925" s="14">
        <v>44</v>
      </c>
      <c r="J1925" s="106">
        <v>1</v>
      </c>
      <c r="K1925" s="73">
        <v>16497</v>
      </c>
      <c r="L1925" s="14" t="s">
        <v>4836</v>
      </c>
      <c r="M1925" s="14" t="s">
        <v>5146</v>
      </c>
      <c r="N1925" s="14" t="s">
        <v>5152</v>
      </c>
      <c r="Q1925" s="60" t="str">
        <f t="shared" si="118"/>
        <v>5 July 1945</v>
      </c>
      <c r="R1925" s="5" t="str">
        <f t="shared" si="119"/>
        <v/>
      </c>
      <c r="T1925" s="5" t="str">
        <f t="shared" si="120"/>
        <v>KA</v>
      </c>
    </row>
    <row r="1926" spans="1:20" s="14" customFormat="1" x14ac:dyDescent="0.2">
      <c r="A1926" s="14" t="str">
        <f t="shared" si="116"/>
        <v>KA</v>
      </c>
      <c r="B1926" s="14" t="str">
        <f t="shared" si="117"/>
        <v>974</v>
      </c>
      <c r="C1926" s="14" t="s">
        <v>63</v>
      </c>
      <c r="D1926" s="14" t="s">
        <v>19</v>
      </c>
      <c r="G1926" s="14" t="s">
        <v>3874</v>
      </c>
      <c r="I1926" s="14">
        <v>45</v>
      </c>
      <c r="J1926" s="106">
        <v>1</v>
      </c>
      <c r="K1926" s="73">
        <v>16497</v>
      </c>
      <c r="L1926" s="14" t="s">
        <v>4836</v>
      </c>
      <c r="M1926" s="14" t="s">
        <v>5146</v>
      </c>
      <c r="N1926" s="14" t="s">
        <v>5152</v>
      </c>
      <c r="Q1926" s="60" t="str">
        <f t="shared" si="118"/>
        <v>11 June 1948</v>
      </c>
      <c r="R1926" s="5" t="str">
        <f t="shared" si="119"/>
        <v/>
      </c>
      <c r="T1926" s="5" t="str">
        <f t="shared" si="120"/>
        <v>KA</v>
      </c>
    </row>
    <row r="1927" spans="1:20" s="14" customFormat="1" x14ac:dyDescent="0.2">
      <c r="A1927" s="14" t="str">
        <f t="shared" si="116"/>
        <v>KA</v>
      </c>
      <c r="B1927" s="14" t="str">
        <f t="shared" si="117"/>
        <v>975</v>
      </c>
      <c r="C1927" s="14" t="s">
        <v>64</v>
      </c>
      <c r="D1927" s="14" t="s">
        <v>19</v>
      </c>
      <c r="G1927" s="14" t="s">
        <v>3874</v>
      </c>
      <c r="I1927" s="14">
        <v>46</v>
      </c>
      <c r="J1927" s="106">
        <v>1</v>
      </c>
      <c r="K1927" s="73">
        <v>16497</v>
      </c>
      <c r="L1927" s="14" t="s">
        <v>4836</v>
      </c>
      <c r="M1927" s="14" t="s">
        <v>5146</v>
      </c>
      <c r="N1927" s="14" t="s">
        <v>5152</v>
      </c>
      <c r="Q1927" s="60" t="str">
        <f t="shared" si="118"/>
        <v>22 October 1947</v>
      </c>
      <c r="R1927" s="5" t="str">
        <f t="shared" si="119"/>
        <v/>
      </c>
      <c r="T1927" s="5" t="str">
        <f t="shared" si="120"/>
        <v>KA</v>
      </c>
    </row>
    <row r="1928" spans="1:20" s="14" customFormat="1" x14ac:dyDescent="0.2">
      <c r="A1928" s="14" t="str">
        <f t="shared" si="116"/>
        <v>KA</v>
      </c>
      <c r="B1928" s="14" t="str">
        <f t="shared" si="117"/>
        <v>976</v>
      </c>
      <c r="C1928" s="14" t="s">
        <v>65</v>
      </c>
      <c r="D1928" s="14" t="s">
        <v>19</v>
      </c>
      <c r="G1928" s="14" t="s">
        <v>3874</v>
      </c>
      <c r="I1928" s="14">
        <v>47</v>
      </c>
      <c r="J1928" s="106">
        <v>1</v>
      </c>
      <c r="K1928" s="73">
        <v>16497</v>
      </c>
      <c r="L1928" s="14" t="s">
        <v>4836</v>
      </c>
      <c r="M1928" s="14" t="s">
        <v>5146</v>
      </c>
      <c r="N1928" s="14" t="s">
        <v>5152</v>
      </c>
      <c r="Q1928" s="60" t="str">
        <f t="shared" si="118"/>
        <v>16 July 1945</v>
      </c>
      <c r="R1928" s="5" t="str">
        <f t="shared" si="119"/>
        <v/>
      </c>
      <c r="T1928" s="5" t="str">
        <f t="shared" si="120"/>
        <v>KA</v>
      </c>
    </row>
    <row r="1929" spans="1:20" s="14" customFormat="1" x14ac:dyDescent="0.2">
      <c r="A1929" s="14" t="str">
        <f t="shared" si="116"/>
        <v>KA</v>
      </c>
      <c r="B1929" s="14" t="str">
        <f t="shared" si="117"/>
        <v>977</v>
      </c>
      <c r="C1929" s="14" t="s">
        <v>66</v>
      </c>
      <c r="D1929" s="14" t="s">
        <v>19</v>
      </c>
      <c r="G1929" s="14" t="s">
        <v>3874</v>
      </c>
      <c r="I1929" s="14">
        <v>48</v>
      </c>
      <c r="J1929" s="106">
        <v>1</v>
      </c>
      <c r="K1929" s="73">
        <v>16497</v>
      </c>
      <c r="L1929" s="14" t="s">
        <v>4836</v>
      </c>
      <c r="M1929" s="14" t="s">
        <v>5146</v>
      </c>
      <c r="N1929" s="14" t="s">
        <v>5152</v>
      </c>
      <c r="Q1929" s="60" t="str">
        <f t="shared" si="118"/>
        <v>17 July 1945</v>
      </c>
      <c r="R1929" s="5" t="str">
        <f t="shared" si="119"/>
        <v/>
      </c>
      <c r="T1929" s="5" t="str">
        <f t="shared" si="120"/>
        <v>KA</v>
      </c>
    </row>
    <row r="1930" spans="1:20" s="14" customFormat="1" x14ac:dyDescent="0.2">
      <c r="A1930" s="14" t="str">
        <f t="shared" si="116"/>
        <v>KA</v>
      </c>
      <c r="B1930" s="14" t="str">
        <f t="shared" si="117"/>
        <v>978</v>
      </c>
      <c r="C1930" s="14" t="s">
        <v>67</v>
      </c>
      <c r="D1930" s="14" t="s">
        <v>19</v>
      </c>
      <c r="G1930" s="14" t="s">
        <v>3874</v>
      </c>
      <c r="I1930" s="14">
        <v>49</v>
      </c>
      <c r="J1930" s="106">
        <v>1</v>
      </c>
      <c r="K1930" s="73">
        <v>16497</v>
      </c>
      <c r="L1930" s="14" t="s">
        <v>4836</v>
      </c>
      <c r="M1930" s="14" t="s">
        <v>5146</v>
      </c>
      <c r="N1930" s="14" t="s">
        <v>5152</v>
      </c>
      <c r="Q1930" s="60" t="str">
        <f t="shared" si="118"/>
        <v>4 August 1946</v>
      </c>
      <c r="R1930" s="5" t="str">
        <f t="shared" si="119"/>
        <v/>
      </c>
      <c r="T1930" s="5" t="str">
        <f t="shared" si="120"/>
        <v>KA</v>
      </c>
    </row>
    <row r="1931" spans="1:20" s="14" customFormat="1" x14ac:dyDescent="0.2">
      <c r="A1931" s="14" t="str">
        <f t="shared" si="116"/>
        <v>KA</v>
      </c>
      <c r="B1931" s="14" t="str">
        <f t="shared" si="117"/>
        <v>979</v>
      </c>
      <c r="C1931" s="14" t="s">
        <v>68</v>
      </c>
      <c r="D1931" s="14" t="s">
        <v>19</v>
      </c>
      <c r="G1931" s="14" t="s">
        <v>3874</v>
      </c>
      <c r="I1931" s="14">
        <v>50</v>
      </c>
      <c r="J1931" s="106">
        <v>1</v>
      </c>
      <c r="K1931" s="73">
        <v>16497</v>
      </c>
      <c r="L1931" s="14" t="s">
        <v>4836</v>
      </c>
      <c r="M1931" s="14" t="s">
        <v>5146</v>
      </c>
      <c r="N1931" s="14" t="s">
        <v>5152</v>
      </c>
      <c r="Q1931" s="60" t="str">
        <f t="shared" si="118"/>
        <v>23 October 1947</v>
      </c>
      <c r="R1931" s="5" t="str">
        <f t="shared" si="119"/>
        <v/>
      </c>
      <c r="T1931" s="5" t="str">
        <f t="shared" si="120"/>
        <v>KA</v>
      </c>
    </row>
    <row r="1932" spans="1:20" s="14" customFormat="1" x14ac:dyDescent="0.2">
      <c r="A1932" s="14" t="str">
        <f t="shared" si="116"/>
        <v>KA</v>
      </c>
      <c r="B1932" s="14" t="str">
        <f t="shared" si="117"/>
        <v>980</v>
      </c>
      <c r="C1932" s="14" t="s">
        <v>69</v>
      </c>
      <c r="D1932" s="14" t="s">
        <v>19</v>
      </c>
      <c r="G1932" s="14" t="s">
        <v>3874</v>
      </c>
      <c r="I1932" s="14">
        <v>51</v>
      </c>
      <c r="J1932" s="106">
        <v>1</v>
      </c>
      <c r="K1932" s="73">
        <v>16497</v>
      </c>
      <c r="L1932" s="14" t="s">
        <v>4836</v>
      </c>
      <c r="M1932" s="14" t="s">
        <v>5146</v>
      </c>
      <c r="N1932" s="14" t="s">
        <v>5152</v>
      </c>
      <c r="Q1932" s="60" t="str">
        <f t="shared" si="118"/>
        <v>21 October 1947</v>
      </c>
      <c r="R1932" s="5" t="str">
        <f t="shared" si="119"/>
        <v/>
      </c>
      <c r="T1932" s="5" t="str">
        <f t="shared" si="120"/>
        <v>KA</v>
      </c>
    </row>
    <row r="1933" spans="1:20" s="14" customFormat="1" x14ac:dyDescent="0.2">
      <c r="A1933" s="14" t="str">
        <f t="shared" si="116"/>
        <v>KA</v>
      </c>
      <c r="B1933" s="14" t="str">
        <f t="shared" si="117"/>
        <v>981</v>
      </c>
      <c r="C1933" s="14" t="s">
        <v>70</v>
      </c>
      <c r="D1933" s="14" t="s">
        <v>19</v>
      </c>
      <c r="G1933" s="14" t="s">
        <v>3874</v>
      </c>
      <c r="I1933" s="14">
        <v>52</v>
      </c>
      <c r="J1933" s="106">
        <v>1</v>
      </c>
      <c r="K1933" s="73">
        <v>16497</v>
      </c>
      <c r="L1933" s="14" t="s">
        <v>4836</v>
      </c>
      <c r="M1933" s="14" t="s">
        <v>5146</v>
      </c>
      <c r="N1933" s="14" t="s">
        <v>5152</v>
      </c>
      <c r="Q1933" s="60" t="str">
        <f t="shared" si="118"/>
        <v>31 July 1945</v>
      </c>
      <c r="R1933" s="5" t="str">
        <f t="shared" si="119"/>
        <v/>
      </c>
      <c r="T1933" s="5" t="str">
        <f t="shared" si="120"/>
        <v>KA</v>
      </c>
    </row>
    <row r="1934" spans="1:20" s="14" customFormat="1" x14ac:dyDescent="0.2">
      <c r="A1934" s="14" t="str">
        <f t="shared" si="116"/>
        <v>KA</v>
      </c>
      <c r="B1934" s="14" t="str">
        <f t="shared" si="117"/>
        <v>982</v>
      </c>
      <c r="C1934" s="14" t="s">
        <v>71</v>
      </c>
      <c r="D1934" s="14" t="s">
        <v>19</v>
      </c>
      <c r="G1934" s="14" t="s">
        <v>3874</v>
      </c>
      <c r="I1934" s="14">
        <v>53</v>
      </c>
      <c r="J1934" s="106">
        <v>1</v>
      </c>
      <c r="K1934" s="73">
        <v>16497</v>
      </c>
      <c r="L1934" s="14" t="s">
        <v>4836</v>
      </c>
      <c r="M1934" s="14" t="s">
        <v>5146</v>
      </c>
      <c r="N1934" s="14" t="s">
        <v>5152</v>
      </c>
      <c r="Q1934" s="60">
        <f t="shared" si="118"/>
        <v>0</v>
      </c>
      <c r="R1934" s="5" t="str">
        <f t="shared" si="119"/>
        <v/>
      </c>
      <c r="T1934" s="5" t="str">
        <f t="shared" si="120"/>
        <v>KA</v>
      </c>
    </row>
    <row r="1935" spans="1:20" s="14" customFormat="1" x14ac:dyDescent="0.2">
      <c r="A1935" s="14" t="str">
        <f t="shared" si="116"/>
        <v>KA</v>
      </c>
      <c r="B1935" s="14" t="str">
        <f t="shared" si="117"/>
        <v>983</v>
      </c>
      <c r="C1935" s="14" t="s">
        <v>72</v>
      </c>
      <c r="D1935" s="14" t="s">
        <v>19</v>
      </c>
      <c r="G1935" s="14" t="s">
        <v>3874</v>
      </c>
      <c r="I1935" s="14">
        <v>54</v>
      </c>
      <c r="J1935" s="106">
        <v>1</v>
      </c>
      <c r="K1935" s="73">
        <v>16497</v>
      </c>
      <c r="L1935" s="14" t="s">
        <v>4836</v>
      </c>
      <c r="M1935" s="14" t="s">
        <v>5146</v>
      </c>
      <c r="N1935" s="14" t="s">
        <v>5152</v>
      </c>
      <c r="Q1935" s="60" t="str">
        <f t="shared" si="118"/>
        <v>9 August 1945</v>
      </c>
      <c r="R1935" s="5" t="str">
        <f t="shared" si="119"/>
        <v/>
      </c>
      <c r="T1935" s="5" t="str">
        <f t="shared" si="120"/>
        <v>KA</v>
      </c>
    </row>
    <row r="1936" spans="1:20" s="14" customFormat="1" x14ac:dyDescent="0.2">
      <c r="A1936" s="14" t="str">
        <f t="shared" si="116"/>
        <v>KA</v>
      </c>
      <c r="B1936" s="14" t="str">
        <f t="shared" si="117"/>
        <v>984</v>
      </c>
      <c r="C1936" s="14" t="s">
        <v>73</v>
      </c>
      <c r="D1936" s="14" t="s">
        <v>19</v>
      </c>
      <c r="G1936" s="14" t="s">
        <v>3874</v>
      </c>
      <c r="I1936" s="14">
        <v>55</v>
      </c>
      <c r="J1936" s="106">
        <v>1</v>
      </c>
      <c r="K1936" s="73">
        <v>16497</v>
      </c>
      <c r="L1936" s="14" t="s">
        <v>4836</v>
      </c>
      <c r="M1936" s="14" t="s">
        <v>5146</v>
      </c>
      <c r="N1936" s="14" t="s">
        <v>5152</v>
      </c>
      <c r="Q1936" s="60">
        <f t="shared" si="118"/>
        <v>0</v>
      </c>
      <c r="R1936" s="5" t="str">
        <f t="shared" si="119"/>
        <v/>
      </c>
      <c r="T1936" s="5" t="str">
        <f t="shared" si="120"/>
        <v>KA</v>
      </c>
    </row>
    <row r="1937" spans="1:20" s="14" customFormat="1" x14ac:dyDescent="0.2">
      <c r="A1937" s="14" t="str">
        <f t="shared" si="116"/>
        <v>KA</v>
      </c>
      <c r="B1937" s="14" t="str">
        <f t="shared" si="117"/>
        <v>985</v>
      </c>
      <c r="C1937" s="14" t="s">
        <v>74</v>
      </c>
      <c r="D1937" s="14" t="s">
        <v>19</v>
      </c>
      <c r="G1937" s="14" t="s">
        <v>3874</v>
      </c>
      <c r="I1937" s="14">
        <v>56</v>
      </c>
      <c r="J1937" s="106">
        <v>1</v>
      </c>
      <c r="K1937" s="73">
        <v>16497</v>
      </c>
      <c r="L1937" s="14" t="s">
        <v>4836</v>
      </c>
      <c r="M1937" s="14" t="s">
        <v>5146</v>
      </c>
      <c r="N1937" s="14" t="s">
        <v>5152</v>
      </c>
      <c r="Q1937" s="60">
        <f t="shared" si="118"/>
        <v>0</v>
      </c>
      <c r="R1937" s="5" t="str">
        <f t="shared" si="119"/>
        <v/>
      </c>
      <c r="T1937" s="5" t="str">
        <f t="shared" si="120"/>
        <v>KA</v>
      </c>
    </row>
    <row r="1938" spans="1:20" s="14" customFormat="1" x14ac:dyDescent="0.2">
      <c r="A1938" s="14" t="str">
        <f t="shared" si="116"/>
        <v>KA</v>
      </c>
      <c r="B1938" s="14" t="str">
        <f t="shared" si="117"/>
        <v>986</v>
      </c>
      <c r="C1938" s="14" t="s">
        <v>75</v>
      </c>
      <c r="D1938" s="14" t="s">
        <v>19</v>
      </c>
      <c r="G1938" s="14" t="s">
        <v>3874</v>
      </c>
      <c r="I1938" s="14">
        <v>57</v>
      </c>
      <c r="J1938" s="106">
        <v>1</v>
      </c>
      <c r="K1938" s="73">
        <v>16497</v>
      </c>
      <c r="L1938" s="14" t="s">
        <v>4836</v>
      </c>
      <c r="M1938" s="14" t="s">
        <v>5146</v>
      </c>
      <c r="N1938" s="14" t="s">
        <v>5152</v>
      </c>
      <c r="Q1938" s="60">
        <f t="shared" si="118"/>
        <v>0</v>
      </c>
      <c r="R1938" s="5" t="str">
        <f t="shared" si="119"/>
        <v/>
      </c>
      <c r="T1938" s="5" t="str">
        <f t="shared" si="120"/>
        <v>KA</v>
      </c>
    </row>
    <row r="1939" spans="1:20" s="14" customFormat="1" x14ac:dyDescent="0.2">
      <c r="A1939" s="14" t="str">
        <f t="shared" si="116"/>
        <v>KA</v>
      </c>
      <c r="B1939" s="14" t="str">
        <f t="shared" si="117"/>
        <v>987</v>
      </c>
      <c r="C1939" s="14" t="s">
        <v>76</v>
      </c>
      <c r="D1939" s="14" t="s">
        <v>19</v>
      </c>
      <c r="G1939" s="14" t="s">
        <v>3874</v>
      </c>
      <c r="I1939" s="14">
        <v>58</v>
      </c>
      <c r="J1939" s="106">
        <v>1</v>
      </c>
      <c r="K1939" s="73">
        <v>16497</v>
      </c>
      <c r="L1939" s="14" t="s">
        <v>4836</v>
      </c>
      <c r="M1939" s="14" t="s">
        <v>5146</v>
      </c>
      <c r="N1939" s="14" t="s">
        <v>5152</v>
      </c>
      <c r="Q1939" s="60">
        <f t="shared" si="118"/>
        <v>0</v>
      </c>
      <c r="R1939" s="5" t="str">
        <f t="shared" si="119"/>
        <v/>
      </c>
      <c r="T1939" s="5" t="str">
        <f t="shared" si="120"/>
        <v>KA</v>
      </c>
    </row>
    <row r="1940" spans="1:20" s="14" customFormat="1" x14ac:dyDescent="0.2">
      <c r="A1940" s="14" t="str">
        <f t="shared" si="116"/>
        <v>KA</v>
      </c>
      <c r="B1940" s="14" t="str">
        <f t="shared" si="117"/>
        <v>988</v>
      </c>
      <c r="C1940" s="14" t="s">
        <v>77</v>
      </c>
      <c r="D1940" s="14" t="s">
        <v>19</v>
      </c>
      <c r="G1940" s="14" t="s">
        <v>3874</v>
      </c>
      <c r="I1940" s="14">
        <v>59</v>
      </c>
      <c r="J1940" s="106">
        <v>1</v>
      </c>
      <c r="K1940" s="73">
        <v>16497</v>
      </c>
      <c r="L1940" s="14" t="s">
        <v>4836</v>
      </c>
      <c r="M1940" s="14" t="s">
        <v>5146</v>
      </c>
      <c r="N1940" s="14" t="s">
        <v>5152</v>
      </c>
      <c r="Q1940" s="60">
        <f t="shared" si="118"/>
        <v>0</v>
      </c>
      <c r="R1940" s="5" t="str">
        <f t="shared" si="119"/>
        <v/>
      </c>
      <c r="T1940" s="5" t="str">
        <f t="shared" si="120"/>
        <v>KA</v>
      </c>
    </row>
    <row r="1941" spans="1:20" s="61" customFormat="1" x14ac:dyDescent="0.2">
      <c r="A1941" s="61" t="str">
        <f t="shared" si="116"/>
        <v>KA</v>
      </c>
      <c r="B1941" s="61" t="str">
        <f t="shared" si="117"/>
        <v>989</v>
      </c>
      <c r="C1941" s="61" t="s">
        <v>78</v>
      </c>
      <c r="D1941" s="61" t="s">
        <v>19</v>
      </c>
      <c r="G1941" s="61" t="s">
        <v>3874</v>
      </c>
      <c r="I1941" s="61">
        <v>60</v>
      </c>
      <c r="J1941" s="106">
        <v>1</v>
      </c>
      <c r="K1941" s="74">
        <v>16528</v>
      </c>
      <c r="L1941" s="61" t="s">
        <v>4836</v>
      </c>
      <c r="M1941" s="61" t="s">
        <v>5146</v>
      </c>
      <c r="N1941" s="61" t="s">
        <v>5152</v>
      </c>
      <c r="Q1941" s="62">
        <f t="shared" si="118"/>
        <v>16545</v>
      </c>
      <c r="R1941" s="5" t="str">
        <f t="shared" si="119"/>
        <v/>
      </c>
      <c r="T1941" s="5" t="str">
        <f t="shared" si="120"/>
        <v>KA</v>
      </c>
    </row>
    <row r="1942" spans="1:20" s="14" customFormat="1" x14ac:dyDescent="0.2">
      <c r="A1942" s="14" t="str">
        <f t="shared" si="116"/>
        <v>KA</v>
      </c>
      <c r="B1942" s="14" t="str">
        <f t="shared" si="117"/>
        <v>990</v>
      </c>
      <c r="C1942" s="14" t="s">
        <v>79</v>
      </c>
      <c r="D1942" s="14" t="s">
        <v>19</v>
      </c>
      <c r="G1942" s="14" t="s">
        <v>3874</v>
      </c>
      <c r="I1942" s="14">
        <v>61</v>
      </c>
      <c r="J1942" s="106">
        <v>1</v>
      </c>
      <c r="K1942" s="73">
        <v>16528</v>
      </c>
      <c r="L1942" s="14" t="s">
        <v>4836</v>
      </c>
      <c r="M1942" s="14" t="s">
        <v>5146</v>
      </c>
      <c r="N1942" s="14" t="s">
        <v>5152</v>
      </c>
      <c r="Q1942" s="60">
        <f t="shared" si="118"/>
        <v>0</v>
      </c>
      <c r="R1942" s="5" t="str">
        <f t="shared" si="119"/>
        <v/>
      </c>
      <c r="T1942" s="5" t="str">
        <f t="shared" si="120"/>
        <v>KA</v>
      </c>
    </row>
    <row r="1943" spans="1:20" s="14" customFormat="1" x14ac:dyDescent="0.2">
      <c r="A1943" s="14" t="str">
        <f t="shared" si="116"/>
        <v>KA</v>
      </c>
      <c r="B1943" s="14" t="str">
        <f t="shared" si="117"/>
        <v>991</v>
      </c>
      <c r="C1943" s="14" t="s">
        <v>80</v>
      </c>
      <c r="D1943" s="14" t="s">
        <v>19</v>
      </c>
      <c r="G1943" s="14" t="s">
        <v>3874</v>
      </c>
      <c r="I1943" s="14">
        <v>62</v>
      </c>
      <c r="J1943" s="106">
        <v>1</v>
      </c>
      <c r="K1943" s="73">
        <v>16528</v>
      </c>
      <c r="L1943" s="14" t="s">
        <v>4836</v>
      </c>
      <c r="M1943" s="14" t="s">
        <v>5146</v>
      </c>
      <c r="N1943" s="14" t="s">
        <v>5152</v>
      </c>
      <c r="Q1943" s="60">
        <f t="shared" si="118"/>
        <v>0</v>
      </c>
      <c r="R1943" s="5" t="str">
        <f t="shared" si="119"/>
        <v/>
      </c>
      <c r="T1943" s="5" t="str">
        <f t="shared" si="120"/>
        <v>KA</v>
      </c>
    </row>
    <row r="1944" spans="1:20" s="14" customFormat="1" x14ac:dyDescent="0.2">
      <c r="A1944" s="14" t="str">
        <f t="shared" si="116"/>
        <v>KA</v>
      </c>
      <c r="B1944" s="14" t="str">
        <f t="shared" si="117"/>
        <v>992</v>
      </c>
      <c r="C1944" s="14" t="s">
        <v>81</v>
      </c>
      <c r="D1944" s="14" t="s">
        <v>19</v>
      </c>
      <c r="G1944" s="14" t="s">
        <v>3874</v>
      </c>
      <c r="I1944" s="14">
        <v>63</v>
      </c>
      <c r="J1944" s="106">
        <v>1</v>
      </c>
      <c r="K1944" s="73">
        <v>16528</v>
      </c>
      <c r="L1944" s="14" t="s">
        <v>4836</v>
      </c>
      <c r="M1944" s="14" t="s">
        <v>5146</v>
      </c>
      <c r="N1944" s="14" t="s">
        <v>5152</v>
      </c>
      <c r="Q1944" s="60">
        <f t="shared" si="118"/>
        <v>0</v>
      </c>
      <c r="R1944" s="5" t="str">
        <f t="shared" si="119"/>
        <v/>
      </c>
      <c r="T1944" s="5" t="str">
        <f t="shared" si="120"/>
        <v>KA</v>
      </c>
    </row>
    <row r="1945" spans="1:20" s="14" customFormat="1" x14ac:dyDescent="0.2">
      <c r="A1945" s="14" t="str">
        <f t="shared" si="116"/>
        <v>KA</v>
      </c>
      <c r="B1945" s="14" t="str">
        <f t="shared" si="117"/>
        <v>993</v>
      </c>
      <c r="C1945" s="14" t="s">
        <v>82</v>
      </c>
      <c r="D1945" s="14" t="s">
        <v>19</v>
      </c>
      <c r="G1945" s="14" t="s">
        <v>3874</v>
      </c>
      <c r="I1945" s="14">
        <v>64</v>
      </c>
      <c r="J1945" s="106">
        <v>1</v>
      </c>
      <c r="K1945" s="73">
        <v>16528</v>
      </c>
      <c r="L1945" s="14" t="s">
        <v>4836</v>
      </c>
      <c r="M1945" s="14" t="s">
        <v>5146</v>
      </c>
      <c r="N1945" s="14" t="s">
        <v>5152</v>
      </c>
      <c r="Q1945" s="60">
        <f t="shared" si="118"/>
        <v>0</v>
      </c>
      <c r="R1945" s="5" t="str">
        <f t="shared" si="119"/>
        <v/>
      </c>
      <c r="T1945" s="5" t="str">
        <f t="shared" si="120"/>
        <v>KA</v>
      </c>
    </row>
    <row r="1946" spans="1:20" s="14" customFormat="1" x14ac:dyDescent="0.2">
      <c r="A1946" s="14" t="str">
        <f t="shared" ref="A1946:A2009" si="121">LEFT(C1946,2)</f>
        <v>KA</v>
      </c>
      <c r="B1946" s="14" t="str">
        <f t="shared" ref="B1946:B2009" si="122">RIGHT(C1946,3)</f>
        <v>994</v>
      </c>
      <c r="C1946" s="14" t="s">
        <v>83</v>
      </c>
      <c r="D1946" s="14" t="s">
        <v>19</v>
      </c>
      <c r="G1946" s="14" t="s">
        <v>3874</v>
      </c>
      <c r="I1946" s="14">
        <v>65</v>
      </c>
      <c r="J1946" s="106">
        <v>1</v>
      </c>
      <c r="K1946" s="73">
        <v>16528</v>
      </c>
      <c r="L1946" s="14" t="s">
        <v>4836</v>
      </c>
      <c r="M1946" s="14" t="s">
        <v>5146</v>
      </c>
      <c r="N1946" s="14" t="s">
        <v>5152</v>
      </c>
      <c r="Q1946" s="60">
        <f t="shared" ref="Q1946:Q2009" si="123">VLOOKUP(C1946,ab,9,FALSE)</f>
        <v>0</v>
      </c>
      <c r="R1946" s="5" t="str">
        <f t="shared" si="119"/>
        <v/>
      </c>
      <c r="T1946" s="5" t="str">
        <f t="shared" si="120"/>
        <v>KA</v>
      </c>
    </row>
    <row r="1947" spans="1:20" s="14" customFormat="1" x14ac:dyDescent="0.2">
      <c r="A1947" s="14" t="str">
        <f t="shared" si="121"/>
        <v>KA</v>
      </c>
      <c r="B1947" s="14" t="str">
        <f t="shared" si="122"/>
        <v>995</v>
      </c>
      <c r="C1947" s="14" t="s">
        <v>84</v>
      </c>
      <c r="D1947" s="14" t="s">
        <v>19</v>
      </c>
      <c r="G1947" s="14" t="s">
        <v>3874</v>
      </c>
      <c r="I1947" s="14">
        <v>66</v>
      </c>
      <c r="J1947" s="106">
        <v>1</v>
      </c>
      <c r="K1947" s="73">
        <v>16528</v>
      </c>
      <c r="L1947" s="14" t="s">
        <v>4836</v>
      </c>
      <c r="M1947" s="14" t="s">
        <v>5146</v>
      </c>
      <c r="N1947" s="14" t="s">
        <v>5152</v>
      </c>
      <c r="Q1947" s="60">
        <f t="shared" si="123"/>
        <v>0</v>
      </c>
      <c r="R1947" s="5" t="str">
        <f t="shared" si="119"/>
        <v/>
      </c>
      <c r="T1947" s="5" t="str">
        <f t="shared" si="120"/>
        <v>KA</v>
      </c>
    </row>
    <row r="1948" spans="1:20" s="14" customFormat="1" x14ac:dyDescent="0.2">
      <c r="A1948" s="14" t="str">
        <f t="shared" si="121"/>
        <v>KA</v>
      </c>
      <c r="B1948" s="14" t="str">
        <f t="shared" si="122"/>
        <v>996</v>
      </c>
      <c r="C1948" s="14" t="s">
        <v>85</v>
      </c>
      <c r="D1948" s="14" t="s">
        <v>19</v>
      </c>
      <c r="G1948" s="14" t="s">
        <v>3874</v>
      </c>
      <c r="I1948" s="14">
        <v>67</v>
      </c>
      <c r="J1948" s="106">
        <v>1</v>
      </c>
      <c r="K1948" s="73">
        <v>16528</v>
      </c>
      <c r="L1948" s="14" t="s">
        <v>4836</v>
      </c>
      <c r="M1948" s="14" t="s">
        <v>5146</v>
      </c>
      <c r="N1948" s="14" t="s">
        <v>5152</v>
      </c>
      <c r="Q1948" s="60" t="str">
        <f t="shared" si="123"/>
        <v>17 May 1951</v>
      </c>
      <c r="R1948" s="5" t="str">
        <f t="shared" si="119"/>
        <v/>
      </c>
      <c r="T1948" s="5" t="str">
        <f t="shared" si="120"/>
        <v>KA</v>
      </c>
    </row>
    <row r="1949" spans="1:20" s="14" customFormat="1" x14ac:dyDescent="0.2">
      <c r="A1949" s="14" t="str">
        <f t="shared" si="121"/>
        <v>KA</v>
      </c>
      <c r="B1949" s="14" t="str">
        <f t="shared" si="122"/>
        <v>997</v>
      </c>
      <c r="C1949" s="14" t="s">
        <v>86</v>
      </c>
      <c r="D1949" s="14" t="s">
        <v>19</v>
      </c>
      <c r="G1949" s="14" t="s">
        <v>3874</v>
      </c>
      <c r="I1949" s="14">
        <v>68</v>
      </c>
      <c r="J1949" s="106">
        <v>1</v>
      </c>
      <c r="K1949" s="73">
        <v>16528</v>
      </c>
      <c r="L1949" s="14" t="s">
        <v>4836</v>
      </c>
      <c r="M1949" s="14" t="s">
        <v>5146</v>
      </c>
      <c r="N1949" s="14" t="s">
        <v>5152</v>
      </c>
      <c r="Q1949" s="60">
        <f t="shared" si="123"/>
        <v>0</v>
      </c>
      <c r="R1949" s="5" t="str">
        <f t="shared" si="119"/>
        <v/>
      </c>
      <c r="T1949" s="5" t="str">
        <f t="shared" si="120"/>
        <v>KA</v>
      </c>
    </row>
    <row r="1950" spans="1:20" s="14" customFormat="1" x14ac:dyDescent="0.2">
      <c r="A1950" s="14" t="str">
        <f t="shared" si="121"/>
        <v>KA</v>
      </c>
      <c r="B1950" s="14" t="str">
        <f t="shared" si="122"/>
        <v>998</v>
      </c>
      <c r="C1950" s="14" t="s">
        <v>87</v>
      </c>
      <c r="D1950" s="14" t="s">
        <v>19</v>
      </c>
      <c r="G1950" s="14" t="s">
        <v>3874</v>
      </c>
      <c r="I1950" s="14">
        <v>69</v>
      </c>
      <c r="J1950" s="106">
        <v>1</v>
      </c>
      <c r="K1950" s="73">
        <v>16528</v>
      </c>
      <c r="L1950" s="14" t="s">
        <v>4836</v>
      </c>
      <c r="M1950" s="14" t="s">
        <v>5146</v>
      </c>
      <c r="N1950" s="14" t="s">
        <v>5152</v>
      </c>
      <c r="Q1950" s="60">
        <f t="shared" si="123"/>
        <v>0</v>
      </c>
      <c r="R1950" s="5" t="str">
        <f t="shared" si="119"/>
        <v/>
      </c>
      <c r="T1950" s="5" t="str">
        <f t="shared" si="120"/>
        <v>KA</v>
      </c>
    </row>
    <row r="1951" spans="1:20" s="14" customFormat="1" x14ac:dyDescent="0.2">
      <c r="A1951" s="14" t="str">
        <f t="shared" si="121"/>
        <v>KA</v>
      </c>
      <c r="B1951" s="14" t="str">
        <f t="shared" si="122"/>
        <v>999</v>
      </c>
      <c r="C1951" s="14" t="s">
        <v>88</v>
      </c>
      <c r="D1951" s="14" t="s">
        <v>19</v>
      </c>
      <c r="G1951" s="14" t="s">
        <v>3874</v>
      </c>
      <c r="I1951" s="14">
        <v>70</v>
      </c>
      <c r="J1951" s="106">
        <v>1</v>
      </c>
      <c r="K1951" s="73">
        <v>16528</v>
      </c>
      <c r="L1951" s="14" t="s">
        <v>4836</v>
      </c>
      <c r="M1951" s="14" t="s">
        <v>5146</v>
      </c>
      <c r="N1951" s="14" t="s">
        <v>5152</v>
      </c>
      <c r="Q1951" s="60">
        <f t="shared" si="123"/>
        <v>0</v>
      </c>
      <c r="R1951" s="5" t="str">
        <f t="shared" si="119"/>
        <v/>
      </c>
      <c r="T1951" s="5" t="str">
        <f t="shared" si="120"/>
        <v>KA</v>
      </c>
    </row>
    <row r="1952" spans="1:20" s="14" customFormat="1" x14ac:dyDescent="0.2">
      <c r="A1952" s="14" t="str">
        <f t="shared" si="121"/>
        <v>KB</v>
      </c>
      <c r="B1952" s="14" t="str">
        <f t="shared" si="122"/>
        <v>370</v>
      </c>
      <c r="C1952" s="14" t="s">
        <v>363</v>
      </c>
      <c r="D1952" s="14" t="s">
        <v>19</v>
      </c>
      <c r="G1952" s="14" t="s">
        <v>3874</v>
      </c>
      <c r="I1952" s="14">
        <v>1</v>
      </c>
      <c r="J1952" s="106">
        <v>1</v>
      </c>
      <c r="K1952" s="73">
        <v>16254</v>
      </c>
      <c r="L1952" s="14" t="s">
        <v>4836</v>
      </c>
      <c r="M1952" s="14" t="s">
        <v>5146</v>
      </c>
      <c r="N1952" s="14" t="s">
        <v>5152</v>
      </c>
      <c r="Q1952" s="60">
        <f t="shared" si="123"/>
        <v>16479</v>
      </c>
      <c r="R1952" s="5" t="str">
        <f t="shared" si="119"/>
        <v/>
      </c>
      <c r="T1952" s="5" t="str">
        <f t="shared" si="120"/>
        <v>KB</v>
      </c>
    </row>
    <row r="1953" spans="1:20" s="10" customFormat="1" x14ac:dyDescent="0.2">
      <c r="A1953" s="10" t="str">
        <f t="shared" si="121"/>
        <v>KB</v>
      </c>
      <c r="B1953" s="10" t="str">
        <f t="shared" si="122"/>
        <v>371</v>
      </c>
      <c r="C1953" s="10" t="s">
        <v>364</v>
      </c>
      <c r="D1953" s="10" t="s">
        <v>19</v>
      </c>
      <c r="G1953" s="10" t="s">
        <v>3874</v>
      </c>
      <c r="I1953" s="10">
        <v>2</v>
      </c>
      <c r="J1953" s="106">
        <v>1</v>
      </c>
      <c r="K1953" s="72">
        <v>16254</v>
      </c>
      <c r="L1953" s="10" t="s">
        <v>4836</v>
      </c>
      <c r="M1953" s="10" t="s">
        <v>5146</v>
      </c>
      <c r="N1953" s="10" t="s">
        <v>5152</v>
      </c>
      <c r="Q1953" s="60">
        <f t="shared" si="123"/>
        <v>0</v>
      </c>
      <c r="R1953" s="5" t="str">
        <f t="shared" si="119"/>
        <v/>
      </c>
      <c r="T1953" s="5" t="str">
        <f t="shared" si="120"/>
        <v>KB</v>
      </c>
    </row>
    <row r="1954" spans="1:20" s="10" customFormat="1" x14ac:dyDescent="0.2">
      <c r="A1954" s="10" t="str">
        <f t="shared" si="121"/>
        <v>KB</v>
      </c>
      <c r="B1954" s="10" t="str">
        <f t="shared" si="122"/>
        <v>372</v>
      </c>
      <c r="C1954" s="10" t="s">
        <v>365</v>
      </c>
      <c r="D1954" s="10" t="s">
        <v>19</v>
      </c>
      <c r="G1954" s="10" t="s">
        <v>3874</v>
      </c>
      <c r="I1954" s="10">
        <v>3</v>
      </c>
      <c r="J1954" s="106">
        <v>1</v>
      </c>
      <c r="K1954" s="72">
        <v>16254</v>
      </c>
      <c r="L1954" s="10" t="s">
        <v>4836</v>
      </c>
      <c r="M1954" s="10" t="s">
        <v>5146</v>
      </c>
      <c r="N1954" s="10" t="s">
        <v>5152</v>
      </c>
      <c r="Q1954" s="60">
        <f t="shared" si="123"/>
        <v>0</v>
      </c>
      <c r="R1954" s="5" t="str">
        <f t="shared" si="119"/>
        <v/>
      </c>
      <c r="T1954" s="5" t="str">
        <f t="shared" si="120"/>
        <v>KB</v>
      </c>
    </row>
    <row r="1955" spans="1:20" s="10" customFormat="1" x14ac:dyDescent="0.2">
      <c r="A1955" s="10" t="str">
        <f t="shared" si="121"/>
        <v>KB</v>
      </c>
      <c r="B1955" s="10" t="str">
        <f t="shared" si="122"/>
        <v>373</v>
      </c>
      <c r="C1955" s="10" t="s">
        <v>366</v>
      </c>
      <c r="D1955" s="10" t="s">
        <v>19</v>
      </c>
      <c r="G1955" s="10" t="s">
        <v>3874</v>
      </c>
      <c r="I1955" s="10">
        <v>4</v>
      </c>
      <c r="J1955" s="106">
        <v>1</v>
      </c>
      <c r="K1955" s="72">
        <v>16254</v>
      </c>
      <c r="L1955" s="10" t="s">
        <v>4836</v>
      </c>
      <c r="M1955" s="10" t="s">
        <v>5146</v>
      </c>
      <c r="N1955" s="10" t="s">
        <v>5152</v>
      </c>
      <c r="Q1955" s="60">
        <f t="shared" si="123"/>
        <v>0</v>
      </c>
      <c r="R1955" s="5" t="str">
        <f t="shared" si="119"/>
        <v/>
      </c>
      <c r="T1955" s="5" t="str">
        <f t="shared" si="120"/>
        <v>KB</v>
      </c>
    </row>
    <row r="1956" spans="1:20" s="10" customFormat="1" x14ac:dyDescent="0.2">
      <c r="A1956" s="10" t="str">
        <f t="shared" si="121"/>
        <v>KB</v>
      </c>
      <c r="B1956" s="10" t="str">
        <f t="shared" si="122"/>
        <v>374</v>
      </c>
      <c r="C1956" s="10" t="s">
        <v>367</v>
      </c>
      <c r="D1956" s="10" t="s">
        <v>19</v>
      </c>
      <c r="G1956" s="10" t="s">
        <v>3874</v>
      </c>
      <c r="I1956" s="10">
        <v>5</v>
      </c>
      <c r="J1956" s="106">
        <v>1</v>
      </c>
      <c r="K1956" s="72">
        <v>16254</v>
      </c>
      <c r="L1956" s="10" t="s">
        <v>4836</v>
      </c>
      <c r="M1956" s="10" t="s">
        <v>5146</v>
      </c>
      <c r="N1956" s="10" t="s">
        <v>5152</v>
      </c>
      <c r="Q1956" s="60">
        <f t="shared" si="123"/>
        <v>0</v>
      </c>
      <c r="R1956" s="5" t="str">
        <f t="shared" si="119"/>
        <v/>
      </c>
      <c r="T1956" s="5" t="str">
        <f t="shared" si="120"/>
        <v>KB</v>
      </c>
    </row>
    <row r="1957" spans="1:20" s="10" customFormat="1" x14ac:dyDescent="0.2">
      <c r="A1957" s="10" t="str">
        <f t="shared" si="121"/>
        <v>KB</v>
      </c>
      <c r="B1957" s="10" t="str">
        <f t="shared" si="122"/>
        <v>375</v>
      </c>
      <c r="C1957" s="10" t="s">
        <v>368</v>
      </c>
      <c r="D1957" s="10" t="s">
        <v>19</v>
      </c>
      <c r="G1957" s="10" t="s">
        <v>3874</v>
      </c>
      <c r="I1957" s="10">
        <v>6</v>
      </c>
      <c r="J1957" s="106">
        <v>1</v>
      </c>
      <c r="K1957" s="72">
        <v>16254</v>
      </c>
      <c r="L1957" s="10" t="s">
        <v>4836</v>
      </c>
      <c r="M1957" s="10" t="s">
        <v>5146</v>
      </c>
      <c r="N1957" s="10" t="s">
        <v>5152</v>
      </c>
      <c r="Q1957" s="60">
        <f t="shared" si="123"/>
        <v>0</v>
      </c>
      <c r="R1957" s="5" t="str">
        <f t="shared" si="119"/>
        <v/>
      </c>
      <c r="T1957" s="5" t="str">
        <f t="shared" si="120"/>
        <v>KB</v>
      </c>
    </row>
    <row r="1958" spans="1:20" s="10" customFormat="1" x14ac:dyDescent="0.2">
      <c r="A1958" s="10" t="str">
        <f t="shared" si="121"/>
        <v>KB</v>
      </c>
      <c r="B1958" s="10" t="str">
        <f t="shared" si="122"/>
        <v>376</v>
      </c>
      <c r="C1958" s="10" t="s">
        <v>369</v>
      </c>
      <c r="D1958" s="10" t="s">
        <v>19</v>
      </c>
      <c r="G1958" s="10" t="s">
        <v>3874</v>
      </c>
      <c r="I1958" s="10">
        <v>7</v>
      </c>
      <c r="J1958" s="106">
        <v>1</v>
      </c>
      <c r="K1958" s="72">
        <v>16254</v>
      </c>
      <c r="L1958" s="10" t="s">
        <v>4836</v>
      </c>
      <c r="M1958" s="10" t="s">
        <v>5146</v>
      </c>
      <c r="N1958" s="10" t="s">
        <v>5152</v>
      </c>
      <c r="Q1958" s="60" t="str">
        <f t="shared" si="123"/>
        <v>22 October 1947</v>
      </c>
      <c r="R1958" s="5" t="str">
        <f t="shared" si="119"/>
        <v/>
      </c>
      <c r="T1958" s="5" t="str">
        <f t="shared" si="120"/>
        <v>KB</v>
      </c>
    </row>
    <row r="1959" spans="1:20" s="10" customFormat="1" x14ac:dyDescent="0.2">
      <c r="A1959" s="10" t="str">
        <f t="shared" si="121"/>
        <v>KB</v>
      </c>
      <c r="B1959" s="10" t="str">
        <f t="shared" si="122"/>
        <v>377</v>
      </c>
      <c r="C1959" s="10" t="s">
        <v>370</v>
      </c>
      <c r="D1959" s="10" t="s">
        <v>19</v>
      </c>
      <c r="G1959" s="10" t="s">
        <v>3874</v>
      </c>
      <c r="I1959" s="10">
        <v>8</v>
      </c>
      <c r="J1959" s="106">
        <v>1</v>
      </c>
      <c r="K1959" s="72">
        <v>16254</v>
      </c>
      <c r="L1959" s="10" t="s">
        <v>4836</v>
      </c>
      <c r="M1959" s="10" t="s">
        <v>5146</v>
      </c>
      <c r="N1959" s="10" t="s">
        <v>5152</v>
      </c>
      <c r="Q1959" s="60">
        <f t="shared" si="123"/>
        <v>0</v>
      </c>
      <c r="R1959" s="5" t="str">
        <f t="shared" si="119"/>
        <v/>
      </c>
      <c r="T1959" s="5" t="str">
        <f t="shared" si="120"/>
        <v>KB</v>
      </c>
    </row>
    <row r="1960" spans="1:20" s="10" customFormat="1" x14ac:dyDescent="0.2">
      <c r="A1960" s="10" t="str">
        <f t="shared" si="121"/>
        <v>KB</v>
      </c>
      <c r="B1960" s="10" t="str">
        <f t="shared" si="122"/>
        <v>378</v>
      </c>
      <c r="C1960" s="10" t="s">
        <v>371</v>
      </c>
      <c r="D1960" s="10" t="s">
        <v>19</v>
      </c>
      <c r="G1960" s="10" t="s">
        <v>3874</v>
      </c>
      <c r="I1960" s="10">
        <v>9</v>
      </c>
      <c r="J1960" s="106">
        <v>1</v>
      </c>
      <c r="K1960" s="72">
        <v>16254</v>
      </c>
      <c r="L1960" s="10" t="s">
        <v>4836</v>
      </c>
      <c r="M1960" s="10" t="s">
        <v>5146</v>
      </c>
      <c r="N1960" s="10" t="s">
        <v>5152</v>
      </c>
      <c r="Q1960" s="60" t="str">
        <f t="shared" si="123"/>
        <v>21 October 1947</v>
      </c>
      <c r="R1960" s="5" t="str">
        <f t="shared" si="119"/>
        <v/>
      </c>
      <c r="T1960" s="5" t="str">
        <f t="shared" si="120"/>
        <v>KB</v>
      </c>
    </row>
    <row r="1961" spans="1:20" s="10" customFormat="1" x14ac:dyDescent="0.2">
      <c r="A1961" s="10" t="str">
        <f t="shared" si="121"/>
        <v>KB</v>
      </c>
      <c r="B1961" s="10" t="str">
        <f t="shared" si="122"/>
        <v>379</v>
      </c>
      <c r="C1961" s="10" t="s">
        <v>372</v>
      </c>
      <c r="D1961" s="10" t="s">
        <v>19</v>
      </c>
      <c r="G1961" s="10" t="s">
        <v>3874</v>
      </c>
      <c r="I1961" s="10">
        <v>10</v>
      </c>
      <c r="J1961" s="106">
        <v>1</v>
      </c>
      <c r="K1961" s="72">
        <v>16254</v>
      </c>
      <c r="L1961" s="10" t="s">
        <v>4836</v>
      </c>
      <c r="M1961" s="10" t="s">
        <v>5146</v>
      </c>
      <c r="N1961" s="10" t="s">
        <v>5152</v>
      </c>
      <c r="Q1961" s="60" t="str">
        <f t="shared" si="123"/>
        <v>23 October 1947</v>
      </c>
      <c r="R1961" s="5" t="str">
        <f t="shared" si="119"/>
        <v/>
      </c>
      <c r="T1961" s="5" t="str">
        <f t="shared" si="120"/>
        <v>KB</v>
      </c>
    </row>
    <row r="1962" spans="1:20" s="10" customFormat="1" x14ac:dyDescent="0.2">
      <c r="A1962" s="10" t="str">
        <f t="shared" si="121"/>
        <v>KB</v>
      </c>
      <c r="B1962" s="10" t="str">
        <f t="shared" si="122"/>
        <v>380</v>
      </c>
      <c r="C1962" s="10" t="s">
        <v>373</v>
      </c>
      <c r="D1962" s="10" t="s">
        <v>19</v>
      </c>
      <c r="G1962" s="10" t="s">
        <v>3874</v>
      </c>
      <c r="I1962" s="10">
        <v>11</v>
      </c>
      <c r="J1962" s="106">
        <v>1</v>
      </c>
      <c r="K1962" s="72">
        <v>16254</v>
      </c>
      <c r="L1962" s="10" t="s">
        <v>4836</v>
      </c>
      <c r="M1962" s="10" t="s">
        <v>5146</v>
      </c>
      <c r="N1962" s="10" t="s">
        <v>5152</v>
      </c>
      <c r="Q1962" s="60">
        <f t="shared" si="123"/>
        <v>0</v>
      </c>
      <c r="R1962" s="5" t="str">
        <f t="shared" si="119"/>
        <v/>
      </c>
      <c r="T1962" s="5" t="str">
        <f t="shared" si="120"/>
        <v>KB</v>
      </c>
    </row>
    <row r="1963" spans="1:20" s="10" customFormat="1" x14ac:dyDescent="0.2">
      <c r="A1963" s="10" t="str">
        <f t="shared" si="121"/>
        <v>KB</v>
      </c>
      <c r="B1963" s="10" t="str">
        <f t="shared" si="122"/>
        <v>381</v>
      </c>
      <c r="C1963" s="10" t="s">
        <v>374</v>
      </c>
      <c r="D1963" s="10" t="s">
        <v>19</v>
      </c>
      <c r="G1963" s="10" t="s">
        <v>3874</v>
      </c>
      <c r="I1963" s="10">
        <v>12</v>
      </c>
      <c r="J1963" s="106">
        <v>1</v>
      </c>
      <c r="K1963" s="72">
        <v>16254</v>
      </c>
      <c r="L1963" s="10" t="s">
        <v>4836</v>
      </c>
      <c r="M1963" s="10" t="s">
        <v>5146</v>
      </c>
      <c r="N1963" s="10" t="s">
        <v>5152</v>
      </c>
      <c r="Q1963" s="60">
        <f t="shared" si="123"/>
        <v>16503</v>
      </c>
      <c r="R1963" s="5" t="str">
        <f t="shared" si="119"/>
        <v/>
      </c>
      <c r="T1963" s="5" t="str">
        <f t="shared" si="120"/>
        <v>KB</v>
      </c>
    </row>
    <row r="1964" spans="1:20" s="14" customFormat="1" x14ac:dyDescent="0.2">
      <c r="A1964" s="14" t="str">
        <f t="shared" si="121"/>
        <v>KB</v>
      </c>
      <c r="B1964" s="14" t="str">
        <f t="shared" si="122"/>
        <v>382</v>
      </c>
      <c r="C1964" s="14" t="s">
        <v>375</v>
      </c>
      <c r="D1964" s="14" t="s">
        <v>19</v>
      </c>
      <c r="G1964" s="14" t="s">
        <v>3874</v>
      </c>
      <c r="I1964" s="14">
        <v>13</v>
      </c>
      <c r="J1964" s="106">
        <v>1</v>
      </c>
      <c r="K1964" s="73">
        <v>16254</v>
      </c>
      <c r="L1964" s="14" t="s">
        <v>4836</v>
      </c>
      <c r="M1964" s="14" t="s">
        <v>5146</v>
      </c>
      <c r="N1964" s="14" t="s">
        <v>5152</v>
      </c>
      <c r="Q1964" s="60" t="str">
        <f t="shared" si="123"/>
        <v>19 November 1947</v>
      </c>
      <c r="R1964" s="5" t="str">
        <f t="shared" si="119"/>
        <v/>
      </c>
      <c r="T1964" s="5" t="str">
        <f t="shared" si="120"/>
        <v>KB</v>
      </c>
    </row>
    <row r="1965" spans="1:20" s="14" customFormat="1" x14ac:dyDescent="0.2">
      <c r="A1965" s="14" t="str">
        <f t="shared" si="121"/>
        <v>KB</v>
      </c>
      <c r="B1965" s="14" t="str">
        <f t="shared" si="122"/>
        <v>383</v>
      </c>
      <c r="C1965" s="14" t="s">
        <v>376</v>
      </c>
      <c r="D1965" s="14" t="s">
        <v>19</v>
      </c>
      <c r="G1965" s="14" t="s">
        <v>3874</v>
      </c>
      <c r="I1965" s="14">
        <v>14</v>
      </c>
      <c r="J1965" s="106">
        <v>1</v>
      </c>
      <c r="K1965" s="73">
        <v>16254</v>
      </c>
      <c r="L1965" s="14" t="s">
        <v>4836</v>
      </c>
      <c r="M1965" s="14" t="s">
        <v>5146</v>
      </c>
      <c r="N1965" s="14" t="s">
        <v>5152</v>
      </c>
      <c r="Q1965" s="60">
        <f t="shared" si="123"/>
        <v>16510</v>
      </c>
      <c r="R1965" s="5" t="str">
        <f t="shared" si="119"/>
        <v/>
      </c>
      <c r="T1965" s="5" t="str">
        <f t="shared" si="120"/>
        <v>KB</v>
      </c>
    </row>
    <row r="1966" spans="1:20" s="14" customFormat="1" x14ac:dyDescent="0.2">
      <c r="A1966" s="14" t="str">
        <f t="shared" si="121"/>
        <v>KB</v>
      </c>
      <c r="B1966" s="14" t="str">
        <f t="shared" si="122"/>
        <v>384</v>
      </c>
      <c r="C1966" s="14" t="s">
        <v>377</v>
      </c>
      <c r="D1966" s="14" t="s">
        <v>19</v>
      </c>
      <c r="G1966" s="14" t="s">
        <v>3874</v>
      </c>
      <c r="I1966" s="14">
        <v>15</v>
      </c>
      <c r="J1966" s="106">
        <v>1</v>
      </c>
      <c r="K1966" s="73">
        <v>16254</v>
      </c>
      <c r="L1966" s="14" t="s">
        <v>4836</v>
      </c>
      <c r="M1966" s="14" t="s">
        <v>5146</v>
      </c>
      <c r="N1966" s="14" t="s">
        <v>5152</v>
      </c>
      <c r="Q1966" s="60" t="str">
        <f t="shared" si="123"/>
        <v>23 October 1947</v>
      </c>
      <c r="R1966" s="5" t="str">
        <f t="shared" si="119"/>
        <v/>
      </c>
      <c r="T1966" s="5" t="str">
        <f t="shared" si="120"/>
        <v>KB</v>
      </c>
    </row>
    <row r="1967" spans="1:20" s="14" customFormat="1" x14ac:dyDescent="0.2">
      <c r="A1967" s="14" t="str">
        <f t="shared" si="121"/>
        <v>KB</v>
      </c>
      <c r="B1967" s="14" t="str">
        <f t="shared" si="122"/>
        <v>385</v>
      </c>
      <c r="C1967" s="14" t="s">
        <v>378</v>
      </c>
      <c r="D1967" s="14" t="s">
        <v>19</v>
      </c>
      <c r="G1967" s="14" t="s">
        <v>3874</v>
      </c>
      <c r="I1967" s="14">
        <v>16</v>
      </c>
      <c r="J1967" s="106">
        <v>1</v>
      </c>
      <c r="K1967" s="73">
        <v>16254</v>
      </c>
      <c r="L1967" s="14" t="s">
        <v>4836</v>
      </c>
      <c r="M1967" s="14" t="s">
        <v>5146</v>
      </c>
      <c r="N1967" s="14" t="s">
        <v>5152</v>
      </c>
      <c r="Q1967" s="60" t="str">
        <f t="shared" si="123"/>
        <v>22 October 1947</v>
      </c>
      <c r="R1967" s="5" t="str">
        <f t="shared" si="119"/>
        <v/>
      </c>
      <c r="T1967" s="5" t="str">
        <f t="shared" si="120"/>
        <v>KB</v>
      </c>
    </row>
    <row r="1968" spans="1:20" s="14" customFormat="1" x14ac:dyDescent="0.2">
      <c r="A1968" s="14" t="str">
        <f t="shared" si="121"/>
        <v>KB</v>
      </c>
      <c r="B1968" s="14" t="str">
        <f t="shared" si="122"/>
        <v>386</v>
      </c>
      <c r="C1968" s="14" t="s">
        <v>379</v>
      </c>
      <c r="D1968" s="14" t="s">
        <v>19</v>
      </c>
      <c r="G1968" s="14" t="s">
        <v>3874</v>
      </c>
      <c r="I1968" s="14">
        <v>17</v>
      </c>
      <c r="J1968" s="106">
        <v>1</v>
      </c>
      <c r="K1968" s="73">
        <v>16254</v>
      </c>
      <c r="L1968" s="14" t="s">
        <v>4836</v>
      </c>
      <c r="M1968" s="14" t="s">
        <v>5146</v>
      </c>
      <c r="N1968" s="14" t="s">
        <v>5152</v>
      </c>
      <c r="Q1968" s="60" t="str">
        <f t="shared" si="123"/>
        <v>22 October 1947</v>
      </c>
      <c r="R1968" s="5" t="str">
        <f t="shared" si="119"/>
        <v/>
      </c>
      <c r="T1968" s="5" t="str">
        <f t="shared" si="120"/>
        <v>KB</v>
      </c>
    </row>
    <row r="1969" spans="1:20" s="14" customFormat="1" x14ac:dyDescent="0.2">
      <c r="A1969" s="14" t="str">
        <f t="shared" si="121"/>
        <v>KB</v>
      </c>
      <c r="B1969" s="14" t="str">
        <f t="shared" si="122"/>
        <v>387</v>
      </c>
      <c r="C1969" s="14" t="s">
        <v>380</v>
      </c>
      <c r="D1969" s="14" t="s">
        <v>19</v>
      </c>
      <c r="G1969" s="14" t="s">
        <v>3874</v>
      </c>
      <c r="I1969" s="14">
        <v>18</v>
      </c>
      <c r="J1969" s="106">
        <v>1</v>
      </c>
      <c r="K1969" s="73">
        <v>16254</v>
      </c>
      <c r="L1969" s="14" t="s">
        <v>4836</v>
      </c>
      <c r="M1969" s="14" t="s">
        <v>5146</v>
      </c>
      <c r="N1969" s="14" t="s">
        <v>5152</v>
      </c>
      <c r="Q1969" s="60" t="str">
        <f t="shared" si="123"/>
        <v>19 November 1947</v>
      </c>
      <c r="R1969" s="5" t="str">
        <f t="shared" si="119"/>
        <v/>
      </c>
      <c r="T1969" s="5" t="str">
        <f t="shared" si="120"/>
        <v>KB</v>
      </c>
    </row>
    <row r="1970" spans="1:20" s="14" customFormat="1" x14ac:dyDescent="0.2">
      <c r="A1970" s="14" t="str">
        <f t="shared" si="121"/>
        <v>KB</v>
      </c>
      <c r="B1970" s="14" t="str">
        <f t="shared" si="122"/>
        <v>388</v>
      </c>
      <c r="C1970" s="14" t="s">
        <v>381</v>
      </c>
      <c r="D1970" s="14" t="s">
        <v>19</v>
      </c>
      <c r="G1970" s="14" t="s">
        <v>3874</v>
      </c>
      <c r="I1970" s="14">
        <v>19</v>
      </c>
      <c r="J1970" s="106">
        <v>1</v>
      </c>
      <c r="K1970" s="73">
        <v>16254</v>
      </c>
      <c r="L1970" s="14" t="s">
        <v>4836</v>
      </c>
      <c r="M1970" s="14" t="s">
        <v>5146</v>
      </c>
      <c r="N1970" s="14" t="s">
        <v>5152</v>
      </c>
      <c r="Q1970" s="60">
        <f t="shared" si="123"/>
        <v>16361</v>
      </c>
      <c r="R1970" s="5" t="str">
        <f t="shared" si="119"/>
        <v/>
      </c>
      <c r="T1970" s="5" t="str">
        <f t="shared" si="120"/>
        <v>KB</v>
      </c>
    </row>
    <row r="1971" spans="1:20" s="14" customFormat="1" x14ac:dyDescent="0.2">
      <c r="A1971" s="14" t="str">
        <f t="shared" si="121"/>
        <v>KB</v>
      </c>
      <c r="B1971" s="14" t="str">
        <f t="shared" si="122"/>
        <v>389</v>
      </c>
      <c r="C1971" s="14" t="s">
        <v>382</v>
      </c>
      <c r="D1971" s="14" t="s">
        <v>19</v>
      </c>
      <c r="G1971" s="14" t="s">
        <v>3874</v>
      </c>
      <c r="I1971" s="14">
        <v>20</v>
      </c>
      <c r="J1971" s="106">
        <v>1</v>
      </c>
      <c r="K1971" s="73">
        <v>16254</v>
      </c>
      <c r="L1971" s="14" t="s">
        <v>4836</v>
      </c>
      <c r="M1971" s="14" t="s">
        <v>5146</v>
      </c>
      <c r="N1971" s="14" t="s">
        <v>5152</v>
      </c>
      <c r="Q1971" s="60" t="str">
        <f t="shared" si="123"/>
        <v>14 December 1945</v>
      </c>
      <c r="R1971" s="5" t="str">
        <f t="shared" si="119"/>
        <v/>
      </c>
      <c r="T1971" s="5" t="str">
        <f t="shared" si="120"/>
        <v>KB</v>
      </c>
    </row>
    <row r="1972" spans="1:20" s="14" customFormat="1" x14ac:dyDescent="0.2">
      <c r="A1972" s="14" t="str">
        <f t="shared" si="121"/>
        <v>KB</v>
      </c>
      <c r="B1972" s="14" t="str">
        <f t="shared" si="122"/>
        <v>390</v>
      </c>
      <c r="C1972" s="14" t="s">
        <v>383</v>
      </c>
      <c r="D1972" s="14" t="s">
        <v>19</v>
      </c>
      <c r="G1972" s="14" t="s">
        <v>3874</v>
      </c>
      <c r="I1972" s="14">
        <v>21</v>
      </c>
      <c r="J1972" s="106">
        <v>1</v>
      </c>
      <c r="K1972" s="73">
        <v>16254</v>
      </c>
      <c r="L1972" s="14" t="s">
        <v>4836</v>
      </c>
      <c r="M1972" s="14" t="s">
        <v>5146</v>
      </c>
      <c r="N1972" s="14" t="s">
        <v>5152</v>
      </c>
      <c r="Q1972" s="60" t="str">
        <f t="shared" si="123"/>
        <v>23/24 March 1945</v>
      </c>
      <c r="R1972" s="5" t="str">
        <f t="shared" si="119"/>
        <v/>
      </c>
      <c r="T1972" s="5" t="str">
        <f t="shared" si="120"/>
        <v>KB</v>
      </c>
    </row>
    <row r="1973" spans="1:20" s="14" customFormat="1" x14ac:dyDescent="0.2">
      <c r="A1973" s="14" t="str">
        <f t="shared" si="121"/>
        <v>KB</v>
      </c>
      <c r="B1973" s="14" t="str">
        <f t="shared" si="122"/>
        <v>391</v>
      </c>
      <c r="C1973" s="14" t="s">
        <v>384</v>
      </c>
      <c r="D1973" s="14" t="s">
        <v>19</v>
      </c>
      <c r="G1973" s="14" t="s">
        <v>3874</v>
      </c>
      <c r="I1973" s="14">
        <v>22</v>
      </c>
      <c r="J1973" s="106">
        <v>1</v>
      </c>
      <c r="K1973" s="73">
        <v>16254</v>
      </c>
      <c r="L1973" s="14" t="s">
        <v>4836</v>
      </c>
      <c r="M1973" s="14" t="s">
        <v>5146</v>
      </c>
      <c r="N1973" s="14" t="s">
        <v>5152</v>
      </c>
      <c r="Q1973" s="60" t="str">
        <f t="shared" si="123"/>
        <v>19 November 1947</v>
      </c>
      <c r="R1973" s="5" t="str">
        <f t="shared" si="119"/>
        <v/>
      </c>
      <c r="T1973" s="5" t="str">
        <f t="shared" si="120"/>
        <v>KB</v>
      </c>
    </row>
    <row r="1974" spans="1:20" s="61" customFormat="1" x14ac:dyDescent="0.2">
      <c r="A1974" s="61" t="str">
        <f t="shared" si="121"/>
        <v>KB</v>
      </c>
      <c r="B1974" s="61" t="str">
        <f t="shared" si="122"/>
        <v>392</v>
      </c>
      <c r="C1974" s="61" t="s">
        <v>385</v>
      </c>
      <c r="D1974" s="61" t="s">
        <v>19</v>
      </c>
      <c r="G1974" s="61" t="s">
        <v>3874</v>
      </c>
      <c r="I1974" s="61">
        <v>23</v>
      </c>
      <c r="J1974" s="106">
        <v>1</v>
      </c>
      <c r="K1974" s="74">
        <v>16254</v>
      </c>
      <c r="L1974" s="61" t="s">
        <v>4836</v>
      </c>
      <c r="M1974" s="61" t="s">
        <v>5146</v>
      </c>
      <c r="N1974" s="61" t="s">
        <v>5152</v>
      </c>
      <c r="Q1974" s="62">
        <f t="shared" si="123"/>
        <v>16396</v>
      </c>
      <c r="R1974" s="5" t="str">
        <f t="shared" si="119"/>
        <v/>
      </c>
      <c r="T1974" s="5" t="str">
        <f t="shared" si="120"/>
        <v>KB</v>
      </c>
    </row>
    <row r="1975" spans="1:20" s="14" customFormat="1" x14ac:dyDescent="0.2">
      <c r="A1975" s="14" t="str">
        <f t="shared" si="121"/>
        <v>KB</v>
      </c>
      <c r="B1975" s="14" t="str">
        <f t="shared" si="122"/>
        <v>393</v>
      </c>
      <c r="C1975" s="14" t="s">
        <v>386</v>
      </c>
      <c r="D1975" s="14" t="s">
        <v>19</v>
      </c>
      <c r="G1975" s="14" t="s">
        <v>3874</v>
      </c>
      <c r="I1975" s="14">
        <v>24</v>
      </c>
      <c r="J1975" s="106">
        <v>1</v>
      </c>
      <c r="K1975" s="73">
        <v>16254</v>
      </c>
      <c r="L1975" s="14" t="s">
        <v>4836</v>
      </c>
      <c r="M1975" s="14" t="s">
        <v>5146</v>
      </c>
      <c r="N1975" s="14" t="s">
        <v>5152</v>
      </c>
      <c r="Q1975" s="60">
        <f t="shared" si="123"/>
        <v>16429</v>
      </c>
      <c r="R1975" s="5" t="str">
        <f t="shared" si="119"/>
        <v/>
      </c>
      <c r="T1975" s="5" t="str">
        <f t="shared" si="120"/>
        <v>KB</v>
      </c>
    </row>
    <row r="1976" spans="1:20" s="14" customFormat="1" x14ac:dyDescent="0.2">
      <c r="A1976" s="14" t="str">
        <f t="shared" si="121"/>
        <v>KB</v>
      </c>
      <c r="B1976" s="14" t="str">
        <f t="shared" si="122"/>
        <v>394</v>
      </c>
      <c r="C1976" s="14" t="s">
        <v>387</v>
      </c>
      <c r="D1976" s="14" t="s">
        <v>19</v>
      </c>
      <c r="G1976" s="14" t="s">
        <v>3874</v>
      </c>
      <c r="I1976" s="14">
        <v>25</v>
      </c>
      <c r="J1976" s="106">
        <v>1</v>
      </c>
      <c r="K1976" s="73">
        <v>16285</v>
      </c>
      <c r="L1976" s="14" t="s">
        <v>4836</v>
      </c>
      <c r="M1976" s="14" t="s">
        <v>5146</v>
      </c>
      <c r="N1976" s="14" t="s">
        <v>5152</v>
      </c>
      <c r="Q1976" s="60">
        <f t="shared" si="123"/>
        <v>16436</v>
      </c>
      <c r="R1976" s="5" t="str">
        <f t="shared" si="119"/>
        <v/>
      </c>
      <c r="T1976" s="5" t="str">
        <f t="shared" si="120"/>
        <v>KB</v>
      </c>
    </row>
    <row r="1977" spans="1:20" s="14" customFormat="1" x14ac:dyDescent="0.2">
      <c r="A1977" s="14" t="str">
        <f t="shared" si="121"/>
        <v>KB</v>
      </c>
      <c r="B1977" s="14" t="str">
        <f t="shared" si="122"/>
        <v>395</v>
      </c>
      <c r="C1977" s="14" t="s">
        <v>388</v>
      </c>
      <c r="D1977" s="14" t="s">
        <v>19</v>
      </c>
      <c r="G1977" s="14" t="s">
        <v>3874</v>
      </c>
      <c r="I1977" s="14">
        <v>26</v>
      </c>
      <c r="J1977" s="106">
        <v>1</v>
      </c>
      <c r="K1977" s="73">
        <v>16285</v>
      </c>
      <c r="L1977" s="14" t="s">
        <v>4836</v>
      </c>
      <c r="M1977" s="14" t="s">
        <v>5146</v>
      </c>
      <c r="N1977" s="14" t="s">
        <v>5152</v>
      </c>
      <c r="Q1977" s="60" t="str">
        <f t="shared" si="123"/>
        <v>23 October 1947</v>
      </c>
      <c r="R1977" s="5" t="str">
        <f t="shared" si="119"/>
        <v/>
      </c>
      <c r="T1977" s="5" t="str">
        <f t="shared" si="120"/>
        <v>KB</v>
      </c>
    </row>
    <row r="1978" spans="1:20" s="61" customFormat="1" x14ac:dyDescent="0.2">
      <c r="A1978" s="61" t="str">
        <f t="shared" si="121"/>
        <v>KB</v>
      </c>
      <c r="B1978" s="61" t="str">
        <f t="shared" si="122"/>
        <v>396</v>
      </c>
      <c r="C1978" s="61" t="s">
        <v>389</v>
      </c>
      <c r="D1978" s="61" t="s">
        <v>19</v>
      </c>
      <c r="G1978" s="61" t="s">
        <v>3874</v>
      </c>
      <c r="I1978" s="61">
        <v>27</v>
      </c>
      <c r="J1978" s="106">
        <v>1</v>
      </c>
      <c r="K1978" s="74">
        <v>16285</v>
      </c>
      <c r="L1978" s="61" t="s">
        <v>4836</v>
      </c>
      <c r="M1978" s="61" t="s">
        <v>5146</v>
      </c>
      <c r="N1978" s="61" t="s">
        <v>5152</v>
      </c>
      <c r="Q1978" s="62">
        <f t="shared" si="123"/>
        <v>16360</v>
      </c>
      <c r="R1978" s="5" t="str">
        <f t="shared" si="119"/>
        <v/>
      </c>
      <c r="T1978" s="5" t="str">
        <f t="shared" si="120"/>
        <v>KB</v>
      </c>
    </row>
    <row r="1979" spans="1:20" s="14" customFormat="1" x14ac:dyDescent="0.2">
      <c r="A1979" s="14" t="str">
        <f t="shared" si="121"/>
        <v>KB</v>
      </c>
      <c r="B1979" s="14" t="str">
        <f t="shared" si="122"/>
        <v>397</v>
      </c>
      <c r="C1979" s="14" t="s">
        <v>390</v>
      </c>
      <c r="D1979" s="14" t="s">
        <v>19</v>
      </c>
      <c r="G1979" s="14" t="s">
        <v>3874</v>
      </c>
      <c r="I1979" s="14">
        <v>28</v>
      </c>
      <c r="J1979" s="106">
        <v>1</v>
      </c>
      <c r="K1979" s="73">
        <v>16285</v>
      </c>
      <c r="L1979" s="14" t="s">
        <v>4836</v>
      </c>
      <c r="M1979" s="14" t="s">
        <v>5146</v>
      </c>
      <c r="N1979" s="14" t="s">
        <v>5152</v>
      </c>
      <c r="Q1979" s="60" t="str">
        <f t="shared" si="123"/>
        <v>5/6 January 1945</v>
      </c>
      <c r="R1979" s="5" t="str">
        <f t="shared" si="119"/>
        <v/>
      </c>
      <c r="T1979" s="5" t="str">
        <f t="shared" si="120"/>
        <v>KB</v>
      </c>
    </row>
    <row r="1980" spans="1:20" s="14" customFormat="1" x14ac:dyDescent="0.2">
      <c r="A1980" s="14" t="str">
        <f t="shared" si="121"/>
        <v>KB</v>
      </c>
      <c r="B1980" s="14" t="str">
        <f t="shared" si="122"/>
        <v>398</v>
      </c>
      <c r="C1980" s="14" t="s">
        <v>391</v>
      </c>
      <c r="D1980" s="14" t="s">
        <v>19</v>
      </c>
      <c r="G1980" s="14" t="s">
        <v>3874</v>
      </c>
      <c r="I1980" s="14">
        <v>29</v>
      </c>
      <c r="J1980" s="106">
        <v>1</v>
      </c>
      <c r="K1980" s="73">
        <v>16285</v>
      </c>
      <c r="L1980" s="14" t="s">
        <v>4836</v>
      </c>
      <c r="M1980" s="14" t="s">
        <v>5146</v>
      </c>
      <c r="N1980" s="14" t="s">
        <v>5152</v>
      </c>
      <c r="Q1980" s="60">
        <f t="shared" si="123"/>
        <v>0</v>
      </c>
      <c r="R1980" s="5" t="str">
        <f t="shared" si="119"/>
        <v/>
      </c>
      <c r="T1980" s="5" t="str">
        <f t="shared" si="120"/>
        <v>KB</v>
      </c>
    </row>
    <row r="1981" spans="1:20" s="14" customFormat="1" x14ac:dyDescent="0.2">
      <c r="A1981" s="14" t="str">
        <f t="shared" si="121"/>
        <v>KB</v>
      </c>
      <c r="B1981" s="14" t="str">
        <f t="shared" si="122"/>
        <v>399</v>
      </c>
      <c r="C1981" s="14" t="s">
        <v>392</v>
      </c>
      <c r="D1981" s="14" t="s">
        <v>19</v>
      </c>
      <c r="G1981" s="14" t="s">
        <v>3874</v>
      </c>
      <c r="I1981" s="14">
        <v>30</v>
      </c>
      <c r="J1981" s="106">
        <v>1</v>
      </c>
      <c r="K1981" s="73">
        <v>16285</v>
      </c>
      <c r="L1981" s="14" t="s">
        <v>4836</v>
      </c>
      <c r="M1981" s="14" t="s">
        <v>5146</v>
      </c>
      <c r="N1981" s="14" t="s">
        <v>5152</v>
      </c>
      <c r="Q1981" s="60" t="str">
        <f t="shared" si="123"/>
        <v>7 November 1947</v>
      </c>
      <c r="R1981" s="5" t="str">
        <f t="shared" si="119"/>
        <v/>
      </c>
      <c r="T1981" s="5" t="str">
        <f t="shared" si="120"/>
        <v>KB</v>
      </c>
    </row>
    <row r="1982" spans="1:20" s="14" customFormat="1" x14ac:dyDescent="0.2">
      <c r="A1982" s="14" t="str">
        <f t="shared" si="121"/>
        <v>KB</v>
      </c>
      <c r="B1982" s="14" t="str">
        <f t="shared" si="122"/>
        <v>400</v>
      </c>
      <c r="C1982" s="14" t="s">
        <v>393</v>
      </c>
      <c r="D1982" s="14" t="s">
        <v>19</v>
      </c>
      <c r="G1982" s="14" t="s">
        <v>3874</v>
      </c>
      <c r="I1982" s="14">
        <v>31</v>
      </c>
      <c r="J1982" s="106">
        <v>1</v>
      </c>
      <c r="K1982" s="73">
        <v>16285</v>
      </c>
      <c r="L1982" s="14" t="s">
        <v>4836</v>
      </c>
      <c r="M1982" s="14" t="s">
        <v>5146</v>
      </c>
      <c r="N1982" s="14" t="s">
        <v>5152</v>
      </c>
      <c r="Q1982" s="60" t="str">
        <f t="shared" si="123"/>
        <v>13 August 1945</v>
      </c>
      <c r="R1982" s="5" t="str">
        <f t="shared" si="119"/>
        <v/>
      </c>
      <c r="T1982" s="5" t="str">
        <f t="shared" si="120"/>
        <v>KB</v>
      </c>
    </row>
    <row r="1983" spans="1:20" s="14" customFormat="1" x14ac:dyDescent="0.2">
      <c r="A1983" s="14" t="str">
        <f t="shared" si="121"/>
        <v>KB</v>
      </c>
      <c r="B1983" s="14" t="str">
        <f t="shared" si="122"/>
        <v>401</v>
      </c>
      <c r="C1983" s="14" t="s">
        <v>394</v>
      </c>
      <c r="D1983" s="14" t="s">
        <v>19</v>
      </c>
      <c r="G1983" s="14" t="s">
        <v>3874</v>
      </c>
      <c r="I1983" s="14">
        <v>32</v>
      </c>
      <c r="J1983" s="106">
        <v>1</v>
      </c>
      <c r="K1983" s="73">
        <v>16285</v>
      </c>
      <c r="L1983" s="14" t="s">
        <v>4836</v>
      </c>
      <c r="M1983" s="14" t="s">
        <v>5146</v>
      </c>
      <c r="N1983" s="14" t="s">
        <v>5152</v>
      </c>
      <c r="Q1983" s="60" t="str">
        <f t="shared" si="123"/>
        <v>19/20 February 1945</v>
      </c>
      <c r="R1983" s="5" t="str">
        <f t="shared" si="119"/>
        <v/>
      </c>
      <c r="T1983" s="5" t="str">
        <f t="shared" si="120"/>
        <v>KB</v>
      </c>
    </row>
    <row r="1984" spans="1:20" s="14" customFormat="1" x14ac:dyDescent="0.2">
      <c r="A1984" s="14" t="str">
        <f t="shared" si="121"/>
        <v>KB</v>
      </c>
      <c r="B1984" s="14" t="str">
        <f t="shared" si="122"/>
        <v>402</v>
      </c>
      <c r="C1984" s="14" t="s">
        <v>395</v>
      </c>
      <c r="D1984" s="14" t="s">
        <v>19</v>
      </c>
      <c r="G1984" s="14" t="s">
        <v>3874</v>
      </c>
      <c r="I1984" s="14">
        <v>33</v>
      </c>
      <c r="J1984" s="106">
        <v>1</v>
      </c>
      <c r="K1984" s="73">
        <v>16285</v>
      </c>
      <c r="L1984" s="14" t="s">
        <v>4836</v>
      </c>
      <c r="M1984" s="14" t="s">
        <v>5146</v>
      </c>
      <c r="N1984" s="14" t="s">
        <v>5152</v>
      </c>
      <c r="Q1984" s="60" t="str">
        <f t="shared" si="123"/>
        <v>23 October 1947</v>
      </c>
      <c r="R1984" s="5" t="str">
        <f t="shared" si="119"/>
        <v/>
      </c>
      <c r="T1984" s="5" t="str">
        <f t="shared" si="120"/>
        <v>KB</v>
      </c>
    </row>
    <row r="1985" spans="1:20" s="14" customFormat="1" x14ac:dyDescent="0.2">
      <c r="A1985" s="14" t="str">
        <f t="shared" si="121"/>
        <v>KB</v>
      </c>
      <c r="B1985" s="14" t="str">
        <f t="shared" si="122"/>
        <v>403</v>
      </c>
      <c r="C1985" s="14" t="s">
        <v>396</v>
      </c>
      <c r="D1985" s="14" t="s">
        <v>19</v>
      </c>
      <c r="G1985" s="14" t="s">
        <v>3874</v>
      </c>
      <c r="I1985" s="14">
        <v>34</v>
      </c>
      <c r="J1985" s="106">
        <v>1</v>
      </c>
      <c r="K1985" s="73">
        <v>16285</v>
      </c>
      <c r="L1985" s="14" t="s">
        <v>4836</v>
      </c>
      <c r="M1985" s="14" t="s">
        <v>5146</v>
      </c>
      <c r="N1985" s="14" t="s">
        <v>5152</v>
      </c>
      <c r="Q1985" s="60" t="str">
        <f t="shared" si="123"/>
        <v>14 April 1946</v>
      </c>
      <c r="R1985" s="5" t="str">
        <f t="shared" si="119"/>
        <v/>
      </c>
      <c r="T1985" s="5" t="str">
        <f t="shared" si="120"/>
        <v>KB</v>
      </c>
    </row>
    <row r="1986" spans="1:20" s="61" customFormat="1" x14ac:dyDescent="0.2">
      <c r="A1986" s="61" t="str">
        <f t="shared" si="121"/>
        <v>KB</v>
      </c>
      <c r="B1986" s="61" t="str">
        <f t="shared" si="122"/>
        <v>404</v>
      </c>
      <c r="C1986" s="61" t="s">
        <v>397</v>
      </c>
      <c r="D1986" s="61" t="s">
        <v>19</v>
      </c>
      <c r="G1986" s="61" t="s">
        <v>3874</v>
      </c>
      <c r="I1986" s="61">
        <v>35</v>
      </c>
      <c r="J1986" s="106">
        <v>1</v>
      </c>
      <c r="K1986" s="74">
        <v>16285</v>
      </c>
      <c r="L1986" s="61" t="s">
        <v>4836</v>
      </c>
      <c r="M1986" s="61" t="s">
        <v>5146</v>
      </c>
      <c r="N1986" s="61" t="s">
        <v>5152</v>
      </c>
      <c r="Q1986" s="62">
        <f t="shared" si="123"/>
        <v>16355</v>
      </c>
      <c r="R1986" s="5" t="str">
        <f t="shared" ref="R1986:R2049" si="124">IF(VLOOKUP(C1986,Convs,11,FALSE)=0,"",VLOOKUP(C1986,Convs,11,FALSE))</f>
        <v/>
      </c>
      <c r="T1986" s="5" t="str">
        <f t="shared" si="120"/>
        <v>KB</v>
      </c>
    </row>
    <row r="1987" spans="1:20" s="14" customFormat="1" x14ac:dyDescent="0.2">
      <c r="A1987" s="14" t="str">
        <f t="shared" si="121"/>
        <v>KB</v>
      </c>
      <c r="B1987" s="14" t="str">
        <f t="shared" si="122"/>
        <v>405</v>
      </c>
      <c r="C1987" s="14" t="s">
        <v>398</v>
      </c>
      <c r="D1987" s="14" t="s">
        <v>19</v>
      </c>
      <c r="G1987" s="14" t="s">
        <v>3874</v>
      </c>
      <c r="I1987" s="14">
        <v>36</v>
      </c>
      <c r="J1987" s="106">
        <v>1</v>
      </c>
      <c r="K1987" s="73">
        <v>16285</v>
      </c>
      <c r="L1987" s="14" t="s">
        <v>4836</v>
      </c>
      <c r="M1987" s="14" t="s">
        <v>5146</v>
      </c>
      <c r="N1987" s="14" t="s">
        <v>5152</v>
      </c>
      <c r="Q1987" s="60" t="str">
        <f t="shared" si="123"/>
        <v>7 November 1947</v>
      </c>
      <c r="R1987" s="5" t="str">
        <f t="shared" si="124"/>
        <v/>
      </c>
      <c r="T1987" s="5" t="str">
        <f t="shared" ref="T1987:T2050" si="125">LEFT(C1987,2)</f>
        <v>KB</v>
      </c>
    </row>
    <row r="1988" spans="1:20" s="14" customFormat="1" x14ac:dyDescent="0.2">
      <c r="A1988" s="14" t="str">
        <f t="shared" si="121"/>
        <v>KB</v>
      </c>
      <c r="B1988" s="14" t="str">
        <f t="shared" si="122"/>
        <v>406</v>
      </c>
      <c r="C1988" s="14" t="s">
        <v>399</v>
      </c>
      <c r="D1988" s="14" t="s">
        <v>19</v>
      </c>
      <c r="G1988" s="14" t="s">
        <v>3874</v>
      </c>
      <c r="I1988" s="14">
        <v>37</v>
      </c>
      <c r="J1988" s="106">
        <v>1</v>
      </c>
      <c r="K1988" s="73">
        <v>16285</v>
      </c>
      <c r="L1988" s="14" t="s">
        <v>4836</v>
      </c>
      <c r="M1988" s="14" t="s">
        <v>5146</v>
      </c>
      <c r="N1988" s="14" t="s">
        <v>5152</v>
      </c>
      <c r="Q1988" s="60" t="str">
        <f t="shared" si="123"/>
        <v>8/9 March 1945</v>
      </c>
      <c r="R1988" s="5" t="str">
        <f t="shared" si="124"/>
        <v/>
      </c>
      <c r="T1988" s="5" t="str">
        <f t="shared" si="125"/>
        <v>KB</v>
      </c>
    </row>
    <row r="1989" spans="1:20" s="14" customFormat="1" x14ac:dyDescent="0.2">
      <c r="A1989" s="14" t="str">
        <f t="shared" si="121"/>
        <v>KB</v>
      </c>
      <c r="B1989" s="14" t="str">
        <f t="shared" si="122"/>
        <v>407</v>
      </c>
      <c r="C1989" s="14" t="s">
        <v>400</v>
      </c>
      <c r="D1989" s="14" t="s">
        <v>19</v>
      </c>
      <c r="G1989" s="14" t="s">
        <v>3874</v>
      </c>
      <c r="I1989" s="14">
        <v>38</v>
      </c>
      <c r="J1989" s="106">
        <v>1</v>
      </c>
      <c r="K1989" s="73">
        <v>16285</v>
      </c>
      <c r="L1989" s="14" t="s">
        <v>4836</v>
      </c>
      <c r="M1989" s="14" t="s">
        <v>5146</v>
      </c>
      <c r="N1989" s="14" t="s">
        <v>5152</v>
      </c>
      <c r="Q1989" s="60" t="str">
        <f t="shared" si="123"/>
        <v>7/8 January 1945</v>
      </c>
      <c r="R1989" s="5" t="str">
        <f t="shared" si="124"/>
        <v/>
      </c>
      <c r="T1989" s="5" t="str">
        <f t="shared" si="125"/>
        <v>KB</v>
      </c>
    </row>
    <row r="1990" spans="1:20" s="14" customFormat="1" x14ac:dyDescent="0.2">
      <c r="A1990" s="14" t="str">
        <f t="shared" si="121"/>
        <v>KB</v>
      </c>
      <c r="B1990" s="14" t="str">
        <f t="shared" si="122"/>
        <v>408</v>
      </c>
      <c r="C1990" s="14" t="s">
        <v>401</v>
      </c>
      <c r="D1990" s="14" t="s">
        <v>19</v>
      </c>
      <c r="G1990" s="14" t="s">
        <v>3874</v>
      </c>
      <c r="I1990" s="14">
        <v>39</v>
      </c>
      <c r="J1990" s="106">
        <v>1</v>
      </c>
      <c r="K1990" s="73">
        <v>16285</v>
      </c>
      <c r="L1990" s="14" t="s">
        <v>4836</v>
      </c>
      <c r="M1990" s="14" t="s">
        <v>5146</v>
      </c>
      <c r="N1990" s="14" t="s">
        <v>5152</v>
      </c>
      <c r="Q1990" s="60">
        <f t="shared" si="123"/>
        <v>16415</v>
      </c>
      <c r="R1990" s="5" t="str">
        <f t="shared" si="124"/>
        <v/>
      </c>
      <c r="T1990" s="5" t="str">
        <f t="shared" si="125"/>
        <v>KB</v>
      </c>
    </row>
    <row r="1991" spans="1:20" s="14" customFormat="1" x14ac:dyDescent="0.2">
      <c r="A1991" s="14" t="str">
        <f t="shared" si="121"/>
        <v>KB</v>
      </c>
      <c r="B1991" s="14" t="str">
        <f t="shared" si="122"/>
        <v>409</v>
      </c>
      <c r="C1991" s="14" t="s">
        <v>402</v>
      </c>
      <c r="D1991" s="14" t="s">
        <v>19</v>
      </c>
      <c r="G1991" s="14" t="s">
        <v>3874</v>
      </c>
      <c r="I1991" s="14">
        <v>40</v>
      </c>
      <c r="J1991" s="106">
        <v>1</v>
      </c>
      <c r="K1991" s="73">
        <v>16285</v>
      </c>
      <c r="L1991" s="14" t="s">
        <v>4836</v>
      </c>
      <c r="M1991" s="14" t="s">
        <v>5146</v>
      </c>
      <c r="N1991" s="14" t="s">
        <v>5152</v>
      </c>
      <c r="Q1991" s="60" t="str">
        <f t="shared" si="123"/>
        <v>18 March 1948</v>
      </c>
      <c r="R1991" s="5" t="str">
        <f t="shared" si="124"/>
        <v/>
      </c>
      <c r="T1991" s="5" t="str">
        <f t="shared" si="125"/>
        <v>KB</v>
      </c>
    </row>
    <row r="1992" spans="1:20" s="14" customFormat="1" x14ac:dyDescent="0.2">
      <c r="A1992" s="14" t="str">
        <f t="shared" si="121"/>
        <v>KB</v>
      </c>
      <c r="B1992" s="14" t="str">
        <f t="shared" si="122"/>
        <v>410</v>
      </c>
      <c r="C1992" s="14" t="s">
        <v>403</v>
      </c>
      <c r="D1992" s="14" t="s">
        <v>19</v>
      </c>
      <c r="G1992" s="14" t="s">
        <v>3874</v>
      </c>
      <c r="I1992" s="14">
        <v>41</v>
      </c>
      <c r="J1992" s="106">
        <v>1</v>
      </c>
      <c r="K1992" s="73">
        <v>16285</v>
      </c>
      <c r="L1992" s="14" t="s">
        <v>4836</v>
      </c>
      <c r="M1992" s="14" t="s">
        <v>5146</v>
      </c>
      <c r="N1992" s="14" t="s">
        <v>5152</v>
      </c>
      <c r="Q1992" s="60" t="str">
        <f t="shared" si="123"/>
        <v>1950</v>
      </c>
      <c r="R1992" s="5" t="str">
        <f t="shared" si="124"/>
        <v/>
      </c>
      <c r="T1992" s="5" t="str">
        <f t="shared" si="125"/>
        <v>KB</v>
      </c>
    </row>
    <row r="1993" spans="1:20" s="14" customFormat="1" x14ac:dyDescent="0.2">
      <c r="A1993" s="14" t="str">
        <f t="shared" si="121"/>
        <v>KB</v>
      </c>
      <c r="B1993" s="14" t="str">
        <f t="shared" si="122"/>
        <v>411</v>
      </c>
      <c r="C1993" s="14" t="s">
        <v>404</v>
      </c>
      <c r="D1993" s="14" t="s">
        <v>19</v>
      </c>
      <c r="G1993" s="14" t="s">
        <v>3874</v>
      </c>
      <c r="I1993" s="14">
        <v>42</v>
      </c>
      <c r="J1993" s="106">
        <v>1</v>
      </c>
      <c r="K1993" s="73">
        <v>16285</v>
      </c>
      <c r="L1993" s="14" t="s">
        <v>4836</v>
      </c>
      <c r="M1993" s="14" t="s">
        <v>5146</v>
      </c>
      <c r="N1993" s="14" t="s">
        <v>5152</v>
      </c>
      <c r="Q1993" s="60">
        <f t="shared" si="123"/>
        <v>16500</v>
      </c>
      <c r="R1993" s="5" t="str">
        <f t="shared" si="124"/>
        <v/>
      </c>
      <c r="T1993" s="5" t="str">
        <f t="shared" si="125"/>
        <v>KB</v>
      </c>
    </row>
    <row r="1994" spans="1:20" s="14" customFormat="1" x14ac:dyDescent="0.2">
      <c r="A1994" s="14" t="str">
        <f t="shared" si="121"/>
        <v>KB</v>
      </c>
      <c r="B1994" s="14" t="str">
        <f t="shared" si="122"/>
        <v>412</v>
      </c>
      <c r="C1994" s="14" t="s">
        <v>405</v>
      </c>
      <c r="D1994" s="14" t="s">
        <v>19</v>
      </c>
      <c r="G1994" s="14" t="s">
        <v>3874</v>
      </c>
      <c r="I1994" s="14">
        <v>43</v>
      </c>
      <c r="J1994" s="106">
        <v>1</v>
      </c>
      <c r="K1994" s="73">
        <v>16285</v>
      </c>
      <c r="L1994" s="14" t="s">
        <v>4836</v>
      </c>
      <c r="M1994" s="14" t="s">
        <v>5146</v>
      </c>
      <c r="N1994" s="14" t="s">
        <v>5152</v>
      </c>
      <c r="Q1994" s="60">
        <f t="shared" si="123"/>
        <v>0</v>
      </c>
      <c r="R1994" s="5" t="str">
        <f t="shared" si="124"/>
        <v/>
      </c>
      <c r="T1994" s="5" t="str">
        <f t="shared" si="125"/>
        <v>KB</v>
      </c>
    </row>
    <row r="1995" spans="1:20" s="14" customFormat="1" x14ac:dyDescent="0.2">
      <c r="A1995" s="14" t="str">
        <f t="shared" si="121"/>
        <v>KB</v>
      </c>
      <c r="B1995" s="14" t="str">
        <f t="shared" si="122"/>
        <v>413</v>
      </c>
      <c r="C1995" s="14" t="s">
        <v>406</v>
      </c>
      <c r="D1995" s="14" t="s">
        <v>19</v>
      </c>
      <c r="G1995" s="14" t="s">
        <v>3874</v>
      </c>
      <c r="I1995" s="14">
        <v>44</v>
      </c>
      <c r="J1995" s="106">
        <v>1</v>
      </c>
      <c r="K1995" s="73">
        <v>16285</v>
      </c>
      <c r="L1995" s="14" t="s">
        <v>4836</v>
      </c>
      <c r="M1995" s="14" t="s">
        <v>5146</v>
      </c>
      <c r="N1995" s="14" t="s">
        <v>5152</v>
      </c>
      <c r="Q1995" s="60" t="str">
        <f t="shared" si="123"/>
        <v>7 November 1947</v>
      </c>
      <c r="R1995" s="5" t="str">
        <f t="shared" si="124"/>
        <v/>
      </c>
      <c r="T1995" s="5" t="str">
        <f t="shared" si="125"/>
        <v>KB</v>
      </c>
    </row>
    <row r="1996" spans="1:20" s="14" customFormat="1" x14ac:dyDescent="0.2">
      <c r="A1996" s="14" t="str">
        <f t="shared" si="121"/>
        <v>KB</v>
      </c>
      <c r="B1996" s="14" t="str">
        <f t="shared" si="122"/>
        <v>414</v>
      </c>
      <c r="C1996" s="14" t="s">
        <v>407</v>
      </c>
      <c r="D1996" s="14" t="s">
        <v>19</v>
      </c>
      <c r="G1996" s="14" t="s">
        <v>3874</v>
      </c>
      <c r="I1996" s="14">
        <v>45</v>
      </c>
      <c r="J1996" s="106">
        <v>1</v>
      </c>
      <c r="K1996" s="73">
        <v>16285</v>
      </c>
      <c r="L1996" s="14" t="s">
        <v>4836</v>
      </c>
      <c r="M1996" s="14" t="s">
        <v>5146</v>
      </c>
      <c r="N1996" s="14" t="s">
        <v>5152</v>
      </c>
      <c r="Q1996" s="60" t="str">
        <f t="shared" si="123"/>
        <v>7 January 1946</v>
      </c>
      <c r="R1996" s="5" t="str">
        <f t="shared" si="124"/>
        <v/>
      </c>
      <c r="T1996" s="5" t="str">
        <f t="shared" si="125"/>
        <v>KB</v>
      </c>
    </row>
    <row r="1997" spans="1:20" s="14" customFormat="1" x14ac:dyDescent="0.2">
      <c r="A1997" s="14" t="str">
        <f t="shared" si="121"/>
        <v>KB</v>
      </c>
      <c r="B1997" s="14" t="str">
        <f t="shared" si="122"/>
        <v>415</v>
      </c>
      <c r="C1997" s="14" t="s">
        <v>408</v>
      </c>
      <c r="D1997" s="14" t="s">
        <v>19</v>
      </c>
      <c r="G1997" s="14" t="s">
        <v>3874</v>
      </c>
      <c r="I1997" s="14">
        <v>46</v>
      </c>
      <c r="J1997" s="106">
        <v>1</v>
      </c>
      <c r="K1997" s="73">
        <v>16285</v>
      </c>
      <c r="L1997" s="14" t="s">
        <v>4836</v>
      </c>
      <c r="M1997" s="14" t="s">
        <v>5146</v>
      </c>
      <c r="N1997" s="14" t="s">
        <v>5152</v>
      </c>
      <c r="Q1997" s="60" t="str">
        <f t="shared" si="123"/>
        <v>14 February 1946</v>
      </c>
      <c r="R1997" s="5" t="str">
        <f t="shared" si="124"/>
        <v/>
      </c>
      <c r="T1997" s="5" t="str">
        <f t="shared" si="125"/>
        <v>KB</v>
      </c>
    </row>
    <row r="1998" spans="1:20" s="14" customFormat="1" x14ac:dyDescent="0.2">
      <c r="A1998" s="14" t="str">
        <f t="shared" si="121"/>
        <v>KB</v>
      </c>
      <c r="B1998" s="14" t="str">
        <f t="shared" si="122"/>
        <v>416</v>
      </c>
      <c r="C1998" s="14" t="s">
        <v>409</v>
      </c>
      <c r="D1998" s="14" t="s">
        <v>19</v>
      </c>
      <c r="G1998" s="14" t="s">
        <v>3874</v>
      </c>
      <c r="I1998" s="14">
        <v>47</v>
      </c>
      <c r="J1998" s="106">
        <v>1</v>
      </c>
      <c r="K1998" s="73">
        <v>16285</v>
      </c>
      <c r="L1998" s="14" t="s">
        <v>4836</v>
      </c>
      <c r="M1998" s="14" t="s">
        <v>5146</v>
      </c>
      <c r="N1998" s="14" t="s">
        <v>5152</v>
      </c>
      <c r="Q1998" s="60" t="str">
        <f t="shared" si="123"/>
        <v>3 July 1945</v>
      </c>
      <c r="R1998" s="5" t="str">
        <f t="shared" si="124"/>
        <v/>
      </c>
      <c r="T1998" s="5" t="str">
        <f t="shared" si="125"/>
        <v>KB</v>
      </c>
    </row>
    <row r="1999" spans="1:20" s="14" customFormat="1" x14ac:dyDescent="0.2">
      <c r="A1999" s="14" t="str">
        <f t="shared" si="121"/>
        <v>KB</v>
      </c>
      <c r="B1999" s="14" t="str">
        <f t="shared" si="122"/>
        <v>417</v>
      </c>
      <c r="C1999" s="14" t="s">
        <v>410</v>
      </c>
      <c r="D1999" s="14" t="s">
        <v>19</v>
      </c>
      <c r="G1999" s="14" t="s">
        <v>3874</v>
      </c>
      <c r="I1999" s="14">
        <v>48</v>
      </c>
      <c r="J1999" s="106">
        <v>1</v>
      </c>
      <c r="K1999" s="73">
        <v>16285</v>
      </c>
      <c r="L1999" s="14" t="s">
        <v>4836</v>
      </c>
      <c r="M1999" s="14" t="s">
        <v>5146</v>
      </c>
      <c r="N1999" s="14" t="s">
        <v>5152</v>
      </c>
      <c r="Q1999" s="60" t="str">
        <f t="shared" si="123"/>
        <v>31 October 1947</v>
      </c>
      <c r="R1999" s="5" t="str">
        <f t="shared" si="124"/>
        <v/>
      </c>
      <c r="T1999" s="5" t="str">
        <f t="shared" si="125"/>
        <v>KB</v>
      </c>
    </row>
    <row r="2000" spans="1:20" s="14" customFormat="1" x14ac:dyDescent="0.2">
      <c r="A2000" s="14" t="str">
        <f t="shared" si="121"/>
        <v>KB</v>
      </c>
      <c r="B2000" s="14" t="str">
        <f t="shared" si="122"/>
        <v>418</v>
      </c>
      <c r="C2000" s="14" t="s">
        <v>411</v>
      </c>
      <c r="D2000" s="14" t="s">
        <v>19</v>
      </c>
      <c r="G2000" s="14" t="s">
        <v>3874</v>
      </c>
      <c r="I2000" s="14">
        <v>49</v>
      </c>
      <c r="J2000" s="106">
        <v>1</v>
      </c>
      <c r="K2000" s="73">
        <v>16285</v>
      </c>
      <c r="L2000" s="14" t="s">
        <v>4836</v>
      </c>
      <c r="M2000" s="14" t="s">
        <v>5146</v>
      </c>
      <c r="N2000" s="14" t="s">
        <v>5152</v>
      </c>
      <c r="Q2000" s="60">
        <f t="shared" si="123"/>
        <v>0</v>
      </c>
      <c r="R2000" s="5" t="str">
        <f t="shared" si="124"/>
        <v/>
      </c>
      <c r="T2000" s="5" t="str">
        <f t="shared" si="125"/>
        <v>KB</v>
      </c>
    </row>
    <row r="2001" spans="1:20" s="14" customFormat="1" x14ac:dyDescent="0.2">
      <c r="A2001" s="14" t="str">
        <f t="shared" si="121"/>
        <v>KB</v>
      </c>
      <c r="B2001" s="14" t="str">
        <f t="shared" si="122"/>
        <v>419</v>
      </c>
      <c r="C2001" s="14" t="s">
        <v>412</v>
      </c>
      <c r="D2001" s="14" t="s">
        <v>19</v>
      </c>
      <c r="G2001" s="14" t="s">
        <v>3874</v>
      </c>
      <c r="I2001" s="14">
        <v>50</v>
      </c>
      <c r="J2001" s="106">
        <v>1</v>
      </c>
      <c r="K2001" s="73">
        <v>16285</v>
      </c>
      <c r="L2001" s="14" t="s">
        <v>4836</v>
      </c>
      <c r="M2001" s="14" t="s">
        <v>5146</v>
      </c>
      <c r="N2001" s="14" t="s">
        <v>5152</v>
      </c>
      <c r="Q2001" s="60" t="str">
        <f t="shared" si="123"/>
        <v>25 February 1946</v>
      </c>
      <c r="R2001" s="5" t="str">
        <f t="shared" si="124"/>
        <v/>
      </c>
      <c r="T2001" s="5" t="str">
        <f t="shared" si="125"/>
        <v>KB</v>
      </c>
    </row>
    <row r="2002" spans="1:20" s="14" customFormat="1" x14ac:dyDescent="0.2">
      <c r="A2002" s="14" t="str">
        <f t="shared" si="121"/>
        <v>KB</v>
      </c>
      <c r="B2002" s="14" t="str">
        <f t="shared" si="122"/>
        <v>420</v>
      </c>
      <c r="C2002" s="14" t="s">
        <v>413</v>
      </c>
      <c r="D2002" s="14" t="s">
        <v>19</v>
      </c>
      <c r="G2002" s="14" t="s">
        <v>3874</v>
      </c>
      <c r="I2002" s="14">
        <v>51</v>
      </c>
      <c r="J2002" s="106">
        <v>1</v>
      </c>
      <c r="K2002" s="73">
        <v>16285</v>
      </c>
      <c r="L2002" s="14" t="s">
        <v>4836</v>
      </c>
      <c r="M2002" s="14" t="s">
        <v>5146</v>
      </c>
      <c r="N2002" s="14" t="s">
        <v>5152</v>
      </c>
      <c r="Q2002" s="60">
        <f t="shared" si="123"/>
        <v>0</v>
      </c>
      <c r="R2002" s="5" t="str">
        <f t="shared" si="124"/>
        <v/>
      </c>
      <c r="T2002" s="5" t="str">
        <f t="shared" si="125"/>
        <v>KB</v>
      </c>
    </row>
    <row r="2003" spans="1:20" s="61" customFormat="1" x14ac:dyDescent="0.2">
      <c r="A2003" s="61" t="str">
        <f t="shared" si="121"/>
        <v>KB</v>
      </c>
      <c r="B2003" s="61" t="str">
        <f t="shared" si="122"/>
        <v>421</v>
      </c>
      <c r="C2003" s="61" t="s">
        <v>414</v>
      </c>
      <c r="D2003" s="61" t="s">
        <v>19</v>
      </c>
      <c r="G2003" s="61" t="s">
        <v>3874</v>
      </c>
      <c r="I2003" s="61">
        <v>52</v>
      </c>
      <c r="J2003" s="106">
        <v>1</v>
      </c>
      <c r="K2003" s="74">
        <v>16285</v>
      </c>
      <c r="L2003" s="61" t="s">
        <v>4836</v>
      </c>
      <c r="M2003" s="61" t="s">
        <v>5146</v>
      </c>
      <c r="N2003" s="61" t="s">
        <v>5152</v>
      </c>
      <c r="Q2003" s="62">
        <f t="shared" si="123"/>
        <v>16429</v>
      </c>
      <c r="R2003" s="5" t="str">
        <f t="shared" si="124"/>
        <v/>
      </c>
      <c r="T2003" s="5" t="str">
        <f t="shared" si="125"/>
        <v>KB</v>
      </c>
    </row>
    <row r="2004" spans="1:20" s="14" customFormat="1" x14ac:dyDescent="0.2">
      <c r="A2004" s="14" t="str">
        <f t="shared" si="121"/>
        <v>KB</v>
      </c>
      <c r="B2004" s="14" t="str">
        <f t="shared" si="122"/>
        <v>422</v>
      </c>
      <c r="C2004" s="14" t="s">
        <v>415</v>
      </c>
      <c r="D2004" s="14" t="s">
        <v>19</v>
      </c>
      <c r="G2004" s="14" t="s">
        <v>3874</v>
      </c>
      <c r="I2004" s="14">
        <v>53</v>
      </c>
      <c r="J2004" s="106">
        <v>1</v>
      </c>
      <c r="K2004" s="73">
        <v>16285</v>
      </c>
      <c r="L2004" s="14" t="s">
        <v>4836</v>
      </c>
      <c r="M2004" s="14" t="s">
        <v>5146</v>
      </c>
      <c r="N2004" s="14" t="s">
        <v>5152</v>
      </c>
      <c r="Q2004" s="60" t="str">
        <f t="shared" si="123"/>
        <v>21 October 1947</v>
      </c>
      <c r="R2004" s="5" t="str">
        <f t="shared" si="124"/>
        <v/>
      </c>
      <c r="T2004" s="5" t="str">
        <f t="shared" si="125"/>
        <v>KB</v>
      </c>
    </row>
    <row r="2005" spans="1:20" s="14" customFormat="1" x14ac:dyDescent="0.2">
      <c r="A2005" s="14" t="str">
        <f t="shared" si="121"/>
        <v>KB</v>
      </c>
      <c r="B2005" s="14" t="str">
        <f t="shared" si="122"/>
        <v>423</v>
      </c>
      <c r="C2005" s="14" t="s">
        <v>416</v>
      </c>
      <c r="D2005" s="14" t="s">
        <v>19</v>
      </c>
      <c r="G2005" s="14" t="s">
        <v>3874</v>
      </c>
      <c r="I2005" s="14">
        <v>54</v>
      </c>
      <c r="J2005" s="106">
        <v>1</v>
      </c>
      <c r="K2005" s="73">
        <v>16285</v>
      </c>
      <c r="L2005" s="14" t="s">
        <v>4836</v>
      </c>
      <c r="M2005" s="14" t="s">
        <v>5146</v>
      </c>
      <c r="N2005" s="14" t="s">
        <v>5152</v>
      </c>
      <c r="Q2005" s="60" t="str">
        <f t="shared" si="123"/>
        <v>22 October 1947</v>
      </c>
      <c r="R2005" s="5" t="str">
        <f t="shared" si="124"/>
        <v/>
      </c>
      <c r="T2005" s="5" t="str">
        <f t="shared" si="125"/>
        <v>KB</v>
      </c>
    </row>
    <row r="2006" spans="1:20" s="14" customFormat="1" x14ac:dyDescent="0.2">
      <c r="A2006" s="14" t="str">
        <f t="shared" si="121"/>
        <v>KB</v>
      </c>
      <c r="B2006" s="14" t="str">
        <f t="shared" si="122"/>
        <v>424</v>
      </c>
      <c r="C2006" s="14" t="s">
        <v>417</v>
      </c>
      <c r="D2006" s="14" t="s">
        <v>19</v>
      </c>
      <c r="G2006" s="14" t="s">
        <v>3874</v>
      </c>
      <c r="I2006" s="14">
        <v>55</v>
      </c>
      <c r="J2006" s="106">
        <v>1</v>
      </c>
      <c r="K2006" s="73">
        <v>16285</v>
      </c>
      <c r="L2006" s="14" t="s">
        <v>4836</v>
      </c>
      <c r="M2006" s="14" t="s">
        <v>5146</v>
      </c>
      <c r="N2006" s="14" t="s">
        <v>5152</v>
      </c>
      <c r="Q2006" s="60" t="str">
        <f t="shared" si="123"/>
        <v>6 December 1945</v>
      </c>
      <c r="R2006" s="5" t="str">
        <f t="shared" si="124"/>
        <v/>
      </c>
      <c r="T2006" s="5" t="str">
        <f t="shared" si="125"/>
        <v>KB</v>
      </c>
    </row>
    <row r="2007" spans="1:20" s="14" customFormat="1" x14ac:dyDescent="0.2">
      <c r="A2007" s="14" t="str">
        <f t="shared" si="121"/>
        <v>KB</v>
      </c>
      <c r="B2007" s="14" t="str">
        <f t="shared" si="122"/>
        <v>425</v>
      </c>
      <c r="C2007" s="14" t="s">
        <v>418</v>
      </c>
      <c r="D2007" s="14" t="s">
        <v>19</v>
      </c>
      <c r="G2007" s="14" t="s">
        <v>3874</v>
      </c>
      <c r="I2007" s="14">
        <v>56</v>
      </c>
      <c r="J2007" s="106">
        <v>1</v>
      </c>
      <c r="K2007" s="73">
        <v>16285</v>
      </c>
      <c r="L2007" s="14" t="s">
        <v>4836</v>
      </c>
      <c r="M2007" s="14" t="s">
        <v>5146</v>
      </c>
      <c r="N2007" s="14" t="s">
        <v>5152</v>
      </c>
      <c r="Q2007" s="60" t="str">
        <f t="shared" si="123"/>
        <v>21/22 March 1945</v>
      </c>
      <c r="R2007" s="5" t="str">
        <f t="shared" si="124"/>
        <v/>
      </c>
      <c r="T2007" s="5" t="str">
        <f t="shared" si="125"/>
        <v>KB</v>
      </c>
    </row>
    <row r="2008" spans="1:20" s="61" customFormat="1" x14ac:dyDescent="0.2">
      <c r="A2008" s="61" t="str">
        <f t="shared" si="121"/>
        <v>KB</v>
      </c>
      <c r="B2008" s="61" t="str">
        <f t="shared" si="122"/>
        <v>426</v>
      </c>
      <c r="C2008" s="61" t="s">
        <v>419</v>
      </c>
      <c r="D2008" s="61" t="s">
        <v>19</v>
      </c>
      <c r="G2008" s="61" t="s">
        <v>3874</v>
      </c>
      <c r="I2008" s="61">
        <v>57</v>
      </c>
      <c r="J2008" s="106">
        <v>1</v>
      </c>
      <c r="K2008" s="74">
        <v>16285</v>
      </c>
      <c r="L2008" s="61" t="s">
        <v>4836</v>
      </c>
      <c r="M2008" s="61" t="s">
        <v>5146</v>
      </c>
      <c r="N2008" s="61" t="s">
        <v>5152</v>
      </c>
      <c r="Q2008" s="62">
        <f t="shared" si="123"/>
        <v>16379</v>
      </c>
      <c r="R2008" s="5" t="str">
        <f t="shared" si="124"/>
        <v/>
      </c>
      <c r="T2008" s="5" t="str">
        <f t="shared" si="125"/>
        <v>KB</v>
      </c>
    </row>
    <row r="2009" spans="1:20" s="14" customFormat="1" x14ac:dyDescent="0.2">
      <c r="A2009" s="14" t="str">
        <f t="shared" si="121"/>
        <v>KB</v>
      </c>
      <c r="B2009" s="14" t="str">
        <f t="shared" si="122"/>
        <v>427</v>
      </c>
      <c r="C2009" s="14" t="s">
        <v>420</v>
      </c>
      <c r="D2009" s="14" t="s">
        <v>19</v>
      </c>
      <c r="G2009" s="14" t="s">
        <v>3874</v>
      </c>
      <c r="I2009" s="14">
        <v>58</v>
      </c>
      <c r="J2009" s="106">
        <v>1</v>
      </c>
      <c r="K2009" s="73">
        <v>16285</v>
      </c>
      <c r="L2009" s="14" t="s">
        <v>4836</v>
      </c>
      <c r="M2009" s="14" t="s">
        <v>5146</v>
      </c>
      <c r="N2009" s="14" t="s">
        <v>5152</v>
      </c>
      <c r="Q2009" s="60" t="str">
        <f t="shared" si="123"/>
        <v>5 October 1945</v>
      </c>
      <c r="R2009" s="5" t="str">
        <f t="shared" si="124"/>
        <v/>
      </c>
      <c r="T2009" s="5" t="str">
        <f t="shared" si="125"/>
        <v>KB</v>
      </c>
    </row>
    <row r="2010" spans="1:20" s="14" customFormat="1" x14ac:dyDescent="0.2">
      <c r="A2010" s="14" t="str">
        <f t="shared" ref="A2010:A2073" si="126">LEFT(C2010,2)</f>
        <v>KB</v>
      </c>
      <c r="B2010" s="14" t="str">
        <f t="shared" ref="B2010:B2073" si="127">RIGHT(C2010,3)</f>
        <v>428</v>
      </c>
      <c r="C2010" s="14" t="s">
        <v>421</v>
      </c>
      <c r="D2010" s="14" t="s">
        <v>19</v>
      </c>
      <c r="G2010" s="14" t="s">
        <v>3874</v>
      </c>
      <c r="I2010" s="14">
        <v>59</v>
      </c>
      <c r="J2010" s="106">
        <v>1</v>
      </c>
      <c r="K2010" s="73">
        <v>16285</v>
      </c>
      <c r="L2010" s="14" t="s">
        <v>4836</v>
      </c>
      <c r="M2010" s="14" t="s">
        <v>5146</v>
      </c>
      <c r="N2010" s="14" t="s">
        <v>5152</v>
      </c>
      <c r="Q2010" s="60">
        <f t="shared" ref="Q2010:Q2073" si="128">VLOOKUP(C2010,ab,9,FALSE)</f>
        <v>0</v>
      </c>
      <c r="R2010" s="5" t="str">
        <f t="shared" si="124"/>
        <v/>
      </c>
      <c r="T2010" s="5" t="str">
        <f t="shared" si="125"/>
        <v>KB</v>
      </c>
    </row>
    <row r="2011" spans="1:20" s="14" customFormat="1" x14ac:dyDescent="0.2">
      <c r="A2011" s="14" t="str">
        <f t="shared" si="126"/>
        <v>KB</v>
      </c>
      <c r="B2011" s="14" t="str">
        <f t="shared" si="127"/>
        <v>429</v>
      </c>
      <c r="C2011" s="14" t="s">
        <v>422</v>
      </c>
      <c r="D2011" s="14" t="s">
        <v>19</v>
      </c>
      <c r="G2011" s="14" t="s">
        <v>3874</v>
      </c>
      <c r="I2011" s="14">
        <v>60</v>
      </c>
      <c r="J2011" s="106">
        <v>1</v>
      </c>
      <c r="K2011" s="73">
        <v>16285</v>
      </c>
      <c r="L2011" s="14" t="s">
        <v>4836</v>
      </c>
      <c r="M2011" s="14" t="s">
        <v>5146</v>
      </c>
      <c r="N2011" s="14" t="s">
        <v>5152</v>
      </c>
      <c r="Q2011" s="60" t="str">
        <f t="shared" si="128"/>
        <v>14 March 1948</v>
      </c>
      <c r="R2011" s="5" t="str">
        <f t="shared" si="124"/>
        <v/>
      </c>
      <c r="T2011" s="5" t="str">
        <f t="shared" si="125"/>
        <v>KB</v>
      </c>
    </row>
    <row r="2012" spans="1:20" s="14" customFormat="1" x14ac:dyDescent="0.2">
      <c r="A2012" s="14" t="str">
        <f t="shared" si="126"/>
        <v>KB</v>
      </c>
      <c r="B2012" s="14" t="str">
        <f t="shared" si="127"/>
        <v>430</v>
      </c>
      <c r="C2012" s="14" t="s">
        <v>423</v>
      </c>
      <c r="D2012" s="14" t="s">
        <v>19</v>
      </c>
      <c r="G2012" s="14" t="s">
        <v>3874</v>
      </c>
      <c r="I2012" s="14">
        <v>61</v>
      </c>
      <c r="J2012" s="106">
        <v>1</v>
      </c>
      <c r="K2012" s="73">
        <v>16285</v>
      </c>
      <c r="L2012" s="14" t="s">
        <v>4836</v>
      </c>
      <c r="M2012" s="14" t="s">
        <v>5146</v>
      </c>
      <c r="N2012" s="14" t="s">
        <v>5152</v>
      </c>
      <c r="Q2012" s="60" t="str">
        <f t="shared" si="128"/>
        <v>20/21 November 1944</v>
      </c>
      <c r="R2012" s="5" t="str">
        <f t="shared" si="124"/>
        <v/>
      </c>
      <c r="T2012" s="5" t="str">
        <f t="shared" si="125"/>
        <v>KB</v>
      </c>
    </row>
    <row r="2013" spans="1:20" s="14" customFormat="1" x14ac:dyDescent="0.2">
      <c r="A2013" s="14" t="str">
        <f t="shared" si="126"/>
        <v>KB</v>
      </c>
      <c r="B2013" s="14" t="str">
        <f t="shared" si="127"/>
        <v>431</v>
      </c>
      <c r="C2013" s="14" t="s">
        <v>424</v>
      </c>
      <c r="D2013" s="14" t="s">
        <v>19</v>
      </c>
      <c r="G2013" s="14" t="s">
        <v>3874</v>
      </c>
      <c r="I2013" s="14">
        <v>62</v>
      </c>
      <c r="J2013" s="106">
        <v>1</v>
      </c>
      <c r="K2013" s="73">
        <v>16285</v>
      </c>
      <c r="L2013" s="14" t="s">
        <v>4836</v>
      </c>
      <c r="M2013" s="14" t="s">
        <v>5146</v>
      </c>
      <c r="N2013" s="14" t="s">
        <v>5152</v>
      </c>
      <c r="Q2013" s="60" t="str">
        <f t="shared" si="128"/>
        <v>23 October 1947</v>
      </c>
      <c r="R2013" s="5" t="str">
        <f t="shared" si="124"/>
        <v/>
      </c>
      <c r="T2013" s="5" t="str">
        <f t="shared" si="125"/>
        <v>KB</v>
      </c>
    </row>
    <row r="2014" spans="1:20" s="14" customFormat="1" x14ac:dyDescent="0.2">
      <c r="A2014" s="14" t="str">
        <f t="shared" si="126"/>
        <v>KB</v>
      </c>
      <c r="B2014" s="14" t="str">
        <f t="shared" si="127"/>
        <v>432</v>
      </c>
      <c r="C2014" s="14" t="s">
        <v>425</v>
      </c>
      <c r="D2014" s="14" t="s">
        <v>19</v>
      </c>
      <c r="G2014" s="14" t="s">
        <v>3874</v>
      </c>
      <c r="I2014" s="14">
        <v>63</v>
      </c>
      <c r="J2014" s="106">
        <v>1</v>
      </c>
      <c r="K2014" s="73">
        <v>16285</v>
      </c>
      <c r="L2014" s="14" t="s">
        <v>4836</v>
      </c>
      <c r="M2014" s="14" t="s">
        <v>5146</v>
      </c>
      <c r="N2014" s="14" t="s">
        <v>5152</v>
      </c>
      <c r="Q2014" s="60" t="str">
        <f t="shared" si="128"/>
        <v>7 November 1947</v>
      </c>
      <c r="R2014" s="5" t="str">
        <f t="shared" si="124"/>
        <v/>
      </c>
      <c r="T2014" s="5" t="str">
        <f t="shared" si="125"/>
        <v>KB</v>
      </c>
    </row>
    <row r="2015" spans="1:20" s="14" customFormat="1" x14ac:dyDescent="0.2">
      <c r="A2015" s="14" t="str">
        <f t="shared" si="126"/>
        <v>KB</v>
      </c>
      <c r="B2015" s="14" t="str">
        <f t="shared" si="127"/>
        <v>433</v>
      </c>
      <c r="C2015" s="14" t="s">
        <v>426</v>
      </c>
      <c r="D2015" s="14" t="s">
        <v>19</v>
      </c>
      <c r="G2015" s="14" t="s">
        <v>3874</v>
      </c>
      <c r="I2015" s="14">
        <v>64</v>
      </c>
      <c r="J2015" s="106">
        <v>1</v>
      </c>
      <c r="K2015" s="73">
        <v>16285</v>
      </c>
      <c r="L2015" s="14" t="s">
        <v>4836</v>
      </c>
      <c r="M2015" s="14" t="s">
        <v>5146</v>
      </c>
      <c r="N2015" s="14" t="s">
        <v>5152</v>
      </c>
      <c r="Q2015" s="60" t="str">
        <f t="shared" si="128"/>
        <v>30 September 1947</v>
      </c>
      <c r="R2015" s="5" t="str">
        <f t="shared" si="124"/>
        <v/>
      </c>
      <c r="T2015" s="5" t="str">
        <f t="shared" si="125"/>
        <v>KB</v>
      </c>
    </row>
    <row r="2016" spans="1:20" s="14" customFormat="1" x14ac:dyDescent="0.2">
      <c r="A2016" s="14" t="str">
        <f t="shared" si="126"/>
        <v>KB</v>
      </c>
      <c r="B2016" s="14" t="str">
        <f t="shared" si="127"/>
        <v>434</v>
      </c>
      <c r="C2016" s="14" t="s">
        <v>427</v>
      </c>
      <c r="D2016" s="14" t="s">
        <v>19</v>
      </c>
      <c r="G2016" s="14" t="s">
        <v>3874</v>
      </c>
      <c r="I2016" s="14">
        <v>65</v>
      </c>
      <c r="J2016" s="106">
        <v>1</v>
      </c>
      <c r="K2016" s="73">
        <v>16316</v>
      </c>
      <c r="L2016" s="14" t="s">
        <v>4836</v>
      </c>
      <c r="M2016" s="14" t="s">
        <v>5146</v>
      </c>
      <c r="N2016" s="14" t="s">
        <v>5152</v>
      </c>
      <c r="Q2016" s="60">
        <f t="shared" si="128"/>
        <v>16526</v>
      </c>
      <c r="R2016" s="5" t="str">
        <f t="shared" si="124"/>
        <v/>
      </c>
      <c r="T2016" s="5" t="str">
        <f t="shared" si="125"/>
        <v>KB</v>
      </c>
    </row>
    <row r="2017" spans="1:20" s="14" customFormat="1" x14ac:dyDescent="0.2">
      <c r="A2017" s="14" t="str">
        <f t="shared" si="126"/>
        <v>KB</v>
      </c>
      <c r="B2017" s="14" t="str">
        <f t="shared" si="127"/>
        <v>435</v>
      </c>
      <c r="C2017" s="14" t="s">
        <v>428</v>
      </c>
      <c r="D2017" s="14" t="s">
        <v>19</v>
      </c>
      <c r="G2017" s="14" t="s">
        <v>3874</v>
      </c>
      <c r="I2017" s="14">
        <v>66</v>
      </c>
      <c r="J2017" s="106">
        <v>1</v>
      </c>
      <c r="K2017" s="73">
        <v>16316</v>
      </c>
      <c r="L2017" s="14" t="s">
        <v>4836</v>
      </c>
      <c r="M2017" s="14" t="s">
        <v>5146</v>
      </c>
      <c r="N2017" s="14" t="s">
        <v>5152</v>
      </c>
      <c r="Q2017" s="60" t="str">
        <f t="shared" si="128"/>
        <v>21 October 1947</v>
      </c>
      <c r="R2017" s="5" t="str">
        <f t="shared" si="124"/>
        <v/>
      </c>
      <c r="T2017" s="5" t="str">
        <f t="shared" si="125"/>
        <v>KB</v>
      </c>
    </row>
    <row r="2018" spans="1:20" s="14" customFormat="1" x14ac:dyDescent="0.2">
      <c r="A2018" s="14" t="str">
        <f t="shared" si="126"/>
        <v>KB</v>
      </c>
      <c r="B2018" s="14" t="str">
        <f t="shared" si="127"/>
        <v>436</v>
      </c>
      <c r="C2018" s="14" t="s">
        <v>429</v>
      </c>
      <c r="D2018" s="14" t="s">
        <v>19</v>
      </c>
      <c r="G2018" s="14" t="s">
        <v>3874</v>
      </c>
      <c r="I2018" s="14">
        <v>67</v>
      </c>
      <c r="J2018" s="106">
        <v>1</v>
      </c>
      <c r="K2018" s="73">
        <v>16316</v>
      </c>
      <c r="L2018" s="14" t="s">
        <v>4836</v>
      </c>
      <c r="M2018" s="14" t="s">
        <v>5146</v>
      </c>
      <c r="N2018" s="14" t="s">
        <v>5152</v>
      </c>
      <c r="Q2018" s="60" t="str">
        <f t="shared" si="128"/>
        <v>24 April 1947</v>
      </c>
      <c r="R2018" s="5" t="str">
        <f t="shared" si="124"/>
        <v/>
      </c>
      <c r="T2018" s="5" t="str">
        <f t="shared" si="125"/>
        <v>KB</v>
      </c>
    </row>
    <row r="2019" spans="1:20" s="14" customFormat="1" x14ac:dyDescent="0.2">
      <c r="A2019" s="14" t="str">
        <f t="shared" si="126"/>
        <v>KB</v>
      </c>
      <c r="B2019" s="14" t="str">
        <f t="shared" si="127"/>
        <v>437</v>
      </c>
      <c r="C2019" s="14" t="s">
        <v>430</v>
      </c>
      <c r="D2019" s="14" t="s">
        <v>19</v>
      </c>
      <c r="G2019" s="14" t="s">
        <v>3874</v>
      </c>
      <c r="I2019" s="14">
        <v>68</v>
      </c>
      <c r="J2019" s="106">
        <v>1</v>
      </c>
      <c r="K2019" s="73">
        <v>16316</v>
      </c>
      <c r="L2019" s="14" t="s">
        <v>4836</v>
      </c>
      <c r="M2019" s="14" t="s">
        <v>5146</v>
      </c>
      <c r="N2019" s="14" t="s">
        <v>5152</v>
      </c>
      <c r="Q2019" s="60" t="str">
        <f t="shared" si="128"/>
        <v>5/6 December 1944</v>
      </c>
      <c r="R2019" s="5" t="str">
        <f t="shared" si="124"/>
        <v/>
      </c>
      <c r="T2019" s="5" t="str">
        <f t="shared" si="125"/>
        <v>KB</v>
      </c>
    </row>
    <row r="2020" spans="1:20" s="14" customFormat="1" x14ac:dyDescent="0.2">
      <c r="A2020" s="14" t="str">
        <f t="shared" si="126"/>
        <v>KB</v>
      </c>
      <c r="B2020" s="14" t="str">
        <f t="shared" si="127"/>
        <v>438</v>
      </c>
      <c r="C2020" s="14" t="s">
        <v>431</v>
      </c>
      <c r="D2020" s="14" t="s">
        <v>19</v>
      </c>
      <c r="G2020" s="14" t="s">
        <v>3874</v>
      </c>
      <c r="I2020" s="14">
        <v>69</v>
      </c>
      <c r="J2020" s="106">
        <v>1</v>
      </c>
      <c r="K2020" s="73">
        <v>16316</v>
      </c>
      <c r="L2020" s="14" t="s">
        <v>4836</v>
      </c>
      <c r="M2020" s="14" t="s">
        <v>5146</v>
      </c>
      <c r="N2020" s="14" t="s">
        <v>5152</v>
      </c>
      <c r="Q2020" s="60" t="str">
        <f t="shared" si="128"/>
        <v>6 December 1945</v>
      </c>
      <c r="R2020" s="5" t="str">
        <f t="shared" si="124"/>
        <v/>
      </c>
      <c r="T2020" s="5" t="str">
        <f t="shared" si="125"/>
        <v>KB</v>
      </c>
    </row>
    <row r="2021" spans="1:20" s="14" customFormat="1" x14ac:dyDescent="0.2">
      <c r="A2021" s="14" t="str">
        <f t="shared" si="126"/>
        <v>KB</v>
      </c>
      <c r="B2021" s="14" t="str">
        <f t="shared" si="127"/>
        <v>439</v>
      </c>
      <c r="C2021" s="14" t="s">
        <v>432</v>
      </c>
      <c r="D2021" s="14" t="s">
        <v>19</v>
      </c>
      <c r="G2021" s="14" t="s">
        <v>3874</v>
      </c>
      <c r="I2021" s="14">
        <v>70</v>
      </c>
      <c r="J2021" s="106">
        <v>1</v>
      </c>
      <c r="K2021" s="73">
        <v>16316</v>
      </c>
      <c r="L2021" s="14" t="s">
        <v>4836</v>
      </c>
      <c r="M2021" s="14" t="s">
        <v>5146</v>
      </c>
      <c r="N2021" s="14" t="s">
        <v>5152</v>
      </c>
      <c r="Q2021" s="60" t="str">
        <f t="shared" si="128"/>
        <v>18 March 1948</v>
      </c>
      <c r="R2021" s="5" t="str">
        <f t="shared" si="124"/>
        <v/>
      </c>
      <c r="T2021" s="5" t="str">
        <f t="shared" si="125"/>
        <v>KB</v>
      </c>
    </row>
    <row r="2022" spans="1:20" s="14" customFormat="1" x14ac:dyDescent="0.2">
      <c r="A2022" s="14" t="str">
        <f t="shared" si="126"/>
        <v>KB</v>
      </c>
      <c r="B2022" s="14" t="str">
        <f t="shared" si="127"/>
        <v>440</v>
      </c>
      <c r="C2022" s="14" t="s">
        <v>433</v>
      </c>
      <c r="D2022" s="14" t="s">
        <v>19</v>
      </c>
      <c r="G2022" s="14" t="s">
        <v>3874</v>
      </c>
      <c r="I2022" s="14">
        <v>71</v>
      </c>
      <c r="J2022" s="106">
        <v>1</v>
      </c>
      <c r="K2022" s="73">
        <v>16316</v>
      </c>
      <c r="L2022" s="14" t="s">
        <v>4836</v>
      </c>
      <c r="M2022" s="14" t="s">
        <v>5146</v>
      </c>
      <c r="N2022" s="14" t="s">
        <v>5152</v>
      </c>
      <c r="Q2022" s="60">
        <f t="shared" si="128"/>
        <v>16414</v>
      </c>
      <c r="R2022" s="5" t="str">
        <f t="shared" si="124"/>
        <v/>
      </c>
      <c r="T2022" s="5" t="str">
        <f t="shared" si="125"/>
        <v>KB</v>
      </c>
    </row>
    <row r="2023" spans="1:20" s="14" customFormat="1" x14ac:dyDescent="0.2">
      <c r="A2023" s="14" t="str">
        <f t="shared" si="126"/>
        <v>KB</v>
      </c>
      <c r="B2023" s="14" t="str">
        <f t="shared" si="127"/>
        <v>441</v>
      </c>
      <c r="C2023" s="14" t="s">
        <v>434</v>
      </c>
      <c r="D2023" s="14" t="s">
        <v>19</v>
      </c>
      <c r="G2023" s="14" t="s">
        <v>3874</v>
      </c>
      <c r="I2023" s="14">
        <v>72</v>
      </c>
      <c r="J2023" s="106">
        <v>1</v>
      </c>
      <c r="K2023" s="73">
        <v>16316</v>
      </c>
      <c r="L2023" s="14" t="s">
        <v>4836</v>
      </c>
      <c r="M2023" s="14" t="s">
        <v>5146</v>
      </c>
      <c r="N2023" s="14" t="s">
        <v>5152</v>
      </c>
      <c r="Q2023" s="60" t="str">
        <f t="shared" si="128"/>
        <v>7 November 1947</v>
      </c>
      <c r="R2023" s="5" t="str">
        <f t="shared" si="124"/>
        <v/>
      </c>
      <c r="T2023" s="5" t="str">
        <f t="shared" si="125"/>
        <v>KB</v>
      </c>
    </row>
    <row r="2024" spans="1:20" s="14" customFormat="1" x14ac:dyDescent="0.2">
      <c r="A2024" s="14" t="str">
        <f t="shared" si="126"/>
        <v>KB</v>
      </c>
      <c r="B2024" s="14" t="str">
        <f t="shared" si="127"/>
        <v>442</v>
      </c>
      <c r="C2024" s="14" t="s">
        <v>435</v>
      </c>
      <c r="D2024" s="14" t="s">
        <v>19</v>
      </c>
      <c r="G2024" s="14" t="s">
        <v>3874</v>
      </c>
      <c r="I2024" s="14">
        <v>73</v>
      </c>
      <c r="J2024" s="106">
        <v>1</v>
      </c>
      <c r="K2024" s="73">
        <v>16316</v>
      </c>
      <c r="L2024" s="14" t="s">
        <v>4836</v>
      </c>
      <c r="M2024" s="14" t="s">
        <v>5146</v>
      </c>
      <c r="N2024" s="14" t="s">
        <v>5152</v>
      </c>
      <c r="Q2024" s="60" t="str">
        <f t="shared" si="128"/>
        <v>6 December 1945</v>
      </c>
      <c r="R2024" s="5" t="str">
        <f t="shared" si="124"/>
        <v/>
      </c>
      <c r="T2024" s="5" t="str">
        <f t="shared" si="125"/>
        <v>KB</v>
      </c>
    </row>
    <row r="2025" spans="1:20" s="14" customFormat="1" x14ac:dyDescent="0.2">
      <c r="A2025" s="14" t="str">
        <f t="shared" si="126"/>
        <v>KB</v>
      </c>
      <c r="B2025" s="14" t="str">
        <f t="shared" si="127"/>
        <v>443</v>
      </c>
      <c r="C2025" s="14" t="s">
        <v>436</v>
      </c>
      <c r="D2025" s="14" t="s">
        <v>19</v>
      </c>
      <c r="G2025" s="14" t="s">
        <v>3874</v>
      </c>
      <c r="I2025" s="14">
        <v>74</v>
      </c>
      <c r="J2025" s="106">
        <v>1</v>
      </c>
      <c r="K2025" s="73">
        <v>16316</v>
      </c>
      <c r="L2025" s="14" t="s">
        <v>4836</v>
      </c>
      <c r="M2025" s="14" t="s">
        <v>5146</v>
      </c>
      <c r="N2025" s="14" t="s">
        <v>5152</v>
      </c>
      <c r="Q2025" s="60" t="str">
        <f t="shared" si="128"/>
        <v>5 January 1945</v>
      </c>
      <c r="R2025" s="5" t="str">
        <f t="shared" si="124"/>
        <v/>
      </c>
      <c r="T2025" s="5" t="str">
        <f t="shared" si="125"/>
        <v>KB</v>
      </c>
    </row>
    <row r="2026" spans="1:20" s="14" customFormat="1" x14ac:dyDescent="0.2">
      <c r="A2026" s="14" t="str">
        <f t="shared" si="126"/>
        <v>KB</v>
      </c>
      <c r="B2026" s="14" t="str">
        <f t="shared" si="127"/>
        <v>444</v>
      </c>
      <c r="C2026" s="14" t="s">
        <v>437</v>
      </c>
      <c r="D2026" s="14" t="s">
        <v>19</v>
      </c>
      <c r="G2026" s="14" t="s">
        <v>3874</v>
      </c>
      <c r="I2026" s="14">
        <v>75</v>
      </c>
      <c r="J2026" s="106">
        <v>1</v>
      </c>
      <c r="K2026" s="73">
        <v>16316</v>
      </c>
      <c r="L2026" s="14" t="s">
        <v>4836</v>
      </c>
      <c r="M2026" s="14" t="s">
        <v>5146</v>
      </c>
      <c r="N2026" s="14" t="s">
        <v>5152</v>
      </c>
      <c r="Q2026" s="60">
        <f t="shared" si="128"/>
        <v>16410</v>
      </c>
      <c r="R2026" s="5" t="str">
        <f t="shared" si="124"/>
        <v/>
      </c>
      <c r="T2026" s="5" t="str">
        <f t="shared" si="125"/>
        <v>KB</v>
      </c>
    </row>
    <row r="2027" spans="1:20" s="14" customFormat="1" x14ac:dyDescent="0.2">
      <c r="A2027" s="14" t="str">
        <f t="shared" si="126"/>
        <v>KB</v>
      </c>
      <c r="B2027" s="14" t="str">
        <f t="shared" si="127"/>
        <v>445</v>
      </c>
      <c r="C2027" s="14" t="s">
        <v>438</v>
      </c>
      <c r="D2027" s="14" t="s">
        <v>19</v>
      </c>
      <c r="G2027" s="14" t="s">
        <v>3874</v>
      </c>
      <c r="I2027" s="14">
        <v>76</v>
      </c>
      <c r="J2027" s="106">
        <v>1</v>
      </c>
      <c r="K2027" s="73">
        <v>16316</v>
      </c>
      <c r="L2027" s="14" t="s">
        <v>4836</v>
      </c>
      <c r="M2027" s="14" t="s">
        <v>5146</v>
      </c>
      <c r="N2027" s="14" t="s">
        <v>5152</v>
      </c>
      <c r="Q2027" s="60" t="str">
        <f t="shared" si="128"/>
        <v>7 November 1947</v>
      </c>
      <c r="R2027" s="5" t="str">
        <f t="shared" si="124"/>
        <v/>
      </c>
      <c r="T2027" s="5" t="str">
        <f t="shared" si="125"/>
        <v>KB</v>
      </c>
    </row>
    <row r="2028" spans="1:20" s="14" customFormat="1" x14ac:dyDescent="0.2">
      <c r="A2028" s="14" t="str">
        <f t="shared" si="126"/>
        <v>KB</v>
      </c>
      <c r="B2028" s="14" t="str">
        <f t="shared" si="127"/>
        <v>446</v>
      </c>
      <c r="C2028" s="14" t="s">
        <v>439</v>
      </c>
      <c r="D2028" s="14" t="s">
        <v>19</v>
      </c>
      <c r="G2028" s="14" t="s">
        <v>3874</v>
      </c>
      <c r="I2028" s="14">
        <v>77</v>
      </c>
      <c r="J2028" s="106">
        <v>1</v>
      </c>
      <c r="K2028" s="73">
        <v>16316</v>
      </c>
      <c r="L2028" s="14" t="s">
        <v>4836</v>
      </c>
      <c r="M2028" s="14" t="s">
        <v>5146</v>
      </c>
      <c r="N2028" s="14" t="s">
        <v>5152</v>
      </c>
      <c r="Q2028" s="60" t="str">
        <f t="shared" si="128"/>
        <v>18/19 January 1945</v>
      </c>
      <c r="R2028" s="5" t="str">
        <f t="shared" si="124"/>
        <v/>
      </c>
      <c r="T2028" s="5" t="str">
        <f t="shared" si="125"/>
        <v>KB</v>
      </c>
    </row>
    <row r="2029" spans="1:20" s="14" customFormat="1" x14ac:dyDescent="0.2">
      <c r="A2029" s="14" t="str">
        <f t="shared" si="126"/>
        <v>KB</v>
      </c>
      <c r="B2029" s="14" t="str">
        <f t="shared" si="127"/>
        <v>447</v>
      </c>
      <c r="C2029" s="14" t="s">
        <v>440</v>
      </c>
      <c r="D2029" s="14" t="s">
        <v>19</v>
      </c>
      <c r="G2029" s="14" t="s">
        <v>3874</v>
      </c>
      <c r="I2029" s="14">
        <v>78</v>
      </c>
      <c r="J2029" s="106">
        <v>1</v>
      </c>
      <c r="K2029" s="73">
        <v>16316</v>
      </c>
      <c r="L2029" s="14" t="s">
        <v>4836</v>
      </c>
      <c r="M2029" s="14" t="s">
        <v>5146</v>
      </c>
      <c r="N2029" s="14" t="s">
        <v>5152</v>
      </c>
      <c r="Q2029" s="60" t="str">
        <f t="shared" si="128"/>
        <v>18/19 January 1945</v>
      </c>
      <c r="R2029" s="5" t="str">
        <f t="shared" si="124"/>
        <v/>
      </c>
      <c r="T2029" s="5" t="str">
        <f t="shared" si="125"/>
        <v>KB</v>
      </c>
    </row>
    <row r="2030" spans="1:20" s="14" customFormat="1" x14ac:dyDescent="0.2">
      <c r="A2030" s="14" t="str">
        <f t="shared" si="126"/>
        <v>KB</v>
      </c>
      <c r="B2030" s="14" t="str">
        <f t="shared" si="127"/>
        <v>448</v>
      </c>
      <c r="C2030" s="14" t="s">
        <v>441</v>
      </c>
      <c r="D2030" s="14" t="s">
        <v>19</v>
      </c>
      <c r="G2030" s="14" t="s">
        <v>3874</v>
      </c>
      <c r="I2030" s="14">
        <v>79</v>
      </c>
      <c r="J2030" s="106">
        <v>1</v>
      </c>
      <c r="K2030" s="73">
        <v>16316</v>
      </c>
      <c r="L2030" s="14" t="s">
        <v>4836</v>
      </c>
      <c r="M2030" s="14" t="s">
        <v>5146</v>
      </c>
      <c r="N2030" s="14" t="s">
        <v>5152</v>
      </c>
      <c r="Q2030" s="60" t="str">
        <f t="shared" si="128"/>
        <v>19 November 1947</v>
      </c>
      <c r="R2030" s="5" t="str">
        <f t="shared" si="124"/>
        <v/>
      </c>
      <c r="T2030" s="5" t="str">
        <f t="shared" si="125"/>
        <v>KB</v>
      </c>
    </row>
    <row r="2031" spans="1:20" s="14" customFormat="1" x14ac:dyDescent="0.2">
      <c r="A2031" s="14" t="str">
        <f t="shared" si="126"/>
        <v>KB</v>
      </c>
      <c r="B2031" s="14" t="str">
        <f t="shared" si="127"/>
        <v>449</v>
      </c>
      <c r="C2031" s="14" t="s">
        <v>442</v>
      </c>
      <c r="D2031" s="14" t="s">
        <v>19</v>
      </c>
      <c r="G2031" s="14" t="s">
        <v>3874</v>
      </c>
      <c r="I2031" s="14">
        <v>80</v>
      </c>
      <c r="J2031" s="106">
        <v>1</v>
      </c>
      <c r="K2031" s="73">
        <v>16316</v>
      </c>
      <c r="L2031" s="14" t="s">
        <v>4836</v>
      </c>
      <c r="M2031" s="14" t="s">
        <v>5146</v>
      </c>
      <c r="N2031" s="14" t="s">
        <v>5152</v>
      </c>
      <c r="Q2031" s="60" t="str">
        <f t="shared" si="128"/>
        <v>17/18 April 1945</v>
      </c>
      <c r="R2031" s="5" t="str">
        <f t="shared" si="124"/>
        <v/>
      </c>
      <c r="T2031" s="5" t="str">
        <f t="shared" si="125"/>
        <v>KB</v>
      </c>
    </row>
    <row r="2032" spans="1:20" s="14" customFormat="1" x14ac:dyDescent="0.2">
      <c r="A2032" s="14" t="str">
        <f t="shared" si="126"/>
        <v>KB</v>
      </c>
      <c r="B2032" s="14" t="str">
        <f t="shared" si="127"/>
        <v>450</v>
      </c>
      <c r="C2032" s="14" t="s">
        <v>443</v>
      </c>
      <c r="D2032" s="14" t="s">
        <v>19</v>
      </c>
      <c r="G2032" s="14" t="s">
        <v>3874</v>
      </c>
      <c r="I2032" s="14">
        <v>81</v>
      </c>
      <c r="J2032" s="106">
        <v>1</v>
      </c>
      <c r="K2032" s="73">
        <v>16316</v>
      </c>
      <c r="L2032" s="14" t="s">
        <v>4836</v>
      </c>
      <c r="M2032" s="14" t="s">
        <v>5146</v>
      </c>
      <c r="N2032" s="14" t="s">
        <v>5152</v>
      </c>
      <c r="Q2032" s="60">
        <f t="shared" si="128"/>
        <v>16552</v>
      </c>
      <c r="R2032" s="5" t="str">
        <f t="shared" si="124"/>
        <v/>
      </c>
      <c r="T2032" s="5" t="str">
        <f t="shared" si="125"/>
        <v>KB</v>
      </c>
    </row>
    <row r="2033" spans="1:20" s="14" customFormat="1" x14ac:dyDescent="0.2">
      <c r="A2033" s="14" t="str">
        <f t="shared" si="126"/>
        <v>KB</v>
      </c>
      <c r="B2033" s="14" t="str">
        <f t="shared" si="127"/>
        <v>451</v>
      </c>
      <c r="C2033" s="14" t="s">
        <v>444</v>
      </c>
      <c r="D2033" s="14" t="s">
        <v>19</v>
      </c>
      <c r="G2033" s="14" t="s">
        <v>3874</v>
      </c>
      <c r="I2033" s="14">
        <v>82</v>
      </c>
      <c r="J2033" s="106">
        <v>1</v>
      </c>
      <c r="K2033" s="73">
        <v>16316</v>
      </c>
      <c r="L2033" s="14" t="s">
        <v>4836</v>
      </c>
      <c r="M2033" s="14" t="s">
        <v>5146</v>
      </c>
      <c r="N2033" s="14" t="s">
        <v>5152</v>
      </c>
      <c r="Q2033" s="60" t="str">
        <f t="shared" si="128"/>
        <v>12 October 1945</v>
      </c>
      <c r="R2033" s="5" t="str">
        <f t="shared" si="124"/>
        <v/>
      </c>
      <c r="T2033" s="5" t="str">
        <f t="shared" si="125"/>
        <v>KB</v>
      </c>
    </row>
    <row r="2034" spans="1:20" s="14" customFormat="1" x14ac:dyDescent="0.2">
      <c r="A2034" s="14" t="str">
        <f t="shared" si="126"/>
        <v>KB</v>
      </c>
      <c r="B2034" s="14" t="str">
        <f t="shared" si="127"/>
        <v>452</v>
      </c>
      <c r="C2034" s="14" t="s">
        <v>445</v>
      </c>
      <c r="D2034" s="14" t="s">
        <v>19</v>
      </c>
      <c r="G2034" s="14" t="s">
        <v>3874</v>
      </c>
      <c r="I2034" s="14">
        <v>83</v>
      </c>
      <c r="J2034" s="106">
        <v>1</v>
      </c>
      <c r="K2034" s="73">
        <v>16316</v>
      </c>
      <c r="L2034" s="14" t="s">
        <v>4836</v>
      </c>
      <c r="M2034" s="14" t="s">
        <v>5146</v>
      </c>
      <c r="N2034" s="14" t="s">
        <v>5152</v>
      </c>
      <c r="Q2034" s="60" t="str">
        <f t="shared" si="128"/>
        <v>22 October 1945</v>
      </c>
      <c r="R2034" s="5" t="str">
        <f t="shared" si="124"/>
        <v/>
      </c>
      <c r="T2034" s="5" t="str">
        <f t="shared" si="125"/>
        <v>KB</v>
      </c>
    </row>
    <row r="2035" spans="1:20" s="14" customFormat="1" x14ac:dyDescent="0.2">
      <c r="A2035" s="14" t="str">
        <f t="shared" si="126"/>
        <v>KB</v>
      </c>
      <c r="B2035" s="14" t="str">
        <f t="shared" si="127"/>
        <v>453</v>
      </c>
      <c r="C2035" s="14" t="s">
        <v>446</v>
      </c>
      <c r="D2035" s="14" t="s">
        <v>19</v>
      </c>
      <c r="G2035" s="14" t="s">
        <v>3874</v>
      </c>
      <c r="I2035" s="14">
        <v>84</v>
      </c>
      <c r="J2035" s="106">
        <v>1</v>
      </c>
      <c r="K2035" s="73">
        <v>16316</v>
      </c>
      <c r="L2035" s="14" t="s">
        <v>4836</v>
      </c>
      <c r="M2035" s="14" t="s">
        <v>5146</v>
      </c>
      <c r="N2035" s="14" t="s">
        <v>5152</v>
      </c>
      <c r="Q2035" s="60" t="str">
        <f t="shared" si="128"/>
        <v>19 November 1947</v>
      </c>
      <c r="R2035" s="5" t="str">
        <f t="shared" si="124"/>
        <v/>
      </c>
      <c r="T2035" s="5" t="str">
        <f t="shared" si="125"/>
        <v>KB</v>
      </c>
    </row>
    <row r="2036" spans="1:20" s="14" customFormat="1" x14ac:dyDescent="0.2">
      <c r="A2036" s="14" t="str">
        <f t="shared" si="126"/>
        <v>KB</v>
      </c>
      <c r="B2036" s="14" t="str">
        <f t="shared" si="127"/>
        <v>454</v>
      </c>
      <c r="C2036" s="14" t="s">
        <v>447</v>
      </c>
      <c r="D2036" s="14" t="s">
        <v>19</v>
      </c>
      <c r="G2036" s="14" t="s">
        <v>3874</v>
      </c>
      <c r="I2036" s="14">
        <v>85</v>
      </c>
      <c r="J2036" s="106">
        <v>1</v>
      </c>
      <c r="K2036" s="73">
        <v>16316</v>
      </c>
      <c r="L2036" s="14" t="s">
        <v>4836</v>
      </c>
      <c r="M2036" s="14" t="s">
        <v>5146</v>
      </c>
      <c r="N2036" s="14" t="s">
        <v>5152</v>
      </c>
      <c r="Q2036" s="60" t="str">
        <f t="shared" si="128"/>
        <v>11 June 1945</v>
      </c>
      <c r="R2036" s="5" t="str">
        <f t="shared" si="124"/>
        <v/>
      </c>
      <c r="T2036" s="5" t="str">
        <f t="shared" si="125"/>
        <v>KB</v>
      </c>
    </row>
    <row r="2037" spans="1:20" s="14" customFormat="1" x14ac:dyDescent="0.2">
      <c r="A2037" s="14" t="str">
        <f t="shared" si="126"/>
        <v>KB</v>
      </c>
      <c r="B2037" s="14" t="str">
        <f t="shared" si="127"/>
        <v>455</v>
      </c>
      <c r="C2037" s="14" t="s">
        <v>448</v>
      </c>
      <c r="D2037" s="14" t="s">
        <v>19</v>
      </c>
      <c r="G2037" s="14" t="s">
        <v>3874</v>
      </c>
      <c r="I2037" s="14">
        <v>86</v>
      </c>
      <c r="J2037" s="106">
        <v>1</v>
      </c>
      <c r="K2037" s="73">
        <v>16316</v>
      </c>
      <c r="L2037" s="14" t="s">
        <v>4836</v>
      </c>
      <c r="M2037" s="14" t="s">
        <v>5146</v>
      </c>
      <c r="N2037" s="14" t="s">
        <v>5152</v>
      </c>
      <c r="Q2037" s="60" t="str">
        <f t="shared" si="128"/>
        <v>17/18 March 1945</v>
      </c>
      <c r="R2037" s="5" t="str">
        <f t="shared" si="124"/>
        <v/>
      </c>
      <c r="T2037" s="5" t="str">
        <f t="shared" si="125"/>
        <v>KB</v>
      </c>
    </row>
    <row r="2038" spans="1:20" s="14" customFormat="1" x14ac:dyDescent="0.2">
      <c r="A2038" s="14" t="str">
        <f t="shared" si="126"/>
        <v>KB</v>
      </c>
      <c r="B2038" s="14" t="str">
        <f t="shared" si="127"/>
        <v>456</v>
      </c>
      <c r="C2038" s="14" t="s">
        <v>449</v>
      </c>
      <c r="D2038" s="14" t="s">
        <v>19</v>
      </c>
      <c r="G2038" s="14" t="s">
        <v>3874</v>
      </c>
      <c r="I2038" s="14">
        <v>87</v>
      </c>
      <c r="J2038" s="106">
        <v>1</v>
      </c>
      <c r="K2038" s="73">
        <v>16316</v>
      </c>
      <c r="L2038" s="14" t="s">
        <v>4836</v>
      </c>
      <c r="M2038" s="14" t="s">
        <v>5146</v>
      </c>
      <c r="N2038" s="14" t="s">
        <v>5152</v>
      </c>
      <c r="Q2038" s="60" t="str">
        <f t="shared" si="128"/>
        <v>19 November 1947</v>
      </c>
      <c r="R2038" s="5" t="str">
        <f t="shared" si="124"/>
        <v/>
      </c>
      <c r="T2038" s="5" t="str">
        <f t="shared" si="125"/>
        <v>KB</v>
      </c>
    </row>
    <row r="2039" spans="1:20" s="14" customFormat="1" x14ac:dyDescent="0.2">
      <c r="A2039" s="14" t="str">
        <f t="shared" si="126"/>
        <v>KB</v>
      </c>
      <c r="B2039" s="14" t="str">
        <f t="shared" si="127"/>
        <v>457</v>
      </c>
      <c r="C2039" s="14" t="s">
        <v>450</v>
      </c>
      <c r="D2039" s="14" t="s">
        <v>19</v>
      </c>
      <c r="G2039" s="14" t="s">
        <v>3874</v>
      </c>
      <c r="I2039" s="14">
        <v>88</v>
      </c>
      <c r="J2039" s="106">
        <v>1</v>
      </c>
      <c r="K2039" s="73">
        <v>16316</v>
      </c>
      <c r="L2039" s="14" t="s">
        <v>4836</v>
      </c>
      <c r="M2039" s="14" t="s">
        <v>5146</v>
      </c>
      <c r="N2039" s="14" t="s">
        <v>5152</v>
      </c>
      <c r="Q2039" s="60" t="str">
        <f t="shared" si="128"/>
        <v>21 October 1947</v>
      </c>
      <c r="R2039" s="5" t="str">
        <f t="shared" si="124"/>
        <v/>
      </c>
      <c r="T2039" s="5" t="str">
        <f t="shared" si="125"/>
        <v>KB</v>
      </c>
    </row>
    <row r="2040" spans="1:20" s="14" customFormat="1" x14ac:dyDescent="0.2">
      <c r="A2040" s="14" t="str">
        <f t="shared" si="126"/>
        <v>KB</v>
      </c>
      <c r="B2040" s="14" t="str">
        <f t="shared" si="127"/>
        <v>458</v>
      </c>
      <c r="C2040" s="14" t="s">
        <v>451</v>
      </c>
      <c r="D2040" s="14" t="s">
        <v>19</v>
      </c>
      <c r="G2040" s="14" t="s">
        <v>3874</v>
      </c>
      <c r="I2040" s="14">
        <v>89</v>
      </c>
      <c r="J2040" s="106">
        <v>1</v>
      </c>
      <c r="K2040" s="73">
        <v>16316</v>
      </c>
      <c r="L2040" s="14" t="s">
        <v>4836</v>
      </c>
      <c r="M2040" s="14" t="s">
        <v>5146</v>
      </c>
      <c r="N2040" s="14" t="s">
        <v>5152</v>
      </c>
      <c r="Q2040" s="60" t="str">
        <f t="shared" si="128"/>
        <v>16 July 1945</v>
      </c>
      <c r="R2040" s="5" t="str">
        <f t="shared" si="124"/>
        <v/>
      </c>
      <c r="T2040" s="5" t="str">
        <f t="shared" si="125"/>
        <v>KB</v>
      </c>
    </row>
    <row r="2041" spans="1:20" s="61" customFormat="1" x14ac:dyDescent="0.2">
      <c r="A2041" s="61" t="str">
        <f t="shared" si="126"/>
        <v>KB</v>
      </c>
      <c r="B2041" s="61" t="str">
        <f t="shared" si="127"/>
        <v>459</v>
      </c>
      <c r="C2041" s="61" t="s">
        <v>452</v>
      </c>
      <c r="D2041" s="61" t="s">
        <v>19</v>
      </c>
      <c r="G2041" s="61" t="s">
        <v>3874</v>
      </c>
      <c r="I2041" s="61">
        <v>90</v>
      </c>
      <c r="J2041" s="106">
        <v>1</v>
      </c>
      <c r="K2041" s="74">
        <v>16316</v>
      </c>
      <c r="L2041" s="61" t="s">
        <v>4836</v>
      </c>
      <c r="M2041" s="61" t="s">
        <v>5146</v>
      </c>
      <c r="N2041" s="61" t="s">
        <v>5152</v>
      </c>
      <c r="Q2041" s="62">
        <f t="shared" si="128"/>
        <v>16429</v>
      </c>
      <c r="R2041" s="5" t="str">
        <f t="shared" si="124"/>
        <v/>
      </c>
      <c r="T2041" s="5" t="str">
        <f t="shared" si="125"/>
        <v>KB</v>
      </c>
    </row>
    <row r="2042" spans="1:20" s="14" customFormat="1" x14ac:dyDescent="0.2">
      <c r="A2042" s="14" t="str">
        <f t="shared" si="126"/>
        <v>KB</v>
      </c>
      <c r="B2042" s="14" t="str">
        <f t="shared" si="127"/>
        <v>460</v>
      </c>
      <c r="C2042" s="14" t="s">
        <v>453</v>
      </c>
      <c r="D2042" s="14" t="s">
        <v>19</v>
      </c>
      <c r="G2042" s="14" t="s">
        <v>3874</v>
      </c>
      <c r="I2042" s="14">
        <v>91</v>
      </c>
      <c r="J2042" s="106">
        <v>1</v>
      </c>
      <c r="K2042" s="73">
        <v>16316</v>
      </c>
      <c r="L2042" s="14" t="s">
        <v>4836</v>
      </c>
      <c r="M2042" s="14" t="s">
        <v>5146</v>
      </c>
      <c r="N2042" s="14" t="s">
        <v>5152</v>
      </c>
      <c r="Q2042" s="60" t="str">
        <f t="shared" si="128"/>
        <v>20/21 November 1944</v>
      </c>
      <c r="R2042" s="5" t="str">
        <f t="shared" si="124"/>
        <v/>
      </c>
      <c r="T2042" s="5" t="str">
        <f t="shared" si="125"/>
        <v>KB</v>
      </c>
    </row>
    <row r="2043" spans="1:20" s="14" customFormat="1" x14ac:dyDescent="0.2">
      <c r="A2043" s="14" t="str">
        <f t="shared" si="126"/>
        <v>KB</v>
      </c>
      <c r="B2043" s="14" t="str">
        <f t="shared" si="127"/>
        <v>461</v>
      </c>
      <c r="C2043" s="14" t="s">
        <v>454</v>
      </c>
      <c r="D2043" s="14" t="s">
        <v>19</v>
      </c>
      <c r="G2043" s="14" t="s">
        <v>3874</v>
      </c>
      <c r="I2043" s="14">
        <v>92</v>
      </c>
      <c r="J2043" s="106">
        <v>1</v>
      </c>
      <c r="K2043" s="73">
        <v>16316</v>
      </c>
      <c r="L2043" s="14" t="s">
        <v>4836</v>
      </c>
      <c r="M2043" s="14" t="s">
        <v>5146</v>
      </c>
      <c r="N2043" s="14" t="s">
        <v>5152</v>
      </c>
      <c r="Q2043" s="60" t="str">
        <f t="shared" si="128"/>
        <v>19 November 1947</v>
      </c>
      <c r="R2043" s="5" t="str">
        <f t="shared" si="124"/>
        <v/>
      </c>
      <c r="T2043" s="5" t="str">
        <f t="shared" si="125"/>
        <v>KB</v>
      </c>
    </row>
    <row r="2044" spans="1:20" s="14" customFormat="1" x14ac:dyDescent="0.2">
      <c r="A2044" s="14" t="str">
        <f t="shared" si="126"/>
        <v>KB</v>
      </c>
      <c r="B2044" s="14" t="str">
        <f t="shared" si="127"/>
        <v>462</v>
      </c>
      <c r="C2044" s="14" t="s">
        <v>455</v>
      </c>
      <c r="D2044" s="14" t="s">
        <v>19</v>
      </c>
      <c r="G2044" s="14" t="s">
        <v>3874</v>
      </c>
      <c r="I2044" s="14">
        <v>93</v>
      </c>
      <c r="J2044" s="106">
        <v>1</v>
      </c>
      <c r="K2044" s="73">
        <v>16316</v>
      </c>
      <c r="L2044" s="14" t="s">
        <v>4836</v>
      </c>
      <c r="M2044" s="14" t="s">
        <v>5146</v>
      </c>
      <c r="N2044" s="14" t="s">
        <v>5152</v>
      </c>
      <c r="Q2044" s="60" t="str">
        <f t="shared" si="128"/>
        <v>22 October 1947</v>
      </c>
      <c r="R2044" s="5" t="str">
        <f t="shared" si="124"/>
        <v/>
      </c>
      <c r="T2044" s="5" t="str">
        <f t="shared" si="125"/>
        <v>KB</v>
      </c>
    </row>
    <row r="2045" spans="1:20" s="14" customFormat="1" x14ac:dyDescent="0.2">
      <c r="A2045" s="14" t="str">
        <f t="shared" si="126"/>
        <v>KB</v>
      </c>
      <c r="B2045" s="14" t="str">
        <f t="shared" si="127"/>
        <v>463</v>
      </c>
      <c r="C2045" s="14" t="s">
        <v>456</v>
      </c>
      <c r="D2045" s="14" t="s">
        <v>19</v>
      </c>
      <c r="G2045" s="14" t="s">
        <v>3874</v>
      </c>
      <c r="I2045" s="14">
        <v>94</v>
      </c>
      <c r="J2045" s="106">
        <v>1</v>
      </c>
      <c r="K2045" s="73">
        <v>16316</v>
      </c>
      <c r="L2045" s="14" t="s">
        <v>4836</v>
      </c>
      <c r="M2045" s="14" t="s">
        <v>5146</v>
      </c>
      <c r="N2045" s="14" t="s">
        <v>5152</v>
      </c>
      <c r="Q2045" s="60" t="str">
        <f t="shared" si="128"/>
        <v>21 January 1945</v>
      </c>
      <c r="R2045" s="5" t="str">
        <f t="shared" si="124"/>
        <v/>
      </c>
      <c r="T2045" s="5" t="str">
        <f t="shared" si="125"/>
        <v>KB</v>
      </c>
    </row>
    <row r="2046" spans="1:20" s="14" customFormat="1" x14ac:dyDescent="0.2">
      <c r="A2046" s="14" t="str">
        <f t="shared" si="126"/>
        <v>KB</v>
      </c>
      <c r="B2046" s="14" t="str">
        <f t="shared" si="127"/>
        <v>464</v>
      </c>
      <c r="C2046" s="14" t="s">
        <v>457</v>
      </c>
      <c r="D2046" s="14" t="s">
        <v>19</v>
      </c>
      <c r="G2046" s="14" t="s">
        <v>3874</v>
      </c>
      <c r="I2046" s="14">
        <v>95</v>
      </c>
      <c r="J2046" s="106">
        <v>1</v>
      </c>
      <c r="K2046" s="73">
        <v>16316</v>
      </c>
      <c r="L2046" s="14" t="s">
        <v>4836</v>
      </c>
      <c r="M2046" s="14" t="s">
        <v>5146</v>
      </c>
      <c r="N2046" s="14" t="s">
        <v>5152</v>
      </c>
      <c r="Q2046" s="60" t="str">
        <f t="shared" si="128"/>
        <v>14 November 1945</v>
      </c>
      <c r="R2046" s="5" t="str">
        <f t="shared" si="124"/>
        <v/>
      </c>
      <c r="T2046" s="5" t="str">
        <f t="shared" si="125"/>
        <v>KB</v>
      </c>
    </row>
    <row r="2047" spans="1:20" s="14" customFormat="1" x14ac:dyDescent="0.2">
      <c r="A2047" s="14" t="str">
        <f t="shared" si="126"/>
        <v>KB</v>
      </c>
      <c r="B2047" s="14" t="str">
        <f t="shared" si="127"/>
        <v>465</v>
      </c>
      <c r="C2047" s="14" t="s">
        <v>458</v>
      </c>
      <c r="D2047" s="14" t="s">
        <v>19</v>
      </c>
      <c r="G2047" s="14" t="s">
        <v>3874</v>
      </c>
      <c r="I2047" s="14">
        <v>96</v>
      </c>
      <c r="J2047" s="106">
        <v>1</v>
      </c>
      <c r="K2047" s="73">
        <v>16316</v>
      </c>
      <c r="L2047" s="14" t="s">
        <v>4836</v>
      </c>
      <c r="M2047" s="14" t="s">
        <v>5146</v>
      </c>
      <c r="N2047" s="14" t="s">
        <v>5152</v>
      </c>
      <c r="Q2047" s="60" t="str">
        <f t="shared" si="128"/>
        <v>16 June 1945</v>
      </c>
      <c r="R2047" s="5" t="str">
        <f t="shared" si="124"/>
        <v/>
      </c>
      <c r="T2047" s="5" t="str">
        <f t="shared" si="125"/>
        <v>KB</v>
      </c>
    </row>
    <row r="2048" spans="1:20" s="14" customFormat="1" x14ac:dyDescent="0.2">
      <c r="A2048" s="14" t="str">
        <f t="shared" si="126"/>
        <v>KB</v>
      </c>
      <c r="B2048" s="14" t="str">
        <f t="shared" si="127"/>
        <v>466</v>
      </c>
      <c r="C2048" s="14" t="s">
        <v>459</v>
      </c>
      <c r="D2048" s="14" t="s">
        <v>19</v>
      </c>
      <c r="G2048" s="14" t="s">
        <v>3874</v>
      </c>
      <c r="I2048" s="14">
        <v>97</v>
      </c>
      <c r="J2048" s="106">
        <v>1</v>
      </c>
      <c r="K2048" s="73">
        <v>16316</v>
      </c>
      <c r="L2048" s="14" t="s">
        <v>4836</v>
      </c>
      <c r="M2048" s="14" t="s">
        <v>5146</v>
      </c>
      <c r="N2048" s="14" t="s">
        <v>5152</v>
      </c>
      <c r="Q2048" s="60" t="str">
        <f t="shared" si="128"/>
        <v>7 November 1947</v>
      </c>
      <c r="R2048" s="5" t="str">
        <f t="shared" si="124"/>
        <v/>
      </c>
      <c r="T2048" s="5" t="str">
        <f t="shared" si="125"/>
        <v>KB</v>
      </c>
    </row>
    <row r="2049" spans="1:20" s="61" customFormat="1" x14ac:dyDescent="0.2">
      <c r="A2049" s="61" t="str">
        <f t="shared" si="126"/>
        <v>KB</v>
      </c>
      <c r="B2049" s="61" t="str">
        <f t="shared" si="127"/>
        <v>467</v>
      </c>
      <c r="C2049" s="61" t="s">
        <v>460</v>
      </c>
      <c r="D2049" s="61" t="s">
        <v>19</v>
      </c>
      <c r="G2049" s="61" t="s">
        <v>3874</v>
      </c>
      <c r="I2049" s="61">
        <v>98</v>
      </c>
      <c r="J2049" s="106">
        <v>1</v>
      </c>
      <c r="K2049" s="74">
        <v>16316</v>
      </c>
      <c r="L2049" s="61" t="s">
        <v>4836</v>
      </c>
      <c r="M2049" s="61" t="s">
        <v>5146</v>
      </c>
      <c r="N2049" s="61" t="s">
        <v>5152</v>
      </c>
      <c r="Q2049" s="62">
        <f t="shared" si="128"/>
        <v>16414</v>
      </c>
      <c r="R2049" s="5" t="str">
        <f t="shared" si="124"/>
        <v/>
      </c>
      <c r="T2049" s="5" t="str">
        <f t="shared" si="125"/>
        <v>KB</v>
      </c>
    </row>
    <row r="2050" spans="1:20" s="14" customFormat="1" x14ac:dyDescent="0.2">
      <c r="A2050" s="14" t="str">
        <f t="shared" si="126"/>
        <v>KB</v>
      </c>
      <c r="B2050" s="14" t="str">
        <f t="shared" si="127"/>
        <v>468</v>
      </c>
      <c r="C2050" s="14" t="s">
        <v>461</v>
      </c>
      <c r="D2050" s="14" t="s">
        <v>19</v>
      </c>
      <c r="G2050" s="14" t="s">
        <v>3874</v>
      </c>
      <c r="I2050" s="14">
        <v>99</v>
      </c>
      <c r="J2050" s="106">
        <v>1</v>
      </c>
      <c r="K2050" s="73">
        <v>16316</v>
      </c>
      <c r="L2050" s="14" t="s">
        <v>4836</v>
      </c>
      <c r="M2050" s="14" t="s">
        <v>5146</v>
      </c>
      <c r="N2050" s="14" t="s">
        <v>5152</v>
      </c>
      <c r="Q2050" s="60" t="str">
        <f t="shared" si="128"/>
        <v>19 November 1945</v>
      </c>
      <c r="R2050" s="5" t="str">
        <f t="shared" ref="R2050:R2113" si="129">IF(VLOOKUP(C2050,Convs,11,FALSE)=0,"",VLOOKUP(C2050,Convs,11,FALSE))</f>
        <v/>
      </c>
      <c r="T2050" s="5" t="str">
        <f t="shared" si="125"/>
        <v>KB</v>
      </c>
    </row>
    <row r="2051" spans="1:20" s="14" customFormat="1" x14ac:dyDescent="0.2">
      <c r="A2051" s="14" t="str">
        <f t="shared" si="126"/>
        <v>KB</v>
      </c>
      <c r="B2051" s="14" t="str">
        <f t="shared" si="127"/>
        <v>469</v>
      </c>
      <c r="C2051" s="14" t="s">
        <v>462</v>
      </c>
      <c r="D2051" s="14" t="s">
        <v>19</v>
      </c>
      <c r="G2051" s="14" t="s">
        <v>3874</v>
      </c>
      <c r="I2051" s="14">
        <v>100</v>
      </c>
      <c r="J2051" s="106">
        <v>1</v>
      </c>
      <c r="K2051" s="73">
        <v>16316</v>
      </c>
      <c r="L2051" s="14" t="s">
        <v>4836</v>
      </c>
      <c r="M2051" s="14" t="s">
        <v>5146</v>
      </c>
      <c r="N2051" s="14" t="s">
        <v>5152</v>
      </c>
      <c r="Q2051" s="60">
        <f t="shared" si="128"/>
        <v>16473</v>
      </c>
      <c r="R2051" s="5" t="str">
        <f t="shared" si="129"/>
        <v/>
      </c>
      <c r="T2051" s="5" t="str">
        <f t="shared" ref="T2051:T2114" si="130">LEFT(C2051,2)</f>
        <v>KB</v>
      </c>
    </row>
    <row r="2052" spans="1:20" s="14" customFormat="1" x14ac:dyDescent="0.2">
      <c r="A2052" s="14" t="str">
        <f t="shared" si="126"/>
        <v>KB</v>
      </c>
      <c r="B2052" s="14" t="str">
        <f t="shared" si="127"/>
        <v>470</v>
      </c>
      <c r="C2052" s="14" t="s">
        <v>463</v>
      </c>
      <c r="D2052" s="14" t="s">
        <v>19</v>
      </c>
      <c r="G2052" s="14" t="s">
        <v>3874</v>
      </c>
      <c r="I2052" s="14">
        <v>101</v>
      </c>
      <c r="J2052" s="106">
        <v>1</v>
      </c>
      <c r="K2052" s="73">
        <v>16316</v>
      </c>
      <c r="L2052" s="14" t="s">
        <v>4836</v>
      </c>
      <c r="M2052" s="14" t="s">
        <v>5146</v>
      </c>
      <c r="N2052" s="14" t="s">
        <v>5152</v>
      </c>
      <c r="Q2052" s="60" t="str">
        <f t="shared" si="128"/>
        <v>20 August 1947</v>
      </c>
      <c r="R2052" s="5" t="str">
        <f t="shared" si="129"/>
        <v/>
      </c>
      <c r="T2052" s="5" t="str">
        <f t="shared" si="130"/>
        <v>KB</v>
      </c>
    </row>
    <row r="2053" spans="1:20" s="14" customFormat="1" x14ac:dyDescent="0.2">
      <c r="A2053" s="14" t="str">
        <f t="shared" si="126"/>
        <v>KB</v>
      </c>
      <c r="B2053" s="14" t="str">
        <f t="shared" si="127"/>
        <v>471</v>
      </c>
      <c r="C2053" s="14" t="s">
        <v>464</v>
      </c>
      <c r="D2053" s="14" t="s">
        <v>19</v>
      </c>
      <c r="G2053" s="14" t="s">
        <v>3874</v>
      </c>
      <c r="I2053" s="14">
        <v>102</v>
      </c>
      <c r="J2053" s="106">
        <v>1</v>
      </c>
      <c r="K2053" s="73">
        <v>16316</v>
      </c>
      <c r="L2053" s="14" t="s">
        <v>4836</v>
      </c>
      <c r="M2053" s="14" t="s">
        <v>5146</v>
      </c>
      <c r="N2053" s="14" t="s">
        <v>5152</v>
      </c>
      <c r="Q2053" s="60" t="str">
        <f t="shared" si="128"/>
        <v>10 January 1947</v>
      </c>
      <c r="R2053" s="5" t="str">
        <f t="shared" si="129"/>
        <v/>
      </c>
      <c r="T2053" s="5" t="str">
        <f t="shared" si="130"/>
        <v>KB</v>
      </c>
    </row>
    <row r="2054" spans="1:20" s="61" customFormat="1" x14ac:dyDescent="0.2">
      <c r="A2054" s="61" t="str">
        <f t="shared" si="126"/>
        <v>KB</v>
      </c>
      <c r="B2054" s="61" t="str">
        <f t="shared" si="127"/>
        <v>472</v>
      </c>
      <c r="C2054" s="61" t="s">
        <v>465</v>
      </c>
      <c r="D2054" s="61" t="s">
        <v>19</v>
      </c>
      <c r="G2054" s="61" t="s">
        <v>3874</v>
      </c>
      <c r="I2054" s="61">
        <v>103</v>
      </c>
      <c r="J2054" s="106">
        <v>1</v>
      </c>
      <c r="K2054" s="74">
        <v>16316</v>
      </c>
      <c r="L2054" s="61" t="s">
        <v>4836</v>
      </c>
      <c r="M2054" s="61" t="s">
        <v>5146</v>
      </c>
      <c r="N2054" s="61" t="s">
        <v>5152</v>
      </c>
      <c r="Q2054" s="62">
        <f t="shared" si="128"/>
        <v>16404</v>
      </c>
      <c r="R2054" s="5" t="str">
        <f t="shared" si="129"/>
        <v/>
      </c>
      <c r="T2054" s="5" t="str">
        <f t="shared" si="130"/>
        <v>KB</v>
      </c>
    </row>
    <row r="2055" spans="1:20" s="14" customFormat="1" x14ac:dyDescent="0.2">
      <c r="A2055" s="14" t="str">
        <f t="shared" si="126"/>
        <v>KB</v>
      </c>
      <c r="B2055" s="14" t="str">
        <f t="shared" si="127"/>
        <v>473</v>
      </c>
      <c r="C2055" s="14" t="s">
        <v>466</v>
      </c>
      <c r="D2055" s="14" t="s">
        <v>19</v>
      </c>
      <c r="G2055" s="14" t="s">
        <v>3874</v>
      </c>
      <c r="I2055" s="14">
        <v>104</v>
      </c>
      <c r="J2055" s="106">
        <v>1</v>
      </c>
      <c r="K2055" s="73">
        <v>16316</v>
      </c>
      <c r="L2055" s="14" t="s">
        <v>4836</v>
      </c>
      <c r="M2055" s="14" t="s">
        <v>5146</v>
      </c>
      <c r="N2055" s="14" t="s">
        <v>5152</v>
      </c>
      <c r="Q2055" s="60" t="str">
        <f t="shared" si="128"/>
        <v>26 August 1945</v>
      </c>
      <c r="R2055" s="5" t="str">
        <f t="shared" si="129"/>
        <v/>
      </c>
      <c r="T2055" s="5" t="str">
        <f t="shared" si="130"/>
        <v>KB</v>
      </c>
    </row>
    <row r="2056" spans="1:20" s="14" customFormat="1" x14ac:dyDescent="0.2">
      <c r="A2056" s="14" t="str">
        <f t="shared" si="126"/>
        <v>KB</v>
      </c>
      <c r="B2056" s="14" t="str">
        <f t="shared" si="127"/>
        <v>474</v>
      </c>
      <c r="C2056" s="14" t="s">
        <v>467</v>
      </c>
      <c r="D2056" s="14" t="s">
        <v>19</v>
      </c>
      <c r="G2056" s="14" t="s">
        <v>3874</v>
      </c>
      <c r="I2056" s="14">
        <v>105</v>
      </c>
      <c r="J2056" s="106">
        <v>1</v>
      </c>
      <c r="K2056" s="73">
        <v>16316</v>
      </c>
      <c r="L2056" s="14" t="s">
        <v>4836</v>
      </c>
      <c r="M2056" s="14" t="s">
        <v>5146</v>
      </c>
      <c r="N2056" s="14" t="s">
        <v>5152</v>
      </c>
      <c r="Q2056" s="60" t="str">
        <f t="shared" si="128"/>
        <v>23 October 1947</v>
      </c>
      <c r="R2056" s="5" t="str">
        <f t="shared" si="129"/>
        <v/>
      </c>
      <c r="T2056" s="5" t="str">
        <f t="shared" si="130"/>
        <v>KB</v>
      </c>
    </row>
    <row r="2057" spans="1:20" s="14" customFormat="1" x14ac:dyDescent="0.2">
      <c r="A2057" s="14" t="str">
        <f t="shared" si="126"/>
        <v>KB</v>
      </c>
      <c r="B2057" s="14" t="str">
        <f t="shared" si="127"/>
        <v>475</v>
      </c>
      <c r="C2057" s="14" t="s">
        <v>468</v>
      </c>
      <c r="D2057" s="14" t="s">
        <v>19</v>
      </c>
      <c r="G2057" s="14" t="s">
        <v>3874</v>
      </c>
      <c r="I2057" s="14">
        <v>106</v>
      </c>
      <c r="J2057" s="106">
        <v>1</v>
      </c>
      <c r="K2057" s="73">
        <v>16316</v>
      </c>
      <c r="L2057" s="14" t="s">
        <v>4836</v>
      </c>
      <c r="M2057" s="14" t="s">
        <v>5146</v>
      </c>
      <c r="N2057" s="14" t="s">
        <v>5152</v>
      </c>
      <c r="Q2057" s="60">
        <f t="shared" si="128"/>
        <v>16488</v>
      </c>
      <c r="R2057" s="5" t="str">
        <f t="shared" si="129"/>
        <v/>
      </c>
      <c r="T2057" s="5" t="str">
        <f t="shared" si="130"/>
        <v>KB</v>
      </c>
    </row>
    <row r="2058" spans="1:20" s="14" customFormat="1" x14ac:dyDescent="0.2">
      <c r="A2058" s="14" t="str">
        <f t="shared" si="126"/>
        <v>KB</v>
      </c>
      <c r="B2058" s="14" t="str">
        <f t="shared" si="127"/>
        <v>476</v>
      </c>
      <c r="C2058" s="14" t="s">
        <v>469</v>
      </c>
      <c r="D2058" s="14" t="s">
        <v>19</v>
      </c>
      <c r="G2058" s="14" t="s">
        <v>3874</v>
      </c>
      <c r="I2058" s="14">
        <v>107</v>
      </c>
      <c r="J2058" s="106">
        <v>1</v>
      </c>
      <c r="K2058" s="73">
        <v>16316</v>
      </c>
      <c r="L2058" s="14" t="s">
        <v>4836</v>
      </c>
      <c r="M2058" s="14" t="s">
        <v>5146</v>
      </c>
      <c r="N2058" s="14" t="s">
        <v>5152</v>
      </c>
      <c r="Q2058" s="60">
        <f t="shared" si="128"/>
        <v>16509</v>
      </c>
      <c r="R2058" s="5" t="str">
        <f t="shared" si="129"/>
        <v/>
      </c>
      <c r="T2058" s="5" t="str">
        <f t="shared" si="130"/>
        <v>KB</v>
      </c>
    </row>
    <row r="2059" spans="1:20" s="14" customFormat="1" x14ac:dyDescent="0.2">
      <c r="A2059" s="14" t="str">
        <f t="shared" si="126"/>
        <v>KB</v>
      </c>
      <c r="B2059" s="14" t="str">
        <f t="shared" si="127"/>
        <v>477</v>
      </c>
      <c r="C2059" s="14" t="s">
        <v>470</v>
      </c>
      <c r="D2059" s="14" t="s">
        <v>19</v>
      </c>
      <c r="G2059" s="14" t="s">
        <v>3874</v>
      </c>
      <c r="I2059" s="14">
        <v>108</v>
      </c>
      <c r="J2059" s="106">
        <v>1</v>
      </c>
      <c r="K2059" s="73">
        <v>16346</v>
      </c>
      <c r="L2059" s="14" t="s">
        <v>4836</v>
      </c>
      <c r="M2059" s="14" t="s">
        <v>5146</v>
      </c>
      <c r="N2059" s="14" t="s">
        <v>5152</v>
      </c>
      <c r="Q2059" s="60" t="str">
        <f t="shared" si="128"/>
        <v>16 June 1945</v>
      </c>
      <c r="R2059" s="5" t="str">
        <f t="shared" si="129"/>
        <v/>
      </c>
      <c r="T2059" s="5" t="str">
        <f t="shared" si="130"/>
        <v>KB</v>
      </c>
    </row>
    <row r="2060" spans="1:20" s="14" customFormat="1" x14ac:dyDescent="0.2">
      <c r="A2060" s="14" t="str">
        <f t="shared" si="126"/>
        <v>KB</v>
      </c>
      <c r="B2060" s="14" t="str">
        <f t="shared" si="127"/>
        <v>478</v>
      </c>
      <c r="C2060" s="14" t="s">
        <v>471</v>
      </c>
      <c r="D2060" s="14" t="s">
        <v>19</v>
      </c>
      <c r="G2060" s="14" t="s">
        <v>3874</v>
      </c>
      <c r="I2060" s="14">
        <v>109</v>
      </c>
      <c r="J2060" s="106">
        <v>1</v>
      </c>
      <c r="K2060" s="73">
        <v>16346</v>
      </c>
      <c r="L2060" s="14" t="s">
        <v>4836</v>
      </c>
      <c r="M2060" s="14" t="s">
        <v>5146</v>
      </c>
      <c r="N2060" s="14" t="s">
        <v>5152</v>
      </c>
      <c r="Q2060" s="60">
        <f t="shared" si="128"/>
        <v>0</v>
      </c>
      <c r="R2060" s="5" t="str">
        <f t="shared" si="129"/>
        <v/>
      </c>
      <c r="T2060" s="5" t="str">
        <f t="shared" si="130"/>
        <v>KB</v>
      </c>
    </row>
    <row r="2061" spans="1:20" s="14" customFormat="1" x14ac:dyDescent="0.2">
      <c r="A2061" s="14" t="str">
        <f t="shared" si="126"/>
        <v>KB</v>
      </c>
      <c r="B2061" s="14" t="str">
        <f t="shared" si="127"/>
        <v>479</v>
      </c>
      <c r="C2061" s="14" t="s">
        <v>472</v>
      </c>
      <c r="D2061" s="14" t="s">
        <v>19</v>
      </c>
      <c r="G2061" s="14" t="s">
        <v>3874</v>
      </c>
      <c r="I2061" s="14">
        <v>110</v>
      </c>
      <c r="J2061" s="106">
        <v>1</v>
      </c>
      <c r="K2061" s="73">
        <v>16346</v>
      </c>
      <c r="L2061" s="14" t="s">
        <v>4836</v>
      </c>
      <c r="M2061" s="14" t="s">
        <v>5146</v>
      </c>
      <c r="N2061" s="14" t="s">
        <v>5152</v>
      </c>
      <c r="Q2061" s="60">
        <f t="shared" si="128"/>
        <v>16470</v>
      </c>
      <c r="R2061" s="5" t="str">
        <f t="shared" si="129"/>
        <v/>
      </c>
      <c r="T2061" s="5" t="str">
        <f t="shared" si="130"/>
        <v>KB</v>
      </c>
    </row>
    <row r="2062" spans="1:20" s="14" customFormat="1" x14ac:dyDescent="0.2">
      <c r="A2062" s="14" t="str">
        <f t="shared" si="126"/>
        <v>KB</v>
      </c>
      <c r="B2062" s="14" t="str">
        <f t="shared" si="127"/>
        <v>480</v>
      </c>
      <c r="C2062" s="14" t="s">
        <v>473</v>
      </c>
      <c r="D2062" s="14" t="s">
        <v>19</v>
      </c>
      <c r="G2062" s="14" t="s">
        <v>3874</v>
      </c>
      <c r="I2062" s="14">
        <v>111</v>
      </c>
      <c r="J2062" s="106">
        <v>1</v>
      </c>
      <c r="K2062" s="73">
        <v>16346</v>
      </c>
      <c r="L2062" s="14" t="s">
        <v>4836</v>
      </c>
      <c r="M2062" s="14" t="s">
        <v>5146</v>
      </c>
      <c r="N2062" s="14" t="s">
        <v>5152</v>
      </c>
      <c r="Q2062" s="60">
        <f t="shared" si="128"/>
        <v>0</v>
      </c>
      <c r="R2062" s="5" t="str">
        <f t="shared" si="129"/>
        <v/>
      </c>
      <c r="T2062" s="5" t="str">
        <f t="shared" si="130"/>
        <v>KB</v>
      </c>
    </row>
    <row r="2063" spans="1:20" s="14" customFormat="1" x14ac:dyDescent="0.2">
      <c r="A2063" s="14" t="str">
        <f t="shared" si="126"/>
        <v>KB</v>
      </c>
      <c r="B2063" s="14" t="str">
        <f t="shared" si="127"/>
        <v>481</v>
      </c>
      <c r="C2063" s="14" t="s">
        <v>474</v>
      </c>
      <c r="D2063" s="14" t="s">
        <v>19</v>
      </c>
      <c r="G2063" s="14" t="s">
        <v>3874</v>
      </c>
      <c r="I2063" s="14">
        <v>112</v>
      </c>
      <c r="J2063" s="106">
        <v>1</v>
      </c>
      <c r="K2063" s="73">
        <v>16346</v>
      </c>
      <c r="L2063" s="14" t="s">
        <v>4836</v>
      </c>
      <c r="M2063" s="14" t="s">
        <v>5146</v>
      </c>
      <c r="N2063" s="14" t="s">
        <v>5152</v>
      </c>
      <c r="Q2063" s="60" t="str">
        <f t="shared" si="128"/>
        <v>4/5 April 1945</v>
      </c>
      <c r="R2063" s="5" t="str">
        <f t="shared" si="129"/>
        <v/>
      </c>
      <c r="T2063" s="5" t="str">
        <f t="shared" si="130"/>
        <v>KB</v>
      </c>
    </row>
    <row r="2064" spans="1:20" s="14" customFormat="1" x14ac:dyDescent="0.2">
      <c r="A2064" s="14" t="str">
        <f t="shared" si="126"/>
        <v>KB</v>
      </c>
      <c r="B2064" s="14" t="str">
        <f t="shared" si="127"/>
        <v>482</v>
      </c>
      <c r="C2064" s="14" t="s">
        <v>475</v>
      </c>
      <c r="D2064" s="14" t="s">
        <v>19</v>
      </c>
      <c r="G2064" s="14" t="s">
        <v>3874</v>
      </c>
      <c r="I2064" s="14">
        <v>113</v>
      </c>
      <c r="J2064" s="106">
        <v>1</v>
      </c>
      <c r="K2064" s="73">
        <v>16346</v>
      </c>
      <c r="L2064" s="14" t="s">
        <v>4836</v>
      </c>
      <c r="M2064" s="14" t="s">
        <v>5146</v>
      </c>
      <c r="N2064" s="14" t="s">
        <v>5152</v>
      </c>
      <c r="Q2064" s="60" t="str">
        <f t="shared" si="128"/>
        <v>14 September 1945</v>
      </c>
      <c r="R2064" s="5" t="str">
        <f t="shared" si="129"/>
        <v/>
      </c>
      <c r="T2064" s="5" t="str">
        <f t="shared" si="130"/>
        <v>KB</v>
      </c>
    </row>
    <row r="2065" spans="1:20" s="14" customFormat="1" x14ac:dyDescent="0.2">
      <c r="A2065" s="14" t="str">
        <f t="shared" si="126"/>
        <v>KB</v>
      </c>
      <c r="B2065" s="14" t="str">
        <f t="shared" si="127"/>
        <v>483</v>
      </c>
      <c r="C2065" s="14" t="s">
        <v>476</v>
      </c>
      <c r="D2065" s="14" t="s">
        <v>19</v>
      </c>
      <c r="G2065" s="14" t="s">
        <v>3874</v>
      </c>
      <c r="I2065" s="14">
        <v>114</v>
      </c>
      <c r="J2065" s="106">
        <v>1</v>
      </c>
      <c r="K2065" s="73">
        <v>16346</v>
      </c>
      <c r="L2065" s="14" t="s">
        <v>4836</v>
      </c>
      <c r="M2065" s="14" t="s">
        <v>5146</v>
      </c>
      <c r="N2065" s="14" t="s">
        <v>5152</v>
      </c>
      <c r="Q2065" s="60" t="str">
        <f t="shared" si="128"/>
        <v>6 December 1945</v>
      </c>
      <c r="R2065" s="5" t="str">
        <f t="shared" si="129"/>
        <v/>
      </c>
      <c r="T2065" s="5" t="str">
        <f t="shared" si="130"/>
        <v>KB</v>
      </c>
    </row>
    <row r="2066" spans="1:20" s="14" customFormat="1" x14ac:dyDescent="0.2">
      <c r="A2066" s="14" t="str">
        <f t="shared" si="126"/>
        <v>KB</v>
      </c>
      <c r="B2066" s="14" t="str">
        <f t="shared" si="127"/>
        <v>484</v>
      </c>
      <c r="C2066" s="14" t="s">
        <v>477</v>
      </c>
      <c r="D2066" s="14" t="s">
        <v>19</v>
      </c>
      <c r="G2066" s="14" t="s">
        <v>3874</v>
      </c>
      <c r="I2066" s="14">
        <v>115</v>
      </c>
      <c r="J2066" s="106">
        <v>1</v>
      </c>
      <c r="K2066" s="73">
        <v>16346</v>
      </c>
      <c r="L2066" s="14" t="s">
        <v>4836</v>
      </c>
      <c r="M2066" s="14" t="s">
        <v>5146</v>
      </c>
      <c r="N2066" s="14" t="s">
        <v>5152</v>
      </c>
      <c r="Q2066" s="60" t="str">
        <f t="shared" si="128"/>
        <v>11 October 1948</v>
      </c>
      <c r="R2066" s="5" t="str">
        <f t="shared" si="129"/>
        <v/>
      </c>
      <c r="T2066" s="5" t="str">
        <f t="shared" si="130"/>
        <v>KB</v>
      </c>
    </row>
    <row r="2067" spans="1:20" s="14" customFormat="1" x14ac:dyDescent="0.2">
      <c r="A2067" s="14" t="str">
        <f t="shared" si="126"/>
        <v>KB</v>
      </c>
      <c r="B2067" s="14" t="str">
        <f t="shared" si="127"/>
        <v>485</v>
      </c>
      <c r="C2067" s="14" t="s">
        <v>478</v>
      </c>
      <c r="D2067" s="14" t="s">
        <v>19</v>
      </c>
      <c r="G2067" s="14" t="s">
        <v>3874</v>
      </c>
      <c r="I2067" s="14">
        <v>116</v>
      </c>
      <c r="J2067" s="106">
        <v>1</v>
      </c>
      <c r="K2067" s="73">
        <v>16346</v>
      </c>
      <c r="L2067" s="14" t="s">
        <v>4836</v>
      </c>
      <c r="M2067" s="14" t="s">
        <v>5146</v>
      </c>
      <c r="N2067" s="14" t="s">
        <v>5152</v>
      </c>
      <c r="Q2067" s="60" t="str">
        <f t="shared" si="128"/>
        <v>18 March 1948</v>
      </c>
      <c r="R2067" s="5" t="str">
        <f t="shared" si="129"/>
        <v/>
      </c>
      <c r="T2067" s="5" t="str">
        <f t="shared" si="130"/>
        <v>KB</v>
      </c>
    </row>
    <row r="2068" spans="1:20" s="14" customFormat="1" x14ac:dyDescent="0.2">
      <c r="A2068" s="14" t="str">
        <f t="shared" si="126"/>
        <v>KB</v>
      </c>
      <c r="B2068" s="14" t="str">
        <f t="shared" si="127"/>
        <v>486</v>
      </c>
      <c r="C2068" s="14" t="s">
        <v>479</v>
      </c>
      <c r="D2068" s="14" t="s">
        <v>19</v>
      </c>
      <c r="G2068" s="14" t="s">
        <v>3874</v>
      </c>
      <c r="I2068" s="14">
        <v>117</v>
      </c>
      <c r="J2068" s="106">
        <v>1</v>
      </c>
      <c r="K2068" s="73">
        <v>16346</v>
      </c>
      <c r="L2068" s="14" t="s">
        <v>4836</v>
      </c>
      <c r="M2068" s="14" t="s">
        <v>5146</v>
      </c>
      <c r="N2068" s="14" t="s">
        <v>5152</v>
      </c>
      <c r="Q2068" s="60" t="str">
        <f t="shared" si="128"/>
        <v>22 October 1947</v>
      </c>
      <c r="R2068" s="5" t="str">
        <f t="shared" si="129"/>
        <v/>
      </c>
      <c r="T2068" s="5" t="str">
        <f t="shared" si="130"/>
        <v>KB</v>
      </c>
    </row>
    <row r="2069" spans="1:20" s="14" customFormat="1" x14ac:dyDescent="0.2">
      <c r="A2069" s="14" t="str">
        <f t="shared" si="126"/>
        <v>KB</v>
      </c>
      <c r="B2069" s="14" t="str">
        <f t="shared" si="127"/>
        <v>487</v>
      </c>
      <c r="C2069" s="14" t="s">
        <v>480</v>
      </c>
      <c r="D2069" s="14" t="s">
        <v>19</v>
      </c>
      <c r="G2069" s="14" t="s">
        <v>3874</v>
      </c>
      <c r="I2069" s="14">
        <v>118</v>
      </c>
      <c r="J2069" s="106">
        <v>1</v>
      </c>
      <c r="K2069" s="73">
        <v>16346</v>
      </c>
      <c r="L2069" s="14" t="s">
        <v>4836</v>
      </c>
      <c r="M2069" s="14" t="s">
        <v>5146</v>
      </c>
      <c r="N2069" s="14" t="s">
        <v>5152</v>
      </c>
      <c r="Q2069" s="60" t="str">
        <f t="shared" si="128"/>
        <v>12 November 1947</v>
      </c>
      <c r="R2069" s="5" t="str">
        <f t="shared" si="129"/>
        <v/>
      </c>
      <c r="T2069" s="5" t="str">
        <f t="shared" si="130"/>
        <v>KB</v>
      </c>
    </row>
    <row r="2070" spans="1:20" s="14" customFormat="1" x14ac:dyDescent="0.2">
      <c r="A2070" s="14" t="str">
        <f t="shared" si="126"/>
        <v>KB</v>
      </c>
      <c r="B2070" s="14" t="str">
        <f t="shared" si="127"/>
        <v>488</v>
      </c>
      <c r="C2070" s="14" t="s">
        <v>481</v>
      </c>
      <c r="D2070" s="14" t="s">
        <v>19</v>
      </c>
      <c r="G2070" s="14" t="s">
        <v>3874</v>
      </c>
      <c r="I2070" s="14">
        <v>119</v>
      </c>
      <c r="J2070" s="106">
        <v>1</v>
      </c>
      <c r="K2070" s="73">
        <v>16346</v>
      </c>
      <c r="L2070" s="14" t="s">
        <v>4836</v>
      </c>
      <c r="M2070" s="14" t="s">
        <v>5146</v>
      </c>
      <c r="N2070" s="14" t="s">
        <v>5152</v>
      </c>
      <c r="Q2070" s="60" t="str">
        <f t="shared" si="128"/>
        <v>23 October 1947</v>
      </c>
      <c r="R2070" s="5" t="str">
        <f t="shared" si="129"/>
        <v/>
      </c>
      <c r="T2070" s="5" t="str">
        <f t="shared" si="130"/>
        <v>KB</v>
      </c>
    </row>
    <row r="2071" spans="1:20" s="14" customFormat="1" x14ac:dyDescent="0.2">
      <c r="A2071" s="14" t="str">
        <f t="shared" si="126"/>
        <v>KB</v>
      </c>
      <c r="B2071" s="14" t="str">
        <f t="shared" si="127"/>
        <v>489</v>
      </c>
      <c r="C2071" s="14" t="s">
        <v>482</v>
      </c>
      <c r="D2071" s="14" t="s">
        <v>19</v>
      </c>
      <c r="G2071" s="14" t="s">
        <v>3874</v>
      </c>
      <c r="I2071" s="14">
        <v>120</v>
      </c>
      <c r="J2071" s="106">
        <v>1</v>
      </c>
      <c r="K2071" s="73">
        <v>16346</v>
      </c>
      <c r="L2071" s="14" t="s">
        <v>4836</v>
      </c>
      <c r="M2071" s="14" t="s">
        <v>5146</v>
      </c>
      <c r="N2071" s="14" t="s">
        <v>5152</v>
      </c>
      <c r="Q2071" s="60">
        <f t="shared" si="128"/>
        <v>16397</v>
      </c>
      <c r="R2071" s="5" t="str">
        <f t="shared" si="129"/>
        <v/>
      </c>
      <c r="T2071" s="5" t="str">
        <f t="shared" si="130"/>
        <v>KB</v>
      </c>
    </row>
    <row r="2072" spans="1:20" s="61" customFormat="1" x14ac:dyDescent="0.2">
      <c r="A2072" s="61" t="str">
        <f t="shared" si="126"/>
        <v>KB</v>
      </c>
      <c r="B2072" s="61" t="str">
        <f t="shared" si="127"/>
        <v>490</v>
      </c>
      <c r="C2072" s="61" t="s">
        <v>483</v>
      </c>
      <c r="D2072" s="61" t="s">
        <v>19</v>
      </c>
      <c r="G2072" s="61" t="s">
        <v>3874</v>
      </c>
      <c r="I2072" s="61">
        <v>121</v>
      </c>
      <c r="J2072" s="106">
        <v>1</v>
      </c>
      <c r="K2072" s="74">
        <v>16346</v>
      </c>
      <c r="L2072" s="61" t="s">
        <v>4836</v>
      </c>
      <c r="M2072" s="61" t="s">
        <v>5146</v>
      </c>
      <c r="N2072" s="61" t="s">
        <v>5152</v>
      </c>
      <c r="Q2072" s="62" t="str">
        <f t="shared" si="128"/>
        <v>7 November 1947</v>
      </c>
      <c r="R2072" s="5" t="str">
        <f t="shared" si="129"/>
        <v/>
      </c>
      <c r="T2072" s="5" t="str">
        <f t="shared" si="130"/>
        <v>KB</v>
      </c>
    </row>
    <row r="2073" spans="1:20" s="14" customFormat="1" x14ac:dyDescent="0.2">
      <c r="A2073" s="14" t="str">
        <f t="shared" si="126"/>
        <v>KB</v>
      </c>
      <c r="B2073" s="14" t="str">
        <f t="shared" si="127"/>
        <v>491</v>
      </c>
      <c r="C2073" s="14" t="s">
        <v>484</v>
      </c>
      <c r="D2073" s="14" t="s">
        <v>19</v>
      </c>
      <c r="G2073" s="14" t="s">
        <v>3874</v>
      </c>
      <c r="I2073" s="14">
        <v>122</v>
      </c>
      <c r="J2073" s="106">
        <v>1</v>
      </c>
      <c r="K2073" s="73">
        <v>16346</v>
      </c>
      <c r="L2073" s="14" t="s">
        <v>4836</v>
      </c>
      <c r="M2073" s="14" t="s">
        <v>5146</v>
      </c>
      <c r="N2073" s="14" t="s">
        <v>5152</v>
      </c>
      <c r="Q2073" s="60" t="str">
        <f t="shared" si="128"/>
        <v>2 April 1947</v>
      </c>
      <c r="R2073" s="5" t="str">
        <f t="shared" si="129"/>
        <v/>
      </c>
      <c r="T2073" s="5" t="str">
        <f t="shared" si="130"/>
        <v>KB</v>
      </c>
    </row>
    <row r="2074" spans="1:20" s="14" customFormat="1" x14ac:dyDescent="0.2">
      <c r="A2074" s="14" t="str">
        <f t="shared" ref="A2074:A2137" si="131">LEFT(C2074,2)</f>
        <v>KB</v>
      </c>
      <c r="B2074" s="14" t="str">
        <f t="shared" ref="B2074:B2137" si="132">RIGHT(C2074,3)</f>
        <v>492</v>
      </c>
      <c r="C2074" s="14" t="s">
        <v>485</v>
      </c>
      <c r="D2074" s="14" t="s">
        <v>19</v>
      </c>
      <c r="G2074" s="14" t="s">
        <v>3874</v>
      </c>
      <c r="I2074" s="14">
        <v>123</v>
      </c>
      <c r="J2074" s="106">
        <v>1</v>
      </c>
      <c r="K2074" s="73">
        <v>16346</v>
      </c>
      <c r="L2074" s="14" t="s">
        <v>4836</v>
      </c>
      <c r="M2074" s="14" t="s">
        <v>5146</v>
      </c>
      <c r="N2074" s="14" t="s">
        <v>5152</v>
      </c>
      <c r="Q2074" s="60" t="str">
        <f t="shared" ref="Q2074:Q2137" si="133">VLOOKUP(C2074,ab,9,FALSE)</f>
        <v>21 July 1945</v>
      </c>
      <c r="R2074" s="5" t="str">
        <f t="shared" si="129"/>
        <v/>
      </c>
      <c r="T2074" s="5" t="str">
        <f t="shared" si="130"/>
        <v>KB</v>
      </c>
    </row>
    <row r="2075" spans="1:20" s="14" customFormat="1" x14ac:dyDescent="0.2">
      <c r="A2075" s="14" t="str">
        <f t="shared" si="131"/>
        <v>KB</v>
      </c>
      <c r="B2075" s="14" t="str">
        <f t="shared" si="132"/>
        <v>493</v>
      </c>
      <c r="C2075" s="14" t="s">
        <v>486</v>
      </c>
      <c r="D2075" s="14" t="s">
        <v>19</v>
      </c>
      <c r="G2075" s="14" t="s">
        <v>3874</v>
      </c>
      <c r="I2075" s="14">
        <v>124</v>
      </c>
      <c r="J2075" s="106">
        <v>1</v>
      </c>
      <c r="K2075" s="73">
        <v>16346</v>
      </c>
      <c r="L2075" s="14" t="s">
        <v>4836</v>
      </c>
      <c r="M2075" s="14" t="s">
        <v>5146</v>
      </c>
      <c r="N2075" s="14" t="s">
        <v>5152</v>
      </c>
      <c r="Q2075" s="60" t="str">
        <f t="shared" si="133"/>
        <v>1 May 1947</v>
      </c>
      <c r="R2075" s="5" t="str">
        <f t="shared" si="129"/>
        <v/>
      </c>
      <c r="T2075" s="5" t="str">
        <f t="shared" si="130"/>
        <v>KB</v>
      </c>
    </row>
    <row r="2076" spans="1:20" s="14" customFormat="1" x14ac:dyDescent="0.2">
      <c r="A2076" s="14" t="str">
        <f t="shared" si="131"/>
        <v>KB</v>
      </c>
      <c r="B2076" s="14" t="str">
        <f t="shared" si="132"/>
        <v>494</v>
      </c>
      <c r="C2076" s="14" t="s">
        <v>487</v>
      </c>
      <c r="D2076" s="14" t="s">
        <v>19</v>
      </c>
      <c r="G2076" s="14" t="s">
        <v>3874</v>
      </c>
      <c r="I2076" s="14">
        <v>125</v>
      </c>
      <c r="J2076" s="106">
        <v>1</v>
      </c>
      <c r="K2076" s="73">
        <v>16346</v>
      </c>
      <c r="L2076" s="14" t="s">
        <v>4836</v>
      </c>
      <c r="M2076" s="14" t="s">
        <v>5146</v>
      </c>
      <c r="N2076" s="14" t="s">
        <v>5152</v>
      </c>
      <c r="Q2076" s="60" t="str">
        <f t="shared" si="133"/>
        <v>11 August 1948</v>
      </c>
      <c r="R2076" s="5" t="str">
        <f t="shared" si="129"/>
        <v/>
      </c>
      <c r="T2076" s="5" t="str">
        <f t="shared" si="130"/>
        <v>KB</v>
      </c>
    </row>
    <row r="2077" spans="1:20" s="14" customFormat="1" x14ac:dyDescent="0.2">
      <c r="A2077" s="14" t="str">
        <f t="shared" si="131"/>
        <v>KB</v>
      </c>
      <c r="B2077" s="14" t="str">
        <f t="shared" si="132"/>
        <v>495</v>
      </c>
      <c r="C2077" s="14" t="s">
        <v>488</v>
      </c>
      <c r="D2077" s="14" t="s">
        <v>19</v>
      </c>
      <c r="G2077" s="14" t="s">
        <v>3874</v>
      </c>
      <c r="I2077" s="14">
        <v>126</v>
      </c>
      <c r="J2077" s="106">
        <v>1</v>
      </c>
      <c r="K2077" s="73">
        <v>16346</v>
      </c>
      <c r="L2077" s="14" t="s">
        <v>4836</v>
      </c>
      <c r="M2077" s="14" t="s">
        <v>5146</v>
      </c>
      <c r="N2077" s="14" t="s">
        <v>5152</v>
      </c>
      <c r="Q2077" s="60">
        <f t="shared" si="133"/>
        <v>16547</v>
      </c>
      <c r="R2077" s="5" t="str">
        <f t="shared" si="129"/>
        <v/>
      </c>
      <c r="T2077" s="5" t="str">
        <f t="shared" si="130"/>
        <v>KB</v>
      </c>
    </row>
    <row r="2078" spans="1:20" s="14" customFormat="1" x14ac:dyDescent="0.2">
      <c r="A2078" s="14" t="str">
        <f t="shared" si="131"/>
        <v>KB</v>
      </c>
      <c r="B2078" s="14" t="str">
        <f t="shared" si="132"/>
        <v>496</v>
      </c>
      <c r="C2078" s="14" t="s">
        <v>489</v>
      </c>
      <c r="D2078" s="14" t="s">
        <v>19</v>
      </c>
      <c r="G2078" s="14" t="s">
        <v>3874</v>
      </c>
      <c r="I2078" s="14">
        <v>127</v>
      </c>
      <c r="J2078" s="106">
        <v>1</v>
      </c>
      <c r="K2078" s="73">
        <v>16346</v>
      </c>
      <c r="L2078" s="14" t="s">
        <v>4836</v>
      </c>
      <c r="M2078" s="14" t="s">
        <v>5146</v>
      </c>
      <c r="N2078" s="14" t="s">
        <v>5152</v>
      </c>
      <c r="Q2078" s="60" t="str">
        <f t="shared" si="133"/>
        <v>5 July 1945</v>
      </c>
      <c r="R2078" s="5" t="str">
        <f t="shared" si="129"/>
        <v/>
      </c>
      <c r="T2078" s="5" t="str">
        <f t="shared" si="130"/>
        <v>KB</v>
      </c>
    </row>
    <row r="2079" spans="1:20" s="14" customFormat="1" x14ac:dyDescent="0.2">
      <c r="A2079" s="14" t="str">
        <f t="shared" si="131"/>
        <v>KB</v>
      </c>
      <c r="B2079" s="14" t="str">
        <f t="shared" si="132"/>
        <v>497</v>
      </c>
      <c r="C2079" s="14" t="s">
        <v>490</v>
      </c>
      <c r="D2079" s="14" t="s">
        <v>19</v>
      </c>
      <c r="G2079" s="14" t="s">
        <v>3874</v>
      </c>
      <c r="I2079" s="14">
        <v>128</v>
      </c>
      <c r="J2079" s="106">
        <v>1</v>
      </c>
      <c r="K2079" s="73">
        <v>16346</v>
      </c>
      <c r="L2079" s="14" t="s">
        <v>4836</v>
      </c>
      <c r="M2079" s="14" t="s">
        <v>5146</v>
      </c>
      <c r="N2079" s="14" t="s">
        <v>5152</v>
      </c>
      <c r="Q2079" s="60" t="str">
        <f t="shared" si="133"/>
        <v>27 October 1945</v>
      </c>
      <c r="R2079" s="5" t="str">
        <f t="shared" si="129"/>
        <v/>
      </c>
      <c r="T2079" s="5" t="str">
        <f t="shared" si="130"/>
        <v>KB</v>
      </c>
    </row>
    <row r="2080" spans="1:20" s="14" customFormat="1" x14ac:dyDescent="0.2">
      <c r="A2080" s="14" t="str">
        <f t="shared" si="131"/>
        <v>KB</v>
      </c>
      <c r="B2080" s="14" t="str">
        <f t="shared" si="132"/>
        <v>498</v>
      </c>
      <c r="C2080" s="14" t="s">
        <v>491</v>
      </c>
      <c r="D2080" s="14" t="s">
        <v>19</v>
      </c>
      <c r="G2080" s="14" t="s">
        <v>3874</v>
      </c>
      <c r="I2080" s="14">
        <v>129</v>
      </c>
      <c r="J2080" s="106">
        <v>1</v>
      </c>
      <c r="K2080" s="73">
        <v>16346</v>
      </c>
      <c r="L2080" s="14" t="s">
        <v>4836</v>
      </c>
      <c r="M2080" s="14" t="s">
        <v>5146</v>
      </c>
      <c r="N2080" s="14" t="s">
        <v>5152</v>
      </c>
      <c r="Q2080" s="60" t="str">
        <f t="shared" si="133"/>
        <v>1/2 February 1945</v>
      </c>
      <c r="R2080" s="5" t="str">
        <f t="shared" si="129"/>
        <v/>
      </c>
      <c r="T2080" s="5" t="str">
        <f t="shared" si="130"/>
        <v>KB</v>
      </c>
    </row>
    <row r="2081" spans="1:20" s="14" customFormat="1" x14ac:dyDescent="0.2">
      <c r="A2081" s="14" t="str">
        <f t="shared" si="131"/>
        <v>KB</v>
      </c>
      <c r="B2081" s="14" t="str">
        <f t="shared" si="132"/>
        <v>499</v>
      </c>
      <c r="C2081" s="14" t="s">
        <v>492</v>
      </c>
      <c r="D2081" s="14" t="s">
        <v>19</v>
      </c>
      <c r="G2081" s="14" t="s">
        <v>3874</v>
      </c>
      <c r="I2081" s="14">
        <v>130</v>
      </c>
      <c r="J2081" s="106">
        <v>1</v>
      </c>
      <c r="K2081" s="73">
        <v>16346</v>
      </c>
      <c r="L2081" s="14" t="s">
        <v>4836</v>
      </c>
      <c r="M2081" s="14" t="s">
        <v>5146</v>
      </c>
      <c r="N2081" s="14" t="s">
        <v>5152</v>
      </c>
      <c r="Q2081" s="60">
        <f t="shared" si="133"/>
        <v>16544</v>
      </c>
      <c r="R2081" s="5" t="str">
        <f t="shared" si="129"/>
        <v/>
      </c>
      <c r="T2081" s="5" t="str">
        <f t="shared" si="130"/>
        <v>KB</v>
      </c>
    </row>
    <row r="2082" spans="1:20" s="14" customFormat="1" x14ac:dyDescent="0.2">
      <c r="A2082" s="14" t="str">
        <f t="shared" si="131"/>
        <v>KB</v>
      </c>
      <c r="B2082" s="14" t="str">
        <f t="shared" si="132"/>
        <v>500</v>
      </c>
      <c r="C2082" s="14" t="s">
        <v>493</v>
      </c>
      <c r="D2082" s="14" t="s">
        <v>19</v>
      </c>
      <c r="G2082" s="14" t="s">
        <v>3874</v>
      </c>
      <c r="I2082" s="14">
        <v>131</v>
      </c>
      <c r="J2082" s="106">
        <v>1</v>
      </c>
      <c r="K2082" s="73">
        <v>16346</v>
      </c>
      <c r="L2082" s="14" t="s">
        <v>4836</v>
      </c>
      <c r="M2082" s="14" t="s">
        <v>5146</v>
      </c>
      <c r="N2082" s="14" t="s">
        <v>5152</v>
      </c>
      <c r="Q2082" s="60" t="str">
        <f t="shared" si="133"/>
        <v>21 October 1947</v>
      </c>
      <c r="R2082" s="5" t="str">
        <f t="shared" si="129"/>
        <v/>
      </c>
      <c r="T2082" s="5" t="str">
        <f t="shared" si="130"/>
        <v>KB</v>
      </c>
    </row>
    <row r="2083" spans="1:20" s="14" customFormat="1" x14ac:dyDescent="0.2">
      <c r="A2083" s="14" t="str">
        <f t="shared" si="131"/>
        <v>KB</v>
      </c>
      <c r="B2083" s="14" t="str">
        <f t="shared" si="132"/>
        <v>501</v>
      </c>
      <c r="C2083" s="14" t="s">
        <v>494</v>
      </c>
      <c r="D2083" s="14" t="s">
        <v>19</v>
      </c>
      <c r="G2083" s="14" t="s">
        <v>3874</v>
      </c>
      <c r="I2083" s="14">
        <v>132</v>
      </c>
      <c r="J2083" s="106">
        <v>1</v>
      </c>
      <c r="K2083" s="73">
        <v>16346</v>
      </c>
      <c r="L2083" s="14" t="s">
        <v>4836</v>
      </c>
      <c r="M2083" s="14" t="s">
        <v>5146</v>
      </c>
      <c r="N2083" s="14" t="s">
        <v>5152</v>
      </c>
      <c r="Q2083" s="60">
        <f t="shared" si="133"/>
        <v>16533</v>
      </c>
      <c r="R2083" s="5" t="str">
        <f t="shared" si="129"/>
        <v/>
      </c>
      <c r="T2083" s="5" t="str">
        <f t="shared" si="130"/>
        <v>KB</v>
      </c>
    </row>
    <row r="2084" spans="1:20" s="14" customFormat="1" x14ac:dyDescent="0.2">
      <c r="A2084" s="14" t="str">
        <f t="shared" si="131"/>
        <v>KB</v>
      </c>
      <c r="B2084" s="14" t="str">
        <f t="shared" si="132"/>
        <v>502</v>
      </c>
      <c r="C2084" s="14" t="s">
        <v>495</v>
      </c>
      <c r="D2084" s="14" t="s">
        <v>19</v>
      </c>
      <c r="G2084" s="14" t="s">
        <v>3874</v>
      </c>
      <c r="I2084" s="14">
        <v>133</v>
      </c>
      <c r="J2084" s="106">
        <v>1</v>
      </c>
      <c r="K2084" s="73">
        <v>16346</v>
      </c>
      <c r="L2084" s="14" t="s">
        <v>4836</v>
      </c>
      <c r="M2084" s="14" t="s">
        <v>5146</v>
      </c>
      <c r="N2084" s="14" t="s">
        <v>5152</v>
      </c>
      <c r="Q2084" s="60" t="str">
        <f t="shared" si="133"/>
        <v>11/12 April 1945</v>
      </c>
      <c r="R2084" s="5" t="str">
        <f t="shared" si="129"/>
        <v/>
      </c>
      <c r="T2084" s="5" t="str">
        <f t="shared" si="130"/>
        <v>KB</v>
      </c>
    </row>
    <row r="2085" spans="1:20" s="14" customFormat="1" x14ac:dyDescent="0.2">
      <c r="A2085" s="14" t="str">
        <f t="shared" si="131"/>
        <v>KB</v>
      </c>
      <c r="B2085" s="14" t="str">
        <f t="shared" si="132"/>
        <v>503</v>
      </c>
      <c r="C2085" s="14" t="s">
        <v>496</v>
      </c>
      <c r="D2085" s="14" t="s">
        <v>19</v>
      </c>
      <c r="G2085" s="14" t="s">
        <v>3874</v>
      </c>
      <c r="I2085" s="14">
        <v>134</v>
      </c>
      <c r="J2085" s="106">
        <v>1</v>
      </c>
      <c r="K2085" s="73">
        <v>16346</v>
      </c>
      <c r="L2085" s="14" t="s">
        <v>4836</v>
      </c>
      <c r="M2085" s="14" t="s">
        <v>5146</v>
      </c>
      <c r="N2085" s="14" t="s">
        <v>5152</v>
      </c>
      <c r="Q2085" s="60">
        <f t="shared" si="133"/>
        <v>16510</v>
      </c>
      <c r="R2085" s="5" t="str">
        <f t="shared" si="129"/>
        <v/>
      </c>
      <c r="T2085" s="5" t="str">
        <f t="shared" si="130"/>
        <v>KB</v>
      </c>
    </row>
    <row r="2086" spans="1:20" s="61" customFormat="1" x14ac:dyDescent="0.2">
      <c r="A2086" s="61" t="str">
        <f t="shared" si="131"/>
        <v>KB</v>
      </c>
      <c r="B2086" s="61" t="str">
        <f t="shared" si="132"/>
        <v>504</v>
      </c>
      <c r="C2086" s="61" t="s">
        <v>497</v>
      </c>
      <c r="D2086" s="61" t="s">
        <v>19</v>
      </c>
      <c r="G2086" s="61" t="s">
        <v>3874</v>
      </c>
      <c r="I2086" s="61">
        <v>135</v>
      </c>
      <c r="J2086" s="106">
        <v>1</v>
      </c>
      <c r="K2086" s="74">
        <v>16346</v>
      </c>
      <c r="L2086" s="61" t="s">
        <v>4836</v>
      </c>
      <c r="M2086" s="61" t="s">
        <v>5146</v>
      </c>
      <c r="N2086" s="61" t="s">
        <v>5152</v>
      </c>
      <c r="Q2086" s="62">
        <f t="shared" si="133"/>
        <v>16388</v>
      </c>
      <c r="R2086" s="5" t="str">
        <f t="shared" si="129"/>
        <v/>
      </c>
      <c r="T2086" s="5" t="str">
        <f t="shared" si="130"/>
        <v>KB</v>
      </c>
    </row>
    <row r="2087" spans="1:20" s="14" customFormat="1" x14ac:dyDescent="0.2">
      <c r="A2087" s="14" t="str">
        <f t="shared" si="131"/>
        <v>KB</v>
      </c>
      <c r="B2087" s="14" t="str">
        <f t="shared" si="132"/>
        <v>505</v>
      </c>
      <c r="C2087" s="14" t="s">
        <v>498</v>
      </c>
      <c r="D2087" s="14" t="s">
        <v>19</v>
      </c>
      <c r="G2087" s="14" t="s">
        <v>3874</v>
      </c>
      <c r="I2087" s="14">
        <v>136</v>
      </c>
      <c r="J2087" s="106">
        <v>1</v>
      </c>
      <c r="K2087" s="73">
        <v>16346</v>
      </c>
      <c r="L2087" s="14" t="s">
        <v>4836</v>
      </c>
      <c r="M2087" s="14" t="s">
        <v>5146</v>
      </c>
      <c r="N2087" s="14" t="s">
        <v>5152</v>
      </c>
      <c r="Q2087" s="60" t="str">
        <f t="shared" si="133"/>
        <v>12 November 1947</v>
      </c>
      <c r="R2087" s="5" t="str">
        <f t="shared" si="129"/>
        <v/>
      </c>
      <c r="T2087" s="5" t="str">
        <f t="shared" si="130"/>
        <v>KB</v>
      </c>
    </row>
    <row r="2088" spans="1:20" s="61" customFormat="1" x14ac:dyDescent="0.2">
      <c r="A2088" s="61" t="str">
        <f t="shared" si="131"/>
        <v>KB</v>
      </c>
      <c r="B2088" s="61" t="str">
        <f t="shared" si="132"/>
        <v>506</v>
      </c>
      <c r="C2088" s="61" t="s">
        <v>499</v>
      </c>
      <c r="D2088" s="61" t="s">
        <v>19</v>
      </c>
      <c r="G2088" s="61" t="s">
        <v>3874</v>
      </c>
      <c r="I2088" s="61">
        <v>137</v>
      </c>
      <c r="J2088" s="106">
        <v>1</v>
      </c>
      <c r="K2088" s="74">
        <v>16346</v>
      </c>
      <c r="L2088" s="61" t="s">
        <v>4836</v>
      </c>
      <c r="M2088" s="61" t="s">
        <v>5146</v>
      </c>
      <c r="N2088" s="61" t="s">
        <v>5152</v>
      </c>
      <c r="Q2088" s="62">
        <f t="shared" si="133"/>
        <v>16399</v>
      </c>
      <c r="R2088" s="5" t="str">
        <f t="shared" si="129"/>
        <v/>
      </c>
      <c r="T2088" s="5" t="str">
        <f t="shared" si="130"/>
        <v>KB</v>
      </c>
    </row>
    <row r="2089" spans="1:20" s="14" customFormat="1" x14ac:dyDescent="0.2">
      <c r="A2089" s="14" t="str">
        <f t="shared" si="131"/>
        <v>KB</v>
      </c>
      <c r="B2089" s="14" t="str">
        <f t="shared" si="132"/>
        <v>507</v>
      </c>
      <c r="C2089" s="14" t="s">
        <v>500</v>
      </c>
      <c r="D2089" s="14" t="s">
        <v>19</v>
      </c>
      <c r="G2089" s="14" t="s">
        <v>3874</v>
      </c>
      <c r="I2089" s="14">
        <v>138</v>
      </c>
      <c r="J2089" s="106">
        <v>1</v>
      </c>
      <c r="K2089" s="73">
        <v>16346</v>
      </c>
      <c r="L2089" s="14" t="s">
        <v>4836</v>
      </c>
      <c r="M2089" s="14" t="s">
        <v>5146</v>
      </c>
      <c r="N2089" s="14" t="s">
        <v>5152</v>
      </c>
      <c r="Q2089" s="60" t="str">
        <f t="shared" si="133"/>
        <v>13 October 1945</v>
      </c>
      <c r="R2089" s="5" t="str">
        <f t="shared" si="129"/>
        <v/>
      </c>
      <c r="T2089" s="5" t="str">
        <f t="shared" si="130"/>
        <v>KB</v>
      </c>
    </row>
    <row r="2090" spans="1:20" s="14" customFormat="1" x14ac:dyDescent="0.2">
      <c r="A2090" s="14" t="str">
        <f t="shared" si="131"/>
        <v>KB</v>
      </c>
      <c r="B2090" s="14" t="str">
        <f t="shared" si="132"/>
        <v>508</v>
      </c>
      <c r="C2090" s="14" t="s">
        <v>501</v>
      </c>
      <c r="D2090" s="14" t="s">
        <v>19</v>
      </c>
      <c r="G2090" s="14" t="s">
        <v>3874</v>
      </c>
      <c r="I2090" s="14">
        <v>139</v>
      </c>
      <c r="J2090" s="106">
        <v>1</v>
      </c>
      <c r="K2090" s="73">
        <v>16346</v>
      </c>
      <c r="L2090" s="14" t="s">
        <v>4836</v>
      </c>
      <c r="M2090" s="14" t="s">
        <v>5146</v>
      </c>
      <c r="N2090" s="14" t="s">
        <v>5152</v>
      </c>
      <c r="Q2090" s="60">
        <f t="shared" si="133"/>
        <v>16396</v>
      </c>
      <c r="R2090" s="5" t="str">
        <f t="shared" si="129"/>
        <v/>
      </c>
      <c r="T2090" s="5" t="str">
        <f t="shared" si="130"/>
        <v>KB</v>
      </c>
    </row>
    <row r="2091" spans="1:20" s="14" customFormat="1" x14ac:dyDescent="0.2">
      <c r="A2091" s="14" t="str">
        <f t="shared" si="131"/>
        <v>KB</v>
      </c>
      <c r="B2091" s="14" t="str">
        <f t="shared" si="132"/>
        <v>509</v>
      </c>
      <c r="C2091" s="14" t="s">
        <v>502</v>
      </c>
      <c r="D2091" s="14" t="s">
        <v>19</v>
      </c>
      <c r="G2091" s="14" t="s">
        <v>3874</v>
      </c>
      <c r="I2091" s="14">
        <v>140</v>
      </c>
      <c r="J2091" s="106">
        <v>1</v>
      </c>
      <c r="K2091" s="73">
        <v>16346</v>
      </c>
      <c r="L2091" s="14" t="s">
        <v>4836</v>
      </c>
      <c r="M2091" s="14" t="s">
        <v>5146</v>
      </c>
      <c r="N2091" s="14" t="s">
        <v>5152</v>
      </c>
      <c r="Q2091" s="60" t="str">
        <f t="shared" si="133"/>
        <v>1/2 February 1945</v>
      </c>
      <c r="R2091" s="5" t="str">
        <f t="shared" si="129"/>
        <v/>
      </c>
      <c r="T2091" s="5" t="str">
        <f t="shared" si="130"/>
        <v>KB</v>
      </c>
    </row>
    <row r="2092" spans="1:20" s="14" customFormat="1" x14ac:dyDescent="0.2">
      <c r="A2092" s="14" t="str">
        <f t="shared" si="131"/>
        <v>KB</v>
      </c>
      <c r="B2092" s="14" t="str">
        <f t="shared" si="132"/>
        <v>510</v>
      </c>
      <c r="C2092" s="14" t="s">
        <v>503</v>
      </c>
      <c r="D2092" s="14" t="s">
        <v>19</v>
      </c>
      <c r="G2092" s="14" t="s">
        <v>3874</v>
      </c>
      <c r="I2092" s="14">
        <v>141</v>
      </c>
      <c r="J2092" s="106">
        <v>1</v>
      </c>
      <c r="K2092" s="73">
        <v>16346</v>
      </c>
      <c r="L2092" s="14" t="s">
        <v>4836</v>
      </c>
      <c r="M2092" s="14" t="s">
        <v>5146</v>
      </c>
      <c r="N2092" s="14" t="s">
        <v>5152</v>
      </c>
      <c r="Q2092" s="60" t="str">
        <f t="shared" si="133"/>
        <v>31 July 1946</v>
      </c>
      <c r="R2092" s="5" t="str">
        <f t="shared" si="129"/>
        <v/>
      </c>
      <c r="T2092" s="5" t="str">
        <f t="shared" si="130"/>
        <v>KB</v>
      </c>
    </row>
    <row r="2093" spans="1:20" s="14" customFormat="1" x14ac:dyDescent="0.2">
      <c r="A2093" s="14" t="str">
        <f t="shared" si="131"/>
        <v>KB</v>
      </c>
      <c r="B2093" s="14" t="str">
        <f t="shared" si="132"/>
        <v>511</v>
      </c>
      <c r="C2093" s="14" t="s">
        <v>504</v>
      </c>
      <c r="D2093" s="14" t="s">
        <v>19</v>
      </c>
      <c r="G2093" s="14" t="s">
        <v>3874</v>
      </c>
      <c r="I2093" s="14">
        <v>142</v>
      </c>
      <c r="J2093" s="106">
        <v>1</v>
      </c>
      <c r="K2093" s="73">
        <v>16346</v>
      </c>
      <c r="L2093" s="14" t="s">
        <v>4836</v>
      </c>
      <c r="M2093" s="14" t="s">
        <v>5146</v>
      </c>
      <c r="N2093" s="14" t="s">
        <v>5152</v>
      </c>
      <c r="Q2093" s="60" t="str">
        <f t="shared" si="133"/>
        <v>12 November 1947</v>
      </c>
      <c r="R2093" s="5" t="str">
        <f t="shared" si="129"/>
        <v/>
      </c>
      <c r="T2093" s="5" t="str">
        <f t="shared" si="130"/>
        <v>KB</v>
      </c>
    </row>
    <row r="2094" spans="1:20" s="14" customFormat="1" x14ac:dyDescent="0.2">
      <c r="A2094" s="14" t="str">
        <f t="shared" si="131"/>
        <v>KB</v>
      </c>
      <c r="B2094" s="14" t="str">
        <f t="shared" si="132"/>
        <v>512</v>
      </c>
      <c r="C2094" s="14" t="s">
        <v>505</v>
      </c>
      <c r="D2094" s="14" t="s">
        <v>19</v>
      </c>
      <c r="G2094" s="14" t="s">
        <v>3874</v>
      </c>
      <c r="I2094" s="14">
        <v>143</v>
      </c>
      <c r="J2094" s="106">
        <v>1</v>
      </c>
      <c r="K2094" s="73">
        <v>16346</v>
      </c>
      <c r="L2094" s="14" t="s">
        <v>4836</v>
      </c>
      <c r="M2094" s="14" t="s">
        <v>5146</v>
      </c>
      <c r="N2094" s="14" t="s">
        <v>5152</v>
      </c>
      <c r="Q2094" s="60">
        <f t="shared" si="133"/>
        <v>16502</v>
      </c>
      <c r="R2094" s="5" t="str">
        <f t="shared" si="129"/>
        <v/>
      </c>
      <c r="T2094" s="5" t="str">
        <f t="shared" si="130"/>
        <v>KB</v>
      </c>
    </row>
    <row r="2095" spans="1:20" s="61" customFormat="1" x14ac:dyDescent="0.2">
      <c r="A2095" s="61" t="str">
        <f t="shared" si="131"/>
        <v>KB</v>
      </c>
      <c r="B2095" s="61" t="str">
        <f t="shared" si="132"/>
        <v>513</v>
      </c>
      <c r="C2095" s="61" t="s">
        <v>506</v>
      </c>
      <c r="D2095" s="61" t="s">
        <v>19</v>
      </c>
      <c r="G2095" s="61" t="s">
        <v>3874</v>
      </c>
      <c r="I2095" s="61">
        <v>144</v>
      </c>
      <c r="J2095" s="106">
        <v>1</v>
      </c>
      <c r="K2095" s="74">
        <v>16346</v>
      </c>
      <c r="L2095" s="61" t="s">
        <v>4836</v>
      </c>
      <c r="M2095" s="61" t="s">
        <v>5146</v>
      </c>
      <c r="N2095" s="61" t="s">
        <v>5152</v>
      </c>
      <c r="Q2095" s="62">
        <f t="shared" si="133"/>
        <v>16394</v>
      </c>
      <c r="R2095" s="5" t="str">
        <f t="shared" si="129"/>
        <v/>
      </c>
      <c r="T2095" s="5" t="str">
        <f t="shared" si="130"/>
        <v>KB</v>
      </c>
    </row>
    <row r="2096" spans="1:20" s="14" customFormat="1" x14ac:dyDescent="0.2">
      <c r="A2096" s="14" t="str">
        <f t="shared" si="131"/>
        <v>KB</v>
      </c>
      <c r="B2096" s="14" t="str">
        <f t="shared" si="132"/>
        <v>514</v>
      </c>
      <c r="C2096" s="14" t="s">
        <v>507</v>
      </c>
      <c r="D2096" s="14" t="s">
        <v>19</v>
      </c>
      <c r="G2096" s="14" t="s">
        <v>3874</v>
      </c>
      <c r="I2096" s="14">
        <v>145</v>
      </c>
      <c r="J2096" s="106">
        <v>1</v>
      </c>
      <c r="K2096" s="73">
        <v>16346</v>
      </c>
      <c r="L2096" s="14" t="s">
        <v>4836</v>
      </c>
      <c r="M2096" s="14" t="s">
        <v>5146</v>
      </c>
      <c r="N2096" s="14" t="s">
        <v>5152</v>
      </c>
      <c r="Q2096" s="60" t="str">
        <f t="shared" si="133"/>
        <v>18 October 1947</v>
      </c>
      <c r="R2096" s="5" t="str">
        <f t="shared" si="129"/>
        <v/>
      </c>
      <c r="T2096" s="5" t="str">
        <f t="shared" si="130"/>
        <v>KB</v>
      </c>
    </row>
    <row r="2097" spans="1:20" s="14" customFormat="1" x14ac:dyDescent="0.2">
      <c r="A2097" s="14" t="str">
        <f t="shared" si="131"/>
        <v>KB</v>
      </c>
      <c r="B2097" s="14" t="str">
        <f t="shared" si="132"/>
        <v>515</v>
      </c>
      <c r="C2097" s="14" t="s">
        <v>508</v>
      </c>
      <c r="D2097" s="14" t="s">
        <v>19</v>
      </c>
      <c r="G2097" s="14" t="s">
        <v>3874</v>
      </c>
      <c r="I2097" s="14">
        <v>146</v>
      </c>
      <c r="J2097" s="106">
        <v>1</v>
      </c>
      <c r="K2097" s="73">
        <v>16346</v>
      </c>
      <c r="L2097" s="14" t="s">
        <v>4836</v>
      </c>
      <c r="M2097" s="14" t="s">
        <v>5146</v>
      </c>
      <c r="N2097" s="14" t="s">
        <v>5152</v>
      </c>
      <c r="Q2097" s="60" t="str">
        <f t="shared" si="133"/>
        <v>22 October 1947</v>
      </c>
      <c r="R2097" s="5" t="str">
        <f t="shared" si="129"/>
        <v/>
      </c>
      <c r="T2097" s="5" t="str">
        <f t="shared" si="130"/>
        <v>KB</v>
      </c>
    </row>
    <row r="2098" spans="1:20" s="14" customFormat="1" x14ac:dyDescent="0.2">
      <c r="A2098" s="14" t="str">
        <f t="shared" si="131"/>
        <v>KB</v>
      </c>
      <c r="B2098" s="14" t="str">
        <f t="shared" si="132"/>
        <v>516</v>
      </c>
      <c r="C2098" s="14" t="s">
        <v>509</v>
      </c>
      <c r="D2098" s="14" t="s">
        <v>19</v>
      </c>
      <c r="G2098" s="14" t="s">
        <v>3874</v>
      </c>
      <c r="I2098" s="14">
        <v>147</v>
      </c>
      <c r="J2098" s="106">
        <v>1</v>
      </c>
      <c r="K2098" s="73">
        <v>16346</v>
      </c>
      <c r="L2098" s="14" t="s">
        <v>4836</v>
      </c>
      <c r="M2098" s="14" t="s">
        <v>5146</v>
      </c>
      <c r="N2098" s="14" t="s">
        <v>5152</v>
      </c>
      <c r="Q2098" s="60" t="str">
        <f t="shared" si="133"/>
        <v>22 October 1947</v>
      </c>
      <c r="R2098" s="5" t="str">
        <f t="shared" si="129"/>
        <v/>
      </c>
      <c r="T2098" s="5" t="str">
        <f t="shared" si="130"/>
        <v>KB</v>
      </c>
    </row>
    <row r="2099" spans="1:20" s="14" customFormat="1" x14ac:dyDescent="0.2">
      <c r="A2099" s="14" t="str">
        <f t="shared" si="131"/>
        <v>KB</v>
      </c>
      <c r="B2099" s="14" t="str">
        <f t="shared" si="132"/>
        <v>517</v>
      </c>
      <c r="C2099" s="14" t="s">
        <v>510</v>
      </c>
      <c r="D2099" s="14" t="s">
        <v>19</v>
      </c>
      <c r="G2099" s="14" t="s">
        <v>3874</v>
      </c>
      <c r="I2099" s="14">
        <v>148</v>
      </c>
      <c r="J2099" s="106">
        <v>1</v>
      </c>
      <c r="K2099" s="73">
        <v>16377</v>
      </c>
      <c r="L2099" s="14" t="s">
        <v>4836</v>
      </c>
      <c r="M2099" s="14" t="s">
        <v>5146</v>
      </c>
      <c r="N2099" s="14" t="s">
        <v>5152</v>
      </c>
      <c r="Q2099" s="60" t="str">
        <f t="shared" si="133"/>
        <v>5 May 1945</v>
      </c>
      <c r="R2099" s="5" t="str">
        <f t="shared" si="129"/>
        <v/>
      </c>
      <c r="T2099" s="5" t="str">
        <f t="shared" si="130"/>
        <v>KB</v>
      </c>
    </row>
    <row r="2100" spans="1:20" s="14" customFormat="1" x14ac:dyDescent="0.2">
      <c r="A2100" s="14" t="str">
        <f t="shared" si="131"/>
        <v>KB</v>
      </c>
      <c r="B2100" s="14" t="str">
        <f t="shared" si="132"/>
        <v>518</v>
      </c>
      <c r="C2100" s="14" t="s">
        <v>511</v>
      </c>
      <c r="D2100" s="14" t="s">
        <v>19</v>
      </c>
      <c r="G2100" s="14" t="s">
        <v>3874</v>
      </c>
      <c r="I2100" s="14">
        <v>149</v>
      </c>
      <c r="J2100" s="106">
        <v>1</v>
      </c>
      <c r="K2100" s="73">
        <v>16377</v>
      </c>
      <c r="L2100" s="14" t="s">
        <v>4836</v>
      </c>
      <c r="M2100" s="14" t="s">
        <v>5146</v>
      </c>
      <c r="N2100" s="14" t="s">
        <v>5152</v>
      </c>
      <c r="Q2100" s="60" t="str">
        <f t="shared" si="133"/>
        <v>22 October 1947</v>
      </c>
      <c r="R2100" s="5" t="str">
        <f t="shared" si="129"/>
        <v/>
      </c>
      <c r="T2100" s="5" t="str">
        <f t="shared" si="130"/>
        <v>KB</v>
      </c>
    </row>
    <row r="2101" spans="1:20" s="14" customFormat="1" x14ac:dyDescent="0.2">
      <c r="A2101" s="14" t="str">
        <f t="shared" si="131"/>
        <v>KB</v>
      </c>
      <c r="B2101" s="14" t="str">
        <f t="shared" si="132"/>
        <v>519</v>
      </c>
      <c r="C2101" s="14" t="s">
        <v>512</v>
      </c>
      <c r="D2101" s="14" t="s">
        <v>19</v>
      </c>
      <c r="G2101" s="14" t="s">
        <v>3874</v>
      </c>
      <c r="I2101" s="14">
        <v>150</v>
      </c>
      <c r="J2101" s="106">
        <v>1</v>
      </c>
      <c r="K2101" s="73">
        <v>16377</v>
      </c>
      <c r="L2101" s="14" t="s">
        <v>4836</v>
      </c>
      <c r="M2101" s="14" t="s">
        <v>5146</v>
      </c>
      <c r="N2101" s="14" t="s">
        <v>5152</v>
      </c>
      <c r="Q2101" s="60" t="str">
        <f t="shared" si="133"/>
        <v>22 October 1947</v>
      </c>
      <c r="R2101" s="5" t="str">
        <f t="shared" si="129"/>
        <v/>
      </c>
      <c r="T2101" s="5" t="str">
        <f t="shared" si="130"/>
        <v>KB</v>
      </c>
    </row>
    <row r="2102" spans="1:20" s="14" customFormat="1" x14ac:dyDescent="0.2">
      <c r="A2102" s="14" t="str">
        <f t="shared" si="131"/>
        <v>KB</v>
      </c>
      <c r="B2102" s="14" t="str">
        <f t="shared" si="132"/>
        <v>520</v>
      </c>
      <c r="C2102" s="14" t="s">
        <v>513</v>
      </c>
      <c r="D2102" s="14" t="s">
        <v>19</v>
      </c>
      <c r="G2102" s="14" t="s">
        <v>3874</v>
      </c>
      <c r="I2102" s="14">
        <v>151</v>
      </c>
      <c r="J2102" s="106">
        <v>1</v>
      </c>
      <c r="K2102" s="73">
        <v>16377</v>
      </c>
      <c r="L2102" s="14" t="s">
        <v>4836</v>
      </c>
      <c r="M2102" s="14" t="s">
        <v>5146</v>
      </c>
      <c r="N2102" s="14" t="s">
        <v>5152</v>
      </c>
      <c r="Q2102" s="60" t="str">
        <f t="shared" si="133"/>
        <v>7 November 1947</v>
      </c>
      <c r="R2102" s="5" t="str">
        <f t="shared" si="129"/>
        <v/>
      </c>
      <c r="T2102" s="5" t="str">
        <f t="shared" si="130"/>
        <v>KB</v>
      </c>
    </row>
    <row r="2103" spans="1:20" s="14" customFormat="1" x14ac:dyDescent="0.2">
      <c r="A2103" s="14" t="str">
        <f t="shared" si="131"/>
        <v>KB</v>
      </c>
      <c r="B2103" s="14" t="str">
        <f t="shared" si="132"/>
        <v>521</v>
      </c>
      <c r="C2103" s="14" t="s">
        <v>514</v>
      </c>
      <c r="D2103" s="14" t="s">
        <v>19</v>
      </c>
      <c r="G2103" s="14" t="s">
        <v>3874</v>
      </c>
      <c r="I2103" s="14">
        <v>152</v>
      </c>
      <c r="J2103" s="106">
        <v>1</v>
      </c>
      <c r="K2103" s="73">
        <v>16377</v>
      </c>
      <c r="L2103" s="14" t="s">
        <v>4836</v>
      </c>
      <c r="M2103" s="14" t="s">
        <v>5146</v>
      </c>
      <c r="N2103" s="14" t="s">
        <v>5152</v>
      </c>
      <c r="Q2103" s="60" t="str">
        <f t="shared" si="133"/>
        <v>22 October 1947</v>
      </c>
      <c r="R2103" s="5" t="str">
        <f t="shared" si="129"/>
        <v/>
      </c>
      <c r="T2103" s="5" t="str">
        <f t="shared" si="130"/>
        <v>KB</v>
      </c>
    </row>
    <row r="2104" spans="1:20" s="14" customFormat="1" x14ac:dyDescent="0.2">
      <c r="A2104" s="14" t="str">
        <f t="shared" si="131"/>
        <v>KB</v>
      </c>
      <c r="B2104" s="14" t="str">
        <f t="shared" si="132"/>
        <v>522</v>
      </c>
      <c r="C2104" s="14" t="s">
        <v>515</v>
      </c>
      <c r="D2104" s="14" t="s">
        <v>19</v>
      </c>
      <c r="G2104" s="14" t="s">
        <v>3874</v>
      </c>
      <c r="I2104" s="14">
        <v>153</v>
      </c>
      <c r="J2104" s="106">
        <v>1</v>
      </c>
      <c r="K2104" s="73">
        <v>16377</v>
      </c>
      <c r="L2104" s="14" t="s">
        <v>4836</v>
      </c>
      <c r="M2104" s="14" t="s">
        <v>5146</v>
      </c>
      <c r="N2104" s="14" t="s">
        <v>5152</v>
      </c>
      <c r="Q2104" s="60" t="str">
        <f t="shared" si="133"/>
        <v>10 October 1945</v>
      </c>
      <c r="R2104" s="5" t="str">
        <f t="shared" si="129"/>
        <v/>
      </c>
      <c r="T2104" s="5" t="str">
        <f t="shared" si="130"/>
        <v>KB</v>
      </c>
    </row>
    <row r="2105" spans="1:20" s="14" customFormat="1" x14ac:dyDescent="0.2">
      <c r="A2105" s="14" t="str">
        <f t="shared" si="131"/>
        <v>KB</v>
      </c>
      <c r="B2105" s="14" t="str">
        <f t="shared" si="132"/>
        <v>523</v>
      </c>
      <c r="C2105" s="14" t="s">
        <v>516</v>
      </c>
      <c r="D2105" s="14" t="s">
        <v>19</v>
      </c>
      <c r="G2105" s="14" t="s">
        <v>3874</v>
      </c>
      <c r="I2105" s="14">
        <v>154</v>
      </c>
      <c r="J2105" s="106">
        <v>1</v>
      </c>
      <c r="K2105" s="73">
        <v>16377</v>
      </c>
      <c r="L2105" s="14" t="s">
        <v>4836</v>
      </c>
      <c r="M2105" s="14" t="s">
        <v>5146</v>
      </c>
      <c r="N2105" s="14" t="s">
        <v>5152</v>
      </c>
      <c r="Q2105" s="60">
        <f t="shared" si="133"/>
        <v>16520</v>
      </c>
      <c r="R2105" s="5" t="str">
        <f t="shared" si="129"/>
        <v/>
      </c>
      <c r="T2105" s="5" t="str">
        <f t="shared" si="130"/>
        <v>KB</v>
      </c>
    </row>
    <row r="2106" spans="1:20" s="14" customFormat="1" x14ac:dyDescent="0.2">
      <c r="A2106" s="14" t="str">
        <f t="shared" si="131"/>
        <v>KB</v>
      </c>
      <c r="B2106" s="14" t="str">
        <f t="shared" si="132"/>
        <v>524</v>
      </c>
      <c r="C2106" s="14" t="s">
        <v>517</v>
      </c>
      <c r="D2106" s="14" t="s">
        <v>19</v>
      </c>
      <c r="G2106" s="14" t="s">
        <v>3874</v>
      </c>
      <c r="I2106" s="14">
        <v>155</v>
      </c>
      <c r="J2106" s="106">
        <v>1</v>
      </c>
      <c r="K2106" s="73">
        <v>16377</v>
      </c>
      <c r="L2106" s="14" t="s">
        <v>4836</v>
      </c>
      <c r="M2106" s="14" t="s">
        <v>5146</v>
      </c>
      <c r="N2106" s="14" t="s">
        <v>5152</v>
      </c>
      <c r="Q2106" s="60" t="str">
        <f t="shared" si="133"/>
        <v>13 October 1945</v>
      </c>
      <c r="R2106" s="5" t="str">
        <f t="shared" si="129"/>
        <v/>
      </c>
      <c r="T2106" s="5" t="str">
        <f t="shared" si="130"/>
        <v>KB</v>
      </c>
    </row>
    <row r="2107" spans="1:20" s="14" customFormat="1" x14ac:dyDescent="0.2">
      <c r="A2107" s="14" t="str">
        <f t="shared" si="131"/>
        <v>KB</v>
      </c>
      <c r="B2107" s="14" t="str">
        <f t="shared" si="132"/>
        <v>525</v>
      </c>
      <c r="C2107" s="14" t="s">
        <v>518</v>
      </c>
      <c r="D2107" s="14" t="s">
        <v>19</v>
      </c>
      <c r="G2107" s="14" t="s">
        <v>3874</v>
      </c>
      <c r="I2107" s="14">
        <v>156</v>
      </c>
      <c r="J2107" s="106">
        <v>1</v>
      </c>
      <c r="K2107" s="73">
        <v>16377</v>
      </c>
      <c r="L2107" s="14" t="s">
        <v>4836</v>
      </c>
      <c r="M2107" s="14" t="s">
        <v>5146</v>
      </c>
      <c r="N2107" s="14" t="s">
        <v>5152</v>
      </c>
      <c r="Q2107" s="60" t="str">
        <f t="shared" si="133"/>
        <v>12 October 1947</v>
      </c>
      <c r="R2107" s="5" t="str">
        <f t="shared" si="129"/>
        <v/>
      </c>
      <c r="T2107" s="5" t="str">
        <f t="shared" si="130"/>
        <v>KB</v>
      </c>
    </row>
    <row r="2108" spans="1:20" s="14" customFormat="1" x14ac:dyDescent="0.2">
      <c r="A2108" s="14" t="str">
        <f t="shared" si="131"/>
        <v>KB</v>
      </c>
      <c r="B2108" s="14" t="str">
        <f t="shared" si="132"/>
        <v>526</v>
      </c>
      <c r="C2108" s="14" t="s">
        <v>519</v>
      </c>
      <c r="D2108" s="14" t="s">
        <v>19</v>
      </c>
      <c r="G2108" s="14" t="s">
        <v>3874</v>
      </c>
      <c r="I2108" s="14">
        <v>157</v>
      </c>
      <c r="J2108" s="106">
        <v>1</v>
      </c>
      <c r="K2108" s="73">
        <v>16377</v>
      </c>
      <c r="L2108" s="14" t="s">
        <v>4836</v>
      </c>
      <c r="M2108" s="14" t="s">
        <v>5146</v>
      </c>
      <c r="N2108" s="14" t="s">
        <v>5152</v>
      </c>
      <c r="Q2108" s="60" t="str">
        <f t="shared" si="133"/>
        <v>12 November 1947</v>
      </c>
      <c r="R2108" s="5" t="str">
        <f t="shared" si="129"/>
        <v/>
      </c>
      <c r="T2108" s="5" t="str">
        <f t="shared" si="130"/>
        <v>KB</v>
      </c>
    </row>
    <row r="2109" spans="1:20" s="14" customFormat="1" x14ac:dyDescent="0.2">
      <c r="A2109" s="14" t="str">
        <f t="shared" si="131"/>
        <v>KB</v>
      </c>
      <c r="B2109" s="14" t="str">
        <f t="shared" si="132"/>
        <v>527</v>
      </c>
      <c r="C2109" s="14" t="s">
        <v>520</v>
      </c>
      <c r="D2109" s="14" t="s">
        <v>19</v>
      </c>
      <c r="G2109" s="14" t="s">
        <v>3874</v>
      </c>
      <c r="I2109" s="14">
        <v>158</v>
      </c>
      <c r="J2109" s="106">
        <v>1</v>
      </c>
      <c r="K2109" s="73">
        <v>16377</v>
      </c>
      <c r="L2109" s="14" t="s">
        <v>4836</v>
      </c>
      <c r="M2109" s="14" t="s">
        <v>5146</v>
      </c>
      <c r="N2109" s="14" t="s">
        <v>5152</v>
      </c>
      <c r="Q2109" s="60" t="str">
        <f t="shared" si="133"/>
        <v>10 October 1945</v>
      </c>
      <c r="R2109" s="5" t="str">
        <f t="shared" si="129"/>
        <v/>
      </c>
      <c r="T2109" s="5" t="str">
        <f t="shared" si="130"/>
        <v>KB</v>
      </c>
    </row>
    <row r="2110" spans="1:20" s="14" customFormat="1" x14ac:dyDescent="0.2">
      <c r="A2110" s="14" t="str">
        <f t="shared" si="131"/>
        <v>KB</v>
      </c>
      <c r="B2110" s="14" t="str">
        <f t="shared" si="132"/>
        <v>528</v>
      </c>
      <c r="C2110" s="14" t="s">
        <v>521</v>
      </c>
      <c r="D2110" s="14" t="s">
        <v>19</v>
      </c>
      <c r="G2110" s="14" t="s">
        <v>3874</v>
      </c>
      <c r="I2110" s="14">
        <v>159</v>
      </c>
      <c r="J2110" s="106">
        <v>1</v>
      </c>
      <c r="K2110" s="73">
        <v>16377</v>
      </c>
      <c r="L2110" s="14" t="s">
        <v>4836</v>
      </c>
      <c r="M2110" s="14" t="s">
        <v>5146</v>
      </c>
      <c r="N2110" s="14" t="s">
        <v>5152</v>
      </c>
      <c r="Q2110" s="60" t="str">
        <f t="shared" si="133"/>
        <v>18 October 1947</v>
      </c>
      <c r="R2110" s="5" t="str">
        <f t="shared" si="129"/>
        <v/>
      </c>
      <c r="T2110" s="5" t="str">
        <f t="shared" si="130"/>
        <v>KB</v>
      </c>
    </row>
    <row r="2111" spans="1:20" s="14" customFormat="1" x14ac:dyDescent="0.2">
      <c r="A2111" s="14" t="str">
        <f t="shared" si="131"/>
        <v>KB</v>
      </c>
      <c r="B2111" s="14" t="str">
        <f t="shared" si="132"/>
        <v>529</v>
      </c>
      <c r="C2111" s="14" t="s">
        <v>522</v>
      </c>
      <c r="D2111" s="14" t="s">
        <v>19</v>
      </c>
      <c r="G2111" s="14" t="s">
        <v>3874</v>
      </c>
      <c r="I2111" s="14">
        <v>160</v>
      </c>
      <c r="J2111" s="106">
        <v>1</v>
      </c>
      <c r="K2111" s="73">
        <v>16377</v>
      </c>
      <c r="L2111" s="14" t="s">
        <v>4836</v>
      </c>
      <c r="M2111" s="14" t="s">
        <v>5146</v>
      </c>
      <c r="N2111" s="14" t="s">
        <v>5152</v>
      </c>
      <c r="Q2111" s="60" t="str">
        <f t="shared" si="133"/>
        <v>21/22 April 1945</v>
      </c>
      <c r="R2111" s="5" t="str">
        <f t="shared" si="129"/>
        <v/>
      </c>
      <c r="T2111" s="5" t="str">
        <f t="shared" si="130"/>
        <v>KB</v>
      </c>
    </row>
    <row r="2112" spans="1:20" s="14" customFormat="1" x14ac:dyDescent="0.2">
      <c r="A2112" s="14" t="str">
        <f t="shared" si="131"/>
        <v>KB</v>
      </c>
      <c r="B2112" s="14" t="str">
        <f t="shared" si="132"/>
        <v>530</v>
      </c>
      <c r="C2112" s="14" t="s">
        <v>523</v>
      </c>
      <c r="D2112" s="14" t="s">
        <v>19</v>
      </c>
      <c r="G2112" s="14" t="s">
        <v>3874</v>
      </c>
      <c r="I2112" s="14">
        <v>161</v>
      </c>
      <c r="J2112" s="106">
        <v>1</v>
      </c>
      <c r="K2112" s="73">
        <v>16377</v>
      </c>
      <c r="L2112" s="14" t="s">
        <v>4836</v>
      </c>
      <c r="M2112" s="14" t="s">
        <v>5146</v>
      </c>
      <c r="N2112" s="14" t="s">
        <v>5152</v>
      </c>
      <c r="Q2112" s="60" t="str">
        <f t="shared" si="133"/>
        <v>4 August 1945</v>
      </c>
      <c r="R2112" s="5" t="str">
        <f t="shared" si="129"/>
        <v/>
      </c>
      <c r="T2112" s="5" t="str">
        <f t="shared" si="130"/>
        <v>KB</v>
      </c>
    </row>
    <row r="2113" spans="1:20" s="14" customFormat="1" x14ac:dyDescent="0.2">
      <c r="A2113" s="14" t="str">
        <f t="shared" si="131"/>
        <v>KB</v>
      </c>
      <c r="B2113" s="14" t="str">
        <f t="shared" si="132"/>
        <v>531</v>
      </c>
      <c r="C2113" s="14" t="s">
        <v>524</v>
      </c>
      <c r="D2113" s="14" t="s">
        <v>19</v>
      </c>
      <c r="G2113" s="14" t="s">
        <v>3874</v>
      </c>
      <c r="I2113" s="14">
        <v>162</v>
      </c>
      <c r="J2113" s="106">
        <v>1</v>
      </c>
      <c r="K2113" s="73">
        <v>16377</v>
      </c>
      <c r="L2113" s="14" t="s">
        <v>4836</v>
      </c>
      <c r="M2113" s="14" t="s">
        <v>5146</v>
      </c>
      <c r="N2113" s="14" t="s">
        <v>5152</v>
      </c>
      <c r="Q2113" s="60" t="str">
        <f t="shared" si="133"/>
        <v>25 June 1945</v>
      </c>
      <c r="R2113" s="5" t="str">
        <f t="shared" si="129"/>
        <v/>
      </c>
      <c r="T2113" s="5" t="str">
        <f t="shared" si="130"/>
        <v>KB</v>
      </c>
    </row>
    <row r="2114" spans="1:20" s="14" customFormat="1" x14ac:dyDescent="0.2">
      <c r="A2114" s="14" t="str">
        <f t="shared" si="131"/>
        <v>KB</v>
      </c>
      <c r="B2114" s="14" t="str">
        <f t="shared" si="132"/>
        <v>532</v>
      </c>
      <c r="C2114" s="14" t="s">
        <v>525</v>
      </c>
      <c r="D2114" s="14" t="s">
        <v>19</v>
      </c>
      <c r="G2114" s="14" t="s">
        <v>3874</v>
      </c>
      <c r="I2114" s="14">
        <v>163</v>
      </c>
      <c r="J2114" s="106">
        <v>1</v>
      </c>
      <c r="K2114" s="73">
        <v>16377</v>
      </c>
      <c r="L2114" s="14" t="s">
        <v>4836</v>
      </c>
      <c r="M2114" s="14" t="s">
        <v>5146</v>
      </c>
      <c r="N2114" s="14" t="s">
        <v>5152</v>
      </c>
      <c r="Q2114" s="60" t="str">
        <f t="shared" si="133"/>
        <v>10 January 1946</v>
      </c>
      <c r="R2114" s="5" t="str">
        <f t="shared" ref="R2114:R2177" si="134">IF(VLOOKUP(C2114,Convs,11,FALSE)=0,"",VLOOKUP(C2114,Convs,11,FALSE))</f>
        <v/>
      </c>
      <c r="T2114" s="5" t="str">
        <f t="shared" si="130"/>
        <v>KB</v>
      </c>
    </row>
    <row r="2115" spans="1:20" s="14" customFormat="1" x14ac:dyDescent="0.2">
      <c r="A2115" s="14" t="str">
        <f t="shared" si="131"/>
        <v>KB</v>
      </c>
      <c r="B2115" s="14" t="str">
        <f t="shared" si="132"/>
        <v>533</v>
      </c>
      <c r="C2115" s="14" t="s">
        <v>526</v>
      </c>
      <c r="D2115" s="14" t="s">
        <v>19</v>
      </c>
      <c r="G2115" s="14" t="s">
        <v>3874</v>
      </c>
      <c r="I2115" s="14">
        <v>164</v>
      </c>
      <c r="J2115" s="106">
        <v>1</v>
      </c>
      <c r="K2115" s="73">
        <v>16377</v>
      </c>
      <c r="L2115" s="14" t="s">
        <v>4836</v>
      </c>
      <c r="M2115" s="14" t="s">
        <v>5146</v>
      </c>
      <c r="N2115" s="14" t="s">
        <v>5152</v>
      </c>
      <c r="Q2115" s="60" t="str">
        <f t="shared" si="133"/>
        <v>25 February 1946</v>
      </c>
      <c r="R2115" s="5" t="str">
        <f t="shared" si="134"/>
        <v/>
      </c>
      <c r="T2115" s="5" t="str">
        <f t="shared" ref="T2115:T2178" si="135">LEFT(C2115,2)</f>
        <v>KB</v>
      </c>
    </row>
    <row r="2116" spans="1:20" s="14" customFormat="1" x14ac:dyDescent="0.2">
      <c r="A2116" s="14" t="str">
        <f t="shared" si="131"/>
        <v>KB</v>
      </c>
      <c r="B2116" s="14" t="str">
        <f t="shared" si="132"/>
        <v>534</v>
      </c>
      <c r="C2116" s="14" t="s">
        <v>527</v>
      </c>
      <c r="D2116" s="14" t="s">
        <v>19</v>
      </c>
      <c r="G2116" s="14" t="s">
        <v>3874</v>
      </c>
      <c r="I2116" s="14">
        <v>165</v>
      </c>
      <c r="J2116" s="106">
        <v>1</v>
      </c>
      <c r="K2116" s="73">
        <v>16377</v>
      </c>
      <c r="L2116" s="14" t="s">
        <v>4836</v>
      </c>
      <c r="M2116" s="14" t="s">
        <v>5146</v>
      </c>
      <c r="N2116" s="14" t="s">
        <v>5152</v>
      </c>
      <c r="Q2116" s="60" t="str">
        <f t="shared" si="133"/>
        <v>14 March 1946</v>
      </c>
      <c r="R2116" s="5" t="str">
        <f t="shared" si="134"/>
        <v/>
      </c>
      <c r="T2116" s="5" t="str">
        <f t="shared" si="135"/>
        <v>KB</v>
      </c>
    </row>
    <row r="2117" spans="1:20" s="61" customFormat="1" x14ac:dyDescent="0.2">
      <c r="A2117" s="61" t="str">
        <f t="shared" si="131"/>
        <v>KB</v>
      </c>
      <c r="B2117" s="61" t="str">
        <f t="shared" si="132"/>
        <v>535</v>
      </c>
      <c r="C2117" s="61" t="s">
        <v>528</v>
      </c>
      <c r="D2117" s="61" t="s">
        <v>19</v>
      </c>
      <c r="G2117" s="61" t="s">
        <v>3874</v>
      </c>
      <c r="I2117" s="61">
        <v>166</v>
      </c>
      <c r="J2117" s="106">
        <v>1</v>
      </c>
      <c r="K2117" s="74">
        <v>16377</v>
      </c>
      <c r="L2117" s="61" t="s">
        <v>4836</v>
      </c>
      <c r="M2117" s="61" t="s">
        <v>5146</v>
      </c>
      <c r="N2117" s="61" t="s">
        <v>5152</v>
      </c>
      <c r="Q2117" s="62">
        <f t="shared" si="133"/>
        <v>16406</v>
      </c>
      <c r="R2117" s="5" t="str">
        <f t="shared" si="134"/>
        <v/>
      </c>
      <c r="T2117" s="5" t="str">
        <f t="shared" si="135"/>
        <v>KB</v>
      </c>
    </row>
    <row r="2118" spans="1:20" s="61" customFormat="1" x14ac:dyDescent="0.2">
      <c r="A2118" s="61" t="str">
        <f t="shared" si="131"/>
        <v>KB</v>
      </c>
      <c r="B2118" s="61" t="str">
        <f t="shared" si="132"/>
        <v>536</v>
      </c>
      <c r="C2118" s="61" t="s">
        <v>529</v>
      </c>
      <c r="D2118" s="61" t="s">
        <v>19</v>
      </c>
      <c r="G2118" s="61" t="s">
        <v>3874</v>
      </c>
      <c r="I2118" s="61">
        <v>167</v>
      </c>
      <c r="J2118" s="106">
        <v>1</v>
      </c>
      <c r="K2118" s="74">
        <v>16377</v>
      </c>
      <c r="L2118" s="61" t="s">
        <v>4836</v>
      </c>
      <c r="M2118" s="61" t="s">
        <v>5146</v>
      </c>
      <c r="N2118" s="61" t="s">
        <v>5152</v>
      </c>
      <c r="Q2118" s="62">
        <f t="shared" si="133"/>
        <v>16416</v>
      </c>
      <c r="R2118" s="5" t="str">
        <f t="shared" si="134"/>
        <v/>
      </c>
      <c r="T2118" s="5" t="str">
        <f t="shared" si="135"/>
        <v>KB</v>
      </c>
    </row>
    <row r="2119" spans="1:20" s="14" customFormat="1" x14ac:dyDescent="0.2">
      <c r="A2119" s="14" t="str">
        <f t="shared" si="131"/>
        <v>KB</v>
      </c>
      <c r="B2119" s="14" t="str">
        <f t="shared" si="132"/>
        <v>537</v>
      </c>
      <c r="C2119" s="14" t="s">
        <v>530</v>
      </c>
      <c r="D2119" s="14" t="s">
        <v>19</v>
      </c>
      <c r="G2119" s="14" t="s">
        <v>3874</v>
      </c>
      <c r="I2119" s="14">
        <v>168</v>
      </c>
      <c r="J2119" s="106">
        <v>1</v>
      </c>
      <c r="K2119" s="73">
        <v>16377</v>
      </c>
      <c r="L2119" s="14" t="s">
        <v>4836</v>
      </c>
      <c r="M2119" s="14" t="s">
        <v>5146</v>
      </c>
      <c r="N2119" s="14" t="s">
        <v>5152</v>
      </c>
      <c r="Q2119" s="60" t="str">
        <f t="shared" si="133"/>
        <v>10 October 1945</v>
      </c>
      <c r="R2119" s="5" t="str">
        <f t="shared" si="134"/>
        <v/>
      </c>
      <c r="T2119" s="5" t="str">
        <f t="shared" si="135"/>
        <v>KB</v>
      </c>
    </row>
    <row r="2120" spans="1:20" s="14" customFormat="1" x14ac:dyDescent="0.2">
      <c r="A2120" s="14" t="str">
        <f t="shared" si="131"/>
        <v>KB</v>
      </c>
      <c r="B2120" s="14" t="str">
        <f t="shared" si="132"/>
        <v>538</v>
      </c>
      <c r="C2120" s="14" t="s">
        <v>531</v>
      </c>
      <c r="D2120" s="14" t="s">
        <v>19</v>
      </c>
      <c r="G2120" s="14" t="s">
        <v>3874</v>
      </c>
      <c r="I2120" s="14">
        <v>169</v>
      </c>
      <c r="J2120" s="106">
        <v>1</v>
      </c>
      <c r="K2120" s="73">
        <v>16377</v>
      </c>
      <c r="L2120" s="14" t="s">
        <v>4836</v>
      </c>
      <c r="M2120" s="14" t="s">
        <v>5146</v>
      </c>
      <c r="N2120" s="14" t="s">
        <v>5152</v>
      </c>
      <c r="Q2120" s="60" t="str">
        <f t="shared" si="133"/>
        <v>22 October 1947</v>
      </c>
      <c r="R2120" s="5" t="str">
        <f t="shared" si="134"/>
        <v/>
      </c>
      <c r="T2120" s="5" t="str">
        <f t="shared" si="135"/>
        <v>KB</v>
      </c>
    </row>
    <row r="2121" spans="1:20" s="14" customFormat="1" x14ac:dyDescent="0.2">
      <c r="A2121" s="14" t="str">
        <f t="shared" si="131"/>
        <v>KB</v>
      </c>
      <c r="B2121" s="14" t="str">
        <f t="shared" si="132"/>
        <v>539</v>
      </c>
      <c r="C2121" s="14" t="s">
        <v>532</v>
      </c>
      <c r="D2121" s="14" t="s">
        <v>19</v>
      </c>
      <c r="G2121" s="14" t="s">
        <v>3874</v>
      </c>
      <c r="I2121" s="14">
        <v>170</v>
      </c>
      <c r="J2121" s="106">
        <v>1</v>
      </c>
      <c r="K2121" s="73">
        <v>16377</v>
      </c>
      <c r="L2121" s="14" t="s">
        <v>4836</v>
      </c>
      <c r="M2121" s="14" t="s">
        <v>5146</v>
      </c>
      <c r="N2121" s="14" t="s">
        <v>5152</v>
      </c>
      <c r="Q2121" s="60" t="str">
        <f t="shared" si="133"/>
        <v>21 October 1947</v>
      </c>
      <c r="R2121" s="5" t="str">
        <f t="shared" si="134"/>
        <v/>
      </c>
      <c r="T2121" s="5" t="str">
        <f t="shared" si="135"/>
        <v>KB</v>
      </c>
    </row>
    <row r="2122" spans="1:20" s="14" customFormat="1" x14ac:dyDescent="0.2">
      <c r="A2122" s="14" t="str">
        <f t="shared" si="131"/>
        <v>KB</v>
      </c>
      <c r="B2122" s="14" t="str">
        <f t="shared" si="132"/>
        <v>540</v>
      </c>
      <c r="C2122" s="14" t="s">
        <v>533</v>
      </c>
      <c r="D2122" s="14" t="s">
        <v>19</v>
      </c>
      <c r="G2122" s="14" t="s">
        <v>3874</v>
      </c>
      <c r="I2122" s="14">
        <v>171</v>
      </c>
      <c r="J2122" s="106">
        <v>1</v>
      </c>
      <c r="K2122" s="73">
        <v>16377</v>
      </c>
      <c r="L2122" s="14" t="s">
        <v>4836</v>
      </c>
      <c r="M2122" s="14" t="s">
        <v>5146</v>
      </c>
      <c r="N2122" s="14" t="s">
        <v>5152</v>
      </c>
      <c r="Q2122" s="60" t="str">
        <f t="shared" si="133"/>
        <v>30 January 1945</v>
      </c>
      <c r="R2122" s="5" t="str">
        <f t="shared" si="134"/>
        <v/>
      </c>
      <c r="T2122" s="5" t="str">
        <f t="shared" si="135"/>
        <v>KB</v>
      </c>
    </row>
    <row r="2123" spans="1:20" s="14" customFormat="1" x14ac:dyDescent="0.2">
      <c r="A2123" s="14" t="str">
        <f t="shared" si="131"/>
        <v>KB</v>
      </c>
      <c r="B2123" s="14" t="str">
        <f t="shared" si="132"/>
        <v>541</v>
      </c>
      <c r="C2123" s="14" t="s">
        <v>534</v>
      </c>
      <c r="D2123" s="14" t="s">
        <v>19</v>
      </c>
      <c r="G2123" s="14" t="s">
        <v>3874</v>
      </c>
      <c r="I2123" s="14">
        <v>172</v>
      </c>
      <c r="J2123" s="106">
        <v>1</v>
      </c>
      <c r="K2123" s="73">
        <v>16377</v>
      </c>
      <c r="L2123" s="14" t="s">
        <v>4836</v>
      </c>
      <c r="M2123" s="14" t="s">
        <v>5146</v>
      </c>
      <c r="N2123" s="14" t="s">
        <v>5152</v>
      </c>
      <c r="Q2123" s="60" t="str">
        <f t="shared" si="133"/>
        <v>12 November 1947</v>
      </c>
      <c r="R2123" s="5" t="str">
        <f t="shared" si="134"/>
        <v/>
      </c>
      <c r="T2123" s="5" t="str">
        <f t="shared" si="135"/>
        <v>KB</v>
      </c>
    </row>
    <row r="2124" spans="1:20" s="14" customFormat="1" x14ac:dyDescent="0.2">
      <c r="A2124" s="14" t="str">
        <f t="shared" si="131"/>
        <v>KB</v>
      </c>
      <c r="B2124" s="14" t="str">
        <f t="shared" si="132"/>
        <v>542</v>
      </c>
      <c r="C2124" s="14" t="s">
        <v>535</v>
      </c>
      <c r="D2124" s="14" t="s">
        <v>19</v>
      </c>
      <c r="G2124" s="14" t="s">
        <v>3874</v>
      </c>
      <c r="I2124" s="14">
        <v>173</v>
      </c>
      <c r="J2124" s="106">
        <v>1</v>
      </c>
      <c r="K2124" s="73">
        <v>16377</v>
      </c>
      <c r="L2124" s="14" t="s">
        <v>4836</v>
      </c>
      <c r="M2124" s="14" t="s">
        <v>5146</v>
      </c>
      <c r="N2124" s="14" t="s">
        <v>5152</v>
      </c>
      <c r="Q2124" s="60" t="str">
        <f t="shared" si="133"/>
        <v>22 October 1947</v>
      </c>
      <c r="R2124" s="5" t="str">
        <f t="shared" si="134"/>
        <v/>
      </c>
      <c r="T2124" s="5" t="str">
        <f t="shared" si="135"/>
        <v>KB</v>
      </c>
    </row>
    <row r="2125" spans="1:20" s="14" customFormat="1" x14ac:dyDescent="0.2">
      <c r="A2125" s="14" t="str">
        <f t="shared" si="131"/>
        <v>KB</v>
      </c>
      <c r="B2125" s="14" t="str">
        <f t="shared" si="132"/>
        <v>543</v>
      </c>
      <c r="C2125" s="14" t="s">
        <v>536</v>
      </c>
      <c r="D2125" s="14" t="s">
        <v>19</v>
      </c>
      <c r="G2125" s="14" t="s">
        <v>3874</v>
      </c>
      <c r="I2125" s="14">
        <v>174</v>
      </c>
      <c r="J2125" s="106">
        <v>1</v>
      </c>
      <c r="K2125" s="73">
        <v>16407</v>
      </c>
      <c r="L2125" s="14" t="s">
        <v>4836</v>
      </c>
      <c r="M2125" s="14" t="s">
        <v>5146</v>
      </c>
      <c r="N2125" s="14" t="s">
        <v>5152</v>
      </c>
      <c r="Q2125" s="60" t="str">
        <f t="shared" si="133"/>
        <v>22 October 1947</v>
      </c>
      <c r="R2125" s="5" t="str">
        <f t="shared" si="134"/>
        <v/>
      </c>
      <c r="T2125" s="5" t="str">
        <f t="shared" si="135"/>
        <v>KB</v>
      </c>
    </row>
    <row r="2126" spans="1:20" s="14" customFormat="1" x14ac:dyDescent="0.2">
      <c r="A2126" s="14" t="str">
        <f t="shared" si="131"/>
        <v>KB</v>
      </c>
      <c r="B2126" s="14" t="str">
        <f t="shared" si="132"/>
        <v>544</v>
      </c>
      <c r="C2126" s="14" t="s">
        <v>537</v>
      </c>
      <c r="D2126" s="14" t="s">
        <v>19</v>
      </c>
      <c r="G2126" s="14" t="s">
        <v>3874</v>
      </c>
      <c r="I2126" s="14">
        <v>175</v>
      </c>
      <c r="J2126" s="106">
        <v>1</v>
      </c>
      <c r="K2126" s="73">
        <v>16407</v>
      </c>
      <c r="L2126" s="14" t="s">
        <v>4836</v>
      </c>
      <c r="M2126" s="14" t="s">
        <v>5146</v>
      </c>
      <c r="N2126" s="14" t="s">
        <v>5152</v>
      </c>
      <c r="Q2126" s="60" t="str">
        <f t="shared" si="133"/>
        <v>21 October 1947</v>
      </c>
      <c r="R2126" s="5" t="str">
        <f t="shared" si="134"/>
        <v/>
      </c>
      <c r="T2126" s="5" t="str">
        <f t="shared" si="135"/>
        <v>KB</v>
      </c>
    </row>
    <row r="2127" spans="1:20" s="14" customFormat="1" x14ac:dyDescent="0.2">
      <c r="A2127" s="14" t="str">
        <f t="shared" si="131"/>
        <v>KB</v>
      </c>
      <c r="B2127" s="14" t="str">
        <f t="shared" si="132"/>
        <v>545</v>
      </c>
      <c r="C2127" s="14" t="s">
        <v>538</v>
      </c>
      <c r="D2127" s="14" t="s">
        <v>19</v>
      </c>
      <c r="G2127" s="14" t="s">
        <v>3874</v>
      </c>
      <c r="I2127" s="14">
        <v>176</v>
      </c>
      <c r="J2127" s="106">
        <v>1</v>
      </c>
      <c r="K2127" s="73">
        <v>16407</v>
      </c>
      <c r="L2127" s="14" t="s">
        <v>4836</v>
      </c>
      <c r="M2127" s="14" t="s">
        <v>5146</v>
      </c>
      <c r="N2127" s="14" t="s">
        <v>5152</v>
      </c>
      <c r="Q2127" s="60" t="str">
        <f t="shared" si="133"/>
        <v>7 November 1947</v>
      </c>
      <c r="R2127" s="5" t="str">
        <f t="shared" si="134"/>
        <v/>
      </c>
      <c r="T2127" s="5" t="str">
        <f t="shared" si="135"/>
        <v>KB</v>
      </c>
    </row>
    <row r="2128" spans="1:20" s="14" customFormat="1" x14ac:dyDescent="0.2">
      <c r="A2128" s="14" t="str">
        <f t="shared" si="131"/>
        <v>KB</v>
      </c>
      <c r="B2128" s="14" t="str">
        <f t="shared" si="132"/>
        <v>546</v>
      </c>
      <c r="C2128" s="14" t="s">
        <v>539</v>
      </c>
      <c r="D2128" s="14" t="s">
        <v>19</v>
      </c>
      <c r="G2128" s="14" t="s">
        <v>3874</v>
      </c>
      <c r="I2128" s="14">
        <v>177</v>
      </c>
      <c r="J2128" s="106">
        <v>1</v>
      </c>
      <c r="K2128" s="73">
        <v>16407</v>
      </c>
      <c r="L2128" s="14" t="s">
        <v>4836</v>
      </c>
      <c r="M2128" s="14" t="s">
        <v>5146</v>
      </c>
      <c r="N2128" s="14" t="s">
        <v>5152</v>
      </c>
      <c r="Q2128" s="60" t="str">
        <f t="shared" si="133"/>
        <v>22 October 1947</v>
      </c>
      <c r="R2128" s="5" t="str">
        <f t="shared" si="134"/>
        <v/>
      </c>
      <c r="T2128" s="5" t="str">
        <f t="shared" si="135"/>
        <v>KB</v>
      </c>
    </row>
    <row r="2129" spans="1:20" s="14" customFormat="1" x14ac:dyDescent="0.2">
      <c r="A2129" s="14" t="str">
        <f t="shared" si="131"/>
        <v>KB</v>
      </c>
      <c r="B2129" s="14" t="str">
        <f t="shared" si="132"/>
        <v>547</v>
      </c>
      <c r="C2129" s="14" t="s">
        <v>540</v>
      </c>
      <c r="D2129" s="14" t="s">
        <v>19</v>
      </c>
      <c r="G2129" s="14" t="s">
        <v>3874</v>
      </c>
      <c r="I2129" s="14">
        <v>178</v>
      </c>
      <c r="J2129" s="106">
        <v>1</v>
      </c>
      <c r="K2129" s="73">
        <v>16407</v>
      </c>
      <c r="L2129" s="14" t="s">
        <v>4836</v>
      </c>
      <c r="M2129" s="14" t="s">
        <v>5146</v>
      </c>
      <c r="N2129" s="14" t="s">
        <v>5152</v>
      </c>
      <c r="Q2129" s="60" t="str">
        <f t="shared" si="133"/>
        <v>19 November 1947</v>
      </c>
      <c r="R2129" s="5" t="str">
        <f t="shared" si="134"/>
        <v/>
      </c>
      <c r="T2129" s="5" t="str">
        <f t="shared" si="135"/>
        <v>KB</v>
      </c>
    </row>
    <row r="2130" spans="1:20" s="14" customFormat="1" x14ac:dyDescent="0.2">
      <c r="A2130" s="14" t="str">
        <f t="shared" si="131"/>
        <v>KB</v>
      </c>
      <c r="B2130" s="14" t="str">
        <f t="shared" si="132"/>
        <v>548</v>
      </c>
      <c r="C2130" s="14" t="s">
        <v>541</v>
      </c>
      <c r="D2130" s="14" t="s">
        <v>19</v>
      </c>
      <c r="G2130" s="14" t="s">
        <v>3874</v>
      </c>
      <c r="I2130" s="14">
        <v>179</v>
      </c>
      <c r="J2130" s="106">
        <v>1</v>
      </c>
      <c r="K2130" s="73">
        <v>16407</v>
      </c>
      <c r="L2130" s="14" t="s">
        <v>4836</v>
      </c>
      <c r="M2130" s="14" t="s">
        <v>5146</v>
      </c>
      <c r="N2130" s="14" t="s">
        <v>5152</v>
      </c>
      <c r="Q2130" s="60" t="str">
        <f t="shared" si="133"/>
        <v>19 November 1947</v>
      </c>
      <c r="R2130" s="5" t="str">
        <f t="shared" si="134"/>
        <v/>
      </c>
      <c r="T2130" s="5" t="str">
        <f t="shared" si="135"/>
        <v>KB</v>
      </c>
    </row>
    <row r="2131" spans="1:20" s="61" customFormat="1" x14ac:dyDescent="0.2">
      <c r="A2131" s="61" t="str">
        <f t="shared" si="131"/>
        <v>KB</v>
      </c>
      <c r="B2131" s="61" t="str">
        <f t="shared" si="132"/>
        <v>549</v>
      </c>
      <c r="C2131" s="61" t="s">
        <v>542</v>
      </c>
      <c r="D2131" s="61" t="s">
        <v>19</v>
      </c>
      <c r="G2131" s="61" t="s">
        <v>3874</v>
      </c>
      <c r="I2131" s="61">
        <v>180</v>
      </c>
      <c r="J2131" s="106">
        <v>1</v>
      </c>
      <c r="K2131" s="74">
        <v>16407</v>
      </c>
      <c r="L2131" s="61" t="s">
        <v>4836</v>
      </c>
      <c r="M2131" s="61" t="s">
        <v>5146</v>
      </c>
      <c r="N2131" s="61" t="s">
        <v>5152</v>
      </c>
      <c r="Q2131" s="62">
        <f t="shared" si="133"/>
        <v>16430</v>
      </c>
      <c r="R2131" s="5" t="str">
        <f t="shared" si="134"/>
        <v/>
      </c>
      <c r="T2131" s="5" t="str">
        <f t="shared" si="135"/>
        <v>KB</v>
      </c>
    </row>
    <row r="2132" spans="1:20" s="14" customFormat="1" x14ac:dyDescent="0.2">
      <c r="A2132" s="14" t="str">
        <f t="shared" si="131"/>
        <v>KB</v>
      </c>
      <c r="B2132" s="14" t="str">
        <f t="shared" si="132"/>
        <v>550</v>
      </c>
      <c r="C2132" s="14" t="s">
        <v>543</v>
      </c>
      <c r="D2132" s="14" t="s">
        <v>19</v>
      </c>
      <c r="G2132" s="14" t="s">
        <v>3874</v>
      </c>
      <c r="I2132" s="14">
        <v>181</v>
      </c>
      <c r="J2132" s="106">
        <v>1</v>
      </c>
      <c r="K2132" s="73">
        <v>16407</v>
      </c>
      <c r="L2132" s="14" t="s">
        <v>4836</v>
      </c>
      <c r="M2132" s="14" t="s">
        <v>5146</v>
      </c>
      <c r="N2132" s="14" t="s">
        <v>5152</v>
      </c>
      <c r="Q2132" s="60" t="str">
        <f t="shared" si="133"/>
        <v>22 October 1947</v>
      </c>
      <c r="R2132" s="5" t="str">
        <f t="shared" si="134"/>
        <v/>
      </c>
      <c r="T2132" s="5" t="str">
        <f t="shared" si="135"/>
        <v>KB</v>
      </c>
    </row>
    <row r="2133" spans="1:20" s="14" customFormat="1" x14ac:dyDescent="0.2">
      <c r="A2133" s="14" t="str">
        <f t="shared" si="131"/>
        <v>KB</v>
      </c>
      <c r="B2133" s="14" t="str">
        <f t="shared" si="132"/>
        <v>551</v>
      </c>
      <c r="C2133" s="14" t="s">
        <v>544</v>
      </c>
      <c r="D2133" s="14" t="s">
        <v>19</v>
      </c>
      <c r="G2133" s="14" t="s">
        <v>3874</v>
      </c>
      <c r="I2133" s="14">
        <v>182</v>
      </c>
      <c r="J2133" s="106">
        <v>1</v>
      </c>
      <c r="K2133" s="73">
        <v>16407</v>
      </c>
      <c r="L2133" s="14" t="s">
        <v>4836</v>
      </c>
      <c r="M2133" s="14" t="s">
        <v>5146</v>
      </c>
      <c r="N2133" s="14" t="s">
        <v>5152</v>
      </c>
      <c r="Q2133" s="60" t="str">
        <f t="shared" si="133"/>
        <v>12 November 1947</v>
      </c>
      <c r="R2133" s="5" t="str">
        <f t="shared" si="134"/>
        <v/>
      </c>
      <c r="T2133" s="5" t="str">
        <f t="shared" si="135"/>
        <v>KB</v>
      </c>
    </row>
    <row r="2134" spans="1:20" s="14" customFormat="1" x14ac:dyDescent="0.2">
      <c r="A2134" s="14" t="str">
        <f t="shared" si="131"/>
        <v>KB</v>
      </c>
      <c r="B2134" s="14" t="str">
        <f t="shared" si="132"/>
        <v>552</v>
      </c>
      <c r="C2134" s="14" t="s">
        <v>545</v>
      </c>
      <c r="D2134" s="14" t="s">
        <v>19</v>
      </c>
      <c r="G2134" s="14" t="s">
        <v>3874</v>
      </c>
      <c r="I2134" s="14">
        <v>183</v>
      </c>
      <c r="J2134" s="106">
        <v>1</v>
      </c>
      <c r="K2134" s="73">
        <v>16407</v>
      </c>
      <c r="L2134" s="14" t="s">
        <v>4836</v>
      </c>
      <c r="M2134" s="14" t="s">
        <v>5146</v>
      </c>
      <c r="N2134" s="14" t="s">
        <v>5152</v>
      </c>
      <c r="Q2134" s="60" t="str">
        <f t="shared" si="133"/>
        <v>21 October 1947</v>
      </c>
      <c r="R2134" s="5" t="str">
        <f t="shared" si="134"/>
        <v/>
      </c>
      <c r="T2134" s="5" t="str">
        <f t="shared" si="135"/>
        <v>KB</v>
      </c>
    </row>
    <row r="2135" spans="1:20" s="14" customFormat="1" x14ac:dyDescent="0.2">
      <c r="A2135" s="14" t="str">
        <f t="shared" si="131"/>
        <v>KB</v>
      </c>
      <c r="B2135" s="14" t="str">
        <f t="shared" si="132"/>
        <v>553</v>
      </c>
      <c r="C2135" s="14" t="s">
        <v>546</v>
      </c>
      <c r="D2135" s="14" t="s">
        <v>19</v>
      </c>
      <c r="G2135" s="14" t="s">
        <v>3874</v>
      </c>
      <c r="I2135" s="14">
        <v>184</v>
      </c>
      <c r="J2135" s="106">
        <v>1</v>
      </c>
      <c r="K2135" s="73">
        <v>16407</v>
      </c>
      <c r="L2135" s="14" t="s">
        <v>4836</v>
      </c>
      <c r="M2135" s="14" t="s">
        <v>5146</v>
      </c>
      <c r="N2135" s="14" t="s">
        <v>5152</v>
      </c>
      <c r="Q2135" s="60" t="str">
        <f t="shared" si="133"/>
        <v>21 October 1947</v>
      </c>
      <c r="R2135" s="5" t="str">
        <f t="shared" si="134"/>
        <v/>
      </c>
      <c r="T2135" s="5" t="str">
        <f t="shared" si="135"/>
        <v>KB</v>
      </c>
    </row>
    <row r="2136" spans="1:20" s="14" customFormat="1" x14ac:dyDescent="0.2">
      <c r="A2136" s="14" t="str">
        <f t="shared" si="131"/>
        <v>KB</v>
      </c>
      <c r="B2136" s="14" t="str">
        <f t="shared" si="132"/>
        <v>554</v>
      </c>
      <c r="C2136" s="14" t="s">
        <v>547</v>
      </c>
      <c r="D2136" s="14" t="s">
        <v>19</v>
      </c>
      <c r="G2136" s="14" t="s">
        <v>3874</v>
      </c>
      <c r="I2136" s="14">
        <v>185</v>
      </c>
      <c r="J2136" s="106">
        <v>1</v>
      </c>
      <c r="K2136" s="73">
        <v>16407</v>
      </c>
      <c r="L2136" s="14" t="s">
        <v>4836</v>
      </c>
      <c r="M2136" s="14" t="s">
        <v>5146</v>
      </c>
      <c r="N2136" s="14" t="s">
        <v>5152</v>
      </c>
      <c r="Q2136" s="60" t="str">
        <f t="shared" si="133"/>
        <v>23 October 1945</v>
      </c>
      <c r="R2136" s="5" t="str">
        <f t="shared" si="134"/>
        <v/>
      </c>
      <c r="T2136" s="5" t="str">
        <f t="shared" si="135"/>
        <v>KB</v>
      </c>
    </row>
    <row r="2137" spans="1:20" s="14" customFormat="1" x14ac:dyDescent="0.2">
      <c r="A2137" s="14" t="str">
        <f t="shared" si="131"/>
        <v>KB</v>
      </c>
      <c r="B2137" s="14" t="str">
        <f t="shared" si="132"/>
        <v>555</v>
      </c>
      <c r="C2137" s="14" t="s">
        <v>548</v>
      </c>
      <c r="D2137" s="14" t="s">
        <v>19</v>
      </c>
      <c r="G2137" s="14" t="s">
        <v>3874</v>
      </c>
      <c r="I2137" s="14">
        <v>186</v>
      </c>
      <c r="J2137" s="106">
        <v>1</v>
      </c>
      <c r="K2137" s="73">
        <v>16407</v>
      </c>
      <c r="L2137" s="14" t="s">
        <v>4836</v>
      </c>
      <c r="M2137" s="14" t="s">
        <v>5146</v>
      </c>
      <c r="N2137" s="14" t="s">
        <v>5152</v>
      </c>
      <c r="Q2137" s="60" t="str">
        <f t="shared" si="133"/>
        <v>23 October 1947</v>
      </c>
      <c r="R2137" s="5" t="str">
        <f t="shared" si="134"/>
        <v/>
      </c>
      <c r="T2137" s="5" t="str">
        <f t="shared" si="135"/>
        <v>KB</v>
      </c>
    </row>
    <row r="2138" spans="1:20" s="14" customFormat="1" x14ac:dyDescent="0.2">
      <c r="A2138" s="14" t="str">
        <f t="shared" ref="A2138:A2201" si="136">LEFT(C2138,2)</f>
        <v>KB</v>
      </c>
      <c r="B2138" s="14" t="str">
        <f t="shared" ref="B2138:B2201" si="137">RIGHT(C2138,3)</f>
        <v>556</v>
      </c>
      <c r="C2138" s="14" t="s">
        <v>549</v>
      </c>
      <c r="D2138" s="14" t="s">
        <v>19</v>
      </c>
      <c r="G2138" s="14" t="s">
        <v>3874</v>
      </c>
      <c r="I2138" s="14">
        <v>187</v>
      </c>
      <c r="J2138" s="106">
        <v>1</v>
      </c>
      <c r="K2138" s="73">
        <v>16407</v>
      </c>
      <c r="L2138" s="14" t="s">
        <v>4836</v>
      </c>
      <c r="M2138" s="14" t="s">
        <v>5146</v>
      </c>
      <c r="N2138" s="14" t="s">
        <v>5152</v>
      </c>
      <c r="Q2138" s="60" t="str">
        <f t="shared" ref="Q2138:Q2201" si="138">VLOOKUP(C2138,ab,9,FALSE)</f>
        <v>23 October 1947</v>
      </c>
      <c r="R2138" s="5" t="str">
        <f t="shared" si="134"/>
        <v/>
      </c>
      <c r="T2138" s="5" t="str">
        <f t="shared" si="135"/>
        <v>KB</v>
      </c>
    </row>
    <row r="2139" spans="1:20" s="14" customFormat="1" x14ac:dyDescent="0.2">
      <c r="A2139" s="14" t="str">
        <f t="shared" si="136"/>
        <v>KB</v>
      </c>
      <c r="B2139" s="14" t="str">
        <f t="shared" si="137"/>
        <v>557</v>
      </c>
      <c r="C2139" s="14" t="s">
        <v>550</v>
      </c>
      <c r="D2139" s="14" t="s">
        <v>19</v>
      </c>
      <c r="G2139" s="14" t="s">
        <v>3874</v>
      </c>
      <c r="I2139" s="14">
        <v>188</v>
      </c>
      <c r="J2139" s="106">
        <v>1</v>
      </c>
      <c r="K2139" s="73">
        <v>16407</v>
      </c>
      <c r="L2139" s="14" t="s">
        <v>4836</v>
      </c>
      <c r="M2139" s="14" t="s">
        <v>5146</v>
      </c>
      <c r="N2139" s="14" t="s">
        <v>5152</v>
      </c>
      <c r="Q2139" s="60" t="str">
        <f t="shared" si="138"/>
        <v>7 November 1947</v>
      </c>
      <c r="R2139" s="5" t="str">
        <f t="shared" si="134"/>
        <v/>
      </c>
      <c r="T2139" s="5" t="str">
        <f t="shared" si="135"/>
        <v>KB</v>
      </c>
    </row>
    <row r="2140" spans="1:20" s="14" customFormat="1" x14ac:dyDescent="0.2">
      <c r="A2140" s="14" t="str">
        <f t="shared" si="136"/>
        <v>KB</v>
      </c>
      <c r="B2140" s="14" t="str">
        <f t="shared" si="137"/>
        <v>558</v>
      </c>
      <c r="C2140" s="14" t="s">
        <v>551</v>
      </c>
      <c r="D2140" s="14" t="s">
        <v>19</v>
      </c>
      <c r="G2140" s="14" t="s">
        <v>3874</v>
      </c>
      <c r="I2140" s="14">
        <v>189</v>
      </c>
      <c r="J2140" s="106">
        <v>1</v>
      </c>
      <c r="K2140" s="73">
        <v>16407</v>
      </c>
      <c r="L2140" s="14" t="s">
        <v>4836</v>
      </c>
      <c r="M2140" s="14" t="s">
        <v>5146</v>
      </c>
      <c r="N2140" s="14" t="s">
        <v>5152</v>
      </c>
      <c r="Q2140" s="60" t="str">
        <f t="shared" si="138"/>
        <v>18 November 1947</v>
      </c>
      <c r="R2140" s="5" t="str">
        <f t="shared" si="134"/>
        <v/>
      </c>
      <c r="T2140" s="5" t="str">
        <f t="shared" si="135"/>
        <v>KB</v>
      </c>
    </row>
    <row r="2141" spans="1:20" s="14" customFormat="1" x14ac:dyDescent="0.2">
      <c r="A2141" s="14" t="str">
        <f t="shared" si="136"/>
        <v>KB</v>
      </c>
      <c r="B2141" s="14" t="str">
        <f t="shared" si="137"/>
        <v>559</v>
      </c>
      <c r="C2141" s="14" t="s">
        <v>552</v>
      </c>
      <c r="D2141" s="14" t="s">
        <v>19</v>
      </c>
      <c r="G2141" s="14" t="s">
        <v>3874</v>
      </c>
      <c r="I2141" s="14">
        <v>190</v>
      </c>
      <c r="J2141" s="106">
        <v>1</v>
      </c>
      <c r="K2141" s="73">
        <v>16407</v>
      </c>
      <c r="L2141" s="14" t="s">
        <v>4836</v>
      </c>
      <c r="M2141" s="14" t="s">
        <v>5146</v>
      </c>
      <c r="N2141" s="14" t="s">
        <v>5152</v>
      </c>
      <c r="Q2141" s="60" t="str">
        <f t="shared" si="138"/>
        <v>7 November 1947</v>
      </c>
      <c r="R2141" s="5" t="str">
        <f t="shared" si="134"/>
        <v/>
      </c>
      <c r="T2141" s="5" t="str">
        <f t="shared" si="135"/>
        <v>KB</v>
      </c>
    </row>
    <row r="2142" spans="1:20" s="14" customFormat="1" x14ac:dyDescent="0.2">
      <c r="A2142" s="14" t="str">
        <f t="shared" si="136"/>
        <v>KB</v>
      </c>
      <c r="B2142" s="14" t="str">
        <f t="shared" si="137"/>
        <v>560</v>
      </c>
      <c r="C2142" s="14" t="s">
        <v>553</v>
      </c>
      <c r="D2142" s="14" t="s">
        <v>19</v>
      </c>
      <c r="G2142" s="14" t="s">
        <v>3874</v>
      </c>
      <c r="I2142" s="14">
        <v>191</v>
      </c>
      <c r="J2142" s="106">
        <v>1</v>
      </c>
      <c r="K2142" s="73">
        <v>16407</v>
      </c>
      <c r="L2142" s="14" t="s">
        <v>4836</v>
      </c>
      <c r="M2142" s="14" t="s">
        <v>5146</v>
      </c>
      <c r="N2142" s="14" t="s">
        <v>5152</v>
      </c>
      <c r="Q2142" s="60" t="str">
        <f t="shared" si="138"/>
        <v>18 July 1945</v>
      </c>
      <c r="R2142" s="5" t="str">
        <f t="shared" si="134"/>
        <v/>
      </c>
      <c r="T2142" s="5" t="str">
        <f t="shared" si="135"/>
        <v>KB</v>
      </c>
    </row>
    <row r="2143" spans="1:20" s="14" customFormat="1" x14ac:dyDescent="0.2">
      <c r="A2143" s="14" t="str">
        <f t="shared" si="136"/>
        <v>KB</v>
      </c>
      <c r="B2143" s="14" t="str">
        <f t="shared" si="137"/>
        <v>561</v>
      </c>
      <c r="C2143" s="14" t="s">
        <v>554</v>
      </c>
      <c r="D2143" s="14" t="s">
        <v>19</v>
      </c>
      <c r="G2143" s="14" t="s">
        <v>3874</v>
      </c>
      <c r="I2143" s="14">
        <v>192</v>
      </c>
      <c r="J2143" s="106">
        <v>1</v>
      </c>
      <c r="K2143" s="73">
        <v>16407</v>
      </c>
      <c r="L2143" s="14" t="s">
        <v>4836</v>
      </c>
      <c r="M2143" s="14" t="s">
        <v>5146</v>
      </c>
      <c r="N2143" s="14" t="s">
        <v>5152</v>
      </c>
      <c r="Q2143" s="60" t="str">
        <f t="shared" si="138"/>
        <v>25 October 1945</v>
      </c>
      <c r="R2143" s="5" t="str">
        <f t="shared" si="134"/>
        <v/>
      </c>
      <c r="T2143" s="5" t="str">
        <f t="shared" si="135"/>
        <v>KB</v>
      </c>
    </row>
    <row r="2144" spans="1:20" s="14" customFormat="1" x14ac:dyDescent="0.2">
      <c r="A2144" s="14" t="str">
        <f t="shared" si="136"/>
        <v>KB</v>
      </c>
      <c r="B2144" s="14" t="str">
        <f t="shared" si="137"/>
        <v>562</v>
      </c>
      <c r="C2144" s="14" t="s">
        <v>555</v>
      </c>
      <c r="D2144" s="14" t="s">
        <v>19</v>
      </c>
      <c r="G2144" s="14" t="s">
        <v>3874</v>
      </c>
      <c r="I2144" s="14">
        <v>193</v>
      </c>
      <c r="J2144" s="106">
        <v>1</v>
      </c>
      <c r="K2144" s="73">
        <v>16407</v>
      </c>
      <c r="L2144" s="14" t="s">
        <v>4836</v>
      </c>
      <c r="M2144" s="14" t="s">
        <v>5146</v>
      </c>
      <c r="N2144" s="14" t="s">
        <v>5152</v>
      </c>
      <c r="Q2144" s="60">
        <f t="shared" si="138"/>
        <v>16484</v>
      </c>
      <c r="R2144" s="5" t="str">
        <f t="shared" si="134"/>
        <v/>
      </c>
      <c r="T2144" s="5" t="str">
        <f t="shared" si="135"/>
        <v>KB</v>
      </c>
    </row>
    <row r="2145" spans="1:20" s="61" customFormat="1" x14ac:dyDescent="0.2">
      <c r="A2145" s="61" t="str">
        <f t="shared" si="136"/>
        <v>KB</v>
      </c>
      <c r="B2145" s="61" t="str">
        <f t="shared" si="137"/>
        <v>563</v>
      </c>
      <c r="C2145" s="61" t="s">
        <v>556</v>
      </c>
      <c r="D2145" s="61" t="s">
        <v>19</v>
      </c>
      <c r="G2145" s="61" t="s">
        <v>3874</v>
      </c>
      <c r="I2145" s="61">
        <v>194</v>
      </c>
      <c r="J2145" s="106">
        <v>1</v>
      </c>
      <c r="K2145" s="74">
        <v>16407</v>
      </c>
      <c r="L2145" s="61" t="s">
        <v>4836</v>
      </c>
      <c r="M2145" s="61" t="s">
        <v>5146</v>
      </c>
      <c r="N2145" s="61" t="s">
        <v>5152</v>
      </c>
      <c r="Q2145" s="62" t="str">
        <f t="shared" si="138"/>
        <v>December 23 1944</v>
      </c>
      <c r="R2145" s="5" t="str">
        <f t="shared" si="134"/>
        <v/>
      </c>
      <c r="T2145" s="5" t="str">
        <f t="shared" si="135"/>
        <v>KB</v>
      </c>
    </row>
    <row r="2146" spans="1:20" s="14" customFormat="1" x14ac:dyDescent="0.2">
      <c r="A2146" s="14" t="str">
        <f t="shared" si="136"/>
        <v>KB</v>
      </c>
      <c r="B2146" s="14" t="str">
        <f t="shared" si="137"/>
        <v>564</v>
      </c>
      <c r="C2146" s="14" t="s">
        <v>557</v>
      </c>
      <c r="D2146" s="14" t="s">
        <v>19</v>
      </c>
      <c r="G2146" s="14" t="s">
        <v>3874</v>
      </c>
      <c r="I2146" s="14">
        <v>195</v>
      </c>
      <c r="J2146" s="106">
        <v>1</v>
      </c>
      <c r="K2146" s="73">
        <v>16407</v>
      </c>
      <c r="L2146" s="14" t="s">
        <v>4836</v>
      </c>
      <c r="M2146" s="14" t="s">
        <v>5146</v>
      </c>
      <c r="N2146" s="14" t="s">
        <v>5152</v>
      </c>
      <c r="Q2146" s="60">
        <f t="shared" si="138"/>
        <v>16539</v>
      </c>
      <c r="R2146" s="5" t="str">
        <f t="shared" si="134"/>
        <v/>
      </c>
      <c r="T2146" s="5" t="str">
        <f t="shared" si="135"/>
        <v>KB</v>
      </c>
    </row>
    <row r="2147" spans="1:20" s="14" customFormat="1" x14ac:dyDescent="0.2">
      <c r="A2147" s="14" t="str">
        <f t="shared" si="136"/>
        <v>KB</v>
      </c>
      <c r="B2147" s="14" t="str">
        <f t="shared" si="137"/>
        <v>565</v>
      </c>
      <c r="C2147" s="14" t="s">
        <v>558</v>
      </c>
      <c r="D2147" s="14" t="s">
        <v>19</v>
      </c>
      <c r="G2147" s="14" t="s">
        <v>3874</v>
      </c>
      <c r="I2147" s="14">
        <v>196</v>
      </c>
      <c r="J2147" s="106">
        <v>1</v>
      </c>
      <c r="K2147" s="73">
        <v>16407</v>
      </c>
      <c r="L2147" s="14" t="s">
        <v>4836</v>
      </c>
      <c r="M2147" s="14" t="s">
        <v>5146</v>
      </c>
      <c r="N2147" s="14" t="s">
        <v>5152</v>
      </c>
      <c r="Q2147" s="60" t="str">
        <f t="shared" si="138"/>
        <v>20 December 1948</v>
      </c>
      <c r="R2147" s="5" t="str">
        <f t="shared" si="134"/>
        <v/>
      </c>
      <c r="T2147" s="5" t="str">
        <f t="shared" si="135"/>
        <v>KB</v>
      </c>
    </row>
    <row r="2148" spans="1:20" s="14" customFormat="1" x14ac:dyDescent="0.2">
      <c r="A2148" s="14" t="str">
        <f t="shared" si="136"/>
        <v>KB</v>
      </c>
      <c r="B2148" s="14" t="str">
        <f t="shared" si="137"/>
        <v>566</v>
      </c>
      <c r="C2148" s="14" t="s">
        <v>559</v>
      </c>
      <c r="D2148" s="14" t="s">
        <v>19</v>
      </c>
      <c r="G2148" s="14" t="s">
        <v>3874</v>
      </c>
      <c r="I2148" s="14">
        <v>197</v>
      </c>
      <c r="J2148" s="106">
        <v>1</v>
      </c>
      <c r="K2148" s="73">
        <v>16407</v>
      </c>
      <c r="L2148" s="14" t="s">
        <v>4836</v>
      </c>
      <c r="M2148" s="14" t="s">
        <v>5146</v>
      </c>
      <c r="N2148" s="14" t="s">
        <v>5152</v>
      </c>
      <c r="Q2148" s="60" t="str">
        <f t="shared" si="138"/>
        <v>21 October 1947</v>
      </c>
      <c r="R2148" s="5" t="str">
        <f t="shared" si="134"/>
        <v/>
      </c>
      <c r="T2148" s="5" t="str">
        <f t="shared" si="135"/>
        <v>KB</v>
      </c>
    </row>
    <row r="2149" spans="1:20" s="14" customFormat="1" x14ac:dyDescent="0.2">
      <c r="A2149" s="14" t="str">
        <f t="shared" si="136"/>
        <v>KB</v>
      </c>
      <c r="B2149" s="14" t="str">
        <f t="shared" si="137"/>
        <v>567</v>
      </c>
      <c r="C2149" s="14" t="s">
        <v>560</v>
      </c>
      <c r="D2149" s="14" t="s">
        <v>19</v>
      </c>
      <c r="G2149" s="14" t="s">
        <v>3874</v>
      </c>
      <c r="I2149" s="14">
        <v>198</v>
      </c>
      <c r="J2149" s="106">
        <v>1</v>
      </c>
      <c r="K2149" s="73">
        <v>16407</v>
      </c>
      <c r="L2149" s="14" t="s">
        <v>4836</v>
      </c>
      <c r="M2149" s="14" t="s">
        <v>5146</v>
      </c>
      <c r="N2149" s="14" t="s">
        <v>5152</v>
      </c>
      <c r="Q2149" s="60" t="str">
        <f t="shared" si="138"/>
        <v>21 October 1947</v>
      </c>
      <c r="R2149" s="5" t="str">
        <f t="shared" si="134"/>
        <v/>
      </c>
      <c r="T2149" s="5" t="str">
        <f t="shared" si="135"/>
        <v>KB</v>
      </c>
    </row>
    <row r="2150" spans="1:20" s="14" customFormat="1" x14ac:dyDescent="0.2">
      <c r="A2150" s="14" t="str">
        <f t="shared" si="136"/>
        <v>KB</v>
      </c>
      <c r="B2150" s="14" t="str">
        <f t="shared" si="137"/>
        <v>568</v>
      </c>
      <c r="C2150" s="14" t="s">
        <v>561</v>
      </c>
      <c r="D2150" s="14" t="s">
        <v>19</v>
      </c>
      <c r="G2150" s="14" t="s">
        <v>3874</v>
      </c>
      <c r="I2150" s="14">
        <v>199</v>
      </c>
      <c r="J2150" s="106">
        <v>1</v>
      </c>
      <c r="K2150" s="73">
        <v>16407</v>
      </c>
      <c r="L2150" s="14" t="s">
        <v>4836</v>
      </c>
      <c r="M2150" s="14" t="s">
        <v>5146</v>
      </c>
      <c r="N2150" s="14" t="s">
        <v>5152</v>
      </c>
      <c r="Q2150" s="60" t="str">
        <f t="shared" si="138"/>
        <v>8/9 March 1945</v>
      </c>
      <c r="R2150" s="5" t="str">
        <f t="shared" si="134"/>
        <v/>
      </c>
      <c r="T2150" s="5" t="str">
        <f t="shared" si="135"/>
        <v>KB</v>
      </c>
    </row>
    <row r="2151" spans="1:20" s="14" customFormat="1" x14ac:dyDescent="0.2">
      <c r="A2151" s="14" t="str">
        <f t="shared" si="136"/>
        <v>KB</v>
      </c>
      <c r="B2151" s="14" t="str">
        <f t="shared" si="137"/>
        <v>569</v>
      </c>
      <c r="C2151" s="14" t="s">
        <v>562</v>
      </c>
      <c r="D2151" s="14" t="s">
        <v>19</v>
      </c>
      <c r="G2151" s="14" t="s">
        <v>3874</v>
      </c>
      <c r="I2151" s="14">
        <v>200</v>
      </c>
      <c r="J2151" s="106">
        <v>1</v>
      </c>
      <c r="K2151" s="73">
        <v>16407</v>
      </c>
      <c r="L2151" s="14" t="s">
        <v>4836</v>
      </c>
      <c r="M2151" s="14" t="s">
        <v>5146</v>
      </c>
      <c r="N2151" s="14" t="s">
        <v>5152</v>
      </c>
      <c r="Q2151" s="60" t="str">
        <f t="shared" si="138"/>
        <v>22 October 1947</v>
      </c>
      <c r="R2151" s="5" t="str">
        <f t="shared" si="134"/>
        <v/>
      </c>
      <c r="T2151" s="5" t="str">
        <f t="shared" si="135"/>
        <v>KB</v>
      </c>
    </row>
    <row r="2152" spans="1:20" s="14" customFormat="1" x14ac:dyDescent="0.2">
      <c r="A2152" s="14" t="str">
        <f t="shared" si="136"/>
        <v>KB</v>
      </c>
      <c r="B2152" s="14" t="str">
        <f t="shared" si="137"/>
        <v>570</v>
      </c>
      <c r="C2152" s="14" t="s">
        <v>563</v>
      </c>
      <c r="D2152" s="14" t="s">
        <v>19</v>
      </c>
      <c r="G2152" s="14" t="s">
        <v>3874</v>
      </c>
      <c r="I2152" s="14">
        <v>201</v>
      </c>
      <c r="J2152" s="106" t="s">
        <v>3875</v>
      </c>
      <c r="K2152" s="73">
        <v>16407</v>
      </c>
      <c r="L2152" s="14" t="s">
        <v>4836</v>
      </c>
      <c r="M2152" s="14" t="s">
        <v>5146</v>
      </c>
      <c r="N2152" s="14" t="s">
        <v>5152</v>
      </c>
      <c r="Q2152" s="60" t="str">
        <f t="shared" si="138"/>
        <v>18 October 1945</v>
      </c>
      <c r="R2152" s="5" t="str">
        <f t="shared" si="134"/>
        <v/>
      </c>
      <c r="T2152" s="5" t="str">
        <f t="shared" si="135"/>
        <v>KB</v>
      </c>
    </row>
    <row r="2153" spans="1:20" s="14" customFormat="1" x14ac:dyDescent="0.2">
      <c r="A2153" s="14" t="str">
        <f t="shared" si="136"/>
        <v>KB</v>
      </c>
      <c r="B2153" s="14" t="str">
        <f t="shared" si="137"/>
        <v>571</v>
      </c>
      <c r="C2153" s="14" t="s">
        <v>564</v>
      </c>
      <c r="D2153" s="14" t="s">
        <v>19</v>
      </c>
      <c r="G2153" s="14" t="s">
        <v>3874</v>
      </c>
      <c r="I2153" s="14">
        <v>202</v>
      </c>
      <c r="J2153" s="106" t="s">
        <v>3875</v>
      </c>
      <c r="K2153" s="73">
        <v>16407</v>
      </c>
      <c r="L2153" s="14" t="s">
        <v>4836</v>
      </c>
      <c r="M2153" s="14" t="s">
        <v>5146</v>
      </c>
      <c r="N2153" s="14" t="s">
        <v>5152</v>
      </c>
      <c r="Q2153" s="60" t="str">
        <f t="shared" si="138"/>
        <v>21 October 1947</v>
      </c>
      <c r="R2153" s="5" t="str">
        <f t="shared" si="134"/>
        <v/>
      </c>
      <c r="T2153" s="5" t="str">
        <f t="shared" si="135"/>
        <v>KB</v>
      </c>
    </row>
    <row r="2154" spans="1:20" s="14" customFormat="1" x14ac:dyDescent="0.2">
      <c r="A2154" s="14" t="str">
        <f t="shared" si="136"/>
        <v>KB</v>
      </c>
      <c r="B2154" s="14" t="str">
        <f t="shared" si="137"/>
        <v>572</v>
      </c>
      <c r="C2154" s="14" t="s">
        <v>565</v>
      </c>
      <c r="D2154" s="14" t="s">
        <v>19</v>
      </c>
      <c r="G2154" s="14" t="s">
        <v>3874</v>
      </c>
      <c r="I2154" s="14">
        <v>203</v>
      </c>
      <c r="J2154" s="106" t="s">
        <v>3875</v>
      </c>
      <c r="K2154" s="73">
        <v>16407</v>
      </c>
      <c r="L2154" s="14" t="s">
        <v>4836</v>
      </c>
      <c r="M2154" s="14" t="s">
        <v>5146</v>
      </c>
      <c r="N2154" s="14" t="s">
        <v>5152</v>
      </c>
      <c r="Q2154" s="60" t="str">
        <f t="shared" si="138"/>
        <v>21 October 1947</v>
      </c>
      <c r="R2154" s="5" t="str">
        <f t="shared" si="134"/>
        <v/>
      </c>
      <c r="T2154" s="5" t="str">
        <f t="shared" si="135"/>
        <v>KB</v>
      </c>
    </row>
    <row r="2155" spans="1:20" s="14" customFormat="1" x14ac:dyDescent="0.2">
      <c r="A2155" s="14" t="str">
        <f t="shared" si="136"/>
        <v>KB</v>
      </c>
      <c r="B2155" s="14" t="str">
        <f t="shared" si="137"/>
        <v>573</v>
      </c>
      <c r="C2155" s="14" t="s">
        <v>566</v>
      </c>
      <c r="D2155" s="14" t="s">
        <v>19</v>
      </c>
      <c r="G2155" s="14" t="s">
        <v>3874</v>
      </c>
      <c r="I2155" s="14">
        <v>204</v>
      </c>
      <c r="J2155" s="106" t="s">
        <v>3875</v>
      </c>
      <c r="K2155" s="73">
        <v>16407</v>
      </c>
      <c r="L2155" s="14" t="s">
        <v>4836</v>
      </c>
      <c r="M2155" s="14" t="s">
        <v>5146</v>
      </c>
      <c r="N2155" s="14" t="s">
        <v>5152</v>
      </c>
      <c r="Q2155" s="60" t="str">
        <f t="shared" si="138"/>
        <v>21 October 1947</v>
      </c>
      <c r="R2155" s="5" t="str">
        <f t="shared" si="134"/>
        <v/>
      </c>
      <c r="T2155" s="5" t="str">
        <f t="shared" si="135"/>
        <v>KB</v>
      </c>
    </row>
    <row r="2156" spans="1:20" s="14" customFormat="1" x14ac:dyDescent="0.2">
      <c r="A2156" s="14" t="str">
        <f t="shared" si="136"/>
        <v>KB</v>
      </c>
      <c r="B2156" s="14" t="str">
        <f t="shared" si="137"/>
        <v>574</v>
      </c>
      <c r="C2156" s="14" t="s">
        <v>567</v>
      </c>
      <c r="D2156" s="14" t="s">
        <v>19</v>
      </c>
      <c r="G2156" s="14" t="s">
        <v>3874</v>
      </c>
      <c r="I2156" s="14">
        <v>205</v>
      </c>
      <c r="J2156" s="106" t="s">
        <v>3875</v>
      </c>
      <c r="K2156" s="73">
        <v>16407</v>
      </c>
      <c r="L2156" s="14" t="s">
        <v>4836</v>
      </c>
      <c r="M2156" s="14" t="s">
        <v>5146</v>
      </c>
      <c r="N2156" s="14" t="s">
        <v>5152</v>
      </c>
      <c r="Q2156" s="60" t="str">
        <f t="shared" si="138"/>
        <v>1950</v>
      </c>
      <c r="R2156" s="5" t="str">
        <f t="shared" si="134"/>
        <v/>
      </c>
      <c r="T2156" s="5" t="str">
        <f t="shared" si="135"/>
        <v>KB</v>
      </c>
    </row>
    <row r="2157" spans="1:20" s="14" customFormat="1" x14ac:dyDescent="0.2">
      <c r="A2157" s="14" t="str">
        <f t="shared" si="136"/>
        <v>KB</v>
      </c>
      <c r="B2157" s="14" t="str">
        <f t="shared" si="137"/>
        <v>575</v>
      </c>
      <c r="C2157" s="14" t="s">
        <v>568</v>
      </c>
      <c r="D2157" s="14" t="s">
        <v>19</v>
      </c>
      <c r="G2157" s="14" t="s">
        <v>3874</v>
      </c>
      <c r="I2157" s="14">
        <v>206</v>
      </c>
      <c r="J2157" s="106" t="s">
        <v>3875</v>
      </c>
      <c r="K2157" s="73">
        <v>16407</v>
      </c>
      <c r="L2157" s="14" t="s">
        <v>4836</v>
      </c>
      <c r="M2157" s="14" t="s">
        <v>5146</v>
      </c>
      <c r="N2157" s="14" t="s">
        <v>5152</v>
      </c>
      <c r="Q2157" s="60">
        <f t="shared" si="138"/>
        <v>16494</v>
      </c>
      <c r="R2157" s="5" t="str">
        <f t="shared" si="134"/>
        <v/>
      </c>
      <c r="T2157" s="5" t="str">
        <f t="shared" si="135"/>
        <v>KB</v>
      </c>
    </row>
    <row r="2158" spans="1:20" s="14" customFormat="1" x14ac:dyDescent="0.2">
      <c r="A2158" s="14" t="str">
        <f t="shared" si="136"/>
        <v>KB</v>
      </c>
      <c r="B2158" s="14" t="str">
        <f t="shared" si="137"/>
        <v>576</v>
      </c>
      <c r="C2158" s="14" t="s">
        <v>569</v>
      </c>
      <c r="D2158" s="14" t="s">
        <v>19</v>
      </c>
      <c r="G2158" s="14" t="s">
        <v>3874</v>
      </c>
      <c r="I2158" s="14">
        <v>207</v>
      </c>
      <c r="J2158" s="106" t="s">
        <v>3875</v>
      </c>
      <c r="K2158" s="73">
        <v>16407</v>
      </c>
      <c r="L2158" s="14" t="s">
        <v>4836</v>
      </c>
      <c r="M2158" s="14" t="s">
        <v>5146</v>
      </c>
      <c r="N2158" s="14" t="s">
        <v>5152</v>
      </c>
      <c r="Q2158" s="60" t="str">
        <f t="shared" si="138"/>
        <v>16 October 1947</v>
      </c>
      <c r="R2158" s="5" t="str">
        <f t="shared" si="134"/>
        <v/>
      </c>
      <c r="T2158" s="5" t="str">
        <f t="shared" si="135"/>
        <v>KB</v>
      </c>
    </row>
    <row r="2159" spans="1:20" s="14" customFormat="1" x14ac:dyDescent="0.2">
      <c r="A2159" s="14" t="str">
        <f t="shared" si="136"/>
        <v>KB</v>
      </c>
      <c r="B2159" s="14" t="str">
        <f t="shared" si="137"/>
        <v>577</v>
      </c>
      <c r="C2159" s="14" t="s">
        <v>570</v>
      </c>
      <c r="D2159" s="14" t="s">
        <v>19</v>
      </c>
      <c r="G2159" s="14" t="s">
        <v>3874</v>
      </c>
      <c r="I2159" s="14">
        <v>208</v>
      </c>
      <c r="J2159" s="106" t="s">
        <v>3875</v>
      </c>
      <c r="K2159" s="73">
        <v>16407</v>
      </c>
      <c r="L2159" s="14" t="s">
        <v>4836</v>
      </c>
      <c r="M2159" s="14" t="s">
        <v>5146</v>
      </c>
      <c r="N2159" s="14" t="s">
        <v>5152</v>
      </c>
      <c r="Q2159" s="60" t="str">
        <f t="shared" si="138"/>
        <v>22 October 1947</v>
      </c>
      <c r="R2159" s="5" t="str">
        <f t="shared" si="134"/>
        <v/>
      </c>
      <c r="T2159" s="5" t="str">
        <f t="shared" si="135"/>
        <v>KB</v>
      </c>
    </row>
    <row r="2160" spans="1:20" s="14" customFormat="1" x14ac:dyDescent="0.2">
      <c r="A2160" s="14" t="str">
        <f t="shared" si="136"/>
        <v>KB</v>
      </c>
      <c r="B2160" s="14" t="str">
        <f t="shared" si="137"/>
        <v>578</v>
      </c>
      <c r="C2160" s="14" t="s">
        <v>571</v>
      </c>
      <c r="D2160" s="14" t="s">
        <v>19</v>
      </c>
      <c r="G2160" s="14" t="s">
        <v>3874</v>
      </c>
      <c r="I2160" s="14">
        <v>209</v>
      </c>
      <c r="J2160" s="106" t="s">
        <v>3875</v>
      </c>
      <c r="K2160" s="73">
        <v>16407</v>
      </c>
      <c r="L2160" s="14" t="s">
        <v>4836</v>
      </c>
      <c r="M2160" s="14" t="s">
        <v>5146</v>
      </c>
      <c r="N2160" s="14" t="s">
        <v>5152</v>
      </c>
      <c r="Q2160" s="60" t="str">
        <f t="shared" si="138"/>
        <v>22 October 1947</v>
      </c>
      <c r="R2160" s="5" t="str">
        <f t="shared" si="134"/>
        <v/>
      </c>
      <c r="T2160" s="5" t="str">
        <f t="shared" si="135"/>
        <v>KB</v>
      </c>
    </row>
    <row r="2161" spans="1:20" s="14" customFormat="1" x14ac:dyDescent="0.2">
      <c r="A2161" s="14" t="str">
        <f t="shared" si="136"/>
        <v>KB</v>
      </c>
      <c r="B2161" s="14" t="str">
        <f t="shared" si="137"/>
        <v>579</v>
      </c>
      <c r="C2161" s="14" t="s">
        <v>572</v>
      </c>
      <c r="D2161" s="14" t="s">
        <v>19</v>
      </c>
      <c r="G2161" s="14" t="s">
        <v>3874</v>
      </c>
      <c r="I2161" s="14">
        <v>210</v>
      </c>
      <c r="J2161" s="106" t="s">
        <v>3875</v>
      </c>
      <c r="K2161" s="73">
        <v>16407</v>
      </c>
      <c r="L2161" s="14" t="s">
        <v>4836</v>
      </c>
      <c r="M2161" s="14" t="s">
        <v>5146</v>
      </c>
      <c r="N2161" s="14" t="s">
        <v>5152</v>
      </c>
      <c r="Q2161" s="60" t="str">
        <f t="shared" si="138"/>
        <v>23 October 1947</v>
      </c>
      <c r="R2161" s="5" t="str">
        <f t="shared" si="134"/>
        <v/>
      </c>
      <c r="T2161" s="5" t="str">
        <f t="shared" si="135"/>
        <v>KB</v>
      </c>
    </row>
    <row r="2162" spans="1:20" s="14" customFormat="1" x14ac:dyDescent="0.2">
      <c r="A2162" s="14" t="str">
        <f t="shared" si="136"/>
        <v>KB</v>
      </c>
      <c r="B2162" s="14" t="str">
        <f t="shared" si="137"/>
        <v>580</v>
      </c>
      <c r="C2162" s="14" t="s">
        <v>573</v>
      </c>
      <c r="D2162" s="14" t="s">
        <v>19</v>
      </c>
      <c r="G2162" s="14" t="s">
        <v>3874</v>
      </c>
      <c r="I2162" s="14">
        <v>211</v>
      </c>
      <c r="J2162" s="106" t="s">
        <v>3875</v>
      </c>
      <c r="K2162" s="73">
        <v>16407</v>
      </c>
      <c r="L2162" s="14" t="s">
        <v>4836</v>
      </c>
      <c r="M2162" s="14" t="s">
        <v>5146</v>
      </c>
      <c r="N2162" s="14" t="s">
        <v>5152</v>
      </c>
      <c r="Q2162" s="60" t="str">
        <f t="shared" si="138"/>
        <v>22 October 1947</v>
      </c>
      <c r="R2162" s="5" t="str">
        <f t="shared" si="134"/>
        <v/>
      </c>
      <c r="T2162" s="5" t="str">
        <f t="shared" si="135"/>
        <v>KB</v>
      </c>
    </row>
    <row r="2163" spans="1:20" s="14" customFormat="1" x14ac:dyDescent="0.2">
      <c r="A2163" s="14" t="str">
        <f t="shared" si="136"/>
        <v>KB</v>
      </c>
      <c r="B2163" s="14" t="str">
        <f t="shared" si="137"/>
        <v>581</v>
      </c>
      <c r="C2163" s="14" t="s">
        <v>574</v>
      </c>
      <c r="D2163" s="14" t="s">
        <v>19</v>
      </c>
      <c r="G2163" s="14" t="s">
        <v>3874</v>
      </c>
      <c r="I2163" s="14">
        <v>212</v>
      </c>
      <c r="J2163" s="106" t="s">
        <v>3875</v>
      </c>
      <c r="K2163" s="73">
        <v>16407</v>
      </c>
      <c r="L2163" s="14" t="s">
        <v>4836</v>
      </c>
      <c r="M2163" s="14" t="s">
        <v>5146</v>
      </c>
      <c r="N2163" s="14" t="s">
        <v>5152</v>
      </c>
      <c r="Q2163" s="60" t="str">
        <f t="shared" si="138"/>
        <v>22 October 1947</v>
      </c>
      <c r="R2163" s="5" t="str">
        <f t="shared" si="134"/>
        <v/>
      </c>
      <c r="T2163" s="5" t="str">
        <f t="shared" si="135"/>
        <v>KB</v>
      </c>
    </row>
    <row r="2164" spans="1:20" s="14" customFormat="1" x14ac:dyDescent="0.2">
      <c r="A2164" s="14" t="str">
        <f t="shared" si="136"/>
        <v>KB</v>
      </c>
      <c r="B2164" s="14" t="str">
        <f t="shared" si="137"/>
        <v>582</v>
      </c>
      <c r="C2164" s="14" t="s">
        <v>575</v>
      </c>
      <c r="D2164" s="14" t="s">
        <v>19</v>
      </c>
      <c r="G2164" s="14" t="s">
        <v>3874</v>
      </c>
      <c r="I2164" s="14">
        <v>213</v>
      </c>
      <c r="J2164" s="106" t="s">
        <v>3875</v>
      </c>
      <c r="K2164" s="73">
        <v>16407</v>
      </c>
      <c r="L2164" s="14" t="s">
        <v>4836</v>
      </c>
      <c r="M2164" s="14" t="s">
        <v>5146</v>
      </c>
      <c r="N2164" s="14" t="s">
        <v>5152</v>
      </c>
      <c r="Q2164" s="60" t="str">
        <f t="shared" si="138"/>
        <v>21 October 1947</v>
      </c>
      <c r="R2164" s="5" t="str">
        <f t="shared" si="134"/>
        <v/>
      </c>
      <c r="T2164" s="5" t="str">
        <f t="shared" si="135"/>
        <v>KB</v>
      </c>
    </row>
    <row r="2165" spans="1:20" s="14" customFormat="1" x14ac:dyDescent="0.2">
      <c r="A2165" s="14" t="str">
        <f t="shared" si="136"/>
        <v>KB</v>
      </c>
      <c r="B2165" s="14" t="str">
        <f t="shared" si="137"/>
        <v>583</v>
      </c>
      <c r="C2165" s="14" t="s">
        <v>576</v>
      </c>
      <c r="D2165" s="14" t="s">
        <v>19</v>
      </c>
      <c r="G2165" s="14" t="s">
        <v>3874</v>
      </c>
      <c r="I2165" s="14">
        <v>214</v>
      </c>
      <c r="J2165" s="106" t="s">
        <v>3875</v>
      </c>
      <c r="K2165" s="73">
        <v>16407</v>
      </c>
      <c r="L2165" s="14" t="s">
        <v>4836</v>
      </c>
      <c r="M2165" s="14" t="s">
        <v>5146</v>
      </c>
      <c r="N2165" s="14" t="s">
        <v>5152</v>
      </c>
      <c r="Q2165" s="60" t="str">
        <f t="shared" si="138"/>
        <v>21 October 1947</v>
      </c>
      <c r="R2165" s="5" t="str">
        <f t="shared" si="134"/>
        <v/>
      </c>
      <c r="T2165" s="5" t="str">
        <f t="shared" si="135"/>
        <v>KB</v>
      </c>
    </row>
    <row r="2166" spans="1:20" s="14" customFormat="1" x14ac:dyDescent="0.2">
      <c r="A2166" s="14" t="str">
        <f t="shared" si="136"/>
        <v>KB</v>
      </c>
      <c r="B2166" s="14" t="str">
        <f t="shared" si="137"/>
        <v>584</v>
      </c>
      <c r="C2166" s="14" t="s">
        <v>577</v>
      </c>
      <c r="D2166" s="14" t="s">
        <v>19</v>
      </c>
      <c r="G2166" s="14" t="s">
        <v>3874</v>
      </c>
      <c r="I2166" s="14">
        <v>215</v>
      </c>
      <c r="J2166" s="106" t="s">
        <v>3875</v>
      </c>
      <c r="K2166" s="73">
        <v>16407</v>
      </c>
      <c r="L2166" s="14" t="s">
        <v>4836</v>
      </c>
      <c r="M2166" s="14" t="s">
        <v>5146</v>
      </c>
      <c r="N2166" s="14" t="s">
        <v>5152</v>
      </c>
      <c r="Q2166" s="60" t="str">
        <f t="shared" si="138"/>
        <v>1950</v>
      </c>
      <c r="R2166" s="5" t="str">
        <f t="shared" si="134"/>
        <v/>
      </c>
      <c r="T2166" s="5" t="str">
        <f t="shared" si="135"/>
        <v>KB</v>
      </c>
    </row>
    <row r="2167" spans="1:20" s="14" customFormat="1" x14ac:dyDescent="0.2">
      <c r="A2167" s="14" t="str">
        <f t="shared" si="136"/>
        <v>KB</v>
      </c>
      <c r="B2167" s="14" t="str">
        <f t="shared" si="137"/>
        <v>585</v>
      </c>
      <c r="C2167" s="14" t="s">
        <v>578</v>
      </c>
      <c r="D2167" s="14" t="s">
        <v>19</v>
      </c>
      <c r="G2167" s="14" t="s">
        <v>3874</v>
      </c>
      <c r="I2167" s="14">
        <v>216</v>
      </c>
      <c r="J2167" s="106" t="s">
        <v>3875</v>
      </c>
      <c r="K2167" s="73">
        <v>16407</v>
      </c>
      <c r="L2167" s="14" t="s">
        <v>4836</v>
      </c>
      <c r="M2167" s="14" t="s">
        <v>5146</v>
      </c>
      <c r="N2167" s="14" t="s">
        <v>5152</v>
      </c>
      <c r="Q2167" s="60">
        <f t="shared" si="138"/>
        <v>0</v>
      </c>
      <c r="R2167" s="5" t="str">
        <f t="shared" si="134"/>
        <v/>
      </c>
      <c r="T2167" s="5" t="str">
        <f t="shared" si="135"/>
        <v>KB</v>
      </c>
    </row>
    <row r="2168" spans="1:20" s="14" customFormat="1" x14ac:dyDescent="0.2">
      <c r="A2168" s="14" t="str">
        <f t="shared" si="136"/>
        <v>KB</v>
      </c>
      <c r="B2168" s="14" t="str">
        <f t="shared" si="137"/>
        <v>586</v>
      </c>
      <c r="C2168" s="14" t="s">
        <v>579</v>
      </c>
      <c r="D2168" s="14" t="s">
        <v>19</v>
      </c>
      <c r="G2168" s="14" t="s">
        <v>3874</v>
      </c>
      <c r="I2168" s="14">
        <v>217</v>
      </c>
      <c r="J2168" s="106" t="s">
        <v>3875</v>
      </c>
      <c r="K2168" s="73">
        <v>16407</v>
      </c>
      <c r="L2168" s="14" t="s">
        <v>4836</v>
      </c>
      <c r="M2168" s="14" t="s">
        <v>5146</v>
      </c>
      <c r="N2168" s="14" t="s">
        <v>5152</v>
      </c>
      <c r="Q2168" s="60" t="str">
        <f t="shared" si="138"/>
        <v>21 October 1947</v>
      </c>
      <c r="R2168" s="5" t="str">
        <f t="shared" si="134"/>
        <v/>
      </c>
      <c r="T2168" s="5" t="str">
        <f t="shared" si="135"/>
        <v>KB</v>
      </c>
    </row>
    <row r="2169" spans="1:20" s="14" customFormat="1" x14ac:dyDescent="0.2">
      <c r="A2169" s="14" t="str">
        <f t="shared" si="136"/>
        <v>KB</v>
      </c>
      <c r="B2169" s="14" t="str">
        <f t="shared" si="137"/>
        <v>587</v>
      </c>
      <c r="C2169" s="14" t="s">
        <v>580</v>
      </c>
      <c r="D2169" s="14" t="s">
        <v>19</v>
      </c>
      <c r="G2169" s="14" t="s">
        <v>3874</v>
      </c>
      <c r="I2169" s="14">
        <v>218</v>
      </c>
      <c r="J2169" s="106" t="s">
        <v>3875</v>
      </c>
      <c r="K2169" s="73">
        <v>16407</v>
      </c>
      <c r="L2169" s="14" t="s">
        <v>4836</v>
      </c>
      <c r="M2169" s="14" t="s">
        <v>5146</v>
      </c>
      <c r="N2169" s="14" t="s">
        <v>5152</v>
      </c>
      <c r="Q2169" s="60">
        <f t="shared" si="138"/>
        <v>0</v>
      </c>
      <c r="R2169" s="5" t="str">
        <f t="shared" si="134"/>
        <v/>
      </c>
      <c r="T2169" s="5" t="str">
        <f t="shared" si="135"/>
        <v>KB</v>
      </c>
    </row>
    <row r="2170" spans="1:20" s="14" customFormat="1" x14ac:dyDescent="0.2">
      <c r="A2170" s="14" t="str">
        <f t="shared" si="136"/>
        <v>KB</v>
      </c>
      <c r="B2170" s="14" t="str">
        <f t="shared" si="137"/>
        <v>588</v>
      </c>
      <c r="C2170" s="14" t="s">
        <v>581</v>
      </c>
      <c r="D2170" s="14" t="s">
        <v>19</v>
      </c>
      <c r="G2170" s="14" t="s">
        <v>3874</v>
      </c>
      <c r="I2170" s="14">
        <v>219</v>
      </c>
      <c r="J2170" s="106" t="s">
        <v>3875</v>
      </c>
      <c r="K2170" s="73">
        <v>16407</v>
      </c>
      <c r="L2170" s="14" t="s">
        <v>4836</v>
      </c>
      <c r="M2170" s="14" t="s">
        <v>5146</v>
      </c>
      <c r="N2170" s="14" t="s">
        <v>5152</v>
      </c>
      <c r="Q2170" s="60" t="str">
        <f t="shared" si="138"/>
        <v>21 October 1947</v>
      </c>
      <c r="R2170" s="5" t="str">
        <f t="shared" si="134"/>
        <v/>
      </c>
      <c r="T2170" s="5" t="str">
        <f t="shared" si="135"/>
        <v>KB</v>
      </c>
    </row>
    <row r="2171" spans="1:20" s="14" customFormat="1" x14ac:dyDescent="0.2">
      <c r="A2171" s="14" t="str">
        <f t="shared" si="136"/>
        <v>KB</v>
      </c>
      <c r="B2171" s="14" t="str">
        <f t="shared" si="137"/>
        <v>589</v>
      </c>
      <c r="C2171" s="14" t="s">
        <v>582</v>
      </c>
      <c r="D2171" s="14" t="s">
        <v>19</v>
      </c>
      <c r="G2171" s="14" t="s">
        <v>3874</v>
      </c>
      <c r="I2171" s="14">
        <v>220</v>
      </c>
      <c r="J2171" s="106" t="s">
        <v>3875</v>
      </c>
      <c r="K2171" s="73">
        <v>16407</v>
      </c>
      <c r="L2171" s="14" t="s">
        <v>4836</v>
      </c>
      <c r="M2171" s="14" t="s">
        <v>5146</v>
      </c>
      <c r="N2171" s="14" t="s">
        <v>5152</v>
      </c>
      <c r="Q2171" s="60">
        <f t="shared" si="138"/>
        <v>16421</v>
      </c>
      <c r="R2171" s="5" t="str">
        <f t="shared" si="134"/>
        <v/>
      </c>
      <c r="T2171" s="5" t="str">
        <f t="shared" si="135"/>
        <v>KB</v>
      </c>
    </row>
    <row r="2172" spans="1:20" s="14" customFormat="1" x14ac:dyDescent="0.2">
      <c r="A2172" s="14" t="str">
        <f t="shared" si="136"/>
        <v>KB</v>
      </c>
      <c r="B2172" s="14" t="str">
        <f t="shared" si="137"/>
        <v>590</v>
      </c>
      <c r="C2172" s="14" t="s">
        <v>583</v>
      </c>
      <c r="D2172" s="14" t="s">
        <v>19</v>
      </c>
      <c r="G2172" s="14" t="s">
        <v>3874</v>
      </c>
      <c r="I2172" s="14">
        <v>221</v>
      </c>
      <c r="J2172" s="106" t="s">
        <v>3875</v>
      </c>
      <c r="K2172" s="73">
        <v>16407</v>
      </c>
      <c r="L2172" s="14" t="s">
        <v>4836</v>
      </c>
      <c r="M2172" s="14" t="s">
        <v>5146</v>
      </c>
      <c r="N2172" s="14" t="s">
        <v>5152</v>
      </c>
      <c r="Q2172" s="60" t="str">
        <f t="shared" si="138"/>
        <v>22 October 1947</v>
      </c>
      <c r="R2172" s="5" t="str">
        <f t="shared" si="134"/>
        <v/>
      </c>
      <c r="T2172" s="5" t="str">
        <f t="shared" si="135"/>
        <v>KB</v>
      </c>
    </row>
    <row r="2173" spans="1:20" s="14" customFormat="1" x14ac:dyDescent="0.2">
      <c r="A2173" s="14" t="str">
        <f t="shared" si="136"/>
        <v>KB</v>
      </c>
      <c r="B2173" s="14" t="str">
        <f t="shared" si="137"/>
        <v>591</v>
      </c>
      <c r="C2173" s="14" t="s">
        <v>584</v>
      </c>
      <c r="D2173" s="14" t="s">
        <v>19</v>
      </c>
      <c r="G2173" s="14" t="s">
        <v>3874</v>
      </c>
      <c r="I2173" s="14">
        <v>222</v>
      </c>
      <c r="J2173" s="106" t="s">
        <v>3875</v>
      </c>
      <c r="K2173" s="73">
        <v>16407</v>
      </c>
      <c r="L2173" s="14" t="s">
        <v>4836</v>
      </c>
      <c r="M2173" s="14" t="s">
        <v>5146</v>
      </c>
      <c r="N2173" s="14" t="s">
        <v>5152</v>
      </c>
      <c r="Q2173" s="60">
        <f t="shared" si="138"/>
        <v>16509</v>
      </c>
      <c r="R2173" s="5" t="str">
        <f t="shared" si="134"/>
        <v/>
      </c>
      <c r="T2173" s="5" t="str">
        <f t="shared" si="135"/>
        <v>KB</v>
      </c>
    </row>
    <row r="2174" spans="1:20" s="14" customFormat="1" x14ac:dyDescent="0.2">
      <c r="A2174" s="14" t="str">
        <f t="shared" si="136"/>
        <v>KB</v>
      </c>
      <c r="B2174" s="14" t="str">
        <f t="shared" si="137"/>
        <v>592</v>
      </c>
      <c r="C2174" s="14" t="s">
        <v>585</v>
      </c>
      <c r="D2174" s="14" t="s">
        <v>19</v>
      </c>
      <c r="G2174" s="14" t="s">
        <v>3874</v>
      </c>
      <c r="I2174" s="14">
        <v>223</v>
      </c>
      <c r="J2174" s="106" t="s">
        <v>3875</v>
      </c>
      <c r="K2174" s="73">
        <v>16407</v>
      </c>
      <c r="L2174" s="14" t="s">
        <v>4836</v>
      </c>
      <c r="M2174" s="14" t="s">
        <v>5146</v>
      </c>
      <c r="N2174" s="14" t="s">
        <v>5152</v>
      </c>
      <c r="Q2174" s="60" t="str">
        <f t="shared" si="138"/>
        <v>22 October 1947</v>
      </c>
      <c r="R2174" s="5" t="str">
        <f t="shared" si="134"/>
        <v/>
      </c>
      <c r="T2174" s="5" t="str">
        <f t="shared" si="135"/>
        <v>KB</v>
      </c>
    </row>
    <row r="2175" spans="1:20" s="14" customFormat="1" x14ac:dyDescent="0.2">
      <c r="A2175" s="14" t="str">
        <f t="shared" si="136"/>
        <v>KB</v>
      </c>
      <c r="B2175" s="14" t="str">
        <f t="shared" si="137"/>
        <v>593</v>
      </c>
      <c r="C2175" s="14" t="s">
        <v>586</v>
      </c>
      <c r="D2175" s="14" t="s">
        <v>19</v>
      </c>
      <c r="G2175" s="14" t="s">
        <v>3874</v>
      </c>
      <c r="I2175" s="14">
        <v>224</v>
      </c>
      <c r="J2175" s="106" t="s">
        <v>3875</v>
      </c>
      <c r="K2175" s="73">
        <v>16407</v>
      </c>
      <c r="L2175" s="14" t="s">
        <v>4836</v>
      </c>
      <c r="M2175" s="14" t="s">
        <v>5146</v>
      </c>
      <c r="N2175" s="14" t="s">
        <v>5152</v>
      </c>
      <c r="Q2175" s="60">
        <f t="shared" si="138"/>
        <v>16502</v>
      </c>
      <c r="R2175" s="5" t="str">
        <f t="shared" si="134"/>
        <v/>
      </c>
      <c r="T2175" s="5" t="str">
        <f t="shared" si="135"/>
        <v>KB</v>
      </c>
    </row>
    <row r="2176" spans="1:20" s="14" customFormat="1" x14ac:dyDescent="0.2">
      <c r="A2176" s="14" t="str">
        <f t="shared" si="136"/>
        <v>KB</v>
      </c>
      <c r="B2176" s="14" t="str">
        <f t="shared" si="137"/>
        <v>594</v>
      </c>
      <c r="C2176" s="14" t="s">
        <v>587</v>
      </c>
      <c r="D2176" s="14" t="s">
        <v>19</v>
      </c>
      <c r="G2176" s="14" t="s">
        <v>3874</v>
      </c>
      <c r="I2176" s="14">
        <v>225</v>
      </c>
      <c r="J2176" s="106" t="s">
        <v>3875</v>
      </c>
      <c r="K2176" s="73">
        <v>16407</v>
      </c>
      <c r="L2176" s="14" t="s">
        <v>4836</v>
      </c>
      <c r="M2176" s="14" t="s">
        <v>5146</v>
      </c>
      <c r="N2176" s="14" t="s">
        <v>5152</v>
      </c>
      <c r="Q2176" s="60" t="str">
        <f t="shared" si="138"/>
        <v>21 October 1947</v>
      </c>
      <c r="R2176" s="5" t="str">
        <f t="shared" si="134"/>
        <v/>
      </c>
      <c r="T2176" s="5" t="str">
        <f t="shared" si="135"/>
        <v>KB</v>
      </c>
    </row>
    <row r="2177" spans="1:20" s="14" customFormat="1" x14ac:dyDescent="0.2">
      <c r="A2177" s="14" t="str">
        <f t="shared" si="136"/>
        <v>KB</v>
      </c>
      <c r="B2177" s="14" t="str">
        <f t="shared" si="137"/>
        <v>595</v>
      </c>
      <c r="C2177" s="14" t="s">
        <v>588</v>
      </c>
      <c r="D2177" s="14" t="s">
        <v>19</v>
      </c>
      <c r="G2177" s="14" t="s">
        <v>3874</v>
      </c>
      <c r="I2177" s="14">
        <v>226</v>
      </c>
      <c r="J2177" s="106" t="s">
        <v>3875</v>
      </c>
      <c r="K2177" s="73">
        <v>16407</v>
      </c>
      <c r="L2177" s="14" t="s">
        <v>4836</v>
      </c>
      <c r="M2177" s="14" t="s">
        <v>5146</v>
      </c>
      <c r="N2177" s="14" t="s">
        <v>5152</v>
      </c>
      <c r="Q2177" s="60" t="str">
        <f t="shared" si="138"/>
        <v>22 October 1947</v>
      </c>
      <c r="R2177" s="5" t="str">
        <f t="shared" si="134"/>
        <v/>
      </c>
      <c r="T2177" s="5" t="str">
        <f t="shared" si="135"/>
        <v>KB</v>
      </c>
    </row>
    <row r="2178" spans="1:20" s="14" customFormat="1" x14ac:dyDescent="0.2">
      <c r="A2178" s="14" t="str">
        <f t="shared" si="136"/>
        <v>KB</v>
      </c>
      <c r="B2178" s="14" t="str">
        <f t="shared" si="137"/>
        <v>596</v>
      </c>
      <c r="C2178" s="14" t="s">
        <v>589</v>
      </c>
      <c r="D2178" s="14" t="s">
        <v>19</v>
      </c>
      <c r="G2178" s="14" t="s">
        <v>3874</v>
      </c>
      <c r="I2178" s="14">
        <v>227</v>
      </c>
      <c r="J2178" s="106" t="s">
        <v>3875</v>
      </c>
      <c r="K2178" s="73">
        <v>16407</v>
      </c>
      <c r="L2178" s="14" t="s">
        <v>4836</v>
      </c>
      <c r="M2178" s="14" t="s">
        <v>5146</v>
      </c>
      <c r="N2178" s="14" t="s">
        <v>5152</v>
      </c>
      <c r="Q2178" s="60">
        <f t="shared" si="138"/>
        <v>0</v>
      </c>
      <c r="R2178" s="5" t="str">
        <f t="shared" ref="R2178:R2241" si="139">IF(VLOOKUP(C2178,Convs,11,FALSE)=0,"",VLOOKUP(C2178,Convs,11,FALSE))</f>
        <v/>
      </c>
      <c r="T2178" s="5" t="str">
        <f t="shared" si="135"/>
        <v>KB</v>
      </c>
    </row>
    <row r="2179" spans="1:20" s="14" customFormat="1" x14ac:dyDescent="0.2">
      <c r="A2179" s="14" t="str">
        <f t="shared" si="136"/>
        <v>KB</v>
      </c>
      <c r="B2179" s="14" t="str">
        <f t="shared" si="137"/>
        <v>597</v>
      </c>
      <c r="C2179" s="14" t="s">
        <v>590</v>
      </c>
      <c r="D2179" s="14" t="s">
        <v>19</v>
      </c>
      <c r="G2179" s="14" t="s">
        <v>3874</v>
      </c>
      <c r="I2179" s="14">
        <v>228</v>
      </c>
      <c r="J2179" s="106" t="s">
        <v>3875</v>
      </c>
      <c r="K2179" s="73">
        <v>16407</v>
      </c>
      <c r="L2179" s="14" t="s">
        <v>4836</v>
      </c>
      <c r="M2179" s="14" t="s">
        <v>5146</v>
      </c>
      <c r="N2179" s="14" t="s">
        <v>5152</v>
      </c>
      <c r="Q2179" s="60">
        <f t="shared" si="138"/>
        <v>0</v>
      </c>
      <c r="R2179" s="5" t="str">
        <f t="shared" si="139"/>
        <v/>
      </c>
      <c r="T2179" s="5" t="str">
        <f t="shared" ref="T2179:T2242" si="140">LEFT(C2179,2)</f>
        <v>KB</v>
      </c>
    </row>
    <row r="2180" spans="1:20" s="14" customFormat="1" x14ac:dyDescent="0.2">
      <c r="A2180" s="14" t="str">
        <f t="shared" si="136"/>
        <v>KB</v>
      </c>
      <c r="B2180" s="14" t="str">
        <f t="shared" si="137"/>
        <v>598</v>
      </c>
      <c r="C2180" s="14" t="s">
        <v>591</v>
      </c>
      <c r="D2180" s="14" t="s">
        <v>19</v>
      </c>
      <c r="G2180" s="14" t="s">
        <v>3874</v>
      </c>
      <c r="I2180" s="14">
        <v>229</v>
      </c>
      <c r="J2180" s="106" t="s">
        <v>3875</v>
      </c>
      <c r="K2180" s="73">
        <v>16407</v>
      </c>
      <c r="L2180" s="14" t="s">
        <v>4836</v>
      </c>
      <c r="M2180" s="14" t="s">
        <v>5146</v>
      </c>
      <c r="N2180" s="14" t="s">
        <v>5152</v>
      </c>
      <c r="Q2180" s="60">
        <f t="shared" si="138"/>
        <v>0</v>
      </c>
      <c r="R2180" s="5" t="str">
        <f t="shared" si="139"/>
        <v/>
      </c>
      <c r="T2180" s="5" t="str">
        <f t="shared" si="140"/>
        <v>KB</v>
      </c>
    </row>
    <row r="2181" spans="1:20" s="14" customFormat="1" x14ac:dyDescent="0.2">
      <c r="A2181" s="14" t="str">
        <f t="shared" si="136"/>
        <v>KB</v>
      </c>
      <c r="B2181" s="14" t="str">
        <f t="shared" si="137"/>
        <v>599</v>
      </c>
      <c r="C2181" s="14" t="s">
        <v>592</v>
      </c>
      <c r="D2181" s="14" t="s">
        <v>19</v>
      </c>
      <c r="G2181" s="14" t="s">
        <v>3874</v>
      </c>
      <c r="I2181" s="14">
        <v>230</v>
      </c>
      <c r="J2181" s="106" t="s">
        <v>3875</v>
      </c>
      <c r="K2181" s="73">
        <v>16407</v>
      </c>
      <c r="L2181" s="14" t="s">
        <v>4836</v>
      </c>
      <c r="M2181" s="14" t="s">
        <v>5146</v>
      </c>
      <c r="N2181" s="14" t="s">
        <v>5152</v>
      </c>
      <c r="Q2181" s="60" t="str">
        <f t="shared" si="138"/>
        <v>21 October 1947</v>
      </c>
      <c r="R2181" s="5" t="str">
        <f t="shared" si="139"/>
        <v/>
      </c>
      <c r="T2181" s="5" t="str">
        <f t="shared" si="140"/>
        <v>KB</v>
      </c>
    </row>
    <row r="2182" spans="1:20" s="14" customFormat="1" x14ac:dyDescent="0.2">
      <c r="A2182" s="14" t="str">
        <f t="shared" si="136"/>
        <v>KB</v>
      </c>
      <c r="B2182" s="14" t="str">
        <f t="shared" si="137"/>
        <v>600</v>
      </c>
      <c r="C2182" s="14" t="s">
        <v>593</v>
      </c>
      <c r="D2182" s="14" t="s">
        <v>19</v>
      </c>
      <c r="G2182" s="14" t="s">
        <v>3874</v>
      </c>
      <c r="I2182" s="14">
        <v>231</v>
      </c>
      <c r="J2182" s="106" t="s">
        <v>3875</v>
      </c>
      <c r="K2182" s="73">
        <v>16407</v>
      </c>
      <c r="L2182" s="14" t="s">
        <v>4836</v>
      </c>
      <c r="M2182" s="14" t="s">
        <v>5146</v>
      </c>
      <c r="N2182" s="14" t="s">
        <v>5152</v>
      </c>
      <c r="Q2182" s="60" t="str">
        <f t="shared" si="138"/>
        <v>22 October 1947</v>
      </c>
      <c r="R2182" s="5" t="str">
        <f t="shared" si="139"/>
        <v/>
      </c>
      <c r="T2182" s="5" t="str">
        <f t="shared" si="140"/>
        <v>KB</v>
      </c>
    </row>
    <row r="2183" spans="1:20" s="14" customFormat="1" x14ac:dyDescent="0.2">
      <c r="A2183" s="14" t="str">
        <f t="shared" si="136"/>
        <v>KB</v>
      </c>
      <c r="B2183" s="14" t="str">
        <f t="shared" si="137"/>
        <v>601</v>
      </c>
      <c r="C2183" s="14" t="s">
        <v>594</v>
      </c>
      <c r="D2183" s="14" t="s">
        <v>19</v>
      </c>
      <c r="G2183" s="14" t="s">
        <v>3874</v>
      </c>
      <c r="I2183" s="14">
        <v>232</v>
      </c>
      <c r="J2183" s="106" t="s">
        <v>3875</v>
      </c>
      <c r="K2183" s="73">
        <v>16407</v>
      </c>
      <c r="L2183" s="14" t="s">
        <v>4836</v>
      </c>
      <c r="M2183" s="14" t="s">
        <v>5146</v>
      </c>
      <c r="N2183" s="14" t="s">
        <v>5152</v>
      </c>
      <c r="Q2183" s="60" t="str">
        <f t="shared" si="138"/>
        <v>22 October 1947</v>
      </c>
      <c r="R2183" s="5" t="str">
        <f t="shared" si="139"/>
        <v/>
      </c>
      <c r="T2183" s="5" t="str">
        <f t="shared" si="140"/>
        <v>KB</v>
      </c>
    </row>
    <row r="2184" spans="1:20" s="14" customFormat="1" x14ac:dyDescent="0.2">
      <c r="A2184" s="14" t="str">
        <f t="shared" si="136"/>
        <v>KB</v>
      </c>
      <c r="B2184" s="14" t="str">
        <f t="shared" si="137"/>
        <v>602</v>
      </c>
      <c r="C2184" s="14" t="s">
        <v>595</v>
      </c>
      <c r="D2184" s="14" t="s">
        <v>19</v>
      </c>
      <c r="G2184" s="14" t="s">
        <v>3874</v>
      </c>
      <c r="I2184" s="14">
        <v>233</v>
      </c>
      <c r="J2184" s="106" t="s">
        <v>3875</v>
      </c>
      <c r="K2184" s="73">
        <v>16407</v>
      </c>
      <c r="L2184" s="14" t="s">
        <v>4836</v>
      </c>
      <c r="M2184" s="14" t="s">
        <v>5146</v>
      </c>
      <c r="N2184" s="14" t="s">
        <v>5152</v>
      </c>
      <c r="Q2184" s="60" t="str">
        <f t="shared" si="138"/>
        <v>18 March 1948</v>
      </c>
      <c r="R2184" s="5" t="str">
        <f t="shared" si="139"/>
        <v/>
      </c>
      <c r="T2184" s="5" t="str">
        <f t="shared" si="140"/>
        <v>KB</v>
      </c>
    </row>
    <row r="2185" spans="1:20" s="14" customFormat="1" x14ac:dyDescent="0.2">
      <c r="A2185" s="14" t="str">
        <f t="shared" si="136"/>
        <v>KB</v>
      </c>
      <c r="B2185" s="14" t="str">
        <f t="shared" si="137"/>
        <v>603</v>
      </c>
      <c r="C2185" s="14" t="s">
        <v>596</v>
      </c>
      <c r="D2185" s="14" t="s">
        <v>19</v>
      </c>
      <c r="G2185" s="14" t="s">
        <v>3874</v>
      </c>
      <c r="I2185" s="14">
        <v>234</v>
      </c>
      <c r="J2185" s="106" t="s">
        <v>3875</v>
      </c>
      <c r="K2185" s="73">
        <v>16438</v>
      </c>
      <c r="L2185" s="14" t="s">
        <v>4836</v>
      </c>
      <c r="M2185" s="14" t="s">
        <v>5146</v>
      </c>
      <c r="N2185" s="14" t="s">
        <v>5152</v>
      </c>
      <c r="Q2185" s="60" t="str">
        <f t="shared" si="138"/>
        <v>1 November 1947</v>
      </c>
      <c r="R2185" s="5" t="str">
        <f t="shared" si="139"/>
        <v/>
      </c>
      <c r="T2185" s="5" t="str">
        <f t="shared" si="140"/>
        <v>KB</v>
      </c>
    </row>
    <row r="2186" spans="1:20" s="14" customFormat="1" x14ac:dyDescent="0.2">
      <c r="A2186" s="14" t="str">
        <f t="shared" si="136"/>
        <v>KB</v>
      </c>
      <c r="B2186" s="14" t="str">
        <f t="shared" si="137"/>
        <v>604</v>
      </c>
      <c r="C2186" s="14" t="s">
        <v>597</v>
      </c>
      <c r="D2186" s="14" t="s">
        <v>19</v>
      </c>
      <c r="G2186" s="14" t="s">
        <v>3874</v>
      </c>
      <c r="I2186" s="14">
        <v>235</v>
      </c>
      <c r="J2186" s="106" t="s">
        <v>3875</v>
      </c>
      <c r="K2186" s="73">
        <v>16438</v>
      </c>
      <c r="L2186" s="14" t="s">
        <v>4836</v>
      </c>
      <c r="M2186" s="14" t="s">
        <v>5146</v>
      </c>
      <c r="N2186" s="14" t="s">
        <v>5152</v>
      </c>
      <c r="Q2186" s="60" t="str">
        <f t="shared" si="138"/>
        <v>22 October 1947</v>
      </c>
      <c r="R2186" s="5" t="str">
        <f t="shared" si="139"/>
        <v/>
      </c>
      <c r="T2186" s="5" t="str">
        <f t="shared" si="140"/>
        <v>KB</v>
      </c>
    </row>
    <row r="2187" spans="1:20" s="14" customFormat="1" x14ac:dyDescent="0.2">
      <c r="A2187" s="14" t="str">
        <f t="shared" si="136"/>
        <v>KB</v>
      </c>
      <c r="B2187" s="14" t="str">
        <f t="shared" si="137"/>
        <v>605</v>
      </c>
      <c r="C2187" s="14" t="s">
        <v>598</v>
      </c>
      <c r="D2187" s="14" t="s">
        <v>19</v>
      </c>
      <c r="G2187" s="14" t="s">
        <v>3874</v>
      </c>
      <c r="I2187" s="14">
        <v>236</v>
      </c>
      <c r="J2187" s="106" t="s">
        <v>3875</v>
      </c>
      <c r="K2187" s="73">
        <v>16438</v>
      </c>
      <c r="L2187" s="14" t="s">
        <v>4836</v>
      </c>
      <c r="M2187" s="14" t="s">
        <v>5146</v>
      </c>
      <c r="N2187" s="14" t="s">
        <v>5152</v>
      </c>
      <c r="Q2187" s="60" t="str">
        <f t="shared" si="138"/>
        <v>26 May 1946</v>
      </c>
      <c r="R2187" s="5" t="str">
        <f t="shared" si="139"/>
        <v/>
      </c>
      <c r="T2187" s="5" t="str">
        <f t="shared" si="140"/>
        <v>KB</v>
      </c>
    </row>
    <row r="2188" spans="1:20" s="14" customFormat="1" x14ac:dyDescent="0.2">
      <c r="A2188" s="14" t="str">
        <f t="shared" si="136"/>
        <v>KB</v>
      </c>
      <c r="B2188" s="14" t="str">
        <f t="shared" si="137"/>
        <v>606</v>
      </c>
      <c r="C2188" s="14" t="s">
        <v>599</v>
      </c>
      <c r="D2188" s="14" t="s">
        <v>19</v>
      </c>
      <c r="G2188" s="14" t="s">
        <v>3874</v>
      </c>
      <c r="I2188" s="14">
        <v>237</v>
      </c>
      <c r="J2188" s="106" t="s">
        <v>3875</v>
      </c>
      <c r="K2188" s="73">
        <v>16438</v>
      </c>
      <c r="L2188" s="14" t="s">
        <v>4836</v>
      </c>
      <c r="M2188" s="14" t="s">
        <v>5146</v>
      </c>
      <c r="N2188" s="14" t="s">
        <v>5152</v>
      </c>
      <c r="Q2188" s="60" t="str">
        <f t="shared" si="138"/>
        <v>29 June 1945</v>
      </c>
      <c r="R2188" s="5" t="str">
        <f t="shared" si="139"/>
        <v/>
      </c>
      <c r="T2188" s="5" t="str">
        <f t="shared" si="140"/>
        <v>KB</v>
      </c>
    </row>
    <row r="2189" spans="1:20" s="14" customFormat="1" x14ac:dyDescent="0.2">
      <c r="A2189" s="14" t="str">
        <f t="shared" si="136"/>
        <v>KB</v>
      </c>
      <c r="B2189" s="14" t="str">
        <f t="shared" si="137"/>
        <v>607</v>
      </c>
      <c r="C2189" s="14" t="s">
        <v>600</v>
      </c>
      <c r="D2189" s="14" t="s">
        <v>19</v>
      </c>
      <c r="G2189" s="14" t="s">
        <v>3874</v>
      </c>
      <c r="I2189" s="14">
        <v>238</v>
      </c>
      <c r="J2189" s="106" t="s">
        <v>3875</v>
      </c>
      <c r="K2189" s="73">
        <v>16438</v>
      </c>
      <c r="L2189" s="14" t="s">
        <v>4836</v>
      </c>
      <c r="M2189" s="14" t="s">
        <v>5146</v>
      </c>
      <c r="N2189" s="14" t="s">
        <v>5152</v>
      </c>
      <c r="Q2189" s="60" t="str">
        <f t="shared" si="138"/>
        <v>21 October 1947</v>
      </c>
      <c r="R2189" s="5" t="str">
        <f t="shared" si="139"/>
        <v/>
      </c>
      <c r="T2189" s="5" t="str">
        <f t="shared" si="140"/>
        <v>KB</v>
      </c>
    </row>
    <row r="2190" spans="1:20" s="14" customFormat="1" x14ac:dyDescent="0.2">
      <c r="A2190" s="14" t="str">
        <f t="shared" si="136"/>
        <v>KB</v>
      </c>
      <c r="B2190" s="14" t="str">
        <f t="shared" si="137"/>
        <v>608</v>
      </c>
      <c r="C2190" s="14" t="s">
        <v>601</v>
      </c>
      <c r="D2190" s="14" t="s">
        <v>19</v>
      </c>
      <c r="G2190" s="14" t="s">
        <v>3874</v>
      </c>
      <c r="I2190" s="14">
        <v>239</v>
      </c>
      <c r="J2190" s="106" t="s">
        <v>3875</v>
      </c>
      <c r="K2190" s="73">
        <v>16438</v>
      </c>
      <c r="L2190" s="14" t="s">
        <v>4836</v>
      </c>
      <c r="M2190" s="14" t="s">
        <v>5146</v>
      </c>
      <c r="N2190" s="14" t="s">
        <v>5152</v>
      </c>
      <c r="Q2190" s="60" t="str">
        <f t="shared" si="138"/>
        <v>21 October 1947</v>
      </c>
      <c r="R2190" s="5" t="str">
        <f t="shared" si="139"/>
        <v/>
      </c>
      <c r="T2190" s="5" t="str">
        <f t="shared" si="140"/>
        <v>KB</v>
      </c>
    </row>
    <row r="2191" spans="1:20" s="14" customFormat="1" x14ac:dyDescent="0.2">
      <c r="A2191" s="14" t="str">
        <f t="shared" si="136"/>
        <v>KB</v>
      </c>
      <c r="B2191" s="14" t="str">
        <f t="shared" si="137"/>
        <v>609</v>
      </c>
      <c r="C2191" s="14" t="s">
        <v>602</v>
      </c>
      <c r="D2191" s="14" t="s">
        <v>19</v>
      </c>
      <c r="G2191" s="14" t="s">
        <v>3874</v>
      </c>
      <c r="I2191" s="14">
        <v>240</v>
      </c>
      <c r="J2191" s="106" t="s">
        <v>3875</v>
      </c>
      <c r="K2191" s="73">
        <v>16438</v>
      </c>
      <c r="L2191" s="14" t="s">
        <v>4836</v>
      </c>
      <c r="M2191" s="14" t="s">
        <v>5146</v>
      </c>
      <c r="N2191" s="14" t="s">
        <v>5152</v>
      </c>
      <c r="Q2191" s="60" t="str">
        <f t="shared" si="138"/>
        <v>21 October 1947</v>
      </c>
      <c r="R2191" s="5" t="str">
        <f t="shared" si="139"/>
        <v/>
      </c>
      <c r="T2191" s="5" t="str">
        <f t="shared" si="140"/>
        <v>KB</v>
      </c>
    </row>
    <row r="2192" spans="1:20" s="14" customFormat="1" x14ac:dyDescent="0.2">
      <c r="A2192" s="14" t="str">
        <f t="shared" si="136"/>
        <v>KB</v>
      </c>
      <c r="B2192" s="14" t="str">
        <f t="shared" si="137"/>
        <v>610</v>
      </c>
      <c r="C2192" s="14" t="s">
        <v>603</v>
      </c>
      <c r="D2192" s="14" t="s">
        <v>19</v>
      </c>
      <c r="G2192" s="14" t="s">
        <v>3874</v>
      </c>
      <c r="I2192" s="14">
        <v>241</v>
      </c>
      <c r="J2192" s="106" t="s">
        <v>3875</v>
      </c>
      <c r="K2192" s="73">
        <v>16438</v>
      </c>
      <c r="L2192" s="14" t="s">
        <v>4836</v>
      </c>
      <c r="M2192" s="14" t="s">
        <v>5146</v>
      </c>
      <c r="N2192" s="14" t="s">
        <v>5152</v>
      </c>
      <c r="Q2192" s="60" t="str">
        <f t="shared" si="138"/>
        <v>27 June 1945</v>
      </c>
      <c r="R2192" s="5" t="str">
        <f t="shared" si="139"/>
        <v/>
      </c>
      <c r="T2192" s="5" t="str">
        <f t="shared" si="140"/>
        <v>KB</v>
      </c>
    </row>
    <row r="2193" spans="1:20" s="14" customFormat="1" x14ac:dyDescent="0.2">
      <c r="A2193" s="14" t="str">
        <f t="shared" si="136"/>
        <v>KB</v>
      </c>
      <c r="B2193" s="14" t="str">
        <f t="shared" si="137"/>
        <v>611</v>
      </c>
      <c r="C2193" s="14" t="s">
        <v>604</v>
      </c>
      <c r="D2193" s="14" t="s">
        <v>19</v>
      </c>
      <c r="G2193" s="14" t="s">
        <v>3874</v>
      </c>
      <c r="I2193" s="14">
        <v>242</v>
      </c>
      <c r="J2193" s="106" t="s">
        <v>3875</v>
      </c>
      <c r="K2193" s="73">
        <v>16438</v>
      </c>
      <c r="L2193" s="14" t="s">
        <v>4836</v>
      </c>
      <c r="M2193" s="14" t="s">
        <v>5146</v>
      </c>
      <c r="N2193" s="14" t="s">
        <v>5152</v>
      </c>
      <c r="Q2193" s="60" t="str">
        <f t="shared" si="138"/>
        <v>7 November 1947</v>
      </c>
      <c r="R2193" s="5" t="str">
        <f t="shared" si="139"/>
        <v/>
      </c>
      <c r="T2193" s="5" t="str">
        <f t="shared" si="140"/>
        <v>KB</v>
      </c>
    </row>
    <row r="2194" spans="1:20" s="14" customFormat="1" x14ac:dyDescent="0.2">
      <c r="A2194" s="14" t="str">
        <f t="shared" si="136"/>
        <v>KB</v>
      </c>
      <c r="B2194" s="14" t="str">
        <f t="shared" si="137"/>
        <v>612</v>
      </c>
      <c r="C2194" s="14" t="s">
        <v>605</v>
      </c>
      <c r="D2194" s="14" t="s">
        <v>19</v>
      </c>
      <c r="G2194" s="14" t="s">
        <v>3874</v>
      </c>
      <c r="I2194" s="14">
        <v>243</v>
      </c>
      <c r="J2194" s="106" t="s">
        <v>3875</v>
      </c>
      <c r="K2194" s="73">
        <v>16438</v>
      </c>
      <c r="L2194" s="14" t="s">
        <v>4836</v>
      </c>
      <c r="M2194" s="14" t="s">
        <v>5146</v>
      </c>
      <c r="N2194" s="14" t="s">
        <v>5152</v>
      </c>
      <c r="Q2194" s="60" t="str">
        <f t="shared" si="138"/>
        <v>7 November 1947</v>
      </c>
      <c r="R2194" s="5" t="str">
        <f t="shared" si="139"/>
        <v/>
      </c>
      <c r="T2194" s="5" t="str">
        <f t="shared" si="140"/>
        <v>KB</v>
      </c>
    </row>
    <row r="2195" spans="1:20" s="14" customFormat="1" x14ac:dyDescent="0.2">
      <c r="A2195" s="14" t="str">
        <f t="shared" si="136"/>
        <v>KB</v>
      </c>
      <c r="B2195" s="14" t="str">
        <f t="shared" si="137"/>
        <v>613</v>
      </c>
      <c r="C2195" s="14" t="s">
        <v>606</v>
      </c>
      <c r="D2195" s="14" t="s">
        <v>19</v>
      </c>
      <c r="G2195" s="14" t="s">
        <v>3874</v>
      </c>
      <c r="I2195" s="14">
        <v>244</v>
      </c>
      <c r="J2195" s="106" t="s">
        <v>3875</v>
      </c>
      <c r="K2195" s="73">
        <v>16438</v>
      </c>
      <c r="L2195" s="14" t="s">
        <v>4836</v>
      </c>
      <c r="M2195" s="14" t="s">
        <v>5146</v>
      </c>
      <c r="N2195" s="14" t="s">
        <v>5152</v>
      </c>
      <c r="Q2195" s="60">
        <f t="shared" si="138"/>
        <v>16552</v>
      </c>
      <c r="R2195" s="5" t="str">
        <f t="shared" si="139"/>
        <v/>
      </c>
      <c r="T2195" s="5" t="str">
        <f t="shared" si="140"/>
        <v>KB</v>
      </c>
    </row>
    <row r="2196" spans="1:20" s="14" customFormat="1" x14ac:dyDescent="0.2">
      <c r="A2196" s="14" t="str">
        <f t="shared" si="136"/>
        <v>KB</v>
      </c>
      <c r="B2196" s="14" t="str">
        <f t="shared" si="137"/>
        <v>614</v>
      </c>
      <c r="C2196" s="14" t="s">
        <v>607</v>
      </c>
      <c r="D2196" s="14" t="s">
        <v>19</v>
      </c>
      <c r="G2196" s="14" t="s">
        <v>3874</v>
      </c>
      <c r="I2196" s="14">
        <v>245</v>
      </c>
      <c r="J2196" s="106" t="s">
        <v>3875</v>
      </c>
      <c r="K2196" s="73">
        <v>16438</v>
      </c>
      <c r="L2196" s="14" t="s">
        <v>4836</v>
      </c>
      <c r="M2196" s="14" t="s">
        <v>5146</v>
      </c>
      <c r="N2196" s="14" t="s">
        <v>5152</v>
      </c>
      <c r="Q2196" s="60" t="str">
        <f t="shared" si="138"/>
        <v>22 October 1947</v>
      </c>
      <c r="R2196" s="5" t="str">
        <f t="shared" si="139"/>
        <v/>
      </c>
      <c r="T2196" s="5" t="str">
        <f t="shared" si="140"/>
        <v>KB</v>
      </c>
    </row>
    <row r="2197" spans="1:20" s="14" customFormat="1" x14ac:dyDescent="0.2">
      <c r="A2197" s="14" t="str">
        <f t="shared" si="136"/>
        <v>KB</v>
      </c>
      <c r="B2197" s="14" t="str">
        <f t="shared" si="137"/>
        <v>615</v>
      </c>
      <c r="C2197" s="14" t="s">
        <v>608</v>
      </c>
      <c r="D2197" s="14" t="s">
        <v>19</v>
      </c>
      <c r="G2197" s="14" t="s">
        <v>3874</v>
      </c>
      <c r="I2197" s="14">
        <v>246</v>
      </c>
      <c r="J2197" s="106" t="s">
        <v>3875</v>
      </c>
      <c r="K2197" s="73">
        <v>16438</v>
      </c>
      <c r="L2197" s="14" t="s">
        <v>4836</v>
      </c>
      <c r="M2197" s="14" t="s">
        <v>5146</v>
      </c>
      <c r="N2197" s="14" t="s">
        <v>5152</v>
      </c>
      <c r="Q2197" s="60" t="str">
        <f t="shared" si="138"/>
        <v>23 October 1945</v>
      </c>
      <c r="R2197" s="5" t="str">
        <f t="shared" si="139"/>
        <v/>
      </c>
      <c r="T2197" s="5" t="str">
        <f t="shared" si="140"/>
        <v>KB</v>
      </c>
    </row>
    <row r="2198" spans="1:20" s="14" customFormat="1" x14ac:dyDescent="0.2">
      <c r="A2198" s="14" t="str">
        <f t="shared" si="136"/>
        <v>KB</v>
      </c>
      <c r="B2198" s="14" t="str">
        <f t="shared" si="137"/>
        <v>616</v>
      </c>
      <c r="C2198" s="14" t="s">
        <v>609</v>
      </c>
      <c r="D2198" s="14" t="s">
        <v>19</v>
      </c>
      <c r="G2198" s="14" t="s">
        <v>3874</v>
      </c>
      <c r="I2198" s="14">
        <v>247</v>
      </c>
      <c r="J2198" s="106" t="s">
        <v>3875</v>
      </c>
      <c r="K2198" s="73">
        <v>16438</v>
      </c>
      <c r="L2198" s="14" t="s">
        <v>4836</v>
      </c>
      <c r="M2198" s="14" t="s">
        <v>5146</v>
      </c>
      <c r="N2198" s="14" t="s">
        <v>5152</v>
      </c>
      <c r="Q2198" s="60" t="str">
        <f t="shared" si="138"/>
        <v>21 October 1947</v>
      </c>
      <c r="R2198" s="5" t="str">
        <f t="shared" si="139"/>
        <v/>
      </c>
      <c r="T2198" s="5" t="str">
        <f t="shared" si="140"/>
        <v>KB</v>
      </c>
    </row>
    <row r="2199" spans="1:20" s="14" customFormat="1" x14ac:dyDescent="0.2">
      <c r="A2199" s="14" t="str">
        <f t="shared" si="136"/>
        <v>KB</v>
      </c>
      <c r="B2199" s="14" t="str">
        <f t="shared" si="137"/>
        <v>617</v>
      </c>
      <c r="C2199" s="14" t="s">
        <v>610</v>
      </c>
      <c r="D2199" s="14" t="s">
        <v>19</v>
      </c>
      <c r="G2199" s="14" t="s">
        <v>3874</v>
      </c>
      <c r="I2199" s="14">
        <v>248</v>
      </c>
      <c r="J2199" s="106" t="s">
        <v>3875</v>
      </c>
      <c r="K2199" s="73">
        <v>16438</v>
      </c>
      <c r="L2199" s="14" t="s">
        <v>4836</v>
      </c>
      <c r="M2199" s="14" t="s">
        <v>5146</v>
      </c>
      <c r="N2199" s="14" t="s">
        <v>5152</v>
      </c>
      <c r="Q2199" s="60" t="str">
        <f t="shared" si="138"/>
        <v>8 May 1945</v>
      </c>
      <c r="R2199" s="5" t="str">
        <f t="shared" si="139"/>
        <v/>
      </c>
      <c r="T2199" s="5" t="str">
        <f t="shared" si="140"/>
        <v>KB</v>
      </c>
    </row>
    <row r="2200" spans="1:20" s="14" customFormat="1" x14ac:dyDescent="0.2">
      <c r="A2200" s="14" t="str">
        <f t="shared" si="136"/>
        <v>KB</v>
      </c>
      <c r="B2200" s="14" t="str">
        <f t="shared" si="137"/>
        <v>618</v>
      </c>
      <c r="C2200" s="14" t="s">
        <v>611</v>
      </c>
      <c r="D2200" s="14" t="s">
        <v>19</v>
      </c>
      <c r="G2200" s="14" t="s">
        <v>3874</v>
      </c>
      <c r="I2200" s="14">
        <v>249</v>
      </c>
      <c r="J2200" s="106" t="s">
        <v>3875</v>
      </c>
      <c r="K2200" s="73">
        <v>16438</v>
      </c>
      <c r="L2200" s="14" t="s">
        <v>4836</v>
      </c>
      <c r="M2200" s="14" t="s">
        <v>5146</v>
      </c>
      <c r="N2200" s="14" t="s">
        <v>5152</v>
      </c>
      <c r="Q2200" s="60" t="str">
        <f t="shared" si="138"/>
        <v>21 October 1947</v>
      </c>
      <c r="R2200" s="5" t="str">
        <f t="shared" si="139"/>
        <v/>
      </c>
      <c r="T2200" s="5" t="str">
        <f t="shared" si="140"/>
        <v>KB</v>
      </c>
    </row>
    <row r="2201" spans="1:20" s="61" customFormat="1" x14ac:dyDescent="0.2">
      <c r="A2201" s="61" t="str">
        <f t="shared" si="136"/>
        <v>KB</v>
      </c>
      <c r="B2201" s="61" t="str">
        <f t="shared" si="137"/>
        <v>619</v>
      </c>
      <c r="C2201" s="61" t="s">
        <v>612</v>
      </c>
      <c r="D2201" s="61" t="s">
        <v>19</v>
      </c>
      <c r="G2201" s="61" t="s">
        <v>3874</v>
      </c>
      <c r="I2201" s="61">
        <v>250</v>
      </c>
      <c r="J2201" s="106" t="s">
        <v>3875</v>
      </c>
      <c r="K2201" s="74">
        <v>16438</v>
      </c>
      <c r="L2201" s="61" t="s">
        <v>4836</v>
      </c>
      <c r="M2201" s="61" t="s">
        <v>5146</v>
      </c>
      <c r="N2201" s="61" t="s">
        <v>5152</v>
      </c>
      <c r="Q2201" s="62">
        <f t="shared" si="138"/>
        <v>16501</v>
      </c>
      <c r="R2201" s="5" t="str">
        <f t="shared" si="139"/>
        <v/>
      </c>
      <c r="T2201" s="5" t="str">
        <f t="shared" si="140"/>
        <v>KB</v>
      </c>
    </row>
    <row r="2202" spans="1:20" s="63" customFormat="1" x14ac:dyDescent="0.2">
      <c r="A2202" s="63" t="str">
        <f t="shared" ref="A2202:A2265" si="141">LEFT(C2202,2)</f>
        <v>KB</v>
      </c>
      <c r="B2202" s="63" t="str">
        <f t="shared" ref="B2202:B2265" si="142">RIGHT(C2202,3)</f>
        <v>620</v>
      </c>
      <c r="C2202" s="63" t="s">
        <v>613</v>
      </c>
      <c r="D2202" s="63" t="s">
        <v>19</v>
      </c>
      <c r="G2202" s="63" t="s">
        <v>3874</v>
      </c>
      <c r="I2202" s="63">
        <v>251</v>
      </c>
      <c r="J2202" s="106" t="s">
        <v>3875</v>
      </c>
      <c r="K2202" s="75">
        <v>16438</v>
      </c>
      <c r="L2202" s="63" t="s">
        <v>4836</v>
      </c>
      <c r="M2202" s="63" t="s">
        <v>5146</v>
      </c>
      <c r="N2202" s="63" t="s">
        <v>5152</v>
      </c>
      <c r="Q2202" s="64">
        <f t="shared" ref="Q2202:Q2265" si="143">VLOOKUP(C2202,ab,9,FALSE)</f>
        <v>16422</v>
      </c>
      <c r="R2202" s="5" t="str">
        <f t="shared" si="139"/>
        <v/>
      </c>
      <c r="T2202" s="5" t="str">
        <f t="shared" si="140"/>
        <v>KB</v>
      </c>
    </row>
    <row r="2203" spans="1:20" s="14" customFormat="1" x14ac:dyDescent="0.2">
      <c r="A2203" s="14" t="str">
        <f t="shared" si="141"/>
        <v>KB</v>
      </c>
      <c r="B2203" s="14" t="str">
        <f t="shared" si="142"/>
        <v>621</v>
      </c>
      <c r="C2203" s="14" t="s">
        <v>614</v>
      </c>
      <c r="D2203" s="14" t="s">
        <v>19</v>
      </c>
      <c r="G2203" s="14" t="s">
        <v>3874</v>
      </c>
      <c r="I2203" s="14">
        <v>252</v>
      </c>
      <c r="J2203" s="106" t="s">
        <v>3875</v>
      </c>
      <c r="K2203" s="73">
        <v>16438</v>
      </c>
      <c r="L2203" s="14" t="s">
        <v>4836</v>
      </c>
      <c r="M2203" s="14" t="s">
        <v>5146</v>
      </c>
      <c r="N2203" s="14" t="s">
        <v>5152</v>
      </c>
      <c r="Q2203" s="60" t="str">
        <f t="shared" si="143"/>
        <v>21 October 1947</v>
      </c>
      <c r="R2203" s="5" t="str">
        <f t="shared" si="139"/>
        <v/>
      </c>
      <c r="T2203" s="5" t="str">
        <f t="shared" si="140"/>
        <v>KB</v>
      </c>
    </row>
    <row r="2204" spans="1:20" s="14" customFormat="1" x14ac:dyDescent="0.2">
      <c r="A2204" s="14" t="str">
        <f t="shared" si="141"/>
        <v>KB</v>
      </c>
      <c r="B2204" s="14" t="str">
        <f t="shared" si="142"/>
        <v>622</v>
      </c>
      <c r="C2204" s="14" t="s">
        <v>615</v>
      </c>
      <c r="D2204" s="14" t="s">
        <v>19</v>
      </c>
      <c r="G2204" s="14" t="s">
        <v>3874</v>
      </c>
      <c r="I2204" s="14">
        <v>253</v>
      </c>
      <c r="J2204" s="106" t="s">
        <v>3875</v>
      </c>
      <c r="K2204" s="73">
        <v>16438</v>
      </c>
      <c r="L2204" s="14" t="s">
        <v>4836</v>
      </c>
      <c r="M2204" s="14" t="s">
        <v>5146</v>
      </c>
      <c r="N2204" s="14" t="s">
        <v>5152</v>
      </c>
      <c r="Q2204" s="60" t="str">
        <f t="shared" si="143"/>
        <v>4 September 1947</v>
      </c>
      <c r="R2204" s="5" t="str">
        <f t="shared" si="139"/>
        <v/>
      </c>
      <c r="T2204" s="5" t="str">
        <f t="shared" si="140"/>
        <v>KB</v>
      </c>
    </row>
    <row r="2205" spans="1:20" s="14" customFormat="1" x14ac:dyDescent="0.2">
      <c r="A2205" s="14" t="str">
        <f t="shared" si="141"/>
        <v>KB</v>
      </c>
      <c r="B2205" s="14" t="str">
        <f t="shared" si="142"/>
        <v>623</v>
      </c>
      <c r="C2205" s="14" t="s">
        <v>616</v>
      </c>
      <c r="D2205" s="14" t="s">
        <v>19</v>
      </c>
      <c r="G2205" s="14" t="s">
        <v>3874</v>
      </c>
      <c r="I2205" s="14">
        <v>254</v>
      </c>
      <c r="J2205" s="106" t="s">
        <v>3875</v>
      </c>
      <c r="K2205" s="73">
        <v>16438</v>
      </c>
      <c r="L2205" s="14" t="s">
        <v>4836</v>
      </c>
      <c r="M2205" s="14" t="s">
        <v>5146</v>
      </c>
      <c r="N2205" s="14" t="s">
        <v>5152</v>
      </c>
      <c r="Q2205" s="60" t="str">
        <f t="shared" si="143"/>
        <v>22 October 1947</v>
      </c>
      <c r="R2205" s="5" t="str">
        <f t="shared" si="139"/>
        <v/>
      </c>
      <c r="T2205" s="5" t="str">
        <f t="shared" si="140"/>
        <v>KB</v>
      </c>
    </row>
    <row r="2206" spans="1:20" s="14" customFormat="1" x14ac:dyDescent="0.2">
      <c r="A2206" s="14" t="str">
        <f t="shared" si="141"/>
        <v>KB</v>
      </c>
      <c r="B2206" s="14" t="str">
        <f t="shared" si="142"/>
        <v>624</v>
      </c>
      <c r="C2206" s="14" t="s">
        <v>617</v>
      </c>
      <c r="D2206" s="14" t="s">
        <v>19</v>
      </c>
      <c r="G2206" s="14" t="s">
        <v>3874</v>
      </c>
      <c r="I2206" s="14">
        <v>255</v>
      </c>
      <c r="J2206" s="106" t="s">
        <v>3875</v>
      </c>
      <c r="K2206" s="73">
        <v>16438</v>
      </c>
      <c r="L2206" s="14" t="s">
        <v>4836</v>
      </c>
      <c r="M2206" s="14" t="s">
        <v>5146</v>
      </c>
      <c r="N2206" s="14" t="s">
        <v>5152</v>
      </c>
      <c r="Q2206" s="60">
        <f t="shared" si="143"/>
        <v>16552</v>
      </c>
      <c r="R2206" s="5" t="str">
        <f t="shared" si="139"/>
        <v/>
      </c>
      <c r="T2206" s="5" t="str">
        <f t="shared" si="140"/>
        <v>KB</v>
      </c>
    </row>
    <row r="2207" spans="1:20" s="14" customFormat="1" x14ac:dyDescent="0.2">
      <c r="A2207" s="14" t="str">
        <f t="shared" si="141"/>
        <v>KB</v>
      </c>
      <c r="B2207" s="14" t="str">
        <f t="shared" si="142"/>
        <v>625</v>
      </c>
      <c r="C2207" s="14" t="s">
        <v>618</v>
      </c>
      <c r="D2207" s="14" t="s">
        <v>19</v>
      </c>
      <c r="G2207" s="14" t="s">
        <v>3874</v>
      </c>
      <c r="I2207" s="14">
        <v>256</v>
      </c>
      <c r="J2207" s="106" t="s">
        <v>3875</v>
      </c>
      <c r="K2207" s="73">
        <v>16438</v>
      </c>
      <c r="L2207" s="14" t="s">
        <v>4836</v>
      </c>
      <c r="M2207" s="14" t="s">
        <v>5146</v>
      </c>
      <c r="N2207" s="14" t="s">
        <v>5152</v>
      </c>
      <c r="Q2207" s="60" t="str">
        <f t="shared" si="143"/>
        <v>5 May 1945</v>
      </c>
      <c r="R2207" s="5" t="str">
        <f t="shared" si="139"/>
        <v/>
      </c>
      <c r="T2207" s="5" t="str">
        <f t="shared" si="140"/>
        <v>KB</v>
      </c>
    </row>
    <row r="2208" spans="1:20" s="63" customFormat="1" x14ac:dyDescent="0.2">
      <c r="A2208" s="63" t="str">
        <f t="shared" si="141"/>
        <v>KB</v>
      </c>
      <c r="B2208" s="63" t="str">
        <f t="shared" si="142"/>
        <v>626</v>
      </c>
      <c r="C2208" s="63" t="s">
        <v>619</v>
      </c>
      <c r="D2208" s="63" t="s">
        <v>19</v>
      </c>
      <c r="G2208" s="63" t="s">
        <v>3874</v>
      </c>
      <c r="I2208" s="63">
        <v>257</v>
      </c>
      <c r="J2208" s="106" t="s">
        <v>3875</v>
      </c>
      <c r="K2208" s="75">
        <v>16438</v>
      </c>
      <c r="L2208" s="63" t="s">
        <v>4836</v>
      </c>
      <c r="M2208" s="63" t="s">
        <v>5146</v>
      </c>
      <c r="N2208" s="63" t="s">
        <v>5152</v>
      </c>
      <c r="Q2208" s="64">
        <f t="shared" si="143"/>
        <v>16422</v>
      </c>
      <c r="R2208" s="5" t="str">
        <f t="shared" si="139"/>
        <v/>
      </c>
      <c r="T2208" s="5" t="str">
        <f t="shared" si="140"/>
        <v>KB</v>
      </c>
    </row>
    <row r="2209" spans="1:20" s="14" customFormat="1" x14ac:dyDescent="0.2">
      <c r="A2209" s="14" t="str">
        <f t="shared" si="141"/>
        <v>KB</v>
      </c>
      <c r="B2209" s="14" t="str">
        <f t="shared" si="142"/>
        <v>627</v>
      </c>
      <c r="C2209" s="14" t="s">
        <v>620</v>
      </c>
      <c r="D2209" s="14" t="s">
        <v>19</v>
      </c>
      <c r="G2209" s="14" t="s">
        <v>3874</v>
      </c>
      <c r="I2209" s="14">
        <v>258</v>
      </c>
      <c r="J2209" s="106" t="s">
        <v>3875</v>
      </c>
      <c r="K2209" s="73">
        <v>16438</v>
      </c>
      <c r="L2209" s="14" t="s">
        <v>4836</v>
      </c>
      <c r="M2209" s="14" t="s">
        <v>5146</v>
      </c>
      <c r="N2209" s="14" t="s">
        <v>5152</v>
      </c>
      <c r="Q2209" s="60" t="str">
        <f t="shared" si="143"/>
        <v>13 February 1947</v>
      </c>
      <c r="R2209" s="5" t="str">
        <f t="shared" si="139"/>
        <v/>
      </c>
      <c r="T2209" s="5" t="str">
        <f t="shared" si="140"/>
        <v>KB</v>
      </c>
    </row>
    <row r="2210" spans="1:20" s="14" customFormat="1" x14ac:dyDescent="0.2">
      <c r="A2210" s="14" t="str">
        <f t="shared" si="141"/>
        <v>KB</v>
      </c>
      <c r="B2210" s="14" t="str">
        <f t="shared" si="142"/>
        <v>628</v>
      </c>
      <c r="C2210" s="14" t="s">
        <v>621</v>
      </c>
      <c r="D2210" s="14" t="s">
        <v>19</v>
      </c>
      <c r="G2210" s="14" t="s">
        <v>3874</v>
      </c>
      <c r="I2210" s="14">
        <v>259</v>
      </c>
      <c r="J2210" s="106" t="s">
        <v>3875</v>
      </c>
      <c r="K2210" s="73">
        <v>16438</v>
      </c>
      <c r="L2210" s="14" t="s">
        <v>4836</v>
      </c>
      <c r="M2210" s="14" t="s">
        <v>5146</v>
      </c>
      <c r="N2210" s="14" t="s">
        <v>5152</v>
      </c>
      <c r="Q2210" s="60" t="str">
        <f t="shared" si="143"/>
        <v>21 October 1947</v>
      </c>
      <c r="R2210" s="5" t="str">
        <f t="shared" si="139"/>
        <v/>
      </c>
      <c r="T2210" s="5" t="str">
        <f t="shared" si="140"/>
        <v>KB</v>
      </c>
    </row>
    <row r="2211" spans="1:20" s="14" customFormat="1" x14ac:dyDescent="0.2">
      <c r="A2211" s="14" t="str">
        <f t="shared" si="141"/>
        <v>KB</v>
      </c>
      <c r="B2211" s="14" t="str">
        <f t="shared" si="142"/>
        <v>629</v>
      </c>
      <c r="C2211" s="14" t="s">
        <v>622</v>
      </c>
      <c r="D2211" s="14" t="s">
        <v>19</v>
      </c>
      <c r="G2211" s="14" t="s">
        <v>3874</v>
      </c>
      <c r="I2211" s="14">
        <v>260</v>
      </c>
      <c r="J2211" s="106" t="s">
        <v>3875</v>
      </c>
      <c r="K2211" s="73">
        <v>16438</v>
      </c>
      <c r="L2211" s="14" t="s">
        <v>4836</v>
      </c>
      <c r="M2211" s="14" t="s">
        <v>5146</v>
      </c>
      <c r="N2211" s="14" t="s">
        <v>5152</v>
      </c>
      <c r="Q2211" s="60" t="str">
        <f t="shared" si="143"/>
        <v>22 October 1947</v>
      </c>
      <c r="R2211" s="5" t="str">
        <f t="shared" si="139"/>
        <v/>
      </c>
      <c r="T2211" s="5" t="str">
        <f t="shared" si="140"/>
        <v>KB</v>
      </c>
    </row>
    <row r="2212" spans="1:20" s="14" customFormat="1" x14ac:dyDescent="0.2">
      <c r="A2212" s="14" t="str">
        <f t="shared" si="141"/>
        <v>KB</v>
      </c>
      <c r="B2212" s="14" t="str">
        <f t="shared" si="142"/>
        <v>630</v>
      </c>
      <c r="C2212" s="14" t="s">
        <v>623</v>
      </c>
      <c r="D2212" s="14" t="s">
        <v>19</v>
      </c>
      <c r="G2212" s="14" t="s">
        <v>3874</v>
      </c>
      <c r="I2212" s="14">
        <v>261</v>
      </c>
      <c r="J2212" s="106" t="s">
        <v>3875</v>
      </c>
      <c r="K2212" s="73">
        <v>16438</v>
      </c>
      <c r="L2212" s="14" t="s">
        <v>4836</v>
      </c>
      <c r="M2212" s="14" t="s">
        <v>5146</v>
      </c>
      <c r="N2212" s="14" t="s">
        <v>5152</v>
      </c>
      <c r="Q2212" s="60" t="str">
        <f t="shared" si="143"/>
        <v>25 October 1947</v>
      </c>
      <c r="R2212" s="5" t="str">
        <f t="shared" si="139"/>
        <v/>
      </c>
      <c r="T2212" s="5" t="str">
        <f t="shared" si="140"/>
        <v>KB</v>
      </c>
    </row>
    <row r="2213" spans="1:20" s="14" customFormat="1" x14ac:dyDescent="0.2">
      <c r="A2213" s="14" t="str">
        <f t="shared" si="141"/>
        <v>KB</v>
      </c>
      <c r="B2213" s="14" t="str">
        <f t="shared" si="142"/>
        <v>631</v>
      </c>
      <c r="C2213" s="14" t="s">
        <v>624</v>
      </c>
      <c r="D2213" s="14" t="s">
        <v>19</v>
      </c>
      <c r="G2213" s="14" t="s">
        <v>3874</v>
      </c>
      <c r="I2213" s="14">
        <v>262</v>
      </c>
      <c r="J2213" s="106" t="s">
        <v>3875</v>
      </c>
      <c r="K2213" s="73">
        <v>16438</v>
      </c>
      <c r="L2213" s="14" t="s">
        <v>4836</v>
      </c>
      <c r="M2213" s="14" t="s">
        <v>5146</v>
      </c>
      <c r="N2213" s="14" t="s">
        <v>5152</v>
      </c>
      <c r="Q2213" s="60" t="str">
        <f t="shared" si="143"/>
        <v>12 November 1947</v>
      </c>
      <c r="R2213" s="5" t="str">
        <f t="shared" si="139"/>
        <v/>
      </c>
      <c r="T2213" s="5" t="str">
        <f t="shared" si="140"/>
        <v>KB</v>
      </c>
    </row>
    <row r="2214" spans="1:20" s="14" customFormat="1" x14ac:dyDescent="0.2">
      <c r="A2214" s="14" t="str">
        <f t="shared" si="141"/>
        <v>KB</v>
      </c>
      <c r="B2214" s="14" t="str">
        <f t="shared" si="142"/>
        <v>632</v>
      </c>
      <c r="C2214" s="14" t="s">
        <v>625</v>
      </c>
      <c r="D2214" s="14" t="s">
        <v>19</v>
      </c>
      <c r="G2214" s="14" t="s">
        <v>3874</v>
      </c>
      <c r="I2214" s="14">
        <v>263</v>
      </c>
      <c r="J2214" s="106" t="s">
        <v>3875</v>
      </c>
      <c r="K2214" s="73">
        <v>16438</v>
      </c>
      <c r="L2214" s="14" t="s">
        <v>4836</v>
      </c>
      <c r="M2214" s="14" t="s">
        <v>5146</v>
      </c>
      <c r="N2214" s="14" t="s">
        <v>5152</v>
      </c>
      <c r="Q2214" s="60" t="str">
        <f t="shared" si="143"/>
        <v>11 May 1945</v>
      </c>
      <c r="R2214" s="5" t="str">
        <f t="shared" si="139"/>
        <v/>
      </c>
      <c r="T2214" s="5" t="str">
        <f t="shared" si="140"/>
        <v>KB</v>
      </c>
    </row>
    <row r="2215" spans="1:20" s="14" customFormat="1" x14ac:dyDescent="0.2">
      <c r="A2215" s="14" t="str">
        <f t="shared" si="141"/>
        <v>KB</v>
      </c>
      <c r="B2215" s="14" t="str">
        <f t="shared" si="142"/>
        <v>633</v>
      </c>
      <c r="C2215" s="14" t="s">
        <v>626</v>
      </c>
      <c r="D2215" s="14" t="s">
        <v>19</v>
      </c>
      <c r="G2215" s="14" t="s">
        <v>3874</v>
      </c>
      <c r="I2215" s="14">
        <v>264</v>
      </c>
      <c r="J2215" s="106" t="s">
        <v>3875</v>
      </c>
      <c r="K2215" s="73">
        <v>16438</v>
      </c>
      <c r="L2215" s="14" t="s">
        <v>4836</v>
      </c>
      <c r="M2215" s="14" t="s">
        <v>5146</v>
      </c>
      <c r="N2215" s="14" t="s">
        <v>5152</v>
      </c>
      <c r="Q2215" s="60" t="str">
        <f t="shared" si="143"/>
        <v>7 November 1947</v>
      </c>
      <c r="R2215" s="5" t="str">
        <f t="shared" si="139"/>
        <v/>
      </c>
      <c r="T2215" s="5" t="str">
        <f t="shared" si="140"/>
        <v>KB</v>
      </c>
    </row>
    <row r="2216" spans="1:20" s="14" customFormat="1" x14ac:dyDescent="0.2">
      <c r="A2216" s="14" t="str">
        <f t="shared" si="141"/>
        <v>KB</v>
      </c>
      <c r="B2216" s="14" t="str">
        <f t="shared" si="142"/>
        <v>634</v>
      </c>
      <c r="C2216" s="14" t="s">
        <v>627</v>
      </c>
      <c r="D2216" s="14" t="s">
        <v>19</v>
      </c>
      <c r="G2216" s="14" t="s">
        <v>3874</v>
      </c>
      <c r="I2216" s="14">
        <v>265</v>
      </c>
      <c r="J2216" s="106" t="s">
        <v>3875</v>
      </c>
      <c r="K2216" s="73">
        <v>16438</v>
      </c>
      <c r="L2216" s="14" t="s">
        <v>4836</v>
      </c>
      <c r="M2216" s="14" t="s">
        <v>5146</v>
      </c>
      <c r="N2216" s="14" t="s">
        <v>5152</v>
      </c>
      <c r="Q2216" s="60" t="str">
        <f t="shared" si="143"/>
        <v>21 October 1947</v>
      </c>
      <c r="R2216" s="5" t="str">
        <f t="shared" si="139"/>
        <v/>
      </c>
      <c r="T2216" s="5" t="str">
        <f t="shared" si="140"/>
        <v>KB</v>
      </c>
    </row>
    <row r="2217" spans="1:20" s="14" customFormat="1" x14ac:dyDescent="0.2">
      <c r="A2217" s="14" t="str">
        <f t="shared" si="141"/>
        <v>KB</v>
      </c>
      <c r="B2217" s="14" t="str">
        <f t="shared" si="142"/>
        <v>635</v>
      </c>
      <c r="C2217" s="14" t="s">
        <v>628</v>
      </c>
      <c r="D2217" s="14" t="s">
        <v>19</v>
      </c>
      <c r="G2217" s="14" t="s">
        <v>3874</v>
      </c>
      <c r="I2217" s="14">
        <v>266</v>
      </c>
      <c r="J2217" s="106" t="s">
        <v>3875</v>
      </c>
      <c r="K2217" s="73">
        <v>16438</v>
      </c>
      <c r="L2217" s="14" t="s">
        <v>4836</v>
      </c>
      <c r="M2217" s="14" t="s">
        <v>5146</v>
      </c>
      <c r="N2217" s="14" t="s">
        <v>5152</v>
      </c>
      <c r="Q2217" s="60" t="str">
        <f t="shared" si="143"/>
        <v>7 November 1947</v>
      </c>
      <c r="R2217" s="5" t="str">
        <f t="shared" si="139"/>
        <v/>
      </c>
      <c r="T2217" s="5" t="str">
        <f t="shared" si="140"/>
        <v>KB</v>
      </c>
    </row>
    <row r="2218" spans="1:20" s="14" customFormat="1" x14ac:dyDescent="0.2">
      <c r="A2218" s="14" t="str">
        <f t="shared" si="141"/>
        <v>KB</v>
      </c>
      <c r="B2218" s="14" t="str">
        <f t="shared" si="142"/>
        <v>636</v>
      </c>
      <c r="C2218" s="14" t="s">
        <v>629</v>
      </c>
      <c r="D2218" s="14" t="s">
        <v>19</v>
      </c>
      <c r="G2218" s="14" t="s">
        <v>3874</v>
      </c>
      <c r="I2218" s="14">
        <v>267</v>
      </c>
      <c r="J2218" s="106" t="s">
        <v>3875</v>
      </c>
      <c r="K2218" s="73">
        <v>16438</v>
      </c>
      <c r="L2218" s="14" t="s">
        <v>4836</v>
      </c>
      <c r="M2218" s="14" t="s">
        <v>5146</v>
      </c>
      <c r="N2218" s="14" t="s">
        <v>5152</v>
      </c>
      <c r="Q2218" s="60" t="str">
        <f t="shared" si="143"/>
        <v>18 March 1948</v>
      </c>
      <c r="R2218" s="5" t="str">
        <f t="shared" si="139"/>
        <v/>
      </c>
      <c r="T2218" s="5" t="str">
        <f t="shared" si="140"/>
        <v>KB</v>
      </c>
    </row>
    <row r="2219" spans="1:20" s="14" customFormat="1" x14ac:dyDescent="0.2">
      <c r="A2219" s="14" t="str">
        <f t="shared" si="141"/>
        <v>KB</v>
      </c>
      <c r="B2219" s="14" t="str">
        <f t="shared" si="142"/>
        <v>637</v>
      </c>
      <c r="C2219" s="14" t="s">
        <v>630</v>
      </c>
      <c r="D2219" s="14" t="s">
        <v>19</v>
      </c>
      <c r="G2219" s="14" t="s">
        <v>3874</v>
      </c>
      <c r="I2219" s="14">
        <v>268</v>
      </c>
      <c r="J2219" s="106" t="s">
        <v>3875</v>
      </c>
      <c r="K2219" s="73">
        <v>16438</v>
      </c>
      <c r="L2219" s="14" t="s">
        <v>4836</v>
      </c>
      <c r="M2219" s="14" t="s">
        <v>5146</v>
      </c>
      <c r="N2219" s="14" t="s">
        <v>5152</v>
      </c>
      <c r="Q2219" s="60" t="str">
        <f t="shared" si="143"/>
        <v>18 March 1948</v>
      </c>
      <c r="R2219" s="5" t="str">
        <f t="shared" si="139"/>
        <v/>
      </c>
      <c r="T2219" s="5" t="str">
        <f t="shared" si="140"/>
        <v>KB</v>
      </c>
    </row>
    <row r="2220" spans="1:20" s="14" customFormat="1" x14ac:dyDescent="0.2">
      <c r="A2220" s="14" t="str">
        <f t="shared" si="141"/>
        <v>KB</v>
      </c>
      <c r="B2220" s="14" t="str">
        <f t="shared" si="142"/>
        <v>638</v>
      </c>
      <c r="C2220" s="14" t="s">
        <v>631</v>
      </c>
      <c r="D2220" s="14" t="s">
        <v>19</v>
      </c>
      <c r="G2220" s="14" t="s">
        <v>3874</v>
      </c>
      <c r="I2220" s="14">
        <v>269</v>
      </c>
      <c r="J2220" s="106" t="s">
        <v>3875</v>
      </c>
      <c r="K2220" s="73">
        <v>16438</v>
      </c>
      <c r="L2220" s="14" t="s">
        <v>4836</v>
      </c>
      <c r="M2220" s="14" t="s">
        <v>5146</v>
      </c>
      <c r="N2220" s="14" t="s">
        <v>5152</v>
      </c>
      <c r="Q2220" s="60" t="str">
        <f t="shared" si="143"/>
        <v>21 October 1947</v>
      </c>
      <c r="R2220" s="5" t="str">
        <f t="shared" si="139"/>
        <v/>
      </c>
      <c r="T2220" s="5" t="str">
        <f t="shared" si="140"/>
        <v>KB</v>
      </c>
    </row>
    <row r="2221" spans="1:20" s="14" customFormat="1" x14ac:dyDescent="0.2">
      <c r="A2221" s="14" t="str">
        <f t="shared" si="141"/>
        <v>KB</v>
      </c>
      <c r="B2221" s="14" t="str">
        <f t="shared" si="142"/>
        <v>639</v>
      </c>
      <c r="C2221" s="14" t="s">
        <v>632</v>
      </c>
      <c r="D2221" s="14" t="s">
        <v>19</v>
      </c>
      <c r="G2221" s="14" t="s">
        <v>3874</v>
      </c>
      <c r="I2221" s="14">
        <v>270</v>
      </c>
      <c r="J2221" s="106" t="s">
        <v>3875</v>
      </c>
      <c r="K2221" s="73">
        <v>16438</v>
      </c>
      <c r="L2221" s="14" t="s">
        <v>4836</v>
      </c>
      <c r="M2221" s="14" t="s">
        <v>5146</v>
      </c>
      <c r="N2221" s="14" t="s">
        <v>5152</v>
      </c>
      <c r="Q2221" s="60" t="str">
        <f t="shared" si="143"/>
        <v>21 October 1947</v>
      </c>
      <c r="R2221" s="5" t="str">
        <f t="shared" si="139"/>
        <v/>
      </c>
      <c r="T2221" s="5" t="str">
        <f t="shared" si="140"/>
        <v>KB</v>
      </c>
    </row>
    <row r="2222" spans="1:20" s="14" customFormat="1" x14ac:dyDescent="0.2">
      <c r="A2222" s="14" t="str">
        <f t="shared" si="141"/>
        <v>KB</v>
      </c>
      <c r="B2222" s="14" t="str">
        <f t="shared" si="142"/>
        <v>640</v>
      </c>
      <c r="C2222" s="14" t="s">
        <v>633</v>
      </c>
      <c r="D2222" s="14" t="s">
        <v>19</v>
      </c>
      <c r="G2222" s="14" t="s">
        <v>3874</v>
      </c>
      <c r="I2222" s="14">
        <v>271</v>
      </c>
      <c r="J2222" s="106" t="s">
        <v>3875</v>
      </c>
      <c r="K2222" s="73">
        <v>16438</v>
      </c>
      <c r="L2222" s="14" t="s">
        <v>4836</v>
      </c>
      <c r="M2222" s="14" t="s">
        <v>5146</v>
      </c>
      <c r="N2222" s="14" t="s">
        <v>5152</v>
      </c>
      <c r="Q2222" s="60" t="str">
        <f t="shared" si="143"/>
        <v>13 December 1945</v>
      </c>
      <c r="R2222" s="5" t="str">
        <f t="shared" si="139"/>
        <v/>
      </c>
      <c r="T2222" s="5" t="str">
        <f t="shared" si="140"/>
        <v>KB</v>
      </c>
    </row>
    <row r="2223" spans="1:20" s="14" customFormat="1" x14ac:dyDescent="0.2">
      <c r="A2223" s="14" t="str">
        <f t="shared" si="141"/>
        <v>KB</v>
      </c>
      <c r="B2223" s="14" t="str">
        <f t="shared" si="142"/>
        <v>641</v>
      </c>
      <c r="C2223" s="14" t="s">
        <v>634</v>
      </c>
      <c r="D2223" s="14" t="s">
        <v>19</v>
      </c>
      <c r="G2223" s="14" t="s">
        <v>3874</v>
      </c>
      <c r="I2223" s="14">
        <v>272</v>
      </c>
      <c r="J2223" s="106" t="s">
        <v>3875</v>
      </c>
      <c r="K2223" s="73">
        <v>16438</v>
      </c>
      <c r="L2223" s="14" t="s">
        <v>4836</v>
      </c>
      <c r="M2223" s="14" t="s">
        <v>5146</v>
      </c>
      <c r="N2223" s="14" t="s">
        <v>5152</v>
      </c>
      <c r="Q2223" s="60" t="str">
        <f t="shared" si="143"/>
        <v>20 May 1946</v>
      </c>
      <c r="R2223" s="5" t="str">
        <f t="shared" si="139"/>
        <v/>
      </c>
      <c r="T2223" s="5" t="str">
        <f t="shared" si="140"/>
        <v>KB</v>
      </c>
    </row>
    <row r="2224" spans="1:20" s="14" customFormat="1" x14ac:dyDescent="0.2">
      <c r="A2224" s="14" t="str">
        <f t="shared" si="141"/>
        <v>KB</v>
      </c>
      <c r="B2224" s="14" t="str">
        <f t="shared" si="142"/>
        <v>642</v>
      </c>
      <c r="C2224" s="14" t="s">
        <v>635</v>
      </c>
      <c r="D2224" s="14" t="s">
        <v>19</v>
      </c>
      <c r="G2224" s="14" t="s">
        <v>3874</v>
      </c>
      <c r="I2224" s="14">
        <v>273</v>
      </c>
      <c r="J2224" s="106" t="s">
        <v>3875</v>
      </c>
      <c r="K2224" s="73">
        <v>16438</v>
      </c>
      <c r="L2224" s="14" t="s">
        <v>4836</v>
      </c>
      <c r="M2224" s="14" t="s">
        <v>5146</v>
      </c>
      <c r="N2224" s="14" t="s">
        <v>5152</v>
      </c>
      <c r="Q2224" s="60">
        <f t="shared" si="143"/>
        <v>0</v>
      </c>
      <c r="R2224" s="5" t="str">
        <f t="shared" si="139"/>
        <v/>
      </c>
      <c r="T2224" s="5" t="str">
        <f t="shared" si="140"/>
        <v>KB</v>
      </c>
    </row>
    <row r="2225" spans="1:20" s="14" customFormat="1" x14ac:dyDescent="0.2">
      <c r="A2225" s="14" t="str">
        <f t="shared" si="141"/>
        <v>KB</v>
      </c>
      <c r="B2225" s="14" t="str">
        <f t="shared" si="142"/>
        <v>643</v>
      </c>
      <c r="C2225" s="14" t="s">
        <v>636</v>
      </c>
      <c r="D2225" s="14" t="s">
        <v>19</v>
      </c>
      <c r="G2225" s="14" t="s">
        <v>3219</v>
      </c>
      <c r="H2225" s="14" t="s">
        <v>3741</v>
      </c>
      <c r="I2225" s="14">
        <v>274</v>
      </c>
      <c r="J2225" s="106">
        <v>1</v>
      </c>
      <c r="K2225" s="73">
        <v>16438</v>
      </c>
      <c r="L2225" s="14" t="s">
        <v>4836</v>
      </c>
      <c r="M2225" s="14" t="s">
        <v>5146</v>
      </c>
      <c r="N2225" s="14" t="s">
        <v>5152</v>
      </c>
      <c r="Q2225" s="60" t="str">
        <f t="shared" si="143"/>
        <v>28 April 1946</v>
      </c>
      <c r="R2225" s="5" t="str">
        <f t="shared" si="139"/>
        <v/>
      </c>
      <c r="T2225" s="5" t="str">
        <f t="shared" si="140"/>
        <v>KB</v>
      </c>
    </row>
    <row r="2226" spans="1:20" s="14" customFormat="1" x14ac:dyDescent="0.2">
      <c r="A2226" s="14" t="str">
        <f t="shared" si="141"/>
        <v>KB</v>
      </c>
      <c r="B2226" s="14" t="str">
        <f t="shared" si="142"/>
        <v>644</v>
      </c>
      <c r="C2226" s="14" t="s">
        <v>637</v>
      </c>
      <c r="D2226" s="14" t="s">
        <v>19</v>
      </c>
      <c r="G2226" s="14" t="s">
        <v>3219</v>
      </c>
      <c r="H2226" s="14" t="s">
        <v>3741</v>
      </c>
      <c r="I2226" s="14">
        <v>275</v>
      </c>
      <c r="J2226" s="106">
        <v>1</v>
      </c>
      <c r="K2226" s="73">
        <v>16438</v>
      </c>
      <c r="L2226" s="14" t="s">
        <v>4836</v>
      </c>
      <c r="M2226" s="14" t="s">
        <v>5146</v>
      </c>
      <c r="N2226" s="14" t="s">
        <v>5152</v>
      </c>
      <c r="Q2226" s="60" t="str">
        <f t="shared" si="143"/>
        <v>21 October 1947</v>
      </c>
      <c r="R2226" s="5" t="str">
        <f t="shared" si="139"/>
        <v/>
      </c>
      <c r="T2226" s="5" t="str">
        <f t="shared" si="140"/>
        <v>KB</v>
      </c>
    </row>
    <row r="2227" spans="1:20" s="14" customFormat="1" x14ac:dyDescent="0.2">
      <c r="A2227" s="14" t="str">
        <f t="shared" si="141"/>
        <v>KB</v>
      </c>
      <c r="B2227" s="14" t="str">
        <f t="shared" si="142"/>
        <v>645</v>
      </c>
      <c r="C2227" s="14" t="s">
        <v>638</v>
      </c>
      <c r="D2227" s="14" t="s">
        <v>19</v>
      </c>
      <c r="G2227" s="14" t="s">
        <v>3219</v>
      </c>
      <c r="H2227" s="14" t="s">
        <v>3741</v>
      </c>
      <c r="I2227" s="14">
        <v>276</v>
      </c>
      <c r="J2227" s="106">
        <v>1</v>
      </c>
      <c r="K2227" s="73">
        <v>16438</v>
      </c>
      <c r="L2227" s="14" t="s">
        <v>4836</v>
      </c>
      <c r="M2227" s="14" t="s">
        <v>5146</v>
      </c>
      <c r="N2227" s="14" t="s">
        <v>5152</v>
      </c>
      <c r="Q2227" s="60" t="str">
        <f t="shared" si="143"/>
        <v>22 October 1947</v>
      </c>
      <c r="R2227" s="5" t="str">
        <f t="shared" si="139"/>
        <v/>
      </c>
      <c r="T2227" s="5" t="str">
        <f t="shared" si="140"/>
        <v>KB</v>
      </c>
    </row>
    <row r="2228" spans="1:20" s="14" customFormat="1" x14ac:dyDescent="0.2">
      <c r="A2228" s="14" t="str">
        <f t="shared" si="141"/>
        <v>KB</v>
      </c>
      <c r="B2228" s="14" t="str">
        <f t="shared" si="142"/>
        <v>646</v>
      </c>
      <c r="C2228" s="14" t="s">
        <v>639</v>
      </c>
      <c r="D2228" s="14" t="s">
        <v>19</v>
      </c>
      <c r="G2228" s="14" t="s">
        <v>3219</v>
      </c>
      <c r="H2228" s="14" t="s">
        <v>3741</v>
      </c>
      <c r="I2228" s="14">
        <v>277</v>
      </c>
      <c r="J2228" s="106">
        <v>1</v>
      </c>
      <c r="K2228" s="73">
        <v>16438</v>
      </c>
      <c r="L2228" s="14" t="s">
        <v>4836</v>
      </c>
      <c r="M2228" s="14" t="s">
        <v>5146</v>
      </c>
      <c r="N2228" s="14" t="s">
        <v>5152</v>
      </c>
      <c r="Q2228" s="60" t="str">
        <f t="shared" si="143"/>
        <v>28 November 1946</v>
      </c>
      <c r="R2228" s="5" t="str">
        <f t="shared" si="139"/>
        <v/>
      </c>
      <c r="T2228" s="5" t="str">
        <f t="shared" si="140"/>
        <v>KB</v>
      </c>
    </row>
    <row r="2229" spans="1:20" s="14" customFormat="1" x14ac:dyDescent="0.2">
      <c r="A2229" s="14" t="str">
        <f t="shared" si="141"/>
        <v>KB</v>
      </c>
      <c r="B2229" s="14" t="str">
        <f t="shared" si="142"/>
        <v>647</v>
      </c>
      <c r="C2229" s="14" t="s">
        <v>640</v>
      </c>
      <c r="D2229" s="14" t="s">
        <v>19</v>
      </c>
      <c r="G2229" s="14" t="s">
        <v>3219</v>
      </c>
      <c r="H2229" s="14" t="s">
        <v>3741</v>
      </c>
      <c r="I2229" s="14">
        <v>278</v>
      </c>
      <c r="J2229" s="106">
        <v>1</v>
      </c>
      <c r="K2229" s="73">
        <v>16438</v>
      </c>
      <c r="L2229" s="14" t="s">
        <v>4836</v>
      </c>
      <c r="M2229" s="14" t="s">
        <v>5146</v>
      </c>
      <c r="N2229" s="14" t="s">
        <v>5152</v>
      </c>
      <c r="Q2229" s="60" t="str">
        <f t="shared" si="143"/>
        <v>21 October 1947</v>
      </c>
      <c r="R2229" s="5" t="str">
        <f t="shared" si="139"/>
        <v/>
      </c>
      <c r="T2229" s="5" t="str">
        <f t="shared" si="140"/>
        <v>KB</v>
      </c>
    </row>
    <row r="2230" spans="1:20" s="14" customFormat="1" x14ac:dyDescent="0.2">
      <c r="A2230" s="14" t="str">
        <f t="shared" si="141"/>
        <v>KB</v>
      </c>
      <c r="B2230" s="14" t="str">
        <f t="shared" si="142"/>
        <v>648</v>
      </c>
      <c r="C2230" s="14" t="s">
        <v>641</v>
      </c>
      <c r="D2230" s="14" t="s">
        <v>19</v>
      </c>
      <c r="G2230" s="14" t="s">
        <v>3219</v>
      </c>
      <c r="H2230" s="14" t="s">
        <v>3741</v>
      </c>
      <c r="I2230" s="14">
        <v>279</v>
      </c>
      <c r="J2230" s="106">
        <v>1</v>
      </c>
      <c r="K2230" s="73">
        <v>16438</v>
      </c>
      <c r="L2230" s="14" t="s">
        <v>4836</v>
      </c>
      <c r="M2230" s="14" t="s">
        <v>5146</v>
      </c>
      <c r="N2230" s="14" t="s">
        <v>5152</v>
      </c>
      <c r="Q2230" s="60" t="str">
        <f t="shared" si="143"/>
        <v>4 March 1946</v>
      </c>
      <c r="R2230" s="5" t="str">
        <f t="shared" si="139"/>
        <v/>
      </c>
      <c r="T2230" s="5" t="str">
        <f t="shared" si="140"/>
        <v>KB</v>
      </c>
    </row>
    <row r="2231" spans="1:20" s="14" customFormat="1" x14ac:dyDescent="0.2">
      <c r="A2231" s="14" t="str">
        <f t="shared" si="141"/>
        <v>KB</v>
      </c>
      <c r="B2231" s="14" t="str">
        <f t="shared" si="142"/>
        <v>649</v>
      </c>
      <c r="C2231" s="14" t="s">
        <v>642</v>
      </c>
      <c r="D2231" s="14" t="s">
        <v>19</v>
      </c>
      <c r="G2231" s="14" t="s">
        <v>3219</v>
      </c>
      <c r="H2231" s="14" t="s">
        <v>3741</v>
      </c>
      <c r="I2231" s="14">
        <v>280</v>
      </c>
      <c r="J2231" s="106">
        <v>1</v>
      </c>
      <c r="K2231" s="73">
        <v>16438</v>
      </c>
      <c r="L2231" s="14" t="s">
        <v>4836</v>
      </c>
      <c r="M2231" s="14" t="s">
        <v>5146</v>
      </c>
      <c r="N2231" s="14" t="s">
        <v>5152</v>
      </c>
      <c r="Q2231" s="60" t="str">
        <f t="shared" si="143"/>
        <v>21 October 1947</v>
      </c>
      <c r="R2231" s="5" t="str">
        <f t="shared" si="139"/>
        <v/>
      </c>
      <c r="T2231" s="5" t="str">
        <f t="shared" si="140"/>
        <v>KB</v>
      </c>
    </row>
    <row r="2232" spans="1:20" s="14" customFormat="1" x14ac:dyDescent="0.2">
      <c r="A2232" s="14" t="str">
        <f t="shared" si="141"/>
        <v>KB</v>
      </c>
      <c r="B2232" s="14" t="str">
        <f t="shared" si="142"/>
        <v>650</v>
      </c>
      <c r="C2232" s="14" t="s">
        <v>643</v>
      </c>
      <c r="D2232" s="14" t="s">
        <v>19</v>
      </c>
      <c r="G2232" s="14" t="s">
        <v>3219</v>
      </c>
      <c r="H2232" s="14" t="s">
        <v>3741</v>
      </c>
      <c r="I2232" s="14">
        <v>281</v>
      </c>
      <c r="J2232" s="106">
        <v>1</v>
      </c>
      <c r="K2232" s="73">
        <v>16438</v>
      </c>
      <c r="L2232" s="14" t="s">
        <v>4836</v>
      </c>
      <c r="M2232" s="14" t="s">
        <v>5146</v>
      </c>
      <c r="N2232" s="14" t="s">
        <v>5152</v>
      </c>
      <c r="Q2232" s="60" t="str">
        <f t="shared" si="143"/>
        <v>22 October 1947</v>
      </c>
      <c r="R2232" s="5" t="str">
        <f t="shared" si="139"/>
        <v/>
      </c>
      <c r="T2232" s="5" t="str">
        <f t="shared" si="140"/>
        <v>KB</v>
      </c>
    </row>
    <row r="2233" spans="1:20" s="14" customFormat="1" x14ac:dyDescent="0.2">
      <c r="A2233" s="14" t="str">
        <f t="shared" si="141"/>
        <v>KB</v>
      </c>
      <c r="B2233" s="14" t="str">
        <f t="shared" si="142"/>
        <v>651</v>
      </c>
      <c r="C2233" s="14" t="s">
        <v>644</v>
      </c>
      <c r="D2233" s="14" t="s">
        <v>19</v>
      </c>
      <c r="G2233" s="14" t="s">
        <v>3219</v>
      </c>
      <c r="H2233" s="14" t="s">
        <v>3741</v>
      </c>
      <c r="I2233" s="14">
        <v>282</v>
      </c>
      <c r="J2233" s="106">
        <v>1</v>
      </c>
      <c r="K2233" s="73">
        <v>16438</v>
      </c>
      <c r="L2233" s="14" t="s">
        <v>4836</v>
      </c>
      <c r="M2233" s="14" t="s">
        <v>5146</v>
      </c>
      <c r="N2233" s="14" t="s">
        <v>5152</v>
      </c>
      <c r="Q2233" s="60" t="str">
        <f t="shared" si="143"/>
        <v>22 October 1947</v>
      </c>
      <c r="R2233" s="5" t="str">
        <f t="shared" si="139"/>
        <v/>
      </c>
      <c r="T2233" s="5" t="str">
        <f t="shared" si="140"/>
        <v>KB</v>
      </c>
    </row>
    <row r="2234" spans="1:20" s="14" customFormat="1" x14ac:dyDescent="0.2">
      <c r="A2234" s="14" t="str">
        <f t="shared" si="141"/>
        <v>KB</v>
      </c>
      <c r="B2234" s="14" t="str">
        <f t="shared" si="142"/>
        <v>652</v>
      </c>
      <c r="C2234" s="14" t="s">
        <v>645</v>
      </c>
      <c r="D2234" s="14" t="s">
        <v>19</v>
      </c>
      <c r="G2234" s="14" t="s">
        <v>3219</v>
      </c>
      <c r="H2234" s="14" t="s">
        <v>3741</v>
      </c>
      <c r="I2234" s="14">
        <v>283</v>
      </c>
      <c r="J2234" s="106">
        <v>1</v>
      </c>
      <c r="K2234" s="73">
        <v>16438</v>
      </c>
      <c r="L2234" s="14" t="s">
        <v>4836</v>
      </c>
      <c r="M2234" s="14" t="s">
        <v>5146</v>
      </c>
      <c r="N2234" s="14" t="s">
        <v>5152</v>
      </c>
      <c r="Q2234" s="60" t="str">
        <f t="shared" si="143"/>
        <v>26 November 1946</v>
      </c>
      <c r="R2234" s="5" t="str">
        <f t="shared" si="139"/>
        <v/>
      </c>
      <c r="T2234" s="5" t="str">
        <f t="shared" si="140"/>
        <v>KB</v>
      </c>
    </row>
    <row r="2235" spans="1:20" s="14" customFormat="1" x14ac:dyDescent="0.2">
      <c r="A2235" s="14" t="str">
        <f t="shared" si="141"/>
        <v>KB</v>
      </c>
      <c r="B2235" s="14" t="str">
        <f t="shared" si="142"/>
        <v>653</v>
      </c>
      <c r="C2235" s="14" t="s">
        <v>646</v>
      </c>
      <c r="D2235" s="14" t="s">
        <v>19</v>
      </c>
      <c r="G2235" s="14" t="s">
        <v>3219</v>
      </c>
      <c r="H2235" s="14" t="s">
        <v>3741</v>
      </c>
      <c r="I2235" s="14">
        <v>284</v>
      </c>
      <c r="J2235" s="106">
        <v>1</v>
      </c>
      <c r="K2235" s="73">
        <v>16438</v>
      </c>
      <c r="L2235" s="14" t="s">
        <v>4836</v>
      </c>
      <c r="M2235" s="14" t="s">
        <v>5146</v>
      </c>
      <c r="N2235" s="14" t="s">
        <v>5152</v>
      </c>
      <c r="Q2235" s="60" t="str">
        <f t="shared" si="143"/>
        <v>21 October 1947</v>
      </c>
      <c r="R2235" s="5" t="str">
        <f t="shared" si="139"/>
        <v/>
      </c>
      <c r="T2235" s="5" t="str">
        <f t="shared" si="140"/>
        <v>KB</v>
      </c>
    </row>
    <row r="2236" spans="1:20" s="14" customFormat="1" x14ac:dyDescent="0.2">
      <c r="A2236" s="14" t="str">
        <f t="shared" si="141"/>
        <v>KB</v>
      </c>
      <c r="B2236" s="14" t="str">
        <f t="shared" si="142"/>
        <v>654</v>
      </c>
      <c r="C2236" s="14" t="s">
        <v>647</v>
      </c>
      <c r="D2236" s="14" t="s">
        <v>19</v>
      </c>
      <c r="G2236" s="14" t="s">
        <v>3219</v>
      </c>
      <c r="H2236" s="14" t="s">
        <v>3741</v>
      </c>
      <c r="I2236" s="14">
        <v>285</v>
      </c>
      <c r="J2236" s="106">
        <v>1</v>
      </c>
      <c r="K2236" s="73">
        <v>16438</v>
      </c>
      <c r="L2236" s="14" t="s">
        <v>4836</v>
      </c>
      <c r="M2236" s="14" t="s">
        <v>5146</v>
      </c>
      <c r="N2236" s="14" t="s">
        <v>5152</v>
      </c>
      <c r="Q2236" s="60" t="str">
        <f t="shared" si="143"/>
        <v>22 October 1947</v>
      </c>
      <c r="R2236" s="5" t="str">
        <f t="shared" si="139"/>
        <v/>
      </c>
      <c r="T2236" s="5" t="str">
        <f t="shared" si="140"/>
        <v>KB</v>
      </c>
    </row>
    <row r="2237" spans="1:20" s="14" customFormat="1" x14ac:dyDescent="0.2">
      <c r="A2237" s="14" t="str">
        <f t="shared" si="141"/>
        <v>KB</v>
      </c>
      <c r="B2237" s="14" t="str">
        <f t="shared" si="142"/>
        <v>655</v>
      </c>
      <c r="C2237" s="14" t="s">
        <v>648</v>
      </c>
      <c r="D2237" s="14" t="s">
        <v>19</v>
      </c>
      <c r="G2237" s="14" t="s">
        <v>3219</v>
      </c>
      <c r="H2237" s="14" t="s">
        <v>3741</v>
      </c>
      <c r="I2237" s="14">
        <v>286</v>
      </c>
      <c r="J2237" s="106">
        <v>1</v>
      </c>
      <c r="K2237" s="73">
        <v>16438</v>
      </c>
      <c r="L2237" s="14" t="s">
        <v>4836</v>
      </c>
      <c r="M2237" s="14" t="s">
        <v>5146</v>
      </c>
      <c r="N2237" s="14" t="s">
        <v>5152</v>
      </c>
      <c r="Q2237" s="60" t="str">
        <f t="shared" si="143"/>
        <v>7 November 1947</v>
      </c>
      <c r="R2237" s="5" t="str">
        <f t="shared" si="139"/>
        <v/>
      </c>
      <c r="T2237" s="5" t="str">
        <f t="shared" si="140"/>
        <v>KB</v>
      </c>
    </row>
    <row r="2238" spans="1:20" s="14" customFormat="1" x14ac:dyDescent="0.2">
      <c r="A2238" s="14" t="str">
        <f t="shared" si="141"/>
        <v>KB</v>
      </c>
      <c r="B2238" s="14" t="str">
        <f t="shared" si="142"/>
        <v>656</v>
      </c>
      <c r="C2238" s="14" t="s">
        <v>649</v>
      </c>
      <c r="D2238" s="14" t="s">
        <v>19</v>
      </c>
      <c r="G2238" s="14" t="s">
        <v>3219</v>
      </c>
      <c r="H2238" s="14" t="s">
        <v>3741</v>
      </c>
      <c r="I2238" s="14">
        <v>287</v>
      </c>
      <c r="J2238" s="106">
        <v>1</v>
      </c>
      <c r="K2238" s="73">
        <v>16438</v>
      </c>
      <c r="L2238" s="14" t="s">
        <v>4836</v>
      </c>
      <c r="M2238" s="14" t="s">
        <v>5146</v>
      </c>
      <c r="N2238" s="14" t="s">
        <v>5152</v>
      </c>
      <c r="Q2238" s="60" t="str">
        <f t="shared" si="143"/>
        <v>22 October 1947</v>
      </c>
      <c r="R2238" s="5" t="str">
        <f t="shared" si="139"/>
        <v/>
      </c>
      <c r="T2238" s="5" t="str">
        <f t="shared" si="140"/>
        <v>KB</v>
      </c>
    </row>
    <row r="2239" spans="1:20" s="14" customFormat="1" x14ac:dyDescent="0.2">
      <c r="A2239" s="14" t="str">
        <f t="shared" si="141"/>
        <v>KB</v>
      </c>
      <c r="B2239" s="14" t="str">
        <f t="shared" si="142"/>
        <v>657</v>
      </c>
      <c r="C2239" s="14" t="s">
        <v>650</v>
      </c>
      <c r="D2239" s="14" t="s">
        <v>19</v>
      </c>
      <c r="G2239" s="14" t="s">
        <v>3219</v>
      </c>
      <c r="H2239" s="14" t="s">
        <v>3741</v>
      </c>
      <c r="I2239" s="14">
        <v>288</v>
      </c>
      <c r="J2239" s="106">
        <v>1</v>
      </c>
      <c r="K2239" s="73">
        <v>16438</v>
      </c>
      <c r="L2239" s="14" t="s">
        <v>4836</v>
      </c>
      <c r="M2239" s="14" t="s">
        <v>5146</v>
      </c>
      <c r="N2239" s="14" t="s">
        <v>5152</v>
      </c>
      <c r="Q2239" s="60" t="str">
        <f t="shared" si="143"/>
        <v>21 October 1947</v>
      </c>
      <c r="R2239" s="5" t="str">
        <f t="shared" si="139"/>
        <v/>
      </c>
      <c r="T2239" s="5" t="str">
        <f t="shared" si="140"/>
        <v>KB</v>
      </c>
    </row>
    <row r="2240" spans="1:20" s="14" customFormat="1" x14ac:dyDescent="0.2">
      <c r="A2240" s="14" t="str">
        <f t="shared" si="141"/>
        <v>KB</v>
      </c>
      <c r="B2240" s="14" t="str">
        <f t="shared" si="142"/>
        <v>658</v>
      </c>
      <c r="C2240" s="14" t="s">
        <v>651</v>
      </c>
      <c r="D2240" s="14" t="s">
        <v>19</v>
      </c>
      <c r="G2240" s="14" t="s">
        <v>3219</v>
      </c>
      <c r="H2240" s="14" t="s">
        <v>3741</v>
      </c>
      <c r="I2240" s="14">
        <v>289</v>
      </c>
      <c r="J2240" s="106">
        <v>1</v>
      </c>
      <c r="K2240" s="73">
        <v>16438</v>
      </c>
      <c r="L2240" s="14" t="s">
        <v>4836</v>
      </c>
      <c r="M2240" s="14" t="s">
        <v>5146</v>
      </c>
      <c r="N2240" s="14" t="s">
        <v>5152</v>
      </c>
      <c r="Q2240" s="60" t="str">
        <f t="shared" si="143"/>
        <v>22 October 1947</v>
      </c>
      <c r="R2240" s="5" t="str">
        <f t="shared" si="139"/>
        <v/>
      </c>
      <c r="T2240" s="5" t="str">
        <f t="shared" si="140"/>
        <v>KB</v>
      </c>
    </row>
    <row r="2241" spans="1:20" s="14" customFormat="1" x14ac:dyDescent="0.2">
      <c r="A2241" s="14" t="str">
        <f t="shared" si="141"/>
        <v>KB</v>
      </c>
      <c r="B2241" s="14" t="str">
        <f t="shared" si="142"/>
        <v>659</v>
      </c>
      <c r="C2241" s="14" t="s">
        <v>652</v>
      </c>
      <c r="D2241" s="14" t="s">
        <v>19</v>
      </c>
      <c r="G2241" s="14" t="s">
        <v>3219</v>
      </c>
      <c r="H2241" s="14" t="s">
        <v>3741</v>
      </c>
      <c r="I2241" s="14">
        <v>290</v>
      </c>
      <c r="J2241" s="106">
        <v>1</v>
      </c>
      <c r="K2241" s="73">
        <v>16438</v>
      </c>
      <c r="L2241" s="14" t="s">
        <v>4836</v>
      </c>
      <c r="M2241" s="14" t="s">
        <v>5146</v>
      </c>
      <c r="N2241" s="14" t="s">
        <v>5152</v>
      </c>
      <c r="Q2241" s="60" t="str">
        <f t="shared" si="143"/>
        <v>24 October 1947</v>
      </c>
      <c r="R2241" s="5" t="str">
        <f t="shared" si="139"/>
        <v/>
      </c>
      <c r="T2241" s="5" t="str">
        <f t="shared" si="140"/>
        <v>KB</v>
      </c>
    </row>
    <row r="2242" spans="1:20" s="14" customFormat="1" x14ac:dyDescent="0.2">
      <c r="A2242" s="14" t="str">
        <f t="shared" si="141"/>
        <v>KB</v>
      </c>
      <c r="B2242" s="14" t="str">
        <f t="shared" si="142"/>
        <v>660</v>
      </c>
      <c r="C2242" s="14" t="s">
        <v>653</v>
      </c>
      <c r="D2242" s="14" t="s">
        <v>19</v>
      </c>
      <c r="G2242" s="14" t="s">
        <v>3219</v>
      </c>
      <c r="H2242" s="14" t="s">
        <v>3741</v>
      </c>
      <c r="I2242" s="14">
        <v>291</v>
      </c>
      <c r="J2242" s="106">
        <v>1</v>
      </c>
      <c r="K2242" s="73">
        <v>16438</v>
      </c>
      <c r="L2242" s="14" t="s">
        <v>4836</v>
      </c>
      <c r="M2242" s="14" t="s">
        <v>5146</v>
      </c>
      <c r="N2242" s="14" t="s">
        <v>5152</v>
      </c>
      <c r="Q2242" s="60" t="str">
        <f t="shared" si="143"/>
        <v>3 August 1945</v>
      </c>
      <c r="R2242" s="5" t="str">
        <f t="shared" ref="R2242:R2305" si="144">IF(VLOOKUP(C2242,Convs,11,FALSE)=0,"",VLOOKUP(C2242,Convs,11,FALSE))</f>
        <v/>
      </c>
      <c r="T2242" s="5" t="str">
        <f t="shared" si="140"/>
        <v>KB</v>
      </c>
    </row>
    <row r="2243" spans="1:20" s="14" customFormat="1" x14ac:dyDescent="0.2">
      <c r="A2243" s="14" t="str">
        <f t="shared" si="141"/>
        <v>KB</v>
      </c>
      <c r="B2243" s="14" t="str">
        <f t="shared" si="142"/>
        <v>661</v>
      </c>
      <c r="C2243" s="14" t="s">
        <v>654</v>
      </c>
      <c r="D2243" s="14" t="s">
        <v>19</v>
      </c>
      <c r="G2243" s="14" t="s">
        <v>3219</v>
      </c>
      <c r="H2243" s="14" t="s">
        <v>3741</v>
      </c>
      <c r="I2243" s="14">
        <v>292</v>
      </c>
      <c r="J2243" s="106">
        <v>1</v>
      </c>
      <c r="K2243" s="73">
        <v>16438</v>
      </c>
      <c r="L2243" s="14" t="s">
        <v>4836</v>
      </c>
      <c r="M2243" s="14" t="s">
        <v>5146</v>
      </c>
      <c r="N2243" s="14" t="s">
        <v>5152</v>
      </c>
      <c r="Q2243" s="60" t="str">
        <f t="shared" si="143"/>
        <v>21 October 1947</v>
      </c>
      <c r="R2243" s="5" t="str">
        <f t="shared" si="144"/>
        <v/>
      </c>
      <c r="T2243" s="5" t="str">
        <f t="shared" ref="T2243:T2306" si="145">LEFT(C2243,2)</f>
        <v>KB</v>
      </c>
    </row>
    <row r="2244" spans="1:20" s="14" customFormat="1" x14ac:dyDescent="0.2">
      <c r="A2244" s="14" t="str">
        <f t="shared" si="141"/>
        <v>KB</v>
      </c>
      <c r="B2244" s="14" t="str">
        <f t="shared" si="142"/>
        <v>662</v>
      </c>
      <c r="C2244" s="14" t="s">
        <v>655</v>
      </c>
      <c r="D2244" s="14" t="s">
        <v>19</v>
      </c>
      <c r="G2244" s="14" t="s">
        <v>3219</v>
      </c>
      <c r="H2244" s="14" t="s">
        <v>3741</v>
      </c>
      <c r="I2244" s="14">
        <v>293</v>
      </c>
      <c r="J2244" s="106">
        <v>1</v>
      </c>
      <c r="K2244" s="73">
        <v>16438</v>
      </c>
      <c r="L2244" s="14" t="s">
        <v>4836</v>
      </c>
      <c r="M2244" s="14" t="s">
        <v>5146</v>
      </c>
      <c r="N2244" s="14" t="s">
        <v>5152</v>
      </c>
      <c r="Q2244" s="60" t="str">
        <f t="shared" si="143"/>
        <v>9 August 1945</v>
      </c>
      <c r="R2244" s="5" t="str">
        <f t="shared" si="144"/>
        <v/>
      </c>
      <c r="T2244" s="5" t="str">
        <f t="shared" si="145"/>
        <v>KB</v>
      </c>
    </row>
    <row r="2245" spans="1:20" s="14" customFormat="1" x14ac:dyDescent="0.2">
      <c r="A2245" s="14" t="str">
        <f t="shared" si="141"/>
        <v>KB</v>
      </c>
      <c r="B2245" s="14" t="str">
        <f t="shared" si="142"/>
        <v>663</v>
      </c>
      <c r="C2245" s="14" t="s">
        <v>656</v>
      </c>
      <c r="D2245" s="14" t="s">
        <v>19</v>
      </c>
      <c r="G2245" s="14" t="s">
        <v>3219</v>
      </c>
      <c r="H2245" s="14" t="s">
        <v>3741</v>
      </c>
      <c r="I2245" s="14">
        <v>294</v>
      </c>
      <c r="J2245" s="106">
        <v>1</v>
      </c>
      <c r="K2245" s="73">
        <v>16438</v>
      </c>
      <c r="L2245" s="14" t="s">
        <v>4836</v>
      </c>
      <c r="M2245" s="14" t="s">
        <v>5146</v>
      </c>
      <c r="N2245" s="14" t="s">
        <v>5152</v>
      </c>
      <c r="Q2245" s="60" t="str">
        <f t="shared" si="143"/>
        <v>9 August 1945</v>
      </c>
      <c r="R2245" s="5" t="str">
        <f t="shared" si="144"/>
        <v/>
      </c>
      <c r="T2245" s="5" t="str">
        <f t="shared" si="145"/>
        <v>KB</v>
      </c>
    </row>
    <row r="2246" spans="1:20" s="14" customFormat="1" x14ac:dyDescent="0.2">
      <c r="A2246" s="14" t="str">
        <f t="shared" si="141"/>
        <v>KB</v>
      </c>
      <c r="B2246" s="14" t="str">
        <f t="shared" si="142"/>
        <v>664</v>
      </c>
      <c r="C2246" s="14" t="s">
        <v>657</v>
      </c>
      <c r="D2246" s="14" t="s">
        <v>19</v>
      </c>
      <c r="G2246" s="14" t="s">
        <v>3219</v>
      </c>
      <c r="H2246" s="14" t="s">
        <v>3741</v>
      </c>
      <c r="I2246" s="14">
        <v>295</v>
      </c>
      <c r="J2246" s="106">
        <v>1</v>
      </c>
      <c r="K2246" s="73">
        <v>16438</v>
      </c>
      <c r="L2246" s="14" t="s">
        <v>4836</v>
      </c>
      <c r="M2246" s="14" t="s">
        <v>5146</v>
      </c>
      <c r="N2246" s="14" t="s">
        <v>5152</v>
      </c>
      <c r="Q2246" s="60" t="str">
        <f t="shared" si="143"/>
        <v>14 August 1945</v>
      </c>
      <c r="R2246" s="5" t="str">
        <f t="shared" si="144"/>
        <v/>
      </c>
      <c r="T2246" s="5" t="str">
        <f t="shared" si="145"/>
        <v>KB</v>
      </c>
    </row>
    <row r="2247" spans="1:20" s="14" customFormat="1" x14ac:dyDescent="0.2">
      <c r="A2247" s="14" t="str">
        <f t="shared" si="141"/>
        <v>KB</v>
      </c>
      <c r="B2247" s="14" t="str">
        <f t="shared" si="142"/>
        <v>665</v>
      </c>
      <c r="C2247" s="14" t="s">
        <v>658</v>
      </c>
      <c r="D2247" s="14" t="s">
        <v>19</v>
      </c>
      <c r="G2247" s="14" t="s">
        <v>3219</v>
      </c>
      <c r="H2247" s="14" t="s">
        <v>3741</v>
      </c>
      <c r="I2247" s="14">
        <v>296</v>
      </c>
      <c r="J2247" s="106">
        <v>1</v>
      </c>
      <c r="K2247" s="73">
        <v>16469</v>
      </c>
      <c r="L2247" s="14" t="s">
        <v>4836</v>
      </c>
      <c r="M2247" s="14" t="s">
        <v>5146</v>
      </c>
      <c r="N2247" s="14" t="s">
        <v>5152</v>
      </c>
      <c r="Q2247" s="60" t="str">
        <f t="shared" si="143"/>
        <v>14 August 1945</v>
      </c>
      <c r="R2247" s="5" t="str">
        <f t="shared" si="144"/>
        <v/>
      </c>
      <c r="T2247" s="5" t="str">
        <f t="shared" si="145"/>
        <v>KB</v>
      </c>
    </row>
    <row r="2248" spans="1:20" s="14" customFormat="1" x14ac:dyDescent="0.2">
      <c r="A2248" s="14" t="str">
        <f t="shared" si="141"/>
        <v>KB</v>
      </c>
      <c r="B2248" s="14" t="str">
        <f t="shared" si="142"/>
        <v>666</v>
      </c>
      <c r="C2248" s="14" t="s">
        <v>659</v>
      </c>
      <c r="D2248" s="14" t="s">
        <v>19</v>
      </c>
      <c r="G2248" s="14" t="s">
        <v>3219</v>
      </c>
      <c r="H2248" s="14" t="s">
        <v>3741</v>
      </c>
      <c r="I2248" s="14">
        <v>297</v>
      </c>
      <c r="J2248" s="106">
        <v>1</v>
      </c>
      <c r="K2248" s="73">
        <v>16469</v>
      </c>
      <c r="L2248" s="14" t="s">
        <v>4836</v>
      </c>
      <c r="M2248" s="14" t="s">
        <v>5146</v>
      </c>
      <c r="N2248" s="14" t="s">
        <v>5152</v>
      </c>
      <c r="Q2248" s="60" t="str">
        <f t="shared" si="143"/>
        <v>21 October 1947</v>
      </c>
      <c r="R2248" s="5" t="str">
        <f t="shared" si="144"/>
        <v/>
      </c>
      <c r="T2248" s="5" t="str">
        <f t="shared" si="145"/>
        <v>KB</v>
      </c>
    </row>
    <row r="2249" spans="1:20" s="14" customFormat="1" x14ac:dyDescent="0.2">
      <c r="A2249" s="14" t="str">
        <f t="shared" si="141"/>
        <v>KB</v>
      </c>
      <c r="B2249" s="14" t="str">
        <f t="shared" si="142"/>
        <v>667</v>
      </c>
      <c r="C2249" s="14" t="s">
        <v>660</v>
      </c>
      <c r="D2249" s="14" t="s">
        <v>19</v>
      </c>
      <c r="G2249" s="14" t="s">
        <v>3219</v>
      </c>
      <c r="H2249" s="14" t="s">
        <v>3741</v>
      </c>
      <c r="I2249" s="14">
        <v>298</v>
      </c>
      <c r="J2249" s="106">
        <v>1</v>
      </c>
      <c r="K2249" s="73">
        <v>16469</v>
      </c>
      <c r="L2249" s="14" t="s">
        <v>4836</v>
      </c>
      <c r="M2249" s="14" t="s">
        <v>5146</v>
      </c>
      <c r="N2249" s="14" t="s">
        <v>5152</v>
      </c>
      <c r="Q2249" s="60" t="str">
        <f t="shared" si="143"/>
        <v>22 October 1947</v>
      </c>
      <c r="R2249" s="5" t="str">
        <f t="shared" si="144"/>
        <v/>
      </c>
      <c r="T2249" s="5" t="str">
        <f t="shared" si="145"/>
        <v>KB</v>
      </c>
    </row>
    <row r="2250" spans="1:20" s="14" customFormat="1" x14ac:dyDescent="0.2">
      <c r="A2250" s="14" t="str">
        <f t="shared" si="141"/>
        <v>KB</v>
      </c>
      <c r="B2250" s="14" t="str">
        <f t="shared" si="142"/>
        <v>668</v>
      </c>
      <c r="C2250" s="14" t="s">
        <v>661</v>
      </c>
      <c r="D2250" s="14" t="s">
        <v>19</v>
      </c>
      <c r="G2250" s="14" t="s">
        <v>3219</v>
      </c>
      <c r="H2250" s="14" t="s">
        <v>3741</v>
      </c>
      <c r="I2250" s="14">
        <v>299</v>
      </c>
      <c r="J2250" s="106">
        <v>1</v>
      </c>
      <c r="K2250" s="73">
        <v>16469</v>
      </c>
      <c r="L2250" s="14" t="s">
        <v>4836</v>
      </c>
      <c r="M2250" s="14" t="s">
        <v>5146</v>
      </c>
      <c r="N2250" s="14" t="s">
        <v>5152</v>
      </c>
      <c r="Q2250" s="60" t="str">
        <f t="shared" si="143"/>
        <v>14 August 1945</v>
      </c>
      <c r="R2250" s="5" t="str">
        <f t="shared" si="144"/>
        <v/>
      </c>
      <c r="T2250" s="5" t="str">
        <f t="shared" si="145"/>
        <v>KB</v>
      </c>
    </row>
    <row r="2251" spans="1:20" s="14" customFormat="1" x14ac:dyDescent="0.2">
      <c r="A2251" s="14" t="str">
        <f t="shared" si="141"/>
        <v>KB</v>
      </c>
      <c r="B2251" s="14" t="str">
        <f t="shared" si="142"/>
        <v>669</v>
      </c>
      <c r="C2251" s="14" t="s">
        <v>662</v>
      </c>
      <c r="D2251" s="14" t="s">
        <v>19</v>
      </c>
      <c r="G2251" s="14" t="s">
        <v>3219</v>
      </c>
      <c r="H2251" s="14" t="s">
        <v>3741</v>
      </c>
      <c r="I2251" s="14">
        <v>300</v>
      </c>
      <c r="J2251" s="106">
        <v>1</v>
      </c>
      <c r="K2251" s="73">
        <v>16469</v>
      </c>
      <c r="L2251" s="14" t="s">
        <v>4836</v>
      </c>
      <c r="M2251" s="14" t="s">
        <v>5146</v>
      </c>
      <c r="N2251" s="14" t="s">
        <v>5152</v>
      </c>
      <c r="Q2251" s="60" t="str">
        <f t="shared" si="143"/>
        <v>23 October 1947</v>
      </c>
      <c r="R2251" s="5" t="str">
        <f t="shared" si="144"/>
        <v/>
      </c>
      <c r="T2251" s="5" t="str">
        <f t="shared" si="145"/>
        <v>KB</v>
      </c>
    </row>
    <row r="2252" spans="1:20" s="14" customFormat="1" x14ac:dyDescent="0.2">
      <c r="A2252" s="14" t="str">
        <f t="shared" si="141"/>
        <v>KB</v>
      </c>
      <c r="B2252" s="14" t="str">
        <f t="shared" si="142"/>
        <v>670</v>
      </c>
      <c r="C2252" s="14" t="s">
        <v>663</v>
      </c>
      <c r="D2252" s="14" t="s">
        <v>19</v>
      </c>
      <c r="G2252" s="14" t="s">
        <v>3219</v>
      </c>
      <c r="H2252" s="14" t="s">
        <v>3741</v>
      </c>
      <c r="I2252" s="14">
        <v>301</v>
      </c>
      <c r="J2252" s="106">
        <v>1</v>
      </c>
      <c r="K2252" s="73">
        <v>16469</v>
      </c>
      <c r="L2252" s="14" t="s">
        <v>4836</v>
      </c>
      <c r="M2252" s="14" t="s">
        <v>5146</v>
      </c>
      <c r="N2252" s="14" t="s">
        <v>5152</v>
      </c>
      <c r="Q2252" s="60" t="str">
        <f t="shared" si="143"/>
        <v>18 October 1945</v>
      </c>
      <c r="R2252" s="5" t="str">
        <f t="shared" si="144"/>
        <v/>
      </c>
      <c r="T2252" s="5" t="str">
        <f t="shared" si="145"/>
        <v>KB</v>
      </c>
    </row>
    <row r="2253" spans="1:20" s="14" customFormat="1" x14ac:dyDescent="0.2">
      <c r="A2253" s="14" t="str">
        <f t="shared" si="141"/>
        <v>KB</v>
      </c>
      <c r="B2253" s="14" t="str">
        <f t="shared" si="142"/>
        <v>671</v>
      </c>
      <c r="C2253" s="14" t="s">
        <v>664</v>
      </c>
      <c r="D2253" s="14" t="s">
        <v>19</v>
      </c>
      <c r="G2253" s="14" t="s">
        <v>3219</v>
      </c>
      <c r="H2253" s="14" t="s">
        <v>3741</v>
      </c>
      <c r="I2253" s="14">
        <v>302</v>
      </c>
      <c r="J2253" s="106">
        <v>1</v>
      </c>
      <c r="K2253" s="73">
        <v>16469</v>
      </c>
      <c r="L2253" s="14" t="s">
        <v>4836</v>
      </c>
      <c r="M2253" s="14" t="s">
        <v>5146</v>
      </c>
      <c r="N2253" s="14" t="s">
        <v>5152</v>
      </c>
      <c r="Q2253" s="60" t="str">
        <f t="shared" si="143"/>
        <v>22 October 1947</v>
      </c>
      <c r="R2253" s="5" t="str">
        <f t="shared" si="144"/>
        <v/>
      </c>
      <c r="T2253" s="5" t="str">
        <f t="shared" si="145"/>
        <v>KB</v>
      </c>
    </row>
    <row r="2254" spans="1:20" s="14" customFormat="1" x14ac:dyDescent="0.2">
      <c r="A2254" s="14" t="str">
        <f t="shared" si="141"/>
        <v>KB</v>
      </c>
      <c r="B2254" s="14" t="str">
        <f t="shared" si="142"/>
        <v>672</v>
      </c>
      <c r="C2254" s="14" t="s">
        <v>665</v>
      </c>
      <c r="D2254" s="14" t="s">
        <v>19</v>
      </c>
      <c r="G2254" s="14" t="s">
        <v>3219</v>
      </c>
      <c r="H2254" s="14" t="s">
        <v>3741</v>
      </c>
      <c r="I2254" s="14">
        <v>303</v>
      </c>
      <c r="J2254" s="106">
        <v>1</v>
      </c>
      <c r="K2254" s="73">
        <v>16469</v>
      </c>
      <c r="L2254" s="14" t="s">
        <v>4836</v>
      </c>
      <c r="M2254" s="14" t="s">
        <v>5146</v>
      </c>
      <c r="N2254" s="14" t="s">
        <v>5152</v>
      </c>
      <c r="Q2254" s="60" t="str">
        <f t="shared" si="143"/>
        <v>14 May 1946</v>
      </c>
      <c r="R2254" s="5" t="str">
        <f t="shared" si="144"/>
        <v/>
      </c>
      <c r="T2254" s="5" t="str">
        <f t="shared" si="145"/>
        <v>KB</v>
      </c>
    </row>
    <row r="2255" spans="1:20" s="14" customFormat="1" x14ac:dyDescent="0.2">
      <c r="A2255" s="14" t="str">
        <f t="shared" si="141"/>
        <v>KB</v>
      </c>
      <c r="B2255" s="14" t="str">
        <f t="shared" si="142"/>
        <v>673</v>
      </c>
      <c r="C2255" s="14" t="s">
        <v>666</v>
      </c>
      <c r="D2255" s="14" t="s">
        <v>19</v>
      </c>
      <c r="G2255" s="14" t="s">
        <v>3219</v>
      </c>
      <c r="H2255" s="14" t="s">
        <v>3741</v>
      </c>
      <c r="I2255" s="14">
        <v>304</v>
      </c>
      <c r="J2255" s="106">
        <v>1</v>
      </c>
      <c r="K2255" s="73">
        <v>16469</v>
      </c>
      <c r="L2255" s="14" t="s">
        <v>4836</v>
      </c>
      <c r="M2255" s="14" t="s">
        <v>5146</v>
      </c>
      <c r="N2255" s="14" t="s">
        <v>5152</v>
      </c>
      <c r="Q2255" s="60" t="str">
        <f t="shared" si="143"/>
        <v>7 November 1947</v>
      </c>
      <c r="R2255" s="5" t="str">
        <f t="shared" si="144"/>
        <v/>
      </c>
      <c r="T2255" s="5" t="str">
        <f t="shared" si="145"/>
        <v>KB</v>
      </c>
    </row>
    <row r="2256" spans="1:20" s="14" customFormat="1" x14ac:dyDescent="0.2">
      <c r="A2256" s="14" t="str">
        <f t="shared" si="141"/>
        <v>KB</v>
      </c>
      <c r="B2256" s="14" t="str">
        <f t="shared" si="142"/>
        <v>674</v>
      </c>
      <c r="C2256" s="14" t="s">
        <v>667</v>
      </c>
      <c r="D2256" s="14" t="s">
        <v>19</v>
      </c>
      <c r="G2256" s="14" t="s">
        <v>3219</v>
      </c>
      <c r="H2256" s="14" t="s">
        <v>3741</v>
      </c>
      <c r="I2256" s="14">
        <v>305</v>
      </c>
      <c r="J2256" s="106">
        <v>1</v>
      </c>
      <c r="K2256" s="73">
        <v>16469</v>
      </c>
      <c r="L2256" s="14" t="s">
        <v>4836</v>
      </c>
      <c r="M2256" s="14" t="s">
        <v>5146</v>
      </c>
      <c r="N2256" s="14" t="s">
        <v>5152</v>
      </c>
      <c r="Q2256" s="60" t="str">
        <f t="shared" si="143"/>
        <v>16 August 1945</v>
      </c>
      <c r="R2256" s="5" t="str">
        <f t="shared" si="144"/>
        <v/>
      </c>
      <c r="T2256" s="5" t="str">
        <f t="shared" si="145"/>
        <v>KB</v>
      </c>
    </row>
    <row r="2257" spans="1:20" s="14" customFormat="1" x14ac:dyDescent="0.2">
      <c r="A2257" s="14" t="str">
        <f t="shared" si="141"/>
        <v>KB</v>
      </c>
      <c r="B2257" s="14" t="str">
        <f t="shared" si="142"/>
        <v>675</v>
      </c>
      <c r="C2257" s="14" t="s">
        <v>668</v>
      </c>
      <c r="D2257" s="14" t="s">
        <v>19</v>
      </c>
      <c r="G2257" s="14" t="s">
        <v>3219</v>
      </c>
      <c r="H2257" s="14" t="s">
        <v>3741</v>
      </c>
      <c r="I2257" s="14">
        <v>306</v>
      </c>
      <c r="J2257" s="106">
        <v>1</v>
      </c>
      <c r="K2257" s="73">
        <v>16469</v>
      </c>
      <c r="L2257" s="14" t="s">
        <v>4836</v>
      </c>
      <c r="M2257" s="14" t="s">
        <v>5146</v>
      </c>
      <c r="N2257" s="14" t="s">
        <v>5152</v>
      </c>
      <c r="Q2257" s="60" t="str">
        <f t="shared" si="143"/>
        <v>12 November 1947</v>
      </c>
      <c r="R2257" s="5" t="str">
        <f t="shared" si="144"/>
        <v/>
      </c>
      <c r="T2257" s="5" t="str">
        <f t="shared" si="145"/>
        <v>KB</v>
      </c>
    </row>
    <row r="2258" spans="1:20" s="14" customFormat="1" x14ac:dyDescent="0.2">
      <c r="A2258" s="14" t="str">
        <f t="shared" si="141"/>
        <v>KB</v>
      </c>
      <c r="B2258" s="14" t="str">
        <f t="shared" si="142"/>
        <v>676</v>
      </c>
      <c r="C2258" s="14" t="s">
        <v>669</v>
      </c>
      <c r="D2258" s="14" t="s">
        <v>19</v>
      </c>
      <c r="G2258" s="14" t="s">
        <v>3219</v>
      </c>
      <c r="H2258" s="14" t="s">
        <v>3741</v>
      </c>
      <c r="I2258" s="14">
        <v>307</v>
      </c>
      <c r="J2258" s="106">
        <v>1</v>
      </c>
      <c r="K2258" s="73">
        <v>16469</v>
      </c>
      <c r="L2258" s="14" t="s">
        <v>4836</v>
      </c>
      <c r="M2258" s="14" t="s">
        <v>5146</v>
      </c>
      <c r="N2258" s="14" t="s">
        <v>5152</v>
      </c>
      <c r="Q2258" s="60" t="str">
        <f t="shared" si="143"/>
        <v>7 November 1947</v>
      </c>
      <c r="R2258" s="5" t="str">
        <f t="shared" si="144"/>
        <v/>
      </c>
      <c r="T2258" s="5" t="str">
        <f t="shared" si="145"/>
        <v>KB</v>
      </c>
    </row>
    <row r="2259" spans="1:20" s="14" customFormat="1" x14ac:dyDescent="0.2">
      <c r="A2259" s="14" t="str">
        <f t="shared" si="141"/>
        <v>KB</v>
      </c>
      <c r="B2259" s="14" t="str">
        <f t="shared" si="142"/>
        <v>677</v>
      </c>
      <c r="C2259" s="14" t="s">
        <v>670</v>
      </c>
      <c r="D2259" s="14" t="s">
        <v>19</v>
      </c>
      <c r="G2259" s="14" t="s">
        <v>3219</v>
      </c>
      <c r="H2259" s="14" t="s">
        <v>3741</v>
      </c>
      <c r="I2259" s="14">
        <v>308</v>
      </c>
      <c r="J2259" s="106">
        <v>1</v>
      </c>
      <c r="K2259" s="73">
        <v>16469</v>
      </c>
      <c r="L2259" s="14" t="s">
        <v>4836</v>
      </c>
      <c r="M2259" s="14" t="s">
        <v>5146</v>
      </c>
      <c r="N2259" s="14" t="s">
        <v>5152</v>
      </c>
      <c r="Q2259" s="60" t="str">
        <f t="shared" si="143"/>
        <v>17 January 1946</v>
      </c>
      <c r="R2259" s="5" t="str">
        <f t="shared" si="144"/>
        <v/>
      </c>
      <c r="T2259" s="5" t="str">
        <f t="shared" si="145"/>
        <v>KB</v>
      </c>
    </row>
    <row r="2260" spans="1:20" s="14" customFormat="1" x14ac:dyDescent="0.2">
      <c r="A2260" s="14" t="str">
        <f t="shared" si="141"/>
        <v>KB</v>
      </c>
      <c r="B2260" s="14" t="str">
        <f t="shared" si="142"/>
        <v>678</v>
      </c>
      <c r="C2260" s="14" t="s">
        <v>671</v>
      </c>
      <c r="D2260" s="14" t="s">
        <v>19</v>
      </c>
      <c r="G2260" s="14" t="s">
        <v>3219</v>
      </c>
      <c r="H2260" s="14" t="s">
        <v>3741</v>
      </c>
      <c r="I2260" s="14">
        <v>309</v>
      </c>
      <c r="J2260" s="106">
        <v>1</v>
      </c>
      <c r="K2260" s="73">
        <v>16469</v>
      </c>
      <c r="L2260" s="14" t="s">
        <v>4836</v>
      </c>
      <c r="M2260" s="14" t="s">
        <v>5146</v>
      </c>
      <c r="N2260" s="14" t="s">
        <v>5152</v>
      </c>
      <c r="Q2260" s="60" t="str">
        <f t="shared" si="143"/>
        <v>7 November 1947</v>
      </c>
      <c r="R2260" s="5" t="str">
        <f t="shared" si="144"/>
        <v/>
      </c>
      <c r="T2260" s="5" t="str">
        <f t="shared" si="145"/>
        <v>KB</v>
      </c>
    </row>
    <row r="2261" spans="1:20" s="14" customFormat="1" x14ac:dyDescent="0.2">
      <c r="A2261" s="14" t="str">
        <f t="shared" si="141"/>
        <v>KB</v>
      </c>
      <c r="B2261" s="14" t="str">
        <f t="shared" si="142"/>
        <v>679</v>
      </c>
      <c r="C2261" s="14" t="s">
        <v>672</v>
      </c>
      <c r="D2261" s="14" t="s">
        <v>19</v>
      </c>
      <c r="G2261" s="14" t="s">
        <v>3219</v>
      </c>
      <c r="H2261" s="14" t="s">
        <v>3741</v>
      </c>
      <c r="I2261" s="14">
        <v>310</v>
      </c>
      <c r="J2261" s="106">
        <v>1</v>
      </c>
      <c r="K2261" s="73">
        <v>16469</v>
      </c>
      <c r="L2261" s="14" t="s">
        <v>4836</v>
      </c>
      <c r="M2261" s="14" t="s">
        <v>5146</v>
      </c>
      <c r="N2261" s="14" t="s">
        <v>5152</v>
      </c>
      <c r="Q2261" s="60" t="str">
        <f t="shared" si="143"/>
        <v>21 October 1947</v>
      </c>
      <c r="R2261" s="5" t="str">
        <f t="shared" si="144"/>
        <v/>
      </c>
      <c r="T2261" s="5" t="str">
        <f t="shared" si="145"/>
        <v>KB</v>
      </c>
    </row>
    <row r="2262" spans="1:20" s="14" customFormat="1" x14ac:dyDescent="0.2">
      <c r="A2262" s="14" t="str">
        <f t="shared" si="141"/>
        <v>KB</v>
      </c>
      <c r="B2262" s="14" t="str">
        <f t="shared" si="142"/>
        <v>680</v>
      </c>
      <c r="C2262" s="14" t="s">
        <v>673</v>
      </c>
      <c r="D2262" s="14" t="s">
        <v>19</v>
      </c>
      <c r="G2262" s="14" t="s">
        <v>3219</v>
      </c>
      <c r="H2262" s="14" t="s">
        <v>3741</v>
      </c>
      <c r="I2262" s="14">
        <v>311</v>
      </c>
      <c r="J2262" s="106">
        <v>1</v>
      </c>
      <c r="K2262" s="73">
        <v>16469</v>
      </c>
      <c r="L2262" s="14" t="s">
        <v>4836</v>
      </c>
      <c r="M2262" s="14" t="s">
        <v>5146</v>
      </c>
      <c r="N2262" s="14" t="s">
        <v>5152</v>
      </c>
      <c r="Q2262" s="60" t="str">
        <f t="shared" si="143"/>
        <v>21 October 1947</v>
      </c>
      <c r="R2262" s="5" t="str">
        <f t="shared" si="144"/>
        <v/>
      </c>
      <c r="T2262" s="5" t="str">
        <f t="shared" si="145"/>
        <v>KB</v>
      </c>
    </row>
    <row r="2263" spans="1:20" s="14" customFormat="1" x14ac:dyDescent="0.2">
      <c r="A2263" s="14" t="str">
        <f t="shared" si="141"/>
        <v>KB</v>
      </c>
      <c r="B2263" s="14" t="str">
        <f t="shared" si="142"/>
        <v>681</v>
      </c>
      <c r="C2263" s="14" t="s">
        <v>674</v>
      </c>
      <c r="D2263" s="14" t="s">
        <v>19</v>
      </c>
      <c r="G2263" s="14" t="s">
        <v>3219</v>
      </c>
      <c r="H2263" s="14" t="s">
        <v>3741</v>
      </c>
      <c r="I2263" s="14">
        <v>312</v>
      </c>
      <c r="J2263" s="106">
        <v>1</v>
      </c>
      <c r="K2263" s="73">
        <v>16497</v>
      </c>
      <c r="L2263" s="14" t="s">
        <v>4836</v>
      </c>
      <c r="M2263" s="14" t="s">
        <v>5146</v>
      </c>
      <c r="N2263" s="14" t="s">
        <v>5152</v>
      </c>
      <c r="Q2263" s="60" t="str">
        <f t="shared" si="143"/>
        <v>2 April 1948</v>
      </c>
      <c r="R2263" s="5" t="str">
        <f t="shared" si="144"/>
        <v/>
      </c>
      <c r="T2263" s="5" t="str">
        <f t="shared" si="145"/>
        <v>KB</v>
      </c>
    </row>
    <row r="2264" spans="1:20" s="14" customFormat="1" x14ac:dyDescent="0.2">
      <c r="A2264" s="14" t="str">
        <f t="shared" si="141"/>
        <v>KB</v>
      </c>
      <c r="B2264" s="14" t="str">
        <f t="shared" si="142"/>
        <v>682</v>
      </c>
      <c r="C2264" s="14" t="s">
        <v>675</v>
      </c>
      <c r="D2264" s="14" t="s">
        <v>19</v>
      </c>
      <c r="G2264" s="14" t="s">
        <v>3219</v>
      </c>
      <c r="H2264" s="14" t="s">
        <v>3741</v>
      </c>
      <c r="I2264" s="14">
        <v>313</v>
      </c>
      <c r="J2264" s="106">
        <v>1</v>
      </c>
      <c r="K2264" s="73">
        <v>16497</v>
      </c>
      <c r="L2264" s="14" t="s">
        <v>4836</v>
      </c>
      <c r="M2264" s="14" t="s">
        <v>5146</v>
      </c>
      <c r="N2264" s="14" t="s">
        <v>5152</v>
      </c>
      <c r="Q2264" s="60" t="str">
        <f t="shared" si="143"/>
        <v>8 May 1946</v>
      </c>
      <c r="R2264" s="5" t="str">
        <f t="shared" si="144"/>
        <v/>
      </c>
      <c r="T2264" s="5" t="str">
        <f t="shared" si="145"/>
        <v>KB</v>
      </c>
    </row>
    <row r="2265" spans="1:20" s="14" customFormat="1" x14ac:dyDescent="0.2">
      <c r="A2265" s="14" t="str">
        <f t="shared" si="141"/>
        <v>KB</v>
      </c>
      <c r="B2265" s="14" t="str">
        <f t="shared" si="142"/>
        <v>683</v>
      </c>
      <c r="C2265" s="14" t="s">
        <v>676</v>
      </c>
      <c r="D2265" s="14" t="s">
        <v>19</v>
      </c>
      <c r="G2265" s="14" t="s">
        <v>3219</v>
      </c>
      <c r="H2265" s="14" t="s">
        <v>3741</v>
      </c>
      <c r="I2265" s="14">
        <v>314</v>
      </c>
      <c r="J2265" s="106">
        <v>1</v>
      </c>
      <c r="K2265" s="73">
        <v>16528</v>
      </c>
      <c r="L2265" s="14" t="s">
        <v>4836</v>
      </c>
      <c r="M2265" s="14" t="s">
        <v>5146</v>
      </c>
      <c r="N2265" s="14" t="s">
        <v>5152</v>
      </c>
      <c r="Q2265" s="60" t="str">
        <f t="shared" si="143"/>
        <v>21 October 1947</v>
      </c>
      <c r="R2265" s="5" t="str">
        <f t="shared" si="144"/>
        <v/>
      </c>
      <c r="T2265" s="5" t="str">
        <f t="shared" si="145"/>
        <v>KB</v>
      </c>
    </row>
    <row r="2266" spans="1:20" s="14" customFormat="1" x14ac:dyDescent="0.2">
      <c r="A2266" s="14" t="str">
        <f t="shared" ref="A2266:A2329" si="146">LEFT(C2266,2)</f>
        <v>KB</v>
      </c>
      <c r="B2266" s="14" t="str">
        <f t="shared" ref="B2266:B2329" si="147">RIGHT(C2266,3)</f>
        <v>684</v>
      </c>
      <c r="C2266" s="14" t="s">
        <v>677</v>
      </c>
      <c r="D2266" s="14" t="s">
        <v>19</v>
      </c>
      <c r="G2266" s="14" t="s">
        <v>3219</v>
      </c>
      <c r="H2266" s="14" t="s">
        <v>3741</v>
      </c>
      <c r="I2266" s="14">
        <v>315</v>
      </c>
      <c r="J2266" s="106">
        <v>1</v>
      </c>
      <c r="K2266" s="73">
        <v>16528</v>
      </c>
      <c r="L2266" s="14" t="s">
        <v>4836</v>
      </c>
      <c r="M2266" s="14" t="s">
        <v>5146</v>
      </c>
      <c r="N2266" s="14" t="s">
        <v>5152</v>
      </c>
      <c r="Q2266" s="60" t="str">
        <f t="shared" ref="Q2266:Q2329" si="148">VLOOKUP(C2266,ab,9,FALSE)</f>
        <v>22 October 1947</v>
      </c>
      <c r="R2266" s="5" t="str">
        <f t="shared" si="144"/>
        <v/>
      </c>
      <c r="T2266" s="5" t="str">
        <f t="shared" si="145"/>
        <v>KB</v>
      </c>
    </row>
    <row r="2267" spans="1:20" s="14" customFormat="1" x14ac:dyDescent="0.2">
      <c r="A2267" s="14" t="str">
        <f t="shared" si="146"/>
        <v>KB</v>
      </c>
      <c r="B2267" s="14" t="str">
        <f t="shared" si="147"/>
        <v>685</v>
      </c>
      <c r="C2267" s="14" t="s">
        <v>678</v>
      </c>
      <c r="D2267" s="14" t="s">
        <v>19</v>
      </c>
      <c r="G2267" s="14" t="s">
        <v>3219</v>
      </c>
      <c r="H2267" s="14" t="s">
        <v>3741</v>
      </c>
      <c r="I2267" s="14">
        <v>316</v>
      </c>
      <c r="J2267" s="106">
        <v>1</v>
      </c>
      <c r="K2267" s="73">
        <v>16528</v>
      </c>
      <c r="L2267" s="14" t="s">
        <v>4836</v>
      </c>
      <c r="M2267" s="14" t="s">
        <v>5146</v>
      </c>
      <c r="N2267" s="14" t="s">
        <v>5152</v>
      </c>
      <c r="Q2267" s="60" t="str">
        <f t="shared" si="148"/>
        <v>27 June 1946</v>
      </c>
      <c r="R2267" s="5" t="str">
        <f t="shared" si="144"/>
        <v/>
      </c>
      <c r="T2267" s="5" t="str">
        <f t="shared" si="145"/>
        <v>KB</v>
      </c>
    </row>
    <row r="2268" spans="1:20" s="14" customFormat="1" x14ac:dyDescent="0.2">
      <c r="A2268" s="14" t="str">
        <f t="shared" si="146"/>
        <v>KB</v>
      </c>
      <c r="B2268" s="14" t="str">
        <f t="shared" si="147"/>
        <v>686</v>
      </c>
      <c r="C2268" s="14" t="s">
        <v>679</v>
      </c>
      <c r="D2268" s="14" t="s">
        <v>19</v>
      </c>
      <c r="G2268" s="14" t="s">
        <v>3219</v>
      </c>
      <c r="H2268" s="14" t="s">
        <v>3741</v>
      </c>
      <c r="I2268" s="14">
        <v>317</v>
      </c>
      <c r="J2268" s="106">
        <v>1</v>
      </c>
      <c r="K2268" s="73">
        <v>16528</v>
      </c>
      <c r="L2268" s="14" t="s">
        <v>4836</v>
      </c>
      <c r="M2268" s="14" t="s">
        <v>5146</v>
      </c>
      <c r="N2268" s="14" t="s">
        <v>5152</v>
      </c>
      <c r="Q2268" s="60" t="str">
        <f t="shared" si="148"/>
        <v>4 May 1947</v>
      </c>
      <c r="R2268" s="5" t="str">
        <f t="shared" si="144"/>
        <v/>
      </c>
      <c r="T2268" s="5" t="str">
        <f t="shared" si="145"/>
        <v>KB</v>
      </c>
    </row>
    <row r="2269" spans="1:20" s="14" customFormat="1" x14ac:dyDescent="0.2">
      <c r="A2269" s="14" t="str">
        <f t="shared" si="146"/>
        <v>KB</v>
      </c>
      <c r="B2269" s="14" t="str">
        <f t="shared" si="147"/>
        <v>687</v>
      </c>
      <c r="C2269" s="14" t="s">
        <v>680</v>
      </c>
      <c r="D2269" s="14" t="s">
        <v>19</v>
      </c>
      <c r="G2269" s="14" t="s">
        <v>3219</v>
      </c>
      <c r="H2269" s="14" t="s">
        <v>3741</v>
      </c>
      <c r="I2269" s="14">
        <v>318</v>
      </c>
      <c r="J2269" s="106">
        <v>1</v>
      </c>
      <c r="K2269" s="73">
        <v>16558</v>
      </c>
      <c r="L2269" s="14" t="s">
        <v>4836</v>
      </c>
      <c r="M2269" s="14" t="s">
        <v>5146</v>
      </c>
      <c r="N2269" s="14" t="s">
        <v>5152</v>
      </c>
      <c r="Q2269" s="60" t="str">
        <f t="shared" si="148"/>
        <v>6 September 1945</v>
      </c>
      <c r="R2269" s="5" t="str">
        <f t="shared" si="144"/>
        <v/>
      </c>
      <c r="T2269" s="5" t="str">
        <f t="shared" si="145"/>
        <v>KB</v>
      </c>
    </row>
    <row r="2270" spans="1:20" s="14" customFormat="1" x14ac:dyDescent="0.2">
      <c r="A2270" s="14" t="str">
        <f t="shared" si="146"/>
        <v>KB</v>
      </c>
      <c r="B2270" s="14" t="str">
        <f t="shared" si="147"/>
        <v>688</v>
      </c>
      <c r="C2270" s="14" t="s">
        <v>681</v>
      </c>
      <c r="D2270" s="14" t="s">
        <v>19</v>
      </c>
      <c r="G2270" s="14" t="s">
        <v>3219</v>
      </c>
      <c r="H2270" s="14" t="s">
        <v>3741</v>
      </c>
      <c r="I2270" s="14">
        <v>319</v>
      </c>
      <c r="J2270" s="106">
        <v>1</v>
      </c>
      <c r="K2270" s="73">
        <v>16558</v>
      </c>
      <c r="L2270" s="14" t="s">
        <v>4836</v>
      </c>
      <c r="M2270" s="14" t="s">
        <v>5146</v>
      </c>
      <c r="N2270" s="14" t="s">
        <v>5152</v>
      </c>
      <c r="Q2270" s="60" t="str">
        <f t="shared" si="148"/>
        <v>21 October 1947</v>
      </c>
      <c r="R2270" s="5" t="str">
        <f t="shared" si="144"/>
        <v/>
      </c>
      <c r="T2270" s="5" t="str">
        <f t="shared" si="145"/>
        <v>KB</v>
      </c>
    </row>
    <row r="2271" spans="1:20" s="14" customFormat="1" x14ac:dyDescent="0.2">
      <c r="A2271" s="14" t="str">
        <f t="shared" si="146"/>
        <v>KB</v>
      </c>
      <c r="B2271" s="14" t="str">
        <f t="shared" si="147"/>
        <v>689</v>
      </c>
      <c r="C2271" s="14" t="s">
        <v>682</v>
      </c>
      <c r="D2271" s="14" t="s">
        <v>19</v>
      </c>
      <c r="G2271" s="14" t="s">
        <v>3219</v>
      </c>
      <c r="H2271" s="14" t="s">
        <v>3741</v>
      </c>
      <c r="I2271" s="14">
        <v>320</v>
      </c>
      <c r="J2271" s="106">
        <v>1</v>
      </c>
      <c r="K2271" s="73">
        <v>16558</v>
      </c>
      <c r="L2271" s="14" t="s">
        <v>4836</v>
      </c>
      <c r="M2271" s="14" t="s">
        <v>5146</v>
      </c>
      <c r="N2271" s="14" t="s">
        <v>5152</v>
      </c>
      <c r="Q2271" s="60" t="str">
        <f t="shared" si="148"/>
        <v>19 November 1947</v>
      </c>
      <c r="R2271" s="5" t="str">
        <f t="shared" si="144"/>
        <v/>
      </c>
      <c r="T2271" s="5" t="str">
        <f t="shared" si="145"/>
        <v>KB</v>
      </c>
    </row>
    <row r="2272" spans="1:20" s="14" customFormat="1" x14ac:dyDescent="0.2">
      <c r="A2272" s="14" t="str">
        <f t="shared" si="146"/>
        <v>KB</v>
      </c>
      <c r="B2272" s="14" t="str">
        <f t="shared" si="147"/>
        <v>690</v>
      </c>
      <c r="C2272" s="14" t="s">
        <v>683</v>
      </c>
      <c r="D2272" s="14" t="s">
        <v>19</v>
      </c>
      <c r="G2272" s="14" t="s">
        <v>3219</v>
      </c>
      <c r="H2272" s="14" t="s">
        <v>3741</v>
      </c>
      <c r="I2272" s="14">
        <v>321</v>
      </c>
      <c r="J2272" s="106">
        <v>1</v>
      </c>
      <c r="K2272" s="73">
        <v>16558</v>
      </c>
      <c r="L2272" s="14" t="s">
        <v>4836</v>
      </c>
      <c r="M2272" s="14" t="s">
        <v>5146</v>
      </c>
      <c r="N2272" s="14" t="s">
        <v>5152</v>
      </c>
      <c r="Q2272" s="60" t="str">
        <f t="shared" si="148"/>
        <v>21 October 1947</v>
      </c>
      <c r="R2272" s="5" t="str">
        <f t="shared" si="144"/>
        <v/>
      </c>
      <c r="T2272" s="5" t="str">
        <f t="shared" si="145"/>
        <v>KB</v>
      </c>
    </row>
    <row r="2273" spans="1:20" s="14" customFormat="1" x14ac:dyDescent="0.2">
      <c r="A2273" s="14" t="str">
        <f t="shared" si="146"/>
        <v>KB</v>
      </c>
      <c r="B2273" s="14" t="str">
        <f t="shared" si="147"/>
        <v>691</v>
      </c>
      <c r="C2273" s="14" t="s">
        <v>684</v>
      </c>
      <c r="D2273" s="14" t="s">
        <v>19</v>
      </c>
      <c r="G2273" s="14" t="s">
        <v>3219</v>
      </c>
      <c r="H2273" s="14" t="s">
        <v>3741</v>
      </c>
      <c r="I2273" s="14">
        <v>322</v>
      </c>
      <c r="J2273" s="106">
        <v>1</v>
      </c>
      <c r="K2273" s="73">
        <v>16558</v>
      </c>
      <c r="L2273" s="14" t="s">
        <v>4836</v>
      </c>
      <c r="M2273" s="14" t="s">
        <v>5146</v>
      </c>
      <c r="N2273" s="14" t="s">
        <v>5152</v>
      </c>
      <c r="Q2273" s="60" t="str">
        <f t="shared" si="148"/>
        <v>25 October 1947</v>
      </c>
      <c r="R2273" s="5" t="str">
        <f t="shared" si="144"/>
        <v/>
      </c>
      <c r="T2273" s="5" t="str">
        <f t="shared" si="145"/>
        <v>KB</v>
      </c>
    </row>
    <row r="2274" spans="1:20" s="14" customFormat="1" x14ac:dyDescent="0.2">
      <c r="A2274" s="14" t="str">
        <f t="shared" si="146"/>
        <v>KB</v>
      </c>
      <c r="B2274" s="14" t="str">
        <f t="shared" si="147"/>
        <v>692</v>
      </c>
      <c r="C2274" s="14" t="s">
        <v>685</v>
      </c>
      <c r="D2274" s="14" t="s">
        <v>19</v>
      </c>
      <c r="G2274" s="14" t="s">
        <v>3219</v>
      </c>
      <c r="H2274" s="14" t="s">
        <v>3741</v>
      </c>
      <c r="I2274" s="14">
        <v>323</v>
      </c>
      <c r="J2274" s="106">
        <v>1</v>
      </c>
      <c r="K2274" s="73">
        <v>16558</v>
      </c>
      <c r="L2274" s="14" t="s">
        <v>4836</v>
      </c>
      <c r="M2274" s="14" t="s">
        <v>5146</v>
      </c>
      <c r="N2274" s="14" t="s">
        <v>5152</v>
      </c>
      <c r="Q2274" s="60" t="str">
        <f t="shared" si="148"/>
        <v>22 October 1947</v>
      </c>
      <c r="R2274" s="5" t="str">
        <f t="shared" si="144"/>
        <v/>
      </c>
      <c r="T2274" s="5" t="str">
        <f t="shared" si="145"/>
        <v>KB</v>
      </c>
    </row>
    <row r="2275" spans="1:20" s="14" customFormat="1" x14ac:dyDescent="0.2">
      <c r="A2275" s="14" t="str">
        <f t="shared" si="146"/>
        <v>KB</v>
      </c>
      <c r="B2275" s="14" t="str">
        <f t="shared" si="147"/>
        <v>693</v>
      </c>
      <c r="C2275" s="14" t="s">
        <v>686</v>
      </c>
      <c r="D2275" s="14" t="s">
        <v>19</v>
      </c>
      <c r="G2275" s="14" t="s">
        <v>3219</v>
      </c>
      <c r="H2275" s="14" t="s">
        <v>3741</v>
      </c>
      <c r="I2275" s="14">
        <v>324</v>
      </c>
      <c r="J2275" s="106">
        <v>1</v>
      </c>
      <c r="K2275" s="73">
        <v>16558</v>
      </c>
      <c r="L2275" s="14" t="s">
        <v>4836</v>
      </c>
      <c r="M2275" s="14" t="s">
        <v>5146</v>
      </c>
      <c r="N2275" s="14" t="s">
        <v>5152</v>
      </c>
      <c r="Q2275" s="60" t="str">
        <f t="shared" si="148"/>
        <v>21 October 1947</v>
      </c>
      <c r="R2275" s="5" t="str">
        <f t="shared" si="144"/>
        <v/>
      </c>
      <c r="T2275" s="5" t="str">
        <f t="shared" si="145"/>
        <v>KB</v>
      </c>
    </row>
    <row r="2276" spans="1:20" s="14" customFormat="1" x14ac:dyDescent="0.2">
      <c r="A2276" s="14" t="str">
        <f t="shared" si="146"/>
        <v>KB</v>
      </c>
      <c r="B2276" s="14" t="str">
        <f t="shared" si="147"/>
        <v>694</v>
      </c>
      <c r="C2276" s="14" t="s">
        <v>687</v>
      </c>
      <c r="D2276" s="14" t="s">
        <v>19</v>
      </c>
      <c r="G2276" s="14" t="s">
        <v>3219</v>
      </c>
      <c r="H2276" s="14" t="s">
        <v>3741</v>
      </c>
      <c r="I2276" s="14">
        <v>325</v>
      </c>
      <c r="J2276" s="106">
        <v>1</v>
      </c>
      <c r="K2276" s="73">
        <v>16558</v>
      </c>
      <c r="L2276" s="14" t="s">
        <v>4836</v>
      </c>
      <c r="M2276" s="14" t="s">
        <v>5146</v>
      </c>
      <c r="N2276" s="14" t="s">
        <v>5152</v>
      </c>
      <c r="Q2276" s="60" t="str">
        <f t="shared" si="148"/>
        <v>22 October 1947</v>
      </c>
      <c r="R2276" s="5" t="str">
        <f t="shared" si="144"/>
        <v/>
      </c>
      <c r="T2276" s="5" t="str">
        <f t="shared" si="145"/>
        <v>KB</v>
      </c>
    </row>
    <row r="2277" spans="1:20" s="61" customFormat="1" x14ac:dyDescent="0.2">
      <c r="A2277" s="61" t="str">
        <f t="shared" si="146"/>
        <v>KB</v>
      </c>
      <c r="B2277" s="61" t="str">
        <f t="shared" si="147"/>
        <v>695</v>
      </c>
      <c r="C2277" s="61" t="s">
        <v>688</v>
      </c>
      <c r="D2277" s="61" t="s">
        <v>19</v>
      </c>
      <c r="G2277" s="61" t="s">
        <v>3219</v>
      </c>
      <c r="H2277" s="61" t="s">
        <v>3741</v>
      </c>
      <c r="I2277" s="61">
        <v>326</v>
      </c>
      <c r="J2277" s="106">
        <v>1</v>
      </c>
      <c r="K2277" s="74">
        <v>16558</v>
      </c>
      <c r="L2277" s="61" t="s">
        <v>4836</v>
      </c>
      <c r="M2277" s="61" t="s">
        <v>5146</v>
      </c>
      <c r="N2277" s="61" t="s">
        <v>5152</v>
      </c>
      <c r="Q2277" s="62" t="str">
        <f t="shared" si="148"/>
        <v>24 May 1945</v>
      </c>
      <c r="R2277" s="5" t="str">
        <f t="shared" si="144"/>
        <v/>
      </c>
      <c r="T2277" s="5" t="str">
        <f t="shared" si="145"/>
        <v>KB</v>
      </c>
    </row>
    <row r="2278" spans="1:20" s="61" customFormat="1" x14ac:dyDescent="0.2">
      <c r="A2278" s="61" t="str">
        <f t="shared" si="146"/>
        <v>KB</v>
      </c>
      <c r="B2278" s="61" t="str">
        <f t="shared" si="147"/>
        <v>696</v>
      </c>
      <c r="C2278" s="61" t="s">
        <v>689</v>
      </c>
      <c r="D2278" s="61" t="s">
        <v>19</v>
      </c>
      <c r="G2278" s="61" t="s">
        <v>3219</v>
      </c>
      <c r="H2278" s="61" t="s">
        <v>3741</v>
      </c>
      <c r="I2278" s="61">
        <v>327</v>
      </c>
      <c r="J2278" s="106">
        <v>1</v>
      </c>
      <c r="K2278" s="74">
        <v>16558</v>
      </c>
      <c r="L2278" s="61" t="s">
        <v>4836</v>
      </c>
      <c r="M2278" s="61" t="s">
        <v>5146</v>
      </c>
      <c r="N2278" s="61" t="s">
        <v>5152</v>
      </c>
      <c r="Q2278" s="62" t="str">
        <f t="shared" si="148"/>
        <v>24 May 1945</v>
      </c>
      <c r="R2278" s="5" t="str">
        <f t="shared" si="144"/>
        <v/>
      </c>
      <c r="T2278" s="5" t="str">
        <f t="shared" si="145"/>
        <v>KB</v>
      </c>
    </row>
    <row r="2279" spans="1:20" s="61" customFormat="1" x14ac:dyDescent="0.2">
      <c r="A2279" s="61" t="str">
        <f t="shared" si="146"/>
        <v>KB</v>
      </c>
      <c r="B2279" s="61" t="str">
        <f t="shared" si="147"/>
        <v>697</v>
      </c>
      <c r="C2279" s="61" t="s">
        <v>690</v>
      </c>
      <c r="D2279" s="61" t="s">
        <v>19</v>
      </c>
      <c r="G2279" s="61" t="s">
        <v>3219</v>
      </c>
      <c r="H2279" s="61" t="s">
        <v>3741</v>
      </c>
      <c r="I2279" s="61">
        <v>328</v>
      </c>
      <c r="J2279" s="106">
        <v>1</v>
      </c>
      <c r="K2279" s="74">
        <v>16558</v>
      </c>
      <c r="L2279" s="61" t="s">
        <v>4836</v>
      </c>
      <c r="M2279" s="61" t="s">
        <v>5146</v>
      </c>
      <c r="N2279" s="61" t="s">
        <v>5152</v>
      </c>
      <c r="Q2279" s="62" t="str">
        <f t="shared" si="148"/>
        <v>24 May 1945</v>
      </c>
      <c r="R2279" s="5" t="str">
        <f t="shared" si="144"/>
        <v/>
      </c>
      <c r="T2279" s="5" t="str">
        <f t="shared" si="145"/>
        <v>KB</v>
      </c>
    </row>
    <row r="2280" spans="1:20" s="61" customFormat="1" x14ac:dyDescent="0.2">
      <c r="A2280" s="61" t="str">
        <f t="shared" si="146"/>
        <v>KB</v>
      </c>
      <c r="B2280" s="61" t="str">
        <f t="shared" si="147"/>
        <v>698</v>
      </c>
      <c r="C2280" s="61" t="s">
        <v>691</v>
      </c>
      <c r="D2280" s="61" t="s">
        <v>19</v>
      </c>
      <c r="G2280" s="61" t="s">
        <v>3219</v>
      </c>
      <c r="H2280" s="61" t="s">
        <v>3741</v>
      </c>
      <c r="I2280" s="61">
        <v>329</v>
      </c>
      <c r="J2280" s="106">
        <v>1</v>
      </c>
      <c r="K2280" s="74">
        <v>16558</v>
      </c>
      <c r="L2280" s="61" t="s">
        <v>4836</v>
      </c>
      <c r="M2280" s="61" t="s">
        <v>5146</v>
      </c>
      <c r="N2280" s="61" t="s">
        <v>5152</v>
      </c>
      <c r="Q2280" s="62" t="str">
        <f t="shared" si="148"/>
        <v>24 May 1945</v>
      </c>
      <c r="R2280" s="5" t="str">
        <f t="shared" si="144"/>
        <v/>
      </c>
      <c r="T2280" s="5" t="str">
        <f t="shared" si="145"/>
        <v>KB</v>
      </c>
    </row>
    <row r="2281" spans="1:20" s="61" customFormat="1" x14ac:dyDescent="0.2">
      <c r="A2281" s="61" t="str">
        <f t="shared" si="146"/>
        <v>KB</v>
      </c>
      <c r="B2281" s="61" t="str">
        <f t="shared" si="147"/>
        <v>699</v>
      </c>
      <c r="C2281" s="61" t="s">
        <v>692</v>
      </c>
      <c r="D2281" s="61" t="s">
        <v>19</v>
      </c>
      <c r="G2281" s="61" t="s">
        <v>3219</v>
      </c>
      <c r="H2281" s="61" t="s">
        <v>3741</v>
      </c>
      <c r="I2281" s="61">
        <v>330</v>
      </c>
      <c r="J2281" s="106">
        <v>1</v>
      </c>
      <c r="K2281" s="74">
        <v>16558</v>
      </c>
      <c r="L2281" s="61" t="s">
        <v>4836</v>
      </c>
      <c r="M2281" s="61" t="s">
        <v>5146</v>
      </c>
      <c r="N2281" s="61" t="s">
        <v>5152</v>
      </c>
      <c r="Q2281" s="62" t="str">
        <f t="shared" si="148"/>
        <v>1 June 1945</v>
      </c>
      <c r="R2281" s="5" t="str">
        <f t="shared" si="144"/>
        <v/>
      </c>
      <c r="T2281" s="5" t="str">
        <f t="shared" si="145"/>
        <v>KB</v>
      </c>
    </row>
    <row r="2282" spans="1:20" s="14" customFormat="1" x14ac:dyDescent="0.2">
      <c r="A2282" s="14" t="str">
        <f t="shared" si="146"/>
        <v>KB</v>
      </c>
      <c r="B2282" s="14" t="str">
        <f t="shared" si="147"/>
        <v>300</v>
      </c>
      <c r="C2282" s="14" t="s">
        <v>292</v>
      </c>
      <c r="D2282" s="14" t="s">
        <v>293</v>
      </c>
      <c r="G2282" s="14" t="s">
        <v>3874</v>
      </c>
      <c r="I2282" s="14">
        <v>1</v>
      </c>
      <c r="J2282" s="106">
        <v>1</v>
      </c>
      <c r="K2282" s="73">
        <v>15676</v>
      </c>
      <c r="L2282" s="14" t="s">
        <v>4836</v>
      </c>
      <c r="M2282" s="14" t="s">
        <v>5146</v>
      </c>
      <c r="N2282" s="14" t="s">
        <v>5150</v>
      </c>
      <c r="Q2282" s="60">
        <f t="shared" si="148"/>
        <v>0</v>
      </c>
      <c r="R2282" s="5" t="str">
        <f t="shared" si="144"/>
        <v/>
      </c>
      <c r="T2282" s="5" t="str">
        <f t="shared" si="145"/>
        <v>KB</v>
      </c>
    </row>
    <row r="2283" spans="1:20" s="14" customFormat="1" x14ac:dyDescent="0.2">
      <c r="A2283" s="14" t="str">
        <f t="shared" si="146"/>
        <v>KB</v>
      </c>
      <c r="B2283" s="14" t="str">
        <f t="shared" si="147"/>
        <v>301</v>
      </c>
      <c r="C2283" s="14" t="s">
        <v>294</v>
      </c>
      <c r="D2283" s="14" t="s">
        <v>293</v>
      </c>
      <c r="G2283" s="14" t="s">
        <v>3874</v>
      </c>
      <c r="I2283" s="14">
        <v>2</v>
      </c>
      <c r="J2283" s="106">
        <v>1</v>
      </c>
      <c r="K2283" s="73">
        <v>15707</v>
      </c>
      <c r="L2283" s="14" t="s">
        <v>4836</v>
      </c>
      <c r="M2283" s="14" t="s">
        <v>5148</v>
      </c>
      <c r="N2283" s="14" t="s">
        <v>5150</v>
      </c>
      <c r="Q2283" s="60">
        <f t="shared" si="148"/>
        <v>0</v>
      </c>
      <c r="R2283" s="5" t="str">
        <f t="shared" si="144"/>
        <v/>
      </c>
      <c r="T2283" s="5" t="str">
        <f t="shared" si="145"/>
        <v>KB</v>
      </c>
    </row>
    <row r="2284" spans="1:20" s="14" customFormat="1" x14ac:dyDescent="0.2">
      <c r="A2284" s="14" t="str">
        <f t="shared" si="146"/>
        <v>KB</v>
      </c>
      <c r="B2284" s="14" t="str">
        <f t="shared" si="147"/>
        <v>302</v>
      </c>
      <c r="C2284" s="14" t="s">
        <v>295</v>
      </c>
      <c r="D2284" s="14" t="s">
        <v>293</v>
      </c>
      <c r="G2284" s="14" t="s">
        <v>3874</v>
      </c>
      <c r="I2284" s="14">
        <v>3</v>
      </c>
      <c r="J2284" s="106">
        <v>1</v>
      </c>
      <c r="K2284" s="73">
        <v>15738</v>
      </c>
      <c r="L2284" s="14" t="s">
        <v>4836</v>
      </c>
      <c r="M2284" s="14" t="s">
        <v>5148</v>
      </c>
      <c r="N2284" s="14" t="s">
        <v>5150</v>
      </c>
      <c r="Q2284" s="60">
        <f t="shared" si="148"/>
        <v>0</v>
      </c>
      <c r="R2284" s="5" t="str">
        <f t="shared" si="144"/>
        <v/>
      </c>
      <c r="T2284" s="5" t="str">
        <f t="shared" si="145"/>
        <v>KB</v>
      </c>
    </row>
    <row r="2285" spans="1:20" s="14" customFormat="1" x14ac:dyDescent="0.2">
      <c r="A2285" s="14" t="str">
        <f t="shared" si="146"/>
        <v>KB</v>
      </c>
      <c r="B2285" s="14" t="str">
        <f t="shared" si="147"/>
        <v>303</v>
      </c>
      <c r="C2285" s="14" t="s">
        <v>296</v>
      </c>
      <c r="D2285" s="14" t="s">
        <v>293</v>
      </c>
      <c r="G2285" s="14" t="s">
        <v>3874</v>
      </c>
      <c r="I2285" s="14">
        <v>4</v>
      </c>
      <c r="J2285" s="106">
        <v>1</v>
      </c>
      <c r="K2285" s="73">
        <v>15738</v>
      </c>
      <c r="L2285" s="14" t="s">
        <v>4836</v>
      </c>
      <c r="M2285" s="14" t="s">
        <v>5147</v>
      </c>
      <c r="N2285" s="14" t="s">
        <v>5150</v>
      </c>
      <c r="Q2285" s="60">
        <f t="shared" si="148"/>
        <v>0</v>
      </c>
      <c r="R2285" s="5" t="str">
        <f t="shared" si="144"/>
        <v/>
      </c>
      <c r="T2285" s="5" t="str">
        <f t="shared" si="145"/>
        <v>KB</v>
      </c>
    </row>
    <row r="2286" spans="1:20" s="14" customFormat="1" x14ac:dyDescent="0.2">
      <c r="A2286" s="14" t="str">
        <f t="shared" si="146"/>
        <v>KB</v>
      </c>
      <c r="B2286" s="14" t="str">
        <f t="shared" si="147"/>
        <v>304</v>
      </c>
      <c r="C2286" s="14" t="s">
        <v>297</v>
      </c>
      <c r="D2286" s="14" t="s">
        <v>293</v>
      </c>
      <c r="G2286" s="14" t="s">
        <v>3874</v>
      </c>
      <c r="I2286" s="14">
        <v>5</v>
      </c>
      <c r="J2286" s="106">
        <v>1</v>
      </c>
      <c r="K2286" s="73">
        <v>15766</v>
      </c>
      <c r="L2286" s="14" t="s">
        <v>4836</v>
      </c>
      <c r="M2286" s="14" t="s">
        <v>5145</v>
      </c>
      <c r="N2286" s="14" t="s">
        <v>5150</v>
      </c>
      <c r="Q2286" s="60">
        <f t="shared" si="148"/>
        <v>0</v>
      </c>
      <c r="R2286" s="5" t="str">
        <f t="shared" si="144"/>
        <v/>
      </c>
      <c r="T2286" s="5" t="str">
        <f t="shared" si="145"/>
        <v>KB</v>
      </c>
    </row>
    <row r="2287" spans="1:20" s="14" customFormat="1" x14ac:dyDescent="0.2">
      <c r="A2287" s="14" t="str">
        <f t="shared" si="146"/>
        <v>KB</v>
      </c>
      <c r="B2287" s="14" t="str">
        <f t="shared" si="147"/>
        <v>305</v>
      </c>
      <c r="C2287" s="14" t="s">
        <v>298</v>
      </c>
      <c r="D2287" s="14" t="s">
        <v>293</v>
      </c>
      <c r="G2287" s="14" t="s">
        <v>3874</v>
      </c>
      <c r="I2287" s="14">
        <v>6</v>
      </c>
      <c r="J2287" s="106">
        <v>1</v>
      </c>
      <c r="K2287" s="73">
        <v>15766</v>
      </c>
      <c r="L2287" s="14" t="s">
        <v>4836</v>
      </c>
      <c r="M2287" s="14" t="s">
        <v>5145</v>
      </c>
      <c r="N2287" s="14" t="s">
        <v>5150</v>
      </c>
      <c r="Q2287" s="60" t="str">
        <f t="shared" si="148"/>
        <v xml:space="preserve">  1943</v>
      </c>
      <c r="R2287" s="5" t="str">
        <f t="shared" si="144"/>
        <v/>
      </c>
      <c r="T2287" s="5" t="str">
        <f t="shared" si="145"/>
        <v>KB</v>
      </c>
    </row>
    <row r="2288" spans="1:20" s="61" customFormat="1" x14ac:dyDescent="0.2">
      <c r="A2288" s="61" t="str">
        <f t="shared" si="146"/>
        <v>KB</v>
      </c>
      <c r="B2288" s="61" t="str">
        <f t="shared" si="147"/>
        <v>306</v>
      </c>
      <c r="C2288" s="61" t="s">
        <v>299</v>
      </c>
      <c r="D2288" s="61" t="s">
        <v>293</v>
      </c>
      <c r="G2288" s="61" t="s">
        <v>3874</v>
      </c>
      <c r="I2288" s="61">
        <v>7</v>
      </c>
      <c r="J2288" s="106">
        <v>1</v>
      </c>
      <c r="K2288" s="74">
        <v>15797</v>
      </c>
      <c r="L2288" s="61" t="s">
        <v>4836</v>
      </c>
      <c r="M2288" s="61" t="s">
        <v>5145</v>
      </c>
      <c r="N2288" s="61" t="s">
        <v>5150</v>
      </c>
      <c r="Q2288" s="62">
        <f t="shared" si="148"/>
        <v>15963</v>
      </c>
      <c r="R2288" s="5" t="str">
        <f t="shared" si="144"/>
        <v/>
      </c>
      <c r="T2288" s="5" t="str">
        <f t="shared" si="145"/>
        <v>KB</v>
      </c>
    </row>
    <row r="2289" spans="1:20" s="14" customFormat="1" x14ac:dyDescent="0.2">
      <c r="A2289" s="14" t="str">
        <f t="shared" si="146"/>
        <v>KB</v>
      </c>
      <c r="B2289" s="14" t="str">
        <f t="shared" si="147"/>
        <v>307</v>
      </c>
      <c r="C2289" s="14" t="s">
        <v>300</v>
      </c>
      <c r="D2289" s="14" t="s">
        <v>293</v>
      </c>
      <c r="G2289" s="14" t="s">
        <v>3874</v>
      </c>
      <c r="I2289" s="14">
        <v>8</v>
      </c>
      <c r="J2289" s="106">
        <v>1</v>
      </c>
      <c r="K2289" s="73">
        <v>15827</v>
      </c>
      <c r="L2289" s="14" t="s">
        <v>4836</v>
      </c>
      <c r="M2289" s="14" t="s">
        <v>5145</v>
      </c>
      <c r="N2289" s="14" t="s">
        <v>5150</v>
      </c>
      <c r="Q2289" s="60" t="str">
        <f t="shared" si="148"/>
        <v xml:space="preserve">  1943</v>
      </c>
      <c r="R2289" s="5" t="str">
        <f t="shared" si="144"/>
        <v/>
      </c>
      <c r="T2289" s="5" t="str">
        <f t="shared" si="145"/>
        <v>KB</v>
      </c>
    </row>
    <row r="2290" spans="1:20" s="14" customFormat="1" x14ac:dyDescent="0.2">
      <c r="A2290" s="14" t="str">
        <f t="shared" si="146"/>
        <v>KB</v>
      </c>
      <c r="B2290" s="14" t="str">
        <f t="shared" si="147"/>
        <v>308</v>
      </c>
      <c r="C2290" s="14" t="s">
        <v>301</v>
      </c>
      <c r="D2290" s="14" t="s">
        <v>293</v>
      </c>
      <c r="G2290" s="14" t="s">
        <v>3874</v>
      </c>
      <c r="I2290" s="14">
        <v>9</v>
      </c>
      <c r="J2290" s="106">
        <v>1</v>
      </c>
      <c r="K2290" s="73">
        <v>15827</v>
      </c>
      <c r="L2290" s="14" t="s">
        <v>4836</v>
      </c>
      <c r="M2290" s="14" t="s">
        <v>5145</v>
      </c>
      <c r="N2290" s="14" t="s">
        <v>5150</v>
      </c>
      <c r="Q2290" s="60">
        <f t="shared" si="148"/>
        <v>0</v>
      </c>
      <c r="R2290" s="5" t="str">
        <f t="shared" si="144"/>
        <v/>
      </c>
      <c r="T2290" s="5" t="str">
        <f t="shared" si="145"/>
        <v>KB</v>
      </c>
    </row>
    <row r="2291" spans="1:20" s="14" customFormat="1" x14ac:dyDescent="0.2">
      <c r="A2291" s="14" t="str">
        <f t="shared" si="146"/>
        <v>KB</v>
      </c>
      <c r="B2291" s="14" t="str">
        <f t="shared" si="147"/>
        <v>309</v>
      </c>
      <c r="C2291" s="14" t="s">
        <v>302</v>
      </c>
      <c r="D2291" s="14" t="s">
        <v>293</v>
      </c>
      <c r="G2291" s="14" t="s">
        <v>3874</v>
      </c>
      <c r="I2291" s="14">
        <v>10</v>
      </c>
      <c r="J2291" s="106">
        <v>1</v>
      </c>
      <c r="K2291" s="73">
        <v>15827</v>
      </c>
      <c r="L2291" s="14" t="s">
        <v>4836</v>
      </c>
      <c r="M2291" s="14" t="s">
        <v>5145</v>
      </c>
      <c r="N2291" s="14" t="s">
        <v>5150</v>
      </c>
      <c r="Q2291" s="60">
        <f t="shared" si="148"/>
        <v>0</v>
      </c>
      <c r="R2291" s="5" t="str">
        <f t="shared" si="144"/>
        <v/>
      </c>
      <c r="T2291" s="5" t="str">
        <f t="shared" si="145"/>
        <v>KB</v>
      </c>
    </row>
    <row r="2292" spans="1:20" s="14" customFormat="1" x14ac:dyDescent="0.2">
      <c r="A2292" s="14" t="str">
        <f t="shared" si="146"/>
        <v>KB</v>
      </c>
      <c r="B2292" s="14" t="str">
        <f t="shared" si="147"/>
        <v>310</v>
      </c>
      <c r="C2292" s="14" t="s">
        <v>303</v>
      </c>
      <c r="D2292" s="14" t="s">
        <v>293</v>
      </c>
      <c r="G2292" s="14" t="s">
        <v>3874</v>
      </c>
      <c r="I2292" s="14">
        <v>11</v>
      </c>
      <c r="J2292" s="106">
        <v>1</v>
      </c>
      <c r="K2292" s="73">
        <v>15827</v>
      </c>
      <c r="L2292" s="14" t="s">
        <v>4836</v>
      </c>
      <c r="M2292" s="14" t="s">
        <v>5145</v>
      </c>
      <c r="N2292" s="14" t="s">
        <v>5150</v>
      </c>
      <c r="Q2292" s="60" t="str">
        <f t="shared" si="148"/>
        <v xml:space="preserve">  1943</v>
      </c>
      <c r="R2292" s="5" t="str">
        <f t="shared" si="144"/>
        <v/>
      </c>
      <c r="T2292" s="5" t="str">
        <f t="shared" si="145"/>
        <v>KB</v>
      </c>
    </row>
    <row r="2293" spans="1:20" s="14" customFormat="1" x14ac:dyDescent="0.2">
      <c r="A2293" s="14" t="str">
        <f t="shared" si="146"/>
        <v>KB</v>
      </c>
      <c r="B2293" s="14" t="str">
        <f t="shared" si="147"/>
        <v>311</v>
      </c>
      <c r="C2293" s="14" t="s">
        <v>304</v>
      </c>
      <c r="D2293" s="14" t="s">
        <v>293</v>
      </c>
      <c r="G2293" s="14" t="s">
        <v>3874</v>
      </c>
      <c r="I2293" s="14">
        <v>12</v>
      </c>
      <c r="J2293" s="106">
        <v>1</v>
      </c>
      <c r="K2293" s="73">
        <v>15858</v>
      </c>
      <c r="L2293" s="14" t="s">
        <v>4836</v>
      </c>
      <c r="M2293" s="14" t="s">
        <v>5145</v>
      </c>
      <c r="N2293" s="14" t="s">
        <v>5150</v>
      </c>
      <c r="Q2293" s="60">
        <f t="shared" si="148"/>
        <v>0</v>
      </c>
      <c r="R2293" s="5" t="str">
        <f t="shared" si="144"/>
        <v/>
      </c>
      <c r="T2293" s="5" t="str">
        <f t="shared" si="145"/>
        <v>KB</v>
      </c>
    </row>
    <row r="2294" spans="1:20" s="14" customFormat="1" x14ac:dyDescent="0.2">
      <c r="A2294" s="14" t="str">
        <f t="shared" si="146"/>
        <v>KB</v>
      </c>
      <c r="B2294" s="14" t="str">
        <f t="shared" si="147"/>
        <v>312</v>
      </c>
      <c r="C2294" s="14" t="s">
        <v>305</v>
      </c>
      <c r="D2294" s="14" t="s">
        <v>293</v>
      </c>
      <c r="G2294" s="14" t="s">
        <v>3874</v>
      </c>
      <c r="I2294" s="14">
        <v>13</v>
      </c>
      <c r="J2294" s="106">
        <v>1</v>
      </c>
      <c r="K2294" s="73">
        <v>15858</v>
      </c>
      <c r="L2294" s="14" t="s">
        <v>4836</v>
      </c>
      <c r="M2294" s="14" t="s">
        <v>5145</v>
      </c>
      <c r="N2294" s="14" t="s">
        <v>5150</v>
      </c>
      <c r="Q2294" s="60">
        <f t="shared" si="148"/>
        <v>0</v>
      </c>
      <c r="R2294" s="5" t="str">
        <f t="shared" si="144"/>
        <v/>
      </c>
      <c r="T2294" s="5" t="str">
        <f t="shared" si="145"/>
        <v>KB</v>
      </c>
    </row>
    <row r="2295" spans="1:20" s="14" customFormat="1" x14ac:dyDescent="0.2">
      <c r="A2295" s="14" t="str">
        <f t="shared" si="146"/>
        <v>KB</v>
      </c>
      <c r="B2295" s="14" t="str">
        <f t="shared" si="147"/>
        <v>313</v>
      </c>
      <c r="C2295" s="14" t="s">
        <v>306</v>
      </c>
      <c r="D2295" s="14" t="s">
        <v>293</v>
      </c>
      <c r="G2295" s="14" t="s">
        <v>3874</v>
      </c>
      <c r="I2295" s="14">
        <v>14</v>
      </c>
      <c r="J2295" s="106">
        <v>1</v>
      </c>
      <c r="K2295" s="73">
        <v>15858</v>
      </c>
      <c r="L2295" s="14" t="s">
        <v>4836</v>
      </c>
      <c r="M2295" s="14" t="s">
        <v>5145</v>
      </c>
      <c r="N2295" s="14" t="s">
        <v>5150</v>
      </c>
      <c r="Q2295" s="60">
        <f t="shared" si="148"/>
        <v>16472</v>
      </c>
      <c r="R2295" s="5" t="str">
        <f t="shared" si="144"/>
        <v/>
      </c>
      <c r="T2295" s="5" t="str">
        <f t="shared" si="145"/>
        <v>KB</v>
      </c>
    </row>
    <row r="2296" spans="1:20" s="14" customFormat="1" x14ac:dyDescent="0.2">
      <c r="A2296" s="14" t="str">
        <f t="shared" si="146"/>
        <v>KB</v>
      </c>
      <c r="B2296" s="14" t="str">
        <f t="shared" si="147"/>
        <v>314</v>
      </c>
      <c r="C2296" s="14" t="s">
        <v>307</v>
      </c>
      <c r="D2296" s="14" t="s">
        <v>293</v>
      </c>
      <c r="G2296" s="14" t="s">
        <v>3874</v>
      </c>
      <c r="I2296" s="14">
        <v>15</v>
      </c>
      <c r="J2296" s="106">
        <v>1</v>
      </c>
      <c r="K2296" s="73">
        <v>15858</v>
      </c>
      <c r="L2296" s="14" t="s">
        <v>4836</v>
      </c>
      <c r="M2296" s="14" t="s">
        <v>5145</v>
      </c>
      <c r="N2296" s="14" t="s">
        <v>5150</v>
      </c>
      <c r="Q2296" s="60">
        <f t="shared" si="148"/>
        <v>0</v>
      </c>
      <c r="R2296" s="5" t="str">
        <f t="shared" si="144"/>
        <v/>
      </c>
      <c r="T2296" s="5" t="str">
        <f t="shared" si="145"/>
        <v>KB</v>
      </c>
    </row>
    <row r="2297" spans="1:20" s="14" customFormat="1" x14ac:dyDescent="0.2">
      <c r="A2297" s="14" t="str">
        <f t="shared" si="146"/>
        <v>KB</v>
      </c>
      <c r="B2297" s="14" t="str">
        <f t="shared" si="147"/>
        <v>315</v>
      </c>
      <c r="C2297" s="14" t="s">
        <v>308</v>
      </c>
      <c r="D2297" s="14" t="s">
        <v>293</v>
      </c>
      <c r="G2297" s="14" t="s">
        <v>3874</v>
      </c>
      <c r="I2297" s="14">
        <v>16</v>
      </c>
      <c r="J2297" s="106">
        <v>1</v>
      </c>
      <c r="K2297" s="73">
        <v>15858</v>
      </c>
      <c r="L2297" s="14" t="s">
        <v>4836</v>
      </c>
      <c r="M2297" s="14" t="s">
        <v>5145</v>
      </c>
      <c r="N2297" s="14" t="s">
        <v>5150</v>
      </c>
      <c r="Q2297" s="60">
        <f t="shared" si="148"/>
        <v>16303</v>
      </c>
      <c r="R2297" s="5" t="str">
        <f t="shared" si="144"/>
        <v/>
      </c>
      <c r="T2297" s="5" t="str">
        <f t="shared" si="145"/>
        <v>KB</v>
      </c>
    </row>
    <row r="2298" spans="1:20" s="61" customFormat="1" x14ac:dyDescent="0.2">
      <c r="A2298" s="61" t="str">
        <f t="shared" si="146"/>
        <v>KB</v>
      </c>
      <c r="B2298" s="61" t="str">
        <f t="shared" si="147"/>
        <v>316</v>
      </c>
      <c r="C2298" s="61" t="s">
        <v>309</v>
      </c>
      <c r="D2298" s="61" t="s">
        <v>293</v>
      </c>
      <c r="G2298" s="61" t="s">
        <v>3874</v>
      </c>
      <c r="I2298" s="61">
        <v>17</v>
      </c>
      <c r="J2298" s="106">
        <v>1</v>
      </c>
      <c r="K2298" s="74">
        <v>15858</v>
      </c>
      <c r="L2298" s="61" t="s">
        <v>4836</v>
      </c>
      <c r="M2298" s="61" t="s">
        <v>5145</v>
      </c>
      <c r="N2298" s="61" t="s">
        <v>5150</v>
      </c>
      <c r="Q2298" s="62">
        <f t="shared" si="148"/>
        <v>15888</v>
      </c>
      <c r="R2298" s="5" t="str">
        <f t="shared" si="144"/>
        <v/>
      </c>
      <c r="T2298" s="5" t="str">
        <f t="shared" si="145"/>
        <v>KB</v>
      </c>
    </row>
    <row r="2299" spans="1:20" s="14" customFormat="1" x14ac:dyDescent="0.2">
      <c r="A2299" s="14" t="str">
        <f t="shared" si="146"/>
        <v>KB</v>
      </c>
      <c r="B2299" s="14" t="str">
        <f t="shared" si="147"/>
        <v>317</v>
      </c>
      <c r="C2299" s="14" t="s">
        <v>310</v>
      </c>
      <c r="D2299" s="14" t="s">
        <v>293</v>
      </c>
      <c r="G2299" s="14" t="s">
        <v>3874</v>
      </c>
      <c r="I2299" s="14">
        <v>18</v>
      </c>
      <c r="J2299" s="106">
        <v>1</v>
      </c>
      <c r="K2299" s="73">
        <v>15858</v>
      </c>
      <c r="L2299" s="14" t="s">
        <v>4836</v>
      </c>
      <c r="M2299" s="14" t="s">
        <v>5145</v>
      </c>
      <c r="N2299" s="14" t="s">
        <v>5150</v>
      </c>
      <c r="O2299" s="14" t="s">
        <v>2780</v>
      </c>
      <c r="Q2299" s="60">
        <f t="shared" si="148"/>
        <v>0</v>
      </c>
      <c r="R2299" s="5" t="str">
        <f t="shared" si="144"/>
        <v/>
      </c>
      <c r="T2299" s="5" t="str">
        <f t="shared" si="145"/>
        <v>KB</v>
      </c>
    </row>
    <row r="2300" spans="1:20" s="14" customFormat="1" x14ac:dyDescent="0.2">
      <c r="A2300" s="14" t="str">
        <f t="shared" si="146"/>
        <v>KB</v>
      </c>
      <c r="B2300" s="14" t="str">
        <f t="shared" si="147"/>
        <v>318</v>
      </c>
      <c r="C2300" s="14" t="s">
        <v>311</v>
      </c>
      <c r="D2300" s="14" t="s">
        <v>293</v>
      </c>
      <c r="G2300" s="14" t="s">
        <v>3874</v>
      </c>
      <c r="I2300" s="14">
        <v>19</v>
      </c>
      <c r="J2300" s="106">
        <v>1</v>
      </c>
      <c r="K2300" s="73">
        <v>15858</v>
      </c>
      <c r="L2300" s="14" t="s">
        <v>4836</v>
      </c>
      <c r="M2300" s="14" t="s">
        <v>5145</v>
      </c>
      <c r="N2300" s="14" t="s">
        <v>5150</v>
      </c>
      <c r="Q2300" s="60">
        <f t="shared" si="148"/>
        <v>0</v>
      </c>
      <c r="R2300" s="5" t="str">
        <f t="shared" si="144"/>
        <v/>
      </c>
      <c r="T2300" s="5" t="str">
        <f t="shared" si="145"/>
        <v>KB</v>
      </c>
    </row>
    <row r="2301" spans="1:20" s="14" customFormat="1" x14ac:dyDescent="0.2">
      <c r="A2301" s="14" t="str">
        <f t="shared" si="146"/>
        <v>KB</v>
      </c>
      <c r="B2301" s="14" t="str">
        <f t="shared" si="147"/>
        <v>319</v>
      </c>
      <c r="C2301" s="14" t="s">
        <v>312</v>
      </c>
      <c r="D2301" s="14" t="s">
        <v>293</v>
      </c>
      <c r="G2301" s="14" t="s">
        <v>3874</v>
      </c>
      <c r="I2301" s="14">
        <v>20</v>
      </c>
      <c r="J2301" s="106">
        <v>1</v>
      </c>
      <c r="K2301" s="73">
        <v>15858</v>
      </c>
      <c r="L2301" s="14" t="s">
        <v>4836</v>
      </c>
      <c r="M2301" s="14" t="s">
        <v>5145</v>
      </c>
      <c r="N2301" s="14" t="s">
        <v>5150</v>
      </c>
      <c r="Q2301" s="60">
        <f t="shared" si="148"/>
        <v>0</v>
      </c>
      <c r="R2301" s="5" t="str">
        <f t="shared" si="144"/>
        <v/>
      </c>
      <c r="T2301" s="5" t="str">
        <f t="shared" si="145"/>
        <v>KB</v>
      </c>
    </row>
    <row r="2302" spans="1:20" s="14" customFormat="1" x14ac:dyDescent="0.2">
      <c r="A2302" s="14" t="str">
        <f t="shared" si="146"/>
        <v>KB</v>
      </c>
      <c r="B2302" s="14" t="str">
        <f t="shared" si="147"/>
        <v>320</v>
      </c>
      <c r="C2302" s="14" t="s">
        <v>313</v>
      </c>
      <c r="D2302" s="14" t="s">
        <v>293</v>
      </c>
      <c r="G2302" s="14" t="s">
        <v>3874</v>
      </c>
      <c r="I2302" s="14">
        <v>21</v>
      </c>
      <c r="J2302" s="106">
        <v>1</v>
      </c>
      <c r="K2302" s="73">
        <v>15858</v>
      </c>
      <c r="L2302" s="14" t="s">
        <v>4836</v>
      </c>
      <c r="M2302" s="14" t="s">
        <v>5145</v>
      </c>
      <c r="N2302" s="14" t="s">
        <v>5150</v>
      </c>
      <c r="Q2302" s="60" t="str">
        <f t="shared" si="148"/>
        <v xml:space="preserve">  1944</v>
      </c>
      <c r="R2302" s="5" t="str">
        <f t="shared" si="144"/>
        <v/>
      </c>
      <c r="T2302" s="5" t="str">
        <f t="shared" si="145"/>
        <v>KB</v>
      </c>
    </row>
    <row r="2303" spans="1:20" s="14" customFormat="1" x14ac:dyDescent="0.2">
      <c r="A2303" s="14" t="str">
        <f t="shared" si="146"/>
        <v>KB</v>
      </c>
      <c r="B2303" s="14" t="str">
        <f t="shared" si="147"/>
        <v>321</v>
      </c>
      <c r="C2303" s="14" t="s">
        <v>314</v>
      </c>
      <c r="D2303" s="14" t="s">
        <v>293</v>
      </c>
      <c r="G2303" s="14" t="s">
        <v>3874</v>
      </c>
      <c r="I2303" s="14">
        <v>22</v>
      </c>
      <c r="J2303" s="106">
        <v>1</v>
      </c>
      <c r="K2303" s="73">
        <v>15858</v>
      </c>
      <c r="L2303" s="14" t="s">
        <v>4836</v>
      </c>
      <c r="M2303" s="14" t="s">
        <v>5145</v>
      </c>
      <c r="N2303" s="14" t="s">
        <v>5150</v>
      </c>
      <c r="Q2303" s="60" t="str">
        <f t="shared" si="148"/>
        <v xml:space="preserve">  1944</v>
      </c>
      <c r="R2303" s="5" t="str">
        <f t="shared" si="144"/>
        <v/>
      </c>
      <c r="T2303" s="5" t="str">
        <f t="shared" si="145"/>
        <v>KB</v>
      </c>
    </row>
    <row r="2304" spans="1:20" s="14" customFormat="1" x14ac:dyDescent="0.2">
      <c r="A2304" s="14" t="str">
        <f t="shared" si="146"/>
        <v>KB</v>
      </c>
      <c r="B2304" s="14" t="str">
        <f t="shared" si="147"/>
        <v>322</v>
      </c>
      <c r="C2304" s="14" t="s">
        <v>315</v>
      </c>
      <c r="D2304" s="14" t="s">
        <v>293</v>
      </c>
      <c r="G2304" s="14" t="s">
        <v>3874</v>
      </c>
      <c r="I2304" s="14">
        <v>23</v>
      </c>
      <c r="J2304" s="106">
        <v>1</v>
      </c>
      <c r="K2304" s="73">
        <v>15858</v>
      </c>
      <c r="L2304" s="14" t="s">
        <v>4836</v>
      </c>
      <c r="M2304" s="14" t="s">
        <v>5145</v>
      </c>
      <c r="N2304" s="14" t="s">
        <v>5150</v>
      </c>
      <c r="Q2304" s="60">
        <f t="shared" si="148"/>
        <v>0</v>
      </c>
      <c r="R2304" s="5" t="str">
        <f t="shared" si="144"/>
        <v/>
      </c>
      <c r="T2304" s="5" t="str">
        <f t="shared" si="145"/>
        <v>KB</v>
      </c>
    </row>
    <row r="2305" spans="1:20" s="14" customFormat="1" x14ac:dyDescent="0.2">
      <c r="A2305" s="14" t="str">
        <f t="shared" si="146"/>
        <v>KB</v>
      </c>
      <c r="B2305" s="14" t="str">
        <f t="shared" si="147"/>
        <v>323</v>
      </c>
      <c r="C2305" s="14" t="s">
        <v>316</v>
      </c>
      <c r="D2305" s="14" t="s">
        <v>293</v>
      </c>
      <c r="G2305" s="14" t="s">
        <v>3874</v>
      </c>
      <c r="I2305" s="14">
        <v>24</v>
      </c>
      <c r="J2305" s="106">
        <v>1</v>
      </c>
      <c r="K2305" s="73">
        <v>15919</v>
      </c>
      <c r="L2305" s="14" t="s">
        <v>4836</v>
      </c>
      <c r="M2305" s="14" t="s">
        <v>5145</v>
      </c>
      <c r="N2305" s="14" t="s">
        <v>5150</v>
      </c>
      <c r="Q2305" s="60" t="str">
        <f t="shared" si="148"/>
        <v xml:space="preserve">  1943</v>
      </c>
      <c r="R2305" s="5" t="str">
        <f t="shared" si="144"/>
        <v/>
      </c>
      <c r="T2305" s="5" t="str">
        <f t="shared" si="145"/>
        <v>KB</v>
      </c>
    </row>
    <row r="2306" spans="1:20" s="14" customFormat="1" x14ac:dyDescent="0.2">
      <c r="A2306" s="14" t="str">
        <f t="shared" si="146"/>
        <v>KB</v>
      </c>
      <c r="B2306" s="14" t="str">
        <f t="shared" si="147"/>
        <v>324</v>
      </c>
      <c r="C2306" s="14" t="s">
        <v>317</v>
      </c>
      <c r="D2306" s="14" t="s">
        <v>293</v>
      </c>
      <c r="G2306" s="14" t="s">
        <v>3874</v>
      </c>
      <c r="I2306" s="14">
        <v>25</v>
      </c>
      <c r="J2306" s="106">
        <v>1</v>
      </c>
      <c r="K2306" s="73">
        <v>15919</v>
      </c>
      <c r="L2306" s="14" t="s">
        <v>4836</v>
      </c>
      <c r="M2306" s="14" t="s">
        <v>5145</v>
      </c>
      <c r="N2306" s="14" t="s">
        <v>5150</v>
      </c>
      <c r="Q2306" s="60">
        <f t="shared" si="148"/>
        <v>0</v>
      </c>
      <c r="R2306" s="5" t="str">
        <f t="shared" ref="R2306:R2369" si="149">IF(VLOOKUP(C2306,Convs,11,FALSE)=0,"",VLOOKUP(C2306,Convs,11,FALSE))</f>
        <v/>
      </c>
      <c r="T2306" s="5" t="str">
        <f t="shared" si="145"/>
        <v>KB</v>
      </c>
    </row>
    <row r="2307" spans="1:20" x14ac:dyDescent="0.2">
      <c r="A2307" s="5" t="str">
        <f t="shared" si="146"/>
        <v>KB</v>
      </c>
      <c r="B2307" s="5" t="str">
        <f t="shared" si="147"/>
        <v>100</v>
      </c>
      <c r="C2307" s="5" t="s">
        <v>89</v>
      </c>
      <c r="D2307" s="5" t="s">
        <v>90</v>
      </c>
      <c r="G2307" s="5" t="s">
        <v>3874</v>
      </c>
      <c r="H2307" s="5"/>
      <c r="I2307" s="5">
        <v>1</v>
      </c>
      <c r="J2307" s="106">
        <v>1</v>
      </c>
      <c r="K2307" s="71">
        <v>15827</v>
      </c>
      <c r="L2307" s="5" t="s">
        <v>4836</v>
      </c>
      <c r="M2307" s="5" t="s">
        <v>5145</v>
      </c>
      <c r="N2307" s="5" t="s">
        <v>5150</v>
      </c>
      <c r="O2307" s="5" t="s">
        <v>2779</v>
      </c>
      <c r="P2307" s="5" t="s">
        <v>2781</v>
      </c>
      <c r="Q2307" s="60">
        <f t="shared" si="148"/>
        <v>0</v>
      </c>
      <c r="R2307" s="5" t="str">
        <f t="shared" si="149"/>
        <v/>
      </c>
      <c r="T2307" s="5" t="str">
        <f t="shared" ref="T2307:T2370" si="150">LEFT(C2307,2)</f>
        <v>KB</v>
      </c>
    </row>
    <row r="2308" spans="1:20" x14ac:dyDescent="0.2">
      <c r="A2308" s="5" t="str">
        <f t="shared" si="146"/>
        <v>KB</v>
      </c>
      <c r="B2308" s="5" t="str">
        <f t="shared" si="147"/>
        <v>101</v>
      </c>
      <c r="C2308" s="5" t="s">
        <v>92</v>
      </c>
      <c r="D2308" s="5" t="s">
        <v>90</v>
      </c>
      <c r="G2308" s="5" t="s">
        <v>3874</v>
      </c>
      <c r="H2308" s="5"/>
      <c r="I2308" s="5">
        <v>2</v>
      </c>
      <c r="J2308" s="106">
        <v>1</v>
      </c>
      <c r="K2308" s="71">
        <v>15888</v>
      </c>
      <c r="L2308" s="5" t="s">
        <v>4836</v>
      </c>
      <c r="M2308" s="5" t="s">
        <v>5145</v>
      </c>
      <c r="N2308" s="5" t="s">
        <v>5150</v>
      </c>
      <c r="O2308" s="5" t="s">
        <v>2779</v>
      </c>
      <c r="P2308" s="5" t="s">
        <v>2781</v>
      </c>
      <c r="Q2308" s="60">
        <f t="shared" si="148"/>
        <v>0</v>
      </c>
      <c r="R2308" s="5" t="str">
        <f t="shared" si="149"/>
        <v/>
      </c>
      <c r="T2308" s="5" t="str">
        <f t="shared" si="150"/>
        <v>KB</v>
      </c>
    </row>
    <row r="2309" spans="1:20" x14ac:dyDescent="0.2">
      <c r="A2309" s="5" t="str">
        <f t="shared" si="146"/>
        <v>KB</v>
      </c>
      <c r="B2309" s="5" t="str">
        <f t="shared" si="147"/>
        <v>102</v>
      </c>
      <c r="C2309" s="5" t="s">
        <v>93</v>
      </c>
      <c r="D2309" s="5" t="s">
        <v>90</v>
      </c>
      <c r="G2309" s="5" t="s">
        <v>3874</v>
      </c>
      <c r="H2309" s="5"/>
      <c r="I2309" s="5">
        <v>3</v>
      </c>
      <c r="J2309" s="106">
        <v>1</v>
      </c>
      <c r="K2309" s="71">
        <v>15888</v>
      </c>
      <c r="L2309" s="5" t="s">
        <v>4836</v>
      </c>
      <c r="M2309" s="5" t="s">
        <v>5145</v>
      </c>
      <c r="N2309" s="5" t="s">
        <v>5150</v>
      </c>
      <c r="O2309" s="5" t="s">
        <v>2779</v>
      </c>
      <c r="P2309" s="5" t="s">
        <v>2781</v>
      </c>
      <c r="Q2309" s="60" t="str">
        <f t="shared" si="148"/>
        <v xml:space="preserve">  1944</v>
      </c>
      <c r="R2309" s="5" t="str">
        <f t="shared" si="149"/>
        <v/>
      </c>
      <c r="T2309" s="5" t="str">
        <f t="shared" si="150"/>
        <v>KB</v>
      </c>
    </row>
    <row r="2310" spans="1:20" x14ac:dyDescent="0.2">
      <c r="A2310" s="5" t="str">
        <f t="shared" si="146"/>
        <v>KB</v>
      </c>
      <c r="B2310" s="5" t="str">
        <f t="shared" si="147"/>
        <v>103</v>
      </c>
      <c r="C2310" s="5" t="s">
        <v>94</v>
      </c>
      <c r="D2310" s="5" t="s">
        <v>90</v>
      </c>
      <c r="G2310" s="5" t="s">
        <v>3874</v>
      </c>
      <c r="H2310" s="5"/>
      <c r="I2310" s="5">
        <v>4</v>
      </c>
      <c r="J2310" s="106">
        <v>1</v>
      </c>
      <c r="K2310" s="71">
        <v>15888</v>
      </c>
      <c r="L2310" s="5" t="s">
        <v>4836</v>
      </c>
      <c r="M2310" s="5" t="s">
        <v>5145</v>
      </c>
      <c r="N2310" s="5" t="s">
        <v>5150</v>
      </c>
      <c r="O2310" s="5" t="s">
        <v>2779</v>
      </c>
      <c r="P2310" s="5" t="s">
        <v>2781</v>
      </c>
      <c r="Q2310" s="60">
        <f t="shared" si="148"/>
        <v>0</v>
      </c>
      <c r="R2310" s="5" t="str">
        <f t="shared" si="149"/>
        <v/>
      </c>
      <c r="T2310" s="5" t="str">
        <f t="shared" si="150"/>
        <v>KB</v>
      </c>
    </row>
    <row r="2311" spans="1:20" x14ac:dyDescent="0.2">
      <c r="A2311" s="5" t="str">
        <f t="shared" si="146"/>
        <v>KB</v>
      </c>
      <c r="B2311" s="5" t="str">
        <f t="shared" si="147"/>
        <v>104</v>
      </c>
      <c r="C2311" s="5" t="s">
        <v>95</v>
      </c>
      <c r="D2311" s="5" t="s">
        <v>90</v>
      </c>
      <c r="G2311" s="5" t="s">
        <v>3874</v>
      </c>
      <c r="H2311" s="5"/>
      <c r="I2311" s="5">
        <v>5</v>
      </c>
      <c r="J2311" s="106">
        <v>1</v>
      </c>
      <c r="K2311" s="71">
        <v>15888</v>
      </c>
      <c r="L2311" s="5" t="s">
        <v>4836</v>
      </c>
      <c r="M2311" s="5" t="s">
        <v>5145</v>
      </c>
      <c r="N2311" s="5" t="s">
        <v>5150</v>
      </c>
      <c r="O2311" s="5" t="s">
        <v>2779</v>
      </c>
      <c r="P2311" s="5" t="s">
        <v>2781</v>
      </c>
      <c r="Q2311" s="60">
        <f t="shared" si="148"/>
        <v>0</v>
      </c>
      <c r="R2311" s="5" t="str">
        <f t="shared" si="149"/>
        <v/>
      </c>
      <c r="T2311" s="5" t="str">
        <f t="shared" si="150"/>
        <v>KB</v>
      </c>
    </row>
    <row r="2312" spans="1:20" x14ac:dyDescent="0.2">
      <c r="A2312" s="5" t="str">
        <f t="shared" si="146"/>
        <v>KB</v>
      </c>
      <c r="B2312" s="5" t="str">
        <f t="shared" si="147"/>
        <v>105</v>
      </c>
      <c r="C2312" s="5" t="s">
        <v>96</v>
      </c>
      <c r="D2312" s="5" t="s">
        <v>90</v>
      </c>
      <c r="G2312" s="5" t="s">
        <v>3874</v>
      </c>
      <c r="H2312" s="5"/>
      <c r="I2312" s="5">
        <v>6</v>
      </c>
      <c r="J2312" s="106">
        <v>1</v>
      </c>
      <c r="K2312" s="71">
        <v>15888</v>
      </c>
      <c r="L2312" s="5" t="s">
        <v>4836</v>
      </c>
      <c r="M2312" s="5" t="s">
        <v>5145</v>
      </c>
      <c r="N2312" s="5" t="s">
        <v>5150</v>
      </c>
      <c r="O2312" s="5" t="s">
        <v>2779</v>
      </c>
      <c r="P2312" s="5" t="s">
        <v>2781</v>
      </c>
      <c r="Q2312" s="60">
        <f t="shared" si="148"/>
        <v>0</v>
      </c>
      <c r="R2312" s="5" t="str">
        <f t="shared" si="149"/>
        <v/>
      </c>
      <c r="T2312" s="5" t="str">
        <f t="shared" si="150"/>
        <v>KB</v>
      </c>
    </row>
    <row r="2313" spans="1:20" x14ac:dyDescent="0.2">
      <c r="A2313" s="5" t="str">
        <f t="shared" si="146"/>
        <v>KB</v>
      </c>
      <c r="B2313" s="5" t="str">
        <f t="shared" si="147"/>
        <v>106</v>
      </c>
      <c r="C2313" s="5" t="s">
        <v>97</v>
      </c>
      <c r="D2313" s="5" t="s">
        <v>90</v>
      </c>
      <c r="G2313" s="5" t="s">
        <v>3874</v>
      </c>
      <c r="H2313" s="5"/>
      <c r="I2313" s="5">
        <v>7</v>
      </c>
      <c r="J2313" s="106">
        <v>1</v>
      </c>
      <c r="K2313" s="71">
        <v>15919</v>
      </c>
      <c r="L2313" s="5" t="s">
        <v>4836</v>
      </c>
      <c r="M2313" s="5" t="s">
        <v>5145</v>
      </c>
      <c r="N2313" s="5" t="s">
        <v>5150</v>
      </c>
      <c r="O2313" s="5" t="s">
        <v>2779</v>
      </c>
      <c r="P2313" s="5" t="s">
        <v>2781</v>
      </c>
      <c r="Q2313" s="60">
        <f t="shared" si="148"/>
        <v>0</v>
      </c>
      <c r="R2313" s="5" t="str">
        <f t="shared" si="149"/>
        <v/>
      </c>
      <c r="T2313" s="5" t="str">
        <f t="shared" si="150"/>
        <v>KB</v>
      </c>
    </row>
    <row r="2314" spans="1:20" x14ac:dyDescent="0.2">
      <c r="A2314" s="5" t="str">
        <f t="shared" si="146"/>
        <v>KB</v>
      </c>
      <c r="B2314" s="5" t="str">
        <f t="shared" si="147"/>
        <v>107</v>
      </c>
      <c r="C2314" s="5" t="s">
        <v>98</v>
      </c>
      <c r="D2314" s="5" t="s">
        <v>90</v>
      </c>
      <c r="G2314" s="5" t="s">
        <v>3874</v>
      </c>
      <c r="H2314" s="5"/>
      <c r="I2314" s="5">
        <v>8</v>
      </c>
      <c r="J2314" s="106">
        <v>1</v>
      </c>
      <c r="K2314" s="71">
        <v>15919</v>
      </c>
      <c r="L2314" s="5" t="s">
        <v>4836</v>
      </c>
      <c r="M2314" s="5" t="s">
        <v>5145</v>
      </c>
      <c r="N2314" s="5" t="s">
        <v>5150</v>
      </c>
      <c r="O2314" s="5" t="s">
        <v>2779</v>
      </c>
      <c r="P2314" s="5" t="s">
        <v>2781</v>
      </c>
      <c r="Q2314" s="60">
        <f t="shared" si="148"/>
        <v>0</v>
      </c>
      <c r="R2314" s="5" t="str">
        <f t="shared" si="149"/>
        <v/>
      </c>
      <c r="T2314" s="5" t="str">
        <f t="shared" si="150"/>
        <v>KB</v>
      </c>
    </row>
    <row r="2315" spans="1:20" x14ac:dyDescent="0.2">
      <c r="A2315" s="5" t="str">
        <f t="shared" si="146"/>
        <v>KB</v>
      </c>
      <c r="B2315" s="5" t="str">
        <f t="shared" si="147"/>
        <v>108</v>
      </c>
      <c r="C2315" s="5" t="s">
        <v>99</v>
      </c>
      <c r="D2315" s="5" t="s">
        <v>90</v>
      </c>
      <c r="G2315" s="5" t="s">
        <v>3874</v>
      </c>
      <c r="H2315" s="5"/>
      <c r="I2315" s="5">
        <v>9</v>
      </c>
      <c r="J2315" s="106">
        <v>1</v>
      </c>
      <c r="K2315" s="71">
        <v>15919</v>
      </c>
      <c r="L2315" s="5" t="s">
        <v>4836</v>
      </c>
      <c r="M2315" s="5" t="s">
        <v>5145</v>
      </c>
      <c r="N2315" s="5" t="s">
        <v>5150</v>
      </c>
      <c r="O2315" s="5" t="s">
        <v>2779</v>
      </c>
      <c r="P2315" s="5" t="s">
        <v>2781</v>
      </c>
      <c r="Q2315" s="60" t="str">
        <f t="shared" si="148"/>
        <v xml:space="preserve">  1944</v>
      </c>
      <c r="R2315" s="5" t="str">
        <f t="shared" si="149"/>
        <v/>
      </c>
      <c r="T2315" s="5" t="str">
        <f t="shared" si="150"/>
        <v>KB</v>
      </c>
    </row>
    <row r="2316" spans="1:20" x14ac:dyDescent="0.2">
      <c r="A2316" s="5" t="str">
        <f t="shared" si="146"/>
        <v>KB</v>
      </c>
      <c r="B2316" s="5" t="str">
        <f t="shared" si="147"/>
        <v>109</v>
      </c>
      <c r="C2316" s="5" t="s">
        <v>100</v>
      </c>
      <c r="D2316" s="5" t="s">
        <v>90</v>
      </c>
      <c r="G2316" s="5" t="s">
        <v>3874</v>
      </c>
      <c r="H2316" s="5"/>
      <c r="I2316" s="5">
        <v>10</v>
      </c>
      <c r="J2316" s="106">
        <v>1</v>
      </c>
      <c r="K2316" s="71">
        <v>15919</v>
      </c>
      <c r="L2316" s="5" t="s">
        <v>4836</v>
      </c>
      <c r="M2316" s="5" t="s">
        <v>5145</v>
      </c>
      <c r="N2316" s="5" t="s">
        <v>5150</v>
      </c>
      <c r="O2316" s="5" t="s">
        <v>2779</v>
      </c>
      <c r="P2316" s="5" t="s">
        <v>2781</v>
      </c>
      <c r="Q2316" s="60" t="str">
        <f t="shared" si="148"/>
        <v xml:space="preserve">  1944</v>
      </c>
      <c r="R2316" s="5" t="str">
        <f t="shared" si="149"/>
        <v/>
      </c>
      <c r="T2316" s="5" t="str">
        <f t="shared" si="150"/>
        <v>KB</v>
      </c>
    </row>
    <row r="2317" spans="1:20" x14ac:dyDescent="0.2">
      <c r="A2317" s="5" t="str">
        <f t="shared" si="146"/>
        <v>KB</v>
      </c>
      <c r="B2317" s="5" t="str">
        <f t="shared" si="147"/>
        <v>110</v>
      </c>
      <c r="C2317" s="5" t="s">
        <v>101</v>
      </c>
      <c r="D2317" s="5" t="s">
        <v>90</v>
      </c>
      <c r="G2317" s="5" t="s">
        <v>3874</v>
      </c>
      <c r="H2317" s="5"/>
      <c r="I2317" s="5">
        <v>11</v>
      </c>
      <c r="J2317" s="106">
        <v>1</v>
      </c>
      <c r="K2317" s="71">
        <v>15919</v>
      </c>
      <c r="L2317" s="5" t="s">
        <v>4836</v>
      </c>
      <c r="M2317" s="5" t="s">
        <v>5145</v>
      </c>
      <c r="N2317" s="5" t="s">
        <v>5150</v>
      </c>
      <c r="O2317" s="5" t="s">
        <v>2779</v>
      </c>
      <c r="P2317" s="5" t="s">
        <v>2781</v>
      </c>
      <c r="Q2317" s="60">
        <f t="shared" si="148"/>
        <v>0</v>
      </c>
      <c r="R2317" s="5" t="str">
        <f t="shared" si="149"/>
        <v/>
      </c>
      <c r="T2317" s="5" t="str">
        <f t="shared" si="150"/>
        <v>KB</v>
      </c>
    </row>
    <row r="2318" spans="1:20" x14ac:dyDescent="0.2">
      <c r="A2318" s="5" t="str">
        <f t="shared" si="146"/>
        <v>KB</v>
      </c>
      <c r="B2318" s="5" t="str">
        <f t="shared" si="147"/>
        <v>111</v>
      </c>
      <c r="C2318" s="5" t="s">
        <v>102</v>
      </c>
      <c r="D2318" s="5" t="s">
        <v>90</v>
      </c>
      <c r="G2318" s="5" t="s">
        <v>3874</v>
      </c>
      <c r="H2318" s="5"/>
      <c r="I2318" s="5">
        <v>12</v>
      </c>
      <c r="J2318" s="106">
        <v>1</v>
      </c>
      <c r="K2318" s="71">
        <v>15919</v>
      </c>
      <c r="L2318" s="5" t="s">
        <v>4836</v>
      </c>
      <c r="M2318" s="5" t="s">
        <v>5145</v>
      </c>
      <c r="N2318" s="5" t="s">
        <v>5150</v>
      </c>
      <c r="O2318" s="5" t="s">
        <v>2779</v>
      </c>
      <c r="P2318" s="5" t="s">
        <v>2781</v>
      </c>
      <c r="Q2318" s="60" t="str">
        <f t="shared" si="148"/>
        <v xml:space="preserve">  1944</v>
      </c>
      <c r="R2318" s="5" t="str">
        <f t="shared" si="149"/>
        <v/>
      </c>
      <c r="T2318" s="5" t="str">
        <f t="shared" si="150"/>
        <v>KB</v>
      </c>
    </row>
    <row r="2319" spans="1:20" x14ac:dyDescent="0.2">
      <c r="A2319" s="5" t="str">
        <f t="shared" si="146"/>
        <v>KB</v>
      </c>
      <c r="B2319" s="5" t="str">
        <f t="shared" si="147"/>
        <v>112</v>
      </c>
      <c r="C2319" s="5" t="s">
        <v>103</v>
      </c>
      <c r="D2319" s="5" t="s">
        <v>90</v>
      </c>
      <c r="G2319" s="5" t="s">
        <v>3874</v>
      </c>
      <c r="H2319" s="5"/>
      <c r="I2319" s="5">
        <v>13</v>
      </c>
      <c r="J2319" s="106">
        <v>1</v>
      </c>
      <c r="K2319" s="71">
        <v>15919</v>
      </c>
      <c r="L2319" s="5" t="s">
        <v>4836</v>
      </c>
      <c r="M2319" s="5" t="s">
        <v>5145</v>
      </c>
      <c r="N2319" s="5" t="s">
        <v>5150</v>
      </c>
      <c r="O2319" s="5" t="s">
        <v>2779</v>
      </c>
      <c r="P2319" s="5" t="s">
        <v>2781</v>
      </c>
      <c r="Q2319" s="60">
        <f t="shared" si="148"/>
        <v>0</v>
      </c>
      <c r="R2319" s="5" t="str">
        <f t="shared" si="149"/>
        <v/>
      </c>
      <c r="T2319" s="5" t="str">
        <f t="shared" si="150"/>
        <v>KB</v>
      </c>
    </row>
    <row r="2320" spans="1:20" s="61" customFormat="1" x14ac:dyDescent="0.2">
      <c r="A2320" s="61" t="str">
        <f t="shared" si="146"/>
        <v>KB</v>
      </c>
      <c r="B2320" s="61" t="str">
        <f t="shared" si="147"/>
        <v>113</v>
      </c>
      <c r="C2320" s="61" t="s">
        <v>104</v>
      </c>
      <c r="D2320" s="61" t="s">
        <v>90</v>
      </c>
      <c r="G2320" s="61" t="s">
        <v>3874</v>
      </c>
      <c r="I2320" s="61">
        <v>14</v>
      </c>
      <c r="J2320" s="106">
        <v>1</v>
      </c>
      <c r="K2320" s="74">
        <v>15919</v>
      </c>
      <c r="L2320" s="61" t="s">
        <v>4836</v>
      </c>
      <c r="M2320" s="61" t="s">
        <v>5145</v>
      </c>
      <c r="N2320" s="61" t="s">
        <v>5150</v>
      </c>
      <c r="O2320" s="61" t="s">
        <v>2779</v>
      </c>
      <c r="P2320" s="61" t="s">
        <v>2781</v>
      </c>
      <c r="Q2320" s="62">
        <f t="shared" si="148"/>
        <v>15992</v>
      </c>
      <c r="R2320" s="5" t="str">
        <f t="shared" si="149"/>
        <v/>
      </c>
      <c r="T2320" s="5" t="str">
        <f t="shared" si="150"/>
        <v>KB</v>
      </c>
    </row>
    <row r="2321" spans="1:20" x14ac:dyDescent="0.2">
      <c r="A2321" s="5" t="str">
        <f t="shared" si="146"/>
        <v>KB</v>
      </c>
      <c r="B2321" s="5" t="str">
        <f t="shared" si="147"/>
        <v>114</v>
      </c>
      <c r="C2321" s="5" t="s">
        <v>105</v>
      </c>
      <c r="D2321" s="5" t="s">
        <v>90</v>
      </c>
      <c r="G2321" s="5" t="s">
        <v>3874</v>
      </c>
      <c r="H2321" s="5"/>
      <c r="I2321" s="5">
        <v>15</v>
      </c>
      <c r="J2321" s="106">
        <v>1</v>
      </c>
      <c r="K2321" s="71">
        <v>15919</v>
      </c>
      <c r="L2321" s="5" t="s">
        <v>4836</v>
      </c>
      <c r="M2321" s="5" t="s">
        <v>5145</v>
      </c>
      <c r="N2321" s="5" t="s">
        <v>5150</v>
      </c>
      <c r="O2321" s="5" t="s">
        <v>2779</v>
      </c>
      <c r="P2321" s="5" t="s">
        <v>2781</v>
      </c>
      <c r="Q2321" s="60">
        <f t="shared" si="148"/>
        <v>0</v>
      </c>
      <c r="R2321" s="5" t="str">
        <f t="shared" si="149"/>
        <v/>
      </c>
      <c r="T2321" s="5" t="str">
        <f t="shared" si="150"/>
        <v>KB</v>
      </c>
    </row>
    <row r="2322" spans="1:20" x14ac:dyDescent="0.2">
      <c r="A2322" s="5" t="str">
        <f t="shared" si="146"/>
        <v>KB</v>
      </c>
      <c r="B2322" s="5" t="str">
        <f t="shared" si="147"/>
        <v>115</v>
      </c>
      <c r="C2322" s="5" t="s">
        <v>106</v>
      </c>
      <c r="D2322" s="5" t="s">
        <v>90</v>
      </c>
      <c r="G2322" s="5" t="s">
        <v>3874</v>
      </c>
      <c r="H2322" s="5"/>
      <c r="I2322" s="5">
        <v>16</v>
      </c>
      <c r="J2322" s="106">
        <v>1</v>
      </c>
      <c r="K2322" s="71">
        <v>15919</v>
      </c>
      <c r="L2322" s="5" t="s">
        <v>4836</v>
      </c>
      <c r="M2322" s="5" t="s">
        <v>5145</v>
      </c>
      <c r="N2322" s="5" t="s">
        <v>5150</v>
      </c>
      <c r="O2322" s="5" t="s">
        <v>2779</v>
      </c>
      <c r="P2322" s="5" t="s">
        <v>2781</v>
      </c>
      <c r="Q2322" s="60" t="str">
        <f t="shared" si="148"/>
        <v>1 November 1946</v>
      </c>
      <c r="R2322" s="5" t="str">
        <f t="shared" si="149"/>
        <v/>
      </c>
      <c r="T2322" s="5" t="str">
        <f t="shared" si="150"/>
        <v>KB</v>
      </c>
    </row>
    <row r="2323" spans="1:20" x14ac:dyDescent="0.2">
      <c r="A2323" s="5" t="str">
        <f t="shared" si="146"/>
        <v>KB</v>
      </c>
      <c r="B2323" s="5" t="str">
        <f t="shared" si="147"/>
        <v>116</v>
      </c>
      <c r="C2323" s="5" t="s">
        <v>107</v>
      </c>
      <c r="D2323" s="5" t="s">
        <v>90</v>
      </c>
      <c r="G2323" s="5" t="s">
        <v>3874</v>
      </c>
      <c r="H2323" s="5"/>
      <c r="I2323" s="5">
        <v>17</v>
      </c>
      <c r="J2323" s="106">
        <v>1</v>
      </c>
      <c r="K2323" s="71">
        <v>15919</v>
      </c>
      <c r="L2323" s="5" t="s">
        <v>4836</v>
      </c>
      <c r="M2323" s="5" t="s">
        <v>5145</v>
      </c>
      <c r="N2323" s="5" t="s">
        <v>5150</v>
      </c>
      <c r="O2323" s="5" t="s">
        <v>2779</v>
      </c>
      <c r="P2323" s="5" t="s">
        <v>2781</v>
      </c>
      <c r="Q2323" s="60" t="str">
        <f t="shared" si="148"/>
        <v>24 March 1944</v>
      </c>
      <c r="R2323" s="5" t="str">
        <f t="shared" si="149"/>
        <v/>
      </c>
      <c r="T2323" s="5" t="str">
        <f t="shared" si="150"/>
        <v>KB</v>
      </c>
    </row>
    <row r="2324" spans="1:20" x14ac:dyDescent="0.2">
      <c r="A2324" s="5" t="str">
        <f t="shared" si="146"/>
        <v>KB</v>
      </c>
      <c r="B2324" s="5" t="str">
        <f t="shared" si="147"/>
        <v>117</v>
      </c>
      <c r="C2324" s="5" t="s">
        <v>108</v>
      </c>
      <c r="D2324" s="5" t="s">
        <v>90</v>
      </c>
      <c r="G2324" s="5" t="s">
        <v>3874</v>
      </c>
      <c r="H2324" s="5"/>
      <c r="I2324" s="5">
        <v>18</v>
      </c>
      <c r="J2324" s="106">
        <v>1</v>
      </c>
      <c r="K2324" s="71">
        <v>15919</v>
      </c>
      <c r="L2324" s="5" t="s">
        <v>4836</v>
      </c>
      <c r="M2324" s="5" t="s">
        <v>5145</v>
      </c>
      <c r="N2324" s="5" t="s">
        <v>5150</v>
      </c>
      <c r="O2324" s="5" t="s">
        <v>2779</v>
      </c>
      <c r="P2324" s="5" t="s">
        <v>2781</v>
      </c>
      <c r="Q2324" s="60" t="str">
        <f t="shared" si="148"/>
        <v>7 August 1947</v>
      </c>
      <c r="R2324" s="5" t="str">
        <f t="shared" si="149"/>
        <v/>
      </c>
      <c r="T2324" s="5" t="str">
        <f t="shared" si="150"/>
        <v>KB</v>
      </c>
    </row>
    <row r="2325" spans="1:20" x14ac:dyDescent="0.2">
      <c r="A2325" s="5" t="str">
        <f t="shared" si="146"/>
        <v>KB</v>
      </c>
      <c r="B2325" s="5" t="str">
        <f t="shared" si="147"/>
        <v>118</v>
      </c>
      <c r="C2325" s="5" t="s">
        <v>109</v>
      </c>
      <c r="D2325" s="5" t="s">
        <v>90</v>
      </c>
      <c r="G2325" s="5" t="s">
        <v>3874</v>
      </c>
      <c r="H2325" s="5"/>
      <c r="I2325" s="5">
        <v>19</v>
      </c>
      <c r="J2325" s="106">
        <v>1</v>
      </c>
      <c r="K2325" s="71">
        <v>15950</v>
      </c>
      <c r="L2325" s="5" t="s">
        <v>4836</v>
      </c>
      <c r="M2325" s="5" t="s">
        <v>5145</v>
      </c>
      <c r="N2325" s="5" t="s">
        <v>5150</v>
      </c>
      <c r="O2325" s="5" t="s">
        <v>2779</v>
      </c>
      <c r="P2325" s="5" t="s">
        <v>2781</v>
      </c>
      <c r="Q2325" s="60" t="str">
        <f t="shared" si="148"/>
        <v>7/8 August 1944</v>
      </c>
      <c r="R2325" s="5" t="str">
        <f t="shared" si="149"/>
        <v/>
      </c>
      <c r="T2325" s="5" t="str">
        <f t="shared" si="150"/>
        <v>KB</v>
      </c>
    </row>
    <row r="2326" spans="1:20" x14ac:dyDescent="0.2">
      <c r="A2326" s="5" t="str">
        <f t="shared" si="146"/>
        <v>KB</v>
      </c>
      <c r="B2326" s="5" t="str">
        <f t="shared" si="147"/>
        <v>119</v>
      </c>
      <c r="C2326" s="5" t="s">
        <v>110</v>
      </c>
      <c r="D2326" s="5" t="s">
        <v>90</v>
      </c>
      <c r="G2326" s="5" t="s">
        <v>3874</v>
      </c>
      <c r="H2326" s="5"/>
      <c r="I2326" s="5">
        <v>20</v>
      </c>
      <c r="J2326" s="106">
        <v>1</v>
      </c>
      <c r="K2326" s="71">
        <v>15950</v>
      </c>
      <c r="L2326" s="5" t="s">
        <v>4836</v>
      </c>
      <c r="M2326" s="5" t="s">
        <v>5145</v>
      </c>
      <c r="N2326" s="5" t="s">
        <v>5150</v>
      </c>
      <c r="O2326" s="5" t="s">
        <v>2779</v>
      </c>
      <c r="P2326" s="5" t="s">
        <v>2781</v>
      </c>
      <c r="Q2326" s="60" t="str">
        <f t="shared" si="148"/>
        <v>9 March 1944</v>
      </c>
      <c r="R2326" s="5" t="str">
        <f t="shared" si="149"/>
        <v/>
      </c>
      <c r="T2326" s="5" t="str">
        <f t="shared" si="150"/>
        <v>KB</v>
      </c>
    </row>
    <row r="2327" spans="1:20" x14ac:dyDescent="0.2">
      <c r="A2327" s="5" t="str">
        <f t="shared" si="146"/>
        <v>KB</v>
      </c>
      <c r="B2327" s="5" t="str">
        <f t="shared" si="147"/>
        <v>120</v>
      </c>
      <c r="C2327" s="5" t="s">
        <v>111</v>
      </c>
      <c r="D2327" s="5" t="s">
        <v>90</v>
      </c>
      <c r="G2327" s="5" t="s">
        <v>3874</v>
      </c>
      <c r="H2327" s="5"/>
      <c r="I2327" s="5">
        <v>21</v>
      </c>
      <c r="J2327" s="106">
        <v>1</v>
      </c>
      <c r="K2327" s="71">
        <v>15950</v>
      </c>
      <c r="L2327" s="5" t="s">
        <v>4836</v>
      </c>
      <c r="M2327" s="5" t="s">
        <v>5145</v>
      </c>
      <c r="N2327" s="5" t="s">
        <v>5150</v>
      </c>
      <c r="O2327" s="5" t="s">
        <v>2779</v>
      </c>
      <c r="P2327" s="5" t="s">
        <v>2781</v>
      </c>
      <c r="Q2327" s="60" t="str">
        <f t="shared" si="148"/>
        <v>5 July 1945</v>
      </c>
      <c r="R2327" s="5" t="str">
        <f t="shared" si="149"/>
        <v/>
      </c>
      <c r="T2327" s="5" t="str">
        <f t="shared" si="150"/>
        <v>KB</v>
      </c>
    </row>
    <row r="2328" spans="1:20" x14ac:dyDescent="0.2">
      <c r="A2328" s="5" t="str">
        <f t="shared" si="146"/>
        <v>KB</v>
      </c>
      <c r="B2328" s="5" t="str">
        <f t="shared" si="147"/>
        <v>121</v>
      </c>
      <c r="C2328" s="5" t="s">
        <v>112</v>
      </c>
      <c r="D2328" s="5" t="s">
        <v>90</v>
      </c>
      <c r="G2328" s="5" t="s">
        <v>3874</v>
      </c>
      <c r="H2328" s="5"/>
      <c r="I2328" s="5">
        <v>22</v>
      </c>
      <c r="J2328" s="106">
        <v>1</v>
      </c>
      <c r="K2328" s="71">
        <v>15950</v>
      </c>
      <c r="L2328" s="5" t="s">
        <v>4836</v>
      </c>
      <c r="M2328" s="5" t="s">
        <v>5145</v>
      </c>
      <c r="N2328" s="5" t="s">
        <v>5150</v>
      </c>
      <c r="O2328" s="5" t="s">
        <v>2779</v>
      </c>
      <c r="P2328" s="5" t="s">
        <v>2781</v>
      </c>
      <c r="Q2328" s="60">
        <f t="shared" si="148"/>
        <v>0</v>
      </c>
      <c r="R2328" s="5" t="str">
        <f t="shared" si="149"/>
        <v/>
      </c>
      <c r="T2328" s="5" t="str">
        <f t="shared" si="150"/>
        <v>KB</v>
      </c>
    </row>
    <row r="2329" spans="1:20" x14ac:dyDescent="0.2">
      <c r="A2329" s="5" t="str">
        <f t="shared" si="146"/>
        <v>KB</v>
      </c>
      <c r="B2329" s="5" t="str">
        <f t="shared" si="147"/>
        <v>122</v>
      </c>
      <c r="C2329" s="5" t="s">
        <v>113</v>
      </c>
      <c r="D2329" s="5" t="s">
        <v>90</v>
      </c>
      <c r="G2329" s="5" t="s">
        <v>3874</v>
      </c>
      <c r="H2329" s="5"/>
      <c r="I2329" s="5">
        <v>23</v>
      </c>
      <c r="J2329" s="106">
        <v>1</v>
      </c>
      <c r="K2329" s="71">
        <v>15950</v>
      </c>
      <c r="L2329" s="5" t="s">
        <v>4836</v>
      </c>
      <c r="M2329" s="5" t="s">
        <v>5145</v>
      </c>
      <c r="N2329" s="5" t="s">
        <v>5150</v>
      </c>
      <c r="O2329" s="5" t="s">
        <v>2779</v>
      </c>
      <c r="P2329" s="5" t="s">
        <v>2781</v>
      </c>
      <c r="Q2329" s="60" t="str">
        <f t="shared" si="148"/>
        <v>31 January 1946</v>
      </c>
      <c r="R2329" s="5" t="str">
        <f t="shared" si="149"/>
        <v/>
      </c>
      <c r="T2329" s="5" t="str">
        <f t="shared" si="150"/>
        <v>KB</v>
      </c>
    </row>
    <row r="2330" spans="1:20" x14ac:dyDescent="0.2">
      <c r="A2330" s="5" t="str">
        <f t="shared" ref="A2330:A2393" si="151">LEFT(C2330,2)</f>
        <v>KB</v>
      </c>
      <c r="B2330" s="5" t="str">
        <f t="shared" ref="B2330:B2393" si="152">RIGHT(C2330,3)</f>
        <v>123</v>
      </c>
      <c r="C2330" s="5" t="s">
        <v>114</v>
      </c>
      <c r="D2330" s="5" t="s">
        <v>90</v>
      </c>
      <c r="G2330" s="5" t="s">
        <v>3874</v>
      </c>
      <c r="H2330" s="5"/>
      <c r="I2330" s="5">
        <v>24</v>
      </c>
      <c r="J2330" s="106">
        <v>1</v>
      </c>
      <c r="K2330" s="71">
        <v>15950</v>
      </c>
      <c r="L2330" s="5" t="s">
        <v>4836</v>
      </c>
      <c r="M2330" s="5" t="s">
        <v>5145</v>
      </c>
      <c r="N2330" s="5" t="s">
        <v>5150</v>
      </c>
      <c r="O2330" s="5" t="s">
        <v>2779</v>
      </c>
      <c r="P2330" s="5" t="s">
        <v>2781</v>
      </c>
      <c r="Q2330" s="60" t="str">
        <f t="shared" ref="Q2330:Q2393" si="153">VLOOKUP(C2330,ab,9,FALSE)</f>
        <v>11 May 1945</v>
      </c>
      <c r="R2330" s="5" t="str">
        <f t="shared" si="149"/>
        <v/>
      </c>
      <c r="T2330" s="5" t="str">
        <f t="shared" si="150"/>
        <v>KB</v>
      </c>
    </row>
    <row r="2331" spans="1:20" x14ac:dyDescent="0.2">
      <c r="A2331" s="5" t="str">
        <f t="shared" si="151"/>
        <v>KB</v>
      </c>
      <c r="B2331" s="5" t="str">
        <f t="shared" si="152"/>
        <v>124</v>
      </c>
      <c r="C2331" s="5" t="s">
        <v>115</v>
      </c>
      <c r="D2331" s="5" t="s">
        <v>90</v>
      </c>
      <c r="G2331" s="5" t="s">
        <v>3874</v>
      </c>
      <c r="H2331" s="5"/>
      <c r="I2331" s="5">
        <v>25</v>
      </c>
      <c r="J2331" s="106">
        <v>1</v>
      </c>
      <c r="K2331" s="71">
        <v>15950</v>
      </c>
      <c r="L2331" s="5" t="s">
        <v>4836</v>
      </c>
      <c r="M2331" s="5" t="s">
        <v>5145</v>
      </c>
      <c r="N2331" s="5" t="s">
        <v>5150</v>
      </c>
      <c r="O2331" s="5" t="s">
        <v>2779</v>
      </c>
      <c r="P2331" s="5" t="s">
        <v>2781</v>
      </c>
      <c r="Q2331" s="60" t="str">
        <f t="shared" si="153"/>
        <v>10 January 1947</v>
      </c>
      <c r="R2331" s="5" t="str">
        <f t="shared" si="149"/>
        <v/>
      </c>
      <c r="T2331" s="5" t="str">
        <f t="shared" si="150"/>
        <v>KB</v>
      </c>
    </row>
    <row r="2332" spans="1:20" x14ac:dyDescent="0.2">
      <c r="A2332" s="5" t="str">
        <f t="shared" si="151"/>
        <v>KB</v>
      </c>
      <c r="B2332" s="5" t="str">
        <f t="shared" si="152"/>
        <v>125</v>
      </c>
      <c r="C2332" s="5" t="s">
        <v>116</v>
      </c>
      <c r="D2332" s="5" t="s">
        <v>90</v>
      </c>
      <c r="G2332" s="5" t="s">
        <v>3874</v>
      </c>
      <c r="H2332" s="5"/>
      <c r="I2332" s="5">
        <v>26</v>
      </c>
      <c r="J2332" s="106">
        <v>1</v>
      </c>
      <c r="K2332" s="71">
        <v>15950</v>
      </c>
      <c r="L2332" s="5" t="s">
        <v>4836</v>
      </c>
      <c r="M2332" s="5" t="s">
        <v>5145</v>
      </c>
      <c r="N2332" s="5" t="s">
        <v>5150</v>
      </c>
      <c r="O2332" s="5" t="s">
        <v>2779</v>
      </c>
      <c r="P2332" s="5" t="s">
        <v>2781</v>
      </c>
      <c r="Q2332" s="60">
        <f t="shared" si="153"/>
        <v>16516</v>
      </c>
      <c r="R2332" s="5" t="str">
        <f t="shared" si="149"/>
        <v/>
      </c>
      <c r="T2332" s="5" t="str">
        <f t="shared" si="150"/>
        <v>KB</v>
      </c>
    </row>
    <row r="2333" spans="1:20" x14ac:dyDescent="0.2">
      <c r="A2333" s="5" t="str">
        <f t="shared" si="151"/>
        <v>KB</v>
      </c>
      <c r="B2333" s="5" t="str">
        <f t="shared" si="152"/>
        <v>126</v>
      </c>
      <c r="C2333" s="5" t="s">
        <v>117</v>
      </c>
      <c r="D2333" s="5" t="s">
        <v>90</v>
      </c>
      <c r="G2333" s="5" t="s">
        <v>3874</v>
      </c>
      <c r="H2333" s="5"/>
      <c r="I2333" s="5">
        <v>27</v>
      </c>
      <c r="J2333" s="106">
        <v>1</v>
      </c>
      <c r="K2333" s="71">
        <v>15950</v>
      </c>
      <c r="L2333" s="5" t="s">
        <v>4836</v>
      </c>
      <c r="M2333" s="5" t="s">
        <v>5145</v>
      </c>
      <c r="N2333" s="5" t="s">
        <v>5150</v>
      </c>
      <c r="O2333" s="5" t="s">
        <v>2779</v>
      </c>
      <c r="P2333" s="5" t="s">
        <v>2781</v>
      </c>
      <c r="Q2333" s="60" t="str">
        <f t="shared" si="153"/>
        <v xml:space="preserve">  1944</v>
      </c>
      <c r="R2333" s="5" t="str">
        <f t="shared" si="149"/>
        <v/>
      </c>
      <c r="T2333" s="5" t="str">
        <f t="shared" si="150"/>
        <v>KB</v>
      </c>
    </row>
    <row r="2334" spans="1:20" x14ac:dyDescent="0.2">
      <c r="A2334" s="5" t="str">
        <f t="shared" si="151"/>
        <v>KB</v>
      </c>
      <c r="B2334" s="5" t="str">
        <f t="shared" si="152"/>
        <v>127</v>
      </c>
      <c r="C2334" s="5" t="s">
        <v>118</v>
      </c>
      <c r="D2334" s="5" t="s">
        <v>90</v>
      </c>
      <c r="G2334" s="5" t="s">
        <v>3874</v>
      </c>
      <c r="H2334" s="5"/>
      <c r="I2334" s="5">
        <v>28</v>
      </c>
      <c r="J2334" s="106">
        <v>1</v>
      </c>
      <c r="K2334" s="71">
        <v>15950</v>
      </c>
      <c r="L2334" s="5" t="s">
        <v>4836</v>
      </c>
      <c r="M2334" s="5" t="s">
        <v>5145</v>
      </c>
      <c r="N2334" s="5" t="s">
        <v>5150</v>
      </c>
      <c r="O2334" s="5" t="s">
        <v>2779</v>
      </c>
      <c r="P2334" s="5" t="s">
        <v>2781</v>
      </c>
      <c r="Q2334" s="60">
        <f t="shared" si="153"/>
        <v>0</v>
      </c>
      <c r="R2334" s="5" t="str">
        <f t="shared" si="149"/>
        <v/>
      </c>
      <c r="T2334" s="5" t="str">
        <f t="shared" si="150"/>
        <v>KB</v>
      </c>
    </row>
    <row r="2335" spans="1:20" x14ac:dyDescent="0.2">
      <c r="A2335" s="5" t="str">
        <f t="shared" si="151"/>
        <v>KB</v>
      </c>
      <c r="B2335" s="5" t="str">
        <f t="shared" si="152"/>
        <v>128</v>
      </c>
      <c r="C2335" s="5" t="s">
        <v>119</v>
      </c>
      <c r="D2335" s="5" t="s">
        <v>90</v>
      </c>
      <c r="G2335" s="5" t="s">
        <v>3874</v>
      </c>
      <c r="H2335" s="5"/>
      <c r="I2335" s="5">
        <v>29</v>
      </c>
      <c r="J2335" s="106">
        <v>1</v>
      </c>
      <c r="K2335" s="71">
        <v>15950</v>
      </c>
      <c r="L2335" s="5" t="s">
        <v>4836</v>
      </c>
      <c r="M2335" s="5" t="s">
        <v>5145</v>
      </c>
      <c r="N2335" s="5" t="s">
        <v>5150</v>
      </c>
      <c r="O2335" s="5" t="s">
        <v>2779</v>
      </c>
      <c r="P2335" s="5" t="s">
        <v>2781</v>
      </c>
      <c r="Q2335" s="60">
        <f t="shared" si="153"/>
        <v>0</v>
      </c>
      <c r="R2335" s="5" t="str">
        <f t="shared" si="149"/>
        <v/>
      </c>
      <c r="T2335" s="5" t="str">
        <f t="shared" si="150"/>
        <v>KB</v>
      </c>
    </row>
    <row r="2336" spans="1:20" x14ac:dyDescent="0.2">
      <c r="A2336" s="5" t="str">
        <f t="shared" si="151"/>
        <v>KB</v>
      </c>
      <c r="B2336" s="5" t="str">
        <f t="shared" si="152"/>
        <v>129</v>
      </c>
      <c r="C2336" s="5" t="s">
        <v>120</v>
      </c>
      <c r="D2336" s="5" t="s">
        <v>90</v>
      </c>
      <c r="G2336" s="5" t="s">
        <v>3874</v>
      </c>
      <c r="H2336" s="5"/>
      <c r="I2336" s="5">
        <v>30</v>
      </c>
      <c r="J2336" s="106">
        <v>1</v>
      </c>
      <c r="K2336" s="71">
        <v>15950</v>
      </c>
      <c r="L2336" s="5" t="s">
        <v>4836</v>
      </c>
      <c r="M2336" s="5" t="s">
        <v>5145</v>
      </c>
      <c r="N2336" s="5" t="s">
        <v>5150</v>
      </c>
      <c r="O2336" s="5" t="s">
        <v>2779</v>
      </c>
      <c r="P2336" s="5" t="s">
        <v>2781</v>
      </c>
      <c r="Q2336" s="60">
        <f t="shared" si="153"/>
        <v>0</v>
      </c>
      <c r="R2336" s="5" t="str">
        <f t="shared" si="149"/>
        <v/>
      </c>
      <c r="T2336" s="5" t="str">
        <f t="shared" si="150"/>
        <v>KB</v>
      </c>
    </row>
    <row r="2337" spans="1:20" x14ac:dyDescent="0.2">
      <c r="A2337" s="5" t="str">
        <f t="shared" si="151"/>
        <v>KB</v>
      </c>
      <c r="B2337" s="5" t="str">
        <f t="shared" si="152"/>
        <v>130</v>
      </c>
      <c r="C2337" s="5" t="s">
        <v>121</v>
      </c>
      <c r="D2337" s="5" t="s">
        <v>90</v>
      </c>
      <c r="G2337" s="5" t="s">
        <v>3874</v>
      </c>
      <c r="H2337" s="5"/>
      <c r="I2337" s="5">
        <v>31</v>
      </c>
      <c r="J2337" s="106">
        <v>1</v>
      </c>
      <c r="K2337" s="71">
        <v>15980</v>
      </c>
      <c r="L2337" s="5" t="s">
        <v>4836</v>
      </c>
      <c r="M2337" s="5" t="s">
        <v>5145</v>
      </c>
      <c r="N2337" s="5" t="s">
        <v>5150</v>
      </c>
      <c r="O2337" s="5" t="s">
        <v>2779</v>
      </c>
      <c r="P2337" s="5" t="s">
        <v>2781</v>
      </c>
      <c r="Q2337" s="60">
        <f t="shared" si="153"/>
        <v>16239</v>
      </c>
      <c r="R2337" s="5" t="str">
        <f t="shared" si="149"/>
        <v/>
      </c>
      <c r="T2337" s="5" t="str">
        <f t="shared" si="150"/>
        <v>KB</v>
      </c>
    </row>
    <row r="2338" spans="1:20" x14ac:dyDescent="0.2">
      <c r="A2338" s="5" t="str">
        <f t="shared" si="151"/>
        <v>KB</v>
      </c>
      <c r="B2338" s="5" t="str">
        <f t="shared" si="152"/>
        <v>131</v>
      </c>
      <c r="C2338" s="5" t="s">
        <v>122</v>
      </c>
      <c r="D2338" s="5" t="s">
        <v>90</v>
      </c>
      <c r="G2338" s="5" t="s">
        <v>3874</v>
      </c>
      <c r="H2338" s="5"/>
      <c r="I2338" s="5">
        <v>32</v>
      </c>
      <c r="J2338" s="106">
        <v>1</v>
      </c>
      <c r="K2338" s="71">
        <v>15980</v>
      </c>
      <c r="L2338" s="5" t="s">
        <v>4836</v>
      </c>
      <c r="M2338" s="5" t="s">
        <v>5145</v>
      </c>
      <c r="N2338" s="5" t="s">
        <v>5150</v>
      </c>
      <c r="O2338" s="5" t="s">
        <v>2779</v>
      </c>
      <c r="P2338" s="5" t="s">
        <v>2781</v>
      </c>
      <c r="Q2338" s="60">
        <f t="shared" si="153"/>
        <v>16291</v>
      </c>
      <c r="R2338" s="5" t="str">
        <f t="shared" si="149"/>
        <v/>
      </c>
      <c r="T2338" s="5" t="str">
        <f t="shared" si="150"/>
        <v>KB</v>
      </c>
    </row>
    <row r="2339" spans="1:20" x14ac:dyDescent="0.2">
      <c r="A2339" s="5" t="str">
        <f t="shared" si="151"/>
        <v>KB</v>
      </c>
      <c r="B2339" s="5" t="str">
        <f t="shared" si="152"/>
        <v>132</v>
      </c>
      <c r="C2339" s="5" t="s">
        <v>123</v>
      </c>
      <c r="D2339" s="5" t="s">
        <v>90</v>
      </c>
      <c r="G2339" s="5" t="s">
        <v>3874</v>
      </c>
      <c r="H2339" s="5"/>
      <c r="I2339" s="5">
        <v>33</v>
      </c>
      <c r="J2339" s="106">
        <v>1</v>
      </c>
      <c r="K2339" s="71">
        <v>15980</v>
      </c>
      <c r="L2339" s="5" t="s">
        <v>4836</v>
      </c>
      <c r="M2339" s="5" t="s">
        <v>5145</v>
      </c>
      <c r="N2339" s="5" t="s">
        <v>5150</v>
      </c>
      <c r="O2339" s="5" t="s">
        <v>2779</v>
      </c>
      <c r="P2339" s="5" t="s">
        <v>2781</v>
      </c>
      <c r="Q2339" s="60" t="str">
        <f t="shared" si="153"/>
        <v>15 September 1945</v>
      </c>
      <c r="R2339" s="5" t="str">
        <f t="shared" si="149"/>
        <v/>
      </c>
      <c r="T2339" s="5" t="str">
        <f t="shared" si="150"/>
        <v>KB</v>
      </c>
    </row>
    <row r="2340" spans="1:20" x14ac:dyDescent="0.2">
      <c r="A2340" s="5" t="str">
        <f t="shared" si="151"/>
        <v>KB</v>
      </c>
      <c r="B2340" s="5" t="str">
        <f t="shared" si="152"/>
        <v>133</v>
      </c>
      <c r="C2340" s="5" t="s">
        <v>124</v>
      </c>
      <c r="D2340" s="5" t="s">
        <v>90</v>
      </c>
      <c r="G2340" s="5" t="s">
        <v>3874</v>
      </c>
      <c r="H2340" s="5"/>
      <c r="I2340" s="5">
        <v>34</v>
      </c>
      <c r="J2340" s="106">
        <v>1</v>
      </c>
      <c r="K2340" s="71">
        <v>15980</v>
      </c>
      <c r="L2340" s="5" t="s">
        <v>4836</v>
      </c>
      <c r="M2340" s="5" t="s">
        <v>5145</v>
      </c>
      <c r="N2340" s="5" t="s">
        <v>5150</v>
      </c>
      <c r="O2340" s="5" t="s">
        <v>2779</v>
      </c>
      <c r="P2340" s="5" t="s">
        <v>2781</v>
      </c>
      <c r="Q2340" s="60" t="str">
        <f t="shared" si="153"/>
        <v>30 November 1945</v>
      </c>
      <c r="R2340" s="5" t="str">
        <f t="shared" si="149"/>
        <v/>
      </c>
      <c r="T2340" s="5" t="str">
        <f t="shared" si="150"/>
        <v>KB</v>
      </c>
    </row>
    <row r="2341" spans="1:20" x14ac:dyDescent="0.2">
      <c r="A2341" s="5" t="str">
        <f t="shared" si="151"/>
        <v>KB</v>
      </c>
      <c r="B2341" s="5" t="str">
        <f t="shared" si="152"/>
        <v>134</v>
      </c>
      <c r="C2341" s="5" t="s">
        <v>125</v>
      </c>
      <c r="D2341" s="5" t="s">
        <v>90</v>
      </c>
      <c r="G2341" s="5" t="s">
        <v>3874</v>
      </c>
      <c r="H2341" s="5"/>
      <c r="I2341" s="5">
        <v>35</v>
      </c>
      <c r="J2341" s="106">
        <v>1</v>
      </c>
      <c r="K2341" s="71">
        <v>16011</v>
      </c>
      <c r="L2341" s="5" t="s">
        <v>4836</v>
      </c>
      <c r="M2341" s="5" t="s">
        <v>5145</v>
      </c>
      <c r="N2341" s="5" t="s">
        <v>5150</v>
      </c>
      <c r="O2341" s="5" t="s">
        <v>2779</v>
      </c>
      <c r="P2341" s="5" t="s">
        <v>2781</v>
      </c>
      <c r="Q2341" s="60" t="str">
        <f t="shared" si="153"/>
        <v>1945</v>
      </c>
      <c r="R2341" s="5" t="str">
        <f t="shared" si="149"/>
        <v/>
      </c>
      <c r="T2341" s="5" t="str">
        <f t="shared" si="150"/>
        <v>KB</v>
      </c>
    </row>
    <row r="2342" spans="1:20" x14ac:dyDescent="0.2">
      <c r="A2342" s="5" t="str">
        <f t="shared" si="151"/>
        <v>KB</v>
      </c>
      <c r="B2342" s="5" t="str">
        <f t="shared" si="152"/>
        <v>135</v>
      </c>
      <c r="C2342" s="5" t="s">
        <v>126</v>
      </c>
      <c r="D2342" s="5" t="s">
        <v>90</v>
      </c>
      <c r="G2342" s="5" t="s">
        <v>3874</v>
      </c>
      <c r="H2342" s="5"/>
      <c r="I2342" s="5">
        <v>36</v>
      </c>
      <c r="J2342" s="106">
        <v>1</v>
      </c>
      <c r="K2342" s="71">
        <v>16011</v>
      </c>
      <c r="L2342" s="5" t="s">
        <v>4836</v>
      </c>
      <c r="M2342" s="5" t="s">
        <v>5145</v>
      </c>
      <c r="N2342" s="5" t="s">
        <v>5150</v>
      </c>
      <c r="O2342" s="5" t="s">
        <v>2779</v>
      </c>
      <c r="P2342" s="5" t="s">
        <v>2781</v>
      </c>
      <c r="Q2342" s="60">
        <f t="shared" si="153"/>
        <v>0</v>
      </c>
      <c r="R2342" s="5" t="str">
        <f t="shared" si="149"/>
        <v/>
      </c>
      <c r="T2342" s="5" t="str">
        <f t="shared" si="150"/>
        <v>KB</v>
      </c>
    </row>
    <row r="2343" spans="1:20" x14ac:dyDescent="0.2">
      <c r="A2343" s="5" t="str">
        <f t="shared" si="151"/>
        <v>KB</v>
      </c>
      <c r="B2343" s="5" t="str">
        <f t="shared" si="152"/>
        <v>136</v>
      </c>
      <c r="C2343" s="5" t="s">
        <v>127</v>
      </c>
      <c r="D2343" s="5" t="s">
        <v>90</v>
      </c>
      <c r="G2343" s="5" t="s">
        <v>3874</v>
      </c>
      <c r="H2343" s="5"/>
      <c r="I2343" s="5">
        <v>37</v>
      </c>
      <c r="J2343" s="106">
        <v>1</v>
      </c>
      <c r="K2343" s="71">
        <v>16011</v>
      </c>
      <c r="L2343" s="5" t="s">
        <v>4836</v>
      </c>
      <c r="M2343" s="5" t="s">
        <v>5145</v>
      </c>
      <c r="N2343" s="5" t="s">
        <v>5150</v>
      </c>
      <c r="O2343" s="5" t="s">
        <v>2779</v>
      </c>
      <c r="P2343" s="5" t="s">
        <v>2781</v>
      </c>
      <c r="Q2343" s="60">
        <f t="shared" si="153"/>
        <v>0</v>
      </c>
      <c r="R2343" s="5" t="str">
        <f t="shared" si="149"/>
        <v/>
      </c>
      <c r="T2343" s="5" t="str">
        <f t="shared" si="150"/>
        <v>KB</v>
      </c>
    </row>
    <row r="2344" spans="1:20" x14ac:dyDescent="0.2">
      <c r="A2344" s="5" t="str">
        <f t="shared" si="151"/>
        <v>KB</v>
      </c>
      <c r="B2344" s="5" t="str">
        <f t="shared" si="152"/>
        <v>137</v>
      </c>
      <c r="C2344" s="5" t="s">
        <v>128</v>
      </c>
      <c r="D2344" s="5" t="s">
        <v>90</v>
      </c>
      <c r="G2344" s="5" t="s">
        <v>3874</v>
      </c>
      <c r="H2344" s="5"/>
      <c r="I2344" s="5">
        <v>38</v>
      </c>
      <c r="J2344" s="106">
        <v>1</v>
      </c>
      <c r="K2344" s="71">
        <v>16011</v>
      </c>
      <c r="L2344" s="5" t="s">
        <v>4836</v>
      </c>
      <c r="M2344" s="5" t="s">
        <v>5145</v>
      </c>
      <c r="N2344" s="5" t="s">
        <v>5150</v>
      </c>
      <c r="O2344" s="5" t="s">
        <v>2779</v>
      </c>
      <c r="P2344" s="5" t="s">
        <v>2781</v>
      </c>
      <c r="Q2344" s="60">
        <f t="shared" si="153"/>
        <v>0</v>
      </c>
      <c r="R2344" s="5" t="str">
        <f t="shared" si="149"/>
        <v/>
      </c>
      <c r="T2344" s="5" t="str">
        <f t="shared" si="150"/>
        <v>KB</v>
      </c>
    </row>
    <row r="2345" spans="1:20" x14ac:dyDescent="0.2">
      <c r="A2345" s="5" t="str">
        <f t="shared" si="151"/>
        <v>KB</v>
      </c>
      <c r="B2345" s="5" t="str">
        <f t="shared" si="152"/>
        <v>138</v>
      </c>
      <c r="C2345" s="5" t="s">
        <v>129</v>
      </c>
      <c r="D2345" s="5" t="s">
        <v>90</v>
      </c>
      <c r="G2345" s="5" t="s">
        <v>3874</v>
      </c>
      <c r="H2345" s="5"/>
      <c r="I2345" s="5">
        <v>39</v>
      </c>
      <c r="J2345" s="106">
        <v>1</v>
      </c>
      <c r="K2345" s="71">
        <v>16011</v>
      </c>
      <c r="L2345" s="5" t="s">
        <v>4836</v>
      </c>
      <c r="M2345" s="5" t="s">
        <v>5145</v>
      </c>
      <c r="N2345" s="5" t="s">
        <v>5150</v>
      </c>
      <c r="O2345" s="5" t="s">
        <v>2779</v>
      </c>
      <c r="P2345" s="5" t="s">
        <v>2781</v>
      </c>
      <c r="Q2345" s="60" t="str">
        <f t="shared" si="153"/>
        <v>15 November 1946</v>
      </c>
      <c r="R2345" s="5" t="str">
        <f t="shared" si="149"/>
        <v/>
      </c>
      <c r="T2345" s="5" t="str">
        <f t="shared" si="150"/>
        <v>KB</v>
      </c>
    </row>
    <row r="2346" spans="1:20" x14ac:dyDescent="0.2">
      <c r="A2346" s="5" t="str">
        <f t="shared" si="151"/>
        <v>KB</v>
      </c>
      <c r="B2346" s="5" t="str">
        <f t="shared" si="152"/>
        <v>139</v>
      </c>
      <c r="C2346" s="5" t="s">
        <v>130</v>
      </c>
      <c r="D2346" s="5" t="s">
        <v>90</v>
      </c>
      <c r="G2346" s="5" t="s">
        <v>3874</v>
      </c>
      <c r="H2346" s="5"/>
      <c r="I2346" s="5">
        <v>40</v>
      </c>
      <c r="J2346" s="106">
        <v>1</v>
      </c>
      <c r="K2346" s="71">
        <v>16011</v>
      </c>
      <c r="L2346" s="5" t="s">
        <v>4836</v>
      </c>
      <c r="M2346" s="5" t="s">
        <v>5145</v>
      </c>
      <c r="N2346" s="5" t="s">
        <v>5150</v>
      </c>
      <c r="O2346" s="5" t="s">
        <v>2779</v>
      </c>
      <c r="P2346" s="5" t="s">
        <v>2781</v>
      </c>
      <c r="Q2346" s="60">
        <f t="shared" si="153"/>
        <v>16299</v>
      </c>
      <c r="R2346" s="5" t="str">
        <f t="shared" si="149"/>
        <v/>
      </c>
      <c r="T2346" s="5" t="str">
        <f t="shared" si="150"/>
        <v>KB</v>
      </c>
    </row>
    <row r="2347" spans="1:20" x14ac:dyDescent="0.2">
      <c r="A2347" s="5" t="str">
        <f t="shared" si="151"/>
        <v>KB</v>
      </c>
      <c r="B2347" s="5" t="str">
        <f t="shared" si="152"/>
        <v>140</v>
      </c>
      <c r="C2347" s="5" t="s">
        <v>131</v>
      </c>
      <c r="D2347" s="5" t="s">
        <v>90</v>
      </c>
      <c r="G2347" s="5" t="s">
        <v>3874</v>
      </c>
      <c r="H2347" s="5"/>
      <c r="I2347" s="5">
        <v>41</v>
      </c>
      <c r="J2347" s="106">
        <v>1</v>
      </c>
      <c r="K2347" s="71">
        <v>16011</v>
      </c>
      <c r="L2347" s="5" t="s">
        <v>4836</v>
      </c>
      <c r="M2347" s="5" t="s">
        <v>5145</v>
      </c>
      <c r="N2347" s="5" t="s">
        <v>5150</v>
      </c>
      <c r="O2347" s="5" t="s">
        <v>2779</v>
      </c>
      <c r="P2347" s="5" t="s">
        <v>2781</v>
      </c>
      <c r="Q2347" s="60" t="str">
        <f t="shared" si="153"/>
        <v>13 October 1945</v>
      </c>
      <c r="R2347" s="5" t="str">
        <f t="shared" si="149"/>
        <v/>
      </c>
      <c r="T2347" s="5" t="str">
        <f t="shared" si="150"/>
        <v>KB</v>
      </c>
    </row>
    <row r="2348" spans="1:20" x14ac:dyDescent="0.2">
      <c r="A2348" s="5" t="str">
        <f t="shared" si="151"/>
        <v>KB</v>
      </c>
      <c r="B2348" s="5" t="str">
        <f t="shared" si="152"/>
        <v>141</v>
      </c>
      <c r="C2348" s="5" t="s">
        <v>132</v>
      </c>
      <c r="D2348" s="5" t="s">
        <v>90</v>
      </c>
      <c r="G2348" s="5" t="s">
        <v>3874</v>
      </c>
      <c r="H2348" s="5"/>
      <c r="I2348" s="5">
        <v>42</v>
      </c>
      <c r="J2348" s="106">
        <v>1</v>
      </c>
      <c r="K2348" s="71">
        <v>16041</v>
      </c>
      <c r="L2348" s="5" t="s">
        <v>4836</v>
      </c>
      <c r="M2348" s="5" t="s">
        <v>5145</v>
      </c>
      <c r="N2348" s="5" t="s">
        <v>5150</v>
      </c>
      <c r="O2348" s="5" t="s">
        <v>2779</v>
      </c>
      <c r="P2348" s="5" t="s">
        <v>2781</v>
      </c>
      <c r="Q2348" s="60">
        <f t="shared" si="153"/>
        <v>16268</v>
      </c>
      <c r="R2348" s="5" t="str">
        <f t="shared" si="149"/>
        <v/>
      </c>
      <c r="T2348" s="5" t="str">
        <f t="shared" si="150"/>
        <v>KB</v>
      </c>
    </row>
    <row r="2349" spans="1:20" x14ac:dyDescent="0.2">
      <c r="A2349" s="5" t="str">
        <f t="shared" si="151"/>
        <v>KB</v>
      </c>
      <c r="B2349" s="5" t="str">
        <f t="shared" si="152"/>
        <v>142</v>
      </c>
      <c r="C2349" s="5" t="s">
        <v>133</v>
      </c>
      <c r="D2349" s="5" t="s">
        <v>90</v>
      </c>
      <c r="G2349" s="5" t="s">
        <v>3874</v>
      </c>
      <c r="H2349" s="5"/>
      <c r="I2349" s="5">
        <v>43</v>
      </c>
      <c r="J2349" s="106">
        <v>1</v>
      </c>
      <c r="K2349" s="71">
        <v>16041</v>
      </c>
      <c r="L2349" s="5" t="s">
        <v>4836</v>
      </c>
      <c r="M2349" s="5" t="s">
        <v>5145</v>
      </c>
      <c r="N2349" s="5" t="s">
        <v>5150</v>
      </c>
      <c r="O2349" s="5" t="s">
        <v>2779</v>
      </c>
      <c r="P2349" s="5" t="s">
        <v>2781</v>
      </c>
      <c r="Q2349" s="60">
        <f t="shared" si="153"/>
        <v>0</v>
      </c>
      <c r="R2349" s="5" t="str">
        <f t="shared" si="149"/>
        <v/>
      </c>
      <c r="T2349" s="5" t="str">
        <f t="shared" si="150"/>
        <v>KB</v>
      </c>
    </row>
    <row r="2350" spans="1:20" x14ac:dyDescent="0.2">
      <c r="A2350" s="5" t="str">
        <f t="shared" si="151"/>
        <v>KB</v>
      </c>
      <c r="B2350" s="5" t="str">
        <f t="shared" si="152"/>
        <v>143</v>
      </c>
      <c r="C2350" s="5" t="s">
        <v>134</v>
      </c>
      <c r="D2350" s="5" t="s">
        <v>90</v>
      </c>
      <c r="G2350" s="5" t="s">
        <v>3874</v>
      </c>
      <c r="H2350" s="5"/>
      <c r="I2350" s="5">
        <v>44</v>
      </c>
      <c r="J2350" s="106">
        <v>1</v>
      </c>
      <c r="K2350" s="71">
        <v>16072</v>
      </c>
      <c r="L2350" s="5" t="s">
        <v>4836</v>
      </c>
      <c r="M2350" s="5" t="s">
        <v>5145</v>
      </c>
      <c r="N2350" s="5" t="s">
        <v>5150</v>
      </c>
      <c r="O2350" s="5" t="s">
        <v>2779</v>
      </c>
      <c r="P2350" s="5" t="s">
        <v>2781</v>
      </c>
      <c r="Q2350" s="60">
        <f t="shared" si="153"/>
        <v>0</v>
      </c>
      <c r="R2350" s="5" t="str">
        <f t="shared" si="149"/>
        <v/>
      </c>
      <c r="T2350" s="5" t="str">
        <f t="shared" si="150"/>
        <v>KB</v>
      </c>
    </row>
    <row r="2351" spans="1:20" x14ac:dyDescent="0.2">
      <c r="A2351" s="5" t="str">
        <f t="shared" si="151"/>
        <v>KB</v>
      </c>
      <c r="B2351" s="5" t="str">
        <f t="shared" si="152"/>
        <v>144</v>
      </c>
      <c r="C2351" s="5" t="s">
        <v>135</v>
      </c>
      <c r="D2351" s="5" t="s">
        <v>90</v>
      </c>
      <c r="G2351" s="5" t="s">
        <v>3874</v>
      </c>
      <c r="H2351" s="5"/>
      <c r="I2351" s="5">
        <v>45</v>
      </c>
      <c r="J2351" s="106">
        <v>1</v>
      </c>
      <c r="K2351" s="71">
        <v>16072</v>
      </c>
      <c r="L2351" s="5" t="s">
        <v>4836</v>
      </c>
      <c r="M2351" s="5" t="s">
        <v>5145</v>
      </c>
      <c r="N2351" s="5" t="s">
        <v>5150</v>
      </c>
      <c r="O2351" s="5" t="s">
        <v>2779</v>
      </c>
      <c r="P2351" s="5" t="s">
        <v>2781</v>
      </c>
      <c r="Q2351" s="60">
        <f t="shared" si="153"/>
        <v>0</v>
      </c>
      <c r="R2351" s="5" t="str">
        <f t="shared" si="149"/>
        <v/>
      </c>
      <c r="T2351" s="5" t="str">
        <f t="shared" si="150"/>
        <v>KB</v>
      </c>
    </row>
    <row r="2352" spans="1:20" x14ac:dyDescent="0.2">
      <c r="A2352" s="5" t="str">
        <f t="shared" si="151"/>
        <v>KB</v>
      </c>
      <c r="B2352" s="5" t="str">
        <f t="shared" si="152"/>
        <v>145</v>
      </c>
      <c r="C2352" s="5" t="s">
        <v>136</v>
      </c>
      <c r="D2352" s="5" t="s">
        <v>90</v>
      </c>
      <c r="G2352" s="5" t="s">
        <v>3874</v>
      </c>
      <c r="H2352" s="5"/>
      <c r="I2352" s="5">
        <v>46</v>
      </c>
      <c r="J2352" s="106">
        <v>1</v>
      </c>
      <c r="K2352" s="71">
        <v>16072</v>
      </c>
      <c r="L2352" s="5" t="s">
        <v>4836</v>
      </c>
      <c r="M2352" s="5" t="s">
        <v>5145</v>
      </c>
      <c r="N2352" s="5" t="s">
        <v>5150</v>
      </c>
      <c r="O2352" s="5" t="s">
        <v>2779</v>
      </c>
      <c r="P2352" s="5" t="s">
        <v>2781</v>
      </c>
      <c r="Q2352" s="60">
        <f t="shared" si="153"/>
        <v>0</v>
      </c>
      <c r="R2352" s="5" t="str">
        <f t="shared" si="149"/>
        <v/>
      </c>
      <c r="T2352" s="5" t="str">
        <f t="shared" si="150"/>
        <v>KB</v>
      </c>
    </row>
    <row r="2353" spans="1:20" x14ac:dyDescent="0.2">
      <c r="A2353" s="5" t="str">
        <f t="shared" si="151"/>
        <v>KB</v>
      </c>
      <c r="B2353" s="5" t="str">
        <f t="shared" si="152"/>
        <v>146</v>
      </c>
      <c r="C2353" s="5" t="s">
        <v>137</v>
      </c>
      <c r="D2353" s="5" t="s">
        <v>90</v>
      </c>
      <c r="G2353" s="5" t="s">
        <v>3874</v>
      </c>
      <c r="H2353" s="5"/>
      <c r="I2353" s="5">
        <v>47</v>
      </c>
      <c r="J2353" s="106">
        <v>1</v>
      </c>
      <c r="K2353" s="71">
        <v>16072</v>
      </c>
      <c r="L2353" s="5" t="s">
        <v>4836</v>
      </c>
      <c r="M2353" s="5" t="s">
        <v>5145</v>
      </c>
      <c r="N2353" s="5" t="s">
        <v>5150</v>
      </c>
      <c r="O2353" s="5" t="s">
        <v>2779</v>
      </c>
      <c r="P2353" s="5" t="s">
        <v>2781</v>
      </c>
      <c r="Q2353" s="60" t="str">
        <f t="shared" si="153"/>
        <v>29 October 1945</v>
      </c>
      <c r="R2353" s="5" t="str">
        <f t="shared" si="149"/>
        <v/>
      </c>
      <c r="T2353" s="5" t="str">
        <f t="shared" si="150"/>
        <v>KB</v>
      </c>
    </row>
    <row r="2354" spans="1:20" x14ac:dyDescent="0.2">
      <c r="A2354" s="5" t="str">
        <f t="shared" si="151"/>
        <v>KB</v>
      </c>
      <c r="B2354" s="5" t="str">
        <f t="shared" si="152"/>
        <v>147</v>
      </c>
      <c r="C2354" s="5" t="s">
        <v>138</v>
      </c>
      <c r="D2354" s="5" t="s">
        <v>90</v>
      </c>
      <c r="G2354" s="5" t="s">
        <v>3874</v>
      </c>
      <c r="H2354" s="5"/>
      <c r="I2354" s="5">
        <v>48</v>
      </c>
      <c r="J2354" s="106">
        <v>1</v>
      </c>
      <c r="K2354" s="71">
        <v>16072</v>
      </c>
      <c r="L2354" s="5" t="s">
        <v>4836</v>
      </c>
      <c r="M2354" s="5" t="s">
        <v>5145</v>
      </c>
      <c r="N2354" s="5" t="s">
        <v>5150</v>
      </c>
      <c r="O2354" s="5" t="s">
        <v>2779</v>
      </c>
      <c r="P2354" s="5" t="s">
        <v>2781</v>
      </c>
      <c r="Q2354" s="60">
        <f t="shared" si="153"/>
        <v>0</v>
      </c>
      <c r="R2354" s="5" t="str">
        <f t="shared" si="149"/>
        <v/>
      </c>
      <c r="T2354" s="5" t="str">
        <f t="shared" si="150"/>
        <v>KB</v>
      </c>
    </row>
    <row r="2355" spans="1:20" x14ac:dyDescent="0.2">
      <c r="A2355" s="5" t="str">
        <f t="shared" si="151"/>
        <v>KB</v>
      </c>
      <c r="B2355" s="5" t="str">
        <f t="shared" si="152"/>
        <v>148</v>
      </c>
      <c r="C2355" s="5" t="s">
        <v>139</v>
      </c>
      <c r="D2355" s="5" t="s">
        <v>90</v>
      </c>
      <c r="G2355" s="5" t="s">
        <v>3874</v>
      </c>
      <c r="H2355" s="5"/>
      <c r="I2355" s="5">
        <v>49</v>
      </c>
      <c r="J2355" s="106">
        <v>1</v>
      </c>
      <c r="K2355" s="71">
        <v>16072</v>
      </c>
      <c r="L2355" s="5" t="s">
        <v>4836</v>
      </c>
      <c r="M2355" s="5" t="s">
        <v>5145</v>
      </c>
      <c r="N2355" s="5" t="s">
        <v>5150</v>
      </c>
      <c r="O2355" s="5" t="s">
        <v>2779</v>
      </c>
      <c r="P2355" s="5" t="s">
        <v>2781</v>
      </c>
      <c r="Q2355" s="60">
        <f t="shared" si="153"/>
        <v>16539</v>
      </c>
      <c r="R2355" s="5" t="str">
        <f t="shared" si="149"/>
        <v/>
      </c>
      <c r="T2355" s="5" t="str">
        <f t="shared" si="150"/>
        <v>KB</v>
      </c>
    </row>
    <row r="2356" spans="1:20" x14ac:dyDescent="0.2">
      <c r="A2356" s="5" t="str">
        <f t="shared" si="151"/>
        <v>KB</v>
      </c>
      <c r="B2356" s="5" t="str">
        <f t="shared" si="152"/>
        <v>149</v>
      </c>
      <c r="C2356" s="5" t="s">
        <v>140</v>
      </c>
      <c r="D2356" s="5" t="s">
        <v>90</v>
      </c>
      <c r="G2356" s="5" t="s">
        <v>3874</v>
      </c>
      <c r="H2356" s="5"/>
      <c r="I2356" s="5">
        <v>50</v>
      </c>
      <c r="J2356" s="106">
        <v>1</v>
      </c>
      <c r="K2356" s="71">
        <v>16103</v>
      </c>
      <c r="L2356" s="5" t="s">
        <v>4836</v>
      </c>
      <c r="M2356" s="5" t="s">
        <v>5145</v>
      </c>
      <c r="N2356" s="5" t="s">
        <v>5150</v>
      </c>
      <c r="O2356" s="5" t="s">
        <v>2779</v>
      </c>
      <c r="P2356" s="5" t="s">
        <v>2781</v>
      </c>
      <c r="Q2356" s="60" t="str">
        <f t="shared" si="153"/>
        <v>30 November 1945</v>
      </c>
      <c r="R2356" s="5" t="str">
        <f t="shared" si="149"/>
        <v/>
      </c>
      <c r="T2356" s="5" t="str">
        <f t="shared" si="150"/>
        <v>KB</v>
      </c>
    </row>
    <row r="2357" spans="1:20" x14ac:dyDescent="0.2">
      <c r="A2357" s="5" t="str">
        <f t="shared" si="151"/>
        <v>KB</v>
      </c>
      <c r="B2357" s="5" t="str">
        <f t="shared" si="152"/>
        <v>150</v>
      </c>
      <c r="C2357" s="5" t="s">
        <v>141</v>
      </c>
      <c r="D2357" s="5" t="s">
        <v>90</v>
      </c>
      <c r="G2357" s="5" t="s">
        <v>3874</v>
      </c>
      <c r="H2357" s="5"/>
      <c r="I2357" s="5">
        <v>51</v>
      </c>
      <c r="J2357" s="106">
        <v>1</v>
      </c>
      <c r="K2357" s="71">
        <v>16103</v>
      </c>
      <c r="L2357" s="5" t="s">
        <v>4836</v>
      </c>
      <c r="M2357" s="5" t="s">
        <v>5145</v>
      </c>
      <c r="N2357" s="5" t="s">
        <v>5150</v>
      </c>
      <c r="O2357" s="5" t="s">
        <v>2779</v>
      </c>
      <c r="P2357" s="5" t="s">
        <v>2781</v>
      </c>
      <c r="Q2357" s="60" t="str">
        <f t="shared" si="153"/>
        <v>30 November 1945</v>
      </c>
      <c r="R2357" s="5" t="str">
        <f t="shared" si="149"/>
        <v/>
      </c>
      <c r="T2357" s="5" t="str">
        <f t="shared" si="150"/>
        <v>KB</v>
      </c>
    </row>
    <row r="2358" spans="1:20" x14ac:dyDescent="0.2">
      <c r="A2358" s="5" t="str">
        <f t="shared" si="151"/>
        <v>KB</v>
      </c>
      <c r="B2358" s="5" t="str">
        <f t="shared" si="152"/>
        <v>151</v>
      </c>
      <c r="C2358" s="5" t="s">
        <v>142</v>
      </c>
      <c r="D2358" s="5" t="s">
        <v>90</v>
      </c>
      <c r="G2358" s="5" t="s">
        <v>3874</v>
      </c>
      <c r="H2358" s="5"/>
      <c r="I2358" s="5">
        <v>52</v>
      </c>
      <c r="J2358" s="106">
        <v>1</v>
      </c>
      <c r="K2358" s="71">
        <v>16103</v>
      </c>
      <c r="L2358" s="5" t="s">
        <v>4836</v>
      </c>
      <c r="M2358" s="5" t="s">
        <v>5145</v>
      </c>
      <c r="N2358" s="5" t="s">
        <v>5150</v>
      </c>
      <c r="O2358" s="5" t="s">
        <v>2779</v>
      </c>
      <c r="P2358" s="5" t="s">
        <v>2781</v>
      </c>
      <c r="Q2358" s="60" t="str">
        <f t="shared" si="153"/>
        <v>30 November 1945</v>
      </c>
      <c r="R2358" s="5" t="str">
        <f t="shared" si="149"/>
        <v/>
      </c>
      <c r="T2358" s="5" t="str">
        <f t="shared" si="150"/>
        <v>KB</v>
      </c>
    </row>
    <row r="2359" spans="1:20" x14ac:dyDescent="0.2">
      <c r="A2359" s="5" t="str">
        <f t="shared" si="151"/>
        <v>KB</v>
      </c>
      <c r="B2359" s="5" t="str">
        <f t="shared" si="152"/>
        <v>152</v>
      </c>
      <c r="C2359" s="5" t="s">
        <v>143</v>
      </c>
      <c r="D2359" s="5" t="s">
        <v>90</v>
      </c>
      <c r="G2359" s="5" t="s">
        <v>3874</v>
      </c>
      <c r="H2359" s="5"/>
      <c r="I2359" s="5">
        <v>53</v>
      </c>
      <c r="J2359" s="106">
        <v>1</v>
      </c>
      <c r="K2359" s="71">
        <v>16103</v>
      </c>
      <c r="L2359" s="5" t="s">
        <v>4836</v>
      </c>
      <c r="M2359" s="5" t="s">
        <v>5145</v>
      </c>
      <c r="N2359" s="5" t="s">
        <v>5150</v>
      </c>
      <c r="O2359" s="5" t="s">
        <v>2779</v>
      </c>
      <c r="P2359" s="5" t="s">
        <v>2781</v>
      </c>
      <c r="Q2359" s="60">
        <f t="shared" si="153"/>
        <v>16183</v>
      </c>
      <c r="R2359" s="5" t="str">
        <f t="shared" si="149"/>
        <v/>
      </c>
      <c r="T2359" s="5" t="str">
        <f t="shared" si="150"/>
        <v>KB</v>
      </c>
    </row>
    <row r="2360" spans="1:20" x14ac:dyDescent="0.2">
      <c r="A2360" s="5" t="str">
        <f t="shared" si="151"/>
        <v>KB</v>
      </c>
      <c r="B2360" s="5" t="str">
        <f t="shared" si="152"/>
        <v>153</v>
      </c>
      <c r="C2360" s="5" t="s">
        <v>144</v>
      </c>
      <c r="D2360" s="5" t="s">
        <v>90</v>
      </c>
      <c r="G2360" s="5" t="s">
        <v>3874</v>
      </c>
      <c r="H2360" s="5"/>
      <c r="I2360" s="5">
        <v>54</v>
      </c>
      <c r="J2360" s="106">
        <v>1</v>
      </c>
      <c r="K2360" s="71">
        <v>16103</v>
      </c>
      <c r="L2360" s="5" t="s">
        <v>4836</v>
      </c>
      <c r="M2360" s="5" t="s">
        <v>5145</v>
      </c>
      <c r="N2360" s="5" t="s">
        <v>5150</v>
      </c>
      <c r="O2360" s="5" t="s">
        <v>2779</v>
      </c>
      <c r="P2360" s="5" t="s">
        <v>2781</v>
      </c>
      <c r="Q2360" s="60">
        <f t="shared" si="153"/>
        <v>16404</v>
      </c>
      <c r="R2360" s="5" t="str">
        <f t="shared" si="149"/>
        <v/>
      </c>
      <c r="T2360" s="5" t="str">
        <f t="shared" si="150"/>
        <v>KB</v>
      </c>
    </row>
    <row r="2361" spans="1:20" x14ac:dyDescent="0.2">
      <c r="A2361" s="5" t="str">
        <f t="shared" si="151"/>
        <v>KB</v>
      </c>
      <c r="B2361" s="5" t="str">
        <f t="shared" si="152"/>
        <v>154</v>
      </c>
      <c r="C2361" s="5" t="s">
        <v>145</v>
      </c>
      <c r="D2361" s="5" t="s">
        <v>90</v>
      </c>
      <c r="G2361" s="5" t="s">
        <v>3874</v>
      </c>
      <c r="H2361" s="5"/>
      <c r="I2361" s="5">
        <v>55</v>
      </c>
      <c r="J2361" s="106">
        <v>1</v>
      </c>
      <c r="K2361" s="71">
        <v>16103</v>
      </c>
      <c r="L2361" s="5" t="s">
        <v>4836</v>
      </c>
      <c r="M2361" s="5" t="s">
        <v>5145</v>
      </c>
      <c r="N2361" s="5" t="s">
        <v>5150</v>
      </c>
      <c r="O2361" s="5" t="s">
        <v>2779</v>
      </c>
      <c r="P2361" s="5" t="s">
        <v>2781</v>
      </c>
      <c r="Q2361" s="60" t="str">
        <f t="shared" si="153"/>
        <v>30 November 1945</v>
      </c>
      <c r="R2361" s="5" t="str">
        <f t="shared" si="149"/>
        <v/>
      </c>
      <c r="T2361" s="5" t="str">
        <f t="shared" si="150"/>
        <v>KB</v>
      </c>
    </row>
    <row r="2362" spans="1:20" x14ac:dyDescent="0.2">
      <c r="A2362" s="5" t="str">
        <f t="shared" si="151"/>
        <v>KB</v>
      </c>
      <c r="B2362" s="5" t="str">
        <f t="shared" si="152"/>
        <v>155</v>
      </c>
      <c r="C2362" s="5" t="s">
        <v>146</v>
      </c>
      <c r="D2362" s="5" t="s">
        <v>90</v>
      </c>
      <c r="G2362" s="5" t="s">
        <v>3874</v>
      </c>
      <c r="H2362" s="5"/>
      <c r="I2362" s="5">
        <v>56</v>
      </c>
      <c r="J2362" s="106">
        <v>1</v>
      </c>
      <c r="K2362" s="71">
        <v>16103</v>
      </c>
      <c r="L2362" s="5" t="s">
        <v>4836</v>
      </c>
      <c r="M2362" s="5" t="s">
        <v>5145</v>
      </c>
      <c r="N2362" s="5" t="s">
        <v>5150</v>
      </c>
      <c r="O2362" s="5" t="s">
        <v>2779</v>
      </c>
      <c r="P2362" s="5" t="s">
        <v>2781</v>
      </c>
      <c r="Q2362" s="60">
        <f t="shared" si="153"/>
        <v>0</v>
      </c>
      <c r="R2362" s="5" t="str">
        <f t="shared" si="149"/>
        <v/>
      </c>
      <c r="T2362" s="5" t="str">
        <f t="shared" si="150"/>
        <v>KB</v>
      </c>
    </row>
    <row r="2363" spans="1:20" x14ac:dyDescent="0.2">
      <c r="A2363" s="5" t="str">
        <f t="shared" si="151"/>
        <v>KB</v>
      </c>
      <c r="B2363" s="5" t="str">
        <f t="shared" si="152"/>
        <v>156</v>
      </c>
      <c r="C2363" s="5" t="s">
        <v>147</v>
      </c>
      <c r="D2363" s="5" t="s">
        <v>90</v>
      </c>
      <c r="G2363" s="5" t="s">
        <v>3874</v>
      </c>
      <c r="H2363" s="5"/>
      <c r="I2363" s="5">
        <v>57</v>
      </c>
      <c r="J2363" s="106">
        <v>1</v>
      </c>
      <c r="K2363" s="71">
        <v>16103</v>
      </c>
      <c r="L2363" s="5" t="s">
        <v>4836</v>
      </c>
      <c r="M2363" s="5" t="s">
        <v>5145</v>
      </c>
      <c r="N2363" s="5" t="s">
        <v>5150</v>
      </c>
      <c r="O2363" s="5" t="s">
        <v>2779</v>
      </c>
      <c r="P2363" s="5" t="s">
        <v>2781</v>
      </c>
      <c r="Q2363" s="60" t="str">
        <f t="shared" si="153"/>
        <v>10 January 1947</v>
      </c>
      <c r="R2363" s="5" t="str">
        <f t="shared" si="149"/>
        <v/>
      </c>
      <c r="T2363" s="5" t="str">
        <f t="shared" si="150"/>
        <v>KB</v>
      </c>
    </row>
    <row r="2364" spans="1:20" x14ac:dyDescent="0.2">
      <c r="A2364" s="5" t="str">
        <f t="shared" si="151"/>
        <v>KB</v>
      </c>
      <c r="B2364" s="5" t="str">
        <f t="shared" si="152"/>
        <v>157</v>
      </c>
      <c r="C2364" s="5" t="s">
        <v>148</v>
      </c>
      <c r="D2364" s="5" t="s">
        <v>90</v>
      </c>
      <c r="G2364" s="5" t="s">
        <v>3874</v>
      </c>
      <c r="H2364" s="5"/>
      <c r="I2364" s="5">
        <v>58</v>
      </c>
      <c r="J2364" s="106">
        <v>1</v>
      </c>
      <c r="K2364" s="71">
        <v>16103</v>
      </c>
      <c r="L2364" s="5" t="s">
        <v>4836</v>
      </c>
      <c r="M2364" s="5" t="s">
        <v>5145</v>
      </c>
      <c r="N2364" s="5" t="s">
        <v>5150</v>
      </c>
      <c r="O2364" s="5" t="s">
        <v>2779</v>
      </c>
      <c r="P2364" s="5" t="s">
        <v>2781</v>
      </c>
      <c r="Q2364" s="60" t="str">
        <f t="shared" si="153"/>
        <v>28 January 1945</v>
      </c>
      <c r="R2364" s="5" t="str">
        <f t="shared" si="149"/>
        <v/>
      </c>
      <c r="T2364" s="5" t="str">
        <f t="shared" si="150"/>
        <v>KB</v>
      </c>
    </row>
    <row r="2365" spans="1:20" x14ac:dyDescent="0.2">
      <c r="A2365" s="5" t="str">
        <f t="shared" si="151"/>
        <v>KB</v>
      </c>
      <c r="B2365" s="5" t="str">
        <f t="shared" si="152"/>
        <v>158</v>
      </c>
      <c r="C2365" s="5" t="s">
        <v>149</v>
      </c>
      <c r="D2365" s="5" t="s">
        <v>90</v>
      </c>
      <c r="G2365" s="5" t="s">
        <v>3874</v>
      </c>
      <c r="H2365" s="5"/>
      <c r="I2365" s="5">
        <v>59</v>
      </c>
      <c r="J2365" s="106">
        <v>1</v>
      </c>
      <c r="K2365" s="71">
        <v>16103</v>
      </c>
      <c r="L2365" s="5" t="s">
        <v>4836</v>
      </c>
      <c r="M2365" s="5" t="s">
        <v>5145</v>
      </c>
      <c r="N2365" s="5" t="s">
        <v>5150</v>
      </c>
      <c r="O2365" s="5" t="s">
        <v>2779</v>
      </c>
      <c r="P2365" s="5" t="s">
        <v>2781</v>
      </c>
      <c r="Q2365" s="60">
        <f t="shared" si="153"/>
        <v>16508</v>
      </c>
      <c r="R2365" s="5" t="str">
        <f t="shared" si="149"/>
        <v/>
      </c>
      <c r="T2365" s="5" t="str">
        <f t="shared" si="150"/>
        <v>KB</v>
      </c>
    </row>
    <row r="2366" spans="1:20" x14ac:dyDescent="0.2">
      <c r="A2366" s="5" t="str">
        <f t="shared" si="151"/>
        <v>KB</v>
      </c>
      <c r="B2366" s="5" t="str">
        <f t="shared" si="152"/>
        <v>159</v>
      </c>
      <c r="C2366" s="5" t="s">
        <v>150</v>
      </c>
      <c r="D2366" s="5" t="s">
        <v>90</v>
      </c>
      <c r="G2366" s="5" t="s">
        <v>3874</v>
      </c>
      <c r="H2366" s="5"/>
      <c r="I2366" s="5">
        <v>60</v>
      </c>
      <c r="J2366" s="106">
        <v>1</v>
      </c>
      <c r="K2366" s="71">
        <v>16103</v>
      </c>
      <c r="L2366" s="5" t="s">
        <v>4836</v>
      </c>
      <c r="M2366" s="5" t="s">
        <v>5145</v>
      </c>
      <c r="N2366" s="5" t="s">
        <v>5150</v>
      </c>
      <c r="O2366" s="5" t="s">
        <v>2779</v>
      </c>
      <c r="P2366" s="5" t="s">
        <v>2781</v>
      </c>
      <c r="Q2366" s="60">
        <f t="shared" si="153"/>
        <v>16173</v>
      </c>
      <c r="R2366" s="5" t="str">
        <f t="shared" si="149"/>
        <v/>
      </c>
      <c r="T2366" s="5" t="str">
        <f t="shared" si="150"/>
        <v>KB</v>
      </c>
    </row>
    <row r="2367" spans="1:20" s="10" customFormat="1" x14ac:dyDescent="0.2">
      <c r="A2367" s="10" t="str">
        <f t="shared" si="151"/>
        <v>KB</v>
      </c>
      <c r="B2367" s="10" t="str">
        <f t="shared" si="152"/>
        <v>160</v>
      </c>
      <c r="C2367" s="10" t="s">
        <v>151</v>
      </c>
      <c r="D2367" s="10" t="s">
        <v>90</v>
      </c>
      <c r="G2367" s="10" t="s">
        <v>3874</v>
      </c>
      <c r="I2367" s="10">
        <v>1</v>
      </c>
      <c r="J2367" s="106">
        <v>1</v>
      </c>
      <c r="K2367" s="72">
        <v>16103</v>
      </c>
      <c r="L2367" s="10" t="s">
        <v>4836</v>
      </c>
      <c r="M2367" s="10" t="s">
        <v>5145</v>
      </c>
      <c r="N2367" s="10" t="s">
        <v>5150</v>
      </c>
      <c r="O2367" s="10" t="s">
        <v>2779</v>
      </c>
      <c r="P2367" s="10" t="s">
        <v>6851</v>
      </c>
      <c r="Q2367" s="60" t="str">
        <f t="shared" si="153"/>
        <v>31 January 1947</v>
      </c>
      <c r="R2367" s="5" t="str">
        <f t="shared" si="149"/>
        <v/>
      </c>
      <c r="T2367" s="5" t="str">
        <f t="shared" si="150"/>
        <v>KB</v>
      </c>
    </row>
    <row r="2368" spans="1:20" s="14" customFormat="1" x14ac:dyDescent="0.2">
      <c r="A2368" s="14" t="str">
        <f t="shared" si="151"/>
        <v>KB</v>
      </c>
      <c r="B2368" s="14" t="str">
        <f t="shared" si="152"/>
        <v>161</v>
      </c>
      <c r="C2368" s="14" t="s">
        <v>152</v>
      </c>
      <c r="D2368" s="14" t="s">
        <v>90</v>
      </c>
      <c r="G2368" s="14" t="s">
        <v>3874</v>
      </c>
      <c r="I2368" s="14">
        <v>2</v>
      </c>
      <c r="J2368" s="106">
        <v>1</v>
      </c>
      <c r="K2368" s="75">
        <v>16103</v>
      </c>
      <c r="L2368" s="14" t="s">
        <v>4836</v>
      </c>
      <c r="M2368" s="14" t="s">
        <v>5145</v>
      </c>
      <c r="N2368" s="14" t="s">
        <v>5150</v>
      </c>
      <c r="O2368" s="14" t="s">
        <v>2779</v>
      </c>
      <c r="P2368" s="14" t="s">
        <v>2781</v>
      </c>
      <c r="Q2368" s="60" t="str">
        <f t="shared" si="153"/>
        <v>10/11 May 1944</v>
      </c>
      <c r="R2368" s="5" t="str">
        <f t="shared" si="149"/>
        <v/>
      </c>
      <c r="T2368" s="5" t="str">
        <f t="shared" si="150"/>
        <v>KB</v>
      </c>
    </row>
    <row r="2369" spans="1:20" s="14" customFormat="1" x14ac:dyDescent="0.2">
      <c r="A2369" s="14" t="str">
        <f t="shared" si="151"/>
        <v>KB</v>
      </c>
      <c r="B2369" s="14" t="str">
        <f t="shared" si="152"/>
        <v>162</v>
      </c>
      <c r="C2369" s="14" t="s">
        <v>153</v>
      </c>
      <c r="D2369" s="14" t="s">
        <v>90</v>
      </c>
      <c r="G2369" s="14" t="s">
        <v>3874</v>
      </c>
      <c r="I2369" s="14">
        <v>3</v>
      </c>
      <c r="J2369" s="106">
        <v>1</v>
      </c>
      <c r="K2369" s="75">
        <v>16103</v>
      </c>
      <c r="L2369" s="14" t="s">
        <v>4836</v>
      </c>
      <c r="M2369" s="14" t="s">
        <v>5145</v>
      </c>
      <c r="N2369" s="14" t="s">
        <v>5150</v>
      </c>
      <c r="O2369" s="14" t="s">
        <v>2779</v>
      </c>
      <c r="P2369" s="14" t="s">
        <v>6854</v>
      </c>
      <c r="Q2369" s="60">
        <f t="shared" si="153"/>
        <v>16359</v>
      </c>
      <c r="R2369" s="5" t="str">
        <f t="shared" si="149"/>
        <v/>
      </c>
      <c r="T2369" s="5" t="str">
        <f t="shared" si="150"/>
        <v>KB</v>
      </c>
    </row>
    <row r="2370" spans="1:20" s="11" customFormat="1" x14ac:dyDescent="0.2">
      <c r="A2370" s="11" t="str">
        <f t="shared" si="151"/>
        <v>KB</v>
      </c>
      <c r="B2370" s="11" t="str">
        <f t="shared" si="152"/>
        <v>163</v>
      </c>
      <c r="C2370" s="11" t="s">
        <v>154</v>
      </c>
      <c r="D2370" s="11" t="s">
        <v>90</v>
      </c>
      <c r="G2370" s="11" t="s">
        <v>3874</v>
      </c>
      <c r="I2370" s="11">
        <v>64</v>
      </c>
      <c r="J2370" s="106">
        <v>1</v>
      </c>
      <c r="K2370" s="76">
        <v>16103</v>
      </c>
      <c r="L2370" s="11" t="s">
        <v>4836</v>
      </c>
      <c r="M2370" s="11" t="s">
        <v>5145</v>
      </c>
      <c r="N2370" s="11" t="s">
        <v>5150</v>
      </c>
      <c r="O2370" s="11" t="s">
        <v>2779</v>
      </c>
      <c r="P2370" s="11" t="s">
        <v>2781</v>
      </c>
      <c r="Q2370" s="60" t="str">
        <f t="shared" si="153"/>
        <v xml:space="preserve">  1945</v>
      </c>
      <c r="R2370" s="5" t="str">
        <f t="shared" ref="R2370:R2433" si="154">IF(VLOOKUP(C2370,Convs,11,FALSE)=0,"",VLOOKUP(C2370,Convs,11,FALSE))</f>
        <v/>
      </c>
      <c r="T2370" s="5" t="str">
        <f t="shared" si="150"/>
        <v>KB</v>
      </c>
    </row>
    <row r="2371" spans="1:20" s="63" customFormat="1" x14ac:dyDescent="0.2">
      <c r="A2371" s="63" t="str">
        <f t="shared" si="151"/>
        <v>KB</v>
      </c>
      <c r="B2371" s="63" t="str">
        <f t="shared" si="152"/>
        <v>164</v>
      </c>
      <c r="C2371" s="63" t="s">
        <v>155</v>
      </c>
      <c r="D2371" s="63" t="s">
        <v>90</v>
      </c>
      <c r="G2371" s="63" t="s">
        <v>3874</v>
      </c>
      <c r="I2371" s="63">
        <v>65</v>
      </c>
      <c r="J2371" s="106">
        <v>1</v>
      </c>
      <c r="K2371" s="75">
        <v>16103</v>
      </c>
      <c r="L2371" s="63" t="s">
        <v>4836</v>
      </c>
      <c r="M2371" s="63" t="s">
        <v>5145</v>
      </c>
      <c r="N2371" s="63" t="s">
        <v>5150</v>
      </c>
      <c r="O2371" s="63" t="s">
        <v>2779</v>
      </c>
      <c r="P2371" s="63" t="s">
        <v>2781</v>
      </c>
      <c r="Q2371" s="64">
        <f t="shared" si="153"/>
        <v>15923</v>
      </c>
      <c r="R2371" s="5" t="str">
        <f t="shared" si="154"/>
        <v/>
      </c>
      <c r="T2371" s="5" t="str">
        <f t="shared" ref="T2371:T2434" si="155">LEFT(C2371,2)</f>
        <v>KB</v>
      </c>
    </row>
    <row r="2372" spans="1:20" x14ac:dyDescent="0.2">
      <c r="A2372" s="5" t="str">
        <f t="shared" si="151"/>
        <v>KB</v>
      </c>
      <c r="B2372" s="5" t="str">
        <f t="shared" si="152"/>
        <v>165</v>
      </c>
      <c r="C2372" s="5" t="s">
        <v>156</v>
      </c>
      <c r="D2372" s="5" t="s">
        <v>90</v>
      </c>
      <c r="G2372" s="5" t="s">
        <v>3874</v>
      </c>
      <c r="H2372" s="5"/>
      <c r="I2372" s="5">
        <v>66</v>
      </c>
      <c r="J2372" s="106">
        <v>1</v>
      </c>
      <c r="K2372" s="71">
        <v>16103</v>
      </c>
      <c r="L2372" s="5" t="s">
        <v>4836</v>
      </c>
      <c r="M2372" s="5" t="s">
        <v>5145</v>
      </c>
      <c r="N2372" s="5" t="s">
        <v>5150</v>
      </c>
      <c r="O2372" s="5" t="s">
        <v>2779</v>
      </c>
      <c r="P2372" s="5" t="s">
        <v>2781</v>
      </c>
      <c r="Q2372" s="60">
        <f t="shared" si="153"/>
        <v>0</v>
      </c>
      <c r="R2372" s="5" t="str">
        <f t="shared" si="154"/>
        <v/>
      </c>
      <c r="T2372" s="5" t="str">
        <f t="shared" si="155"/>
        <v>KB</v>
      </c>
    </row>
    <row r="2373" spans="1:20" x14ac:dyDescent="0.2">
      <c r="A2373" s="5" t="str">
        <f t="shared" si="151"/>
        <v>KB</v>
      </c>
      <c r="B2373" s="5" t="str">
        <f t="shared" si="152"/>
        <v>166</v>
      </c>
      <c r="C2373" s="5" t="s">
        <v>157</v>
      </c>
      <c r="D2373" s="5" t="s">
        <v>90</v>
      </c>
      <c r="G2373" s="5" t="s">
        <v>3874</v>
      </c>
      <c r="H2373" s="5"/>
      <c r="I2373" s="5">
        <v>67</v>
      </c>
      <c r="J2373" s="106">
        <v>1</v>
      </c>
      <c r="K2373" s="71">
        <v>16103</v>
      </c>
      <c r="L2373" s="5" t="s">
        <v>4836</v>
      </c>
      <c r="M2373" s="5" t="s">
        <v>5145</v>
      </c>
      <c r="N2373" s="5" t="s">
        <v>5150</v>
      </c>
      <c r="O2373" s="5" t="s">
        <v>2779</v>
      </c>
      <c r="P2373" s="5" t="s">
        <v>2781</v>
      </c>
      <c r="Q2373" s="60">
        <f t="shared" si="153"/>
        <v>0</v>
      </c>
      <c r="R2373" s="5" t="str">
        <f t="shared" si="154"/>
        <v/>
      </c>
      <c r="T2373" s="5" t="str">
        <f t="shared" si="155"/>
        <v>KB</v>
      </c>
    </row>
    <row r="2374" spans="1:20" x14ac:dyDescent="0.2">
      <c r="A2374" s="5" t="str">
        <f t="shared" si="151"/>
        <v>KB</v>
      </c>
      <c r="B2374" s="5" t="str">
        <f t="shared" si="152"/>
        <v>167</v>
      </c>
      <c r="C2374" s="5" t="s">
        <v>158</v>
      </c>
      <c r="D2374" s="5" t="s">
        <v>90</v>
      </c>
      <c r="G2374" s="5" t="s">
        <v>3874</v>
      </c>
      <c r="H2374" s="5"/>
      <c r="I2374" s="5">
        <v>68</v>
      </c>
      <c r="J2374" s="106">
        <v>1</v>
      </c>
      <c r="K2374" s="71">
        <v>16103</v>
      </c>
      <c r="L2374" s="5" t="s">
        <v>4836</v>
      </c>
      <c r="M2374" s="5" t="s">
        <v>5145</v>
      </c>
      <c r="N2374" s="5" t="s">
        <v>5150</v>
      </c>
      <c r="O2374" s="5" t="s">
        <v>2779</v>
      </c>
      <c r="P2374" s="5" t="s">
        <v>2781</v>
      </c>
      <c r="Q2374" s="60">
        <f t="shared" si="153"/>
        <v>0</v>
      </c>
      <c r="R2374" s="5" t="str">
        <f t="shared" si="154"/>
        <v/>
      </c>
      <c r="T2374" s="5" t="str">
        <f t="shared" si="155"/>
        <v>KB</v>
      </c>
    </row>
    <row r="2375" spans="1:20" x14ac:dyDescent="0.2">
      <c r="A2375" s="5" t="str">
        <f t="shared" si="151"/>
        <v>KB</v>
      </c>
      <c r="B2375" s="5" t="str">
        <f t="shared" si="152"/>
        <v>168</v>
      </c>
      <c r="C2375" s="5" t="s">
        <v>159</v>
      </c>
      <c r="D2375" s="5" t="s">
        <v>90</v>
      </c>
      <c r="G2375" s="5" t="s">
        <v>3874</v>
      </c>
      <c r="H2375" s="5"/>
      <c r="I2375" s="5">
        <v>69</v>
      </c>
      <c r="J2375" s="106">
        <v>1</v>
      </c>
      <c r="K2375" s="71">
        <v>16103</v>
      </c>
      <c r="L2375" s="5" t="s">
        <v>4836</v>
      </c>
      <c r="M2375" s="5" t="s">
        <v>5145</v>
      </c>
      <c r="N2375" s="5" t="s">
        <v>5150</v>
      </c>
      <c r="O2375" s="5" t="s">
        <v>2779</v>
      </c>
      <c r="P2375" s="5" t="s">
        <v>2781</v>
      </c>
      <c r="Q2375" s="60">
        <f t="shared" si="153"/>
        <v>0</v>
      </c>
      <c r="R2375" s="5" t="str">
        <f t="shared" si="154"/>
        <v/>
      </c>
      <c r="T2375" s="5" t="str">
        <f t="shared" si="155"/>
        <v>KB</v>
      </c>
    </row>
    <row r="2376" spans="1:20" x14ac:dyDescent="0.2">
      <c r="A2376" s="5" t="str">
        <f t="shared" si="151"/>
        <v>KB</v>
      </c>
      <c r="B2376" s="5" t="str">
        <f t="shared" si="152"/>
        <v>169</v>
      </c>
      <c r="C2376" s="5" t="s">
        <v>160</v>
      </c>
      <c r="D2376" s="5" t="s">
        <v>90</v>
      </c>
      <c r="G2376" s="5" t="s">
        <v>3874</v>
      </c>
      <c r="H2376" s="5"/>
      <c r="I2376" s="5">
        <v>70</v>
      </c>
      <c r="J2376" s="106">
        <v>1</v>
      </c>
      <c r="K2376" s="71">
        <v>16103</v>
      </c>
      <c r="L2376" s="5" t="s">
        <v>4836</v>
      </c>
      <c r="M2376" s="5" t="s">
        <v>5145</v>
      </c>
      <c r="N2376" s="5" t="s">
        <v>5150</v>
      </c>
      <c r="O2376" s="5" t="s">
        <v>2779</v>
      </c>
      <c r="P2376" s="5" t="s">
        <v>2781</v>
      </c>
      <c r="Q2376" s="60" t="str">
        <f t="shared" si="153"/>
        <v xml:space="preserve">  1944</v>
      </c>
      <c r="R2376" s="5" t="str">
        <f t="shared" si="154"/>
        <v/>
      </c>
      <c r="T2376" s="5" t="str">
        <f t="shared" si="155"/>
        <v>KB</v>
      </c>
    </row>
    <row r="2377" spans="1:20" x14ac:dyDescent="0.2">
      <c r="A2377" s="5" t="str">
        <f t="shared" si="151"/>
        <v>KB</v>
      </c>
      <c r="B2377" s="5" t="str">
        <f t="shared" si="152"/>
        <v>170</v>
      </c>
      <c r="C2377" s="5" t="s">
        <v>161</v>
      </c>
      <c r="D2377" s="5" t="s">
        <v>90</v>
      </c>
      <c r="G2377" s="5" t="s">
        <v>3874</v>
      </c>
      <c r="H2377" s="5"/>
      <c r="I2377" s="5">
        <v>71</v>
      </c>
      <c r="J2377" s="106">
        <v>1</v>
      </c>
      <c r="K2377" s="71">
        <v>16103</v>
      </c>
      <c r="L2377" s="5" t="s">
        <v>4836</v>
      </c>
      <c r="M2377" s="5" t="s">
        <v>5145</v>
      </c>
      <c r="N2377" s="5" t="s">
        <v>5150</v>
      </c>
      <c r="O2377" s="5" t="s">
        <v>2779</v>
      </c>
      <c r="P2377" s="5" t="s">
        <v>2781</v>
      </c>
      <c r="Q2377" s="60" t="str">
        <f t="shared" si="153"/>
        <v xml:space="preserve">  1945</v>
      </c>
      <c r="R2377" s="5" t="str">
        <f t="shared" si="154"/>
        <v/>
      </c>
      <c r="T2377" s="5" t="str">
        <f t="shared" si="155"/>
        <v>KB</v>
      </c>
    </row>
    <row r="2378" spans="1:20" x14ac:dyDescent="0.2">
      <c r="A2378" s="5" t="str">
        <f t="shared" si="151"/>
        <v>KB</v>
      </c>
      <c r="B2378" s="5" t="str">
        <f t="shared" si="152"/>
        <v>171</v>
      </c>
      <c r="C2378" s="5" t="s">
        <v>162</v>
      </c>
      <c r="D2378" s="5" t="s">
        <v>90</v>
      </c>
      <c r="G2378" s="5" t="s">
        <v>3874</v>
      </c>
      <c r="H2378" s="5"/>
      <c r="I2378" s="5">
        <v>72</v>
      </c>
      <c r="J2378" s="106">
        <v>1</v>
      </c>
      <c r="K2378" s="71">
        <v>16103</v>
      </c>
      <c r="L2378" s="5" t="s">
        <v>4836</v>
      </c>
      <c r="M2378" s="5" t="s">
        <v>5145</v>
      </c>
      <c r="N2378" s="5" t="s">
        <v>5150</v>
      </c>
      <c r="O2378" s="5" t="s">
        <v>2779</v>
      </c>
      <c r="P2378" s="5" t="s">
        <v>2781</v>
      </c>
      <c r="Q2378" s="60">
        <f t="shared" si="153"/>
        <v>0</v>
      </c>
      <c r="R2378" s="5" t="str">
        <f t="shared" si="154"/>
        <v/>
      </c>
      <c r="T2378" s="5" t="str">
        <f t="shared" si="155"/>
        <v>KB</v>
      </c>
    </row>
    <row r="2379" spans="1:20" x14ac:dyDescent="0.2">
      <c r="A2379" s="5" t="str">
        <f t="shared" si="151"/>
        <v>KB</v>
      </c>
      <c r="B2379" s="5" t="str">
        <f t="shared" si="152"/>
        <v>172</v>
      </c>
      <c r="C2379" s="5" t="s">
        <v>163</v>
      </c>
      <c r="D2379" s="5" t="s">
        <v>90</v>
      </c>
      <c r="G2379" s="5" t="s">
        <v>3874</v>
      </c>
      <c r="H2379" s="5"/>
      <c r="I2379" s="5">
        <v>73</v>
      </c>
      <c r="J2379" s="106">
        <v>1</v>
      </c>
      <c r="K2379" s="71">
        <v>16103</v>
      </c>
      <c r="L2379" s="5" t="s">
        <v>4836</v>
      </c>
      <c r="M2379" s="5" t="s">
        <v>5145</v>
      </c>
      <c r="N2379" s="5" t="s">
        <v>5150</v>
      </c>
      <c r="O2379" s="5" t="s">
        <v>2779</v>
      </c>
      <c r="P2379" s="5" t="s">
        <v>2781</v>
      </c>
      <c r="Q2379" s="60">
        <f t="shared" si="153"/>
        <v>0</v>
      </c>
      <c r="R2379" s="5" t="str">
        <f t="shared" si="154"/>
        <v/>
      </c>
      <c r="T2379" s="5" t="str">
        <f t="shared" si="155"/>
        <v>KB</v>
      </c>
    </row>
    <row r="2380" spans="1:20" x14ac:dyDescent="0.2">
      <c r="A2380" s="5" t="str">
        <f t="shared" si="151"/>
        <v>KB</v>
      </c>
      <c r="B2380" s="5" t="str">
        <f t="shared" si="152"/>
        <v>173</v>
      </c>
      <c r="C2380" s="5" t="s">
        <v>164</v>
      </c>
      <c r="D2380" s="5" t="s">
        <v>90</v>
      </c>
      <c r="G2380" s="5" t="s">
        <v>3874</v>
      </c>
      <c r="H2380" s="5"/>
      <c r="I2380" s="5">
        <v>74</v>
      </c>
      <c r="J2380" s="106">
        <v>1</v>
      </c>
      <c r="K2380" s="71">
        <v>16103</v>
      </c>
      <c r="L2380" s="5" t="s">
        <v>4836</v>
      </c>
      <c r="M2380" s="5" t="s">
        <v>5145</v>
      </c>
      <c r="N2380" s="5" t="s">
        <v>5150</v>
      </c>
      <c r="O2380" s="5" t="s">
        <v>2779</v>
      </c>
      <c r="P2380" s="5" t="s">
        <v>2781</v>
      </c>
      <c r="Q2380" s="60" t="str">
        <f t="shared" si="153"/>
        <v xml:space="preserve">  1944</v>
      </c>
      <c r="R2380" s="5" t="str">
        <f t="shared" si="154"/>
        <v/>
      </c>
      <c r="T2380" s="5" t="str">
        <f t="shared" si="155"/>
        <v>KB</v>
      </c>
    </row>
    <row r="2381" spans="1:20" x14ac:dyDescent="0.2">
      <c r="A2381" s="5" t="str">
        <f t="shared" si="151"/>
        <v>KB</v>
      </c>
      <c r="B2381" s="5" t="str">
        <f t="shared" si="152"/>
        <v>174</v>
      </c>
      <c r="C2381" s="5" t="s">
        <v>165</v>
      </c>
      <c r="D2381" s="5" t="s">
        <v>90</v>
      </c>
      <c r="G2381" s="5" t="s">
        <v>3874</v>
      </c>
      <c r="H2381" s="5"/>
      <c r="I2381" s="5">
        <v>75</v>
      </c>
      <c r="J2381" s="106">
        <v>1</v>
      </c>
      <c r="K2381" s="71">
        <v>16103</v>
      </c>
      <c r="L2381" s="5" t="s">
        <v>4836</v>
      </c>
      <c r="M2381" s="5" t="s">
        <v>5145</v>
      </c>
      <c r="N2381" s="5" t="s">
        <v>5150</v>
      </c>
      <c r="O2381" s="5" t="s">
        <v>2779</v>
      </c>
      <c r="P2381" s="5" t="s">
        <v>2781</v>
      </c>
      <c r="Q2381" s="60">
        <f t="shared" si="153"/>
        <v>0</v>
      </c>
      <c r="R2381" s="5" t="str">
        <f t="shared" si="154"/>
        <v/>
      </c>
      <c r="T2381" s="5" t="str">
        <f t="shared" si="155"/>
        <v>KB</v>
      </c>
    </row>
    <row r="2382" spans="1:20" x14ac:dyDescent="0.2">
      <c r="A2382" s="5" t="str">
        <f t="shared" si="151"/>
        <v>KB</v>
      </c>
      <c r="B2382" s="5" t="str">
        <f t="shared" si="152"/>
        <v>175</v>
      </c>
      <c r="C2382" s="5" t="s">
        <v>166</v>
      </c>
      <c r="D2382" s="5" t="s">
        <v>90</v>
      </c>
      <c r="G2382" s="5" t="s">
        <v>3874</v>
      </c>
      <c r="H2382" s="5"/>
      <c r="I2382" s="5">
        <v>76</v>
      </c>
      <c r="J2382" s="106">
        <v>1</v>
      </c>
      <c r="K2382" s="71">
        <v>16103</v>
      </c>
      <c r="L2382" s="5" t="s">
        <v>4836</v>
      </c>
      <c r="M2382" s="5" t="s">
        <v>5145</v>
      </c>
      <c r="N2382" s="5" t="s">
        <v>5150</v>
      </c>
      <c r="O2382" s="5" t="s">
        <v>2779</v>
      </c>
      <c r="P2382" s="5" t="s">
        <v>2781</v>
      </c>
      <c r="Q2382" s="60">
        <f t="shared" si="153"/>
        <v>0</v>
      </c>
      <c r="R2382" s="5" t="str">
        <f t="shared" si="154"/>
        <v/>
      </c>
      <c r="T2382" s="5" t="str">
        <f t="shared" si="155"/>
        <v>KB</v>
      </c>
    </row>
    <row r="2383" spans="1:20" x14ac:dyDescent="0.2">
      <c r="A2383" s="5" t="str">
        <f t="shared" si="151"/>
        <v>KB</v>
      </c>
      <c r="B2383" s="5" t="str">
        <f t="shared" si="152"/>
        <v>176</v>
      </c>
      <c r="C2383" s="5" t="s">
        <v>167</v>
      </c>
      <c r="D2383" s="5" t="s">
        <v>90</v>
      </c>
      <c r="G2383" s="5" t="s">
        <v>3874</v>
      </c>
      <c r="H2383" s="5"/>
      <c r="I2383" s="5">
        <v>77</v>
      </c>
      <c r="J2383" s="106">
        <v>1</v>
      </c>
      <c r="K2383" s="71">
        <v>16103</v>
      </c>
      <c r="L2383" s="5" t="s">
        <v>4836</v>
      </c>
      <c r="M2383" s="5" t="s">
        <v>5145</v>
      </c>
      <c r="N2383" s="5" t="s">
        <v>5150</v>
      </c>
      <c r="O2383" s="5" t="s">
        <v>2779</v>
      </c>
      <c r="P2383" s="5" t="s">
        <v>2781</v>
      </c>
      <c r="Q2383" s="60">
        <f t="shared" si="153"/>
        <v>0</v>
      </c>
      <c r="R2383" s="5" t="str">
        <f t="shared" si="154"/>
        <v/>
      </c>
      <c r="T2383" s="5" t="str">
        <f t="shared" si="155"/>
        <v>KB</v>
      </c>
    </row>
    <row r="2384" spans="1:20" x14ac:dyDescent="0.2">
      <c r="A2384" s="5" t="str">
        <f t="shared" si="151"/>
        <v>KB</v>
      </c>
      <c r="B2384" s="5" t="str">
        <f t="shared" si="152"/>
        <v>177</v>
      </c>
      <c r="C2384" s="5" t="s">
        <v>168</v>
      </c>
      <c r="D2384" s="5" t="s">
        <v>90</v>
      </c>
      <c r="G2384" s="5" t="s">
        <v>3874</v>
      </c>
      <c r="H2384" s="5"/>
      <c r="I2384" s="5">
        <v>78</v>
      </c>
      <c r="J2384" s="106">
        <v>1</v>
      </c>
      <c r="K2384" s="71">
        <v>16103</v>
      </c>
      <c r="L2384" s="5" t="s">
        <v>4836</v>
      </c>
      <c r="M2384" s="5" t="s">
        <v>5145</v>
      </c>
      <c r="N2384" s="5" t="s">
        <v>5150</v>
      </c>
      <c r="O2384" s="5" t="s">
        <v>2779</v>
      </c>
      <c r="P2384" s="5" t="s">
        <v>2781</v>
      </c>
      <c r="Q2384" s="60">
        <f t="shared" si="153"/>
        <v>0</v>
      </c>
      <c r="R2384" s="5" t="str">
        <f t="shared" si="154"/>
        <v/>
      </c>
      <c r="T2384" s="5" t="str">
        <f t="shared" si="155"/>
        <v>KB</v>
      </c>
    </row>
    <row r="2385" spans="1:20" x14ac:dyDescent="0.2">
      <c r="A2385" s="5" t="str">
        <f t="shared" si="151"/>
        <v>KB</v>
      </c>
      <c r="B2385" s="5" t="str">
        <f t="shared" si="152"/>
        <v>178</v>
      </c>
      <c r="C2385" s="5" t="s">
        <v>169</v>
      </c>
      <c r="D2385" s="5" t="s">
        <v>90</v>
      </c>
      <c r="G2385" s="5" t="s">
        <v>3874</v>
      </c>
      <c r="H2385" s="5"/>
      <c r="I2385" s="5">
        <v>79</v>
      </c>
      <c r="J2385" s="106">
        <v>1</v>
      </c>
      <c r="K2385" s="71">
        <v>16132</v>
      </c>
      <c r="L2385" s="5" t="s">
        <v>4836</v>
      </c>
      <c r="M2385" s="5" t="s">
        <v>5145</v>
      </c>
      <c r="N2385" s="5" t="s">
        <v>5150</v>
      </c>
      <c r="O2385" s="5" t="s">
        <v>2779</v>
      </c>
      <c r="P2385" s="5" t="s">
        <v>2781</v>
      </c>
      <c r="Q2385" s="60" t="str">
        <f t="shared" si="153"/>
        <v xml:space="preserve">  1943</v>
      </c>
      <c r="R2385" s="5" t="str">
        <f t="shared" si="154"/>
        <v/>
      </c>
      <c r="T2385" s="5" t="str">
        <f t="shared" si="155"/>
        <v>KB</v>
      </c>
    </row>
    <row r="2386" spans="1:20" x14ac:dyDescent="0.2">
      <c r="A2386" s="5" t="str">
        <f t="shared" si="151"/>
        <v>KB</v>
      </c>
      <c r="B2386" s="5" t="str">
        <f t="shared" si="152"/>
        <v>179</v>
      </c>
      <c r="C2386" s="5" t="s">
        <v>170</v>
      </c>
      <c r="D2386" s="5" t="s">
        <v>90</v>
      </c>
      <c r="G2386" s="5" t="s">
        <v>3874</v>
      </c>
      <c r="H2386" s="5"/>
      <c r="I2386" s="5">
        <v>80</v>
      </c>
      <c r="J2386" s="106">
        <v>1</v>
      </c>
      <c r="K2386" s="71">
        <v>16132</v>
      </c>
      <c r="L2386" s="5" t="s">
        <v>4836</v>
      </c>
      <c r="M2386" s="5" t="s">
        <v>5145</v>
      </c>
      <c r="N2386" s="5" t="s">
        <v>5150</v>
      </c>
      <c r="O2386" s="5" t="s">
        <v>2779</v>
      </c>
      <c r="P2386" s="5" t="s">
        <v>2781</v>
      </c>
      <c r="Q2386" s="60">
        <f t="shared" si="153"/>
        <v>0</v>
      </c>
      <c r="R2386" s="5" t="str">
        <f t="shared" si="154"/>
        <v/>
      </c>
      <c r="T2386" s="5" t="str">
        <f t="shared" si="155"/>
        <v>KB</v>
      </c>
    </row>
    <row r="2387" spans="1:20" x14ac:dyDescent="0.2">
      <c r="A2387" s="5" t="str">
        <f t="shared" si="151"/>
        <v>KB</v>
      </c>
      <c r="B2387" s="5" t="str">
        <f t="shared" si="152"/>
        <v>180</v>
      </c>
      <c r="C2387" s="5" t="s">
        <v>171</v>
      </c>
      <c r="D2387" s="5" t="s">
        <v>90</v>
      </c>
      <c r="G2387" s="5" t="s">
        <v>3874</v>
      </c>
      <c r="H2387" s="5"/>
      <c r="I2387" s="5">
        <v>81</v>
      </c>
      <c r="J2387" s="106">
        <v>1</v>
      </c>
      <c r="K2387" s="71">
        <v>16132</v>
      </c>
      <c r="L2387" s="5" t="s">
        <v>4836</v>
      </c>
      <c r="M2387" s="5" t="s">
        <v>5145</v>
      </c>
      <c r="N2387" s="5" t="s">
        <v>5151</v>
      </c>
      <c r="O2387" s="5" t="s">
        <v>2779</v>
      </c>
      <c r="P2387" s="5" t="s">
        <v>2781</v>
      </c>
      <c r="Q2387" s="60" t="str">
        <f t="shared" si="153"/>
        <v>31 July 1947</v>
      </c>
      <c r="R2387" s="5" t="str">
        <f t="shared" si="154"/>
        <v/>
      </c>
      <c r="T2387" s="5" t="str">
        <f t="shared" si="155"/>
        <v>KB</v>
      </c>
    </row>
    <row r="2388" spans="1:20" x14ac:dyDescent="0.2">
      <c r="A2388" s="5" t="str">
        <f t="shared" si="151"/>
        <v>KB</v>
      </c>
      <c r="B2388" s="5" t="str">
        <f t="shared" si="152"/>
        <v>181</v>
      </c>
      <c r="C2388" s="5" t="s">
        <v>173</v>
      </c>
      <c r="D2388" s="5" t="s">
        <v>90</v>
      </c>
      <c r="G2388" s="5" t="s">
        <v>3874</v>
      </c>
      <c r="H2388" s="5"/>
      <c r="I2388" s="5">
        <v>82</v>
      </c>
      <c r="J2388" s="106">
        <v>1</v>
      </c>
      <c r="K2388" s="71">
        <v>16132</v>
      </c>
      <c r="L2388" s="5" t="s">
        <v>4836</v>
      </c>
      <c r="M2388" s="5" t="s">
        <v>5145</v>
      </c>
      <c r="N2388" s="5" t="s">
        <v>5151</v>
      </c>
      <c r="O2388" s="5" t="s">
        <v>2779</v>
      </c>
      <c r="P2388" s="5" t="s">
        <v>2781</v>
      </c>
      <c r="Q2388" s="60">
        <f t="shared" si="153"/>
        <v>0</v>
      </c>
      <c r="R2388" s="5" t="str">
        <f t="shared" si="154"/>
        <v/>
      </c>
      <c r="T2388" s="5" t="str">
        <f t="shared" si="155"/>
        <v>KB</v>
      </c>
    </row>
    <row r="2389" spans="1:20" x14ac:dyDescent="0.2">
      <c r="A2389" s="5" t="str">
        <f t="shared" si="151"/>
        <v>KB</v>
      </c>
      <c r="B2389" s="5" t="str">
        <f t="shared" si="152"/>
        <v>182</v>
      </c>
      <c r="C2389" s="5" t="s">
        <v>174</v>
      </c>
      <c r="D2389" s="5" t="s">
        <v>90</v>
      </c>
      <c r="G2389" s="5" t="s">
        <v>3874</v>
      </c>
      <c r="H2389" s="5"/>
      <c r="I2389" s="5">
        <v>83</v>
      </c>
      <c r="J2389" s="106">
        <v>1</v>
      </c>
      <c r="K2389" s="71">
        <v>16132</v>
      </c>
      <c r="L2389" s="5" t="s">
        <v>4836</v>
      </c>
      <c r="M2389" s="5" t="s">
        <v>5145</v>
      </c>
      <c r="N2389" s="5" t="s">
        <v>5151</v>
      </c>
      <c r="O2389" s="5" t="s">
        <v>2779</v>
      </c>
      <c r="P2389" s="5" t="s">
        <v>2781</v>
      </c>
      <c r="Q2389" s="60" t="str">
        <f t="shared" si="153"/>
        <v>17 May 1945</v>
      </c>
      <c r="R2389" s="5" t="str">
        <f t="shared" si="154"/>
        <v/>
      </c>
      <c r="T2389" s="5" t="str">
        <f t="shared" si="155"/>
        <v>KB</v>
      </c>
    </row>
    <row r="2390" spans="1:20" s="61" customFormat="1" x14ac:dyDescent="0.2">
      <c r="A2390" s="61" t="str">
        <f t="shared" si="151"/>
        <v>KB</v>
      </c>
      <c r="B2390" s="61" t="str">
        <f t="shared" si="152"/>
        <v>183</v>
      </c>
      <c r="C2390" s="61" t="s">
        <v>175</v>
      </c>
      <c r="D2390" s="61" t="s">
        <v>90</v>
      </c>
      <c r="G2390" s="61" t="s">
        <v>3874</v>
      </c>
      <c r="I2390" s="61">
        <v>84</v>
      </c>
      <c r="J2390" s="106">
        <v>1</v>
      </c>
      <c r="K2390" s="74">
        <v>16132</v>
      </c>
      <c r="L2390" s="61" t="s">
        <v>4836</v>
      </c>
      <c r="M2390" s="61" t="s">
        <v>5145</v>
      </c>
      <c r="N2390" s="61" t="s">
        <v>5151</v>
      </c>
      <c r="O2390" s="61" t="s">
        <v>2779</v>
      </c>
      <c r="P2390" s="61" t="s">
        <v>2781</v>
      </c>
      <c r="Q2390" s="62" t="str">
        <f t="shared" si="153"/>
        <v>21 July 1944</v>
      </c>
      <c r="R2390" s="5" t="str">
        <f t="shared" si="154"/>
        <v/>
      </c>
      <c r="T2390" s="5" t="str">
        <f t="shared" si="155"/>
        <v>KB</v>
      </c>
    </row>
    <row r="2391" spans="1:20" x14ac:dyDescent="0.2">
      <c r="A2391" s="5" t="str">
        <f t="shared" si="151"/>
        <v>KB</v>
      </c>
      <c r="B2391" s="5" t="str">
        <f t="shared" si="152"/>
        <v>184</v>
      </c>
      <c r="C2391" s="5" t="s">
        <v>176</v>
      </c>
      <c r="D2391" s="5" t="s">
        <v>90</v>
      </c>
      <c r="G2391" s="5" t="s">
        <v>3874</v>
      </c>
      <c r="H2391" s="5"/>
      <c r="I2391" s="5">
        <v>85</v>
      </c>
      <c r="J2391" s="106">
        <v>1</v>
      </c>
      <c r="K2391" s="71">
        <v>16132</v>
      </c>
      <c r="L2391" s="5" t="s">
        <v>4836</v>
      </c>
      <c r="M2391" s="5" t="s">
        <v>5145</v>
      </c>
      <c r="N2391" s="5" t="s">
        <v>5151</v>
      </c>
      <c r="O2391" s="5" t="s">
        <v>2779</v>
      </c>
      <c r="P2391" s="5" t="s">
        <v>2781</v>
      </c>
      <c r="Q2391" s="60" t="str">
        <f t="shared" si="153"/>
        <v>28 November 1946</v>
      </c>
      <c r="R2391" s="5" t="str">
        <f t="shared" si="154"/>
        <v/>
      </c>
      <c r="T2391" s="5" t="str">
        <f t="shared" si="155"/>
        <v>KB</v>
      </c>
    </row>
    <row r="2392" spans="1:20" x14ac:dyDescent="0.2">
      <c r="A2392" s="5" t="str">
        <f t="shared" si="151"/>
        <v>KB</v>
      </c>
      <c r="B2392" s="5" t="str">
        <f t="shared" si="152"/>
        <v>185</v>
      </c>
      <c r="C2392" s="5" t="s">
        <v>177</v>
      </c>
      <c r="D2392" s="5" t="s">
        <v>90</v>
      </c>
      <c r="G2392" s="5" t="s">
        <v>3874</v>
      </c>
      <c r="H2392" s="5"/>
      <c r="I2392" s="5">
        <v>86</v>
      </c>
      <c r="J2392" s="106">
        <v>1</v>
      </c>
      <c r="K2392" s="71">
        <v>16132</v>
      </c>
      <c r="L2392" s="5" t="s">
        <v>4836</v>
      </c>
      <c r="M2392" s="5" t="s">
        <v>5145</v>
      </c>
      <c r="N2392" s="5" t="s">
        <v>5151</v>
      </c>
      <c r="O2392" s="5" t="s">
        <v>2779</v>
      </c>
      <c r="P2392" s="5" t="s">
        <v>2781</v>
      </c>
      <c r="Q2392" s="60" t="str">
        <f t="shared" si="153"/>
        <v>2/3 April 1945</v>
      </c>
      <c r="R2392" s="5" t="str">
        <f t="shared" si="154"/>
        <v/>
      </c>
      <c r="T2392" s="5" t="str">
        <f t="shared" si="155"/>
        <v>KB</v>
      </c>
    </row>
    <row r="2393" spans="1:20" x14ac:dyDescent="0.2">
      <c r="A2393" s="5" t="str">
        <f t="shared" si="151"/>
        <v>KB</v>
      </c>
      <c r="B2393" s="5" t="str">
        <f t="shared" si="152"/>
        <v>186</v>
      </c>
      <c r="C2393" s="5" t="s">
        <v>178</v>
      </c>
      <c r="D2393" s="5" t="s">
        <v>90</v>
      </c>
      <c r="G2393" s="5" t="s">
        <v>3874</v>
      </c>
      <c r="H2393" s="5"/>
      <c r="I2393" s="5">
        <v>87</v>
      </c>
      <c r="J2393" s="106">
        <v>1</v>
      </c>
      <c r="K2393" s="71">
        <v>16132</v>
      </c>
      <c r="L2393" s="5" t="s">
        <v>4836</v>
      </c>
      <c r="M2393" s="5" t="s">
        <v>5145</v>
      </c>
      <c r="N2393" s="5" t="s">
        <v>5151</v>
      </c>
      <c r="O2393" s="5" t="s">
        <v>2779</v>
      </c>
      <c r="P2393" s="5" t="s">
        <v>2781</v>
      </c>
      <c r="Q2393" s="60" t="str">
        <f t="shared" si="153"/>
        <v>30 November 1945</v>
      </c>
      <c r="R2393" s="5" t="str">
        <f t="shared" si="154"/>
        <v/>
      </c>
      <c r="T2393" s="5" t="str">
        <f t="shared" si="155"/>
        <v>KB</v>
      </c>
    </row>
    <row r="2394" spans="1:20" s="61" customFormat="1" x14ac:dyDescent="0.2">
      <c r="A2394" s="61" t="str">
        <f t="shared" ref="A2394:A2457" si="156">LEFT(C2394,2)</f>
        <v>KB</v>
      </c>
      <c r="B2394" s="61" t="str">
        <f t="shared" ref="B2394:B2457" si="157">RIGHT(C2394,3)</f>
        <v>187</v>
      </c>
      <c r="C2394" s="61" t="s">
        <v>179</v>
      </c>
      <c r="D2394" s="61" t="s">
        <v>90</v>
      </c>
      <c r="G2394" s="61" t="s">
        <v>3874</v>
      </c>
      <c r="I2394" s="61">
        <v>88</v>
      </c>
      <c r="J2394" s="106">
        <v>1</v>
      </c>
      <c r="K2394" s="74">
        <v>16132</v>
      </c>
      <c r="L2394" s="61" t="s">
        <v>4836</v>
      </c>
      <c r="M2394" s="61" t="s">
        <v>5145</v>
      </c>
      <c r="N2394" s="61" t="s">
        <v>5151</v>
      </c>
      <c r="O2394" s="61" t="s">
        <v>2779</v>
      </c>
      <c r="P2394" s="61" t="s">
        <v>2781</v>
      </c>
      <c r="Q2394" s="62">
        <f t="shared" ref="Q2394:Q2457" si="158">VLOOKUP(C2394,ab,9,FALSE)</f>
        <v>16238</v>
      </c>
      <c r="R2394" s="5" t="str">
        <f t="shared" si="154"/>
        <v/>
      </c>
      <c r="T2394" s="5" t="str">
        <f t="shared" si="155"/>
        <v>KB</v>
      </c>
    </row>
    <row r="2395" spans="1:20" x14ac:dyDescent="0.2">
      <c r="A2395" s="5" t="str">
        <f t="shared" si="156"/>
        <v>KB</v>
      </c>
      <c r="B2395" s="5" t="str">
        <f t="shared" si="157"/>
        <v>188</v>
      </c>
      <c r="C2395" s="5" t="s">
        <v>180</v>
      </c>
      <c r="D2395" s="5" t="s">
        <v>90</v>
      </c>
      <c r="G2395" s="5" t="s">
        <v>3874</v>
      </c>
      <c r="H2395" s="5"/>
      <c r="I2395" s="5">
        <v>89</v>
      </c>
      <c r="J2395" s="106">
        <v>1</v>
      </c>
      <c r="K2395" s="71">
        <v>16132</v>
      </c>
      <c r="L2395" s="5" t="s">
        <v>4836</v>
      </c>
      <c r="M2395" s="5" t="s">
        <v>5145</v>
      </c>
      <c r="N2395" s="5" t="s">
        <v>5151</v>
      </c>
      <c r="O2395" s="5" t="s">
        <v>2779</v>
      </c>
      <c r="P2395" s="5" t="s">
        <v>2781</v>
      </c>
      <c r="Q2395" s="60" t="str">
        <f t="shared" si="158"/>
        <v>31 December 1946</v>
      </c>
      <c r="R2395" s="5" t="str">
        <f t="shared" si="154"/>
        <v/>
      </c>
      <c r="T2395" s="5" t="str">
        <f t="shared" si="155"/>
        <v>KB</v>
      </c>
    </row>
    <row r="2396" spans="1:20" x14ac:dyDescent="0.2">
      <c r="A2396" s="5" t="str">
        <f t="shared" si="156"/>
        <v>KB</v>
      </c>
      <c r="B2396" s="5" t="str">
        <f t="shared" si="157"/>
        <v>189</v>
      </c>
      <c r="C2396" s="5" t="s">
        <v>181</v>
      </c>
      <c r="D2396" s="5" t="s">
        <v>90</v>
      </c>
      <c r="G2396" s="5" t="s">
        <v>3874</v>
      </c>
      <c r="H2396" s="5"/>
      <c r="I2396" s="5">
        <v>90</v>
      </c>
      <c r="J2396" s="106">
        <v>1</v>
      </c>
      <c r="K2396" s="71">
        <v>16132</v>
      </c>
      <c r="L2396" s="5" t="s">
        <v>4836</v>
      </c>
      <c r="M2396" s="5" t="s">
        <v>5145</v>
      </c>
      <c r="N2396" s="5" t="s">
        <v>5151</v>
      </c>
      <c r="O2396" s="5" t="s">
        <v>2779</v>
      </c>
      <c r="P2396" s="5" t="s">
        <v>2781</v>
      </c>
      <c r="Q2396" s="60" t="str">
        <f t="shared" si="158"/>
        <v>31 December 1946</v>
      </c>
      <c r="R2396" s="5" t="str">
        <f t="shared" si="154"/>
        <v/>
      </c>
      <c r="T2396" s="5" t="str">
        <f t="shared" si="155"/>
        <v>KB</v>
      </c>
    </row>
    <row r="2397" spans="1:20" x14ac:dyDescent="0.2">
      <c r="A2397" s="5" t="str">
        <f t="shared" si="156"/>
        <v>KB</v>
      </c>
      <c r="B2397" s="5" t="str">
        <f t="shared" si="157"/>
        <v>190</v>
      </c>
      <c r="C2397" s="5" t="s">
        <v>182</v>
      </c>
      <c r="D2397" s="5" t="s">
        <v>90</v>
      </c>
      <c r="G2397" s="5" t="s">
        <v>3874</v>
      </c>
      <c r="H2397" s="5"/>
      <c r="I2397" s="5">
        <v>91</v>
      </c>
      <c r="J2397" s="106">
        <v>1</v>
      </c>
      <c r="K2397" s="71">
        <v>16132</v>
      </c>
      <c r="L2397" s="5" t="s">
        <v>4836</v>
      </c>
      <c r="M2397" s="5" t="s">
        <v>5145</v>
      </c>
      <c r="N2397" s="5" t="s">
        <v>5151</v>
      </c>
      <c r="O2397" s="5" t="s">
        <v>2779</v>
      </c>
      <c r="P2397" s="5" t="s">
        <v>2781</v>
      </c>
      <c r="Q2397" s="60">
        <f t="shared" si="158"/>
        <v>0</v>
      </c>
      <c r="R2397" s="5" t="str">
        <f t="shared" si="154"/>
        <v/>
      </c>
      <c r="T2397" s="5" t="str">
        <f t="shared" si="155"/>
        <v>KB</v>
      </c>
    </row>
    <row r="2398" spans="1:20" x14ac:dyDescent="0.2">
      <c r="A2398" s="5" t="str">
        <f t="shared" si="156"/>
        <v>KB</v>
      </c>
      <c r="B2398" s="5" t="str">
        <f t="shared" si="157"/>
        <v>191</v>
      </c>
      <c r="C2398" s="5" t="s">
        <v>183</v>
      </c>
      <c r="D2398" s="5" t="s">
        <v>90</v>
      </c>
      <c r="G2398" s="5" t="s">
        <v>3874</v>
      </c>
      <c r="H2398" s="5"/>
      <c r="I2398" s="5">
        <v>92</v>
      </c>
      <c r="J2398" s="106">
        <v>1</v>
      </c>
      <c r="K2398" s="71">
        <v>16132</v>
      </c>
      <c r="L2398" s="5" t="s">
        <v>4836</v>
      </c>
      <c r="M2398" s="5" t="s">
        <v>5145</v>
      </c>
      <c r="N2398" s="5" t="s">
        <v>5151</v>
      </c>
      <c r="O2398" s="5" t="s">
        <v>2779</v>
      </c>
      <c r="P2398" s="5" t="s">
        <v>2781</v>
      </c>
      <c r="Q2398" s="60" t="str">
        <f t="shared" si="158"/>
        <v>18/19 March</v>
      </c>
      <c r="R2398" s="5" t="str">
        <f t="shared" si="154"/>
        <v/>
      </c>
      <c r="T2398" s="5" t="str">
        <f t="shared" si="155"/>
        <v>KB</v>
      </c>
    </row>
    <row r="2399" spans="1:20" x14ac:dyDescent="0.2">
      <c r="A2399" s="5" t="str">
        <f t="shared" si="156"/>
        <v>KB</v>
      </c>
      <c r="B2399" s="5" t="str">
        <f t="shared" si="157"/>
        <v>192</v>
      </c>
      <c r="C2399" s="5" t="s">
        <v>184</v>
      </c>
      <c r="D2399" s="5" t="s">
        <v>90</v>
      </c>
      <c r="G2399" s="5" t="s">
        <v>3874</v>
      </c>
      <c r="H2399" s="5"/>
      <c r="I2399" s="5">
        <v>93</v>
      </c>
      <c r="J2399" s="106">
        <v>1</v>
      </c>
      <c r="K2399" s="71">
        <v>16132</v>
      </c>
      <c r="L2399" s="5" t="s">
        <v>4836</v>
      </c>
      <c r="M2399" s="5" t="s">
        <v>5145</v>
      </c>
      <c r="N2399" s="5" t="s">
        <v>5151</v>
      </c>
      <c r="O2399" s="5" t="s">
        <v>2779</v>
      </c>
      <c r="P2399" s="5" t="s">
        <v>2781</v>
      </c>
      <c r="Q2399" s="60" t="str">
        <f t="shared" si="158"/>
        <v>9 December 1946</v>
      </c>
      <c r="R2399" s="5" t="str">
        <f t="shared" si="154"/>
        <v/>
      </c>
      <c r="T2399" s="5" t="str">
        <f t="shared" si="155"/>
        <v>KB</v>
      </c>
    </row>
    <row r="2400" spans="1:20" x14ac:dyDescent="0.2">
      <c r="A2400" s="5" t="str">
        <f t="shared" si="156"/>
        <v>KB</v>
      </c>
      <c r="B2400" s="5" t="str">
        <f t="shared" si="157"/>
        <v>193</v>
      </c>
      <c r="C2400" s="5" t="s">
        <v>185</v>
      </c>
      <c r="D2400" s="5" t="s">
        <v>90</v>
      </c>
      <c r="G2400" s="5" t="s">
        <v>3874</v>
      </c>
      <c r="H2400" s="5"/>
      <c r="I2400" s="5">
        <v>94</v>
      </c>
      <c r="J2400" s="106">
        <v>1</v>
      </c>
      <c r="K2400" s="71">
        <v>16132</v>
      </c>
      <c r="L2400" s="5" t="s">
        <v>4836</v>
      </c>
      <c r="M2400" s="5" t="s">
        <v>5145</v>
      </c>
      <c r="N2400" s="5" t="s">
        <v>5151</v>
      </c>
      <c r="O2400" s="5" t="s">
        <v>2779</v>
      </c>
      <c r="P2400" s="5" t="s">
        <v>2781</v>
      </c>
      <c r="Q2400" s="60">
        <f t="shared" si="158"/>
        <v>16532</v>
      </c>
      <c r="R2400" s="5" t="str">
        <f t="shared" si="154"/>
        <v/>
      </c>
      <c r="T2400" s="5" t="str">
        <f t="shared" si="155"/>
        <v>KB</v>
      </c>
    </row>
    <row r="2401" spans="1:20" x14ac:dyDescent="0.2">
      <c r="A2401" s="5" t="str">
        <f t="shared" si="156"/>
        <v>KB</v>
      </c>
      <c r="B2401" s="5" t="str">
        <f t="shared" si="157"/>
        <v>194</v>
      </c>
      <c r="C2401" s="5" t="s">
        <v>186</v>
      </c>
      <c r="D2401" s="5" t="s">
        <v>90</v>
      </c>
      <c r="G2401" s="5" t="s">
        <v>3874</v>
      </c>
      <c r="H2401" s="5"/>
      <c r="I2401" s="5">
        <v>95</v>
      </c>
      <c r="J2401" s="106">
        <v>1</v>
      </c>
      <c r="K2401" s="71">
        <v>16132</v>
      </c>
      <c r="L2401" s="5" t="s">
        <v>4836</v>
      </c>
      <c r="M2401" s="5" t="s">
        <v>5145</v>
      </c>
      <c r="N2401" s="5" t="s">
        <v>5151</v>
      </c>
      <c r="O2401" s="5" t="s">
        <v>2779</v>
      </c>
      <c r="P2401" s="5" t="s">
        <v>2781</v>
      </c>
      <c r="Q2401" s="60" t="str">
        <f t="shared" si="158"/>
        <v>23 August 1945</v>
      </c>
      <c r="R2401" s="5" t="str">
        <f t="shared" si="154"/>
        <v/>
      </c>
      <c r="T2401" s="5" t="str">
        <f t="shared" si="155"/>
        <v>KB</v>
      </c>
    </row>
    <row r="2402" spans="1:20" x14ac:dyDescent="0.2">
      <c r="A2402" s="5" t="str">
        <f t="shared" si="156"/>
        <v>KB</v>
      </c>
      <c r="B2402" s="5" t="str">
        <f t="shared" si="157"/>
        <v>195</v>
      </c>
      <c r="C2402" s="5" t="s">
        <v>187</v>
      </c>
      <c r="D2402" s="5" t="s">
        <v>90</v>
      </c>
      <c r="G2402" s="5" t="s">
        <v>3874</v>
      </c>
      <c r="H2402" s="5"/>
      <c r="I2402" s="5">
        <v>96</v>
      </c>
      <c r="J2402" s="106">
        <v>1</v>
      </c>
      <c r="K2402" s="71">
        <v>16132</v>
      </c>
      <c r="L2402" s="5" t="s">
        <v>4836</v>
      </c>
      <c r="M2402" s="5" t="s">
        <v>5145</v>
      </c>
      <c r="N2402" s="5" t="s">
        <v>5151</v>
      </c>
      <c r="O2402" s="5" t="s">
        <v>2779</v>
      </c>
      <c r="P2402" s="5" t="s">
        <v>2781</v>
      </c>
      <c r="Q2402" s="60">
        <f t="shared" si="158"/>
        <v>16352</v>
      </c>
      <c r="R2402" s="5" t="str">
        <f t="shared" si="154"/>
        <v/>
      </c>
      <c r="T2402" s="5" t="str">
        <f t="shared" si="155"/>
        <v>KB</v>
      </c>
    </row>
    <row r="2403" spans="1:20" x14ac:dyDescent="0.2">
      <c r="A2403" s="5" t="str">
        <f t="shared" si="156"/>
        <v>KB</v>
      </c>
      <c r="B2403" s="5" t="str">
        <f t="shared" si="157"/>
        <v>196</v>
      </c>
      <c r="C2403" s="5" t="s">
        <v>188</v>
      </c>
      <c r="D2403" s="5" t="s">
        <v>90</v>
      </c>
      <c r="G2403" s="5" t="s">
        <v>3874</v>
      </c>
      <c r="H2403" s="5"/>
      <c r="I2403" s="5">
        <v>97</v>
      </c>
      <c r="J2403" s="106">
        <v>1</v>
      </c>
      <c r="K2403" s="71">
        <v>16132</v>
      </c>
      <c r="L2403" s="5" t="s">
        <v>4836</v>
      </c>
      <c r="M2403" s="5" t="s">
        <v>5145</v>
      </c>
      <c r="N2403" s="5" t="s">
        <v>5151</v>
      </c>
      <c r="O2403" s="5" t="s">
        <v>2779</v>
      </c>
      <c r="P2403" s="5" t="s">
        <v>2781</v>
      </c>
      <c r="Q2403" s="60" t="str">
        <f t="shared" si="158"/>
        <v>2 April 1944</v>
      </c>
      <c r="R2403" s="5" t="str">
        <f t="shared" si="154"/>
        <v/>
      </c>
      <c r="T2403" s="5" t="str">
        <f t="shared" si="155"/>
        <v>KB</v>
      </c>
    </row>
    <row r="2404" spans="1:20" x14ac:dyDescent="0.2">
      <c r="A2404" s="5" t="str">
        <f t="shared" si="156"/>
        <v>KB</v>
      </c>
      <c r="B2404" s="5" t="str">
        <f t="shared" si="157"/>
        <v>197</v>
      </c>
      <c r="C2404" s="5" t="s">
        <v>189</v>
      </c>
      <c r="D2404" s="5" t="s">
        <v>90</v>
      </c>
      <c r="G2404" s="5" t="s">
        <v>3874</v>
      </c>
      <c r="H2404" s="5"/>
      <c r="I2404" s="5">
        <v>98</v>
      </c>
      <c r="J2404" s="106">
        <v>1</v>
      </c>
      <c r="K2404" s="71">
        <v>16132</v>
      </c>
      <c r="L2404" s="5" t="s">
        <v>4836</v>
      </c>
      <c r="M2404" s="5" t="s">
        <v>5145</v>
      </c>
      <c r="N2404" s="5" t="s">
        <v>5151</v>
      </c>
      <c r="O2404" s="5" t="s">
        <v>2779</v>
      </c>
      <c r="P2404" s="5" t="s">
        <v>2781</v>
      </c>
      <c r="Q2404" s="60" t="str">
        <f t="shared" si="158"/>
        <v>5/6 March 1945</v>
      </c>
      <c r="R2404" s="5" t="str">
        <f t="shared" si="154"/>
        <v/>
      </c>
      <c r="T2404" s="5" t="str">
        <f t="shared" si="155"/>
        <v>KB</v>
      </c>
    </row>
    <row r="2405" spans="1:20" x14ac:dyDescent="0.2">
      <c r="A2405" s="5" t="str">
        <f t="shared" si="156"/>
        <v>KB</v>
      </c>
      <c r="B2405" s="5" t="str">
        <f t="shared" si="157"/>
        <v>198</v>
      </c>
      <c r="C2405" s="5" t="s">
        <v>190</v>
      </c>
      <c r="D2405" s="5" t="s">
        <v>90</v>
      </c>
      <c r="G2405" s="5" t="s">
        <v>3874</v>
      </c>
      <c r="H2405" s="5"/>
      <c r="I2405" s="5">
        <v>99</v>
      </c>
      <c r="J2405" s="106">
        <v>1</v>
      </c>
      <c r="K2405" s="71">
        <v>16132</v>
      </c>
      <c r="L2405" s="5" t="s">
        <v>4836</v>
      </c>
      <c r="M2405" s="5" t="s">
        <v>5145</v>
      </c>
      <c r="N2405" s="5" t="s">
        <v>5151</v>
      </c>
      <c r="O2405" s="5" t="s">
        <v>2779</v>
      </c>
      <c r="P2405" s="5" t="s">
        <v>2781</v>
      </c>
      <c r="Q2405" s="60" t="str">
        <f t="shared" si="158"/>
        <v>12/13 August 1944</v>
      </c>
      <c r="R2405" s="5" t="str">
        <f t="shared" si="154"/>
        <v/>
      </c>
      <c r="T2405" s="5" t="str">
        <f t="shared" si="155"/>
        <v>KB</v>
      </c>
    </row>
    <row r="2406" spans="1:20" x14ac:dyDescent="0.2">
      <c r="A2406" s="5" t="str">
        <f t="shared" si="156"/>
        <v>KB</v>
      </c>
      <c r="B2406" s="5" t="str">
        <f t="shared" si="157"/>
        <v>199</v>
      </c>
      <c r="C2406" s="5" t="s">
        <v>191</v>
      </c>
      <c r="D2406" s="5" t="s">
        <v>90</v>
      </c>
      <c r="G2406" s="5" t="s">
        <v>3874</v>
      </c>
      <c r="H2406" s="5"/>
      <c r="I2406" s="5">
        <v>100</v>
      </c>
      <c r="J2406" s="106">
        <v>1</v>
      </c>
      <c r="K2406" s="71">
        <v>16132</v>
      </c>
      <c r="L2406" s="5" t="s">
        <v>4836</v>
      </c>
      <c r="M2406" s="5" t="s">
        <v>5145</v>
      </c>
      <c r="N2406" s="5" t="s">
        <v>5151</v>
      </c>
      <c r="O2406" s="5" t="s">
        <v>2779</v>
      </c>
      <c r="P2406" s="5" t="s">
        <v>2781</v>
      </c>
      <c r="Q2406" s="60" t="str">
        <f t="shared" si="158"/>
        <v>30/31 October 1944</v>
      </c>
      <c r="R2406" s="5" t="str">
        <f t="shared" si="154"/>
        <v/>
      </c>
      <c r="T2406" s="5" t="str">
        <f t="shared" si="155"/>
        <v>KB</v>
      </c>
    </row>
    <row r="2407" spans="1:20" x14ac:dyDescent="0.2">
      <c r="A2407" s="5" t="str">
        <f t="shared" si="156"/>
        <v>KB</v>
      </c>
      <c r="B2407" s="5" t="str">
        <f t="shared" si="157"/>
        <v>200</v>
      </c>
      <c r="C2407" s="5" t="s">
        <v>192</v>
      </c>
      <c r="D2407" s="5" t="s">
        <v>90</v>
      </c>
      <c r="G2407" s="5" t="s">
        <v>3874</v>
      </c>
      <c r="H2407" s="5"/>
      <c r="I2407" s="5">
        <v>101</v>
      </c>
      <c r="J2407" s="106">
        <v>1</v>
      </c>
      <c r="K2407" s="71">
        <v>16132</v>
      </c>
      <c r="L2407" s="5" t="s">
        <v>4836</v>
      </c>
      <c r="M2407" s="5" t="s">
        <v>5145</v>
      </c>
      <c r="N2407" s="5" t="s">
        <v>5151</v>
      </c>
      <c r="O2407" s="5" t="s">
        <v>2779</v>
      </c>
      <c r="P2407" s="5" t="s">
        <v>2781</v>
      </c>
      <c r="Q2407" s="60" t="str">
        <f t="shared" si="158"/>
        <v>12 June 1945</v>
      </c>
      <c r="R2407" s="5" t="str">
        <f t="shared" si="154"/>
        <v/>
      </c>
      <c r="T2407" s="5" t="str">
        <f t="shared" si="155"/>
        <v>KB</v>
      </c>
    </row>
    <row r="2408" spans="1:20" x14ac:dyDescent="0.2">
      <c r="A2408" s="5" t="str">
        <f t="shared" si="156"/>
        <v>KB</v>
      </c>
      <c r="B2408" s="5" t="str">
        <f t="shared" si="157"/>
        <v>201</v>
      </c>
      <c r="C2408" s="5" t="s">
        <v>193</v>
      </c>
      <c r="D2408" s="5" t="s">
        <v>90</v>
      </c>
      <c r="G2408" s="5" t="s">
        <v>3874</v>
      </c>
      <c r="H2408" s="5"/>
      <c r="I2408" s="5">
        <v>102</v>
      </c>
      <c r="J2408" s="106">
        <v>1</v>
      </c>
      <c r="K2408" s="71">
        <v>16132</v>
      </c>
      <c r="L2408" s="5" t="s">
        <v>4836</v>
      </c>
      <c r="M2408" s="5" t="s">
        <v>5145</v>
      </c>
      <c r="N2408" s="5" t="s">
        <v>5151</v>
      </c>
      <c r="O2408" s="5" t="s">
        <v>2779</v>
      </c>
      <c r="P2408" s="5" t="s">
        <v>2781</v>
      </c>
      <c r="Q2408" s="60" t="str">
        <f t="shared" si="158"/>
        <v>7 January 1947</v>
      </c>
      <c r="R2408" s="5" t="str">
        <f t="shared" si="154"/>
        <v/>
      </c>
      <c r="T2408" s="5" t="str">
        <f t="shared" si="155"/>
        <v>KB</v>
      </c>
    </row>
    <row r="2409" spans="1:20" x14ac:dyDescent="0.2">
      <c r="A2409" s="5" t="str">
        <f t="shared" si="156"/>
        <v>KB</v>
      </c>
      <c r="B2409" s="5" t="str">
        <f t="shared" si="157"/>
        <v>202</v>
      </c>
      <c r="C2409" s="5" t="s">
        <v>194</v>
      </c>
      <c r="D2409" s="5" t="s">
        <v>90</v>
      </c>
      <c r="G2409" s="5" t="s">
        <v>3874</v>
      </c>
      <c r="H2409" s="5"/>
      <c r="I2409" s="5">
        <v>103</v>
      </c>
      <c r="J2409" s="106">
        <v>1</v>
      </c>
      <c r="K2409" s="71">
        <v>16132</v>
      </c>
      <c r="L2409" s="5" t="s">
        <v>4836</v>
      </c>
      <c r="M2409" s="5" t="s">
        <v>5145</v>
      </c>
      <c r="N2409" s="5" t="s">
        <v>5151</v>
      </c>
      <c r="O2409" s="5" t="s">
        <v>2779</v>
      </c>
      <c r="P2409" s="5" t="s">
        <v>2781</v>
      </c>
      <c r="Q2409" s="60" t="str">
        <f t="shared" si="158"/>
        <v>6/7 August 1944</v>
      </c>
      <c r="R2409" s="5" t="str">
        <f t="shared" si="154"/>
        <v/>
      </c>
      <c r="T2409" s="5" t="str">
        <f t="shared" si="155"/>
        <v>KB</v>
      </c>
    </row>
    <row r="2410" spans="1:20" x14ac:dyDescent="0.2">
      <c r="A2410" s="5" t="str">
        <f t="shared" si="156"/>
        <v>KB</v>
      </c>
      <c r="B2410" s="5" t="str">
        <f t="shared" si="157"/>
        <v>203</v>
      </c>
      <c r="C2410" s="5" t="s">
        <v>195</v>
      </c>
      <c r="D2410" s="5" t="s">
        <v>90</v>
      </c>
      <c r="G2410" s="5" t="s">
        <v>3874</v>
      </c>
      <c r="H2410" s="5"/>
      <c r="I2410" s="5">
        <v>104</v>
      </c>
      <c r="J2410" s="106">
        <v>1</v>
      </c>
      <c r="K2410" s="71">
        <v>16132</v>
      </c>
      <c r="L2410" s="5" t="s">
        <v>4836</v>
      </c>
      <c r="M2410" s="5" t="s">
        <v>5145</v>
      </c>
      <c r="N2410" s="5" t="s">
        <v>5151</v>
      </c>
      <c r="O2410" s="5" t="s">
        <v>2779</v>
      </c>
      <c r="P2410" s="5" t="s">
        <v>2781</v>
      </c>
      <c r="Q2410" s="60">
        <f t="shared" si="158"/>
        <v>16357</v>
      </c>
      <c r="R2410" s="5" t="str">
        <f t="shared" si="154"/>
        <v/>
      </c>
      <c r="T2410" s="5" t="str">
        <f t="shared" si="155"/>
        <v>KB</v>
      </c>
    </row>
    <row r="2411" spans="1:20" x14ac:dyDescent="0.2">
      <c r="A2411" s="5" t="str">
        <f t="shared" si="156"/>
        <v>KB</v>
      </c>
      <c r="B2411" s="5" t="str">
        <f t="shared" si="157"/>
        <v>204</v>
      </c>
      <c r="C2411" s="5" t="s">
        <v>196</v>
      </c>
      <c r="D2411" s="5" t="s">
        <v>90</v>
      </c>
      <c r="G2411" s="5" t="s">
        <v>3874</v>
      </c>
      <c r="H2411" s="5"/>
      <c r="I2411" s="5">
        <v>105</v>
      </c>
      <c r="J2411" s="106">
        <v>1</v>
      </c>
      <c r="K2411" s="71">
        <v>16132</v>
      </c>
      <c r="L2411" s="5" t="s">
        <v>4836</v>
      </c>
      <c r="M2411" s="5" t="s">
        <v>5145</v>
      </c>
      <c r="N2411" s="5" t="s">
        <v>5151</v>
      </c>
      <c r="O2411" s="5" t="s">
        <v>2779</v>
      </c>
      <c r="P2411" s="5" t="s">
        <v>2781</v>
      </c>
      <c r="Q2411" s="60" t="str">
        <f t="shared" si="158"/>
        <v>28 November 1946</v>
      </c>
      <c r="R2411" s="5" t="str">
        <f t="shared" si="154"/>
        <v/>
      </c>
      <c r="T2411" s="5" t="str">
        <f t="shared" si="155"/>
        <v>KB</v>
      </c>
    </row>
    <row r="2412" spans="1:20" x14ac:dyDescent="0.2">
      <c r="A2412" s="5" t="str">
        <f t="shared" si="156"/>
        <v>KB</v>
      </c>
      <c r="B2412" s="5" t="str">
        <f t="shared" si="157"/>
        <v>205</v>
      </c>
      <c r="C2412" s="5" t="s">
        <v>197</v>
      </c>
      <c r="D2412" s="5" t="s">
        <v>90</v>
      </c>
      <c r="G2412" s="5" t="s">
        <v>3874</v>
      </c>
      <c r="H2412" s="5"/>
      <c r="I2412" s="5">
        <v>106</v>
      </c>
      <c r="J2412" s="106">
        <v>1</v>
      </c>
      <c r="K2412" s="71">
        <v>16163</v>
      </c>
      <c r="L2412" s="5" t="s">
        <v>4836</v>
      </c>
      <c r="M2412" s="5" t="s">
        <v>5145</v>
      </c>
      <c r="N2412" s="5" t="s">
        <v>5151</v>
      </c>
      <c r="O2412" s="5" t="s">
        <v>2779</v>
      </c>
      <c r="P2412" s="5" t="s">
        <v>2781</v>
      </c>
      <c r="Q2412" s="60" t="str">
        <f t="shared" si="158"/>
        <v>9/10 December 1944</v>
      </c>
      <c r="R2412" s="5" t="str">
        <f t="shared" si="154"/>
        <v/>
      </c>
      <c r="T2412" s="5" t="str">
        <f t="shared" si="155"/>
        <v>KB</v>
      </c>
    </row>
    <row r="2413" spans="1:20" x14ac:dyDescent="0.2">
      <c r="A2413" s="5" t="str">
        <f t="shared" si="156"/>
        <v>KB</v>
      </c>
      <c r="B2413" s="5" t="str">
        <f t="shared" si="157"/>
        <v>206</v>
      </c>
      <c r="C2413" s="5" t="s">
        <v>198</v>
      </c>
      <c r="D2413" s="5" t="s">
        <v>90</v>
      </c>
      <c r="G2413" s="5" t="s">
        <v>3874</v>
      </c>
      <c r="H2413" s="5"/>
      <c r="I2413" s="5">
        <v>107</v>
      </c>
      <c r="J2413" s="106">
        <v>1</v>
      </c>
      <c r="K2413" s="71">
        <v>16163</v>
      </c>
      <c r="L2413" s="5" t="s">
        <v>4836</v>
      </c>
      <c r="M2413" s="5" t="s">
        <v>5145</v>
      </c>
      <c r="N2413" s="5" t="s">
        <v>5151</v>
      </c>
      <c r="O2413" s="5" t="s">
        <v>2779</v>
      </c>
      <c r="P2413" s="5" t="s">
        <v>2781</v>
      </c>
      <c r="Q2413" s="60">
        <f t="shared" si="158"/>
        <v>16498</v>
      </c>
      <c r="R2413" s="5" t="str">
        <f t="shared" si="154"/>
        <v/>
      </c>
      <c r="T2413" s="5" t="str">
        <f t="shared" si="155"/>
        <v>KB</v>
      </c>
    </row>
    <row r="2414" spans="1:20" x14ac:dyDescent="0.2">
      <c r="A2414" s="5" t="str">
        <f t="shared" si="156"/>
        <v>KB</v>
      </c>
      <c r="B2414" s="5" t="str">
        <f t="shared" si="157"/>
        <v>207</v>
      </c>
      <c r="C2414" s="5" t="s">
        <v>199</v>
      </c>
      <c r="D2414" s="5" t="s">
        <v>90</v>
      </c>
      <c r="G2414" s="5" t="s">
        <v>3874</v>
      </c>
      <c r="H2414" s="5"/>
      <c r="I2414" s="5">
        <v>108</v>
      </c>
      <c r="J2414" s="106">
        <v>1</v>
      </c>
      <c r="K2414" s="71">
        <v>16163</v>
      </c>
      <c r="L2414" s="5" t="s">
        <v>4836</v>
      </c>
      <c r="M2414" s="5" t="s">
        <v>5145</v>
      </c>
      <c r="N2414" s="5" t="s">
        <v>5151</v>
      </c>
      <c r="O2414" s="5" t="s">
        <v>2779</v>
      </c>
      <c r="P2414" s="5" t="s">
        <v>2781</v>
      </c>
      <c r="Q2414" s="60" t="str">
        <f t="shared" si="158"/>
        <v>30 August 1944</v>
      </c>
      <c r="R2414" s="5" t="str">
        <f t="shared" si="154"/>
        <v/>
      </c>
      <c r="T2414" s="5" t="str">
        <f t="shared" si="155"/>
        <v>KB</v>
      </c>
    </row>
    <row r="2415" spans="1:20" x14ac:dyDescent="0.2">
      <c r="A2415" s="5" t="str">
        <f t="shared" si="156"/>
        <v>KB</v>
      </c>
      <c r="B2415" s="5" t="str">
        <f t="shared" si="157"/>
        <v>208</v>
      </c>
      <c r="C2415" s="5" t="s">
        <v>200</v>
      </c>
      <c r="D2415" s="5" t="s">
        <v>90</v>
      </c>
      <c r="G2415" s="5" t="s">
        <v>3874</v>
      </c>
      <c r="H2415" s="5"/>
      <c r="I2415" s="5">
        <v>109</v>
      </c>
      <c r="J2415" s="106">
        <v>1</v>
      </c>
      <c r="K2415" s="71">
        <v>16163</v>
      </c>
      <c r="L2415" s="5" t="s">
        <v>4836</v>
      </c>
      <c r="M2415" s="5" t="s">
        <v>5145</v>
      </c>
      <c r="N2415" s="5" t="s">
        <v>5151</v>
      </c>
      <c r="O2415" s="5" t="s">
        <v>2779</v>
      </c>
      <c r="P2415" s="5" t="s">
        <v>2781</v>
      </c>
      <c r="Q2415" s="60" t="str">
        <f t="shared" si="158"/>
        <v>31 May 1945</v>
      </c>
      <c r="R2415" s="5" t="str">
        <f t="shared" si="154"/>
        <v/>
      </c>
      <c r="T2415" s="5" t="str">
        <f t="shared" si="155"/>
        <v>KB</v>
      </c>
    </row>
    <row r="2416" spans="1:20" x14ac:dyDescent="0.2">
      <c r="A2416" s="5" t="str">
        <f t="shared" si="156"/>
        <v>KB</v>
      </c>
      <c r="B2416" s="5" t="str">
        <f t="shared" si="157"/>
        <v>209</v>
      </c>
      <c r="C2416" s="5" t="s">
        <v>201</v>
      </c>
      <c r="D2416" s="5" t="s">
        <v>90</v>
      </c>
      <c r="G2416" s="5" t="s">
        <v>3874</v>
      </c>
      <c r="H2416" s="5"/>
      <c r="I2416" s="5">
        <v>110</v>
      </c>
      <c r="J2416" s="106">
        <v>1</v>
      </c>
      <c r="K2416" s="71">
        <v>16163</v>
      </c>
      <c r="L2416" s="5" t="s">
        <v>4836</v>
      </c>
      <c r="M2416" s="5" t="s">
        <v>5145</v>
      </c>
      <c r="N2416" s="5" t="s">
        <v>5151</v>
      </c>
      <c r="O2416" s="5" t="s">
        <v>2779</v>
      </c>
      <c r="P2416" s="5" t="s">
        <v>2781</v>
      </c>
      <c r="Q2416" s="60" t="str">
        <f t="shared" si="158"/>
        <v>9 August 1944</v>
      </c>
      <c r="R2416" s="5" t="str">
        <f t="shared" si="154"/>
        <v/>
      </c>
      <c r="T2416" s="5" t="str">
        <f t="shared" si="155"/>
        <v>KB</v>
      </c>
    </row>
    <row r="2417" spans="1:20" x14ac:dyDescent="0.2">
      <c r="A2417" s="5" t="str">
        <f t="shared" si="156"/>
        <v>KB</v>
      </c>
      <c r="B2417" s="5" t="str">
        <f t="shared" si="157"/>
        <v>210</v>
      </c>
      <c r="C2417" s="5" t="s">
        <v>202</v>
      </c>
      <c r="D2417" s="5" t="s">
        <v>90</v>
      </c>
      <c r="G2417" s="5" t="s">
        <v>3874</v>
      </c>
      <c r="H2417" s="5"/>
      <c r="I2417" s="5">
        <v>111</v>
      </c>
      <c r="J2417" s="106">
        <v>1</v>
      </c>
      <c r="K2417" s="71">
        <v>16163</v>
      </c>
      <c r="L2417" s="5" t="s">
        <v>4836</v>
      </c>
      <c r="M2417" s="5" t="s">
        <v>5145</v>
      </c>
      <c r="N2417" s="5" t="s">
        <v>5151</v>
      </c>
      <c r="O2417" s="5" t="s">
        <v>2779</v>
      </c>
      <c r="P2417" s="5" t="s">
        <v>2781</v>
      </c>
      <c r="Q2417" s="60" t="str">
        <f t="shared" si="158"/>
        <v>16/17 September 1944</v>
      </c>
      <c r="R2417" s="5" t="str">
        <f t="shared" si="154"/>
        <v/>
      </c>
      <c r="T2417" s="5" t="str">
        <f t="shared" si="155"/>
        <v>KB</v>
      </c>
    </row>
    <row r="2418" spans="1:20" x14ac:dyDescent="0.2">
      <c r="A2418" s="5" t="str">
        <f t="shared" si="156"/>
        <v>KB</v>
      </c>
      <c r="B2418" s="5" t="str">
        <f t="shared" si="157"/>
        <v>211</v>
      </c>
      <c r="C2418" s="5" t="s">
        <v>203</v>
      </c>
      <c r="D2418" s="5" t="s">
        <v>90</v>
      </c>
      <c r="G2418" s="5" t="s">
        <v>3874</v>
      </c>
      <c r="H2418" s="5"/>
      <c r="I2418" s="5">
        <v>112</v>
      </c>
      <c r="J2418" s="106">
        <v>1</v>
      </c>
      <c r="K2418" s="71">
        <v>16163</v>
      </c>
      <c r="L2418" s="5" t="s">
        <v>4836</v>
      </c>
      <c r="M2418" s="5" t="s">
        <v>5145</v>
      </c>
      <c r="N2418" s="5" t="s">
        <v>5151</v>
      </c>
      <c r="O2418" s="5" t="s">
        <v>2779</v>
      </c>
      <c r="P2418" s="5" t="s">
        <v>2781</v>
      </c>
      <c r="Q2418" s="60" t="str">
        <f t="shared" si="158"/>
        <v>16 September 1944</v>
      </c>
      <c r="R2418" s="5" t="str">
        <f t="shared" si="154"/>
        <v/>
      </c>
      <c r="T2418" s="5" t="str">
        <f t="shared" si="155"/>
        <v>KB</v>
      </c>
    </row>
    <row r="2419" spans="1:20" x14ac:dyDescent="0.2">
      <c r="A2419" s="5" t="str">
        <f t="shared" si="156"/>
        <v>KB</v>
      </c>
      <c r="B2419" s="5" t="str">
        <f t="shared" si="157"/>
        <v>212</v>
      </c>
      <c r="C2419" s="5" t="s">
        <v>204</v>
      </c>
      <c r="D2419" s="5" t="s">
        <v>90</v>
      </c>
      <c r="G2419" s="5" t="s">
        <v>3874</v>
      </c>
      <c r="H2419" s="5"/>
      <c r="I2419" s="5">
        <v>113</v>
      </c>
      <c r="J2419" s="106">
        <v>1</v>
      </c>
      <c r="K2419" s="71">
        <v>16163</v>
      </c>
      <c r="L2419" s="5" t="s">
        <v>4836</v>
      </c>
      <c r="M2419" s="5" t="s">
        <v>5145</v>
      </c>
      <c r="N2419" s="5" t="s">
        <v>5151</v>
      </c>
      <c r="O2419" s="5" t="s">
        <v>2779</v>
      </c>
      <c r="P2419" s="5" t="s">
        <v>2781</v>
      </c>
      <c r="Q2419" s="60" t="str">
        <f t="shared" si="158"/>
        <v>27/28 August 1944</v>
      </c>
      <c r="R2419" s="5" t="str">
        <f t="shared" si="154"/>
        <v/>
      </c>
      <c r="T2419" s="5" t="str">
        <f t="shared" si="155"/>
        <v>KB</v>
      </c>
    </row>
    <row r="2420" spans="1:20" x14ac:dyDescent="0.2">
      <c r="A2420" s="5" t="str">
        <f t="shared" si="156"/>
        <v>KB</v>
      </c>
      <c r="B2420" s="5" t="str">
        <f t="shared" si="157"/>
        <v>213</v>
      </c>
      <c r="C2420" s="5" t="s">
        <v>205</v>
      </c>
      <c r="D2420" s="5" t="s">
        <v>90</v>
      </c>
      <c r="G2420" s="5" t="s">
        <v>3874</v>
      </c>
      <c r="H2420" s="5"/>
      <c r="I2420" s="5">
        <v>114</v>
      </c>
      <c r="J2420" s="106">
        <v>1</v>
      </c>
      <c r="K2420" s="71">
        <v>16163</v>
      </c>
      <c r="L2420" s="5" t="s">
        <v>4836</v>
      </c>
      <c r="M2420" s="5" t="s">
        <v>5145</v>
      </c>
      <c r="N2420" s="5" t="s">
        <v>5151</v>
      </c>
      <c r="O2420" s="5" t="s">
        <v>2779</v>
      </c>
      <c r="P2420" s="5" t="s">
        <v>2781</v>
      </c>
      <c r="Q2420" s="60" t="str">
        <f t="shared" si="158"/>
        <v>31 January 1946</v>
      </c>
      <c r="R2420" s="5" t="str">
        <f t="shared" si="154"/>
        <v/>
      </c>
      <c r="T2420" s="5" t="str">
        <f t="shared" si="155"/>
        <v>KB</v>
      </c>
    </row>
    <row r="2421" spans="1:20" x14ac:dyDescent="0.2">
      <c r="A2421" s="5" t="str">
        <f t="shared" si="156"/>
        <v>KB</v>
      </c>
      <c r="B2421" s="5" t="str">
        <f t="shared" si="157"/>
        <v>214</v>
      </c>
      <c r="C2421" s="5" t="s">
        <v>206</v>
      </c>
      <c r="D2421" s="5" t="s">
        <v>90</v>
      </c>
      <c r="G2421" s="5" t="s">
        <v>3874</v>
      </c>
      <c r="H2421" s="5"/>
      <c r="I2421" s="5">
        <v>115</v>
      </c>
      <c r="J2421" s="106">
        <v>1</v>
      </c>
      <c r="K2421" s="71">
        <v>16163</v>
      </c>
      <c r="L2421" s="5" t="s">
        <v>4836</v>
      </c>
      <c r="M2421" s="5" t="s">
        <v>5145</v>
      </c>
      <c r="N2421" s="5" t="s">
        <v>5151</v>
      </c>
      <c r="O2421" s="5" t="s">
        <v>2779</v>
      </c>
      <c r="P2421" s="5" t="s">
        <v>2781</v>
      </c>
      <c r="Q2421" s="60">
        <f t="shared" si="158"/>
        <v>16508</v>
      </c>
      <c r="R2421" s="5" t="str">
        <f t="shared" si="154"/>
        <v/>
      </c>
      <c r="T2421" s="5" t="str">
        <f t="shared" si="155"/>
        <v>KB</v>
      </c>
    </row>
    <row r="2422" spans="1:20" x14ac:dyDescent="0.2">
      <c r="A2422" s="5" t="str">
        <f t="shared" si="156"/>
        <v>KB</v>
      </c>
      <c r="B2422" s="5" t="str">
        <f t="shared" si="157"/>
        <v>215</v>
      </c>
      <c r="C2422" s="5" t="s">
        <v>207</v>
      </c>
      <c r="D2422" s="5" t="s">
        <v>90</v>
      </c>
      <c r="G2422" s="5" t="s">
        <v>3874</v>
      </c>
      <c r="H2422" s="5"/>
      <c r="I2422" s="5">
        <v>116</v>
      </c>
      <c r="J2422" s="106">
        <v>1</v>
      </c>
      <c r="K2422" s="71">
        <v>16163</v>
      </c>
      <c r="L2422" s="5" t="s">
        <v>4836</v>
      </c>
      <c r="M2422" s="5" t="s">
        <v>5145</v>
      </c>
      <c r="N2422" s="5" t="s">
        <v>5151</v>
      </c>
      <c r="O2422" s="5" t="s">
        <v>2779</v>
      </c>
      <c r="P2422" s="5" t="s">
        <v>2781</v>
      </c>
      <c r="Q2422" s="60">
        <f t="shared" si="158"/>
        <v>16364</v>
      </c>
      <c r="R2422" s="5" t="str">
        <f t="shared" si="154"/>
        <v/>
      </c>
      <c r="T2422" s="5" t="str">
        <f t="shared" si="155"/>
        <v>KB</v>
      </c>
    </row>
    <row r="2423" spans="1:20" s="61" customFormat="1" x14ac:dyDescent="0.2">
      <c r="A2423" s="61" t="str">
        <f t="shared" si="156"/>
        <v>KB</v>
      </c>
      <c r="B2423" s="61" t="str">
        <f t="shared" si="157"/>
        <v>216</v>
      </c>
      <c r="C2423" s="61" t="s">
        <v>208</v>
      </c>
      <c r="D2423" s="61" t="s">
        <v>90</v>
      </c>
      <c r="G2423" s="61" t="s">
        <v>3874</v>
      </c>
      <c r="I2423" s="61">
        <v>117</v>
      </c>
      <c r="J2423" s="106">
        <v>1</v>
      </c>
      <c r="K2423" s="74">
        <v>16163</v>
      </c>
      <c r="L2423" s="61" t="s">
        <v>4836</v>
      </c>
      <c r="M2423" s="61" t="s">
        <v>5145</v>
      </c>
      <c r="N2423" s="61" t="s">
        <v>5151</v>
      </c>
      <c r="O2423" s="61" t="s">
        <v>2779</v>
      </c>
      <c r="P2423" s="61" t="s">
        <v>2781</v>
      </c>
      <c r="Q2423" s="62" t="str">
        <f t="shared" si="158"/>
        <v>22 April 1944</v>
      </c>
      <c r="R2423" s="5" t="str">
        <f t="shared" si="154"/>
        <v/>
      </c>
      <c r="T2423" s="5" t="str">
        <f t="shared" si="155"/>
        <v>KB</v>
      </c>
    </row>
    <row r="2424" spans="1:20" x14ac:dyDescent="0.2">
      <c r="A2424" s="5" t="str">
        <f t="shared" si="156"/>
        <v>KB</v>
      </c>
      <c r="B2424" s="5" t="str">
        <f t="shared" si="157"/>
        <v>217</v>
      </c>
      <c r="C2424" s="5" t="s">
        <v>209</v>
      </c>
      <c r="D2424" s="5" t="s">
        <v>90</v>
      </c>
      <c r="G2424" s="5" t="s">
        <v>3874</v>
      </c>
      <c r="H2424" s="5"/>
      <c r="I2424" s="5">
        <v>118</v>
      </c>
      <c r="J2424" s="106">
        <v>1</v>
      </c>
      <c r="K2424" s="71">
        <v>16163</v>
      </c>
      <c r="L2424" s="5" t="s">
        <v>4836</v>
      </c>
      <c r="M2424" s="5" t="s">
        <v>5145</v>
      </c>
      <c r="N2424" s="5" t="s">
        <v>5151</v>
      </c>
      <c r="O2424" s="5" t="s">
        <v>2779</v>
      </c>
      <c r="P2424" s="5" t="s">
        <v>2781</v>
      </c>
      <c r="Q2424" s="60" t="str">
        <f t="shared" si="158"/>
        <v>20 July 1945</v>
      </c>
      <c r="R2424" s="5" t="str">
        <f t="shared" si="154"/>
        <v/>
      </c>
      <c r="T2424" s="5" t="str">
        <f t="shared" si="155"/>
        <v>KB</v>
      </c>
    </row>
    <row r="2425" spans="1:20" x14ac:dyDescent="0.2">
      <c r="A2425" s="5" t="str">
        <f t="shared" si="156"/>
        <v>KB</v>
      </c>
      <c r="B2425" s="5" t="str">
        <f t="shared" si="157"/>
        <v>218</v>
      </c>
      <c r="C2425" s="5" t="s">
        <v>210</v>
      </c>
      <c r="D2425" s="5" t="s">
        <v>90</v>
      </c>
      <c r="G2425" s="5" t="s">
        <v>3874</v>
      </c>
      <c r="H2425" s="5"/>
      <c r="I2425" s="5">
        <v>119</v>
      </c>
      <c r="J2425" s="106">
        <v>1</v>
      </c>
      <c r="K2425" s="71">
        <v>16163</v>
      </c>
      <c r="L2425" s="5" t="s">
        <v>4836</v>
      </c>
      <c r="M2425" s="5" t="s">
        <v>5145</v>
      </c>
      <c r="N2425" s="5" t="s">
        <v>5151</v>
      </c>
      <c r="O2425" s="5" t="s">
        <v>2779</v>
      </c>
      <c r="P2425" s="5" t="s">
        <v>2781</v>
      </c>
      <c r="Q2425" s="60" t="str">
        <f t="shared" si="158"/>
        <v>11/12 September 1944</v>
      </c>
      <c r="R2425" s="5" t="str">
        <f t="shared" si="154"/>
        <v/>
      </c>
      <c r="T2425" s="5" t="str">
        <f t="shared" si="155"/>
        <v>KB</v>
      </c>
    </row>
    <row r="2426" spans="1:20" x14ac:dyDescent="0.2">
      <c r="A2426" s="5" t="str">
        <f t="shared" si="156"/>
        <v>KB</v>
      </c>
      <c r="B2426" s="5" t="str">
        <f t="shared" si="157"/>
        <v>219</v>
      </c>
      <c r="C2426" s="5" t="s">
        <v>211</v>
      </c>
      <c r="D2426" s="5" t="s">
        <v>90</v>
      </c>
      <c r="G2426" s="5" t="s">
        <v>3874</v>
      </c>
      <c r="H2426" s="5"/>
      <c r="I2426" s="5">
        <v>120</v>
      </c>
      <c r="J2426" s="106">
        <v>1</v>
      </c>
      <c r="K2426" s="71">
        <v>16163</v>
      </c>
      <c r="L2426" s="5" t="s">
        <v>4836</v>
      </c>
      <c r="M2426" s="5" t="s">
        <v>5145</v>
      </c>
      <c r="N2426" s="5" t="s">
        <v>5151</v>
      </c>
      <c r="O2426" s="5" t="s">
        <v>2779</v>
      </c>
      <c r="P2426" s="5" t="s">
        <v>2781</v>
      </c>
      <c r="Q2426" s="60" t="str">
        <f t="shared" si="158"/>
        <v>13 September 1944</v>
      </c>
      <c r="R2426" s="5" t="str">
        <f t="shared" si="154"/>
        <v/>
      </c>
      <c r="T2426" s="5" t="str">
        <f t="shared" si="155"/>
        <v>KB</v>
      </c>
    </row>
    <row r="2427" spans="1:20" s="61" customFormat="1" x14ac:dyDescent="0.2">
      <c r="A2427" s="61" t="str">
        <f t="shared" si="156"/>
        <v>KB</v>
      </c>
      <c r="B2427" s="61" t="str">
        <f t="shared" si="157"/>
        <v>220</v>
      </c>
      <c r="C2427" s="61" t="s">
        <v>212</v>
      </c>
      <c r="D2427" s="61" t="s">
        <v>90</v>
      </c>
      <c r="G2427" s="61" t="s">
        <v>3874</v>
      </c>
      <c r="I2427" s="61">
        <v>121</v>
      </c>
      <c r="J2427" s="106">
        <v>1</v>
      </c>
      <c r="K2427" s="74">
        <v>16163</v>
      </c>
      <c r="L2427" s="61" t="s">
        <v>4836</v>
      </c>
      <c r="M2427" s="61" t="s">
        <v>5145</v>
      </c>
      <c r="N2427" s="61" t="s">
        <v>5151</v>
      </c>
      <c r="O2427" s="61" t="s">
        <v>2779</v>
      </c>
      <c r="P2427" s="61" t="s">
        <v>2781</v>
      </c>
      <c r="Q2427" s="62" t="str">
        <f t="shared" si="158"/>
        <v>7 May 1944</v>
      </c>
      <c r="R2427" s="5" t="str">
        <f t="shared" si="154"/>
        <v/>
      </c>
      <c r="T2427" s="5" t="str">
        <f t="shared" si="155"/>
        <v>KB</v>
      </c>
    </row>
    <row r="2428" spans="1:20" x14ac:dyDescent="0.2">
      <c r="A2428" s="5" t="str">
        <f t="shared" si="156"/>
        <v>KB</v>
      </c>
      <c r="B2428" s="5" t="str">
        <f t="shared" si="157"/>
        <v>221</v>
      </c>
      <c r="C2428" s="5" t="s">
        <v>213</v>
      </c>
      <c r="D2428" s="5" t="s">
        <v>90</v>
      </c>
      <c r="G2428" s="5" t="s">
        <v>3874</v>
      </c>
      <c r="H2428" s="5"/>
      <c r="I2428" s="5">
        <v>122</v>
      </c>
      <c r="J2428" s="106">
        <v>1</v>
      </c>
      <c r="K2428" s="71">
        <v>16163</v>
      </c>
      <c r="L2428" s="5" t="s">
        <v>4836</v>
      </c>
      <c r="M2428" s="5" t="s">
        <v>5145</v>
      </c>
      <c r="N2428" s="5" t="s">
        <v>5151</v>
      </c>
      <c r="O2428" s="5" t="s">
        <v>2779</v>
      </c>
      <c r="P2428" s="5" t="s">
        <v>2781</v>
      </c>
      <c r="Q2428" s="60" t="str">
        <f t="shared" si="158"/>
        <v>31 July 1947</v>
      </c>
      <c r="R2428" s="5" t="str">
        <f t="shared" si="154"/>
        <v/>
      </c>
      <c r="T2428" s="5" t="str">
        <f t="shared" si="155"/>
        <v>KB</v>
      </c>
    </row>
    <row r="2429" spans="1:20" x14ac:dyDescent="0.2">
      <c r="A2429" s="5" t="str">
        <f t="shared" si="156"/>
        <v>KB</v>
      </c>
      <c r="B2429" s="5" t="str">
        <f t="shared" si="157"/>
        <v>222</v>
      </c>
      <c r="C2429" s="5" t="s">
        <v>214</v>
      </c>
      <c r="D2429" s="5" t="s">
        <v>90</v>
      </c>
      <c r="G2429" s="5" t="s">
        <v>3874</v>
      </c>
      <c r="H2429" s="5"/>
      <c r="I2429" s="5">
        <v>123</v>
      </c>
      <c r="J2429" s="106">
        <v>1</v>
      </c>
      <c r="K2429" s="71">
        <v>16163</v>
      </c>
      <c r="L2429" s="5" t="s">
        <v>4836</v>
      </c>
      <c r="M2429" s="5" t="s">
        <v>5145</v>
      </c>
      <c r="N2429" s="5" t="s">
        <v>5151</v>
      </c>
      <c r="O2429" s="5" t="s">
        <v>2779</v>
      </c>
      <c r="P2429" s="5" t="s">
        <v>2781</v>
      </c>
      <c r="Q2429" s="60" t="str">
        <f t="shared" si="158"/>
        <v>2/3 January 1945</v>
      </c>
      <c r="R2429" s="5" t="str">
        <f t="shared" si="154"/>
        <v/>
      </c>
      <c r="T2429" s="5" t="str">
        <f t="shared" si="155"/>
        <v>KB</v>
      </c>
    </row>
    <row r="2430" spans="1:20" x14ac:dyDescent="0.2">
      <c r="A2430" s="5" t="str">
        <f t="shared" si="156"/>
        <v>KB</v>
      </c>
      <c r="B2430" s="5" t="str">
        <f t="shared" si="157"/>
        <v>223</v>
      </c>
      <c r="C2430" s="5" t="s">
        <v>215</v>
      </c>
      <c r="D2430" s="5" t="s">
        <v>90</v>
      </c>
      <c r="G2430" s="5" t="s">
        <v>3874</v>
      </c>
      <c r="H2430" s="5"/>
      <c r="I2430" s="5">
        <v>124</v>
      </c>
      <c r="J2430" s="106">
        <v>1</v>
      </c>
      <c r="K2430" s="71">
        <v>16163</v>
      </c>
      <c r="L2430" s="5" t="s">
        <v>4836</v>
      </c>
      <c r="M2430" s="5" t="s">
        <v>5145</v>
      </c>
      <c r="N2430" s="5" t="s">
        <v>5151</v>
      </c>
      <c r="O2430" s="5" t="s">
        <v>2779</v>
      </c>
      <c r="P2430" s="5" t="s">
        <v>2781</v>
      </c>
      <c r="Q2430" s="60" t="str">
        <f t="shared" si="158"/>
        <v>2 July 1945</v>
      </c>
      <c r="R2430" s="5" t="str">
        <f t="shared" si="154"/>
        <v/>
      </c>
      <c r="T2430" s="5" t="str">
        <f t="shared" si="155"/>
        <v>KB</v>
      </c>
    </row>
    <row r="2431" spans="1:20" x14ac:dyDescent="0.2">
      <c r="A2431" s="5" t="str">
        <f t="shared" si="156"/>
        <v>KB</v>
      </c>
      <c r="B2431" s="5" t="str">
        <f t="shared" si="157"/>
        <v>224</v>
      </c>
      <c r="C2431" s="5" t="s">
        <v>216</v>
      </c>
      <c r="D2431" s="5" t="s">
        <v>90</v>
      </c>
      <c r="G2431" s="5" t="s">
        <v>3874</v>
      </c>
      <c r="H2431" s="5"/>
      <c r="I2431" s="5">
        <v>125</v>
      </c>
      <c r="J2431" s="106">
        <v>1</v>
      </c>
      <c r="K2431" s="71">
        <v>16163</v>
      </c>
      <c r="L2431" s="5" t="s">
        <v>4836</v>
      </c>
      <c r="M2431" s="5" t="s">
        <v>5145</v>
      </c>
      <c r="N2431" s="5" t="s">
        <v>5151</v>
      </c>
      <c r="O2431" s="5" t="s">
        <v>2779</v>
      </c>
      <c r="P2431" s="5" t="s">
        <v>2781</v>
      </c>
      <c r="Q2431" s="60" t="str">
        <f t="shared" si="158"/>
        <v>19 August 1944</v>
      </c>
      <c r="R2431" s="5" t="str">
        <f t="shared" si="154"/>
        <v/>
      </c>
      <c r="T2431" s="5" t="str">
        <f t="shared" si="155"/>
        <v>KB</v>
      </c>
    </row>
    <row r="2432" spans="1:20" x14ac:dyDescent="0.2">
      <c r="A2432" s="5" t="str">
        <f t="shared" si="156"/>
        <v>KB</v>
      </c>
      <c r="B2432" s="5" t="str">
        <f t="shared" si="157"/>
        <v>225</v>
      </c>
      <c r="C2432" s="5" t="s">
        <v>217</v>
      </c>
      <c r="D2432" s="5" t="s">
        <v>90</v>
      </c>
      <c r="G2432" s="5" t="s">
        <v>3874</v>
      </c>
      <c r="H2432" s="5"/>
      <c r="I2432" s="5">
        <v>126</v>
      </c>
      <c r="J2432" s="106">
        <v>1</v>
      </c>
      <c r="K2432" s="71">
        <v>16163</v>
      </c>
      <c r="L2432" s="5" t="s">
        <v>4836</v>
      </c>
      <c r="M2432" s="5" t="s">
        <v>5145</v>
      </c>
      <c r="N2432" s="5" t="s">
        <v>5151</v>
      </c>
      <c r="O2432" s="5" t="s">
        <v>2779</v>
      </c>
      <c r="P2432" s="5" t="s">
        <v>2781</v>
      </c>
      <c r="Q2432" s="60" t="str">
        <f t="shared" si="158"/>
        <v>7 January 1947</v>
      </c>
      <c r="R2432" s="5" t="str">
        <f t="shared" si="154"/>
        <v/>
      </c>
      <c r="T2432" s="5" t="str">
        <f t="shared" si="155"/>
        <v>KB</v>
      </c>
    </row>
    <row r="2433" spans="1:20" x14ac:dyDescent="0.2">
      <c r="A2433" s="5" t="str">
        <f t="shared" si="156"/>
        <v>KB</v>
      </c>
      <c r="B2433" s="5" t="str">
        <f t="shared" si="157"/>
        <v>226</v>
      </c>
      <c r="C2433" s="5" t="s">
        <v>218</v>
      </c>
      <c r="D2433" s="5" t="s">
        <v>90</v>
      </c>
      <c r="G2433" s="5" t="s">
        <v>3874</v>
      </c>
      <c r="H2433" s="5"/>
      <c r="I2433" s="5">
        <v>127</v>
      </c>
      <c r="J2433" s="106">
        <v>1</v>
      </c>
      <c r="K2433" s="71">
        <v>16163</v>
      </c>
      <c r="L2433" s="5" t="s">
        <v>4836</v>
      </c>
      <c r="M2433" s="5" t="s">
        <v>5145</v>
      </c>
      <c r="N2433" s="5" t="s">
        <v>5151</v>
      </c>
      <c r="O2433" s="5" t="s">
        <v>2779</v>
      </c>
      <c r="P2433" s="5" t="s">
        <v>2781</v>
      </c>
      <c r="Q2433" s="60" t="str">
        <f t="shared" si="158"/>
        <v>13 November 1945</v>
      </c>
      <c r="R2433" s="5" t="str">
        <f t="shared" si="154"/>
        <v/>
      </c>
      <c r="T2433" s="5" t="str">
        <f t="shared" si="155"/>
        <v>KB</v>
      </c>
    </row>
    <row r="2434" spans="1:20" x14ac:dyDescent="0.2">
      <c r="A2434" s="5" t="str">
        <f t="shared" si="156"/>
        <v>KB</v>
      </c>
      <c r="B2434" s="5" t="str">
        <f t="shared" si="157"/>
        <v>227</v>
      </c>
      <c r="C2434" s="5" t="s">
        <v>219</v>
      </c>
      <c r="D2434" s="5" t="s">
        <v>90</v>
      </c>
      <c r="G2434" s="5" t="s">
        <v>3874</v>
      </c>
      <c r="H2434" s="5"/>
      <c r="I2434" s="5">
        <v>128</v>
      </c>
      <c r="J2434" s="106">
        <v>1</v>
      </c>
      <c r="K2434" s="71">
        <v>16163</v>
      </c>
      <c r="L2434" s="5" t="s">
        <v>4836</v>
      </c>
      <c r="M2434" s="5" t="s">
        <v>5145</v>
      </c>
      <c r="N2434" s="5" t="s">
        <v>5151</v>
      </c>
      <c r="O2434" s="5" t="s">
        <v>2779</v>
      </c>
      <c r="P2434" s="5" t="s">
        <v>2781</v>
      </c>
      <c r="Q2434" s="60" t="str">
        <f t="shared" si="158"/>
        <v>11/12 September 1944</v>
      </c>
      <c r="R2434" s="5" t="str">
        <f t="shared" ref="R2434:R2497" si="159">IF(VLOOKUP(C2434,Convs,11,FALSE)=0,"",VLOOKUP(C2434,Convs,11,FALSE))</f>
        <v/>
      </c>
      <c r="T2434" s="5" t="str">
        <f t="shared" si="155"/>
        <v>KB</v>
      </c>
    </row>
    <row r="2435" spans="1:20" x14ac:dyDescent="0.2">
      <c r="A2435" s="5" t="str">
        <f t="shared" si="156"/>
        <v>KB</v>
      </c>
      <c r="B2435" s="5" t="str">
        <f t="shared" si="157"/>
        <v>228</v>
      </c>
      <c r="C2435" s="5" t="s">
        <v>220</v>
      </c>
      <c r="D2435" s="5" t="s">
        <v>90</v>
      </c>
      <c r="G2435" s="5" t="s">
        <v>3874</v>
      </c>
      <c r="H2435" s="5"/>
      <c r="I2435" s="5">
        <v>129</v>
      </c>
      <c r="J2435" s="106">
        <v>1</v>
      </c>
      <c r="K2435" s="71">
        <v>16163</v>
      </c>
      <c r="L2435" s="5" t="s">
        <v>4836</v>
      </c>
      <c r="M2435" s="5" t="s">
        <v>5145</v>
      </c>
      <c r="N2435" s="5" t="s">
        <v>5151</v>
      </c>
      <c r="O2435" s="5" t="s">
        <v>2779</v>
      </c>
      <c r="P2435" s="5" t="s">
        <v>2781</v>
      </c>
      <c r="Q2435" s="60">
        <f t="shared" si="158"/>
        <v>16477</v>
      </c>
      <c r="R2435" s="5" t="str">
        <f t="shared" si="159"/>
        <v/>
      </c>
      <c r="T2435" s="5" t="str">
        <f t="shared" ref="T2435:T2498" si="160">LEFT(C2435,2)</f>
        <v>KB</v>
      </c>
    </row>
    <row r="2436" spans="1:20" x14ac:dyDescent="0.2">
      <c r="A2436" s="5" t="str">
        <f t="shared" si="156"/>
        <v>KB</v>
      </c>
      <c r="B2436" s="5" t="str">
        <f t="shared" si="157"/>
        <v>229</v>
      </c>
      <c r="C2436" s="5" t="s">
        <v>221</v>
      </c>
      <c r="D2436" s="5" t="s">
        <v>90</v>
      </c>
      <c r="G2436" s="5" t="s">
        <v>3874</v>
      </c>
      <c r="H2436" s="5"/>
      <c r="I2436" s="5">
        <v>130</v>
      </c>
      <c r="J2436" s="106">
        <v>1</v>
      </c>
      <c r="K2436" s="71">
        <v>16163</v>
      </c>
      <c r="L2436" s="5" t="s">
        <v>4836</v>
      </c>
      <c r="M2436" s="5" t="s">
        <v>5145</v>
      </c>
      <c r="N2436" s="5" t="s">
        <v>5151</v>
      </c>
      <c r="O2436" s="5" t="s">
        <v>2779</v>
      </c>
      <c r="P2436" s="5" t="s">
        <v>2781</v>
      </c>
      <c r="Q2436" s="60" t="str">
        <f t="shared" si="158"/>
        <v>15 August 1947</v>
      </c>
      <c r="R2436" s="5" t="str">
        <f t="shared" si="159"/>
        <v/>
      </c>
      <c r="T2436" s="5" t="str">
        <f t="shared" si="160"/>
        <v>KB</v>
      </c>
    </row>
    <row r="2437" spans="1:20" s="61" customFormat="1" x14ac:dyDescent="0.2">
      <c r="A2437" s="61" t="str">
        <f t="shared" si="156"/>
        <v>KB</v>
      </c>
      <c r="B2437" s="61" t="str">
        <f t="shared" si="157"/>
        <v>230</v>
      </c>
      <c r="C2437" s="61" t="s">
        <v>222</v>
      </c>
      <c r="D2437" s="61" t="s">
        <v>90</v>
      </c>
      <c r="G2437" s="61" t="s">
        <v>3874</v>
      </c>
      <c r="I2437" s="61">
        <v>131</v>
      </c>
      <c r="J2437" s="106">
        <v>1</v>
      </c>
      <c r="K2437" s="74">
        <v>16163</v>
      </c>
      <c r="L2437" s="61" t="s">
        <v>4836</v>
      </c>
      <c r="M2437" s="61" t="s">
        <v>5145</v>
      </c>
      <c r="N2437" s="61" t="s">
        <v>5151</v>
      </c>
      <c r="O2437" s="61" t="s">
        <v>2779</v>
      </c>
      <c r="P2437" s="61" t="s">
        <v>2781</v>
      </c>
      <c r="Q2437" s="62" t="str">
        <f t="shared" si="158"/>
        <v>20 May 1944</v>
      </c>
      <c r="R2437" s="5" t="str">
        <f t="shared" si="159"/>
        <v/>
      </c>
      <c r="T2437" s="5" t="str">
        <f t="shared" si="160"/>
        <v>KB</v>
      </c>
    </row>
    <row r="2438" spans="1:20" x14ac:dyDescent="0.2">
      <c r="A2438" s="5" t="str">
        <f t="shared" si="156"/>
        <v>KB</v>
      </c>
      <c r="B2438" s="5" t="str">
        <f t="shared" si="157"/>
        <v>231</v>
      </c>
      <c r="C2438" s="5" t="s">
        <v>223</v>
      </c>
      <c r="D2438" s="5" t="s">
        <v>90</v>
      </c>
      <c r="G2438" s="5" t="s">
        <v>3874</v>
      </c>
      <c r="H2438" s="5"/>
      <c r="I2438" s="5">
        <v>132</v>
      </c>
      <c r="J2438" s="106">
        <v>1</v>
      </c>
      <c r="K2438" s="71">
        <v>16163</v>
      </c>
      <c r="L2438" s="5" t="s">
        <v>4836</v>
      </c>
      <c r="M2438" s="5" t="s">
        <v>5145</v>
      </c>
      <c r="N2438" s="5" t="s">
        <v>5151</v>
      </c>
      <c r="O2438" s="5" t="s">
        <v>2779</v>
      </c>
      <c r="P2438" s="5" t="s">
        <v>2781</v>
      </c>
      <c r="Q2438" s="60" t="str">
        <f t="shared" si="158"/>
        <v>31 July 1947</v>
      </c>
      <c r="R2438" s="5" t="str">
        <f t="shared" si="159"/>
        <v/>
      </c>
      <c r="T2438" s="5" t="str">
        <f t="shared" si="160"/>
        <v>KB</v>
      </c>
    </row>
    <row r="2439" spans="1:20" x14ac:dyDescent="0.2">
      <c r="A2439" s="5" t="str">
        <f t="shared" si="156"/>
        <v>KB</v>
      </c>
      <c r="B2439" s="5" t="str">
        <f t="shared" si="157"/>
        <v>232</v>
      </c>
      <c r="C2439" s="5" t="s">
        <v>224</v>
      </c>
      <c r="D2439" s="5" t="s">
        <v>90</v>
      </c>
      <c r="G2439" s="5" t="s">
        <v>3874</v>
      </c>
      <c r="H2439" s="5"/>
      <c r="I2439" s="5">
        <v>133</v>
      </c>
      <c r="J2439" s="106">
        <v>1</v>
      </c>
      <c r="K2439" s="71">
        <v>16163</v>
      </c>
      <c r="L2439" s="5" t="s">
        <v>4836</v>
      </c>
      <c r="M2439" s="5" t="s">
        <v>5145</v>
      </c>
      <c r="N2439" s="5" t="s">
        <v>5151</v>
      </c>
      <c r="O2439" s="5" t="s">
        <v>2779</v>
      </c>
      <c r="P2439" s="5" t="s">
        <v>2781</v>
      </c>
      <c r="Q2439" s="60">
        <f t="shared" si="158"/>
        <v>16399</v>
      </c>
      <c r="R2439" s="5" t="str">
        <f t="shared" si="159"/>
        <v/>
      </c>
      <c r="T2439" s="5" t="str">
        <f t="shared" si="160"/>
        <v>KB</v>
      </c>
    </row>
    <row r="2440" spans="1:20" x14ac:dyDescent="0.2">
      <c r="A2440" s="5" t="str">
        <f t="shared" si="156"/>
        <v>KB</v>
      </c>
      <c r="B2440" s="5" t="str">
        <f t="shared" si="157"/>
        <v>233</v>
      </c>
      <c r="C2440" s="5" t="s">
        <v>225</v>
      </c>
      <c r="D2440" s="5" t="s">
        <v>90</v>
      </c>
      <c r="G2440" s="5" t="s">
        <v>3874</v>
      </c>
      <c r="H2440" s="5"/>
      <c r="I2440" s="5">
        <v>134</v>
      </c>
      <c r="J2440" s="106">
        <v>1</v>
      </c>
      <c r="K2440" s="71">
        <v>16163</v>
      </c>
      <c r="L2440" s="5" t="s">
        <v>4836</v>
      </c>
      <c r="M2440" s="5" t="s">
        <v>5145</v>
      </c>
      <c r="N2440" s="5" t="s">
        <v>5151</v>
      </c>
      <c r="O2440" s="5" t="s">
        <v>2779</v>
      </c>
      <c r="P2440" s="5" t="s">
        <v>2781</v>
      </c>
      <c r="Q2440" s="60" t="str">
        <f t="shared" si="158"/>
        <v>6 May 1945</v>
      </c>
      <c r="R2440" s="5" t="str">
        <f t="shared" si="159"/>
        <v/>
      </c>
      <c r="T2440" s="5" t="str">
        <f t="shared" si="160"/>
        <v>KB</v>
      </c>
    </row>
    <row r="2441" spans="1:20" x14ac:dyDescent="0.2">
      <c r="A2441" s="5" t="str">
        <f t="shared" si="156"/>
        <v>KB</v>
      </c>
      <c r="B2441" s="5" t="str">
        <f t="shared" si="157"/>
        <v>234</v>
      </c>
      <c r="C2441" s="5" t="s">
        <v>226</v>
      </c>
      <c r="D2441" s="5" t="s">
        <v>90</v>
      </c>
      <c r="G2441" s="5" t="s">
        <v>3874</v>
      </c>
      <c r="H2441" s="5"/>
      <c r="I2441" s="5">
        <v>135</v>
      </c>
      <c r="J2441" s="106">
        <v>1</v>
      </c>
      <c r="K2441" s="71">
        <v>16163</v>
      </c>
      <c r="L2441" s="5" t="s">
        <v>4836</v>
      </c>
      <c r="M2441" s="5" t="s">
        <v>5145</v>
      </c>
      <c r="N2441" s="5" t="s">
        <v>5151</v>
      </c>
      <c r="O2441" s="5" t="s">
        <v>2779</v>
      </c>
      <c r="P2441" s="5" t="s">
        <v>2781</v>
      </c>
      <c r="Q2441" s="60" t="str">
        <f t="shared" si="158"/>
        <v>7 January 1947</v>
      </c>
      <c r="R2441" s="5" t="str">
        <f t="shared" si="159"/>
        <v/>
      </c>
      <c r="T2441" s="5" t="str">
        <f t="shared" si="160"/>
        <v>KB</v>
      </c>
    </row>
    <row r="2442" spans="1:20" x14ac:dyDescent="0.2">
      <c r="A2442" s="5" t="str">
        <f t="shared" si="156"/>
        <v>KB</v>
      </c>
      <c r="B2442" s="5" t="str">
        <f t="shared" si="157"/>
        <v>235</v>
      </c>
      <c r="C2442" s="5" t="s">
        <v>227</v>
      </c>
      <c r="D2442" s="5" t="s">
        <v>90</v>
      </c>
      <c r="G2442" s="5" t="s">
        <v>3874</v>
      </c>
      <c r="H2442" s="5"/>
      <c r="I2442" s="5">
        <v>136</v>
      </c>
      <c r="J2442" s="106">
        <v>1</v>
      </c>
      <c r="K2442" s="71">
        <v>16163</v>
      </c>
      <c r="L2442" s="5" t="s">
        <v>4836</v>
      </c>
      <c r="M2442" s="5" t="s">
        <v>5145</v>
      </c>
      <c r="N2442" s="5" t="s">
        <v>5151</v>
      </c>
      <c r="O2442" s="5" t="s">
        <v>2779</v>
      </c>
      <c r="P2442" s="5" t="s">
        <v>2781</v>
      </c>
      <c r="Q2442" s="60" t="str">
        <f t="shared" si="158"/>
        <v>6/7 December 1944</v>
      </c>
      <c r="R2442" s="5" t="str">
        <f t="shared" si="159"/>
        <v/>
      </c>
      <c r="T2442" s="5" t="str">
        <f t="shared" si="160"/>
        <v>KB</v>
      </c>
    </row>
    <row r="2443" spans="1:20" x14ac:dyDescent="0.2">
      <c r="A2443" s="5" t="str">
        <f t="shared" si="156"/>
        <v>KB</v>
      </c>
      <c r="B2443" s="5" t="str">
        <f t="shared" si="157"/>
        <v>236</v>
      </c>
      <c r="C2443" s="5" t="s">
        <v>228</v>
      </c>
      <c r="D2443" s="5" t="s">
        <v>90</v>
      </c>
      <c r="G2443" s="5" t="s">
        <v>3874</v>
      </c>
      <c r="H2443" s="5"/>
      <c r="I2443" s="5">
        <v>137</v>
      </c>
      <c r="J2443" s="106">
        <v>1</v>
      </c>
      <c r="K2443" s="71">
        <v>16163</v>
      </c>
      <c r="L2443" s="5" t="s">
        <v>4836</v>
      </c>
      <c r="M2443" s="5" t="s">
        <v>5145</v>
      </c>
      <c r="N2443" s="5" t="s">
        <v>5151</v>
      </c>
      <c r="O2443" s="5" t="s">
        <v>2779</v>
      </c>
      <c r="P2443" s="5" t="s">
        <v>2781</v>
      </c>
      <c r="Q2443" s="60" t="str">
        <f t="shared" si="158"/>
        <v>16 December 1946</v>
      </c>
      <c r="R2443" s="5" t="str">
        <f t="shared" si="159"/>
        <v/>
      </c>
      <c r="T2443" s="5" t="str">
        <f t="shared" si="160"/>
        <v>KB</v>
      </c>
    </row>
    <row r="2444" spans="1:20" x14ac:dyDescent="0.2">
      <c r="A2444" s="5" t="str">
        <f t="shared" si="156"/>
        <v>KB</v>
      </c>
      <c r="B2444" s="5" t="str">
        <f t="shared" si="157"/>
        <v>237</v>
      </c>
      <c r="C2444" s="5" t="s">
        <v>229</v>
      </c>
      <c r="D2444" s="5" t="s">
        <v>90</v>
      </c>
      <c r="G2444" s="5" t="s">
        <v>3874</v>
      </c>
      <c r="H2444" s="5"/>
      <c r="I2444" s="5">
        <v>138</v>
      </c>
      <c r="J2444" s="106">
        <v>1</v>
      </c>
      <c r="K2444" s="71">
        <v>16163</v>
      </c>
      <c r="L2444" s="5" t="s">
        <v>4836</v>
      </c>
      <c r="M2444" s="5" t="s">
        <v>5145</v>
      </c>
      <c r="N2444" s="5" t="s">
        <v>5151</v>
      </c>
      <c r="O2444" s="5" t="s">
        <v>2779</v>
      </c>
      <c r="P2444" s="5" t="s">
        <v>2781</v>
      </c>
      <c r="Q2444" s="60" t="str">
        <f t="shared" si="158"/>
        <v>31 December 1946</v>
      </c>
      <c r="R2444" s="5" t="str">
        <f t="shared" si="159"/>
        <v/>
      </c>
      <c r="T2444" s="5" t="str">
        <f t="shared" si="160"/>
        <v>KB</v>
      </c>
    </row>
    <row r="2445" spans="1:20" x14ac:dyDescent="0.2">
      <c r="A2445" s="5" t="str">
        <f t="shared" si="156"/>
        <v>KB</v>
      </c>
      <c r="B2445" s="5" t="str">
        <f t="shared" si="157"/>
        <v>238</v>
      </c>
      <c r="C2445" s="5" t="s">
        <v>230</v>
      </c>
      <c r="D2445" s="5" t="s">
        <v>90</v>
      </c>
      <c r="G2445" s="5" t="s">
        <v>3874</v>
      </c>
      <c r="H2445" s="5"/>
      <c r="I2445" s="5">
        <v>139</v>
      </c>
      <c r="J2445" s="106">
        <v>1</v>
      </c>
      <c r="K2445" s="71">
        <v>16163</v>
      </c>
      <c r="L2445" s="5" t="s">
        <v>4836</v>
      </c>
      <c r="M2445" s="5" t="s">
        <v>5145</v>
      </c>
      <c r="N2445" s="5" t="s">
        <v>5151</v>
      </c>
      <c r="O2445" s="5" t="s">
        <v>2779</v>
      </c>
      <c r="P2445" s="5" t="s">
        <v>2781</v>
      </c>
      <c r="Q2445" s="60" t="str">
        <f t="shared" si="158"/>
        <v>13 August 1945</v>
      </c>
      <c r="R2445" s="5" t="str">
        <f t="shared" si="159"/>
        <v/>
      </c>
      <c r="T2445" s="5" t="str">
        <f t="shared" si="160"/>
        <v>KB</v>
      </c>
    </row>
    <row r="2446" spans="1:20" x14ac:dyDescent="0.2">
      <c r="A2446" s="5" t="str">
        <f t="shared" si="156"/>
        <v>KB</v>
      </c>
      <c r="B2446" s="5" t="str">
        <f t="shared" si="157"/>
        <v>239</v>
      </c>
      <c r="C2446" s="5" t="s">
        <v>231</v>
      </c>
      <c r="D2446" s="5" t="s">
        <v>90</v>
      </c>
      <c r="G2446" s="5" t="s">
        <v>3874</v>
      </c>
      <c r="H2446" s="5"/>
      <c r="I2446" s="5">
        <v>140</v>
      </c>
      <c r="J2446" s="106">
        <v>1</v>
      </c>
      <c r="K2446" s="71">
        <v>16163</v>
      </c>
      <c r="L2446" s="5" t="s">
        <v>4836</v>
      </c>
      <c r="M2446" s="5" t="s">
        <v>5145</v>
      </c>
      <c r="N2446" s="5" t="s">
        <v>5151</v>
      </c>
      <c r="O2446" s="5" t="s">
        <v>2779</v>
      </c>
      <c r="P2446" s="5" t="s">
        <v>2781</v>
      </c>
      <c r="Q2446" s="60" t="str">
        <f t="shared" si="158"/>
        <v>15/16 September 1944</v>
      </c>
      <c r="R2446" s="5" t="str">
        <f t="shared" si="159"/>
        <v/>
      </c>
      <c r="T2446" s="5" t="str">
        <f t="shared" si="160"/>
        <v>KB</v>
      </c>
    </row>
    <row r="2447" spans="1:20" x14ac:dyDescent="0.2">
      <c r="A2447" s="5" t="str">
        <f t="shared" si="156"/>
        <v>KB</v>
      </c>
      <c r="B2447" s="5" t="str">
        <f t="shared" si="157"/>
        <v>240</v>
      </c>
      <c r="C2447" s="5" t="s">
        <v>232</v>
      </c>
      <c r="D2447" s="5" t="s">
        <v>90</v>
      </c>
      <c r="G2447" s="5" t="s">
        <v>3874</v>
      </c>
      <c r="H2447" s="5"/>
      <c r="I2447" s="5">
        <v>141</v>
      </c>
      <c r="J2447" s="106">
        <v>1</v>
      </c>
      <c r="K2447" s="71">
        <v>16163</v>
      </c>
      <c r="L2447" s="5" t="s">
        <v>4836</v>
      </c>
      <c r="M2447" s="5" t="s">
        <v>5145</v>
      </c>
      <c r="N2447" s="5" t="s">
        <v>5151</v>
      </c>
      <c r="O2447" s="5" t="s">
        <v>2779</v>
      </c>
      <c r="P2447" s="5" t="s">
        <v>2781</v>
      </c>
      <c r="Q2447" s="60">
        <f t="shared" si="158"/>
        <v>16372</v>
      </c>
      <c r="R2447" s="5" t="str">
        <f t="shared" si="159"/>
        <v/>
      </c>
      <c r="T2447" s="5" t="str">
        <f t="shared" si="160"/>
        <v>KB</v>
      </c>
    </row>
    <row r="2448" spans="1:20" x14ac:dyDescent="0.2">
      <c r="A2448" s="5" t="str">
        <f t="shared" si="156"/>
        <v>KB</v>
      </c>
      <c r="B2448" s="5" t="str">
        <f t="shared" si="157"/>
        <v>241</v>
      </c>
      <c r="C2448" s="5" t="s">
        <v>233</v>
      </c>
      <c r="D2448" s="5" t="s">
        <v>90</v>
      </c>
      <c r="G2448" s="5" t="s">
        <v>3874</v>
      </c>
      <c r="H2448" s="5"/>
      <c r="I2448" s="5">
        <v>142</v>
      </c>
      <c r="J2448" s="106">
        <v>1</v>
      </c>
      <c r="K2448" s="71">
        <v>16163</v>
      </c>
      <c r="L2448" s="5" t="s">
        <v>4836</v>
      </c>
      <c r="M2448" s="5" t="s">
        <v>5145</v>
      </c>
      <c r="N2448" s="5" t="s">
        <v>5151</v>
      </c>
      <c r="O2448" s="5" t="s">
        <v>2779</v>
      </c>
      <c r="P2448" s="5" t="s">
        <v>2781</v>
      </c>
      <c r="Q2448" s="60" t="str">
        <f t="shared" si="158"/>
        <v>16 September 1946</v>
      </c>
      <c r="R2448" s="5" t="str">
        <f t="shared" si="159"/>
        <v/>
      </c>
      <c r="T2448" s="5" t="str">
        <f t="shared" si="160"/>
        <v>KB</v>
      </c>
    </row>
    <row r="2449" spans="1:20" x14ac:dyDescent="0.2">
      <c r="A2449" s="5" t="str">
        <f t="shared" si="156"/>
        <v>KB</v>
      </c>
      <c r="B2449" s="5" t="str">
        <f t="shared" si="157"/>
        <v>242</v>
      </c>
      <c r="C2449" s="5" t="s">
        <v>234</v>
      </c>
      <c r="D2449" s="5" t="s">
        <v>90</v>
      </c>
      <c r="G2449" s="5" t="s">
        <v>3874</v>
      </c>
      <c r="H2449" s="5"/>
      <c r="I2449" s="5">
        <v>143</v>
      </c>
      <c r="J2449" s="106">
        <v>1</v>
      </c>
      <c r="K2449" s="71">
        <v>16163</v>
      </c>
      <c r="L2449" s="5" t="s">
        <v>4836</v>
      </c>
      <c r="M2449" s="5" t="s">
        <v>5145</v>
      </c>
      <c r="N2449" s="5" t="s">
        <v>5151</v>
      </c>
      <c r="O2449" s="5" t="s">
        <v>2779</v>
      </c>
      <c r="P2449" s="5" t="s">
        <v>2781</v>
      </c>
      <c r="Q2449" s="60" t="str">
        <f t="shared" si="158"/>
        <v>23/24 August 1944</v>
      </c>
      <c r="R2449" s="5" t="str">
        <f t="shared" si="159"/>
        <v/>
      </c>
      <c r="T2449" s="5" t="str">
        <f t="shared" si="160"/>
        <v>KB</v>
      </c>
    </row>
    <row r="2450" spans="1:20" x14ac:dyDescent="0.2">
      <c r="A2450" s="5" t="str">
        <f t="shared" si="156"/>
        <v>KB</v>
      </c>
      <c r="B2450" s="5" t="str">
        <f t="shared" si="157"/>
        <v>243</v>
      </c>
      <c r="C2450" s="5" t="s">
        <v>235</v>
      </c>
      <c r="D2450" s="5" t="s">
        <v>90</v>
      </c>
      <c r="G2450" s="5" t="s">
        <v>3874</v>
      </c>
      <c r="H2450" s="5"/>
      <c r="I2450" s="5">
        <v>144</v>
      </c>
      <c r="J2450" s="106">
        <v>1</v>
      </c>
      <c r="K2450" s="71">
        <v>16163</v>
      </c>
      <c r="L2450" s="5" t="s">
        <v>4836</v>
      </c>
      <c r="M2450" s="5" t="s">
        <v>5145</v>
      </c>
      <c r="N2450" s="5" t="s">
        <v>5151</v>
      </c>
      <c r="O2450" s="5" t="s">
        <v>2779</v>
      </c>
      <c r="P2450" s="5" t="s">
        <v>2781</v>
      </c>
      <c r="Q2450" s="60">
        <f t="shared" si="158"/>
        <v>0</v>
      </c>
      <c r="R2450" s="5" t="str">
        <f t="shared" si="159"/>
        <v/>
      </c>
      <c r="T2450" s="5" t="str">
        <f t="shared" si="160"/>
        <v>KB</v>
      </c>
    </row>
    <row r="2451" spans="1:20" x14ac:dyDescent="0.2">
      <c r="A2451" s="5" t="str">
        <f t="shared" si="156"/>
        <v>KB</v>
      </c>
      <c r="B2451" s="5" t="str">
        <f t="shared" si="157"/>
        <v>244</v>
      </c>
      <c r="C2451" s="5" t="s">
        <v>236</v>
      </c>
      <c r="D2451" s="5" t="s">
        <v>90</v>
      </c>
      <c r="G2451" s="5" t="s">
        <v>3874</v>
      </c>
      <c r="H2451" s="5"/>
      <c r="I2451" s="5">
        <v>145</v>
      </c>
      <c r="J2451" s="106">
        <v>1</v>
      </c>
      <c r="K2451" s="71">
        <v>16163</v>
      </c>
      <c r="L2451" s="5" t="s">
        <v>4836</v>
      </c>
      <c r="M2451" s="5" t="s">
        <v>5145</v>
      </c>
      <c r="N2451" s="5" t="s">
        <v>5151</v>
      </c>
      <c r="O2451" s="5" t="s">
        <v>2779</v>
      </c>
      <c r="P2451" s="5" t="s">
        <v>2781</v>
      </c>
      <c r="Q2451" s="60">
        <f t="shared" si="158"/>
        <v>0</v>
      </c>
      <c r="R2451" s="5" t="str">
        <f t="shared" si="159"/>
        <v/>
      </c>
      <c r="T2451" s="5" t="str">
        <f t="shared" si="160"/>
        <v>KB</v>
      </c>
    </row>
    <row r="2452" spans="1:20" x14ac:dyDescent="0.2">
      <c r="A2452" s="5" t="str">
        <f t="shared" si="156"/>
        <v>KB</v>
      </c>
      <c r="B2452" s="5" t="str">
        <f t="shared" si="157"/>
        <v>245</v>
      </c>
      <c r="C2452" s="5" t="s">
        <v>237</v>
      </c>
      <c r="D2452" s="5" t="s">
        <v>90</v>
      </c>
      <c r="G2452" s="5" t="s">
        <v>3874</v>
      </c>
      <c r="H2452" s="5"/>
      <c r="I2452" s="5">
        <v>146</v>
      </c>
      <c r="J2452" s="106">
        <v>1</v>
      </c>
      <c r="K2452" s="71">
        <v>16163</v>
      </c>
      <c r="L2452" s="5" t="s">
        <v>4836</v>
      </c>
      <c r="M2452" s="5" t="s">
        <v>5145</v>
      </c>
      <c r="N2452" s="5" t="s">
        <v>5151</v>
      </c>
      <c r="O2452" s="5" t="s">
        <v>2779</v>
      </c>
      <c r="P2452" s="5" t="s">
        <v>2781</v>
      </c>
      <c r="Q2452" s="60">
        <f t="shared" si="158"/>
        <v>0</v>
      </c>
      <c r="R2452" s="5" t="str">
        <f t="shared" si="159"/>
        <v/>
      </c>
      <c r="T2452" s="5" t="str">
        <f t="shared" si="160"/>
        <v>KB</v>
      </c>
    </row>
    <row r="2453" spans="1:20" x14ac:dyDescent="0.2">
      <c r="A2453" s="5" t="str">
        <f t="shared" si="156"/>
        <v>KB</v>
      </c>
      <c r="B2453" s="5" t="str">
        <f t="shared" si="157"/>
        <v>246</v>
      </c>
      <c r="C2453" s="5" t="s">
        <v>238</v>
      </c>
      <c r="D2453" s="5" t="s">
        <v>90</v>
      </c>
      <c r="G2453" s="5" t="s">
        <v>3874</v>
      </c>
      <c r="H2453" s="5"/>
      <c r="I2453" s="5">
        <v>147</v>
      </c>
      <c r="J2453" s="106">
        <v>1</v>
      </c>
      <c r="K2453" s="71">
        <v>16163</v>
      </c>
      <c r="L2453" s="5" t="s">
        <v>4836</v>
      </c>
      <c r="M2453" s="5" t="s">
        <v>5145</v>
      </c>
      <c r="N2453" s="5" t="s">
        <v>5151</v>
      </c>
      <c r="O2453" s="5" t="s">
        <v>2779</v>
      </c>
      <c r="P2453" s="5" t="s">
        <v>2781</v>
      </c>
      <c r="Q2453" s="60" t="str">
        <f t="shared" si="158"/>
        <v xml:space="preserve">  1945</v>
      </c>
      <c r="R2453" s="5" t="str">
        <f t="shared" si="159"/>
        <v/>
      </c>
      <c r="T2453" s="5" t="str">
        <f t="shared" si="160"/>
        <v>KB</v>
      </c>
    </row>
    <row r="2454" spans="1:20" x14ac:dyDescent="0.2">
      <c r="A2454" s="5" t="str">
        <f t="shared" si="156"/>
        <v>KB</v>
      </c>
      <c r="B2454" s="5" t="str">
        <f t="shared" si="157"/>
        <v>247</v>
      </c>
      <c r="C2454" s="5" t="s">
        <v>239</v>
      </c>
      <c r="D2454" s="5" t="s">
        <v>90</v>
      </c>
      <c r="G2454" s="5" t="s">
        <v>3874</v>
      </c>
      <c r="H2454" s="5"/>
      <c r="I2454" s="5">
        <v>148</v>
      </c>
      <c r="J2454" s="106">
        <v>1</v>
      </c>
      <c r="K2454" s="71">
        <v>16163</v>
      </c>
      <c r="L2454" s="5" t="s">
        <v>4836</v>
      </c>
      <c r="M2454" s="5" t="s">
        <v>5145</v>
      </c>
      <c r="N2454" s="5" t="s">
        <v>5151</v>
      </c>
      <c r="O2454" s="5" t="s">
        <v>2779</v>
      </c>
      <c r="P2454" s="5" t="s">
        <v>2781</v>
      </c>
      <c r="Q2454" s="60">
        <f t="shared" si="158"/>
        <v>0</v>
      </c>
      <c r="R2454" s="5" t="str">
        <f t="shared" si="159"/>
        <v/>
      </c>
      <c r="T2454" s="5" t="str">
        <f t="shared" si="160"/>
        <v>KB</v>
      </c>
    </row>
    <row r="2455" spans="1:20" x14ac:dyDescent="0.2">
      <c r="A2455" s="5" t="str">
        <f t="shared" si="156"/>
        <v>KB</v>
      </c>
      <c r="B2455" s="5" t="str">
        <f t="shared" si="157"/>
        <v>248</v>
      </c>
      <c r="C2455" s="5" t="s">
        <v>240</v>
      </c>
      <c r="D2455" s="5" t="s">
        <v>90</v>
      </c>
      <c r="G2455" s="5" t="s">
        <v>3874</v>
      </c>
      <c r="H2455" s="5"/>
      <c r="I2455" s="5">
        <v>149</v>
      </c>
      <c r="J2455" s="106">
        <v>1</v>
      </c>
      <c r="K2455" s="71">
        <v>16163</v>
      </c>
      <c r="L2455" s="5" t="s">
        <v>4836</v>
      </c>
      <c r="M2455" s="5" t="s">
        <v>5145</v>
      </c>
      <c r="N2455" s="5" t="s">
        <v>5151</v>
      </c>
      <c r="O2455" s="5" t="s">
        <v>2779</v>
      </c>
      <c r="P2455" s="5" t="s">
        <v>2781</v>
      </c>
      <c r="Q2455" s="60">
        <f t="shared" si="158"/>
        <v>0</v>
      </c>
      <c r="R2455" s="5" t="str">
        <f t="shared" si="159"/>
        <v/>
      </c>
      <c r="T2455" s="5" t="str">
        <f t="shared" si="160"/>
        <v>KB</v>
      </c>
    </row>
    <row r="2456" spans="1:20" x14ac:dyDescent="0.2">
      <c r="A2456" s="5" t="str">
        <f t="shared" si="156"/>
        <v>KB</v>
      </c>
      <c r="B2456" s="5" t="str">
        <f t="shared" si="157"/>
        <v>249</v>
      </c>
      <c r="C2456" s="5" t="s">
        <v>241</v>
      </c>
      <c r="D2456" s="5" t="s">
        <v>90</v>
      </c>
      <c r="G2456" s="5" t="s">
        <v>3874</v>
      </c>
      <c r="H2456" s="5"/>
      <c r="I2456" s="5">
        <v>150</v>
      </c>
      <c r="J2456" s="106">
        <v>1</v>
      </c>
      <c r="K2456" s="71">
        <v>16163</v>
      </c>
      <c r="L2456" s="5" t="s">
        <v>4836</v>
      </c>
      <c r="M2456" s="5" t="s">
        <v>5145</v>
      </c>
      <c r="N2456" s="5" t="s">
        <v>5151</v>
      </c>
      <c r="O2456" s="5" t="s">
        <v>2779</v>
      </c>
      <c r="P2456" s="5" t="s">
        <v>2781</v>
      </c>
      <c r="Q2456" s="60">
        <f t="shared" si="158"/>
        <v>0</v>
      </c>
      <c r="R2456" s="5" t="str">
        <f t="shared" si="159"/>
        <v/>
      </c>
      <c r="T2456" s="5" t="str">
        <f t="shared" si="160"/>
        <v>KB</v>
      </c>
    </row>
    <row r="2457" spans="1:20" x14ac:dyDescent="0.2">
      <c r="A2457" s="5" t="str">
        <f t="shared" si="156"/>
        <v>KB</v>
      </c>
      <c r="B2457" s="5" t="str">
        <f t="shared" si="157"/>
        <v>250</v>
      </c>
      <c r="C2457" s="5" t="s">
        <v>242</v>
      </c>
      <c r="D2457" s="5" t="s">
        <v>90</v>
      </c>
      <c r="G2457" s="5" t="s">
        <v>3874</v>
      </c>
      <c r="H2457" s="5"/>
      <c r="I2457" s="5">
        <v>151</v>
      </c>
      <c r="J2457" s="106">
        <v>1</v>
      </c>
      <c r="K2457" s="71">
        <v>16163</v>
      </c>
      <c r="L2457" s="5" t="s">
        <v>4836</v>
      </c>
      <c r="M2457" s="5" t="s">
        <v>5145</v>
      </c>
      <c r="N2457" s="5" t="s">
        <v>5151</v>
      </c>
      <c r="O2457" s="5" t="s">
        <v>2779</v>
      </c>
      <c r="P2457" s="5" t="s">
        <v>2781</v>
      </c>
      <c r="Q2457" s="60">
        <f t="shared" si="158"/>
        <v>0</v>
      </c>
      <c r="R2457" s="5" t="str">
        <f t="shared" si="159"/>
        <v/>
      </c>
      <c r="T2457" s="5" t="str">
        <f t="shared" si="160"/>
        <v>KB</v>
      </c>
    </row>
    <row r="2458" spans="1:20" x14ac:dyDescent="0.2">
      <c r="A2458" s="5" t="str">
        <f t="shared" ref="A2458:A2521" si="161">LEFT(C2458,2)</f>
        <v>KB</v>
      </c>
      <c r="B2458" s="5" t="str">
        <f t="shared" ref="B2458:B2521" si="162">RIGHT(C2458,3)</f>
        <v>251</v>
      </c>
      <c r="C2458" s="5" t="s">
        <v>243</v>
      </c>
      <c r="D2458" s="5" t="s">
        <v>90</v>
      </c>
      <c r="G2458" s="5" t="s">
        <v>3874</v>
      </c>
      <c r="H2458" s="5"/>
      <c r="I2458" s="5">
        <v>152</v>
      </c>
      <c r="J2458" s="106">
        <v>1</v>
      </c>
      <c r="K2458" s="71">
        <v>16163</v>
      </c>
      <c r="L2458" s="5" t="s">
        <v>4836</v>
      </c>
      <c r="M2458" s="5" t="s">
        <v>5145</v>
      </c>
      <c r="N2458" s="5" t="s">
        <v>5151</v>
      </c>
      <c r="O2458" s="5" t="s">
        <v>2779</v>
      </c>
      <c r="P2458" s="5" t="s">
        <v>2781</v>
      </c>
      <c r="Q2458" s="60">
        <f t="shared" ref="Q2458:Q2521" si="163">VLOOKUP(C2458,ab,9,FALSE)</f>
        <v>0</v>
      </c>
      <c r="R2458" s="5" t="str">
        <f t="shared" si="159"/>
        <v/>
      </c>
      <c r="T2458" s="5" t="str">
        <f t="shared" si="160"/>
        <v>KB</v>
      </c>
    </row>
    <row r="2459" spans="1:20" x14ac:dyDescent="0.2">
      <c r="A2459" s="5" t="str">
        <f t="shared" si="161"/>
        <v>KB</v>
      </c>
      <c r="B2459" s="5" t="str">
        <f t="shared" si="162"/>
        <v>252</v>
      </c>
      <c r="C2459" s="5" t="s">
        <v>244</v>
      </c>
      <c r="D2459" s="5" t="s">
        <v>90</v>
      </c>
      <c r="G2459" s="5" t="s">
        <v>3874</v>
      </c>
      <c r="H2459" s="5"/>
      <c r="I2459" s="5">
        <v>153</v>
      </c>
      <c r="J2459" s="106">
        <v>1</v>
      </c>
      <c r="K2459" s="71">
        <v>16163</v>
      </c>
      <c r="L2459" s="5" t="s">
        <v>4836</v>
      </c>
      <c r="M2459" s="5" t="s">
        <v>5145</v>
      </c>
      <c r="N2459" s="5" t="s">
        <v>5151</v>
      </c>
      <c r="O2459" s="5" t="s">
        <v>2779</v>
      </c>
      <c r="P2459" s="5" t="s">
        <v>2781</v>
      </c>
      <c r="Q2459" s="60">
        <f t="shared" si="163"/>
        <v>0</v>
      </c>
      <c r="R2459" s="5" t="str">
        <f t="shared" si="159"/>
        <v/>
      </c>
      <c r="T2459" s="5" t="str">
        <f t="shared" si="160"/>
        <v>KB</v>
      </c>
    </row>
    <row r="2460" spans="1:20" x14ac:dyDescent="0.2">
      <c r="A2460" s="5" t="str">
        <f t="shared" si="161"/>
        <v>KB</v>
      </c>
      <c r="B2460" s="5" t="str">
        <f t="shared" si="162"/>
        <v>253</v>
      </c>
      <c r="C2460" s="5" t="s">
        <v>245</v>
      </c>
      <c r="D2460" s="5" t="s">
        <v>90</v>
      </c>
      <c r="G2460" s="5" t="s">
        <v>3874</v>
      </c>
      <c r="H2460" s="5"/>
      <c r="I2460" s="5">
        <v>154</v>
      </c>
      <c r="J2460" s="106">
        <v>1</v>
      </c>
      <c r="K2460" s="71">
        <v>16163</v>
      </c>
      <c r="L2460" s="5" t="s">
        <v>4836</v>
      </c>
      <c r="M2460" s="5" t="s">
        <v>5145</v>
      </c>
      <c r="N2460" s="5" t="s">
        <v>5151</v>
      </c>
      <c r="O2460" s="5" t="s">
        <v>2779</v>
      </c>
      <c r="P2460" s="5" t="s">
        <v>2781</v>
      </c>
      <c r="Q2460" s="60">
        <f t="shared" si="163"/>
        <v>0</v>
      </c>
      <c r="R2460" s="5" t="str">
        <f t="shared" si="159"/>
        <v/>
      </c>
      <c r="T2460" s="5" t="str">
        <f t="shared" si="160"/>
        <v>KB</v>
      </c>
    </row>
    <row r="2461" spans="1:20" x14ac:dyDescent="0.2">
      <c r="A2461" s="5" t="str">
        <f t="shared" si="161"/>
        <v>KB</v>
      </c>
      <c r="B2461" s="5" t="str">
        <f t="shared" si="162"/>
        <v>254</v>
      </c>
      <c r="C2461" s="5" t="s">
        <v>246</v>
      </c>
      <c r="D2461" s="5" t="s">
        <v>90</v>
      </c>
      <c r="G2461" s="5" t="s">
        <v>3874</v>
      </c>
      <c r="H2461" s="5"/>
      <c r="I2461" s="5">
        <v>155</v>
      </c>
      <c r="J2461" s="106">
        <v>1</v>
      </c>
      <c r="K2461" s="71">
        <v>16193</v>
      </c>
      <c r="L2461" s="5" t="s">
        <v>4836</v>
      </c>
      <c r="M2461" s="5" t="s">
        <v>5145</v>
      </c>
      <c r="N2461" s="5" t="s">
        <v>5151</v>
      </c>
      <c r="O2461" s="5" t="s">
        <v>2779</v>
      </c>
      <c r="P2461" s="5" t="s">
        <v>2781</v>
      </c>
      <c r="Q2461" s="60" t="str">
        <f t="shared" si="163"/>
        <v>4 June 1945</v>
      </c>
      <c r="R2461" s="5" t="str">
        <f t="shared" si="159"/>
        <v/>
      </c>
      <c r="T2461" s="5" t="str">
        <f t="shared" si="160"/>
        <v>KB</v>
      </c>
    </row>
    <row r="2462" spans="1:20" x14ac:dyDescent="0.2">
      <c r="A2462" s="5" t="str">
        <f t="shared" si="161"/>
        <v>KB</v>
      </c>
      <c r="B2462" s="5" t="str">
        <f t="shared" si="162"/>
        <v>255</v>
      </c>
      <c r="C2462" s="5" t="s">
        <v>247</v>
      </c>
      <c r="D2462" s="5" t="s">
        <v>90</v>
      </c>
      <c r="G2462" s="5" t="s">
        <v>3874</v>
      </c>
      <c r="H2462" s="5"/>
      <c r="I2462" s="5">
        <v>156</v>
      </c>
      <c r="J2462" s="106">
        <v>1</v>
      </c>
      <c r="K2462" s="71">
        <v>16193</v>
      </c>
      <c r="L2462" s="5" t="s">
        <v>4836</v>
      </c>
      <c r="M2462" s="5" t="s">
        <v>5145</v>
      </c>
      <c r="N2462" s="5" t="s">
        <v>5151</v>
      </c>
      <c r="O2462" s="5" t="s">
        <v>2779</v>
      </c>
      <c r="P2462" s="5" t="s">
        <v>2781</v>
      </c>
      <c r="Q2462" s="60">
        <f t="shared" si="163"/>
        <v>0</v>
      </c>
      <c r="R2462" s="5" t="str">
        <f t="shared" si="159"/>
        <v/>
      </c>
      <c r="T2462" s="5" t="str">
        <f t="shared" si="160"/>
        <v>KB</v>
      </c>
    </row>
    <row r="2463" spans="1:20" x14ac:dyDescent="0.2">
      <c r="A2463" s="5" t="str">
        <f t="shared" si="161"/>
        <v>KB</v>
      </c>
      <c r="B2463" s="5" t="str">
        <f t="shared" si="162"/>
        <v>256</v>
      </c>
      <c r="C2463" s="5" t="s">
        <v>248</v>
      </c>
      <c r="D2463" s="5" t="s">
        <v>90</v>
      </c>
      <c r="G2463" s="5" t="s">
        <v>3874</v>
      </c>
      <c r="H2463" s="5"/>
      <c r="I2463" s="5">
        <v>157</v>
      </c>
      <c r="J2463" s="106">
        <v>1</v>
      </c>
      <c r="K2463" s="71">
        <v>16193</v>
      </c>
      <c r="L2463" s="5" t="s">
        <v>4836</v>
      </c>
      <c r="M2463" s="5" t="s">
        <v>5145</v>
      </c>
      <c r="N2463" s="5" t="s">
        <v>5151</v>
      </c>
      <c r="O2463" s="5" t="s">
        <v>2779</v>
      </c>
      <c r="P2463" s="5" t="s">
        <v>2781</v>
      </c>
      <c r="Q2463" s="60">
        <f t="shared" si="163"/>
        <v>0</v>
      </c>
      <c r="R2463" s="5" t="str">
        <f t="shared" si="159"/>
        <v/>
      </c>
      <c r="T2463" s="5" t="str">
        <f t="shared" si="160"/>
        <v>KB</v>
      </c>
    </row>
    <row r="2464" spans="1:20" x14ac:dyDescent="0.2">
      <c r="A2464" s="5" t="str">
        <f t="shared" si="161"/>
        <v>KB</v>
      </c>
      <c r="B2464" s="5" t="str">
        <f t="shared" si="162"/>
        <v>257</v>
      </c>
      <c r="C2464" s="5" t="s">
        <v>249</v>
      </c>
      <c r="D2464" s="5" t="s">
        <v>90</v>
      </c>
      <c r="G2464" s="5" t="s">
        <v>3874</v>
      </c>
      <c r="H2464" s="5"/>
      <c r="I2464" s="5">
        <v>158</v>
      </c>
      <c r="J2464" s="106">
        <v>1</v>
      </c>
      <c r="K2464" s="71">
        <v>16193</v>
      </c>
      <c r="L2464" s="5" t="s">
        <v>4836</v>
      </c>
      <c r="M2464" s="5" t="s">
        <v>5145</v>
      </c>
      <c r="N2464" s="5" t="s">
        <v>5151</v>
      </c>
      <c r="O2464" s="5" t="s">
        <v>2779</v>
      </c>
      <c r="P2464" s="5" t="s">
        <v>2781</v>
      </c>
      <c r="Q2464" s="60">
        <f t="shared" si="163"/>
        <v>0</v>
      </c>
      <c r="R2464" s="5" t="str">
        <f t="shared" si="159"/>
        <v/>
      </c>
      <c r="T2464" s="5" t="str">
        <f t="shared" si="160"/>
        <v>KB</v>
      </c>
    </row>
    <row r="2465" spans="1:20" x14ac:dyDescent="0.2">
      <c r="A2465" s="5" t="str">
        <f t="shared" si="161"/>
        <v>KB</v>
      </c>
      <c r="B2465" s="5" t="str">
        <f t="shared" si="162"/>
        <v>258</v>
      </c>
      <c r="C2465" s="5" t="s">
        <v>250</v>
      </c>
      <c r="D2465" s="5" t="s">
        <v>90</v>
      </c>
      <c r="G2465" s="5" t="s">
        <v>3874</v>
      </c>
      <c r="H2465" s="5"/>
      <c r="I2465" s="5">
        <v>159</v>
      </c>
      <c r="J2465" s="106">
        <v>1</v>
      </c>
      <c r="K2465" s="71">
        <v>16193</v>
      </c>
      <c r="L2465" s="5" t="s">
        <v>4836</v>
      </c>
      <c r="M2465" s="5" t="s">
        <v>5145</v>
      </c>
      <c r="N2465" s="5" t="s">
        <v>5151</v>
      </c>
      <c r="O2465" s="5" t="s">
        <v>2779</v>
      </c>
      <c r="P2465" s="5" t="s">
        <v>2781</v>
      </c>
      <c r="Q2465" s="60">
        <f t="shared" si="163"/>
        <v>0</v>
      </c>
      <c r="R2465" s="5" t="str">
        <f t="shared" si="159"/>
        <v/>
      </c>
      <c r="T2465" s="5" t="str">
        <f t="shared" si="160"/>
        <v>KB</v>
      </c>
    </row>
    <row r="2466" spans="1:20" x14ac:dyDescent="0.2">
      <c r="A2466" s="5" t="str">
        <f t="shared" si="161"/>
        <v>KB</v>
      </c>
      <c r="B2466" s="5" t="str">
        <f t="shared" si="162"/>
        <v>259</v>
      </c>
      <c r="C2466" s="5" t="s">
        <v>251</v>
      </c>
      <c r="D2466" s="5" t="s">
        <v>90</v>
      </c>
      <c r="G2466" s="5" t="s">
        <v>3874</v>
      </c>
      <c r="H2466" s="5"/>
      <c r="I2466" s="5">
        <v>160</v>
      </c>
      <c r="J2466" s="106">
        <v>1</v>
      </c>
      <c r="K2466" s="71">
        <v>16193</v>
      </c>
      <c r="L2466" s="5" t="s">
        <v>4836</v>
      </c>
      <c r="M2466" s="5" t="s">
        <v>5145</v>
      </c>
      <c r="N2466" s="5" t="s">
        <v>5151</v>
      </c>
      <c r="O2466" s="5" t="s">
        <v>2779</v>
      </c>
      <c r="P2466" s="5" t="s">
        <v>2781</v>
      </c>
      <c r="Q2466" s="60">
        <f t="shared" si="163"/>
        <v>0</v>
      </c>
      <c r="R2466" s="5" t="str">
        <f t="shared" si="159"/>
        <v/>
      </c>
      <c r="T2466" s="5" t="str">
        <f t="shared" si="160"/>
        <v>KB</v>
      </c>
    </row>
    <row r="2467" spans="1:20" x14ac:dyDescent="0.2">
      <c r="A2467" s="5" t="str">
        <f t="shared" si="161"/>
        <v>KB</v>
      </c>
      <c r="B2467" s="5" t="str">
        <f t="shared" si="162"/>
        <v>260</v>
      </c>
      <c r="C2467" s="5" t="s">
        <v>252</v>
      </c>
      <c r="D2467" s="5" t="s">
        <v>90</v>
      </c>
      <c r="G2467" s="5" t="s">
        <v>3874</v>
      </c>
      <c r="H2467" s="5"/>
      <c r="I2467" s="5">
        <v>161</v>
      </c>
      <c r="J2467" s="106">
        <v>1</v>
      </c>
      <c r="K2467" s="71">
        <v>16193</v>
      </c>
      <c r="L2467" s="5" t="s">
        <v>4836</v>
      </c>
      <c r="M2467" s="5" t="s">
        <v>5145</v>
      </c>
      <c r="N2467" s="5" t="s">
        <v>5151</v>
      </c>
      <c r="O2467" s="5" t="s">
        <v>2779</v>
      </c>
      <c r="P2467" s="5" t="s">
        <v>2781</v>
      </c>
      <c r="Q2467" s="60">
        <f t="shared" si="163"/>
        <v>0</v>
      </c>
      <c r="R2467" s="5" t="str">
        <f t="shared" si="159"/>
        <v/>
      </c>
      <c r="T2467" s="5" t="str">
        <f t="shared" si="160"/>
        <v>KB</v>
      </c>
    </row>
    <row r="2468" spans="1:20" x14ac:dyDescent="0.2">
      <c r="A2468" s="5" t="str">
        <f t="shared" si="161"/>
        <v>KB</v>
      </c>
      <c r="B2468" s="5" t="str">
        <f t="shared" si="162"/>
        <v>261</v>
      </c>
      <c r="C2468" s="5" t="s">
        <v>253</v>
      </c>
      <c r="D2468" s="5" t="s">
        <v>90</v>
      </c>
      <c r="G2468" s="5" t="s">
        <v>3874</v>
      </c>
      <c r="H2468" s="5"/>
      <c r="I2468" s="5">
        <v>162</v>
      </c>
      <c r="J2468" s="106">
        <v>1</v>
      </c>
      <c r="K2468" s="71">
        <v>16193</v>
      </c>
      <c r="L2468" s="5" t="s">
        <v>4836</v>
      </c>
      <c r="M2468" s="5" t="s">
        <v>5145</v>
      </c>
      <c r="N2468" s="5" t="s">
        <v>5151</v>
      </c>
      <c r="O2468" s="5" t="s">
        <v>2779</v>
      </c>
      <c r="P2468" s="5" t="s">
        <v>2781</v>
      </c>
      <c r="Q2468" s="60" t="str">
        <f t="shared" si="163"/>
        <v>9/10 October 1944</v>
      </c>
      <c r="R2468" s="5" t="str">
        <f t="shared" si="159"/>
        <v/>
      </c>
      <c r="T2468" s="5" t="str">
        <f t="shared" si="160"/>
        <v>KB</v>
      </c>
    </row>
    <row r="2469" spans="1:20" x14ac:dyDescent="0.2">
      <c r="A2469" s="5" t="str">
        <f t="shared" si="161"/>
        <v>KB</v>
      </c>
      <c r="B2469" s="5" t="str">
        <f t="shared" si="162"/>
        <v>262</v>
      </c>
      <c r="C2469" s="5" t="s">
        <v>254</v>
      </c>
      <c r="D2469" s="5" t="s">
        <v>90</v>
      </c>
      <c r="G2469" s="5" t="s">
        <v>3874</v>
      </c>
      <c r="H2469" s="5"/>
      <c r="I2469" s="5">
        <v>163</v>
      </c>
      <c r="J2469" s="106">
        <v>1</v>
      </c>
      <c r="K2469" s="71">
        <v>16193</v>
      </c>
      <c r="L2469" s="5" t="s">
        <v>4836</v>
      </c>
      <c r="M2469" s="5" t="s">
        <v>5145</v>
      </c>
      <c r="N2469" s="5" t="s">
        <v>5151</v>
      </c>
      <c r="O2469" s="5" t="s">
        <v>2779</v>
      </c>
      <c r="P2469" s="5" t="s">
        <v>2781</v>
      </c>
      <c r="Q2469" s="60" t="str">
        <f t="shared" si="163"/>
        <v>8 August 1944</v>
      </c>
      <c r="R2469" s="5" t="str">
        <f t="shared" si="159"/>
        <v/>
      </c>
      <c r="T2469" s="5" t="str">
        <f t="shared" si="160"/>
        <v>KB</v>
      </c>
    </row>
    <row r="2470" spans="1:20" x14ac:dyDescent="0.2">
      <c r="A2470" s="5" t="str">
        <f t="shared" si="161"/>
        <v>KB</v>
      </c>
      <c r="B2470" s="5" t="str">
        <f t="shared" si="162"/>
        <v>263</v>
      </c>
      <c r="C2470" s="5" t="s">
        <v>255</v>
      </c>
      <c r="D2470" s="5" t="s">
        <v>90</v>
      </c>
      <c r="G2470" s="5" t="s">
        <v>3874</v>
      </c>
      <c r="H2470" s="5"/>
      <c r="I2470" s="5">
        <v>164</v>
      </c>
      <c r="J2470" s="106">
        <v>1</v>
      </c>
      <c r="K2470" s="71">
        <v>16193</v>
      </c>
      <c r="L2470" s="5" t="s">
        <v>4836</v>
      </c>
      <c r="M2470" s="5" t="s">
        <v>5145</v>
      </c>
      <c r="N2470" s="5" t="s">
        <v>5151</v>
      </c>
      <c r="O2470" s="5" t="s">
        <v>2779</v>
      </c>
      <c r="P2470" s="5" t="s">
        <v>2781</v>
      </c>
      <c r="Q2470" s="60" t="str">
        <f t="shared" si="163"/>
        <v>14/15 January 1945</v>
      </c>
      <c r="R2470" s="5" t="str">
        <f t="shared" si="159"/>
        <v/>
      </c>
      <c r="T2470" s="5" t="str">
        <f t="shared" si="160"/>
        <v>KB</v>
      </c>
    </row>
    <row r="2471" spans="1:20" x14ac:dyDescent="0.2">
      <c r="A2471" s="5" t="str">
        <f t="shared" si="161"/>
        <v>KB</v>
      </c>
      <c r="B2471" s="5" t="str">
        <f t="shared" si="162"/>
        <v>264</v>
      </c>
      <c r="C2471" s="5" t="s">
        <v>256</v>
      </c>
      <c r="D2471" s="5" t="s">
        <v>90</v>
      </c>
      <c r="G2471" s="5" t="s">
        <v>3874</v>
      </c>
      <c r="H2471" s="5"/>
      <c r="I2471" s="5">
        <v>165</v>
      </c>
      <c r="J2471" s="106">
        <v>1</v>
      </c>
      <c r="K2471" s="71">
        <v>16193</v>
      </c>
      <c r="L2471" s="5" t="s">
        <v>4836</v>
      </c>
      <c r="M2471" s="5" t="s">
        <v>5145</v>
      </c>
      <c r="N2471" s="5" t="s">
        <v>5151</v>
      </c>
      <c r="O2471" s="5" t="s">
        <v>2779</v>
      </c>
      <c r="P2471" s="5" t="s">
        <v>2781</v>
      </c>
      <c r="Q2471" s="60" t="str">
        <f t="shared" si="163"/>
        <v>8 September 1944</v>
      </c>
      <c r="R2471" s="5" t="str">
        <f t="shared" si="159"/>
        <v/>
      </c>
      <c r="T2471" s="5" t="str">
        <f t="shared" si="160"/>
        <v>KB</v>
      </c>
    </row>
    <row r="2472" spans="1:20" x14ac:dyDescent="0.2">
      <c r="A2472" s="5" t="str">
        <f t="shared" si="161"/>
        <v>KB</v>
      </c>
      <c r="B2472" s="5" t="str">
        <f t="shared" si="162"/>
        <v>265</v>
      </c>
      <c r="C2472" s="5" t="s">
        <v>257</v>
      </c>
      <c r="D2472" s="5" t="s">
        <v>90</v>
      </c>
      <c r="G2472" s="5" t="s">
        <v>3874</v>
      </c>
      <c r="H2472" s="5"/>
      <c r="I2472" s="5">
        <v>166</v>
      </c>
      <c r="J2472" s="106">
        <v>1</v>
      </c>
      <c r="K2472" s="71">
        <v>16193</v>
      </c>
      <c r="L2472" s="5" t="s">
        <v>4836</v>
      </c>
      <c r="M2472" s="5" t="s">
        <v>5145</v>
      </c>
      <c r="N2472" s="5" t="s">
        <v>5151</v>
      </c>
      <c r="O2472" s="5" t="s">
        <v>2779</v>
      </c>
      <c r="P2472" s="5" t="s">
        <v>2781</v>
      </c>
      <c r="Q2472" s="60" t="str">
        <f t="shared" si="163"/>
        <v>7 December 1945</v>
      </c>
      <c r="R2472" s="5" t="str">
        <f t="shared" si="159"/>
        <v/>
      </c>
      <c r="T2472" s="5" t="str">
        <f t="shared" si="160"/>
        <v>KB</v>
      </c>
    </row>
    <row r="2473" spans="1:20" x14ac:dyDescent="0.2">
      <c r="A2473" s="5" t="str">
        <f t="shared" si="161"/>
        <v>KB</v>
      </c>
      <c r="B2473" s="5" t="str">
        <f t="shared" si="162"/>
        <v>266</v>
      </c>
      <c r="C2473" s="5" t="s">
        <v>258</v>
      </c>
      <c r="D2473" s="5" t="s">
        <v>90</v>
      </c>
      <c r="G2473" s="5" t="s">
        <v>3874</v>
      </c>
      <c r="H2473" s="5"/>
      <c r="I2473" s="5">
        <v>167</v>
      </c>
      <c r="J2473" s="106">
        <v>1</v>
      </c>
      <c r="K2473" s="71">
        <v>16193</v>
      </c>
      <c r="L2473" s="5" t="s">
        <v>4836</v>
      </c>
      <c r="M2473" s="5" t="s">
        <v>5145</v>
      </c>
      <c r="N2473" s="5" t="s">
        <v>5151</v>
      </c>
      <c r="O2473" s="5" t="s">
        <v>2779</v>
      </c>
      <c r="P2473" s="5" t="s">
        <v>2781</v>
      </c>
      <c r="Q2473" s="60" t="str">
        <f t="shared" si="163"/>
        <v>26/27 July 1944</v>
      </c>
      <c r="R2473" s="5" t="str">
        <f t="shared" si="159"/>
        <v/>
      </c>
      <c r="T2473" s="5" t="str">
        <f t="shared" si="160"/>
        <v>KB</v>
      </c>
    </row>
    <row r="2474" spans="1:20" x14ac:dyDescent="0.2">
      <c r="A2474" s="5" t="str">
        <f t="shared" si="161"/>
        <v>KB</v>
      </c>
      <c r="B2474" s="5" t="str">
        <f t="shared" si="162"/>
        <v>267</v>
      </c>
      <c r="C2474" s="5" t="s">
        <v>259</v>
      </c>
      <c r="D2474" s="5" t="s">
        <v>90</v>
      </c>
      <c r="G2474" s="5" t="s">
        <v>3874</v>
      </c>
      <c r="H2474" s="5"/>
      <c r="I2474" s="5">
        <v>168</v>
      </c>
      <c r="J2474" s="106">
        <v>1</v>
      </c>
      <c r="K2474" s="71">
        <v>16193</v>
      </c>
      <c r="L2474" s="5" t="s">
        <v>4836</v>
      </c>
      <c r="M2474" s="5" t="s">
        <v>5145</v>
      </c>
      <c r="N2474" s="5" t="s">
        <v>5151</v>
      </c>
      <c r="O2474" s="5" t="s">
        <v>2779</v>
      </c>
      <c r="P2474" s="5" t="s">
        <v>2781</v>
      </c>
      <c r="Q2474" s="60" t="str">
        <f t="shared" si="163"/>
        <v>19/20 September 1944</v>
      </c>
      <c r="R2474" s="5" t="str">
        <f t="shared" si="159"/>
        <v/>
      </c>
      <c r="T2474" s="5" t="str">
        <f t="shared" si="160"/>
        <v>KB</v>
      </c>
    </row>
    <row r="2475" spans="1:20" x14ac:dyDescent="0.2">
      <c r="A2475" s="5" t="str">
        <f t="shared" si="161"/>
        <v>KB</v>
      </c>
      <c r="B2475" s="5" t="str">
        <f t="shared" si="162"/>
        <v>268</v>
      </c>
      <c r="C2475" s="5" t="s">
        <v>260</v>
      </c>
      <c r="D2475" s="5" t="s">
        <v>90</v>
      </c>
      <c r="G2475" s="5" t="s">
        <v>3874</v>
      </c>
      <c r="H2475" s="5"/>
      <c r="I2475" s="5">
        <v>169</v>
      </c>
      <c r="J2475" s="106">
        <v>1</v>
      </c>
      <c r="K2475" s="71">
        <v>16193</v>
      </c>
      <c r="L2475" s="5" t="s">
        <v>4836</v>
      </c>
      <c r="M2475" s="5" t="s">
        <v>5145</v>
      </c>
      <c r="N2475" s="5" t="s">
        <v>5151</v>
      </c>
      <c r="O2475" s="5" t="s">
        <v>2779</v>
      </c>
      <c r="P2475" s="5" t="s">
        <v>2781</v>
      </c>
      <c r="Q2475" s="60" t="str">
        <f t="shared" si="163"/>
        <v>2/3 March 1945</v>
      </c>
      <c r="R2475" s="5" t="str">
        <f t="shared" si="159"/>
        <v/>
      </c>
      <c r="T2475" s="5" t="str">
        <f t="shared" si="160"/>
        <v>KB</v>
      </c>
    </row>
    <row r="2476" spans="1:20" x14ac:dyDescent="0.2">
      <c r="A2476" s="5" t="str">
        <f t="shared" si="161"/>
        <v>KB</v>
      </c>
      <c r="B2476" s="5" t="str">
        <f t="shared" si="162"/>
        <v>269</v>
      </c>
      <c r="C2476" s="5" t="s">
        <v>261</v>
      </c>
      <c r="D2476" s="5" t="s">
        <v>90</v>
      </c>
      <c r="G2476" s="5" t="s">
        <v>3874</v>
      </c>
      <c r="H2476" s="5"/>
      <c r="I2476" s="5">
        <v>170</v>
      </c>
      <c r="J2476" s="106">
        <v>1</v>
      </c>
      <c r="K2476" s="71">
        <v>16193</v>
      </c>
      <c r="L2476" s="5" t="s">
        <v>4836</v>
      </c>
      <c r="M2476" s="5" t="s">
        <v>5145</v>
      </c>
      <c r="N2476" s="5" t="s">
        <v>5151</v>
      </c>
      <c r="O2476" s="5" t="s">
        <v>2779</v>
      </c>
      <c r="P2476" s="5" t="s">
        <v>2781</v>
      </c>
      <c r="Q2476" s="60" t="str">
        <f t="shared" si="163"/>
        <v>14 August 1944</v>
      </c>
      <c r="R2476" s="5" t="str">
        <f t="shared" si="159"/>
        <v/>
      </c>
      <c r="T2476" s="5" t="str">
        <f t="shared" si="160"/>
        <v>KB</v>
      </c>
    </row>
    <row r="2477" spans="1:20" x14ac:dyDescent="0.2">
      <c r="A2477" s="5" t="str">
        <f t="shared" si="161"/>
        <v>KB</v>
      </c>
      <c r="B2477" s="5" t="str">
        <f t="shared" si="162"/>
        <v>270</v>
      </c>
      <c r="C2477" s="5" t="s">
        <v>262</v>
      </c>
      <c r="D2477" s="5" t="s">
        <v>90</v>
      </c>
      <c r="G2477" s="5" t="s">
        <v>3874</v>
      </c>
      <c r="H2477" s="5"/>
      <c r="I2477" s="5">
        <v>171</v>
      </c>
      <c r="J2477" s="106">
        <v>1</v>
      </c>
      <c r="K2477" s="71">
        <v>16193</v>
      </c>
      <c r="L2477" s="5" t="s">
        <v>4836</v>
      </c>
      <c r="M2477" s="5" t="s">
        <v>5145</v>
      </c>
      <c r="N2477" s="5" t="s">
        <v>5151</v>
      </c>
      <c r="O2477" s="5" t="s">
        <v>2779</v>
      </c>
      <c r="P2477" s="5" t="s">
        <v>2781</v>
      </c>
      <c r="Q2477" s="60" t="str">
        <f t="shared" si="163"/>
        <v>14 September 1944</v>
      </c>
      <c r="R2477" s="5" t="str">
        <f t="shared" si="159"/>
        <v/>
      </c>
      <c r="T2477" s="5" t="str">
        <f t="shared" si="160"/>
        <v>KB</v>
      </c>
    </row>
    <row r="2478" spans="1:20" x14ac:dyDescent="0.2">
      <c r="A2478" s="5" t="str">
        <f t="shared" si="161"/>
        <v>KB</v>
      </c>
      <c r="B2478" s="5" t="str">
        <f t="shared" si="162"/>
        <v>271</v>
      </c>
      <c r="C2478" s="5" t="s">
        <v>263</v>
      </c>
      <c r="D2478" s="5" t="s">
        <v>90</v>
      </c>
      <c r="G2478" s="5" t="s">
        <v>3874</v>
      </c>
      <c r="H2478" s="5"/>
      <c r="I2478" s="5">
        <v>172</v>
      </c>
      <c r="J2478" s="106">
        <v>1</v>
      </c>
      <c r="K2478" s="71">
        <v>16193</v>
      </c>
      <c r="L2478" s="5" t="s">
        <v>4836</v>
      </c>
      <c r="M2478" s="5" t="s">
        <v>5145</v>
      </c>
      <c r="N2478" s="5" t="s">
        <v>5151</v>
      </c>
      <c r="O2478" s="5" t="s">
        <v>2779</v>
      </c>
      <c r="P2478" s="5" t="s">
        <v>2781</v>
      </c>
      <c r="Q2478" s="60">
        <f t="shared" si="163"/>
        <v>16501</v>
      </c>
      <c r="R2478" s="5" t="str">
        <f t="shared" si="159"/>
        <v/>
      </c>
      <c r="T2478" s="5" t="str">
        <f t="shared" si="160"/>
        <v>KB</v>
      </c>
    </row>
    <row r="2479" spans="1:20" x14ac:dyDescent="0.2">
      <c r="A2479" s="5" t="str">
        <f t="shared" si="161"/>
        <v>KB</v>
      </c>
      <c r="B2479" s="5" t="str">
        <f t="shared" si="162"/>
        <v>272</v>
      </c>
      <c r="C2479" s="5" t="s">
        <v>264</v>
      </c>
      <c r="D2479" s="5" t="s">
        <v>90</v>
      </c>
      <c r="G2479" s="5" t="s">
        <v>3874</v>
      </c>
      <c r="H2479" s="5"/>
      <c r="I2479" s="5">
        <v>173</v>
      </c>
      <c r="J2479" s="106">
        <v>1</v>
      </c>
      <c r="K2479" s="71">
        <v>16193</v>
      </c>
      <c r="L2479" s="5" t="s">
        <v>4836</v>
      </c>
      <c r="M2479" s="5" t="s">
        <v>5145</v>
      </c>
      <c r="N2479" s="5" t="s">
        <v>5151</v>
      </c>
      <c r="O2479" s="5" t="s">
        <v>2779</v>
      </c>
      <c r="P2479" s="5" t="s">
        <v>2781</v>
      </c>
      <c r="Q2479" s="60" t="str">
        <f t="shared" si="163"/>
        <v>17 June 1945</v>
      </c>
      <c r="R2479" s="5" t="str">
        <f t="shared" si="159"/>
        <v/>
      </c>
      <c r="T2479" s="5" t="str">
        <f t="shared" si="160"/>
        <v>KB</v>
      </c>
    </row>
    <row r="2480" spans="1:20" s="14" customFormat="1" x14ac:dyDescent="0.2">
      <c r="A2480" s="14" t="str">
        <f t="shared" si="161"/>
        <v>KB</v>
      </c>
      <c r="B2480" s="14" t="str">
        <f t="shared" si="162"/>
        <v>273</v>
      </c>
      <c r="C2480" s="14" t="s">
        <v>265</v>
      </c>
      <c r="D2480" s="14" t="s">
        <v>90</v>
      </c>
      <c r="G2480" s="14" t="s">
        <v>3874</v>
      </c>
      <c r="I2480" s="14">
        <v>174</v>
      </c>
      <c r="J2480" s="106">
        <v>1</v>
      </c>
      <c r="K2480" s="73">
        <v>16193</v>
      </c>
      <c r="L2480" s="14" t="s">
        <v>4836</v>
      </c>
      <c r="M2480" s="14" t="s">
        <v>5145</v>
      </c>
      <c r="N2480" s="14" t="s">
        <v>5151</v>
      </c>
      <c r="O2480" s="14" t="s">
        <v>2779</v>
      </c>
      <c r="P2480" s="14" t="s">
        <v>2781</v>
      </c>
      <c r="Q2480" s="60" t="str">
        <f t="shared" si="163"/>
        <v>28 February/1 March 1945</v>
      </c>
      <c r="R2480" s="5" t="str">
        <f t="shared" si="159"/>
        <v/>
      </c>
      <c r="T2480" s="5" t="str">
        <f t="shared" si="160"/>
        <v>KB</v>
      </c>
    </row>
    <row r="2481" spans="1:20" x14ac:dyDescent="0.2">
      <c r="A2481" s="5" t="str">
        <f t="shared" si="161"/>
        <v>KB</v>
      </c>
      <c r="B2481" s="5" t="str">
        <f t="shared" si="162"/>
        <v>274</v>
      </c>
      <c r="C2481" s="5" t="s">
        <v>266</v>
      </c>
      <c r="D2481" s="5" t="s">
        <v>90</v>
      </c>
      <c r="G2481" s="5" t="s">
        <v>3874</v>
      </c>
      <c r="H2481" s="5"/>
      <c r="I2481" s="5">
        <v>175</v>
      </c>
      <c r="J2481" s="106">
        <v>1</v>
      </c>
      <c r="K2481" s="71">
        <v>16193</v>
      </c>
      <c r="L2481" s="5" t="s">
        <v>4836</v>
      </c>
      <c r="M2481" s="5" t="s">
        <v>5145</v>
      </c>
      <c r="N2481" s="5" t="s">
        <v>5151</v>
      </c>
      <c r="O2481" s="5" t="s">
        <v>2779</v>
      </c>
      <c r="P2481" s="5" t="s">
        <v>2781</v>
      </c>
      <c r="Q2481" s="60">
        <f t="shared" si="163"/>
        <v>0</v>
      </c>
      <c r="R2481" s="5" t="str">
        <f t="shared" si="159"/>
        <v/>
      </c>
      <c r="T2481" s="5" t="str">
        <f t="shared" si="160"/>
        <v>KB</v>
      </c>
    </row>
    <row r="2482" spans="1:20" x14ac:dyDescent="0.2">
      <c r="A2482" s="5" t="str">
        <f t="shared" si="161"/>
        <v>KB</v>
      </c>
      <c r="B2482" s="5" t="str">
        <f t="shared" si="162"/>
        <v>275</v>
      </c>
      <c r="C2482" s="5" t="s">
        <v>267</v>
      </c>
      <c r="D2482" s="5" t="s">
        <v>90</v>
      </c>
      <c r="G2482" s="5" t="s">
        <v>3874</v>
      </c>
      <c r="H2482" s="5"/>
      <c r="I2482" s="5">
        <v>176</v>
      </c>
      <c r="J2482" s="106">
        <v>1</v>
      </c>
      <c r="K2482" s="71">
        <v>16193</v>
      </c>
      <c r="L2482" s="5" t="s">
        <v>4836</v>
      </c>
      <c r="M2482" s="5" t="s">
        <v>5145</v>
      </c>
      <c r="N2482" s="5" t="s">
        <v>5151</v>
      </c>
      <c r="O2482" s="5" t="s">
        <v>2779</v>
      </c>
      <c r="P2482" s="5" t="s">
        <v>2781</v>
      </c>
      <c r="Q2482" s="60">
        <f t="shared" si="163"/>
        <v>0</v>
      </c>
      <c r="R2482" s="5" t="str">
        <f t="shared" si="159"/>
        <v/>
      </c>
      <c r="T2482" s="5" t="str">
        <f t="shared" si="160"/>
        <v>KB</v>
      </c>
    </row>
    <row r="2483" spans="1:20" x14ac:dyDescent="0.2">
      <c r="A2483" s="5" t="str">
        <f t="shared" si="161"/>
        <v>KB</v>
      </c>
      <c r="B2483" s="5" t="str">
        <f t="shared" si="162"/>
        <v>276</v>
      </c>
      <c r="C2483" s="5" t="s">
        <v>268</v>
      </c>
      <c r="D2483" s="5" t="s">
        <v>90</v>
      </c>
      <c r="G2483" s="5" t="s">
        <v>3874</v>
      </c>
      <c r="H2483" s="5"/>
      <c r="I2483" s="5">
        <v>177</v>
      </c>
      <c r="J2483" s="106">
        <v>1</v>
      </c>
      <c r="K2483" s="71">
        <v>16193</v>
      </c>
      <c r="L2483" s="5" t="s">
        <v>4836</v>
      </c>
      <c r="M2483" s="5" t="s">
        <v>5145</v>
      </c>
      <c r="N2483" s="5" t="s">
        <v>5151</v>
      </c>
      <c r="O2483" s="5" t="s">
        <v>2779</v>
      </c>
      <c r="P2483" s="5" t="s">
        <v>2781</v>
      </c>
      <c r="Q2483" s="60">
        <f t="shared" si="163"/>
        <v>0</v>
      </c>
      <c r="R2483" s="5" t="str">
        <f t="shared" si="159"/>
        <v/>
      </c>
      <c r="T2483" s="5" t="str">
        <f t="shared" si="160"/>
        <v>KB</v>
      </c>
    </row>
    <row r="2484" spans="1:20" x14ac:dyDescent="0.2">
      <c r="A2484" s="5" t="str">
        <f t="shared" si="161"/>
        <v>KB</v>
      </c>
      <c r="B2484" s="5" t="str">
        <f t="shared" si="162"/>
        <v>277</v>
      </c>
      <c r="C2484" s="5" t="s">
        <v>269</v>
      </c>
      <c r="D2484" s="5" t="s">
        <v>90</v>
      </c>
      <c r="G2484" s="5" t="s">
        <v>3874</v>
      </c>
      <c r="H2484" s="5"/>
      <c r="I2484" s="5">
        <v>178</v>
      </c>
      <c r="J2484" s="106">
        <v>1</v>
      </c>
      <c r="K2484" s="71">
        <v>16193</v>
      </c>
      <c r="L2484" s="5" t="s">
        <v>4836</v>
      </c>
      <c r="M2484" s="5" t="s">
        <v>5145</v>
      </c>
      <c r="N2484" s="5" t="s">
        <v>5151</v>
      </c>
      <c r="O2484" s="5" t="s">
        <v>2779</v>
      </c>
      <c r="P2484" s="5" t="s">
        <v>2781</v>
      </c>
      <c r="Q2484" s="60" t="str">
        <f t="shared" si="163"/>
        <v xml:space="preserve">  1945</v>
      </c>
      <c r="R2484" s="5" t="str">
        <f t="shared" si="159"/>
        <v/>
      </c>
      <c r="T2484" s="5" t="str">
        <f t="shared" si="160"/>
        <v>KB</v>
      </c>
    </row>
    <row r="2485" spans="1:20" x14ac:dyDescent="0.2">
      <c r="A2485" s="5" t="str">
        <f t="shared" si="161"/>
        <v>KB</v>
      </c>
      <c r="B2485" s="5" t="str">
        <f t="shared" si="162"/>
        <v>278</v>
      </c>
      <c r="C2485" s="5" t="s">
        <v>270</v>
      </c>
      <c r="D2485" s="5" t="s">
        <v>90</v>
      </c>
      <c r="G2485" s="5" t="s">
        <v>3874</v>
      </c>
      <c r="H2485" s="5"/>
      <c r="I2485" s="5">
        <v>179</v>
      </c>
      <c r="J2485" s="106">
        <v>1</v>
      </c>
      <c r="K2485" s="71">
        <v>16193</v>
      </c>
      <c r="L2485" s="5" t="s">
        <v>4836</v>
      </c>
      <c r="M2485" s="5" t="s">
        <v>5145</v>
      </c>
      <c r="N2485" s="5" t="s">
        <v>5151</v>
      </c>
      <c r="O2485" s="5" t="s">
        <v>2779</v>
      </c>
      <c r="P2485" s="5" t="s">
        <v>2781</v>
      </c>
      <c r="Q2485" s="60" t="str">
        <f t="shared" si="163"/>
        <v xml:space="preserve">  1944</v>
      </c>
      <c r="R2485" s="5" t="str">
        <f t="shared" si="159"/>
        <v/>
      </c>
      <c r="T2485" s="5" t="str">
        <f t="shared" si="160"/>
        <v>KB</v>
      </c>
    </row>
    <row r="2486" spans="1:20" x14ac:dyDescent="0.2">
      <c r="A2486" s="5" t="str">
        <f t="shared" si="161"/>
        <v>KB</v>
      </c>
      <c r="B2486" s="5" t="str">
        <f t="shared" si="162"/>
        <v>279</v>
      </c>
      <c r="C2486" s="5" t="s">
        <v>271</v>
      </c>
      <c r="D2486" s="5" t="s">
        <v>90</v>
      </c>
      <c r="G2486" s="5" t="s">
        <v>3874</v>
      </c>
      <c r="H2486" s="5"/>
      <c r="I2486" s="5">
        <v>180</v>
      </c>
      <c r="J2486" s="106">
        <v>1</v>
      </c>
      <c r="K2486" s="71">
        <v>16193</v>
      </c>
      <c r="L2486" s="5" t="s">
        <v>4836</v>
      </c>
      <c r="M2486" s="5" t="s">
        <v>5145</v>
      </c>
      <c r="N2486" s="5" t="s">
        <v>5151</v>
      </c>
      <c r="O2486" s="5" t="s">
        <v>2779</v>
      </c>
      <c r="P2486" s="5" t="s">
        <v>2781</v>
      </c>
      <c r="Q2486" s="60">
        <f t="shared" si="163"/>
        <v>0</v>
      </c>
      <c r="R2486" s="5" t="str">
        <f t="shared" si="159"/>
        <v/>
      </c>
      <c r="T2486" s="5" t="str">
        <f t="shared" si="160"/>
        <v>KB</v>
      </c>
    </row>
    <row r="2487" spans="1:20" x14ac:dyDescent="0.2">
      <c r="A2487" s="5" t="str">
        <f t="shared" si="161"/>
        <v>KB</v>
      </c>
      <c r="B2487" s="5" t="str">
        <f t="shared" si="162"/>
        <v>280</v>
      </c>
      <c r="C2487" s="5" t="s">
        <v>272</v>
      </c>
      <c r="D2487" s="5" t="s">
        <v>90</v>
      </c>
      <c r="G2487" s="5" t="s">
        <v>3874</v>
      </c>
      <c r="H2487" s="5"/>
      <c r="I2487" s="5">
        <v>181</v>
      </c>
      <c r="J2487" s="106">
        <v>1</v>
      </c>
      <c r="K2487" s="71">
        <v>16193</v>
      </c>
      <c r="L2487" s="5" t="s">
        <v>4836</v>
      </c>
      <c r="M2487" s="5" t="s">
        <v>5145</v>
      </c>
      <c r="N2487" s="5" t="s">
        <v>5151</v>
      </c>
      <c r="O2487" s="5" t="s">
        <v>2779</v>
      </c>
      <c r="P2487" s="5" t="s">
        <v>2781</v>
      </c>
      <c r="Q2487" s="60" t="str">
        <f t="shared" si="163"/>
        <v xml:space="preserve">  1944</v>
      </c>
      <c r="R2487" s="5" t="str">
        <f t="shared" si="159"/>
        <v/>
      </c>
      <c r="T2487" s="5" t="str">
        <f t="shared" si="160"/>
        <v>KB</v>
      </c>
    </row>
    <row r="2488" spans="1:20" x14ac:dyDescent="0.2">
      <c r="A2488" s="5" t="str">
        <f t="shared" si="161"/>
        <v>KB</v>
      </c>
      <c r="B2488" s="5" t="str">
        <f t="shared" si="162"/>
        <v>281</v>
      </c>
      <c r="C2488" s="5" t="s">
        <v>273</v>
      </c>
      <c r="D2488" s="5" t="s">
        <v>90</v>
      </c>
      <c r="G2488" s="5" t="s">
        <v>3874</v>
      </c>
      <c r="H2488" s="5"/>
      <c r="I2488" s="5">
        <v>182</v>
      </c>
      <c r="J2488" s="106">
        <v>1</v>
      </c>
      <c r="K2488" s="71">
        <v>16193</v>
      </c>
      <c r="L2488" s="5" t="s">
        <v>4836</v>
      </c>
      <c r="M2488" s="5" t="s">
        <v>5145</v>
      </c>
      <c r="N2488" s="5" t="s">
        <v>5151</v>
      </c>
      <c r="O2488" s="5" t="s">
        <v>2779</v>
      </c>
      <c r="P2488" s="5" t="s">
        <v>2781</v>
      </c>
      <c r="Q2488" s="60" t="str">
        <f t="shared" si="163"/>
        <v xml:space="preserve">  1944</v>
      </c>
      <c r="R2488" s="5" t="str">
        <f t="shared" si="159"/>
        <v/>
      </c>
      <c r="T2488" s="5" t="str">
        <f t="shared" si="160"/>
        <v>KB</v>
      </c>
    </row>
    <row r="2489" spans="1:20" x14ac:dyDescent="0.2">
      <c r="A2489" s="5" t="str">
        <f t="shared" si="161"/>
        <v>KB</v>
      </c>
      <c r="B2489" s="5" t="str">
        <f t="shared" si="162"/>
        <v>282</v>
      </c>
      <c r="C2489" s="5" t="s">
        <v>274</v>
      </c>
      <c r="D2489" s="5" t="s">
        <v>90</v>
      </c>
      <c r="G2489" s="5" t="s">
        <v>3874</v>
      </c>
      <c r="H2489" s="5"/>
      <c r="I2489" s="5">
        <v>183</v>
      </c>
      <c r="J2489" s="106">
        <v>1</v>
      </c>
      <c r="K2489" s="71">
        <v>16193</v>
      </c>
      <c r="L2489" s="5" t="s">
        <v>4836</v>
      </c>
      <c r="M2489" s="5" t="s">
        <v>5145</v>
      </c>
      <c r="N2489" s="5" t="s">
        <v>5151</v>
      </c>
      <c r="O2489" s="5" t="s">
        <v>2779</v>
      </c>
      <c r="P2489" s="5" t="s">
        <v>2781</v>
      </c>
      <c r="Q2489" s="60">
        <f t="shared" si="163"/>
        <v>0</v>
      </c>
      <c r="R2489" s="5" t="str">
        <f t="shared" si="159"/>
        <v/>
      </c>
      <c r="T2489" s="5" t="str">
        <f t="shared" si="160"/>
        <v>KB</v>
      </c>
    </row>
    <row r="2490" spans="1:20" x14ac:dyDescent="0.2">
      <c r="A2490" s="5" t="str">
        <f t="shared" si="161"/>
        <v>KB</v>
      </c>
      <c r="B2490" s="5" t="str">
        <f t="shared" si="162"/>
        <v>283</v>
      </c>
      <c r="C2490" s="5" t="s">
        <v>275</v>
      </c>
      <c r="D2490" s="5" t="s">
        <v>90</v>
      </c>
      <c r="G2490" s="5" t="s">
        <v>3874</v>
      </c>
      <c r="H2490" s="5"/>
      <c r="I2490" s="5">
        <v>184</v>
      </c>
      <c r="J2490" s="106">
        <v>1</v>
      </c>
      <c r="K2490" s="71">
        <v>16193</v>
      </c>
      <c r="L2490" s="5" t="s">
        <v>4836</v>
      </c>
      <c r="M2490" s="5" t="s">
        <v>5145</v>
      </c>
      <c r="N2490" s="5" t="s">
        <v>5151</v>
      </c>
      <c r="O2490" s="5" t="s">
        <v>2779</v>
      </c>
      <c r="P2490" s="5" t="s">
        <v>2781</v>
      </c>
      <c r="Q2490" s="60">
        <f t="shared" si="163"/>
        <v>0</v>
      </c>
      <c r="R2490" s="5" t="str">
        <f t="shared" si="159"/>
        <v/>
      </c>
      <c r="T2490" s="5" t="str">
        <f t="shared" si="160"/>
        <v>KB</v>
      </c>
    </row>
    <row r="2491" spans="1:20" x14ac:dyDescent="0.2">
      <c r="A2491" s="5" t="str">
        <f t="shared" si="161"/>
        <v>KB</v>
      </c>
      <c r="B2491" s="5" t="str">
        <f t="shared" si="162"/>
        <v>284</v>
      </c>
      <c r="C2491" s="5" t="s">
        <v>276</v>
      </c>
      <c r="D2491" s="5" t="s">
        <v>90</v>
      </c>
      <c r="G2491" s="5" t="s">
        <v>3874</v>
      </c>
      <c r="H2491" s="5"/>
      <c r="I2491" s="5">
        <v>185</v>
      </c>
      <c r="J2491" s="106">
        <v>1</v>
      </c>
      <c r="K2491" s="71">
        <v>16193</v>
      </c>
      <c r="L2491" s="5" t="s">
        <v>4836</v>
      </c>
      <c r="M2491" s="5" t="s">
        <v>5145</v>
      </c>
      <c r="N2491" s="5" t="s">
        <v>5151</v>
      </c>
      <c r="O2491" s="5" t="s">
        <v>2779</v>
      </c>
      <c r="P2491" s="5" t="s">
        <v>2781</v>
      </c>
      <c r="Q2491" s="60">
        <f t="shared" si="163"/>
        <v>0</v>
      </c>
      <c r="R2491" s="5" t="str">
        <f t="shared" si="159"/>
        <v/>
      </c>
      <c r="T2491" s="5" t="str">
        <f t="shared" si="160"/>
        <v>KB</v>
      </c>
    </row>
    <row r="2492" spans="1:20" x14ac:dyDescent="0.2">
      <c r="A2492" s="5" t="str">
        <f t="shared" si="161"/>
        <v>KB</v>
      </c>
      <c r="B2492" s="5" t="str">
        <f t="shared" si="162"/>
        <v>285</v>
      </c>
      <c r="C2492" s="5" t="s">
        <v>277</v>
      </c>
      <c r="D2492" s="5" t="s">
        <v>90</v>
      </c>
      <c r="G2492" s="5" t="s">
        <v>3874</v>
      </c>
      <c r="H2492" s="5"/>
      <c r="I2492" s="5">
        <v>186</v>
      </c>
      <c r="J2492" s="106">
        <v>1</v>
      </c>
      <c r="K2492" s="71">
        <v>16193</v>
      </c>
      <c r="L2492" s="5" t="s">
        <v>4836</v>
      </c>
      <c r="M2492" s="5" t="s">
        <v>5145</v>
      </c>
      <c r="N2492" s="5" t="s">
        <v>5151</v>
      </c>
      <c r="O2492" s="5" t="s">
        <v>2779</v>
      </c>
      <c r="P2492" s="5" t="s">
        <v>2781</v>
      </c>
      <c r="Q2492" s="60" t="str">
        <f t="shared" si="163"/>
        <v xml:space="preserve">  1944</v>
      </c>
      <c r="R2492" s="5" t="str">
        <f t="shared" si="159"/>
        <v/>
      </c>
      <c r="T2492" s="5" t="str">
        <f t="shared" si="160"/>
        <v>KB</v>
      </c>
    </row>
    <row r="2493" spans="1:20" x14ac:dyDescent="0.2">
      <c r="A2493" s="5" t="str">
        <f t="shared" si="161"/>
        <v>KB</v>
      </c>
      <c r="B2493" s="5" t="str">
        <f t="shared" si="162"/>
        <v>286</v>
      </c>
      <c r="C2493" s="5" t="s">
        <v>278</v>
      </c>
      <c r="D2493" s="5" t="s">
        <v>90</v>
      </c>
      <c r="G2493" s="5" t="s">
        <v>3874</v>
      </c>
      <c r="H2493" s="5"/>
      <c r="I2493" s="5">
        <v>187</v>
      </c>
      <c r="J2493" s="106">
        <v>1</v>
      </c>
      <c r="K2493" s="71">
        <v>16193</v>
      </c>
      <c r="L2493" s="5" t="s">
        <v>4836</v>
      </c>
      <c r="M2493" s="5" t="s">
        <v>5145</v>
      </c>
      <c r="N2493" s="5" t="s">
        <v>5151</v>
      </c>
      <c r="O2493" s="5" t="s">
        <v>2779</v>
      </c>
      <c r="P2493" s="5" t="s">
        <v>2781</v>
      </c>
      <c r="Q2493" s="60">
        <f t="shared" si="163"/>
        <v>0</v>
      </c>
      <c r="R2493" s="5" t="str">
        <f t="shared" si="159"/>
        <v/>
      </c>
      <c r="T2493" s="5" t="str">
        <f t="shared" si="160"/>
        <v>KB</v>
      </c>
    </row>
    <row r="2494" spans="1:20" x14ac:dyDescent="0.2">
      <c r="A2494" s="5" t="str">
        <f t="shared" si="161"/>
        <v>KB</v>
      </c>
      <c r="B2494" s="5" t="str">
        <f t="shared" si="162"/>
        <v>287</v>
      </c>
      <c r="C2494" s="5" t="s">
        <v>279</v>
      </c>
      <c r="D2494" s="5" t="s">
        <v>90</v>
      </c>
      <c r="G2494" s="5" t="s">
        <v>3874</v>
      </c>
      <c r="H2494" s="5"/>
      <c r="I2494" s="5">
        <v>188</v>
      </c>
      <c r="J2494" s="106">
        <v>1</v>
      </c>
      <c r="K2494" s="71">
        <v>16193</v>
      </c>
      <c r="L2494" s="5" t="s">
        <v>4836</v>
      </c>
      <c r="M2494" s="5" t="s">
        <v>5145</v>
      </c>
      <c r="N2494" s="5" t="s">
        <v>5151</v>
      </c>
      <c r="O2494" s="5" t="s">
        <v>2779</v>
      </c>
      <c r="P2494" s="5" t="s">
        <v>2781</v>
      </c>
      <c r="Q2494" s="60">
        <f t="shared" si="163"/>
        <v>0</v>
      </c>
      <c r="R2494" s="5" t="str">
        <f t="shared" si="159"/>
        <v/>
      </c>
      <c r="T2494" s="5" t="str">
        <f t="shared" si="160"/>
        <v>KB</v>
      </c>
    </row>
    <row r="2495" spans="1:20" x14ac:dyDescent="0.2">
      <c r="A2495" s="5" t="str">
        <f t="shared" si="161"/>
        <v>KB</v>
      </c>
      <c r="B2495" s="5" t="str">
        <f t="shared" si="162"/>
        <v>288</v>
      </c>
      <c r="C2495" s="5" t="s">
        <v>280</v>
      </c>
      <c r="D2495" s="5" t="s">
        <v>90</v>
      </c>
      <c r="G2495" s="5" t="s">
        <v>3874</v>
      </c>
      <c r="H2495" s="5"/>
      <c r="I2495" s="5">
        <v>189</v>
      </c>
      <c r="J2495" s="106">
        <v>1</v>
      </c>
      <c r="K2495" s="71">
        <v>16193</v>
      </c>
      <c r="L2495" s="5" t="s">
        <v>4836</v>
      </c>
      <c r="M2495" s="5" t="s">
        <v>5145</v>
      </c>
      <c r="N2495" s="5" t="s">
        <v>5151</v>
      </c>
      <c r="O2495" s="5" t="s">
        <v>2779</v>
      </c>
      <c r="P2495" s="5" t="s">
        <v>2781</v>
      </c>
      <c r="Q2495" s="60" t="str">
        <f t="shared" si="163"/>
        <v xml:space="preserve">  1944</v>
      </c>
      <c r="R2495" s="5" t="str">
        <f t="shared" si="159"/>
        <v/>
      </c>
      <c r="T2495" s="5" t="str">
        <f t="shared" si="160"/>
        <v>KB</v>
      </c>
    </row>
    <row r="2496" spans="1:20" x14ac:dyDescent="0.2">
      <c r="A2496" s="5" t="str">
        <f t="shared" si="161"/>
        <v>KB</v>
      </c>
      <c r="B2496" s="5" t="str">
        <f t="shared" si="162"/>
        <v>289</v>
      </c>
      <c r="C2496" s="5" t="s">
        <v>281</v>
      </c>
      <c r="D2496" s="5" t="s">
        <v>90</v>
      </c>
      <c r="G2496" s="5" t="s">
        <v>3874</v>
      </c>
      <c r="H2496" s="5"/>
      <c r="I2496" s="5">
        <v>190</v>
      </c>
      <c r="J2496" s="106">
        <v>1</v>
      </c>
      <c r="K2496" s="71">
        <v>16193</v>
      </c>
      <c r="L2496" s="5" t="s">
        <v>4836</v>
      </c>
      <c r="M2496" s="5" t="s">
        <v>5145</v>
      </c>
      <c r="N2496" s="5" t="s">
        <v>5151</v>
      </c>
      <c r="O2496" s="5" t="s">
        <v>2779</v>
      </c>
      <c r="P2496" s="5" t="s">
        <v>2781</v>
      </c>
      <c r="Q2496" s="60" t="str">
        <f t="shared" si="163"/>
        <v xml:space="preserve">  1944</v>
      </c>
      <c r="R2496" s="5" t="str">
        <f t="shared" si="159"/>
        <v/>
      </c>
      <c r="T2496" s="5" t="str">
        <f t="shared" si="160"/>
        <v>KB</v>
      </c>
    </row>
    <row r="2497" spans="1:20" x14ac:dyDescent="0.2">
      <c r="A2497" s="5" t="str">
        <f t="shared" si="161"/>
        <v>KB</v>
      </c>
      <c r="B2497" s="5" t="str">
        <f t="shared" si="162"/>
        <v>290</v>
      </c>
      <c r="C2497" s="5" t="s">
        <v>282</v>
      </c>
      <c r="D2497" s="5" t="s">
        <v>90</v>
      </c>
      <c r="G2497" s="5" t="s">
        <v>3874</v>
      </c>
      <c r="H2497" s="5"/>
      <c r="I2497" s="5">
        <v>191</v>
      </c>
      <c r="J2497" s="106">
        <v>1</v>
      </c>
      <c r="K2497" s="71">
        <v>16193</v>
      </c>
      <c r="L2497" s="5" t="s">
        <v>4836</v>
      </c>
      <c r="M2497" s="5" t="s">
        <v>5145</v>
      </c>
      <c r="N2497" s="5" t="s">
        <v>5151</v>
      </c>
      <c r="O2497" s="5" t="s">
        <v>2779</v>
      </c>
      <c r="P2497" s="5" t="s">
        <v>2781</v>
      </c>
      <c r="Q2497" s="60" t="str">
        <f t="shared" si="163"/>
        <v xml:space="preserve">  1944</v>
      </c>
      <c r="R2497" s="5" t="str">
        <f t="shared" si="159"/>
        <v/>
      </c>
      <c r="T2497" s="5" t="str">
        <f t="shared" si="160"/>
        <v>KB</v>
      </c>
    </row>
    <row r="2498" spans="1:20" x14ac:dyDescent="0.2">
      <c r="A2498" s="5" t="str">
        <f t="shared" si="161"/>
        <v>KB</v>
      </c>
      <c r="B2498" s="5" t="str">
        <f t="shared" si="162"/>
        <v>291</v>
      </c>
      <c r="C2498" s="5" t="s">
        <v>283</v>
      </c>
      <c r="D2498" s="5" t="s">
        <v>90</v>
      </c>
      <c r="G2498" s="5" t="s">
        <v>3874</v>
      </c>
      <c r="H2498" s="5"/>
      <c r="I2498" s="5">
        <v>192</v>
      </c>
      <c r="J2498" s="106">
        <v>1</v>
      </c>
      <c r="K2498" s="71">
        <v>16193</v>
      </c>
      <c r="L2498" s="5" t="s">
        <v>4836</v>
      </c>
      <c r="M2498" s="5" t="s">
        <v>5145</v>
      </c>
      <c r="N2498" s="5" t="s">
        <v>5151</v>
      </c>
      <c r="O2498" s="5" t="s">
        <v>2779</v>
      </c>
      <c r="P2498" s="5" t="s">
        <v>2781</v>
      </c>
      <c r="Q2498" s="60">
        <f t="shared" si="163"/>
        <v>0</v>
      </c>
      <c r="R2498" s="5" t="str">
        <f t="shared" ref="R2498:R2561" si="164">IF(VLOOKUP(C2498,Convs,11,FALSE)=0,"",VLOOKUP(C2498,Convs,11,FALSE))</f>
        <v/>
      </c>
      <c r="T2498" s="5" t="str">
        <f t="shared" si="160"/>
        <v>KB</v>
      </c>
    </row>
    <row r="2499" spans="1:20" x14ac:dyDescent="0.2">
      <c r="A2499" s="5" t="str">
        <f t="shared" si="161"/>
        <v>KB</v>
      </c>
      <c r="B2499" s="5" t="str">
        <f t="shared" si="162"/>
        <v>292</v>
      </c>
      <c r="C2499" s="5" t="s">
        <v>284</v>
      </c>
      <c r="D2499" s="5" t="s">
        <v>90</v>
      </c>
      <c r="G2499" s="5" t="s">
        <v>3874</v>
      </c>
      <c r="H2499" s="5"/>
      <c r="I2499" s="5">
        <v>193</v>
      </c>
      <c r="J2499" s="106">
        <v>1</v>
      </c>
      <c r="K2499" s="71">
        <v>16193</v>
      </c>
      <c r="L2499" s="5" t="s">
        <v>4836</v>
      </c>
      <c r="M2499" s="5" t="s">
        <v>5145</v>
      </c>
      <c r="N2499" s="5" t="s">
        <v>5151</v>
      </c>
      <c r="O2499" s="5" t="s">
        <v>2779</v>
      </c>
      <c r="P2499" s="5" t="s">
        <v>2781</v>
      </c>
      <c r="Q2499" s="60" t="str">
        <f t="shared" si="163"/>
        <v xml:space="preserve">  1945</v>
      </c>
      <c r="R2499" s="5" t="str">
        <f t="shared" si="164"/>
        <v/>
      </c>
      <c r="T2499" s="5" t="str">
        <f t="shared" ref="T2499:T2562" si="165">LEFT(C2499,2)</f>
        <v>KB</v>
      </c>
    </row>
    <row r="2500" spans="1:20" x14ac:dyDescent="0.2">
      <c r="A2500" s="5" t="str">
        <f t="shared" si="161"/>
        <v>KB</v>
      </c>
      <c r="B2500" s="5" t="str">
        <f t="shared" si="162"/>
        <v>293</v>
      </c>
      <c r="C2500" s="5" t="s">
        <v>285</v>
      </c>
      <c r="D2500" s="5" t="s">
        <v>90</v>
      </c>
      <c r="G2500" s="5" t="s">
        <v>3874</v>
      </c>
      <c r="H2500" s="5"/>
      <c r="I2500" s="5">
        <v>194</v>
      </c>
      <c r="J2500" s="106">
        <v>1</v>
      </c>
      <c r="K2500" s="71">
        <v>16193</v>
      </c>
      <c r="L2500" s="5" t="s">
        <v>4836</v>
      </c>
      <c r="M2500" s="5" t="s">
        <v>5145</v>
      </c>
      <c r="N2500" s="5" t="s">
        <v>5151</v>
      </c>
      <c r="O2500" s="5" t="s">
        <v>2779</v>
      </c>
      <c r="P2500" s="5" t="s">
        <v>2781</v>
      </c>
      <c r="Q2500" s="60">
        <f t="shared" si="163"/>
        <v>0</v>
      </c>
      <c r="R2500" s="5" t="str">
        <f t="shared" si="164"/>
        <v/>
      </c>
      <c r="T2500" s="5" t="str">
        <f t="shared" si="165"/>
        <v>KB</v>
      </c>
    </row>
    <row r="2501" spans="1:20" x14ac:dyDescent="0.2">
      <c r="A2501" s="5" t="str">
        <f t="shared" si="161"/>
        <v>KB</v>
      </c>
      <c r="B2501" s="5" t="str">
        <f t="shared" si="162"/>
        <v>294</v>
      </c>
      <c r="C2501" s="5" t="s">
        <v>286</v>
      </c>
      <c r="D2501" s="5" t="s">
        <v>90</v>
      </c>
      <c r="G2501" s="5" t="s">
        <v>3874</v>
      </c>
      <c r="H2501" s="5"/>
      <c r="I2501" s="5">
        <v>195</v>
      </c>
      <c r="J2501" s="106">
        <v>1</v>
      </c>
      <c r="K2501" s="71">
        <v>16193</v>
      </c>
      <c r="L2501" s="5" t="s">
        <v>4836</v>
      </c>
      <c r="M2501" s="5" t="s">
        <v>5145</v>
      </c>
      <c r="N2501" s="5" t="s">
        <v>5151</v>
      </c>
      <c r="O2501" s="5" t="s">
        <v>2779</v>
      </c>
      <c r="P2501" s="5" t="s">
        <v>2781</v>
      </c>
      <c r="Q2501" s="60">
        <f t="shared" si="163"/>
        <v>0</v>
      </c>
      <c r="R2501" s="5" t="str">
        <f t="shared" si="164"/>
        <v/>
      </c>
      <c r="T2501" s="5" t="str">
        <f t="shared" si="165"/>
        <v>KB</v>
      </c>
    </row>
    <row r="2502" spans="1:20" x14ac:dyDescent="0.2">
      <c r="A2502" s="5" t="str">
        <f t="shared" si="161"/>
        <v>KB</v>
      </c>
      <c r="B2502" s="5" t="str">
        <f t="shared" si="162"/>
        <v>295</v>
      </c>
      <c r="C2502" s="5" t="s">
        <v>287</v>
      </c>
      <c r="D2502" s="5" t="s">
        <v>90</v>
      </c>
      <c r="G2502" s="5" t="s">
        <v>3874</v>
      </c>
      <c r="H2502" s="5"/>
      <c r="I2502" s="5">
        <v>196</v>
      </c>
      <c r="J2502" s="106">
        <v>1</v>
      </c>
      <c r="K2502" s="71">
        <v>16193</v>
      </c>
      <c r="L2502" s="5" t="s">
        <v>4836</v>
      </c>
      <c r="M2502" s="5" t="s">
        <v>5145</v>
      </c>
      <c r="N2502" s="5" t="s">
        <v>5151</v>
      </c>
      <c r="O2502" s="5" t="s">
        <v>2779</v>
      </c>
      <c r="P2502" s="5" t="s">
        <v>2781</v>
      </c>
      <c r="Q2502" s="60">
        <f t="shared" si="163"/>
        <v>0</v>
      </c>
      <c r="R2502" s="5" t="str">
        <f t="shared" si="164"/>
        <v/>
      </c>
      <c r="T2502" s="5" t="str">
        <f t="shared" si="165"/>
        <v>KB</v>
      </c>
    </row>
    <row r="2503" spans="1:20" x14ac:dyDescent="0.2">
      <c r="A2503" s="5" t="str">
        <f t="shared" si="161"/>
        <v>KB</v>
      </c>
      <c r="B2503" s="5" t="str">
        <f t="shared" si="162"/>
        <v>296</v>
      </c>
      <c r="C2503" s="5" t="s">
        <v>288</v>
      </c>
      <c r="D2503" s="5" t="s">
        <v>90</v>
      </c>
      <c r="G2503" s="5" t="s">
        <v>3874</v>
      </c>
      <c r="H2503" s="5"/>
      <c r="I2503" s="5">
        <v>197</v>
      </c>
      <c r="J2503" s="106">
        <v>1</v>
      </c>
      <c r="K2503" s="71">
        <v>16193</v>
      </c>
      <c r="L2503" s="5" t="s">
        <v>4836</v>
      </c>
      <c r="M2503" s="5" t="s">
        <v>5145</v>
      </c>
      <c r="N2503" s="5" t="s">
        <v>5151</v>
      </c>
      <c r="O2503" s="5" t="s">
        <v>2779</v>
      </c>
      <c r="P2503" s="5" t="s">
        <v>2781</v>
      </c>
      <c r="Q2503" s="60">
        <f t="shared" si="163"/>
        <v>16482</v>
      </c>
      <c r="R2503" s="5" t="str">
        <f t="shared" si="164"/>
        <v/>
      </c>
      <c r="T2503" s="5" t="str">
        <f t="shared" si="165"/>
        <v>KB</v>
      </c>
    </row>
    <row r="2504" spans="1:20" s="61" customFormat="1" x14ac:dyDescent="0.2">
      <c r="A2504" s="61" t="str">
        <f t="shared" si="161"/>
        <v>KB</v>
      </c>
      <c r="B2504" s="61" t="str">
        <f t="shared" si="162"/>
        <v>297</v>
      </c>
      <c r="C2504" s="61" t="s">
        <v>289</v>
      </c>
      <c r="D2504" s="61" t="s">
        <v>90</v>
      </c>
      <c r="G2504" s="61" t="s">
        <v>3874</v>
      </c>
      <c r="I2504" s="61">
        <v>198</v>
      </c>
      <c r="J2504" s="106">
        <v>1</v>
      </c>
      <c r="K2504" s="74">
        <v>16224</v>
      </c>
      <c r="L2504" s="61" t="s">
        <v>4836</v>
      </c>
      <c r="M2504" s="61" t="s">
        <v>5145</v>
      </c>
      <c r="N2504" s="61" t="s">
        <v>5151</v>
      </c>
      <c r="O2504" s="61" t="s">
        <v>2779</v>
      </c>
      <c r="P2504" s="61" t="s">
        <v>2781</v>
      </c>
      <c r="Q2504" s="62">
        <f t="shared" si="163"/>
        <v>16300</v>
      </c>
      <c r="R2504" s="5" t="str">
        <f t="shared" si="164"/>
        <v/>
      </c>
      <c r="T2504" s="5" t="str">
        <f t="shared" si="165"/>
        <v>KB</v>
      </c>
    </row>
    <row r="2505" spans="1:20" x14ac:dyDescent="0.2">
      <c r="A2505" s="5" t="str">
        <f t="shared" si="161"/>
        <v>KB</v>
      </c>
      <c r="B2505" s="5" t="str">
        <f t="shared" si="162"/>
        <v>298</v>
      </c>
      <c r="C2505" s="5" t="s">
        <v>290</v>
      </c>
      <c r="D2505" s="5" t="s">
        <v>90</v>
      </c>
      <c r="G2505" s="5" t="s">
        <v>3874</v>
      </c>
      <c r="H2505" s="5"/>
      <c r="I2505" s="5">
        <v>199</v>
      </c>
      <c r="J2505" s="106">
        <v>1</v>
      </c>
      <c r="K2505" s="71">
        <v>16224</v>
      </c>
      <c r="L2505" s="5" t="s">
        <v>4836</v>
      </c>
      <c r="M2505" s="5" t="s">
        <v>5145</v>
      </c>
      <c r="N2505" s="5" t="s">
        <v>5151</v>
      </c>
      <c r="O2505" s="5" t="s">
        <v>2779</v>
      </c>
      <c r="P2505" s="5" t="s">
        <v>2781</v>
      </c>
      <c r="Q2505" s="60" t="str">
        <f t="shared" si="163"/>
        <v>7 August 1947</v>
      </c>
      <c r="R2505" s="5" t="str">
        <f t="shared" si="164"/>
        <v/>
      </c>
      <c r="T2505" s="5" t="str">
        <f t="shared" si="165"/>
        <v>KB</v>
      </c>
    </row>
    <row r="2506" spans="1:20" x14ac:dyDescent="0.2">
      <c r="A2506" s="5" t="str">
        <f t="shared" si="161"/>
        <v>KB</v>
      </c>
      <c r="B2506" s="5" t="str">
        <f t="shared" si="162"/>
        <v>299</v>
      </c>
      <c r="C2506" s="5" t="s">
        <v>291</v>
      </c>
      <c r="D2506" s="5" t="s">
        <v>90</v>
      </c>
      <c r="G2506" s="5" t="s">
        <v>3874</v>
      </c>
      <c r="H2506" s="5"/>
      <c r="I2506" s="5">
        <v>200</v>
      </c>
      <c r="J2506" s="106">
        <v>1</v>
      </c>
      <c r="K2506" s="71">
        <v>16224</v>
      </c>
      <c r="L2506" s="5" t="s">
        <v>4836</v>
      </c>
      <c r="M2506" s="5" t="s">
        <v>5145</v>
      </c>
      <c r="N2506" s="5" t="s">
        <v>5151</v>
      </c>
      <c r="O2506" s="5" t="s">
        <v>2779</v>
      </c>
      <c r="P2506" s="5" t="s">
        <v>2781</v>
      </c>
      <c r="Q2506" s="60">
        <f t="shared" si="163"/>
        <v>0</v>
      </c>
      <c r="R2506" s="5" t="str">
        <f t="shared" si="164"/>
        <v/>
      </c>
      <c r="T2506" s="5" t="str">
        <f t="shared" si="165"/>
        <v>KB</v>
      </c>
    </row>
    <row r="2507" spans="1:20" s="10" customFormat="1" x14ac:dyDescent="0.2">
      <c r="A2507" s="10" t="str">
        <f t="shared" si="161"/>
        <v>KB</v>
      </c>
      <c r="B2507" s="10" t="str">
        <f t="shared" si="162"/>
        <v>325</v>
      </c>
      <c r="C2507" s="10" t="s">
        <v>318</v>
      </c>
      <c r="D2507" s="10" t="s">
        <v>90</v>
      </c>
      <c r="G2507" s="10" t="s">
        <v>3874</v>
      </c>
      <c r="I2507" s="10">
        <v>1</v>
      </c>
      <c r="J2507" s="106">
        <v>1</v>
      </c>
      <c r="K2507" s="72">
        <v>16224</v>
      </c>
      <c r="L2507" s="10" t="s">
        <v>4836</v>
      </c>
      <c r="M2507" s="10" t="s">
        <v>5145</v>
      </c>
      <c r="N2507" s="10" t="s">
        <v>5151</v>
      </c>
      <c r="O2507" s="5" t="s">
        <v>2779</v>
      </c>
      <c r="P2507" s="5" t="s">
        <v>2781</v>
      </c>
      <c r="Q2507" s="60">
        <f t="shared" si="163"/>
        <v>0</v>
      </c>
      <c r="R2507" s="5" t="str">
        <f t="shared" si="164"/>
        <v/>
      </c>
      <c r="T2507" s="5" t="str">
        <f t="shared" si="165"/>
        <v>KB</v>
      </c>
    </row>
    <row r="2508" spans="1:20" s="63" customFormat="1" x14ac:dyDescent="0.2">
      <c r="A2508" s="63" t="str">
        <f t="shared" si="161"/>
        <v>KB</v>
      </c>
      <c r="B2508" s="63" t="str">
        <f t="shared" si="162"/>
        <v>326</v>
      </c>
      <c r="C2508" s="63" t="s">
        <v>319</v>
      </c>
      <c r="D2508" s="63" t="s">
        <v>90</v>
      </c>
      <c r="G2508" s="63" t="s">
        <v>3874</v>
      </c>
      <c r="I2508" s="63">
        <v>2</v>
      </c>
      <c r="J2508" s="106">
        <v>1</v>
      </c>
      <c r="K2508" s="75">
        <v>16224</v>
      </c>
      <c r="L2508" s="63" t="s">
        <v>4836</v>
      </c>
      <c r="M2508" s="63" t="s">
        <v>5145</v>
      </c>
      <c r="N2508" s="63" t="s">
        <v>5151</v>
      </c>
      <c r="O2508" s="63" t="s">
        <v>2779</v>
      </c>
      <c r="P2508" s="63" t="s">
        <v>2781</v>
      </c>
      <c r="Q2508" s="64">
        <f t="shared" si="163"/>
        <v>16037</v>
      </c>
      <c r="R2508" s="5" t="str">
        <f t="shared" si="164"/>
        <v/>
      </c>
      <c r="T2508" s="5" t="str">
        <f t="shared" si="165"/>
        <v>KB</v>
      </c>
    </row>
    <row r="2509" spans="1:20" s="10" customFormat="1" x14ac:dyDescent="0.2">
      <c r="A2509" s="10" t="str">
        <f t="shared" si="161"/>
        <v>KB</v>
      </c>
      <c r="B2509" s="10" t="str">
        <f t="shared" si="162"/>
        <v>327</v>
      </c>
      <c r="C2509" s="10" t="s">
        <v>320</v>
      </c>
      <c r="D2509" s="10" t="s">
        <v>90</v>
      </c>
      <c r="G2509" s="10" t="s">
        <v>3874</v>
      </c>
      <c r="I2509" s="10">
        <v>3</v>
      </c>
      <c r="J2509" s="106">
        <v>1</v>
      </c>
      <c r="K2509" s="72">
        <v>16224</v>
      </c>
      <c r="L2509" s="10" t="s">
        <v>4836</v>
      </c>
      <c r="M2509" s="10" t="s">
        <v>5145</v>
      </c>
      <c r="N2509" s="10" t="s">
        <v>5151</v>
      </c>
      <c r="O2509" s="10" t="s">
        <v>2779</v>
      </c>
      <c r="P2509" s="10" t="s">
        <v>2781</v>
      </c>
      <c r="Q2509" s="60">
        <f t="shared" si="163"/>
        <v>0</v>
      </c>
      <c r="R2509" s="5" t="str">
        <f t="shared" si="164"/>
        <v/>
      </c>
      <c r="T2509" s="5" t="str">
        <f t="shared" si="165"/>
        <v>KB</v>
      </c>
    </row>
    <row r="2510" spans="1:20" s="63" customFormat="1" x14ac:dyDescent="0.2">
      <c r="A2510" s="63" t="str">
        <f t="shared" si="161"/>
        <v>KB</v>
      </c>
      <c r="B2510" s="63" t="str">
        <f t="shared" si="162"/>
        <v>328</v>
      </c>
      <c r="C2510" s="63" t="s">
        <v>321</v>
      </c>
      <c r="D2510" s="63" t="s">
        <v>90</v>
      </c>
      <c r="G2510" s="63" t="s">
        <v>3874</v>
      </c>
      <c r="I2510" s="63">
        <v>4</v>
      </c>
      <c r="J2510" s="106">
        <v>1</v>
      </c>
      <c r="K2510" s="75">
        <v>16224</v>
      </c>
      <c r="L2510" s="63" t="s">
        <v>4836</v>
      </c>
      <c r="M2510" s="63" t="s">
        <v>5145</v>
      </c>
      <c r="N2510" s="63" t="s">
        <v>5151</v>
      </c>
      <c r="O2510" s="63" t="s">
        <v>2779</v>
      </c>
      <c r="P2510" s="63" t="s">
        <v>6853</v>
      </c>
      <c r="Q2510" s="64" t="str">
        <f t="shared" si="163"/>
        <v>11 March 1944</v>
      </c>
      <c r="R2510" s="5" t="str">
        <f t="shared" si="164"/>
        <v/>
      </c>
      <c r="T2510" s="5" t="str">
        <f t="shared" si="165"/>
        <v>KB</v>
      </c>
    </row>
    <row r="2511" spans="1:20" s="78" customFormat="1" x14ac:dyDescent="0.2">
      <c r="A2511" s="78" t="str">
        <f t="shared" si="161"/>
        <v>KB</v>
      </c>
      <c r="B2511" s="78" t="str">
        <f t="shared" si="162"/>
        <v>329</v>
      </c>
      <c r="C2511" s="78" t="s">
        <v>322</v>
      </c>
      <c r="D2511" s="78" t="s">
        <v>90</v>
      </c>
      <c r="G2511" s="78" t="s">
        <v>3874</v>
      </c>
      <c r="I2511" s="78">
        <v>5</v>
      </c>
      <c r="J2511" s="106">
        <v>1</v>
      </c>
      <c r="K2511" s="79">
        <v>16224</v>
      </c>
      <c r="L2511" s="78" t="s">
        <v>4836</v>
      </c>
      <c r="M2511" s="78" t="s">
        <v>5145</v>
      </c>
      <c r="N2511" s="78" t="s">
        <v>5151</v>
      </c>
      <c r="O2511" s="78" t="s">
        <v>10592</v>
      </c>
      <c r="P2511" s="78" t="s">
        <v>6852</v>
      </c>
      <c r="Q2511" s="80" t="str">
        <f t="shared" si="163"/>
        <v>24/25-Jun-44</v>
      </c>
      <c r="R2511" s="78" t="str">
        <f t="shared" si="164"/>
        <v/>
      </c>
      <c r="T2511" s="5" t="str">
        <f t="shared" si="165"/>
        <v>KB</v>
      </c>
    </row>
    <row r="2512" spans="1:20" x14ac:dyDescent="0.2">
      <c r="A2512" s="5" t="str">
        <f t="shared" si="161"/>
        <v>KB</v>
      </c>
      <c r="B2512" s="5" t="str">
        <f t="shared" si="162"/>
        <v>330</v>
      </c>
      <c r="C2512" s="5" t="s">
        <v>323</v>
      </c>
      <c r="D2512" s="5" t="s">
        <v>90</v>
      </c>
      <c r="G2512" s="5" t="s">
        <v>3874</v>
      </c>
      <c r="H2512" s="5"/>
      <c r="I2512" s="5">
        <v>206</v>
      </c>
      <c r="J2512" s="106">
        <v>1</v>
      </c>
      <c r="K2512" s="71">
        <v>16224</v>
      </c>
      <c r="L2512" s="5" t="s">
        <v>4836</v>
      </c>
      <c r="M2512" s="5" t="s">
        <v>5145</v>
      </c>
      <c r="N2512" s="5" t="s">
        <v>5151</v>
      </c>
      <c r="O2512" s="5" t="s">
        <v>2779</v>
      </c>
      <c r="P2512" s="5" t="s">
        <v>2781</v>
      </c>
      <c r="Q2512" s="60">
        <f t="shared" si="163"/>
        <v>0</v>
      </c>
      <c r="R2512" s="5" t="str">
        <f t="shared" si="164"/>
        <v/>
      </c>
      <c r="T2512" s="5" t="str">
        <f t="shared" si="165"/>
        <v>KB</v>
      </c>
    </row>
    <row r="2513" spans="1:20" x14ac:dyDescent="0.2">
      <c r="A2513" s="5" t="str">
        <f t="shared" si="161"/>
        <v>KB</v>
      </c>
      <c r="B2513" s="5" t="str">
        <f t="shared" si="162"/>
        <v>331</v>
      </c>
      <c r="C2513" s="5" t="s">
        <v>324</v>
      </c>
      <c r="D2513" s="5" t="s">
        <v>90</v>
      </c>
      <c r="G2513" s="5" t="s">
        <v>3874</v>
      </c>
      <c r="H2513" s="5"/>
      <c r="I2513" s="5">
        <v>207</v>
      </c>
      <c r="J2513" s="106">
        <v>1</v>
      </c>
      <c r="K2513" s="71">
        <v>16224</v>
      </c>
      <c r="L2513" s="5" t="s">
        <v>4836</v>
      </c>
      <c r="M2513" s="5" t="s">
        <v>5145</v>
      </c>
      <c r="N2513" s="5" t="s">
        <v>5151</v>
      </c>
      <c r="O2513" s="5" t="s">
        <v>2779</v>
      </c>
      <c r="P2513" s="5" t="s">
        <v>2781</v>
      </c>
      <c r="Q2513" s="60">
        <f t="shared" si="163"/>
        <v>0</v>
      </c>
      <c r="R2513" s="5" t="str">
        <f t="shared" si="164"/>
        <v/>
      </c>
      <c r="T2513" s="5" t="str">
        <f t="shared" si="165"/>
        <v>KB</v>
      </c>
    </row>
    <row r="2514" spans="1:20" s="61" customFormat="1" x14ac:dyDescent="0.2">
      <c r="A2514" s="61" t="str">
        <f t="shared" si="161"/>
        <v>KB</v>
      </c>
      <c r="B2514" s="61" t="str">
        <f t="shared" si="162"/>
        <v>332</v>
      </c>
      <c r="C2514" s="61" t="s">
        <v>325</v>
      </c>
      <c r="D2514" s="61" t="s">
        <v>90</v>
      </c>
      <c r="G2514" s="61" t="s">
        <v>3874</v>
      </c>
      <c r="I2514" s="61">
        <v>208</v>
      </c>
      <c r="J2514" s="106">
        <v>1</v>
      </c>
      <c r="K2514" s="74">
        <v>16224</v>
      </c>
      <c r="L2514" s="61" t="s">
        <v>4836</v>
      </c>
      <c r="M2514" s="61" t="s">
        <v>5145</v>
      </c>
      <c r="N2514" s="61" t="s">
        <v>5151</v>
      </c>
      <c r="O2514" s="61" t="s">
        <v>2779</v>
      </c>
      <c r="P2514" s="61" t="s">
        <v>2781</v>
      </c>
      <c r="Q2514" s="62">
        <f t="shared" si="163"/>
        <v>16306</v>
      </c>
      <c r="R2514" s="5" t="str">
        <f t="shared" si="164"/>
        <v/>
      </c>
      <c r="T2514" s="5" t="str">
        <f t="shared" si="165"/>
        <v>KB</v>
      </c>
    </row>
    <row r="2515" spans="1:20" x14ac:dyDescent="0.2">
      <c r="A2515" s="5" t="str">
        <f t="shared" si="161"/>
        <v>KB</v>
      </c>
      <c r="B2515" s="5" t="str">
        <f t="shared" si="162"/>
        <v>333</v>
      </c>
      <c r="C2515" s="5" t="s">
        <v>326</v>
      </c>
      <c r="D2515" s="5" t="s">
        <v>90</v>
      </c>
      <c r="G2515" s="5" t="s">
        <v>3874</v>
      </c>
      <c r="H2515" s="5"/>
      <c r="I2515" s="5">
        <v>209</v>
      </c>
      <c r="J2515" s="106">
        <v>1</v>
      </c>
      <c r="K2515" s="71">
        <v>16224</v>
      </c>
      <c r="L2515" s="5" t="s">
        <v>4836</v>
      </c>
      <c r="M2515" s="5" t="s">
        <v>5145</v>
      </c>
      <c r="N2515" s="5" t="s">
        <v>5151</v>
      </c>
      <c r="O2515" s="5" t="s">
        <v>2779</v>
      </c>
      <c r="P2515" s="5" t="s">
        <v>2781</v>
      </c>
      <c r="Q2515" s="60">
        <f t="shared" si="163"/>
        <v>0</v>
      </c>
      <c r="R2515" s="5" t="str">
        <f t="shared" si="164"/>
        <v/>
      </c>
      <c r="T2515" s="5" t="str">
        <f t="shared" si="165"/>
        <v>KB</v>
      </c>
    </row>
    <row r="2516" spans="1:20" x14ac:dyDescent="0.2">
      <c r="A2516" s="5" t="str">
        <f t="shared" si="161"/>
        <v>KB</v>
      </c>
      <c r="B2516" s="5" t="str">
        <f t="shared" si="162"/>
        <v>334</v>
      </c>
      <c r="C2516" s="5" t="s">
        <v>327</v>
      </c>
      <c r="D2516" s="5" t="s">
        <v>90</v>
      </c>
      <c r="G2516" s="5" t="s">
        <v>3874</v>
      </c>
      <c r="H2516" s="5"/>
      <c r="I2516" s="5">
        <v>210</v>
      </c>
      <c r="J2516" s="106">
        <v>1</v>
      </c>
      <c r="K2516" s="71">
        <v>16224</v>
      </c>
      <c r="L2516" s="5" t="s">
        <v>4836</v>
      </c>
      <c r="M2516" s="5" t="s">
        <v>5145</v>
      </c>
      <c r="N2516" s="5" t="s">
        <v>5151</v>
      </c>
      <c r="O2516" s="5" t="s">
        <v>2779</v>
      </c>
      <c r="P2516" s="5" t="s">
        <v>2781</v>
      </c>
      <c r="Q2516" s="60">
        <f t="shared" si="163"/>
        <v>0</v>
      </c>
      <c r="R2516" s="5" t="str">
        <f t="shared" si="164"/>
        <v/>
      </c>
      <c r="T2516" s="5" t="str">
        <f t="shared" si="165"/>
        <v>KB</v>
      </c>
    </row>
    <row r="2517" spans="1:20" x14ac:dyDescent="0.2">
      <c r="A2517" s="5" t="str">
        <f t="shared" si="161"/>
        <v>KB</v>
      </c>
      <c r="B2517" s="5" t="str">
        <f t="shared" si="162"/>
        <v>335</v>
      </c>
      <c r="C2517" s="5" t="s">
        <v>328</v>
      </c>
      <c r="D2517" s="5" t="s">
        <v>90</v>
      </c>
      <c r="G2517" s="5" t="s">
        <v>3874</v>
      </c>
      <c r="H2517" s="5"/>
      <c r="I2517" s="5">
        <v>211</v>
      </c>
      <c r="J2517" s="106">
        <v>1</v>
      </c>
      <c r="K2517" s="71">
        <v>16224</v>
      </c>
      <c r="L2517" s="5" t="s">
        <v>4836</v>
      </c>
      <c r="M2517" s="5" t="s">
        <v>5145</v>
      </c>
      <c r="N2517" s="5" t="s">
        <v>5151</v>
      </c>
      <c r="O2517" s="5" t="s">
        <v>2779</v>
      </c>
      <c r="P2517" s="5" t="s">
        <v>2781</v>
      </c>
      <c r="Q2517" s="60">
        <f t="shared" si="163"/>
        <v>0</v>
      </c>
      <c r="R2517" s="5" t="str">
        <f t="shared" si="164"/>
        <v/>
      </c>
      <c r="T2517" s="5" t="str">
        <f t="shared" si="165"/>
        <v>KB</v>
      </c>
    </row>
    <row r="2518" spans="1:20" x14ac:dyDescent="0.2">
      <c r="A2518" s="5" t="str">
        <f t="shared" si="161"/>
        <v>KB</v>
      </c>
      <c r="B2518" s="5" t="str">
        <f t="shared" si="162"/>
        <v>336</v>
      </c>
      <c r="C2518" s="5" t="s">
        <v>329</v>
      </c>
      <c r="D2518" s="5" t="s">
        <v>90</v>
      </c>
      <c r="G2518" s="5" t="s">
        <v>3874</v>
      </c>
      <c r="H2518" s="5"/>
      <c r="I2518" s="5">
        <v>212</v>
      </c>
      <c r="J2518" s="106">
        <v>1</v>
      </c>
      <c r="K2518" s="71">
        <v>16224</v>
      </c>
      <c r="L2518" s="5" t="s">
        <v>4836</v>
      </c>
      <c r="M2518" s="5" t="s">
        <v>5145</v>
      </c>
      <c r="N2518" s="5" t="s">
        <v>5151</v>
      </c>
      <c r="O2518" s="5" t="s">
        <v>2779</v>
      </c>
      <c r="P2518" s="5" t="s">
        <v>2781</v>
      </c>
      <c r="Q2518" s="60">
        <f t="shared" si="163"/>
        <v>0</v>
      </c>
      <c r="R2518" s="5" t="str">
        <f t="shared" si="164"/>
        <v/>
      </c>
      <c r="T2518" s="5" t="str">
        <f t="shared" si="165"/>
        <v>KB</v>
      </c>
    </row>
    <row r="2519" spans="1:20" x14ac:dyDescent="0.2">
      <c r="A2519" s="5" t="str">
        <f t="shared" si="161"/>
        <v>KB</v>
      </c>
      <c r="B2519" s="5" t="str">
        <f t="shared" si="162"/>
        <v>337</v>
      </c>
      <c r="C2519" s="5" t="s">
        <v>330</v>
      </c>
      <c r="D2519" s="5" t="s">
        <v>90</v>
      </c>
      <c r="G2519" s="5" t="s">
        <v>3874</v>
      </c>
      <c r="H2519" s="5"/>
      <c r="I2519" s="5">
        <v>213</v>
      </c>
      <c r="J2519" s="106">
        <v>1</v>
      </c>
      <c r="K2519" s="71">
        <v>16224</v>
      </c>
      <c r="L2519" s="5" t="s">
        <v>4836</v>
      </c>
      <c r="M2519" s="5" t="s">
        <v>5145</v>
      </c>
      <c r="N2519" s="5" t="s">
        <v>5151</v>
      </c>
      <c r="O2519" s="5" t="s">
        <v>2779</v>
      </c>
      <c r="P2519" s="5" t="s">
        <v>2781</v>
      </c>
      <c r="Q2519" s="60">
        <f t="shared" si="163"/>
        <v>0</v>
      </c>
      <c r="R2519" s="5" t="str">
        <f t="shared" si="164"/>
        <v/>
      </c>
      <c r="T2519" s="5" t="str">
        <f t="shared" si="165"/>
        <v>KB</v>
      </c>
    </row>
    <row r="2520" spans="1:20" x14ac:dyDescent="0.2">
      <c r="A2520" s="5" t="str">
        <f t="shared" si="161"/>
        <v>KB</v>
      </c>
      <c r="B2520" s="5" t="str">
        <f t="shared" si="162"/>
        <v>338</v>
      </c>
      <c r="C2520" s="5" t="s">
        <v>331</v>
      </c>
      <c r="D2520" s="5" t="s">
        <v>90</v>
      </c>
      <c r="G2520" s="5" t="s">
        <v>3874</v>
      </c>
      <c r="H2520" s="5"/>
      <c r="I2520" s="5">
        <v>214</v>
      </c>
      <c r="J2520" s="106">
        <v>1</v>
      </c>
      <c r="K2520" s="71">
        <v>16224</v>
      </c>
      <c r="L2520" s="5" t="s">
        <v>4836</v>
      </c>
      <c r="M2520" s="5" t="s">
        <v>5145</v>
      </c>
      <c r="N2520" s="5" t="s">
        <v>5151</v>
      </c>
      <c r="O2520" s="5" t="s">
        <v>2779</v>
      </c>
      <c r="P2520" s="5" t="s">
        <v>2781</v>
      </c>
      <c r="Q2520" s="60" t="str">
        <f t="shared" si="163"/>
        <v xml:space="preserve">  1945</v>
      </c>
      <c r="R2520" s="5" t="str">
        <f t="shared" si="164"/>
        <v/>
      </c>
      <c r="T2520" s="5" t="str">
        <f t="shared" si="165"/>
        <v>KB</v>
      </c>
    </row>
    <row r="2521" spans="1:20" x14ac:dyDescent="0.2">
      <c r="A2521" s="5" t="str">
        <f t="shared" si="161"/>
        <v>KB</v>
      </c>
      <c r="B2521" s="5" t="str">
        <f t="shared" si="162"/>
        <v>339</v>
      </c>
      <c r="C2521" s="5" t="s">
        <v>332</v>
      </c>
      <c r="D2521" s="5" t="s">
        <v>90</v>
      </c>
      <c r="G2521" s="5" t="s">
        <v>3874</v>
      </c>
      <c r="H2521" s="5"/>
      <c r="I2521" s="5">
        <v>215</v>
      </c>
      <c r="J2521" s="106">
        <v>1</v>
      </c>
      <c r="K2521" s="71">
        <v>16224</v>
      </c>
      <c r="L2521" s="5" t="s">
        <v>4836</v>
      </c>
      <c r="M2521" s="5" t="s">
        <v>5145</v>
      </c>
      <c r="N2521" s="5" t="s">
        <v>5151</v>
      </c>
      <c r="O2521" s="5" t="s">
        <v>2779</v>
      </c>
      <c r="P2521" s="5" t="s">
        <v>2781</v>
      </c>
      <c r="Q2521" s="60" t="str">
        <f t="shared" si="163"/>
        <v>4 November 1946</v>
      </c>
      <c r="R2521" s="5" t="str">
        <f t="shared" si="164"/>
        <v/>
      </c>
      <c r="T2521" s="5" t="str">
        <f t="shared" si="165"/>
        <v>KB</v>
      </c>
    </row>
    <row r="2522" spans="1:20" x14ac:dyDescent="0.2">
      <c r="A2522" s="5" t="str">
        <f t="shared" ref="A2522:A2585" si="166">LEFT(C2522,2)</f>
        <v>KB</v>
      </c>
      <c r="B2522" s="5" t="str">
        <f t="shared" ref="B2522:B2585" si="167">RIGHT(C2522,3)</f>
        <v>340</v>
      </c>
      <c r="C2522" s="5" t="s">
        <v>333</v>
      </c>
      <c r="D2522" s="5" t="s">
        <v>90</v>
      </c>
      <c r="G2522" s="5" t="s">
        <v>3874</v>
      </c>
      <c r="H2522" s="5"/>
      <c r="I2522" s="5">
        <v>216</v>
      </c>
      <c r="J2522" s="106">
        <v>1</v>
      </c>
      <c r="K2522" s="71">
        <v>16224</v>
      </c>
      <c r="L2522" s="5" t="s">
        <v>4836</v>
      </c>
      <c r="M2522" s="5" t="s">
        <v>5145</v>
      </c>
      <c r="N2522" s="5" t="s">
        <v>5151</v>
      </c>
      <c r="O2522" s="5" t="s">
        <v>2779</v>
      </c>
      <c r="P2522" s="5" t="s">
        <v>2781</v>
      </c>
      <c r="Q2522" s="60">
        <f t="shared" ref="Q2522:Q2585" si="168">VLOOKUP(C2522,ab,9,FALSE)</f>
        <v>16481</v>
      </c>
      <c r="R2522" s="5" t="str">
        <f t="shared" si="164"/>
        <v/>
      </c>
      <c r="T2522" s="5" t="str">
        <f t="shared" si="165"/>
        <v>KB</v>
      </c>
    </row>
    <row r="2523" spans="1:20" x14ac:dyDescent="0.2">
      <c r="A2523" s="5" t="str">
        <f t="shared" si="166"/>
        <v>KB</v>
      </c>
      <c r="B2523" s="5" t="str">
        <f t="shared" si="167"/>
        <v>341</v>
      </c>
      <c r="C2523" s="5" t="s">
        <v>334</v>
      </c>
      <c r="D2523" s="5" t="s">
        <v>90</v>
      </c>
      <c r="G2523" s="5" t="s">
        <v>3874</v>
      </c>
      <c r="H2523" s="5"/>
      <c r="I2523" s="5">
        <v>217</v>
      </c>
      <c r="J2523" s="106">
        <v>1</v>
      </c>
      <c r="K2523" s="71">
        <v>16224</v>
      </c>
      <c r="L2523" s="5" t="s">
        <v>4836</v>
      </c>
      <c r="M2523" s="5" t="s">
        <v>5145</v>
      </c>
      <c r="N2523" s="5" t="s">
        <v>5151</v>
      </c>
      <c r="O2523" s="5" t="s">
        <v>2779</v>
      </c>
      <c r="P2523" s="5" t="s">
        <v>2781</v>
      </c>
      <c r="Q2523" s="60">
        <f t="shared" si="168"/>
        <v>0</v>
      </c>
      <c r="R2523" s="5" t="str">
        <f t="shared" si="164"/>
        <v/>
      </c>
      <c r="T2523" s="5" t="str">
        <f t="shared" si="165"/>
        <v>KB</v>
      </c>
    </row>
    <row r="2524" spans="1:20" x14ac:dyDescent="0.2">
      <c r="A2524" s="5" t="str">
        <f t="shared" si="166"/>
        <v>KB</v>
      </c>
      <c r="B2524" s="5" t="str">
        <f t="shared" si="167"/>
        <v>342</v>
      </c>
      <c r="C2524" s="5" t="s">
        <v>335</v>
      </c>
      <c r="D2524" s="5" t="s">
        <v>90</v>
      </c>
      <c r="G2524" s="5" t="s">
        <v>3874</v>
      </c>
      <c r="H2524" s="5"/>
      <c r="I2524" s="5">
        <v>218</v>
      </c>
      <c r="J2524" s="106">
        <v>1</v>
      </c>
      <c r="K2524" s="71">
        <v>16224</v>
      </c>
      <c r="L2524" s="5" t="s">
        <v>4836</v>
      </c>
      <c r="M2524" s="5" t="s">
        <v>5145</v>
      </c>
      <c r="N2524" s="5" t="s">
        <v>5151</v>
      </c>
      <c r="O2524" s="5" t="s">
        <v>2779</v>
      </c>
      <c r="P2524" s="5" t="s">
        <v>2781</v>
      </c>
      <c r="Q2524" s="60">
        <f t="shared" si="168"/>
        <v>0</v>
      </c>
      <c r="R2524" s="5" t="str">
        <f t="shared" si="164"/>
        <v/>
      </c>
      <c r="T2524" s="5" t="str">
        <f t="shared" si="165"/>
        <v>KB</v>
      </c>
    </row>
    <row r="2525" spans="1:20" x14ac:dyDescent="0.2">
      <c r="A2525" s="5" t="str">
        <f t="shared" si="166"/>
        <v>KB</v>
      </c>
      <c r="B2525" s="5" t="str">
        <f t="shared" si="167"/>
        <v>343</v>
      </c>
      <c r="C2525" s="5" t="s">
        <v>336</v>
      </c>
      <c r="D2525" s="5" t="s">
        <v>90</v>
      </c>
      <c r="G2525" s="5" t="s">
        <v>3874</v>
      </c>
      <c r="H2525" s="5"/>
      <c r="I2525" s="5">
        <v>219</v>
      </c>
      <c r="J2525" s="106">
        <v>1</v>
      </c>
      <c r="K2525" s="71">
        <v>16224</v>
      </c>
      <c r="L2525" s="5" t="s">
        <v>4836</v>
      </c>
      <c r="M2525" s="5" t="s">
        <v>5145</v>
      </c>
      <c r="N2525" s="5" t="s">
        <v>5151</v>
      </c>
      <c r="O2525" s="5" t="s">
        <v>2779</v>
      </c>
      <c r="P2525" s="5" t="s">
        <v>2781</v>
      </c>
      <c r="Q2525" s="60">
        <f t="shared" si="168"/>
        <v>16533</v>
      </c>
      <c r="R2525" s="5" t="str">
        <f t="shared" si="164"/>
        <v/>
      </c>
      <c r="T2525" s="5" t="str">
        <f t="shared" si="165"/>
        <v>KB</v>
      </c>
    </row>
    <row r="2526" spans="1:20" x14ac:dyDescent="0.2">
      <c r="A2526" s="5" t="str">
        <f t="shared" si="166"/>
        <v>KB</v>
      </c>
      <c r="B2526" s="5" t="str">
        <f t="shared" si="167"/>
        <v>344</v>
      </c>
      <c r="C2526" s="5" t="s">
        <v>337</v>
      </c>
      <c r="D2526" s="5" t="s">
        <v>90</v>
      </c>
      <c r="G2526" s="5" t="s">
        <v>3874</v>
      </c>
      <c r="H2526" s="5"/>
      <c r="I2526" s="5">
        <v>220</v>
      </c>
      <c r="J2526" s="106">
        <v>1</v>
      </c>
      <c r="K2526" s="71">
        <v>16224</v>
      </c>
      <c r="L2526" s="5" t="s">
        <v>4836</v>
      </c>
      <c r="M2526" s="5" t="s">
        <v>5145</v>
      </c>
      <c r="N2526" s="5" t="s">
        <v>5151</v>
      </c>
      <c r="O2526" s="5" t="s">
        <v>2779</v>
      </c>
      <c r="P2526" s="5" t="s">
        <v>2781</v>
      </c>
      <c r="Q2526" s="60" t="str">
        <f t="shared" si="168"/>
        <v>7 August 1947</v>
      </c>
      <c r="R2526" s="5" t="str">
        <f t="shared" si="164"/>
        <v/>
      </c>
      <c r="T2526" s="5" t="str">
        <f t="shared" si="165"/>
        <v>KB</v>
      </c>
    </row>
    <row r="2527" spans="1:20" x14ac:dyDescent="0.2">
      <c r="A2527" s="5" t="str">
        <f t="shared" si="166"/>
        <v>KB</v>
      </c>
      <c r="B2527" s="5" t="str">
        <f t="shared" si="167"/>
        <v>345</v>
      </c>
      <c r="C2527" s="5" t="s">
        <v>338</v>
      </c>
      <c r="D2527" s="5" t="s">
        <v>90</v>
      </c>
      <c r="G2527" s="5" t="s">
        <v>3874</v>
      </c>
      <c r="H2527" s="5"/>
      <c r="I2527" s="5">
        <v>221</v>
      </c>
      <c r="J2527" s="106">
        <v>1</v>
      </c>
      <c r="K2527" s="71">
        <v>16224</v>
      </c>
      <c r="L2527" s="5" t="s">
        <v>4836</v>
      </c>
      <c r="M2527" s="5" t="s">
        <v>5145</v>
      </c>
      <c r="N2527" s="5" t="s">
        <v>5151</v>
      </c>
      <c r="O2527" s="5" t="s">
        <v>2779</v>
      </c>
      <c r="P2527" s="5" t="s">
        <v>2781</v>
      </c>
      <c r="Q2527" s="60" t="str">
        <f t="shared" si="168"/>
        <v>20 February 1946</v>
      </c>
      <c r="R2527" s="5" t="str">
        <f t="shared" si="164"/>
        <v/>
      </c>
      <c r="T2527" s="5" t="str">
        <f t="shared" si="165"/>
        <v>KB</v>
      </c>
    </row>
    <row r="2528" spans="1:20" x14ac:dyDescent="0.2">
      <c r="A2528" s="5" t="str">
        <f t="shared" si="166"/>
        <v>KB</v>
      </c>
      <c r="B2528" s="5" t="str">
        <f t="shared" si="167"/>
        <v>346</v>
      </c>
      <c r="C2528" s="5" t="s">
        <v>339</v>
      </c>
      <c r="D2528" s="5" t="s">
        <v>90</v>
      </c>
      <c r="G2528" s="5" t="s">
        <v>3874</v>
      </c>
      <c r="H2528" s="5"/>
      <c r="I2528" s="5">
        <v>222</v>
      </c>
      <c r="J2528" s="106">
        <v>1</v>
      </c>
      <c r="K2528" s="71">
        <v>16224</v>
      </c>
      <c r="L2528" s="5" t="s">
        <v>4836</v>
      </c>
      <c r="M2528" s="5" t="s">
        <v>5145</v>
      </c>
      <c r="N2528" s="5" t="s">
        <v>5151</v>
      </c>
      <c r="O2528" s="5" t="s">
        <v>2779</v>
      </c>
      <c r="P2528" s="5" t="s">
        <v>2781</v>
      </c>
      <c r="Q2528" s="60" t="str">
        <f t="shared" si="168"/>
        <v>15 September 1945</v>
      </c>
      <c r="R2528" s="5" t="str">
        <f t="shared" si="164"/>
        <v/>
      </c>
      <c r="T2528" s="5" t="str">
        <f t="shared" si="165"/>
        <v>KB</v>
      </c>
    </row>
    <row r="2529" spans="1:20" x14ac:dyDescent="0.2">
      <c r="A2529" s="5" t="str">
        <f t="shared" si="166"/>
        <v>KB</v>
      </c>
      <c r="B2529" s="5" t="str">
        <f t="shared" si="167"/>
        <v>347</v>
      </c>
      <c r="C2529" s="5" t="s">
        <v>340</v>
      </c>
      <c r="D2529" s="5" t="s">
        <v>90</v>
      </c>
      <c r="G2529" s="5" t="s">
        <v>3874</v>
      </c>
      <c r="H2529" s="5"/>
      <c r="I2529" s="5">
        <v>223</v>
      </c>
      <c r="J2529" s="106">
        <v>1</v>
      </c>
      <c r="K2529" s="71">
        <v>16224</v>
      </c>
      <c r="L2529" s="5" t="s">
        <v>4836</v>
      </c>
      <c r="M2529" s="5" t="s">
        <v>5145</v>
      </c>
      <c r="N2529" s="5" t="s">
        <v>5151</v>
      </c>
      <c r="O2529" s="5" t="s">
        <v>2779</v>
      </c>
      <c r="P2529" s="5" t="s">
        <v>2781</v>
      </c>
      <c r="Q2529" s="60" t="str">
        <f t="shared" si="168"/>
        <v>30 January 1947</v>
      </c>
      <c r="R2529" s="5" t="str">
        <f t="shared" si="164"/>
        <v/>
      </c>
      <c r="T2529" s="5" t="str">
        <f t="shared" si="165"/>
        <v>KB</v>
      </c>
    </row>
    <row r="2530" spans="1:20" x14ac:dyDescent="0.2">
      <c r="A2530" s="5" t="str">
        <f t="shared" si="166"/>
        <v>KB</v>
      </c>
      <c r="B2530" s="5" t="str">
        <f t="shared" si="167"/>
        <v>348</v>
      </c>
      <c r="C2530" s="5" t="s">
        <v>341</v>
      </c>
      <c r="D2530" s="5" t="s">
        <v>90</v>
      </c>
      <c r="G2530" s="5" t="s">
        <v>3874</v>
      </c>
      <c r="H2530" s="5"/>
      <c r="I2530" s="5">
        <v>224</v>
      </c>
      <c r="J2530" s="106">
        <v>1</v>
      </c>
      <c r="K2530" s="71">
        <v>16224</v>
      </c>
      <c r="L2530" s="5" t="s">
        <v>4836</v>
      </c>
      <c r="M2530" s="5" t="s">
        <v>5145</v>
      </c>
      <c r="N2530" s="5" t="s">
        <v>5151</v>
      </c>
      <c r="O2530" s="5" t="s">
        <v>2779</v>
      </c>
      <c r="P2530" s="5" t="s">
        <v>2781</v>
      </c>
      <c r="Q2530" s="60" t="str">
        <f t="shared" si="168"/>
        <v>11/12 October 1944</v>
      </c>
      <c r="R2530" s="5" t="str">
        <f t="shared" si="164"/>
        <v/>
      </c>
      <c r="T2530" s="5" t="str">
        <f t="shared" si="165"/>
        <v>KB</v>
      </c>
    </row>
    <row r="2531" spans="1:20" x14ac:dyDescent="0.2">
      <c r="A2531" s="5" t="str">
        <f t="shared" si="166"/>
        <v>KB</v>
      </c>
      <c r="B2531" s="5" t="str">
        <f t="shared" si="167"/>
        <v>349</v>
      </c>
      <c r="C2531" s="5" t="s">
        <v>342</v>
      </c>
      <c r="D2531" s="5" t="s">
        <v>90</v>
      </c>
      <c r="G2531" s="5" t="s">
        <v>3874</v>
      </c>
      <c r="H2531" s="5"/>
      <c r="I2531" s="5">
        <v>225</v>
      </c>
      <c r="J2531" s="106">
        <v>1</v>
      </c>
      <c r="K2531" s="71">
        <v>16224</v>
      </c>
      <c r="L2531" s="5" t="s">
        <v>4836</v>
      </c>
      <c r="M2531" s="5" t="s">
        <v>5145</v>
      </c>
      <c r="N2531" s="5" t="s">
        <v>5151</v>
      </c>
      <c r="O2531" s="5" t="s">
        <v>2779</v>
      </c>
      <c r="P2531" s="5" t="s">
        <v>2781</v>
      </c>
      <c r="Q2531" s="60" t="str">
        <f t="shared" si="168"/>
        <v>3/4 April 1945</v>
      </c>
      <c r="R2531" s="5" t="str">
        <f t="shared" si="164"/>
        <v/>
      </c>
      <c r="T2531" s="5" t="str">
        <f t="shared" si="165"/>
        <v>KB</v>
      </c>
    </row>
    <row r="2532" spans="1:20" x14ac:dyDescent="0.2">
      <c r="A2532" s="5" t="str">
        <f t="shared" si="166"/>
        <v>KB</v>
      </c>
      <c r="B2532" s="5" t="str">
        <f t="shared" si="167"/>
        <v>350</v>
      </c>
      <c r="C2532" s="5" t="s">
        <v>343</v>
      </c>
      <c r="D2532" s="5" t="s">
        <v>90</v>
      </c>
      <c r="G2532" s="5" t="s">
        <v>3874</v>
      </c>
      <c r="H2532" s="5"/>
      <c r="I2532" s="5">
        <v>226</v>
      </c>
      <c r="J2532" s="106">
        <v>1</v>
      </c>
      <c r="K2532" s="71">
        <v>16224</v>
      </c>
      <c r="L2532" s="5" t="s">
        <v>4836</v>
      </c>
      <c r="M2532" s="5" t="s">
        <v>5145</v>
      </c>
      <c r="N2532" s="5" t="s">
        <v>5151</v>
      </c>
      <c r="O2532" s="5" t="s">
        <v>2779</v>
      </c>
      <c r="P2532" s="5" t="s">
        <v>2781</v>
      </c>
      <c r="Q2532" s="60" t="str">
        <f t="shared" si="168"/>
        <v>23/24 February 1945</v>
      </c>
      <c r="R2532" s="5" t="str">
        <f t="shared" si="164"/>
        <v/>
      </c>
      <c r="T2532" s="5" t="str">
        <f t="shared" si="165"/>
        <v>KB</v>
      </c>
    </row>
    <row r="2533" spans="1:20" x14ac:dyDescent="0.2">
      <c r="A2533" s="5" t="str">
        <f t="shared" si="166"/>
        <v>KB</v>
      </c>
      <c r="B2533" s="5" t="str">
        <f t="shared" si="167"/>
        <v>351</v>
      </c>
      <c r="C2533" s="5" t="s">
        <v>344</v>
      </c>
      <c r="D2533" s="5" t="s">
        <v>90</v>
      </c>
      <c r="G2533" s="5" t="s">
        <v>3874</v>
      </c>
      <c r="H2533" s="5"/>
      <c r="I2533" s="5">
        <v>227</v>
      </c>
      <c r="J2533" s="106">
        <v>1</v>
      </c>
      <c r="K2533" s="71">
        <v>16224</v>
      </c>
      <c r="L2533" s="5" t="s">
        <v>4836</v>
      </c>
      <c r="M2533" s="5" t="s">
        <v>5145</v>
      </c>
      <c r="N2533" s="5" t="s">
        <v>5151</v>
      </c>
      <c r="O2533" s="5" t="s">
        <v>2779</v>
      </c>
      <c r="P2533" s="5" t="s">
        <v>2781</v>
      </c>
      <c r="Q2533" s="60" t="str">
        <f t="shared" si="168"/>
        <v>2 October 1945</v>
      </c>
      <c r="R2533" s="5" t="str">
        <f t="shared" si="164"/>
        <v/>
      </c>
      <c r="T2533" s="5" t="str">
        <f t="shared" si="165"/>
        <v>KB</v>
      </c>
    </row>
    <row r="2534" spans="1:20" x14ac:dyDescent="0.2">
      <c r="A2534" s="5" t="str">
        <f t="shared" si="166"/>
        <v>KB</v>
      </c>
      <c r="B2534" s="5" t="str">
        <f t="shared" si="167"/>
        <v>352</v>
      </c>
      <c r="C2534" s="5" t="s">
        <v>345</v>
      </c>
      <c r="D2534" s="5" t="s">
        <v>90</v>
      </c>
      <c r="G2534" s="5" t="s">
        <v>3874</v>
      </c>
      <c r="H2534" s="5"/>
      <c r="I2534" s="5">
        <v>228</v>
      </c>
      <c r="J2534" s="106">
        <v>1</v>
      </c>
      <c r="K2534" s="71">
        <v>16224</v>
      </c>
      <c r="L2534" s="5" t="s">
        <v>4836</v>
      </c>
      <c r="M2534" s="5" t="s">
        <v>5145</v>
      </c>
      <c r="N2534" s="5" t="s">
        <v>5151</v>
      </c>
      <c r="O2534" s="5" t="s">
        <v>2779</v>
      </c>
      <c r="P2534" s="5" t="s">
        <v>2781</v>
      </c>
      <c r="Q2534" s="60" t="str">
        <f t="shared" si="168"/>
        <v>16 September 1946</v>
      </c>
      <c r="R2534" s="5" t="str">
        <f t="shared" si="164"/>
        <v/>
      </c>
      <c r="T2534" s="5" t="str">
        <f t="shared" si="165"/>
        <v>KB</v>
      </c>
    </row>
    <row r="2535" spans="1:20" x14ac:dyDescent="0.2">
      <c r="A2535" s="5" t="str">
        <f t="shared" si="166"/>
        <v>KB</v>
      </c>
      <c r="B2535" s="5" t="str">
        <f t="shared" si="167"/>
        <v>353</v>
      </c>
      <c r="C2535" s="5" t="s">
        <v>346</v>
      </c>
      <c r="D2535" s="5" t="s">
        <v>90</v>
      </c>
      <c r="G2535" s="5" t="s">
        <v>3874</v>
      </c>
      <c r="H2535" s="5"/>
      <c r="I2535" s="5">
        <v>229</v>
      </c>
      <c r="J2535" s="106">
        <v>1</v>
      </c>
      <c r="K2535" s="71">
        <v>16224</v>
      </c>
      <c r="L2535" s="5" t="s">
        <v>4836</v>
      </c>
      <c r="M2535" s="5" t="s">
        <v>5145</v>
      </c>
      <c r="N2535" s="5" t="s">
        <v>5151</v>
      </c>
      <c r="O2535" s="5" t="s">
        <v>2779</v>
      </c>
      <c r="P2535" s="5" t="s">
        <v>2781</v>
      </c>
      <c r="Q2535" s="60" t="str">
        <f t="shared" si="168"/>
        <v>6/7 November 1944</v>
      </c>
      <c r="R2535" s="5" t="str">
        <f t="shared" si="164"/>
        <v/>
      </c>
      <c r="T2535" s="5" t="str">
        <f t="shared" si="165"/>
        <v>KB</v>
      </c>
    </row>
    <row r="2536" spans="1:20" x14ac:dyDescent="0.2">
      <c r="A2536" s="5" t="str">
        <f t="shared" si="166"/>
        <v>KB</v>
      </c>
      <c r="B2536" s="5" t="str">
        <f t="shared" si="167"/>
        <v>354</v>
      </c>
      <c r="C2536" s="5" t="s">
        <v>347</v>
      </c>
      <c r="D2536" s="5" t="s">
        <v>90</v>
      </c>
      <c r="G2536" s="5" t="s">
        <v>3874</v>
      </c>
      <c r="H2536" s="5"/>
      <c r="I2536" s="5">
        <v>230</v>
      </c>
      <c r="J2536" s="106">
        <v>1</v>
      </c>
      <c r="K2536" s="71">
        <v>16224</v>
      </c>
      <c r="L2536" s="5" t="s">
        <v>4836</v>
      </c>
      <c r="M2536" s="5" t="s">
        <v>5145</v>
      </c>
      <c r="N2536" s="5" t="s">
        <v>5151</v>
      </c>
      <c r="O2536" s="5" t="s">
        <v>2779</v>
      </c>
      <c r="P2536" s="5" t="s">
        <v>2781</v>
      </c>
      <c r="Q2536" s="60" t="str">
        <f t="shared" si="168"/>
        <v>27/28 March 1945</v>
      </c>
      <c r="R2536" s="5" t="str">
        <f t="shared" si="164"/>
        <v/>
      </c>
      <c r="T2536" s="5" t="str">
        <f t="shared" si="165"/>
        <v>KB</v>
      </c>
    </row>
    <row r="2537" spans="1:20" x14ac:dyDescent="0.2">
      <c r="A2537" s="5" t="str">
        <f t="shared" si="166"/>
        <v>KB</v>
      </c>
      <c r="B2537" s="5" t="str">
        <f t="shared" si="167"/>
        <v>355</v>
      </c>
      <c r="C2537" s="5" t="s">
        <v>348</v>
      </c>
      <c r="D2537" s="5" t="s">
        <v>90</v>
      </c>
      <c r="G2537" s="5" t="s">
        <v>3874</v>
      </c>
      <c r="H2537" s="5"/>
      <c r="I2537" s="5">
        <v>231</v>
      </c>
      <c r="J2537" s="106">
        <v>1</v>
      </c>
      <c r="K2537" s="71">
        <v>16224</v>
      </c>
      <c r="L2537" s="5" t="s">
        <v>4836</v>
      </c>
      <c r="M2537" s="5" t="s">
        <v>5145</v>
      </c>
      <c r="N2537" s="5" t="s">
        <v>5151</v>
      </c>
      <c r="O2537" s="5" t="s">
        <v>2779</v>
      </c>
      <c r="P2537" s="5" t="s">
        <v>2781</v>
      </c>
      <c r="Q2537" s="60" t="str">
        <f t="shared" si="168"/>
        <v>31 July 1947</v>
      </c>
      <c r="R2537" s="5" t="str">
        <f t="shared" si="164"/>
        <v/>
      </c>
      <c r="T2537" s="5" t="str">
        <f t="shared" si="165"/>
        <v>KB</v>
      </c>
    </row>
    <row r="2538" spans="1:20" x14ac:dyDescent="0.2">
      <c r="A2538" s="5" t="str">
        <f t="shared" si="166"/>
        <v>KB</v>
      </c>
      <c r="B2538" s="5" t="str">
        <f t="shared" si="167"/>
        <v>356</v>
      </c>
      <c r="C2538" s="5" t="s">
        <v>349</v>
      </c>
      <c r="D2538" s="5" t="s">
        <v>90</v>
      </c>
      <c r="G2538" s="5" t="s">
        <v>3874</v>
      </c>
      <c r="H2538" s="5"/>
      <c r="I2538" s="5">
        <v>232</v>
      </c>
      <c r="J2538" s="106">
        <v>1</v>
      </c>
      <c r="K2538" s="71">
        <v>16224</v>
      </c>
      <c r="L2538" s="5" t="s">
        <v>4836</v>
      </c>
      <c r="M2538" s="5" t="s">
        <v>5145</v>
      </c>
      <c r="N2538" s="5" t="s">
        <v>5151</v>
      </c>
      <c r="O2538" s="5" t="s">
        <v>2779</v>
      </c>
      <c r="P2538" s="5" t="s">
        <v>2781</v>
      </c>
      <c r="Q2538" s="60" t="str">
        <f t="shared" si="168"/>
        <v>7 August 1947</v>
      </c>
      <c r="R2538" s="5" t="str">
        <f t="shared" si="164"/>
        <v/>
      </c>
      <c r="T2538" s="5" t="str">
        <f t="shared" si="165"/>
        <v>KB</v>
      </c>
    </row>
    <row r="2539" spans="1:20" x14ac:dyDescent="0.2">
      <c r="A2539" s="5" t="str">
        <f t="shared" si="166"/>
        <v>KB</v>
      </c>
      <c r="B2539" s="5" t="str">
        <f t="shared" si="167"/>
        <v>357</v>
      </c>
      <c r="C2539" s="5" t="s">
        <v>350</v>
      </c>
      <c r="D2539" s="5" t="s">
        <v>90</v>
      </c>
      <c r="G2539" s="5" t="s">
        <v>3874</v>
      </c>
      <c r="H2539" s="5"/>
      <c r="I2539" s="5">
        <v>233</v>
      </c>
      <c r="J2539" s="106">
        <v>1</v>
      </c>
      <c r="K2539" s="71">
        <v>16224</v>
      </c>
      <c r="L2539" s="5" t="s">
        <v>4836</v>
      </c>
      <c r="M2539" s="5" t="s">
        <v>5145</v>
      </c>
      <c r="N2539" s="5" t="s">
        <v>5151</v>
      </c>
      <c r="O2539" s="5" t="s">
        <v>2779</v>
      </c>
      <c r="P2539" s="5" t="s">
        <v>2781</v>
      </c>
      <c r="Q2539" s="60" t="str">
        <f t="shared" si="168"/>
        <v>5 November 1946</v>
      </c>
      <c r="R2539" s="5" t="str">
        <f t="shared" si="164"/>
        <v/>
      </c>
      <c r="T2539" s="5" t="str">
        <f t="shared" si="165"/>
        <v>KB</v>
      </c>
    </row>
    <row r="2540" spans="1:20" x14ac:dyDescent="0.2">
      <c r="A2540" s="5" t="str">
        <f t="shared" si="166"/>
        <v>KB</v>
      </c>
      <c r="B2540" s="5" t="str">
        <f t="shared" si="167"/>
        <v>358</v>
      </c>
      <c r="C2540" s="5" t="s">
        <v>351</v>
      </c>
      <c r="D2540" s="5" t="s">
        <v>90</v>
      </c>
      <c r="G2540" s="5" t="s">
        <v>3874</v>
      </c>
      <c r="H2540" s="5"/>
      <c r="I2540" s="5">
        <v>234</v>
      </c>
      <c r="J2540" s="106">
        <v>1</v>
      </c>
      <c r="K2540" s="71">
        <v>16224</v>
      </c>
      <c r="L2540" s="5" t="s">
        <v>4836</v>
      </c>
      <c r="M2540" s="5" t="s">
        <v>5145</v>
      </c>
      <c r="N2540" s="5" t="s">
        <v>5151</v>
      </c>
      <c r="O2540" s="5" t="s">
        <v>2779</v>
      </c>
      <c r="P2540" s="5" t="s">
        <v>2781</v>
      </c>
      <c r="Q2540" s="60">
        <f t="shared" si="168"/>
        <v>16531</v>
      </c>
      <c r="R2540" s="5" t="str">
        <f t="shared" si="164"/>
        <v/>
      </c>
      <c r="T2540" s="5" t="str">
        <f t="shared" si="165"/>
        <v>KB</v>
      </c>
    </row>
    <row r="2541" spans="1:20" x14ac:dyDescent="0.2">
      <c r="A2541" s="5" t="str">
        <f t="shared" si="166"/>
        <v>KB</v>
      </c>
      <c r="B2541" s="5" t="str">
        <f t="shared" si="167"/>
        <v>359</v>
      </c>
      <c r="C2541" s="5" t="s">
        <v>352</v>
      </c>
      <c r="D2541" s="5" t="s">
        <v>90</v>
      </c>
      <c r="G2541" s="5" t="s">
        <v>3874</v>
      </c>
      <c r="H2541" s="5"/>
      <c r="I2541" s="5">
        <v>235</v>
      </c>
      <c r="J2541" s="106">
        <v>1</v>
      </c>
      <c r="K2541" s="71">
        <v>16224</v>
      </c>
      <c r="L2541" s="5" t="s">
        <v>4836</v>
      </c>
      <c r="M2541" s="5" t="s">
        <v>5145</v>
      </c>
      <c r="N2541" s="5" t="s">
        <v>5151</v>
      </c>
      <c r="O2541" s="5" t="s">
        <v>2779</v>
      </c>
      <c r="P2541" s="5" t="s">
        <v>2781</v>
      </c>
      <c r="Q2541" s="60" t="str">
        <f t="shared" si="168"/>
        <v>13/14-Sep-44</v>
      </c>
      <c r="R2541" s="5" t="str">
        <f t="shared" si="164"/>
        <v/>
      </c>
      <c r="T2541" s="5" t="str">
        <f t="shared" si="165"/>
        <v>KB</v>
      </c>
    </row>
    <row r="2542" spans="1:20" x14ac:dyDescent="0.2">
      <c r="A2542" s="5" t="str">
        <f t="shared" si="166"/>
        <v>KB</v>
      </c>
      <c r="B2542" s="5" t="str">
        <f t="shared" si="167"/>
        <v>360</v>
      </c>
      <c r="C2542" s="5" t="s">
        <v>353</v>
      </c>
      <c r="D2542" s="5" t="s">
        <v>90</v>
      </c>
      <c r="G2542" s="5" t="s">
        <v>3874</v>
      </c>
      <c r="H2542" s="5"/>
      <c r="I2542" s="5">
        <v>236</v>
      </c>
      <c r="J2542" s="106">
        <v>1</v>
      </c>
      <c r="K2542" s="71">
        <v>16224</v>
      </c>
      <c r="L2542" s="5" t="s">
        <v>4836</v>
      </c>
      <c r="M2542" s="5" t="s">
        <v>5145</v>
      </c>
      <c r="N2542" s="5" t="s">
        <v>5151</v>
      </c>
      <c r="O2542" s="5" t="s">
        <v>2779</v>
      </c>
      <c r="P2542" s="5" t="s">
        <v>2781</v>
      </c>
      <c r="Q2542" s="60" t="str">
        <f t="shared" si="168"/>
        <v>10/11 November 1944</v>
      </c>
      <c r="R2542" s="5" t="str">
        <f t="shared" si="164"/>
        <v/>
      </c>
      <c r="T2542" s="5" t="str">
        <f t="shared" si="165"/>
        <v>KB</v>
      </c>
    </row>
    <row r="2543" spans="1:20" x14ac:dyDescent="0.2">
      <c r="A2543" s="5" t="str">
        <f t="shared" si="166"/>
        <v>KB</v>
      </c>
      <c r="B2543" s="5" t="str">
        <f t="shared" si="167"/>
        <v>361</v>
      </c>
      <c r="C2543" s="5" t="s">
        <v>354</v>
      </c>
      <c r="D2543" s="5" t="s">
        <v>90</v>
      </c>
      <c r="G2543" s="5" t="s">
        <v>3874</v>
      </c>
      <c r="H2543" s="5"/>
      <c r="I2543" s="5">
        <v>237</v>
      </c>
      <c r="J2543" s="106">
        <v>1</v>
      </c>
      <c r="K2543" s="71">
        <v>16224</v>
      </c>
      <c r="L2543" s="5" t="s">
        <v>4836</v>
      </c>
      <c r="M2543" s="5" t="s">
        <v>5145</v>
      </c>
      <c r="N2543" s="5" t="s">
        <v>5151</v>
      </c>
      <c r="O2543" s="5" t="s">
        <v>2779</v>
      </c>
      <c r="P2543" s="5" t="s">
        <v>2781</v>
      </c>
      <c r="Q2543" s="60" t="str">
        <f t="shared" si="168"/>
        <v>7 November 1946</v>
      </c>
      <c r="R2543" s="5" t="str">
        <f t="shared" si="164"/>
        <v/>
      </c>
      <c r="T2543" s="5" t="str">
        <f t="shared" si="165"/>
        <v>KB</v>
      </c>
    </row>
    <row r="2544" spans="1:20" x14ac:dyDescent="0.2">
      <c r="A2544" s="5" t="str">
        <f t="shared" si="166"/>
        <v>KB</v>
      </c>
      <c r="B2544" s="5" t="str">
        <f t="shared" si="167"/>
        <v>362</v>
      </c>
      <c r="C2544" s="5" t="s">
        <v>355</v>
      </c>
      <c r="D2544" s="5" t="s">
        <v>90</v>
      </c>
      <c r="G2544" s="5" t="s">
        <v>3874</v>
      </c>
      <c r="H2544" s="5"/>
      <c r="I2544" s="5">
        <v>238</v>
      </c>
      <c r="J2544" s="106">
        <v>1</v>
      </c>
      <c r="K2544" s="71">
        <v>16224</v>
      </c>
      <c r="L2544" s="5" t="s">
        <v>4836</v>
      </c>
      <c r="M2544" s="5" t="s">
        <v>5145</v>
      </c>
      <c r="N2544" s="5" t="s">
        <v>5151</v>
      </c>
      <c r="O2544" s="5" t="s">
        <v>2779</v>
      </c>
      <c r="P2544" s="5" t="s">
        <v>2781</v>
      </c>
      <c r="Q2544" s="60" t="str">
        <f t="shared" si="168"/>
        <v>30 September 1947</v>
      </c>
      <c r="R2544" s="5" t="str">
        <f t="shared" si="164"/>
        <v/>
      </c>
      <c r="T2544" s="5" t="str">
        <f t="shared" si="165"/>
        <v>KB</v>
      </c>
    </row>
    <row r="2545" spans="1:20" x14ac:dyDescent="0.2">
      <c r="A2545" s="5" t="str">
        <f t="shared" si="166"/>
        <v>KB</v>
      </c>
      <c r="B2545" s="5" t="str">
        <f t="shared" si="167"/>
        <v>363</v>
      </c>
      <c r="C2545" s="5" t="s">
        <v>356</v>
      </c>
      <c r="D2545" s="5" t="s">
        <v>90</v>
      </c>
      <c r="G2545" s="5" t="s">
        <v>3874</v>
      </c>
      <c r="H2545" s="5"/>
      <c r="I2545" s="5">
        <v>239</v>
      </c>
      <c r="J2545" s="106">
        <v>1</v>
      </c>
      <c r="K2545" s="71">
        <v>16224</v>
      </c>
      <c r="L2545" s="5" t="s">
        <v>4836</v>
      </c>
      <c r="M2545" s="5" t="s">
        <v>5145</v>
      </c>
      <c r="N2545" s="5" t="s">
        <v>5151</v>
      </c>
      <c r="O2545" s="5" t="s">
        <v>2779</v>
      </c>
      <c r="P2545" s="5" t="s">
        <v>2781</v>
      </c>
      <c r="Q2545" s="60" t="str">
        <f t="shared" si="168"/>
        <v>7 August 1947</v>
      </c>
      <c r="R2545" s="5" t="str">
        <f t="shared" si="164"/>
        <v/>
      </c>
      <c r="T2545" s="5" t="str">
        <f t="shared" si="165"/>
        <v>KB</v>
      </c>
    </row>
    <row r="2546" spans="1:20" x14ac:dyDescent="0.2">
      <c r="A2546" s="5" t="str">
        <f t="shared" si="166"/>
        <v>KB</v>
      </c>
      <c r="B2546" s="5" t="str">
        <f t="shared" si="167"/>
        <v>364</v>
      </c>
      <c r="C2546" s="5" t="s">
        <v>357</v>
      </c>
      <c r="D2546" s="5" t="s">
        <v>90</v>
      </c>
      <c r="G2546" s="5" t="s">
        <v>3874</v>
      </c>
      <c r="H2546" s="5"/>
      <c r="I2546" s="5">
        <v>240</v>
      </c>
      <c r="J2546" s="106">
        <v>1</v>
      </c>
      <c r="K2546" s="71">
        <v>16254</v>
      </c>
      <c r="L2546" s="5" t="s">
        <v>4836</v>
      </c>
      <c r="M2546" s="5" t="s">
        <v>5145</v>
      </c>
      <c r="N2546" s="5" t="s">
        <v>5151</v>
      </c>
      <c r="O2546" s="5" t="s">
        <v>2779</v>
      </c>
      <c r="P2546" s="5" t="s">
        <v>2781</v>
      </c>
      <c r="Q2546" s="60" t="str">
        <f t="shared" si="168"/>
        <v>6/7 November 1944</v>
      </c>
      <c r="R2546" s="5" t="str">
        <f t="shared" si="164"/>
        <v/>
      </c>
      <c r="T2546" s="5" t="str">
        <f t="shared" si="165"/>
        <v>KB</v>
      </c>
    </row>
    <row r="2547" spans="1:20" x14ac:dyDescent="0.2">
      <c r="A2547" s="5" t="str">
        <f t="shared" si="166"/>
        <v>KB</v>
      </c>
      <c r="B2547" s="5" t="str">
        <f t="shared" si="167"/>
        <v>365</v>
      </c>
      <c r="C2547" s="5" t="s">
        <v>358</v>
      </c>
      <c r="D2547" s="5" t="s">
        <v>90</v>
      </c>
      <c r="G2547" s="5" t="s">
        <v>3874</v>
      </c>
      <c r="H2547" s="5"/>
      <c r="I2547" s="5">
        <v>241</v>
      </c>
      <c r="J2547" s="106">
        <v>1</v>
      </c>
      <c r="K2547" s="71">
        <v>16254</v>
      </c>
      <c r="L2547" s="5" t="s">
        <v>4836</v>
      </c>
      <c r="M2547" s="5" t="s">
        <v>5145</v>
      </c>
      <c r="N2547" s="5" t="s">
        <v>5151</v>
      </c>
      <c r="O2547" s="5" t="s">
        <v>2779</v>
      </c>
      <c r="P2547" s="5" t="s">
        <v>2781</v>
      </c>
      <c r="Q2547" s="60">
        <f t="shared" si="168"/>
        <v>16488</v>
      </c>
      <c r="R2547" s="5" t="str">
        <f t="shared" si="164"/>
        <v/>
      </c>
      <c r="T2547" s="5" t="str">
        <f t="shared" si="165"/>
        <v>KB</v>
      </c>
    </row>
    <row r="2548" spans="1:20" x14ac:dyDescent="0.2">
      <c r="A2548" s="5" t="str">
        <f t="shared" si="166"/>
        <v>KB</v>
      </c>
      <c r="B2548" s="5" t="str">
        <f t="shared" si="167"/>
        <v>366</v>
      </c>
      <c r="C2548" s="5" t="s">
        <v>359</v>
      </c>
      <c r="D2548" s="5" t="s">
        <v>90</v>
      </c>
      <c r="G2548" s="5" t="s">
        <v>3874</v>
      </c>
      <c r="H2548" s="5"/>
      <c r="I2548" s="5">
        <v>242</v>
      </c>
      <c r="J2548" s="106">
        <v>1</v>
      </c>
      <c r="K2548" s="71">
        <v>16254</v>
      </c>
      <c r="L2548" s="5" t="s">
        <v>4836</v>
      </c>
      <c r="M2548" s="5" t="s">
        <v>5145</v>
      </c>
      <c r="N2548" s="5" t="s">
        <v>5151</v>
      </c>
      <c r="O2548" s="5" t="s">
        <v>2779</v>
      </c>
      <c r="P2548" s="5" t="s">
        <v>2781</v>
      </c>
      <c r="Q2548" s="60" t="str">
        <f t="shared" si="168"/>
        <v>27/28 September 1944</v>
      </c>
      <c r="R2548" s="5" t="str">
        <f t="shared" si="164"/>
        <v/>
      </c>
      <c r="T2548" s="5" t="str">
        <f t="shared" si="165"/>
        <v>KB</v>
      </c>
    </row>
    <row r="2549" spans="1:20" x14ac:dyDescent="0.2">
      <c r="A2549" s="5" t="str">
        <f t="shared" si="166"/>
        <v>KB</v>
      </c>
      <c r="B2549" s="5" t="str">
        <f t="shared" si="167"/>
        <v>367</v>
      </c>
      <c r="C2549" s="5" t="s">
        <v>360</v>
      </c>
      <c r="D2549" s="5" t="s">
        <v>90</v>
      </c>
      <c r="G2549" s="5" t="s">
        <v>3874</v>
      </c>
      <c r="H2549" s="5"/>
      <c r="I2549" s="5">
        <v>243</v>
      </c>
      <c r="J2549" s="106">
        <v>1</v>
      </c>
      <c r="K2549" s="71">
        <v>16254</v>
      </c>
      <c r="L2549" s="5" t="s">
        <v>4836</v>
      </c>
      <c r="M2549" s="5" t="s">
        <v>5145</v>
      </c>
      <c r="N2549" s="5" t="s">
        <v>5151</v>
      </c>
      <c r="O2549" s="5" t="s">
        <v>2779</v>
      </c>
      <c r="P2549" s="5" t="s">
        <v>2781</v>
      </c>
      <c r="Q2549" s="60" t="str">
        <f t="shared" si="168"/>
        <v>23/24 March 1945</v>
      </c>
      <c r="R2549" s="5" t="str">
        <f t="shared" si="164"/>
        <v/>
      </c>
      <c r="T2549" s="5" t="str">
        <f t="shared" si="165"/>
        <v>KB</v>
      </c>
    </row>
    <row r="2550" spans="1:20" x14ac:dyDescent="0.2">
      <c r="A2550" s="5" t="str">
        <f t="shared" si="166"/>
        <v>KB</v>
      </c>
      <c r="B2550" s="5" t="str">
        <f t="shared" si="167"/>
        <v>368</v>
      </c>
      <c r="C2550" s="5" t="s">
        <v>361</v>
      </c>
      <c r="D2550" s="5" t="s">
        <v>90</v>
      </c>
      <c r="G2550" s="5" t="s">
        <v>3874</v>
      </c>
      <c r="H2550" s="5"/>
      <c r="I2550" s="5">
        <v>244</v>
      </c>
      <c r="J2550" s="106">
        <v>1</v>
      </c>
      <c r="K2550" s="71">
        <v>16254</v>
      </c>
      <c r="L2550" s="5" t="s">
        <v>4836</v>
      </c>
      <c r="M2550" s="5" t="s">
        <v>5145</v>
      </c>
      <c r="N2550" s="5" t="s">
        <v>5151</v>
      </c>
      <c r="O2550" s="5" t="s">
        <v>2779</v>
      </c>
      <c r="P2550" s="5" t="s">
        <v>2781</v>
      </c>
      <c r="Q2550" s="60" t="str">
        <f t="shared" si="168"/>
        <v>31 December 1945</v>
      </c>
      <c r="R2550" s="5" t="str">
        <f t="shared" si="164"/>
        <v/>
      </c>
      <c r="T2550" s="5" t="str">
        <f t="shared" si="165"/>
        <v>KB</v>
      </c>
    </row>
    <row r="2551" spans="1:20" s="10" customFormat="1" x14ac:dyDescent="0.2">
      <c r="A2551" s="10" t="str">
        <f t="shared" si="166"/>
        <v>KB</v>
      </c>
      <c r="B2551" s="10" t="str">
        <f t="shared" si="167"/>
        <v>369</v>
      </c>
      <c r="C2551" s="10" t="s">
        <v>362</v>
      </c>
      <c r="D2551" s="10" t="s">
        <v>90</v>
      </c>
      <c r="G2551" s="10" t="s">
        <v>3874</v>
      </c>
      <c r="I2551" s="10">
        <v>245</v>
      </c>
      <c r="J2551" s="106">
        <v>1</v>
      </c>
      <c r="K2551" s="72">
        <v>16254</v>
      </c>
      <c r="L2551" s="10" t="s">
        <v>4836</v>
      </c>
      <c r="M2551" s="10" t="s">
        <v>5145</v>
      </c>
      <c r="N2551" s="10" t="s">
        <v>5151</v>
      </c>
      <c r="O2551" s="5" t="s">
        <v>2779</v>
      </c>
      <c r="P2551" s="5" t="s">
        <v>2781</v>
      </c>
      <c r="Q2551" s="60" t="str">
        <f t="shared" si="168"/>
        <v>7 August 1947</v>
      </c>
      <c r="R2551" s="5" t="str">
        <f t="shared" si="164"/>
        <v/>
      </c>
      <c r="T2551" s="5" t="str">
        <f t="shared" si="165"/>
        <v>KB</v>
      </c>
    </row>
    <row r="2552" spans="1:20" x14ac:dyDescent="0.2">
      <c r="A2552" s="5" t="str">
        <f t="shared" si="166"/>
        <v>KA</v>
      </c>
      <c r="B2552" s="5" t="str">
        <f t="shared" si="167"/>
        <v>100</v>
      </c>
      <c r="C2552" s="5" t="s">
        <v>3873</v>
      </c>
      <c r="D2552" s="5" t="s">
        <v>4837</v>
      </c>
      <c r="G2552" s="5" t="s">
        <v>3874</v>
      </c>
      <c r="H2552" s="5"/>
      <c r="I2552" s="5">
        <v>1</v>
      </c>
      <c r="J2552" s="106" t="s">
        <v>3875</v>
      </c>
      <c r="K2552" s="71">
        <v>15919</v>
      </c>
      <c r="L2552" s="5" t="s">
        <v>4836</v>
      </c>
      <c r="M2552" s="5" t="s">
        <v>5145</v>
      </c>
      <c r="N2552" s="5" t="s">
        <v>5151</v>
      </c>
      <c r="Q2552" s="60">
        <f t="shared" si="168"/>
        <v>0</v>
      </c>
      <c r="R2552" s="5" t="str">
        <f t="shared" si="164"/>
        <v/>
      </c>
      <c r="T2552" s="5" t="str">
        <f t="shared" si="165"/>
        <v>KA</v>
      </c>
    </row>
    <row r="2553" spans="1:20" x14ac:dyDescent="0.2">
      <c r="A2553" s="5" t="str">
        <f t="shared" si="166"/>
        <v>KA</v>
      </c>
      <c r="B2553" s="5" t="str">
        <f t="shared" si="167"/>
        <v>101</v>
      </c>
      <c r="C2553" s="5" t="s">
        <v>3876</v>
      </c>
      <c r="D2553" s="5" t="s">
        <v>4837</v>
      </c>
      <c r="G2553" s="5" t="s">
        <v>3874</v>
      </c>
      <c r="H2553" s="5"/>
      <c r="I2553" s="5">
        <v>2</v>
      </c>
      <c r="J2553" s="106" t="s">
        <v>3875</v>
      </c>
      <c r="K2553" s="71">
        <v>16346</v>
      </c>
      <c r="L2553" s="5" t="s">
        <v>4836</v>
      </c>
      <c r="M2553" s="5" t="s">
        <v>5145</v>
      </c>
      <c r="N2553" s="5" t="s">
        <v>5151</v>
      </c>
      <c r="Q2553" s="60">
        <f t="shared" si="168"/>
        <v>16968</v>
      </c>
      <c r="R2553" s="5" t="str">
        <f t="shared" si="164"/>
        <v/>
      </c>
      <c r="T2553" s="5" t="str">
        <f t="shared" si="165"/>
        <v>KA</v>
      </c>
    </row>
    <row r="2554" spans="1:20" x14ac:dyDescent="0.2">
      <c r="A2554" s="5" t="str">
        <f t="shared" si="166"/>
        <v>KA</v>
      </c>
      <c r="B2554" s="5" t="str">
        <f t="shared" si="167"/>
        <v>102</v>
      </c>
      <c r="C2554" s="5" t="s">
        <v>3877</v>
      </c>
      <c r="D2554" s="5" t="s">
        <v>4837</v>
      </c>
      <c r="G2554" s="5" t="s">
        <v>3874</v>
      </c>
      <c r="H2554" s="5"/>
      <c r="I2554" s="5">
        <v>3</v>
      </c>
      <c r="J2554" s="106" t="s">
        <v>3875</v>
      </c>
      <c r="K2554" s="71">
        <v>16377</v>
      </c>
      <c r="L2554" s="5" t="s">
        <v>4836</v>
      </c>
      <c r="M2554" s="5" t="s">
        <v>5145</v>
      </c>
      <c r="N2554" s="5" t="s">
        <v>5151</v>
      </c>
      <c r="Q2554" s="60">
        <f t="shared" si="168"/>
        <v>0</v>
      </c>
      <c r="R2554" s="5" t="str">
        <f t="shared" si="164"/>
        <v/>
      </c>
      <c r="T2554" s="5" t="str">
        <f t="shared" si="165"/>
        <v>KA</v>
      </c>
    </row>
    <row r="2555" spans="1:20" x14ac:dyDescent="0.2">
      <c r="A2555" s="5" t="str">
        <f t="shared" si="166"/>
        <v>KA</v>
      </c>
      <c r="B2555" s="5" t="str">
        <f t="shared" si="167"/>
        <v>103</v>
      </c>
      <c r="C2555" s="5" t="s">
        <v>3878</v>
      </c>
      <c r="D2555" s="5" t="s">
        <v>4838</v>
      </c>
      <c r="G2555" s="5" t="s">
        <v>3874</v>
      </c>
      <c r="H2555" s="5"/>
      <c r="I2555" s="5">
        <v>1</v>
      </c>
      <c r="J2555" s="106" t="s">
        <v>3875</v>
      </c>
      <c r="K2555" s="71">
        <v>16469</v>
      </c>
      <c r="L2555" s="5" t="s">
        <v>4836</v>
      </c>
      <c r="M2555" s="5" t="s">
        <v>5145</v>
      </c>
      <c r="N2555" s="5" t="s">
        <v>5152</v>
      </c>
      <c r="Q2555" s="60">
        <f t="shared" si="168"/>
        <v>17519</v>
      </c>
      <c r="R2555" s="5" t="str">
        <f t="shared" si="164"/>
        <v/>
      </c>
      <c r="T2555" s="5" t="str">
        <f t="shared" si="165"/>
        <v>KA</v>
      </c>
    </row>
    <row r="2556" spans="1:20" x14ac:dyDescent="0.2">
      <c r="A2556" s="5" t="str">
        <f t="shared" si="166"/>
        <v>KA</v>
      </c>
      <c r="B2556" s="5" t="str">
        <f t="shared" si="167"/>
        <v>104</v>
      </c>
      <c r="C2556" s="5" t="s">
        <v>3879</v>
      </c>
      <c r="D2556" s="5" t="s">
        <v>4838</v>
      </c>
      <c r="G2556" s="5" t="s">
        <v>3874</v>
      </c>
      <c r="H2556" s="5"/>
      <c r="I2556" s="5">
        <v>2</v>
      </c>
      <c r="J2556" s="106" t="s">
        <v>3875</v>
      </c>
      <c r="K2556" s="71">
        <v>16469</v>
      </c>
      <c r="L2556" s="5" t="s">
        <v>4836</v>
      </c>
      <c r="M2556" s="5" t="s">
        <v>5145</v>
      </c>
      <c r="N2556" s="5" t="s">
        <v>5152</v>
      </c>
      <c r="Q2556" s="60" t="str">
        <f t="shared" si="168"/>
        <v>2 January 1947</v>
      </c>
      <c r="R2556" s="5" t="str">
        <f t="shared" si="164"/>
        <v/>
      </c>
      <c r="T2556" s="5" t="str">
        <f t="shared" si="165"/>
        <v>KA</v>
      </c>
    </row>
    <row r="2557" spans="1:20" x14ac:dyDescent="0.2">
      <c r="A2557" s="5" t="str">
        <f t="shared" si="166"/>
        <v>KA</v>
      </c>
      <c r="B2557" s="5" t="str">
        <f t="shared" si="167"/>
        <v>105</v>
      </c>
      <c r="C2557" s="5" t="s">
        <v>3880</v>
      </c>
      <c r="D2557" s="5" t="s">
        <v>4838</v>
      </c>
      <c r="G2557" s="5" t="s">
        <v>3874</v>
      </c>
      <c r="H2557" s="5"/>
      <c r="I2557" s="5">
        <v>3</v>
      </c>
      <c r="J2557" s="106" t="s">
        <v>3875</v>
      </c>
      <c r="K2557" s="71">
        <v>16469</v>
      </c>
      <c r="L2557" s="5" t="s">
        <v>4836</v>
      </c>
      <c r="M2557" s="5" t="s">
        <v>5145</v>
      </c>
      <c r="N2557" s="5" t="s">
        <v>5152</v>
      </c>
      <c r="Q2557" s="60" t="str">
        <f t="shared" si="168"/>
        <v>31 May 1947</v>
      </c>
      <c r="R2557" s="5" t="str">
        <f t="shared" si="164"/>
        <v/>
      </c>
      <c r="T2557" s="5" t="str">
        <f t="shared" si="165"/>
        <v>KA</v>
      </c>
    </row>
    <row r="2558" spans="1:20" x14ac:dyDescent="0.2">
      <c r="A2558" s="5" t="str">
        <f t="shared" si="166"/>
        <v>KA</v>
      </c>
      <c r="B2558" s="5" t="str">
        <f t="shared" si="167"/>
        <v>106</v>
      </c>
      <c r="C2558" s="5" t="s">
        <v>3881</v>
      </c>
      <c r="D2558" s="5" t="s">
        <v>4838</v>
      </c>
      <c r="G2558" s="5" t="s">
        <v>3874</v>
      </c>
      <c r="H2558" s="5"/>
      <c r="I2558" s="5">
        <v>4</v>
      </c>
      <c r="J2558" s="106" t="s">
        <v>3875</v>
      </c>
      <c r="K2558" s="71">
        <v>16469</v>
      </c>
      <c r="L2558" s="5" t="s">
        <v>4836</v>
      </c>
      <c r="M2558" s="5" t="s">
        <v>5145</v>
      </c>
      <c r="N2558" s="5" t="s">
        <v>5152</v>
      </c>
      <c r="Q2558" s="60">
        <f t="shared" si="168"/>
        <v>0</v>
      </c>
      <c r="R2558" s="5" t="str">
        <f t="shared" si="164"/>
        <v/>
      </c>
      <c r="T2558" s="5" t="str">
        <f t="shared" si="165"/>
        <v>KA</v>
      </c>
    </row>
    <row r="2559" spans="1:20" x14ac:dyDescent="0.2">
      <c r="A2559" s="5" t="str">
        <f t="shared" si="166"/>
        <v>KA</v>
      </c>
      <c r="B2559" s="5" t="str">
        <f t="shared" si="167"/>
        <v>107</v>
      </c>
      <c r="C2559" s="5" t="s">
        <v>3882</v>
      </c>
      <c r="D2559" s="5" t="s">
        <v>4838</v>
      </c>
      <c r="G2559" s="5" t="s">
        <v>3874</v>
      </c>
      <c r="H2559" s="5"/>
      <c r="I2559" s="5">
        <v>5</v>
      </c>
      <c r="J2559" s="106" t="s">
        <v>3875</v>
      </c>
      <c r="K2559" s="71">
        <v>16469</v>
      </c>
      <c r="L2559" s="5" t="s">
        <v>4836</v>
      </c>
      <c r="M2559" s="5" t="s">
        <v>5145</v>
      </c>
      <c r="N2559" s="5" t="s">
        <v>5152</v>
      </c>
      <c r="Q2559" s="60" t="str">
        <f t="shared" si="168"/>
        <v>31 May 1947</v>
      </c>
      <c r="R2559" s="5" t="str">
        <f t="shared" si="164"/>
        <v/>
      </c>
      <c r="T2559" s="5" t="str">
        <f t="shared" si="165"/>
        <v>KA</v>
      </c>
    </row>
    <row r="2560" spans="1:20" x14ac:dyDescent="0.2">
      <c r="A2560" s="5" t="str">
        <f t="shared" si="166"/>
        <v>KA</v>
      </c>
      <c r="B2560" s="5" t="str">
        <f t="shared" si="167"/>
        <v>108</v>
      </c>
      <c r="C2560" s="5" t="s">
        <v>3883</v>
      </c>
      <c r="D2560" s="5" t="s">
        <v>4838</v>
      </c>
      <c r="G2560" s="5" t="s">
        <v>3874</v>
      </c>
      <c r="H2560" s="5"/>
      <c r="I2560" s="5">
        <v>6</v>
      </c>
      <c r="J2560" s="106" t="s">
        <v>3875</v>
      </c>
      <c r="K2560" s="71">
        <v>16469</v>
      </c>
      <c r="L2560" s="5" t="s">
        <v>4836</v>
      </c>
      <c r="M2560" s="5" t="s">
        <v>5145</v>
      </c>
      <c r="N2560" s="5" t="s">
        <v>5152</v>
      </c>
      <c r="Q2560" s="60" t="str">
        <f t="shared" si="168"/>
        <v>31 May 1947</v>
      </c>
      <c r="R2560" s="5" t="str">
        <f t="shared" si="164"/>
        <v/>
      </c>
      <c r="T2560" s="5" t="str">
        <f t="shared" si="165"/>
        <v>KA</v>
      </c>
    </row>
    <row r="2561" spans="1:20" x14ac:dyDescent="0.2">
      <c r="A2561" s="5" t="str">
        <f t="shared" si="166"/>
        <v>KA</v>
      </c>
      <c r="B2561" s="5" t="str">
        <f t="shared" si="167"/>
        <v>109</v>
      </c>
      <c r="C2561" s="5" t="s">
        <v>3884</v>
      </c>
      <c r="D2561" s="5" t="s">
        <v>4838</v>
      </c>
      <c r="G2561" s="5" t="s">
        <v>3874</v>
      </c>
      <c r="H2561" s="5"/>
      <c r="I2561" s="5">
        <v>7</v>
      </c>
      <c r="J2561" s="106" t="s">
        <v>3875</v>
      </c>
      <c r="K2561" s="71">
        <v>16469</v>
      </c>
      <c r="L2561" s="5" t="s">
        <v>4836</v>
      </c>
      <c r="M2561" s="5" t="s">
        <v>5145</v>
      </c>
      <c r="N2561" s="5" t="s">
        <v>5152</v>
      </c>
      <c r="Q2561" s="60">
        <f t="shared" si="168"/>
        <v>16636</v>
      </c>
      <c r="R2561" s="5" t="str">
        <f t="shared" si="164"/>
        <v/>
      </c>
      <c r="T2561" s="5" t="str">
        <f t="shared" si="165"/>
        <v>KA</v>
      </c>
    </row>
    <row r="2562" spans="1:20" x14ac:dyDescent="0.2">
      <c r="A2562" s="5" t="str">
        <f t="shared" si="166"/>
        <v>KA</v>
      </c>
      <c r="B2562" s="5" t="str">
        <f t="shared" si="167"/>
        <v>110</v>
      </c>
      <c r="C2562" s="5" t="s">
        <v>3885</v>
      </c>
      <c r="D2562" s="5" t="s">
        <v>4838</v>
      </c>
      <c r="G2562" s="5" t="s">
        <v>3874</v>
      </c>
      <c r="H2562" s="5"/>
      <c r="I2562" s="5">
        <v>8</v>
      </c>
      <c r="J2562" s="106" t="s">
        <v>3875</v>
      </c>
      <c r="K2562" s="71">
        <v>16497</v>
      </c>
      <c r="L2562" s="5" t="s">
        <v>4836</v>
      </c>
      <c r="M2562" s="5" t="s">
        <v>5145</v>
      </c>
      <c r="N2562" s="5" t="s">
        <v>5152</v>
      </c>
      <c r="Q2562" s="60">
        <f t="shared" si="168"/>
        <v>17519</v>
      </c>
      <c r="R2562" s="5" t="str">
        <f t="shared" ref="R2562:R2625" si="169">IF(VLOOKUP(C2562,Convs,11,FALSE)=0,"",VLOOKUP(C2562,Convs,11,FALSE))</f>
        <v/>
      </c>
      <c r="T2562" s="5" t="str">
        <f t="shared" si="165"/>
        <v>KA</v>
      </c>
    </row>
    <row r="2563" spans="1:20" s="61" customFormat="1" x14ac:dyDescent="0.2">
      <c r="A2563" s="61" t="str">
        <f t="shared" si="166"/>
        <v>KA</v>
      </c>
      <c r="B2563" s="61" t="str">
        <f t="shared" si="167"/>
        <v>111</v>
      </c>
      <c r="C2563" s="61" t="s">
        <v>3886</v>
      </c>
      <c r="D2563" s="61" t="s">
        <v>4838</v>
      </c>
      <c r="G2563" s="61" t="s">
        <v>3874</v>
      </c>
      <c r="I2563" s="61">
        <v>9</v>
      </c>
      <c r="J2563" s="106" t="s">
        <v>3875</v>
      </c>
      <c r="K2563" s="74">
        <v>16497</v>
      </c>
      <c r="L2563" s="61" t="s">
        <v>4836</v>
      </c>
      <c r="M2563" s="61" t="s">
        <v>5145</v>
      </c>
      <c r="N2563" s="61" t="s">
        <v>5152</v>
      </c>
      <c r="Q2563" s="62">
        <f t="shared" si="168"/>
        <v>16589</v>
      </c>
      <c r="R2563" s="5" t="str">
        <f t="shared" si="169"/>
        <v/>
      </c>
      <c r="T2563" s="5" t="str">
        <f t="shared" ref="T2563:T2626" si="170">LEFT(C2563,2)</f>
        <v>KA</v>
      </c>
    </row>
    <row r="2564" spans="1:20" x14ac:dyDescent="0.2">
      <c r="A2564" s="5" t="str">
        <f t="shared" si="166"/>
        <v>KA</v>
      </c>
      <c r="B2564" s="5" t="str">
        <f t="shared" si="167"/>
        <v>112</v>
      </c>
      <c r="C2564" s="5" t="s">
        <v>3887</v>
      </c>
      <c r="D2564" s="5" t="s">
        <v>4838</v>
      </c>
      <c r="G2564" s="5" t="s">
        <v>3874</v>
      </c>
      <c r="H2564" s="5"/>
      <c r="I2564" s="5">
        <v>10</v>
      </c>
      <c r="J2564" s="106" t="s">
        <v>3875</v>
      </c>
      <c r="K2564" s="71">
        <v>16497</v>
      </c>
      <c r="L2564" s="5" t="s">
        <v>4836</v>
      </c>
      <c r="M2564" s="5" t="s">
        <v>5145</v>
      </c>
      <c r="N2564" s="5" t="s">
        <v>5152</v>
      </c>
      <c r="Q2564" s="60">
        <f t="shared" si="168"/>
        <v>17519</v>
      </c>
      <c r="R2564" s="5" t="str">
        <f t="shared" si="169"/>
        <v/>
      </c>
      <c r="T2564" s="5" t="str">
        <f t="shared" si="170"/>
        <v>KA</v>
      </c>
    </row>
    <row r="2565" spans="1:20" x14ac:dyDescent="0.2">
      <c r="A2565" s="5" t="str">
        <f t="shared" si="166"/>
        <v>KA</v>
      </c>
      <c r="B2565" s="5" t="str">
        <f t="shared" si="167"/>
        <v>113</v>
      </c>
      <c r="C2565" s="5" t="s">
        <v>3888</v>
      </c>
      <c r="D2565" s="5" t="s">
        <v>4838</v>
      </c>
      <c r="G2565" s="5" t="s">
        <v>3874</v>
      </c>
      <c r="H2565" s="5"/>
      <c r="I2565" s="5">
        <v>11</v>
      </c>
      <c r="J2565" s="106" t="s">
        <v>3875</v>
      </c>
      <c r="K2565" s="71">
        <v>16497</v>
      </c>
      <c r="L2565" s="5" t="s">
        <v>4836</v>
      </c>
      <c r="M2565" s="5" t="s">
        <v>5145</v>
      </c>
      <c r="N2565" s="5" t="s">
        <v>5152</v>
      </c>
      <c r="Q2565" s="60">
        <f t="shared" si="168"/>
        <v>17519</v>
      </c>
      <c r="R2565" s="5" t="str">
        <f t="shared" si="169"/>
        <v/>
      </c>
      <c r="T2565" s="5" t="str">
        <f t="shared" si="170"/>
        <v>KA</v>
      </c>
    </row>
    <row r="2566" spans="1:20" x14ac:dyDescent="0.2">
      <c r="A2566" s="5" t="str">
        <f t="shared" si="166"/>
        <v>KA</v>
      </c>
      <c r="B2566" s="5" t="str">
        <f t="shared" si="167"/>
        <v>114</v>
      </c>
      <c r="C2566" s="5" t="s">
        <v>3889</v>
      </c>
      <c r="D2566" s="5" t="s">
        <v>4838</v>
      </c>
      <c r="G2566" s="5" t="s">
        <v>3874</v>
      </c>
      <c r="H2566" s="5"/>
      <c r="I2566" s="5">
        <v>12</v>
      </c>
      <c r="J2566" s="106" t="s">
        <v>3875</v>
      </c>
      <c r="K2566" s="71">
        <v>16497</v>
      </c>
      <c r="L2566" s="5" t="s">
        <v>4836</v>
      </c>
      <c r="M2566" s="5" t="s">
        <v>5145</v>
      </c>
      <c r="N2566" s="5" t="s">
        <v>5152</v>
      </c>
      <c r="Q2566" s="60">
        <f t="shared" si="168"/>
        <v>0</v>
      </c>
      <c r="R2566" s="5" t="str">
        <f t="shared" si="169"/>
        <v/>
      </c>
      <c r="T2566" s="5" t="str">
        <f t="shared" si="170"/>
        <v>KA</v>
      </c>
    </row>
    <row r="2567" spans="1:20" x14ac:dyDescent="0.2">
      <c r="A2567" s="5" t="str">
        <f t="shared" si="166"/>
        <v>KA</v>
      </c>
      <c r="B2567" s="5" t="str">
        <f t="shared" si="167"/>
        <v>115</v>
      </c>
      <c r="C2567" s="5" t="s">
        <v>3890</v>
      </c>
      <c r="D2567" s="5" t="s">
        <v>4838</v>
      </c>
      <c r="G2567" s="5" t="s">
        <v>3874</v>
      </c>
      <c r="H2567" s="5"/>
      <c r="I2567" s="5">
        <v>13</v>
      </c>
      <c r="J2567" s="106" t="s">
        <v>3875</v>
      </c>
      <c r="K2567" s="71">
        <v>16497</v>
      </c>
      <c r="L2567" s="5" t="s">
        <v>4836</v>
      </c>
      <c r="M2567" s="5" t="s">
        <v>5145</v>
      </c>
      <c r="N2567" s="5" t="s">
        <v>5152</v>
      </c>
      <c r="Q2567" s="60">
        <f t="shared" si="168"/>
        <v>17712</v>
      </c>
      <c r="R2567" s="5" t="str">
        <f t="shared" si="169"/>
        <v/>
      </c>
      <c r="T2567" s="5" t="str">
        <f t="shared" si="170"/>
        <v>KA</v>
      </c>
    </row>
    <row r="2568" spans="1:20" x14ac:dyDescent="0.2">
      <c r="A2568" s="5" t="str">
        <f t="shared" si="166"/>
        <v>KA</v>
      </c>
      <c r="B2568" s="5" t="str">
        <f t="shared" si="167"/>
        <v>116</v>
      </c>
      <c r="C2568" s="5" t="s">
        <v>3891</v>
      </c>
      <c r="D2568" s="5" t="s">
        <v>4838</v>
      </c>
      <c r="G2568" s="5" t="s">
        <v>3874</v>
      </c>
      <c r="H2568" s="5"/>
      <c r="I2568" s="5">
        <v>14</v>
      </c>
      <c r="J2568" s="106" t="s">
        <v>3875</v>
      </c>
      <c r="K2568" s="71">
        <v>16497</v>
      </c>
      <c r="L2568" s="5" t="s">
        <v>4836</v>
      </c>
      <c r="M2568" s="5" t="s">
        <v>5145</v>
      </c>
      <c r="N2568" s="5" t="s">
        <v>5152</v>
      </c>
      <c r="Q2568" s="60">
        <f t="shared" si="168"/>
        <v>17538</v>
      </c>
      <c r="R2568" s="5" t="str">
        <f t="shared" si="169"/>
        <v/>
      </c>
      <c r="T2568" s="5" t="str">
        <f t="shared" si="170"/>
        <v>KA</v>
      </c>
    </row>
    <row r="2569" spans="1:20" x14ac:dyDescent="0.2">
      <c r="A2569" s="5" t="str">
        <f t="shared" si="166"/>
        <v>KA</v>
      </c>
      <c r="B2569" s="5" t="str">
        <f t="shared" si="167"/>
        <v>118</v>
      </c>
      <c r="C2569" s="5" t="s">
        <v>3893</v>
      </c>
      <c r="D2569" s="5" t="s">
        <v>4838</v>
      </c>
      <c r="G2569" s="5" t="s">
        <v>3874</v>
      </c>
      <c r="H2569" s="5"/>
      <c r="I2569" s="5">
        <v>15</v>
      </c>
      <c r="J2569" s="106" t="s">
        <v>3875</v>
      </c>
      <c r="K2569" s="71">
        <v>16497</v>
      </c>
      <c r="L2569" s="5" t="s">
        <v>4836</v>
      </c>
      <c r="M2569" s="5" t="s">
        <v>5145</v>
      </c>
      <c r="N2569" s="5" t="s">
        <v>5152</v>
      </c>
      <c r="Q2569" s="60">
        <f t="shared" si="168"/>
        <v>17519</v>
      </c>
      <c r="R2569" s="5" t="str">
        <f t="shared" si="169"/>
        <v/>
      </c>
      <c r="T2569" s="5" t="str">
        <f t="shared" si="170"/>
        <v>KA</v>
      </c>
    </row>
    <row r="2570" spans="1:20" x14ac:dyDescent="0.2">
      <c r="A2570" s="5" t="str">
        <f t="shared" si="166"/>
        <v>KA</v>
      </c>
      <c r="B2570" s="5" t="str">
        <f t="shared" si="167"/>
        <v>119</v>
      </c>
      <c r="C2570" s="5" t="s">
        <v>3894</v>
      </c>
      <c r="D2570" s="5" t="s">
        <v>4838</v>
      </c>
      <c r="G2570" s="5" t="s">
        <v>3874</v>
      </c>
      <c r="H2570" s="5"/>
      <c r="I2570" s="5">
        <v>16</v>
      </c>
      <c r="J2570" s="106" t="s">
        <v>3875</v>
      </c>
      <c r="K2570" s="71">
        <v>16497</v>
      </c>
      <c r="L2570" s="5" t="s">
        <v>4836</v>
      </c>
      <c r="M2570" s="5" t="s">
        <v>5145</v>
      </c>
      <c r="N2570" s="5" t="s">
        <v>5152</v>
      </c>
      <c r="Q2570" s="60" t="str">
        <f t="shared" si="168"/>
        <v>21 October 1947</v>
      </c>
      <c r="R2570" s="5" t="str">
        <f t="shared" si="169"/>
        <v/>
      </c>
      <c r="T2570" s="5" t="str">
        <f t="shared" si="170"/>
        <v>KA</v>
      </c>
    </row>
    <row r="2571" spans="1:20" x14ac:dyDescent="0.2">
      <c r="A2571" s="5" t="str">
        <f t="shared" si="166"/>
        <v>KA</v>
      </c>
      <c r="B2571" s="5" t="str">
        <f t="shared" si="167"/>
        <v>123</v>
      </c>
      <c r="C2571" s="5" t="s">
        <v>3898</v>
      </c>
      <c r="D2571" s="5" t="s">
        <v>4838</v>
      </c>
      <c r="G2571" s="5" t="s">
        <v>3874</v>
      </c>
      <c r="H2571" s="5"/>
      <c r="I2571" s="5">
        <v>17</v>
      </c>
      <c r="J2571" s="106" t="s">
        <v>3875</v>
      </c>
      <c r="K2571" s="71">
        <v>16497</v>
      </c>
      <c r="L2571" s="5" t="s">
        <v>4836</v>
      </c>
      <c r="M2571" s="5" t="s">
        <v>5145</v>
      </c>
      <c r="N2571" s="5" t="s">
        <v>5152</v>
      </c>
      <c r="Q2571" s="60">
        <f t="shared" si="168"/>
        <v>0</v>
      </c>
      <c r="R2571" s="5" t="str">
        <f t="shared" si="169"/>
        <v/>
      </c>
      <c r="T2571" s="5" t="str">
        <f t="shared" si="170"/>
        <v>KA</v>
      </c>
    </row>
    <row r="2572" spans="1:20" x14ac:dyDescent="0.2">
      <c r="A2572" s="5" t="str">
        <f t="shared" si="166"/>
        <v>KA</v>
      </c>
      <c r="B2572" s="5" t="str">
        <f t="shared" si="167"/>
        <v>124</v>
      </c>
      <c r="C2572" s="5" t="s">
        <v>3899</v>
      </c>
      <c r="D2572" s="5" t="s">
        <v>4838</v>
      </c>
      <c r="G2572" s="5" t="s">
        <v>3874</v>
      </c>
      <c r="H2572" s="5"/>
      <c r="I2572" s="5">
        <v>18</v>
      </c>
      <c r="J2572" s="106" t="s">
        <v>3875</v>
      </c>
      <c r="K2572" s="71">
        <v>16497</v>
      </c>
      <c r="L2572" s="5" t="s">
        <v>4836</v>
      </c>
      <c r="M2572" s="5" t="s">
        <v>5145</v>
      </c>
      <c r="N2572" s="5" t="s">
        <v>5152</v>
      </c>
      <c r="Q2572" s="60">
        <f t="shared" si="168"/>
        <v>17519</v>
      </c>
      <c r="R2572" s="5" t="str">
        <f t="shared" si="169"/>
        <v/>
      </c>
      <c r="T2572" s="5" t="str">
        <f t="shared" si="170"/>
        <v>KA</v>
      </c>
    </row>
    <row r="2573" spans="1:20" x14ac:dyDescent="0.2">
      <c r="A2573" s="5" t="str">
        <f t="shared" si="166"/>
        <v>KA</v>
      </c>
      <c r="B2573" s="5" t="str">
        <f t="shared" si="167"/>
        <v>125</v>
      </c>
      <c r="C2573" s="5" t="s">
        <v>3900</v>
      </c>
      <c r="D2573" s="5" t="s">
        <v>4838</v>
      </c>
      <c r="G2573" s="5" t="s">
        <v>3874</v>
      </c>
      <c r="H2573" s="5"/>
      <c r="I2573" s="5">
        <v>19</v>
      </c>
      <c r="J2573" s="106" t="s">
        <v>3875</v>
      </c>
      <c r="K2573" s="71">
        <v>16497</v>
      </c>
      <c r="L2573" s="5" t="s">
        <v>4836</v>
      </c>
      <c r="M2573" s="5" t="s">
        <v>5145</v>
      </c>
      <c r="N2573" s="5" t="s">
        <v>5152</v>
      </c>
      <c r="Q2573" s="60">
        <f t="shared" si="168"/>
        <v>17519</v>
      </c>
      <c r="R2573" s="5" t="str">
        <f t="shared" si="169"/>
        <v/>
      </c>
      <c r="T2573" s="5" t="str">
        <f t="shared" si="170"/>
        <v>KA</v>
      </c>
    </row>
    <row r="2574" spans="1:20" x14ac:dyDescent="0.2">
      <c r="A2574" s="5" t="str">
        <f t="shared" si="166"/>
        <v>KA</v>
      </c>
      <c r="B2574" s="5" t="str">
        <f t="shared" si="167"/>
        <v>126</v>
      </c>
      <c r="C2574" s="5" t="s">
        <v>3901</v>
      </c>
      <c r="D2574" s="5" t="s">
        <v>4838</v>
      </c>
      <c r="G2574" s="5" t="s">
        <v>3874</v>
      </c>
      <c r="H2574" s="5"/>
      <c r="I2574" s="5">
        <v>20</v>
      </c>
      <c r="J2574" s="106" t="s">
        <v>3875</v>
      </c>
      <c r="K2574" s="71">
        <v>16497</v>
      </c>
      <c r="L2574" s="5" t="s">
        <v>4836</v>
      </c>
      <c r="M2574" s="5" t="s">
        <v>5145</v>
      </c>
      <c r="N2574" s="5" t="s">
        <v>5152</v>
      </c>
      <c r="Q2574" s="60">
        <f t="shared" si="168"/>
        <v>17519</v>
      </c>
      <c r="R2574" s="5" t="str">
        <f t="shared" si="169"/>
        <v/>
      </c>
      <c r="T2574" s="5" t="str">
        <f t="shared" si="170"/>
        <v>KA</v>
      </c>
    </row>
    <row r="2575" spans="1:20" x14ac:dyDescent="0.2">
      <c r="A2575" s="5" t="str">
        <f t="shared" si="166"/>
        <v>KA</v>
      </c>
      <c r="B2575" s="5" t="str">
        <f t="shared" si="167"/>
        <v>127</v>
      </c>
      <c r="C2575" s="5" t="s">
        <v>3902</v>
      </c>
      <c r="D2575" s="5" t="s">
        <v>4838</v>
      </c>
      <c r="G2575" s="5" t="s">
        <v>3874</v>
      </c>
      <c r="H2575" s="5"/>
      <c r="I2575" s="5">
        <v>21</v>
      </c>
      <c r="J2575" s="106" t="s">
        <v>3875</v>
      </c>
      <c r="K2575" s="71">
        <v>16497</v>
      </c>
      <c r="L2575" s="5" t="s">
        <v>4836</v>
      </c>
      <c r="M2575" s="5" t="s">
        <v>5145</v>
      </c>
      <c r="N2575" s="5" t="s">
        <v>5152</v>
      </c>
      <c r="Q2575" s="60">
        <f t="shared" si="168"/>
        <v>17519</v>
      </c>
      <c r="R2575" s="5" t="str">
        <f t="shared" si="169"/>
        <v/>
      </c>
      <c r="T2575" s="5" t="str">
        <f t="shared" si="170"/>
        <v>KA</v>
      </c>
    </row>
    <row r="2576" spans="1:20" x14ac:dyDescent="0.2">
      <c r="A2576" s="5" t="str">
        <f t="shared" si="166"/>
        <v>KA</v>
      </c>
      <c r="B2576" s="5" t="str">
        <f t="shared" si="167"/>
        <v>128</v>
      </c>
      <c r="C2576" s="5" t="s">
        <v>3903</v>
      </c>
      <c r="D2576" s="5" t="s">
        <v>4838</v>
      </c>
      <c r="G2576" s="5" t="s">
        <v>3874</v>
      </c>
      <c r="H2576" s="5"/>
      <c r="I2576" s="5">
        <v>22</v>
      </c>
      <c r="J2576" s="106" t="s">
        <v>3875</v>
      </c>
      <c r="K2576" s="71">
        <v>16497</v>
      </c>
      <c r="L2576" s="5" t="s">
        <v>4836</v>
      </c>
      <c r="M2576" s="5" t="s">
        <v>5145</v>
      </c>
      <c r="N2576" s="5" t="s">
        <v>5152</v>
      </c>
      <c r="Q2576" s="60">
        <f t="shared" si="168"/>
        <v>17519</v>
      </c>
      <c r="R2576" s="5" t="str">
        <f t="shared" si="169"/>
        <v/>
      </c>
      <c r="T2576" s="5" t="str">
        <f t="shared" si="170"/>
        <v>KA</v>
      </c>
    </row>
    <row r="2577" spans="1:20" x14ac:dyDescent="0.2">
      <c r="A2577" s="5" t="str">
        <f t="shared" si="166"/>
        <v>KA</v>
      </c>
      <c r="B2577" s="5" t="str">
        <f t="shared" si="167"/>
        <v>129</v>
      </c>
      <c r="C2577" s="5" t="s">
        <v>3904</v>
      </c>
      <c r="D2577" s="5" t="s">
        <v>4838</v>
      </c>
      <c r="G2577" s="5" t="s">
        <v>3874</v>
      </c>
      <c r="H2577" s="5"/>
      <c r="I2577" s="5">
        <v>23</v>
      </c>
      <c r="J2577" s="106" t="s">
        <v>3875</v>
      </c>
      <c r="K2577" s="71">
        <v>16497</v>
      </c>
      <c r="L2577" s="5" t="s">
        <v>4836</v>
      </c>
      <c r="M2577" s="5" t="s">
        <v>5145</v>
      </c>
      <c r="N2577" s="5" t="s">
        <v>5152</v>
      </c>
      <c r="Q2577" s="60">
        <f t="shared" si="168"/>
        <v>17519</v>
      </c>
      <c r="R2577" s="5" t="str">
        <f t="shared" si="169"/>
        <v/>
      </c>
      <c r="T2577" s="5" t="str">
        <f t="shared" si="170"/>
        <v>KA</v>
      </c>
    </row>
    <row r="2578" spans="1:20" x14ac:dyDescent="0.2">
      <c r="A2578" s="5" t="str">
        <f t="shared" si="166"/>
        <v>KA</v>
      </c>
      <c r="B2578" s="5" t="str">
        <f t="shared" si="167"/>
        <v>130</v>
      </c>
      <c r="C2578" s="5" t="s">
        <v>3905</v>
      </c>
      <c r="D2578" s="5" t="s">
        <v>4838</v>
      </c>
      <c r="G2578" s="5" t="s">
        <v>3874</v>
      </c>
      <c r="H2578" s="5"/>
      <c r="I2578" s="5">
        <v>24</v>
      </c>
      <c r="J2578" s="106" t="s">
        <v>3875</v>
      </c>
      <c r="K2578" s="71">
        <v>16497</v>
      </c>
      <c r="L2578" s="5" t="s">
        <v>4836</v>
      </c>
      <c r="M2578" s="5" t="s">
        <v>5145</v>
      </c>
      <c r="N2578" s="5" t="s">
        <v>5152</v>
      </c>
      <c r="Q2578" s="60">
        <f t="shared" si="168"/>
        <v>17519</v>
      </c>
      <c r="R2578" s="5" t="str">
        <f t="shared" si="169"/>
        <v/>
      </c>
      <c r="T2578" s="5" t="str">
        <f t="shared" si="170"/>
        <v>KA</v>
      </c>
    </row>
    <row r="2579" spans="1:20" x14ac:dyDescent="0.2">
      <c r="A2579" s="5" t="str">
        <f t="shared" si="166"/>
        <v>KA</v>
      </c>
      <c r="B2579" s="5" t="str">
        <f t="shared" si="167"/>
        <v>131</v>
      </c>
      <c r="C2579" s="5" t="s">
        <v>3906</v>
      </c>
      <c r="D2579" s="5" t="s">
        <v>4838</v>
      </c>
      <c r="G2579" s="5" t="s">
        <v>3874</v>
      </c>
      <c r="H2579" s="5"/>
      <c r="I2579" s="5">
        <v>25</v>
      </c>
      <c r="J2579" s="106" t="s">
        <v>3875</v>
      </c>
      <c r="K2579" s="71">
        <v>16497</v>
      </c>
      <c r="L2579" s="5" t="s">
        <v>4836</v>
      </c>
      <c r="M2579" s="5" t="s">
        <v>5145</v>
      </c>
      <c r="N2579" s="5" t="s">
        <v>5152</v>
      </c>
      <c r="Q2579" s="60">
        <f t="shared" si="168"/>
        <v>17519</v>
      </c>
      <c r="R2579" s="5" t="str">
        <f t="shared" si="169"/>
        <v/>
      </c>
      <c r="T2579" s="5" t="str">
        <f t="shared" si="170"/>
        <v>KA</v>
      </c>
    </row>
    <row r="2580" spans="1:20" x14ac:dyDescent="0.2">
      <c r="A2580" s="5" t="str">
        <f t="shared" si="166"/>
        <v>KA</v>
      </c>
      <c r="B2580" s="5" t="str">
        <f t="shared" si="167"/>
        <v>132</v>
      </c>
      <c r="C2580" s="5" t="s">
        <v>3907</v>
      </c>
      <c r="D2580" s="5" t="s">
        <v>4838</v>
      </c>
      <c r="G2580" s="5" t="s">
        <v>3874</v>
      </c>
      <c r="H2580" s="5"/>
      <c r="I2580" s="5">
        <v>26</v>
      </c>
      <c r="J2580" s="106" t="s">
        <v>3875</v>
      </c>
      <c r="K2580" s="71">
        <v>16497</v>
      </c>
      <c r="L2580" s="5" t="s">
        <v>4836</v>
      </c>
      <c r="M2580" s="5" t="s">
        <v>5145</v>
      </c>
      <c r="N2580" s="5" t="s">
        <v>5152</v>
      </c>
      <c r="Q2580" s="60">
        <f t="shared" si="168"/>
        <v>17519</v>
      </c>
      <c r="R2580" s="5" t="str">
        <f t="shared" si="169"/>
        <v/>
      </c>
      <c r="T2580" s="5" t="str">
        <f t="shared" si="170"/>
        <v>KA</v>
      </c>
    </row>
    <row r="2581" spans="1:20" x14ac:dyDescent="0.2">
      <c r="A2581" s="5" t="str">
        <f t="shared" si="166"/>
        <v>KA</v>
      </c>
      <c r="B2581" s="5" t="str">
        <f t="shared" si="167"/>
        <v>133</v>
      </c>
      <c r="C2581" s="5" t="s">
        <v>3908</v>
      </c>
      <c r="D2581" s="5" t="s">
        <v>4838</v>
      </c>
      <c r="G2581" s="5" t="s">
        <v>3874</v>
      </c>
      <c r="H2581" s="5"/>
      <c r="I2581" s="5">
        <v>27</v>
      </c>
      <c r="J2581" s="106" t="s">
        <v>3875</v>
      </c>
      <c r="K2581" s="71">
        <v>16497</v>
      </c>
      <c r="L2581" s="5" t="s">
        <v>4836</v>
      </c>
      <c r="M2581" s="5" t="s">
        <v>5145</v>
      </c>
      <c r="N2581" s="5" t="s">
        <v>5152</v>
      </c>
      <c r="Q2581" s="60">
        <f t="shared" si="168"/>
        <v>17519</v>
      </c>
      <c r="R2581" s="5" t="str">
        <f t="shared" si="169"/>
        <v/>
      </c>
      <c r="T2581" s="5" t="str">
        <f t="shared" si="170"/>
        <v>KA</v>
      </c>
    </row>
    <row r="2582" spans="1:20" x14ac:dyDescent="0.2">
      <c r="A2582" s="5" t="str">
        <f t="shared" si="166"/>
        <v>KA</v>
      </c>
      <c r="B2582" s="5" t="str">
        <f t="shared" si="167"/>
        <v>134</v>
      </c>
      <c r="C2582" s="5" t="s">
        <v>3909</v>
      </c>
      <c r="D2582" s="5" t="s">
        <v>4838</v>
      </c>
      <c r="G2582" s="5" t="s">
        <v>3874</v>
      </c>
      <c r="H2582" s="5"/>
      <c r="I2582" s="5">
        <v>28</v>
      </c>
      <c r="J2582" s="106" t="s">
        <v>3875</v>
      </c>
      <c r="K2582" s="71">
        <v>16497</v>
      </c>
      <c r="L2582" s="5" t="s">
        <v>4836</v>
      </c>
      <c r="M2582" s="5" t="s">
        <v>5145</v>
      </c>
      <c r="N2582" s="5" t="s">
        <v>5152</v>
      </c>
      <c r="Q2582" s="60" t="str">
        <f t="shared" si="168"/>
        <v>26 September 1946</v>
      </c>
      <c r="R2582" s="5" t="str">
        <f t="shared" si="169"/>
        <v/>
      </c>
      <c r="T2582" s="5" t="str">
        <f t="shared" si="170"/>
        <v>KA</v>
      </c>
    </row>
    <row r="2583" spans="1:20" x14ac:dyDescent="0.2">
      <c r="A2583" s="5" t="str">
        <f t="shared" si="166"/>
        <v>KA</v>
      </c>
      <c r="B2583" s="5" t="str">
        <f t="shared" si="167"/>
        <v>135</v>
      </c>
      <c r="C2583" s="5" t="s">
        <v>3910</v>
      </c>
      <c r="D2583" s="5" t="s">
        <v>4838</v>
      </c>
      <c r="G2583" s="5" t="s">
        <v>3874</v>
      </c>
      <c r="H2583" s="5"/>
      <c r="I2583" s="5">
        <v>29</v>
      </c>
      <c r="J2583" s="106" t="s">
        <v>3875</v>
      </c>
      <c r="K2583" s="71">
        <v>16497</v>
      </c>
      <c r="L2583" s="5" t="s">
        <v>4836</v>
      </c>
      <c r="M2583" s="5" t="s">
        <v>5145</v>
      </c>
      <c r="N2583" s="5" t="s">
        <v>5152</v>
      </c>
      <c r="Q2583" s="60" t="str">
        <f t="shared" si="168"/>
        <v>26 September 1946</v>
      </c>
      <c r="R2583" s="5" t="str">
        <f t="shared" si="169"/>
        <v/>
      </c>
      <c r="T2583" s="5" t="str">
        <f t="shared" si="170"/>
        <v>KA</v>
      </c>
    </row>
    <row r="2584" spans="1:20" x14ac:dyDescent="0.2">
      <c r="A2584" s="5" t="str">
        <f t="shared" si="166"/>
        <v>KA</v>
      </c>
      <c r="B2584" s="5" t="str">
        <f t="shared" si="167"/>
        <v>136</v>
      </c>
      <c r="C2584" s="5" t="s">
        <v>3911</v>
      </c>
      <c r="D2584" s="5" t="s">
        <v>4838</v>
      </c>
      <c r="G2584" s="5" t="s">
        <v>3874</v>
      </c>
      <c r="H2584" s="5"/>
      <c r="I2584" s="5">
        <v>30</v>
      </c>
      <c r="J2584" s="106" t="s">
        <v>3875</v>
      </c>
      <c r="K2584" s="71">
        <v>16497</v>
      </c>
      <c r="L2584" s="5" t="s">
        <v>4836</v>
      </c>
      <c r="M2584" s="5" t="s">
        <v>5145</v>
      </c>
      <c r="N2584" s="5" t="s">
        <v>5152</v>
      </c>
      <c r="Q2584" s="60" t="str">
        <f t="shared" si="168"/>
        <v>26 September 1946</v>
      </c>
      <c r="R2584" s="5" t="str">
        <f t="shared" si="169"/>
        <v/>
      </c>
      <c r="T2584" s="5" t="str">
        <f t="shared" si="170"/>
        <v>KA</v>
      </c>
    </row>
    <row r="2585" spans="1:20" x14ac:dyDescent="0.2">
      <c r="A2585" s="5" t="str">
        <f t="shared" si="166"/>
        <v>KA</v>
      </c>
      <c r="B2585" s="5" t="str">
        <f t="shared" si="167"/>
        <v>140</v>
      </c>
      <c r="C2585" s="5" t="s">
        <v>3915</v>
      </c>
      <c r="D2585" s="5" t="s">
        <v>4838</v>
      </c>
      <c r="G2585" s="5" t="s">
        <v>3874</v>
      </c>
      <c r="H2585" s="5"/>
      <c r="I2585" s="5">
        <v>31</v>
      </c>
      <c r="J2585" s="106" t="s">
        <v>3875</v>
      </c>
      <c r="K2585" s="71">
        <v>16497</v>
      </c>
      <c r="L2585" s="5" t="s">
        <v>4836</v>
      </c>
      <c r="M2585" s="5" t="s">
        <v>5145</v>
      </c>
      <c r="N2585" s="5" t="s">
        <v>5152</v>
      </c>
      <c r="Q2585" s="60" t="str">
        <f t="shared" si="168"/>
        <v>26 September 1946</v>
      </c>
      <c r="R2585" s="5" t="str">
        <f t="shared" si="169"/>
        <v/>
      </c>
      <c r="T2585" s="5" t="str">
        <f t="shared" si="170"/>
        <v>KA</v>
      </c>
    </row>
    <row r="2586" spans="1:20" x14ac:dyDescent="0.2">
      <c r="A2586" s="5" t="str">
        <f t="shared" ref="A2586:A2649" si="171">LEFT(C2586,2)</f>
        <v>KA</v>
      </c>
      <c r="B2586" s="5" t="str">
        <f t="shared" ref="B2586:B2649" si="172">RIGHT(C2586,3)</f>
        <v>142</v>
      </c>
      <c r="C2586" s="5" t="s">
        <v>3917</v>
      </c>
      <c r="D2586" s="5" t="s">
        <v>4838</v>
      </c>
      <c r="G2586" s="5" t="s">
        <v>3874</v>
      </c>
      <c r="H2586" s="5"/>
      <c r="I2586" s="5">
        <v>32</v>
      </c>
      <c r="J2586" s="106" t="s">
        <v>3875</v>
      </c>
      <c r="K2586" s="71">
        <v>16497</v>
      </c>
      <c r="L2586" s="5" t="s">
        <v>4836</v>
      </c>
      <c r="M2586" s="5" t="s">
        <v>5145</v>
      </c>
      <c r="N2586" s="5" t="s">
        <v>5152</v>
      </c>
      <c r="Q2586" s="60" t="str">
        <f t="shared" ref="Q2586:Q2649" si="173">VLOOKUP(C2586,ab,9,FALSE)</f>
        <v>15 August 1947</v>
      </c>
      <c r="R2586" s="5" t="str">
        <f t="shared" si="169"/>
        <v/>
      </c>
      <c r="T2586" s="5" t="str">
        <f t="shared" si="170"/>
        <v>KA</v>
      </c>
    </row>
    <row r="2587" spans="1:20" x14ac:dyDescent="0.2">
      <c r="A2587" s="5" t="str">
        <f t="shared" si="171"/>
        <v>KA</v>
      </c>
      <c r="B2587" s="5" t="str">
        <f t="shared" si="172"/>
        <v>143</v>
      </c>
      <c r="C2587" s="5" t="s">
        <v>3918</v>
      </c>
      <c r="D2587" s="5" t="s">
        <v>4838</v>
      </c>
      <c r="G2587" s="5" t="s">
        <v>3874</v>
      </c>
      <c r="H2587" s="5"/>
      <c r="I2587" s="5">
        <v>33</v>
      </c>
      <c r="J2587" s="106" t="s">
        <v>3875</v>
      </c>
      <c r="K2587" s="71">
        <v>16497</v>
      </c>
      <c r="L2587" s="5" t="s">
        <v>4836</v>
      </c>
      <c r="M2587" s="5" t="s">
        <v>5145</v>
      </c>
      <c r="N2587" s="5" t="s">
        <v>5152</v>
      </c>
      <c r="Q2587" s="60">
        <f t="shared" si="173"/>
        <v>17519</v>
      </c>
      <c r="R2587" s="5" t="str">
        <f t="shared" si="169"/>
        <v/>
      </c>
      <c r="T2587" s="5" t="str">
        <f t="shared" si="170"/>
        <v>KA</v>
      </c>
    </row>
    <row r="2588" spans="1:20" x14ac:dyDescent="0.2">
      <c r="A2588" s="5" t="str">
        <f t="shared" si="171"/>
        <v>KA</v>
      </c>
      <c r="B2588" s="5" t="str">
        <f t="shared" si="172"/>
        <v>144</v>
      </c>
      <c r="C2588" s="5" t="s">
        <v>3919</v>
      </c>
      <c r="D2588" s="5" t="s">
        <v>4838</v>
      </c>
      <c r="G2588" s="5" t="s">
        <v>3874</v>
      </c>
      <c r="H2588" s="5"/>
      <c r="I2588" s="5">
        <v>34</v>
      </c>
      <c r="J2588" s="106" t="s">
        <v>3875</v>
      </c>
      <c r="K2588" s="71">
        <v>16497</v>
      </c>
      <c r="L2588" s="5" t="s">
        <v>4836</v>
      </c>
      <c r="M2588" s="5" t="s">
        <v>5145</v>
      </c>
      <c r="N2588" s="5" t="s">
        <v>5152</v>
      </c>
      <c r="Q2588" s="60" t="str">
        <f t="shared" si="173"/>
        <v>23 July 1947</v>
      </c>
      <c r="R2588" s="5" t="str">
        <f t="shared" si="169"/>
        <v/>
      </c>
      <c r="T2588" s="5" t="str">
        <f t="shared" si="170"/>
        <v>KA</v>
      </c>
    </row>
    <row r="2589" spans="1:20" x14ac:dyDescent="0.2">
      <c r="A2589" s="5" t="str">
        <f t="shared" si="171"/>
        <v>KA</v>
      </c>
      <c r="B2589" s="5" t="str">
        <f t="shared" si="172"/>
        <v>145</v>
      </c>
      <c r="C2589" s="5" t="s">
        <v>3920</v>
      </c>
      <c r="D2589" s="5" t="s">
        <v>4838</v>
      </c>
      <c r="G2589" s="5" t="s">
        <v>3874</v>
      </c>
      <c r="H2589" s="5"/>
      <c r="I2589" s="5">
        <v>35</v>
      </c>
      <c r="J2589" s="106" t="s">
        <v>3875</v>
      </c>
      <c r="K2589" s="71">
        <v>16497</v>
      </c>
      <c r="L2589" s="5" t="s">
        <v>4836</v>
      </c>
      <c r="M2589" s="5" t="s">
        <v>5145</v>
      </c>
      <c r="N2589" s="5" t="s">
        <v>5152</v>
      </c>
      <c r="Q2589" s="60" t="str">
        <f t="shared" si="173"/>
        <v>23 July 1947</v>
      </c>
      <c r="R2589" s="5" t="str">
        <f t="shared" si="169"/>
        <v/>
      </c>
      <c r="T2589" s="5" t="str">
        <f t="shared" si="170"/>
        <v>KA</v>
      </c>
    </row>
    <row r="2590" spans="1:20" x14ac:dyDescent="0.2">
      <c r="A2590" s="5" t="str">
        <f t="shared" si="171"/>
        <v>KA</v>
      </c>
      <c r="B2590" s="5" t="str">
        <f t="shared" si="172"/>
        <v>146</v>
      </c>
      <c r="C2590" s="5" t="s">
        <v>3921</v>
      </c>
      <c r="D2590" s="5" t="s">
        <v>4838</v>
      </c>
      <c r="G2590" s="5" t="s">
        <v>3874</v>
      </c>
      <c r="H2590" s="5"/>
      <c r="I2590" s="5">
        <v>36</v>
      </c>
      <c r="J2590" s="106" t="s">
        <v>3875</v>
      </c>
      <c r="K2590" s="71">
        <v>16497</v>
      </c>
      <c r="L2590" s="5" t="s">
        <v>4836</v>
      </c>
      <c r="M2590" s="5" t="s">
        <v>5145</v>
      </c>
      <c r="N2590" s="5" t="s">
        <v>5152</v>
      </c>
      <c r="Q2590" s="60" t="str">
        <f t="shared" si="173"/>
        <v>20 August 1947</v>
      </c>
      <c r="R2590" s="5" t="str">
        <f t="shared" si="169"/>
        <v/>
      </c>
      <c r="T2590" s="5" t="str">
        <f t="shared" si="170"/>
        <v>KA</v>
      </c>
    </row>
    <row r="2591" spans="1:20" x14ac:dyDescent="0.2">
      <c r="A2591" s="5" t="str">
        <f t="shared" si="171"/>
        <v>KA</v>
      </c>
      <c r="B2591" s="5" t="str">
        <f t="shared" si="172"/>
        <v>147</v>
      </c>
      <c r="C2591" s="5" t="s">
        <v>3922</v>
      </c>
      <c r="D2591" s="5" t="s">
        <v>4838</v>
      </c>
      <c r="G2591" s="5" t="s">
        <v>3874</v>
      </c>
      <c r="H2591" s="5"/>
      <c r="I2591" s="5">
        <v>37</v>
      </c>
      <c r="J2591" s="106" t="s">
        <v>3875</v>
      </c>
      <c r="K2591" s="71">
        <v>16497</v>
      </c>
      <c r="L2591" s="5" t="s">
        <v>4836</v>
      </c>
      <c r="M2591" s="5" t="s">
        <v>5145</v>
      </c>
      <c r="N2591" s="5" t="s">
        <v>5152</v>
      </c>
      <c r="Q2591" s="60" t="str">
        <f t="shared" si="173"/>
        <v>23 July 1947</v>
      </c>
      <c r="R2591" s="5" t="str">
        <f t="shared" si="169"/>
        <v/>
      </c>
      <c r="T2591" s="5" t="str">
        <f t="shared" si="170"/>
        <v>KA</v>
      </c>
    </row>
    <row r="2592" spans="1:20" x14ac:dyDescent="0.2">
      <c r="A2592" s="5" t="str">
        <f t="shared" si="171"/>
        <v>KA</v>
      </c>
      <c r="B2592" s="5" t="str">
        <f t="shared" si="172"/>
        <v>148</v>
      </c>
      <c r="C2592" s="5" t="s">
        <v>3923</v>
      </c>
      <c r="D2592" s="5" t="s">
        <v>4838</v>
      </c>
      <c r="G2592" s="5" t="s">
        <v>3874</v>
      </c>
      <c r="H2592" s="5"/>
      <c r="I2592" s="5">
        <v>38</v>
      </c>
      <c r="J2592" s="106" t="s">
        <v>3875</v>
      </c>
      <c r="K2592" s="71">
        <v>16497</v>
      </c>
      <c r="L2592" s="5" t="s">
        <v>4836</v>
      </c>
      <c r="M2592" s="5" t="s">
        <v>5145</v>
      </c>
      <c r="N2592" s="5" t="s">
        <v>5152</v>
      </c>
      <c r="Q2592" s="60" t="str">
        <f t="shared" si="173"/>
        <v>23 July 1947</v>
      </c>
      <c r="R2592" s="5" t="str">
        <f t="shared" si="169"/>
        <v/>
      </c>
      <c r="T2592" s="5" t="str">
        <f t="shared" si="170"/>
        <v>KA</v>
      </c>
    </row>
    <row r="2593" spans="1:20" x14ac:dyDescent="0.2">
      <c r="A2593" s="5" t="str">
        <f t="shared" si="171"/>
        <v>KA</v>
      </c>
      <c r="B2593" s="5" t="str">
        <f t="shared" si="172"/>
        <v>151</v>
      </c>
      <c r="C2593" s="5" t="s">
        <v>3926</v>
      </c>
      <c r="D2593" s="5" t="s">
        <v>4838</v>
      </c>
      <c r="G2593" s="5" t="s">
        <v>3874</v>
      </c>
      <c r="H2593" s="5"/>
      <c r="I2593" s="5">
        <v>39</v>
      </c>
      <c r="J2593" s="106" t="s">
        <v>3875</v>
      </c>
      <c r="K2593" s="71">
        <v>16497</v>
      </c>
      <c r="L2593" s="5" t="s">
        <v>4836</v>
      </c>
      <c r="M2593" s="5" t="s">
        <v>5145</v>
      </c>
      <c r="N2593" s="5" t="s">
        <v>5152</v>
      </c>
      <c r="Q2593" s="60" t="str">
        <f t="shared" si="173"/>
        <v>26 September 1946</v>
      </c>
      <c r="R2593" s="5" t="str">
        <f t="shared" si="169"/>
        <v/>
      </c>
      <c r="T2593" s="5" t="str">
        <f t="shared" si="170"/>
        <v>KA</v>
      </c>
    </row>
    <row r="2594" spans="1:20" x14ac:dyDescent="0.2">
      <c r="A2594" s="5" t="str">
        <f t="shared" si="171"/>
        <v>KA</v>
      </c>
      <c r="B2594" s="5" t="str">
        <f t="shared" si="172"/>
        <v>152</v>
      </c>
      <c r="C2594" s="5" t="s">
        <v>3927</v>
      </c>
      <c r="D2594" s="5" t="s">
        <v>4838</v>
      </c>
      <c r="G2594" s="5" t="s">
        <v>3874</v>
      </c>
      <c r="H2594" s="5"/>
      <c r="I2594" s="5">
        <v>40</v>
      </c>
      <c r="J2594" s="106" t="s">
        <v>3875</v>
      </c>
      <c r="K2594" s="71">
        <v>16497</v>
      </c>
      <c r="L2594" s="5" t="s">
        <v>4836</v>
      </c>
      <c r="M2594" s="5" t="s">
        <v>5145</v>
      </c>
      <c r="N2594" s="5" t="s">
        <v>5152</v>
      </c>
      <c r="Q2594" s="60" t="str">
        <f t="shared" si="173"/>
        <v>26 September 1946</v>
      </c>
      <c r="R2594" s="5" t="str">
        <f t="shared" si="169"/>
        <v/>
      </c>
      <c r="T2594" s="5" t="str">
        <f t="shared" si="170"/>
        <v>KA</v>
      </c>
    </row>
    <row r="2595" spans="1:20" x14ac:dyDescent="0.2">
      <c r="A2595" s="5" t="str">
        <f t="shared" si="171"/>
        <v>KA</v>
      </c>
      <c r="B2595" s="5" t="str">
        <f t="shared" si="172"/>
        <v>153</v>
      </c>
      <c r="C2595" s="5" t="s">
        <v>3928</v>
      </c>
      <c r="D2595" s="5" t="s">
        <v>4838</v>
      </c>
      <c r="G2595" s="5" t="s">
        <v>3874</v>
      </c>
      <c r="H2595" s="5"/>
      <c r="I2595" s="5">
        <v>41</v>
      </c>
      <c r="J2595" s="106">
        <v>1</v>
      </c>
      <c r="K2595" s="71">
        <v>16497</v>
      </c>
      <c r="L2595" s="5" t="s">
        <v>4836</v>
      </c>
      <c r="M2595" s="5" t="s">
        <v>5145</v>
      </c>
      <c r="N2595" s="5" t="s">
        <v>5152</v>
      </c>
      <c r="Q2595" s="60">
        <f t="shared" si="173"/>
        <v>16553</v>
      </c>
      <c r="R2595" s="5" t="str">
        <f t="shared" si="169"/>
        <v/>
      </c>
      <c r="T2595" s="5" t="str">
        <f t="shared" si="170"/>
        <v>KA</v>
      </c>
    </row>
    <row r="2596" spans="1:20" x14ac:dyDescent="0.2">
      <c r="A2596" s="5" t="str">
        <f t="shared" si="171"/>
        <v>KA</v>
      </c>
      <c r="B2596" s="5" t="str">
        <f t="shared" si="172"/>
        <v>154</v>
      </c>
      <c r="C2596" s="5" t="s">
        <v>3929</v>
      </c>
      <c r="D2596" s="5" t="s">
        <v>4838</v>
      </c>
      <c r="G2596" s="5" t="s">
        <v>3874</v>
      </c>
      <c r="H2596" s="5"/>
      <c r="I2596" s="5">
        <v>42</v>
      </c>
      <c r="J2596" s="106" t="s">
        <v>3875</v>
      </c>
      <c r="K2596" s="71">
        <v>16528</v>
      </c>
      <c r="L2596" s="5" t="s">
        <v>4836</v>
      </c>
      <c r="M2596" s="5" t="s">
        <v>5145</v>
      </c>
      <c r="N2596" s="5" t="s">
        <v>5152</v>
      </c>
      <c r="Q2596" s="60" t="str">
        <f t="shared" si="173"/>
        <v>26 September 1946</v>
      </c>
      <c r="R2596" s="5" t="str">
        <f t="shared" si="169"/>
        <v/>
      </c>
      <c r="T2596" s="5" t="str">
        <f t="shared" si="170"/>
        <v>KA</v>
      </c>
    </row>
    <row r="2597" spans="1:20" x14ac:dyDescent="0.2">
      <c r="A2597" s="5" t="str">
        <f t="shared" si="171"/>
        <v>KA</v>
      </c>
      <c r="B2597" s="5" t="str">
        <f t="shared" si="172"/>
        <v>155</v>
      </c>
      <c r="C2597" s="5" t="s">
        <v>3930</v>
      </c>
      <c r="D2597" s="5" t="s">
        <v>4838</v>
      </c>
      <c r="G2597" s="5" t="s">
        <v>3874</v>
      </c>
      <c r="H2597" s="5"/>
      <c r="I2597" s="5">
        <v>43</v>
      </c>
      <c r="J2597" s="106" t="s">
        <v>3875</v>
      </c>
      <c r="K2597" s="71">
        <v>16528</v>
      </c>
      <c r="L2597" s="5" t="s">
        <v>4836</v>
      </c>
      <c r="M2597" s="5" t="s">
        <v>5145</v>
      </c>
      <c r="N2597" s="5" t="s">
        <v>5152</v>
      </c>
      <c r="Q2597" s="60">
        <f t="shared" si="173"/>
        <v>17498</v>
      </c>
      <c r="R2597" s="5" t="str">
        <f t="shared" si="169"/>
        <v/>
      </c>
      <c r="T2597" s="5" t="str">
        <f t="shared" si="170"/>
        <v>KA</v>
      </c>
    </row>
    <row r="2598" spans="1:20" x14ac:dyDescent="0.2">
      <c r="A2598" s="5" t="str">
        <f t="shared" si="171"/>
        <v>KA</v>
      </c>
      <c r="B2598" s="5" t="str">
        <f t="shared" si="172"/>
        <v>156</v>
      </c>
      <c r="C2598" s="5" t="s">
        <v>3931</v>
      </c>
      <c r="D2598" s="5" t="s">
        <v>4838</v>
      </c>
      <c r="G2598" s="5" t="s">
        <v>3874</v>
      </c>
      <c r="H2598" s="5"/>
      <c r="I2598" s="5">
        <v>44</v>
      </c>
      <c r="J2598" s="106" t="s">
        <v>3875</v>
      </c>
      <c r="K2598" s="71">
        <v>16528</v>
      </c>
      <c r="L2598" s="5" t="s">
        <v>4836</v>
      </c>
      <c r="M2598" s="5" t="s">
        <v>5145</v>
      </c>
      <c r="N2598" s="5" t="s">
        <v>5152</v>
      </c>
      <c r="Q2598" s="60" t="str">
        <f t="shared" si="173"/>
        <v>22 November 1947</v>
      </c>
      <c r="R2598" s="5" t="str">
        <f t="shared" si="169"/>
        <v/>
      </c>
      <c r="T2598" s="5" t="str">
        <f t="shared" si="170"/>
        <v>KA</v>
      </c>
    </row>
    <row r="2599" spans="1:20" x14ac:dyDescent="0.2">
      <c r="A2599" s="5" t="str">
        <f t="shared" si="171"/>
        <v>KA</v>
      </c>
      <c r="B2599" s="5" t="str">
        <f t="shared" si="172"/>
        <v>157</v>
      </c>
      <c r="C2599" s="5" t="s">
        <v>3932</v>
      </c>
      <c r="D2599" s="5" t="s">
        <v>4838</v>
      </c>
      <c r="G2599" s="5" t="s">
        <v>3874</v>
      </c>
      <c r="H2599" s="5"/>
      <c r="I2599" s="5">
        <v>45</v>
      </c>
      <c r="J2599" s="106" t="s">
        <v>3875</v>
      </c>
      <c r="K2599" s="71">
        <v>16528</v>
      </c>
      <c r="L2599" s="5" t="s">
        <v>4836</v>
      </c>
      <c r="M2599" s="5" t="s">
        <v>5145</v>
      </c>
      <c r="N2599" s="5" t="s">
        <v>5152</v>
      </c>
      <c r="Q2599" s="60" t="str">
        <f t="shared" si="173"/>
        <v>23 July 1947</v>
      </c>
      <c r="R2599" s="5" t="str">
        <f t="shared" si="169"/>
        <v/>
      </c>
      <c r="T2599" s="5" t="str">
        <f t="shared" si="170"/>
        <v>KA</v>
      </c>
    </row>
    <row r="2600" spans="1:20" x14ac:dyDescent="0.2">
      <c r="A2600" s="5" t="str">
        <f t="shared" si="171"/>
        <v>KA</v>
      </c>
      <c r="B2600" s="5" t="str">
        <f t="shared" si="172"/>
        <v>159</v>
      </c>
      <c r="C2600" s="5" t="s">
        <v>3934</v>
      </c>
      <c r="D2600" s="5" t="s">
        <v>4838</v>
      </c>
      <c r="G2600" s="5" t="s">
        <v>3874</v>
      </c>
      <c r="H2600" s="5"/>
      <c r="I2600" s="5">
        <v>46</v>
      </c>
      <c r="J2600" s="106" t="s">
        <v>3875</v>
      </c>
      <c r="K2600" s="71">
        <v>16528</v>
      </c>
      <c r="L2600" s="5" t="s">
        <v>4836</v>
      </c>
      <c r="M2600" s="5" t="s">
        <v>5145</v>
      </c>
      <c r="N2600" s="5" t="s">
        <v>5152</v>
      </c>
      <c r="Q2600" s="60" t="str">
        <f t="shared" si="173"/>
        <v>15 August 1947</v>
      </c>
      <c r="R2600" s="5" t="str">
        <f t="shared" si="169"/>
        <v/>
      </c>
      <c r="T2600" s="5" t="str">
        <f t="shared" si="170"/>
        <v>KA</v>
      </c>
    </row>
    <row r="2601" spans="1:20" x14ac:dyDescent="0.2">
      <c r="A2601" s="5" t="str">
        <f t="shared" si="171"/>
        <v>KA</v>
      </c>
      <c r="B2601" s="5" t="str">
        <f t="shared" si="172"/>
        <v>160</v>
      </c>
      <c r="C2601" s="5" t="s">
        <v>3935</v>
      </c>
      <c r="D2601" s="5" t="s">
        <v>4838</v>
      </c>
      <c r="G2601" s="5" t="s">
        <v>3874</v>
      </c>
      <c r="H2601" s="5"/>
      <c r="I2601" s="5">
        <v>47</v>
      </c>
      <c r="J2601" s="106" t="s">
        <v>3875</v>
      </c>
      <c r="K2601" s="71">
        <v>16528</v>
      </c>
      <c r="L2601" s="5" t="s">
        <v>4836</v>
      </c>
      <c r="M2601" s="5" t="s">
        <v>5145</v>
      </c>
      <c r="N2601" s="5" t="s">
        <v>5152</v>
      </c>
      <c r="Q2601" s="60" t="str">
        <f t="shared" si="173"/>
        <v>21 December 1946</v>
      </c>
      <c r="R2601" s="5" t="str">
        <f t="shared" si="169"/>
        <v/>
      </c>
      <c r="T2601" s="5" t="str">
        <f t="shared" si="170"/>
        <v>KA</v>
      </c>
    </row>
    <row r="2602" spans="1:20" x14ac:dyDescent="0.2">
      <c r="A2602" s="5" t="str">
        <f t="shared" si="171"/>
        <v>KA</v>
      </c>
      <c r="B2602" s="5" t="str">
        <f t="shared" si="172"/>
        <v>161</v>
      </c>
      <c r="C2602" s="5" t="s">
        <v>3936</v>
      </c>
      <c r="D2602" s="5" t="s">
        <v>4838</v>
      </c>
      <c r="G2602" s="5" t="s">
        <v>3874</v>
      </c>
      <c r="H2602" s="5"/>
      <c r="I2602" s="5">
        <v>48</v>
      </c>
      <c r="J2602" s="106" t="s">
        <v>3875</v>
      </c>
      <c r="K2602" s="71">
        <v>16528</v>
      </c>
      <c r="L2602" s="5" t="s">
        <v>4836</v>
      </c>
      <c r="M2602" s="5" t="s">
        <v>5145</v>
      </c>
      <c r="N2602" s="5" t="s">
        <v>5152</v>
      </c>
      <c r="Q2602" s="60" t="str">
        <f t="shared" si="173"/>
        <v>28 November 1946</v>
      </c>
      <c r="R2602" s="5" t="str">
        <f t="shared" si="169"/>
        <v/>
      </c>
      <c r="T2602" s="5" t="str">
        <f t="shared" si="170"/>
        <v>KA</v>
      </c>
    </row>
    <row r="2603" spans="1:20" x14ac:dyDescent="0.2">
      <c r="A2603" s="5" t="str">
        <f t="shared" si="171"/>
        <v>KA</v>
      </c>
      <c r="B2603" s="5" t="str">
        <f t="shared" si="172"/>
        <v>162</v>
      </c>
      <c r="C2603" s="5" t="s">
        <v>3937</v>
      </c>
      <c r="D2603" s="5" t="s">
        <v>4838</v>
      </c>
      <c r="G2603" s="5" t="s">
        <v>3874</v>
      </c>
      <c r="H2603" s="5"/>
      <c r="I2603" s="5">
        <v>49</v>
      </c>
      <c r="J2603" s="106" t="s">
        <v>3875</v>
      </c>
      <c r="K2603" s="71">
        <v>16528</v>
      </c>
      <c r="L2603" s="5" t="s">
        <v>4836</v>
      </c>
      <c r="M2603" s="5" t="s">
        <v>5145</v>
      </c>
      <c r="N2603" s="5" t="s">
        <v>5152</v>
      </c>
      <c r="Q2603" s="60" t="str">
        <f t="shared" si="173"/>
        <v>26 September 1946</v>
      </c>
      <c r="R2603" s="5" t="str">
        <f t="shared" si="169"/>
        <v/>
      </c>
      <c r="T2603" s="5" t="str">
        <f t="shared" si="170"/>
        <v>KA</v>
      </c>
    </row>
    <row r="2604" spans="1:20" x14ac:dyDescent="0.2">
      <c r="A2604" s="5" t="str">
        <f t="shared" si="171"/>
        <v>KA</v>
      </c>
      <c r="B2604" s="5" t="str">
        <f t="shared" si="172"/>
        <v>163</v>
      </c>
      <c r="C2604" s="5" t="s">
        <v>3938</v>
      </c>
      <c r="D2604" s="5" t="s">
        <v>4838</v>
      </c>
      <c r="G2604" s="5" t="s">
        <v>3874</v>
      </c>
      <c r="H2604" s="5"/>
      <c r="I2604" s="5">
        <v>50</v>
      </c>
      <c r="J2604" s="106" t="s">
        <v>3875</v>
      </c>
      <c r="K2604" s="71">
        <v>16528</v>
      </c>
      <c r="L2604" s="5" t="s">
        <v>4836</v>
      </c>
      <c r="M2604" s="5" t="s">
        <v>5145</v>
      </c>
      <c r="N2604" s="5" t="s">
        <v>5152</v>
      </c>
      <c r="Q2604" s="60" t="str">
        <f t="shared" si="173"/>
        <v>30 January 1948</v>
      </c>
      <c r="R2604" s="5" t="str">
        <f t="shared" si="169"/>
        <v/>
      </c>
      <c r="T2604" s="5" t="str">
        <f t="shared" si="170"/>
        <v>KA</v>
      </c>
    </row>
    <row r="2605" spans="1:20" x14ac:dyDescent="0.2">
      <c r="A2605" s="5" t="str">
        <f t="shared" si="171"/>
        <v>KA</v>
      </c>
      <c r="B2605" s="5" t="str">
        <f t="shared" si="172"/>
        <v>164</v>
      </c>
      <c r="C2605" s="5" t="s">
        <v>3939</v>
      </c>
      <c r="D2605" s="5" t="s">
        <v>4838</v>
      </c>
      <c r="G2605" s="5" t="s">
        <v>3874</v>
      </c>
      <c r="H2605" s="5"/>
      <c r="I2605" s="5">
        <v>51</v>
      </c>
      <c r="J2605" s="106" t="s">
        <v>3875</v>
      </c>
      <c r="K2605" s="71">
        <v>16528</v>
      </c>
      <c r="L2605" s="5" t="s">
        <v>4836</v>
      </c>
      <c r="M2605" s="5" t="s">
        <v>5145</v>
      </c>
      <c r="N2605" s="5" t="s">
        <v>5152</v>
      </c>
      <c r="Q2605" s="60" t="str">
        <f t="shared" si="173"/>
        <v>26 September 1946</v>
      </c>
      <c r="R2605" s="5" t="str">
        <f t="shared" si="169"/>
        <v/>
      </c>
      <c r="T2605" s="5" t="str">
        <f t="shared" si="170"/>
        <v>KA</v>
      </c>
    </row>
    <row r="2606" spans="1:20" x14ac:dyDescent="0.2">
      <c r="A2606" s="5" t="str">
        <f t="shared" si="171"/>
        <v>KA</v>
      </c>
      <c r="B2606" s="5" t="str">
        <f t="shared" si="172"/>
        <v>165</v>
      </c>
      <c r="C2606" s="5" t="s">
        <v>3940</v>
      </c>
      <c r="D2606" s="5" t="s">
        <v>4838</v>
      </c>
      <c r="G2606" s="5" t="s">
        <v>3874</v>
      </c>
      <c r="H2606" s="5"/>
      <c r="I2606" s="5">
        <v>52</v>
      </c>
      <c r="J2606" s="106" t="s">
        <v>3875</v>
      </c>
      <c r="K2606" s="71">
        <v>16528</v>
      </c>
      <c r="L2606" s="5" t="s">
        <v>4836</v>
      </c>
      <c r="M2606" s="5" t="s">
        <v>5145</v>
      </c>
      <c r="N2606" s="5" t="s">
        <v>5152</v>
      </c>
      <c r="Q2606" s="60" t="str">
        <f t="shared" si="173"/>
        <v>26 September 1946</v>
      </c>
      <c r="R2606" s="5" t="str">
        <f t="shared" si="169"/>
        <v/>
      </c>
      <c r="T2606" s="5" t="str">
        <f t="shared" si="170"/>
        <v>KA</v>
      </c>
    </row>
    <row r="2607" spans="1:20" x14ac:dyDescent="0.2">
      <c r="A2607" s="5" t="str">
        <f t="shared" si="171"/>
        <v>KA</v>
      </c>
      <c r="B2607" s="5" t="str">
        <f t="shared" si="172"/>
        <v>168</v>
      </c>
      <c r="C2607" s="5" t="s">
        <v>3943</v>
      </c>
      <c r="D2607" s="5" t="s">
        <v>4838</v>
      </c>
      <c r="G2607" s="5" t="s">
        <v>3874</v>
      </c>
      <c r="H2607" s="5"/>
      <c r="I2607" s="5">
        <v>53</v>
      </c>
      <c r="J2607" s="106" t="s">
        <v>3875</v>
      </c>
      <c r="K2607" s="71">
        <v>16528</v>
      </c>
      <c r="L2607" s="5" t="s">
        <v>4836</v>
      </c>
      <c r="M2607" s="5" t="s">
        <v>5145</v>
      </c>
      <c r="N2607" s="5" t="s">
        <v>5152</v>
      </c>
      <c r="Q2607" s="60" t="str">
        <f t="shared" si="173"/>
        <v>28 November 1945</v>
      </c>
      <c r="R2607" s="5" t="str">
        <f t="shared" si="169"/>
        <v/>
      </c>
      <c r="T2607" s="5" t="str">
        <f t="shared" si="170"/>
        <v>KA</v>
      </c>
    </row>
    <row r="2608" spans="1:20" x14ac:dyDescent="0.2">
      <c r="A2608" s="5" t="str">
        <f t="shared" si="171"/>
        <v>KA</v>
      </c>
      <c r="B2608" s="5" t="str">
        <f t="shared" si="172"/>
        <v>169</v>
      </c>
      <c r="C2608" s="5" t="s">
        <v>3944</v>
      </c>
      <c r="D2608" s="5" t="s">
        <v>4838</v>
      </c>
      <c r="G2608" s="5" t="s">
        <v>3874</v>
      </c>
      <c r="H2608" s="5"/>
      <c r="I2608" s="5">
        <v>54</v>
      </c>
      <c r="J2608" s="106" t="s">
        <v>3875</v>
      </c>
      <c r="K2608" s="71">
        <v>16528</v>
      </c>
      <c r="L2608" s="5" t="s">
        <v>4836</v>
      </c>
      <c r="M2608" s="5" t="s">
        <v>5145</v>
      </c>
      <c r="N2608" s="5" t="s">
        <v>5152</v>
      </c>
      <c r="Q2608" s="60" t="str">
        <f t="shared" si="173"/>
        <v>31 December 1946</v>
      </c>
      <c r="R2608" s="5" t="str">
        <f t="shared" si="169"/>
        <v/>
      </c>
      <c r="T2608" s="5" t="str">
        <f t="shared" si="170"/>
        <v>KA</v>
      </c>
    </row>
    <row r="2609" spans="1:20" x14ac:dyDescent="0.2">
      <c r="A2609" s="5" t="str">
        <f t="shared" si="171"/>
        <v>KA</v>
      </c>
      <c r="B2609" s="5" t="str">
        <f t="shared" si="172"/>
        <v>170</v>
      </c>
      <c r="C2609" s="5" t="s">
        <v>3945</v>
      </c>
      <c r="D2609" s="5" t="s">
        <v>4838</v>
      </c>
      <c r="G2609" s="5" t="s">
        <v>3874</v>
      </c>
      <c r="H2609" s="5"/>
      <c r="I2609" s="5">
        <v>55</v>
      </c>
      <c r="J2609" s="106" t="s">
        <v>3875</v>
      </c>
      <c r="K2609" s="71">
        <v>16528</v>
      </c>
      <c r="L2609" s="5" t="s">
        <v>4836</v>
      </c>
      <c r="M2609" s="5" t="s">
        <v>5145</v>
      </c>
      <c r="N2609" s="5" t="s">
        <v>5152</v>
      </c>
      <c r="Q2609" s="60" t="str">
        <f t="shared" si="173"/>
        <v>30 January 1948</v>
      </c>
      <c r="R2609" s="5" t="str">
        <f t="shared" si="169"/>
        <v/>
      </c>
      <c r="T2609" s="5" t="str">
        <f t="shared" si="170"/>
        <v>KA</v>
      </c>
    </row>
    <row r="2610" spans="1:20" x14ac:dyDescent="0.2">
      <c r="A2610" s="5" t="str">
        <f t="shared" si="171"/>
        <v>KA</v>
      </c>
      <c r="B2610" s="5" t="str">
        <f t="shared" si="172"/>
        <v>171</v>
      </c>
      <c r="C2610" s="5" t="s">
        <v>3946</v>
      </c>
      <c r="D2610" s="5" t="s">
        <v>4838</v>
      </c>
      <c r="G2610" s="5" t="s">
        <v>3874</v>
      </c>
      <c r="H2610" s="5"/>
      <c r="I2610" s="5">
        <v>56</v>
      </c>
      <c r="J2610" s="106" t="s">
        <v>3875</v>
      </c>
      <c r="K2610" s="71">
        <v>16528</v>
      </c>
      <c r="L2610" s="5" t="s">
        <v>4836</v>
      </c>
      <c r="M2610" s="5" t="s">
        <v>5145</v>
      </c>
      <c r="N2610" s="5" t="s">
        <v>5152</v>
      </c>
      <c r="Q2610" s="60" t="str">
        <f t="shared" si="173"/>
        <v>26 September 1946</v>
      </c>
      <c r="R2610" s="5" t="str">
        <f t="shared" si="169"/>
        <v/>
      </c>
      <c r="T2610" s="5" t="str">
        <f t="shared" si="170"/>
        <v>KA</v>
      </c>
    </row>
    <row r="2611" spans="1:20" x14ac:dyDescent="0.2">
      <c r="A2611" s="5" t="str">
        <f t="shared" si="171"/>
        <v>KA</v>
      </c>
      <c r="B2611" s="5" t="str">
        <f t="shared" si="172"/>
        <v>175</v>
      </c>
      <c r="C2611" s="5" t="s">
        <v>3950</v>
      </c>
      <c r="D2611" s="5" t="s">
        <v>4838</v>
      </c>
      <c r="G2611" s="5" t="s">
        <v>3874</v>
      </c>
      <c r="H2611" s="5"/>
      <c r="I2611" s="5">
        <v>57</v>
      </c>
      <c r="J2611" s="106" t="s">
        <v>3875</v>
      </c>
      <c r="K2611" s="71">
        <v>16528</v>
      </c>
      <c r="L2611" s="5" t="s">
        <v>4836</v>
      </c>
      <c r="M2611" s="5" t="s">
        <v>5145</v>
      </c>
      <c r="N2611" s="5" t="s">
        <v>5152</v>
      </c>
      <c r="Q2611" s="60" t="str">
        <f t="shared" si="173"/>
        <v>31 December 1946</v>
      </c>
      <c r="R2611" s="5" t="str">
        <f t="shared" si="169"/>
        <v/>
      </c>
      <c r="T2611" s="5" t="str">
        <f t="shared" si="170"/>
        <v>KA</v>
      </c>
    </row>
    <row r="2612" spans="1:20" x14ac:dyDescent="0.2">
      <c r="A2612" s="5" t="str">
        <f t="shared" si="171"/>
        <v>KA</v>
      </c>
      <c r="B2612" s="5" t="str">
        <f t="shared" si="172"/>
        <v>176</v>
      </c>
      <c r="C2612" s="5" t="s">
        <v>3951</v>
      </c>
      <c r="D2612" s="5" t="s">
        <v>4838</v>
      </c>
      <c r="G2612" s="5" t="s">
        <v>3874</v>
      </c>
      <c r="H2612" s="5"/>
      <c r="I2612" s="5">
        <v>58</v>
      </c>
      <c r="J2612" s="106" t="s">
        <v>3875</v>
      </c>
      <c r="K2612" s="71">
        <v>16528</v>
      </c>
      <c r="L2612" s="5" t="s">
        <v>4836</v>
      </c>
      <c r="M2612" s="5" t="s">
        <v>5145</v>
      </c>
      <c r="N2612" s="5" t="s">
        <v>5152</v>
      </c>
      <c r="Q2612" s="60">
        <f t="shared" si="173"/>
        <v>0</v>
      </c>
      <c r="R2612" s="5" t="str">
        <f t="shared" si="169"/>
        <v/>
      </c>
      <c r="T2612" s="5" t="str">
        <f t="shared" si="170"/>
        <v>KA</v>
      </c>
    </row>
    <row r="2613" spans="1:20" x14ac:dyDescent="0.2">
      <c r="A2613" s="5" t="str">
        <f t="shared" si="171"/>
        <v>KA</v>
      </c>
      <c r="B2613" s="5" t="str">
        <f t="shared" si="172"/>
        <v>177</v>
      </c>
      <c r="C2613" s="5" t="s">
        <v>3952</v>
      </c>
      <c r="D2613" s="5" t="s">
        <v>4838</v>
      </c>
      <c r="G2613" s="5" t="s">
        <v>3874</v>
      </c>
      <c r="H2613" s="5"/>
      <c r="I2613" s="5">
        <v>59</v>
      </c>
      <c r="J2613" s="106" t="s">
        <v>3875</v>
      </c>
      <c r="K2613" s="71">
        <v>16528</v>
      </c>
      <c r="L2613" s="5" t="s">
        <v>4836</v>
      </c>
      <c r="M2613" s="5" t="s">
        <v>5145</v>
      </c>
      <c r="N2613" s="5" t="s">
        <v>5152</v>
      </c>
      <c r="Q2613" s="60" t="str">
        <f t="shared" si="173"/>
        <v>20 August 1947</v>
      </c>
      <c r="R2613" s="5" t="str">
        <f t="shared" si="169"/>
        <v/>
      </c>
      <c r="T2613" s="5" t="str">
        <f t="shared" si="170"/>
        <v>KA</v>
      </c>
    </row>
    <row r="2614" spans="1:20" x14ac:dyDescent="0.2">
      <c r="A2614" s="5" t="str">
        <f t="shared" si="171"/>
        <v>KA</v>
      </c>
      <c r="B2614" s="5" t="str">
        <f t="shared" si="172"/>
        <v>178</v>
      </c>
      <c r="C2614" s="5" t="s">
        <v>3953</v>
      </c>
      <c r="D2614" s="5" t="s">
        <v>4838</v>
      </c>
      <c r="G2614" s="5" t="s">
        <v>3874</v>
      </c>
      <c r="H2614" s="5"/>
      <c r="I2614" s="5">
        <v>60</v>
      </c>
      <c r="J2614" s="106" t="s">
        <v>3875</v>
      </c>
      <c r="K2614" s="71">
        <v>16528</v>
      </c>
      <c r="L2614" s="5" t="s">
        <v>4836</v>
      </c>
      <c r="M2614" s="5" t="s">
        <v>5145</v>
      </c>
      <c r="N2614" s="5" t="s">
        <v>5152</v>
      </c>
      <c r="Q2614" s="60" t="str">
        <f t="shared" si="173"/>
        <v>26 September 1946</v>
      </c>
      <c r="R2614" s="5" t="str">
        <f t="shared" si="169"/>
        <v/>
      </c>
      <c r="T2614" s="5" t="str">
        <f t="shared" si="170"/>
        <v>KA</v>
      </c>
    </row>
    <row r="2615" spans="1:20" x14ac:dyDescent="0.2">
      <c r="A2615" s="5" t="str">
        <f t="shared" si="171"/>
        <v>KA</v>
      </c>
      <c r="B2615" s="5" t="str">
        <f t="shared" si="172"/>
        <v>179</v>
      </c>
      <c r="C2615" s="5" t="s">
        <v>3954</v>
      </c>
      <c r="D2615" s="5" t="s">
        <v>4838</v>
      </c>
      <c r="G2615" s="5" t="s">
        <v>3874</v>
      </c>
      <c r="H2615" s="5"/>
      <c r="I2615" s="5">
        <v>61</v>
      </c>
      <c r="J2615" s="106" t="s">
        <v>3875</v>
      </c>
      <c r="K2615" s="71">
        <v>16528</v>
      </c>
      <c r="L2615" s="5" t="s">
        <v>4836</v>
      </c>
      <c r="M2615" s="5" t="s">
        <v>5145</v>
      </c>
      <c r="N2615" s="5" t="s">
        <v>5152</v>
      </c>
      <c r="Q2615" s="60" t="str">
        <f t="shared" si="173"/>
        <v>30 January 1948</v>
      </c>
      <c r="R2615" s="5" t="str">
        <f t="shared" si="169"/>
        <v/>
      </c>
      <c r="T2615" s="5" t="str">
        <f t="shared" si="170"/>
        <v>KA</v>
      </c>
    </row>
    <row r="2616" spans="1:20" x14ac:dyDescent="0.2">
      <c r="A2616" s="5" t="str">
        <f t="shared" si="171"/>
        <v>KA</v>
      </c>
      <c r="B2616" s="5" t="str">
        <f t="shared" si="172"/>
        <v>180</v>
      </c>
      <c r="C2616" s="5" t="s">
        <v>3955</v>
      </c>
      <c r="D2616" s="5" t="s">
        <v>4838</v>
      </c>
      <c r="G2616" s="5" t="s">
        <v>3874</v>
      </c>
      <c r="H2616" s="5"/>
      <c r="I2616" s="5">
        <v>62</v>
      </c>
      <c r="J2616" s="106" t="s">
        <v>3875</v>
      </c>
      <c r="K2616" s="71">
        <v>16528</v>
      </c>
      <c r="L2616" s="5" t="s">
        <v>4836</v>
      </c>
      <c r="M2616" s="5" t="s">
        <v>5145</v>
      </c>
      <c r="N2616" s="5" t="s">
        <v>5152</v>
      </c>
      <c r="Q2616" s="60" t="str">
        <f t="shared" si="173"/>
        <v>20 August 1947</v>
      </c>
      <c r="R2616" s="5" t="str">
        <f t="shared" si="169"/>
        <v/>
      </c>
      <c r="T2616" s="5" t="str">
        <f t="shared" si="170"/>
        <v>KA</v>
      </c>
    </row>
    <row r="2617" spans="1:20" x14ac:dyDescent="0.2">
      <c r="A2617" s="5" t="str">
        <f t="shared" si="171"/>
        <v>KA</v>
      </c>
      <c r="B2617" s="5" t="str">
        <f t="shared" si="172"/>
        <v>181</v>
      </c>
      <c r="C2617" s="5" t="s">
        <v>3956</v>
      </c>
      <c r="D2617" s="5" t="s">
        <v>4838</v>
      </c>
      <c r="G2617" s="5" t="s">
        <v>3874</v>
      </c>
      <c r="H2617" s="5"/>
      <c r="I2617" s="5">
        <v>63</v>
      </c>
      <c r="J2617" s="106" t="s">
        <v>3875</v>
      </c>
      <c r="K2617" s="71">
        <v>16528</v>
      </c>
      <c r="L2617" s="5" t="s">
        <v>4836</v>
      </c>
      <c r="M2617" s="5" t="s">
        <v>5145</v>
      </c>
      <c r="N2617" s="5" t="s">
        <v>5152</v>
      </c>
      <c r="Q2617" s="60" t="str">
        <f t="shared" si="173"/>
        <v>21 March 1946</v>
      </c>
      <c r="R2617" s="5" t="str">
        <f t="shared" si="169"/>
        <v/>
      </c>
      <c r="T2617" s="5" t="str">
        <f t="shared" si="170"/>
        <v>KA</v>
      </c>
    </row>
    <row r="2618" spans="1:20" x14ac:dyDescent="0.2">
      <c r="A2618" s="5" t="str">
        <f t="shared" si="171"/>
        <v>KA</v>
      </c>
      <c r="B2618" s="5" t="str">
        <f t="shared" si="172"/>
        <v>182</v>
      </c>
      <c r="C2618" s="5" t="s">
        <v>3957</v>
      </c>
      <c r="D2618" s="5" t="s">
        <v>4838</v>
      </c>
      <c r="G2618" s="5" t="s">
        <v>3874</v>
      </c>
      <c r="H2618" s="5"/>
      <c r="I2618" s="5">
        <v>64</v>
      </c>
      <c r="J2618" s="106" t="s">
        <v>3875</v>
      </c>
      <c r="K2618" s="71">
        <v>16528</v>
      </c>
      <c r="L2618" s="5" t="s">
        <v>4836</v>
      </c>
      <c r="M2618" s="5" t="s">
        <v>5145</v>
      </c>
      <c r="N2618" s="5" t="s">
        <v>5152</v>
      </c>
      <c r="Q2618" s="60" t="str">
        <f t="shared" si="173"/>
        <v>20 August 1947</v>
      </c>
      <c r="R2618" s="5" t="str">
        <f t="shared" si="169"/>
        <v/>
      </c>
      <c r="T2618" s="5" t="str">
        <f t="shared" si="170"/>
        <v>KA</v>
      </c>
    </row>
    <row r="2619" spans="1:20" x14ac:dyDescent="0.2">
      <c r="A2619" s="5" t="str">
        <f t="shared" si="171"/>
        <v>KA</v>
      </c>
      <c r="B2619" s="5" t="str">
        <f t="shared" si="172"/>
        <v>183</v>
      </c>
      <c r="C2619" s="5" t="s">
        <v>3958</v>
      </c>
      <c r="D2619" s="5" t="s">
        <v>4838</v>
      </c>
      <c r="G2619" s="5" t="s">
        <v>3874</v>
      </c>
      <c r="H2619" s="5"/>
      <c r="I2619" s="5">
        <v>65</v>
      </c>
      <c r="J2619" s="106" t="s">
        <v>3875</v>
      </c>
      <c r="K2619" s="71">
        <v>16528</v>
      </c>
      <c r="L2619" s="5" t="s">
        <v>4836</v>
      </c>
      <c r="M2619" s="5" t="s">
        <v>5145</v>
      </c>
      <c r="N2619" s="5" t="s">
        <v>5152</v>
      </c>
      <c r="Q2619" s="60" t="str">
        <f t="shared" si="173"/>
        <v>20 August 1947</v>
      </c>
      <c r="R2619" s="5" t="str">
        <f t="shared" si="169"/>
        <v/>
      </c>
      <c r="T2619" s="5" t="str">
        <f t="shared" si="170"/>
        <v>KA</v>
      </c>
    </row>
    <row r="2620" spans="1:20" x14ac:dyDescent="0.2">
      <c r="A2620" s="5" t="str">
        <f t="shared" si="171"/>
        <v>KA</v>
      </c>
      <c r="B2620" s="5" t="str">
        <f t="shared" si="172"/>
        <v>184</v>
      </c>
      <c r="C2620" s="5" t="s">
        <v>3959</v>
      </c>
      <c r="D2620" s="5" t="s">
        <v>4838</v>
      </c>
      <c r="G2620" s="5" t="s">
        <v>3874</v>
      </c>
      <c r="H2620" s="5"/>
      <c r="I2620" s="5">
        <v>66</v>
      </c>
      <c r="J2620" s="106" t="s">
        <v>3875</v>
      </c>
      <c r="K2620" s="71">
        <v>16528</v>
      </c>
      <c r="L2620" s="5" t="s">
        <v>4836</v>
      </c>
      <c r="M2620" s="5" t="s">
        <v>5145</v>
      </c>
      <c r="N2620" s="5" t="s">
        <v>5152</v>
      </c>
      <c r="Q2620" s="60" t="str">
        <f t="shared" si="173"/>
        <v>30 January 1948</v>
      </c>
      <c r="R2620" s="5" t="str">
        <f t="shared" si="169"/>
        <v/>
      </c>
      <c r="T2620" s="5" t="str">
        <f t="shared" si="170"/>
        <v>KA</v>
      </c>
    </row>
    <row r="2621" spans="1:20" x14ac:dyDescent="0.2">
      <c r="A2621" s="5" t="str">
        <f t="shared" si="171"/>
        <v>KA</v>
      </c>
      <c r="B2621" s="5" t="str">
        <f t="shared" si="172"/>
        <v>185</v>
      </c>
      <c r="C2621" s="5" t="s">
        <v>3960</v>
      </c>
      <c r="D2621" s="5" t="s">
        <v>4838</v>
      </c>
      <c r="G2621" s="5" t="s">
        <v>3874</v>
      </c>
      <c r="H2621" s="5"/>
      <c r="I2621" s="5">
        <v>67</v>
      </c>
      <c r="J2621" s="106" t="s">
        <v>3875</v>
      </c>
      <c r="K2621" s="71">
        <v>16528</v>
      </c>
      <c r="L2621" s="5" t="s">
        <v>4836</v>
      </c>
      <c r="M2621" s="5" t="s">
        <v>5145</v>
      </c>
      <c r="N2621" s="5" t="s">
        <v>5152</v>
      </c>
      <c r="Q2621" s="60" t="str">
        <f t="shared" si="173"/>
        <v>20 August 1947</v>
      </c>
      <c r="R2621" s="5" t="str">
        <f t="shared" si="169"/>
        <v/>
      </c>
      <c r="T2621" s="5" t="str">
        <f t="shared" si="170"/>
        <v>KA</v>
      </c>
    </row>
    <row r="2622" spans="1:20" x14ac:dyDescent="0.2">
      <c r="A2622" s="5" t="str">
        <f t="shared" si="171"/>
        <v>KA</v>
      </c>
      <c r="B2622" s="5" t="str">
        <f t="shared" si="172"/>
        <v>186</v>
      </c>
      <c r="C2622" s="5" t="s">
        <v>3961</v>
      </c>
      <c r="D2622" s="5" t="s">
        <v>4838</v>
      </c>
      <c r="G2622" s="5" t="s">
        <v>3874</v>
      </c>
      <c r="H2622" s="5"/>
      <c r="I2622" s="5">
        <v>68</v>
      </c>
      <c r="J2622" s="106" t="s">
        <v>3875</v>
      </c>
      <c r="K2622" s="71">
        <v>16528</v>
      </c>
      <c r="L2622" s="5" t="s">
        <v>4836</v>
      </c>
      <c r="M2622" s="5" t="s">
        <v>5145</v>
      </c>
      <c r="N2622" s="5" t="s">
        <v>5152</v>
      </c>
      <c r="Q2622" s="60" t="str">
        <f t="shared" si="173"/>
        <v>30 January 1948</v>
      </c>
      <c r="R2622" s="5" t="str">
        <f t="shared" si="169"/>
        <v/>
      </c>
      <c r="T2622" s="5" t="str">
        <f t="shared" si="170"/>
        <v>KA</v>
      </c>
    </row>
    <row r="2623" spans="1:20" x14ac:dyDescent="0.2">
      <c r="A2623" s="5" t="str">
        <f t="shared" si="171"/>
        <v>KA</v>
      </c>
      <c r="B2623" s="5" t="str">
        <f t="shared" si="172"/>
        <v>187</v>
      </c>
      <c r="C2623" s="5" t="s">
        <v>3962</v>
      </c>
      <c r="D2623" s="5" t="s">
        <v>4838</v>
      </c>
      <c r="G2623" s="5" t="s">
        <v>3874</v>
      </c>
      <c r="H2623" s="5"/>
      <c r="I2623" s="5">
        <v>69</v>
      </c>
      <c r="J2623" s="106" t="s">
        <v>3875</v>
      </c>
      <c r="K2623" s="71">
        <v>16528</v>
      </c>
      <c r="L2623" s="5" t="s">
        <v>4836</v>
      </c>
      <c r="M2623" s="5" t="s">
        <v>5145</v>
      </c>
      <c r="N2623" s="5" t="s">
        <v>5152</v>
      </c>
      <c r="Q2623" s="60" t="str">
        <f t="shared" si="173"/>
        <v>20 August 1947</v>
      </c>
      <c r="R2623" s="5" t="str">
        <f t="shared" si="169"/>
        <v/>
      </c>
      <c r="T2623" s="5" t="str">
        <f t="shared" si="170"/>
        <v>KA</v>
      </c>
    </row>
    <row r="2624" spans="1:20" x14ac:dyDescent="0.2">
      <c r="A2624" s="5" t="str">
        <f t="shared" si="171"/>
        <v>KA</v>
      </c>
      <c r="B2624" s="5" t="str">
        <f t="shared" si="172"/>
        <v>188</v>
      </c>
      <c r="C2624" s="5" t="s">
        <v>3963</v>
      </c>
      <c r="D2624" s="5" t="s">
        <v>4838</v>
      </c>
      <c r="G2624" s="5" t="s">
        <v>3874</v>
      </c>
      <c r="H2624" s="5"/>
      <c r="I2624" s="5">
        <v>70</v>
      </c>
      <c r="J2624" s="106" t="s">
        <v>3875</v>
      </c>
      <c r="K2624" s="71">
        <v>16528</v>
      </c>
      <c r="L2624" s="5" t="s">
        <v>4836</v>
      </c>
      <c r="M2624" s="5" t="s">
        <v>5145</v>
      </c>
      <c r="N2624" s="5" t="s">
        <v>5152</v>
      </c>
      <c r="Q2624" s="60" t="str">
        <f t="shared" si="173"/>
        <v>30 January 1948</v>
      </c>
      <c r="R2624" s="5" t="str">
        <f t="shared" si="169"/>
        <v/>
      </c>
      <c r="T2624" s="5" t="str">
        <f t="shared" si="170"/>
        <v>KA</v>
      </c>
    </row>
    <row r="2625" spans="1:20" x14ac:dyDescent="0.2">
      <c r="A2625" s="5" t="str">
        <f t="shared" si="171"/>
        <v>KA</v>
      </c>
      <c r="B2625" s="5" t="str">
        <f t="shared" si="172"/>
        <v>189</v>
      </c>
      <c r="C2625" s="5" t="s">
        <v>3964</v>
      </c>
      <c r="D2625" s="5" t="s">
        <v>4838</v>
      </c>
      <c r="G2625" s="5" t="s">
        <v>3874</v>
      </c>
      <c r="H2625" s="5"/>
      <c r="I2625" s="5">
        <v>71</v>
      </c>
      <c r="J2625" s="106" t="s">
        <v>3875</v>
      </c>
      <c r="K2625" s="71">
        <v>16528</v>
      </c>
      <c r="L2625" s="5" t="s">
        <v>4836</v>
      </c>
      <c r="M2625" s="5" t="s">
        <v>5145</v>
      </c>
      <c r="N2625" s="5" t="s">
        <v>5152</v>
      </c>
      <c r="Q2625" s="60" t="str">
        <f t="shared" si="173"/>
        <v>31 July 1946</v>
      </c>
      <c r="R2625" s="5" t="str">
        <f t="shared" si="169"/>
        <v/>
      </c>
      <c r="T2625" s="5" t="str">
        <f t="shared" si="170"/>
        <v>KA</v>
      </c>
    </row>
    <row r="2626" spans="1:20" x14ac:dyDescent="0.2">
      <c r="A2626" s="5" t="str">
        <f t="shared" si="171"/>
        <v>KA</v>
      </c>
      <c r="B2626" s="5" t="str">
        <f t="shared" si="172"/>
        <v>190</v>
      </c>
      <c r="C2626" s="5" t="s">
        <v>3965</v>
      </c>
      <c r="D2626" s="5" t="s">
        <v>4838</v>
      </c>
      <c r="G2626" s="5" t="s">
        <v>3874</v>
      </c>
      <c r="H2626" s="5"/>
      <c r="I2626" s="5">
        <v>72</v>
      </c>
      <c r="J2626" s="106" t="s">
        <v>3875</v>
      </c>
      <c r="K2626" s="71">
        <v>16528</v>
      </c>
      <c r="L2626" s="5" t="s">
        <v>4836</v>
      </c>
      <c r="M2626" s="5" t="s">
        <v>5145</v>
      </c>
      <c r="N2626" s="5" t="s">
        <v>5152</v>
      </c>
      <c r="Q2626" s="60" t="str">
        <f t="shared" si="173"/>
        <v>26 September 1946</v>
      </c>
      <c r="R2626" s="5" t="str">
        <f t="shared" ref="R2626:R2689" si="174">IF(VLOOKUP(C2626,Convs,11,FALSE)=0,"",VLOOKUP(C2626,Convs,11,FALSE))</f>
        <v/>
      </c>
      <c r="T2626" s="5" t="str">
        <f t="shared" si="170"/>
        <v>KA</v>
      </c>
    </row>
    <row r="2627" spans="1:20" x14ac:dyDescent="0.2">
      <c r="A2627" s="5" t="str">
        <f t="shared" si="171"/>
        <v>KA</v>
      </c>
      <c r="B2627" s="5" t="str">
        <f t="shared" si="172"/>
        <v>191</v>
      </c>
      <c r="C2627" s="5" t="s">
        <v>3966</v>
      </c>
      <c r="D2627" s="5" t="s">
        <v>4838</v>
      </c>
      <c r="G2627" s="5" t="s">
        <v>3874</v>
      </c>
      <c r="H2627" s="5"/>
      <c r="I2627" s="5">
        <v>73</v>
      </c>
      <c r="J2627" s="106" t="s">
        <v>3875</v>
      </c>
      <c r="K2627" s="71">
        <v>16528</v>
      </c>
      <c r="L2627" s="5" t="s">
        <v>4836</v>
      </c>
      <c r="M2627" s="5" t="s">
        <v>5145</v>
      </c>
      <c r="N2627" s="5" t="s">
        <v>5152</v>
      </c>
      <c r="Q2627" s="60" t="str">
        <f t="shared" si="173"/>
        <v>26 July 1946</v>
      </c>
      <c r="R2627" s="5" t="str">
        <f t="shared" si="174"/>
        <v/>
      </c>
      <c r="T2627" s="5" t="str">
        <f t="shared" ref="T2627:T2690" si="175">LEFT(C2627,2)</f>
        <v>KA</v>
      </c>
    </row>
    <row r="2628" spans="1:20" x14ac:dyDescent="0.2">
      <c r="A2628" s="5" t="str">
        <f t="shared" si="171"/>
        <v>KA</v>
      </c>
      <c r="B2628" s="5" t="str">
        <f t="shared" si="172"/>
        <v>192</v>
      </c>
      <c r="C2628" s="5" t="s">
        <v>3967</v>
      </c>
      <c r="D2628" s="5" t="s">
        <v>4838</v>
      </c>
      <c r="G2628" s="5" t="s">
        <v>3874</v>
      </c>
      <c r="H2628" s="5"/>
      <c r="I2628" s="5">
        <v>74</v>
      </c>
      <c r="J2628" s="106" t="s">
        <v>3875</v>
      </c>
      <c r="K2628" s="71">
        <v>16528</v>
      </c>
      <c r="L2628" s="5" t="s">
        <v>4836</v>
      </c>
      <c r="M2628" s="5" t="s">
        <v>5145</v>
      </c>
      <c r="N2628" s="5" t="s">
        <v>5152</v>
      </c>
      <c r="Q2628" s="60" t="str">
        <f t="shared" si="173"/>
        <v>20 August 1947</v>
      </c>
      <c r="R2628" s="5" t="str">
        <f t="shared" si="174"/>
        <v/>
      </c>
      <c r="T2628" s="5" t="str">
        <f t="shared" si="175"/>
        <v>KA</v>
      </c>
    </row>
    <row r="2629" spans="1:20" x14ac:dyDescent="0.2">
      <c r="A2629" s="5" t="str">
        <f t="shared" si="171"/>
        <v>KA</v>
      </c>
      <c r="B2629" s="5" t="str">
        <f t="shared" si="172"/>
        <v>193</v>
      </c>
      <c r="C2629" s="5" t="s">
        <v>3968</v>
      </c>
      <c r="D2629" s="5" t="s">
        <v>4838</v>
      </c>
      <c r="G2629" s="5" t="s">
        <v>3874</v>
      </c>
      <c r="H2629" s="5"/>
      <c r="I2629" s="5">
        <v>75</v>
      </c>
      <c r="J2629" s="106" t="s">
        <v>3875</v>
      </c>
      <c r="K2629" s="71">
        <v>16528</v>
      </c>
      <c r="L2629" s="5" t="s">
        <v>4836</v>
      </c>
      <c r="M2629" s="5" t="s">
        <v>5145</v>
      </c>
      <c r="N2629" s="5" t="s">
        <v>5152</v>
      </c>
      <c r="Q2629" s="60" t="str">
        <f t="shared" si="173"/>
        <v>30 January 1948</v>
      </c>
      <c r="R2629" s="5" t="str">
        <f t="shared" si="174"/>
        <v/>
      </c>
      <c r="T2629" s="5" t="str">
        <f t="shared" si="175"/>
        <v>KA</v>
      </c>
    </row>
    <row r="2630" spans="1:20" x14ac:dyDescent="0.2">
      <c r="A2630" s="5" t="str">
        <f t="shared" si="171"/>
        <v>KA</v>
      </c>
      <c r="B2630" s="5" t="str">
        <f t="shared" si="172"/>
        <v>194</v>
      </c>
      <c r="C2630" s="5" t="s">
        <v>3969</v>
      </c>
      <c r="D2630" s="5" t="s">
        <v>4838</v>
      </c>
      <c r="G2630" s="5" t="s">
        <v>3874</v>
      </c>
      <c r="H2630" s="5"/>
      <c r="I2630" s="5">
        <v>76</v>
      </c>
      <c r="J2630" s="106" t="s">
        <v>3875</v>
      </c>
      <c r="K2630" s="71">
        <v>16528</v>
      </c>
      <c r="L2630" s="5" t="s">
        <v>4836</v>
      </c>
      <c r="M2630" s="5" t="s">
        <v>5145</v>
      </c>
      <c r="N2630" s="5" t="s">
        <v>5152</v>
      </c>
      <c r="Q2630" s="60" t="str">
        <f t="shared" si="173"/>
        <v>30 January 1948</v>
      </c>
      <c r="R2630" s="5" t="str">
        <f t="shared" si="174"/>
        <v/>
      </c>
      <c r="T2630" s="5" t="str">
        <f t="shared" si="175"/>
        <v>KA</v>
      </c>
    </row>
    <row r="2631" spans="1:20" x14ac:dyDescent="0.2">
      <c r="A2631" s="5" t="str">
        <f t="shared" si="171"/>
        <v>KA</v>
      </c>
      <c r="B2631" s="5" t="str">
        <f t="shared" si="172"/>
        <v>195</v>
      </c>
      <c r="C2631" s="5" t="s">
        <v>3970</v>
      </c>
      <c r="D2631" s="5" t="s">
        <v>4838</v>
      </c>
      <c r="G2631" s="5" t="s">
        <v>3874</v>
      </c>
      <c r="H2631" s="5"/>
      <c r="I2631" s="5">
        <v>77</v>
      </c>
      <c r="J2631" s="106" t="s">
        <v>3875</v>
      </c>
      <c r="K2631" s="71">
        <v>16528</v>
      </c>
      <c r="L2631" s="5" t="s">
        <v>4836</v>
      </c>
      <c r="M2631" s="5" t="s">
        <v>5145</v>
      </c>
      <c r="N2631" s="5" t="s">
        <v>5152</v>
      </c>
      <c r="Q2631" s="60" t="str">
        <f t="shared" si="173"/>
        <v>30 January 1948</v>
      </c>
      <c r="R2631" s="5" t="str">
        <f t="shared" si="174"/>
        <v/>
      </c>
      <c r="T2631" s="5" t="str">
        <f t="shared" si="175"/>
        <v>KA</v>
      </c>
    </row>
    <row r="2632" spans="1:20" x14ac:dyDescent="0.2">
      <c r="A2632" s="5" t="str">
        <f t="shared" si="171"/>
        <v>KA</v>
      </c>
      <c r="B2632" s="5" t="str">
        <f t="shared" si="172"/>
        <v>196</v>
      </c>
      <c r="C2632" s="5" t="s">
        <v>3971</v>
      </c>
      <c r="D2632" s="5" t="s">
        <v>4838</v>
      </c>
      <c r="G2632" s="5" t="s">
        <v>3874</v>
      </c>
      <c r="H2632" s="5"/>
      <c r="I2632" s="5">
        <v>78</v>
      </c>
      <c r="J2632" s="106" t="s">
        <v>3875</v>
      </c>
      <c r="K2632" s="71">
        <v>16528</v>
      </c>
      <c r="L2632" s="5" t="s">
        <v>4836</v>
      </c>
      <c r="M2632" s="5" t="s">
        <v>5145</v>
      </c>
      <c r="N2632" s="5" t="s">
        <v>5152</v>
      </c>
      <c r="Q2632" s="60" t="str">
        <f t="shared" si="173"/>
        <v>20 August 1947</v>
      </c>
      <c r="R2632" s="5" t="str">
        <f t="shared" si="174"/>
        <v/>
      </c>
      <c r="T2632" s="5" t="str">
        <f t="shared" si="175"/>
        <v>KA</v>
      </c>
    </row>
    <row r="2633" spans="1:20" x14ac:dyDescent="0.2">
      <c r="A2633" s="5" t="str">
        <f t="shared" si="171"/>
        <v>KA</v>
      </c>
      <c r="B2633" s="5" t="str">
        <f t="shared" si="172"/>
        <v>197</v>
      </c>
      <c r="C2633" s="5" t="s">
        <v>3972</v>
      </c>
      <c r="D2633" s="5" t="s">
        <v>4838</v>
      </c>
      <c r="G2633" s="5" t="s">
        <v>3874</v>
      </c>
      <c r="H2633" s="5"/>
      <c r="I2633" s="5">
        <v>79</v>
      </c>
      <c r="J2633" s="106" t="s">
        <v>3875</v>
      </c>
      <c r="K2633" s="71">
        <v>16528</v>
      </c>
      <c r="L2633" s="5" t="s">
        <v>4836</v>
      </c>
      <c r="M2633" s="5" t="s">
        <v>5145</v>
      </c>
      <c r="N2633" s="5" t="s">
        <v>5152</v>
      </c>
      <c r="Q2633" s="60" t="str">
        <f t="shared" si="173"/>
        <v>1 June 1945</v>
      </c>
      <c r="R2633" s="5" t="str">
        <f t="shared" si="174"/>
        <v/>
      </c>
      <c r="T2633" s="5" t="str">
        <f t="shared" si="175"/>
        <v>KA</v>
      </c>
    </row>
    <row r="2634" spans="1:20" x14ac:dyDescent="0.2">
      <c r="A2634" s="5" t="str">
        <f t="shared" si="171"/>
        <v>KA</v>
      </c>
      <c r="B2634" s="5" t="str">
        <f t="shared" si="172"/>
        <v>198</v>
      </c>
      <c r="C2634" s="5" t="s">
        <v>3973</v>
      </c>
      <c r="D2634" s="5" t="s">
        <v>4838</v>
      </c>
      <c r="G2634" s="5" t="s">
        <v>3874</v>
      </c>
      <c r="H2634" s="5"/>
      <c r="I2634" s="5">
        <v>80</v>
      </c>
      <c r="J2634" s="106" t="s">
        <v>3875</v>
      </c>
      <c r="K2634" s="71">
        <v>16528</v>
      </c>
      <c r="L2634" s="5" t="s">
        <v>4836</v>
      </c>
      <c r="M2634" s="5" t="s">
        <v>5145</v>
      </c>
      <c r="N2634" s="5" t="s">
        <v>5152</v>
      </c>
      <c r="Q2634" s="60" t="str">
        <f t="shared" si="173"/>
        <v>26 September 1946</v>
      </c>
      <c r="R2634" s="5" t="str">
        <f t="shared" si="174"/>
        <v/>
      </c>
      <c r="T2634" s="5" t="str">
        <f t="shared" si="175"/>
        <v>KA</v>
      </c>
    </row>
    <row r="2635" spans="1:20" x14ac:dyDescent="0.2">
      <c r="A2635" s="5" t="str">
        <f t="shared" si="171"/>
        <v>KA</v>
      </c>
      <c r="B2635" s="5" t="str">
        <f t="shared" si="172"/>
        <v>199</v>
      </c>
      <c r="C2635" s="5" t="s">
        <v>3974</v>
      </c>
      <c r="D2635" s="5" t="s">
        <v>4838</v>
      </c>
      <c r="G2635" s="5" t="s">
        <v>3874</v>
      </c>
      <c r="H2635" s="5"/>
      <c r="I2635" s="5">
        <v>81</v>
      </c>
      <c r="J2635" s="106" t="s">
        <v>3875</v>
      </c>
      <c r="K2635" s="71">
        <v>16528</v>
      </c>
      <c r="L2635" s="5" t="s">
        <v>4836</v>
      </c>
      <c r="M2635" s="5" t="s">
        <v>5145</v>
      </c>
      <c r="N2635" s="5" t="s">
        <v>5152</v>
      </c>
      <c r="Q2635" s="60" t="str">
        <f t="shared" si="173"/>
        <v>23 July 1947</v>
      </c>
      <c r="R2635" s="5" t="str">
        <f t="shared" si="174"/>
        <v/>
      </c>
      <c r="T2635" s="5" t="str">
        <f t="shared" si="175"/>
        <v>KA</v>
      </c>
    </row>
    <row r="2636" spans="1:20" x14ac:dyDescent="0.2">
      <c r="A2636" s="5" t="str">
        <f t="shared" si="171"/>
        <v>KA</v>
      </c>
      <c r="B2636" s="5" t="str">
        <f t="shared" si="172"/>
        <v>200</v>
      </c>
      <c r="C2636" s="5" t="s">
        <v>3975</v>
      </c>
      <c r="D2636" s="5" t="s">
        <v>4838</v>
      </c>
      <c r="G2636" s="5" t="s">
        <v>3874</v>
      </c>
      <c r="H2636" s="5"/>
      <c r="I2636" s="5">
        <v>82</v>
      </c>
      <c r="J2636" s="106" t="s">
        <v>3875</v>
      </c>
      <c r="K2636" s="71">
        <v>16528</v>
      </c>
      <c r="L2636" s="5" t="s">
        <v>4836</v>
      </c>
      <c r="M2636" s="5" t="s">
        <v>5145</v>
      </c>
      <c r="N2636" s="5" t="s">
        <v>5152</v>
      </c>
      <c r="Q2636" s="60" t="str">
        <f t="shared" si="173"/>
        <v>31 December 1946</v>
      </c>
      <c r="R2636" s="5" t="str">
        <f t="shared" si="174"/>
        <v/>
      </c>
      <c r="T2636" s="5" t="str">
        <f t="shared" si="175"/>
        <v>KA</v>
      </c>
    </row>
    <row r="2637" spans="1:20" x14ac:dyDescent="0.2">
      <c r="A2637" s="5" t="str">
        <f t="shared" si="171"/>
        <v>KA</v>
      </c>
      <c r="B2637" s="5" t="str">
        <f t="shared" si="172"/>
        <v>201</v>
      </c>
      <c r="C2637" s="5" t="s">
        <v>3976</v>
      </c>
      <c r="D2637" s="5" t="s">
        <v>4838</v>
      </c>
      <c r="G2637" s="5" t="s">
        <v>3874</v>
      </c>
      <c r="H2637" s="5"/>
      <c r="I2637" s="5">
        <v>83</v>
      </c>
      <c r="J2637" s="106" t="s">
        <v>3875</v>
      </c>
      <c r="K2637" s="71">
        <v>16528</v>
      </c>
      <c r="L2637" s="5" t="s">
        <v>4836</v>
      </c>
      <c r="M2637" s="5" t="s">
        <v>5145</v>
      </c>
      <c r="N2637" s="5" t="s">
        <v>5152</v>
      </c>
      <c r="Q2637" s="60" t="str">
        <f t="shared" si="173"/>
        <v>30 September 1947</v>
      </c>
      <c r="R2637" s="5" t="str">
        <f t="shared" si="174"/>
        <v/>
      </c>
      <c r="T2637" s="5" t="str">
        <f t="shared" si="175"/>
        <v>KA</v>
      </c>
    </row>
    <row r="2638" spans="1:20" x14ac:dyDescent="0.2">
      <c r="A2638" s="5" t="str">
        <f t="shared" si="171"/>
        <v>KA</v>
      </c>
      <c r="B2638" s="5" t="str">
        <f t="shared" si="172"/>
        <v>204</v>
      </c>
      <c r="C2638" s="5" t="s">
        <v>3979</v>
      </c>
      <c r="D2638" s="5" t="s">
        <v>4838</v>
      </c>
      <c r="G2638" s="5" t="s">
        <v>3874</v>
      </c>
      <c r="H2638" s="5"/>
      <c r="I2638" s="5">
        <v>84</v>
      </c>
      <c r="J2638" s="106" t="s">
        <v>3875</v>
      </c>
      <c r="K2638" s="71">
        <v>16528</v>
      </c>
      <c r="L2638" s="5" t="s">
        <v>4836</v>
      </c>
      <c r="M2638" s="5" t="s">
        <v>5145</v>
      </c>
      <c r="N2638" s="5" t="s">
        <v>5152</v>
      </c>
      <c r="Q2638" s="60">
        <f t="shared" si="173"/>
        <v>17493</v>
      </c>
      <c r="R2638" s="5" t="str">
        <f t="shared" si="174"/>
        <v/>
      </c>
      <c r="T2638" s="5" t="str">
        <f t="shared" si="175"/>
        <v>KA</v>
      </c>
    </row>
    <row r="2639" spans="1:20" x14ac:dyDescent="0.2">
      <c r="A2639" s="5" t="str">
        <f t="shared" si="171"/>
        <v>KA</v>
      </c>
      <c r="B2639" s="5" t="str">
        <f t="shared" si="172"/>
        <v>205</v>
      </c>
      <c r="C2639" s="5" t="s">
        <v>3980</v>
      </c>
      <c r="D2639" s="5" t="s">
        <v>4838</v>
      </c>
      <c r="G2639" s="5" t="s">
        <v>3874</v>
      </c>
      <c r="H2639" s="5"/>
      <c r="I2639" s="5">
        <v>85</v>
      </c>
      <c r="J2639" s="106" t="s">
        <v>3875</v>
      </c>
      <c r="K2639" s="71">
        <v>16528</v>
      </c>
      <c r="L2639" s="5" t="s">
        <v>4836</v>
      </c>
      <c r="M2639" s="5" t="s">
        <v>5145</v>
      </c>
      <c r="N2639" s="5" t="s">
        <v>5152</v>
      </c>
      <c r="Q2639" s="60">
        <f t="shared" si="173"/>
        <v>17493</v>
      </c>
      <c r="R2639" s="5" t="str">
        <f t="shared" si="174"/>
        <v/>
      </c>
      <c r="T2639" s="5" t="str">
        <f t="shared" si="175"/>
        <v>KA</v>
      </c>
    </row>
    <row r="2640" spans="1:20" x14ac:dyDescent="0.2">
      <c r="A2640" s="5" t="str">
        <f t="shared" si="171"/>
        <v>KA</v>
      </c>
      <c r="B2640" s="5" t="str">
        <f t="shared" si="172"/>
        <v>208</v>
      </c>
      <c r="C2640" s="5" t="s">
        <v>3983</v>
      </c>
      <c r="D2640" s="5" t="s">
        <v>4838</v>
      </c>
      <c r="G2640" s="5" t="s">
        <v>3874</v>
      </c>
      <c r="H2640" s="5"/>
      <c r="I2640" s="5">
        <v>86</v>
      </c>
      <c r="J2640" s="106" t="s">
        <v>3875</v>
      </c>
      <c r="K2640" s="71">
        <v>16528</v>
      </c>
      <c r="L2640" s="5" t="s">
        <v>4836</v>
      </c>
      <c r="M2640" s="5" t="s">
        <v>5145</v>
      </c>
      <c r="N2640" s="5" t="s">
        <v>5152</v>
      </c>
      <c r="Q2640" s="60">
        <f t="shared" si="173"/>
        <v>17493</v>
      </c>
      <c r="R2640" s="5" t="str">
        <f t="shared" si="174"/>
        <v/>
      </c>
      <c r="T2640" s="5" t="str">
        <f t="shared" si="175"/>
        <v>KA</v>
      </c>
    </row>
    <row r="2641" spans="1:20" x14ac:dyDescent="0.2">
      <c r="A2641" s="5" t="str">
        <f t="shared" si="171"/>
        <v>KA</v>
      </c>
      <c r="B2641" s="5" t="str">
        <f t="shared" si="172"/>
        <v>209</v>
      </c>
      <c r="C2641" s="5" t="s">
        <v>3984</v>
      </c>
      <c r="D2641" s="5" t="s">
        <v>4838</v>
      </c>
      <c r="G2641" s="5" t="s">
        <v>3874</v>
      </c>
      <c r="H2641" s="5"/>
      <c r="I2641" s="5">
        <v>87</v>
      </c>
      <c r="J2641" s="106" t="s">
        <v>3875</v>
      </c>
      <c r="K2641" s="71">
        <v>16528</v>
      </c>
      <c r="L2641" s="5" t="s">
        <v>4836</v>
      </c>
      <c r="M2641" s="5" t="s">
        <v>5145</v>
      </c>
      <c r="N2641" s="5" t="s">
        <v>5152</v>
      </c>
      <c r="Q2641" s="60" t="str">
        <f t="shared" si="173"/>
        <v>23 July 1947</v>
      </c>
      <c r="R2641" s="5" t="str">
        <f t="shared" si="174"/>
        <v/>
      </c>
      <c r="T2641" s="5" t="str">
        <f t="shared" si="175"/>
        <v>KA</v>
      </c>
    </row>
    <row r="2642" spans="1:20" x14ac:dyDescent="0.2">
      <c r="A2642" s="5" t="str">
        <f t="shared" si="171"/>
        <v>KA</v>
      </c>
      <c r="B2642" s="5" t="str">
        <f t="shared" si="172"/>
        <v>210</v>
      </c>
      <c r="C2642" s="5" t="s">
        <v>3985</v>
      </c>
      <c r="D2642" s="5" t="s">
        <v>4838</v>
      </c>
      <c r="G2642" s="5" t="s">
        <v>3874</v>
      </c>
      <c r="H2642" s="5"/>
      <c r="I2642" s="5">
        <v>88</v>
      </c>
      <c r="J2642" s="106" t="s">
        <v>3875</v>
      </c>
      <c r="K2642" s="71">
        <v>16558</v>
      </c>
      <c r="L2642" s="5" t="s">
        <v>4836</v>
      </c>
      <c r="M2642" s="5" t="s">
        <v>5145</v>
      </c>
      <c r="N2642" s="5" t="s">
        <v>5152</v>
      </c>
      <c r="Q2642" s="60" t="str">
        <f t="shared" si="173"/>
        <v>20 August 1947</v>
      </c>
      <c r="R2642" s="5" t="str">
        <f t="shared" si="174"/>
        <v/>
      </c>
      <c r="T2642" s="5" t="str">
        <f t="shared" si="175"/>
        <v>KA</v>
      </c>
    </row>
    <row r="2643" spans="1:20" x14ac:dyDescent="0.2">
      <c r="A2643" s="5" t="str">
        <f t="shared" si="171"/>
        <v>KA</v>
      </c>
      <c r="B2643" s="5" t="str">
        <f t="shared" si="172"/>
        <v>211</v>
      </c>
      <c r="C2643" s="5" t="s">
        <v>3986</v>
      </c>
      <c r="D2643" s="5" t="s">
        <v>4838</v>
      </c>
      <c r="G2643" s="5" t="s">
        <v>3874</v>
      </c>
      <c r="H2643" s="5"/>
      <c r="I2643" s="5">
        <v>89</v>
      </c>
      <c r="J2643" s="106" t="s">
        <v>3875</v>
      </c>
      <c r="K2643" s="71">
        <v>16558</v>
      </c>
      <c r="L2643" s="5" t="s">
        <v>4836</v>
      </c>
      <c r="M2643" s="5" t="s">
        <v>5145</v>
      </c>
      <c r="N2643" s="5" t="s">
        <v>5152</v>
      </c>
      <c r="Q2643" s="60" t="str">
        <f t="shared" si="173"/>
        <v>30 January 1948</v>
      </c>
      <c r="R2643" s="5" t="str">
        <f t="shared" si="174"/>
        <v/>
      </c>
      <c r="T2643" s="5" t="str">
        <f t="shared" si="175"/>
        <v>KA</v>
      </c>
    </row>
    <row r="2644" spans="1:20" x14ac:dyDescent="0.2">
      <c r="A2644" s="5" t="str">
        <f t="shared" si="171"/>
        <v>KA</v>
      </c>
      <c r="B2644" s="5" t="str">
        <f t="shared" si="172"/>
        <v>212</v>
      </c>
      <c r="C2644" s="5" t="s">
        <v>3987</v>
      </c>
      <c r="D2644" s="5" t="s">
        <v>4838</v>
      </c>
      <c r="G2644" s="5" t="s">
        <v>3874</v>
      </c>
      <c r="H2644" s="5"/>
      <c r="I2644" s="5">
        <v>90</v>
      </c>
      <c r="J2644" s="106" t="s">
        <v>3875</v>
      </c>
      <c r="K2644" s="71">
        <v>16558</v>
      </c>
      <c r="L2644" s="5" t="s">
        <v>4836</v>
      </c>
      <c r="M2644" s="5" t="s">
        <v>5145</v>
      </c>
      <c r="N2644" s="5" t="s">
        <v>5152</v>
      </c>
      <c r="Q2644" s="60" t="str">
        <f t="shared" si="173"/>
        <v>23 July 1947</v>
      </c>
      <c r="R2644" s="5" t="str">
        <f t="shared" si="174"/>
        <v/>
      </c>
      <c r="T2644" s="5" t="str">
        <f t="shared" si="175"/>
        <v>KA</v>
      </c>
    </row>
    <row r="2645" spans="1:20" x14ac:dyDescent="0.2">
      <c r="A2645" s="5" t="str">
        <f t="shared" si="171"/>
        <v>KA</v>
      </c>
      <c r="B2645" s="5" t="str">
        <f t="shared" si="172"/>
        <v>213</v>
      </c>
      <c r="C2645" s="5" t="s">
        <v>3988</v>
      </c>
      <c r="D2645" s="5" t="s">
        <v>4838</v>
      </c>
      <c r="G2645" s="5" t="s">
        <v>3874</v>
      </c>
      <c r="H2645" s="5"/>
      <c r="I2645" s="5">
        <v>91</v>
      </c>
      <c r="J2645" s="106" t="s">
        <v>3875</v>
      </c>
      <c r="K2645" s="71">
        <v>16558</v>
      </c>
      <c r="L2645" s="5" t="s">
        <v>4836</v>
      </c>
      <c r="M2645" s="5" t="s">
        <v>5145</v>
      </c>
      <c r="N2645" s="5" t="s">
        <v>5152</v>
      </c>
      <c r="Q2645" s="60" t="str">
        <f t="shared" si="173"/>
        <v>20 August 1947</v>
      </c>
      <c r="R2645" s="5" t="str">
        <f t="shared" si="174"/>
        <v/>
      </c>
      <c r="T2645" s="5" t="str">
        <f t="shared" si="175"/>
        <v>KA</v>
      </c>
    </row>
    <row r="2646" spans="1:20" x14ac:dyDescent="0.2">
      <c r="A2646" s="5" t="str">
        <f t="shared" si="171"/>
        <v>KA</v>
      </c>
      <c r="B2646" s="5" t="str">
        <f t="shared" si="172"/>
        <v>214</v>
      </c>
      <c r="C2646" s="5" t="s">
        <v>3989</v>
      </c>
      <c r="D2646" s="5" t="s">
        <v>4838</v>
      </c>
      <c r="G2646" s="5" t="s">
        <v>3874</v>
      </c>
      <c r="H2646" s="5"/>
      <c r="I2646" s="5">
        <v>92</v>
      </c>
      <c r="J2646" s="106" t="s">
        <v>3875</v>
      </c>
      <c r="K2646" s="71">
        <v>16558</v>
      </c>
      <c r="L2646" s="5" t="s">
        <v>4836</v>
      </c>
      <c r="M2646" s="5" t="s">
        <v>5145</v>
      </c>
      <c r="N2646" s="5" t="s">
        <v>5152</v>
      </c>
      <c r="Q2646" s="60" t="str">
        <f t="shared" si="173"/>
        <v>26 September 1946</v>
      </c>
      <c r="R2646" s="5" t="str">
        <f t="shared" si="174"/>
        <v/>
      </c>
      <c r="T2646" s="5" t="str">
        <f t="shared" si="175"/>
        <v>KA</v>
      </c>
    </row>
    <row r="2647" spans="1:20" x14ac:dyDescent="0.2">
      <c r="A2647" s="5" t="str">
        <f t="shared" si="171"/>
        <v>KA</v>
      </c>
      <c r="B2647" s="5" t="str">
        <f t="shared" si="172"/>
        <v>215</v>
      </c>
      <c r="C2647" s="5" t="s">
        <v>3990</v>
      </c>
      <c r="D2647" s="5" t="s">
        <v>4838</v>
      </c>
      <c r="G2647" s="5" t="s">
        <v>3874</v>
      </c>
      <c r="H2647" s="5"/>
      <c r="I2647" s="5">
        <v>93</v>
      </c>
      <c r="J2647" s="106" t="s">
        <v>3875</v>
      </c>
      <c r="K2647" s="71">
        <v>16558</v>
      </c>
      <c r="L2647" s="5" t="s">
        <v>4836</v>
      </c>
      <c r="M2647" s="5" t="s">
        <v>5145</v>
      </c>
      <c r="N2647" s="5" t="s">
        <v>5152</v>
      </c>
      <c r="Q2647" s="60" t="str">
        <f t="shared" si="173"/>
        <v>26 September 1946</v>
      </c>
      <c r="R2647" s="5" t="str">
        <f t="shared" si="174"/>
        <v/>
      </c>
      <c r="T2647" s="5" t="str">
        <f t="shared" si="175"/>
        <v>KA</v>
      </c>
    </row>
    <row r="2648" spans="1:20" x14ac:dyDescent="0.2">
      <c r="A2648" s="5" t="str">
        <f t="shared" si="171"/>
        <v>KA</v>
      </c>
      <c r="B2648" s="5" t="str">
        <f t="shared" si="172"/>
        <v>216</v>
      </c>
      <c r="C2648" s="5" t="s">
        <v>3991</v>
      </c>
      <c r="D2648" s="5" t="s">
        <v>4838</v>
      </c>
      <c r="G2648" s="5" t="s">
        <v>3874</v>
      </c>
      <c r="H2648" s="5"/>
      <c r="I2648" s="5">
        <v>94</v>
      </c>
      <c r="J2648" s="106" t="s">
        <v>3875</v>
      </c>
      <c r="K2648" s="71">
        <v>16558</v>
      </c>
      <c r="L2648" s="5" t="s">
        <v>4836</v>
      </c>
      <c r="M2648" s="5" t="s">
        <v>5145</v>
      </c>
      <c r="N2648" s="5" t="s">
        <v>5152</v>
      </c>
      <c r="Q2648" s="60" t="str">
        <f t="shared" si="173"/>
        <v>30 January 1948</v>
      </c>
      <c r="R2648" s="5" t="str">
        <f t="shared" si="174"/>
        <v/>
      </c>
      <c r="T2648" s="5" t="str">
        <f t="shared" si="175"/>
        <v>KA</v>
      </c>
    </row>
    <row r="2649" spans="1:20" x14ac:dyDescent="0.2">
      <c r="A2649" s="5" t="str">
        <f t="shared" si="171"/>
        <v>KA</v>
      </c>
      <c r="B2649" s="5" t="str">
        <f t="shared" si="172"/>
        <v>217</v>
      </c>
      <c r="C2649" s="5" t="s">
        <v>3992</v>
      </c>
      <c r="D2649" s="5" t="s">
        <v>4838</v>
      </c>
      <c r="G2649" s="5" t="s">
        <v>3874</v>
      </c>
      <c r="H2649" s="5"/>
      <c r="I2649" s="5">
        <v>95</v>
      </c>
      <c r="J2649" s="106" t="s">
        <v>3875</v>
      </c>
      <c r="K2649" s="71">
        <v>16558</v>
      </c>
      <c r="L2649" s="5" t="s">
        <v>4836</v>
      </c>
      <c r="M2649" s="5" t="s">
        <v>5145</v>
      </c>
      <c r="N2649" s="5" t="s">
        <v>5152</v>
      </c>
      <c r="Q2649" s="60" t="str">
        <f t="shared" si="173"/>
        <v>26 September 1946</v>
      </c>
      <c r="R2649" s="5" t="str">
        <f t="shared" si="174"/>
        <v/>
      </c>
      <c r="T2649" s="5" t="str">
        <f t="shared" si="175"/>
        <v>KA</v>
      </c>
    </row>
    <row r="2650" spans="1:20" x14ac:dyDescent="0.2">
      <c r="A2650" s="5" t="str">
        <f t="shared" ref="A2650:A2713" si="176">LEFT(C2650,2)</f>
        <v>KA</v>
      </c>
      <c r="B2650" s="5" t="str">
        <f t="shared" ref="B2650:B2713" si="177">RIGHT(C2650,3)</f>
        <v>218</v>
      </c>
      <c r="C2650" s="5" t="s">
        <v>3993</v>
      </c>
      <c r="D2650" s="5" t="s">
        <v>4838</v>
      </c>
      <c r="G2650" s="5" t="s">
        <v>3874</v>
      </c>
      <c r="H2650" s="5"/>
      <c r="I2650" s="5">
        <v>96</v>
      </c>
      <c r="J2650" s="106" t="s">
        <v>3875</v>
      </c>
      <c r="K2650" s="71">
        <v>16558</v>
      </c>
      <c r="L2650" s="5" t="s">
        <v>4836</v>
      </c>
      <c r="M2650" s="5" t="s">
        <v>5145</v>
      </c>
      <c r="N2650" s="5" t="s">
        <v>5152</v>
      </c>
      <c r="Q2650" s="60" t="str">
        <f t="shared" ref="Q2650:Q2713" si="178">VLOOKUP(C2650,ab,9,FALSE)</f>
        <v>20 August 1947</v>
      </c>
      <c r="R2650" s="5" t="str">
        <f t="shared" si="174"/>
        <v/>
      </c>
      <c r="T2650" s="5" t="str">
        <f t="shared" si="175"/>
        <v>KA</v>
      </c>
    </row>
    <row r="2651" spans="1:20" x14ac:dyDescent="0.2">
      <c r="A2651" s="5" t="str">
        <f t="shared" si="176"/>
        <v>KA</v>
      </c>
      <c r="B2651" s="5" t="str">
        <f t="shared" si="177"/>
        <v>219</v>
      </c>
      <c r="C2651" s="5" t="s">
        <v>3994</v>
      </c>
      <c r="D2651" s="5" t="s">
        <v>4838</v>
      </c>
      <c r="G2651" s="5" t="s">
        <v>3874</v>
      </c>
      <c r="H2651" s="5"/>
      <c r="I2651" s="5">
        <v>97</v>
      </c>
      <c r="J2651" s="106" t="s">
        <v>3875</v>
      </c>
      <c r="K2651" s="71">
        <v>16558</v>
      </c>
      <c r="L2651" s="5" t="s">
        <v>4836</v>
      </c>
      <c r="M2651" s="5" t="s">
        <v>5145</v>
      </c>
      <c r="N2651" s="5" t="s">
        <v>5152</v>
      </c>
      <c r="Q2651" s="60">
        <f t="shared" si="178"/>
        <v>17493</v>
      </c>
      <c r="R2651" s="5" t="str">
        <f t="shared" si="174"/>
        <v/>
      </c>
      <c r="T2651" s="5" t="str">
        <f t="shared" si="175"/>
        <v>KA</v>
      </c>
    </row>
    <row r="2652" spans="1:20" x14ac:dyDescent="0.2">
      <c r="A2652" s="5" t="str">
        <f t="shared" si="176"/>
        <v>KA</v>
      </c>
      <c r="B2652" s="5" t="str">
        <f t="shared" si="177"/>
        <v>220</v>
      </c>
      <c r="C2652" s="5" t="s">
        <v>3995</v>
      </c>
      <c r="D2652" s="5" t="s">
        <v>4838</v>
      </c>
      <c r="G2652" s="5" t="s">
        <v>3874</v>
      </c>
      <c r="H2652" s="5"/>
      <c r="I2652" s="5">
        <v>98</v>
      </c>
      <c r="J2652" s="106" t="s">
        <v>3875</v>
      </c>
      <c r="K2652" s="71">
        <v>16558</v>
      </c>
      <c r="L2652" s="5" t="s">
        <v>4836</v>
      </c>
      <c r="M2652" s="5" t="s">
        <v>5145</v>
      </c>
      <c r="N2652" s="5" t="s">
        <v>5152</v>
      </c>
      <c r="Q2652" s="60">
        <f t="shared" si="178"/>
        <v>17493</v>
      </c>
      <c r="R2652" s="5" t="str">
        <f t="shared" si="174"/>
        <v/>
      </c>
      <c r="T2652" s="5" t="str">
        <f t="shared" si="175"/>
        <v>KA</v>
      </c>
    </row>
    <row r="2653" spans="1:20" x14ac:dyDescent="0.2">
      <c r="A2653" s="5" t="str">
        <f t="shared" si="176"/>
        <v>KA</v>
      </c>
      <c r="B2653" s="5" t="str">
        <f t="shared" si="177"/>
        <v>222</v>
      </c>
      <c r="C2653" s="5" t="s">
        <v>3997</v>
      </c>
      <c r="D2653" s="5" t="s">
        <v>4838</v>
      </c>
      <c r="G2653" s="5" t="s">
        <v>3874</v>
      </c>
      <c r="H2653" s="5"/>
      <c r="I2653" s="5">
        <v>99</v>
      </c>
      <c r="J2653" s="106" t="s">
        <v>3875</v>
      </c>
      <c r="K2653" s="71">
        <v>16558</v>
      </c>
      <c r="L2653" s="5" t="s">
        <v>4836</v>
      </c>
      <c r="M2653" s="5" t="s">
        <v>5145</v>
      </c>
      <c r="N2653" s="5" t="s">
        <v>5152</v>
      </c>
      <c r="Q2653" s="60" t="str">
        <f t="shared" si="178"/>
        <v>20 October 1948</v>
      </c>
      <c r="R2653" s="5" t="str">
        <f t="shared" si="174"/>
        <v/>
      </c>
      <c r="T2653" s="5" t="str">
        <f t="shared" si="175"/>
        <v>KA</v>
      </c>
    </row>
    <row r="2654" spans="1:20" x14ac:dyDescent="0.2">
      <c r="A2654" s="5" t="str">
        <f t="shared" si="176"/>
        <v>KA</v>
      </c>
      <c r="B2654" s="5" t="str">
        <f t="shared" si="177"/>
        <v>223</v>
      </c>
      <c r="C2654" s="5" t="s">
        <v>3998</v>
      </c>
      <c r="D2654" s="5" t="s">
        <v>4838</v>
      </c>
      <c r="G2654" s="5" t="s">
        <v>3874</v>
      </c>
      <c r="H2654" s="5"/>
      <c r="I2654" s="5">
        <v>100</v>
      </c>
      <c r="J2654" s="106" t="s">
        <v>3875</v>
      </c>
      <c r="K2654" s="71">
        <v>16558</v>
      </c>
      <c r="L2654" s="5" t="s">
        <v>4836</v>
      </c>
      <c r="M2654" s="5" t="s">
        <v>5145</v>
      </c>
      <c r="N2654" s="5" t="s">
        <v>5152</v>
      </c>
      <c r="Q2654" s="60" t="str">
        <f t="shared" si="178"/>
        <v>30 January 1948</v>
      </c>
      <c r="R2654" s="5" t="str">
        <f t="shared" si="174"/>
        <v/>
      </c>
      <c r="T2654" s="5" t="str">
        <f t="shared" si="175"/>
        <v>KA</v>
      </c>
    </row>
    <row r="2655" spans="1:20" x14ac:dyDescent="0.2">
      <c r="A2655" s="5" t="str">
        <f t="shared" si="176"/>
        <v>KA</v>
      </c>
      <c r="B2655" s="5" t="str">
        <f t="shared" si="177"/>
        <v>224</v>
      </c>
      <c r="C2655" s="5" t="s">
        <v>3999</v>
      </c>
      <c r="D2655" s="5" t="s">
        <v>4838</v>
      </c>
      <c r="G2655" s="5" t="s">
        <v>3874</v>
      </c>
      <c r="H2655" s="5"/>
      <c r="I2655" s="5">
        <v>101</v>
      </c>
      <c r="J2655" s="106" t="s">
        <v>3875</v>
      </c>
      <c r="K2655" s="71">
        <v>16558</v>
      </c>
      <c r="L2655" s="5" t="s">
        <v>4836</v>
      </c>
      <c r="M2655" s="5" t="s">
        <v>5145</v>
      </c>
      <c r="N2655" s="5" t="s">
        <v>5152</v>
      </c>
      <c r="Q2655" s="60" t="str">
        <f t="shared" si="178"/>
        <v>20 August 1947</v>
      </c>
      <c r="R2655" s="5" t="str">
        <f t="shared" si="174"/>
        <v/>
      </c>
      <c r="T2655" s="5" t="str">
        <f t="shared" si="175"/>
        <v>KA</v>
      </c>
    </row>
    <row r="2656" spans="1:20" x14ac:dyDescent="0.2">
      <c r="A2656" s="5" t="str">
        <f t="shared" si="176"/>
        <v>KA</v>
      </c>
      <c r="B2656" s="5" t="str">
        <f t="shared" si="177"/>
        <v>225</v>
      </c>
      <c r="C2656" s="5" t="s">
        <v>4000</v>
      </c>
      <c r="D2656" s="5" t="s">
        <v>4838</v>
      </c>
      <c r="G2656" s="5" t="s">
        <v>3874</v>
      </c>
      <c r="H2656" s="5"/>
      <c r="I2656" s="5">
        <v>102</v>
      </c>
      <c r="J2656" s="106" t="s">
        <v>3875</v>
      </c>
      <c r="K2656" s="71">
        <v>16558</v>
      </c>
      <c r="L2656" s="5" t="s">
        <v>4836</v>
      </c>
      <c r="M2656" s="5" t="s">
        <v>5145</v>
      </c>
      <c r="N2656" s="5" t="s">
        <v>5152</v>
      </c>
      <c r="Q2656" s="60" t="str">
        <f t="shared" si="178"/>
        <v>20 August 1947</v>
      </c>
      <c r="R2656" s="5" t="str">
        <f t="shared" si="174"/>
        <v/>
      </c>
      <c r="T2656" s="5" t="str">
        <f t="shared" si="175"/>
        <v>KA</v>
      </c>
    </row>
    <row r="2657" spans="1:20" x14ac:dyDescent="0.2">
      <c r="A2657" s="5" t="str">
        <f t="shared" si="176"/>
        <v>KA</v>
      </c>
      <c r="B2657" s="5" t="str">
        <f t="shared" si="177"/>
        <v>226</v>
      </c>
      <c r="C2657" s="5" t="s">
        <v>4001</v>
      </c>
      <c r="D2657" s="5" t="s">
        <v>4838</v>
      </c>
      <c r="G2657" s="5" t="s">
        <v>3874</v>
      </c>
      <c r="H2657" s="5"/>
      <c r="I2657" s="5">
        <v>103</v>
      </c>
      <c r="J2657" s="106" t="s">
        <v>3875</v>
      </c>
      <c r="K2657" s="71">
        <v>16558</v>
      </c>
      <c r="L2657" s="5" t="s">
        <v>4836</v>
      </c>
      <c r="M2657" s="5" t="s">
        <v>5145</v>
      </c>
      <c r="N2657" s="5" t="s">
        <v>5152</v>
      </c>
      <c r="Q2657" s="60" t="str">
        <f t="shared" si="178"/>
        <v>30 January 1948</v>
      </c>
      <c r="R2657" s="5" t="str">
        <f t="shared" si="174"/>
        <v/>
      </c>
      <c r="T2657" s="5" t="str">
        <f t="shared" si="175"/>
        <v>KA</v>
      </c>
    </row>
    <row r="2658" spans="1:20" x14ac:dyDescent="0.2">
      <c r="A2658" s="5" t="str">
        <f t="shared" si="176"/>
        <v>KA</v>
      </c>
      <c r="B2658" s="5" t="str">
        <f t="shared" si="177"/>
        <v>227</v>
      </c>
      <c r="C2658" s="5" t="s">
        <v>4002</v>
      </c>
      <c r="D2658" s="5" t="s">
        <v>4838</v>
      </c>
      <c r="G2658" s="5" t="s">
        <v>3874</v>
      </c>
      <c r="H2658" s="5"/>
      <c r="I2658" s="5">
        <v>104</v>
      </c>
      <c r="J2658" s="106" t="s">
        <v>3875</v>
      </c>
      <c r="K2658" s="71">
        <v>16558</v>
      </c>
      <c r="L2658" s="5" t="s">
        <v>4836</v>
      </c>
      <c r="M2658" s="5" t="s">
        <v>5145</v>
      </c>
      <c r="N2658" s="5" t="s">
        <v>5152</v>
      </c>
      <c r="Q2658" s="60" t="str">
        <f t="shared" si="178"/>
        <v>26 September 1946</v>
      </c>
      <c r="R2658" s="5" t="str">
        <f t="shared" si="174"/>
        <v/>
      </c>
      <c r="T2658" s="5" t="str">
        <f t="shared" si="175"/>
        <v>KA</v>
      </c>
    </row>
    <row r="2659" spans="1:20" x14ac:dyDescent="0.2">
      <c r="A2659" s="5" t="str">
        <f t="shared" si="176"/>
        <v>KA</v>
      </c>
      <c r="B2659" s="5" t="str">
        <f t="shared" si="177"/>
        <v>228</v>
      </c>
      <c r="C2659" s="5" t="s">
        <v>4003</v>
      </c>
      <c r="D2659" s="5" t="s">
        <v>4838</v>
      </c>
      <c r="G2659" s="5" t="s">
        <v>3874</v>
      </c>
      <c r="H2659" s="5"/>
      <c r="I2659" s="5">
        <v>105</v>
      </c>
      <c r="J2659" s="106" t="s">
        <v>3875</v>
      </c>
      <c r="K2659" s="71">
        <v>16558</v>
      </c>
      <c r="L2659" s="5" t="s">
        <v>4836</v>
      </c>
      <c r="M2659" s="5" t="s">
        <v>5145</v>
      </c>
      <c r="N2659" s="5" t="s">
        <v>5152</v>
      </c>
      <c r="Q2659" s="60" t="str">
        <f t="shared" si="178"/>
        <v>20 August 1947</v>
      </c>
      <c r="R2659" s="5" t="str">
        <f t="shared" si="174"/>
        <v/>
      </c>
      <c r="T2659" s="5" t="str">
        <f t="shared" si="175"/>
        <v>KA</v>
      </c>
    </row>
    <row r="2660" spans="1:20" x14ac:dyDescent="0.2">
      <c r="A2660" s="5" t="str">
        <f t="shared" si="176"/>
        <v>KA</v>
      </c>
      <c r="B2660" s="5" t="str">
        <f t="shared" si="177"/>
        <v>229</v>
      </c>
      <c r="C2660" s="5" t="s">
        <v>4004</v>
      </c>
      <c r="D2660" s="5" t="s">
        <v>4838</v>
      </c>
      <c r="G2660" s="5" t="s">
        <v>3874</v>
      </c>
      <c r="H2660" s="5"/>
      <c r="I2660" s="5">
        <v>106</v>
      </c>
      <c r="J2660" s="106" t="s">
        <v>3875</v>
      </c>
      <c r="K2660" s="71">
        <v>16558</v>
      </c>
      <c r="L2660" s="5" t="s">
        <v>4836</v>
      </c>
      <c r="M2660" s="5" t="s">
        <v>5145</v>
      </c>
      <c r="N2660" s="5" t="s">
        <v>5152</v>
      </c>
      <c r="Q2660" s="60" t="str">
        <f t="shared" si="178"/>
        <v>30 January 1948</v>
      </c>
      <c r="R2660" s="5" t="str">
        <f t="shared" si="174"/>
        <v/>
      </c>
      <c r="T2660" s="5" t="str">
        <f t="shared" si="175"/>
        <v>KA</v>
      </c>
    </row>
    <row r="2661" spans="1:20" x14ac:dyDescent="0.2">
      <c r="A2661" s="5" t="str">
        <f t="shared" si="176"/>
        <v>KA</v>
      </c>
      <c r="B2661" s="5" t="str">
        <f t="shared" si="177"/>
        <v>230</v>
      </c>
      <c r="C2661" s="5" t="s">
        <v>4005</v>
      </c>
      <c r="D2661" s="5" t="s">
        <v>4838</v>
      </c>
      <c r="G2661" s="5" t="s">
        <v>3874</v>
      </c>
      <c r="H2661" s="5"/>
      <c r="I2661" s="5">
        <v>107</v>
      </c>
      <c r="J2661" s="106" t="s">
        <v>3875</v>
      </c>
      <c r="K2661" s="71">
        <v>16558</v>
      </c>
      <c r="L2661" s="5" t="s">
        <v>4836</v>
      </c>
      <c r="M2661" s="5" t="s">
        <v>5145</v>
      </c>
      <c r="N2661" s="5" t="s">
        <v>5152</v>
      </c>
      <c r="Q2661" s="60" t="str">
        <f t="shared" si="178"/>
        <v>20 August 1947</v>
      </c>
      <c r="R2661" s="5" t="str">
        <f t="shared" si="174"/>
        <v/>
      </c>
      <c r="T2661" s="5" t="str">
        <f t="shared" si="175"/>
        <v>KA</v>
      </c>
    </row>
    <row r="2662" spans="1:20" x14ac:dyDescent="0.2">
      <c r="A2662" s="5" t="str">
        <f t="shared" si="176"/>
        <v>KA</v>
      </c>
      <c r="B2662" s="5" t="str">
        <f t="shared" si="177"/>
        <v>231</v>
      </c>
      <c r="C2662" s="5" t="s">
        <v>4006</v>
      </c>
      <c r="D2662" s="5" t="s">
        <v>4838</v>
      </c>
      <c r="G2662" s="5" t="s">
        <v>3874</v>
      </c>
      <c r="H2662" s="5"/>
      <c r="I2662" s="5">
        <v>108</v>
      </c>
      <c r="J2662" s="106" t="s">
        <v>3875</v>
      </c>
      <c r="K2662" s="71">
        <v>16558</v>
      </c>
      <c r="L2662" s="5" t="s">
        <v>4836</v>
      </c>
      <c r="M2662" s="5" t="s">
        <v>5145</v>
      </c>
      <c r="N2662" s="5" t="s">
        <v>5152</v>
      </c>
      <c r="Q2662" s="60">
        <f t="shared" si="178"/>
        <v>17493</v>
      </c>
      <c r="R2662" s="5" t="str">
        <f t="shared" si="174"/>
        <v/>
      </c>
      <c r="T2662" s="5" t="str">
        <f t="shared" si="175"/>
        <v>KA</v>
      </c>
    </row>
    <row r="2663" spans="1:20" x14ac:dyDescent="0.2">
      <c r="A2663" s="5" t="str">
        <f t="shared" si="176"/>
        <v>KA</v>
      </c>
      <c r="B2663" s="5" t="str">
        <f t="shared" si="177"/>
        <v>235</v>
      </c>
      <c r="C2663" s="5" t="s">
        <v>4010</v>
      </c>
      <c r="D2663" s="5" t="s">
        <v>4838</v>
      </c>
      <c r="G2663" s="5" t="s">
        <v>3874</v>
      </c>
      <c r="H2663" s="5"/>
      <c r="I2663" s="5">
        <v>109</v>
      </c>
      <c r="J2663" s="106" t="s">
        <v>3875</v>
      </c>
      <c r="K2663" s="71">
        <v>16558</v>
      </c>
      <c r="L2663" s="5" t="s">
        <v>4836</v>
      </c>
      <c r="M2663" s="5" t="s">
        <v>5145</v>
      </c>
      <c r="N2663" s="5" t="s">
        <v>5152</v>
      </c>
      <c r="Q2663" s="60">
        <f t="shared" si="178"/>
        <v>0</v>
      </c>
      <c r="R2663" s="5" t="str">
        <f t="shared" si="174"/>
        <v/>
      </c>
      <c r="T2663" s="5" t="str">
        <f t="shared" si="175"/>
        <v>KA</v>
      </c>
    </row>
    <row r="2664" spans="1:20" x14ac:dyDescent="0.2">
      <c r="A2664" s="5" t="str">
        <f t="shared" si="176"/>
        <v>KA</v>
      </c>
      <c r="B2664" s="5" t="str">
        <f t="shared" si="177"/>
        <v>236</v>
      </c>
      <c r="C2664" s="5" t="s">
        <v>4011</v>
      </c>
      <c r="D2664" s="5" t="s">
        <v>4838</v>
      </c>
      <c r="G2664" s="5" t="s">
        <v>3874</v>
      </c>
      <c r="H2664" s="5"/>
      <c r="I2664" s="5">
        <v>110</v>
      </c>
      <c r="J2664" s="106" t="s">
        <v>3875</v>
      </c>
      <c r="K2664" s="71">
        <v>16558</v>
      </c>
      <c r="L2664" s="5" t="s">
        <v>4836</v>
      </c>
      <c r="M2664" s="5" t="s">
        <v>5145</v>
      </c>
      <c r="N2664" s="5" t="s">
        <v>5152</v>
      </c>
      <c r="Q2664" s="60" t="str">
        <f t="shared" si="178"/>
        <v>23 July 1947</v>
      </c>
      <c r="R2664" s="5" t="str">
        <f t="shared" si="174"/>
        <v/>
      </c>
      <c r="T2664" s="5" t="str">
        <f t="shared" si="175"/>
        <v>KA</v>
      </c>
    </row>
    <row r="2665" spans="1:20" s="61" customFormat="1" x14ac:dyDescent="0.2">
      <c r="A2665" s="61" t="str">
        <f t="shared" si="176"/>
        <v>KA</v>
      </c>
      <c r="B2665" s="61" t="str">
        <f t="shared" si="177"/>
        <v>237</v>
      </c>
      <c r="C2665" s="61" t="s">
        <v>4012</v>
      </c>
      <c r="D2665" s="61" t="s">
        <v>4838</v>
      </c>
      <c r="G2665" s="61" t="s">
        <v>3874</v>
      </c>
      <c r="I2665" s="61">
        <v>111</v>
      </c>
      <c r="J2665" s="106" t="s">
        <v>3875</v>
      </c>
      <c r="K2665" s="74">
        <v>16558</v>
      </c>
      <c r="L2665" s="61" t="s">
        <v>4836</v>
      </c>
      <c r="M2665" s="61" t="s">
        <v>5145</v>
      </c>
      <c r="N2665" s="61" t="s">
        <v>5152</v>
      </c>
      <c r="Q2665" s="62" t="str">
        <f t="shared" si="178"/>
        <v>10 June 1945</v>
      </c>
      <c r="R2665" s="5" t="str">
        <f t="shared" si="174"/>
        <v/>
      </c>
      <c r="T2665" s="5" t="str">
        <f t="shared" si="175"/>
        <v>KA</v>
      </c>
    </row>
    <row r="2666" spans="1:20" x14ac:dyDescent="0.2">
      <c r="A2666" s="5" t="str">
        <f t="shared" si="176"/>
        <v>KA</v>
      </c>
      <c r="B2666" s="5" t="str">
        <f t="shared" si="177"/>
        <v>238</v>
      </c>
      <c r="C2666" s="5" t="s">
        <v>4013</v>
      </c>
      <c r="D2666" s="5" t="s">
        <v>4838</v>
      </c>
      <c r="G2666" s="5" t="s">
        <v>3874</v>
      </c>
      <c r="H2666" s="5"/>
      <c r="I2666" s="5">
        <v>112</v>
      </c>
      <c r="J2666" s="106" t="s">
        <v>3875</v>
      </c>
      <c r="K2666" s="71">
        <v>16558</v>
      </c>
      <c r="L2666" s="5" t="s">
        <v>4836</v>
      </c>
      <c r="M2666" s="5" t="s">
        <v>5145</v>
      </c>
      <c r="N2666" s="5" t="s">
        <v>5152</v>
      </c>
      <c r="Q2666" s="60" t="str">
        <f t="shared" si="178"/>
        <v>30 January 1948</v>
      </c>
      <c r="R2666" s="5" t="str">
        <f t="shared" si="174"/>
        <v/>
      </c>
      <c r="T2666" s="5" t="str">
        <f t="shared" si="175"/>
        <v>KA</v>
      </c>
    </row>
    <row r="2667" spans="1:20" x14ac:dyDescent="0.2">
      <c r="A2667" s="5" t="str">
        <f t="shared" si="176"/>
        <v>KA</v>
      </c>
      <c r="B2667" s="5" t="str">
        <f t="shared" si="177"/>
        <v>239</v>
      </c>
      <c r="C2667" s="5" t="s">
        <v>4014</v>
      </c>
      <c r="D2667" s="5" t="s">
        <v>4838</v>
      </c>
      <c r="G2667" s="5" t="s">
        <v>3874</v>
      </c>
      <c r="H2667" s="5"/>
      <c r="I2667" s="5">
        <v>113</v>
      </c>
      <c r="J2667" s="106" t="s">
        <v>3875</v>
      </c>
      <c r="K2667" s="71">
        <v>16558</v>
      </c>
      <c r="L2667" s="5" t="s">
        <v>4836</v>
      </c>
      <c r="M2667" s="5" t="s">
        <v>5145</v>
      </c>
      <c r="N2667" s="5" t="s">
        <v>5152</v>
      </c>
      <c r="Q2667" s="60" t="str">
        <f t="shared" si="178"/>
        <v>20 August 1947</v>
      </c>
      <c r="R2667" s="5" t="str">
        <f t="shared" si="174"/>
        <v/>
      </c>
      <c r="T2667" s="5" t="str">
        <f t="shared" si="175"/>
        <v>KA</v>
      </c>
    </row>
    <row r="2668" spans="1:20" x14ac:dyDescent="0.2">
      <c r="A2668" s="5" t="str">
        <f t="shared" si="176"/>
        <v>KA</v>
      </c>
      <c r="B2668" s="5" t="str">
        <f t="shared" si="177"/>
        <v>240</v>
      </c>
      <c r="C2668" s="5" t="s">
        <v>4015</v>
      </c>
      <c r="D2668" s="5" t="s">
        <v>4838</v>
      </c>
      <c r="G2668" s="5" t="s">
        <v>3874</v>
      </c>
      <c r="H2668" s="5"/>
      <c r="I2668" s="5">
        <v>114</v>
      </c>
      <c r="J2668" s="106" t="s">
        <v>3875</v>
      </c>
      <c r="K2668" s="71">
        <v>16558</v>
      </c>
      <c r="L2668" s="5" t="s">
        <v>4836</v>
      </c>
      <c r="M2668" s="5" t="s">
        <v>5145</v>
      </c>
      <c r="N2668" s="5" t="s">
        <v>5152</v>
      </c>
      <c r="Q2668" s="60" t="str">
        <f t="shared" si="178"/>
        <v>20 August 1947</v>
      </c>
      <c r="R2668" s="5" t="str">
        <f t="shared" si="174"/>
        <v/>
      </c>
      <c r="T2668" s="5" t="str">
        <f t="shared" si="175"/>
        <v>KA</v>
      </c>
    </row>
    <row r="2669" spans="1:20" x14ac:dyDescent="0.2">
      <c r="A2669" s="5" t="str">
        <f t="shared" si="176"/>
        <v>KA</v>
      </c>
      <c r="B2669" s="5" t="str">
        <f t="shared" si="177"/>
        <v>241</v>
      </c>
      <c r="C2669" s="5" t="s">
        <v>4016</v>
      </c>
      <c r="D2669" s="5" t="s">
        <v>4838</v>
      </c>
      <c r="G2669" s="5" t="s">
        <v>3874</v>
      </c>
      <c r="H2669" s="5"/>
      <c r="I2669" s="5">
        <v>115</v>
      </c>
      <c r="J2669" s="106" t="s">
        <v>3875</v>
      </c>
      <c r="K2669" s="71">
        <v>16558</v>
      </c>
      <c r="L2669" s="5" t="s">
        <v>4836</v>
      </c>
      <c r="M2669" s="5" t="s">
        <v>5145</v>
      </c>
      <c r="N2669" s="5" t="s">
        <v>5152</v>
      </c>
      <c r="Q2669" s="60" t="str">
        <f t="shared" si="178"/>
        <v>20 August 1947</v>
      </c>
      <c r="R2669" s="5" t="str">
        <f t="shared" si="174"/>
        <v/>
      </c>
      <c r="T2669" s="5" t="str">
        <f t="shared" si="175"/>
        <v>KA</v>
      </c>
    </row>
    <row r="2670" spans="1:20" x14ac:dyDescent="0.2">
      <c r="A2670" s="5" t="str">
        <f t="shared" si="176"/>
        <v>KA</v>
      </c>
      <c r="B2670" s="5" t="str">
        <f t="shared" si="177"/>
        <v>244</v>
      </c>
      <c r="C2670" s="5" t="s">
        <v>4019</v>
      </c>
      <c r="D2670" s="5" t="s">
        <v>4838</v>
      </c>
      <c r="G2670" s="5" t="s">
        <v>3874</v>
      </c>
      <c r="H2670" s="5"/>
      <c r="I2670" s="5">
        <v>116</v>
      </c>
      <c r="J2670" s="106" t="s">
        <v>3875</v>
      </c>
      <c r="K2670" s="71">
        <v>16558</v>
      </c>
      <c r="L2670" s="5" t="s">
        <v>4836</v>
      </c>
      <c r="M2670" s="5" t="s">
        <v>5145</v>
      </c>
      <c r="N2670" s="5" t="s">
        <v>5152</v>
      </c>
      <c r="Q2670" s="60">
        <f t="shared" si="178"/>
        <v>0</v>
      </c>
      <c r="R2670" s="5" t="str">
        <f t="shared" si="174"/>
        <v/>
      </c>
      <c r="T2670" s="5" t="str">
        <f t="shared" si="175"/>
        <v>KA</v>
      </c>
    </row>
    <row r="2671" spans="1:20" x14ac:dyDescent="0.2">
      <c r="A2671" s="5" t="str">
        <f t="shared" si="176"/>
        <v>KA</v>
      </c>
      <c r="B2671" s="5" t="str">
        <f t="shared" si="177"/>
        <v>245</v>
      </c>
      <c r="C2671" s="5" t="s">
        <v>4020</v>
      </c>
      <c r="D2671" s="5" t="s">
        <v>4838</v>
      </c>
      <c r="G2671" s="5" t="s">
        <v>3874</v>
      </c>
      <c r="H2671" s="5"/>
      <c r="I2671" s="5">
        <v>117</v>
      </c>
      <c r="J2671" s="106" t="s">
        <v>3875</v>
      </c>
      <c r="K2671" s="71">
        <v>16558</v>
      </c>
      <c r="L2671" s="5" t="s">
        <v>4836</v>
      </c>
      <c r="M2671" s="5" t="s">
        <v>5145</v>
      </c>
      <c r="N2671" s="5" t="s">
        <v>5152</v>
      </c>
      <c r="Q2671" s="60" t="str">
        <f t="shared" si="178"/>
        <v>20 August 1947</v>
      </c>
      <c r="R2671" s="5" t="str">
        <f t="shared" si="174"/>
        <v/>
      </c>
      <c r="T2671" s="5" t="str">
        <f t="shared" si="175"/>
        <v>KA</v>
      </c>
    </row>
    <row r="2672" spans="1:20" x14ac:dyDescent="0.2">
      <c r="A2672" s="5" t="str">
        <f t="shared" si="176"/>
        <v>KA</v>
      </c>
      <c r="B2672" s="5" t="str">
        <f t="shared" si="177"/>
        <v>246</v>
      </c>
      <c r="C2672" s="5" t="s">
        <v>4021</v>
      </c>
      <c r="D2672" s="5" t="s">
        <v>4838</v>
      </c>
      <c r="G2672" s="5" t="s">
        <v>3874</v>
      </c>
      <c r="H2672" s="5"/>
      <c r="I2672" s="5">
        <v>118</v>
      </c>
      <c r="J2672" s="106" t="s">
        <v>3875</v>
      </c>
      <c r="K2672" s="71">
        <v>16558</v>
      </c>
      <c r="L2672" s="5" t="s">
        <v>4836</v>
      </c>
      <c r="M2672" s="5" t="s">
        <v>5145</v>
      </c>
      <c r="N2672" s="5" t="s">
        <v>5152</v>
      </c>
      <c r="Q2672" s="60" t="str">
        <f t="shared" si="178"/>
        <v>20 August 1947</v>
      </c>
      <c r="R2672" s="5" t="str">
        <f t="shared" si="174"/>
        <v/>
      </c>
      <c r="T2672" s="5" t="str">
        <f t="shared" si="175"/>
        <v>KA</v>
      </c>
    </row>
    <row r="2673" spans="1:20" x14ac:dyDescent="0.2">
      <c r="A2673" s="5" t="str">
        <f t="shared" si="176"/>
        <v>KA</v>
      </c>
      <c r="B2673" s="5" t="str">
        <f t="shared" si="177"/>
        <v>247</v>
      </c>
      <c r="C2673" s="5" t="s">
        <v>4022</v>
      </c>
      <c r="D2673" s="5" t="s">
        <v>4838</v>
      </c>
      <c r="G2673" s="5" t="s">
        <v>3874</v>
      </c>
      <c r="H2673" s="5"/>
      <c r="I2673" s="5">
        <v>119</v>
      </c>
      <c r="J2673" s="106" t="s">
        <v>3875</v>
      </c>
      <c r="K2673" s="71">
        <v>16558</v>
      </c>
      <c r="L2673" s="5" t="s">
        <v>4836</v>
      </c>
      <c r="M2673" s="5" t="s">
        <v>5145</v>
      </c>
      <c r="N2673" s="5" t="s">
        <v>5152</v>
      </c>
      <c r="Q2673" s="60" t="str">
        <f t="shared" si="178"/>
        <v>20 August 1947</v>
      </c>
      <c r="R2673" s="5" t="str">
        <f t="shared" si="174"/>
        <v/>
      </c>
      <c r="T2673" s="5" t="str">
        <f t="shared" si="175"/>
        <v>KA</v>
      </c>
    </row>
    <row r="2674" spans="1:20" x14ac:dyDescent="0.2">
      <c r="A2674" s="5" t="str">
        <f t="shared" si="176"/>
        <v>KA</v>
      </c>
      <c r="B2674" s="5" t="str">
        <f t="shared" si="177"/>
        <v>248</v>
      </c>
      <c r="C2674" s="5" t="s">
        <v>4023</v>
      </c>
      <c r="D2674" s="5" t="s">
        <v>4838</v>
      </c>
      <c r="G2674" s="5" t="s">
        <v>3874</v>
      </c>
      <c r="H2674" s="5"/>
      <c r="I2674" s="5">
        <v>120</v>
      </c>
      <c r="J2674" s="106" t="s">
        <v>3875</v>
      </c>
      <c r="K2674" s="71">
        <v>16558</v>
      </c>
      <c r="L2674" s="5" t="s">
        <v>4836</v>
      </c>
      <c r="M2674" s="5" t="s">
        <v>5145</v>
      </c>
      <c r="N2674" s="5" t="s">
        <v>5152</v>
      </c>
      <c r="Q2674" s="60" t="str">
        <f t="shared" si="178"/>
        <v>27 March 1946</v>
      </c>
      <c r="R2674" s="5" t="str">
        <f t="shared" si="174"/>
        <v/>
      </c>
      <c r="T2674" s="5" t="str">
        <f t="shared" si="175"/>
        <v>KA</v>
      </c>
    </row>
    <row r="2675" spans="1:20" x14ac:dyDescent="0.2">
      <c r="A2675" s="5" t="str">
        <f t="shared" si="176"/>
        <v>KA</v>
      </c>
      <c r="B2675" s="5" t="str">
        <f t="shared" si="177"/>
        <v>249</v>
      </c>
      <c r="C2675" s="5" t="s">
        <v>4024</v>
      </c>
      <c r="D2675" s="5" t="s">
        <v>4838</v>
      </c>
      <c r="G2675" s="5" t="s">
        <v>3874</v>
      </c>
      <c r="H2675" s="5"/>
      <c r="I2675" s="5">
        <v>121</v>
      </c>
      <c r="J2675" s="106" t="s">
        <v>3875</v>
      </c>
      <c r="K2675" s="71">
        <v>16558</v>
      </c>
      <c r="L2675" s="5" t="s">
        <v>4836</v>
      </c>
      <c r="M2675" s="5" t="s">
        <v>5145</v>
      </c>
      <c r="N2675" s="5" t="s">
        <v>5152</v>
      </c>
      <c r="Q2675" s="60" t="str">
        <f t="shared" si="178"/>
        <v>30 January 1948</v>
      </c>
      <c r="R2675" s="5" t="str">
        <f t="shared" si="174"/>
        <v/>
      </c>
      <c r="T2675" s="5" t="str">
        <f t="shared" si="175"/>
        <v>KA</v>
      </c>
    </row>
    <row r="2676" spans="1:20" x14ac:dyDescent="0.2">
      <c r="A2676" s="5" t="str">
        <f t="shared" si="176"/>
        <v>KA</v>
      </c>
      <c r="B2676" s="5" t="str">
        <f t="shared" si="177"/>
        <v>250</v>
      </c>
      <c r="C2676" s="5" t="s">
        <v>4025</v>
      </c>
      <c r="D2676" s="5" t="s">
        <v>4838</v>
      </c>
      <c r="G2676" s="5" t="s">
        <v>3874</v>
      </c>
      <c r="H2676" s="5"/>
      <c r="I2676" s="5">
        <v>122</v>
      </c>
      <c r="J2676" s="106" t="s">
        <v>3875</v>
      </c>
      <c r="K2676" s="71">
        <v>16558</v>
      </c>
      <c r="L2676" s="5" t="s">
        <v>4836</v>
      </c>
      <c r="M2676" s="5" t="s">
        <v>5145</v>
      </c>
      <c r="N2676" s="5" t="s">
        <v>5152</v>
      </c>
      <c r="Q2676" s="60" t="str">
        <f t="shared" si="178"/>
        <v>30 January 1948</v>
      </c>
      <c r="R2676" s="5" t="str">
        <f t="shared" si="174"/>
        <v/>
      </c>
      <c r="T2676" s="5" t="str">
        <f t="shared" si="175"/>
        <v>KA</v>
      </c>
    </row>
    <row r="2677" spans="1:20" x14ac:dyDescent="0.2">
      <c r="A2677" s="5" t="str">
        <f t="shared" si="176"/>
        <v>KA</v>
      </c>
      <c r="B2677" s="5" t="str">
        <f t="shared" si="177"/>
        <v>251</v>
      </c>
      <c r="C2677" s="5" t="s">
        <v>4026</v>
      </c>
      <c r="D2677" s="5" t="s">
        <v>4838</v>
      </c>
      <c r="G2677" s="5" t="s">
        <v>3874</v>
      </c>
      <c r="H2677" s="5"/>
      <c r="I2677" s="5">
        <v>123</v>
      </c>
      <c r="J2677" s="106" t="s">
        <v>3875</v>
      </c>
      <c r="K2677" s="71">
        <v>16558</v>
      </c>
      <c r="L2677" s="5" t="s">
        <v>4836</v>
      </c>
      <c r="M2677" s="5" t="s">
        <v>5145</v>
      </c>
      <c r="N2677" s="5" t="s">
        <v>5152</v>
      </c>
      <c r="Q2677" s="60" t="str">
        <f t="shared" si="178"/>
        <v>20 August 1947</v>
      </c>
      <c r="R2677" s="5" t="str">
        <f t="shared" si="174"/>
        <v/>
      </c>
      <c r="T2677" s="5" t="str">
        <f t="shared" si="175"/>
        <v>KA</v>
      </c>
    </row>
    <row r="2678" spans="1:20" x14ac:dyDescent="0.2">
      <c r="A2678" s="5" t="str">
        <f t="shared" si="176"/>
        <v>KA</v>
      </c>
      <c r="B2678" s="5" t="str">
        <f t="shared" si="177"/>
        <v>252</v>
      </c>
      <c r="C2678" s="5" t="s">
        <v>4027</v>
      </c>
      <c r="D2678" s="5" t="s">
        <v>4838</v>
      </c>
      <c r="G2678" s="5" t="s">
        <v>3874</v>
      </c>
      <c r="H2678" s="5"/>
      <c r="I2678" s="5">
        <v>124</v>
      </c>
      <c r="J2678" s="106" t="s">
        <v>3875</v>
      </c>
      <c r="K2678" s="71">
        <v>16558</v>
      </c>
      <c r="L2678" s="5" t="s">
        <v>4836</v>
      </c>
      <c r="M2678" s="5" t="s">
        <v>5145</v>
      </c>
      <c r="N2678" s="5" t="s">
        <v>5152</v>
      </c>
      <c r="Q2678" s="60">
        <f t="shared" si="178"/>
        <v>0</v>
      </c>
      <c r="R2678" s="5" t="str">
        <f t="shared" si="174"/>
        <v/>
      </c>
      <c r="T2678" s="5" t="str">
        <f t="shared" si="175"/>
        <v>KA</v>
      </c>
    </row>
    <row r="2679" spans="1:20" x14ac:dyDescent="0.2">
      <c r="A2679" s="5" t="str">
        <f t="shared" si="176"/>
        <v>KA</v>
      </c>
      <c r="B2679" s="5" t="str">
        <f t="shared" si="177"/>
        <v>253</v>
      </c>
      <c r="C2679" s="5" t="s">
        <v>4028</v>
      </c>
      <c r="D2679" s="5" t="s">
        <v>4838</v>
      </c>
      <c r="G2679" s="5" t="s">
        <v>3874</v>
      </c>
      <c r="H2679" s="5"/>
      <c r="I2679" s="5">
        <v>125</v>
      </c>
      <c r="J2679" s="106" t="s">
        <v>3875</v>
      </c>
      <c r="K2679" s="71">
        <v>16558</v>
      </c>
      <c r="L2679" s="5" t="s">
        <v>4836</v>
      </c>
      <c r="M2679" s="5" t="s">
        <v>5145</v>
      </c>
      <c r="N2679" s="5" t="s">
        <v>5152</v>
      </c>
      <c r="Q2679" s="60" t="str">
        <f t="shared" si="178"/>
        <v>30 January 1948</v>
      </c>
      <c r="R2679" s="5" t="str">
        <f t="shared" si="174"/>
        <v/>
      </c>
      <c r="T2679" s="5" t="str">
        <f t="shared" si="175"/>
        <v>KA</v>
      </c>
    </row>
    <row r="2680" spans="1:20" x14ac:dyDescent="0.2">
      <c r="A2680" s="5" t="str">
        <f t="shared" si="176"/>
        <v>KA</v>
      </c>
      <c r="B2680" s="5" t="str">
        <f t="shared" si="177"/>
        <v>254</v>
      </c>
      <c r="C2680" s="5" t="s">
        <v>4029</v>
      </c>
      <c r="D2680" s="5" t="s">
        <v>4838</v>
      </c>
      <c r="G2680" s="5" t="s">
        <v>3874</v>
      </c>
      <c r="H2680" s="5"/>
      <c r="I2680" s="5">
        <v>126</v>
      </c>
      <c r="J2680" s="106" t="s">
        <v>3875</v>
      </c>
      <c r="K2680" s="71">
        <v>16558</v>
      </c>
      <c r="L2680" s="5" t="s">
        <v>4836</v>
      </c>
      <c r="M2680" s="5" t="s">
        <v>5145</v>
      </c>
      <c r="N2680" s="5" t="s">
        <v>5152</v>
      </c>
      <c r="Q2680" s="60" t="str">
        <f t="shared" si="178"/>
        <v>20 August 1947</v>
      </c>
      <c r="R2680" s="5" t="str">
        <f t="shared" si="174"/>
        <v/>
      </c>
      <c r="T2680" s="5" t="str">
        <f t="shared" si="175"/>
        <v>KA</v>
      </c>
    </row>
    <row r="2681" spans="1:20" x14ac:dyDescent="0.2">
      <c r="A2681" s="5" t="str">
        <f t="shared" si="176"/>
        <v>KA</v>
      </c>
      <c r="B2681" s="5" t="str">
        <f t="shared" si="177"/>
        <v>255</v>
      </c>
      <c r="C2681" s="5" t="s">
        <v>4030</v>
      </c>
      <c r="D2681" s="5" t="s">
        <v>4838</v>
      </c>
      <c r="G2681" s="5" t="s">
        <v>3874</v>
      </c>
      <c r="H2681" s="5"/>
      <c r="I2681" s="5">
        <v>127</v>
      </c>
      <c r="J2681" s="106" t="s">
        <v>3875</v>
      </c>
      <c r="K2681" s="71">
        <v>16558</v>
      </c>
      <c r="L2681" s="5" t="s">
        <v>4836</v>
      </c>
      <c r="M2681" s="5" t="s">
        <v>5145</v>
      </c>
      <c r="N2681" s="5" t="s">
        <v>5152</v>
      </c>
      <c r="Q2681" s="60" t="str">
        <f t="shared" si="178"/>
        <v>20 August 1947</v>
      </c>
      <c r="R2681" s="5" t="str">
        <f t="shared" si="174"/>
        <v/>
      </c>
      <c r="T2681" s="5" t="str">
        <f t="shared" si="175"/>
        <v>KA</v>
      </c>
    </row>
    <row r="2682" spans="1:20" x14ac:dyDescent="0.2">
      <c r="A2682" s="5" t="str">
        <f t="shared" si="176"/>
        <v>KA</v>
      </c>
      <c r="B2682" s="5" t="str">
        <f t="shared" si="177"/>
        <v>256</v>
      </c>
      <c r="C2682" s="5" t="s">
        <v>4031</v>
      </c>
      <c r="D2682" s="5" t="s">
        <v>4838</v>
      </c>
      <c r="G2682" s="5" t="s">
        <v>3874</v>
      </c>
      <c r="H2682" s="5"/>
      <c r="I2682" s="5">
        <v>128</v>
      </c>
      <c r="J2682" s="106" t="s">
        <v>3875</v>
      </c>
      <c r="K2682" s="71">
        <v>16558</v>
      </c>
      <c r="L2682" s="5" t="s">
        <v>4836</v>
      </c>
      <c r="M2682" s="5" t="s">
        <v>5145</v>
      </c>
      <c r="N2682" s="5" t="s">
        <v>5152</v>
      </c>
      <c r="Q2682" s="60" t="str">
        <f t="shared" si="178"/>
        <v>26 September 1946</v>
      </c>
      <c r="R2682" s="5" t="str">
        <f t="shared" si="174"/>
        <v/>
      </c>
      <c r="T2682" s="5" t="str">
        <f t="shared" si="175"/>
        <v>KA</v>
      </c>
    </row>
    <row r="2683" spans="1:20" x14ac:dyDescent="0.2">
      <c r="A2683" s="5" t="str">
        <f t="shared" si="176"/>
        <v>KA</v>
      </c>
      <c r="B2683" s="5" t="str">
        <f t="shared" si="177"/>
        <v>257</v>
      </c>
      <c r="C2683" s="5" t="s">
        <v>4032</v>
      </c>
      <c r="D2683" s="5" t="s">
        <v>4838</v>
      </c>
      <c r="G2683" s="5" t="s">
        <v>3874</v>
      </c>
      <c r="H2683" s="5"/>
      <c r="I2683" s="5">
        <v>129</v>
      </c>
      <c r="J2683" s="106" t="s">
        <v>3875</v>
      </c>
      <c r="K2683" s="71">
        <v>16558</v>
      </c>
      <c r="L2683" s="5" t="s">
        <v>4836</v>
      </c>
      <c r="M2683" s="5" t="s">
        <v>5145</v>
      </c>
      <c r="N2683" s="5" t="s">
        <v>5152</v>
      </c>
      <c r="Q2683" s="60" t="str">
        <f t="shared" si="178"/>
        <v>26 February 1946</v>
      </c>
      <c r="R2683" s="5" t="str">
        <f t="shared" si="174"/>
        <v/>
      </c>
      <c r="T2683" s="5" t="str">
        <f t="shared" si="175"/>
        <v>KA</v>
      </c>
    </row>
    <row r="2684" spans="1:20" x14ac:dyDescent="0.2">
      <c r="A2684" s="5" t="str">
        <f t="shared" si="176"/>
        <v>KA</v>
      </c>
      <c r="B2684" s="5" t="str">
        <f t="shared" si="177"/>
        <v>258</v>
      </c>
      <c r="C2684" s="5" t="s">
        <v>4033</v>
      </c>
      <c r="D2684" s="5" t="s">
        <v>4838</v>
      </c>
      <c r="G2684" s="5" t="s">
        <v>3874</v>
      </c>
      <c r="H2684" s="5"/>
      <c r="I2684" s="5">
        <v>130</v>
      </c>
      <c r="J2684" s="106" t="s">
        <v>3875</v>
      </c>
      <c r="K2684" s="71">
        <v>16558</v>
      </c>
      <c r="L2684" s="5" t="s">
        <v>4836</v>
      </c>
      <c r="M2684" s="5" t="s">
        <v>5145</v>
      </c>
      <c r="N2684" s="5" t="s">
        <v>5152</v>
      </c>
      <c r="Q2684" s="60" t="str">
        <f t="shared" si="178"/>
        <v>26 September 1946</v>
      </c>
      <c r="R2684" s="5" t="str">
        <f t="shared" si="174"/>
        <v/>
      </c>
      <c r="T2684" s="5" t="str">
        <f t="shared" si="175"/>
        <v>KA</v>
      </c>
    </row>
    <row r="2685" spans="1:20" x14ac:dyDescent="0.2">
      <c r="A2685" s="5" t="str">
        <f t="shared" si="176"/>
        <v>KA</v>
      </c>
      <c r="B2685" s="5" t="str">
        <f t="shared" si="177"/>
        <v>259</v>
      </c>
      <c r="C2685" s="5" t="s">
        <v>4034</v>
      </c>
      <c r="D2685" s="5" t="s">
        <v>4838</v>
      </c>
      <c r="G2685" s="5" t="s">
        <v>3874</v>
      </c>
      <c r="H2685" s="5"/>
      <c r="I2685" s="5">
        <v>131</v>
      </c>
      <c r="J2685" s="106" t="s">
        <v>3875</v>
      </c>
      <c r="K2685" s="71">
        <v>16558</v>
      </c>
      <c r="L2685" s="5" t="s">
        <v>4836</v>
      </c>
      <c r="M2685" s="5" t="s">
        <v>5145</v>
      </c>
      <c r="N2685" s="5" t="s">
        <v>5152</v>
      </c>
      <c r="Q2685" s="60" t="str">
        <f t="shared" si="178"/>
        <v>26 September 1946</v>
      </c>
      <c r="R2685" s="5" t="str">
        <f t="shared" si="174"/>
        <v/>
      </c>
      <c r="T2685" s="5" t="str">
        <f t="shared" si="175"/>
        <v>KA</v>
      </c>
    </row>
    <row r="2686" spans="1:20" s="61" customFormat="1" x14ac:dyDescent="0.2">
      <c r="A2686" s="61" t="str">
        <f t="shared" si="176"/>
        <v>KA</v>
      </c>
      <c r="B2686" s="61" t="str">
        <f t="shared" si="177"/>
        <v>260</v>
      </c>
      <c r="C2686" s="61" t="s">
        <v>4035</v>
      </c>
      <c r="D2686" s="61" t="s">
        <v>4838</v>
      </c>
      <c r="G2686" s="61" t="s">
        <v>3874</v>
      </c>
      <c r="I2686" s="61">
        <v>132</v>
      </c>
      <c r="J2686" s="106" t="s">
        <v>3875</v>
      </c>
      <c r="K2686" s="74">
        <v>16558</v>
      </c>
      <c r="L2686" s="61" t="s">
        <v>4836</v>
      </c>
      <c r="M2686" s="61" t="s">
        <v>5145</v>
      </c>
      <c r="N2686" s="61" t="s">
        <v>5152</v>
      </c>
      <c r="Q2686" s="62" t="str">
        <f t="shared" si="178"/>
        <v>17 June 1945</v>
      </c>
      <c r="R2686" s="5" t="str">
        <f t="shared" si="174"/>
        <v/>
      </c>
      <c r="T2686" s="5" t="str">
        <f t="shared" si="175"/>
        <v>KA</v>
      </c>
    </row>
    <row r="2687" spans="1:20" x14ac:dyDescent="0.2">
      <c r="A2687" s="5" t="str">
        <f t="shared" si="176"/>
        <v>KA</v>
      </c>
      <c r="B2687" s="5" t="str">
        <f t="shared" si="177"/>
        <v>261</v>
      </c>
      <c r="C2687" s="5" t="s">
        <v>4036</v>
      </c>
      <c r="D2687" s="5" t="s">
        <v>4838</v>
      </c>
      <c r="G2687" s="5" t="s">
        <v>3874</v>
      </c>
      <c r="H2687" s="5"/>
      <c r="I2687" s="5">
        <v>133</v>
      </c>
      <c r="J2687" s="106" t="s">
        <v>3875</v>
      </c>
      <c r="K2687" s="71">
        <v>16558</v>
      </c>
      <c r="L2687" s="5" t="s">
        <v>4836</v>
      </c>
      <c r="M2687" s="5" t="s">
        <v>5145</v>
      </c>
      <c r="N2687" s="5" t="s">
        <v>5152</v>
      </c>
      <c r="Q2687" s="60" t="str">
        <f t="shared" si="178"/>
        <v>20 August 1947</v>
      </c>
      <c r="R2687" s="5" t="str">
        <f t="shared" si="174"/>
        <v/>
      </c>
      <c r="T2687" s="5" t="str">
        <f t="shared" si="175"/>
        <v>KA</v>
      </c>
    </row>
    <row r="2688" spans="1:20" x14ac:dyDescent="0.2">
      <c r="A2688" s="5" t="str">
        <f t="shared" si="176"/>
        <v>KA</v>
      </c>
      <c r="B2688" s="5" t="str">
        <f t="shared" si="177"/>
        <v>262</v>
      </c>
      <c r="C2688" s="5" t="s">
        <v>4037</v>
      </c>
      <c r="D2688" s="5" t="s">
        <v>4838</v>
      </c>
      <c r="G2688" s="5" t="s">
        <v>3874</v>
      </c>
      <c r="H2688" s="5"/>
      <c r="I2688" s="5">
        <v>134</v>
      </c>
      <c r="J2688" s="106" t="s">
        <v>3875</v>
      </c>
      <c r="K2688" s="71">
        <v>16558</v>
      </c>
      <c r="L2688" s="5" t="s">
        <v>4836</v>
      </c>
      <c r="M2688" s="5" t="s">
        <v>5145</v>
      </c>
      <c r="N2688" s="5" t="s">
        <v>5152</v>
      </c>
      <c r="Q2688" s="60" t="str">
        <f t="shared" si="178"/>
        <v>26 September 1946</v>
      </c>
      <c r="R2688" s="5" t="str">
        <f t="shared" si="174"/>
        <v/>
      </c>
      <c r="T2688" s="5" t="str">
        <f t="shared" si="175"/>
        <v>KA</v>
      </c>
    </row>
    <row r="2689" spans="1:20" x14ac:dyDescent="0.2">
      <c r="A2689" s="5" t="str">
        <f t="shared" si="176"/>
        <v>KA</v>
      </c>
      <c r="B2689" s="5" t="str">
        <f t="shared" si="177"/>
        <v>263</v>
      </c>
      <c r="C2689" s="5" t="s">
        <v>4038</v>
      </c>
      <c r="D2689" s="5" t="s">
        <v>4838</v>
      </c>
      <c r="G2689" s="5" t="s">
        <v>3874</v>
      </c>
      <c r="H2689" s="5"/>
      <c r="I2689" s="5">
        <v>135</v>
      </c>
      <c r="J2689" s="106" t="s">
        <v>3875</v>
      </c>
      <c r="K2689" s="71">
        <v>16558</v>
      </c>
      <c r="L2689" s="5" t="s">
        <v>4836</v>
      </c>
      <c r="M2689" s="5" t="s">
        <v>5145</v>
      </c>
      <c r="N2689" s="5" t="s">
        <v>5152</v>
      </c>
      <c r="Q2689" s="60" t="str">
        <f t="shared" si="178"/>
        <v>31 December 1946</v>
      </c>
      <c r="R2689" s="5" t="str">
        <f t="shared" si="174"/>
        <v/>
      </c>
      <c r="T2689" s="5" t="str">
        <f t="shared" si="175"/>
        <v>KA</v>
      </c>
    </row>
    <row r="2690" spans="1:20" x14ac:dyDescent="0.2">
      <c r="A2690" s="5" t="str">
        <f t="shared" si="176"/>
        <v>KA</v>
      </c>
      <c r="B2690" s="5" t="str">
        <f t="shared" si="177"/>
        <v>264</v>
      </c>
      <c r="C2690" s="5" t="s">
        <v>4039</v>
      </c>
      <c r="D2690" s="5" t="s">
        <v>4838</v>
      </c>
      <c r="G2690" s="5" t="s">
        <v>3874</v>
      </c>
      <c r="H2690" s="5"/>
      <c r="I2690" s="5">
        <v>136</v>
      </c>
      <c r="J2690" s="106" t="s">
        <v>3875</v>
      </c>
      <c r="K2690" s="71">
        <v>16558</v>
      </c>
      <c r="L2690" s="5" t="s">
        <v>4836</v>
      </c>
      <c r="M2690" s="5" t="s">
        <v>5145</v>
      </c>
      <c r="N2690" s="5" t="s">
        <v>5152</v>
      </c>
      <c r="Q2690" s="60" t="str">
        <f t="shared" si="178"/>
        <v>26 September 1946</v>
      </c>
      <c r="R2690" s="5" t="str">
        <f t="shared" ref="R2690:R2753" si="179">IF(VLOOKUP(C2690,Convs,11,FALSE)=0,"",VLOOKUP(C2690,Convs,11,FALSE))</f>
        <v/>
      </c>
      <c r="T2690" s="5" t="str">
        <f t="shared" si="175"/>
        <v>KA</v>
      </c>
    </row>
    <row r="2691" spans="1:20" x14ac:dyDescent="0.2">
      <c r="A2691" s="5" t="str">
        <f t="shared" si="176"/>
        <v>KA</v>
      </c>
      <c r="B2691" s="5" t="str">
        <f t="shared" si="177"/>
        <v>265</v>
      </c>
      <c r="C2691" s="5" t="s">
        <v>4040</v>
      </c>
      <c r="D2691" s="5" t="s">
        <v>4838</v>
      </c>
      <c r="G2691" s="5" t="s">
        <v>3874</v>
      </c>
      <c r="H2691" s="5"/>
      <c r="I2691" s="5">
        <v>137</v>
      </c>
      <c r="J2691" s="106" t="s">
        <v>3875</v>
      </c>
      <c r="K2691" s="71">
        <v>16558</v>
      </c>
      <c r="L2691" s="5" t="s">
        <v>4836</v>
      </c>
      <c r="M2691" s="5" t="s">
        <v>5145</v>
      </c>
      <c r="N2691" s="5" t="s">
        <v>5152</v>
      </c>
      <c r="Q2691" s="60" t="str">
        <f t="shared" si="178"/>
        <v>5 June 1946</v>
      </c>
      <c r="R2691" s="5" t="str">
        <f t="shared" si="179"/>
        <v/>
      </c>
      <c r="T2691" s="5" t="str">
        <f t="shared" ref="T2691:T2754" si="180">LEFT(C2691,2)</f>
        <v>KA</v>
      </c>
    </row>
    <row r="2692" spans="1:20" x14ac:dyDescent="0.2">
      <c r="A2692" s="5" t="str">
        <f t="shared" si="176"/>
        <v>KA</v>
      </c>
      <c r="B2692" s="5" t="str">
        <f t="shared" si="177"/>
        <v>266</v>
      </c>
      <c r="C2692" s="5" t="s">
        <v>4041</v>
      </c>
      <c r="D2692" s="5" t="s">
        <v>4838</v>
      </c>
      <c r="G2692" s="5" t="s">
        <v>3874</v>
      </c>
      <c r="H2692" s="5"/>
      <c r="I2692" s="5">
        <v>138</v>
      </c>
      <c r="J2692" s="106" t="s">
        <v>3875</v>
      </c>
      <c r="K2692" s="71">
        <v>16558</v>
      </c>
      <c r="L2692" s="5" t="s">
        <v>4836</v>
      </c>
      <c r="M2692" s="5" t="s">
        <v>5145</v>
      </c>
      <c r="N2692" s="5" t="s">
        <v>5152</v>
      </c>
      <c r="Q2692" s="60" t="str">
        <f t="shared" si="178"/>
        <v>26 September 1946</v>
      </c>
      <c r="R2692" s="5" t="str">
        <f t="shared" si="179"/>
        <v/>
      </c>
      <c r="T2692" s="5" t="str">
        <f t="shared" si="180"/>
        <v>KA</v>
      </c>
    </row>
    <row r="2693" spans="1:20" x14ac:dyDescent="0.2">
      <c r="A2693" s="5" t="str">
        <f t="shared" si="176"/>
        <v>KA</v>
      </c>
      <c r="B2693" s="5" t="str">
        <f t="shared" si="177"/>
        <v>267</v>
      </c>
      <c r="C2693" s="5" t="s">
        <v>4042</v>
      </c>
      <c r="D2693" s="5" t="s">
        <v>4838</v>
      </c>
      <c r="G2693" s="5" t="s">
        <v>3874</v>
      </c>
      <c r="H2693" s="5"/>
      <c r="I2693" s="5">
        <v>139</v>
      </c>
      <c r="J2693" s="106" t="s">
        <v>3875</v>
      </c>
      <c r="K2693" s="71">
        <v>16558</v>
      </c>
      <c r="L2693" s="5" t="s">
        <v>4836</v>
      </c>
      <c r="M2693" s="5" t="s">
        <v>5145</v>
      </c>
      <c r="N2693" s="5" t="s">
        <v>5152</v>
      </c>
      <c r="Q2693" s="60" t="str">
        <f t="shared" si="178"/>
        <v>20 August 1947</v>
      </c>
      <c r="R2693" s="5" t="str">
        <f t="shared" si="179"/>
        <v/>
      </c>
      <c r="T2693" s="5" t="str">
        <f t="shared" si="180"/>
        <v>KA</v>
      </c>
    </row>
    <row r="2694" spans="1:20" x14ac:dyDescent="0.2">
      <c r="A2694" s="5" t="str">
        <f t="shared" si="176"/>
        <v>KA</v>
      </c>
      <c r="B2694" s="5" t="str">
        <f t="shared" si="177"/>
        <v>268</v>
      </c>
      <c r="C2694" s="5" t="s">
        <v>4043</v>
      </c>
      <c r="D2694" s="5" t="s">
        <v>4838</v>
      </c>
      <c r="G2694" s="5" t="s">
        <v>3874</v>
      </c>
      <c r="H2694" s="5"/>
      <c r="I2694" s="5">
        <v>140</v>
      </c>
      <c r="J2694" s="106" t="s">
        <v>3875</v>
      </c>
      <c r="K2694" s="71">
        <v>16558</v>
      </c>
      <c r="L2694" s="5" t="s">
        <v>4836</v>
      </c>
      <c r="M2694" s="5" t="s">
        <v>5145</v>
      </c>
      <c r="N2694" s="5" t="s">
        <v>5152</v>
      </c>
      <c r="Q2694" s="60" t="str">
        <f t="shared" si="178"/>
        <v>20 August 1947</v>
      </c>
      <c r="R2694" s="5" t="str">
        <f t="shared" si="179"/>
        <v/>
      </c>
      <c r="T2694" s="5" t="str">
        <f t="shared" si="180"/>
        <v>KA</v>
      </c>
    </row>
    <row r="2695" spans="1:20" x14ac:dyDescent="0.2">
      <c r="A2695" s="5" t="str">
        <f t="shared" si="176"/>
        <v>KA</v>
      </c>
      <c r="B2695" s="5" t="str">
        <f t="shared" si="177"/>
        <v>269</v>
      </c>
      <c r="C2695" s="5" t="s">
        <v>4044</v>
      </c>
      <c r="D2695" s="5" t="s">
        <v>4838</v>
      </c>
      <c r="G2695" s="5" t="s">
        <v>3874</v>
      </c>
      <c r="H2695" s="5"/>
      <c r="I2695" s="5">
        <v>141</v>
      </c>
      <c r="J2695" s="106" t="s">
        <v>3875</v>
      </c>
      <c r="K2695" s="71">
        <v>16558</v>
      </c>
      <c r="L2695" s="5" t="s">
        <v>4836</v>
      </c>
      <c r="M2695" s="5" t="s">
        <v>5145</v>
      </c>
      <c r="N2695" s="5" t="s">
        <v>5152</v>
      </c>
      <c r="Q2695" s="60" t="str">
        <f t="shared" si="178"/>
        <v>20 August 1947</v>
      </c>
      <c r="R2695" s="5" t="str">
        <f t="shared" si="179"/>
        <v/>
      </c>
      <c r="T2695" s="5" t="str">
        <f t="shared" si="180"/>
        <v>KA</v>
      </c>
    </row>
    <row r="2696" spans="1:20" x14ac:dyDescent="0.2">
      <c r="A2696" s="5" t="str">
        <f t="shared" si="176"/>
        <v>KA</v>
      </c>
      <c r="B2696" s="5" t="str">
        <f t="shared" si="177"/>
        <v>270</v>
      </c>
      <c r="C2696" s="5" t="s">
        <v>4045</v>
      </c>
      <c r="D2696" s="5" t="s">
        <v>4838</v>
      </c>
      <c r="G2696" s="5" t="s">
        <v>3874</v>
      </c>
      <c r="H2696" s="5"/>
      <c r="I2696" s="5">
        <v>142</v>
      </c>
      <c r="J2696" s="106" t="s">
        <v>3875</v>
      </c>
      <c r="K2696" s="71">
        <v>16558</v>
      </c>
      <c r="L2696" s="5" t="s">
        <v>4836</v>
      </c>
      <c r="M2696" s="5" t="s">
        <v>5145</v>
      </c>
      <c r="N2696" s="5" t="s">
        <v>5152</v>
      </c>
      <c r="Q2696" s="60" t="str">
        <f t="shared" si="178"/>
        <v>30 January 1948</v>
      </c>
      <c r="R2696" s="5" t="str">
        <f t="shared" si="179"/>
        <v/>
      </c>
      <c r="T2696" s="5" t="str">
        <f t="shared" si="180"/>
        <v>KA</v>
      </c>
    </row>
    <row r="2697" spans="1:20" x14ac:dyDescent="0.2">
      <c r="A2697" s="5" t="str">
        <f t="shared" si="176"/>
        <v>KA</v>
      </c>
      <c r="B2697" s="5" t="str">
        <f t="shared" si="177"/>
        <v>271</v>
      </c>
      <c r="C2697" s="5" t="s">
        <v>4046</v>
      </c>
      <c r="D2697" s="5" t="s">
        <v>4838</v>
      </c>
      <c r="G2697" s="5" t="s">
        <v>3874</v>
      </c>
      <c r="H2697" s="5"/>
      <c r="I2697" s="5">
        <v>143</v>
      </c>
      <c r="J2697" s="106" t="s">
        <v>3875</v>
      </c>
      <c r="K2697" s="71">
        <v>16558</v>
      </c>
      <c r="L2697" s="5" t="s">
        <v>4836</v>
      </c>
      <c r="M2697" s="5" t="s">
        <v>5145</v>
      </c>
      <c r="N2697" s="5" t="s">
        <v>5152</v>
      </c>
      <c r="Q2697" s="60" t="str">
        <f t="shared" si="178"/>
        <v>23 July 1947</v>
      </c>
      <c r="R2697" s="5" t="str">
        <f t="shared" si="179"/>
        <v/>
      </c>
      <c r="T2697" s="5" t="str">
        <f t="shared" si="180"/>
        <v>KA</v>
      </c>
    </row>
    <row r="2698" spans="1:20" x14ac:dyDescent="0.2">
      <c r="A2698" s="5" t="str">
        <f t="shared" si="176"/>
        <v>KA</v>
      </c>
      <c r="B2698" s="5" t="str">
        <f t="shared" si="177"/>
        <v>272</v>
      </c>
      <c r="C2698" s="5" t="s">
        <v>4047</v>
      </c>
      <c r="D2698" s="5" t="s">
        <v>4838</v>
      </c>
      <c r="G2698" s="5" t="s">
        <v>3874</v>
      </c>
      <c r="H2698" s="5"/>
      <c r="I2698" s="5">
        <v>144</v>
      </c>
      <c r="J2698" s="106" t="s">
        <v>3875</v>
      </c>
      <c r="K2698" s="71">
        <v>16558</v>
      </c>
      <c r="L2698" s="5" t="s">
        <v>4836</v>
      </c>
      <c r="M2698" s="5" t="s">
        <v>5145</v>
      </c>
      <c r="N2698" s="5" t="s">
        <v>5152</v>
      </c>
      <c r="Q2698" s="60" t="str">
        <f t="shared" si="178"/>
        <v>30 January 1948</v>
      </c>
      <c r="R2698" s="5" t="str">
        <f t="shared" si="179"/>
        <v/>
      </c>
      <c r="T2698" s="5" t="str">
        <f t="shared" si="180"/>
        <v>KA</v>
      </c>
    </row>
    <row r="2699" spans="1:20" x14ac:dyDescent="0.2">
      <c r="A2699" s="5" t="str">
        <f t="shared" si="176"/>
        <v>KA</v>
      </c>
      <c r="B2699" s="5" t="str">
        <f t="shared" si="177"/>
        <v>273</v>
      </c>
      <c r="C2699" s="5" t="s">
        <v>4048</v>
      </c>
      <c r="D2699" s="5" t="s">
        <v>4838</v>
      </c>
      <c r="G2699" s="5" t="s">
        <v>3874</v>
      </c>
      <c r="H2699" s="5"/>
      <c r="I2699" s="5">
        <v>145</v>
      </c>
      <c r="J2699" s="106" t="s">
        <v>3875</v>
      </c>
      <c r="K2699" s="71">
        <v>16558</v>
      </c>
      <c r="L2699" s="5" t="s">
        <v>4836</v>
      </c>
      <c r="M2699" s="5" t="s">
        <v>5145</v>
      </c>
      <c r="N2699" s="5" t="s">
        <v>5152</v>
      </c>
      <c r="Q2699" s="60" t="str">
        <f t="shared" si="178"/>
        <v>0 November 1946</v>
      </c>
      <c r="R2699" s="5" t="str">
        <f t="shared" si="179"/>
        <v/>
      </c>
      <c r="T2699" s="5" t="str">
        <f t="shared" si="180"/>
        <v>KA</v>
      </c>
    </row>
    <row r="2700" spans="1:20" x14ac:dyDescent="0.2">
      <c r="A2700" s="5" t="str">
        <f t="shared" si="176"/>
        <v>KA</v>
      </c>
      <c r="B2700" s="5" t="str">
        <f t="shared" si="177"/>
        <v>274</v>
      </c>
      <c r="C2700" s="5" t="s">
        <v>4049</v>
      </c>
      <c r="D2700" s="5" t="s">
        <v>4838</v>
      </c>
      <c r="G2700" s="5" t="s">
        <v>3874</v>
      </c>
      <c r="H2700" s="5"/>
      <c r="I2700" s="5">
        <v>146</v>
      </c>
      <c r="J2700" s="106" t="s">
        <v>3875</v>
      </c>
      <c r="K2700" s="71">
        <v>16558</v>
      </c>
      <c r="L2700" s="5" t="s">
        <v>4836</v>
      </c>
      <c r="M2700" s="5" t="s">
        <v>5145</v>
      </c>
      <c r="N2700" s="5" t="s">
        <v>5152</v>
      </c>
      <c r="Q2700" s="60" t="str">
        <f t="shared" si="178"/>
        <v>30 January 1948</v>
      </c>
      <c r="R2700" s="5" t="str">
        <f t="shared" si="179"/>
        <v/>
      </c>
      <c r="T2700" s="5" t="str">
        <f t="shared" si="180"/>
        <v>KA</v>
      </c>
    </row>
    <row r="2701" spans="1:20" x14ac:dyDescent="0.2">
      <c r="A2701" s="5" t="str">
        <f t="shared" si="176"/>
        <v>KA</v>
      </c>
      <c r="B2701" s="5" t="str">
        <f t="shared" si="177"/>
        <v>275</v>
      </c>
      <c r="C2701" s="5" t="s">
        <v>4050</v>
      </c>
      <c r="D2701" s="5" t="s">
        <v>4838</v>
      </c>
      <c r="G2701" s="5" t="s">
        <v>3874</v>
      </c>
      <c r="H2701" s="5"/>
      <c r="I2701" s="5">
        <v>147</v>
      </c>
      <c r="J2701" s="106" t="s">
        <v>3875</v>
      </c>
      <c r="K2701" s="71">
        <v>16558</v>
      </c>
      <c r="L2701" s="5" t="s">
        <v>4836</v>
      </c>
      <c r="M2701" s="5" t="s">
        <v>5145</v>
      </c>
      <c r="N2701" s="5" t="s">
        <v>5152</v>
      </c>
      <c r="Q2701" s="60" t="str">
        <f t="shared" si="178"/>
        <v>30 January 1948</v>
      </c>
      <c r="R2701" s="5" t="str">
        <f t="shared" si="179"/>
        <v/>
      </c>
      <c r="T2701" s="5" t="str">
        <f t="shared" si="180"/>
        <v>KA</v>
      </c>
    </row>
    <row r="2702" spans="1:20" x14ac:dyDescent="0.2">
      <c r="A2702" s="5" t="str">
        <f t="shared" si="176"/>
        <v>KA</v>
      </c>
      <c r="B2702" s="5" t="str">
        <f t="shared" si="177"/>
        <v>276</v>
      </c>
      <c r="C2702" s="5" t="s">
        <v>4051</v>
      </c>
      <c r="D2702" s="5" t="s">
        <v>4838</v>
      </c>
      <c r="G2702" s="5" t="s">
        <v>3874</v>
      </c>
      <c r="H2702" s="5"/>
      <c r="I2702" s="5">
        <v>148</v>
      </c>
      <c r="J2702" s="106" t="s">
        <v>3875</v>
      </c>
      <c r="K2702" s="71">
        <v>16558</v>
      </c>
      <c r="L2702" s="5" t="s">
        <v>4836</v>
      </c>
      <c r="M2702" s="5" t="s">
        <v>5145</v>
      </c>
      <c r="N2702" s="5" t="s">
        <v>5152</v>
      </c>
      <c r="Q2702" s="60" t="str">
        <f t="shared" si="178"/>
        <v>30 January 1948</v>
      </c>
      <c r="R2702" s="5" t="str">
        <f t="shared" si="179"/>
        <v/>
      </c>
      <c r="T2702" s="5" t="str">
        <f t="shared" si="180"/>
        <v>KA</v>
      </c>
    </row>
    <row r="2703" spans="1:20" x14ac:dyDescent="0.2">
      <c r="A2703" s="5" t="str">
        <f t="shared" si="176"/>
        <v>KA</v>
      </c>
      <c r="B2703" s="5" t="str">
        <f t="shared" si="177"/>
        <v>277</v>
      </c>
      <c r="C2703" s="5" t="s">
        <v>4052</v>
      </c>
      <c r="D2703" s="5" t="s">
        <v>4838</v>
      </c>
      <c r="G2703" s="5" t="s">
        <v>3874</v>
      </c>
      <c r="H2703" s="5"/>
      <c r="I2703" s="5">
        <v>149</v>
      </c>
      <c r="J2703" s="106" t="s">
        <v>3875</v>
      </c>
      <c r="K2703" s="71">
        <v>16558</v>
      </c>
      <c r="L2703" s="5" t="s">
        <v>4836</v>
      </c>
      <c r="M2703" s="5" t="s">
        <v>5145</v>
      </c>
      <c r="N2703" s="5" t="s">
        <v>5152</v>
      </c>
      <c r="Q2703" s="60" t="str">
        <f t="shared" si="178"/>
        <v>26 September 1946</v>
      </c>
      <c r="R2703" s="5" t="str">
        <f t="shared" si="179"/>
        <v/>
      </c>
      <c r="T2703" s="5" t="str">
        <f t="shared" si="180"/>
        <v>KA</v>
      </c>
    </row>
    <row r="2704" spans="1:20" x14ac:dyDescent="0.2">
      <c r="A2704" s="5" t="str">
        <f t="shared" si="176"/>
        <v>KA</v>
      </c>
      <c r="B2704" s="5" t="str">
        <f t="shared" si="177"/>
        <v>278</v>
      </c>
      <c r="C2704" s="5" t="s">
        <v>4053</v>
      </c>
      <c r="D2704" s="5" t="s">
        <v>4838</v>
      </c>
      <c r="G2704" s="5" t="s">
        <v>3874</v>
      </c>
      <c r="H2704" s="5"/>
      <c r="I2704" s="5">
        <v>150</v>
      </c>
      <c r="J2704" s="106" t="s">
        <v>3875</v>
      </c>
      <c r="K2704" s="71">
        <v>16558</v>
      </c>
      <c r="L2704" s="5" t="s">
        <v>4836</v>
      </c>
      <c r="M2704" s="5" t="s">
        <v>5145</v>
      </c>
      <c r="N2704" s="5" t="s">
        <v>5152</v>
      </c>
      <c r="Q2704" s="60" t="str">
        <f t="shared" si="178"/>
        <v>23 July 1947</v>
      </c>
      <c r="R2704" s="5" t="str">
        <f t="shared" si="179"/>
        <v/>
      </c>
      <c r="T2704" s="5" t="str">
        <f t="shared" si="180"/>
        <v>KA</v>
      </c>
    </row>
    <row r="2705" spans="1:20" x14ac:dyDescent="0.2">
      <c r="A2705" s="5" t="str">
        <f t="shared" si="176"/>
        <v>KA</v>
      </c>
      <c r="B2705" s="5" t="str">
        <f t="shared" si="177"/>
        <v>279</v>
      </c>
      <c r="C2705" s="5" t="s">
        <v>4054</v>
      </c>
      <c r="D2705" s="5" t="s">
        <v>4838</v>
      </c>
      <c r="G2705" s="5" t="s">
        <v>3874</v>
      </c>
      <c r="H2705" s="5"/>
      <c r="I2705" s="5">
        <v>151</v>
      </c>
      <c r="J2705" s="106" t="s">
        <v>3875</v>
      </c>
      <c r="K2705" s="71">
        <v>16558</v>
      </c>
      <c r="L2705" s="5" t="s">
        <v>4836</v>
      </c>
      <c r="M2705" s="5" t="s">
        <v>5145</v>
      </c>
      <c r="N2705" s="5" t="s">
        <v>5152</v>
      </c>
      <c r="Q2705" s="60" t="str">
        <f t="shared" si="178"/>
        <v>20 August 1947</v>
      </c>
      <c r="R2705" s="5" t="str">
        <f t="shared" si="179"/>
        <v/>
      </c>
      <c r="T2705" s="5" t="str">
        <f t="shared" si="180"/>
        <v>KA</v>
      </c>
    </row>
    <row r="2706" spans="1:20" x14ac:dyDescent="0.2">
      <c r="A2706" s="5" t="str">
        <f t="shared" si="176"/>
        <v>KA</v>
      </c>
      <c r="B2706" s="5" t="str">
        <f t="shared" si="177"/>
        <v>282</v>
      </c>
      <c r="C2706" s="5" t="s">
        <v>4057</v>
      </c>
      <c r="D2706" s="5" t="s">
        <v>4838</v>
      </c>
      <c r="G2706" s="5" t="s">
        <v>3874</v>
      </c>
      <c r="H2706" s="5"/>
      <c r="I2706" s="5">
        <v>152</v>
      </c>
      <c r="J2706" s="106" t="s">
        <v>3875</v>
      </c>
      <c r="K2706" s="71">
        <v>16558</v>
      </c>
      <c r="L2706" s="5" t="s">
        <v>4836</v>
      </c>
      <c r="M2706" s="5" t="s">
        <v>5145</v>
      </c>
      <c r="N2706" s="5" t="s">
        <v>5152</v>
      </c>
      <c r="Q2706" s="60" t="str">
        <f t="shared" si="178"/>
        <v>20 December 1946</v>
      </c>
      <c r="R2706" s="5" t="str">
        <f t="shared" si="179"/>
        <v/>
      </c>
      <c r="T2706" s="5" t="str">
        <f t="shared" si="180"/>
        <v>KA</v>
      </c>
    </row>
    <row r="2707" spans="1:20" x14ac:dyDescent="0.2">
      <c r="A2707" s="5" t="str">
        <f t="shared" si="176"/>
        <v>KA</v>
      </c>
      <c r="B2707" s="5" t="str">
        <f t="shared" si="177"/>
        <v>283</v>
      </c>
      <c r="C2707" s="5" t="s">
        <v>4058</v>
      </c>
      <c r="D2707" s="5" t="s">
        <v>4838</v>
      </c>
      <c r="G2707" s="5" t="s">
        <v>3874</v>
      </c>
      <c r="H2707" s="5"/>
      <c r="I2707" s="5">
        <v>153</v>
      </c>
      <c r="J2707" s="106" t="s">
        <v>3875</v>
      </c>
      <c r="K2707" s="71">
        <v>16558</v>
      </c>
      <c r="L2707" s="5" t="s">
        <v>4836</v>
      </c>
      <c r="M2707" s="5" t="s">
        <v>5145</v>
      </c>
      <c r="N2707" s="5" t="s">
        <v>5152</v>
      </c>
      <c r="Q2707" s="60" t="str">
        <f t="shared" si="178"/>
        <v>20 August 1947</v>
      </c>
      <c r="R2707" s="5" t="str">
        <f t="shared" si="179"/>
        <v/>
      </c>
      <c r="T2707" s="5" t="str">
        <f t="shared" si="180"/>
        <v>KA</v>
      </c>
    </row>
    <row r="2708" spans="1:20" x14ac:dyDescent="0.2">
      <c r="A2708" s="5" t="str">
        <f t="shared" si="176"/>
        <v>KA</v>
      </c>
      <c r="B2708" s="5" t="str">
        <f t="shared" si="177"/>
        <v>284</v>
      </c>
      <c r="C2708" s="5" t="s">
        <v>4059</v>
      </c>
      <c r="D2708" s="5" t="s">
        <v>4838</v>
      </c>
      <c r="G2708" s="5" t="s">
        <v>3874</v>
      </c>
      <c r="H2708" s="5"/>
      <c r="I2708" s="5">
        <v>154</v>
      </c>
      <c r="J2708" s="106" t="s">
        <v>3875</v>
      </c>
      <c r="K2708" s="71">
        <v>16558</v>
      </c>
      <c r="L2708" s="5" t="s">
        <v>4836</v>
      </c>
      <c r="M2708" s="5" t="s">
        <v>5145</v>
      </c>
      <c r="N2708" s="5" t="s">
        <v>5152</v>
      </c>
      <c r="Q2708" s="60" t="str">
        <f t="shared" si="178"/>
        <v>26 September 1946</v>
      </c>
      <c r="R2708" s="5" t="str">
        <f t="shared" si="179"/>
        <v/>
      </c>
      <c r="T2708" s="5" t="str">
        <f t="shared" si="180"/>
        <v>KA</v>
      </c>
    </row>
    <row r="2709" spans="1:20" x14ac:dyDescent="0.2">
      <c r="A2709" s="5" t="str">
        <f t="shared" si="176"/>
        <v>KA</v>
      </c>
      <c r="B2709" s="5" t="str">
        <f t="shared" si="177"/>
        <v>285</v>
      </c>
      <c r="C2709" s="5" t="s">
        <v>4060</v>
      </c>
      <c r="D2709" s="5" t="s">
        <v>4838</v>
      </c>
      <c r="G2709" s="5" t="s">
        <v>3874</v>
      </c>
      <c r="H2709" s="5"/>
      <c r="I2709" s="5">
        <v>155</v>
      </c>
      <c r="J2709" s="106" t="s">
        <v>3875</v>
      </c>
      <c r="K2709" s="71">
        <v>16589</v>
      </c>
      <c r="L2709" s="5" t="s">
        <v>4836</v>
      </c>
      <c r="M2709" s="5" t="s">
        <v>5145</v>
      </c>
      <c r="N2709" s="5" t="s">
        <v>5152</v>
      </c>
      <c r="Q2709" s="60" t="str">
        <f t="shared" si="178"/>
        <v>20 August 1947</v>
      </c>
      <c r="R2709" s="5" t="str">
        <f t="shared" si="179"/>
        <v/>
      </c>
      <c r="T2709" s="5" t="str">
        <f t="shared" si="180"/>
        <v>KA</v>
      </c>
    </row>
    <row r="2710" spans="1:20" x14ac:dyDescent="0.2">
      <c r="A2710" s="5" t="str">
        <f t="shared" si="176"/>
        <v>KA</v>
      </c>
      <c r="B2710" s="5" t="str">
        <f t="shared" si="177"/>
        <v>286</v>
      </c>
      <c r="C2710" s="5" t="s">
        <v>4061</v>
      </c>
      <c r="D2710" s="5" t="s">
        <v>4838</v>
      </c>
      <c r="G2710" s="5" t="s">
        <v>3874</v>
      </c>
      <c r="H2710" s="5"/>
      <c r="I2710" s="5">
        <v>156</v>
      </c>
      <c r="J2710" s="106" t="s">
        <v>3875</v>
      </c>
      <c r="K2710" s="71">
        <v>16589</v>
      </c>
      <c r="L2710" s="5" t="s">
        <v>4836</v>
      </c>
      <c r="M2710" s="5" t="s">
        <v>5145</v>
      </c>
      <c r="N2710" s="5" t="s">
        <v>5152</v>
      </c>
      <c r="Q2710" s="60" t="str">
        <f t="shared" si="178"/>
        <v>26 September 1946</v>
      </c>
      <c r="R2710" s="5" t="str">
        <f t="shared" si="179"/>
        <v/>
      </c>
      <c r="T2710" s="5" t="str">
        <f t="shared" si="180"/>
        <v>KA</v>
      </c>
    </row>
    <row r="2711" spans="1:20" x14ac:dyDescent="0.2">
      <c r="A2711" s="5" t="str">
        <f t="shared" si="176"/>
        <v>KA</v>
      </c>
      <c r="B2711" s="5" t="str">
        <f t="shared" si="177"/>
        <v>288</v>
      </c>
      <c r="C2711" s="5" t="s">
        <v>4062</v>
      </c>
      <c r="D2711" s="5" t="s">
        <v>4838</v>
      </c>
      <c r="G2711" s="5" t="s">
        <v>3874</v>
      </c>
      <c r="H2711" s="5"/>
      <c r="I2711" s="5">
        <v>157</v>
      </c>
      <c r="J2711" s="106" t="s">
        <v>3875</v>
      </c>
      <c r="K2711" s="71">
        <v>16589</v>
      </c>
      <c r="L2711" s="5" t="s">
        <v>4836</v>
      </c>
      <c r="M2711" s="5" t="s">
        <v>5145</v>
      </c>
      <c r="N2711" s="5" t="s">
        <v>5152</v>
      </c>
      <c r="Q2711" s="60">
        <f t="shared" si="178"/>
        <v>0</v>
      </c>
      <c r="R2711" s="5" t="str">
        <f t="shared" si="179"/>
        <v/>
      </c>
      <c r="T2711" s="5" t="str">
        <f t="shared" si="180"/>
        <v>KA</v>
      </c>
    </row>
    <row r="2712" spans="1:20" x14ac:dyDescent="0.2">
      <c r="A2712" s="5" t="str">
        <f t="shared" si="176"/>
        <v>KA</v>
      </c>
      <c r="B2712" s="5" t="str">
        <f t="shared" si="177"/>
        <v>289</v>
      </c>
      <c r="C2712" s="5" t="s">
        <v>4063</v>
      </c>
      <c r="D2712" s="5" t="s">
        <v>4838</v>
      </c>
      <c r="G2712" s="5" t="s">
        <v>3874</v>
      </c>
      <c r="H2712" s="5"/>
      <c r="I2712" s="5">
        <v>158</v>
      </c>
      <c r="J2712" s="106" t="s">
        <v>3875</v>
      </c>
      <c r="K2712" s="71">
        <v>16589</v>
      </c>
      <c r="L2712" s="5" t="s">
        <v>4836</v>
      </c>
      <c r="M2712" s="5" t="s">
        <v>5145</v>
      </c>
      <c r="N2712" s="5" t="s">
        <v>5152</v>
      </c>
      <c r="Q2712" s="60" t="str">
        <f t="shared" si="178"/>
        <v>30 January 1948</v>
      </c>
      <c r="R2712" s="5" t="str">
        <f t="shared" si="179"/>
        <v/>
      </c>
      <c r="T2712" s="5" t="str">
        <f t="shared" si="180"/>
        <v>KA</v>
      </c>
    </row>
    <row r="2713" spans="1:20" x14ac:dyDescent="0.2">
      <c r="A2713" s="5" t="str">
        <f t="shared" si="176"/>
        <v>KA</v>
      </c>
      <c r="B2713" s="5" t="str">
        <f t="shared" si="177"/>
        <v>291</v>
      </c>
      <c r="C2713" s="5" t="s">
        <v>4065</v>
      </c>
      <c r="D2713" s="5" t="s">
        <v>4838</v>
      </c>
      <c r="G2713" s="5" t="s">
        <v>3874</v>
      </c>
      <c r="H2713" s="5"/>
      <c r="I2713" s="5">
        <v>159</v>
      </c>
      <c r="J2713" s="106" t="s">
        <v>3875</v>
      </c>
      <c r="K2713" s="71">
        <v>16589</v>
      </c>
      <c r="L2713" s="5" t="s">
        <v>4836</v>
      </c>
      <c r="M2713" s="5" t="s">
        <v>5145</v>
      </c>
      <c r="N2713" s="5" t="s">
        <v>5152</v>
      </c>
      <c r="Q2713" s="60" t="str">
        <f t="shared" si="178"/>
        <v>30 January 1948</v>
      </c>
      <c r="R2713" s="5" t="str">
        <f t="shared" si="179"/>
        <v/>
      </c>
      <c r="T2713" s="5" t="str">
        <f t="shared" si="180"/>
        <v>KA</v>
      </c>
    </row>
    <row r="2714" spans="1:20" x14ac:dyDescent="0.2">
      <c r="A2714" s="5" t="str">
        <f t="shared" ref="A2714:A2777" si="181">LEFT(C2714,2)</f>
        <v>KA</v>
      </c>
      <c r="B2714" s="5" t="str">
        <f t="shared" ref="B2714:B2777" si="182">RIGHT(C2714,3)</f>
        <v>292</v>
      </c>
      <c r="C2714" s="5" t="s">
        <v>4066</v>
      </c>
      <c r="D2714" s="5" t="s">
        <v>4838</v>
      </c>
      <c r="G2714" s="5" t="s">
        <v>3874</v>
      </c>
      <c r="H2714" s="5"/>
      <c r="I2714" s="5">
        <v>160</v>
      </c>
      <c r="J2714" s="106" t="s">
        <v>3875</v>
      </c>
      <c r="K2714" s="71">
        <v>16589</v>
      </c>
      <c r="L2714" s="5" t="s">
        <v>4836</v>
      </c>
      <c r="M2714" s="5" t="s">
        <v>5145</v>
      </c>
      <c r="N2714" s="5" t="s">
        <v>5152</v>
      </c>
      <c r="Q2714" s="60" t="str">
        <f t="shared" ref="Q2714:Q2777" si="183">VLOOKUP(C2714,ab,9,FALSE)</f>
        <v>20 August 1947</v>
      </c>
      <c r="R2714" s="5" t="str">
        <f t="shared" si="179"/>
        <v/>
      </c>
      <c r="T2714" s="5" t="str">
        <f t="shared" si="180"/>
        <v>KA</v>
      </c>
    </row>
    <row r="2715" spans="1:20" x14ac:dyDescent="0.2">
      <c r="A2715" s="5" t="str">
        <f t="shared" si="181"/>
        <v>KA</v>
      </c>
      <c r="B2715" s="5" t="str">
        <f t="shared" si="182"/>
        <v>293</v>
      </c>
      <c r="C2715" s="5" t="s">
        <v>4067</v>
      </c>
      <c r="D2715" s="5" t="s">
        <v>4838</v>
      </c>
      <c r="G2715" s="5" t="s">
        <v>3874</v>
      </c>
      <c r="H2715" s="5"/>
      <c r="I2715" s="5">
        <v>161</v>
      </c>
      <c r="J2715" s="106" t="s">
        <v>3875</v>
      </c>
      <c r="K2715" s="71">
        <v>16589</v>
      </c>
      <c r="L2715" s="5" t="s">
        <v>4836</v>
      </c>
      <c r="M2715" s="5" t="s">
        <v>5145</v>
      </c>
      <c r="N2715" s="5" t="s">
        <v>5152</v>
      </c>
      <c r="Q2715" s="60" t="str">
        <f t="shared" si="183"/>
        <v>30 January 1948</v>
      </c>
      <c r="R2715" s="5" t="str">
        <f t="shared" si="179"/>
        <v/>
      </c>
      <c r="T2715" s="5" t="str">
        <f t="shared" si="180"/>
        <v>KA</v>
      </c>
    </row>
    <row r="2716" spans="1:20" x14ac:dyDescent="0.2">
      <c r="A2716" s="5" t="str">
        <f t="shared" si="181"/>
        <v>KA</v>
      </c>
      <c r="B2716" s="5" t="str">
        <f t="shared" si="182"/>
        <v>294</v>
      </c>
      <c r="C2716" s="5" t="s">
        <v>4068</v>
      </c>
      <c r="D2716" s="5" t="s">
        <v>4838</v>
      </c>
      <c r="G2716" s="5" t="s">
        <v>3874</v>
      </c>
      <c r="H2716" s="5"/>
      <c r="I2716" s="5">
        <v>162</v>
      </c>
      <c r="J2716" s="106" t="s">
        <v>3875</v>
      </c>
      <c r="K2716" s="71">
        <v>16589</v>
      </c>
      <c r="L2716" s="5" t="s">
        <v>4836</v>
      </c>
      <c r="M2716" s="5" t="s">
        <v>5145</v>
      </c>
      <c r="N2716" s="5" t="s">
        <v>5152</v>
      </c>
      <c r="Q2716" s="60" t="str">
        <f t="shared" si="183"/>
        <v>28 November 1946</v>
      </c>
      <c r="R2716" s="5" t="str">
        <f t="shared" si="179"/>
        <v/>
      </c>
      <c r="T2716" s="5" t="str">
        <f t="shared" si="180"/>
        <v>KA</v>
      </c>
    </row>
    <row r="2717" spans="1:20" x14ac:dyDescent="0.2">
      <c r="A2717" s="5" t="str">
        <f t="shared" si="181"/>
        <v>KA</v>
      </c>
      <c r="B2717" s="5" t="str">
        <f t="shared" si="182"/>
        <v>295</v>
      </c>
      <c r="C2717" s="5" t="s">
        <v>4069</v>
      </c>
      <c r="D2717" s="5" t="s">
        <v>4838</v>
      </c>
      <c r="G2717" s="5" t="s">
        <v>3874</v>
      </c>
      <c r="H2717" s="5"/>
      <c r="I2717" s="5">
        <v>163</v>
      </c>
      <c r="J2717" s="106" t="s">
        <v>3875</v>
      </c>
      <c r="K2717" s="71">
        <v>16589</v>
      </c>
      <c r="L2717" s="5" t="s">
        <v>4836</v>
      </c>
      <c r="M2717" s="5" t="s">
        <v>5145</v>
      </c>
      <c r="N2717" s="5" t="s">
        <v>5152</v>
      </c>
      <c r="Q2717" s="60" t="str">
        <f t="shared" si="183"/>
        <v>20 August 1947</v>
      </c>
      <c r="R2717" s="5" t="str">
        <f t="shared" si="179"/>
        <v/>
      </c>
      <c r="T2717" s="5" t="str">
        <f t="shared" si="180"/>
        <v>KA</v>
      </c>
    </row>
    <row r="2718" spans="1:20" x14ac:dyDescent="0.2">
      <c r="A2718" s="5" t="str">
        <f t="shared" si="181"/>
        <v>KA</v>
      </c>
      <c r="B2718" s="5" t="str">
        <f t="shared" si="182"/>
        <v>296</v>
      </c>
      <c r="C2718" s="5" t="s">
        <v>4070</v>
      </c>
      <c r="D2718" s="5" t="s">
        <v>4838</v>
      </c>
      <c r="G2718" s="5" t="s">
        <v>3874</v>
      </c>
      <c r="H2718" s="5"/>
      <c r="I2718" s="5">
        <v>164</v>
      </c>
      <c r="J2718" s="106" t="s">
        <v>3875</v>
      </c>
      <c r="K2718" s="71">
        <v>16589</v>
      </c>
      <c r="L2718" s="5" t="s">
        <v>4836</v>
      </c>
      <c r="M2718" s="5" t="s">
        <v>5145</v>
      </c>
      <c r="N2718" s="5" t="s">
        <v>5152</v>
      </c>
      <c r="Q2718" s="60" t="str">
        <f t="shared" si="183"/>
        <v>20 August 1947</v>
      </c>
      <c r="R2718" s="5" t="str">
        <f t="shared" si="179"/>
        <v/>
      </c>
      <c r="T2718" s="5" t="str">
        <f t="shared" si="180"/>
        <v>KA</v>
      </c>
    </row>
    <row r="2719" spans="1:20" x14ac:dyDescent="0.2">
      <c r="A2719" s="5" t="str">
        <f t="shared" si="181"/>
        <v>KA</v>
      </c>
      <c r="B2719" s="5" t="str">
        <f t="shared" si="182"/>
        <v>302</v>
      </c>
      <c r="C2719" s="5" t="s">
        <v>4076</v>
      </c>
      <c r="D2719" s="5" t="s">
        <v>4838</v>
      </c>
      <c r="G2719" s="5" t="s">
        <v>3874</v>
      </c>
      <c r="H2719" s="5"/>
      <c r="I2719" s="5">
        <v>165</v>
      </c>
      <c r="J2719" s="106" t="s">
        <v>3875</v>
      </c>
      <c r="K2719" s="71">
        <v>16589</v>
      </c>
      <c r="L2719" s="5" t="s">
        <v>4836</v>
      </c>
      <c r="M2719" s="5" t="s">
        <v>5145</v>
      </c>
      <c r="N2719" s="5" t="s">
        <v>5152</v>
      </c>
      <c r="Q2719" s="60">
        <f t="shared" si="183"/>
        <v>0</v>
      </c>
      <c r="R2719" s="5" t="str">
        <f t="shared" si="179"/>
        <v/>
      </c>
      <c r="T2719" s="5" t="str">
        <f t="shared" si="180"/>
        <v>KA</v>
      </c>
    </row>
    <row r="2720" spans="1:20" x14ac:dyDescent="0.2">
      <c r="A2720" s="5" t="str">
        <f t="shared" si="181"/>
        <v>KA</v>
      </c>
      <c r="B2720" s="5" t="str">
        <f t="shared" si="182"/>
        <v>303</v>
      </c>
      <c r="C2720" s="5" t="s">
        <v>4077</v>
      </c>
      <c r="D2720" s="5" t="s">
        <v>4838</v>
      </c>
      <c r="G2720" s="5" t="s">
        <v>3874</v>
      </c>
      <c r="H2720" s="5"/>
      <c r="I2720" s="5">
        <v>166</v>
      </c>
      <c r="J2720" s="106" t="s">
        <v>3875</v>
      </c>
      <c r="K2720" s="71">
        <v>16589</v>
      </c>
      <c r="L2720" s="5" t="s">
        <v>4836</v>
      </c>
      <c r="M2720" s="5" t="s">
        <v>5145</v>
      </c>
      <c r="N2720" s="5" t="s">
        <v>5152</v>
      </c>
      <c r="Q2720" s="60">
        <f t="shared" si="183"/>
        <v>0</v>
      </c>
      <c r="R2720" s="5" t="str">
        <f t="shared" si="179"/>
        <v/>
      </c>
      <c r="T2720" s="5" t="str">
        <f t="shared" si="180"/>
        <v>KA</v>
      </c>
    </row>
    <row r="2721" spans="1:20" x14ac:dyDescent="0.2">
      <c r="A2721" s="5" t="str">
        <f t="shared" si="181"/>
        <v>KA</v>
      </c>
      <c r="B2721" s="5" t="str">
        <f t="shared" si="182"/>
        <v>304</v>
      </c>
      <c r="C2721" s="5" t="s">
        <v>4078</v>
      </c>
      <c r="D2721" s="5" t="s">
        <v>4838</v>
      </c>
      <c r="G2721" s="5" t="s">
        <v>3874</v>
      </c>
      <c r="H2721" s="5"/>
      <c r="I2721" s="5">
        <v>167</v>
      </c>
      <c r="J2721" s="106" t="s">
        <v>3875</v>
      </c>
      <c r="K2721" s="71">
        <v>16589</v>
      </c>
      <c r="L2721" s="5" t="s">
        <v>4836</v>
      </c>
      <c r="M2721" s="5" t="s">
        <v>5145</v>
      </c>
      <c r="N2721" s="5" t="s">
        <v>5152</v>
      </c>
      <c r="Q2721" s="60" t="str">
        <f t="shared" si="183"/>
        <v>26 September 1946</v>
      </c>
      <c r="R2721" s="5" t="str">
        <f t="shared" si="179"/>
        <v/>
      </c>
      <c r="T2721" s="5" t="str">
        <f t="shared" si="180"/>
        <v>KA</v>
      </c>
    </row>
    <row r="2722" spans="1:20" x14ac:dyDescent="0.2">
      <c r="A2722" s="5" t="str">
        <f t="shared" si="181"/>
        <v>KA</v>
      </c>
      <c r="B2722" s="5" t="str">
        <f t="shared" si="182"/>
        <v>305</v>
      </c>
      <c r="C2722" s="5" t="s">
        <v>4079</v>
      </c>
      <c r="D2722" s="5" t="s">
        <v>4838</v>
      </c>
      <c r="G2722" s="5" t="s">
        <v>3874</v>
      </c>
      <c r="H2722" s="5"/>
      <c r="I2722" s="5">
        <v>168</v>
      </c>
      <c r="J2722" s="106" t="s">
        <v>3875</v>
      </c>
      <c r="K2722" s="71">
        <v>16589</v>
      </c>
      <c r="L2722" s="5" t="s">
        <v>4836</v>
      </c>
      <c r="M2722" s="5" t="s">
        <v>5145</v>
      </c>
      <c r="N2722" s="5" t="s">
        <v>5152</v>
      </c>
      <c r="Q2722" s="60" t="str">
        <f t="shared" si="183"/>
        <v>30 January 1948</v>
      </c>
      <c r="R2722" s="5" t="str">
        <f t="shared" si="179"/>
        <v/>
      </c>
      <c r="T2722" s="5" t="str">
        <f t="shared" si="180"/>
        <v>KA</v>
      </c>
    </row>
    <row r="2723" spans="1:20" x14ac:dyDescent="0.2">
      <c r="A2723" s="5" t="str">
        <f t="shared" si="181"/>
        <v>KA</v>
      </c>
      <c r="B2723" s="5" t="str">
        <f t="shared" si="182"/>
        <v>306</v>
      </c>
      <c r="C2723" s="5" t="s">
        <v>4080</v>
      </c>
      <c r="D2723" s="5" t="s">
        <v>4838</v>
      </c>
      <c r="G2723" s="5" t="s">
        <v>3874</v>
      </c>
      <c r="H2723" s="5"/>
      <c r="I2723" s="5">
        <v>169</v>
      </c>
      <c r="J2723" s="106" t="s">
        <v>3875</v>
      </c>
      <c r="K2723" s="71">
        <v>16589</v>
      </c>
      <c r="L2723" s="5" t="s">
        <v>4836</v>
      </c>
      <c r="M2723" s="5" t="s">
        <v>5145</v>
      </c>
      <c r="N2723" s="5" t="s">
        <v>5152</v>
      </c>
      <c r="Q2723" s="60" t="str">
        <f t="shared" si="183"/>
        <v>15 August 1946</v>
      </c>
      <c r="R2723" s="5" t="str">
        <f t="shared" si="179"/>
        <v/>
      </c>
      <c r="T2723" s="5" t="str">
        <f t="shared" si="180"/>
        <v>KA</v>
      </c>
    </row>
    <row r="2724" spans="1:20" x14ac:dyDescent="0.2">
      <c r="A2724" s="5" t="str">
        <f t="shared" si="181"/>
        <v>KA</v>
      </c>
      <c r="B2724" s="5" t="str">
        <f t="shared" si="182"/>
        <v>307</v>
      </c>
      <c r="C2724" s="5" t="s">
        <v>4081</v>
      </c>
      <c r="D2724" s="5" t="s">
        <v>4838</v>
      </c>
      <c r="G2724" s="5" t="s">
        <v>3874</v>
      </c>
      <c r="H2724" s="5"/>
      <c r="I2724" s="5">
        <v>170</v>
      </c>
      <c r="J2724" s="106" t="s">
        <v>3875</v>
      </c>
      <c r="K2724" s="71">
        <v>16589</v>
      </c>
      <c r="L2724" s="5" t="s">
        <v>4836</v>
      </c>
      <c r="M2724" s="5" t="s">
        <v>5145</v>
      </c>
      <c r="N2724" s="5" t="s">
        <v>5152</v>
      </c>
      <c r="Q2724" s="60" t="str">
        <f t="shared" si="183"/>
        <v>20 August 1947</v>
      </c>
      <c r="R2724" s="5" t="str">
        <f t="shared" si="179"/>
        <v/>
      </c>
      <c r="T2724" s="5" t="str">
        <f t="shared" si="180"/>
        <v>KA</v>
      </c>
    </row>
    <row r="2725" spans="1:20" x14ac:dyDescent="0.2">
      <c r="A2725" s="5" t="str">
        <f t="shared" si="181"/>
        <v>KA</v>
      </c>
      <c r="B2725" s="5" t="str">
        <f t="shared" si="182"/>
        <v>308</v>
      </c>
      <c r="C2725" s="5" t="s">
        <v>4082</v>
      </c>
      <c r="D2725" s="5" t="s">
        <v>4838</v>
      </c>
      <c r="G2725" s="5" t="s">
        <v>3874</v>
      </c>
      <c r="H2725" s="5"/>
      <c r="I2725" s="5">
        <v>171</v>
      </c>
      <c r="J2725" s="106" t="s">
        <v>3875</v>
      </c>
      <c r="K2725" s="71">
        <v>16589</v>
      </c>
      <c r="L2725" s="5" t="s">
        <v>4836</v>
      </c>
      <c r="M2725" s="5" t="s">
        <v>5145</v>
      </c>
      <c r="N2725" s="5" t="s">
        <v>5152</v>
      </c>
      <c r="Q2725" s="60" t="str">
        <f t="shared" si="183"/>
        <v>28 November 1946</v>
      </c>
      <c r="R2725" s="5" t="str">
        <f t="shared" si="179"/>
        <v/>
      </c>
      <c r="T2725" s="5" t="str">
        <f t="shared" si="180"/>
        <v>KA</v>
      </c>
    </row>
    <row r="2726" spans="1:20" x14ac:dyDescent="0.2">
      <c r="A2726" s="5" t="str">
        <f t="shared" si="181"/>
        <v>KA</v>
      </c>
      <c r="B2726" s="5" t="str">
        <f t="shared" si="182"/>
        <v>309</v>
      </c>
      <c r="C2726" s="5" t="s">
        <v>4083</v>
      </c>
      <c r="D2726" s="5" t="s">
        <v>4838</v>
      </c>
      <c r="G2726" s="5" t="s">
        <v>3874</v>
      </c>
      <c r="H2726" s="5"/>
      <c r="I2726" s="5">
        <v>172</v>
      </c>
      <c r="J2726" s="106" t="s">
        <v>3875</v>
      </c>
      <c r="K2726" s="71">
        <v>16589</v>
      </c>
      <c r="L2726" s="5" t="s">
        <v>4836</v>
      </c>
      <c r="M2726" s="5" t="s">
        <v>5145</v>
      </c>
      <c r="N2726" s="5" t="s">
        <v>5152</v>
      </c>
      <c r="Q2726" s="60" t="str">
        <f t="shared" si="183"/>
        <v>31 December 1946</v>
      </c>
      <c r="R2726" s="5" t="str">
        <f t="shared" si="179"/>
        <v/>
      </c>
      <c r="T2726" s="5" t="str">
        <f t="shared" si="180"/>
        <v>KA</v>
      </c>
    </row>
    <row r="2727" spans="1:20" x14ac:dyDescent="0.2">
      <c r="A2727" s="5" t="str">
        <f t="shared" si="181"/>
        <v>KA</v>
      </c>
      <c r="B2727" s="5" t="str">
        <f t="shared" si="182"/>
        <v>310</v>
      </c>
      <c r="C2727" s="5" t="s">
        <v>4084</v>
      </c>
      <c r="D2727" s="5" t="s">
        <v>4838</v>
      </c>
      <c r="G2727" s="5" t="s">
        <v>3874</v>
      </c>
      <c r="H2727" s="5"/>
      <c r="I2727" s="5">
        <v>173</v>
      </c>
      <c r="J2727" s="106" t="s">
        <v>3875</v>
      </c>
      <c r="K2727" s="71">
        <v>16589</v>
      </c>
      <c r="L2727" s="5" t="s">
        <v>4836</v>
      </c>
      <c r="M2727" s="5" t="s">
        <v>5145</v>
      </c>
      <c r="N2727" s="5" t="s">
        <v>5152</v>
      </c>
      <c r="Q2727" s="60" t="str">
        <f t="shared" si="183"/>
        <v>26 September 1946</v>
      </c>
      <c r="R2727" s="5" t="str">
        <f t="shared" si="179"/>
        <v/>
      </c>
      <c r="T2727" s="5" t="str">
        <f t="shared" si="180"/>
        <v>KA</v>
      </c>
    </row>
    <row r="2728" spans="1:20" x14ac:dyDescent="0.2">
      <c r="A2728" s="5" t="str">
        <f t="shared" si="181"/>
        <v>KA</v>
      </c>
      <c r="B2728" s="5" t="str">
        <f t="shared" si="182"/>
        <v>311</v>
      </c>
      <c r="C2728" s="5" t="s">
        <v>4085</v>
      </c>
      <c r="D2728" s="5" t="s">
        <v>4838</v>
      </c>
      <c r="G2728" s="5" t="s">
        <v>3874</v>
      </c>
      <c r="H2728" s="5"/>
      <c r="I2728" s="5">
        <v>174</v>
      </c>
      <c r="J2728" s="106" t="s">
        <v>3875</v>
      </c>
      <c r="K2728" s="71">
        <v>16589</v>
      </c>
      <c r="L2728" s="5" t="s">
        <v>4836</v>
      </c>
      <c r="M2728" s="5" t="s">
        <v>5145</v>
      </c>
      <c r="N2728" s="5" t="s">
        <v>5152</v>
      </c>
      <c r="Q2728" s="60">
        <f t="shared" si="183"/>
        <v>0</v>
      </c>
      <c r="R2728" s="5" t="str">
        <f t="shared" si="179"/>
        <v/>
      </c>
      <c r="T2728" s="5" t="str">
        <f t="shared" si="180"/>
        <v>KA</v>
      </c>
    </row>
    <row r="2729" spans="1:20" x14ac:dyDescent="0.2">
      <c r="A2729" s="5" t="str">
        <f t="shared" si="181"/>
        <v>KA</v>
      </c>
      <c r="B2729" s="5" t="str">
        <f t="shared" si="182"/>
        <v>315</v>
      </c>
      <c r="C2729" s="5" t="s">
        <v>4089</v>
      </c>
      <c r="D2729" s="5" t="s">
        <v>4838</v>
      </c>
      <c r="G2729" s="5" t="s">
        <v>3874</v>
      </c>
      <c r="H2729" s="5"/>
      <c r="I2729" s="5">
        <v>175</v>
      </c>
      <c r="J2729" s="106" t="s">
        <v>3875</v>
      </c>
      <c r="K2729" s="71">
        <v>16589</v>
      </c>
      <c r="L2729" s="5" t="s">
        <v>4836</v>
      </c>
      <c r="M2729" s="5" t="s">
        <v>5145</v>
      </c>
      <c r="N2729" s="5" t="s">
        <v>5152</v>
      </c>
      <c r="Q2729" s="60" t="str">
        <f t="shared" si="183"/>
        <v>30 January 1948</v>
      </c>
      <c r="R2729" s="5" t="str">
        <f t="shared" si="179"/>
        <v/>
      </c>
      <c r="T2729" s="5" t="str">
        <f t="shared" si="180"/>
        <v>KA</v>
      </c>
    </row>
    <row r="2730" spans="1:20" x14ac:dyDescent="0.2">
      <c r="A2730" s="5" t="str">
        <f t="shared" si="181"/>
        <v>KA</v>
      </c>
      <c r="B2730" s="5" t="str">
        <f t="shared" si="182"/>
        <v>316</v>
      </c>
      <c r="C2730" s="5" t="s">
        <v>4090</v>
      </c>
      <c r="D2730" s="5" t="s">
        <v>4838</v>
      </c>
      <c r="G2730" s="5" t="s">
        <v>3874</v>
      </c>
      <c r="H2730" s="5"/>
      <c r="I2730" s="5">
        <v>176</v>
      </c>
      <c r="J2730" s="106" t="s">
        <v>3875</v>
      </c>
      <c r="K2730" s="71">
        <v>16589</v>
      </c>
      <c r="L2730" s="5" t="s">
        <v>4836</v>
      </c>
      <c r="M2730" s="5" t="s">
        <v>5145</v>
      </c>
      <c r="N2730" s="5" t="s">
        <v>5152</v>
      </c>
      <c r="Q2730" s="60" t="str">
        <f t="shared" si="183"/>
        <v>1 July 1945</v>
      </c>
      <c r="R2730" s="5" t="str">
        <f t="shared" si="179"/>
        <v/>
      </c>
      <c r="T2730" s="5" t="str">
        <f t="shared" si="180"/>
        <v>KA</v>
      </c>
    </row>
    <row r="2731" spans="1:20" s="61" customFormat="1" x14ac:dyDescent="0.2">
      <c r="A2731" s="61" t="str">
        <f t="shared" si="181"/>
        <v>KA</v>
      </c>
      <c r="B2731" s="61" t="str">
        <f t="shared" si="182"/>
        <v>317</v>
      </c>
      <c r="C2731" s="61" t="s">
        <v>4091</v>
      </c>
      <c r="D2731" s="61" t="s">
        <v>4838</v>
      </c>
      <c r="G2731" s="61" t="s">
        <v>3874</v>
      </c>
      <c r="I2731" s="61">
        <v>177</v>
      </c>
      <c r="J2731" s="106" t="s">
        <v>3875</v>
      </c>
      <c r="K2731" s="74">
        <v>16589</v>
      </c>
      <c r="L2731" s="61" t="s">
        <v>4836</v>
      </c>
      <c r="M2731" s="61" t="s">
        <v>5145</v>
      </c>
      <c r="N2731" s="61" t="s">
        <v>5152</v>
      </c>
      <c r="Q2731" s="62" t="str">
        <f t="shared" si="183"/>
        <v>28 June 1945</v>
      </c>
      <c r="R2731" s="5" t="str">
        <f t="shared" si="179"/>
        <v/>
      </c>
      <c r="T2731" s="5" t="str">
        <f t="shared" si="180"/>
        <v>KA</v>
      </c>
    </row>
    <row r="2732" spans="1:20" x14ac:dyDescent="0.2">
      <c r="A2732" s="5" t="str">
        <f t="shared" si="181"/>
        <v>KA</v>
      </c>
      <c r="B2732" s="5" t="str">
        <f t="shared" si="182"/>
        <v>318</v>
      </c>
      <c r="C2732" s="5" t="s">
        <v>4092</v>
      </c>
      <c r="D2732" s="5" t="s">
        <v>4838</v>
      </c>
      <c r="G2732" s="5" t="s">
        <v>3874</v>
      </c>
      <c r="H2732" s="5"/>
      <c r="I2732" s="5">
        <v>178</v>
      </c>
      <c r="J2732" s="106" t="s">
        <v>3875</v>
      </c>
      <c r="K2732" s="71">
        <v>16589</v>
      </c>
      <c r="L2732" s="5" t="s">
        <v>4836</v>
      </c>
      <c r="M2732" s="5" t="s">
        <v>5145</v>
      </c>
      <c r="N2732" s="5" t="s">
        <v>5152</v>
      </c>
      <c r="Q2732" s="60" t="str">
        <f t="shared" si="183"/>
        <v>30 January 1948</v>
      </c>
      <c r="R2732" s="5" t="str">
        <f t="shared" si="179"/>
        <v/>
      </c>
      <c r="T2732" s="5" t="str">
        <f t="shared" si="180"/>
        <v>KA</v>
      </c>
    </row>
    <row r="2733" spans="1:20" x14ac:dyDescent="0.2">
      <c r="A2733" s="5" t="str">
        <f t="shared" si="181"/>
        <v>KA</v>
      </c>
      <c r="B2733" s="5" t="str">
        <f t="shared" si="182"/>
        <v>319</v>
      </c>
      <c r="C2733" s="5" t="s">
        <v>4093</v>
      </c>
      <c r="D2733" s="5" t="s">
        <v>4838</v>
      </c>
      <c r="G2733" s="5" t="s">
        <v>3874</v>
      </c>
      <c r="H2733" s="5"/>
      <c r="I2733" s="5">
        <v>179</v>
      </c>
      <c r="J2733" s="106" t="s">
        <v>3875</v>
      </c>
      <c r="K2733" s="71">
        <v>16589</v>
      </c>
      <c r="L2733" s="5" t="s">
        <v>4836</v>
      </c>
      <c r="M2733" s="5" t="s">
        <v>5145</v>
      </c>
      <c r="N2733" s="5" t="s">
        <v>5152</v>
      </c>
      <c r="Q2733" s="60" t="str">
        <f t="shared" si="183"/>
        <v>23 July 1947</v>
      </c>
      <c r="R2733" s="5" t="str">
        <f t="shared" si="179"/>
        <v/>
      </c>
      <c r="T2733" s="5" t="str">
        <f t="shared" si="180"/>
        <v>KA</v>
      </c>
    </row>
    <row r="2734" spans="1:20" x14ac:dyDescent="0.2">
      <c r="A2734" s="5" t="str">
        <f t="shared" si="181"/>
        <v>KA</v>
      </c>
      <c r="B2734" s="5" t="str">
        <f t="shared" si="182"/>
        <v>320</v>
      </c>
      <c r="C2734" s="5" t="s">
        <v>4094</v>
      </c>
      <c r="D2734" s="5" t="s">
        <v>4838</v>
      </c>
      <c r="G2734" s="5" t="s">
        <v>3874</v>
      </c>
      <c r="H2734" s="5"/>
      <c r="I2734" s="5">
        <v>180</v>
      </c>
      <c r="J2734" s="106" t="s">
        <v>3875</v>
      </c>
      <c r="K2734" s="71">
        <v>16589</v>
      </c>
      <c r="L2734" s="5" t="s">
        <v>4836</v>
      </c>
      <c r="M2734" s="5" t="s">
        <v>5145</v>
      </c>
      <c r="N2734" s="5" t="s">
        <v>5152</v>
      </c>
      <c r="Q2734" s="60" t="str">
        <f t="shared" si="183"/>
        <v>30 January 1948</v>
      </c>
      <c r="R2734" s="5" t="str">
        <f t="shared" si="179"/>
        <v/>
      </c>
      <c r="T2734" s="5" t="str">
        <f t="shared" si="180"/>
        <v>KA</v>
      </c>
    </row>
    <row r="2735" spans="1:20" x14ac:dyDescent="0.2">
      <c r="A2735" s="5" t="str">
        <f t="shared" si="181"/>
        <v>KA</v>
      </c>
      <c r="B2735" s="5" t="str">
        <f t="shared" si="182"/>
        <v>321</v>
      </c>
      <c r="C2735" s="5" t="s">
        <v>4095</v>
      </c>
      <c r="D2735" s="5" t="s">
        <v>4838</v>
      </c>
      <c r="G2735" s="5" t="s">
        <v>3874</v>
      </c>
      <c r="H2735" s="5"/>
      <c r="I2735" s="5">
        <v>181</v>
      </c>
      <c r="J2735" s="106" t="s">
        <v>3875</v>
      </c>
      <c r="K2735" s="71">
        <v>16589</v>
      </c>
      <c r="L2735" s="5" t="s">
        <v>4836</v>
      </c>
      <c r="M2735" s="5" t="s">
        <v>5145</v>
      </c>
      <c r="N2735" s="5" t="s">
        <v>5152</v>
      </c>
      <c r="Q2735" s="60" t="str">
        <f t="shared" si="183"/>
        <v>20 August 1947</v>
      </c>
      <c r="R2735" s="5" t="str">
        <f t="shared" si="179"/>
        <v/>
      </c>
      <c r="T2735" s="5" t="str">
        <f t="shared" si="180"/>
        <v>KA</v>
      </c>
    </row>
    <row r="2736" spans="1:20" x14ac:dyDescent="0.2">
      <c r="A2736" s="5" t="str">
        <f t="shared" si="181"/>
        <v>KA</v>
      </c>
      <c r="B2736" s="5" t="str">
        <f t="shared" si="182"/>
        <v>322</v>
      </c>
      <c r="C2736" s="5" t="s">
        <v>4096</v>
      </c>
      <c r="D2736" s="5" t="s">
        <v>4838</v>
      </c>
      <c r="G2736" s="5" t="s">
        <v>3874</v>
      </c>
      <c r="H2736" s="5"/>
      <c r="I2736" s="5">
        <v>182</v>
      </c>
      <c r="J2736" s="106" t="s">
        <v>3875</v>
      </c>
      <c r="K2736" s="71">
        <v>16589</v>
      </c>
      <c r="L2736" s="5" t="s">
        <v>4836</v>
      </c>
      <c r="M2736" s="5" t="s">
        <v>5145</v>
      </c>
      <c r="N2736" s="5" t="s">
        <v>5152</v>
      </c>
      <c r="Q2736" s="60" t="str">
        <f t="shared" si="183"/>
        <v>30 January 1948</v>
      </c>
      <c r="R2736" s="5" t="str">
        <f t="shared" si="179"/>
        <v/>
      </c>
      <c r="T2736" s="5" t="str">
        <f t="shared" si="180"/>
        <v>KA</v>
      </c>
    </row>
    <row r="2737" spans="1:20" x14ac:dyDescent="0.2">
      <c r="A2737" s="5" t="str">
        <f t="shared" si="181"/>
        <v>KA</v>
      </c>
      <c r="B2737" s="5" t="str">
        <f t="shared" si="182"/>
        <v>323</v>
      </c>
      <c r="C2737" s="5" t="s">
        <v>4097</v>
      </c>
      <c r="D2737" s="5" t="s">
        <v>4838</v>
      </c>
      <c r="G2737" s="5" t="s">
        <v>3874</v>
      </c>
      <c r="H2737" s="5"/>
      <c r="I2737" s="5">
        <v>183</v>
      </c>
      <c r="J2737" s="106" t="s">
        <v>3875</v>
      </c>
      <c r="K2737" s="71">
        <v>16589</v>
      </c>
      <c r="L2737" s="5" t="s">
        <v>4836</v>
      </c>
      <c r="M2737" s="5" t="s">
        <v>5145</v>
      </c>
      <c r="N2737" s="5" t="s">
        <v>5152</v>
      </c>
      <c r="Q2737" s="60" t="str">
        <f t="shared" si="183"/>
        <v>30 January 1948</v>
      </c>
      <c r="R2737" s="5" t="str">
        <f t="shared" si="179"/>
        <v/>
      </c>
      <c r="T2737" s="5" t="str">
        <f t="shared" si="180"/>
        <v>KA</v>
      </c>
    </row>
    <row r="2738" spans="1:20" x14ac:dyDescent="0.2">
      <c r="A2738" s="5" t="str">
        <f t="shared" si="181"/>
        <v>KA</v>
      </c>
      <c r="B2738" s="5" t="str">
        <f t="shared" si="182"/>
        <v>324</v>
      </c>
      <c r="C2738" s="5" t="s">
        <v>4098</v>
      </c>
      <c r="D2738" s="5" t="s">
        <v>4838</v>
      </c>
      <c r="G2738" s="5" t="s">
        <v>3874</v>
      </c>
      <c r="H2738" s="5"/>
      <c r="I2738" s="5">
        <v>184</v>
      </c>
      <c r="J2738" s="106" t="s">
        <v>3875</v>
      </c>
      <c r="K2738" s="71">
        <v>16589</v>
      </c>
      <c r="L2738" s="5" t="s">
        <v>4836</v>
      </c>
      <c r="M2738" s="5" t="s">
        <v>5145</v>
      </c>
      <c r="N2738" s="5" t="s">
        <v>5152</v>
      </c>
      <c r="Q2738" s="60" t="str">
        <f t="shared" si="183"/>
        <v>26 September 1946</v>
      </c>
      <c r="R2738" s="5" t="str">
        <f t="shared" si="179"/>
        <v/>
      </c>
      <c r="T2738" s="5" t="str">
        <f t="shared" si="180"/>
        <v>KA</v>
      </c>
    </row>
    <row r="2739" spans="1:20" x14ac:dyDescent="0.2">
      <c r="A2739" s="5" t="str">
        <f t="shared" si="181"/>
        <v>KA</v>
      </c>
      <c r="B2739" s="5" t="str">
        <f t="shared" si="182"/>
        <v>325</v>
      </c>
      <c r="C2739" s="5" t="s">
        <v>4099</v>
      </c>
      <c r="D2739" s="5" t="s">
        <v>4838</v>
      </c>
      <c r="G2739" s="5" t="s">
        <v>3874</v>
      </c>
      <c r="H2739" s="5"/>
      <c r="I2739" s="5">
        <v>185</v>
      </c>
      <c r="J2739" s="106" t="s">
        <v>3875</v>
      </c>
      <c r="K2739" s="71">
        <v>16589</v>
      </c>
      <c r="L2739" s="5" t="s">
        <v>4836</v>
      </c>
      <c r="M2739" s="5" t="s">
        <v>5145</v>
      </c>
      <c r="N2739" s="5" t="s">
        <v>5152</v>
      </c>
      <c r="Q2739" s="60" t="str">
        <f t="shared" si="183"/>
        <v>31 December 1946</v>
      </c>
      <c r="R2739" s="5" t="str">
        <f t="shared" si="179"/>
        <v/>
      </c>
      <c r="T2739" s="5" t="str">
        <f t="shared" si="180"/>
        <v>KA</v>
      </c>
    </row>
    <row r="2740" spans="1:20" x14ac:dyDescent="0.2">
      <c r="A2740" s="5" t="str">
        <f t="shared" si="181"/>
        <v>KA</v>
      </c>
      <c r="B2740" s="5" t="str">
        <f t="shared" si="182"/>
        <v>326</v>
      </c>
      <c r="C2740" s="5" t="s">
        <v>4100</v>
      </c>
      <c r="D2740" s="5" t="s">
        <v>4838</v>
      </c>
      <c r="G2740" s="5" t="s">
        <v>3874</v>
      </c>
      <c r="H2740" s="5"/>
      <c r="I2740" s="5">
        <v>186</v>
      </c>
      <c r="J2740" s="106" t="s">
        <v>3875</v>
      </c>
      <c r="K2740" s="71">
        <v>16589</v>
      </c>
      <c r="L2740" s="5" t="s">
        <v>4836</v>
      </c>
      <c r="M2740" s="5" t="s">
        <v>5145</v>
      </c>
      <c r="N2740" s="5" t="s">
        <v>5152</v>
      </c>
      <c r="Q2740" s="60" t="str">
        <f t="shared" si="183"/>
        <v>18 March 1947</v>
      </c>
      <c r="R2740" s="5" t="str">
        <f t="shared" si="179"/>
        <v/>
      </c>
      <c r="T2740" s="5" t="str">
        <f t="shared" si="180"/>
        <v>KA</v>
      </c>
    </row>
    <row r="2741" spans="1:20" x14ac:dyDescent="0.2">
      <c r="A2741" s="5" t="str">
        <f t="shared" si="181"/>
        <v>KA</v>
      </c>
      <c r="B2741" s="5" t="str">
        <f t="shared" si="182"/>
        <v>327</v>
      </c>
      <c r="C2741" s="5" t="s">
        <v>4101</v>
      </c>
      <c r="D2741" s="5" t="s">
        <v>4838</v>
      </c>
      <c r="G2741" s="5" t="s">
        <v>3874</v>
      </c>
      <c r="H2741" s="5"/>
      <c r="I2741" s="5">
        <v>187</v>
      </c>
      <c r="J2741" s="106" t="s">
        <v>3875</v>
      </c>
      <c r="K2741" s="71">
        <v>16589</v>
      </c>
      <c r="L2741" s="5" t="s">
        <v>4836</v>
      </c>
      <c r="M2741" s="5" t="s">
        <v>5145</v>
      </c>
      <c r="N2741" s="5" t="s">
        <v>5152</v>
      </c>
      <c r="Q2741" s="60" t="str">
        <f t="shared" si="183"/>
        <v>20 August 1947</v>
      </c>
      <c r="R2741" s="5" t="str">
        <f t="shared" si="179"/>
        <v/>
      </c>
      <c r="T2741" s="5" t="str">
        <f t="shared" si="180"/>
        <v>KA</v>
      </c>
    </row>
    <row r="2742" spans="1:20" x14ac:dyDescent="0.2">
      <c r="A2742" s="5" t="str">
        <f t="shared" si="181"/>
        <v>KA</v>
      </c>
      <c r="B2742" s="5" t="str">
        <f t="shared" si="182"/>
        <v>328</v>
      </c>
      <c r="C2742" s="5" t="s">
        <v>4102</v>
      </c>
      <c r="D2742" s="5" t="s">
        <v>4838</v>
      </c>
      <c r="G2742" s="5" t="s">
        <v>3874</v>
      </c>
      <c r="H2742" s="5"/>
      <c r="I2742" s="5">
        <v>188</v>
      </c>
      <c r="J2742" s="106" t="s">
        <v>3875</v>
      </c>
      <c r="K2742" s="71">
        <v>16589</v>
      </c>
      <c r="L2742" s="5" t="s">
        <v>4836</v>
      </c>
      <c r="M2742" s="5" t="s">
        <v>5145</v>
      </c>
      <c r="N2742" s="5" t="s">
        <v>5152</v>
      </c>
      <c r="Q2742" s="60">
        <f t="shared" si="183"/>
        <v>0</v>
      </c>
      <c r="R2742" s="5" t="str">
        <f t="shared" si="179"/>
        <v/>
      </c>
      <c r="T2742" s="5" t="str">
        <f t="shared" si="180"/>
        <v>KA</v>
      </c>
    </row>
    <row r="2743" spans="1:20" x14ac:dyDescent="0.2">
      <c r="A2743" s="5" t="str">
        <f t="shared" si="181"/>
        <v>KA</v>
      </c>
      <c r="B2743" s="5" t="str">
        <f t="shared" si="182"/>
        <v>329</v>
      </c>
      <c r="C2743" s="5" t="s">
        <v>4103</v>
      </c>
      <c r="D2743" s="5" t="s">
        <v>4838</v>
      </c>
      <c r="G2743" s="5" t="s">
        <v>3874</v>
      </c>
      <c r="H2743" s="5"/>
      <c r="I2743" s="5">
        <v>189</v>
      </c>
      <c r="J2743" s="106" t="s">
        <v>3875</v>
      </c>
      <c r="K2743" s="71">
        <v>16589</v>
      </c>
      <c r="L2743" s="5" t="s">
        <v>4836</v>
      </c>
      <c r="M2743" s="5" t="s">
        <v>5145</v>
      </c>
      <c r="N2743" s="5" t="s">
        <v>5152</v>
      </c>
      <c r="Q2743" s="60" t="str">
        <f t="shared" si="183"/>
        <v>26 September 1946</v>
      </c>
      <c r="R2743" s="5" t="str">
        <f t="shared" si="179"/>
        <v/>
      </c>
      <c r="T2743" s="5" t="str">
        <f t="shared" si="180"/>
        <v>KA</v>
      </c>
    </row>
    <row r="2744" spans="1:20" x14ac:dyDescent="0.2">
      <c r="A2744" s="5" t="str">
        <f t="shared" si="181"/>
        <v>KA</v>
      </c>
      <c r="B2744" s="5" t="str">
        <f t="shared" si="182"/>
        <v>330</v>
      </c>
      <c r="C2744" s="5" t="s">
        <v>4104</v>
      </c>
      <c r="D2744" s="5" t="s">
        <v>4838</v>
      </c>
      <c r="G2744" s="5" t="s">
        <v>3874</v>
      </c>
      <c r="H2744" s="5"/>
      <c r="I2744" s="5">
        <v>190</v>
      </c>
      <c r="J2744" s="106" t="s">
        <v>3875</v>
      </c>
      <c r="K2744" s="71">
        <v>16589</v>
      </c>
      <c r="L2744" s="5" t="s">
        <v>4836</v>
      </c>
      <c r="M2744" s="5" t="s">
        <v>5145</v>
      </c>
      <c r="N2744" s="5" t="s">
        <v>5152</v>
      </c>
      <c r="Q2744" s="60" t="str">
        <f t="shared" si="183"/>
        <v>30 January 1948</v>
      </c>
      <c r="R2744" s="5" t="str">
        <f t="shared" si="179"/>
        <v/>
      </c>
      <c r="T2744" s="5" t="str">
        <f t="shared" si="180"/>
        <v>KA</v>
      </c>
    </row>
    <row r="2745" spans="1:20" x14ac:dyDescent="0.2">
      <c r="A2745" s="5" t="str">
        <f t="shared" si="181"/>
        <v>KA</v>
      </c>
      <c r="B2745" s="5" t="str">
        <f t="shared" si="182"/>
        <v>331</v>
      </c>
      <c r="C2745" s="5" t="s">
        <v>4105</v>
      </c>
      <c r="D2745" s="5" t="s">
        <v>4838</v>
      </c>
      <c r="G2745" s="5" t="s">
        <v>3874</v>
      </c>
      <c r="H2745" s="5"/>
      <c r="I2745" s="5">
        <v>191</v>
      </c>
      <c r="J2745" s="106" t="s">
        <v>3875</v>
      </c>
      <c r="K2745" s="71">
        <v>16589</v>
      </c>
      <c r="L2745" s="5" t="s">
        <v>4836</v>
      </c>
      <c r="M2745" s="5" t="s">
        <v>5145</v>
      </c>
      <c r="N2745" s="5" t="s">
        <v>5152</v>
      </c>
      <c r="Q2745" s="60" t="str">
        <f t="shared" si="183"/>
        <v>20 August 1947</v>
      </c>
      <c r="R2745" s="5" t="str">
        <f t="shared" si="179"/>
        <v/>
      </c>
      <c r="T2745" s="5" t="str">
        <f t="shared" si="180"/>
        <v>KA</v>
      </c>
    </row>
    <row r="2746" spans="1:20" x14ac:dyDescent="0.2">
      <c r="A2746" s="5" t="str">
        <f t="shared" si="181"/>
        <v>KA</v>
      </c>
      <c r="B2746" s="5" t="str">
        <f t="shared" si="182"/>
        <v>332</v>
      </c>
      <c r="C2746" s="5" t="s">
        <v>4106</v>
      </c>
      <c r="D2746" s="5" t="s">
        <v>4838</v>
      </c>
      <c r="G2746" s="5" t="s">
        <v>3874</v>
      </c>
      <c r="H2746" s="5"/>
      <c r="I2746" s="5">
        <v>192</v>
      </c>
      <c r="J2746" s="106" t="s">
        <v>3875</v>
      </c>
      <c r="K2746" s="71">
        <v>16589</v>
      </c>
      <c r="L2746" s="5" t="s">
        <v>4836</v>
      </c>
      <c r="M2746" s="5" t="s">
        <v>5145</v>
      </c>
      <c r="N2746" s="5" t="s">
        <v>5152</v>
      </c>
      <c r="Q2746" s="60">
        <f t="shared" si="183"/>
        <v>0</v>
      </c>
      <c r="R2746" s="5" t="str">
        <f t="shared" si="179"/>
        <v/>
      </c>
      <c r="T2746" s="5" t="str">
        <f t="shared" si="180"/>
        <v>KA</v>
      </c>
    </row>
    <row r="2747" spans="1:20" x14ac:dyDescent="0.2">
      <c r="A2747" s="5" t="str">
        <f t="shared" si="181"/>
        <v>KA</v>
      </c>
      <c r="B2747" s="5" t="str">
        <f t="shared" si="182"/>
        <v>333</v>
      </c>
      <c r="C2747" s="5" t="s">
        <v>4107</v>
      </c>
      <c r="D2747" s="5" t="s">
        <v>4838</v>
      </c>
      <c r="G2747" s="5" t="s">
        <v>3874</v>
      </c>
      <c r="H2747" s="5"/>
      <c r="I2747" s="5">
        <v>193</v>
      </c>
      <c r="J2747" s="106" t="s">
        <v>3875</v>
      </c>
      <c r="K2747" s="71">
        <v>16589</v>
      </c>
      <c r="L2747" s="5" t="s">
        <v>4836</v>
      </c>
      <c r="M2747" s="5" t="s">
        <v>5145</v>
      </c>
      <c r="N2747" s="5" t="s">
        <v>5152</v>
      </c>
      <c r="Q2747" s="60" t="str">
        <f t="shared" si="183"/>
        <v>31 December 1946</v>
      </c>
      <c r="R2747" s="5" t="str">
        <f t="shared" si="179"/>
        <v/>
      </c>
      <c r="T2747" s="5" t="str">
        <f t="shared" si="180"/>
        <v>KA</v>
      </c>
    </row>
    <row r="2748" spans="1:20" x14ac:dyDescent="0.2">
      <c r="A2748" s="5" t="str">
        <f t="shared" si="181"/>
        <v>KA</v>
      </c>
      <c r="B2748" s="5" t="str">
        <f t="shared" si="182"/>
        <v>334</v>
      </c>
      <c r="C2748" s="5" t="s">
        <v>4108</v>
      </c>
      <c r="D2748" s="5" t="s">
        <v>4838</v>
      </c>
      <c r="G2748" s="5" t="s">
        <v>3874</v>
      </c>
      <c r="H2748" s="5"/>
      <c r="I2748" s="5">
        <v>194</v>
      </c>
      <c r="J2748" s="106" t="s">
        <v>3875</v>
      </c>
      <c r="K2748" s="71">
        <v>16589</v>
      </c>
      <c r="L2748" s="5" t="s">
        <v>4836</v>
      </c>
      <c r="M2748" s="5" t="s">
        <v>5145</v>
      </c>
      <c r="N2748" s="5" t="s">
        <v>5152</v>
      </c>
      <c r="Q2748" s="60" t="str">
        <f t="shared" si="183"/>
        <v>30 January 1948</v>
      </c>
      <c r="R2748" s="5" t="str">
        <f t="shared" si="179"/>
        <v/>
      </c>
      <c r="T2748" s="5" t="str">
        <f t="shared" si="180"/>
        <v>KA</v>
      </c>
    </row>
    <row r="2749" spans="1:20" x14ac:dyDescent="0.2">
      <c r="A2749" s="5" t="str">
        <f t="shared" si="181"/>
        <v>KA</v>
      </c>
      <c r="B2749" s="5" t="str">
        <f t="shared" si="182"/>
        <v>335</v>
      </c>
      <c r="C2749" s="5" t="s">
        <v>4109</v>
      </c>
      <c r="D2749" s="5" t="s">
        <v>4838</v>
      </c>
      <c r="G2749" s="5" t="s">
        <v>3874</v>
      </c>
      <c r="H2749" s="5"/>
      <c r="I2749" s="5">
        <v>195</v>
      </c>
      <c r="J2749" s="106" t="s">
        <v>3875</v>
      </c>
      <c r="K2749" s="71">
        <v>16589</v>
      </c>
      <c r="L2749" s="5" t="s">
        <v>4836</v>
      </c>
      <c r="M2749" s="5" t="s">
        <v>5145</v>
      </c>
      <c r="N2749" s="5" t="s">
        <v>5152</v>
      </c>
      <c r="Q2749" s="60" t="str">
        <f t="shared" si="183"/>
        <v>23 July 1947</v>
      </c>
      <c r="R2749" s="5" t="str">
        <f t="shared" si="179"/>
        <v/>
      </c>
      <c r="T2749" s="5" t="str">
        <f t="shared" si="180"/>
        <v>KA</v>
      </c>
    </row>
    <row r="2750" spans="1:20" x14ac:dyDescent="0.2">
      <c r="A2750" s="5" t="str">
        <f t="shared" si="181"/>
        <v>KA</v>
      </c>
      <c r="B2750" s="5" t="str">
        <f t="shared" si="182"/>
        <v>336</v>
      </c>
      <c r="C2750" s="5" t="s">
        <v>4110</v>
      </c>
      <c r="D2750" s="5" t="s">
        <v>4838</v>
      </c>
      <c r="G2750" s="5" t="s">
        <v>3874</v>
      </c>
      <c r="H2750" s="5"/>
      <c r="I2750" s="5">
        <v>196</v>
      </c>
      <c r="J2750" s="106" t="s">
        <v>3875</v>
      </c>
      <c r="K2750" s="71">
        <v>16589</v>
      </c>
      <c r="L2750" s="5" t="s">
        <v>4836</v>
      </c>
      <c r="M2750" s="5" t="s">
        <v>5145</v>
      </c>
      <c r="N2750" s="5" t="s">
        <v>5152</v>
      </c>
      <c r="Q2750" s="60">
        <f t="shared" si="183"/>
        <v>0</v>
      </c>
      <c r="R2750" s="5" t="str">
        <f t="shared" si="179"/>
        <v/>
      </c>
      <c r="T2750" s="5" t="str">
        <f t="shared" si="180"/>
        <v>KA</v>
      </c>
    </row>
    <row r="2751" spans="1:20" x14ac:dyDescent="0.2">
      <c r="A2751" s="5" t="str">
        <f t="shared" si="181"/>
        <v>KA</v>
      </c>
      <c r="B2751" s="5" t="str">
        <f t="shared" si="182"/>
        <v>337</v>
      </c>
      <c r="C2751" s="5" t="s">
        <v>4111</v>
      </c>
      <c r="D2751" s="5" t="s">
        <v>4838</v>
      </c>
      <c r="G2751" s="5" t="s">
        <v>3874</v>
      </c>
      <c r="H2751" s="5"/>
      <c r="I2751" s="5">
        <v>197</v>
      </c>
      <c r="J2751" s="106" t="s">
        <v>3875</v>
      </c>
      <c r="K2751" s="71">
        <v>16589</v>
      </c>
      <c r="L2751" s="5" t="s">
        <v>4836</v>
      </c>
      <c r="M2751" s="5" t="s">
        <v>5145</v>
      </c>
      <c r="N2751" s="5" t="s">
        <v>5152</v>
      </c>
      <c r="Q2751" s="60" t="str">
        <f t="shared" si="183"/>
        <v>26 September 1946</v>
      </c>
      <c r="R2751" s="5" t="str">
        <f t="shared" si="179"/>
        <v/>
      </c>
      <c r="T2751" s="5" t="str">
        <f t="shared" si="180"/>
        <v>KA</v>
      </c>
    </row>
    <row r="2752" spans="1:20" x14ac:dyDescent="0.2">
      <c r="A2752" s="5" t="str">
        <f t="shared" si="181"/>
        <v>KA</v>
      </c>
      <c r="B2752" s="5" t="str">
        <f t="shared" si="182"/>
        <v>338</v>
      </c>
      <c r="C2752" s="5" t="s">
        <v>4112</v>
      </c>
      <c r="D2752" s="5" t="s">
        <v>4838</v>
      </c>
      <c r="G2752" s="5" t="s">
        <v>3874</v>
      </c>
      <c r="H2752" s="5"/>
      <c r="I2752" s="5">
        <v>198</v>
      </c>
      <c r="J2752" s="106" t="s">
        <v>3875</v>
      </c>
      <c r="K2752" s="71">
        <v>16589</v>
      </c>
      <c r="L2752" s="5" t="s">
        <v>4836</v>
      </c>
      <c r="M2752" s="5" t="s">
        <v>5145</v>
      </c>
      <c r="N2752" s="5" t="s">
        <v>5152</v>
      </c>
      <c r="Q2752" s="60" t="str">
        <f t="shared" si="183"/>
        <v>31 December 1946</v>
      </c>
      <c r="R2752" s="5" t="str">
        <f t="shared" si="179"/>
        <v/>
      </c>
      <c r="T2752" s="5" t="str">
        <f t="shared" si="180"/>
        <v>KA</v>
      </c>
    </row>
    <row r="2753" spans="1:20" x14ac:dyDescent="0.2">
      <c r="A2753" s="5" t="str">
        <f t="shared" si="181"/>
        <v>KA</v>
      </c>
      <c r="B2753" s="5" t="str">
        <f t="shared" si="182"/>
        <v>339</v>
      </c>
      <c r="C2753" s="5" t="s">
        <v>4113</v>
      </c>
      <c r="D2753" s="5" t="s">
        <v>4838</v>
      </c>
      <c r="G2753" s="5" t="s">
        <v>3874</v>
      </c>
      <c r="H2753" s="5"/>
      <c r="I2753" s="5">
        <v>199</v>
      </c>
      <c r="J2753" s="106" t="s">
        <v>3875</v>
      </c>
      <c r="K2753" s="71">
        <v>16589</v>
      </c>
      <c r="L2753" s="5" t="s">
        <v>4836</v>
      </c>
      <c r="M2753" s="5" t="s">
        <v>5145</v>
      </c>
      <c r="N2753" s="5" t="s">
        <v>5152</v>
      </c>
      <c r="Q2753" s="60" t="str">
        <f t="shared" si="183"/>
        <v>23 July 1947</v>
      </c>
      <c r="R2753" s="5" t="str">
        <f t="shared" si="179"/>
        <v/>
      </c>
      <c r="T2753" s="5" t="str">
        <f t="shared" si="180"/>
        <v>KA</v>
      </c>
    </row>
    <row r="2754" spans="1:20" x14ac:dyDescent="0.2">
      <c r="A2754" s="5" t="str">
        <f t="shared" si="181"/>
        <v>KA</v>
      </c>
      <c r="B2754" s="5" t="str">
        <f t="shared" si="182"/>
        <v>340</v>
      </c>
      <c r="C2754" s="5" t="s">
        <v>4114</v>
      </c>
      <c r="D2754" s="5" t="s">
        <v>4838</v>
      </c>
      <c r="G2754" s="5" t="s">
        <v>3874</v>
      </c>
      <c r="H2754" s="5"/>
      <c r="I2754" s="5">
        <v>200</v>
      </c>
      <c r="J2754" s="106" t="s">
        <v>3875</v>
      </c>
      <c r="K2754" s="71">
        <v>16589</v>
      </c>
      <c r="L2754" s="5" t="s">
        <v>4836</v>
      </c>
      <c r="M2754" s="5" t="s">
        <v>5145</v>
      </c>
      <c r="N2754" s="5" t="s">
        <v>5152</v>
      </c>
      <c r="Q2754" s="60">
        <f t="shared" si="183"/>
        <v>0</v>
      </c>
      <c r="R2754" s="5" t="str">
        <f t="shared" ref="R2754:R2817" si="184">IF(VLOOKUP(C2754,Convs,11,FALSE)=0,"",VLOOKUP(C2754,Convs,11,FALSE))</f>
        <v/>
      </c>
      <c r="T2754" s="5" t="str">
        <f t="shared" si="180"/>
        <v>KA</v>
      </c>
    </row>
    <row r="2755" spans="1:20" x14ac:dyDescent="0.2">
      <c r="A2755" s="5" t="str">
        <f t="shared" si="181"/>
        <v>KA</v>
      </c>
      <c r="B2755" s="5" t="str">
        <f t="shared" si="182"/>
        <v>341</v>
      </c>
      <c r="C2755" s="5" t="s">
        <v>4115</v>
      </c>
      <c r="D2755" s="5" t="s">
        <v>4838</v>
      </c>
      <c r="G2755" s="5" t="s">
        <v>3874</v>
      </c>
      <c r="H2755" s="5"/>
      <c r="I2755" s="5">
        <v>201</v>
      </c>
      <c r="J2755" s="106" t="s">
        <v>3875</v>
      </c>
      <c r="K2755" s="71">
        <v>16589</v>
      </c>
      <c r="L2755" s="5" t="s">
        <v>4836</v>
      </c>
      <c r="M2755" s="5" t="s">
        <v>5145</v>
      </c>
      <c r="N2755" s="5" t="s">
        <v>5152</v>
      </c>
      <c r="Q2755" s="60" t="str">
        <f t="shared" si="183"/>
        <v>4 April 1946</v>
      </c>
      <c r="R2755" s="5" t="str">
        <f t="shared" si="184"/>
        <v/>
      </c>
      <c r="T2755" s="5" t="str">
        <f t="shared" ref="T2755:T2818" si="185">LEFT(C2755,2)</f>
        <v>KA</v>
      </c>
    </row>
    <row r="2756" spans="1:20" x14ac:dyDescent="0.2">
      <c r="A2756" s="5" t="str">
        <f t="shared" si="181"/>
        <v>KA</v>
      </c>
      <c r="B2756" s="5" t="str">
        <f t="shared" si="182"/>
        <v>342</v>
      </c>
      <c r="C2756" s="5" t="s">
        <v>4116</v>
      </c>
      <c r="D2756" s="5" t="s">
        <v>4838</v>
      </c>
      <c r="G2756" s="5" t="s">
        <v>3874</v>
      </c>
      <c r="H2756" s="5"/>
      <c r="I2756" s="5">
        <v>202</v>
      </c>
      <c r="J2756" s="106" t="s">
        <v>3875</v>
      </c>
      <c r="K2756" s="71">
        <v>16589</v>
      </c>
      <c r="L2756" s="5" t="s">
        <v>4836</v>
      </c>
      <c r="M2756" s="5" t="s">
        <v>5145</v>
      </c>
      <c r="N2756" s="5" t="s">
        <v>5152</v>
      </c>
      <c r="Q2756" s="60" t="str">
        <f t="shared" si="183"/>
        <v>26 September 1946</v>
      </c>
      <c r="R2756" s="5" t="str">
        <f t="shared" si="184"/>
        <v/>
      </c>
      <c r="T2756" s="5" t="str">
        <f t="shared" si="185"/>
        <v>KA</v>
      </c>
    </row>
    <row r="2757" spans="1:20" x14ac:dyDescent="0.2">
      <c r="A2757" s="5" t="str">
        <f t="shared" si="181"/>
        <v>KA</v>
      </c>
      <c r="B2757" s="5" t="str">
        <f t="shared" si="182"/>
        <v>343</v>
      </c>
      <c r="C2757" s="5" t="s">
        <v>4117</v>
      </c>
      <c r="D2757" s="5" t="s">
        <v>4838</v>
      </c>
      <c r="G2757" s="5" t="s">
        <v>3874</v>
      </c>
      <c r="H2757" s="5"/>
      <c r="I2757" s="5">
        <v>203</v>
      </c>
      <c r="J2757" s="106" t="s">
        <v>3875</v>
      </c>
      <c r="K2757" s="71">
        <v>16589</v>
      </c>
      <c r="L2757" s="5" t="s">
        <v>4836</v>
      </c>
      <c r="M2757" s="5" t="s">
        <v>5145</v>
      </c>
      <c r="N2757" s="5" t="s">
        <v>5152</v>
      </c>
      <c r="Q2757" s="60" t="str">
        <f t="shared" si="183"/>
        <v>26 September 1946</v>
      </c>
      <c r="R2757" s="5" t="str">
        <f t="shared" si="184"/>
        <v/>
      </c>
      <c r="T2757" s="5" t="str">
        <f t="shared" si="185"/>
        <v>KA</v>
      </c>
    </row>
    <row r="2758" spans="1:20" x14ac:dyDescent="0.2">
      <c r="A2758" s="5" t="str">
        <f t="shared" si="181"/>
        <v>KA</v>
      </c>
      <c r="B2758" s="5" t="str">
        <f t="shared" si="182"/>
        <v>344</v>
      </c>
      <c r="C2758" s="5" t="s">
        <v>4118</v>
      </c>
      <c r="D2758" s="5" t="s">
        <v>4838</v>
      </c>
      <c r="G2758" s="5" t="s">
        <v>3874</v>
      </c>
      <c r="H2758" s="5"/>
      <c r="I2758" s="5">
        <v>204</v>
      </c>
      <c r="J2758" s="106" t="s">
        <v>3875</v>
      </c>
      <c r="K2758" s="71">
        <v>16589</v>
      </c>
      <c r="L2758" s="5" t="s">
        <v>4836</v>
      </c>
      <c r="M2758" s="5" t="s">
        <v>5145</v>
      </c>
      <c r="N2758" s="5" t="s">
        <v>5152</v>
      </c>
      <c r="Q2758" s="60" t="str">
        <f t="shared" si="183"/>
        <v>23 July 1947</v>
      </c>
      <c r="R2758" s="5" t="str">
        <f t="shared" si="184"/>
        <v/>
      </c>
      <c r="T2758" s="5" t="str">
        <f t="shared" si="185"/>
        <v>KA</v>
      </c>
    </row>
    <row r="2759" spans="1:20" x14ac:dyDescent="0.2">
      <c r="A2759" s="5" t="str">
        <f t="shared" si="181"/>
        <v>KA</v>
      </c>
      <c r="B2759" s="5" t="str">
        <f t="shared" si="182"/>
        <v>345</v>
      </c>
      <c r="C2759" s="5" t="s">
        <v>4119</v>
      </c>
      <c r="D2759" s="5" t="s">
        <v>4838</v>
      </c>
      <c r="G2759" s="5" t="s">
        <v>3874</v>
      </c>
      <c r="H2759" s="5"/>
      <c r="I2759" s="5">
        <v>205</v>
      </c>
      <c r="J2759" s="106" t="s">
        <v>3875</v>
      </c>
      <c r="K2759" s="71">
        <v>16589</v>
      </c>
      <c r="L2759" s="5" t="s">
        <v>4836</v>
      </c>
      <c r="M2759" s="5" t="s">
        <v>5145</v>
      </c>
      <c r="N2759" s="5" t="s">
        <v>5152</v>
      </c>
      <c r="Q2759" s="60" t="str">
        <f t="shared" si="183"/>
        <v>21 October 1947</v>
      </c>
      <c r="R2759" s="5" t="str">
        <f t="shared" si="184"/>
        <v/>
      </c>
      <c r="T2759" s="5" t="str">
        <f t="shared" si="185"/>
        <v>KA</v>
      </c>
    </row>
    <row r="2760" spans="1:20" x14ac:dyDescent="0.2">
      <c r="A2760" s="5" t="str">
        <f t="shared" si="181"/>
        <v>KA</v>
      </c>
      <c r="B2760" s="5" t="str">
        <f t="shared" si="182"/>
        <v>346</v>
      </c>
      <c r="C2760" s="5" t="s">
        <v>4120</v>
      </c>
      <c r="D2760" s="5" t="s">
        <v>4838</v>
      </c>
      <c r="G2760" s="5" t="s">
        <v>3874</v>
      </c>
      <c r="H2760" s="5"/>
      <c r="I2760" s="5">
        <v>206</v>
      </c>
      <c r="J2760" s="106" t="s">
        <v>3875</v>
      </c>
      <c r="K2760" s="71">
        <v>16589</v>
      </c>
      <c r="L2760" s="5" t="s">
        <v>4836</v>
      </c>
      <c r="M2760" s="5" t="s">
        <v>5145</v>
      </c>
      <c r="N2760" s="5" t="s">
        <v>5152</v>
      </c>
      <c r="Q2760" s="60" t="str">
        <f t="shared" si="183"/>
        <v>23 July 1947</v>
      </c>
      <c r="R2760" s="5" t="str">
        <f t="shared" si="184"/>
        <v/>
      </c>
      <c r="T2760" s="5" t="str">
        <f t="shared" si="185"/>
        <v>KA</v>
      </c>
    </row>
    <row r="2761" spans="1:20" x14ac:dyDescent="0.2">
      <c r="A2761" s="5" t="str">
        <f t="shared" si="181"/>
        <v>KA</v>
      </c>
      <c r="B2761" s="5" t="str">
        <f t="shared" si="182"/>
        <v>347</v>
      </c>
      <c r="C2761" s="5" t="s">
        <v>4121</v>
      </c>
      <c r="D2761" s="5" t="s">
        <v>4838</v>
      </c>
      <c r="G2761" s="5" t="s">
        <v>3874</v>
      </c>
      <c r="H2761" s="5"/>
      <c r="I2761" s="5">
        <v>207</v>
      </c>
      <c r="J2761" s="106" t="s">
        <v>3875</v>
      </c>
      <c r="K2761" s="71">
        <v>16589</v>
      </c>
      <c r="L2761" s="5" t="s">
        <v>4836</v>
      </c>
      <c r="M2761" s="5" t="s">
        <v>5145</v>
      </c>
      <c r="N2761" s="5" t="s">
        <v>5152</v>
      </c>
      <c r="Q2761" s="60">
        <f t="shared" si="183"/>
        <v>0</v>
      </c>
      <c r="R2761" s="5" t="str">
        <f t="shared" si="184"/>
        <v/>
      </c>
      <c r="T2761" s="5" t="str">
        <f t="shared" si="185"/>
        <v>KA</v>
      </c>
    </row>
    <row r="2762" spans="1:20" x14ac:dyDescent="0.2">
      <c r="A2762" s="5" t="str">
        <f t="shared" si="181"/>
        <v>KA</v>
      </c>
      <c r="B2762" s="5" t="str">
        <f t="shared" si="182"/>
        <v>348</v>
      </c>
      <c r="C2762" s="5" t="s">
        <v>4122</v>
      </c>
      <c r="D2762" s="5" t="s">
        <v>4838</v>
      </c>
      <c r="G2762" s="5" t="s">
        <v>3874</v>
      </c>
      <c r="H2762" s="5"/>
      <c r="I2762" s="5">
        <v>208</v>
      </c>
      <c r="J2762" s="106" t="s">
        <v>3875</v>
      </c>
      <c r="K2762" s="71">
        <v>16589</v>
      </c>
      <c r="L2762" s="5" t="s">
        <v>4836</v>
      </c>
      <c r="M2762" s="5" t="s">
        <v>5145</v>
      </c>
      <c r="N2762" s="5" t="s">
        <v>5152</v>
      </c>
      <c r="Q2762" s="60">
        <f t="shared" si="183"/>
        <v>0</v>
      </c>
      <c r="R2762" s="5" t="str">
        <f t="shared" si="184"/>
        <v/>
      </c>
      <c r="T2762" s="5" t="str">
        <f t="shared" si="185"/>
        <v>KA</v>
      </c>
    </row>
    <row r="2763" spans="1:20" x14ac:dyDescent="0.2">
      <c r="A2763" s="5" t="str">
        <f t="shared" si="181"/>
        <v>KA</v>
      </c>
      <c r="B2763" s="5" t="str">
        <f t="shared" si="182"/>
        <v>349</v>
      </c>
      <c r="C2763" s="5" t="s">
        <v>4123</v>
      </c>
      <c r="D2763" s="5" t="s">
        <v>4838</v>
      </c>
      <c r="G2763" s="5" t="s">
        <v>3874</v>
      </c>
      <c r="H2763" s="5"/>
      <c r="I2763" s="5">
        <v>209</v>
      </c>
      <c r="J2763" s="106" t="s">
        <v>3875</v>
      </c>
      <c r="K2763" s="71">
        <v>16589</v>
      </c>
      <c r="L2763" s="5" t="s">
        <v>4836</v>
      </c>
      <c r="M2763" s="5" t="s">
        <v>5145</v>
      </c>
      <c r="N2763" s="5" t="s">
        <v>5152</v>
      </c>
      <c r="Q2763" s="60" t="str">
        <f t="shared" si="183"/>
        <v>26 September 1946</v>
      </c>
      <c r="R2763" s="5" t="str">
        <f t="shared" si="184"/>
        <v/>
      </c>
      <c r="T2763" s="5" t="str">
        <f t="shared" si="185"/>
        <v>KA</v>
      </c>
    </row>
    <row r="2764" spans="1:20" x14ac:dyDescent="0.2">
      <c r="A2764" s="5" t="str">
        <f t="shared" si="181"/>
        <v>KA</v>
      </c>
      <c r="B2764" s="5" t="str">
        <f t="shared" si="182"/>
        <v>350</v>
      </c>
      <c r="C2764" s="5" t="s">
        <v>4124</v>
      </c>
      <c r="D2764" s="5" t="s">
        <v>4838</v>
      </c>
      <c r="G2764" s="5" t="s">
        <v>3874</v>
      </c>
      <c r="H2764" s="5"/>
      <c r="I2764" s="5">
        <v>210</v>
      </c>
      <c r="J2764" s="106" t="s">
        <v>3875</v>
      </c>
      <c r="K2764" s="71">
        <v>16589</v>
      </c>
      <c r="L2764" s="5" t="s">
        <v>4836</v>
      </c>
      <c r="M2764" s="5" t="s">
        <v>5145</v>
      </c>
      <c r="N2764" s="5" t="s">
        <v>5152</v>
      </c>
      <c r="Q2764" s="60">
        <f t="shared" si="183"/>
        <v>0</v>
      </c>
      <c r="R2764" s="5" t="str">
        <f t="shared" si="184"/>
        <v/>
      </c>
      <c r="T2764" s="5" t="str">
        <f t="shared" si="185"/>
        <v>KA</v>
      </c>
    </row>
    <row r="2765" spans="1:20" x14ac:dyDescent="0.2">
      <c r="A2765" s="5" t="str">
        <f t="shared" si="181"/>
        <v>KA</v>
      </c>
      <c r="B2765" s="5" t="str">
        <f t="shared" si="182"/>
        <v>351</v>
      </c>
      <c r="C2765" s="5" t="s">
        <v>4125</v>
      </c>
      <c r="D2765" s="5" t="s">
        <v>4838</v>
      </c>
      <c r="G2765" s="5" t="s">
        <v>3874</v>
      </c>
      <c r="H2765" s="5"/>
      <c r="I2765" s="5">
        <v>211</v>
      </c>
      <c r="J2765" s="106" t="s">
        <v>3875</v>
      </c>
      <c r="K2765" s="71">
        <v>16589</v>
      </c>
      <c r="L2765" s="5" t="s">
        <v>4836</v>
      </c>
      <c r="M2765" s="5" t="s">
        <v>5145</v>
      </c>
      <c r="N2765" s="5" t="s">
        <v>5152</v>
      </c>
      <c r="Q2765" s="60" t="str">
        <f t="shared" si="183"/>
        <v>26 September 1946</v>
      </c>
      <c r="R2765" s="5" t="str">
        <f t="shared" si="184"/>
        <v/>
      </c>
      <c r="T2765" s="5" t="str">
        <f t="shared" si="185"/>
        <v>KA</v>
      </c>
    </row>
    <row r="2766" spans="1:20" x14ac:dyDescent="0.2">
      <c r="A2766" s="5" t="str">
        <f t="shared" si="181"/>
        <v>KA</v>
      </c>
      <c r="B2766" s="5" t="str">
        <f t="shared" si="182"/>
        <v>352</v>
      </c>
      <c r="C2766" s="5" t="s">
        <v>4126</v>
      </c>
      <c r="D2766" s="5" t="s">
        <v>4838</v>
      </c>
      <c r="G2766" s="5" t="s">
        <v>3874</v>
      </c>
      <c r="H2766" s="5"/>
      <c r="I2766" s="5">
        <v>212</v>
      </c>
      <c r="J2766" s="106" t="s">
        <v>3875</v>
      </c>
      <c r="K2766" s="71">
        <v>16589</v>
      </c>
      <c r="L2766" s="5" t="s">
        <v>4836</v>
      </c>
      <c r="M2766" s="5" t="s">
        <v>5145</v>
      </c>
      <c r="N2766" s="5" t="s">
        <v>5152</v>
      </c>
      <c r="Q2766" s="60">
        <f t="shared" si="183"/>
        <v>0</v>
      </c>
      <c r="R2766" s="5" t="str">
        <f t="shared" si="184"/>
        <v/>
      </c>
      <c r="T2766" s="5" t="str">
        <f t="shared" si="185"/>
        <v>KA</v>
      </c>
    </row>
    <row r="2767" spans="1:20" x14ac:dyDescent="0.2">
      <c r="A2767" s="5" t="str">
        <f t="shared" si="181"/>
        <v>KA</v>
      </c>
      <c r="B2767" s="5" t="str">
        <f t="shared" si="182"/>
        <v>353</v>
      </c>
      <c r="C2767" s="5" t="s">
        <v>4127</v>
      </c>
      <c r="D2767" s="5" t="s">
        <v>4838</v>
      </c>
      <c r="G2767" s="5" t="s">
        <v>3874</v>
      </c>
      <c r="H2767" s="5"/>
      <c r="I2767" s="5">
        <v>213</v>
      </c>
      <c r="J2767" s="106" t="s">
        <v>3875</v>
      </c>
      <c r="K2767" s="71">
        <v>16589</v>
      </c>
      <c r="L2767" s="5" t="s">
        <v>4836</v>
      </c>
      <c r="M2767" s="5" t="s">
        <v>5145</v>
      </c>
      <c r="N2767" s="5" t="s">
        <v>5152</v>
      </c>
      <c r="Q2767" s="60" t="str">
        <f t="shared" si="183"/>
        <v>26 September 1946</v>
      </c>
      <c r="R2767" s="5" t="str">
        <f t="shared" si="184"/>
        <v/>
      </c>
      <c r="T2767" s="5" t="str">
        <f t="shared" si="185"/>
        <v>KA</v>
      </c>
    </row>
    <row r="2768" spans="1:20" x14ac:dyDescent="0.2">
      <c r="A2768" s="5" t="str">
        <f t="shared" si="181"/>
        <v>KA</v>
      </c>
      <c r="B2768" s="5" t="str">
        <f t="shared" si="182"/>
        <v>354</v>
      </c>
      <c r="C2768" s="5" t="s">
        <v>4128</v>
      </c>
      <c r="D2768" s="5" t="s">
        <v>4838</v>
      </c>
      <c r="G2768" s="5" t="s">
        <v>3874</v>
      </c>
      <c r="H2768" s="5"/>
      <c r="I2768" s="5">
        <v>214</v>
      </c>
      <c r="J2768" s="106" t="s">
        <v>3875</v>
      </c>
      <c r="K2768" s="71">
        <v>16589</v>
      </c>
      <c r="L2768" s="5" t="s">
        <v>4836</v>
      </c>
      <c r="M2768" s="5" t="s">
        <v>5145</v>
      </c>
      <c r="N2768" s="5" t="s">
        <v>5152</v>
      </c>
      <c r="Q2768" s="60" t="str">
        <f t="shared" si="183"/>
        <v>26 September 1946</v>
      </c>
      <c r="R2768" s="5" t="str">
        <f t="shared" si="184"/>
        <v/>
      </c>
      <c r="T2768" s="5" t="str">
        <f t="shared" si="185"/>
        <v>KA</v>
      </c>
    </row>
    <row r="2769" spans="1:20" x14ac:dyDescent="0.2">
      <c r="A2769" s="5" t="str">
        <f t="shared" si="181"/>
        <v>KA</v>
      </c>
      <c r="B2769" s="5" t="str">
        <f t="shared" si="182"/>
        <v>355</v>
      </c>
      <c r="C2769" s="5" t="s">
        <v>4129</v>
      </c>
      <c r="D2769" s="5" t="s">
        <v>4838</v>
      </c>
      <c r="G2769" s="5" t="s">
        <v>3874</v>
      </c>
      <c r="H2769" s="5"/>
      <c r="I2769" s="5">
        <v>215</v>
      </c>
      <c r="J2769" s="106" t="s">
        <v>3875</v>
      </c>
      <c r="K2769" s="71">
        <v>16589</v>
      </c>
      <c r="L2769" s="5" t="s">
        <v>4836</v>
      </c>
      <c r="M2769" s="5" t="s">
        <v>5145</v>
      </c>
      <c r="N2769" s="5" t="s">
        <v>5152</v>
      </c>
      <c r="Q2769" s="60" t="str">
        <f t="shared" si="183"/>
        <v>30 January 1948</v>
      </c>
      <c r="R2769" s="5" t="str">
        <f t="shared" si="184"/>
        <v/>
      </c>
      <c r="T2769" s="5" t="str">
        <f t="shared" si="185"/>
        <v>KA</v>
      </c>
    </row>
    <row r="2770" spans="1:20" x14ac:dyDescent="0.2">
      <c r="A2770" s="5" t="str">
        <f t="shared" si="181"/>
        <v>KA</v>
      </c>
      <c r="B2770" s="5" t="str">
        <f t="shared" si="182"/>
        <v>356</v>
      </c>
      <c r="C2770" s="5" t="s">
        <v>4130</v>
      </c>
      <c r="D2770" s="5" t="s">
        <v>4838</v>
      </c>
      <c r="G2770" s="5" t="s">
        <v>3874</v>
      </c>
      <c r="H2770" s="5"/>
      <c r="I2770" s="5">
        <v>216</v>
      </c>
      <c r="J2770" s="106" t="s">
        <v>3875</v>
      </c>
      <c r="K2770" s="71">
        <v>16589</v>
      </c>
      <c r="L2770" s="5" t="s">
        <v>4836</v>
      </c>
      <c r="M2770" s="5" t="s">
        <v>5145</v>
      </c>
      <c r="N2770" s="5" t="s">
        <v>5152</v>
      </c>
      <c r="Q2770" s="60" t="str">
        <f t="shared" si="183"/>
        <v>28 November 1946</v>
      </c>
      <c r="R2770" s="5" t="str">
        <f t="shared" si="184"/>
        <v/>
      </c>
      <c r="T2770" s="5" t="str">
        <f t="shared" si="185"/>
        <v>KA</v>
      </c>
    </row>
    <row r="2771" spans="1:20" x14ac:dyDescent="0.2">
      <c r="A2771" s="5" t="str">
        <f t="shared" si="181"/>
        <v>KA</v>
      </c>
      <c r="B2771" s="5" t="str">
        <f t="shared" si="182"/>
        <v>357</v>
      </c>
      <c r="C2771" s="5" t="s">
        <v>4131</v>
      </c>
      <c r="D2771" s="5" t="s">
        <v>4838</v>
      </c>
      <c r="G2771" s="5" t="s">
        <v>3874</v>
      </c>
      <c r="H2771" s="5"/>
      <c r="I2771" s="5">
        <v>217</v>
      </c>
      <c r="J2771" s="106" t="s">
        <v>3875</v>
      </c>
      <c r="K2771" s="71">
        <v>16589</v>
      </c>
      <c r="L2771" s="5" t="s">
        <v>4836</v>
      </c>
      <c r="M2771" s="5" t="s">
        <v>5145</v>
      </c>
      <c r="N2771" s="5" t="s">
        <v>5152</v>
      </c>
      <c r="Q2771" s="60" t="str">
        <f t="shared" si="183"/>
        <v>20 August 1947</v>
      </c>
      <c r="R2771" s="5" t="str">
        <f t="shared" si="184"/>
        <v/>
      </c>
      <c r="T2771" s="5" t="str">
        <f t="shared" si="185"/>
        <v>KA</v>
      </c>
    </row>
    <row r="2772" spans="1:20" x14ac:dyDescent="0.2">
      <c r="A2772" s="5" t="str">
        <f t="shared" si="181"/>
        <v>KA</v>
      </c>
      <c r="B2772" s="5" t="str">
        <f t="shared" si="182"/>
        <v>358</v>
      </c>
      <c r="C2772" s="5" t="s">
        <v>4132</v>
      </c>
      <c r="D2772" s="5" t="s">
        <v>4838</v>
      </c>
      <c r="G2772" s="5" t="s">
        <v>3874</v>
      </c>
      <c r="H2772" s="5"/>
      <c r="I2772" s="5">
        <v>218</v>
      </c>
      <c r="J2772" s="106" t="s">
        <v>3875</v>
      </c>
      <c r="K2772" s="71">
        <v>16589</v>
      </c>
      <c r="L2772" s="5" t="s">
        <v>4836</v>
      </c>
      <c r="M2772" s="5" t="s">
        <v>5145</v>
      </c>
      <c r="N2772" s="5" t="s">
        <v>5152</v>
      </c>
      <c r="Q2772" s="60" t="str">
        <f t="shared" si="183"/>
        <v>30 January 1948</v>
      </c>
      <c r="R2772" s="5" t="str">
        <f t="shared" si="184"/>
        <v/>
      </c>
      <c r="T2772" s="5" t="str">
        <f t="shared" si="185"/>
        <v>KA</v>
      </c>
    </row>
    <row r="2773" spans="1:20" x14ac:dyDescent="0.2">
      <c r="A2773" s="5" t="str">
        <f t="shared" si="181"/>
        <v>KA</v>
      </c>
      <c r="B2773" s="5" t="str">
        <f t="shared" si="182"/>
        <v>359</v>
      </c>
      <c r="C2773" s="5" t="s">
        <v>4133</v>
      </c>
      <c r="D2773" s="5" t="s">
        <v>4838</v>
      </c>
      <c r="G2773" s="5" t="s">
        <v>3874</v>
      </c>
      <c r="H2773" s="5"/>
      <c r="I2773" s="5">
        <v>219</v>
      </c>
      <c r="J2773" s="106" t="s">
        <v>3875</v>
      </c>
      <c r="K2773" s="71">
        <v>16589</v>
      </c>
      <c r="L2773" s="5" t="s">
        <v>4836</v>
      </c>
      <c r="M2773" s="5" t="s">
        <v>5145</v>
      </c>
      <c r="N2773" s="5" t="s">
        <v>5152</v>
      </c>
      <c r="Q2773" s="60" t="str">
        <f t="shared" si="183"/>
        <v>23 July 1947</v>
      </c>
      <c r="R2773" s="5" t="str">
        <f t="shared" si="184"/>
        <v/>
      </c>
      <c r="T2773" s="5" t="str">
        <f t="shared" si="185"/>
        <v>KA</v>
      </c>
    </row>
    <row r="2774" spans="1:20" x14ac:dyDescent="0.2">
      <c r="A2774" s="5" t="str">
        <f t="shared" si="181"/>
        <v>KA</v>
      </c>
      <c r="B2774" s="5" t="str">
        <f t="shared" si="182"/>
        <v>360</v>
      </c>
      <c r="C2774" s="5" t="s">
        <v>4134</v>
      </c>
      <c r="D2774" s="5" t="s">
        <v>4838</v>
      </c>
      <c r="G2774" s="5" t="s">
        <v>3874</v>
      </c>
      <c r="H2774" s="5"/>
      <c r="I2774" s="5">
        <v>220</v>
      </c>
      <c r="J2774" s="106" t="s">
        <v>3875</v>
      </c>
      <c r="K2774" s="71">
        <v>16589</v>
      </c>
      <c r="L2774" s="5" t="s">
        <v>4836</v>
      </c>
      <c r="M2774" s="5" t="s">
        <v>5145</v>
      </c>
      <c r="N2774" s="5" t="s">
        <v>5152</v>
      </c>
      <c r="Q2774" s="60" t="str">
        <f t="shared" si="183"/>
        <v>20 August 1947</v>
      </c>
      <c r="R2774" s="5" t="str">
        <f t="shared" si="184"/>
        <v/>
      </c>
      <c r="T2774" s="5" t="str">
        <f t="shared" si="185"/>
        <v>KA</v>
      </c>
    </row>
    <row r="2775" spans="1:20" x14ac:dyDescent="0.2">
      <c r="A2775" s="5" t="str">
        <f t="shared" si="181"/>
        <v>KA</v>
      </c>
      <c r="B2775" s="5" t="str">
        <f t="shared" si="182"/>
        <v>361</v>
      </c>
      <c r="C2775" s="5" t="s">
        <v>4135</v>
      </c>
      <c r="D2775" s="5" t="s">
        <v>4838</v>
      </c>
      <c r="G2775" s="5" t="s">
        <v>3874</v>
      </c>
      <c r="H2775" s="5"/>
      <c r="I2775" s="5">
        <v>221</v>
      </c>
      <c r="J2775" s="106" t="s">
        <v>3875</v>
      </c>
      <c r="K2775" s="71">
        <v>16589</v>
      </c>
      <c r="L2775" s="5" t="s">
        <v>4836</v>
      </c>
      <c r="M2775" s="5" t="s">
        <v>5145</v>
      </c>
      <c r="N2775" s="5" t="s">
        <v>5152</v>
      </c>
      <c r="Q2775" s="60" t="str">
        <f t="shared" si="183"/>
        <v>30 January 1948</v>
      </c>
      <c r="R2775" s="5" t="str">
        <f t="shared" si="184"/>
        <v/>
      </c>
      <c r="T2775" s="5" t="str">
        <f t="shared" si="185"/>
        <v>KA</v>
      </c>
    </row>
    <row r="2776" spans="1:20" x14ac:dyDescent="0.2">
      <c r="A2776" s="5" t="str">
        <f t="shared" si="181"/>
        <v>KA</v>
      </c>
      <c r="B2776" s="5" t="str">
        <f t="shared" si="182"/>
        <v>362</v>
      </c>
      <c r="C2776" s="5" t="s">
        <v>4136</v>
      </c>
      <c r="D2776" s="5" t="s">
        <v>4838</v>
      </c>
      <c r="G2776" s="5" t="s">
        <v>3874</v>
      </c>
      <c r="H2776" s="5"/>
      <c r="I2776" s="5">
        <v>222</v>
      </c>
      <c r="J2776" s="106" t="s">
        <v>3875</v>
      </c>
      <c r="K2776" s="71">
        <v>16589</v>
      </c>
      <c r="L2776" s="5" t="s">
        <v>4836</v>
      </c>
      <c r="M2776" s="5" t="s">
        <v>5145</v>
      </c>
      <c r="N2776" s="5" t="s">
        <v>5152</v>
      </c>
      <c r="Q2776" s="60" t="str">
        <f t="shared" si="183"/>
        <v>26 September 1946</v>
      </c>
      <c r="R2776" s="5" t="str">
        <f t="shared" si="184"/>
        <v/>
      </c>
      <c r="T2776" s="5" t="str">
        <f t="shared" si="185"/>
        <v>KA</v>
      </c>
    </row>
    <row r="2777" spans="1:20" x14ac:dyDescent="0.2">
      <c r="A2777" s="5" t="str">
        <f t="shared" si="181"/>
        <v>KA</v>
      </c>
      <c r="B2777" s="5" t="str">
        <f t="shared" si="182"/>
        <v>363</v>
      </c>
      <c r="C2777" s="5" t="s">
        <v>4137</v>
      </c>
      <c r="D2777" s="5" t="s">
        <v>4838</v>
      </c>
      <c r="G2777" s="5" t="s">
        <v>3874</v>
      </c>
      <c r="H2777" s="5"/>
      <c r="I2777" s="5">
        <v>223</v>
      </c>
      <c r="J2777" s="106" t="s">
        <v>3875</v>
      </c>
      <c r="K2777" s="71">
        <v>16589</v>
      </c>
      <c r="L2777" s="5" t="s">
        <v>4836</v>
      </c>
      <c r="M2777" s="5" t="s">
        <v>5145</v>
      </c>
      <c r="N2777" s="5" t="s">
        <v>5152</v>
      </c>
      <c r="Q2777" s="60" t="str">
        <f t="shared" si="183"/>
        <v>20 August 1947</v>
      </c>
      <c r="R2777" s="5" t="str">
        <f t="shared" si="184"/>
        <v/>
      </c>
      <c r="T2777" s="5" t="str">
        <f t="shared" si="185"/>
        <v>KA</v>
      </c>
    </row>
    <row r="2778" spans="1:20" x14ac:dyDescent="0.2">
      <c r="A2778" s="5" t="str">
        <f t="shared" ref="A2778:A2841" si="186">LEFT(C2778,2)</f>
        <v>KA</v>
      </c>
      <c r="B2778" s="5" t="str">
        <f t="shared" ref="B2778:B2841" si="187">RIGHT(C2778,3)</f>
        <v>364</v>
      </c>
      <c r="C2778" s="5" t="s">
        <v>4138</v>
      </c>
      <c r="D2778" s="5" t="s">
        <v>4838</v>
      </c>
      <c r="G2778" s="5" t="s">
        <v>3874</v>
      </c>
      <c r="H2778" s="5"/>
      <c r="I2778" s="5">
        <v>224</v>
      </c>
      <c r="J2778" s="106" t="s">
        <v>3875</v>
      </c>
      <c r="K2778" s="71">
        <v>16589</v>
      </c>
      <c r="L2778" s="5" t="s">
        <v>4836</v>
      </c>
      <c r="M2778" s="5" t="s">
        <v>5145</v>
      </c>
      <c r="N2778" s="5" t="s">
        <v>5152</v>
      </c>
      <c r="Q2778" s="60" t="str">
        <f t="shared" ref="Q2778:Q2841" si="188">VLOOKUP(C2778,ab,9,FALSE)</f>
        <v>26 September 1946</v>
      </c>
      <c r="R2778" s="5" t="str">
        <f t="shared" si="184"/>
        <v/>
      </c>
      <c r="T2778" s="5" t="str">
        <f t="shared" si="185"/>
        <v>KA</v>
      </c>
    </row>
    <row r="2779" spans="1:20" x14ac:dyDescent="0.2">
      <c r="A2779" s="5" t="str">
        <f t="shared" si="186"/>
        <v>KA</v>
      </c>
      <c r="B2779" s="5" t="str">
        <f t="shared" si="187"/>
        <v>365</v>
      </c>
      <c r="C2779" s="5" t="s">
        <v>4139</v>
      </c>
      <c r="D2779" s="5" t="s">
        <v>4838</v>
      </c>
      <c r="G2779" s="5" t="s">
        <v>3874</v>
      </c>
      <c r="H2779" s="5"/>
      <c r="I2779" s="5">
        <v>225</v>
      </c>
      <c r="J2779" s="106" t="s">
        <v>3875</v>
      </c>
      <c r="K2779" s="71">
        <v>16589</v>
      </c>
      <c r="L2779" s="5" t="s">
        <v>4836</v>
      </c>
      <c r="M2779" s="5" t="s">
        <v>5145</v>
      </c>
      <c r="N2779" s="5" t="s">
        <v>5152</v>
      </c>
      <c r="Q2779" s="60" t="str">
        <f t="shared" si="188"/>
        <v>23 July 1947</v>
      </c>
      <c r="R2779" s="5" t="str">
        <f t="shared" si="184"/>
        <v/>
      </c>
      <c r="T2779" s="5" t="str">
        <f t="shared" si="185"/>
        <v>KA</v>
      </c>
    </row>
    <row r="2780" spans="1:20" x14ac:dyDescent="0.2">
      <c r="A2780" s="5" t="str">
        <f t="shared" si="186"/>
        <v>KA</v>
      </c>
      <c r="B2780" s="5" t="str">
        <f t="shared" si="187"/>
        <v>366</v>
      </c>
      <c r="C2780" s="5" t="s">
        <v>4140</v>
      </c>
      <c r="D2780" s="5" t="s">
        <v>4838</v>
      </c>
      <c r="G2780" s="5" t="s">
        <v>3874</v>
      </c>
      <c r="H2780" s="5"/>
      <c r="I2780" s="5">
        <v>226</v>
      </c>
      <c r="J2780" s="106" t="s">
        <v>3875</v>
      </c>
      <c r="K2780" s="71">
        <v>16589</v>
      </c>
      <c r="L2780" s="5" t="s">
        <v>4836</v>
      </c>
      <c r="M2780" s="5" t="s">
        <v>5145</v>
      </c>
      <c r="N2780" s="5" t="s">
        <v>5152</v>
      </c>
      <c r="Q2780" s="60" t="str">
        <f t="shared" si="188"/>
        <v>23 July 1947</v>
      </c>
      <c r="R2780" s="5" t="str">
        <f t="shared" si="184"/>
        <v/>
      </c>
      <c r="T2780" s="5" t="str">
        <f t="shared" si="185"/>
        <v>KA</v>
      </c>
    </row>
    <row r="2781" spans="1:20" x14ac:dyDescent="0.2">
      <c r="A2781" s="5" t="str">
        <f t="shared" si="186"/>
        <v>KA</v>
      </c>
      <c r="B2781" s="5" t="str">
        <f t="shared" si="187"/>
        <v>367</v>
      </c>
      <c r="C2781" s="5" t="s">
        <v>4141</v>
      </c>
      <c r="D2781" s="5" t="s">
        <v>4838</v>
      </c>
      <c r="G2781" s="5" t="s">
        <v>3874</v>
      </c>
      <c r="H2781" s="5"/>
      <c r="I2781" s="5">
        <v>227</v>
      </c>
      <c r="J2781" s="106" t="s">
        <v>3875</v>
      </c>
      <c r="K2781" s="71">
        <v>16589</v>
      </c>
      <c r="L2781" s="5" t="s">
        <v>4836</v>
      </c>
      <c r="M2781" s="5" t="s">
        <v>5145</v>
      </c>
      <c r="N2781" s="5" t="s">
        <v>5152</v>
      </c>
      <c r="Q2781" s="60" t="str">
        <f t="shared" si="188"/>
        <v>31 January 1948</v>
      </c>
      <c r="R2781" s="5" t="str">
        <f t="shared" si="184"/>
        <v/>
      </c>
      <c r="T2781" s="5" t="str">
        <f t="shared" si="185"/>
        <v>KA</v>
      </c>
    </row>
    <row r="2782" spans="1:20" x14ac:dyDescent="0.2">
      <c r="A2782" s="5" t="str">
        <f t="shared" si="186"/>
        <v>KA</v>
      </c>
      <c r="B2782" s="5" t="str">
        <f t="shared" si="187"/>
        <v>368</v>
      </c>
      <c r="C2782" s="5" t="s">
        <v>4142</v>
      </c>
      <c r="D2782" s="5" t="s">
        <v>4838</v>
      </c>
      <c r="G2782" s="5" t="s">
        <v>3874</v>
      </c>
      <c r="H2782" s="5"/>
      <c r="I2782" s="5">
        <v>228</v>
      </c>
      <c r="J2782" s="106" t="s">
        <v>3875</v>
      </c>
      <c r="K2782" s="71">
        <v>16619</v>
      </c>
      <c r="L2782" s="5" t="s">
        <v>4836</v>
      </c>
      <c r="M2782" s="5" t="s">
        <v>5145</v>
      </c>
      <c r="N2782" s="5" t="s">
        <v>5152</v>
      </c>
      <c r="Q2782" s="60" t="str">
        <f t="shared" si="188"/>
        <v>31 December 1946</v>
      </c>
      <c r="R2782" s="5" t="str">
        <f t="shared" si="184"/>
        <v/>
      </c>
      <c r="T2782" s="5" t="str">
        <f t="shared" si="185"/>
        <v>KA</v>
      </c>
    </row>
    <row r="2783" spans="1:20" x14ac:dyDescent="0.2">
      <c r="A2783" s="5" t="str">
        <f t="shared" si="186"/>
        <v>KA</v>
      </c>
      <c r="B2783" s="5" t="str">
        <f t="shared" si="187"/>
        <v>369</v>
      </c>
      <c r="C2783" s="5" t="s">
        <v>4143</v>
      </c>
      <c r="D2783" s="5" t="s">
        <v>4838</v>
      </c>
      <c r="G2783" s="5" t="s">
        <v>3874</v>
      </c>
      <c r="H2783" s="5"/>
      <c r="I2783" s="5">
        <v>229</v>
      </c>
      <c r="J2783" s="106" t="s">
        <v>3875</v>
      </c>
      <c r="K2783" s="71">
        <v>16619</v>
      </c>
      <c r="L2783" s="5" t="s">
        <v>4836</v>
      </c>
      <c r="M2783" s="5" t="s">
        <v>5145</v>
      </c>
      <c r="N2783" s="5" t="s">
        <v>5152</v>
      </c>
      <c r="Q2783" s="60" t="str">
        <f t="shared" si="188"/>
        <v>20 August 1947</v>
      </c>
      <c r="R2783" s="5" t="str">
        <f t="shared" si="184"/>
        <v/>
      </c>
      <c r="T2783" s="5" t="str">
        <f t="shared" si="185"/>
        <v>KA</v>
      </c>
    </row>
    <row r="2784" spans="1:20" x14ac:dyDescent="0.2">
      <c r="A2784" s="5" t="str">
        <f t="shared" si="186"/>
        <v>KA</v>
      </c>
      <c r="B2784" s="5" t="str">
        <f t="shared" si="187"/>
        <v>370</v>
      </c>
      <c r="C2784" s="5" t="s">
        <v>4144</v>
      </c>
      <c r="D2784" s="5" t="s">
        <v>4838</v>
      </c>
      <c r="G2784" s="5" t="s">
        <v>3874</v>
      </c>
      <c r="H2784" s="5"/>
      <c r="I2784" s="5">
        <v>230</v>
      </c>
      <c r="J2784" s="106" t="s">
        <v>3875</v>
      </c>
      <c r="K2784" s="71">
        <v>16619</v>
      </c>
      <c r="L2784" s="5" t="s">
        <v>4836</v>
      </c>
      <c r="M2784" s="5" t="s">
        <v>5145</v>
      </c>
      <c r="N2784" s="5" t="s">
        <v>5152</v>
      </c>
      <c r="Q2784" s="60" t="str">
        <f t="shared" si="188"/>
        <v>2 August 1946</v>
      </c>
      <c r="R2784" s="5" t="str">
        <f t="shared" si="184"/>
        <v/>
      </c>
      <c r="T2784" s="5" t="str">
        <f t="shared" si="185"/>
        <v>KA</v>
      </c>
    </row>
    <row r="2785" spans="1:20" x14ac:dyDescent="0.2">
      <c r="A2785" s="5" t="str">
        <f t="shared" si="186"/>
        <v>KA</v>
      </c>
      <c r="B2785" s="5" t="str">
        <f t="shared" si="187"/>
        <v>371</v>
      </c>
      <c r="C2785" s="5" t="s">
        <v>4145</v>
      </c>
      <c r="D2785" s="5" t="s">
        <v>4838</v>
      </c>
      <c r="G2785" s="5" t="s">
        <v>3874</v>
      </c>
      <c r="H2785" s="5"/>
      <c r="I2785" s="5">
        <v>231</v>
      </c>
      <c r="J2785" s="106" t="s">
        <v>3875</v>
      </c>
      <c r="K2785" s="71">
        <v>16619</v>
      </c>
      <c r="L2785" s="5" t="s">
        <v>4836</v>
      </c>
      <c r="M2785" s="5" t="s">
        <v>5145</v>
      </c>
      <c r="N2785" s="5" t="s">
        <v>5152</v>
      </c>
      <c r="Q2785" s="60">
        <f t="shared" si="188"/>
        <v>0</v>
      </c>
      <c r="R2785" s="5" t="str">
        <f t="shared" si="184"/>
        <v/>
      </c>
      <c r="T2785" s="5" t="str">
        <f t="shared" si="185"/>
        <v>KA</v>
      </c>
    </row>
    <row r="2786" spans="1:20" x14ac:dyDescent="0.2">
      <c r="A2786" s="5" t="str">
        <f t="shared" si="186"/>
        <v>KA</v>
      </c>
      <c r="B2786" s="5" t="str">
        <f t="shared" si="187"/>
        <v>372</v>
      </c>
      <c r="C2786" s="5" t="s">
        <v>4146</v>
      </c>
      <c r="D2786" s="5" t="s">
        <v>4838</v>
      </c>
      <c r="G2786" s="5" t="s">
        <v>3874</v>
      </c>
      <c r="H2786" s="5"/>
      <c r="I2786" s="5">
        <v>232</v>
      </c>
      <c r="J2786" s="106" t="s">
        <v>3875</v>
      </c>
      <c r="K2786" s="71">
        <v>16619</v>
      </c>
      <c r="L2786" s="5" t="s">
        <v>4836</v>
      </c>
      <c r="M2786" s="5" t="s">
        <v>5145</v>
      </c>
      <c r="N2786" s="5" t="s">
        <v>5152</v>
      </c>
      <c r="Q2786" s="60">
        <f t="shared" si="188"/>
        <v>0</v>
      </c>
      <c r="R2786" s="5" t="str">
        <f t="shared" si="184"/>
        <v/>
      </c>
      <c r="T2786" s="5" t="str">
        <f t="shared" si="185"/>
        <v>KA</v>
      </c>
    </row>
    <row r="2787" spans="1:20" x14ac:dyDescent="0.2">
      <c r="A2787" s="5" t="str">
        <f t="shared" si="186"/>
        <v>KA</v>
      </c>
      <c r="B2787" s="5" t="str">
        <f t="shared" si="187"/>
        <v>373</v>
      </c>
      <c r="C2787" s="5" t="s">
        <v>4147</v>
      </c>
      <c r="D2787" s="5" t="s">
        <v>4838</v>
      </c>
      <c r="G2787" s="5" t="s">
        <v>3874</v>
      </c>
      <c r="H2787" s="5"/>
      <c r="I2787" s="5">
        <v>233</v>
      </c>
      <c r="J2787" s="106" t="s">
        <v>3875</v>
      </c>
      <c r="K2787" s="71">
        <v>16619</v>
      </c>
      <c r="L2787" s="5" t="s">
        <v>4836</v>
      </c>
      <c r="M2787" s="5" t="s">
        <v>5145</v>
      </c>
      <c r="N2787" s="5" t="s">
        <v>5152</v>
      </c>
      <c r="Q2787" s="60" t="str">
        <f t="shared" si="188"/>
        <v>28 November 1946</v>
      </c>
      <c r="R2787" s="5" t="str">
        <f t="shared" si="184"/>
        <v/>
      </c>
      <c r="T2787" s="5" t="str">
        <f t="shared" si="185"/>
        <v>KA</v>
      </c>
    </row>
    <row r="2788" spans="1:20" x14ac:dyDescent="0.2">
      <c r="A2788" s="5" t="str">
        <f t="shared" si="186"/>
        <v>KA</v>
      </c>
      <c r="B2788" s="5" t="str">
        <f t="shared" si="187"/>
        <v>374</v>
      </c>
      <c r="C2788" s="5" t="s">
        <v>4148</v>
      </c>
      <c r="D2788" s="5" t="s">
        <v>4838</v>
      </c>
      <c r="G2788" s="5" t="s">
        <v>3874</v>
      </c>
      <c r="H2788" s="5"/>
      <c r="I2788" s="5">
        <v>234</v>
      </c>
      <c r="J2788" s="106" t="s">
        <v>3875</v>
      </c>
      <c r="K2788" s="71">
        <v>16619</v>
      </c>
      <c r="L2788" s="5" t="s">
        <v>4836</v>
      </c>
      <c r="M2788" s="5" t="s">
        <v>5145</v>
      </c>
      <c r="N2788" s="5" t="s">
        <v>5152</v>
      </c>
      <c r="Q2788" s="60" t="str">
        <f t="shared" si="188"/>
        <v>20 August 1947</v>
      </c>
      <c r="R2788" s="5" t="str">
        <f t="shared" si="184"/>
        <v/>
      </c>
      <c r="T2788" s="5" t="str">
        <f t="shared" si="185"/>
        <v>KA</v>
      </c>
    </row>
    <row r="2789" spans="1:20" x14ac:dyDescent="0.2">
      <c r="A2789" s="5" t="str">
        <f t="shared" si="186"/>
        <v>KA</v>
      </c>
      <c r="B2789" s="5" t="str">
        <f t="shared" si="187"/>
        <v>375</v>
      </c>
      <c r="C2789" s="5" t="s">
        <v>4149</v>
      </c>
      <c r="D2789" s="5" t="s">
        <v>4838</v>
      </c>
      <c r="G2789" s="5" t="s">
        <v>3874</v>
      </c>
      <c r="H2789" s="5"/>
      <c r="I2789" s="5">
        <v>235</v>
      </c>
      <c r="J2789" s="106" t="s">
        <v>3875</v>
      </c>
      <c r="K2789" s="71">
        <v>16619</v>
      </c>
      <c r="L2789" s="5" t="s">
        <v>4836</v>
      </c>
      <c r="M2789" s="5" t="s">
        <v>5145</v>
      </c>
      <c r="N2789" s="5" t="s">
        <v>5152</v>
      </c>
      <c r="Q2789" s="60">
        <f t="shared" si="188"/>
        <v>0</v>
      </c>
      <c r="R2789" s="5" t="str">
        <f t="shared" si="184"/>
        <v/>
      </c>
      <c r="T2789" s="5" t="str">
        <f t="shared" si="185"/>
        <v>KA</v>
      </c>
    </row>
    <row r="2790" spans="1:20" x14ac:dyDescent="0.2">
      <c r="A2790" s="5" t="str">
        <f t="shared" si="186"/>
        <v>KA</v>
      </c>
      <c r="B2790" s="5" t="str">
        <f t="shared" si="187"/>
        <v>376</v>
      </c>
      <c r="C2790" s="5" t="s">
        <v>4150</v>
      </c>
      <c r="D2790" s="5" t="s">
        <v>4838</v>
      </c>
      <c r="G2790" s="5" t="s">
        <v>3874</v>
      </c>
      <c r="H2790" s="5"/>
      <c r="I2790" s="5">
        <v>236</v>
      </c>
      <c r="J2790" s="106" t="s">
        <v>3875</v>
      </c>
      <c r="K2790" s="71">
        <v>16619</v>
      </c>
      <c r="L2790" s="5" t="s">
        <v>4836</v>
      </c>
      <c r="M2790" s="5" t="s">
        <v>5145</v>
      </c>
      <c r="N2790" s="5" t="s">
        <v>5152</v>
      </c>
      <c r="Q2790" s="60">
        <f t="shared" si="188"/>
        <v>0</v>
      </c>
      <c r="R2790" s="5" t="str">
        <f t="shared" si="184"/>
        <v/>
      </c>
      <c r="T2790" s="5" t="str">
        <f t="shared" si="185"/>
        <v>KA</v>
      </c>
    </row>
    <row r="2791" spans="1:20" x14ac:dyDescent="0.2">
      <c r="A2791" s="5" t="str">
        <f t="shared" si="186"/>
        <v>KA</v>
      </c>
      <c r="B2791" s="5" t="str">
        <f t="shared" si="187"/>
        <v>378</v>
      </c>
      <c r="C2791" s="5" t="s">
        <v>4151</v>
      </c>
      <c r="D2791" s="5" t="s">
        <v>4838</v>
      </c>
      <c r="G2791" s="5" t="s">
        <v>3874</v>
      </c>
      <c r="H2791" s="5"/>
      <c r="I2791" s="5">
        <v>237</v>
      </c>
      <c r="J2791" s="106" t="s">
        <v>3875</v>
      </c>
      <c r="K2791" s="71">
        <v>16619</v>
      </c>
      <c r="L2791" s="5" t="s">
        <v>4836</v>
      </c>
      <c r="M2791" s="5" t="s">
        <v>5145</v>
      </c>
      <c r="N2791" s="5" t="s">
        <v>5152</v>
      </c>
      <c r="Q2791" s="60" t="str">
        <f t="shared" si="188"/>
        <v>26 September 1946</v>
      </c>
      <c r="R2791" s="5" t="str">
        <f t="shared" si="184"/>
        <v/>
      </c>
      <c r="T2791" s="5" t="str">
        <f t="shared" si="185"/>
        <v>KA</v>
      </c>
    </row>
    <row r="2792" spans="1:20" x14ac:dyDescent="0.2">
      <c r="A2792" s="5" t="str">
        <f t="shared" si="186"/>
        <v>KA</v>
      </c>
      <c r="B2792" s="5" t="str">
        <f t="shared" si="187"/>
        <v>379</v>
      </c>
      <c r="C2792" s="5" t="s">
        <v>4152</v>
      </c>
      <c r="D2792" s="5" t="s">
        <v>4838</v>
      </c>
      <c r="G2792" s="5" t="s">
        <v>3874</v>
      </c>
      <c r="H2792" s="5"/>
      <c r="I2792" s="5">
        <v>238</v>
      </c>
      <c r="J2792" s="106" t="s">
        <v>3875</v>
      </c>
      <c r="K2792" s="71">
        <v>16619</v>
      </c>
      <c r="L2792" s="5" t="s">
        <v>4836</v>
      </c>
      <c r="M2792" s="5" t="s">
        <v>5145</v>
      </c>
      <c r="N2792" s="5" t="s">
        <v>5152</v>
      </c>
      <c r="Q2792" s="60">
        <f t="shared" si="188"/>
        <v>0</v>
      </c>
      <c r="R2792" s="5" t="str">
        <f t="shared" si="184"/>
        <v/>
      </c>
      <c r="T2792" s="5" t="str">
        <f t="shared" si="185"/>
        <v>KA</v>
      </c>
    </row>
    <row r="2793" spans="1:20" x14ac:dyDescent="0.2">
      <c r="A2793" s="5" t="str">
        <f t="shared" si="186"/>
        <v>KA</v>
      </c>
      <c r="B2793" s="5" t="str">
        <f t="shared" si="187"/>
        <v>380</v>
      </c>
      <c r="C2793" s="5" t="s">
        <v>4153</v>
      </c>
      <c r="D2793" s="5" t="s">
        <v>4838</v>
      </c>
      <c r="G2793" s="5" t="s">
        <v>3874</v>
      </c>
      <c r="H2793" s="5"/>
      <c r="I2793" s="5">
        <v>239</v>
      </c>
      <c r="J2793" s="106" t="s">
        <v>3875</v>
      </c>
      <c r="K2793" s="71">
        <v>16619</v>
      </c>
      <c r="L2793" s="5" t="s">
        <v>4836</v>
      </c>
      <c r="M2793" s="5" t="s">
        <v>5145</v>
      </c>
      <c r="N2793" s="5" t="s">
        <v>5152</v>
      </c>
      <c r="Q2793" s="60">
        <f t="shared" si="188"/>
        <v>0</v>
      </c>
      <c r="R2793" s="5" t="str">
        <f t="shared" si="184"/>
        <v/>
      </c>
      <c r="T2793" s="5" t="str">
        <f t="shared" si="185"/>
        <v>KA</v>
      </c>
    </row>
    <row r="2794" spans="1:20" x14ac:dyDescent="0.2">
      <c r="A2794" s="5" t="str">
        <f t="shared" si="186"/>
        <v>KA</v>
      </c>
      <c r="B2794" s="5" t="str">
        <f t="shared" si="187"/>
        <v>381</v>
      </c>
      <c r="C2794" s="5" t="s">
        <v>4154</v>
      </c>
      <c r="D2794" s="5" t="s">
        <v>4838</v>
      </c>
      <c r="G2794" s="5" t="s">
        <v>3874</v>
      </c>
      <c r="H2794" s="5"/>
      <c r="I2794" s="5">
        <v>240</v>
      </c>
      <c r="J2794" s="106" t="s">
        <v>3875</v>
      </c>
      <c r="K2794" s="71">
        <v>16619</v>
      </c>
      <c r="L2794" s="5" t="s">
        <v>4836</v>
      </c>
      <c r="M2794" s="5" t="s">
        <v>5145</v>
      </c>
      <c r="N2794" s="5" t="s">
        <v>5152</v>
      </c>
      <c r="Q2794" s="60">
        <f t="shared" si="188"/>
        <v>0</v>
      </c>
      <c r="R2794" s="5" t="str">
        <f t="shared" si="184"/>
        <v/>
      </c>
      <c r="T2794" s="5" t="str">
        <f t="shared" si="185"/>
        <v>KA</v>
      </c>
    </row>
    <row r="2795" spans="1:20" x14ac:dyDescent="0.2">
      <c r="A2795" s="5" t="str">
        <f t="shared" si="186"/>
        <v>KA</v>
      </c>
      <c r="B2795" s="5" t="str">
        <f t="shared" si="187"/>
        <v>382</v>
      </c>
      <c r="C2795" s="5" t="s">
        <v>4155</v>
      </c>
      <c r="D2795" s="5" t="s">
        <v>4838</v>
      </c>
      <c r="G2795" s="5" t="s">
        <v>3874</v>
      </c>
      <c r="H2795" s="5"/>
      <c r="I2795" s="5">
        <v>241</v>
      </c>
      <c r="J2795" s="106" t="s">
        <v>3875</v>
      </c>
      <c r="K2795" s="71">
        <v>16619</v>
      </c>
      <c r="L2795" s="5" t="s">
        <v>4836</v>
      </c>
      <c r="M2795" s="5" t="s">
        <v>5145</v>
      </c>
      <c r="N2795" s="5" t="s">
        <v>5152</v>
      </c>
      <c r="Q2795" s="60">
        <f t="shared" si="188"/>
        <v>0</v>
      </c>
      <c r="R2795" s="5" t="str">
        <f t="shared" si="184"/>
        <v/>
      </c>
      <c r="T2795" s="5" t="str">
        <f t="shared" si="185"/>
        <v>KA</v>
      </c>
    </row>
    <row r="2796" spans="1:20" x14ac:dyDescent="0.2">
      <c r="A2796" s="5" t="str">
        <f t="shared" si="186"/>
        <v>KA</v>
      </c>
      <c r="B2796" s="5" t="str">
        <f t="shared" si="187"/>
        <v>383</v>
      </c>
      <c r="C2796" s="5" t="s">
        <v>4156</v>
      </c>
      <c r="D2796" s="5" t="s">
        <v>4838</v>
      </c>
      <c r="G2796" s="5" t="s">
        <v>3874</v>
      </c>
      <c r="H2796" s="5"/>
      <c r="I2796" s="5">
        <v>242</v>
      </c>
      <c r="J2796" s="106" t="s">
        <v>3875</v>
      </c>
      <c r="K2796" s="71">
        <v>16619</v>
      </c>
      <c r="L2796" s="5" t="s">
        <v>4836</v>
      </c>
      <c r="M2796" s="5" t="s">
        <v>5145</v>
      </c>
      <c r="N2796" s="5" t="s">
        <v>5152</v>
      </c>
      <c r="Q2796" s="60">
        <f t="shared" si="188"/>
        <v>0</v>
      </c>
      <c r="R2796" s="5" t="str">
        <f t="shared" si="184"/>
        <v/>
      </c>
      <c r="T2796" s="5" t="str">
        <f t="shared" si="185"/>
        <v>KA</v>
      </c>
    </row>
    <row r="2797" spans="1:20" x14ac:dyDescent="0.2">
      <c r="A2797" s="5" t="str">
        <f t="shared" si="186"/>
        <v>KA</v>
      </c>
      <c r="B2797" s="5" t="str">
        <f t="shared" si="187"/>
        <v>384</v>
      </c>
      <c r="C2797" s="5" t="s">
        <v>4157</v>
      </c>
      <c r="D2797" s="5" t="s">
        <v>4838</v>
      </c>
      <c r="G2797" s="5" t="s">
        <v>3874</v>
      </c>
      <c r="H2797" s="5"/>
      <c r="I2797" s="5">
        <v>243</v>
      </c>
      <c r="J2797" s="106" t="s">
        <v>3875</v>
      </c>
      <c r="K2797" s="71">
        <v>16619</v>
      </c>
      <c r="L2797" s="5" t="s">
        <v>4836</v>
      </c>
      <c r="M2797" s="5" t="s">
        <v>5145</v>
      </c>
      <c r="N2797" s="5" t="s">
        <v>5152</v>
      </c>
      <c r="Q2797" s="60">
        <f t="shared" si="188"/>
        <v>0</v>
      </c>
      <c r="R2797" s="5" t="str">
        <f t="shared" si="184"/>
        <v/>
      </c>
      <c r="T2797" s="5" t="str">
        <f t="shared" si="185"/>
        <v>KA</v>
      </c>
    </row>
    <row r="2798" spans="1:20" x14ac:dyDescent="0.2">
      <c r="A2798" s="5" t="str">
        <f t="shared" si="186"/>
        <v>KA</v>
      </c>
      <c r="B2798" s="5" t="str">
        <f t="shared" si="187"/>
        <v>385</v>
      </c>
      <c r="C2798" s="5" t="s">
        <v>4158</v>
      </c>
      <c r="D2798" s="5" t="s">
        <v>4838</v>
      </c>
      <c r="G2798" s="5" t="s">
        <v>3874</v>
      </c>
      <c r="H2798" s="5"/>
      <c r="I2798" s="5">
        <v>244</v>
      </c>
      <c r="J2798" s="106" t="s">
        <v>3875</v>
      </c>
      <c r="K2798" s="71">
        <v>16619</v>
      </c>
      <c r="L2798" s="5" t="s">
        <v>4836</v>
      </c>
      <c r="M2798" s="5" t="s">
        <v>5145</v>
      </c>
      <c r="N2798" s="5" t="s">
        <v>5152</v>
      </c>
      <c r="Q2798" s="60">
        <f t="shared" si="188"/>
        <v>0</v>
      </c>
      <c r="R2798" s="5" t="str">
        <f t="shared" si="184"/>
        <v/>
      </c>
      <c r="T2798" s="5" t="str">
        <f t="shared" si="185"/>
        <v>KA</v>
      </c>
    </row>
    <row r="2799" spans="1:20" x14ac:dyDescent="0.2">
      <c r="A2799" s="5" t="str">
        <f t="shared" si="186"/>
        <v>KA</v>
      </c>
      <c r="B2799" s="5" t="str">
        <f t="shared" si="187"/>
        <v>386</v>
      </c>
      <c r="C2799" s="5" t="s">
        <v>4159</v>
      </c>
      <c r="D2799" s="5" t="s">
        <v>4838</v>
      </c>
      <c r="G2799" s="5" t="s">
        <v>3874</v>
      </c>
      <c r="H2799" s="5"/>
      <c r="I2799" s="5">
        <v>245</v>
      </c>
      <c r="J2799" s="106" t="s">
        <v>3875</v>
      </c>
      <c r="K2799" s="71">
        <v>16619</v>
      </c>
      <c r="L2799" s="5" t="s">
        <v>4836</v>
      </c>
      <c r="M2799" s="5" t="s">
        <v>5145</v>
      </c>
      <c r="N2799" s="5" t="s">
        <v>5152</v>
      </c>
      <c r="Q2799" s="60">
        <f t="shared" si="188"/>
        <v>0</v>
      </c>
      <c r="R2799" s="5" t="str">
        <f t="shared" si="184"/>
        <v/>
      </c>
      <c r="T2799" s="5" t="str">
        <f t="shared" si="185"/>
        <v>KA</v>
      </c>
    </row>
    <row r="2800" spans="1:20" x14ac:dyDescent="0.2">
      <c r="A2800" s="5" t="str">
        <f t="shared" si="186"/>
        <v>KA</v>
      </c>
      <c r="B2800" s="5" t="str">
        <f t="shared" si="187"/>
        <v>387</v>
      </c>
      <c r="C2800" s="5" t="s">
        <v>4160</v>
      </c>
      <c r="D2800" s="5" t="s">
        <v>4838</v>
      </c>
      <c r="G2800" s="5" t="s">
        <v>3874</v>
      </c>
      <c r="H2800" s="5"/>
      <c r="I2800" s="5">
        <v>246</v>
      </c>
      <c r="J2800" s="106" t="s">
        <v>3875</v>
      </c>
      <c r="K2800" s="71">
        <v>16619</v>
      </c>
      <c r="L2800" s="5" t="s">
        <v>4836</v>
      </c>
      <c r="M2800" s="5" t="s">
        <v>5145</v>
      </c>
      <c r="N2800" s="5" t="s">
        <v>5152</v>
      </c>
      <c r="Q2800" s="60">
        <f t="shared" si="188"/>
        <v>0</v>
      </c>
      <c r="R2800" s="5" t="str">
        <f t="shared" si="184"/>
        <v/>
      </c>
      <c r="T2800" s="5" t="str">
        <f t="shared" si="185"/>
        <v>KA</v>
      </c>
    </row>
    <row r="2801" spans="1:20" x14ac:dyDescent="0.2">
      <c r="A2801" s="5" t="str">
        <f t="shared" si="186"/>
        <v>KA</v>
      </c>
      <c r="B2801" s="5" t="str">
        <f t="shared" si="187"/>
        <v>388</v>
      </c>
      <c r="C2801" s="5" t="s">
        <v>4161</v>
      </c>
      <c r="D2801" s="5" t="s">
        <v>4838</v>
      </c>
      <c r="G2801" s="5" t="s">
        <v>3874</v>
      </c>
      <c r="H2801" s="5"/>
      <c r="I2801" s="5">
        <v>247</v>
      </c>
      <c r="J2801" s="106" t="s">
        <v>3875</v>
      </c>
      <c r="K2801" s="71">
        <v>16619</v>
      </c>
      <c r="L2801" s="5" t="s">
        <v>4836</v>
      </c>
      <c r="M2801" s="5" t="s">
        <v>5145</v>
      </c>
      <c r="N2801" s="5" t="s">
        <v>5152</v>
      </c>
      <c r="Q2801" s="60">
        <f t="shared" si="188"/>
        <v>0</v>
      </c>
      <c r="R2801" s="5" t="str">
        <f t="shared" si="184"/>
        <v/>
      </c>
      <c r="T2801" s="5" t="str">
        <f t="shared" si="185"/>
        <v>KA</v>
      </c>
    </row>
    <row r="2802" spans="1:20" x14ac:dyDescent="0.2">
      <c r="A2802" s="5" t="str">
        <f t="shared" si="186"/>
        <v>KA</v>
      </c>
      <c r="B2802" s="5" t="str">
        <f t="shared" si="187"/>
        <v>389</v>
      </c>
      <c r="C2802" s="5" t="s">
        <v>4162</v>
      </c>
      <c r="D2802" s="5" t="s">
        <v>4838</v>
      </c>
      <c r="G2802" s="5" t="s">
        <v>3874</v>
      </c>
      <c r="H2802" s="5"/>
      <c r="I2802" s="5">
        <v>248</v>
      </c>
      <c r="J2802" s="106" t="s">
        <v>3875</v>
      </c>
      <c r="K2802" s="71">
        <v>16619</v>
      </c>
      <c r="L2802" s="5" t="s">
        <v>4836</v>
      </c>
      <c r="M2802" s="5" t="s">
        <v>5145</v>
      </c>
      <c r="N2802" s="5" t="s">
        <v>5152</v>
      </c>
      <c r="Q2802" s="60" t="str">
        <f t="shared" si="188"/>
        <v>26 September 1946</v>
      </c>
      <c r="R2802" s="5" t="str">
        <f t="shared" si="184"/>
        <v/>
      </c>
      <c r="T2802" s="5" t="str">
        <f t="shared" si="185"/>
        <v>KA</v>
      </c>
    </row>
    <row r="2803" spans="1:20" x14ac:dyDescent="0.2">
      <c r="A2803" s="5" t="str">
        <f t="shared" si="186"/>
        <v>KA</v>
      </c>
      <c r="B2803" s="5" t="str">
        <f t="shared" si="187"/>
        <v>390</v>
      </c>
      <c r="C2803" s="5" t="s">
        <v>4163</v>
      </c>
      <c r="D2803" s="5" t="s">
        <v>4838</v>
      </c>
      <c r="G2803" s="5" t="s">
        <v>3874</v>
      </c>
      <c r="H2803" s="5"/>
      <c r="I2803" s="5">
        <v>249</v>
      </c>
      <c r="J2803" s="106" t="s">
        <v>3875</v>
      </c>
      <c r="K2803" s="71">
        <v>16619</v>
      </c>
      <c r="L2803" s="5" t="s">
        <v>4836</v>
      </c>
      <c r="M2803" s="5" t="s">
        <v>5145</v>
      </c>
      <c r="N2803" s="5" t="s">
        <v>5152</v>
      </c>
      <c r="Q2803" s="60">
        <f t="shared" si="188"/>
        <v>0</v>
      </c>
      <c r="R2803" s="5" t="str">
        <f t="shared" si="184"/>
        <v/>
      </c>
      <c r="T2803" s="5" t="str">
        <f t="shared" si="185"/>
        <v>KA</v>
      </c>
    </row>
    <row r="2804" spans="1:20" x14ac:dyDescent="0.2">
      <c r="A2804" s="5" t="str">
        <f t="shared" si="186"/>
        <v>KA</v>
      </c>
      <c r="B2804" s="5" t="str">
        <f t="shared" si="187"/>
        <v>391</v>
      </c>
      <c r="C2804" s="5" t="s">
        <v>4164</v>
      </c>
      <c r="D2804" s="5" t="s">
        <v>4838</v>
      </c>
      <c r="G2804" s="5" t="s">
        <v>3874</v>
      </c>
      <c r="H2804" s="5"/>
      <c r="I2804" s="5">
        <v>250</v>
      </c>
      <c r="J2804" s="106" t="s">
        <v>3875</v>
      </c>
      <c r="K2804" s="71">
        <v>16619</v>
      </c>
      <c r="L2804" s="5" t="s">
        <v>4836</v>
      </c>
      <c r="M2804" s="5" t="s">
        <v>5145</v>
      </c>
      <c r="N2804" s="5" t="s">
        <v>5152</v>
      </c>
      <c r="Q2804" s="60">
        <f t="shared" si="188"/>
        <v>0</v>
      </c>
      <c r="R2804" s="5" t="str">
        <f t="shared" si="184"/>
        <v/>
      </c>
      <c r="T2804" s="5" t="str">
        <f t="shared" si="185"/>
        <v>KA</v>
      </c>
    </row>
    <row r="2805" spans="1:20" x14ac:dyDescent="0.2">
      <c r="A2805" s="5" t="str">
        <f t="shared" si="186"/>
        <v>KA</v>
      </c>
      <c r="B2805" s="5" t="str">
        <f t="shared" si="187"/>
        <v>392</v>
      </c>
      <c r="C2805" s="5" t="s">
        <v>4165</v>
      </c>
      <c r="D2805" s="5" t="s">
        <v>4838</v>
      </c>
      <c r="G2805" s="5" t="s">
        <v>3874</v>
      </c>
      <c r="H2805" s="5"/>
      <c r="I2805" s="5">
        <v>251</v>
      </c>
      <c r="J2805" s="106" t="s">
        <v>3875</v>
      </c>
      <c r="K2805" s="71">
        <v>16619</v>
      </c>
      <c r="L2805" s="5" t="s">
        <v>4836</v>
      </c>
      <c r="M2805" s="5" t="s">
        <v>5145</v>
      </c>
      <c r="N2805" s="5" t="s">
        <v>5152</v>
      </c>
      <c r="Q2805" s="60">
        <f t="shared" si="188"/>
        <v>0</v>
      </c>
      <c r="R2805" s="5" t="str">
        <f t="shared" si="184"/>
        <v/>
      </c>
      <c r="T2805" s="5" t="str">
        <f t="shared" si="185"/>
        <v>KA</v>
      </c>
    </row>
    <row r="2806" spans="1:20" x14ac:dyDescent="0.2">
      <c r="A2806" s="5" t="str">
        <f t="shared" si="186"/>
        <v>KA</v>
      </c>
      <c r="B2806" s="5" t="str">
        <f t="shared" si="187"/>
        <v>393</v>
      </c>
      <c r="C2806" s="5" t="s">
        <v>4166</v>
      </c>
      <c r="D2806" s="5" t="s">
        <v>4838</v>
      </c>
      <c r="G2806" s="5" t="s">
        <v>3874</v>
      </c>
      <c r="H2806" s="5"/>
      <c r="I2806" s="5">
        <v>252</v>
      </c>
      <c r="J2806" s="106" t="s">
        <v>3875</v>
      </c>
      <c r="K2806" s="71">
        <v>16619</v>
      </c>
      <c r="L2806" s="5" t="s">
        <v>4836</v>
      </c>
      <c r="M2806" s="5" t="s">
        <v>5145</v>
      </c>
      <c r="N2806" s="5" t="s">
        <v>5152</v>
      </c>
      <c r="Q2806" s="60">
        <f t="shared" si="188"/>
        <v>0</v>
      </c>
      <c r="R2806" s="5" t="str">
        <f t="shared" si="184"/>
        <v/>
      </c>
      <c r="T2806" s="5" t="str">
        <f t="shared" si="185"/>
        <v>KA</v>
      </c>
    </row>
    <row r="2807" spans="1:20" x14ac:dyDescent="0.2">
      <c r="A2807" s="5" t="str">
        <f t="shared" si="186"/>
        <v>KA</v>
      </c>
      <c r="B2807" s="5" t="str">
        <f t="shared" si="187"/>
        <v>394</v>
      </c>
      <c r="C2807" s="5" t="s">
        <v>4167</v>
      </c>
      <c r="D2807" s="5" t="s">
        <v>4838</v>
      </c>
      <c r="G2807" s="5" t="s">
        <v>3874</v>
      </c>
      <c r="H2807" s="5"/>
      <c r="I2807" s="5">
        <v>253</v>
      </c>
      <c r="J2807" s="106" t="s">
        <v>3875</v>
      </c>
      <c r="K2807" s="71">
        <v>16619</v>
      </c>
      <c r="L2807" s="5" t="s">
        <v>4836</v>
      </c>
      <c r="M2807" s="5" t="s">
        <v>5145</v>
      </c>
      <c r="N2807" s="5" t="s">
        <v>5152</v>
      </c>
      <c r="Q2807" s="60">
        <f t="shared" si="188"/>
        <v>0</v>
      </c>
      <c r="R2807" s="5" t="str">
        <f t="shared" si="184"/>
        <v/>
      </c>
      <c r="T2807" s="5" t="str">
        <f t="shared" si="185"/>
        <v>KA</v>
      </c>
    </row>
    <row r="2808" spans="1:20" x14ac:dyDescent="0.2">
      <c r="A2808" s="5" t="str">
        <f t="shared" si="186"/>
        <v>KA</v>
      </c>
      <c r="B2808" s="5" t="str">
        <f t="shared" si="187"/>
        <v>395</v>
      </c>
      <c r="C2808" s="5" t="s">
        <v>4168</v>
      </c>
      <c r="D2808" s="5" t="s">
        <v>4838</v>
      </c>
      <c r="G2808" s="5" t="s">
        <v>3874</v>
      </c>
      <c r="H2808" s="5"/>
      <c r="I2808" s="5">
        <v>254</v>
      </c>
      <c r="J2808" s="106" t="s">
        <v>3875</v>
      </c>
      <c r="K2808" s="71">
        <v>16619</v>
      </c>
      <c r="L2808" s="5" t="s">
        <v>4836</v>
      </c>
      <c r="M2808" s="5" t="s">
        <v>5145</v>
      </c>
      <c r="N2808" s="5" t="s">
        <v>5152</v>
      </c>
      <c r="Q2808" s="60">
        <f t="shared" si="188"/>
        <v>0</v>
      </c>
      <c r="R2808" s="5" t="str">
        <f t="shared" si="184"/>
        <v/>
      </c>
      <c r="T2808" s="5" t="str">
        <f t="shared" si="185"/>
        <v>KA</v>
      </c>
    </row>
    <row r="2809" spans="1:20" x14ac:dyDescent="0.2">
      <c r="A2809" s="5" t="str">
        <f t="shared" si="186"/>
        <v>KA</v>
      </c>
      <c r="B2809" s="5" t="str">
        <f t="shared" si="187"/>
        <v>396</v>
      </c>
      <c r="C2809" s="5" t="s">
        <v>4169</v>
      </c>
      <c r="D2809" s="5" t="s">
        <v>4838</v>
      </c>
      <c r="G2809" s="5" t="s">
        <v>3874</v>
      </c>
      <c r="H2809" s="5"/>
      <c r="I2809" s="5">
        <v>255</v>
      </c>
      <c r="J2809" s="106" t="s">
        <v>3875</v>
      </c>
      <c r="K2809" s="71">
        <v>16619</v>
      </c>
      <c r="L2809" s="5" t="s">
        <v>4836</v>
      </c>
      <c r="M2809" s="5" t="s">
        <v>5145</v>
      </c>
      <c r="N2809" s="5" t="s">
        <v>5152</v>
      </c>
      <c r="Q2809" s="60">
        <f t="shared" si="188"/>
        <v>0</v>
      </c>
      <c r="R2809" s="5" t="str">
        <f t="shared" si="184"/>
        <v/>
      </c>
      <c r="T2809" s="5" t="str">
        <f t="shared" si="185"/>
        <v>KA</v>
      </c>
    </row>
    <row r="2810" spans="1:20" x14ac:dyDescent="0.2">
      <c r="A2810" s="5" t="str">
        <f t="shared" si="186"/>
        <v>KA</v>
      </c>
      <c r="B2810" s="5" t="str">
        <f t="shared" si="187"/>
        <v>397</v>
      </c>
      <c r="C2810" s="5" t="s">
        <v>4170</v>
      </c>
      <c r="D2810" s="5" t="s">
        <v>4838</v>
      </c>
      <c r="G2810" s="5" t="s">
        <v>3874</v>
      </c>
      <c r="H2810" s="5"/>
      <c r="I2810" s="5">
        <v>256</v>
      </c>
      <c r="J2810" s="106" t="s">
        <v>3875</v>
      </c>
      <c r="K2810" s="71">
        <v>16619</v>
      </c>
      <c r="L2810" s="5" t="s">
        <v>4836</v>
      </c>
      <c r="M2810" s="5" t="s">
        <v>5145</v>
      </c>
      <c r="N2810" s="5" t="s">
        <v>5152</v>
      </c>
      <c r="Q2810" s="60">
        <f t="shared" si="188"/>
        <v>0</v>
      </c>
      <c r="R2810" s="5" t="str">
        <f t="shared" si="184"/>
        <v/>
      </c>
      <c r="T2810" s="5" t="str">
        <f t="shared" si="185"/>
        <v>KA</v>
      </c>
    </row>
    <row r="2811" spans="1:20" x14ac:dyDescent="0.2">
      <c r="A2811" s="5" t="str">
        <f t="shared" si="186"/>
        <v>KA</v>
      </c>
      <c r="B2811" s="5" t="str">
        <f t="shared" si="187"/>
        <v>398</v>
      </c>
      <c r="C2811" s="5" t="s">
        <v>4171</v>
      </c>
      <c r="D2811" s="5" t="s">
        <v>4838</v>
      </c>
      <c r="G2811" s="5" t="s">
        <v>3874</v>
      </c>
      <c r="H2811" s="5"/>
      <c r="I2811" s="5">
        <v>257</v>
      </c>
      <c r="J2811" s="106" t="s">
        <v>3875</v>
      </c>
      <c r="K2811" s="71">
        <v>16619</v>
      </c>
      <c r="L2811" s="5" t="s">
        <v>4836</v>
      </c>
      <c r="M2811" s="5" t="s">
        <v>5145</v>
      </c>
      <c r="N2811" s="5" t="s">
        <v>5152</v>
      </c>
      <c r="Q2811" s="60">
        <f t="shared" si="188"/>
        <v>0</v>
      </c>
      <c r="R2811" s="5" t="str">
        <f t="shared" si="184"/>
        <v/>
      </c>
      <c r="T2811" s="5" t="str">
        <f t="shared" si="185"/>
        <v>KA</v>
      </c>
    </row>
    <row r="2812" spans="1:20" x14ac:dyDescent="0.2">
      <c r="A2812" s="5" t="str">
        <f t="shared" si="186"/>
        <v>KA</v>
      </c>
      <c r="B2812" s="5" t="str">
        <f t="shared" si="187"/>
        <v>399</v>
      </c>
      <c r="C2812" s="5" t="s">
        <v>4172</v>
      </c>
      <c r="D2812" s="5" t="s">
        <v>4838</v>
      </c>
      <c r="G2812" s="5" t="s">
        <v>3874</v>
      </c>
      <c r="H2812" s="5"/>
      <c r="I2812" s="5">
        <v>258</v>
      </c>
      <c r="J2812" s="106" t="s">
        <v>3875</v>
      </c>
      <c r="K2812" s="71">
        <v>16619</v>
      </c>
      <c r="L2812" s="5" t="s">
        <v>4836</v>
      </c>
      <c r="M2812" s="5" t="s">
        <v>5145</v>
      </c>
      <c r="N2812" s="5" t="s">
        <v>5152</v>
      </c>
      <c r="Q2812" s="60">
        <f t="shared" si="188"/>
        <v>0</v>
      </c>
      <c r="R2812" s="5" t="str">
        <f t="shared" si="184"/>
        <v/>
      </c>
      <c r="T2812" s="5" t="str">
        <f t="shared" si="185"/>
        <v>KA</v>
      </c>
    </row>
    <row r="2813" spans="1:20" x14ac:dyDescent="0.2">
      <c r="A2813" s="5" t="str">
        <f t="shared" si="186"/>
        <v>KA</v>
      </c>
      <c r="B2813" s="5" t="str">
        <f t="shared" si="187"/>
        <v>400</v>
      </c>
      <c r="C2813" s="5" t="s">
        <v>4173</v>
      </c>
      <c r="D2813" s="5" t="s">
        <v>4838</v>
      </c>
      <c r="G2813" s="5" t="s">
        <v>3874</v>
      </c>
      <c r="H2813" s="5"/>
      <c r="I2813" s="5">
        <v>259</v>
      </c>
      <c r="J2813" s="106" t="s">
        <v>3875</v>
      </c>
      <c r="K2813" s="71">
        <v>16619</v>
      </c>
      <c r="L2813" s="5" t="s">
        <v>4836</v>
      </c>
      <c r="M2813" s="5" t="s">
        <v>5145</v>
      </c>
      <c r="N2813" s="5" t="s">
        <v>5152</v>
      </c>
      <c r="Q2813" s="60">
        <f t="shared" si="188"/>
        <v>0</v>
      </c>
      <c r="R2813" s="5" t="str">
        <f t="shared" si="184"/>
        <v/>
      </c>
      <c r="T2813" s="5" t="str">
        <f t="shared" si="185"/>
        <v>KA</v>
      </c>
    </row>
    <row r="2814" spans="1:20" x14ac:dyDescent="0.2">
      <c r="A2814" s="5" t="str">
        <f t="shared" si="186"/>
        <v>KA</v>
      </c>
      <c r="B2814" s="5" t="str">
        <f t="shared" si="187"/>
        <v>401</v>
      </c>
      <c r="C2814" s="5" t="s">
        <v>4174</v>
      </c>
      <c r="D2814" s="5" t="s">
        <v>4838</v>
      </c>
      <c r="G2814" s="5" t="s">
        <v>3874</v>
      </c>
      <c r="H2814" s="5"/>
      <c r="I2814" s="5">
        <v>260</v>
      </c>
      <c r="J2814" s="106" t="s">
        <v>3875</v>
      </c>
      <c r="K2814" s="71">
        <v>16650</v>
      </c>
      <c r="L2814" s="5" t="s">
        <v>4836</v>
      </c>
      <c r="M2814" s="5" t="s">
        <v>5145</v>
      </c>
      <c r="N2814" s="5" t="s">
        <v>5152</v>
      </c>
      <c r="Q2814" s="60">
        <f t="shared" si="188"/>
        <v>0</v>
      </c>
      <c r="R2814" s="5" t="str">
        <f t="shared" si="184"/>
        <v/>
      </c>
      <c r="T2814" s="5" t="str">
        <f t="shared" si="185"/>
        <v>KA</v>
      </c>
    </row>
    <row r="2815" spans="1:20" x14ac:dyDescent="0.2">
      <c r="A2815" s="5" t="str">
        <f t="shared" si="186"/>
        <v>KA</v>
      </c>
      <c r="B2815" s="5" t="str">
        <f t="shared" si="187"/>
        <v>402</v>
      </c>
      <c r="C2815" s="5" t="s">
        <v>4175</v>
      </c>
      <c r="D2815" s="5" t="s">
        <v>4838</v>
      </c>
      <c r="G2815" s="5" t="s">
        <v>3874</v>
      </c>
      <c r="H2815" s="5"/>
      <c r="I2815" s="5">
        <v>261</v>
      </c>
      <c r="J2815" s="106" t="s">
        <v>3875</v>
      </c>
      <c r="K2815" s="71">
        <v>16650</v>
      </c>
      <c r="L2815" s="5" t="s">
        <v>4836</v>
      </c>
      <c r="M2815" s="5" t="s">
        <v>5145</v>
      </c>
      <c r="N2815" s="5" t="s">
        <v>5152</v>
      </c>
      <c r="Q2815" s="60">
        <f t="shared" si="188"/>
        <v>0</v>
      </c>
      <c r="R2815" s="5" t="str">
        <f t="shared" si="184"/>
        <v/>
      </c>
      <c r="T2815" s="5" t="str">
        <f t="shared" si="185"/>
        <v>KA</v>
      </c>
    </row>
    <row r="2816" spans="1:20" x14ac:dyDescent="0.2">
      <c r="A2816" s="5" t="str">
        <f t="shared" si="186"/>
        <v>KA</v>
      </c>
      <c r="B2816" s="5" t="str">
        <f t="shared" si="187"/>
        <v>403</v>
      </c>
      <c r="C2816" s="5" t="s">
        <v>4176</v>
      </c>
      <c r="D2816" s="5" t="s">
        <v>4838</v>
      </c>
      <c r="G2816" s="5" t="s">
        <v>3874</v>
      </c>
      <c r="H2816" s="5"/>
      <c r="I2816" s="5">
        <v>262</v>
      </c>
      <c r="J2816" s="106" t="s">
        <v>3875</v>
      </c>
      <c r="K2816" s="71">
        <v>16650</v>
      </c>
      <c r="L2816" s="5" t="s">
        <v>4836</v>
      </c>
      <c r="M2816" s="5" t="s">
        <v>5145</v>
      </c>
      <c r="N2816" s="5" t="s">
        <v>5152</v>
      </c>
      <c r="Q2816" s="60">
        <f t="shared" si="188"/>
        <v>0</v>
      </c>
      <c r="R2816" s="5" t="str">
        <f t="shared" si="184"/>
        <v/>
      </c>
      <c r="T2816" s="5" t="str">
        <f t="shared" si="185"/>
        <v>KA</v>
      </c>
    </row>
    <row r="2817" spans="1:20" x14ac:dyDescent="0.2">
      <c r="A2817" s="5" t="str">
        <f t="shared" si="186"/>
        <v>KA</v>
      </c>
      <c r="B2817" s="5" t="str">
        <f t="shared" si="187"/>
        <v>404</v>
      </c>
      <c r="C2817" s="5" t="s">
        <v>4177</v>
      </c>
      <c r="D2817" s="5" t="s">
        <v>4838</v>
      </c>
      <c r="G2817" s="5" t="s">
        <v>3874</v>
      </c>
      <c r="H2817" s="5"/>
      <c r="I2817" s="5">
        <v>263</v>
      </c>
      <c r="J2817" s="106" t="s">
        <v>3875</v>
      </c>
      <c r="K2817" s="71">
        <v>16650</v>
      </c>
      <c r="L2817" s="5" t="s">
        <v>4836</v>
      </c>
      <c r="M2817" s="5" t="s">
        <v>5145</v>
      </c>
      <c r="N2817" s="5" t="s">
        <v>5152</v>
      </c>
      <c r="Q2817" s="60">
        <f t="shared" si="188"/>
        <v>0</v>
      </c>
      <c r="R2817" s="5" t="str">
        <f t="shared" si="184"/>
        <v/>
      </c>
      <c r="T2817" s="5" t="str">
        <f t="shared" si="185"/>
        <v>KA</v>
      </c>
    </row>
    <row r="2818" spans="1:20" x14ac:dyDescent="0.2">
      <c r="A2818" s="5" t="str">
        <f t="shared" si="186"/>
        <v>KA</v>
      </c>
      <c r="B2818" s="5" t="str">
        <f t="shared" si="187"/>
        <v>405</v>
      </c>
      <c r="C2818" s="5" t="s">
        <v>4178</v>
      </c>
      <c r="D2818" s="5" t="s">
        <v>4838</v>
      </c>
      <c r="G2818" s="5" t="s">
        <v>3874</v>
      </c>
      <c r="H2818" s="5"/>
      <c r="I2818" s="5">
        <v>264</v>
      </c>
      <c r="J2818" s="106" t="s">
        <v>3875</v>
      </c>
      <c r="K2818" s="71">
        <v>16650</v>
      </c>
      <c r="L2818" s="5" t="s">
        <v>4836</v>
      </c>
      <c r="M2818" s="5" t="s">
        <v>5145</v>
      </c>
      <c r="N2818" s="5" t="s">
        <v>5152</v>
      </c>
      <c r="Q2818" s="60">
        <f t="shared" si="188"/>
        <v>0</v>
      </c>
      <c r="R2818" s="5" t="str">
        <f t="shared" ref="R2818:R2863" si="189">IF(VLOOKUP(C2818,Convs,11,FALSE)=0,"",VLOOKUP(C2818,Convs,11,FALSE))</f>
        <v/>
      </c>
      <c r="T2818" s="5" t="str">
        <f t="shared" si="185"/>
        <v>KA</v>
      </c>
    </row>
    <row r="2819" spans="1:20" x14ac:dyDescent="0.2">
      <c r="A2819" s="5" t="str">
        <f t="shared" si="186"/>
        <v>KA</v>
      </c>
      <c r="B2819" s="5" t="str">
        <f t="shared" si="187"/>
        <v>406</v>
      </c>
      <c r="C2819" s="5" t="s">
        <v>4179</v>
      </c>
      <c r="D2819" s="5" t="s">
        <v>4838</v>
      </c>
      <c r="G2819" s="5" t="s">
        <v>3874</v>
      </c>
      <c r="H2819" s="5"/>
      <c r="I2819" s="5">
        <v>265</v>
      </c>
      <c r="J2819" s="106" t="s">
        <v>3875</v>
      </c>
      <c r="K2819" s="71">
        <v>16650</v>
      </c>
      <c r="L2819" s="5" t="s">
        <v>4836</v>
      </c>
      <c r="M2819" s="5" t="s">
        <v>5145</v>
      </c>
      <c r="N2819" s="5" t="s">
        <v>5152</v>
      </c>
      <c r="Q2819" s="60">
        <f t="shared" si="188"/>
        <v>0</v>
      </c>
      <c r="R2819" s="5" t="str">
        <f t="shared" si="189"/>
        <v/>
      </c>
      <c r="T2819" s="5" t="str">
        <f t="shared" ref="T2819:T2882" si="190">LEFT(C2819,2)</f>
        <v>KA</v>
      </c>
    </row>
    <row r="2820" spans="1:20" x14ac:dyDescent="0.2">
      <c r="A2820" s="5" t="str">
        <f t="shared" si="186"/>
        <v>KA</v>
      </c>
      <c r="B2820" s="5" t="str">
        <f t="shared" si="187"/>
        <v>407</v>
      </c>
      <c r="C2820" s="5" t="s">
        <v>4180</v>
      </c>
      <c r="D2820" s="5" t="s">
        <v>4838</v>
      </c>
      <c r="G2820" s="5" t="s">
        <v>3874</v>
      </c>
      <c r="H2820" s="5"/>
      <c r="I2820" s="5">
        <v>266</v>
      </c>
      <c r="J2820" s="106" t="s">
        <v>3875</v>
      </c>
      <c r="K2820" s="71">
        <v>16650</v>
      </c>
      <c r="L2820" s="5" t="s">
        <v>4836</v>
      </c>
      <c r="M2820" s="5" t="s">
        <v>5145</v>
      </c>
      <c r="N2820" s="5" t="s">
        <v>5152</v>
      </c>
      <c r="Q2820" s="60" t="str">
        <f t="shared" si="188"/>
        <v>30 April 1946</v>
      </c>
      <c r="R2820" s="5" t="str">
        <f t="shared" si="189"/>
        <v/>
      </c>
      <c r="T2820" s="5" t="str">
        <f t="shared" si="190"/>
        <v>KA</v>
      </c>
    </row>
    <row r="2821" spans="1:20" x14ac:dyDescent="0.2">
      <c r="A2821" s="5" t="str">
        <f t="shared" si="186"/>
        <v>KA</v>
      </c>
      <c r="B2821" s="5" t="str">
        <f t="shared" si="187"/>
        <v>408</v>
      </c>
      <c r="C2821" s="5" t="s">
        <v>4181</v>
      </c>
      <c r="D2821" s="5" t="s">
        <v>4838</v>
      </c>
      <c r="G2821" s="5" t="s">
        <v>3874</v>
      </c>
      <c r="H2821" s="5"/>
      <c r="I2821" s="5">
        <v>267</v>
      </c>
      <c r="J2821" s="106" t="s">
        <v>3875</v>
      </c>
      <c r="K2821" s="71">
        <v>16650</v>
      </c>
      <c r="L2821" s="5" t="s">
        <v>4836</v>
      </c>
      <c r="M2821" s="5" t="s">
        <v>5145</v>
      </c>
      <c r="N2821" s="5" t="s">
        <v>5152</v>
      </c>
      <c r="Q2821" s="60">
        <f t="shared" si="188"/>
        <v>0</v>
      </c>
      <c r="R2821" s="5" t="str">
        <f t="shared" si="189"/>
        <v/>
      </c>
      <c r="T2821" s="5" t="str">
        <f t="shared" si="190"/>
        <v>KA</v>
      </c>
    </row>
    <row r="2822" spans="1:20" x14ac:dyDescent="0.2">
      <c r="A2822" s="5" t="str">
        <f t="shared" si="186"/>
        <v>KA</v>
      </c>
      <c r="B2822" s="5" t="str">
        <f t="shared" si="187"/>
        <v>409</v>
      </c>
      <c r="C2822" s="5" t="s">
        <v>4182</v>
      </c>
      <c r="D2822" s="5" t="s">
        <v>4838</v>
      </c>
      <c r="G2822" s="5" t="s">
        <v>3874</v>
      </c>
      <c r="H2822" s="5"/>
      <c r="I2822" s="5">
        <v>268</v>
      </c>
      <c r="J2822" s="106" t="s">
        <v>3875</v>
      </c>
      <c r="K2822" s="71">
        <v>16650</v>
      </c>
      <c r="L2822" s="5" t="s">
        <v>4836</v>
      </c>
      <c r="M2822" s="5" t="s">
        <v>5145</v>
      </c>
      <c r="N2822" s="5" t="s">
        <v>5152</v>
      </c>
      <c r="Q2822" s="60">
        <f t="shared" si="188"/>
        <v>0</v>
      </c>
      <c r="R2822" s="5" t="str">
        <f t="shared" si="189"/>
        <v/>
      </c>
      <c r="T2822" s="5" t="str">
        <f t="shared" si="190"/>
        <v>KA</v>
      </c>
    </row>
    <row r="2823" spans="1:20" x14ac:dyDescent="0.2">
      <c r="A2823" s="5" t="str">
        <f t="shared" si="186"/>
        <v>KA</v>
      </c>
      <c r="B2823" s="5" t="str">
        <f t="shared" si="187"/>
        <v>410</v>
      </c>
      <c r="C2823" s="5" t="s">
        <v>4183</v>
      </c>
      <c r="D2823" s="5" t="s">
        <v>4838</v>
      </c>
      <c r="G2823" s="5" t="s">
        <v>3874</v>
      </c>
      <c r="H2823" s="5"/>
      <c r="I2823" s="5">
        <v>269</v>
      </c>
      <c r="J2823" s="106" t="s">
        <v>3875</v>
      </c>
      <c r="K2823" s="71">
        <v>16650</v>
      </c>
      <c r="L2823" s="5" t="s">
        <v>4836</v>
      </c>
      <c r="M2823" s="5" t="s">
        <v>5145</v>
      </c>
      <c r="N2823" s="5" t="s">
        <v>5152</v>
      </c>
      <c r="Q2823" s="60">
        <f t="shared" si="188"/>
        <v>0</v>
      </c>
      <c r="R2823" s="5" t="str">
        <f t="shared" si="189"/>
        <v/>
      </c>
      <c r="T2823" s="5" t="str">
        <f t="shared" si="190"/>
        <v>KA</v>
      </c>
    </row>
    <row r="2824" spans="1:20" x14ac:dyDescent="0.2">
      <c r="A2824" s="5" t="str">
        <f t="shared" si="186"/>
        <v>KA</v>
      </c>
      <c r="B2824" s="5" t="str">
        <f t="shared" si="187"/>
        <v>411</v>
      </c>
      <c r="C2824" s="5" t="s">
        <v>4184</v>
      </c>
      <c r="D2824" s="5" t="s">
        <v>4838</v>
      </c>
      <c r="G2824" s="5" t="s">
        <v>3874</v>
      </c>
      <c r="H2824" s="5"/>
      <c r="I2824" s="5">
        <v>270</v>
      </c>
      <c r="J2824" s="106" t="s">
        <v>3875</v>
      </c>
      <c r="K2824" s="71">
        <v>16650</v>
      </c>
      <c r="L2824" s="5" t="s">
        <v>4836</v>
      </c>
      <c r="M2824" s="5" t="s">
        <v>5145</v>
      </c>
      <c r="N2824" s="5" t="s">
        <v>5152</v>
      </c>
      <c r="Q2824" s="60">
        <f t="shared" si="188"/>
        <v>0</v>
      </c>
      <c r="R2824" s="5" t="str">
        <f t="shared" si="189"/>
        <v/>
      </c>
      <c r="T2824" s="5" t="str">
        <f t="shared" si="190"/>
        <v>KA</v>
      </c>
    </row>
    <row r="2825" spans="1:20" x14ac:dyDescent="0.2">
      <c r="A2825" s="5" t="str">
        <f t="shared" si="186"/>
        <v>KA</v>
      </c>
      <c r="B2825" s="5" t="str">
        <f t="shared" si="187"/>
        <v>412</v>
      </c>
      <c r="C2825" s="5" t="s">
        <v>4185</v>
      </c>
      <c r="D2825" s="5" t="s">
        <v>4838</v>
      </c>
      <c r="G2825" s="5" t="s">
        <v>3874</v>
      </c>
      <c r="H2825" s="5"/>
      <c r="I2825" s="5">
        <v>271</v>
      </c>
      <c r="J2825" s="106" t="s">
        <v>3875</v>
      </c>
      <c r="K2825" s="71">
        <v>16650</v>
      </c>
      <c r="L2825" s="5" t="s">
        <v>4836</v>
      </c>
      <c r="M2825" s="5" t="s">
        <v>5145</v>
      </c>
      <c r="N2825" s="5" t="s">
        <v>5152</v>
      </c>
      <c r="Q2825" s="60" t="str">
        <f t="shared" si="188"/>
        <v>26 September 1946</v>
      </c>
      <c r="R2825" s="5" t="str">
        <f t="shared" si="189"/>
        <v/>
      </c>
      <c r="T2825" s="5" t="str">
        <f t="shared" si="190"/>
        <v>KA</v>
      </c>
    </row>
    <row r="2826" spans="1:20" x14ac:dyDescent="0.2">
      <c r="A2826" s="5" t="str">
        <f t="shared" si="186"/>
        <v>KA</v>
      </c>
      <c r="B2826" s="5" t="str">
        <f t="shared" si="187"/>
        <v>413</v>
      </c>
      <c r="C2826" s="5" t="s">
        <v>4186</v>
      </c>
      <c r="D2826" s="5" t="s">
        <v>4838</v>
      </c>
      <c r="G2826" s="5" t="s">
        <v>3874</v>
      </c>
      <c r="H2826" s="5"/>
      <c r="I2826" s="5">
        <v>272</v>
      </c>
      <c r="J2826" s="106" t="s">
        <v>3875</v>
      </c>
      <c r="K2826" s="71">
        <v>16650</v>
      </c>
      <c r="L2826" s="5" t="s">
        <v>4836</v>
      </c>
      <c r="M2826" s="5" t="s">
        <v>5145</v>
      </c>
      <c r="N2826" s="5" t="s">
        <v>5152</v>
      </c>
      <c r="Q2826" s="60" t="str">
        <f t="shared" si="188"/>
        <v>26 September 1946</v>
      </c>
      <c r="R2826" s="5" t="str">
        <f t="shared" si="189"/>
        <v/>
      </c>
      <c r="T2826" s="5" t="str">
        <f t="shared" si="190"/>
        <v>KA</v>
      </c>
    </row>
    <row r="2827" spans="1:20" x14ac:dyDescent="0.2">
      <c r="A2827" s="5" t="str">
        <f t="shared" si="186"/>
        <v>KA</v>
      </c>
      <c r="B2827" s="5" t="str">
        <f t="shared" si="187"/>
        <v>414</v>
      </c>
      <c r="C2827" s="5" t="s">
        <v>4187</v>
      </c>
      <c r="D2827" s="5" t="s">
        <v>4838</v>
      </c>
      <c r="G2827" s="5" t="s">
        <v>3874</v>
      </c>
      <c r="H2827" s="5"/>
      <c r="I2827" s="5">
        <v>273</v>
      </c>
      <c r="J2827" s="106" t="s">
        <v>3875</v>
      </c>
      <c r="K2827" s="71">
        <v>16650</v>
      </c>
      <c r="L2827" s="5" t="s">
        <v>4836</v>
      </c>
      <c r="M2827" s="5" t="s">
        <v>5145</v>
      </c>
      <c r="N2827" s="5" t="s">
        <v>5152</v>
      </c>
      <c r="Q2827" s="60" t="str">
        <f t="shared" si="188"/>
        <v>26 September 1946</v>
      </c>
      <c r="R2827" s="5" t="str">
        <f t="shared" si="189"/>
        <v/>
      </c>
      <c r="T2827" s="5" t="str">
        <f t="shared" si="190"/>
        <v>KA</v>
      </c>
    </row>
    <row r="2828" spans="1:20" x14ac:dyDescent="0.2">
      <c r="A2828" s="5" t="str">
        <f t="shared" si="186"/>
        <v>KA</v>
      </c>
      <c r="B2828" s="5" t="str">
        <f t="shared" si="187"/>
        <v>415</v>
      </c>
      <c r="C2828" s="5" t="s">
        <v>4188</v>
      </c>
      <c r="D2828" s="5" t="s">
        <v>4838</v>
      </c>
      <c r="G2828" s="5" t="s">
        <v>3874</v>
      </c>
      <c r="H2828" s="5"/>
      <c r="I2828" s="5">
        <v>274</v>
      </c>
      <c r="J2828" s="106" t="s">
        <v>3875</v>
      </c>
      <c r="K2828" s="71">
        <v>16650</v>
      </c>
      <c r="L2828" s="5" t="s">
        <v>4836</v>
      </c>
      <c r="M2828" s="5" t="s">
        <v>5145</v>
      </c>
      <c r="N2828" s="5" t="s">
        <v>5152</v>
      </c>
      <c r="Q2828" s="60">
        <f t="shared" si="188"/>
        <v>0</v>
      </c>
      <c r="R2828" s="5" t="str">
        <f t="shared" si="189"/>
        <v/>
      </c>
      <c r="T2828" s="5" t="str">
        <f t="shared" si="190"/>
        <v>KA</v>
      </c>
    </row>
    <row r="2829" spans="1:20" x14ac:dyDescent="0.2">
      <c r="A2829" s="5" t="str">
        <f t="shared" si="186"/>
        <v>KA</v>
      </c>
      <c r="B2829" s="5" t="str">
        <f t="shared" si="187"/>
        <v>416</v>
      </c>
      <c r="C2829" s="5" t="s">
        <v>4189</v>
      </c>
      <c r="D2829" s="5" t="s">
        <v>4838</v>
      </c>
      <c r="G2829" s="5" t="s">
        <v>3874</v>
      </c>
      <c r="H2829" s="5"/>
      <c r="I2829" s="5">
        <v>275</v>
      </c>
      <c r="J2829" s="106" t="s">
        <v>3875</v>
      </c>
      <c r="K2829" s="71">
        <v>16650</v>
      </c>
      <c r="L2829" s="5" t="s">
        <v>4836</v>
      </c>
      <c r="M2829" s="5" t="s">
        <v>5145</v>
      </c>
      <c r="N2829" s="5" t="s">
        <v>5152</v>
      </c>
      <c r="Q2829" s="60" t="str">
        <f t="shared" si="188"/>
        <v>26 September 1946</v>
      </c>
      <c r="R2829" s="5" t="str">
        <f t="shared" si="189"/>
        <v/>
      </c>
      <c r="T2829" s="5" t="str">
        <f t="shared" si="190"/>
        <v>KA</v>
      </c>
    </row>
    <row r="2830" spans="1:20" x14ac:dyDescent="0.2">
      <c r="A2830" s="5" t="str">
        <f t="shared" si="186"/>
        <v>KA</v>
      </c>
      <c r="B2830" s="5" t="str">
        <f t="shared" si="187"/>
        <v>417</v>
      </c>
      <c r="C2830" s="5" t="s">
        <v>4190</v>
      </c>
      <c r="D2830" s="5" t="s">
        <v>4838</v>
      </c>
      <c r="G2830" s="5" t="s">
        <v>3874</v>
      </c>
      <c r="H2830" s="5"/>
      <c r="I2830" s="5">
        <v>276</v>
      </c>
      <c r="J2830" s="106" t="s">
        <v>3875</v>
      </c>
      <c r="K2830" s="71">
        <v>16650</v>
      </c>
      <c r="L2830" s="5" t="s">
        <v>4836</v>
      </c>
      <c r="M2830" s="5" t="s">
        <v>5145</v>
      </c>
      <c r="N2830" s="5" t="s">
        <v>5152</v>
      </c>
      <c r="Q2830" s="60" t="str">
        <f t="shared" si="188"/>
        <v>31 December 1946</v>
      </c>
      <c r="R2830" s="5" t="str">
        <f t="shared" si="189"/>
        <v/>
      </c>
      <c r="T2830" s="5" t="str">
        <f t="shared" si="190"/>
        <v>KA</v>
      </c>
    </row>
    <row r="2831" spans="1:20" x14ac:dyDescent="0.2">
      <c r="A2831" s="5" t="str">
        <f t="shared" si="186"/>
        <v>KA</v>
      </c>
      <c r="B2831" s="5" t="str">
        <f t="shared" si="187"/>
        <v>418</v>
      </c>
      <c r="C2831" s="5" t="s">
        <v>4191</v>
      </c>
      <c r="D2831" s="5" t="s">
        <v>4838</v>
      </c>
      <c r="G2831" s="5" t="s">
        <v>3874</v>
      </c>
      <c r="H2831" s="5"/>
      <c r="I2831" s="5">
        <v>277</v>
      </c>
      <c r="J2831" s="106" t="s">
        <v>3875</v>
      </c>
      <c r="K2831" s="71">
        <v>16650</v>
      </c>
      <c r="L2831" s="5" t="s">
        <v>4836</v>
      </c>
      <c r="M2831" s="5" t="s">
        <v>5145</v>
      </c>
      <c r="N2831" s="5" t="s">
        <v>5152</v>
      </c>
      <c r="Q2831" s="60">
        <f t="shared" si="188"/>
        <v>0</v>
      </c>
      <c r="R2831" s="5" t="str">
        <f t="shared" si="189"/>
        <v/>
      </c>
      <c r="T2831" s="5" t="str">
        <f t="shared" si="190"/>
        <v>KA</v>
      </c>
    </row>
    <row r="2832" spans="1:20" x14ac:dyDescent="0.2">
      <c r="A2832" s="5" t="str">
        <f t="shared" si="186"/>
        <v>KA</v>
      </c>
      <c r="B2832" s="5" t="str">
        <f t="shared" si="187"/>
        <v>419</v>
      </c>
      <c r="C2832" s="5" t="s">
        <v>4192</v>
      </c>
      <c r="D2832" s="5" t="s">
        <v>4838</v>
      </c>
      <c r="G2832" s="5" t="s">
        <v>3874</v>
      </c>
      <c r="H2832" s="5"/>
      <c r="I2832" s="5">
        <v>278</v>
      </c>
      <c r="J2832" s="106" t="s">
        <v>3875</v>
      </c>
      <c r="K2832" s="71">
        <v>16650</v>
      </c>
      <c r="L2832" s="5" t="s">
        <v>4836</v>
      </c>
      <c r="M2832" s="5" t="s">
        <v>5145</v>
      </c>
      <c r="N2832" s="5" t="s">
        <v>5152</v>
      </c>
      <c r="Q2832" s="60">
        <f t="shared" si="188"/>
        <v>0</v>
      </c>
      <c r="R2832" s="5" t="str">
        <f t="shared" si="189"/>
        <v/>
      </c>
      <c r="T2832" s="5" t="str">
        <f t="shared" si="190"/>
        <v>KA</v>
      </c>
    </row>
    <row r="2833" spans="1:20" x14ac:dyDescent="0.2">
      <c r="A2833" s="5" t="str">
        <f t="shared" si="186"/>
        <v>KA</v>
      </c>
      <c r="B2833" s="5" t="str">
        <f t="shared" si="187"/>
        <v>420</v>
      </c>
      <c r="C2833" s="5" t="s">
        <v>4193</v>
      </c>
      <c r="D2833" s="5" t="s">
        <v>4838</v>
      </c>
      <c r="G2833" s="5" t="s">
        <v>3874</v>
      </c>
      <c r="H2833" s="5"/>
      <c r="I2833" s="5">
        <v>279</v>
      </c>
      <c r="J2833" s="106" t="s">
        <v>3875</v>
      </c>
      <c r="K2833" s="71">
        <v>16650</v>
      </c>
      <c r="L2833" s="5" t="s">
        <v>4836</v>
      </c>
      <c r="M2833" s="5" t="s">
        <v>5145</v>
      </c>
      <c r="N2833" s="5" t="s">
        <v>5152</v>
      </c>
      <c r="Q2833" s="60">
        <f t="shared" si="188"/>
        <v>0</v>
      </c>
      <c r="R2833" s="5" t="str">
        <f t="shared" si="189"/>
        <v/>
      </c>
      <c r="T2833" s="5" t="str">
        <f t="shared" si="190"/>
        <v>KA</v>
      </c>
    </row>
    <row r="2834" spans="1:20" x14ac:dyDescent="0.2">
      <c r="A2834" s="5" t="str">
        <f t="shared" si="186"/>
        <v>KA</v>
      </c>
      <c r="B2834" s="5" t="str">
        <f t="shared" si="187"/>
        <v>421</v>
      </c>
      <c r="C2834" s="5" t="s">
        <v>4194</v>
      </c>
      <c r="D2834" s="5" t="s">
        <v>4838</v>
      </c>
      <c r="G2834" s="5" t="s">
        <v>3874</v>
      </c>
      <c r="H2834" s="5"/>
      <c r="I2834" s="5">
        <v>280</v>
      </c>
      <c r="J2834" s="106" t="s">
        <v>3875</v>
      </c>
      <c r="K2834" s="71">
        <v>16650</v>
      </c>
      <c r="L2834" s="5" t="s">
        <v>4836</v>
      </c>
      <c r="M2834" s="5" t="s">
        <v>5145</v>
      </c>
      <c r="N2834" s="5" t="s">
        <v>5152</v>
      </c>
      <c r="Q2834" s="60">
        <f t="shared" si="188"/>
        <v>0</v>
      </c>
      <c r="R2834" s="5" t="str">
        <f t="shared" si="189"/>
        <v/>
      </c>
      <c r="T2834" s="5" t="str">
        <f t="shared" si="190"/>
        <v>KA</v>
      </c>
    </row>
    <row r="2835" spans="1:20" x14ac:dyDescent="0.2">
      <c r="A2835" s="5" t="str">
        <f t="shared" si="186"/>
        <v>KA</v>
      </c>
      <c r="B2835" s="5" t="str">
        <f t="shared" si="187"/>
        <v>422</v>
      </c>
      <c r="C2835" s="5" t="s">
        <v>4195</v>
      </c>
      <c r="D2835" s="5" t="s">
        <v>4838</v>
      </c>
      <c r="G2835" s="5" t="s">
        <v>3874</v>
      </c>
      <c r="H2835" s="5"/>
      <c r="I2835" s="5">
        <v>281</v>
      </c>
      <c r="J2835" s="106" t="s">
        <v>3875</v>
      </c>
      <c r="K2835" s="71">
        <v>16650</v>
      </c>
      <c r="L2835" s="5" t="s">
        <v>4836</v>
      </c>
      <c r="M2835" s="5" t="s">
        <v>5145</v>
      </c>
      <c r="N2835" s="5" t="s">
        <v>5152</v>
      </c>
      <c r="Q2835" s="60">
        <f t="shared" si="188"/>
        <v>0</v>
      </c>
      <c r="R2835" s="5" t="str">
        <f t="shared" si="189"/>
        <v/>
      </c>
      <c r="T2835" s="5" t="str">
        <f t="shared" si="190"/>
        <v>KA</v>
      </c>
    </row>
    <row r="2836" spans="1:20" x14ac:dyDescent="0.2">
      <c r="A2836" s="5" t="str">
        <f t="shared" si="186"/>
        <v>KA</v>
      </c>
      <c r="B2836" s="5" t="str">
        <f t="shared" si="187"/>
        <v>423</v>
      </c>
      <c r="C2836" s="5" t="s">
        <v>4196</v>
      </c>
      <c r="D2836" s="5" t="s">
        <v>4838</v>
      </c>
      <c r="G2836" s="5" t="s">
        <v>3874</v>
      </c>
      <c r="H2836" s="5"/>
      <c r="I2836" s="5">
        <v>282</v>
      </c>
      <c r="J2836" s="106" t="s">
        <v>3875</v>
      </c>
      <c r="K2836" s="71">
        <v>16650</v>
      </c>
      <c r="L2836" s="5" t="s">
        <v>4836</v>
      </c>
      <c r="M2836" s="5" t="s">
        <v>5145</v>
      </c>
      <c r="N2836" s="5" t="s">
        <v>5152</v>
      </c>
      <c r="Q2836" s="60">
        <f t="shared" si="188"/>
        <v>0</v>
      </c>
      <c r="R2836" s="5" t="str">
        <f t="shared" si="189"/>
        <v/>
      </c>
      <c r="T2836" s="5" t="str">
        <f t="shared" si="190"/>
        <v>KA</v>
      </c>
    </row>
    <row r="2837" spans="1:20" x14ac:dyDescent="0.2">
      <c r="A2837" s="5" t="str">
        <f t="shared" si="186"/>
        <v>KA</v>
      </c>
      <c r="B2837" s="5" t="str">
        <f t="shared" si="187"/>
        <v>424</v>
      </c>
      <c r="C2837" s="5" t="s">
        <v>4197</v>
      </c>
      <c r="D2837" s="5" t="s">
        <v>4838</v>
      </c>
      <c r="G2837" s="5" t="s">
        <v>3874</v>
      </c>
      <c r="H2837" s="5"/>
      <c r="I2837" s="5">
        <v>283</v>
      </c>
      <c r="J2837" s="106" t="s">
        <v>3875</v>
      </c>
      <c r="K2837" s="71">
        <v>16650</v>
      </c>
      <c r="L2837" s="5" t="s">
        <v>4836</v>
      </c>
      <c r="M2837" s="5" t="s">
        <v>5145</v>
      </c>
      <c r="N2837" s="5" t="s">
        <v>5152</v>
      </c>
      <c r="Q2837" s="60">
        <f t="shared" si="188"/>
        <v>0</v>
      </c>
      <c r="R2837" s="5" t="str">
        <f t="shared" si="189"/>
        <v/>
      </c>
      <c r="T2837" s="5" t="str">
        <f t="shared" si="190"/>
        <v>KA</v>
      </c>
    </row>
    <row r="2838" spans="1:20" x14ac:dyDescent="0.2">
      <c r="A2838" s="5" t="str">
        <f t="shared" si="186"/>
        <v>KA</v>
      </c>
      <c r="B2838" s="5" t="str">
        <f t="shared" si="187"/>
        <v>425</v>
      </c>
      <c r="C2838" s="5" t="s">
        <v>4198</v>
      </c>
      <c r="D2838" s="5" t="s">
        <v>4838</v>
      </c>
      <c r="G2838" s="5" t="s">
        <v>3874</v>
      </c>
      <c r="H2838" s="5"/>
      <c r="I2838" s="5">
        <v>284</v>
      </c>
      <c r="J2838" s="106" t="s">
        <v>3875</v>
      </c>
      <c r="K2838" s="71">
        <v>16650</v>
      </c>
      <c r="L2838" s="5" t="s">
        <v>4836</v>
      </c>
      <c r="M2838" s="5" t="s">
        <v>5145</v>
      </c>
      <c r="N2838" s="5" t="s">
        <v>5152</v>
      </c>
      <c r="Q2838" s="60">
        <f t="shared" si="188"/>
        <v>0</v>
      </c>
      <c r="R2838" s="5" t="str">
        <f t="shared" si="189"/>
        <v/>
      </c>
      <c r="T2838" s="5" t="str">
        <f t="shared" si="190"/>
        <v>KA</v>
      </c>
    </row>
    <row r="2839" spans="1:20" x14ac:dyDescent="0.2">
      <c r="A2839" s="5" t="str">
        <f t="shared" si="186"/>
        <v>KA</v>
      </c>
      <c r="B2839" s="5" t="str">
        <f t="shared" si="187"/>
        <v>426</v>
      </c>
      <c r="C2839" s="5" t="s">
        <v>4199</v>
      </c>
      <c r="D2839" s="5" t="s">
        <v>4838</v>
      </c>
      <c r="G2839" s="5" t="s">
        <v>3874</v>
      </c>
      <c r="H2839" s="5"/>
      <c r="I2839" s="5">
        <v>285</v>
      </c>
      <c r="J2839" s="106" t="s">
        <v>3875</v>
      </c>
      <c r="K2839" s="71">
        <v>16650</v>
      </c>
      <c r="L2839" s="5" t="s">
        <v>4836</v>
      </c>
      <c r="M2839" s="5" t="s">
        <v>5145</v>
      </c>
      <c r="N2839" s="5" t="s">
        <v>5152</v>
      </c>
      <c r="Q2839" s="60">
        <f t="shared" si="188"/>
        <v>0</v>
      </c>
      <c r="R2839" s="5" t="str">
        <f t="shared" si="189"/>
        <v/>
      </c>
      <c r="T2839" s="5" t="str">
        <f t="shared" si="190"/>
        <v>KA</v>
      </c>
    </row>
    <row r="2840" spans="1:20" x14ac:dyDescent="0.2">
      <c r="A2840" s="5" t="str">
        <f t="shared" si="186"/>
        <v>KA</v>
      </c>
      <c r="B2840" s="5" t="str">
        <f t="shared" si="187"/>
        <v>427</v>
      </c>
      <c r="C2840" s="5" t="s">
        <v>4200</v>
      </c>
      <c r="D2840" s="5" t="s">
        <v>4838</v>
      </c>
      <c r="G2840" s="5" t="s">
        <v>3874</v>
      </c>
      <c r="H2840" s="5"/>
      <c r="I2840" s="5">
        <v>286</v>
      </c>
      <c r="J2840" s="106" t="s">
        <v>3875</v>
      </c>
      <c r="K2840" s="71">
        <v>16650</v>
      </c>
      <c r="L2840" s="5" t="s">
        <v>4836</v>
      </c>
      <c r="M2840" s="5" t="s">
        <v>5145</v>
      </c>
      <c r="N2840" s="5" t="s">
        <v>5152</v>
      </c>
      <c r="Q2840" s="60">
        <f t="shared" si="188"/>
        <v>0</v>
      </c>
      <c r="R2840" s="5" t="str">
        <f t="shared" si="189"/>
        <v/>
      </c>
      <c r="T2840" s="5" t="str">
        <f t="shared" si="190"/>
        <v>KA</v>
      </c>
    </row>
    <row r="2841" spans="1:20" x14ac:dyDescent="0.2">
      <c r="A2841" s="5" t="str">
        <f t="shared" si="186"/>
        <v>KA</v>
      </c>
      <c r="B2841" s="5" t="str">
        <f t="shared" si="187"/>
        <v>428</v>
      </c>
      <c r="C2841" s="5" t="s">
        <v>4201</v>
      </c>
      <c r="D2841" s="5" t="s">
        <v>4838</v>
      </c>
      <c r="G2841" s="5" t="s">
        <v>3874</v>
      </c>
      <c r="H2841" s="5"/>
      <c r="I2841" s="5">
        <v>287</v>
      </c>
      <c r="J2841" s="106" t="s">
        <v>3875</v>
      </c>
      <c r="K2841" s="71">
        <v>16650</v>
      </c>
      <c r="L2841" s="5" t="s">
        <v>4836</v>
      </c>
      <c r="M2841" s="5" t="s">
        <v>5145</v>
      </c>
      <c r="N2841" s="5" t="s">
        <v>5152</v>
      </c>
      <c r="Q2841" s="60">
        <f t="shared" si="188"/>
        <v>0</v>
      </c>
      <c r="R2841" s="5" t="str">
        <f t="shared" si="189"/>
        <v/>
      </c>
      <c r="T2841" s="5" t="str">
        <f t="shared" si="190"/>
        <v>KA</v>
      </c>
    </row>
    <row r="2842" spans="1:20" x14ac:dyDescent="0.2">
      <c r="A2842" s="5" t="str">
        <f t="shared" ref="A2842:A2905" si="191">LEFT(C2842,2)</f>
        <v>KA</v>
      </c>
      <c r="B2842" s="5" t="str">
        <f t="shared" ref="B2842:B2905" si="192">RIGHT(C2842,3)</f>
        <v>429</v>
      </c>
      <c r="C2842" s="5" t="s">
        <v>4202</v>
      </c>
      <c r="D2842" s="5" t="s">
        <v>4838</v>
      </c>
      <c r="G2842" s="5" t="s">
        <v>3874</v>
      </c>
      <c r="H2842" s="5"/>
      <c r="I2842" s="5">
        <v>288</v>
      </c>
      <c r="J2842" s="106" t="s">
        <v>3875</v>
      </c>
      <c r="K2842" s="71">
        <v>16650</v>
      </c>
      <c r="L2842" s="5" t="s">
        <v>4836</v>
      </c>
      <c r="M2842" s="5" t="s">
        <v>5145</v>
      </c>
      <c r="N2842" s="5" t="s">
        <v>5152</v>
      </c>
      <c r="Q2842" s="60">
        <f t="shared" ref="Q2842:Q2905" si="193">VLOOKUP(C2842,ab,9,FALSE)</f>
        <v>0</v>
      </c>
      <c r="R2842" s="5" t="str">
        <f t="shared" si="189"/>
        <v/>
      </c>
      <c r="T2842" s="5" t="str">
        <f t="shared" si="190"/>
        <v>KA</v>
      </c>
    </row>
    <row r="2843" spans="1:20" x14ac:dyDescent="0.2">
      <c r="A2843" s="5" t="str">
        <f t="shared" si="191"/>
        <v>KA</v>
      </c>
      <c r="B2843" s="5" t="str">
        <f t="shared" si="192"/>
        <v>430</v>
      </c>
      <c r="C2843" s="5" t="s">
        <v>4203</v>
      </c>
      <c r="D2843" s="5" t="s">
        <v>4838</v>
      </c>
      <c r="G2843" s="5" t="s">
        <v>3874</v>
      </c>
      <c r="H2843" s="5"/>
      <c r="I2843" s="5">
        <v>289</v>
      </c>
      <c r="J2843" s="106" t="s">
        <v>3875</v>
      </c>
      <c r="K2843" s="71">
        <v>16681</v>
      </c>
      <c r="L2843" s="5" t="s">
        <v>4836</v>
      </c>
      <c r="M2843" s="5" t="s">
        <v>5145</v>
      </c>
      <c r="N2843" s="5" t="s">
        <v>5152</v>
      </c>
      <c r="Q2843" s="60">
        <f t="shared" si="193"/>
        <v>0</v>
      </c>
      <c r="R2843" s="5" t="str">
        <f t="shared" si="189"/>
        <v/>
      </c>
      <c r="T2843" s="5" t="str">
        <f t="shared" si="190"/>
        <v>KA</v>
      </c>
    </row>
    <row r="2844" spans="1:20" x14ac:dyDescent="0.2">
      <c r="A2844" s="10" t="str">
        <f t="shared" si="191"/>
        <v>KA</v>
      </c>
      <c r="B2844" s="10" t="str">
        <f t="shared" si="192"/>
        <v>431</v>
      </c>
      <c r="C2844" s="10" t="s">
        <v>4204</v>
      </c>
      <c r="D2844" s="10" t="s">
        <v>4838</v>
      </c>
      <c r="E2844" s="10"/>
      <c r="F2844" s="10"/>
      <c r="G2844" s="10" t="s">
        <v>3874</v>
      </c>
      <c r="H2844" s="10"/>
      <c r="I2844" s="10">
        <v>290</v>
      </c>
      <c r="J2844" s="106" t="s">
        <v>3875</v>
      </c>
      <c r="K2844" s="72">
        <v>16681</v>
      </c>
      <c r="L2844" s="10" t="s">
        <v>4836</v>
      </c>
      <c r="M2844" s="10" t="s">
        <v>5145</v>
      </c>
      <c r="N2844" s="10" t="s">
        <v>5152</v>
      </c>
      <c r="O2844" s="10"/>
      <c r="P2844" s="10"/>
      <c r="Q2844" s="60">
        <f t="shared" si="193"/>
        <v>0</v>
      </c>
      <c r="R2844" s="5" t="str">
        <f t="shared" si="189"/>
        <v/>
      </c>
      <c r="T2844" s="5" t="str">
        <f t="shared" si="190"/>
        <v>KA</v>
      </c>
    </row>
    <row r="2845" spans="1:20" x14ac:dyDescent="0.2">
      <c r="A2845" s="10" t="str">
        <f t="shared" si="191"/>
        <v>KA</v>
      </c>
      <c r="B2845" s="10" t="str">
        <f t="shared" si="192"/>
        <v>432</v>
      </c>
      <c r="C2845" s="10" t="s">
        <v>4205</v>
      </c>
      <c r="D2845" s="10" t="s">
        <v>4838</v>
      </c>
      <c r="E2845" s="10"/>
      <c r="F2845" s="10"/>
      <c r="G2845" s="10" t="s">
        <v>3874</v>
      </c>
      <c r="H2845" s="10"/>
      <c r="I2845" s="10">
        <v>291</v>
      </c>
      <c r="J2845" s="106" t="s">
        <v>3875</v>
      </c>
      <c r="K2845" s="72">
        <v>16681</v>
      </c>
      <c r="L2845" s="10" t="s">
        <v>4836</v>
      </c>
      <c r="M2845" s="10" t="s">
        <v>5145</v>
      </c>
      <c r="N2845" s="10" t="s">
        <v>5152</v>
      </c>
      <c r="O2845" s="10"/>
      <c r="P2845" s="10"/>
      <c r="Q2845" s="60">
        <f t="shared" si="193"/>
        <v>0</v>
      </c>
      <c r="R2845" s="5" t="str">
        <f t="shared" si="189"/>
        <v/>
      </c>
      <c r="T2845" s="5" t="str">
        <f t="shared" si="190"/>
        <v>KA</v>
      </c>
    </row>
    <row r="2846" spans="1:20" x14ac:dyDescent="0.2">
      <c r="A2846" s="10" t="str">
        <f t="shared" si="191"/>
        <v>KA</v>
      </c>
      <c r="B2846" s="10" t="str">
        <f t="shared" si="192"/>
        <v>433</v>
      </c>
      <c r="C2846" s="10" t="s">
        <v>4206</v>
      </c>
      <c r="D2846" s="10" t="s">
        <v>4838</v>
      </c>
      <c r="E2846" s="10"/>
      <c r="F2846" s="10"/>
      <c r="G2846" s="10" t="s">
        <v>3874</v>
      </c>
      <c r="H2846" s="10"/>
      <c r="I2846" s="10">
        <v>292</v>
      </c>
      <c r="J2846" s="106" t="s">
        <v>3875</v>
      </c>
      <c r="K2846" s="72">
        <v>16681</v>
      </c>
      <c r="L2846" s="10" t="s">
        <v>4836</v>
      </c>
      <c r="M2846" s="10" t="s">
        <v>5145</v>
      </c>
      <c r="N2846" s="10" t="s">
        <v>5152</v>
      </c>
      <c r="O2846" s="10"/>
      <c r="P2846" s="10"/>
      <c r="Q2846" s="60">
        <f t="shared" si="193"/>
        <v>0</v>
      </c>
      <c r="R2846" s="5" t="str">
        <f t="shared" si="189"/>
        <v/>
      </c>
      <c r="T2846" s="5" t="str">
        <f t="shared" si="190"/>
        <v>KA</v>
      </c>
    </row>
    <row r="2847" spans="1:20" x14ac:dyDescent="0.2">
      <c r="A2847" s="10" t="str">
        <f t="shared" si="191"/>
        <v>KA</v>
      </c>
      <c r="B2847" s="10" t="str">
        <f t="shared" si="192"/>
        <v>434</v>
      </c>
      <c r="C2847" s="10" t="s">
        <v>4207</v>
      </c>
      <c r="D2847" s="10" t="s">
        <v>4838</v>
      </c>
      <c r="E2847" s="10"/>
      <c r="F2847" s="10"/>
      <c r="G2847" s="10" t="s">
        <v>3874</v>
      </c>
      <c r="H2847" s="10"/>
      <c r="I2847" s="10">
        <v>293</v>
      </c>
      <c r="J2847" s="106" t="s">
        <v>3875</v>
      </c>
      <c r="K2847" s="72">
        <v>16681</v>
      </c>
      <c r="L2847" s="10" t="s">
        <v>4836</v>
      </c>
      <c r="M2847" s="10" t="s">
        <v>5145</v>
      </c>
      <c r="N2847" s="10" t="s">
        <v>5152</v>
      </c>
      <c r="O2847" s="10"/>
      <c r="P2847" s="10"/>
      <c r="Q2847" s="60">
        <f t="shared" si="193"/>
        <v>0</v>
      </c>
      <c r="R2847" s="5" t="str">
        <f t="shared" si="189"/>
        <v/>
      </c>
      <c r="T2847" s="5" t="str">
        <f t="shared" si="190"/>
        <v>KA</v>
      </c>
    </row>
    <row r="2848" spans="1:20" x14ac:dyDescent="0.2">
      <c r="A2848" s="10" t="str">
        <f t="shared" si="191"/>
        <v>KA</v>
      </c>
      <c r="B2848" s="10" t="str">
        <f t="shared" si="192"/>
        <v>435</v>
      </c>
      <c r="C2848" s="10" t="s">
        <v>4208</v>
      </c>
      <c r="D2848" s="10" t="s">
        <v>4838</v>
      </c>
      <c r="E2848" s="10"/>
      <c r="F2848" s="10"/>
      <c r="G2848" s="10" t="s">
        <v>3874</v>
      </c>
      <c r="H2848" s="10"/>
      <c r="I2848" s="10">
        <v>294</v>
      </c>
      <c r="J2848" s="106" t="s">
        <v>3875</v>
      </c>
      <c r="K2848" s="72">
        <v>16681</v>
      </c>
      <c r="L2848" s="10" t="s">
        <v>4836</v>
      </c>
      <c r="M2848" s="10" t="s">
        <v>5145</v>
      </c>
      <c r="N2848" s="10" t="s">
        <v>5152</v>
      </c>
      <c r="O2848" s="10"/>
      <c r="P2848" s="10"/>
      <c r="Q2848" s="60">
        <f t="shared" si="193"/>
        <v>0</v>
      </c>
      <c r="R2848" s="5" t="str">
        <f t="shared" si="189"/>
        <v/>
      </c>
      <c r="T2848" s="5" t="str">
        <f t="shared" si="190"/>
        <v>KA</v>
      </c>
    </row>
    <row r="2849" spans="1:20" x14ac:dyDescent="0.2">
      <c r="A2849" s="10" t="str">
        <f t="shared" si="191"/>
        <v>KA</v>
      </c>
      <c r="B2849" s="10" t="str">
        <f t="shared" si="192"/>
        <v>436</v>
      </c>
      <c r="C2849" s="10" t="s">
        <v>4209</v>
      </c>
      <c r="D2849" s="10" t="s">
        <v>4838</v>
      </c>
      <c r="E2849" s="10"/>
      <c r="F2849" s="10"/>
      <c r="G2849" s="10" t="s">
        <v>3874</v>
      </c>
      <c r="H2849" s="10"/>
      <c r="I2849" s="10">
        <v>295</v>
      </c>
      <c r="J2849" s="106" t="s">
        <v>3875</v>
      </c>
      <c r="K2849" s="72">
        <v>16681</v>
      </c>
      <c r="L2849" s="10" t="s">
        <v>4836</v>
      </c>
      <c r="M2849" s="10" t="s">
        <v>5145</v>
      </c>
      <c r="N2849" s="10" t="s">
        <v>5152</v>
      </c>
      <c r="O2849" s="10"/>
      <c r="P2849" s="10"/>
      <c r="Q2849" s="60">
        <f t="shared" si="193"/>
        <v>0</v>
      </c>
      <c r="R2849" s="5" t="str">
        <f t="shared" si="189"/>
        <v/>
      </c>
      <c r="T2849" s="5" t="str">
        <f t="shared" si="190"/>
        <v>KA</v>
      </c>
    </row>
    <row r="2850" spans="1:20" x14ac:dyDescent="0.2">
      <c r="A2850" s="10" t="str">
        <f t="shared" si="191"/>
        <v>KA</v>
      </c>
      <c r="B2850" s="10" t="str">
        <f t="shared" si="192"/>
        <v>437</v>
      </c>
      <c r="C2850" s="10" t="s">
        <v>4210</v>
      </c>
      <c r="D2850" s="10" t="s">
        <v>4838</v>
      </c>
      <c r="E2850" s="10"/>
      <c r="F2850" s="10"/>
      <c r="G2850" s="10" t="s">
        <v>3874</v>
      </c>
      <c r="H2850" s="10"/>
      <c r="I2850" s="10">
        <v>296</v>
      </c>
      <c r="J2850" s="106" t="s">
        <v>3875</v>
      </c>
      <c r="K2850" s="72">
        <v>16681</v>
      </c>
      <c r="L2850" s="10" t="s">
        <v>4836</v>
      </c>
      <c r="M2850" s="10" t="s">
        <v>5145</v>
      </c>
      <c r="N2850" s="10" t="s">
        <v>5152</v>
      </c>
      <c r="O2850" s="10"/>
      <c r="P2850" s="10"/>
      <c r="Q2850" s="60">
        <f t="shared" si="193"/>
        <v>0</v>
      </c>
      <c r="R2850" s="5" t="str">
        <f t="shared" si="189"/>
        <v/>
      </c>
      <c r="T2850" s="5" t="str">
        <f t="shared" si="190"/>
        <v>KA</v>
      </c>
    </row>
    <row r="2851" spans="1:20" x14ac:dyDescent="0.2">
      <c r="A2851" s="10" t="str">
        <f t="shared" si="191"/>
        <v>KA</v>
      </c>
      <c r="B2851" s="10" t="str">
        <f t="shared" si="192"/>
        <v>438</v>
      </c>
      <c r="C2851" s="10" t="s">
        <v>4211</v>
      </c>
      <c r="D2851" s="10" t="s">
        <v>4838</v>
      </c>
      <c r="E2851" s="10"/>
      <c r="F2851" s="10"/>
      <c r="G2851" s="10" t="s">
        <v>3874</v>
      </c>
      <c r="H2851" s="10"/>
      <c r="I2851" s="10">
        <v>297</v>
      </c>
      <c r="J2851" s="106" t="s">
        <v>3875</v>
      </c>
      <c r="K2851" s="72">
        <v>16681</v>
      </c>
      <c r="L2851" s="10" t="s">
        <v>4836</v>
      </c>
      <c r="M2851" s="10" t="s">
        <v>5145</v>
      </c>
      <c r="N2851" s="10" t="s">
        <v>5152</v>
      </c>
      <c r="O2851" s="10"/>
      <c r="P2851" s="10"/>
      <c r="Q2851" s="60">
        <f t="shared" si="193"/>
        <v>0</v>
      </c>
      <c r="R2851" s="5" t="str">
        <f t="shared" si="189"/>
        <v/>
      </c>
      <c r="T2851" s="5" t="str">
        <f t="shared" si="190"/>
        <v>KA</v>
      </c>
    </row>
    <row r="2852" spans="1:20" x14ac:dyDescent="0.2">
      <c r="A2852" s="10" t="str">
        <f t="shared" si="191"/>
        <v>KA</v>
      </c>
      <c r="B2852" s="10" t="str">
        <f t="shared" si="192"/>
        <v>439</v>
      </c>
      <c r="C2852" s="10" t="s">
        <v>4212</v>
      </c>
      <c r="D2852" s="10" t="s">
        <v>4838</v>
      </c>
      <c r="E2852" s="10"/>
      <c r="F2852" s="10"/>
      <c r="G2852" s="10" t="s">
        <v>3874</v>
      </c>
      <c r="H2852" s="10"/>
      <c r="I2852" s="10">
        <v>298</v>
      </c>
      <c r="J2852" s="106" t="s">
        <v>3875</v>
      </c>
      <c r="K2852" s="72">
        <v>16681</v>
      </c>
      <c r="L2852" s="10" t="s">
        <v>4836</v>
      </c>
      <c r="M2852" s="10" t="s">
        <v>5145</v>
      </c>
      <c r="N2852" s="10" t="s">
        <v>5152</v>
      </c>
      <c r="O2852" s="10"/>
      <c r="P2852" s="10"/>
      <c r="Q2852" s="60">
        <f t="shared" si="193"/>
        <v>0</v>
      </c>
      <c r="R2852" s="5" t="str">
        <f t="shared" si="189"/>
        <v/>
      </c>
      <c r="T2852" s="5" t="str">
        <f t="shared" si="190"/>
        <v>KA</v>
      </c>
    </row>
    <row r="2853" spans="1:20" x14ac:dyDescent="0.2">
      <c r="A2853" s="10" t="str">
        <f t="shared" si="191"/>
        <v>KA</v>
      </c>
      <c r="B2853" s="10" t="str">
        <f t="shared" si="192"/>
        <v>440</v>
      </c>
      <c r="C2853" s="10" t="s">
        <v>4213</v>
      </c>
      <c r="D2853" s="10" t="s">
        <v>4838</v>
      </c>
      <c r="E2853" s="10"/>
      <c r="F2853" s="10"/>
      <c r="G2853" s="10" t="s">
        <v>3874</v>
      </c>
      <c r="H2853" s="10"/>
      <c r="I2853" s="10">
        <v>299</v>
      </c>
      <c r="J2853" s="106" t="s">
        <v>3875</v>
      </c>
      <c r="K2853" s="72">
        <v>16681</v>
      </c>
      <c r="L2853" s="10" t="s">
        <v>4836</v>
      </c>
      <c r="M2853" s="10" t="s">
        <v>5145</v>
      </c>
      <c r="N2853" s="10" t="s">
        <v>5152</v>
      </c>
      <c r="O2853" s="10"/>
      <c r="P2853" s="10"/>
      <c r="Q2853" s="60">
        <f t="shared" si="193"/>
        <v>0</v>
      </c>
      <c r="R2853" s="5" t="str">
        <f t="shared" si="189"/>
        <v/>
      </c>
      <c r="T2853" s="5" t="str">
        <f t="shared" si="190"/>
        <v>KA</v>
      </c>
    </row>
    <row r="2854" spans="1:20" x14ac:dyDescent="0.2">
      <c r="A2854" s="10" t="str">
        <f t="shared" si="191"/>
        <v>KA</v>
      </c>
      <c r="B2854" s="10" t="str">
        <f t="shared" si="192"/>
        <v>441</v>
      </c>
      <c r="C2854" s="10" t="s">
        <v>4214</v>
      </c>
      <c r="D2854" s="10" t="s">
        <v>4838</v>
      </c>
      <c r="E2854" s="10"/>
      <c r="F2854" s="10"/>
      <c r="G2854" s="10" t="s">
        <v>3874</v>
      </c>
      <c r="H2854" s="10"/>
      <c r="I2854" s="10">
        <v>300</v>
      </c>
      <c r="J2854" s="106" t="s">
        <v>3875</v>
      </c>
      <c r="K2854" s="72">
        <v>16681</v>
      </c>
      <c r="L2854" s="10" t="s">
        <v>4836</v>
      </c>
      <c r="M2854" s="10" t="s">
        <v>5145</v>
      </c>
      <c r="N2854" s="10" t="s">
        <v>5152</v>
      </c>
      <c r="O2854" s="10"/>
      <c r="P2854" s="10"/>
      <c r="Q2854" s="60">
        <f t="shared" si="193"/>
        <v>0</v>
      </c>
      <c r="R2854" s="5" t="str">
        <f t="shared" si="189"/>
        <v/>
      </c>
      <c r="T2854" s="5" t="str">
        <f t="shared" si="190"/>
        <v>KA</v>
      </c>
    </row>
    <row r="2855" spans="1:20" x14ac:dyDescent="0.2">
      <c r="A2855" s="10" t="str">
        <f t="shared" si="191"/>
        <v>KA</v>
      </c>
      <c r="B2855" s="10" t="str">
        <f t="shared" si="192"/>
        <v>442</v>
      </c>
      <c r="C2855" s="10" t="s">
        <v>4215</v>
      </c>
      <c r="D2855" s="10" t="s">
        <v>4838</v>
      </c>
      <c r="E2855" s="10"/>
      <c r="F2855" s="10"/>
      <c r="G2855" s="10" t="s">
        <v>3874</v>
      </c>
      <c r="H2855" s="10"/>
      <c r="I2855" s="10">
        <v>301</v>
      </c>
      <c r="J2855" s="106" t="s">
        <v>3875</v>
      </c>
      <c r="K2855" s="72">
        <v>16681</v>
      </c>
      <c r="L2855" s="10" t="s">
        <v>4836</v>
      </c>
      <c r="M2855" s="10" t="s">
        <v>5145</v>
      </c>
      <c r="N2855" s="10" t="s">
        <v>5152</v>
      </c>
      <c r="O2855" s="10"/>
      <c r="P2855" s="10"/>
      <c r="Q2855" s="60">
        <f t="shared" si="193"/>
        <v>0</v>
      </c>
      <c r="R2855" s="5" t="str">
        <f t="shared" si="189"/>
        <v/>
      </c>
      <c r="T2855" s="5" t="str">
        <f t="shared" si="190"/>
        <v>KA</v>
      </c>
    </row>
    <row r="2856" spans="1:20" x14ac:dyDescent="0.2">
      <c r="A2856" s="10" t="str">
        <f t="shared" si="191"/>
        <v>KA</v>
      </c>
      <c r="B2856" s="10" t="str">
        <f t="shared" si="192"/>
        <v>443</v>
      </c>
      <c r="C2856" s="10" t="s">
        <v>4216</v>
      </c>
      <c r="D2856" s="10" t="s">
        <v>4838</v>
      </c>
      <c r="E2856" s="10"/>
      <c r="F2856" s="10"/>
      <c r="G2856" s="10" t="s">
        <v>3874</v>
      </c>
      <c r="H2856" s="10"/>
      <c r="I2856" s="10">
        <v>302</v>
      </c>
      <c r="J2856" s="106" t="s">
        <v>3875</v>
      </c>
      <c r="K2856" s="72">
        <v>16681</v>
      </c>
      <c r="L2856" s="10" t="s">
        <v>4836</v>
      </c>
      <c r="M2856" s="10" t="s">
        <v>5145</v>
      </c>
      <c r="N2856" s="10" t="s">
        <v>5152</v>
      </c>
      <c r="O2856" s="10"/>
      <c r="P2856" s="10"/>
      <c r="Q2856" s="60">
        <f t="shared" si="193"/>
        <v>0</v>
      </c>
      <c r="R2856" s="5" t="str">
        <f t="shared" si="189"/>
        <v/>
      </c>
      <c r="T2856" s="5" t="str">
        <f t="shared" si="190"/>
        <v>KA</v>
      </c>
    </row>
    <row r="2857" spans="1:20" x14ac:dyDescent="0.2">
      <c r="A2857" s="10" t="str">
        <f t="shared" si="191"/>
        <v>KA</v>
      </c>
      <c r="B2857" s="10" t="str">
        <f t="shared" si="192"/>
        <v>444</v>
      </c>
      <c r="C2857" s="10" t="s">
        <v>4217</v>
      </c>
      <c r="D2857" s="10" t="s">
        <v>4838</v>
      </c>
      <c r="E2857" s="10"/>
      <c r="F2857" s="10"/>
      <c r="G2857" s="10" t="s">
        <v>3874</v>
      </c>
      <c r="H2857" s="10"/>
      <c r="I2857" s="10">
        <v>303</v>
      </c>
      <c r="J2857" s="106" t="s">
        <v>3875</v>
      </c>
      <c r="K2857" s="72">
        <v>16681</v>
      </c>
      <c r="L2857" s="10" t="s">
        <v>4836</v>
      </c>
      <c r="M2857" s="10" t="s">
        <v>5145</v>
      </c>
      <c r="N2857" s="10" t="s">
        <v>5152</v>
      </c>
      <c r="O2857" s="10"/>
      <c r="P2857" s="10"/>
      <c r="Q2857" s="60">
        <f t="shared" si="193"/>
        <v>0</v>
      </c>
      <c r="R2857" s="5" t="str">
        <f t="shared" si="189"/>
        <v/>
      </c>
      <c r="T2857" s="5" t="str">
        <f t="shared" si="190"/>
        <v>KA</v>
      </c>
    </row>
    <row r="2858" spans="1:20" x14ac:dyDescent="0.2">
      <c r="A2858" s="10" t="str">
        <f t="shared" si="191"/>
        <v>KA</v>
      </c>
      <c r="B2858" s="10" t="str">
        <f t="shared" si="192"/>
        <v>445</v>
      </c>
      <c r="C2858" s="10" t="s">
        <v>4218</v>
      </c>
      <c r="D2858" s="10" t="s">
        <v>4838</v>
      </c>
      <c r="E2858" s="10"/>
      <c r="F2858" s="10"/>
      <c r="G2858" s="10" t="s">
        <v>3874</v>
      </c>
      <c r="H2858" s="10"/>
      <c r="I2858" s="10">
        <v>304</v>
      </c>
      <c r="J2858" s="106" t="s">
        <v>3875</v>
      </c>
      <c r="K2858" s="72">
        <v>16681</v>
      </c>
      <c r="L2858" s="10" t="s">
        <v>4836</v>
      </c>
      <c r="M2858" s="10" t="s">
        <v>5145</v>
      </c>
      <c r="N2858" s="10" t="s">
        <v>5152</v>
      </c>
      <c r="O2858" s="10"/>
      <c r="P2858" s="10"/>
      <c r="Q2858" s="60">
        <f t="shared" si="193"/>
        <v>0</v>
      </c>
      <c r="R2858" s="5" t="str">
        <f t="shared" si="189"/>
        <v/>
      </c>
      <c r="T2858" s="5" t="str">
        <f t="shared" si="190"/>
        <v>KA</v>
      </c>
    </row>
    <row r="2859" spans="1:20" x14ac:dyDescent="0.2">
      <c r="A2859" s="10" t="str">
        <f t="shared" si="191"/>
        <v>KA</v>
      </c>
      <c r="B2859" s="10" t="str">
        <f t="shared" si="192"/>
        <v>446</v>
      </c>
      <c r="C2859" s="10" t="s">
        <v>4219</v>
      </c>
      <c r="D2859" s="10" t="s">
        <v>4838</v>
      </c>
      <c r="E2859" s="10"/>
      <c r="F2859" s="10"/>
      <c r="G2859" s="10" t="s">
        <v>3874</v>
      </c>
      <c r="H2859" s="10"/>
      <c r="I2859" s="10">
        <v>305</v>
      </c>
      <c r="J2859" s="106" t="s">
        <v>3875</v>
      </c>
      <c r="K2859" s="72">
        <v>16681</v>
      </c>
      <c r="L2859" s="10" t="s">
        <v>4836</v>
      </c>
      <c r="M2859" s="10" t="s">
        <v>5145</v>
      </c>
      <c r="N2859" s="10" t="s">
        <v>5152</v>
      </c>
      <c r="O2859" s="10"/>
      <c r="P2859" s="10"/>
      <c r="Q2859" s="60">
        <f t="shared" si="193"/>
        <v>0</v>
      </c>
      <c r="R2859" s="5" t="str">
        <f t="shared" si="189"/>
        <v/>
      </c>
      <c r="T2859" s="5" t="str">
        <f t="shared" si="190"/>
        <v>KA</v>
      </c>
    </row>
    <row r="2860" spans="1:20" x14ac:dyDescent="0.2">
      <c r="A2860" s="10" t="str">
        <f t="shared" si="191"/>
        <v>KA</v>
      </c>
      <c r="B2860" s="10" t="str">
        <f t="shared" si="192"/>
        <v>447</v>
      </c>
      <c r="C2860" s="10" t="s">
        <v>4220</v>
      </c>
      <c r="D2860" s="10" t="s">
        <v>4838</v>
      </c>
      <c r="E2860" s="10"/>
      <c r="F2860" s="10"/>
      <c r="G2860" s="10" t="s">
        <v>3874</v>
      </c>
      <c r="H2860" s="10"/>
      <c r="I2860" s="10">
        <v>306</v>
      </c>
      <c r="J2860" s="106" t="s">
        <v>3875</v>
      </c>
      <c r="K2860" s="72">
        <v>16681</v>
      </c>
      <c r="L2860" s="10" t="s">
        <v>4836</v>
      </c>
      <c r="M2860" s="10" t="s">
        <v>5145</v>
      </c>
      <c r="N2860" s="10" t="s">
        <v>5152</v>
      </c>
      <c r="O2860" s="10"/>
      <c r="P2860" s="10"/>
      <c r="Q2860" s="60">
        <f t="shared" si="193"/>
        <v>0</v>
      </c>
      <c r="R2860" s="5" t="str">
        <f t="shared" si="189"/>
        <v/>
      </c>
      <c r="T2860" s="5" t="str">
        <f t="shared" si="190"/>
        <v>KA</v>
      </c>
    </row>
    <row r="2861" spans="1:20" x14ac:dyDescent="0.2">
      <c r="A2861" s="10" t="str">
        <f t="shared" si="191"/>
        <v>KA</v>
      </c>
      <c r="B2861" s="10" t="str">
        <f t="shared" si="192"/>
        <v>448</v>
      </c>
      <c r="C2861" s="10" t="s">
        <v>4221</v>
      </c>
      <c r="D2861" s="10" t="s">
        <v>4838</v>
      </c>
      <c r="E2861" s="10"/>
      <c r="F2861" s="10"/>
      <c r="G2861" s="10" t="s">
        <v>3874</v>
      </c>
      <c r="H2861" s="10"/>
      <c r="I2861" s="10">
        <v>307</v>
      </c>
      <c r="J2861" s="106" t="s">
        <v>3875</v>
      </c>
      <c r="K2861" s="72">
        <v>16681</v>
      </c>
      <c r="L2861" s="10" t="s">
        <v>4836</v>
      </c>
      <c r="M2861" s="10" t="s">
        <v>5145</v>
      </c>
      <c r="N2861" s="10" t="s">
        <v>5152</v>
      </c>
      <c r="O2861" s="10"/>
      <c r="P2861" s="10"/>
      <c r="Q2861" s="60">
        <f t="shared" si="193"/>
        <v>0</v>
      </c>
      <c r="R2861" s="5" t="str">
        <f t="shared" si="189"/>
        <v/>
      </c>
      <c r="T2861" s="5" t="str">
        <f t="shared" si="190"/>
        <v>KA</v>
      </c>
    </row>
    <row r="2862" spans="1:20" x14ac:dyDescent="0.2">
      <c r="A2862" s="10" t="str">
        <f t="shared" si="191"/>
        <v>KA</v>
      </c>
      <c r="B2862" s="10" t="str">
        <f t="shared" si="192"/>
        <v>449</v>
      </c>
      <c r="C2862" s="10" t="s">
        <v>4222</v>
      </c>
      <c r="D2862" s="10" t="s">
        <v>4838</v>
      </c>
      <c r="E2862" s="10"/>
      <c r="F2862" s="10"/>
      <c r="G2862" s="10" t="s">
        <v>3874</v>
      </c>
      <c r="H2862" s="10"/>
      <c r="I2862" s="10">
        <v>308</v>
      </c>
      <c r="J2862" s="106" t="s">
        <v>3875</v>
      </c>
      <c r="K2862" s="72">
        <v>16681</v>
      </c>
      <c r="L2862" s="10" t="s">
        <v>4836</v>
      </c>
      <c r="M2862" s="10" t="s">
        <v>5145</v>
      </c>
      <c r="N2862" s="10" t="s">
        <v>5152</v>
      </c>
      <c r="O2862" s="10"/>
      <c r="P2862" s="10"/>
      <c r="Q2862" s="60">
        <f t="shared" si="193"/>
        <v>0</v>
      </c>
      <c r="R2862" s="5" t="str">
        <f t="shared" si="189"/>
        <v/>
      </c>
      <c r="T2862" s="5" t="str">
        <f t="shared" si="190"/>
        <v>KA</v>
      </c>
    </row>
    <row r="2863" spans="1:20" x14ac:dyDescent="0.2">
      <c r="A2863" s="10" t="str">
        <f t="shared" si="191"/>
        <v>KA</v>
      </c>
      <c r="B2863" s="10" t="str">
        <f t="shared" si="192"/>
        <v>450</v>
      </c>
      <c r="C2863" s="10" t="s">
        <v>4223</v>
      </c>
      <c r="D2863" s="10" t="s">
        <v>4838</v>
      </c>
      <c r="E2863" s="10"/>
      <c r="F2863" s="10"/>
      <c r="G2863" s="10" t="s">
        <v>3874</v>
      </c>
      <c r="H2863" s="10"/>
      <c r="I2863" s="10">
        <v>309</v>
      </c>
      <c r="J2863" s="106" t="s">
        <v>3875</v>
      </c>
      <c r="K2863" s="72">
        <v>16681</v>
      </c>
      <c r="L2863" s="10" t="s">
        <v>4836</v>
      </c>
      <c r="M2863" s="10" t="s">
        <v>5145</v>
      </c>
      <c r="N2863" s="10" t="s">
        <v>5152</v>
      </c>
      <c r="O2863" s="10"/>
      <c r="P2863" s="10"/>
      <c r="Q2863" s="60">
        <f t="shared" si="193"/>
        <v>0</v>
      </c>
      <c r="R2863" s="5" t="str">
        <f t="shared" si="189"/>
        <v/>
      </c>
      <c r="T2863" s="5" t="str">
        <f t="shared" si="190"/>
        <v>KA</v>
      </c>
    </row>
    <row r="2864" spans="1:20" x14ac:dyDescent="0.2">
      <c r="A2864" s="10" t="str">
        <f t="shared" si="191"/>
        <v>KA</v>
      </c>
      <c r="B2864" s="10" t="str">
        <f t="shared" si="192"/>
        <v>451</v>
      </c>
      <c r="C2864" s="10" t="s">
        <v>4840</v>
      </c>
      <c r="D2864" s="10" t="s">
        <v>4838</v>
      </c>
      <c r="E2864" s="10"/>
      <c r="F2864" s="10"/>
      <c r="G2864" s="10" t="s">
        <v>3874</v>
      </c>
      <c r="H2864" s="10"/>
      <c r="I2864" s="10">
        <v>310</v>
      </c>
      <c r="J2864" s="106" t="s">
        <v>3875</v>
      </c>
      <c r="K2864" s="72">
        <v>16681</v>
      </c>
      <c r="L2864" s="10" t="s">
        <v>4836</v>
      </c>
      <c r="M2864" s="10" t="s">
        <v>5145</v>
      </c>
      <c r="N2864" s="10" t="s">
        <v>5152</v>
      </c>
      <c r="O2864" s="10"/>
      <c r="P2864" s="10"/>
      <c r="Q2864" s="60">
        <f t="shared" si="193"/>
        <v>0</v>
      </c>
      <c r="T2864" s="5" t="str">
        <f t="shared" si="190"/>
        <v>KA</v>
      </c>
    </row>
    <row r="2865" spans="1:20" x14ac:dyDescent="0.2">
      <c r="A2865" s="10" t="str">
        <f t="shared" si="191"/>
        <v>KA</v>
      </c>
      <c r="B2865" s="10" t="str">
        <f t="shared" si="192"/>
        <v>452</v>
      </c>
      <c r="C2865" s="10" t="s">
        <v>4841</v>
      </c>
      <c r="D2865" s="10" t="s">
        <v>4838</v>
      </c>
      <c r="E2865" s="10"/>
      <c r="F2865" s="10"/>
      <c r="G2865" s="10" t="s">
        <v>3874</v>
      </c>
      <c r="H2865" s="10"/>
      <c r="I2865" s="10">
        <v>311</v>
      </c>
      <c r="J2865" s="106" t="s">
        <v>3875</v>
      </c>
      <c r="K2865" s="72">
        <v>16681</v>
      </c>
      <c r="L2865" s="10" t="s">
        <v>4836</v>
      </c>
      <c r="M2865" s="10" t="s">
        <v>5145</v>
      </c>
      <c r="N2865" s="10" t="s">
        <v>5152</v>
      </c>
      <c r="O2865" s="10"/>
      <c r="P2865" s="10"/>
      <c r="Q2865" s="60">
        <f t="shared" si="193"/>
        <v>0</v>
      </c>
      <c r="T2865" s="5" t="str">
        <f t="shared" si="190"/>
        <v>KA</v>
      </c>
    </row>
    <row r="2866" spans="1:20" x14ac:dyDescent="0.2">
      <c r="A2866" s="10" t="str">
        <f t="shared" si="191"/>
        <v>KA</v>
      </c>
      <c r="B2866" s="10" t="str">
        <f t="shared" si="192"/>
        <v>453</v>
      </c>
      <c r="C2866" s="10" t="s">
        <v>4842</v>
      </c>
      <c r="D2866" s="10" t="s">
        <v>4838</v>
      </c>
      <c r="E2866" s="10"/>
      <c r="F2866" s="10"/>
      <c r="G2866" s="10" t="s">
        <v>3874</v>
      </c>
      <c r="H2866" s="10"/>
      <c r="I2866" s="10">
        <v>312</v>
      </c>
      <c r="J2866" s="106" t="s">
        <v>3875</v>
      </c>
      <c r="K2866" s="72">
        <v>16681</v>
      </c>
      <c r="L2866" s="10" t="s">
        <v>4836</v>
      </c>
      <c r="M2866" s="10" t="s">
        <v>5145</v>
      </c>
      <c r="N2866" s="10" t="s">
        <v>5152</v>
      </c>
      <c r="O2866" s="10"/>
      <c r="P2866" s="10"/>
      <c r="Q2866" s="60">
        <f t="shared" si="193"/>
        <v>0</v>
      </c>
      <c r="T2866" s="5" t="str">
        <f t="shared" si="190"/>
        <v>KA</v>
      </c>
    </row>
    <row r="2867" spans="1:20" x14ac:dyDescent="0.2">
      <c r="A2867" s="10" t="str">
        <f t="shared" si="191"/>
        <v>KA</v>
      </c>
      <c r="B2867" s="10" t="str">
        <f t="shared" si="192"/>
        <v>454</v>
      </c>
      <c r="C2867" s="10" t="s">
        <v>4843</v>
      </c>
      <c r="D2867" s="10" t="s">
        <v>4838</v>
      </c>
      <c r="E2867" s="10"/>
      <c r="F2867" s="10"/>
      <c r="G2867" s="10" t="s">
        <v>3874</v>
      </c>
      <c r="H2867" s="10"/>
      <c r="I2867" s="10">
        <v>313</v>
      </c>
      <c r="J2867" s="106" t="s">
        <v>3875</v>
      </c>
      <c r="K2867" s="72">
        <v>16681</v>
      </c>
      <c r="L2867" s="10" t="s">
        <v>4836</v>
      </c>
      <c r="M2867" s="10" t="s">
        <v>5145</v>
      </c>
      <c r="N2867" s="10" t="s">
        <v>5152</v>
      </c>
      <c r="O2867" s="10"/>
      <c r="P2867" s="10"/>
      <c r="Q2867" s="60">
        <f t="shared" si="193"/>
        <v>0</v>
      </c>
      <c r="T2867" s="5" t="str">
        <f t="shared" si="190"/>
        <v>KA</v>
      </c>
    </row>
    <row r="2868" spans="1:20" x14ac:dyDescent="0.2">
      <c r="A2868" s="10" t="str">
        <f t="shared" si="191"/>
        <v>KA</v>
      </c>
      <c r="B2868" s="10" t="str">
        <f t="shared" si="192"/>
        <v>455</v>
      </c>
      <c r="C2868" s="10" t="s">
        <v>4844</v>
      </c>
      <c r="D2868" s="10" t="s">
        <v>4838</v>
      </c>
      <c r="E2868" s="10"/>
      <c r="F2868" s="10"/>
      <c r="G2868" s="10" t="s">
        <v>3874</v>
      </c>
      <c r="H2868" s="10"/>
      <c r="I2868" s="10">
        <v>314</v>
      </c>
      <c r="J2868" s="106" t="s">
        <v>3875</v>
      </c>
      <c r="K2868" s="72">
        <v>16681</v>
      </c>
      <c r="L2868" s="10" t="s">
        <v>4836</v>
      </c>
      <c r="M2868" s="10" t="s">
        <v>5145</v>
      </c>
      <c r="N2868" s="10" t="s">
        <v>5152</v>
      </c>
      <c r="O2868" s="10"/>
      <c r="P2868" s="10"/>
      <c r="Q2868" s="60">
        <f t="shared" si="193"/>
        <v>0</v>
      </c>
      <c r="T2868" s="5" t="str">
        <f t="shared" si="190"/>
        <v>KA</v>
      </c>
    </row>
    <row r="2869" spans="1:20" x14ac:dyDescent="0.2">
      <c r="A2869" s="10" t="str">
        <f t="shared" si="191"/>
        <v>KA</v>
      </c>
      <c r="B2869" s="10" t="str">
        <f t="shared" si="192"/>
        <v>456</v>
      </c>
      <c r="C2869" s="10" t="s">
        <v>4845</v>
      </c>
      <c r="D2869" s="10" t="s">
        <v>4838</v>
      </c>
      <c r="E2869" s="10"/>
      <c r="F2869" s="10"/>
      <c r="G2869" s="10" t="s">
        <v>3874</v>
      </c>
      <c r="H2869" s="10"/>
      <c r="I2869" s="10">
        <v>315</v>
      </c>
      <c r="J2869" s="106" t="s">
        <v>3875</v>
      </c>
      <c r="K2869" s="72">
        <v>16681</v>
      </c>
      <c r="L2869" s="10" t="s">
        <v>4836</v>
      </c>
      <c r="M2869" s="10" t="s">
        <v>5145</v>
      </c>
      <c r="N2869" s="10" t="s">
        <v>5152</v>
      </c>
      <c r="O2869" s="10"/>
      <c r="P2869" s="10"/>
      <c r="Q2869" s="60">
        <f t="shared" si="193"/>
        <v>0</v>
      </c>
      <c r="T2869" s="5" t="str">
        <f t="shared" si="190"/>
        <v>KA</v>
      </c>
    </row>
    <row r="2870" spans="1:20" x14ac:dyDescent="0.2">
      <c r="A2870" s="10" t="str">
        <f t="shared" si="191"/>
        <v>KA</v>
      </c>
      <c r="B2870" s="10" t="str">
        <f t="shared" si="192"/>
        <v>457</v>
      </c>
      <c r="C2870" s="10" t="s">
        <v>4846</v>
      </c>
      <c r="D2870" s="10" t="s">
        <v>4838</v>
      </c>
      <c r="E2870" s="10"/>
      <c r="F2870" s="10"/>
      <c r="G2870" s="10" t="s">
        <v>3874</v>
      </c>
      <c r="H2870" s="10"/>
      <c r="I2870" s="10">
        <v>316</v>
      </c>
      <c r="J2870" s="106" t="s">
        <v>3875</v>
      </c>
      <c r="K2870" s="72">
        <v>16681</v>
      </c>
      <c r="L2870" s="10" t="s">
        <v>4836</v>
      </c>
      <c r="M2870" s="10" t="s">
        <v>5145</v>
      </c>
      <c r="N2870" s="10" t="s">
        <v>5152</v>
      </c>
      <c r="O2870" s="10"/>
      <c r="P2870" s="10"/>
      <c r="Q2870" s="60">
        <f t="shared" si="193"/>
        <v>0</v>
      </c>
      <c r="T2870" s="5" t="str">
        <f t="shared" si="190"/>
        <v>KA</v>
      </c>
    </row>
    <row r="2871" spans="1:20" x14ac:dyDescent="0.2">
      <c r="A2871" s="10" t="str">
        <f t="shared" si="191"/>
        <v>KA</v>
      </c>
      <c r="B2871" s="10" t="str">
        <f t="shared" si="192"/>
        <v>458</v>
      </c>
      <c r="C2871" s="10" t="s">
        <v>4847</v>
      </c>
      <c r="D2871" s="10" t="s">
        <v>4838</v>
      </c>
      <c r="E2871" s="10"/>
      <c r="F2871" s="10"/>
      <c r="G2871" s="10" t="s">
        <v>3874</v>
      </c>
      <c r="H2871" s="10"/>
      <c r="I2871" s="10">
        <v>317</v>
      </c>
      <c r="J2871" s="106" t="s">
        <v>3875</v>
      </c>
      <c r="K2871" s="72">
        <v>16681</v>
      </c>
      <c r="L2871" s="10" t="s">
        <v>4836</v>
      </c>
      <c r="M2871" s="10" t="s">
        <v>5145</v>
      </c>
      <c r="N2871" s="10" t="s">
        <v>5152</v>
      </c>
      <c r="O2871" s="10"/>
      <c r="P2871" s="10"/>
      <c r="Q2871" s="60">
        <f t="shared" si="193"/>
        <v>0</v>
      </c>
      <c r="T2871" s="5" t="str">
        <f t="shared" si="190"/>
        <v>KA</v>
      </c>
    </row>
    <row r="2872" spans="1:20" x14ac:dyDescent="0.2">
      <c r="A2872" s="10" t="str">
        <f t="shared" si="191"/>
        <v>KA</v>
      </c>
      <c r="B2872" s="10" t="str">
        <f t="shared" si="192"/>
        <v>459</v>
      </c>
      <c r="C2872" s="10" t="s">
        <v>4848</v>
      </c>
      <c r="D2872" s="10" t="s">
        <v>4838</v>
      </c>
      <c r="E2872" s="10"/>
      <c r="F2872" s="10"/>
      <c r="G2872" s="10" t="s">
        <v>3874</v>
      </c>
      <c r="H2872" s="10"/>
      <c r="I2872" s="10">
        <v>318</v>
      </c>
      <c r="J2872" s="106" t="s">
        <v>3875</v>
      </c>
      <c r="K2872" s="72">
        <v>16681</v>
      </c>
      <c r="L2872" s="10" t="s">
        <v>4836</v>
      </c>
      <c r="M2872" s="10" t="s">
        <v>5145</v>
      </c>
      <c r="N2872" s="10" t="s">
        <v>5152</v>
      </c>
      <c r="O2872" s="10"/>
      <c r="P2872" s="10"/>
      <c r="Q2872" s="60">
        <f t="shared" si="193"/>
        <v>0</v>
      </c>
      <c r="T2872" s="5" t="str">
        <f t="shared" si="190"/>
        <v>KA</v>
      </c>
    </row>
    <row r="2873" spans="1:20" x14ac:dyDescent="0.2">
      <c r="A2873" s="10" t="str">
        <f t="shared" si="191"/>
        <v>KA</v>
      </c>
      <c r="B2873" s="10" t="str">
        <f t="shared" si="192"/>
        <v>460</v>
      </c>
      <c r="C2873" s="10" t="s">
        <v>4849</v>
      </c>
      <c r="D2873" s="10" t="s">
        <v>4838</v>
      </c>
      <c r="E2873" s="10"/>
      <c r="F2873" s="10"/>
      <c r="G2873" s="10" t="s">
        <v>3874</v>
      </c>
      <c r="H2873" s="10"/>
      <c r="I2873" s="10">
        <v>319</v>
      </c>
      <c r="J2873" s="106" t="s">
        <v>3875</v>
      </c>
      <c r="K2873" s="72">
        <v>16681</v>
      </c>
      <c r="L2873" s="10" t="s">
        <v>4836</v>
      </c>
      <c r="M2873" s="10" t="s">
        <v>5145</v>
      </c>
      <c r="N2873" s="10" t="s">
        <v>5152</v>
      </c>
      <c r="O2873" s="10"/>
      <c r="P2873" s="10"/>
      <c r="Q2873" s="60">
        <f t="shared" si="193"/>
        <v>0</v>
      </c>
      <c r="T2873" s="5" t="str">
        <f t="shared" si="190"/>
        <v>KA</v>
      </c>
    </row>
    <row r="2874" spans="1:20" x14ac:dyDescent="0.2">
      <c r="A2874" s="10" t="str">
        <f t="shared" si="191"/>
        <v>KA</v>
      </c>
      <c r="B2874" s="10" t="str">
        <f t="shared" si="192"/>
        <v>461</v>
      </c>
      <c r="C2874" s="10" t="s">
        <v>4850</v>
      </c>
      <c r="D2874" s="10" t="s">
        <v>4838</v>
      </c>
      <c r="E2874" s="10"/>
      <c r="F2874" s="10"/>
      <c r="G2874" s="10" t="s">
        <v>3874</v>
      </c>
      <c r="H2874" s="10"/>
      <c r="I2874" s="10">
        <v>320</v>
      </c>
      <c r="J2874" s="106" t="s">
        <v>3875</v>
      </c>
      <c r="K2874" s="72">
        <v>16681</v>
      </c>
      <c r="L2874" s="10" t="s">
        <v>4836</v>
      </c>
      <c r="M2874" s="10" t="s">
        <v>5145</v>
      </c>
      <c r="N2874" s="10" t="s">
        <v>5152</v>
      </c>
      <c r="O2874" s="10"/>
      <c r="P2874" s="10"/>
      <c r="Q2874" s="60">
        <f t="shared" si="193"/>
        <v>0</v>
      </c>
      <c r="T2874" s="5" t="str">
        <f t="shared" si="190"/>
        <v>KA</v>
      </c>
    </row>
    <row r="2875" spans="1:20" x14ac:dyDescent="0.2">
      <c r="A2875" s="10" t="str">
        <f t="shared" si="191"/>
        <v>KA</v>
      </c>
      <c r="B2875" s="10" t="str">
        <f t="shared" si="192"/>
        <v>462</v>
      </c>
      <c r="C2875" s="10" t="s">
        <v>4851</v>
      </c>
      <c r="D2875" s="10" t="s">
        <v>4838</v>
      </c>
      <c r="E2875" s="10"/>
      <c r="F2875" s="10"/>
      <c r="G2875" s="10" t="s">
        <v>3874</v>
      </c>
      <c r="H2875" s="10"/>
      <c r="I2875" s="10">
        <v>321</v>
      </c>
      <c r="J2875" s="106" t="s">
        <v>3875</v>
      </c>
      <c r="K2875" s="72">
        <v>16681</v>
      </c>
      <c r="L2875" s="10" t="s">
        <v>4836</v>
      </c>
      <c r="M2875" s="10" t="s">
        <v>5145</v>
      </c>
      <c r="N2875" s="10" t="s">
        <v>5152</v>
      </c>
      <c r="O2875" s="10"/>
      <c r="P2875" s="10"/>
      <c r="Q2875" s="60">
        <f t="shared" si="193"/>
        <v>0</v>
      </c>
      <c r="T2875" s="5" t="str">
        <f t="shared" si="190"/>
        <v>KA</v>
      </c>
    </row>
    <row r="2876" spans="1:20" x14ac:dyDescent="0.2">
      <c r="A2876" s="10" t="str">
        <f t="shared" si="191"/>
        <v>KA</v>
      </c>
      <c r="B2876" s="10" t="str">
        <f t="shared" si="192"/>
        <v>463</v>
      </c>
      <c r="C2876" s="10" t="s">
        <v>4852</v>
      </c>
      <c r="D2876" s="10" t="s">
        <v>4838</v>
      </c>
      <c r="E2876" s="10"/>
      <c r="F2876" s="10"/>
      <c r="G2876" s="10" t="s">
        <v>3874</v>
      </c>
      <c r="H2876" s="10"/>
      <c r="I2876" s="10">
        <v>322</v>
      </c>
      <c r="J2876" s="106" t="s">
        <v>3875</v>
      </c>
      <c r="K2876" s="72">
        <v>16681</v>
      </c>
      <c r="L2876" s="10" t="s">
        <v>4836</v>
      </c>
      <c r="M2876" s="10" t="s">
        <v>5145</v>
      </c>
      <c r="N2876" s="10" t="s">
        <v>5152</v>
      </c>
      <c r="O2876" s="10"/>
      <c r="P2876" s="10"/>
      <c r="Q2876" s="60">
        <f t="shared" si="193"/>
        <v>0</v>
      </c>
      <c r="T2876" s="5" t="str">
        <f t="shared" si="190"/>
        <v>KA</v>
      </c>
    </row>
    <row r="2877" spans="1:20" x14ac:dyDescent="0.2">
      <c r="A2877" s="10" t="str">
        <f t="shared" si="191"/>
        <v>KA</v>
      </c>
      <c r="B2877" s="10" t="str">
        <f t="shared" si="192"/>
        <v>464</v>
      </c>
      <c r="C2877" s="10" t="s">
        <v>4853</v>
      </c>
      <c r="D2877" s="10" t="s">
        <v>4838</v>
      </c>
      <c r="E2877" s="10"/>
      <c r="F2877" s="10"/>
      <c r="G2877" s="10" t="s">
        <v>3874</v>
      </c>
      <c r="H2877" s="10"/>
      <c r="I2877" s="10">
        <v>323</v>
      </c>
      <c r="J2877" s="106" t="s">
        <v>3875</v>
      </c>
      <c r="K2877" s="72">
        <v>16681</v>
      </c>
      <c r="L2877" s="10" t="s">
        <v>4836</v>
      </c>
      <c r="M2877" s="10" t="s">
        <v>5145</v>
      </c>
      <c r="N2877" s="10" t="s">
        <v>5152</v>
      </c>
      <c r="O2877" s="10"/>
      <c r="P2877" s="10"/>
      <c r="Q2877" s="60">
        <f t="shared" si="193"/>
        <v>0</v>
      </c>
      <c r="T2877" s="5" t="str">
        <f t="shared" si="190"/>
        <v>KA</v>
      </c>
    </row>
    <row r="2878" spans="1:20" x14ac:dyDescent="0.2">
      <c r="A2878" s="10" t="str">
        <f t="shared" si="191"/>
        <v>KA</v>
      </c>
      <c r="B2878" s="10" t="str">
        <f t="shared" si="192"/>
        <v>465</v>
      </c>
      <c r="C2878" s="10" t="s">
        <v>4854</v>
      </c>
      <c r="D2878" s="10" t="s">
        <v>4838</v>
      </c>
      <c r="E2878" s="10"/>
      <c r="F2878" s="10"/>
      <c r="G2878" s="10" t="s">
        <v>3874</v>
      </c>
      <c r="H2878" s="10"/>
      <c r="I2878" s="10">
        <v>324</v>
      </c>
      <c r="J2878" s="106" t="s">
        <v>3875</v>
      </c>
      <c r="K2878" s="72">
        <v>16711</v>
      </c>
      <c r="L2878" s="10" t="s">
        <v>4836</v>
      </c>
      <c r="M2878" s="10" t="s">
        <v>5145</v>
      </c>
      <c r="N2878" s="10" t="s">
        <v>5152</v>
      </c>
      <c r="O2878" s="10"/>
      <c r="P2878" s="10"/>
      <c r="Q2878" s="60">
        <f t="shared" si="193"/>
        <v>0</v>
      </c>
      <c r="T2878" s="5" t="str">
        <f t="shared" si="190"/>
        <v>KA</v>
      </c>
    </row>
    <row r="2879" spans="1:20" x14ac:dyDescent="0.2">
      <c r="A2879" s="10" t="str">
        <f t="shared" si="191"/>
        <v>KA</v>
      </c>
      <c r="B2879" s="10" t="str">
        <f t="shared" si="192"/>
        <v>466</v>
      </c>
      <c r="C2879" s="10" t="s">
        <v>4855</v>
      </c>
      <c r="D2879" s="10" t="s">
        <v>4838</v>
      </c>
      <c r="E2879" s="10"/>
      <c r="F2879" s="10"/>
      <c r="G2879" s="10" t="s">
        <v>3874</v>
      </c>
      <c r="H2879" s="10"/>
      <c r="I2879" s="10">
        <v>325</v>
      </c>
      <c r="J2879" s="106" t="s">
        <v>3875</v>
      </c>
      <c r="K2879" s="72">
        <v>16711</v>
      </c>
      <c r="L2879" s="10" t="s">
        <v>4836</v>
      </c>
      <c r="M2879" s="10" t="s">
        <v>5145</v>
      </c>
      <c r="N2879" s="10" t="s">
        <v>5152</v>
      </c>
      <c r="O2879" s="10"/>
      <c r="P2879" s="10"/>
      <c r="Q2879" s="60">
        <f t="shared" si="193"/>
        <v>0</v>
      </c>
      <c r="T2879" s="5" t="str">
        <f t="shared" si="190"/>
        <v>KA</v>
      </c>
    </row>
    <row r="2880" spans="1:20" x14ac:dyDescent="0.2">
      <c r="A2880" s="10" t="str">
        <f t="shared" si="191"/>
        <v>KA</v>
      </c>
      <c r="B2880" s="10" t="str">
        <f t="shared" si="192"/>
        <v>467</v>
      </c>
      <c r="C2880" s="10" t="s">
        <v>4856</v>
      </c>
      <c r="D2880" s="10" t="s">
        <v>4838</v>
      </c>
      <c r="E2880" s="10"/>
      <c r="F2880" s="10"/>
      <c r="G2880" s="10" t="s">
        <v>3874</v>
      </c>
      <c r="H2880" s="10"/>
      <c r="I2880" s="10">
        <v>326</v>
      </c>
      <c r="J2880" s="106" t="s">
        <v>3875</v>
      </c>
      <c r="K2880" s="72">
        <v>16711</v>
      </c>
      <c r="L2880" s="10" t="s">
        <v>4836</v>
      </c>
      <c r="M2880" s="10" t="s">
        <v>5145</v>
      </c>
      <c r="N2880" s="10" t="s">
        <v>5152</v>
      </c>
      <c r="O2880" s="10"/>
      <c r="P2880" s="10"/>
      <c r="Q2880" s="60">
        <f t="shared" si="193"/>
        <v>0</v>
      </c>
      <c r="T2880" s="5" t="str">
        <f t="shared" si="190"/>
        <v>KA</v>
      </c>
    </row>
    <row r="2881" spans="1:20" x14ac:dyDescent="0.2">
      <c r="A2881" s="10" t="str">
        <f t="shared" si="191"/>
        <v>KA</v>
      </c>
      <c r="B2881" s="10" t="str">
        <f t="shared" si="192"/>
        <v>468</v>
      </c>
      <c r="C2881" s="10" t="s">
        <v>4857</v>
      </c>
      <c r="D2881" s="10" t="s">
        <v>4838</v>
      </c>
      <c r="E2881" s="10"/>
      <c r="F2881" s="10"/>
      <c r="G2881" s="10" t="s">
        <v>3874</v>
      </c>
      <c r="H2881" s="10"/>
      <c r="I2881" s="10">
        <v>327</v>
      </c>
      <c r="J2881" s="106" t="s">
        <v>3875</v>
      </c>
      <c r="K2881" s="72">
        <v>16711</v>
      </c>
      <c r="L2881" s="10" t="s">
        <v>4836</v>
      </c>
      <c r="M2881" s="10" t="s">
        <v>5145</v>
      </c>
      <c r="N2881" s="10" t="s">
        <v>5152</v>
      </c>
      <c r="O2881" s="10"/>
      <c r="P2881" s="10"/>
      <c r="Q2881" s="60">
        <f t="shared" si="193"/>
        <v>0</v>
      </c>
      <c r="T2881" s="5" t="str">
        <f t="shared" si="190"/>
        <v>KA</v>
      </c>
    </row>
    <row r="2882" spans="1:20" x14ac:dyDescent="0.2">
      <c r="A2882" s="10" t="str">
        <f t="shared" si="191"/>
        <v>KA</v>
      </c>
      <c r="B2882" s="10" t="str">
        <f t="shared" si="192"/>
        <v>469</v>
      </c>
      <c r="C2882" s="10" t="s">
        <v>4858</v>
      </c>
      <c r="D2882" s="10" t="s">
        <v>4838</v>
      </c>
      <c r="E2882" s="10"/>
      <c r="F2882" s="10"/>
      <c r="G2882" s="10" t="s">
        <v>3874</v>
      </c>
      <c r="H2882" s="10"/>
      <c r="I2882" s="10">
        <v>328</v>
      </c>
      <c r="J2882" s="106" t="s">
        <v>3875</v>
      </c>
      <c r="K2882" s="72">
        <v>16711</v>
      </c>
      <c r="L2882" s="10" t="s">
        <v>4836</v>
      </c>
      <c r="M2882" s="10" t="s">
        <v>5145</v>
      </c>
      <c r="N2882" s="10" t="s">
        <v>5152</v>
      </c>
      <c r="O2882" s="10"/>
      <c r="P2882" s="10"/>
      <c r="Q2882" s="60">
        <f t="shared" si="193"/>
        <v>0</v>
      </c>
      <c r="T2882" s="5" t="str">
        <f t="shared" si="190"/>
        <v>KA</v>
      </c>
    </row>
    <row r="2883" spans="1:20" x14ac:dyDescent="0.2">
      <c r="A2883" s="10" t="str">
        <f t="shared" si="191"/>
        <v>KA</v>
      </c>
      <c r="B2883" s="10" t="str">
        <f t="shared" si="192"/>
        <v>470</v>
      </c>
      <c r="C2883" s="10" t="s">
        <v>4859</v>
      </c>
      <c r="D2883" s="10" t="s">
        <v>4838</v>
      </c>
      <c r="E2883" s="10"/>
      <c r="F2883" s="10"/>
      <c r="G2883" s="10" t="s">
        <v>3874</v>
      </c>
      <c r="H2883" s="10"/>
      <c r="I2883" s="10">
        <v>329</v>
      </c>
      <c r="J2883" s="106" t="s">
        <v>3875</v>
      </c>
      <c r="K2883" s="72">
        <v>16711</v>
      </c>
      <c r="L2883" s="10" t="s">
        <v>4836</v>
      </c>
      <c r="M2883" s="10" t="s">
        <v>5145</v>
      </c>
      <c r="N2883" s="10" t="s">
        <v>5152</v>
      </c>
      <c r="O2883" s="10"/>
      <c r="P2883" s="10"/>
      <c r="Q2883" s="60">
        <f t="shared" si="193"/>
        <v>0</v>
      </c>
      <c r="T2883" s="5" t="str">
        <f t="shared" ref="T2883:T2946" si="194">LEFT(C2883,2)</f>
        <v>KA</v>
      </c>
    </row>
    <row r="2884" spans="1:20" x14ac:dyDescent="0.2">
      <c r="A2884" s="10" t="str">
        <f t="shared" si="191"/>
        <v>KA</v>
      </c>
      <c r="B2884" s="10" t="str">
        <f t="shared" si="192"/>
        <v>471</v>
      </c>
      <c r="C2884" s="10" t="s">
        <v>4860</v>
      </c>
      <c r="D2884" s="10" t="s">
        <v>4838</v>
      </c>
      <c r="E2884" s="10"/>
      <c r="F2884" s="10"/>
      <c r="G2884" s="10" t="s">
        <v>3874</v>
      </c>
      <c r="H2884" s="10"/>
      <c r="I2884" s="10">
        <v>330</v>
      </c>
      <c r="J2884" s="106" t="s">
        <v>3875</v>
      </c>
      <c r="K2884" s="72">
        <v>16711</v>
      </c>
      <c r="L2884" s="10" t="s">
        <v>4836</v>
      </c>
      <c r="M2884" s="10" t="s">
        <v>5145</v>
      </c>
      <c r="N2884" s="10" t="s">
        <v>5152</v>
      </c>
      <c r="O2884" s="10"/>
      <c r="P2884" s="10"/>
      <c r="Q2884" s="60">
        <f t="shared" si="193"/>
        <v>0</v>
      </c>
      <c r="T2884" s="5" t="str">
        <f t="shared" si="194"/>
        <v>KA</v>
      </c>
    </row>
    <row r="2885" spans="1:20" x14ac:dyDescent="0.2">
      <c r="A2885" s="10" t="str">
        <f t="shared" si="191"/>
        <v>KA</v>
      </c>
      <c r="B2885" s="10" t="str">
        <f t="shared" si="192"/>
        <v>472</v>
      </c>
      <c r="C2885" s="10" t="s">
        <v>4861</v>
      </c>
      <c r="D2885" s="10" t="s">
        <v>4838</v>
      </c>
      <c r="E2885" s="10"/>
      <c r="F2885" s="10"/>
      <c r="G2885" s="10" t="s">
        <v>3874</v>
      </c>
      <c r="H2885" s="10"/>
      <c r="I2885" s="10">
        <v>331</v>
      </c>
      <c r="J2885" s="106" t="s">
        <v>3875</v>
      </c>
      <c r="K2885" s="72">
        <v>16711</v>
      </c>
      <c r="L2885" s="10" t="s">
        <v>4836</v>
      </c>
      <c r="M2885" s="10" t="s">
        <v>5145</v>
      </c>
      <c r="N2885" s="10" t="s">
        <v>5152</v>
      </c>
      <c r="O2885" s="10"/>
      <c r="P2885" s="10"/>
      <c r="Q2885" s="60">
        <f t="shared" si="193"/>
        <v>0</v>
      </c>
      <c r="T2885" s="5" t="str">
        <f t="shared" si="194"/>
        <v>KA</v>
      </c>
    </row>
    <row r="2886" spans="1:20" x14ac:dyDescent="0.2">
      <c r="A2886" s="10" t="str">
        <f t="shared" si="191"/>
        <v>KA</v>
      </c>
      <c r="B2886" s="10" t="str">
        <f t="shared" si="192"/>
        <v>473</v>
      </c>
      <c r="C2886" s="10" t="s">
        <v>4862</v>
      </c>
      <c r="D2886" s="10" t="s">
        <v>4838</v>
      </c>
      <c r="E2886" s="10"/>
      <c r="F2886" s="10"/>
      <c r="G2886" s="10" t="s">
        <v>3874</v>
      </c>
      <c r="H2886" s="10"/>
      <c r="I2886" s="10">
        <v>332</v>
      </c>
      <c r="J2886" s="106" t="s">
        <v>3875</v>
      </c>
      <c r="K2886" s="72">
        <v>16711</v>
      </c>
      <c r="L2886" s="10" t="s">
        <v>4836</v>
      </c>
      <c r="M2886" s="10" t="s">
        <v>5145</v>
      </c>
      <c r="N2886" s="10" t="s">
        <v>5152</v>
      </c>
      <c r="O2886" s="10"/>
      <c r="P2886" s="10"/>
      <c r="Q2886" s="60">
        <f t="shared" si="193"/>
        <v>0</v>
      </c>
      <c r="T2886" s="5" t="str">
        <f t="shared" si="194"/>
        <v>KA</v>
      </c>
    </row>
    <row r="2887" spans="1:20" x14ac:dyDescent="0.2">
      <c r="A2887" s="10" t="str">
        <f t="shared" si="191"/>
        <v>KA</v>
      </c>
      <c r="B2887" s="10" t="str">
        <f t="shared" si="192"/>
        <v>474</v>
      </c>
      <c r="C2887" s="10" t="s">
        <v>4863</v>
      </c>
      <c r="D2887" s="10" t="s">
        <v>4838</v>
      </c>
      <c r="E2887" s="10"/>
      <c r="F2887" s="10"/>
      <c r="G2887" s="10" t="s">
        <v>3874</v>
      </c>
      <c r="H2887" s="10"/>
      <c r="I2887" s="10">
        <v>333</v>
      </c>
      <c r="J2887" s="106" t="s">
        <v>3875</v>
      </c>
      <c r="K2887" s="72">
        <v>16711</v>
      </c>
      <c r="L2887" s="10" t="s">
        <v>4836</v>
      </c>
      <c r="M2887" s="10" t="s">
        <v>5145</v>
      </c>
      <c r="N2887" s="10" t="s">
        <v>5152</v>
      </c>
      <c r="O2887" s="10"/>
      <c r="P2887" s="10"/>
      <c r="Q2887" s="60">
        <f t="shared" si="193"/>
        <v>0</v>
      </c>
      <c r="T2887" s="5" t="str">
        <f t="shared" si="194"/>
        <v>KA</v>
      </c>
    </row>
    <row r="2888" spans="1:20" x14ac:dyDescent="0.2">
      <c r="A2888" s="10" t="str">
        <f t="shared" si="191"/>
        <v>KA</v>
      </c>
      <c r="B2888" s="10" t="str">
        <f t="shared" si="192"/>
        <v>475</v>
      </c>
      <c r="C2888" s="10" t="s">
        <v>4864</v>
      </c>
      <c r="D2888" s="10" t="s">
        <v>4838</v>
      </c>
      <c r="E2888" s="10"/>
      <c r="F2888" s="10"/>
      <c r="G2888" s="10" t="s">
        <v>3874</v>
      </c>
      <c r="H2888" s="10"/>
      <c r="I2888" s="10">
        <v>334</v>
      </c>
      <c r="J2888" s="106" t="s">
        <v>3875</v>
      </c>
      <c r="K2888" s="72">
        <v>16711</v>
      </c>
      <c r="L2888" s="10" t="s">
        <v>4836</v>
      </c>
      <c r="M2888" s="10" t="s">
        <v>5145</v>
      </c>
      <c r="N2888" s="10" t="s">
        <v>5152</v>
      </c>
      <c r="O2888" s="10"/>
      <c r="P2888" s="10"/>
      <c r="Q2888" s="60">
        <f t="shared" si="193"/>
        <v>0</v>
      </c>
      <c r="T2888" s="5" t="str">
        <f t="shared" si="194"/>
        <v>KA</v>
      </c>
    </row>
    <row r="2889" spans="1:20" x14ac:dyDescent="0.2">
      <c r="A2889" s="10" t="str">
        <f t="shared" si="191"/>
        <v>KA</v>
      </c>
      <c r="B2889" s="10" t="str">
        <f t="shared" si="192"/>
        <v>476</v>
      </c>
      <c r="C2889" s="10" t="s">
        <v>4865</v>
      </c>
      <c r="D2889" s="10" t="s">
        <v>4838</v>
      </c>
      <c r="E2889" s="10"/>
      <c r="F2889" s="10"/>
      <c r="G2889" s="10" t="s">
        <v>3874</v>
      </c>
      <c r="H2889" s="10"/>
      <c r="I2889" s="10">
        <v>335</v>
      </c>
      <c r="J2889" s="106" t="s">
        <v>3875</v>
      </c>
      <c r="K2889" s="72">
        <v>16711</v>
      </c>
      <c r="L2889" s="10" t="s">
        <v>4836</v>
      </c>
      <c r="M2889" s="10" t="s">
        <v>5145</v>
      </c>
      <c r="N2889" s="10" t="s">
        <v>5152</v>
      </c>
      <c r="O2889" s="10"/>
      <c r="P2889" s="10"/>
      <c r="Q2889" s="60">
        <f t="shared" si="193"/>
        <v>0</v>
      </c>
      <c r="T2889" s="5" t="str">
        <f t="shared" si="194"/>
        <v>KA</v>
      </c>
    </row>
    <row r="2890" spans="1:20" x14ac:dyDescent="0.2">
      <c r="A2890" s="10" t="str">
        <f t="shared" si="191"/>
        <v>KA</v>
      </c>
      <c r="B2890" s="10" t="str">
        <f t="shared" si="192"/>
        <v>477</v>
      </c>
      <c r="C2890" s="10" t="s">
        <v>4866</v>
      </c>
      <c r="D2890" s="10" t="s">
        <v>4838</v>
      </c>
      <c r="E2890" s="10"/>
      <c r="F2890" s="10"/>
      <c r="G2890" s="10" t="s">
        <v>3874</v>
      </c>
      <c r="H2890" s="10"/>
      <c r="I2890" s="10">
        <v>336</v>
      </c>
      <c r="J2890" s="106" t="s">
        <v>3875</v>
      </c>
      <c r="K2890" s="72">
        <v>16711</v>
      </c>
      <c r="L2890" s="10" t="s">
        <v>4836</v>
      </c>
      <c r="M2890" s="10" t="s">
        <v>5145</v>
      </c>
      <c r="N2890" s="10" t="s">
        <v>5152</v>
      </c>
      <c r="O2890" s="10"/>
      <c r="P2890" s="10"/>
      <c r="Q2890" s="60">
        <f t="shared" si="193"/>
        <v>0</v>
      </c>
      <c r="T2890" s="5" t="str">
        <f t="shared" si="194"/>
        <v>KA</v>
      </c>
    </row>
    <row r="2891" spans="1:20" x14ac:dyDescent="0.2">
      <c r="A2891" s="10" t="str">
        <f t="shared" si="191"/>
        <v>KA</v>
      </c>
      <c r="B2891" s="10" t="str">
        <f t="shared" si="192"/>
        <v>478</v>
      </c>
      <c r="C2891" s="10" t="s">
        <v>4867</v>
      </c>
      <c r="D2891" s="10" t="s">
        <v>4838</v>
      </c>
      <c r="E2891" s="10"/>
      <c r="F2891" s="10"/>
      <c r="G2891" s="10" t="s">
        <v>3874</v>
      </c>
      <c r="H2891" s="10"/>
      <c r="I2891" s="10">
        <v>337</v>
      </c>
      <c r="J2891" s="106" t="s">
        <v>3875</v>
      </c>
      <c r="K2891" s="72">
        <v>16711</v>
      </c>
      <c r="L2891" s="10" t="s">
        <v>4836</v>
      </c>
      <c r="M2891" s="10" t="s">
        <v>5145</v>
      </c>
      <c r="N2891" s="10" t="s">
        <v>5152</v>
      </c>
      <c r="O2891" s="10"/>
      <c r="P2891" s="10"/>
      <c r="Q2891" s="60">
        <f t="shared" si="193"/>
        <v>0</v>
      </c>
      <c r="T2891" s="5" t="str">
        <f t="shared" si="194"/>
        <v>KA</v>
      </c>
    </row>
    <row r="2892" spans="1:20" x14ac:dyDescent="0.2">
      <c r="A2892" s="10" t="str">
        <f t="shared" si="191"/>
        <v>KA</v>
      </c>
      <c r="B2892" s="10" t="str">
        <f t="shared" si="192"/>
        <v>479</v>
      </c>
      <c r="C2892" s="10" t="s">
        <v>4868</v>
      </c>
      <c r="D2892" s="10" t="s">
        <v>4838</v>
      </c>
      <c r="E2892" s="10"/>
      <c r="F2892" s="10"/>
      <c r="G2892" s="10" t="s">
        <v>3874</v>
      </c>
      <c r="H2892" s="10"/>
      <c r="I2892" s="10">
        <v>338</v>
      </c>
      <c r="J2892" s="106" t="s">
        <v>3875</v>
      </c>
      <c r="K2892" s="72">
        <v>16711</v>
      </c>
      <c r="L2892" s="10" t="s">
        <v>4836</v>
      </c>
      <c r="M2892" s="10" t="s">
        <v>5145</v>
      </c>
      <c r="N2892" s="10" t="s">
        <v>5152</v>
      </c>
      <c r="O2892" s="10"/>
      <c r="P2892" s="10"/>
      <c r="Q2892" s="60">
        <f t="shared" si="193"/>
        <v>0</v>
      </c>
      <c r="T2892" s="5" t="str">
        <f t="shared" si="194"/>
        <v>KA</v>
      </c>
    </row>
    <row r="2893" spans="1:20" x14ac:dyDescent="0.2">
      <c r="A2893" s="10" t="str">
        <f t="shared" si="191"/>
        <v>KA</v>
      </c>
      <c r="B2893" s="10" t="str">
        <f t="shared" si="192"/>
        <v>480</v>
      </c>
      <c r="C2893" s="10" t="s">
        <v>4869</v>
      </c>
      <c r="D2893" s="10" t="s">
        <v>4838</v>
      </c>
      <c r="E2893" s="10"/>
      <c r="F2893" s="10"/>
      <c r="G2893" s="10" t="s">
        <v>3874</v>
      </c>
      <c r="H2893" s="10"/>
      <c r="I2893" s="10">
        <v>339</v>
      </c>
      <c r="J2893" s="106" t="s">
        <v>3875</v>
      </c>
      <c r="K2893" s="72">
        <v>16711</v>
      </c>
      <c r="L2893" s="10" t="s">
        <v>4836</v>
      </c>
      <c r="M2893" s="10" t="s">
        <v>5145</v>
      </c>
      <c r="N2893" s="10" t="s">
        <v>5152</v>
      </c>
      <c r="O2893" s="10"/>
      <c r="P2893" s="10"/>
      <c r="Q2893" s="60">
        <f t="shared" si="193"/>
        <v>0</v>
      </c>
      <c r="T2893" s="5" t="str">
        <f t="shared" si="194"/>
        <v>KA</v>
      </c>
    </row>
    <row r="2894" spans="1:20" x14ac:dyDescent="0.2">
      <c r="A2894" s="10" t="str">
        <f t="shared" si="191"/>
        <v>KA</v>
      </c>
      <c r="B2894" s="10" t="str">
        <f t="shared" si="192"/>
        <v>481</v>
      </c>
      <c r="C2894" s="10" t="s">
        <v>4870</v>
      </c>
      <c r="D2894" s="10" t="s">
        <v>4838</v>
      </c>
      <c r="E2894" s="10"/>
      <c r="F2894" s="10"/>
      <c r="G2894" s="10" t="s">
        <v>3874</v>
      </c>
      <c r="H2894" s="10"/>
      <c r="I2894" s="10">
        <v>340</v>
      </c>
      <c r="J2894" s="106" t="s">
        <v>3875</v>
      </c>
      <c r="K2894" s="72">
        <v>16711</v>
      </c>
      <c r="L2894" s="10" t="s">
        <v>4836</v>
      </c>
      <c r="M2894" s="10" t="s">
        <v>5145</v>
      </c>
      <c r="N2894" s="10" t="s">
        <v>5152</v>
      </c>
      <c r="O2894" s="10"/>
      <c r="P2894" s="10"/>
      <c r="Q2894" s="60">
        <f t="shared" si="193"/>
        <v>0</v>
      </c>
      <c r="T2894" s="5" t="str">
        <f t="shared" si="194"/>
        <v>KA</v>
      </c>
    </row>
    <row r="2895" spans="1:20" x14ac:dyDescent="0.2">
      <c r="A2895" s="10" t="str">
        <f t="shared" si="191"/>
        <v>KA</v>
      </c>
      <c r="B2895" s="10" t="str">
        <f t="shared" si="192"/>
        <v>482</v>
      </c>
      <c r="C2895" s="10" t="s">
        <v>4871</v>
      </c>
      <c r="D2895" s="10" t="s">
        <v>4838</v>
      </c>
      <c r="E2895" s="10"/>
      <c r="F2895" s="10"/>
      <c r="G2895" s="10" t="s">
        <v>3874</v>
      </c>
      <c r="H2895" s="10"/>
      <c r="I2895" s="10">
        <v>341</v>
      </c>
      <c r="J2895" s="106" t="s">
        <v>3875</v>
      </c>
      <c r="K2895" s="72">
        <v>16711</v>
      </c>
      <c r="L2895" s="10" t="s">
        <v>4836</v>
      </c>
      <c r="M2895" s="10" t="s">
        <v>5145</v>
      </c>
      <c r="N2895" s="10" t="s">
        <v>5152</v>
      </c>
      <c r="O2895" s="10"/>
      <c r="P2895" s="10"/>
      <c r="Q2895" s="60">
        <f t="shared" si="193"/>
        <v>0</v>
      </c>
      <c r="T2895" s="5" t="str">
        <f t="shared" si="194"/>
        <v>KA</v>
      </c>
    </row>
    <row r="2896" spans="1:20" x14ac:dyDescent="0.2">
      <c r="A2896" s="10" t="str">
        <f t="shared" si="191"/>
        <v>KA</v>
      </c>
      <c r="B2896" s="10" t="str">
        <f t="shared" si="192"/>
        <v>483</v>
      </c>
      <c r="C2896" s="10" t="s">
        <v>4872</v>
      </c>
      <c r="D2896" s="10" t="s">
        <v>4838</v>
      </c>
      <c r="E2896" s="10"/>
      <c r="F2896" s="10"/>
      <c r="G2896" s="10" t="s">
        <v>3874</v>
      </c>
      <c r="H2896" s="10"/>
      <c r="I2896" s="10">
        <v>342</v>
      </c>
      <c r="J2896" s="106" t="s">
        <v>3875</v>
      </c>
      <c r="K2896" s="72">
        <v>16711</v>
      </c>
      <c r="L2896" s="10" t="s">
        <v>4836</v>
      </c>
      <c r="M2896" s="10" t="s">
        <v>5145</v>
      </c>
      <c r="N2896" s="10" t="s">
        <v>5152</v>
      </c>
      <c r="O2896" s="10"/>
      <c r="P2896" s="10"/>
      <c r="Q2896" s="60">
        <f t="shared" si="193"/>
        <v>0</v>
      </c>
      <c r="T2896" s="5" t="str">
        <f t="shared" si="194"/>
        <v>KA</v>
      </c>
    </row>
    <row r="2897" spans="1:20" x14ac:dyDescent="0.2">
      <c r="A2897" s="10" t="str">
        <f t="shared" si="191"/>
        <v>KA</v>
      </c>
      <c r="B2897" s="10" t="str">
        <f t="shared" si="192"/>
        <v>484</v>
      </c>
      <c r="C2897" s="10" t="s">
        <v>4873</v>
      </c>
      <c r="D2897" s="10" t="s">
        <v>4838</v>
      </c>
      <c r="E2897" s="10"/>
      <c r="F2897" s="10"/>
      <c r="G2897" s="10" t="s">
        <v>3874</v>
      </c>
      <c r="H2897" s="10"/>
      <c r="I2897" s="10">
        <v>343</v>
      </c>
      <c r="J2897" s="106" t="s">
        <v>3875</v>
      </c>
      <c r="K2897" s="72">
        <v>16711</v>
      </c>
      <c r="L2897" s="10" t="s">
        <v>4836</v>
      </c>
      <c r="M2897" s="10" t="s">
        <v>5145</v>
      </c>
      <c r="N2897" s="10" t="s">
        <v>5152</v>
      </c>
      <c r="O2897" s="10"/>
      <c r="P2897" s="10"/>
      <c r="Q2897" s="60">
        <f t="shared" si="193"/>
        <v>0</v>
      </c>
      <c r="T2897" s="5" t="str">
        <f t="shared" si="194"/>
        <v>KA</v>
      </c>
    </row>
    <row r="2898" spans="1:20" x14ac:dyDescent="0.2">
      <c r="A2898" s="10" t="str">
        <f t="shared" si="191"/>
        <v>KA</v>
      </c>
      <c r="B2898" s="10" t="str">
        <f t="shared" si="192"/>
        <v>485</v>
      </c>
      <c r="C2898" s="10" t="s">
        <v>4874</v>
      </c>
      <c r="D2898" s="10" t="s">
        <v>4838</v>
      </c>
      <c r="E2898" s="10"/>
      <c r="F2898" s="10"/>
      <c r="G2898" s="10" t="s">
        <v>3874</v>
      </c>
      <c r="H2898" s="10"/>
      <c r="I2898" s="10">
        <v>344</v>
      </c>
      <c r="J2898" s="106" t="s">
        <v>3875</v>
      </c>
      <c r="K2898" s="72">
        <v>16711</v>
      </c>
      <c r="L2898" s="10" t="s">
        <v>4836</v>
      </c>
      <c r="M2898" s="10" t="s">
        <v>5145</v>
      </c>
      <c r="N2898" s="10" t="s">
        <v>5152</v>
      </c>
      <c r="O2898" s="10"/>
      <c r="P2898" s="10"/>
      <c r="Q2898" s="60">
        <f t="shared" si="193"/>
        <v>0</v>
      </c>
      <c r="T2898" s="5" t="str">
        <f t="shared" si="194"/>
        <v>KA</v>
      </c>
    </row>
    <row r="2899" spans="1:20" x14ac:dyDescent="0.2">
      <c r="A2899" s="10" t="str">
        <f t="shared" si="191"/>
        <v>KA</v>
      </c>
      <c r="B2899" s="10" t="str">
        <f t="shared" si="192"/>
        <v>486</v>
      </c>
      <c r="C2899" s="10" t="s">
        <v>4875</v>
      </c>
      <c r="D2899" s="10" t="s">
        <v>4838</v>
      </c>
      <c r="E2899" s="10"/>
      <c r="F2899" s="10"/>
      <c r="G2899" s="10" t="s">
        <v>3874</v>
      </c>
      <c r="H2899" s="10"/>
      <c r="I2899" s="10">
        <v>345</v>
      </c>
      <c r="J2899" s="106" t="s">
        <v>3875</v>
      </c>
      <c r="K2899" s="72">
        <v>16711</v>
      </c>
      <c r="L2899" s="10" t="s">
        <v>4836</v>
      </c>
      <c r="M2899" s="10" t="s">
        <v>5145</v>
      </c>
      <c r="N2899" s="10" t="s">
        <v>5152</v>
      </c>
      <c r="O2899" s="10"/>
      <c r="P2899" s="10"/>
      <c r="Q2899" s="60">
        <f t="shared" si="193"/>
        <v>0</v>
      </c>
      <c r="T2899" s="5" t="str">
        <f t="shared" si="194"/>
        <v>KA</v>
      </c>
    </row>
    <row r="2900" spans="1:20" x14ac:dyDescent="0.2">
      <c r="A2900" s="10" t="str">
        <f t="shared" si="191"/>
        <v>KA</v>
      </c>
      <c r="B2900" s="10" t="str">
        <f t="shared" si="192"/>
        <v>488</v>
      </c>
      <c r="C2900" s="10" t="s">
        <v>4876</v>
      </c>
      <c r="D2900" s="10" t="s">
        <v>4838</v>
      </c>
      <c r="E2900" s="10"/>
      <c r="F2900" s="10"/>
      <c r="G2900" s="10" t="s">
        <v>3874</v>
      </c>
      <c r="H2900" s="10"/>
      <c r="I2900" s="10">
        <v>346</v>
      </c>
      <c r="J2900" s="106" t="s">
        <v>3875</v>
      </c>
      <c r="K2900" s="72">
        <v>16711</v>
      </c>
      <c r="L2900" s="10" t="s">
        <v>4836</v>
      </c>
      <c r="M2900" s="10" t="s">
        <v>5145</v>
      </c>
      <c r="N2900" s="10" t="s">
        <v>5152</v>
      </c>
      <c r="O2900" s="10"/>
      <c r="P2900" s="10"/>
      <c r="Q2900" s="60">
        <f t="shared" si="193"/>
        <v>0</v>
      </c>
      <c r="T2900" s="5" t="str">
        <f t="shared" si="194"/>
        <v>KA</v>
      </c>
    </row>
    <row r="2901" spans="1:20" x14ac:dyDescent="0.2">
      <c r="A2901" s="10" t="str">
        <f t="shared" si="191"/>
        <v>KA</v>
      </c>
      <c r="B2901" s="10" t="str">
        <f t="shared" si="192"/>
        <v>489</v>
      </c>
      <c r="C2901" s="10" t="s">
        <v>4877</v>
      </c>
      <c r="D2901" s="10" t="s">
        <v>4838</v>
      </c>
      <c r="E2901" s="10"/>
      <c r="F2901" s="10"/>
      <c r="G2901" s="10" t="s">
        <v>3874</v>
      </c>
      <c r="H2901" s="10"/>
      <c r="I2901" s="10">
        <v>347</v>
      </c>
      <c r="J2901" s="106" t="s">
        <v>3875</v>
      </c>
      <c r="K2901" s="72">
        <v>16711</v>
      </c>
      <c r="L2901" s="10" t="s">
        <v>4836</v>
      </c>
      <c r="M2901" s="10" t="s">
        <v>5145</v>
      </c>
      <c r="N2901" s="10" t="s">
        <v>5152</v>
      </c>
      <c r="O2901" s="10"/>
      <c r="P2901" s="10"/>
      <c r="Q2901" s="60">
        <f t="shared" si="193"/>
        <v>0</v>
      </c>
      <c r="T2901" s="5" t="str">
        <f t="shared" si="194"/>
        <v>KA</v>
      </c>
    </row>
    <row r="2902" spans="1:20" x14ac:dyDescent="0.2">
      <c r="A2902" s="10" t="str">
        <f t="shared" si="191"/>
        <v>KA</v>
      </c>
      <c r="B2902" s="10" t="str">
        <f t="shared" si="192"/>
        <v>490</v>
      </c>
      <c r="C2902" s="10" t="s">
        <v>4878</v>
      </c>
      <c r="D2902" s="10" t="s">
        <v>4838</v>
      </c>
      <c r="E2902" s="10"/>
      <c r="F2902" s="10"/>
      <c r="G2902" s="10" t="s">
        <v>3874</v>
      </c>
      <c r="H2902" s="10"/>
      <c r="I2902" s="10">
        <v>348</v>
      </c>
      <c r="J2902" s="106" t="s">
        <v>3875</v>
      </c>
      <c r="K2902" s="72">
        <v>16711</v>
      </c>
      <c r="L2902" s="10" t="s">
        <v>4836</v>
      </c>
      <c r="M2902" s="10" t="s">
        <v>5145</v>
      </c>
      <c r="N2902" s="10" t="s">
        <v>5152</v>
      </c>
      <c r="O2902" s="10"/>
      <c r="P2902" s="10"/>
      <c r="Q2902" s="60">
        <f t="shared" si="193"/>
        <v>0</v>
      </c>
      <c r="T2902" s="5" t="str">
        <f t="shared" si="194"/>
        <v>KA</v>
      </c>
    </row>
    <row r="2903" spans="1:20" x14ac:dyDescent="0.2">
      <c r="A2903" s="10" t="str">
        <f t="shared" si="191"/>
        <v>KA</v>
      </c>
      <c r="B2903" s="10" t="str">
        <f t="shared" si="192"/>
        <v>491</v>
      </c>
      <c r="C2903" s="10" t="s">
        <v>4879</v>
      </c>
      <c r="D2903" s="10" t="s">
        <v>4838</v>
      </c>
      <c r="E2903" s="10"/>
      <c r="F2903" s="10"/>
      <c r="G2903" s="10" t="s">
        <v>3874</v>
      </c>
      <c r="H2903" s="10"/>
      <c r="I2903" s="10">
        <v>349</v>
      </c>
      <c r="J2903" s="106" t="s">
        <v>3875</v>
      </c>
      <c r="K2903" s="72">
        <v>16742</v>
      </c>
      <c r="L2903" s="10" t="s">
        <v>4836</v>
      </c>
      <c r="M2903" s="10" t="s">
        <v>5145</v>
      </c>
      <c r="N2903" s="10" t="s">
        <v>5152</v>
      </c>
      <c r="O2903" s="10"/>
      <c r="P2903" s="10"/>
      <c r="Q2903" s="60">
        <f t="shared" si="193"/>
        <v>0</v>
      </c>
      <c r="T2903" s="5" t="str">
        <f t="shared" si="194"/>
        <v>KA</v>
      </c>
    </row>
    <row r="2904" spans="1:20" x14ac:dyDescent="0.2">
      <c r="A2904" s="10" t="str">
        <f t="shared" si="191"/>
        <v>KA</v>
      </c>
      <c r="B2904" s="10" t="str">
        <f t="shared" si="192"/>
        <v>492</v>
      </c>
      <c r="C2904" s="10" t="s">
        <v>4880</v>
      </c>
      <c r="D2904" s="10" t="s">
        <v>4838</v>
      </c>
      <c r="E2904" s="10"/>
      <c r="F2904" s="10"/>
      <c r="G2904" s="10" t="s">
        <v>3874</v>
      </c>
      <c r="H2904" s="10"/>
      <c r="I2904" s="10">
        <v>350</v>
      </c>
      <c r="J2904" s="106" t="s">
        <v>3875</v>
      </c>
      <c r="K2904" s="72">
        <v>16742</v>
      </c>
      <c r="L2904" s="10" t="s">
        <v>4836</v>
      </c>
      <c r="M2904" s="10" t="s">
        <v>5145</v>
      </c>
      <c r="N2904" s="10" t="s">
        <v>5152</v>
      </c>
      <c r="O2904" s="10"/>
      <c r="P2904" s="10"/>
      <c r="Q2904" s="60">
        <f t="shared" si="193"/>
        <v>0</v>
      </c>
      <c r="T2904" s="5" t="str">
        <f t="shared" si="194"/>
        <v>KA</v>
      </c>
    </row>
    <row r="2905" spans="1:20" x14ac:dyDescent="0.2">
      <c r="A2905" s="10" t="str">
        <f t="shared" si="191"/>
        <v>KA</v>
      </c>
      <c r="B2905" s="10" t="str">
        <f t="shared" si="192"/>
        <v>493</v>
      </c>
      <c r="C2905" s="10" t="s">
        <v>4881</v>
      </c>
      <c r="D2905" s="10" t="s">
        <v>4838</v>
      </c>
      <c r="E2905" s="10"/>
      <c r="F2905" s="10"/>
      <c r="G2905" s="10" t="s">
        <v>3874</v>
      </c>
      <c r="H2905" s="10"/>
      <c r="I2905" s="10">
        <v>351</v>
      </c>
      <c r="J2905" s="106" t="s">
        <v>3875</v>
      </c>
      <c r="K2905" s="72">
        <v>16742</v>
      </c>
      <c r="L2905" s="10" t="s">
        <v>4836</v>
      </c>
      <c r="M2905" s="10" t="s">
        <v>5145</v>
      </c>
      <c r="N2905" s="10" t="s">
        <v>5152</v>
      </c>
      <c r="O2905" s="10"/>
      <c r="P2905" s="10"/>
      <c r="Q2905" s="60">
        <f t="shared" si="193"/>
        <v>0</v>
      </c>
      <c r="T2905" s="5" t="str">
        <f t="shared" si="194"/>
        <v>KA</v>
      </c>
    </row>
    <row r="2906" spans="1:20" x14ac:dyDescent="0.2">
      <c r="A2906" s="10" t="str">
        <f t="shared" ref="A2906:A2969" si="195">LEFT(C2906,2)</f>
        <v>KA</v>
      </c>
      <c r="B2906" s="10" t="str">
        <f t="shared" ref="B2906:B2969" si="196">RIGHT(C2906,3)</f>
        <v>494</v>
      </c>
      <c r="C2906" s="10" t="s">
        <v>4882</v>
      </c>
      <c r="D2906" s="10" t="s">
        <v>4838</v>
      </c>
      <c r="E2906" s="10"/>
      <c r="F2906" s="10"/>
      <c r="G2906" s="10" t="s">
        <v>3874</v>
      </c>
      <c r="H2906" s="10"/>
      <c r="I2906" s="10">
        <v>352</v>
      </c>
      <c r="J2906" s="106" t="s">
        <v>3875</v>
      </c>
      <c r="K2906" s="72">
        <v>16742</v>
      </c>
      <c r="L2906" s="10" t="s">
        <v>4836</v>
      </c>
      <c r="M2906" s="10" t="s">
        <v>5145</v>
      </c>
      <c r="N2906" s="10" t="s">
        <v>5152</v>
      </c>
      <c r="O2906" s="10"/>
      <c r="P2906" s="10"/>
      <c r="Q2906" s="60">
        <f t="shared" ref="Q2906:Q2969" si="197">VLOOKUP(C2906,ab,9,FALSE)</f>
        <v>0</v>
      </c>
      <c r="T2906" s="5" t="str">
        <f t="shared" si="194"/>
        <v>KA</v>
      </c>
    </row>
    <row r="2907" spans="1:20" x14ac:dyDescent="0.2">
      <c r="A2907" s="10" t="str">
        <f t="shared" si="195"/>
        <v>KA</v>
      </c>
      <c r="B2907" s="10" t="str">
        <f t="shared" si="196"/>
        <v>495</v>
      </c>
      <c r="C2907" s="10" t="s">
        <v>4883</v>
      </c>
      <c r="D2907" s="10" t="s">
        <v>4838</v>
      </c>
      <c r="E2907" s="10"/>
      <c r="F2907" s="10"/>
      <c r="G2907" s="10" t="s">
        <v>3874</v>
      </c>
      <c r="H2907" s="10"/>
      <c r="I2907" s="10">
        <v>353</v>
      </c>
      <c r="J2907" s="106" t="s">
        <v>3875</v>
      </c>
      <c r="K2907" s="72">
        <v>16742</v>
      </c>
      <c r="L2907" s="10" t="s">
        <v>4836</v>
      </c>
      <c r="M2907" s="10" t="s">
        <v>5145</v>
      </c>
      <c r="N2907" s="10" t="s">
        <v>5152</v>
      </c>
      <c r="O2907" s="10"/>
      <c r="P2907" s="10"/>
      <c r="Q2907" s="60">
        <f t="shared" si="197"/>
        <v>0</v>
      </c>
      <c r="T2907" s="5" t="str">
        <f t="shared" si="194"/>
        <v>KA</v>
      </c>
    </row>
    <row r="2908" spans="1:20" x14ac:dyDescent="0.2">
      <c r="A2908" s="10" t="str">
        <f t="shared" si="195"/>
        <v>KA</v>
      </c>
      <c r="B2908" s="10" t="str">
        <f t="shared" si="196"/>
        <v>496</v>
      </c>
      <c r="C2908" s="10" t="s">
        <v>4884</v>
      </c>
      <c r="D2908" s="10" t="s">
        <v>4838</v>
      </c>
      <c r="E2908" s="10"/>
      <c r="F2908" s="10"/>
      <c r="G2908" s="10" t="s">
        <v>3874</v>
      </c>
      <c r="H2908" s="10"/>
      <c r="I2908" s="10">
        <v>354</v>
      </c>
      <c r="J2908" s="106" t="s">
        <v>3875</v>
      </c>
      <c r="K2908" s="72">
        <v>16742</v>
      </c>
      <c r="L2908" s="10" t="s">
        <v>4836</v>
      </c>
      <c r="M2908" s="10" t="s">
        <v>5145</v>
      </c>
      <c r="N2908" s="10" t="s">
        <v>5152</v>
      </c>
      <c r="O2908" s="10"/>
      <c r="P2908" s="10"/>
      <c r="Q2908" s="60">
        <f t="shared" si="197"/>
        <v>0</v>
      </c>
      <c r="T2908" s="5" t="str">
        <f t="shared" si="194"/>
        <v>KA</v>
      </c>
    </row>
    <row r="2909" spans="1:20" x14ac:dyDescent="0.2">
      <c r="A2909" s="10" t="str">
        <f t="shared" si="195"/>
        <v>KA</v>
      </c>
      <c r="B2909" s="10" t="str">
        <f t="shared" si="196"/>
        <v>497</v>
      </c>
      <c r="C2909" s="10" t="s">
        <v>4885</v>
      </c>
      <c r="D2909" s="10" t="s">
        <v>4838</v>
      </c>
      <c r="E2909" s="10"/>
      <c r="F2909" s="10"/>
      <c r="G2909" s="10" t="s">
        <v>3874</v>
      </c>
      <c r="H2909" s="10"/>
      <c r="I2909" s="10">
        <v>355</v>
      </c>
      <c r="J2909" s="106" t="s">
        <v>3875</v>
      </c>
      <c r="K2909" s="72">
        <v>16742</v>
      </c>
      <c r="L2909" s="10" t="s">
        <v>4836</v>
      </c>
      <c r="M2909" s="10" t="s">
        <v>5145</v>
      </c>
      <c r="N2909" s="10" t="s">
        <v>5152</v>
      </c>
      <c r="O2909" s="10"/>
      <c r="P2909" s="10"/>
      <c r="Q2909" s="60">
        <f t="shared" si="197"/>
        <v>0</v>
      </c>
      <c r="T2909" s="5" t="str">
        <f t="shared" si="194"/>
        <v>KA</v>
      </c>
    </row>
    <row r="2910" spans="1:20" x14ac:dyDescent="0.2">
      <c r="A2910" s="10" t="str">
        <f t="shared" si="195"/>
        <v>KA</v>
      </c>
      <c r="B2910" s="10" t="str">
        <f t="shared" si="196"/>
        <v>498</v>
      </c>
      <c r="C2910" s="10" t="s">
        <v>4886</v>
      </c>
      <c r="D2910" s="10" t="s">
        <v>4838</v>
      </c>
      <c r="E2910" s="10"/>
      <c r="F2910" s="10"/>
      <c r="G2910" s="10" t="s">
        <v>3874</v>
      </c>
      <c r="H2910" s="10"/>
      <c r="I2910" s="10">
        <v>356</v>
      </c>
      <c r="J2910" s="106" t="s">
        <v>3875</v>
      </c>
      <c r="K2910" s="72">
        <v>16742</v>
      </c>
      <c r="L2910" s="10" t="s">
        <v>4836</v>
      </c>
      <c r="M2910" s="10" t="s">
        <v>5145</v>
      </c>
      <c r="N2910" s="10" t="s">
        <v>5152</v>
      </c>
      <c r="O2910" s="10"/>
      <c r="P2910" s="10"/>
      <c r="Q2910" s="60">
        <f t="shared" si="197"/>
        <v>0</v>
      </c>
      <c r="T2910" s="5" t="str">
        <f t="shared" si="194"/>
        <v>KA</v>
      </c>
    </row>
    <row r="2911" spans="1:20" x14ac:dyDescent="0.2">
      <c r="A2911" s="10" t="str">
        <f t="shared" si="195"/>
        <v>KA</v>
      </c>
      <c r="B2911" s="10" t="str">
        <f t="shared" si="196"/>
        <v>499</v>
      </c>
      <c r="C2911" s="10" t="s">
        <v>4887</v>
      </c>
      <c r="D2911" s="10" t="s">
        <v>4838</v>
      </c>
      <c r="E2911" s="10"/>
      <c r="F2911" s="10"/>
      <c r="G2911" s="10" t="s">
        <v>3874</v>
      </c>
      <c r="H2911" s="10"/>
      <c r="I2911" s="10">
        <v>357</v>
      </c>
      <c r="J2911" s="106" t="s">
        <v>3875</v>
      </c>
      <c r="K2911" s="72">
        <v>16742</v>
      </c>
      <c r="L2911" s="10" t="s">
        <v>4836</v>
      </c>
      <c r="M2911" s="10" t="s">
        <v>5145</v>
      </c>
      <c r="N2911" s="10" t="s">
        <v>5152</v>
      </c>
      <c r="O2911" s="10"/>
      <c r="P2911" s="10"/>
      <c r="Q2911" s="60">
        <f t="shared" si="197"/>
        <v>0</v>
      </c>
      <c r="T2911" s="5" t="str">
        <f t="shared" si="194"/>
        <v>KA</v>
      </c>
    </row>
    <row r="2912" spans="1:20" x14ac:dyDescent="0.2">
      <c r="A2912" s="10" t="str">
        <f t="shared" si="195"/>
        <v>KA</v>
      </c>
      <c r="B2912" s="10" t="str">
        <f t="shared" si="196"/>
        <v>500</v>
      </c>
      <c r="C2912" s="10" t="s">
        <v>4888</v>
      </c>
      <c r="D2912" s="10" t="s">
        <v>4838</v>
      </c>
      <c r="E2912" s="10"/>
      <c r="F2912" s="10"/>
      <c r="G2912" s="10" t="s">
        <v>3874</v>
      </c>
      <c r="H2912" s="10"/>
      <c r="I2912" s="10">
        <v>358</v>
      </c>
      <c r="J2912" s="106" t="s">
        <v>3875</v>
      </c>
      <c r="K2912" s="72">
        <v>16742</v>
      </c>
      <c r="L2912" s="10" t="s">
        <v>4836</v>
      </c>
      <c r="M2912" s="10" t="s">
        <v>5145</v>
      </c>
      <c r="N2912" s="10" t="s">
        <v>5152</v>
      </c>
      <c r="O2912" s="10"/>
      <c r="P2912" s="10"/>
      <c r="Q2912" s="60">
        <f t="shared" si="197"/>
        <v>0</v>
      </c>
      <c r="T2912" s="5" t="str">
        <f t="shared" si="194"/>
        <v>KA</v>
      </c>
    </row>
    <row r="2913" spans="1:20" x14ac:dyDescent="0.2">
      <c r="A2913" s="10" t="str">
        <f t="shared" si="195"/>
        <v>KA</v>
      </c>
      <c r="B2913" s="10" t="str">
        <f t="shared" si="196"/>
        <v>501</v>
      </c>
      <c r="C2913" s="10" t="s">
        <v>4889</v>
      </c>
      <c r="D2913" s="10" t="s">
        <v>4838</v>
      </c>
      <c r="E2913" s="10"/>
      <c r="F2913" s="10"/>
      <c r="G2913" s="10" t="s">
        <v>3874</v>
      </c>
      <c r="H2913" s="10"/>
      <c r="I2913" s="10">
        <v>359</v>
      </c>
      <c r="J2913" s="106" t="s">
        <v>3875</v>
      </c>
      <c r="K2913" s="72">
        <v>16742</v>
      </c>
      <c r="L2913" s="10" t="s">
        <v>4836</v>
      </c>
      <c r="M2913" s="10" t="s">
        <v>5145</v>
      </c>
      <c r="N2913" s="10" t="s">
        <v>5152</v>
      </c>
      <c r="O2913" s="10"/>
      <c r="P2913" s="10"/>
      <c r="Q2913" s="60">
        <f t="shared" si="197"/>
        <v>0</v>
      </c>
      <c r="T2913" s="5" t="str">
        <f t="shared" si="194"/>
        <v>KA</v>
      </c>
    </row>
    <row r="2914" spans="1:20" x14ac:dyDescent="0.2">
      <c r="A2914" s="10" t="str">
        <f t="shared" si="195"/>
        <v>KA</v>
      </c>
      <c r="B2914" s="10" t="str">
        <f t="shared" si="196"/>
        <v>502</v>
      </c>
      <c r="C2914" s="10" t="s">
        <v>4890</v>
      </c>
      <c r="D2914" s="10" t="s">
        <v>4838</v>
      </c>
      <c r="E2914" s="10"/>
      <c r="F2914" s="10"/>
      <c r="G2914" s="10" t="s">
        <v>3874</v>
      </c>
      <c r="H2914" s="10"/>
      <c r="I2914" s="10">
        <v>360</v>
      </c>
      <c r="J2914" s="106" t="s">
        <v>3875</v>
      </c>
      <c r="K2914" s="72">
        <v>16742</v>
      </c>
      <c r="L2914" s="10" t="s">
        <v>4836</v>
      </c>
      <c r="M2914" s="10" t="s">
        <v>5145</v>
      </c>
      <c r="N2914" s="10" t="s">
        <v>5152</v>
      </c>
      <c r="O2914" s="10"/>
      <c r="P2914" s="10"/>
      <c r="Q2914" s="60">
        <f t="shared" si="197"/>
        <v>0</v>
      </c>
      <c r="T2914" s="5" t="str">
        <f t="shared" si="194"/>
        <v>KA</v>
      </c>
    </row>
    <row r="2915" spans="1:20" x14ac:dyDescent="0.2">
      <c r="A2915" s="10" t="str">
        <f t="shared" si="195"/>
        <v>KA</v>
      </c>
      <c r="B2915" s="10" t="str">
        <f t="shared" si="196"/>
        <v>503</v>
      </c>
      <c r="C2915" s="10" t="s">
        <v>4891</v>
      </c>
      <c r="D2915" s="10" t="s">
        <v>4838</v>
      </c>
      <c r="E2915" s="10"/>
      <c r="F2915" s="10"/>
      <c r="G2915" s="10" t="s">
        <v>3874</v>
      </c>
      <c r="H2915" s="10"/>
      <c r="I2915" s="10">
        <v>361</v>
      </c>
      <c r="J2915" s="106" t="s">
        <v>3875</v>
      </c>
      <c r="K2915" s="72">
        <v>16742</v>
      </c>
      <c r="L2915" s="10" t="s">
        <v>4836</v>
      </c>
      <c r="M2915" s="10" t="s">
        <v>5145</v>
      </c>
      <c r="N2915" s="10" t="s">
        <v>5152</v>
      </c>
      <c r="O2915" s="10"/>
      <c r="P2915" s="10"/>
      <c r="Q2915" s="60">
        <f t="shared" si="197"/>
        <v>0</v>
      </c>
      <c r="T2915" s="5" t="str">
        <f t="shared" si="194"/>
        <v>KA</v>
      </c>
    </row>
    <row r="2916" spans="1:20" x14ac:dyDescent="0.2">
      <c r="A2916" s="10" t="str">
        <f t="shared" si="195"/>
        <v>KA</v>
      </c>
      <c r="B2916" s="10" t="str">
        <f t="shared" si="196"/>
        <v>504</v>
      </c>
      <c r="C2916" s="10" t="s">
        <v>4892</v>
      </c>
      <c r="D2916" s="10" t="s">
        <v>4838</v>
      </c>
      <c r="E2916" s="10"/>
      <c r="F2916" s="10"/>
      <c r="G2916" s="10" t="s">
        <v>3874</v>
      </c>
      <c r="H2916" s="10"/>
      <c r="I2916" s="10">
        <v>362</v>
      </c>
      <c r="J2916" s="106" t="s">
        <v>3875</v>
      </c>
      <c r="K2916" s="72">
        <v>16742</v>
      </c>
      <c r="L2916" s="10" t="s">
        <v>4836</v>
      </c>
      <c r="M2916" s="10" t="s">
        <v>5145</v>
      </c>
      <c r="N2916" s="10" t="s">
        <v>5152</v>
      </c>
      <c r="O2916" s="10"/>
      <c r="P2916" s="10"/>
      <c r="Q2916" s="60">
        <f t="shared" si="197"/>
        <v>0</v>
      </c>
      <c r="T2916" s="5" t="str">
        <f t="shared" si="194"/>
        <v>KA</v>
      </c>
    </row>
    <row r="2917" spans="1:20" x14ac:dyDescent="0.2">
      <c r="A2917" s="10" t="str">
        <f t="shared" si="195"/>
        <v>KA</v>
      </c>
      <c r="B2917" s="10" t="str">
        <f t="shared" si="196"/>
        <v>505</v>
      </c>
      <c r="C2917" s="10" t="s">
        <v>4893</v>
      </c>
      <c r="D2917" s="10" t="s">
        <v>4838</v>
      </c>
      <c r="E2917" s="10"/>
      <c r="F2917" s="10"/>
      <c r="G2917" s="10" t="s">
        <v>3874</v>
      </c>
      <c r="H2917" s="10"/>
      <c r="I2917" s="10">
        <v>363</v>
      </c>
      <c r="J2917" s="106" t="s">
        <v>3875</v>
      </c>
      <c r="K2917" s="72">
        <v>16742</v>
      </c>
      <c r="L2917" s="10" t="s">
        <v>4836</v>
      </c>
      <c r="M2917" s="10" t="s">
        <v>5145</v>
      </c>
      <c r="N2917" s="10" t="s">
        <v>5152</v>
      </c>
      <c r="O2917" s="10"/>
      <c r="P2917" s="10"/>
      <c r="Q2917" s="60">
        <f t="shared" si="197"/>
        <v>0</v>
      </c>
      <c r="T2917" s="5" t="str">
        <f t="shared" si="194"/>
        <v>KA</v>
      </c>
    </row>
    <row r="2918" spans="1:20" x14ac:dyDescent="0.2">
      <c r="A2918" s="10" t="str">
        <f t="shared" si="195"/>
        <v>KA</v>
      </c>
      <c r="B2918" s="10" t="str">
        <f t="shared" si="196"/>
        <v>506</v>
      </c>
      <c r="C2918" s="10" t="s">
        <v>4894</v>
      </c>
      <c r="D2918" s="10" t="s">
        <v>4838</v>
      </c>
      <c r="E2918" s="10"/>
      <c r="F2918" s="10"/>
      <c r="G2918" s="10" t="s">
        <v>3874</v>
      </c>
      <c r="H2918" s="10"/>
      <c r="I2918" s="10">
        <v>364</v>
      </c>
      <c r="J2918" s="106" t="s">
        <v>3875</v>
      </c>
      <c r="K2918" s="72">
        <v>16742</v>
      </c>
      <c r="L2918" s="10" t="s">
        <v>4836</v>
      </c>
      <c r="M2918" s="10" t="s">
        <v>5145</v>
      </c>
      <c r="N2918" s="10" t="s">
        <v>5152</v>
      </c>
      <c r="O2918" s="10"/>
      <c r="P2918" s="10"/>
      <c r="Q2918" s="60">
        <f t="shared" si="197"/>
        <v>0</v>
      </c>
      <c r="T2918" s="5" t="str">
        <f t="shared" si="194"/>
        <v>KA</v>
      </c>
    </row>
    <row r="2919" spans="1:20" x14ac:dyDescent="0.2">
      <c r="A2919" s="10" t="str">
        <f t="shared" si="195"/>
        <v>KA</v>
      </c>
      <c r="B2919" s="10" t="str">
        <f t="shared" si="196"/>
        <v>507</v>
      </c>
      <c r="C2919" s="10" t="s">
        <v>4895</v>
      </c>
      <c r="D2919" s="10" t="s">
        <v>4838</v>
      </c>
      <c r="E2919" s="10"/>
      <c r="F2919" s="10"/>
      <c r="G2919" s="10" t="s">
        <v>3874</v>
      </c>
      <c r="H2919" s="10"/>
      <c r="I2919" s="10">
        <v>365</v>
      </c>
      <c r="J2919" s="106" t="s">
        <v>3875</v>
      </c>
      <c r="K2919" s="72">
        <v>16742</v>
      </c>
      <c r="L2919" s="10" t="s">
        <v>4836</v>
      </c>
      <c r="M2919" s="10" t="s">
        <v>5145</v>
      </c>
      <c r="N2919" s="10" t="s">
        <v>5152</v>
      </c>
      <c r="O2919" s="10"/>
      <c r="P2919" s="10"/>
      <c r="Q2919" s="60">
        <f t="shared" si="197"/>
        <v>0</v>
      </c>
      <c r="T2919" s="5" t="str">
        <f t="shared" si="194"/>
        <v>KA</v>
      </c>
    </row>
    <row r="2920" spans="1:20" x14ac:dyDescent="0.2">
      <c r="A2920" s="10" t="str">
        <f t="shared" si="195"/>
        <v>KA</v>
      </c>
      <c r="B2920" s="10" t="str">
        <f t="shared" si="196"/>
        <v>508</v>
      </c>
      <c r="C2920" s="10" t="s">
        <v>4896</v>
      </c>
      <c r="D2920" s="10" t="s">
        <v>4838</v>
      </c>
      <c r="E2920" s="10"/>
      <c r="F2920" s="10"/>
      <c r="G2920" s="10" t="s">
        <v>3874</v>
      </c>
      <c r="H2920" s="10"/>
      <c r="I2920" s="10">
        <v>366</v>
      </c>
      <c r="J2920" s="106" t="s">
        <v>3875</v>
      </c>
      <c r="K2920" s="72">
        <v>16742</v>
      </c>
      <c r="L2920" s="10" t="s">
        <v>4836</v>
      </c>
      <c r="M2920" s="10" t="s">
        <v>5145</v>
      </c>
      <c r="N2920" s="10" t="s">
        <v>5152</v>
      </c>
      <c r="O2920" s="10"/>
      <c r="P2920" s="10"/>
      <c r="Q2920" s="60">
        <f t="shared" si="197"/>
        <v>0</v>
      </c>
      <c r="T2920" s="5" t="str">
        <f t="shared" si="194"/>
        <v>KA</v>
      </c>
    </row>
    <row r="2921" spans="1:20" x14ac:dyDescent="0.2">
      <c r="A2921" s="10" t="str">
        <f t="shared" si="195"/>
        <v>KA</v>
      </c>
      <c r="B2921" s="10" t="str">
        <f t="shared" si="196"/>
        <v>509</v>
      </c>
      <c r="C2921" s="10" t="s">
        <v>4897</v>
      </c>
      <c r="D2921" s="10" t="s">
        <v>4838</v>
      </c>
      <c r="E2921" s="10"/>
      <c r="F2921" s="10"/>
      <c r="G2921" s="10" t="s">
        <v>3874</v>
      </c>
      <c r="H2921" s="10"/>
      <c r="I2921" s="10">
        <v>367</v>
      </c>
      <c r="J2921" s="106" t="s">
        <v>3875</v>
      </c>
      <c r="K2921" s="72">
        <v>16742</v>
      </c>
      <c r="L2921" s="10" t="s">
        <v>4836</v>
      </c>
      <c r="M2921" s="10" t="s">
        <v>5145</v>
      </c>
      <c r="N2921" s="10" t="s">
        <v>5152</v>
      </c>
      <c r="O2921" s="10"/>
      <c r="P2921" s="10"/>
      <c r="Q2921" s="60">
        <f t="shared" si="197"/>
        <v>0</v>
      </c>
      <c r="T2921" s="5" t="str">
        <f t="shared" si="194"/>
        <v>KA</v>
      </c>
    </row>
    <row r="2922" spans="1:20" x14ac:dyDescent="0.2">
      <c r="A2922" s="10" t="str">
        <f t="shared" si="195"/>
        <v>KA</v>
      </c>
      <c r="B2922" s="10" t="str">
        <f t="shared" si="196"/>
        <v>510</v>
      </c>
      <c r="C2922" s="10" t="s">
        <v>4898</v>
      </c>
      <c r="D2922" s="10" t="s">
        <v>4838</v>
      </c>
      <c r="E2922" s="10"/>
      <c r="F2922" s="10"/>
      <c r="G2922" s="10" t="s">
        <v>3874</v>
      </c>
      <c r="H2922" s="10"/>
      <c r="I2922" s="10">
        <v>368</v>
      </c>
      <c r="J2922" s="106" t="s">
        <v>3875</v>
      </c>
      <c r="K2922" s="72">
        <v>16742</v>
      </c>
      <c r="L2922" s="10" t="s">
        <v>4836</v>
      </c>
      <c r="M2922" s="10" t="s">
        <v>5145</v>
      </c>
      <c r="N2922" s="10" t="s">
        <v>5152</v>
      </c>
      <c r="O2922" s="10"/>
      <c r="P2922" s="10"/>
      <c r="Q2922" s="60">
        <f t="shared" si="197"/>
        <v>0</v>
      </c>
      <c r="T2922" s="5" t="str">
        <f t="shared" si="194"/>
        <v>KA</v>
      </c>
    </row>
    <row r="2923" spans="1:20" x14ac:dyDescent="0.2">
      <c r="A2923" s="10" t="str">
        <f t="shared" si="195"/>
        <v>KA</v>
      </c>
      <c r="B2923" s="10" t="str">
        <f t="shared" si="196"/>
        <v>511</v>
      </c>
      <c r="C2923" s="10" t="s">
        <v>4899</v>
      </c>
      <c r="D2923" s="10" t="s">
        <v>4838</v>
      </c>
      <c r="E2923" s="10"/>
      <c r="F2923" s="10"/>
      <c r="G2923" s="10" t="s">
        <v>3874</v>
      </c>
      <c r="H2923" s="10"/>
      <c r="I2923" s="10">
        <v>369</v>
      </c>
      <c r="J2923" s="106" t="s">
        <v>3875</v>
      </c>
      <c r="K2923" s="72">
        <v>16742</v>
      </c>
      <c r="L2923" s="10" t="s">
        <v>4836</v>
      </c>
      <c r="M2923" s="10" t="s">
        <v>5145</v>
      </c>
      <c r="N2923" s="10" t="s">
        <v>5152</v>
      </c>
      <c r="O2923" s="10"/>
      <c r="P2923" s="10"/>
      <c r="Q2923" s="60">
        <f t="shared" si="197"/>
        <v>0</v>
      </c>
      <c r="T2923" s="5" t="str">
        <f t="shared" si="194"/>
        <v>KA</v>
      </c>
    </row>
    <row r="2924" spans="1:20" x14ac:dyDescent="0.2">
      <c r="A2924" s="10" t="str">
        <f t="shared" si="195"/>
        <v>KA</v>
      </c>
      <c r="B2924" s="10" t="str">
        <f t="shared" si="196"/>
        <v>512</v>
      </c>
      <c r="C2924" s="10" t="s">
        <v>4900</v>
      </c>
      <c r="D2924" s="10" t="s">
        <v>4838</v>
      </c>
      <c r="E2924" s="10"/>
      <c r="F2924" s="10"/>
      <c r="G2924" s="10" t="s">
        <v>3874</v>
      </c>
      <c r="H2924" s="10"/>
      <c r="I2924" s="10">
        <v>370</v>
      </c>
      <c r="J2924" s="106" t="s">
        <v>3875</v>
      </c>
      <c r="K2924" s="72">
        <v>16742</v>
      </c>
      <c r="L2924" s="10" t="s">
        <v>4836</v>
      </c>
      <c r="M2924" s="10" t="s">
        <v>5145</v>
      </c>
      <c r="N2924" s="10" t="s">
        <v>5152</v>
      </c>
      <c r="O2924" s="10"/>
      <c r="P2924" s="10"/>
      <c r="Q2924" s="60">
        <f t="shared" si="197"/>
        <v>0</v>
      </c>
      <c r="T2924" s="5" t="str">
        <f t="shared" si="194"/>
        <v>KA</v>
      </c>
    </row>
    <row r="2925" spans="1:20" x14ac:dyDescent="0.2">
      <c r="A2925" s="10" t="str">
        <f t="shared" si="195"/>
        <v>KA</v>
      </c>
      <c r="B2925" s="10" t="str">
        <f t="shared" si="196"/>
        <v>513</v>
      </c>
      <c r="C2925" s="10" t="s">
        <v>4901</v>
      </c>
      <c r="D2925" s="10" t="s">
        <v>4838</v>
      </c>
      <c r="E2925" s="10"/>
      <c r="F2925" s="10"/>
      <c r="G2925" s="10" t="s">
        <v>3874</v>
      </c>
      <c r="H2925" s="10"/>
      <c r="I2925" s="10">
        <v>371</v>
      </c>
      <c r="J2925" s="106" t="s">
        <v>3875</v>
      </c>
      <c r="K2925" s="72">
        <v>16742</v>
      </c>
      <c r="L2925" s="10" t="s">
        <v>4836</v>
      </c>
      <c r="M2925" s="10" t="s">
        <v>5145</v>
      </c>
      <c r="N2925" s="10" t="s">
        <v>5152</v>
      </c>
      <c r="O2925" s="10"/>
      <c r="P2925" s="10"/>
      <c r="Q2925" s="60">
        <f t="shared" si="197"/>
        <v>0</v>
      </c>
      <c r="T2925" s="5" t="str">
        <f t="shared" si="194"/>
        <v>KA</v>
      </c>
    </row>
    <row r="2926" spans="1:20" x14ac:dyDescent="0.2">
      <c r="A2926" s="10" t="str">
        <f t="shared" si="195"/>
        <v>KA</v>
      </c>
      <c r="B2926" s="10" t="str">
        <f t="shared" si="196"/>
        <v>514</v>
      </c>
      <c r="C2926" s="10" t="s">
        <v>4902</v>
      </c>
      <c r="D2926" s="10" t="s">
        <v>4838</v>
      </c>
      <c r="E2926" s="10"/>
      <c r="F2926" s="10"/>
      <c r="G2926" s="10" t="s">
        <v>3874</v>
      </c>
      <c r="H2926" s="10"/>
      <c r="I2926" s="10">
        <v>372</v>
      </c>
      <c r="J2926" s="106" t="s">
        <v>3875</v>
      </c>
      <c r="K2926" s="72">
        <v>16742</v>
      </c>
      <c r="L2926" s="10" t="s">
        <v>4836</v>
      </c>
      <c r="M2926" s="10" t="s">
        <v>5145</v>
      </c>
      <c r="N2926" s="10" t="s">
        <v>5152</v>
      </c>
      <c r="O2926" s="10"/>
      <c r="P2926" s="10"/>
      <c r="Q2926" s="60">
        <f t="shared" si="197"/>
        <v>0</v>
      </c>
      <c r="T2926" s="5" t="str">
        <f t="shared" si="194"/>
        <v>KA</v>
      </c>
    </row>
    <row r="2927" spans="1:20" x14ac:dyDescent="0.2">
      <c r="A2927" s="10" t="str">
        <f t="shared" si="195"/>
        <v>KA</v>
      </c>
      <c r="B2927" s="10" t="str">
        <f t="shared" si="196"/>
        <v>515</v>
      </c>
      <c r="C2927" s="10" t="s">
        <v>4903</v>
      </c>
      <c r="D2927" s="10" t="s">
        <v>4838</v>
      </c>
      <c r="E2927" s="10"/>
      <c r="F2927" s="10"/>
      <c r="G2927" s="10" t="s">
        <v>3874</v>
      </c>
      <c r="H2927" s="10"/>
      <c r="I2927" s="10">
        <v>373</v>
      </c>
      <c r="J2927" s="106" t="s">
        <v>3875</v>
      </c>
      <c r="K2927" s="72">
        <v>16742</v>
      </c>
      <c r="L2927" s="10" t="s">
        <v>4836</v>
      </c>
      <c r="M2927" s="10" t="s">
        <v>5145</v>
      </c>
      <c r="N2927" s="10" t="s">
        <v>5152</v>
      </c>
      <c r="O2927" s="10"/>
      <c r="P2927" s="10"/>
      <c r="Q2927" s="60">
        <f t="shared" si="197"/>
        <v>0</v>
      </c>
      <c r="T2927" s="5" t="str">
        <f t="shared" si="194"/>
        <v>KA</v>
      </c>
    </row>
    <row r="2928" spans="1:20" x14ac:dyDescent="0.2">
      <c r="A2928" s="10" t="str">
        <f t="shared" si="195"/>
        <v>KA</v>
      </c>
      <c r="B2928" s="10" t="str">
        <f t="shared" si="196"/>
        <v>516</v>
      </c>
      <c r="C2928" s="10" t="s">
        <v>4904</v>
      </c>
      <c r="D2928" s="10" t="s">
        <v>4838</v>
      </c>
      <c r="E2928" s="10"/>
      <c r="F2928" s="10"/>
      <c r="G2928" s="10" t="s">
        <v>3874</v>
      </c>
      <c r="H2928" s="10"/>
      <c r="I2928" s="10">
        <v>374</v>
      </c>
      <c r="J2928" s="106" t="s">
        <v>3875</v>
      </c>
      <c r="K2928" s="72">
        <v>16772</v>
      </c>
      <c r="L2928" s="10" t="s">
        <v>4836</v>
      </c>
      <c r="M2928" s="10" t="s">
        <v>5145</v>
      </c>
      <c r="N2928" s="10" t="s">
        <v>5152</v>
      </c>
      <c r="O2928" s="10"/>
      <c r="P2928" s="10"/>
      <c r="Q2928" s="60">
        <f t="shared" si="197"/>
        <v>0</v>
      </c>
      <c r="T2928" s="5" t="str">
        <f t="shared" si="194"/>
        <v>KA</v>
      </c>
    </row>
    <row r="2929" spans="1:20" x14ac:dyDescent="0.2">
      <c r="A2929" s="10" t="str">
        <f t="shared" si="195"/>
        <v>KA</v>
      </c>
      <c r="B2929" s="10" t="str">
        <f t="shared" si="196"/>
        <v>517</v>
      </c>
      <c r="C2929" s="10" t="s">
        <v>4905</v>
      </c>
      <c r="D2929" s="10" t="s">
        <v>4838</v>
      </c>
      <c r="E2929" s="10"/>
      <c r="F2929" s="10"/>
      <c r="G2929" s="10" t="s">
        <v>3874</v>
      </c>
      <c r="H2929" s="10"/>
      <c r="I2929" s="10">
        <v>375</v>
      </c>
      <c r="J2929" s="106" t="s">
        <v>3875</v>
      </c>
      <c r="K2929" s="72">
        <v>16772</v>
      </c>
      <c r="L2929" s="10" t="s">
        <v>4836</v>
      </c>
      <c r="M2929" s="10" t="s">
        <v>5145</v>
      </c>
      <c r="N2929" s="10" t="s">
        <v>5152</v>
      </c>
      <c r="O2929" s="10"/>
      <c r="P2929" s="10"/>
      <c r="Q2929" s="60">
        <f t="shared" si="197"/>
        <v>0</v>
      </c>
      <c r="T2929" s="5" t="str">
        <f t="shared" si="194"/>
        <v>KA</v>
      </c>
    </row>
    <row r="2930" spans="1:20" x14ac:dyDescent="0.2">
      <c r="A2930" s="10" t="str">
        <f t="shared" si="195"/>
        <v>KA</v>
      </c>
      <c r="B2930" s="10" t="str">
        <f t="shared" si="196"/>
        <v>518</v>
      </c>
      <c r="C2930" s="10" t="s">
        <v>4906</v>
      </c>
      <c r="D2930" s="10" t="s">
        <v>4838</v>
      </c>
      <c r="E2930" s="10"/>
      <c r="F2930" s="10"/>
      <c r="G2930" s="10" t="s">
        <v>3874</v>
      </c>
      <c r="H2930" s="10"/>
      <c r="I2930" s="10">
        <v>376</v>
      </c>
      <c r="J2930" s="106" t="s">
        <v>3875</v>
      </c>
      <c r="K2930" s="72">
        <v>16772</v>
      </c>
      <c r="L2930" s="10" t="s">
        <v>4836</v>
      </c>
      <c r="M2930" s="10" t="s">
        <v>5145</v>
      </c>
      <c r="N2930" s="10" t="s">
        <v>5152</v>
      </c>
      <c r="O2930" s="10"/>
      <c r="P2930" s="10"/>
      <c r="Q2930" s="60">
        <f t="shared" si="197"/>
        <v>0</v>
      </c>
      <c r="T2930" s="5" t="str">
        <f t="shared" si="194"/>
        <v>KA</v>
      </c>
    </row>
    <row r="2931" spans="1:20" x14ac:dyDescent="0.2">
      <c r="A2931" s="10" t="str">
        <f t="shared" si="195"/>
        <v>KA</v>
      </c>
      <c r="B2931" s="10" t="str">
        <f t="shared" si="196"/>
        <v>519</v>
      </c>
      <c r="C2931" s="10" t="s">
        <v>4907</v>
      </c>
      <c r="D2931" s="10" t="s">
        <v>4838</v>
      </c>
      <c r="E2931" s="10"/>
      <c r="F2931" s="10"/>
      <c r="G2931" s="10" t="s">
        <v>3874</v>
      </c>
      <c r="H2931" s="10"/>
      <c r="I2931" s="10">
        <v>377</v>
      </c>
      <c r="J2931" s="106" t="s">
        <v>3875</v>
      </c>
      <c r="K2931" s="72">
        <v>16772</v>
      </c>
      <c r="L2931" s="10" t="s">
        <v>4836</v>
      </c>
      <c r="M2931" s="10" t="s">
        <v>5145</v>
      </c>
      <c r="N2931" s="10" t="s">
        <v>5152</v>
      </c>
      <c r="O2931" s="10"/>
      <c r="P2931" s="10"/>
      <c r="Q2931" s="60">
        <f t="shared" si="197"/>
        <v>0</v>
      </c>
      <c r="T2931" s="5" t="str">
        <f t="shared" si="194"/>
        <v>KA</v>
      </c>
    </row>
    <row r="2932" spans="1:20" x14ac:dyDescent="0.2">
      <c r="A2932" s="10" t="str">
        <f t="shared" si="195"/>
        <v>KA</v>
      </c>
      <c r="B2932" s="10" t="str">
        <f t="shared" si="196"/>
        <v>520</v>
      </c>
      <c r="C2932" s="10" t="s">
        <v>4908</v>
      </c>
      <c r="D2932" s="10" t="s">
        <v>4838</v>
      </c>
      <c r="E2932" s="10"/>
      <c r="F2932" s="10"/>
      <c r="G2932" s="10" t="s">
        <v>3874</v>
      </c>
      <c r="H2932" s="10"/>
      <c r="I2932" s="10">
        <v>378</v>
      </c>
      <c r="J2932" s="106" t="s">
        <v>3875</v>
      </c>
      <c r="K2932" s="72">
        <v>16772</v>
      </c>
      <c r="L2932" s="10" t="s">
        <v>4836</v>
      </c>
      <c r="M2932" s="10" t="s">
        <v>5145</v>
      </c>
      <c r="N2932" s="10" t="s">
        <v>5152</v>
      </c>
      <c r="O2932" s="10"/>
      <c r="P2932" s="10"/>
      <c r="Q2932" s="60">
        <f t="shared" si="197"/>
        <v>0</v>
      </c>
      <c r="T2932" s="5" t="str">
        <f t="shared" si="194"/>
        <v>KA</v>
      </c>
    </row>
    <row r="2933" spans="1:20" x14ac:dyDescent="0.2">
      <c r="A2933" s="10" t="str">
        <f t="shared" si="195"/>
        <v>KA</v>
      </c>
      <c r="B2933" s="10" t="str">
        <f t="shared" si="196"/>
        <v>521</v>
      </c>
      <c r="C2933" s="10" t="s">
        <v>4909</v>
      </c>
      <c r="D2933" s="10" t="s">
        <v>4838</v>
      </c>
      <c r="E2933" s="10"/>
      <c r="F2933" s="10"/>
      <c r="G2933" s="10" t="s">
        <v>3874</v>
      </c>
      <c r="H2933" s="10"/>
      <c r="I2933" s="10">
        <v>379</v>
      </c>
      <c r="J2933" s="106" t="s">
        <v>3875</v>
      </c>
      <c r="K2933" s="72">
        <v>16772</v>
      </c>
      <c r="L2933" s="10" t="s">
        <v>4836</v>
      </c>
      <c r="M2933" s="10" t="s">
        <v>5145</v>
      </c>
      <c r="N2933" s="10" t="s">
        <v>5152</v>
      </c>
      <c r="O2933" s="10"/>
      <c r="P2933" s="10"/>
      <c r="Q2933" s="60">
        <f t="shared" si="197"/>
        <v>0</v>
      </c>
      <c r="T2933" s="5" t="str">
        <f t="shared" si="194"/>
        <v>KA</v>
      </c>
    </row>
    <row r="2934" spans="1:20" x14ac:dyDescent="0.2">
      <c r="A2934" s="10" t="str">
        <f t="shared" si="195"/>
        <v>KA</v>
      </c>
      <c r="B2934" s="10" t="str">
        <f t="shared" si="196"/>
        <v>522</v>
      </c>
      <c r="C2934" s="10" t="s">
        <v>4910</v>
      </c>
      <c r="D2934" s="10" t="s">
        <v>4838</v>
      </c>
      <c r="E2934" s="10"/>
      <c r="F2934" s="10"/>
      <c r="G2934" s="10" t="s">
        <v>3874</v>
      </c>
      <c r="H2934" s="10"/>
      <c r="I2934" s="10">
        <v>380</v>
      </c>
      <c r="J2934" s="106" t="s">
        <v>3875</v>
      </c>
      <c r="K2934" s="72">
        <v>16772</v>
      </c>
      <c r="L2934" s="10" t="s">
        <v>4836</v>
      </c>
      <c r="M2934" s="10" t="s">
        <v>5145</v>
      </c>
      <c r="N2934" s="10" t="s">
        <v>5152</v>
      </c>
      <c r="O2934" s="10"/>
      <c r="P2934" s="10"/>
      <c r="Q2934" s="60">
        <f t="shared" si="197"/>
        <v>0</v>
      </c>
      <c r="T2934" s="5" t="str">
        <f t="shared" si="194"/>
        <v>KA</v>
      </c>
    </row>
    <row r="2935" spans="1:20" x14ac:dyDescent="0.2">
      <c r="A2935" s="10" t="str">
        <f t="shared" si="195"/>
        <v>KA</v>
      </c>
      <c r="B2935" s="10" t="str">
        <f t="shared" si="196"/>
        <v>523</v>
      </c>
      <c r="C2935" s="10" t="s">
        <v>4911</v>
      </c>
      <c r="D2935" s="10" t="s">
        <v>4838</v>
      </c>
      <c r="E2935" s="10"/>
      <c r="F2935" s="10"/>
      <c r="G2935" s="10" t="s">
        <v>3874</v>
      </c>
      <c r="H2935" s="10"/>
      <c r="I2935" s="10">
        <v>381</v>
      </c>
      <c r="J2935" s="106" t="s">
        <v>3875</v>
      </c>
      <c r="K2935" s="72">
        <v>16772</v>
      </c>
      <c r="L2935" s="10" t="s">
        <v>4836</v>
      </c>
      <c r="M2935" s="10" t="s">
        <v>5145</v>
      </c>
      <c r="N2935" s="10" t="s">
        <v>5152</v>
      </c>
      <c r="O2935" s="10"/>
      <c r="P2935" s="10"/>
      <c r="Q2935" s="60">
        <f t="shared" si="197"/>
        <v>0</v>
      </c>
      <c r="T2935" s="5" t="str">
        <f t="shared" si="194"/>
        <v>KA</v>
      </c>
    </row>
    <row r="2936" spans="1:20" x14ac:dyDescent="0.2">
      <c r="A2936" s="10" t="str">
        <f t="shared" si="195"/>
        <v>KA</v>
      </c>
      <c r="B2936" s="10" t="str">
        <f t="shared" si="196"/>
        <v>524</v>
      </c>
      <c r="C2936" s="10" t="s">
        <v>4912</v>
      </c>
      <c r="D2936" s="10" t="s">
        <v>4838</v>
      </c>
      <c r="E2936" s="10"/>
      <c r="F2936" s="10"/>
      <c r="G2936" s="10" t="s">
        <v>3874</v>
      </c>
      <c r="H2936" s="10"/>
      <c r="I2936" s="10">
        <v>382</v>
      </c>
      <c r="J2936" s="106" t="s">
        <v>3875</v>
      </c>
      <c r="K2936" s="72">
        <v>16772</v>
      </c>
      <c r="L2936" s="10" t="s">
        <v>4836</v>
      </c>
      <c r="M2936" s="10" t="s">
        <v>5145</v>
      </c>
      <c r="N2936" s="10" t="s">
        <v>5152</v>
      </c>
      <c r="O2936" s="10"/>
      <c r="P2936" s="10"/>
      <c r="Q2936" s="60">
        <f t="shared" si="197"/>
        <v>0</v>
      </c>
      <c r="T2936" s="5" t="str">
        <f t="shared" si="194"/>
        <v>KA</v>
      </c>
    </row>
    <row r="2937" spans="1:20" x14ac:dyDescent="0.2">
      <c r="A2937" s="10" t="str">
        <f t="shared" si="195"/>
        <v>KA</v>
      </c>
      <c r="B2937" s="10" t="str">
        <f t="shared" si="196"/>
        <v>525</v>
      </c>
      <c r="C2937" s="10" t="s">
        <v>4913</v>
      </c>
      <c r="D2937" s="10" t="s">
        <v>4838</v>
      </c>
      <c r="E2937" s="10"/>
      <c r="F2937" s="10"/>
      <c r="G2937" s="10" t="s">
        <v>3874</v>
      </c>
      <c r="H2937" s="10"/>
      <c r="I2937" s="10">
        <v>383</v>
      </c>
      <c r="J2937" s="106" t="s">
        <v>3875</v>
      </c>
      <c r="K2937" s="72">
        <v>16772</v>
      </c>
      <c r="L2937" s="10" t="s">
        <v>4836</v>
      </c>
      <c r="M2937" s="10" t="s">
        <v>5145</v>
      </c>
      <c r="N2937" s="10" t="s">
        <v>5152</v>
      </c>
      <c r="O2937" s="10"/>
      <c r="P2937" s="10"/>
      <c r="Q2937" s="60">
        <f t="shared" si="197"/>
        <v>0</v>
      </c>
      <c r="T2937" s="5" t="str">
        <f t="shared" si="194"/>
        <v>KA</v>
      </c>
    </row>
    <row r="2938" spans="1:20" x14ac:dyDescent="0.2">
      <c r="A2938" s="10" t="str">
        <f t="shared" si="195"/>
        <v>KA</v>
      </c>
      <c r="B2938" s="10" t="str">
        <f t="shared" si="196"/>
        <v>526</v>
      </c>
      <c r="C2938" s="10" t="s">
        <v>4914</v>
      </c>
      <c r="D2938" s="10" t="s">
        <v>4838</v>
      </c>
      <c r="E2938" s="10"/>
      <c r="F2938" s="10"/>
      <c r="G2938" s="10" t="s">
        <v>3874</v>
      </c>
      <c r="H2938" s="10"/>
      <c r="I2938" s="10">
        <v>384</v>
      </c>
      <c r="J2938" s="106" t="s">
        <v>3875</v>
      </c>
      <c r="K2938" s="72">
        <v>16772</v>
      </c>
      <c r="L2938" s="10" t="s">
        <v>4836</v>
      </c>
      <c r="M2938" s="10" t="s">
        <v>5145</v>
      </c>
      <c r="N2938" s="10" t="s">
        <v>5152</v>
      </c>
      <c r="O2938" s="10"/>
      <c r="P2938" s="10"/>
      <c r="Q2938" s="60">
        <f t="shared" si="197"/>
        <v>0</v>
      </c>
      <c r="T2938" s="5" t="str">
        <f t="shared" si="194"/>
        <v>KA</v>
      </c>
    </row>
    <row r="2939" spans="1:20" x14ac:dyDescent="0.2">
      <c r="A2939" s="10" t="str">
        <f t="shared" si="195"/>
        <v>KA</v>
      </c>
      <c r="B2939" s="10" t="str">
        <f t="shared" si="196"/>
        <v>527</v>
      </c>
      <c r="C2939" s="10" t="s">
        <v>4915</v>
      </c>
      <c r="D2939" s="10" t="s">
        <v>4838</v>
      </c>
      <c r="E2939" s="10"/>
      <c r="F2939" s="10"/>
      <c r="G2939" s="10" t="s">
        <v>3874</v>
      </c>
      <c r="H2939" s="10"/>
      <c r="I2939" s="10">
        <v>385</v>
      </c>
      <c r="J2939" s="106" t="s">
        <v>3875</v>
      </c>
      <c r="K2939" s="72">
        <v>16772</v>
      </c>
      <c r="L2939" s="10" t="s">
        <v>4836</v>
      </c>
      <c r="M2939" s="10" t="s">
        <v>5145</v>
      </c>
      <c r="N2939" s="10" t="s">
        <v>5152</v>
      </c>
      <c r="O2939" s="10"/>
      <c r="P2939" s="10"/>
      <c r="Q2939" s="60">
        <f t="shared" si="197"/>
        <v>0</v>
      </c>
      <c r="T2939" s="5" t="str">
        <f t="shared" si="194"/>
        <v>KA</v>
      </c>
    </row>
    <row r="2940" spans="1:20" x14ac:dyDescent="0.2">
      <c r="A2940" s="10" t="str">
        <f t="shared" si="195"/>
        <v>KA</v>
      </c>
      <c r="B2940" s="10" t="str">
        <f t="shared" si="196"/>
        <v>528</v>
      </c>
      <c r="C2940" s="10" t="s">
        <v>4916</v>
      </c>
      <c r="D2940" s="10" t="s">
        <v>4838</v>
      </c>
      <c r="E2940" s="10"/>
      <c r="F2940" s="10"/>
      <c r="G2940" s="10" t="s">
        <v>3874</v>
      </c>
      <c r="H2940" s="10"/>
      <c r="I2940" s="10">
        <v>386</v>
      </c>
      <c r="J2940" s="106" t="s">
        <v>3875</v>
      </c>
      <c r="K2940" s="72">
        <v>16772</v>
      </c>
      <c r="L2940" s="10" t="s">
        <v>4836</v>
      </c>
      <c r="M2940" s="10" t="s">
        <v>5145</v>
      </c>
      <c r="N2940" s="10" t="s">
        <v>5152</v>
      </c>
      <c r="O2940" s="10"/>
      <c r="P2940" s="10"/>
      <c r="Q2940" s="60">
        <f t="shared" si="197"/>
        <v>0</v>
      </c>
      <c r="T2940" s="5" t="str">
        <f t="shared" si="194"/>
        <v>KA</v>
      </c>
    </row>
    <row r="2941" spans="1:20" x14ac:dyDescent="0.2">
      <c r="A2941" s="10" t="str">
        <f t="shared" si="195"/>
        <v>KA</v>
      </c>
      <c r="B2941" s="10" t="str">
        <f t="shared" si="196"/>
        <v>529</v>
      </c>
      <c r="C2941" s="10" t="s">
        <v>4917</v>
      </c>
      <c r="D2941" s="10" t="s">
        <v>4838</v>
      </c>
      <c r="E2941" s="10"/>
      <c r="F2941" s="10"/>
      <c r="G2941" s="10" t="s">
        <v>3874</v>
      </c>
      <c r="H2941" s="10"/>
      <c r="I2941" s="10">
        <v>387</v>
      </c>
      <c r="J2941" s="106" t="s">
        <v>3875</v>
      </c>
      <c r="K2941" s="72">
        <v>16772</v>
      </c>
      <c r="L2941" s="10" t="s">
        <v>4836</v>
      </c>
      <c r="M2941" s="10" t="s">
        <v>5145</v>
      </c>
      <c r="N2941" s="10" t="s">
        <v>5152</v>
      </c>
      <c r="O2941" s="10"/>
      <c r="P2941" s="10"/>
      <c r="Q2941" s="60">
        <f t="shared" si="197"/>
        <v>0</v>
      </c>
      <c r="T2941" s="5" t="str">
        <f t="shared" si="194"/>
        <v>KA</v>
      </c>
    </row>
    <row r="2942" spans="1:20" x14ac:dyDescent="0.2">
      <c r="A2942" s="10" t="str">
        <f t="shared" si="195"/>
        <v>KA</v>
      </c>
      <c r="B2942" s="10" t="str">
        <f t="shared" si="196"/>
        <v>530</v>
      </c>
      <c r="C2942" s="10" t="s">
        <v>4918</v>
      </c>
      <c r="D2942" s="10" t="s">
        <v>4838</v>
      </c>
      <c r="E2942" s="10"/>
      <c r="F2942" s="10"/>
      <c r="G2942" s="10" t="s">
        <v>3874</v>
      </c>
      <c r="H2942" s="10"/>
      <c r="I2942" s="10">
        <v>388</v>
      </c>
      <c r="J2942" s="106" t="s">
        <v>3875</v>
      </c>
      <c r="K2942" s="72">
        <v>16772</v>
      </c>
      <c r="L2942" s="10" t="s">
        <v>4836</v>
      </c>
      <c r="M2942" s="10" t="s">
        <v>5145</v>
      </c>
      <c r="N2942" s="10" t="s">
        <v>5152</v>
      </c>
      <c r="O2942" s="10"/>
      <c r="P2942" s="10"/>
      <c r="Q2942" s="60">
        <f t="shared" si="197"/>
        <v>0</v>
      </c>
      <c r="T2942" s="5" t="str">
        <f t="shared" si="194"/>
        <v>KA</v>
      </c>
    </row>
    <row r="2943" spans="1:20" x14ac:dyDescent="0.2">
      <c r="A2943" s="10" t="str">
        <f t="shared" si="195"/>
        <v>KA</v>
      </c>
      <c r="B2943" s="10" t="str">
        <f t="shared" si="196"/>
        <v>531</v>
      </c>
      <c r="C2943" s="10" t="s">
        <v>4919</v>
      </c>
      <c r="D2943" s="10" t="s">
        <v>4838</v>
      </c>
      <c r="E2943" s="10"/>
      <c r="F2943" s="10"/>
      <c r="G2943" s="10" t="s">
        <v>3874</v>
      </c>
      <c r="H2943" s="10"/>
      <c r="I2943" s="10">
        <v>389</v>
      </c>
      <c r="J2943" s="106" t="s">
        <v>3875</v>
      </c>
      <c r="K2943" s="72">
        <v>16772</v>
      </c>
      <c r="L2943" s="10" t="s">
        <v>4836</v>
      </c>
      <c r="M2943" s="10" t="s">
        <v>5145</v>
      </c>
      <c r="N2943" s="10" t="s">
        <v>5152</v>
      </c>
      <c r="O2943" s="10"/>
      <c r="P2943" s="10"/>
      <c r="Q2943" s="60">
        <f t="shared" si="197"/>
        <v>0</v>
      </c>
      <c r="T2943" s="5" t="str">
        <f t="shared" si="194"/>
        <v>KA</v>
      </c>
    </row>
    <row r="2944" spans="1:20" x14ac:dyDescent="0.2">
      <c r="A2944" s="10" t="str">
        <f t="shared" si="195"/>
        <v>KA</v>
      </c>
      <c r="B2944" s="10" t="str">
        <f t="shared" si="196"/>
        <v>532</v>
      </c>
      <c r="C2944" s="10" t="s">
        <v>4920</v>
      </c>
      <c r="D2944" s="10" t="s">
        <v>4838</v>
      </c>
      <c r="E2944" s="10"/>
      <c r="F2944" s="10"/>
      <c r="G2944" s="10" t="s">
        <v>3874</v>
      </c>
      <c r="H2944" s="10"/>
      <c r="I2944" s="10">
        <v>390</v>
      </c>
      <c r="J2944" s="106" t="s">
        <v>3875</v>
      </c>
      <c r="K2944" s="72">
        <v>16772</v>
      </c>
      <c r="L2944" s="10" t="s">
        <v>4836</v>
      </c>
      <c r="M2944" s="10" t="s">
        <v>5145</v>
      </c>
      <c r="N2944" s="10" t="s">
        <v>5152</v>
      </c>
      <c r="O2944" s="10"/>
      <c r="P2944" s="10"/>
      <c r="Q2944" s="60">
        <f t="shared" si="197"/>
        <v>0</v>
      </c>
      <c r="T2944" s="5" t="str">
        <f t="shared" si="194"/>
        <v>KA</v>
      </c>
    </row>
    <row r="2945" spans="1:20" x14ac:dyDescent="0.2">
      <c r="A2945" s="10" t="str">
        <f t="shared" si="195"/>
        <v>KA</v>
      </c>
      <c r="B2945" s="10" t="str">
        <f t="shared" si="196"/>
        <v>533</v>
      </c>
      <c r="C2945" s="10" t="s">
        <v>4921</v>
      </c>
      <c r="D2945" s="10" t="s">
        <v>4838</v>
      </c>
      <c r="E2945" s="10"/>
      <c r="F2945" s="10"/>
      <c r="G2945" s="10" t="s">
        <v>3874</v>
      </c>
      <c r="H2945" s="10"/>
      <c r="I2945" s="10">
        <v>391</v>
      </c>
      <c r="J2945" s="106" t="s">
        <v>3875</v>
      </c>
      <c r="K2945" s="72">
        <v>16772</v>
      </c>
      <c r="L2945" s="10" t="s">
        <v>4836</v>
      </c>
      <c r="M2945" s="10" t="s">
        <v>5145</v>
      </c>
      <c r="N2945" s="10" t="s">
        <v>5152</v>
      </c>
      <c r="O2945" s="10"/>
      <c r="P2945" s="10"/>
      <c r="Q2945" s="60">
        <f t="shared" si="197"/>
        <v>0</v>
      </c>
      <c r="T2945" s="5" t="str">
        <f t="shared" si="194"/>
        <v>KA</v>
      </c>
    </row>
    <row r="2946" spans="1:20" x14ac:dyDescent="0.2">
      <c r="A2946" s="10" t="str">
        <f t="shared" si="195"/>
        <v>KA</v>
      </c>
      <c r="B2946" s="10" t="str">
        <f t="shared" si="196"/>
        <v>534</v>
      </c>
      <c r="C2946" s="10" t="s">
        <v>4922</v>
      </c>
      <c r="D2946" s="10" t="s">
        <v>4838</v>
      </c>
      <c r="E2946" s="10"/>
      <c r="F2946" s="10"/>
      <c r="G2946" s="10" t="s">
        <v>3874</v>
      </c>
      <c r="H2946" s="10"/>
      <c r="I2946" s="10">
        <v>392</v>
      </c>
      <c r="J2946" s="106" t="s">
        <v>3875</v>
      </c>
      <c r="K2946" s="72">
        <v>16772</v>
      </c>
      <c r="L2946" s="10" t="s">
        <v>4836</v>
      </c>
      <c r="M2946" s="10" t="s">
        <v>5145</v>
      </c>
      <c r="N2946" s="10" t="s">
        <v>5152</v>
      </c>
      <c r="O2946" s="10"/>
      <c r="P2946" s="10"/>
      <c r="Q2946" s="60">
        <f t="shared" si="197"/>
        <v>0</v>
      </c>
      <c r="T2946" s="5" t="str">
        <f t="shared" si="194"/>
        <v>KA</v>
      </c>
    </row>
    <row r="2947" spans="1:20" x14ac:dyDescent="0.2">
      <c r="A2947" s="10" t="str">
        <f t="shared" si="195"/>
        <v>KA</v>
      </c>
      <c r="B2947" s="10" t="str">
        <f t="shared" si="196"/>
        <v>535</v>
      </c>
      <c r="C2947" s="10" t="s">
        <v>4923</v>
      </c>
      <c r="D2947" s="10" t="s">
        <v>4838</v>
      </c>
      <c r="E2947" s="10"/>
      <c r="F2947" s="10"/>
      <c r="G2947" s="10" t="s">
        <v>3874</v>
      </c>
      <c r="H2947" s="10"/>
      <c r="I2947" s="10">
        <v>393</v>
      </c>
      <c r="J2947" s="106" t="s">
        <v>3875</v>
      </c>
      <c r="K2947" s="72">
        <v>16772</v>
      </c>
      <c r="L2947" s="10" t="s">
        <v>4836</v>
      </c>
      <c r="M2947" s="10" t="s">
        <v>5145</v>
      </c>
      <c r="N2947" s="10" t="s">
        <v>5152</v>
      </c>
      <c r="O2947" s="10"/>
      <c r="P2947" s="10"/>
      <c r="Q2947" s="60">
        <f t="shared" si="197"/>
        <v>0</v>
      </c>
      <c r="T2947" s="5" t="str">
        <f t="shared" ref="T2947:T3010" si="198">LEFT(C2947,2)</f>
        <v>KA</v>
      </c>
    </row>
    <row r="2948" spans="1:20" x14ac:dyDescent="0.2">
      <c r="A2948" s="10" t="str">
        <f t="shared" si="195"/>
        <v>KA</v>
      </c>
      <c r="B2948" s="10" t="str">
        <f t="shared" si="196"/>
        <v>536</v>
      </c>
      <c r="C2948" s="10" t="s">
        <v>4924</v>
      </c>
      <c r="D2948" s="10" t="s">
        <v>4838</v>
      </c>
      <c r="E2948" s="10"/>
      <c r="F2948" s="10"/>
      <c r="G2948" s="10" t="s">
        <v>3874</v>
      </c>
      <c r="H2948" s="10"/>
      <c r="I2948" s="10">
        <v>394</v>
      </c>
      <c r="J2948" s="106" t="s">
        <v>3875</v>
      </c>
      <c r="K2948" s="72">
        <v>16772</v>
      </c>
      <c r="L2948" s="10" t="s">
        <v>4836</v>
      </c>
      <c r="M2948" s="10" t="s">
        <v>5145</v>
      </c>
      <c r="N2948" s="10" t="s">
        <v>5152</v>
      </c>
      <c r="O2948" s="10"/>
      <c r="P2948" s="10"/>
      <c r="Q2948" s="60">
        <f t="shared" si="197"/>
        <v>0</v>
      </c>
      <c r="T2948" s="5" t="str">
        <f t="shared" si="198"/>
        <v>KA</v>
      </c>
    </row>
    <row r="2949" spans="1:20" x14ac:dyDescent="0.2">
      <c r="A2949" s="10" t="str">
        <f t="shared" si="195"/>
        <v>KA</v>
      </c>
      <c r="B2949" s="10" t="str">
        <f t="shared" si="196"/>
        <v>537</v>
      </c>
      <c r="C2949" s="10" t="s">
        <v>4925</v>
      </c>
      <c r="D2949" s="10" t="s">
        <v>4838</v>
      </c>
      <c r="E2949" s="10"/>
      <c r="F2949" s="10"/>
      <c r="G2949" s="10" t="s">
        <v>3874</v>
      </c>
      <c r="H2949" s="10"/>
      <c r="I2949" s="10">
        <v>395</v>
      </c>
      <c r="J2949" s="106" t="s">
        <v>3875</v>
      </c>
      <c r="K2949" s="72">
        <v>16772</v>
      </c>
      <c r="L2949" s="10" t="s">
        <v>4836</v>
      </c>
      <c r="M2949" s="10" t="s">
        <v>5145</v>
      </c>
      <c r="N2949" s="10" t="s">
        <v>5152</v>
      </c>
      <c r="O2949" s="10"/>
      <c r="P2949" s="10"/>
      <c r="Q2949" s="60">
        <f t="shared" si="197"/>
        <v>0</v>
      </c>
      <c r="T2949" s="5" t="str">
        <f t="shared" si="198"/>
        <v>KA</v>
      </c>
    </row>
    <row r="2950" spans="1:20" x14ac:dyDescent="0.2">
      <c r="A2950" s="10" t="str">
        <f t="shared" si="195"/>
        <v>KA</v>
      </c>
      <c r="B2950" s="10" t="str">
        <f t="shared" si="196"/>
        <v>538</v>
      </c>
      <c r="C2950" s="10" t="s">
        <v>4926</v>
      </c>
      <c r="D2950" s="10" t="s">
        <v>4838</v>
      </c>
      <c r="E2950" s="10"/>
      <c r="F2950" s="10"/>
      <c r="G2950" s="10" t="s">
        <v>3874</v>
      </c>
      <c r="H2950" s="10"/>
      <c r="I2950" s="10">
        <v>396</v>
      </c>
      <c r="J2950" s="106" t="s">
        <v>3875</v>
      </c>
      <c r="K2950" s="72">
        <v>16772</v>
      </c>
      <c r="L2950" s="10" t="s">
        <v>4836</v>
      </c>
      <c r="M2950" s="10" t="s">
        <v>5145</v>
      </c>
      <c r="N2950" s="10" t="s">
        <v>5152</v>
      </c>
      <c r="O2950" s="10"/>
      <c r="P2950" s="10"/>
      <c r="Q2950" s="60">
        <f t="shared" si="197"/>
        <v>0</v>
      </c>
      <c r="T2950" s="5" t="str">
        <f t="shared" si="198"/>
        <v>KA</v>
      </c>
    </row>
    <row r="2951" spans="1:20" x14ac:dyDescent="0.2">
      <c r="A2951" s="10" t="str">
        <f t="shared" si="195"/>
        <v>KA</v>
      </c>
      <c r="B2951" s="10" t="str">
        <f t="shared" si="196"/>
        <v>539</v>
      </c>
      <c r="C2951" s="10" t="s">
        <v>4927</v>
      </c>
      <c r="D2951" s="10" t="s">
        <v>4838</v>
      </c>
      <c r="E2951" s="10"/>
      <c r="F2951" s="10"/>
      <c r="G2951" s="10" t="s">
        <v>3874</v>
      </c>
      <c r="H2951" s="10"/>
      <c r="I2951" s="10">
        <v>397</v>
      </c>
      <c r="J2951" s="106" t="s">
        <v>3875</v>
      </c>
      <c r="K2951" s="72">
        <v>16772</v>
      </c>
      <c r="L2951" s="10" t="s">
        <v>4836</v>
      </c>
      <c r="M2951" s="10" t="s">
        <v>5145</v>
      </c>
      <c r="N2951" s="10" t="s">
        <v>5152</v>
      </c>
      <c r="O2951" s="10"/>
      <c r="P2951" s="10"/>
      <c r="Q2951" s="60">
        <f t="shared" si="197"/>
        <v>0</v>
      </c>
      <c r="T2951" s="5" t="str">
        <f t="shared" si="198"/>
        <v>KA</v>
      </c>
    </row>
    <row r="2952" spans="1:20" x14ac:dyDescent="0.2">
      <c r="A2952" s="10" t="str">
        <f t="shared" si="195"/>
        <v>KA</v>
      </c>
      <c r="B2952" s="10" t="str">
        <f t="shared" si="196"/>
        <v>540</v>
      </c>
      <c r="C2952" s="10" t="s">
        <v>4928</v>
      </c>
      <c r="D2952" s="10" t="s">
        <v>4838</v>
      </c>
      <c r="E2952" s="10"/>
      <c r="F2952" s="10"/>
      <c r="G2952" s="10" t="s">
        <v>3874</v>
      </c>
      <c r="H2952" s="10"/>
      <c r="I2952" s="10">
        <v>398</v>
      </c>
      <c r="J2952" s="106" t="s">
        <v>3875</v>
      </c>
      <c r="K2952" s="72">
        <v>16772</v>
      </c>
      <c r="L2952" s="10" t="s">
        <v>4836</v>
      </c>
      <c r="M2952" s="10" t="s">
        <v>5145</v>
      </c>
      <c r="N2952" s="10" t="s">
        <v>5152</v>
      </c>
      <c r="O2952" s="10"/>
      <c r="P2952" s="10"/>
      <c r="Q2952" s="60">
        <f t="shared" si="197"/>
        <v>0</v>
      </c>
      <c r="T2952" s="5" t="str">
        <f t="shared" si="198"/>
        <v>KA</v>
      </c>
    </row>
    <row r="2953" spans="1:20" x14ac:dyDescent="0.2">
      <c r="A2953" s="5" t="str">
        <f t="shared" si="195"/>
        <v>KA</v>
      </c>
      <c r="B2953" s="5" t="str">
        <f t="shared" si="196"/>
        <v>873</v>
      </c>
      <c r="C2953" s="5" t="s">
        <v>4224</v>
      </c>
      <c r="D2953" s="5" t="s">
        <v>4929</v>
      </c>
      <c r="G2953" s="5" t="s">
        <v>3874</v>
      </c>
      <c r="H2953" s="5"/>
      <c r="I2953" s="11">
        <v>1</v>
      </c>
      <c r="J2953" s="106" t="s">
        <v>3875</v>
      </c>
      <c r="K2953" s="71">
        <v>16316</v>
      </c>
      <c r="L2953" s="5" t="s">
        <v>4836</v>
      </c>
      <c r="M2953" s="5" t="s">
        <v>5145</v>
      </c>
      <c r="N2953" s="5" t="s">
        <v>5153</v>
      </c>
      <c r="Q2953" s="60">
        <f t="shared" si="197"/>
        <v>0</v>
      </c>
      <c r="R2953" s="5" t="str">
        <f t="shared" ref="R2953:R3016" si="199">IF(VLOOKUP(C2953,Convs,11,FALSE)=0,"",VLOOKUP(C2953,Convs,11,FALSE))</f>
        <v/>
      </c>
      <c r="T2953" s="5" t="str">
        <f t="shared" si="198"/>
        <v>KA</v>
      </c>
    </row>
    <row r="2954" spans="1:20" x14ac:dyDescent="0.2">
      <c r="A2954" s="5" t="str">
        <f t="shared" si="195"/>
        <v>KA</v>
      </c>
      <c r="B2954" s="5" t="str">
        <f t="shared" si="196"/>
        <v>874</v>
      </c>
      <c r="C2954" s="5" t="s">
        <v>4225</v>
      </c>
      <c r="D2954" s="5" t="s">
        <v>4929</v>
      </c>
      <c r="G2954" s="5" t="s">
        <v>3874</v>
      </c>
      <c r="H2954" s="5"/>
      <c r="I2954" s="11">
        <v>2</v>
      </c>
      <c r="J2954" s="106" t="s">
        <v>3875</v>
      </c>
      <c r="K2954" s="71">
        <v>16407</v>
      </c>
      <c r="L2954" s="5" t="s">
        <v>4836</v>
      </c>
      <c r="M2954" s="5" t="s">
        <v>5145</v>
      </c>
      <c r="N2954" s="5" t="s">
        <v>5153</v>
      </c>
      <c r="Q2954" s="60">
        <f t="shared" si="197"/>
        <v>0</v>
      </c>
      <c r="R2954" s="5" t="str">
        <f t="shared" si="199"/>
        <v/>
      </c>
      <c r="T2954" s="5" t="str">
        <f t="shared" si="198"/>
        <v>KA</v>
      </c>
    </row>
    <row r="2955" spans="1:20" x14ac:dyDescent="0.2">
      <c r="A2955" s="5" t="str">
        <f t="shared" si="195"/>
        <v>KA</v>
      </c>
      <c r="B2955" s="5" t="str">
        <f t="shared" si="196"/>
        <v>875</v>
      </c>
      <c r="C2955" s="5" t="s">
        <v>4226</v>
      </c>
      <c r="D2955" s="5" t="s">
        <v>4929</v>
      </c>
      <c r="G2955" s="5" t="s">
        <v>3874</v>
      </c>
      <c r="H2955" s="5"/>
      <c r="I2955" s="11">
        <v>3</v>
      </c>
      <c r="J2955" s="106" t="s">
        <v>3875</v>
      </c>
      <c r="K2955" s="71">
        <v>16438</v>
      </c>
      <c r="L2955" s="5" t="s">
        <v>4836</v>
      </c>
      <c r="M2955" s="5" t="s">
        <v>5145</v>
      </c>
      <c r="N2955" s="5" t="s">
        <v>5153</v>
      </c>
      <c r="Q2955" s="60">
        <f t="shared" si="197"/>
        <v>0</v>
      </c>
      <c r="R2955" s="5" t="str">
        <f t="shared" si="199"/>
        <v/>
      </c>
      <c r="T2955" s="5" t="str">
        <f t="shared" si="198"/>
        <v>KA</v>
      </c>
    </row>
    <row r="2956" spans="1:20" x14ac:dyDescent="0.2">
      <c r="A2956" s="5" t="str">
        <f t="shared" si="195"/>
        <v>KA</v>
      </c>
      <c r="B2956" s="5" t="str">
        <f t="shared" si="196"/>
        <v>876</v>
      </c>
      <c r="C2956" s="5" t="s">
        <v>4227</v>
      </c>
      <c r="D2956" s="5" t="s">
        <v>4929</v>
      </c>
      <c r="G2956" s="5" t="s">
        <v>3874</v>
      </c>
      <c r="H2956" s="5"/>
      <c r="I2956" s="11">
        <v>4</v>
      </c>
      <c r="J2956" s="106" t="s">
        <v>3875</v>
      </c>
      <c r="K2956" s="71">
        <v>16469</v>
      </c>
      <c r="L2956" s="5" t="s">
        <v>4836</v>
      </c>
      <c r="M2956" s="5" t="s">
        <v>5145</v>
      </c>
      <c r="N2956" s="5" t="s">
        <v>5153</v>
      </c>
      <c r="Q2956" s="60">
        <f t="shared" si="197"/>
        <v>0</v>
      </c>
      <c r="R2956" s="5" t="str">
        <f t="shared" si="199"/>
        <v/>
      </c>
      <c r="T2956" s="5" t="str">
        <f t="shared" si="198"/>
        <v>KA</v>
      </c>
    </row>
    <row r="2957" spans="1:20" x14ac:dyDescent="0.2">
      <c r="A2957" s="5" t="str">
        <f t="shared" si="195"/>
        <v>KA</v>
      </c>
      <c r="B2957" s="5" t="str">
        <f t="shared" si="196"/>
        <v>896</v>
      </c>
      <c r="C2957" s="5" t="s">
        <v>16</v>
      </c>
      <c r="D2957" s="5" t="s">
        <v>4929</v>
      </c>
      <c r="G2957" s="5" t="s">
        <v>3874</v>
      </c>
      <c r="H2957" s="5"/>
      <c r="I2957" s="11">
        <v>5</v>
      </c>
      <c r="J2957" s="106" t="s">
        <v>3875</v>
      </c>
      <c r="K2957" s="71">
        <v>16528</v>
      </c>
      <c r="L2957" s="5" t="s">
        <v>4836</v>
      </c>
      <c r="M2957" s="5" t="s">
        <v>5145</v>
      </c>
      <c r="N2957" s="5" t="s">
        <v>5153</v>
      </c>
      <c r="Q2957" s="60" t="str">
        <f t="shared" si="197"/>
        <v>26 June 1945</v>
      </c>
      <c r="R2957" s="5" t="str">
        <f t="shared" si="199"/>
        <v/>
      </c>
      <c r="T2957" s="5" t="str">
        <f t="shared" si="198"/>
        <v>KA</v>
      </c>
    </row>
    <row r="2958" spans="1:20" x14ac:dyDescent="0.2">
      <c r="A2958" s="5" t="str">
        <f t="shared" si="195"/>
        <v>KA</v>
      </c>
      <c r="B2958" s="5" t="str">
        <f t="shared" si="196"/>
        <v>897</v>
      </c>
      <c r="C2958" s="5" t="s">
        <v>17</v>
      </c>
      <c r="D2958" s="5" t="s">
        <v>4929</v>
      </c>
      <c r="G2958" s="5" t="s">
        <v>3874</v>
      </c>
      <c r="H2958" s="5"/>
      <c r="I2958" s="11">
        <v>6</v>
      </c>
      <c r="J2958" s="106" t="s">
        <v>3875</v>
      </c>
      <c r="K2958" s="71">
        <v>16589</v>
      </c>
      <c r="L2958" s="5" t="s">
        <v>4836</v>
      </c>
      <c r="M2958" s="5" t="s">
        <v>5145</v>
      </c>
      <c r="N2958" s="5" t="s">
        <v>5153</v>
      </c>
      <c r="Q2958" s="60" t="str">
        <f t="shared" si="197"/>
        <v>27 June 1945</v>
      </c>
      <c r="R2958" s="5" t="str">
        <f t="shared" si="199"/>
        <v/>
      </c>
      <c r="T2958" s="5" t="str">
        <f t="shared" si="198"/>
        <v>KA</v>
      </c>
    </row>
    <row r="2959" spans="1:20" x14ac:dyDescent="0.2">
      <c r="A2959" s="5" t="str">
        <f t="shared" si="195"/>
        <v>KA</v>
      </c>
      <c r="B2959" s="5" t="str">
        <f t="shared" si="196"/>
        <v>877</v>
      </c>
      <c r="C2959" s="5" t="s">
        <v>4228</v>
      </c>
      <c r="D2959" s="5" t="s">
        <v>4930</v>
      </c>
      <c r="G2959" s="5" t="s">
        <v>3874</v>
      </c>
      <c r="H2959" s="5"/>
      <c r="I2959" s="11">
        <v>1</v>
      </c>
      <c r="J2959" s="106" t="s">
        <v>3875</v>
      </c>
      <c r="K2959" s="71">
        <v>16469</v>
      </c>
      <c r="L2959" s="5" t="s">
        <v>4836</v>
      </c>
      <c r="M2959" s="5" t="s">
        <v>5145</v>
      </c>
      <c r="N2959" s="5" t="s">
        <v>5152</v>
      </c>
      <c r="Q2959" s="60">
        <f t="shared" si="197"/>
        <v>0</v>
      </c>
      <c r="R2959" s="5" t="str">
        <f t="shared" si="199"/>
        <v/>
      </c>
      <c r="T2959" s="5" t="str">
        <f t="shared" si="198"/>
        <v>KA</v>
      </c>
    </row>
    <row r="2960" spans="1:20" x14ac:dyDescent="0.2">
      <c r="A2960" s="5" t="str">
        <f t="shared" si="195"/>
        <v>KA</v>
      </c>
      <c r="B2960" s="5" t="str">
        <f t="shared" si="196"/>
        <v>878</v>
      </c>
      <c r="C2960" s="5" t="s">
        <v>4229</v>
      </c>
      <c r="D2960" s="5" t="s">
        <v>4930</v>
      </c>
      <c r="G2960" s="5" t="s">
        <v>3874</v>
      </c>
      <c r="H2960" s="5"/>
      <c r="I2960" s="11">
        <v>2</v>
      </c>
      <c r="J2960" s="106" t="s">
        <v>3875</v>
      </c>
      <c r="K2960" s="71">
        <v>16469</v>
      </c>
      <c r="L2960" s="5" t="s">
        <v>4836</v>
      </c>
      <c r="M2960" s="5" t="s">
        <v>5145</v>
      </c>
      <c r="N2960" s="5" t="s">
        <v>5152</v>
      </c>
      <c r="Q2960" s="60">
        <f t="shared" si="197"/>
        <v>0</v>
      </c>
      <c r="R2960" s="5" t="str">
        <f t="shared" si="199"/>
        <v/>
      </c>
      <c r="T2960" s="5" t="str">
        <f t="shared" si="198"/>
        <v>KA</v>
      </c>
    </row>
    <row r="2961" spans="1:20" x14ac:dyDescent="0.2">
      <c r="A2961" s="5" t="str">
        <f t="shared" si="195"/>
        <v>KA</v>
      </c>
      <c r="B2961" s="5" t="str">
        <f t="shared" si="196"/>
        <v>879</v>
      </c>
      <c r="C2961" s="5" t="s">
        <v>4230</v>
      </c>
      <c r="D2961" s="5" t="s">
        <v>4930</v>
      </c>
      <c r="G2961" s="5" t="s">
        <v>3874</v>
      </c>
      <c r="H2961" s="5"/>
      <c r="I2961" s="11">
        <v>3</v>
      </c>
      <c r="J2961" s="106">
        <v>1</v>
      </c>
      <c r="K2961" s="71">
        <v>16469</v>
      </c>
      <c r="L2961" s="5" t="s">
        <v>4836</v>
      </c>
      <c r="M2961" s="5" t="s">
        <v>5145</v>
      </c>
      <c r="N2961" s="5" t="s">
        <v>5152</v>
      </c>
      <c r="Q2961" s="60">
        <f t="shared" si="197"/>
        <v>0</v>
      </c>
      <c r="R2961" s="5" t="str">
        <f t="shared" si="199"/>
        <v/>
      </c>
      <c r="T2961" s="5" t="str">
        <f t="shared" si="198"/>
        <v>KA</v>
      </c>
    </row>
    <row r="2962" spans="1:20" x14ac:dyDescent="0.2">
      <c r="A2962" s="5" t="str">
        <f t="shared" si="195"/>
        <v>KA</v>
      </c>
      <c r="B2962" s="5" t="str">
        <f t="shared" si="196"/>
        <v>880</v>
      </c>
      <c r="C2962" s="5" t="s">
        <v>0</v>
      </c>
      <c r="D2962" s="5" t="s">
        <v>4930</v>
      </c>
      <c r="G2962" s="5" t="s">
        <v>3874</v>
      </c>
      <c r="H2962" s="5"/>
      <c r="I2962" s="11">
        <v>4</v>
      </c>
      <c r="J2962" s="106">
        <v>1</v>
      </c>
      <c r="K2962" s="71">
        <v>16497</v>
      </c>
      <c r="L2962" s="5" t="s">
        <v>4836</v>
      </c>
      <c r="M2962" s="5" t="s">
        <v>5145</v>
      </c>
      <c r="N2962" s="5" t="s">
        <v>5152</v>
      </c>
      <c r="Q2962" s="60">
        <f t="shared" si="197"/>
        <v>0</v>
      </c>
      <c r="R2962" s="5" t="str">
        <f t="shared" si="199"/>
        <v/>
      </c>
      <c r="T2962" s="5" t="str">
        <f t="shared" si="198"/>
        <v>KA</v>
      </c>
    </row>
    <row r="2963" spans="1:20" x14ac:dyDescent="0.2">
      <c r="A2963" s="5" t="str">
        <f t="shared" si="195"/>
        <v>KA</v>
      </c>
      <c r="B2963" s="5" t="str">
        <f t="shared" si="196"/>
        <v>881</v>
      </c>
      <c r="C2963" s="5" t="s">
        <v>1</v>
      </c>
      <c r="D2963" s="5" t="s">
        <v>4930</v>
      </c>
      <c r="G2963" s="5" t="s">
        <v>3874</v>
      </c>
      <c r="H2963" s="5"/>
      <c r="I2963" s="11">
        <v>5</v>
      </c>
      <c r="J2963" s="106">
        <v>1</v>
      </c>
      <c r="K2963" s="71">
        <v>16497</v>
      </c>
      <c r="L2963" s="5" t="s">
        <v>4836</v>
      </c>
      <c r="M2963" s="5" t="s">
        <v>5145</v>
      </c>
      <c r="N2963" s="5" t="s">
        <v>5152</v>
      </c>
      <c r="Q2963" s="60">
        <f t="shared" si="197"/>
        <v>0</v>
      </c>
      <c r="R2963" s="5" t="str">
        <f t="shared" si="199"/>
        <v/>
      </c>
      <c r="T2963" s="5" t="str">
        <f t="shared" si="198"/>
        <v>KA</v>
      </c>
    </row>
    <row r="2964" spans="1:20" x14ac:dyDescent="0.2">
      <c r="A2964" s="5" t="str">
        <f t="shared" si="195"/>
        <v>KA</v>
      </c>
      <c r="B2964" s="5" t="str">
        <f t="shared" si="196"/>
        <v>882</v>
      </c>
      <c r="C2964" s="5" t="s">
        <v>2</v>
      </c>
      <c r="D2964" s="5" t="s">
        <v>4930</v>
      </c>
      <c r="G2964" s="5" t="s">
        <v>3874</v>
      </c>
      <c r="H2964" s="5"/>
      <c r="I2964" s="11">
        <v>6</v>
      </c>
      <c r="J2964" s="106" t="s">
        <v>3875</v>
      </c>
      <c r="K2964" s="71">
        <v>16497</v>
      </c>
      <c r="L2964" s="5" t="s">
        <v>4836</v>
      </c>
      <c r="M2964" s="5" t="s">
        <v>5145</v>
      </c>
      <c r="N2964" s="5" t="s">
        <v>5152</v>
      </c>
      <c r="Q2964" s="60">
        <f t="shared" si="197"/>
        <v>0</v>
      </c>
      <c r="R2964" s="5" t="str">
        <f t="shared" si="199"/>
        <v/>
      </c>
      <c r="T2964" s="5" t="str">
        <f t="shared" si="198"/>
        <v>KA</v>
      </c>
    </row>
    <row r="2965" spans="1:20" x14ac:dyDescent="0.2">
      <c r="A2965" s="5" t="str">
        <f t="shared" si="195"/>
        <v>KA</v>
      </c>
      <c r="B2965" s="5" t="str">
        <f t="shared" si="196"/>
        <v>883</v>
      </c>
      <c r="C2965" s="5" t="s">
        <v>3</v>
      </c>
      <c r="D2965" s="5" t="s">
        <v>4930</v>
      </c>
      <c r="G2965" s="5" t="s">
        <v>3874</v>
      </c>
      <c r="H2965" s="5"/>
      <c r="I2965" s="11">
        <v>7</v>
      </c>
      <c r="J2965" s="106" t="s">
        <v>3875</v>
      </c>
      <c r="K2965" s="71">
        <v>16497</v>
      </c>
      <c r="L2965" s="5" t="s">
        <v>4836</v>
      </c>
      <c r="M2965" s="5" t="s">
        <v>5145</v>
      </c>
      <c r="N2965" s="5" t="s">
        <v>5152</v>
      </c>
      <c r="Q2965" s="60">
        <f t="shared" si="197"/>
        <v>0</v>
      </c>
      <c r="R2965" s="5" t="str">
        <f t="shared" si="199"/>
        <v/>
      </c>
      <c r="T2965" s="5" t="str">
        <f t="shared" si="198"/>
        <v>KA</v>
      </c>
    </row>
    <row r="2966" spans="1:20" x14ac:dyDescent="0.2">
      <c r="A2966" s="5" t="str">
        <f t="shared" si="195"/>
        <v>KA</v>
      </c>
      <c r="B2966" s="5" t="str">
        <f t="shared" si="196"/>
        <v>884</v>
      </c>
      <c r="C2966" s="5" t="s">
        <v>4</v>
      </c>
      <c r="D2966" s="5" t="s">
        <v>4930</v>
      </c>
      <c r="G2966" s="5" t="s">
        <v>3874</v>
      </c>
      <c r="H2966" s="5"/>
      <c r="I2966" s="11">
        <v>8</v>
      </c>
      <c r="J2966" s="106" t="s">
        <v>3875</v>
      </c>
      <c r="K2966" s="71">
        <v>16497</v>
      </c>
      <c r="L2966" s="5" t="s">
        <v>4836</v>
      </c>
      <c r="M2966" s="5" t="s">
        <v>5145</v>
      </c>
      <c r="N2966" s="5" t="s">
        <v>5152</v>
      </c>
      <c r="Q2966" s="60">
        <f t="shared" si="197"/>
        <v>0</v>
      </c>
      <c r="R2966" s="5" t="str">
        <f t="shared" si="199"/>
        <v/>
      </c>
      <c r="T2966" s="5" t="str">
        <f t="shared" si="198"/>
        <v>KA</v>
      </c>
    </row>
    <row r="2967" spans="1:20" x14ac:dyDescent="0.2">
      <c r="A2967" s="5" t="str">
        <f t="shared" si="195"/>
        <v>KA</v>
      </c>
      <c r="B2967" s="5" t="str">
        <f t="shared" si="196"/>
        <v>885</v>
      </c>
      <c r="C2967" s="5" t="s">
        <v>5</v>
      </c>
      <c r="D2967" s="5" t="s">
        <v>4930</v>
      </c>
      <c r="G2967" s="5" t="s">
        <v>3874</v>
      </c>
      <c r="H2967" s="5"/>
      <c r="I2967" s="11">
        <v>9</v>
      </c>
      <c r="J2967" s="106" t="s">
        <v>3875</v>
      </c>
      <c r="K2967" s="71">
        <v>16497</v>
      </c>
      <c r="L2967" s="5" t="s">
        <v>4836</v>
      </c>
      <c r="M2967" s="5" t="s">
        <v>5145</v>
      </c>
      <c r="N2967" s="5" t="s">
        <v>5152</v>
      </c>
      <c r="Q2967" s="60">
        <f t="shared" si="197"/>
        <v>0</v>
      </c>
      <c r="R2967" s="5" t="str">
        <f t="shared" si="199"/>
        <v/>
      </c>
      <c r="T2967" s="5" t="str">
        <f t="shared" si="198"/>
        <v>KA</v>
      </c>
    </row>
    <row r="2968" spans="1:20" x14ac:dyDescent="0.2">
      <c r="A2968" s="5" t="str">
        <f t="shared" si="195"/>
        <v>KA</v>
      </c>
      <c r="B2968" s="5" t="str">
        <f t="shared" si="196"/>
        <v>886</v>
      </c>
      <c r="C2968" s="5" t="s">
        <v>6</v>
      </c>
      <c r="D2968" s="5" t="s">
        <v>4930</v>
      </c>
      <c r="G2968" s="5" t="s">
        <v>3874</v>
      </c>
      <c r="H2968" s="5"/>
      <c r="I2968" s="11">
        <v>10</v>
      </c>
      <c r="J2968" s="106" t="s">
        <v>3875</v>
      </c>
      <c r="K2968" s="71">
        <v>16497</v>
      </c>
      <c r="L2968" s="5" t="s">
        <v>4836</v>
      </c>
      <c r="M2968" s="5" t="s">
        <v>5145</v>
      </c>
      <c r="N2968" s="5" t="s">
        <v>5152</v>
      </c>
      <c r="Q2968" s="60">
        <f t="shared" si="197"/>
        <v>0</v>
      </c>
      <c r="R2968" s="5" t="str">
        <f t="shared" si="199"/>
        <v/>
      </c>
      <c r="T2968" s="5" t="str">
        <f t="shared" si="198"/>
        <v>KA</v>
      </c>
    </row>
    <row r="2969" spans="1:20" x14ac:dyDescent="0.2">
      <c r="A2969" s="5" t="str">
        <f t="shared" si="195"/>
        <v>KA</v>
      </c>
      <c r="B2969" s="5" t="str">
        <f t="shared" si="196"/>
        <v>887</v>
      </c>
      <c r="C2969" s="5" t="s">
        <v>7</v>
      </c>
      <c r="D2969" s="5" t="s">
        <v>4930</v>
      </c>
      <c r="G2969" s="5" t="s">
        <v>3874</v>
      </c>
      <c r="H2969" s="5"/>
      <c r="I2969" s="11">
        <v>11</v>
      </c>
      <c r="J2969" s="106" t="s">
        <v>3875</v>
      </c>
      <c r="K2969" s="71">
        <v>16497</v>
      </c>
      <c r="L2969" s="5" t="s">
        <v>4836</v>
      </c>
      <c r="M2969" s="5" t="s">
        <v>5145</v>
      </c>
      <c r="N2969" s="5" t="s">
        <v>5152</v>
      </c>
      <c r="Q2969" s="60">
        <f t="shared" si="197"/>
        <v>0</v>
      </c>
      <c r="R2969" s="5" t="str">
        <f t="shared" si="199"/>
        <v/>
      </c>
      <c r="T2969" s="5" t="str">
        <f t="shared" si="198"/>
        <v>KA</v>
      </c>
    </row>
    <row r="2970" spans="1:20" x14ac:dyDescent="0.2">
      <c r="A2970" s="5" t="str">
        <f t="shared" ref="A2970:A3033" si="200">LEFT(C2970,2)</f>
        <v>KA</v>
      </c>
      <c r="B2970" s="5" t="str">
        <f t="shared" ref="B2970:B3033" si="201">RIGHT(C2970,3)</f>
        <v>888</v>
      </c>
      <c r="C2970" s="5" t="s">
        <v>8</v>
      </c>
      <c r="D2970" s="5" t="s">
        <v>4930</v>
      </c>
      <c r="G2970" s="5" t="s">
        <v>3874</v>
      </c>
      <c r="H2970" s="5"/>
      <c r="I2970" s="11">
        <v>12</v>
      </c>
      <c r="J2970" s="106" t="s">
        <v>3875</v>
      </c>
      <c r="K2970" s="71">
        <v>16497</v>
      </c>
      <c r="L2970" s="5" t="s">
        <v>4836</v>
      </c>
      <c r="M2970" s="5" t="s">
        <v>5145</v>
      </c>
      <c r="N2970" s="5" t="s">
        <v>5152</v>
      </c>
      <c r="Q2970" s="60">
        <f t="shared" ref="Q2970:Q3014" si="202">VLOOKUP(C2970,ab,9,FALSE)</f>
        <v>0</v>
      </c>
      <c r="R2970" s="5" t="str">
        <f t="shared" si="199"/>
        <v/>
      </c>
      <c r="T2970" s="5" t="str">
        <f t="shared" si="198"/>
        <v>KA</v>
      </c>
    </row>
    <row r="2971" spans="1:20" x14ac:dyDescent="0.2">
      <c r="A2971" s="5" t="str">
        <f t="shared" si="200"/>
        <v>KA</v>
      </c>
      <c r="B2971" s="5" t="str">
        <f t="shared" si="201"/>
        <v>889</v>
      </c>
      <c r="C2971" s="5" t="s">
        <v>9</v>
      </c>
      <c r="D2971" s="5" t="s">
        <v>4930</v>
      </c>
      <c r="G2971" s="5" t="s">
        <v>3874</v>
      </c>
      <c r="H2971" s="5"/>
      <c r="I2971" s="11">
        <v>13</v>
      </c>
      <c r="J2971" s="106" t="s">
        <v>3875</v>
      </c>
      <c r="K2971" s="71">
        <v>16497</v>
      </c>
      <c r="L2971" s="5" t="s">
        <v>4836</v>
      </c>
      <c r="M2971" s="5" t="s">
        <v>5145</v>
      </c>
      <c r="N2971" s="5" t="s">
        <v>5152</v>
      </c>
      <c r="Q2971" s="60">
        <f t="shared" si="202"/>
        <v>0</v>
      </c>
      <c r="R2971" s="5" t="str">
        <f t="shared" si="199"/>
        <v/>
      </c>
      <c r="T2971" s="5" t="str">
        <f t="shared" si="198"/>
        <v>KA</v>
      </c>
    </row>
    <row r="2972" spans="1:20" x14ac:dyDescent="0.2">
      <c r="A2972" s="5" t="str">
        <f t="shared" si="200"/>
        <v>KA</v>
      </c>
      <c r="B2972" s="5" t="str">
        <f t="shared" si="201"/>
        <v>890</v>
      </c>
      <c r="C2972" s="5" t="s">
        <v>10</v>
      </c>
      <c r="D2972" s="5" t="s">
        <v>4930</v>
      </c>
      <c r="G2972" s="5" t="s">
        <v>3874</v>
      </c>
      <c r="H2972" s="5"/>
      <c r="I2972" s="11">
        <v>14</v>
      </c>
      <c r="J2972" s="106" t="s">
        <v>3875</v>
      </c>
      <c r="K2972" s="71">
        <v>16528</v>
      </c>
      <c r="L2972" s="5" t="s">
        <v>4836</v>
      </c>
      <c r="M2972" s="5" t="s">
        <v>5145</v>
      </c>
      <c r="N2972" s="5" t="s">
        <v>5152</v>
      </c>
      <c r="Q2972" s="60">
        <f t="shared" si="202"/>
        <v>0</v>
      </c>
      <c r="R2972" s="5" t="str">
        <f t="shared" si="199"/>
        <v/>
      </c>
      <c r="T2972" s="5" t="str">
        <f t="shared" si="198"/>
        <v>KA</v>
      </c>
    </row>
    <row r="2973" spans="1:20" x14ac:dyDescent="0.2">
      <c r="A2973" s="5" t="str">
        <f t="shared" si="200"/>
        <v>KA</v>
      </c>
      <c r="B2973" s="5" t="str">
        <f t="shared" si="201"/>
        <v>891</v>
      </c>
      <c r="C2973" s="5" t="s">
        <v>11</v>
      </c>
      <c r="D2973" s="5" t="s">
        <v>4930</v>
      </c>
      <c r="G2973" s="5" t="s">
        <v>3874</v>
      </c>
      <c r="H2973" s="5"/>
      <c r="I2973" s="11">
        <v>15</v>
      </c>
      <c r="J2973" s="106" t="s">
        <v>3875</v>
      </c>
      <c r="K2973" s="71">
        <v>16528</v>
      </c>
      <c r="L2973" s="5" t="s">
        <v>4836</v>
      </c>
      <c r="M2973" s="5" t="s">
        <v>5145</v>
      </c>
      <c r="N2973" s="5" t="s">
        <v>5152</v>
      </c>
      <c r="Q2973" s="60">
        <f t="shared" si="202"/>
        <v>0</v>
      </c>
      <c r="R2973" s="5" t="str">
        <f t="shared" si="199"/>
        <v/>
      </c>
      <c r="T2973" s="5" t="str">
        <f t="shared" si="198"/>
        <v>KA</v>
      </c>
    </row>
    <row r="2974" spans="1:20" x14ac:dyDescent="0.2">
      <c r="A2974" s="5" t="str">
        <f t="shared" si="200"/>
        <v>KA</v>
      </c>
      <c r="B2974" s="5" t="str">
        <f t="shared" si="201"/>
        <v>892</v>
      </c>
      <c r="C2974" s="5" t="s">
        <v>12</v>
      </c>
      <c r="D2974" s="5" t="s">
        <v>4930</v>
      </c>
      <c r="G2974" s="5" t="s">
        <v>3874</v>
      </c>
      <c r="H2974" s="5"/>
      <c r="I2974" s="11">
        <v>16</v>
      </c>
      <c r="J2974" s="106" t="s">
        <v>3875</v>
      </c>
      <c r="K2974" s="71">
        <v>16528</v>
      </c>
      <c r="L2974" s="5" t="s">
        <v>4836</v>
      </c>
      <c r="M2974" s="5" t="s">
        <v>5145</v>
      </c>
      <c r="N2974" s="5" t="s">
        <v>5152</v>
      </c>
      <c r="Q2974" s="60">
        <f t="shared" si="202"/>
        <v>0</v>
      </c>
      <c r="R2974" s="5" t="str">
        <f t="shared" si="199"/>
        <v/>
      </c>
      <c r="T2974" s="5" t="str">
        <f t="shared" si="198"/>
        <v>KA</v>
      </c>
    </row>
    <row r="2975" spans="1:20" x14ac:dyDescent="0.2">
      <c r="A2975" s="5" t="str">
        <f t="shared" si="200"/>
        <v>KA</v>
      </c>
      <c r="B2975" s="5" t="str">
        <f t="shared" si="201"/>
        <v>893</v>
      </c>
      <c r="C2975" s="5" t="s">
        <v>13</v>
      </c>
      <c r="D2975" s="5" t="s">
        <v>4930</v>
      </c>
      <c r="G2975" s="5" t="s">
        <v>3874</v>
      </c>
      <c r="H2975" s="5"/>
      <c r="I2975" s="11">
        <v>17</v>
      </c>
      <c r="J2975" s="106" t="s">
        <v>3875</v>
      </c>
      <c r="K2975" s="71">
        <v>16528</v>
      </c>
      <c r="L2975" s="5" t="s">
        <v>4836</v>
      </c>
      <c r="M2975" s="5" t="s">
        <v>5145</v>
      </c>
      <c r="N2975" s="5" t="s">
        <v>5152</v>
      </c>
      <c r="Q2975" s="60">
        <f t="shared" si="202"/>
        <v>0</v>
      </c>
      <c r="R2975" s="5" t="str">
        <f t="shared" si="199"/>
        <v/>
      </c>
      <c r="T2975" s="5" t="str">
        <f t="shared" si="198"/>
        <v>KA</v>
      </c>
    </row>
    <row r="2976" spans="1:20" x14ac:dyDescent="0.2">
      <c r="A2976" s="5" t="str">
        <f t="shared" si="200"/>
        <v>KA</v>
      </c>
      <c r="B2976" s="5" t="str">
        <f t="shared" si="201"/>
        <v>894</v>
      </c>
      <c r="C2976" s="5" t="s">
        <v>14</v>
      </c>
      <c r="D2976" s="5" t="s">
        <v>4930</v>
      </c>
      <c r="G2976" s="5" t="s">
        <v>3874</v>
      </c>
      <c r="H2976" s="5"/>
      <c r="I2976" s="11">
        <v>18</v>
      </c>
      <c r="J2976" s="106" t="s">
        <v>3875</v>
      </c>
      <c r="K2976" s="71">
        <v>16528</v>
      </c>
      <c r="L2976" s="5" t="s">
        <v>4836</v>
      </c>
      <c r="M2976" s="5" t="s">
        <v>5145</v>
      </c>
      <c r="N2976" s="5" t="s">
        <v>5152</v>
      </c>
      <c r="Q2976" s="60">
        <f t="shared" si="202"/>
        <v>0</v>
      </c>
      <c r="R2976" s="5" t="str">
        <f t="shared" si="199"/>
        <v/>
      </c>
      <c r="T2976" s="5" t="str">
        <f t="shared" si="198"/>
        <v>KA</v>
      </c>
    </row>
    <row r="2977" spans="1:20" x14ac:dyDescent="0.2">
      <c r="A2977" s="5" t="str">
        <f t="shared" si="200"/>
        <v>KA</v>
      </c>
      <c r="B2977" s="5" t="str">
        <f t="shared" si="201"/>
        <v>895</v>
      </c>
      <c r="C2977" s="5" t="s">
        <v>15</v>
      </c>
      <c r="D2977" s="5" t="s">
        <v>4930</v>
      </c>
      <c r="G2977" s="5" t="s">
        <v>3874</v>
      </c>
      <c r="H2977" s="5"/>
      <c r="I2977" s="11">
        <v>19</v>
      </c>
      <c r="J2977" s="106" t="s">
        <v>3875</v>
      </c>
      <c r="K2977" s="71">
        <v>16528</v>
      </c>
      <c r="L2977" s="5" t="s">
        <v>4836</v>
      </c>
      <c r="M2977" s="5" t="s">
        <v>5145</v>
      </c>
      <c r="N2977" s="5" t="s">
        <v>5152</v>
      </c>
      <c r="Q2977" s="60">
        <f t="shared" si="202"/>
        <v>0</v>
      </c>
      <c r="R2977" s="5" t="str">
        <f t="shared" si="199"/>
        <v/>
      </c>
      <c r="T2977" s="5" t="str">
        <f t="shared" si="198"/>
        <v>KA</v>
      </c>
    </row>
    <row r="2978" spans="1:20" x14ac:dyDescent="0.2">
      <c r="A2978" s="5" t="str">
        <f t="shared" si="200"/>
        <v>KA</v>
      </c>
      <c r="B2978" s="5" t="str">
        <f t="shared" si="201"/>
        <v>117</v>
      </c>
      <c r="C2978" s="5" t="s">
        <v>3892</v>
      </c>
      <c r="D2978" s="5" t="s">
        <v>4839</v>
      </c>
      <c r="G2978" s="5" t="s">
        <v>3874</v>
      </c>
      <c r="H2978" s="5"/>
      <c r="I2978" s="11">
        <v>1</v>
      </c>
      <c r="J2978" s="106" t="s">
        <v>3875</v>
      </c>
      <c r="K2978" s="71">
        <v>16497</v>
      </c>
      <c r="L2978" s="5" t="s">
        <v>4836</v>
      </c>
      <c r="Q2978" s="60">
        <f t="shared" si="202"/>
        <v>17371</v>
      </c>
      <c r="R2978" s="5" t="str">
        <f t="shared" si="199"/>
        <v/>
      </c>
      <c r="T2978" s="5" t="str">
        <f t="shared" si="198"/>
        <v>KA</v>
      </c>
    </row>
    <row r="2979" spans="1:20" x14ac:dyDescent="0.2">
      <c r="A2979" s="5" t="str">
        <f t="shared" si="200"/>
        <v>KA</v>
      </c>
      <c r="B2979" s="5" t="str">
        <f t="shared" si="201"/>
        <v>120</v>
      </c>
      <c r="C2979" s="5" t="s">
        <v>3895</v>
      </c>
      <c r="D2979" s="5" t="s">
        <v>4839</v>
      </c>
      <c r="G2979" s="5" t="s">
        <v>3874</v>
      </c>
      <c r="H2979" s="5"/>
      <c r="I2979" s="11">
        <v>2</v>
      </c>
      <c r="J2979" s="106" t="s">
        <v>3875</v>
      </c>
      <c r="K2979" s="71">
        <v>16497</v>
      </c>
      <c r="L2979" s="5" t="s">
        <v>4836</v>
      </c>
      <c r="Q2979" s="60" t="str">
        <f t="shared" si="202"/>
        <v>27 July 1947</v>
      </c>
      <c r="R2979" s="5" t="str">
        <f t="shared" si="199"/>
        <v/>
      </c>
      <c r="T2979" s="5" t="str">
        <f t="shared" si="198"/>
        <v>KA</v>
      </c>
    </row>
    <row r="2980" spans="1:20" x14ac:dyDescent="0.2">
      <c r="A2980" s="5" t="str">
        <f t="shared" si="200"/>
        <v>KA</v>
      </c>
      <c r="B2980" s="5" t="str">
        <f t="shared" si="201"/>
        <v>121</v>
      </c>
      <c r="C2980" s="5" t="s">
        <v>3896</v>
      </c>
      <c r="D2980" s="5" t="s">
        <v>4839</v>
      </c>
      <c r="G2980" s="5" t="s">
        <v>3874</v>
      </c>
      <c r="H2980" s="5"/>
      <c r="I2980" s="11">
        <v>3</v>
      </c>
      <c r="J2980" s="106" t="s">
        <v>3875</v>
      </c>
      <c r="K2980" s="71">
        <v>16497</v>
      </c>
      <c r="L2980" s="5" t="s">
        <v>4836</v>
      </c>
      <c r="Q2980" s="60" t="str">
        <f t="shared" si="202"/>
        <v>23 July 1947</v>
      </c>
      <c r="R2980" s="5" t="str">
        <f t="shared" si="199"/>
        <v/>
      </c>
      <c r="T2980" s="5" t="str">
        <f t="shared" si="198"/>
        <v>KA</v>
      </c>
    </row>
    <row r="2981" spans="1:20" x14ac:dyDescent="0.2">
      <c r="A2981" s="5" t="str">
        <f t="shared" si="200"/>
        <v>KA</v>
      </c>
      <c r="B2981" s="5" t="str">
        <f t="shared" si="201"/>
        <v>122</v>
      </c>
      <c r="C2981" s="5" t="s">
        <v>3897</v>
      </c>
      <c r="D2981" s="5" t="s">
        <v>4839</v>
      </c>
      <c r="G2981" s="5" t="s">
        <v>3874</v>
      </c>
      <c r="H2981" s="5"/>
      <c r="I2981" s="11">
        <v>4</v>
      </c>
      <c r="J2981" s="106" t="s">
        <v>3875</v>
      </c>
      <c r="K2981" s="71">
        <v>16497</v>
      </c>
      <c r="L2981" s="5" t="s">
        <v>4836</v>
      </c>
      <c r="Q2981" s="60" t="str">
        <f t="shared" si="202"/>
        <v>23 July 1947</v>
      </c>
      <c r="R2981" s="5" t="str">
        <f t="shared" si="199"/>
        <v/>
      </c>
      <c r="T2981" s="5" t="str">
        <f t="shared" si="198"/>
        <v>KA</v>
      </c>
    </row>
    <row r="2982" spans="1:20" x14ac:dyDescent="0.2">
      <c r="A2982" s="5" t="str">
        <f t="shared" si="200"/>
        <v>KA</v>
      </c>
      <c r="B2982" s="5" t="str">
        <f t="shared" si="201"/>
        <v>137</v>
      </c>
      <c r="C2982" s="5" t="s">
        <v>3912</v>
      </c>
      <c r="D2982" s="5" t="s">
        <v>4839</v>
      </c>
      <c r="G2982" s="5" t="s">
        <v>3874</v>
      </c>
      <c r="H2982" s="5"/>
      <c r="I2982" s="11">
        <v>5</v>
      </c>
      <c r="J2982" s="106" t="s">
        <v>3875</v>
      </c>
      <c r="K2982" s="71">
        <v>16497</v>
      </c>
      <c r="L2982" s="5" t="s">
        <v>4836</v>
      </c>
      <c r="Q2982" s="60" t="str">
        <f t="shared" si="202"/>
        <v>23 July 1947</v>
      </c>
      <c r="R2982" s="5" t="str">
        <f t="shared" si="199"/>
        <v/>
      </c>
      <c r="T2982" s="5" t="str">
        <f t="shared" si="198"/>
        <v>KA</v>
      </c>
    </row>
    <row r="2983" spans="1:20" x14ac:dyDescent="0.2">
      <c r="A2983" s="5" t="str">
        <f t="shared" si="200"/>
        <v>KA</v>
      </c>
      <c r="B2983" s="5" t="str">
        <f t="shared" si="201"/>
        <v>138</v>
      </c>
      <c r="C2983" s="5" t="s">
        <v>3913</v>
      </c>
      <c r="D2983" s="5" t="s">
        <v>4839</v>
      </c>
      <c r="G2983" s="5" t="s">
        <v>3874</v>
      </c>
      <c r="H2983" s="5"/>
      <c r="I2983" s="11">
        <v>6</v>
      </c>
      <c r="J2983" s="106" t="s">
        <v>3875</v>
      </c>
      <c r="K2983" s="71">
        <v>16497</v>
      </c>
      <c r="L2983" s="5" t="s">
        <v>4836</v>
      </c>
      <c r="Q2983" s="60" t="str">
        <f t="shared" si="202"/>
        <v>16 May 1946</v>
      </c>
      <c r="R2983" s="5" t="str">
        <f t="shared" si="199"/>
        <v/>
      </c>
      <c r="T2983" s="5" t="str">
        <f t="shared" si="198"/>
        <v>KA</v>
      </c>
    </row>
    <row r="2984" spans="1:20" x14ac:dyDescent="0.2">
      <c r="A2984" s="5" t="str">
        <f t="shared" si="200"/>
        <v>KA</v>
      </c>
      <c r="B2984" s="5" t="str">
        <f t="shared" si="201"/>
        <v>139</v>
      </c>
      <c r="C2984" s="5" t="s">
        <v>3914</v>
      </c>
      <c r="D2984" s="5" t="s">
        <v>4839</v>
      </c>
      <c r="G2984" s="5" t="s">
        <v>3874</v>
      </c>
      <c r="H2984" s="5"/>
      <c r="I2984" s="11">
        <v>7</v>
      </c>
      <c r="J2984" s="106" t="s">
        <v>3875</v>
      </c>
      <c r="K2984" s="71">
        <v>16497</v>
      </c>
      <c r="L2984" s="5" t="s">
        <v>4836</v>
      </c>
      <c r="Q2984" s="60" t="str">
        <f t="shared" si="202"/>
        <v>29 June 1948</v>
      </c>
      <c r="R2984" s="5" t="str">
        <f t="shared" si="199"/>
        <v/>
      </c>
      <c r="T2984" s="5" t="str">
        <f t="shared" si="198"/>
        <v>KA</v>
      </c>
    </row>
    <row r="2985" spans="1:20" x14ac:dyDescent="0.2">
      <c r="A2985" s="5" t="str">
        <f t="shared" si="200"/>
        <v>KA</v>
      </c>
      <c r="B2985" s="5" t="str">
        <f t="shared" si="201"/>
        <v>141</v>
      </c>
      <c r="C2985" s="5" t="s">
        <v>3916</v>
      </c>
      <c r="D2985" s="5" t="s">
        <v>4839</v>
      </c>
      <c r="G2985" s="5" t="s">
        <v>3874</v>
      </c>
      <c r="H2985" s="5"/>
      <c r="I2985" s="11">
        <v>8</v>
      </c>
      <c r="J2985" s="106" t="s">
        <v>3875</v>
      </c>
      <c r="K2985" s="71">
        <v>16497</v>
      </c>
      <c r="L2985" s="5" t="s">
        <v>4836</v>
      </c>
      <c r="Q2985" s="60" t="str">
        <f t="shared" si="202"/>
        <v>1 January 1946</v>
      </c>
      <c r="R2985" s="5" t="str">
        <f t="shared" si="199"/>
        <v/>
      </c>
      <c r="T2985" s="5" t="str">
        <f t="shared" si="198"/>
        <v>KA</v>
      </c>
    </row>
    <row r="2986" spans="1:20" x14ac:dyDescent="0.2">
      <c r="A2986" s="5" t="str">
        <f t="shared" si="200"/>
        <v>KA</v>
      </c>
      <c r="B2986" s="5" t="str">
        <f t="shared" si="201"/>
        <v>149</v>
      </c>
      <c r="C2986" s="5" t="s">
        <v>3924</v>
      </c>
      <c r="D2986" s="5" t="s">
        <v>4839</v>
      </c>
      <c r="G2986" s="5" t="s">
        <v>3874</v>
      </c>
      <c r="H2986" s="5"/>
      <c r="I2986" s="11">
        <v>9</v>
      </c>
      <c r="J2986" s="106" t="s">
        <v>3875</v>
      </c>
      <c r="K2986" s="71">
        <v>16497</v>
      </c>
      <c r="L2986" s="5" t="s">
        <v>4836</v>
      </c>
      <c r="Q2986" s="60" t="str">
        <f t="shared" si="202"/>
        <v>23 July 1947</v>
      </c>
      <c r="R2986" s="5" t="str">
        <f t="shared" si="199"/>
        <v/>
      </c>
      <c r="T2986" s="5" t="str">
        <f t="shared" si="198"/>
        <v>KA</v>
      </c>
    </row>
    <row r="2987" spans="1:20" x14ac:dyDescent="0.2">
      <c r="A2987" s="5" t="str">
        <f t="shared" si="200"/>
        <v>KA</v>
      </c>
      <c r="B2987" s="5" t="str">
        <f t="shared" si="201"/>
        <v>150</v>
      </c>
      <c r="C2987" s="5" t="s">
        <v>3925</v>
      </c>
      <c r="D2987" s="5" t="s">
        <v>4839</v>
      </c>
      <c r="G2987" s="5" t="s">
        <v>3874</v>
      </c>
      <c r="H2987" s="5"/>
      <c r="I2987" s="11">
        <v>10</v>
      </c>
      <c r="J2987" s="106" t="s">
        <v>3875</v>
      </c>
      <c r="K2987" s="71">
        <v>16497</v>
      </c>
      <c r="L2987" s="5" t="s">
        <v>4836</v>
      </c>
      <c r="Q2987" s="60" t="str">
        <f t="shared" si="202"/>
        <v>23 July 1947</v>
      </c>
      <c r="R2987" s="5" t="str">
        <f t="shared" si="199"/>
        <v/>
      </c>
      <c r="T2987" s="5" t="str">
        <f t="shared" si="198"/>
        <v>KA</v>
      </c>
    </row>
    <row r="2988" spans="1:20" x14ac:dyDescent="0.2">
      <c r="A2988" s="5" t="str">
        <f t="shared" si="200"/>
        <v>KA</v>
      </c>
      <c r="B2988" s="5" t="str">
        <f t="shared" si="201"/>
        <v>158</v>
      </c>
      <c r="C2988" s="5" t="s">
        <v>3933</v>
      </c>
      <c r="D2988" s="5" t="s">
        <v>4839</v>
      </c>
      <c r="G2988" s="5" t="s">
        <v>3874</v>
      </c>
      <c r="H2988" s="5"/>
      <c r="I2988" s="11">
        <v>11</v>
      </c>
      <c r="J2988" s="106" t="s">
        <v>3875</v>
      </c>
      <c r="K2988" s="71">
        <v>16528</v>
      </c>
      <c r="L2988" s="5" t="s">
        <v>4836</v>
      </c>
      <c r="Q2988" s="60" t="str">
        <f t="shared" si="202"/>
        <v>21 October 1947</v>
      </c>
      <c r="R2988" s="5" t="str">
        <f t="shared" si="199"/>
        <v/>
      </c>
      <c r="T2988" s="5" t="str">
        <f t="shared" si="198"/>
        <v>KA</v>
      </c>
    </row>
    <row r="2989" spans="1:20" x14ac:dyDescent="0.2">
      <c r="A2989" s="5" t="str">
        <f t="shared" si="200"/>
        <v>KA</v>
      </c>
      <c r="B2989" s="5" t="str">
        <f t="shared" si="201"/>
        <v>166</v>
      </c>
      <c r="C2989" s="5" t="s">
        <v>3941</v>
      </c>
      <c r="D2989" s="5" t="s">
        <v>4839</v>
      </c>
      <c r="G2989" s="5" t="s">
        <v>3874</v>
      </c>
      <c r="H2989" s="5"/>
      <c r="I2989" s="11">
        <v>12</v>
      </c>
      <c r="J2989" s="106" t="s">
        <v>3875</v>
      </c>
      <c r="K2989" s="71">
        <v>16528</v>
      </c>
      <c r="L2989" s="5" t="s">
        <v>4836</v>
      </c>
      <c r="Q2989" s="60">
        <f t="shared" si="202"/>
        <v>17493</v>
      </c>
      <c r="R2989" s="5" t="str">
        <f t="shared" si="199"/>
        <v/>
      </c>
      <c r="T2989" s="5" t="str">
        <f t="shared" si="198"/>
        <v>KA</v>
      </c>
    </row>
    <row r="2990" spans="1:20" x14ac:dyDescent="0.2">
      <c r="A2990" s="5" t="str">
        <f t="shared" si="200"/>
        <v>KA</v>
      </c>
      <c r="B2990" s="5" t="str">
        <f t="shared" si="201"/>
        <v>167</v>
      </c>
      <c r="C2990" s="5" t="s">
        <v>3942</v>
      </c>
      <c r="D2990" s="5" t="s">
        <v>4839</v>
      </c>
      <c r="G2990" s="5" t="s">
        <v>3874</v>
      </c>
      <c r="H2990" s="5"/>
      <c r="I2990" s="11">
        <v>13</v>
      </c>
      <c r="J2990" s="106" t="s">
        <v>3875</v>
      </c>
      <c r="K2990" s="71">
        <v>16528</v>
      </c>
      <c r="L2990" s="5" t="s">
        <v>4836</v>
      </c>
      <c r="Q2990" s="60">
        <f t="shared" si="202"/>
        <v>17493</v>
      </c>
      <c r="R2990" s="5" t="str">
        <f t="shared" si="199"/>
        <v/>
      </c>
      <c r="T2990" s="5" t="str">
        <f t="shared" si="198"/>
        <v>KA</v>
      </c>
    </row>
    <row r="2991" spans="1:20" x14ac:dyDescent="0.2">
      <c r="A2991" s="5" t="str">
        <f t="shared" si="200"/>
        <v>KA</v>
      </c>
      <c r="B2991" s="5" t="str">
        <f t="shared" si="201"/>
        <v>172</v>
      </c>
      <c r="C2991" s="5" t="s">
        <v>3947</v>
      </c>
      <c r="D2991" s="5" t="s">
        <v>4839</v>
      </c>
      <c r="G2991" s="5" t="s">
        <v>3874</v>
      </c>
      <c r="H2991" s="5"/>
      <c r="I2991" s="11">
        <v>14</v>
      </c>
      <c r="J2991" s="106" t="s">
        <v>3875</v>
      </c>
      <c r="K2991" s="71">
        <v>16528</v>
      </c>
      <c r="L2991" s="5" t="s">
        <v>4836</v>
      </c>
      <c r="Q2991" s="60">
        <f t="shared" si="202"/>
        <v>18899</v>
      </c>
      <c r="R2991" s="5" t="str">
        <f t="shared" si="199"/>
        <v/>
      </c>
      <c r="T2991" s="5" t="str">
        <f t="shared" si="198"/>
        <v>KA</v>
      </c>
    </row>
    <row r="2992" spans="1:20" x14ac:dyDescent="0.2">
      <c r="A2992" s="5" t="str">
        <f t="shared" si="200"/>
        <v>KA</v>
      </c>
      <c r="B2992" s="5" t="str">
        <f t="shared" si="201"/>
        <v>173</v>
      </c>
      <c r="C2992" s="5" t="s">
        <v>3948</v>
      </c>
      <c r="D2992" s="5" t="s">
        <v>4839</v>
      </c>
      <c r="G2992" s="5" t="s">
        <v>3874</v>
      </c>
      <c r="H2992" s="5"/>
      <c r="I2992" s="11">
        <v>15</v>
      </c>
      <c r="J2992" s="106" t="s">
        <v>3875</v>
      </c>
      <c r="K2992" s="71">
        <v>16528</v>
      </c>
      <c r="L2992" s="5" t="s">
        <v>4836</v>
      </c>
      <c r="Q2992" s="60">
        <f t="shared" si="202"/>
        <v>17493</v>
      </c>
      <c r="R2992" s="5" t="str">
        <f t="shared" si="199"/>
        <v/>
      </c>
      <c r="T2992" s="5" t="str">
        <f t="shared" si="198"/>
        <v>KA</v>
      </c>
    </row>
    <row r="2993" spans="1:20" x14ac:dyDescent="0.2">
      <c r="A2993" s="5" t="str">
        <f t="shared" si="200"/>
        <v>KA</v>
      </c>
      <c r="B2993" s="5" t="str">
        <f t="shared" si="201"/>
        <v>174</v>
      </c>
      <c r="C2993" s="5" t="s">
        <v>3949</v>
      </c>
      <c r="D2993" s="5" t="s">
        <v>4839</v>
      </c>
      <c r="G2993" s="5" t="s">
        <v>3874</v>
      </c>
      <c r="H2993" s="5"/>
      <c r="I2993" s="11">
        <v>16</v>
      </c>
      <c r="J2993" s="106" t="s">
        <v>3875</v>
      </c>
      <c r="K2993" s="71">
        <v>16528</v>
      </c>
      <c r="L2993" s="5" t="s">
        <v>4836</v>
      </c>
      <c r="Q2993" s="60">
        <f t="shared" si="202"/>
        <v>17493</v>
      </c>
      <c r="R2993" s="5" t="str">
        <f t="shared" si="199"/>
        <v/>
      </c>
      <c r="T2993" s="5" t="str">
        <f t="shared" si="198"/>
        <v>KA</v>
      </c>
    </row>
    <row r="2994" spans="1:20" x14ac:dyDescent="0.2">
      <c r="A2994" s="5" t="str">
        <f t="shared" si="200"/>
        <v>KA</v>
      </c>
      <c r="B2994" s="5" t="str">
        <f t="shared" si="201"/>
        <v>202</v>
      </c>
      <c r="C2994" s="5" t="s">
        <v>3977</v>
      </c>
      <c r="D2994" s="5" t="s">
        <v>4839</v>
      </c>
      <c r="G2994" s="5" t="s">
        <v>3874</v>
      </c>
      <c r="H2994" s="5"/>
      <c r="I2994" s="11">
        <v>17</v>
      </c>
      <c r="J2994" s="106" t="s">
        <v>3875</v>
      </c>
      <c r="K2994" s="71">
        <v>16528</v>
      </c>
      <c r="L2994" s="5" t="s">
        <v>4836</v>
      </c>
      <c r="Q2994" s="60">
        <f t="shared" si="202"/>
        <v>21607</v>
      </c>
      <c r="R2994" s="5" t="str">
        <f t="shared" si="199"/>
        <v/>
      </c>
      <c r="T2994" s="5" t="str">
        <f t="shared" si="198"/>
        <v>KA</v>
      </c>
    </row>
    <row r="2995" spans="1:20" x14ac:dyDescent="0.2">
      <c r="A2995" s="5" t="str">
        <f t="shared" si="200"/>
        <v>KA</v>
      </c>
      <c r="B2995" s="5" t="str">
        <f t="shared" si="201"/>
        <v>203</v>
      </c>
      <c r="C2995" s="5" t="s">
        <v>3978</v>
      </c>
      <c r="D2995" s="5" t="s">
        <v>4839</v>
      </c>
      <c r="G2995" s="5" t="s">
        <v>3874</v>
      </c>
      <c r="H2995" s="5"/>
      <c r="I2995" s="11">
        <v>18</v>
      </c>
      <c r="J2995" s="106" t="s">
        <v>3875</v>
      </c>
      <c r="K2995" s="71">
        <v>16528</v>
      </c>
      <c r="L2995" s="5" t="s">
        <v>4836</v>
      </c>
      <c r="Q2995" s="60">
        <f t="shared" si="202"/>
        <v>17493</v>
      </c>
      <c r="R2995" s="5" t="str">
        <f t="shared" si="199"/>
        <v/>
      </c>
      <c r="T2995" s="5" t="str">
        <f t="shared" si="198"/>
        <v>KA</v>
      </c>
    </row>
    <row r="2996" spans="1:20" x14ac:dyDescent="0.2">
      <c r="A2996" s="5" t="str">
        <f t="shared" si="200"/>
        <v>KA</v>
      </c>
      <c r="B2996" s="5" t="str">
        <f t="shared" si="201"/>
        <v>206</v>
      </c>
      <c r="C2996" s="5" t="s">
        <v>3981</v>
      </c>
      <c r="D2996" s="5" t="s">
        <v>4839</v>
      </c>
      <c r="G2996" s="5" t="s">
        <v>3874</v>
      </c>
      <c r="H2996" s="5"/>
      <c r="I2996" s="11">
        <v>19</v>
      </c>
      <c r="J2996" s="106" t="s">
        <v>3875</v>
      </c>
      <c r="K2996" s="71">
        <v>16558</v>
      </c>
      <c r="L2996" s="5" t="s">
        <v>4836</v>
      </c>
      <c r="Q2996" s="60">
        <f t="shared" si="202"/>
        <v>18896</v>
      </c>
      <c r="R2996" s="5" t="str">
        <f t="shared" si="199"/>
        <v/>
      </c>
      <c r="T2996" s="5" t="str">
        <f t="shared" si="198"/>
        <v>KA</v>
      </c>
    </row>
    <row r="2997" spans="1:20" x14ac:dyDescent="0.2">
      <c r="A2997" s="5" t="str">
        <f t="shared" si="200"/>
        <v>KA</v>
      </c>
      <c r="B2997" s="5" t="str">
        <f t="shared" si="201"/>
        <v>207</v>
      </c>
      <c r="C2997" s="5" t="s">
        <v>3982</v>
      </c>
      <c r="D2997" s="5" t="s">
        <v>4839</v>
      </c>
      <c r="G2997" s="5" t="s">
        <v>3874</v>
      </c>
      <c r="H2997" s="5"/>
      <c r="I2997" s="11">
        <v>20</v>
      </c>
      <c r="J2997" s="106" t="s">
        <v>3875</v>
      </c>
      <c r="K2997" s="71">
        <v>16558</v>
      </c>
      <c r="L2997" s="5" t="s">
        <v>4836</v>
      </c>
      <c r="Q2997" s="60">
        <f t="shared" si="202"/>
        <v>17493</v>
      </c>
      <c r="R2997" s="5" t="str">
        <f t="shared" si="199"/>
        <v/>
      </c>
      <c r="T2997" s="5" t="str">
        <f t="shared" si="198"/>
        <v>KA</v>
      </c>
    </row>
    <row r="2998" spans="1:20" x14ac:dyDescent="0.2">
      <c r="A2998" s="5" t="str">
        <f t="shared" si="200"/>
        <v>KA</v>
      </c>
      <c r="B2998" s="5" t="str">
        <f t="shared" si="201"/>
        <v>221</v>
      </c>
      <c r="C2998" s="5" t="s">
        <v>3996</v>
      </c>
      <c r="D2998" s="5" t="s">
        <v>4839</v>
      </c>
      <c r="G2998" s="5" t="s">
        <v>3874</v>
      </c>
      <c r="H2998" s="5"/>
      <c r="I2998" s="11">
        <v>21</v>
      </c>
      <c r="J2998" s="106" t="s">
        <v>3875</v>
      </c>
      <c r="K2998" s="71">
        <v>16558</v>
      </c>
      <c r="L2998" s="5" t="s">
        <v>4836</v>
      </c>
      <c r="Q2998" s="60">
        <f t="shared" si="202"/>
        <v>17493</v>
      </c>
      <c r="R2998" s="5" t="str">
        <f t="shared" si="199"/>
        <v/>
      </c>
      <c r="T2998" s="5" t="str">
        <f t="shared" si="198"/>
        <v>KA</v>
      </c>
    </row>
    <row r="2999" spans="1:20" x14ac:dyDescent="0.2">
      <c r="A2999" s="5" t="str">
        <f t="shared" si="200"/>
        <v>KA</v>
      </c>
      <c r="B2999" s="5" t="str">
        <f t="shared" si="201"/>
        <v>232</v>
      </c>
      <c r="C2999" s="5" t="s">
        <v>4007</v>
      </c>
      <c r="D2999" s="5" t="s">
        <v>4839</v>
      </c>
      <c r="G2999" s="5" t="s">
        <v>3874</v>
      </c>
      <c r="H2999" s="5"/>
      <c r="I2999" s="11">
        <v>22</v>
      </c>
      <c r="J2999" s="106" t="s">
        <v>3875</v>
      </c>
      <c r="K2999" s="71">
        <v>16558</v>
      </c>
      <c r="L2999" s="5" t="s">
        <v>4836</v>
      </c>
      <c r="Q2999" s="60">
        <f t="shared" si="202"/>
        <v>17493</v>
      </c>
      <c r="R2999" s="5" t="str">
        <f t="shared" si="199"/>
        <v/>
      </c>
      <c r="T2999" s="5" t="str">
        <f t="shared" si="198"/>
        <v>KA</v>
      </c>
    </row>
    <row r="3000" spans="1:20" x14ac:dyDescent="0.2">
      <c r="A3000" s="5" t="str">
        <f t="shared" si="200"/>
        <v>KA</v>
      </c>
      <c r="B3000" s="5" t="str">
        <f t="shared" si="201"/>
        <v>233</v>
      </c>
      <c r="C3000" s="5" t="s">
        <v>4008</v>
      </c>
      <c r="D3000" s="5" t="s">
        <v>4839</v>
      </c>
      <c r="G3000" s="5" t="s">
        <v>3874</v>
      </c>
      <c r="H3000" s="5"/>
      <c r="I3000" s="11">
        <v>23</v>
      </c>
      <c r="J3000" s="106" t="s">
        <v>3875</v>
      </c>
      <c r="K3000" s="71">
        <v>16558</v>
      </c>
      <c r="L3000" s="5" t="s">
        <v>4836</v>
      </c>
      <c r="Q3000" s="60">
        <f t="shared" si="202"/>
        <v>0</v>
      </c>
      <c r="R3000" s="5" t="str">
        <f t="shared" si="199"/>
        <v/>
      </c>
      <c r="T3000" s="5" t="str">
        <f t="shared" si="198"/>
        <v>KA</v>
      </c>
    </row>
    <row r="3001" spans="1:20" x14ac:dyDescent="0.2">
      <c r="A3001" s="5" t="str">
        <f t="shared" si="200"/>
        <v>KA</v>
      </c>
      <c r="B3001" s="5" t="str">
        <f t="shared" si="201"/>
        <v>234</v>
      </c>
      <c r="C3001" s="5" t="s">
        <v>4009</v>
      </c>
      <c r="D3001" s="5" t="s">
        <v>4839</v>
      </c>
      <c r="G3001" s="5" t="s">
        <v>3874</v>
      </c>
      <c r="H3001" s="5"/>
      <c r="I3001" s="11">
        <v>24</v>
      </c>
      <c r="J3001" s="106" t="s">
        <v>3875</v>
      </c>
      <c r="K3001" s="71">
        <v>16558</v>
      </c>
      <c r="L3001" s="5" t="s">
        <v>4836</v>
      </c>
      <c r="Q3001" s="60">
        <f t="shared" si="202"/>
        <v>0</v>
      </c>
      <c r="R3001" s="5" t="str">
        <f t="shared" si="199"/>
        <v/>
      </c>
      <c r="T3001" s="5" t="str">
        <f t="shared" si="198"/>
        <v>KA</v>
      </c>
    </row>
    <row r="3002" spans="1:20" x14ac:dyDescent="0.2">
      <c r="A3002" s="5" t="str">
        <f t="shared" si="200"/>
        <v>KA</v>
      </c>
      <c r="B3002" s="5" t="str">
        <f t="shared" si="201"/>
        <v>242</v>
      </c>
      <c r="C3002" s="5" t="s">
        <v>4017</v>
      </c>
      <c r="D3002" s="5" t="s">
        <v>4839</v>
      </c>
      <c r="G3002" s="5" t="s">
        <v>3874</v>
      </c>
      <c r="H3002" s="5"/>
      <c r="I3002" s="11">
        <v>25</v>
      </c>
      <c r="J3002" s="106" t="s">
        <v>3875</v>
      </c>
      <c r="K3002" s="71">
        <v>16558</v>
      </c>
      <c r="L3002" s="5" t="s">
        <v>4836</v>
      </c>
      <c r="Q3002" s="60">
        <f t="shared" si="202"/>
        <v>0</v>
      </c>
      <c r="R3002" s="5" t="str">
        <f t="shared" si="199"/>
        <v/>
      </c>
      <c r="T3002" s="5" t="str">
        <f t="shared" si="198"/>
        <v>KA</v>
      </c>
    </row>
    <row r="3003" spans="1:20" x14ac:dyDescent="0.2">
      <c r="A3003" s="5" t="str">
        <f t="shared" si="200"/>
        <v>KA</v>
      </c>
      <c r="B3003" s="5" t="str">
        <f t="shared" si="201"/>
        <v>243</v>
      </c>
      <c r="C3003" s="5" t="s">
        <v>4018</v>
      </c>
      <c r="D3003" s="5" t="s">
        <v>4839</v>
      </c>
      <c r="G3003" s="5" t="s">
        <v>3874</v>
      </c>
      <c r="H3003" s="5"/>
      <c r="I3003" s="11">
        <v>26</v>
      </c>
      <c r="J3003" s="106" t="s">
        <v>3875</v>
      </c>
      <c r="K3003" s="71">
        <v>16558</v>
      </c>
      <c r="L3003" s="5" t="s">
        <v>4836</v>
      </c>
      <c r="Q3003" s="60">
        <f t="shared" si="202"/>
        <v>0</v>
      </c>
      <c r="R3003" s="5" t="str">
        <f t="shared" si="199"/>
        <v/>
      </c>
      <c r="T3003" s="5" t="str">
        <f t="shared" si="198"/>
        <v>KA</v>
      </c>
    </row>
    <row r="3004" spans="1:20" x14ac:dyDescent="0.2">
      <c r="A3004" s="5" t="str">
        <f t="shared" si="200"/>
        <v>KA</v>
      </c>
      <c r="B3004" s="5" t="str">
        <f t="shared" si="201"/>
        <v>280</v>
      </c>
      <c r="C3004" s="5" t="s">
        <v>4055</v>
      </c>
      <c r="D3004" s="5" t="s">
        <v>4839</v>
      </c>
      <c r="G3004" s="5" t="s">
        <v>3874</v>
      </c>
      <c r="H3004" s="5"/>
      <c r="I3004" s="11">
        <v>27</v>
      </c>
      <c r="J3004" s="106" t="s">
        <v>3875</v>
      </c>
      <c r="K3004" s="71">
        <v>16558</v>
      </c>
      <c r="L3004" s="5" t="s">
        <v>4836</v>
      </c>
      <c r="Q3004" s="60" t="str">
        <f t="shared" si="202"/>
        <v>21 October 1947</v>
      </c>
      <c r="R3004" s="5" t="str">
        <f t="shared" si="199"/>
        <v/>
      </c>
      <c r="T3004" s="5" t="str">
        <f t="shared" si="198"/>
        <v>KA</v>
      </c>
    </row>
    <row r="3005" spans="1:20" x14ac:dyDescent="0.2">
      <c r="A3005" s="5" t="str">
        <f t="shared" si="200"/>
        <v>KA</v>
      </c>
      <c r="B3005" s="5" t="str">
        <f t="shared" si="201"/>
        <v>281</v>
      </c>
      <c r="C3005" s="5" t="s">
        <v>4056</v>
      </c>
      <c r="D3005" s="5" t="s">
        <v>4839</v>
      </c>
      <c r="G3005" s="5" t="s">
        <v>3874</v>
      </c>
      <c r="H3005" s="5"/>
      <c r="I3005" s="11">
        <v>28</v>
      </c>
      <c r="J3005" s="106" t="s">
        <v>3875</v>
      </c>
      <c r="K3005" s="71">
        <v>16558</v>
      </c>
      <c r="L3005" s="5" t="s">
        <v>4836</v>
      </c>
      <c r="Q3005" s="60">
        <f t="shared" si="202"/>
        <v>0</v>
      </c>
      <c r="R3005" s="5" t="str">
        <f t="shared" si="199"/>
        <v/>
      </c>
      <c r="T3005" s="5" t="str">
        <f t="shared" si="198"/>
        <v>KA</v>
      </c>
    </row>
    <row r="3006" spans="1:20" x14ac:dyDescent="0.2">
      <c r="A3006" s="5" t="str">
        <f t="shared" si="200"/>
        <v>KA</v>
      </c>
      <c r="B3006" s="5" t="str">
        <f t="shared" si="201"/>
        <v>290</v>
      </c>
      <c r="C3006" s="5" t="s">
        <v>4064</v>
      </c>
      <c r="D3006" s="5" t="s">
        <v>4839</v>
      </c>
      <c r="G3006" s="5" t="s">
        <v>3874</v>
      </c>
      <c r="H3006" s="5"/>
      <c r="I3006" s="11">
        <v>29</v>
      </c>
      <c r="J3006" s="106" t="s">
        <v>3875</v>
      </c>
      <c r="K3006" s="71">
        <v>16589</v>
      </c>
      <c r="L3006" s="5" t="s">
        <v>4836</v>
      </c>
      <c r="Q3006" s="60" t="str">
        <f t="shared" si="202"/>
        <v>9 July 1946</v>
      </c>
      <c r="R3006" s="5" t="str">
        <f t="shared" si="199"/>
        <v/>
      </c>
      <c r="T3006" s="5" t="str">
        <f t="shared" si="198"/>
        <v>KA</v>
      </c>
    </row>
    <row r="3007" spans="1:20" x14ac:dyDescent="0.2">
      <c r="A3007" s="5" t="str">
        <f t="shared" si="200"/>
        <v>KA</v>
      </c>
      <c r="B3007" s="5" t="str">
        <f t="shared" si="201"/>
        <v>297</v>
      </c>
      <c r="C3007" s="5" t="s">
        <v>4071</v>
      </c>
      <c r="D3007" s="5" t="s">
        <v>4839</v>
      </c>
      <c r="G3007" s="5" t="s">
        <v>3874</v>
      </c>
      <c r="H3007" s="5"/>
      <c r="I3007" s="11">
        <v>30</v>
      </c>
      <c r="J3007" s="106" t="s">
        <v>3875</v>
      </c>
      <c r="K3007" s="71">
        <v>16589</v>
      </c>
      <c r="L3007" s="5" t="s">
        <v>4836</v>
      </c>
      <c r="Q3007" s="60">
        <f t="shared" si="202"/>
        <v>0</v>
      </c>
      <c r="R3007" s="5" t="str">
        <f t="shared" si="199"/>
        <v/>
      </c>
      <c r="T3007" s="5" t="str">
        <f t="shared" si="198"/>
        <v>KA</v>
      </c>
    </row>
    <row r="3008" spans="1:20" x14ac:dyDescent="0.2">
      <c r="A3008" s="5" t="str">
        <f t="shared" si="200"/>
        <v>KA</v>
      </c>
      <c r="B3008" s="5" t="str">
        <f t="shared" si="201"/>
        <v>298</v>
      </c>
      <c r="C3008" s="5" t="s">
        <v>4072</v>
      </c>
      <c r="D3008" s="5" t="s">
        <v>4839</v>
      </c>
      <c r="G3008" s="5" t="s">
        <v>3874</v>
      </c>
      <c r="H3008" s="5"/>
      <c r="I3008" s="11">
        <v>31</v>
      </c>
      <c r="J3008" s="106" t="s">
        <v>3875</v>
      </c>
      <c r="K3008" s="71">
        <v>16589</v>
      </c>
      <c r="L3008" s="5" t="s">
        <v>4836</v>
      </c>
      <c r="Q3008" s="60">
        <f t="shared" si="202"/>
        <v>0</v>
      </c>
      <c r="R3008" s="5" t="str">
        <f t="shared" si="199"/>
        <v/>
      </c>
      <c r="T3008" s="5" t="str">
        <f t="shared" si="198"/>
        <v>KA</v>
      </c>
    </row>
    <row r="3009" spans="1:20" x14ac:dyDescent="0.2">
      <c r="A3009" s="5" t="str">
        <f t="shared" si="200"/>
        <v>KA</v>
      </c>
      <c r="B3009" s="5" t="str">
        <f t="shared" si="201"/>
        <v>299</v>
      </c>
      <c r="C3009" s="5" t="s">
        <v>4073</v>
      </c>
      <c r="D3009" s="5" t="s">
        <v>4839</v>
      </c>
      <c r="G3009" s="5" t="s">
        <v>3874</v>
      </c>
      <c r="H3009" s="5"/>
      <c r="I3009" s="11">
        <v>32</v>
      </c>
      <c r="J3009" s="106" t="s">
        <v>3875</v>
      </c>
      <c r="K3009" s="71">
        <v>16589</v>
      </c>
      <c r="L3009" s="5" t="s">
        <v>4836</v>
      </c>
      <c r="Q3009" s="60">
        <f t="shared" si="202"/>
        <v>0</v>
      </c>
      <c r="R3009" s="5" t="str">
        <f t="shared" si="199"/>
        <v/>
      </c>
      <c r="T3009" s="5" t="str">
        <f t="shared" si="198"/>
        <v>KA</v>
      </c>
    </row>
    <row r="3010" spans="1:20" x14ac:dyDescent="0.2">
      <c r="A3010" s="5" t="str">
        <f t="shared" si="200"/>
        <v>KA</v>
      </c>
      <c r="B3010" s="5" t="str">
        <f t="shared" si="201"/>
        <v>300</v>
      </c>
      <c r="C3010" s="5" t="s">
        <v>4074</v>
      </c>
      <c r="D3010" s="5" t="s">
        <v>4839</v>
      </c>
      <c r="G3010" s="5" t="s">
        <v>3874</v>
      </c>
      <c r="H3010" s="5"/>
      <c r="I3010" s="11">
        <v>33</v>
      </c>
      <c r="J3010" s="106" t="s">
        <v>3875</v>
      </c>
      <c r="K3010" s="71">
        <v>16589</v>
      </c>
      <c r="L3010" s="5" t="s">
        <v>4836</v>
      </c>
      <c r="Q3010" s="60">
        <f t="shared" si="202"/>
        <v>0</v>
      </c>
      <c r="R3010" s="5" t="str">
        <f t="shared" si="199"/>
        <v/>
      </c>
      <c r="T3010" s="5" t="str">
        <f t="shared" si="198"/>
        <v>KA</v>
      </c>
    </row>
    <row r="3011" spans="1:20" x14ac:dyDescent="0.2">
      <c r="A3011" s="5" t="str">
        <f t="shared" si="200"/>
        <v>KA</v>
      </c>
      <c r="B3011" s="5" t="str">
        <f t="shared" si="201"/>
        <v>301</v>
      </c>
      <c r="C3011" s="5" t="s">
        <v>4075</v>
      </c>
      <c r="D3011" s="5" t="s">
        <v>4839</v>
      </c>
      <c r="G3011" s="5" t="s">
        <v>3874</v>
      </c>
      <c r="H3011" s="5"/>
      <c r="I3011" s="11">
        <v>34</v>
      </c>
      <c r="J3011" s="106" t="s">
        <v>3875</v>
      </c>
      <c r="K3011" s="71">
        <v>16589</v>
      </c>
      <c r="L3011" s="5" t="s">
        <v>4836</v>
      </c>
      <c r="Q3011" s="60" t="str">
        <f t="shared" si="202"/>
        <v>23 July 1947</v>
      </c>
      <c r="R3011" s="5" t="str">
        <f t="shared" si="199"/>
        <v/>
      </c>
      <c r="T3011" s="5" t="str">
        <f t="shared" ref="T3011:T3074" si="203">LEFT(C3011,2)</f>
        <v>KA</v>
      </c>
    </row>
    <row r="3012" spans="1:20" x14ac:dyDescent="0.2">
      <c r="A3012" s="5" t="str">
        <f t="shared" si="200"/>
        <v>KA</v>
      </c>
      <c r="B3012" s="5" t="str">
        <f t="shared" si="201"/>
        <v>312</v>
      </c>
      <c r="C3012" s="5" t="s">
        <v>4086</v>
      </c>
      <c r="D3012" s="5" t="s">
        <v>4839</v>
      </c>
      <c r="G3012" s="5" t="s">
        <v>3874</v>
      </c>
      <c r="H3012" s="5"/>
      <c r="I3012" s="11">
        <v>35</v>
      </c>
      <c r="J3012" s="106" t="s">
        <v>3875</v>
      </c>
      <c r="K3012" s="71">
        <v>16589</v>
      </c>
      <c r="L3012" s="5" t="s">
        <v>4836</v>
      </c>
      <c r="Q3012" s="60" t="str">
        <f t="shared" si="202"/>
        <v>23 July 1947</v>
      </c>
      <c r="R3012" s="5" t="str">
        <f t="shared" si="199"/>
        <v/>
      </c>
      <c r="T3012" s="5" t="str">
        <f t="shared" si="203"/>
        <v>KA</v>
      </c>
    </row>
    <row r="3013" spans="1:20" x14ac:dyDescent="0.2">
      <c r="A3013" s="5" t="str">
        <f t="shared" si="200"/>
        <v>KA</v>
      </c>
      <c r="B3013" s="5" t="str">
        <f t="shared" si="201"/>
        <v>313</v>
      </c>
      <c r="C3013" s="5" t="s">
        <v>4087</v>
      </c>
      <c r="D3013" s="5" t="s">
        <v>4839</v>
      </c>
      <c r="G3013" s="5" t="s">
        <v>3874</v>
      </c>
      <c r="H3013" s="5"/>
      <c r="I3013" s="11">
        <v>36</v>
      </c>
      <c r="J3013" s="106" t="s">
        <v>3875</v>
      </c>
      <c r="K3013" s="71">
        <v>16589</v>
      </c>
      <c r="L3013" s="5" t="s">
        <v>4836</v>
      </c>
      <c r="Q3013" s="60">
        <f t="shared" si="202"/>
        <v>0</v>
      </c>
      <c r="R3013" s="5" t="str">
        <f t="shared" si="199"/>
        <v/>
      </c>
      <c r="T3013" s="5" t="str">
        <f t="shared" si="203"/>
        <v>KA</v>
      </c>
    </row>
    <row r="3014" spans="1:20" x14ac:dyDescent="0.2">
      <c r="A3014" s="5" t="str">
        <f t="shared" si="200"/>
        <v>KA</v>
      </c>
      <c r="B3014" s="5" t="str">
        <f t="shared" si="201"/>
        <v>314</v>
      </c>
      <c r="C3014" s="5" t="s">
        <v>4088</v>
      </c>
      <c r="D3014" s="5" t="s">
        <v>4839</v>
      </c>
      <c r="G3014" s="5" t="s">
        <v>3874</v>
      </c>
      <c r="H3014" s="5"/>
      <c r="I3014" s="11">
        <v>37</v>
      </c>
      <c r="J3014" s="106" t="s">
        <v>3875</v>
      </c>
      <c r="K3014" s="71">
        <v>16589</v>
      </c>
      <c r="L3014" s="5" t="s">
        <v>4836</v>
      </c>
      <c r="Q3014" s="60">
        <f t="shared" si="202"/>
        <v>0</v>
      </c>
      <c r="R3014" s="5" t="str">
        <f t="shared" si="199"/>
        <v/>
      </c>
      <c r="T3014" s="5" t="str">
        <f t="shared" si="203"/>
        <v>KA</v>
      </c>
    </row>
    <row r="3015" spans="1:20" x14ac:dyDescent="0.2">
      <c r="A3015" s="5" t="str">
        <f t="shared" si="200"/>
        <v>LR</v>
      </c>
      <c r="B3015" s="5" t="str">
        <f t="shared" si="201"/>
        <v>248</v>
      </c>
      <c r="C3015" s="5" t="s">
        <v>693</v>
      </c>
      <c r="D3015" s="5" t="s">
        <v>3237</v>
      </c>
      <c r="E3015" s="8">
        <v>15996</v>
      </c>
      <c r="F3015" s="8">
        <v>16079</v>
      </c>
      <c r="G3015" s="5">
        <f>F3015-E3015</f>
        <v>83</v>
      </c>
      <c r="H3015" s="5">
        <v>118</v>
      </c>
      <c r="I3015" s="11">
        <v>1</v>
      </c>
      <c r="J3015" s="105">
        <f t="shared" ref="J3015:J3078" si="204">E3015+(G3015/H3015)*I3015</f>
        <v>15996.703389830509</v>
      </c>
      <c r="K3015" s="71">
        <v>15980</v>
      </c>
      <c r="L3015" s="5" t="s">
        <v>3219</v>
      </c>
      <c r="N3015" s="5" t="s">
        <v>5161</v>
      </c>
      <c r="O3015" s="5" t="s">
        <v>694</v>
      </c>
      <c r="R3015" s="5" t="str">
        <f t="shared" si="199"/>
        <v/>
      </c>
      <c r="T3015" s="5" t="str">
        <f t="shared" si="203"/>
        <v>LR</v>
      </c>
    </row>
    <row r="3016" spans="1:20" x14ac:dyDescent="0.2">
      <c r="A3016" s="5" t="str">
        <f t="shared" si="200"/>
        <v>LR</v>
      </c>
      <c r="B3016" s="5" t="str">
        <f t="shared" si="201"/>
        <v>249</v>
      </c>
      <c r="C3016" s="5" t="s">
        <v>695</v>
      </c>
      <c r="D3016" s="5" t="s">
        <v>3237</v>
      </c>
      <c r="E3016" s="8">
        <v>15996</v>
      </c>
      <c r="F3016" s="8">
        <v>16079</v>
      </c>
      <c r="G3016" s="5">
        <f t="shared" ref="G3016:G3079" si="205">F3016-E3016</f>
        <v>83</v>
      </c>
      <c r="H3016" s="5">
        <v>118</v>
      </c>
      <c r="I3016" s="11">
        <v>2</v>
      </c>
      <c r="J3016" s="105">
        <f t="shared" si="204"/>
        <v>15997.406779661016</v>
      </c>
      <c r="K3016" s="71">
        <v>15980</v>
      </c>
      <c r="L3016" s="5" t="s">
        <v>3219</v>
      </c>
      <c r="N3016" s="5" t="s">
        <v>5161</v>
      </c>
      <c r="O3016" s="5" t="s">
        <v>694</v>
      </c>
      <c r="R3016" s="5" t="str">
        <f t="shared" si="199"/>
        <v/>
      </c>
      <c r="T3016" s="5" t="str">
        <f t="shared" si="203"/>
        <v>LR</v>
      </c>
    </row>
    <row r="3017" spans="1:20" x14ac:dyDescent="0.2">
      <c r="A3017" s="5" t="str">
        <f t="shared" si="200"/>
        <v>LR</v>
      </c>
      <c r="B3017" s="5" t="str">
        <f t="shared" si="201"/>
        <v>250</v>
      </c>
      <c r="C3017" s="5" t="s">
        <v>696</v>
      </c>
      <c r="D3017" s="5" t="s">
        <v>3237</v>
      </c>
      <c r="E3017" s="8">
        <v>15996</v>
      </c>
      <c r="F3017" s="8">
        <v>16079</v>
      </c>
      <c r="G3017" s="5">
        <f t="shared" si="205"/>
        <v>83</v>
      </c>
      <c r="H3017" s="5">
        <v>118</v>
      </c>
      <c r="I3017" s="11">
        <v>3</v>
      </c>
      <c r="J3017" s="105">
        <f t="shared" si="204"/>
        <v>15998.110169491525</v>
      </c>
      <c r="K3017" s="71">
        <v>15980</v>
      </c>
      <c r="L3017" s="5" t="s">
        <v>3219</v>
      </c>
      <c r="N3017" s="5" t="s">
        <v>5161</v>
      </c>
      <c r="O3017" s="5" t="s">
        <v>694</v>
      </c>
      <c r="R3017" s="5" t="str">
        <f t="shared" ref="R3017:R3080" si="206">IF(VLOOKUP(C3017,Convs,11,FALSE)=0,"",VLOOKUP(C3017,Convs,11,FALSE))</f>
        <v/>
      </c>
      <c r="T3017" s="5" t="str">
        <f t="shared" si="203"/>
        <v>LR</v>
      </c>
    </row>
    <row r="3018" spans="1:20" x14ac:dyDescent="0.2">
      <c r="A3018" s="5" t="str">
        <f t="shared" si="200"/>
        <v>LR</v>
      </c>
      <c r="B3018" s="5" t="str">
        <f t="shared" si="201"/>
        <v>251</v>
      </c>
      <c r="C3018" s="5" t="s">
        <v>697</v>
      </c>
      <c r="D3018" s="5" t="s">
        <v>3237</v>
      </c>
      <c r="E3018" s="8">
        <v>15996</v>
      </c>
      <c r="F3018" s="8">
        <v>16079</v>
      </c>
      <c r="G3018" s="5">
        <f t="shared" si="205"/>
        <v>83</v>
      </c>
      <c r="H3018" s="5">
        <v>118</v>
      </c>
      <c r="I3018" s="11">
        <v>4</v>
      </c>
      <c r="J3018" s="105">
        <f t="shared" si="204"/>
        <v>15998.813559322034</v>
      </c>
      <c r="K3018" s="71">
        <v>15980</v>
      </c>
      <c r="L3018" s="5" t="s">
        <v>3219</v>
      </c>
      <c r="N3018" s="5" t="s">
        <v>5161</v>
      </c>
      <c r="O3018" s="5" t="s">
        <v>694</v>
      </c>
      <c r="R3018" s="5" t="str">
        <f t="shared" si="206"/>
        <v/>
      </c>
      <c r="T3018" s="5" t="str">
        <f t="shared" si="203"/>
        <v>LR</v>
      </c>
    </row>
    <row r="3019" spans="1:20" x14ac:dyDescent="0.2">
      <c r="A3019" s="5" t="str">
        <f t="shared" si="200"/>
        <v>LR</v>
      </c>
      <c r="B3019" s="5" t="str">
        <f t="shared" si="201"/>
        <v>252</v>
      </c>
      <c r="C3019" s="5" t="s">
        <v>698</v>
      </c>
      <c r="D3019" s="5" t="s">
        <v>3237</v>
      </c>
      <c r="E3019" s="8">
        <v>15996</v>
      </c>
      <c r="F3019" s="8">
        <v>16079</v>
      </c>
      <c r="G3019" s="5">
        <f t="shared" si="205"/>
        <v>83</v>
      </c>
      <c r="H3019" s="5">
        <v>118</v>
      </c>
      <c r="I3019" s="11">
        <v>5</v>
      </c>
      <c r="J3019" s="105">
        <f t="shared" si="204"/>
        <v>15999.516949152543</v>
      </c>
      <c r="K3019" s="71">
        <v>15980</v>
      </c>
      <c r="L3019" s="5" t="s">
        <v>3219</v>
      </c>
      <c r="N3019" s="5" t="s">
        <v>5161</v>
      </c>
      <c r="O3019" s="5" t="s">
        <v>694</v>
      </c>
      <c r="R3019" s="5" t="str">
        <f t="shared" si="206"/>
        <v/>
      </c>
      <c r="T3019" s="5" t="str">
        <f t="shared" si="203"/>
        <v>LR</v>
      </c>
    </row>
    <row r="3020" spans="1:20" x14ac:dyDescent="0.2">
      <c r="A3020" s="5" t="str">
        <f t="shared" si="200"/>
        <v>LR</v>
      </c>
      <c r="B3020" s="5" t="str">
        <f t="shared" si="201"/>
        <v>253</v>
      </c>
      <c r="C3020" s="5" t="s">
        <v>699</v>
      </c>
      <c r="D3020" s="5" t="s">
        <v>3237</v>
      </c>
      <c r="E3020" s="8">
        <v>15996</v>
      </c>
      <c r="F3020" s="8">
        <v>16079</v>
      </c>
      <c r="G3020" s="5">
        <f t="shared" si="205"/>
        <v>83</v>
      </c>
      <c r="H3020" s="5">
        <v>118</v>
      </c>
      <c r="I3020" s="11">
        <v>6</v>
      </c>
      <c r="J3020" s="105">
        <f t="shared" si="204"/>
        <v>16000.22033898305</v>
      </c>
      <c r="K3020" s="71">
        <v>15980</v>
      </c>
      <c r="L3020" s="5" t="s">
        <v>3219</v>
      </c>
      <c r="N3020" s="5" t="s">
        <v>5161</v>
      </c>
      <c r="O3020" s="5" t="s">
        <v>694</v>
      </c>
      <c r="R3020" s="5" t="str">
        <f t="shared" si="206"/>
        <v/>
      </c>
      <c r="T3020" s="5" t="str">
        <f t="shared" si="203"/>
        <v>LR</v>
      </c>
    </row>
    <row r="3021" spans="1:20" x14ac:dyDescent="0.2">
      <c r="A3021" s="5" t="str">
        <f t="shared" si="200"/>
        <v>LR</v>
      </c>
      <c r="B3021" s="5" t="str">
        <f t="shared" si="201"/>
        <v>254</v>
      </c>
      <c r="C3021" s="5" t="s">
        <v>700</v>
      </c>
      <c r="D3021" s="5" t="s">
        <v>3237</v>
      </c>
      <c r="E3021" s="8">
        <v>15996</v>
      </c>
      <c r="F3021" s="8">
        <v>16079</v>
      </c>
      <c r="G3021" s="5">
        <f t="shared" si="205"/>
        <v>83</v>
      </c>
      <c r="H3021" s="5">
        <v>118</v>
      </c>
      <c r="I3021" s="11">
        <v>7</v>
      </c>
      <c r="J3021" s="105">
        <f t="shared" si="204"/>
        <v>16000.923728813559</v>
      </c>
      <c r="K3021" s="71">
        <v>15980</v>
      </c>
      <c r="L3021" s="5" t="s">
        <v>3219</v>
      </c>
      <c r="N3021" s="5" t="s">
        <v>5161</v>
      </c>
      <c r="O3021" s="5" t="s">
        <v>694</v>
      </c>
      <c r="R3021" s="5" t="str">
        <f t="shared" si="206"/>
        <v/>
      </c>
      <c r="T3021" s="5" t="str">
        <f t="shared" si="203"/>
        <v>LR</v>
      </c>
    </row>
    <row r="3022" spans="1:20" x14ac:dyDescent="0.2">
      <c r="A3022" s="5" t="str">
        <f t="shared" si="200"/>
        <v>LR</v>
      </c>
      <c r="B3022" s="5" t="str">
        <f t="shared" si="201"/>
        <v>255</v>
      </c>
      <c r="C3022" s="5" t="s">
        <v>701</v>
      </c>
      <c r="D3022" s="5" t="s">
        <v>3237</v>
      </c>
      <c r="E3022" s="8">
        <v>15996</v>
      </c>
      <c r="F3022" s="8">
        <v>16079</v>
      </c>
      <c r="G3022" s="5">
        <f t="shared" si="205"/>
        <v>83</v>
      </c>
      <c r="H3022" s="5">
        <v>118</v>
      </c>
      <c r="I3022" s="11">
        <v>8</v>
      </c>
      <c r="J3022" s="105">
        <f t="shared" si="204"/>
        <v>16001.627118644068</v>
      </c>
      <c r="K3022" s="71">
        <v>15980</v>
      </c>
      <c r="L3022" s="5" t="s">
        <v>3219</v>
      </c>
      <c r="N3022" s="5" t="s">
        <v>5161</v>
      </c>
      <c r="O3022" s="5" t="s">
        <v>694</v>
      </c>
      <c r="R3022" s="5" t="str">
        <f t="shared" si="206"/>
        <v/>
      </c>
      <c r="T3022" s="5" t="str">
        <f t="shared" si="203"/>
        <v>LR</v>
      </c>
    </row>
    <row r="3023" spans="1:20" x14ac:dyDescent="0.2">
      <c r="A3023" s="5" t="str">
        <f t="shared" si="200"/>
        <v>LR</v>
      </c>
      <c r="B3023" s="5" t="str">
        <f t="shared" si="201"/>
        <v>256</v>
      </c>
      <c r="C3023" s="5" t="s">
        <v>702</v>
      </c>
      <c r="D3023" s="5" t="s">
        <v>3237</v>
      </c>
      <c r="E3023" s="8">
        <v>15996</v>
      </c>
      <c r="F3023" s="8">
        <v>16079</v>
      </c>
      <c r="G3023" s="5">
        <f t="shared" si="205"/>
        <v>83</v>
      </c>
      <c r="H3023" s="5">
        <v>118</v>
      </c>
      <c r="I3023" s="11">
        <v>9</v>
      </c>
      <c r="J3023" s="105">
        <f t="shared" si="204"/>
        <v>16002.330508474577</v>
      </c>
      <c r="K3023" s="71">
        <v>15980</v>
      </c>
      <c r="L3023" s="5" t="s">
        <v>3219</v>
      </c>
      <c r="N3023" s="5" t="s">
        <v>5161</v>
      </c>
      <c r="O3023" s="5" t="s">
        <v>694</v>
      </c>
      <c r="R3023" s="5" t="str">
        <f t="shared" si="206"/>
        <v/>
      </c>
      <c r="T3023" s="5" t="str">
        <f t="shared" si="203"/>
        <v>LR</v>
      </c>
    </row>
    <row r="3024" spans="1:20" x14ac:dyDescent="0.2">
      <c r="A3024" s="5" t="str">
        <f t="shared" si="200"/>
        <v>LR</v>
      </c>
      <c r="B3024" s="5" t="str">
        <f t="shared" si="201"/>
        <v>257</v>
      </c>
      <c r="C3024" s="5" t="s">
        <v>703</v>
      </c>
      <c r="D3024" s="5" t="s">
        <v>3237</v>
      </c>
      <c r="E3024" s="8">
        <v>15996</v>
      </c>
      <c r="F3024" s="8">
        <v>16079</v>
      </c>
      <c r="G3024" s="5">
        <f t="shared" si="205"/>
        <v>83</v>
      </c>
      <c r="H3024" s="5">
        <v>118</v>
      </c>
      <c r="I3024" s="11">
        <v>10</v>
      </c>
      <c r="J3024" s="105">
        <f t="shared" si="204"/>
        <v>16003.033898305084</v>
      </c>
      <c r="K3024" s="71">
        <v>15980</v>
      </c>
      <c r="L3024" s="5" t="s">
        <v>3219</v>
      </c>
      <c r="N3024" s="5" t="s">
        <v>5161</v>
      </c>
      <c r="O3024" s="5" t="s">
        <v>694</v>
      </c>
      <c r="R3024" s="5" t="str">
        <f t="shared" si="206"/>
        <v/>
      </c>
      <c r="T3024" s="5" t="str">
        <f t="shared" si="203"/>
        <v>LR</v>
      </c>
    </row>
    <row r="3025" spans="1:20" x14ac:dyDescent="0.2">
      <c r="A3025" s="5" t="str">
        <f t="shared" si="200"/>
        <v>LR</v>
      </c>
      <c r="B3025" s="5" t="str">
        <f t="shared" si="201"/>
        <v>258</v>
      </c>
      <c r="C3025" s="5" t="s">
        <v>704</v>
      </c>
      <c r="D3025" s="5" t="s">
        <v>3237</v>
      </c>
      <c r="E3025" s="8">
        <v>15996</v>
      </c>
      <c r="F3025" s="8">
        <v>16079</v>
      </c>
      <c r="G3025" s="5">
        <f t="shared" si="205"/>
        <v>83</v>
      </c>
      <c r="H3025" s="5">
        <v>118</v>
      </c>
      <c r="I3025" s="11">
        <v>11</v>
      </c>
      <c r="J3025" s="105">
        <f t="shared" si="204"/>
        <v>16003.737288135593</v>
      </c>
      <c r="K3025" s="71">
        <v>15980</v>
      </c>
      <c r="L3025" s="5" t="s">
        <v>3219</v>
      </c>
      <c r="N3025" s="5" t="s">
        <v>5161</v>
      </c>
      <c r="O3025" s="5" t="s">
        <v>694</v>
      </c>
      <c r="R3025" s="5" t="str">
        <f t="shared" si="206"/>
        <v/>
      </c>
      <c r="T3025" s="5" t="str">
        <f t="shared" si="203"/>
        <v>LR</v>
      </c>
    </row>
    <row r="3026" spans="1:20" x14ac:dyDescent="0.2">
      <c r="A3026" s="5" t="str">
        <f t="shared" si="200"/>
        <v>LR</v>
      </c>
      <c r="B3026" s="5" t="str">
        <f t="shared" si="201"/>
        <v>259</v>
      </c>
      <c r="C3026" s="5" t="s">
        <v>705</v>
      </c>
      <c r="D3026" s="5" t="s">
        <v>3237</v>
      </c>
      <c r="E3026" s="8">
        <v>15996</v>
      </c>
      <c r="F3026" s="8">
        <v>16079</v>
      </c>
      <c r="G3026" s="5">
        <f t="shared" si="205"/>
        <v>83</v>
      </c>
      <c r="H3026" s="5">
        <v>118</v>
      </c>
      <c r="I3026" s="11">
        <v>12</v>
      </c>
      <c r="J3026" s="105">
        <f t="shared" si="204"/>
        <v>16004.440677966102</v>
      </c>
      <c r="K3026" s="71">
        <v>15980</v>
      </c>
      <c r="L3026" s="5" t="s">
        <v>3219</v>
      </c>
      <c r="N3026" s="5" t="s">
        <v>5161</v>
      </c>
      <c r="O3026" s="5" t="s">
        <v>694</v>
      </c>
      <c r="R3026" s="5" t="str">
        <f t="shared" si="206"/>
        <v/>
      </c>
      <c r="T3026" s="5" t="str">
        <f t="shared" si="203"/>
        <v>LR</v>
      </c>
    </row>
    <row r="3027" spans="1:20" x14ac:dyDescent="0.2">
      <c r="A3027" s="5" t="str">
        <f t="shared" si="200"/>
        <v>LR</v>
      </c>
      <c r="B3027" s="5" t="str">
        <f t="shared" si="201"/>
        <v>260</v>
      </c>
      <c r="C3027" s="5" t="s">
        <v>706</v>
      </c>
      <c r="D3027" s="5" t="s">
        <v>3237</v>
      </c>
      <c r="E3027" s="8">
        <v>15996</v>
      </c>
      <c r="F3027" s="8">
        <v>16079</v>
      </c>
      <c r="G3027" s="5">
        <f t="shared" si="205"/>
        <v>83</v>
      </c>
      <c r="H3027" s="5">
        <v>118</v>
      </c>
      <c r="I3027" s="11">
        <v>13</v>
      </c>
      <c r="J3027" s="105">
        <f t="shared" si="204"/>
        <v>16005.144067796609</v>
      </c>
      <c r="K3027" s="71">
        <v>15980</v>
      </c>
      <c r="L3027" s="5" t="s">
        <v>3219</v>
      </c>
      <c r="N3027" s="5" t="s">
        <v>5161</v>
      </c>
      <c r="O3027" s="5" t="s">
        <v>694</v>
      </c>
      <c r="R3027" s="5" t="str">
        <f t="shared" si="206"/>
        <v/>
      </c>
      <c r="T3027" s="5" t="str">
        <f t="shared" si="203"/>
        <v>LR</v>
      </c>
    </row>
    <row r="3028" spans="1:20" x14ac:dyDescent="0.2">
      <c r="A3028" s="5" t="str">
        <f t="shared" si="200"/>
        <v>LR</v>
      </c>
      <c r="B3028" s="5" t="str">
        <f t="shared" si="201"/>
        <v>261</v>
      </c>
      <c r="C3028" s="5" t="s">
        <v>707</v>
      </c>
      <c r="D3028" s="5" t="s">
        <v>3237</v>
      </c>
      <c r="E3028" s="8">
        <v>15996</v>
      </c>
      <c r="F3028" s="8">
        <v>16079</v>
      </c>
      <c r="G3028" s="5">
        <f t="shared" si="205"/>
        <v>83</v>
      </c>
      <c r="H3028" s="5">
        <v>118</v>
      </c>
      <c r="I3028" s="11">
        <v>14</v>
      </c>
      <c r="J3028" s="105">
        <f t="shared" si="204"/>
        <v>16005.847457627118</v>
      </c>
      <c r="K3028" s="71">
        <v>15980</v>
      </c>
      <c r="L3028" s="5" t="s">
        <v>3219</v>
      </c>
      <c r="N3028" s="5" t="s">
        <v>5161</v>
      </c>
      <c r="O3028" s="5" t="s">
        <v>694</v>
      </c>
      <c r="R3028" s="5" t="str">
        <f t="shared" si="206"/>
        <v/>
      </c>
      <c r="T3028" s="5" t="str">
        <f t="shared" si="203"/>
        <v>LR</v>
      </c>
    </row>
    <row r="3029" spans="1:20" x14ac:dyDescent="0.2">
      <c r="A3029" s="5" t="str">
        <f t="shared" si="200"/>
        <v>LR</v>
      </c>
      <c r="B3029" s="5" t="str">
        <f t="shared" si="201"/>
        <v>262</v>
      </c>
      <c r="C3029" s="5" t="s">
        <v>708</v>
      </c>
      <c r="D3029" s="5" t="s">
        <v>3237</v>
      </c>
      <c r="E3029" s="8">
        <v>15996</v>
      </c>
      <c r="F3029" s="8">
        <v>16079</v>
      </c>
      <c r="G3029" s="5">
        <f t="shared" si="205"/>
        <v>83</v>
      </c>
      <c r="H3029" s="5">
        <v>118</v>
      </c>
      <c r="I3029" s="11">
        <v>15</v>
      </c>
      <c r="J3029" s="105">
        <f t="shared" si="204"/>
        <v>16006.550847457627</v>
      </c>
      <c r="K3029" s="71">
        <v>15980</v>
      </c>
      <c r="L3029" s="5" t="s">
        <v>3219</v>
      </c>
      <c r="N3029" s="5" t="s">
        <v>5161</v>
      </c>
      <c r="O3029" s="5" t="s">
        <v>694</v>
      </c>
      <c r="R3029" s="5" t="str">
        <f t="shared" si="206"/>
        <v/>
      </c>
      <c r="T3029" s="5" t="str">
        <f t="shared" si="203"/>
        <v>LR</v>
      </c>
    </row>
    <row r="3030" spans="1:20" x14ac:dyDescent="0.2">
      <c r="A3030" s="5" t="str">
        <f t="shared" si="200"/>
        <v>LR</v>
      </c>
      <c r="B3030" s="5" t="str">
        <f t="shared" si="201"/>
        <v>263</v>
      </c>
      <c r="C3030" s="5" t="s">
        <v>709</v>
      </c>
      <c r="D3030" s="5" t="s">
        <v>3237</v>
      </c>
      <c r="E3030" s="8">
        <v>15996</v>
      </c>
      <c r="F3030" s="8">
        <v>16079</v>
      </c>
      <c r="G3030" s="5">
        <f t="shared" si="205"/>
        <v>83</v>
      </c>
      <c r="H3030" s="5">
        <v>118</v>
      </c>
      <c r="I3030" s="11">
        <v>16</v>
      </c>
      <c r="J3030" s="105">
        <f t="shared" si="204"/>
        <v>16007.254237288136</v>
      </c>
      <c r="K3030" s="71">
        <v>15980</v>
      </c>
      <c r="L3030" s="5" t="s">
        <v>3219</v>
      </c>
      <c r="N3030" s="5" t="s">
        <v>5161</v>
      </c>
      <c r="O3030" s="5" t="s">
        <v>694</v>
      </c>
      <c r="R3030" s="5" t="str">
        <f t="shared" si="206"/>
        <v/>
      </c>
      <c r="T3030" s="5" t="str">
        <f t="shared" si="203"/>
        <v>LR</v>
      </c>
    </row>
    <row r="3031" spans="1:20" x14ac:dyDescent="0.2">
      <c r="A3031" s="5" t="str">
        <f t="shared" si="200"/>
        <v>LR</v>
      </c>
      <c r="B3031" s="5" t="str">
        <f t="shared" si="201"/>
        <v>264</v>
      </c>
      <c r="C3031" s="5" t="s">
        <v>710</v>
      </c>
      <c r="D3031" s="5" t="s">
        <v>3237</v>
      </c>
      <c r="E3031" s="8">
        <v>15996</v>
      </c>
      <c r="F3031" s="8">
        <v>16079</v>
      </c>
      <c r="G3031" s="5">
        <f t="shared" si="205"/>
        <v>83</v>
      </c>
      <c r="H3031" s="5">
        <v>118</v>
      </c>
      <c r="I3031" s="11">
        <v>17</v>
      </c>
      <c r="J3031" s="105">
        <f t="shared" si="204"/>
        <v>16007.957627118643</v>
      </c>
      <c r="K3031" s="71">
        <v>15980</v>
      </c>
      <c r="L3031" s="5" t="s">
        <v>3219</v>
      </c>
      <c r="N3031" s="5" t="s">
        <v>5161</v>
      </c>
      <c r="O3031" s="5" t="s">
        <v>694</v>
      </c>
      <c r="R3031" s="5" t="str">
        <f t="shared" si="206"/>
        <v/>
      </c>
      <c r="T3031" s="5" t="str">
        <f t="shared" si="203"/>
        <v>LR</v>
      </c>
    </row>
    <row r="3032" spans="1:20" x14ac:dyDescent="0.2">
      <c r="A3032" s="5" t="str">
        <f t="shared" si="200"/>
        <v>LR</v>
      </c>
      <c r="B3032" s="5" t="str">
        <f t="shared" si="201"/>
        <v>265</v>
      </c>
      <c r="C3032" s="5" t="s">
        <v>711</v>
      </c>
      <c r="D3032" s="5" t="s">
        <v>3237</v>
      </c>
      <c r="E3032" s="8">
        <v>15996</v>
      </c>
      <c r="F3032" s="8">
        <v>16079</v>
      </c>
      <c r="G3032" s="5">
        <f t="shared" si="205"/>
        <v>83</v>
      </c>
      <c r="H3032" s="5">
        <v>118</v>
      </c>
      <c r="I3032" s="11">
        <v>18</v>
      </c>
      <c r="J3032" s="105">
        <f t="shared" si="204"/>
        <v>16008.661016949152</v>
      </c>
      <c r="K3032" s="71">
        <v>15980</v>
      </c>
      <c r="L3032" s="5" t="s">
        <v>3219</v>
      </c>
      <c r="N3032" s="5" t="s">
        <v>5161</v>
      </c>
      <c r="O3032" s="5" t="s">
        <v>694</v>
      </c>
      <c r="R3032" s="5" t="str">
        <f t="shared" si="206"/>
        <v/>
      </c>
      <c r="T3032" s="5" t="str">
        <f t="shared" si="203"/>
        <v>LR</v>
      </c>
    </row>
    <row r="3033" spans="1:20" x14ac:dyDescent="0.2">
      <c r="A3033" s="5" t="str">
        <f t="shared" si="200"/>
        <v>LR</v>
      </c>
      <c r="B3033" s="5" t="str">
        <f t="shared" si="201"/>
        <v>266</v>
      </c>
      <c r="C3033" s="5" t="s">
        <v>712</v>
      </c>
      <c r="D3033" s="5" t="s">
        <v>3237</v>
      </c>
      <c r="E3033" s="8">
        <v>15996</v>
      </c>
      <c r="F3033" s="8">
        <v>16079</v>
      </c>
      <c r="G3033" s="5">
        <f t="shared" si="205"/>
        <v>83</v>
      </c>
      <c r="H3033" s="5">
        <v>118</v>
      </c>
      <c r="I3033" s="11">
        <v>19</v>
      </c>
      <c r="J3033" s="105">
        <f t="shared" si="204"/>
        <v>16009.364406779661</v>
      </c>
      <c r="K3033" s="71">
        <v>15980</v>
      </c>
      <c r="L3033" s="5" t="s">
        <v>3219</v>
      </c>
      <c r="N3033" s="5" t="s">
        <v>5161</v>
      </c>
      <c r="O3033" s="5" t="s">
        <v>694</v>
      </c>
      <c r="R3033" s="5" t="str">
        <f t="shared" si="206"/>
        <v/>
      </c>
      <c r="T3033" s="5" t="str">
        <f t="shared" si="203"/>
        <v>LR</v>
      </c>
    </row>
    <row r="3034" spans="1:20" x14ac:dyDescent="0.2">
      <c r="A3034" s="5" t="str">
        <f t="shared" ref="A3034:A3044" si="207">LEFT(C3034,2)</f>
        <v>LR</v>
      </c>
      <c r="B3034" s="5" t="str">
        <f t="shared" ref="B3034:B3044" si="208">RIGHT(C3034,3)</f>
        <v>267</v>
      </c>
      <c r="C3034" s="5" t="s">
        <v>713</v>
      </c>
      <c r="D3034" s="5" t="s">
        <v>3237</v>
      </c>
      <c r="E3034" s="8">
        <v>15996</v>
      </c>
      <c r="F3034" s="8">
        <v>16079</v>
      </c>
      <c r="G3034" s="5">
        <f t="shared" si="205"/>
        <v>83</v>
      </c>
      <c r="H3034" s="5">
        <v>118</v>
      </c>
      <c r="I3034" s="11">
        <v>20</v>
      </c>
      <c r="J3034" s="105">
        <f t="shared" si="204"/>
        <v>16010.06779661017</v>
      </c>
      <c r="K3034" s="71">
        <v>16011</v>
      </c>
      <c r="L3034" s="5" t="s">
        <v>3219</v>
      </c>
      <c r="N3034" s="5" t="s">
        <v>5161</v>
      </c>
      <c r="O3034" s="5" t="s">
        <v>694</v>
      </c>
      <c r="R3034" s="5" t="str">
        <f t="shared" si="206"/>
        <v/>
      </c>
      <c r="T3034" s="5" t="str">
        <f t="shared" si="203"/>
        <v>LR</v>
      </c>
    </row>
    <row r="3035" spans="1:20" x14ac:dyDescent="0.2">
      <c r="A3035" s="5" t="str">
        <f t="shared" si="207"/>
        <v>LR</v>
      </c>
      <c r="B3035" s="5" t="str">
        <f t="shared" si="208"/>
        <v>268</v>
      </c>
      <c r="C3035" s="5" t="s">
        <v>714</v>
      </c>
      <c r="D3035" s="5" t="s">
        <v>3237</v>
      </c>
      <c r="E3035" s="8">
        <v>15996</v>
      </c>
      <c r="F3035" s="8">
        <v>16079</v>
      </c>
      <c r="G3035" s="5">
        <f t="shared" si="205"/>
        <v>83</v>
      </c>
      <c r="H3035" s="5">
        <v>118</v>
      </c>
      <c r="I3035" s="11">
        <v>21</v>
      </c>
      <c r="J3035" s="105">
        <f t="shared" si="204"/>
        <v>16010.771186440677</v>
      </c>
      <c r="K3035" s="71">
        <v>16011</v>
      </c>
      <c r="L3035" s="5" t="s">
        <v>3219</v>
      </c>
      <c r="N3035" s="5" t="s">
        <v>5161</v>
      </c>
      <c r="O3035" s="5" t="s">
        <v>694</v>
      </c>
      <c r="R3035" s="5" t="str">
        <f t="shared" si="206"/>
        <v/>
      </c>
      <c r="T3035" s="5" t="str">
        <f t="shared" si="203"/>
        <v>LR</v>
      </c>
    </row>
    <row r="3036" spans="1:20" x14ac:dyDescent="0.2">
      <c r="A3036" s="5" t="str">
        <f t="shared" si="207"/>
        <v>LR</v>
      </c>
      <c r="B3036" s="5" t="str">
        <f t="shared" si="208"/>
        <v>269</v>
      </c>
      <c r="C3036" s="5" t="s">
        <v>715</v>
      </c>
      <c r="D3036" s="5" t="s">
        <v>3237</v>
      </c>
      <c r="E3036" s="8">
        <v>15996</v>
      </c>
      <c r="F3036" s="8">
        <v>16079</v>
      </c>
      <c r="G3036" s="5">
        <f t="shared" si="205"/>
        <v>83</v>
      </c>
      <c r="H3036" s="5">
        <v>118</v>
      </c>
      <c r="I3036" s="11">
        <v>22</v>
      </c>
      <c r="J3036" s="105">
        <f t="shared" si="204"/>
        <v>16011.474576271186</v>
      </c>
      <c r="K3036" s="71">
        <v>16011</v>
      </c>
      <c r="L3036" s="5" t="s">
        <v>3219</v>
      </c>
      <c r="N3036" s="5" t="s">
        <v>5161</v>
      </c>
      <c r="O3036" s="5" t="s">
        <v>694</v>
      </c>
      <c r="R3036" s="5" t="str">
        <f t="shared" si="206"/>
        <v/>
      </c>
      <c r="T3036" s="5" t="str">
        <f t="shared" si="203"/>
        <v>LR</v>
      </c>
    </row>
    <row r="3037" spans="1:20" x14ac:dyDescent="0.2">
      <c r="A3037" s="5" t="str">
        <f t="shared" si="207"/>
        <v>LR</v>
      </c>
      <c r="B3037" s="5" t="str">
        <f t="shared" si="208"/>
        <v>270</v>
      </c>
      <c r="C3037" s="5" t="s">
        <v>716</v>
      </c>
      <c r="D3037" s="5" t="s">
        <v>3237</v>
      </c>
      <c r="E3037" s="8">
        <v>15996</v>
      </c>
      <c r="F3037" s="8">
        <v>16079</v>
      </c>
      <c r="G3037" s="5">
        <f t="shared" si="205"/>
        <v>83</v>
      </c>
      <c r="H3037" s="5">
        <v>118</v>
      </c>
      <c r="I3037" s="11">
        <v>23</v>
      </c>
      <c r="J3037" s="105">
        <f t="shared" si="204"/>
        <v>16012.177966101695</v>
      </c>
      <c r="K3037" s="71">
        <v>16011</v>
      </c>
      <c r="L3037" s="5" t="s">
        <v>3219</v>
      </c>
      <c r="N3037" s="5" t="s">
        <v>5161</v>
      </c>
      <c r="O3037" s="5" t="s">
        <v>694</v>
      </c>
      <c r="R3037" s="5" t="str">
        <f t="shared" si="206"/>
        <v/>
      </c>
      <c r="T3037" s="5" t="str">
        <f t="shared" si="203"/>
        <v>LR</v>
      </c>
    </row>
    <row r="3038" spans="1:20" x14ac:dyDescent="0.2">
      <c r="A3038" s="5" t="str">
        <f t="shared" si="207"/>
        <v>LR</v>
      </c>
      <c r="B3038" s="5" t="str">
        <f t="shared" si="208"/>
        <v>271</v>
      </c>
      <c r="C3038" s="5" t="s">
        <v>717</v>
      </c>
      <c r="D3038" s="5" t="s">
        <v>3237</v>
      </c>
      <c r="E3038" s="8">
        <v>15996</v>
      </c>
      <c r="F3038" s="8">
        <v>16079</v>
      </c>
      <c r="G3038" s="5">
        <f t="shared" si="205"/>
        <v>83</v>
      </c>
      <c r="H3038" s="5">
        <v>118</v>
      </c>
      <c r="I3038" s="11">
        <v>24</v>
      </c>
      <c r="J3038" s="105">
        <f t="shared" si="204"/>
        <v>16012.881355932202</v>
      </c>
      <c r="K3038" s="71">
        <v>16011</v>
      </c>
      <c r="L3038" s="5" t="s">
        <v>3219</v>
      </c>
      <c r="N3038" s="5" t="s">
        <v>5161</v>
      </c>
      <c r="O3038" s="5" t="s">
        <v>694</v>
      </c>
      <c r="R3038" s="5" t="str">
        <f t="shared" si="206"/>
        <v/>
      </c>
      <c r="T3038" s="5" t="str">
        <f t="shared" si="203"/>
        <v>LR</v>
      </c>
    </row>
    <row r="3039" spans="1:20" x14ac:dyDescent="0.2">
      <c r="A3039" s="5" t="str">
        <f t="shared" si="207"/>
        <v>LR</v>
      </c>
      <c r="B3039" s="5" t="str">
        <f t="shared" si="208"/>
        <v>272</v>
      </c>
      <c r="C3039" s="5" t="s">
        <v>718</v>
      </c>
      <c r="D3039" s="5" t="s">
        <v>3237</v>
      </c>
      <c r="E3039" s="8">
        <v>15996</v>
      </c>
      <c r="F3039" s="8">
        <v>16079</v>
      </c>
      <c r="G3039" s="5">
        <f t="shared" si="205"/>
        <v>83</v>
      </c>
      <c r="H3039" s="5">
        <v>118</v>
      </c>
      <c r="I3039" s="11">
        <v>25</v>
      </c>
      <c r="J3039" s="105">
        <f t="shared" si="204"/>
        <v>16013.584745762711</v>
      </c>
      <c r="K3039" s="71">
        <v>16011</v>
      </c>
      <c r="L3039" s="5" t="s">
        <v>3219</v>
      </c>
      <c r="N3039" s="5" t="s">
        <v>5161</v>
      </c>
      <c r="O3039" s="5" t="s">
        <v>694</v>
      </c>
      <c r="R3039" s="5" t="str">
        <f t="shared" si="206"/>
        <v/>
      </c>
      <c r="T3039" s="5" t="str">
        <f t="shared" si="203"/>
        <v>LR</v>
      </c>
    </row>
    <row r="3040" spans="1:20" x14ac:dyDescent="0.2">
      <c r="A3040" s="5" t="str">
        <f t="shared" si="207"/>
        <v>LR</v>
      </c>
      <c r="B3040" s="5" t="str">
        <f t="shared" si="208"/>
        <v>273</v>
      </c>
      <c r="C3040" s="5" t="s">
        <v>719</v>
      </c>
      <c r="D3040" s="5" t="s">
        <v>3237</v>
      </c>
      <c r="E3040" s="8">
        <v>15996</v>
      </c>
      <c r="F3040" s="8">
        <v>16079</v>
      </c>
      <c r="G3040" s="5">
        <f t="shared" si="205"/>
        <v>83</v>
      </c>
      <c r="H3040" s="5">
        <v>118</v>
      </c>
      <c r="I3040" s="11">
        <v>26</v>
      </c>
      <c r="J3040" s="105">
        <f t="shared" si="204"/>
        <v>16014.28813559322</v>
      </c>
      <c r="K3040" s="71">
        <v>16011</v>
      </c>
      <c r="L3040" s="5" t="s">
        <v>3219</v>
      </c>
      <c r="N3040" s="5" t="s">
        <v>5161</v>
      </c>
      <c r="O3040" s="5" t="s">
        <v>694</v>
      </c>
      <c r="R3040" s="5" t="str">
        <f t="shared" si="206"/>
        <v/>
      </c>
      <c r="T3040" s="5" t="str">
        <f t="shared" si="203"/>
        <v>LR</v>
      </c>
    </row>
    <row r="3041" spans="1:20" x14ac:dyDescent="0.2">
      <c r="A3041" s="5" t="str">
        <f t="shared" si="207"/>
        <v>LR</v>
      </c>
      <c r="B3041" s="5" t="str">
        <f t="shared" si="208"/>
        <v>274</v>
      </c>
      <c r="C3041" s="5" t="s">
        <v>720</v>
      </c>
      <c r="D3041" s="5" t="s">
        <v>3237</v>
      </c>
      <c r="E3041" s="8">
        <v>15996</v>
      </c>
      <c r="F3041" s="8">
        <v>16079</v>
      </c>
      <c r="G3041" s="5">
        <f t="shared" si="205"/>
        <v>83</v>
      </c>
      <c r="H3041" s="5">
        <v>118</v>
      </c>
      <c r="I3041" s="11">
        <v>27</v>
      </c>
      <c r="J3041" s="105">
        <f t="shared" si="204"/>
        <v>16014.991525423729</v>
      </c>
      <c r="K3041" s="71">
        <v>16011</v>
      </c>
      <c r="L3041" s="5" t="s">
        <v>3219</v>
      </c>
      <c r="N3041" s="5" t="s">
        <v>5161</v>
      </c>
      <c r="O3041" s="5" t="s">
        <v>694</v>
      </c>
      <c r="R3041" s="5" t="str">
        <f t="shared" si="206"/>
        <v/>
      </c>
      <c r="T3041" s="5" t="str">
        <f t="shared" si="203"/>
        <v>LR</v>
      </c>
    </row>
    <row r="3042" spans="1:20" x14ac:dyDescent="0.2">
      <c r="A3042" s="5" t="str">
        <f t="shared" si="207"/>
        <v>LR</v>
      </c>
      <c r="B3042" s="5" t="str">
        <f t="shared" si="208"/>
        <v>275</v>
      </c>
      <c r="C3042" s="5" t="s">
        <v>721</v>
      </c>
      <c r="D3042" s="5" t="s">
        <v>3237</v>
      </c>
      <c r="E3042" s="8">
        <v>15996</v>
      </c>
      <c r="F3042" s="8">
        <v>16079</v>
      </c>
      <c r="G3042" s="5">
        <f t="shared" si="205"/>
        <v>83</v>
      </c>
      <c r="H3042" s="5">
        <v>118</v>
      </c>
      <c r="I3042" s="11">
        <v>28</v>
      </c>
      <c r="J3042" s="105">
        <f t="shared" si="204"/>
        <v>16015.694915254237</v>
      </c>
      <c r="K3042" s="71">
        <v>16011</v>
      </c>
      <c r="L3042" s="5" t="s">
        <v>3219</v>
      </c>
      <c r="N3042" s="5" t="s">
        <v>5161</v>
      </c>
      <c r="O3042" s="5" t="s">
        <v>694</v>
      </c>
      <c r="R3042" s="5" t="str">
        <f t="shared" si="206"/>
        <v/>
      </c>
      <c r="T3042" s="5" t="str">
        <f t="shared" si="203"/>
        <v>LR</v>
      </c>
    </row>
    <row r="3043" spans="1:20" x14ac:dyDescent="0.2">
      <c r="A3043" s="5" t="str">
        <f t="shared" si="207"/>
        <v>LR</v>
      </c>
      <c r="B3043" s="5" t="str">
        <f t="shared" si="208"/>
        <v>276</v>
      </c>
      <c r="C3043" s="5" t="s">
        <v>722</v>
      </c>
      <c r="D3043" s="5" t="s">
        <v>3237</v>
      </c>
      <c r="E3043" s="8">
        <v>15996</v>
      </c>
      <c r="F3043" s="8">
        <v>16079</v>
      </c>
      <c r="G3043" s="5">
        <f t="shared" si="205"/>
        <v>83</v>
      </c>
      <c r="H3043" s="5">
        <v>118</v>
      </c>
      <c r="I3043" s="11">
        <v>29</v>
      </c>
      <c r="J3043" s="105">
        <f t="shared" si="204"/>
        <v>16016.398305084746</v>
      </c>
      <c r="K3043" s="71">
        <v>16011</v>
      </c>
      <c r="L3043" s="5" t="s">
        <v>3219</v>
      </c>
      <c r="N3043" s="5" t="s">
        <v>5161</v>
      </c>
      <c r="O3043" s="5" t="s">
        <v>694</v>
      </c>
      <c r="R3043" s="5" t="str">
        <f t="shared" si="206"/>
        <v/>
      </c>
      <c r="T3043" s="5" t="str">
        <f t="shared" si="203"/>
        <v>LR</v>
      </c>
    </row>
    <row r="3044" spans="1:20" x14ac:dyDescent="0.2">
      <c r="A3044" s="5" t="str">
        <f t="shared" si="207"/>
        <v>LR</v>
      </c>
      <c r="B3044" s="5" t="str">
        <f t="shared" si="208"/>
        <v>289</v>
      </c>
      <c r="C3044" s="5" t="s">
        <v>723</v>
      </c>
      <c r="D3044" s="5" t="s">
        <v>3237</v>
      </c>
      <c r="E3044" s="8">
        <v>15996</v>
      </c>
      <c r="F3044" s="8">
        <v>16079</v>
      </c>
      <c r="G3044" s="5">
        <f t="shared" si="205"/>
        <v>83</v>
      </c>
      <c r="H3044" s="5">
        <v>118</v>
      </c>
      <c r="I3044" s="11">
        <v>30</v>
      </c>
      <c r="J3044" s="105">
        <f t="shared" si="204"/>
        <v>16017.101694915254</v>
      </c>
      <c r="K3044" s="71">
        <v>16011</v>
      </c>
      <c r="L3044" s="5" t="s">
        <v>3219</v>
      </c>
      <c r="N3044" s="5" t="s">
        <v>5161</v>
      </c>
      <c r="O3044" s="5" t="s">
        <v>694</v>
      </c>
      <c r="R3044" s="5" t="str">
        <f t="shared" si="206"/>
        <v/>
      </c>
      <c r="T3044" s="5" t="str">
        <f t="shared" si="203"/>
        <v>LR</v>
      </c>
    </row>
    <row r="3045" spans="1:20" x14ac:dyDescent="0.2">
      <c r="A3045" s="5" t="str">
        <f t="shared" ref="A3045:A3108" si="209">LEFT(C3045,2)</f>
        <v>LR</v>
      </c>
      <c r="B3045" s="5" t="str">
        <f t="shared" ref="B3045:B3108" si="210">RIGHT(C3045,3)</f>
        <v>290</v>
      </c>
      <c r="C3045" s="5" t="s">
        <v>724</v>
      </c>
      <c r="D3045" s="5" t="s">
        <v>3237</v>
      </c>
      <c r="E3045" s="8">
        <v>15996</v>
      </c>
      <c r="F3045" s="8">
        <v>16079</v>
      </c>
      <c r="G3045" s="5">
        <f t="shared" si="205"/>
        <v>83</v>
      </c>
      <c r="H3045" s="5">
        <v>118</v>
      </c>
      <c r="I3045" s="11">
        <v>31</v>
      </c>
      <c r="J3045" s="105">
        <f t="shared" si="204"/>
        <v>16017.805084745763</v>
      </c>
      <c r="K3045" s="71">
        <v>16011</v>
      </c>
      <c r="L3045" s="5" t="s">
        <v>3219</v>
      </c>
      <c r="N3045" s="5" t="s">
        <v>5161</v>
      </c>
      <c r="O3045" s="5" t="s">
        <v>694</v>
      </c>
      <c r="R3045" s="5" t="str">
        <f t="shared" si="206"/>
        <v/>
      </c>
      <c r="T3045" s="5" t="str">
        <f t="shared" si="203"/>
        <v>LR</v>
      </c>
    </row>
    <row r="3046" spans="1:20" x14ac:dyDescent="0.2">
      <c r="A3046" s="5" t="str">
        <f t="shared" si="209"/>
        <v>LR</v>
      </c>
      <c r="B3046" s="5" t="str">
        <f t="shared" si="210"/>
        <v>291</v>
      </c>
      <c r="C3046" s="5" t="s">
        <v>725</v>
      </c>
      <c r="D3046" s="5" t="s">
        <v>3237</v>
      </c>
      <c r="E3046" s="8">
        <v>15996</v>
      </c>
      <c r="F3046" s="8">
        <v>16079</v>
      </c>
      <c r="G3046" s="5">
        <f t="shared" si="205"/>
        <v>83</v>
      </c>
      <c r="H3046" s="5">
        <v>118</v>
      </c>
      <c r="I3046" s="11">
        <v>32</v>
      </c>
      <c r="J3046" s="105">
        <f t="shared" si="204"/>
        <v>16018.508474576271</v>
      </c>
      <c r="K3046" s="71">
        <v>16011</v>
      </c>
      <c r="L3046" s="5" t="s">
        <v>3219</v>
      </c>
      <c r="N3046" s="5" t="s">
        <v>5161</v>
      </c>
      <c r="O3046" s="5" t="s">
        <v>694</v>
      </c>
      <c r="R3046" s="5" t="str">
        <f t="shared" si="206"/>
        <v/>
      </c>
      <c r="T3046" s="5" t="str">
        <f t="shared" si="203"/>
        <v>LR</v>
      </c>
    </row>
    <row r="3047" spans="1:20" x14ac:dyDescent="0.2">
      <c r="A3047" s="5" t="str">
        <f t="shared" si="209"/>
        <v>LR</v>
      </c>
      <c r="B3047" s="5" t="str">
        <f t="shared" si="210"/>
        <v>292</v>
      </c>
      <c r="C3047" s="5" t="s">
        <v>726</v>
      </c>
      <c r="D3047" s="5" t="s">
        <v>3237</v>
      </c>
      <c r="E3047" s="8">
        <v>15996</v>
      </c>
      <c r="F3047" s="8">
        <v>16079</v>
      </c>
      <c r="G3047" s="5">
        <f t="shared" si="205"/>
        <v>83</v>
      </c>
      <c r="H3047" s="5">
        <v>118</v>
      </c>
      <c r="I3047" s="11">
        <v>33</v>
      </c>
      <c r="J3047" s="105">
        <f t="shared" si="204"/>
        <v>16019.21186440678</v>
      </c>
      <c r="K3047" s="71">
        <v>16011</v>
      </c>
      <c r="L3047" s="5" t="s">
        <v>3219</v>
      </c>
      <c r="N3047" s="5" t="s">
        <v>5161</v>
      </c>
      <c r="O3047" s="5" t="s">
        <v>694</v>
      </c>
      <c r="R3047" s="5" t="str">
        <f t="shared" si="206"/>
        <v/>
      </c>
      <c r="T3047" s="5" t="str">
        <f t="shared" si="203"/>
        <v>LR</v>
      </c>
    </row>
    <row r="3048" spans="1:20" x14ac:dyDescent="0.2">
      <c r="A3048" s="5" t="str">
        <f t="shared" si="209"/>
        <v>LR</v>
      </c>
      <c r="B3048" s="5" t="str">
        <f t="shared" si="210"/>
        <v>293</v>
      </c>
      <c r="C3048" s="5" t="s">
        <v>727</v>
      </c>
      <c r="D3048" s="5" t="s">
        <v>3237</v>
      </c>
      <c r="E3048" s="8">
        <v>15996</v>
      </c>
      <c r="F3048" s="8">
        <v>16079</v>
      </c>
      <c r="G3048" s="5">
        <f t="shared" si="205"/>
        <v>83</v>
      </c>
      <c r="H3048" s="5">
        <v>118</v>
      </c>
      <c r="I3048" s="11">
        <v>34</v>
      </c>
      <c r="J3048" s="105">
        <f t="shared" si="204"/>
        <v>16019.915254237289</v>
      </c>
      <c r="K3048" s="71">
        <v>16011</v>
      </c>
      <c r="L3048" s="5" t="s">
        <v>3219</v>
      </c>
      <c r="N3048" s="5" t="s">
        <v>5161</v>
      </c>
      <c r="O3048" s="5" t="s">
        <v>694</v>
      </c>
      <c r="R3048" s="5" t="str">
        <f t="shared" si="206"/>
        <v/>
      </c>
      <c r="T3048" s="5" t="str">
        <f t="shared" si="203"/>
        <v>LR</v>
      </c>
    </row>
    <row r="3049" spans="1:20" x14ac:dyDescent="0.2">
      <c r="A3049" s="5" t="str">
        <f t="shared" si="209"/>
        <v>LR</v>
      </c>
      <c r="B3049" s="5" t="str">
        <f t="shared" si="210"/>
        <v>294</v>
      </c>
      <c r="C3049" s="5" t="s">
        <v>728</v>
      </c>
      <c r="D3049" s="5" t="s">
        <v>3237</v>
      </c>
      <c r="E3049" s="8">
        <v>15996</v>
      </c>
      <c r="F3049" s="8">
        <v>16079</v>
      </c>
      <c r="G3049" s="5">
        <f t="shared" si="205"/>
        <v>83</v>
      </c>
      <c r="H3049" s="5">
        <v>118</v>
      </c>
      <c r="I3049" s="11">
        <v>35</v>
      </c>
      <c r="J3049" s="105">
        <f t="shared" si="204"/>
        <v>16020.618644067798</v>
      </c>
      <c r="K3049" s="71">
        <v>16011</v>
      </c>
      <c r="L3049" s="5" t="s">
        <v>3219</v>
      </c>
      <c r="N3049" s="5" t="s">
        <v>5161</v>
      </c>
      <c r="O3049" s="5" t="s">
        <v>694</v>
      </c>
      <c r="R3049" s="5" t="str">
        <f t="shared" si="206"/>
        <v/>
      </c>
      <c r="T3049" s="5" t="str">
        <f t="shared" si="203"/>
        <v>LR</v>
      </c>
    </row>
    <row r="3050" spans="1:20" x14ac:dyDescent="0.2">
      <c r="A3050" s="5" t="str">
        <f t="shared" si="209"/>
        <v>LR</v>
      </c>
      <c r="B3050" s="5" t="str">
        <f t="shared" si="210"/>
        <v>295</v>
      </c>
      <c r="C3050" s="5" t="s">
        <v>729</v>
      </c>
      <c r="D3050" s="5" t="s">
        <v>3237</v>
      </c>
      <c r="E3050" s="8">
        <v>15996</v>
      </c>
      <c r="F3050" s="8">
        <v>16079</v>
      </c>
      <c r="G3050" s="5">
        <f t="shared" si="205"/>
        <v>83</v>
      </c>
      <c r="H3050" s="5">
        <v>118</v>
      </c>
      <c r="I3050" s="11">
        <v>36</v>
      </c>
      <c r="J3050" s="105">
        <f t="shared" si="204"/>
        <v>16021.322033898305</v>
      </c>
      <c r="K3050" s="71">
        <v>16011</v>
      </c>
      <c r="L3050" s="5" t="s">
        <v>3219</v>
      </c>
      <c r="N3050" s="5" t="s">
        <v>5161</v>
      </c>
      <c r="O3050" s="5" t="s">
        <v>694</v>
      </c>
      <c r="R3050" s="5" t="str">
        <f t="shared" si="206"/>
        <v/>
      </c>
      <c r="T3050" s="5" t="str">
        <f t="shared" si="203"/>
        <v>LR</v>
      </c>
    </row>
    <row r="3051" spans="1:20" x14ac:dyDescent="0.2">
      <c r="A3051" s="5" t="str">
        <f t="shared" si="209"/>
        <v>LR</v>
      </c>
      <c r="B3051" s="5" t="str">
        <f t="shared" si="210"/>
        <v>296</v>
      </c>
      <c r="C3051" s="5" t="s">
        <v>730</v>
      </c>
      <c r="D3051" s="5" t="s">
        <v>3237</v>
      </c>
      <c r="E3051" s="8">
        <v>15996</v>
      </c>
      <c r="F3051" s="8">
        <v>16079</v>
      </c>
      <c r="G3051" s="5">
        <f t="shared" si="205"/>
        <v>83</v>
      </c>
      <c r="H3051" s="5">
        <v>118</v>
      </c>
      <c r="I3051" s="11">
        <v>37</v>
      </c>
      <c r="J3051" s="105">
        <f t="shared" si="204"/>
        <v>16022.025423728814</v>
      </c>
      <c r="K3051" s="71">
        <v>16011</v>
      </c>
      <c r="L3051" s="5" t="s">
        <v>3219</v>
      </c>
      <c r="N3051" s="5" t="s">
        <v>5161</v>
      </c>
      <c r="O3051" s="5" t="s">
        <v>694</v>
      </c>
      <c r="R3051" s="5" t="str">
        <f t="shared" si="206"/>
        <v/>
      </c>
      <c r="T3051" s="5" t="str">
        <f t="shared" si="203"/>
        <v>LR</v>
      </c>
    </row>
    <row r="3052" spans="1:20" x14ac:dyDescent="0.2">
      <c r="A3052" s="5" t="str">
        <f t="shared" si="209"/>
        <v>LR</v>
      </c>
      <c r="B3052" s="5" t="str">
        <f t="shared" si="210"/>
        <v>297</v>
      </c>
      <c r="C3052" s="5" t="s">
        <v>731</v>
      </c>
      <c r="D3052" s="5" t="s">
        <v>3237</v>
      </c>
      <c r="E3052" s="8">
        <v>15996</v>
      </c>
      <c r="F3052" s="8">
        <v>16079</v>
      </c>
      <c r="G3052" s="5">
        <f t="shared" si="205"/>
        <v>83</v>
      </c>
      <c r="H3052" s="5">
        <v>118</v>
      </c>
      <c r="I3052" s="11">
        <v>38</v>
      </c>
      <c r="J3052" s="105">
        <f t="shared" si="204"/>
        <v>16022.728813559323</v>
      </c>
      <c r="K3052" s="71">
        <v>16011</v>
      </c>
      <c r="L3052" s="5" t="s">
        <v>3219</v>
      </c>
      <c r="N3052" s="5" t="s">
        <v>5161</v>
      </c>
      <c r="O3052" s="5" t="s">
        <v>694</v>
      </c>
      <c r="R3052" s="5" t="str">
        <f t="shared" si="206"/>
        <v/>
      </c>
      <c r="T3052" s="5" t="str">
        <f t="shared" si="203"/>
        <v>LR</v>
      </c>
    </row>
    <row r="3053" spans="1:20" x14ac:dyDescent="0.2">
      <c r="A3053" s="5" t="str">
        <f t="shared" si="209"/>
        <v>LR</v>
      </c>
      <c r="B3053" s="5" t="str">
        <f t="shared" si="210"/>
        <v>298</v>
      </c>
      <c r="C3053" s="5" t="s">
        <v>732</v>
      </c>
      <c r="D3053" s="5" t="s">
        <v>3237</v>
      </c>
      <c r="E3053" s="8">
        <v>15996</v>
      </c>
      <c r="F3053" s="8">
        <v>16079</v>
      </c>
      <c r="G3053" s="5">
        <f t="shared" si="205"/>
        <v>83</v>
      </c>
      <c r="H3053" s="5">
        <v>118</v>
      </c>
      <c r="I3053" s="11">
        <v>39</v>
      </c>
      <c r="J3053" s="105">
        <f t="shared" si="204"/>
        <v>16023.43220338983</v>
      </c>
      <c r="K3053" s="71">
        <v>16011</v>
      </c>
      <c r="L3053" s="5" t="s">
        <v>3219</v>
      </c>
      <c r="N3053" s="5" t="s">
        <v>5161</v>
      </c>
      <c r="O3053" s="5" t="s">
        <v>694</v>
      </c>
      <c r="R3053" s="5" t="str">
        <f t="shared" si="206"/>
        <v/>
      </c>
      <c r="T3053" s="5" t="str">
        <f t="shared" si="203"/>
        <v>LR</v>
      </c>
    </row>
    <row r="3054" spans="1:20" x14ac:dyDescent="0.2">
      <c r="A3054" s="5" t="str">
        <f t="shared" si="209"/>
        <v>LR</v>
      </c>
      <c r="B3054" s="5" t="str">
        <f t="shared" si="210"/>
        <v>299</v>
      </c>
      <c r="C3054" s="5" t="s">
        <v>733</v>
      </c>
      <c r="D3054" s="5" t="s">
        <v>3237</v>
      </c>
      <c r="E3054" s="8">
        <v>15996</v>
      </c>
      <c r="F3054" s="8">
        <v>16079</v>
      </c>
      <c r="G3054" s="5">
        <f t="shared" si="205"/>
        <v>83</v>
      </c>
      <c r="H3054" s="5">
        <v>118</v>
      </c>
      <c r="I3054" s="11">
        <v>40</v>
      </c>
      <c r="J3054" s="105">
        <f t="shared" si="204"/>
        <v>16024.135593220339</v>
      </c>
      <c r="K3054" s="71">
        <v>16011</v>
      </c>
      <c r="L3054" s="5" t="s">
        <v>3219</v>
      </c>
      <c r="N3054" s="5" t="s">
        <v>5161</v>
      </c>
      <c r="O3054" s="5" t="s">
        <v>694</v>
      </c>
      <c r="R3054" s="5" t="str">
        <f t="shared" si="206"/>
        <v/>
      </c>
      <c r="T3054" s="5" t="str">
        <f t="shared" si="203"/>
        <v>LR</v>
      </c>
    </row>
    <row r="3055" spans="1:20" x14ac:dyDescent="0.2">
      <c r="A3055" s="5" t="str">
        <f t="shared" si="209"/>
        <v>LR</v>
      </c>
      <c r="B3055" s="5" t="str">
        <f t="shared" si="210"/>
        <v>300</v>
      </c>
      <c r="C3055" s="5" t="s">
        <v>734</v>
      </c>
      <c r="D3055" s="5" t="s">
        <v>3237</v>
      </c>
      <c r="E3055" s="8">
        <v>15996</v>
      </c>
      <c r="F3055" s="8">
        <v>16079</v>
      </c>
      <c r="G3055" s="5">
        <f t="shared" si="205"/>
        <v>83</v>
      </c>
      <c r="H3055" s="5">
        <v>118</v>
      </c>
      <c r="I3055" s="11">
        <v>41</v>
      </c>
      <c r="J3055" s="105">
        <f t="shared" si="204"/>
        <v>16024.838983050848</v>
      </c>
      <c r="K3055" s="71">
        <v>16011</v>
      </c>
      <c r="L3055" s="5" t="s">
        <v>3219</v>
      </c>
      <c r="N3055" s="5" t="s">
        <v>5161</v>
      </c>
      <c r="O3055" s="5" t="s">
        <v>694</v>
      </c>
      <c r="R3055" s="5" t="str">
        <f t="shared" si="206"/>
        <v/>
      </c>
      <c r="T3055" s="5" t="str">
        <f t="shared" si="203"/>
        <v>LR</v>
      </c>
    </row>
    <row r="3056" spans="1:20" x14ac:dyDescent="0.2">
      <c r="A3056" s="5" t="str">
        <f t="shared" si="209"/>
        <v>LR</v>
      </c>
      <c r="B3056" s="5" t="str">
        <f t="shared" si="210"/>
        <v>301</v>
      </c>
      <c r="C3056" s="5" t="s">
        <v>735</v>
      </c>
      <c r="D3056" s="5" t="s">
        <v>3237</v>
      </c>
      <c r="E3056" s="8">
        <v>15996</v>
      </c>
      <c r="F3056" s="8">
        <v>16079</v>
      </c>
      <c r="G3056" s="5">
        <f t="shared" si="205"/>
        <v>83</v>
      </c>
      <c r="H3056" s="5">
        <v>118</v>
      </c>
      <c r="I3056" s="11">
        <v>42</v>
      </c>
      <c r="J3056" s="105">
        <f t="shared" si="204"/>
        <v>16025.542372881357</v>
      </c>
      <c r="K3056" s="71">
        <v>16011</v>
      </c>
      <c r="L3056" s="5" t="s">
        <v>3219</v>
      </c>
      <c r="N3056" s="5" t="s">
        <v>5161</v>
      </c>
      <c r="O3056" s="5" t="s">
        <v>694</v>
      </c>
      <c r="R3056" s="5" t="str">
        <f t="shared" si="206"/>
        <v/>
      </c>
      <c r="T3056" s="5" t="str">
        <f t="shared" si="203"/>
        <v>LR</v>
      </c>
    </row>
    <row r="3057" spans="1:20" x14ac:dyDescent="0.2">
      <c r="A3057" s="5" t="str">
        <f t="shared" si="209"/>
        <v>LR</v>
      </c>
      <c r="B3057" s="5" t="str">
        <f t="shared" si="210"/>
        <v>302</v>
      </c>
      <c r="C3057" s="5" t="s">
        <v>736</v>
      </c>
      <c r="D3057" s="5" t="s">
        <v>3237</v>
      </c>
      <c r="E3057" s="8">
        <v>15996</v>
      </c>
      <c r="F3057" s="8">
        <v>16079</v>
      </c>
      <c r="G3057" s="5">
        <f t="shared" si="205"/>
        <v>83</v>
      </c>
      <c r="H3057" s="5">
        <v>118</v>
      </c>
      <c r="I3057" s="11">
        <v>43</v>
      </c>
      <c r="J3057" s="105">
        <f t="shared" si="204"/>
        <v>16026.245762711864</v>
      </c>
      <c r="K3057" s="71">
        <v>16011</v>
      </c>
      <c r="L3057" s="5" t="s">
        <v>3219</v>
      </c>
      <c r="N3057" s="5" t="s">
        <v>5161</v>
      </c>
      <c r="O3057" s="5" t="s">
        <v>694</v>
      </c>
      <c r="R3057" s="5" t="str">
        <f t="shared" si="206"/>
        <v/>
      </c>
      <c r="T3057" s="5" t="str">
        <f t="shared" si="203"/>
        <v>LR</v>
      </c>
    </row>
    <row r="3058" spans="1:20" x14ac:dyDescent="0.2">
      <c r="A3058" s="5" t="str">
        <f t="shared" si="209"/>
        <v>LR</v>
      </c>
      <c r="B3058" s="5" t="str">
        <f t="shared" si="210"/>
        <v>303</v>
      </c>
      <c r="C3058" s="5" t="s">
        <v>737</v>
      </c>
      <c r="D3058" s="5" t="s">
        <v>3237</v>
      </c>
      <c r="E3058" s="8">
        <v>15996</v>
      </c>
      <c r="F3058" s="8">
        <v>16079</v>
      </c>
      <c r="G3058" s="5">
        <f t="shared" si="205"/>
        <v>83</v>
      </c>
      <c r="H3058" s="5">
        <v>118</v>
      </c>
      <c r="I3058" s="11">
        <v>44</v>
      </c>
      <c r="J3058" s="105">
        <f t="shared" si="204"/>
        <v>16026.949152542373</v>
      </c>
      <c r="K3058" s="71">
        <v>16011</v>
      </c>
      <c r="L3058" s="5" t="s">
        <v>3219</v>
      </c>
      <c r="N3058" s="5" t="s">
        <v>5161</v>
      </c>
      <c r="O3058" s="5" t="s">
        <v>694</v>
      </c>
      <c r="R3058" s="5" t="str">
        <f t="shared" si="206"/>
        <v/>
      </c>
      <c r="T3058" s="5" t="str">
        <f t="shared" si="203"/>
        <v>LR</v>
      </c>
    </row>
    <row r="3059" spans="1:20" x14ac:dyDescent="0.2">
      <c r="A3059" s="5" t="str">
        <f t="shared" si="209"/>
        <v>LR</v>
      </c>
      <c r="B3059" s="5" t="str">
        <f t="shared" si="210"/>
        <v>304</v>
      </c>
      <c r="C3059" s="5" t="s">
        <v>738</v>
      </c>
      <c r="D3059" s="5" t="s">
        <v>3237</v>
      </c>
      <c r="E3059" s="8">
        <v>15996</v>
      </c>
      <c r="F3059" s="8">
        <v>16079</v>
      </c>
      <c r="G3059" s="5">
        <f t="shared" si="205"/>
        <v>83</v>
      </c>
      <c r="H3059" s="5">
        <v>118</v>
      </c>
      <c r="I3059" s="11">
        <v>45</v>
      </c>
      <c r="J3059" s="105">
        <f t="shared" si="204"/>
        <v>16027.652542372882</v>
      </c>
      <c r="K3059" s="71">
        <v>16011</v>
      </c>
      <c r="L3059" s="5" t="s">
        <v>3219</v>
      </c>
      <c r="N3059" s="5" t="s">
        <v>5161</v>
      </c>
      <c r="O3059" s="5" t="s">
        <v>694</v>
      </c>
      <c r="R3059" s="5" t="str">
        <f t="shared" si="206"/>
        <v/>
      </c>
      <c r="T3059" s="5" t="str">
        <f t="shared" si="203"/>
        <v>LR</v>
      </c>
    </row>
    <row r="3060" spans="1:20" x14ac:dyDescent="0.2">
      <c r="A3060" s="5" t="str">
        <f t="shared" si="209"/>
        <v>LR</v>
      </c>
      <c r="B3060" s="5" t="str">
        <f t="shared" si="210"/>
        <v>305</v>
      </c>
      <c r="C3060" s="5" t="s">
        <v>739</v>
      </c>
      <c r="D3060" s="5" t="s">
        <v>3237</v>
      </c>
      <c r="E3060" s="8">
        <v>15996</v>
      </c>
      <c r="F3060" s="8">
        <v>16079</v>
      </c>
      <c r="G3060" s="5">
        <f t="shared" si="205"/>
        <v>83</v>
      </c>
      <c r="H3060" s="5">
        <v>118</v>
      </c>
      <c r="I3060" s="11">
        <v>46</v>
      </c>
      <c r="J3060" s="105">
        <f t="shared" si="204"/>
        <v>16028.355932203391</v>
      </c>
      <c r="K3060" s="71">
        <v>16011</v>
      </c>
      <c r="L3060" s="5" t="s">
        <v>3219</v>
      </c>
      <c r="N3060" s="5" t="s">
        <v>5161</v>
      </c>
      <c r="O3060" s="5" t="s">
        <v>694</v>
      </c>
      <c r="R3060" s="5" t="str">
        <f t="shared" si="206"/>
        <v/>
      </c>
      <c r="T3060" s="5" t="str">
        <f t="shared" si="203"/>
        <v>LR</v>
      </c>
    </row>
    <row r="3061" spans="1:20" x14ac:dyDescent="0.2">
      <c r="A3061" s="5" t="str">
        <f t="shared" si="209"/>
        <v>LR</v>
      </c>
      <c r="B3061" s="5" t="str">
        <f t="shared" si="210"/>
        <v>306</v>
      </c>
      <c r="C3061" s="5" t="s">
        <v>740</v>
      </c>
      <c r="D3061" s="5" t="s">
        <v>3237</v>
      </c>
      <c r="E3061" s="8">
        <v>15996</v>
      </c>
      <c r="F3061" s="8">
        <v>16079</v>
      </c>
      <c r="G3061" s="5">
        <f t="shared" si="205"/>
        <v>83</v>
      </c>
      <c r="H3061" s="5">
        <v>118</v>
      </c>
      <c r="I3061" s="11">
        <v>47</v>
      </c>
      <c r="J3061" s="105">
        <f t="shared" si="204"/>
        <v>16029.059322033898</v>
      </c>
      <c r="K3061" s="71">
        <v>16011</v>
      </c>
      <c r="L3061" s="5" t="s">
        <v>3219</v>
      </c>
      <c r="N3061" s="5" t="s">
        <v>5161</v>
      </c>
      <c r="O3061" s="5" t="s">
        <v>694</v>
      </c>
      <c r="R3061" s="5" t="str">
        <f t="shared" si="206"/>
        <v/>
      </c>
      <c r="T3061" s="5" t="str">
        <f t="shared" si="203"/>
        <v>LR</v>
      </c>
    </row>
    <row r="3062" spans="1:20" x14ac:dyDescent="0.2">
      <c r="A3062" s="5" t="str">
        <f t="shared" si="209"/>
        <v>LR</v>
      </c>
      <c r="B3062" s="5" t="str">
        <f t="shared" si="210"/>
        <v>307</v>
      </c>
      <c r="C3062" s="5" t="s">
        <v>741</v>
      </c>
      <c r="D3062" s="5" t="s">
        <v>3237</v>
      </c>
      <c r="E3062" s="8">
        <v>15996</v>
      </c>
      <c r="F3062" s="8">
        <v>16079</v>
      </c>
      <c r="G3062" s="5">
        <f t="shared" si="205"/>
        <v>83</v>
      </c>
      <c r="H3062" s="5">
        <v>118</v>
      </c>
      <c r="I3062" s="11">
        <v>48</v>
      </c>
      <c r="J3062" s="105">
        <f t="shared" si="204"/>
        <v>16029.762711864407</v>
      </c>
      <c r="K3062" s="71">
        <v>16011</v>
      </c>
      <c r="L3062" s="5" t="s">
        <v>3219</v>
      </c>
      <c r="N3062" s="5" t="s">
        <v>5161</v>
      </c>
      <c r="O3062" s="5" t="s">
        <v>694</v>
      </c>
      <c r="R3062" s="5" t="str">
        <f t="shared" si="206"/>
        <v/>
      </c>
      <c r="T3062" s="5" t="str">
        <f t="shared" si="203"/>
        <v>LR</v>
      </c>
    </row>
    <row r="3063" spans="1:20" x14ac:dyDescent="0.2">
      <c r="A3063" s="5" t="str">
        <f t="shared" si="209"/>
        <v>LR</v>
      </c>
      <c r="B3063" s="5" t="str">
        <f t="shared" si="210"/>
        <v>308</v>
      </c>
      <c r="C3063" s="5" t="s">
        <v>742</v>
      </c>
      <c r="D3063" s="5" t="s">
        <v>3237</v>
      </c>
      <c r="E3063" s="8">
        <v>15996</v>
      </c>
      <c r="F3063" s="8">
        <v>16079</v>
      </c>
      <c r="G3063" s="5">
        <f t="shared" si="205"/>
        <v>83</v>
      </c>
      <c r="H3063" s="5">
        <v>118</v>
      </c>
      <c r="I3063" s="11">
        <v>49</v>
      </c>
      <c r="J3063" s="105">
        <f t="shared" si="204"/>
        <v>16030.466101694916</v>
      </c>
      <c r="K3063" s="71">
        <v>16011</v>
      </c>
      <c r="L3063" s="5" t="s">
        <v>3219</v>
      </c>
      <c r="N3063" s="5" t="s">
        <v>5161</v>
      </c>
      <c r="O3063" s="5" t="s">
        <v>694</v>
      </c>
      <c r="R3063" s="5" t="str">
        <f t="shared" si="206"/>
        <v/>
      </c>
      <c r="T3063" s="5" t="str">
        <f t="shared" si="203"/>
        <v>LR</v>
      </c>
    </row>
    <row r="3064" spans="1:20" x14ac:dyDescent="0.2">
      <c r="A3064" s="5" t="str">
        <f t="shared" si="209"/>
        <v>LR</v>
      </c>
      <c r="B3064" s="5" t="str">
        <f t="shared" si="210"/>
        <v>309</v>
      </c>
      <c r="C3064" s="5" t="s">
        <v>743</v>
      </c>
      <c r="D3064" s="5" t="s">
        <v>3237</v>
      </c>
      <c r="E3064" s="8">
        <v>15996</v>
      </c>
      <c r="F3064" s="8">
        <v>16079</v>
      </c>
      <c r="G3064" s="5">
        <f t="shared" si="205"/>
        <v>83</v>
      </c>
      <c r="H3064" s="5">
        <v>118</v>
      </c>
      <c r="I3064" s="11">
        <v>50</v>
      </c>
      <c r="J3064" s="105">
        <f t="shared" si="204"/>
        <v>16031.169491525423</v>
      </c>
      <c r="K3064" s="71">
        <v>16011</v>
      </c>
      <c r="L3064" s="5" t="s">
        <v>3219</v>
      </c>
      <c r="N3064" s="5" t="s">
        <v>5161</v>
      </c>
      <c r="O3064" s="5" t="s">
        <v>694</v>
      </c>
      <c r="R3064" s="5" t="str">
        <f t="shared" si="206"/>
        <v/>
      </c>
      <c r="T3064" s="5" t="str">
        <f t="shared" si="203"/>
        <v>LR</v>
      </c>
    </row>
    <row r="3065" spans="1:20" x14ac:dyDescent="0.2">
      <c r="A3065" s="5" t="str">
        <f t="shared" si="209"/>
        <v>LR</v>
      </c>
      <c r="B3065" s="5" t="str">
        <f t="shared" si="210"/>
        <v>310</v>
      </c>
      <c r="C3065" s="5" t="s">
        <v>744</v>
      </c>
      <c r="D3065" s="5" t="s">
        <v>3237</v>
      </c>
      <c r="E3065" s="8">
        <v>15996</v>
      </c>
      <c r="F3065" s="8">
        <v>16079</v>
      </c>
      <c r="G3065" s="5">
        <f t="shared" si="205"/>
        <v>83</v>
      </c>
      <c r="H3065" s="5">
        <v>118</v>
      </c>
      <c r="I3065" s="11">
        <v>51</v>
      </c>
      <c r="J3065" s="105">
        <f t="shared" si="204"/>
        <v>16031.872881355932</v>
      </c>
      <c r="K3065" s="71">
        <v>16011</v>
      </c>
      <c r="L3065" s="5" t="s">
        <v>3219</v>
      </c>
      <c r="N3065" s="5" t="s">
        <v>5161</v>
      </c>
      <c r="O3065" s="5" t="s">
        <v>694</v>
      </c>
      <c r="R3065" s="5" t="str">
        <f t="shared" si="206"/>
        <v/>
      </c>
      <c r="T3065" s="5" t="str">
        <f t="shared" si="203"/>
        <v>LR</v>
      </c>
    </row>
    <row r="3066" spans="1:20" x14ac:dyDescent="0.2">
      <c r="A3066" s="5" t="str">
        <f t="shared" si="209"/>
        <v>LR</v>
      </c>
      <c r="B3066" s="5" t="str">
        <f t="shared" si="210"/>
        <v>311</v>
      </c>
      <c r="C3066" s="5" t="s">
        <v>745</v>
      </c>
      <c r="D3066" s="5" t="s">
        <v>3237</v>
      </c>
      <c r="E3066" s="8">
        <v>15996</v>
      </c>
      <c r="F3066" s="8">
        <v>16079</v>
      </c>
      <c r="G3066" s="5">
        <f t="shared" si="205"/>
        <v>83</v>
      </c>
      <c r="H3066" s="5">
        <v>118</v>
      </c>
      <c r="I3066" s="11">
        <v>52</v>
      </c>
      <c r="J3066" s="105">
        <f t="shared" si="204"/>
        <v>16032.576271186441</v>
      </c>
      <c r="K3066" s="71">
        <v>16011</v>
      </c>
      <c r="L3066" s="5" t="s">
        <v>3219</v>
      </c>
      <c r="N3066" s="5" t="s">
        <v>5161</v>
      </c>
      <c r="O3066" s="5" t="s">
        <v>694</v>
      </c>
      <c r="R3066" s="5" t="str">
        <f t="shared" si="206"/>
        <v/>
      </c>
      <c r="T3066" s="5" t="str">
        <f t="shared" si="203"/>
        <v>LR</v>
      </c>
    </row>
    <row r="3067" spans="1:20" x14ac:dyDescent="0.2">
      <c r="A3067" s="5" t="str">
        <f t="shared" si="209"/>
        <v>LR</v>
      </c>
      <c r="B3067" s="5" t="str">
        <f t="shared" si="210"/>
        <v>312</v>
      </c>
      <c r="C3067" s="5" t="s">
        <v>746</v>
      </c>
      <c r="D3067" s="5" t="s">
        <v>3237</v>
      </c>
      <c r="E3067" s="8">
        <v>15996</v>
      </c>
      <c r="F3067" s="8">
        <v>16079</v>
      </c>
      <c r="G3067" s="5">
        <f t="shared" si="205"/>
        <v>83</v>
      </c>
      <c r="H3067" s="5">
        <v>118</v>
      </c>
      <c r="I3067" s="11">
        <v>53</v>
      </c>
      <c r="J3067" s="105">
        <f t="shared" si="204"/>
        <v>16033.27966101695</v>
      </c>
      <c r="K3067" s="71">
        <v>16011</v>
      </c>
      <c r="L3067" s="5" t="s">
        <v>3219</v>
      </c>
      <c r="N3067" s="5" t="s">
        <v>5161</v>
      </c>
      <c r="O3067" s="5" t="s">
        <v>694</v>
      </c>
      <c r="R3067" s="5" t="str">
        <f t="shared" si="206"/>
        <v/>
      </c>
      <c r="T3067" s="5" t="str">
        <f t="shared" si="203"/>
        <v>LR</v>
      </c>
    </row>
    <row r="3068" spans="1:20" x14ac:dyDescent="0.2">
      <c r="A3068" s="5" t="str">
        <f t="shared" si="209"/>
        <v>LR</v>
      </c>
      <c r="B3068" s="5" t="str">
        <f t="shared" si="210"/>
        <v>313</v>
      </c>
      <c r="C3068" s="5" t="s">
        <v>747</v>
      </c>
      <c r="D3068" s="5" t="s">
        <v>3237</v>
      </c>
      <c r="E3068" s="8">
        <v>15996</v>
      </c>
      <c r="F3068" s="8">
        <v>16079</v>
      </c>
      <c r="G3068" s="5">
        <f t="shared" si="205"/>
        <v>83</v>
      </c>
      <c r="H3068" s="5">
        <v>118</v>
      </c>
      <c r="I3068" s="11">
        <v>54</v>
      </c>
      <c r="J3068" s="105">
        <f t="shared" si="204"/>
        <v>16033.983050847457</v>
      </c>
      <c r="K3068" s="71">
        <v>16011</v>
      </c>
      <c r="L3068" s="5" t="s">
        <v>3219</v>
      </c>
      <c r="N3068" s="5" t="s">
        <v>5161</v>
      </c>
      <c r="O3068" s="5" t="s">
        <v>694</v>
      </c>
      <c r="R3068" s="5" t="str">
        <f t="shared" si="206"/>
        <v/>
      </c>
      <c r="T3068" s="5" t="str">
        <f t="shared" si="203"/>
        <v>LR</v>
      </c>
    </row>
    <row r="3069" spans="1:20" x14ac:dyDescent="0.2">
      <c r="A3069" s="5" t="str">
        <f t="shared" si="209"/>
        <v>LR</v>
      </c>
      <c r="B3069" s="5" t="str">
        <f t="shared" si="210"/>
        <v>327</v>
      </c>
      <c r="C3069" s="5" t="s">
        <v>748</v>
      </c>
      <c r="D3069" s="5" t="s">
        <v>3237</v>
      </c>
      <c r="E3069" s="8">
        <v>15996</v>
      </c>
      <c r="F3069" s="8">
        <v>16079</v>
      </c>
      <c r="G3069" s="5">
        <f t="shared" si="205"/>
        <v>83</v>
      </c>
      <c r="H3069" s="5">
        <v>118</v>
      </c>
      <c r="I3069" s="11">
        <v>55</v>
      </c>
      <c r="J3069" s="105">
        <f t="shared" si="204"/>
        <v>16034.686440677966</v>
      </c>
      <c r="K3069" s="71">
        <v>16011</v>
      </c>
      <c r="L3069" s="5" t="s">
        <v>3219</v>
      </c>
      <c r="N3069" s="5" t="s">
        <v>5161</v>
      </c>
      <c r="O3069" s="5" t="s">
        <v>694</v>
      </c>
      <c r="R3069" s="5" t="str">
        <f t="shared" si="206"/>
        <v/>
      </c>
      <c r="T3069" s="5" t="str">
        <f t="shared" si="203"/>
        <v>LR</v>
      </c>
    </row>
    <row r="3070" spans="1:20" x14ac:dyDescent="0.2">
      <c r="A3070" s="5" t="str">
        <f t="shared" si="209"/>
        <v>LR</v>
      </c>
      <c r="B3070" s="5" t="str">
        <f t="shared" si="210"/>
        <v>328</v>
      </c>
      <c r="C3070" s="5" t="s">
        <v>749</v>
      </c>
      <c r="D3070" s="5" t="s">
        <v>3237</v>
      </c>
      <c r="E3070" s="8">
        <v>15996</v>
      </c>
      <c r="F3070" s="8">
        <v>16079</v>
      </c>
      <c r="G3070" s="5">
        <f t="shared" si="205"/>
        <v>83</v>
      </c>
      <c r="H3070" s="5">
        <v>118</v>
      </c>
      <c r="I3070" s="11">
        <v>56</v>
      </c>
      <c r="J3070" s="105">
        <f t="shared" si="204"/>
        <v>16035.389830508475</v>
      </c>
      <c r="K3070" s="71">
        <v>16011</v>
      </c>
      <c r="L3070" s="5" t="s">
        <v>3219</v>
      </c>
      <c r="N3070" s="5" t="s">
        <v>5161</v>
      </c>
      <c r="O3070" s="5" t="s">
        <v>694</v>
      </c>
      <c r="R3070" s="5" t="str">
        <f t="shared" si="206"/>
        <v/>
      </c>
      <c r="T3070" s="5" t="str">
        <f t="shared" si="203"/>
        <v>LR</v>
      </c>
    </row>
    <row r="3071" spans="1:20" x14ac:dyDescent="0.2">
      <c r="A3071" s="5" t="str">
        <f t="shared" si="209"/>
        <v>LR</v>
      </c>
      <c r="B3071" s="5" t="str">
        <f t="shared" si="210"/>
        <v>329</v>
      </c>
      <c r="C3071" s="5" t="s">
        <v>750</v>
      </c>
      <c r="D3071" s="5" t="s">
        <v>3237</v>
      </c>
      <c r="E3071" s="8">
        <v>15996</v>
      </c>
      <c r="F3071" s="8">
        <v>16079</v>
      </c>
      <c r="G3071" s="5">
        <f t="shared" si="205"/>
        <v>83</v>
      </c>
      <c r="H3071" s="5">
        <v>118</v>
      </c>
      <c r="I3071" s="11">
        <v>57</v>
      </c>
      <c r="J3071" s="105">
        <f t="shared" si="204"/>
        <v>16036.093220338984</v>
      </c>
      <c r="K3071" s="71">
        <v>16011</v>
      </c>
      <c r="L3071" s="5" t="s">
        <v>3219</v>
      </c>
      <c r="N3071" s="5" t="s">
        <v>5161</v>
      </c>
      <c r="O3071" s="5" t="s">
        <v>694</v>
      </c>
      <c r="R3071" s="5" t="str">
        <f t="shared" si="206"/>
        <v/>
      </c>
      <c r="T3071" s="5" t="str">
        <f t="shared" si="203"/>
        <v>LR</v>
      </c>
    </row>
    <row r="3072" spans="1:20" x14ac:dyDescent="0.2">
      <c r="A3072" s="5" t="str">
        <f t="shared" si="209"/>
        <v>LR</v>
      </c>
      <c r="B3072" s="5" t="str">
        <f t="shared" si="210"/>
        <v>330</v>
      </c>
      <c r="C3072" s="5" t="s">
        <v>751</v>
      </c>
      <c r="D3072" s="5" t="s">
        <v>3237</v>
      </c>
      <c r="E3072" s="8">
        <v>15996</v>
      </c>
      <c r="F3072" s="8">
        <v>16079</v>
      </c>
      <c r="G3072" s="5">
        <f t="shared" si="205"/>
        <v>83</v>
      </c>
      <c r="H3072" s="5">
        <v>118</v>
      </c>
      <c r="I3072" s="11">
        <v>58</v>
      </c>
      <c r="J3072" s="105">
        <f t="shared" si="204"/>
        <v>16036.796610169491</v>
      </c>
      <c r="K3072" s="71">
        <v>16011</v>
      </c>
      <c r="L3072" s="5" t="s">
        <v>3219</v>
      </c>
      <c r="N3072" s="5" t="s">
        <v>5161</v>
      </c>
      <c r="O3072" s="5" t="s">
        <v>694</v>
      </c>
      <c r="R3072" s="5" t="str">
        <f t="shared" si="206"/>
        <v/>
      </c>
      <c r="T3072" s="5" t="str">
        <f t="shared" si="203"/>
        <v>LR</v>
      </c>
    </row>
    <row r="3073" spans="1:20" x14ac:dyDescent="0.2">
      <c r="A3073" s="5" t="str">
        <f t="shared" si="209"/>
        <v>LR</v>
      </c>
      <c r="B3073" s="5" t="str">
        <f t="shared" si="210"/>
        <v>331</v>
      </c>
      <c r="C3073" s="5" t="s">
        <v>752</v>
      </c>
      <c r="D3073" s="5" t="s">
        <v>3237</v>
      </c>
      <c r="E3073" s="8">
        <v>15996</v>
      </c>
      <c r="F3073" s="8">
        <v>16079</v>
      </c>
      <c r="G3073" s="5">
        <f t="shared" si="205"/>
        <v>83</v>
      </c>
      <c r="H3073" s="5">
        <v>118</v>
      </c>
      <c r="I3073" s="11">
        <v>59</v>
      </c>
      <c r="J3073" s="105">
        <f t="shared" si="204"/>
        <v>16037.5</v>
      </c>
      <c r="K3073" s="71">
        <v>16011</v>
      </c>
      <c r="L3073" s="5" t="s">
        <v>3219</v>
      </c>
      <c r="N3073" s="5" t="s">
        <v>5161</v>
      </c>
      <c r="O3073" s="5" t="s">
        <v>694</v>
      </c>
      <c r="R3073" s="5" t="str">
        <f t="shared" si="206"/>
        <v/>
      </c>
      <c r="T3073" s="5" t="str">
        <f t="shared" si="203"/>
        <v>LR</v>
      </c>
    </row>
    <row r="3074" spans="1:20" x14ac:dyDescent="0.2">
      <c r="A3074" s="5" t="str">
        <f t="shared" si="209"/>
        <v>LR</v>
      </c>
      <c r="B3074" s="5" t="str">
        <f t="shared" si="210"/>
        <v>332</v>
      </c>
      <c r="C3074" s="5" t="s">
        <v>753</v>
      </c>
      <c r="D3074" s="5" t="s">
        <v>3237</v>
      </c>
      <c r="E3074" s="8">
        <v>15996</v>
      </c>
      <c r="F3074" s="8">
        <v>16079</v>
      </c>
      <c r="G3074" s="5">
        <f t="shared" si="205"/>
        <v>83</v>
      </c>
      <c r="H3074" s="5">
        <v>118</v>
      </c>
      <c r="I3074" s="11">
        <v>60</v>
      </c>
      <c r="J3074" s="105">
        <f t="shared" si="204"/>
        <v>16038.203389830509</v>
      </c>
      <c r="K3074" s="71">
        <v>16011</v>
      </c>
      <c r="L3074" s="5" t="s">
        <v>3219</v>
      </c>
      <c r="N3074" s="5" t="s">
        <v>5161</v>
      </c>
      <c r="O3074" s="5" t="s">
        <v>694</v>
      </c>
      <c r="R3074" s="5" t="str">
        <f t="shared" si="206"/>
        <v/>
      </c>
      <c r="T3074" s="5" t="str">
        <f t="shared" si="203"/>
        <v>LR</v>
      </c>
    </row>
    <row r="3075" spans="1:20" x14ac:dyDescent="0.2">
      <c r="A3075" s="5" t="str">
        <f t="shared" si="209"/>
        <v>LR</v>
      </c>
      <c r="B3075" s="5" t="str">
        <f t="shared" si="210"/>
        <v>333</v>
      </c>
      <c r="C3075" s="5" t="s">
        <v>754</v>
      </c>
      <c r="D3075" s="5" t="s">
        <v>3237</v>
      </c>
      <c r="E3075" s="8">
        <v>15996</v>
      </c>
      <c r="F3075" s="8">
        <v>16079</v>
      </c>
      <c r="G3075" s="5">
        <f t="shared" si="205"/>
        <v>83</v>
      </c>
      <c r="H3075" s="5">
        <v>118</v>
      </c>
      <c r="I3075" s="11">
        <v>61</v>
      </c>
      <c r="J3075" s="105">
        <f t="shared" si="204"/>
        <v>16038.906779661016</v>
      </c>
      <c r="K3075" s="71">
        <v>16011</v>
      </c>
      <c r="L3075" s="5" t="s">
        <v>3219</v>
      </c>
      <c r="N3075" s="5" t="s">
        <v>5161</v>
      </c>
      <c r="O3075" s="5" t="s">
        <v>694</v>
      </c>
      <c r="R3075" s="5" t="str">
        <f t="shared" si="206"/>
        <v/>
      </c>
      <c r="T3075" s="5" t="str">
        <f t="shared" ref="T3075:T3138" si="211">LEFT(C3075,2)</f>
        <v>LR</v>
      </c>
    </row>
    <row r="3076" spans="1:20" x14ac:dyDescent="0.2">
      <c r="A3076" s="5" t="str">
        <f t="shared" si="209"/>
        <v>LR</v>
      </c>
      <c r="B3076" s="5" t="str">
        <f t="shared" si="210"/>
        <v>334</v>
      </c>
      <c r="C3076" s="5" t="s">
        <v>755</v>
      </c>
      <c r="D3076" s="5" t="s">
        <v>3237</v>
      </c>
      <c r="E3076" s="8">
        <v>15996</v>
      </c>
      <c r="F3076" s="8">
        <v>16079</v>
      </c>
      <c r="G3076" s="5">
        <f t="shared" si="205"/>
        <v>83</v>
      </c>
      <c r="H3076" s="5">
        <v>118</v>
      </c>
      <c r="I3076" s="11">
        <v>62</v>
      </c>
      <c r="J3076" s="105">
        <f t="shared" si="204"/>
        <v>16039.610169491525</v>
      </c>
      <c r="K3076" s="71">
        <v>16011</v>
      </c>
      <c r="L3076" s="5" t="s">
        <v>3219</v>
      </c>
      <c r="N3076" s="5" t="s">
        <v>5161</v>
      </c>
      <c r="O3076" s="5" t="s">
        <v>694</v>
      </c>
      <c r="R3076" s="5" t="str">
        <f t="shared" si="206"/>
        <v/>
      </c>
      <c r="T3076" s="5" t="str">
        <f t="shared" si="211"/>
        <v>LR</v>
      </c>
    </row>
    <row r="3077" spans="1:20" x14ac:dyDescent="0.2">
      <c r="A3077" s="5" t="str">
        <f t="shared" si="209"/>
        <v>LR</v>
      </c>
      <c r="B3077" s="5" t="str">
        <f t="shared" si="210"/>
        <v>335</v>
      </c>
      <c r="C3077" s="5" t="s">
        <v>756</v>
      </c>
      <c r="D3077" s="5" t="s">
        <v>3237</v>
      </c>
      <c r="E3077" s="8">
        <v>15996</v>
      </c>
      <c r="F3077" s="8">
        <v>16079</v>
      </c>
      <c r="G3077" s="5">
        <f t="shared" si="205"/>
        <v>83</v>
      </c>
      <c r="H3077" s="5">
        <v>118</v>
      </c>
      <c r="I3077" s="11">
        <v>63</v>
      </c>
      <c r="J3077" s="105">
        <f t="shared" si="204"/>
        <v>16040.313559322034</v>
      </c>
      <c r="K3077" s="71">
        <v>16011</v>
      </c>
      <c r="L3077" s="5" t="s">
        <v>3219</v>
      </c>
      <c r="N3077" s="5" t="s">
        <v>5161</v>
      </c>
      <c r="O3077" s="5" t="s">
        <v>694</v>
      </c>
      <c r="R3077" s="5" t="str">
        <f t="shared" si="206"/>
        <v/>
      </c>
      <c r="T3077" s="5" t="str">
        <f t="shared" si="211"/>
        <v>LR</v>
      </c>
    </row>
    <row r="3078" spans="1:20" x14ac:dyDescent="0.2">
      <c r="A3078" s="5" t="str">
        <f t="shared" si="209"/>
        <v>LR</v>
      </c>
      <c r="B3078" s="5" t="str">
        <f t="shared" si="210"/>
        <v>336</v>
      </c>
      <c r="C3078" s="5" t="s">
        <v>757</v>
      </c>
      <c r="D3078" s="5" t="s">
        <v>3237</v>
      </c>
      <c r="E3078" s="8">
        <v>15996</v>
      </c>
      <c r="F3078" s="8">
        <v>16079</v>
      </c>
      <c r="G3078" s="5">
        <f t="shared" si="205"/>
        <v>83</v>
      </c>
      <c r="H3078" s="5">
        <v>118</v>
      </c>
      <c r="I3078" s="11">
        <v>64</v>
      </c>
      <c r="J3078" s="105">
        <f t="shared" si="204"/>
        <v>16041.016949152543</v>
      </c>
      <c r="K3078" s="71">
        <v>16041</v>
      </c>
      <c r="L3078" s="5" t="s">
        <v>3219</v>
      </c>
      <c r="N3078" s="5" t="s">
        <v>5161</v>
      </c>
      <c r="O3078" s="5" t="s">
        <v>694</v>
      </c>
      <c r="R3078" s="5" t="str">
        <f t="shared" si="206"/>
        <v/>
      </c>
      <c r="T3078" s="5" t="str">
        <f t="shared" si="211"/>
        <v>LR</v>
      </c>
    </row>
    <row r="3079" spans="1:20" x14ac:dyDescent="0.2">
      <c r="A3079" s="5" t="str">
        <f t="shared" si="209"/>
        <v>LR</v>
      </c>
      <c r="B3079" s="5" t="str">
        <f t="shared" si="210"/>
        <v>337</v>
      </c>
      <c r="C3079" s="5" t="s">
        <v>758</v>
      </c>
      <c r="D3079" s="5" t="s">
        <v>3237</v>
      </c>
      <c r="E3079" s="8">
        <v>15996</v>
      </c>
      <c r="F3079" s="8">
        <v>16079</v>
      </c>
      <c r="G3079" s="5">
        <f t="shared" si="205"/>
        <v>83</v>
      </c>
      <c r="H3079" s="5">
        <v>118</v>
      </c>
      <c r="I3079" s="11">
        <v>65</v>
      </c>
      <c r="J3079" s="105">
        <f t="shared" ref="J3079:J3142" si="212">E3079+(G3079/H3079)*I3079</f>
        <v>16041.72033898305</v>
      </c>
      <c r="K3079" s="71">
        <v>16041</v>
      </c>
      <c r="L3079" s="5" t="s">
        <v>3219</v>
      </c>
      <c r="N3079" s="5" t="s">
        <v>5161</v>
      </c>
      <c r="O3079" s="5" t="s">
        <v>694</v>
      </c>
      <c r="R3079" s="5" t="str">
        <f t="shared" si="206"/>
        <v/>
      </c>
      <c r="T3079" s="5" t="str">
        <f t="shared" si="211"/>
        <v>LR</v>
      </c>
    </row>
    <row r="3080" spans="1:20" x14ac:dyDescent="0.2">
      <c r="A3080" s="5" t="str">
        <f t="shared" si="209"/>
        <v>LR</v>
      </c>
      <c r="B3080" s="5" t="str">
        <f t="shared" si="210"/>
        <v>338</v>
      </c>
      <c r="C3080" s="5" t="s">
        <v>759</v>
      </c>
      <c r="D3080" s="5" t="s">
        <v>3237</v>
      </c>
      <c r="E3080" s="8">
        <v>15996</v>
      </c>
      <c r="F3080" s="8">
        <v>16079</v>
      </c>
      <c r="G3080" s="5">
        <f t="shared" ref="G3080:G3133" si="213">F3080-E3080</f>
        <v>83</v>
      </c>
      <c r="H3080" s="5">
        <v>118</v>
      </c>
      <c r="I3080" s="11">
        <v>66</v>
      </c>
      <c r="J3080" s="105">
        <f t="shared" si="212"/>
        <v>16042.423728813559</v>
      </c>
      <c r="K3080" s="71">
        <v>16041</v>
      </c>
      <c r="L3080" s="5" t="s">
        <v>3219</v>
      </c>
      <c r="N3080" s="5" t="s">
        <v>5161</v>
      </c>
      <c r="O3080" s="5" t="s">
        <v>694</v>
      </c>
      <c r="R3080" s="5" t="str">
        <f t="shared" si="206"/>
        <v/>
      </c>
      <c r="T3080" s="5" t="str">
        <f t="shared" si="211"/>
        <v>LR</v>
      </c>
    </row>
    <row r="3081" spans="1:20" x14ac:dyDescent="0.2">
      <c r="A3081" s="5" t="str">
        <f t="shared" si="209"/>
        <v>LR</v>
      </c>
      <c r="B3081" s="5" t="str">
        <f t="shared" si="210"/>
        <v>339</v>
      </c>
      <c r="C3081" s="5" t="s">
        <v>760</v>
      </c>
      <c r="D3081" s="5" t="s">
        <v>3237</v>
      </c>
      <c r="E3081" s="8">
        <v>15996</v>
      </c>
      <c r="F3081" s="8">
        <v>16079</v>
      </c>
      <c r="G3081" s="5">
        <f t="shared" si="213"/>
        <v>83</v>
      </c>
      <c r="H3081" s="5">
        <v>118</v>
      </c>
      <c r="I3081" s="11">
        <v>67</v>
      </c>
      <c r="J3081" s="105">
        <f t="shared" si="212"/>
        <v>16043.127118644068</v>
      </c>
      <c r="K3081" s="71">
        <v>16041</v>
      </c>
      <c r="L3081" s="5" t="s">
        <v>3219</v>
      </c>
      <c r="N3081" s="5" t="s">
        <v>5161</v>
      </c>
      <c r="O3081" s="5" t="s">
        <v>694</v>
      </c>
      <c r="R3081" s="5" t="str">
        <f t="shared" ref="R3081:R3144" si="214">IF(VLOOKUP(C3081,Convs,11,FALSE)=0,"",VLOOKUP(C3081,Convs,11,FALSE))</f>
        <v/>
      </c>
      <c r="T3081" s="5" t="str">
        <f t="shared" si="211"/>
        <v>LR</v>
      </c>
    </row>
    <row r="3082" spans="1:20" x14ac:dyDescent="0.2">
      <c r="A3082" s="5" t="str">
        <f t="shared" si="209"/>
        <v>LR</v>
      </c>
      <c r="B3082" s="5" t="str">
        <f t="shared" si="210"/>
        <v>340</v>
      </c>
      <c r="C3082" s="5" t="s">
        <v>761</v>
      </c>
      <c r="D3082" s="5" t="s">
        <v>3237</v>
      </c>
      <c r="E3082" s="8">
        <v>15996</v>
      </c>
      <c r="F3082" s="8">
        <v>16079</v>
      </c>
      <c r="G3082" s="5">
        <f t="shared" si="213"/>
        <v>83</v>
      </c>
      <c r="H3082" s="5">
        <v>118</v>
      </c>
      <c r="I3082" s="11">
        <v>68</v>
      </c>
      <c r="J3082" s="105">
        <f t="shared" si="212"/>
        <v>16043.830508474577</v>
      </c>
      <c r="K3082" s="71">
        <v>16041</v>
      </c>
      <c r="L3082" s="5" t="s">
        <v>3219</v>
      </c>
      <c r="N3082" s="5" t="s">
        <v>5161</v>
      </c>
      <c r="O3082" s="5" t="s">
        <v>694</v>
      </c>
      <c r="R3082" s="5" t="str">
        <f t="shared" si="214"/>
        <v/>
      </c>
      <c r="T3082" s="5" t="str">
        <f t="shared" si="211"/>
        <v>LR</v>
      </c>
    </row>
    <row r="3083" spans="1:20" x14ac:dyDescent="0.2">
      <c r="A3083" s="5" t="str">
        <f t="shared" si="209"/>
        <v>LR</v>
      </c>
      <c r="B3083" s="5" t="str">
        <f t="shared" si="210"/>
        <v>343</v>
      </c>
      <c r="C3083" s="5" t="s">
        <v>762</v>
      </c>
      <c r="D3083" s="5" t="s">
        <v>3237</v>
      </c>
      <c r="E3083" s="8">
        <v>15996</v>
      </c>
      <c r="F3083" s="8">
        <v>16079</v>
      </c>
      <c r="G3083" s="5">
        <f t="shared" si="213"/>
        <v>83</v>
      </c>
      <c r="H3083" s="5">
        <v>118</v>
      </c>
      <c r="I3083" s="11">
        <v>69</v>
      </c>
      <c r="J3083" s="105">
        <f t="shared" si="212"/>
        <v>16044.533898305084</v>
      </c>
      <c r="K3083" s="71">
        <v>16041</v>
      </c>
      <c r="L3083" s="5" t="s">
        <v>3219</v>
      </c>
      <c r="N3083" s="5" t="s">
        <v>5161</v>
      </c>
      <c r="O3083" s="5" t="s">
        <v>694</v>
      </c>
      <c r="R3083" s="5" t="str">
        <f t="shared" si="214"/>
        <v/>
      </c>
      <c r="T3083" s="5" t="str">
        <f t="shared" si="211"/>
        <v>LR</v>
      </c>
    </row>
    <row r="3084" spans="1:20" x14ac:dyDescent="0.2">
      <c r="A3084" s="5" t="str">
        <f t="shared" si="209"/>
        <v>LR</v>
      </c>
      <c r="B3084" s="5" t="str">
        <f t="shared" si="210"/>
        <v>344</v>
      </c>
      <c r="C3084" s="5" t="s">
        <v>763</v>
      </c>
      <c r="D3084" s="5" t="s">
        <v>3237</v>
      </c>
      <c r="E3084" s="8">
        <v>15996</v>
      </c>
      <c r="F3084" s="8">
        <v>16079</v>
      </c>
      <c r="G3084" s="5">
        <f t="shared" si="213"/>
        <v>83</v>
      </c>
      <c r="H3084" s="5">
        <v>118</v>
      </c>
      <c r="I3084" s="11">
        <v>70</v>
      </c>
      <c r="J3084" s="105">
        <f t="shared" si="212"/>
        <v>16045.237288135593</v>
      </c>
      <c r="K3084" s="71">
        <v>16041</v>
      </c>
      <c r="L3084" s="5" t="s">
        <v>3219</v>
      </c>
      <c r="N3084" s="5" t="s">
        <v>5161</v>
      </c>
      <c r="O3084" s="5" t="s">
        <v>694</v>
      </c>
      <c r="R3084" s="5" t="str">
        <f t="shared" si="214"/>
        <v/>
      </c>
      <c r="T3084" s="5" t="str">
        <f t="shared" si="211"/>
        <v>LR</v>
      </c>
    </row>
    <row r="3085" spans="1:20" x14ac:dyDescent="0.2">
      <c r="A3085" s="5" t="str">
        <f t="shared" si="209"/>
        <v>LR</v>
      </c>
      <c r="B3085" s="5" t="str">
        <f t="shared" si="210"/>
        <v>345</v>
      </c>
      <c r="C3085" s="5" t="s">
        <v>764</v>
      </c>
      <c r="D3085" s="5" t="s">
        <v>3237</v>
      </c>
      <c r="E3085" s="8">
        <v>15996</v>
      </c>
      <c r="F3085" s="8">
        <v>16079</v>
      </c>
      <c r="G3085" s="5">
        <f t="shared" si="213"/>
        <v>83</v>
      </c>
      <c r="H3085" s="5">
        <v>118</v>
      </c>
      <c r="I3085" s="11">
        <v>71</v>
      </c>
      <c r="J3085" s="105">
        <f t="shared" si="212"/>
        <v>16045.940677966102</v>
      </c>
      <c r="K3085" s="71">
        <v>16041</v>
      </c>
      <c r="L3085" s="5" t="s">
        <v>3219</v>
      </c>
      <c r="N3085" s="5" t="s">
        <v>5161</v>
      </c>
      <c r="O3085" s="5" t="s">
        <v>694</v>
      </c>
      <c r="R3085" s="5" t="str">
        <f t="shared" si="214"/>
        <v/>
      </c>
      <c r="T3085" s="5" t="str">
        <f t="shared" si="211"/>
        <v>LR</v>
      </c>
    </row>
    <row r="3086" spans="1:20" x14ac:dyDescent="0.2">
      <c r="A3086" s="5" t="str">
        <f t="shared" si="209"/>
        <v>LR</v>
      </c>
      <c r="B3086" s="5" t="str">
        <f t="shared" si="210"/>
        <v>346</v>
      </c>
      <c r="C3086" s="5" t="s">
        <v>765</v>
      </c>
      <c r="D3086" s="5" t="s">
        <v>3237</v>
      </c>
      <c r="E3086" s="8">
        <v>15996</v>
      </c>
      <c r="F3086" s="8">
        <v>16079</v>
      </c>
      <c r="G3086" s="5">
        <f t="shared" si="213"/>
        <v>83</v>
      </c>
      <c r="H3086" s="5">
        <v>118</v>
      </c>
      <c r="I3086" s="11">
        <v>72</v>
      </c>
      <c r="J3086" s="105">
        <f t="shared" si="212"/>
        <v>16046.644067796609</v>
      </c>
      <c r="K3086" s="71">
        <v>16041</v>
      </c>
      <c r="L3086" s="5" t="s">
        <v>3219</v>
      </c>
      <c r="N3086" s="5" t="s">
        <v>5161</v>
      </c>
      <c r="O3086" s="5" t="s">
        <v>694</v>
      </c>
      <c r="R3086" s="5" t="str">
        <f t="shared" si="214"/>
        <v/>
      </c>
      <c r="T3086" s="5" t="str">
        <f t="shared" si="211"/>
        <v>LR</v>
      </c>
    </row>
    <row r="3087" spans="1:20" x14ac:dyDescent="0.2">
      <c r="A3087" s="5" t="str">
        <f t="shared" si="209"/>
        <v>LR</v>
      </c>
      <c r="B3087" s="5" t="str">
        <f t="shared" si="210"/>
        <v>347</v>
      </c>
      <c r="C3087" s="5" t="s">
        <v>766</v>
      </c>
      <c r="D3087" s="5" t="s">
        <v>3237</v>
      </c>
      <c r="E3087" s="8">
        <v>15996</v>
      </c>
      <c r="F3087" s="8">
        <v>16079</v>
      </c>
      <c r="G3087" s="5">
        <f t="shared" si="213"/>
        <v>83</v>
      </c>
      <c r="H3087" s="5">
        <v>118</v>
      </c>
      <c r="I3087" s="11">
        <v>73</v>
      </c>
      <c r="J3087" s="105">
        <f t="shared" si="212"/>
        <v>16047.347457627118</v>
      </c>
      <c r="K3087" s="71">
        <v>16041</v>
      </c>
      <c r="L3087" s="5" t="s">
        <v>3219</v>
      </c>
      <c r="N3087" s="5" t="s">
        <v>5161</v>
      </c>
      <c r="O3087" s="5" t="s">
        <v>694</v>
      </c>
      <c r="R3087" s="5" t="str">
        <f t="shared" si="214"/>
        <v/>
      </c>
      <c r="T3087" s="5" t="str">
        <f t="shared" si="211"/>
        <v>LR</v>
      </c>
    </row>
    <row r="3088" spans="1:20" x14ac:dyDescent="0.2">
      <c r="A3088" s="5" t="str">
        <f t="shared" si="209"/>
        <v>LR</v>
      </c>
      <c r="B3088" s="5" t="str">
        <f t="shared" si="210"/>
        <v>348</v>
      </c>
      <c r="C3088" s="5" t="s">
        <v>767</v>
      </c>
      <c r="D3088" s="5" t="s">
        <v>3237</v>
      </c>
      <c r="E3088" s="8">
        <v>15996</v>
      </c>
      <c r="F3088" s="8">
        <v>16079</v>
      </c>
      <c r="G3088" s="5">
        <f t="shared" si="213"/>
        <v>83</v>
      </c>
      <c r="H3088" s="5">
        <v>118</v>
      </c>
      <c r="I3088" s="11">
        <v>74</v>
      </c>
      <c r="J3088" s="105">
        <f t="shared" si="212"/>
        <v>16048.050847457627</v>
      </c>
      <c r="K3088" s="71">
        <v>16041</v>
      </c>
      <c r="L3088" s="5" t="s">
        <v>3219</v>
      </c>
      <c r="N3088" s="5" t="s">
        <v>5161</v>
      </c>
      <c r="O3088" s="5" t="s">
        <v>694</v>
      </c>
      <c r="R3088" s="5" t="str">
        <f t="shared" si="214"/>
        <v/>
      </c>
      <c r="T3088" s="5" t="str">
        <f t="shared" si="211"/>
        <v>LR</v>
      </c>
    </row>
    <row r="3089" spans="1:20" x14ac:dyDescent="0.2">
      <c r="A3089" s="5" t="str">
        <f t="shared" si="209"/>
        <v>LR</v>
      </c>
      <c r="B3089" s="5" t="str">
        <f t="shared" si="210"/>
        <v>349</v>
      </c>
      <c r="C3089" s="5" t="s">
        <v>768</v>
      </c>
      <c r="D3089" s="5" t="s">
        <v>3237</v>
      </c>
      <c r="E3089" s="8">
        <v>15996</v>
      </c>
      <c r="F3089" s="8">
        <v>16079</v>
      </c>
      <c r="G3089" s="5">
        <f t="shared" si="213"/>
        <v>83</v>
      </c>
      <c r="H3089" s="5">
        <v>118</v>
      </c>
      <c r="I3089" s="11">
        <v>75</v>
      </c>
      <c r="J3089" s="105">
        <f t="shared" si="212"/>
        <v>16048.754237288136</v>
      </c>
      <c r="K3089" s="71">
        <v>16041</v>
      </c>
      <c r="L3089" s="5" t="s">
        <v>3219</v>
      </c>
      <c r="N3089" s="5" t="s">
        <v>5161</v>
      </c>
      <c r="O3089" s="5" t="s">
        <v>694</v>
      </c>
      <c r="R3089" s="5" t="str">
        <f t="shared" si="214"/>
        <v/>
      </c>
      <c r="T3089" s="5" t="str">
        <f t="shared" si="211"/>
        <v>LR</v>
      </c>
    </row>
    <row r="3090" spans="1:20" x14ac:dyDescent="0.2">
      <c r="A3090" s="5" t="str">
        <f t="shared" si="209"/>
        <v>LR</v>
      </c>
      <c r="B3090" s="5" t="str">
        <f t="shared" si="210"/>
        <v>350</v>
      </c>
      <c r="C3090" s="5" t="s">
        <v>769</v>
      </c>
      <c r="D3090" s="5" t="s">
        <v>3237</v>
      </c>
      <c r="E3090" s="8">
        <v>15996</v>
      </c>
      <c r="F3090" s="8">
        <v>16079</v>
      </c>
      <c r="G3090" s="5">
        <f t="shared" si="213"/>
        <v>83</v>
      </c>
      <c r="H3090" s="5">
        <v>118</v>
      </c>
      <c r="I3090" s="11">
        <v>76</v>
      </c>
      <c r="J3090" s="105">
        <f t="shared" si="212"/>
        <v>16049.457627118643</v>
      </c>
      <c r="K3090" s="71">
        <v>16041</v>
      </c>
      <c r="L3090" s="5" t="s">
        <v>3219</v>
      </c>
      <c r="N3090" s="5" t="s">
        <v>5161</v>
      </c>
      <c r="O3090" s="5" t="s">
        <v>694</v>
      </c>
      <c r="R3090" s="5" t="str">
        <f t="shared" si="214"/>
        <v/>
      </c>
      <c r="T3090" s="5" t="str">
        <f t="shared" si="211"/>
        <v>LR</v>
      </c>
    </row>
    <row r="3091" spans="1:20" x14ac:dyDescent="0.2">
      <c r="A3091" s="5" t="str">
        <f t="shared" si="209"/>
        <v>LR</v>
      </c>
      <c r="B3091" s="5" t="str">
        <f t="shared" si="210"/>
        <v>351</v>
      </c>
      <c r="C3091" s="5" t="s">
        <v>770</v>
      </c>
      <c r="D3091" s="5" t="s">
        <v>3237</v>
      </c>
      <c r="E3091" s="8">
        <v>15996</v>
      </c>
      <c r="F3091" s="8">
        <v>16079</v>
      </c>
      <c r="G3091" s="5">
        <f t="shared" si="213"/>
        <v>83</v>
      </c>
      <c r="H3091" s="5">
        <v>118</v>
      </c>
      <c r="I3091" s="11">
        <v>77</v>
      </c>
      <c r="J3091" s="105">
        <f t="shared" si="212"/>
        <v>16050.161016949152</v>
      </c>
      <c r="K3091" s="71">
        <v>16041</v>
      </c>
      <c r="L3091" s="5" t="s">
        <v>3219</v>
      </c>
      <c r="N3091" s="5" t="s">
        <v>5161</v>
      </c>
      <c r="O3091" s="5" t="s">
        <v>694</v>
      </c>
      <c r="R3091" s="5" t="str">
        <f t="shared" si="214"/>
        <v/>
      </c>
      <c r="T3091" s="5" t="str">
        <f t="shared" si="211"/>
        <v>LR</v>
      </c>
    </row>
    <row r="3092" spans="1:20" x14ac:dyDescent="0.2">
      <c r="A3092" s="5" t="str">
        <f t="shared" si="209"/>
        <v>LR</v>
      </c>
      <c r="B3092" s="5" t="str">
        <f t="shared" si="210"/>
        <v>352</v>
      </c>
      <c r="C3092" s="5" t="s">
        <v>771</v>
      </c>
      <c r="D3092" s="5" t="s">
        <v>3237</v>
      </c>
      <c r="E3092" s="8">
        <v>15996</v>
      </c>
      <c r="F3092" s="8">
        <v>16079</v>
      </c>
      <c r="G3092" s="5">
        <f t="shared" si="213"/>
        <v>83</v>
      </c>
      <c r="H3092" s="5">
        <v>118</v>
      </c>
      <c r="I3092" s="11">
        <v>78</v>
      </c>
      <c r="J3092" s="105">
        <f t="shared" si="212"/>
        <v>16050.864406779661</v>
      </c>
      <c r="K3092" s="71">
        <v>16041</v>
      </c>
      <c r="L3092" s="5" t="s">
        <v>3219</v>
      </c>
      <c r="N3092" s="5" t="s">
        <v>5161</v>
      </c>
      <c r="O3092" s="5" t="s">
        <v>694</v>
      </c>
      <c r="R3092" s="5" t="str">
        <f t="shared" si="214"/>
        <v/>
      </c>
      <c r="T3092" s="5" t="str">
        <f t="shared" si="211"/>
        <v>LR</v>
      </c>
    </row>
    <row r="3093" spans="1:20" x14ac:dyDescent="0.2">
      <c r="A3093" s="5" t="str">
        <f t="shared" si="209"/>
        <v>LR</v>
      </c>
      <c r="B3093" s="5" t="str">
        <f t="shared" si="210"/>
        <v>353</v>
      </c>
      <c r="C3093" s="5" t="s">
        <v>772</v>
      </c>
      <c r="D3093" s="5" t="s">
        <v>3237</v>
      </c>
      <c r="E3093" s="8">
        <v>15996</v>
      </c>
      <c r="F3093" s="8">
        <v>16079</v>
      </c>
      <c r="G3093" s="5">
        <f t="shared" si="213"/>
        <v>83</v>
      </c>
      <c r="H3093" s="5">
        <v>118</v>
      </c>
      <c r="I3093" s="11">
        <v>79</v>
      </c>
      <c r="J3093" s="105">
        <f t="shared" si="212"/>
        <v>16051.56779661017</v>
      </c>
      <c r="K3093" s="71">
        <v>16041</v>
      </c>
      <c r="L3093" s="5" t="s">
        <v>3219</v>
      </c>
      <c r="N3093" s="5" t="s">
        <v>5161</v>
      </c>
      <c r="O3093" s="5" t="s">
        <v>694</v>
      </c>
      <c r="R3093" s="5" t="str">
        <f t="shared" si="214"/>
        <v/>
      </c>
      <c r="T3093" s="5" t="str">
        <f t="shared" si="211"/>
        <v>LR</v>
      </c>
    </row>
    <row r="3094" spans="1:20" x14ac:dyDescent="0.2">
      <c r="A3094" s="5" t="str">
        <f t="shared" si="209"/>
        <v>LR</v>
      </c>
      <c r="B3094" s="5" t="str">
        <f t="shared" si="210"/>
        <v>354</v>
      </c>
      <c r="C3094" s="5" t="s">
        <v>773</v>
      </c>
      <c r="D3094" s="5" t="s">
        <v>3237</v>
      </c>
      <c r="E3094" s="8">
        <v>15996</v>
      </c>
      <c r="F3094" s="8">
        <v>16079</v>
      </c>
      <c r="G3094" s="5">
        <f t="shared" si="213"/>
        <v>83</v>
      </c>
      <c r="H3094" s="5">
        <v>118</v>
      </c>
      <c r="I3094" s="11">
        <v>80</v>
      </c>
      <c r="J3094" s="105">
        <f t="shared" si="212"/>
        <v>16052.271186440677</v>
      </c>
      <c r="K3094" s="71">
        <v>16041</v>
      </c>
      <c r="L3094" s="5" t="s">
        <v>3219</v>
      </c>
      <c r="N3094" s="5" t="s">
        <v>5161</v>
      </c>
      <c r="O3094" s="5" t="s">
        <v>694</v>
      </c>
      <c r="R3094" s="5" t="str">
        <f t="shared" si="214"/>
        <v/>
      </c>
      <c r="T3094" s="5" t="str">
        <f t="shared" si="211"/>
        <v>LR</v>
      </c>
    </row>
    <row r="3095" spans="1:20" x14ac:dyDescent="0.2">
      <c r="A3095" s="5" t="str">
        <f t="shared" si="209"/>
        <v>LR</v>
      </c>
      <c r="B3095" s="5" t="str">
        <f t="shared" si="210"/>
        <v>355</v>
      </c>
      <c r="C3095" s="5" t="s">
        <v>774</v>
      </c>
      <c r="D3095" s="5" t="s">
        <v>3237</v>
      </c>
      <c r="E3095" s="8">
        <v>15996</v>
      </c>
      <c r="F3095" s="8">
        <v>16079</v>
      </c>
      <c r="G3095" s="5">
        <f t="shared" si="213"/>
        <v>83</v>
      </c>
      <c r="H3095" s="5">
        <v>118</v>
      </c>
      <c r="I3095" s="11">
        <v>81</v>
      </c>
      <c r="J3095" s="105">
        <f t="shared" si="212"/>
        <v>16052.974576271186</v>
      </c>
      <c r="K3095" s="71">
        <v>16041</v>
      </c>
      <c r="L3095" s="5" t="s">
        <v>3219</v>
      </c>
      <c r="N3095" s="5" t="s">
        <v>5161</v>
      </c>
      <c r="O3095" s="5" t="s">
        <v>694</v>
      </c>
      <c r="R3095" s="5" t="str">
        <f t="shared" si="214"/>
        <v/>
      </c>
      <c r="T3095" s="5" t="str">
        <f t="shared" si="211"/>
        <v>LR</v>
      </c>
    </row>
    <row r="3096" spans="1:20" x14ac:dyDescent="0.2">
      <c r="A3096" s="5" t="str">
        <f t="shared" si="209"/>
        <v>LR</v>
      </c>
      <c r="B3096" s="5" t="str">
        <f t="shared" si="210"/>
        <v>356</v>
      </c>
      <c r="C3096" s="5" t="s">
        <v>775</v>
      </c>
      <c r="D3096" s="5" t="s">
        <v>3237</v>
      </c>
      <c r="E3096" s="8">
        <v>15996</v>
      </c>
      <c r="F3096" s="8">
        <v>16079</v>
      </c>
      <c r="G3096" s="5">
        <f t="shared" si="213"/>
        <v>83</v>
      </c>
      <c r="H3096" s="5">
        <v>118</v>
      </c>
      <c r="I3096" s="11">
        <v>82</v>
      </c>
      <c r="J3096" s="105">
        <f t="shared" si="212"/>
        <v>16053.677966101695</v>
      </c>
      <c r="K3096" s="71">
        <v>16041</v>
      </c>
      <c r="L3096" s="5" t="s">
        <v>3219</v>
      </c>
      <c r="N3096" s="5" t="s">
        <v>5161</v>
      </c>
      <c r="O3096" s="5" t="s">
        <v>694</v>
      </c>
      <c r="R3096" s="5" t="str">
        <f t="shared" si="214"/>
        <v/>
      </c>
      <c r="T3096" s="5" t="str">
        <f t="shared" si="211"/>
        <v>LR</v>
      </c>
    </row>
    <row r="3097" spans="1:20" x14ac:dyDescent="0.2">
      <c r="A3097" s="5" t="str">
        <f t="shared" si="209"/>
        <v>LR</v>
      </c>
      <c r="B3097" s="5" t="str">
        <f t="shared" si="210"/>
        <v>357</v>
      </c>
      <c r="C3097" s="5" t="s">
        <v>776</v>
      </c>
      <c r="D3097" s="5" t="s">
        <v>3237</v>
      </c>
      <c r="E3097" s="8">
        <v>15996</v>
      </c>
      <c r="F3097" s="8">
        <v>16079</v>
      </c>
      <c r="G3097" s="5">
        <f t="shared" si="213"/>
        <v>83</v>
      </c>
      <c r="H3097" s="5">
        <v>118</v>
      </c>
      <c r="I3097" s="11">
        <v>83</v>
      </c>
      <c r="J3097" s="105">
        <f t="shared" si="212"/>
        <v>16054.381355932202</v>
      </c>
      <c r="K3097" s="71">
        <v>16041</v>
      </c>
      <c r="L3097" s="5" t="s">
        <v>3219</v>
      </c>
      <c r="N3097" s="5" t="s">
        <v>5161</v>
      </c>
      <c r="O3097" s="5" t="s">
        <v>694</v>
      </c>
      <c r="R3097" s="5" t="str">
        <f t="shared" si="214"/>
        <v/>
      </c>
      <c r="T3097" s="5" t="str">
        <f t="shared" si="211"/>
        <v>LR</v>
      </c>
    </row>
    <row r="3098" spans="1:20" x14ac:dyDescent="0.2">
      <c r="A3098" s="5" t="str">
        <f t="shared" si="209"/>
        <v>LR</v>
      </c>
      <c r="B3098" s="5" t="str">
        <f t="shared" si="210"/>
        <v>358</v>
      </c>
      <c r="C3098" s="5" t="s">
        <v>777</v>
      </c>
      <c r="D3098" s="5" t="s">
        <v>3237</v>
      </c>
      <c r="E3098" s="8">
        <v>15996</v>
      </c>
      <c r="F3098" s="8">
        <v>16079</v>
      </c>
      <c r="G3098" s="5">
        <f t="shared" si="213"/>
        <v>83</v>
      </c>
      <c r="H3098" s="5">
        <v>118</v>
      </c>
      <c r="I3098" s="11">
        <v>84</v>
      </c>
      <c r="J3098" s="105">
        <f t="shared" si="212"/>
        <v>16055.084745762711</v>
      </c>
      <c r="K3098" s="71">
        <v>16041</v>
      </c>
      <c r="L3098" s="5" t="s">
        <v>3219</v>
      </c>
      <c r="N3098" s="5" t="s">
        <v>5161</v>
      </c>
      <c r="O3098" s="5" t="s">
        <v>694</v>
      </c>
      <c r="R3098" s="5" t="str">
        <f t="shared" si="214"/>
        <v/>
      </c>
      <c r="T3098" s="5" t="str">
        <f t="shared" si="211"/>
        <v>LR</v>
      </c>
    </row>
    <row r="3099" spans="1:20" x14ac:dyDescent="0.2">
      <c r="A3099" s="5" t="str">
        <f t="shared" si="209"/>
        <v>LR</v>
      </c>
      <c r="B3099" s="5" t="str">
        <f t="shared" si="210"/>
        <v>359</v>
      </c>
      <c r="C3099" s="5" t="s">
        <v>778</v>
      </c>
      <c r="D3099" s="5" t="s">
        <v>3237</v>
      </c>
      <c r="E3099" s="8">
        <v>15996</v>
      </c>
      <c r="F3099" s="8">
        <v>16079</v>
      </c>
      <c r="G3099" s="5">
        <f t="shared" si="213"/>
        <v>83</v>
      </c>
      <c r="H3099" s="5">
        <v>118</v>
      </c>
      <c r="I3099" s="11">
        <v>85</v>
      </c>
      <c r="J3099" s="105">
        <f t="shared" si="212"/>
        <v>16055.78813559322</v>
      </c>
      <c r="K3099" s="71">
        <v>16041</v>
      </c>
      <c r="L3099" s="5" t="s">
        <v>3219</v>
      </c>
      <c r="N3099" s="5" t="s">
        <v>5161</v>
      </c>
      <c r="O3099" s="5" t="s">
        <v>694</v>
      </c>
      <c r="R3099" s="5" t="str">
        <f t="shared" si="214"/>
        <v/>
      </c>
      <c r="T3099" s="5" t="str">
        <f t="shared" si="211"/>
        <v>LR</v>
      </c>
    </row>
    <row r="3100" spans="1:20" x14ac:dyDescent="0.2">
      <c r="A3100" s="5" t="str">
        <f t="shared" si="209"/>
        <v>LR</v>
      </c>
      <c r="B3100" s="5" t="str">
        <f t="shared" si="210"/>
        <v>360</v>
      </c>
      <c r="C3100" s="5" t="s">
        <v>779</v>
      </c>
      <c r="D3100" s="5" t="s">
        <v>3237</v>
      </c>
      <c r="E3100" s="8">
        <v>15996</v>
      </c>
      <c r="F3100" s="8">
        <v>16079</v>
      </c>
      <c r="G3100" s="5">
        <f t="shared" si="213"/>
        <v>83</v>
      </c>
      <c r="H3100" s="5">
        <v>118</v>
      </c>
      <c r="I3100" s="11">
        <v>86</v>
      </c>
      <c r="J3100" s="105">
        <f t="shared" si="212"/>
        <v>16056.491525423729</v>
      </c>
      <c r="K3100" s="71">
        <v>16041</v>
      </c>
      <c r="L3100" s="5" t="s">
        <v>3219</v>
      </c>
      <c r="N3100" s="5" t="s">
        <v>5161</v>
      </c>
      <c r="O3100" s="5" t="s">
        <v>694</v>
      </c>
      <c r="R3100" s="5" t="str">
        <f t="shared" si="214"/>
        <v/>
      </c>
      <c r="T3100" s="5" t="str">
        <f t="shared" si="211"/>
        <v>LR</v>
      </c>
    </row>
    <row r="3101" spans="1:20" x14ac:dyDescent="0.2">
      <c r="A3101" s="5" t="str">
        <f t="shared" si="209"/>
        <v>LR</v>
      </c>
      <c r="B3101" s="5" t="str">
        <f t="shared" si="210"/>
        <v>361</v>
      </c>
      <c r="C3101" s="5" t="s">
        <v>780</v>
      </c>
      <c r="D3101" s="5" t="s">
        <v>3237</v>
      </c>
      <c r="E3101" s="8">
        <v>15996</v>
      </c>
      <c r="F3101" s="8">
        <v>16079</v>
      </c>
      <c r="G3101" s="5">
        <f t="shared" si="213"/>
        <v>83</v>
      </c>
      <c r="H3101" s="5">
        <v>118</v>
      </c>
      <c r="I3101" s="11">
        <v>87</v>
      </c>
      <c r="J3101" s="105">
        <f t="shared" si="212"/>
        <v>16057.194915254237</v>
      </c>
      <c r="K3101" s="71">
        <v>16041</v>
      </c>
      <c r="L3101" s="5" t="s">
        <v>3219</v>
      </c>
      <c r="N3101" s="5" t="s">
        <v>5161</v>
      </c>
      <c r="O3101" s="5" t="s">
        <v>694</v>
      </c>
      <c r="R3101" s="5" t="str">
        <f t="shared" si="214"/>
        <v/>
      </c>
      <c r="T3101" s="5" t="str">
        <f t="shared" si="211"/>
        <v>LR</v>
      </c>
    </row>
    <row r="3102" spans="1:20" x14ac:dyDescent="0.2">
      <c r="A3102" s="5" t="str">
        <f t="shared" si="209"/>
        <v>LR</v>
      </c>
      <c r="B3102" s="5" t="str">
        <f t="shared" si="210"/>
        <v>362</v>
      </c>
      <c r="C3102" s="5" t="s">
        <v>781</v>
      </c>
      <c r="D3102" s="5" t="s">
        <v>3237</v>
      </c>
      <c r="E3102" s="8">
        <v>15996</v>
      </c>
      <c r="F3102" s="8">
        <v>16079</v>
      </c>
      <c r="G3102" s="5">
        <f t="shared" si="213"/>
        <v>83</v>
      </c>
      <c r="H3102" s="5">
        <v>118</v>
      </c>
      <c r="I3102" s="11">
        <v>88</v>
      </c>
      <c r="J3102" s="105">
        <f t="shared" si="212"/>
        <v>16057.898305084746</v>
      </c>
      <c r="K3102" s="71">
        <v>16041</v>
      </c>
      <c r="L3102" s="5" t="s">
        <v>3219</v>
      </c>
      <c r="N3102" s="5" t="s">
        <v>5161</v>
      </c>
      <c r="O3102" s="5" t="s">
        <v>694</v>
      </c>
      <c r="R3102" s="5" t="str">
        <f t="shared" si="214"/>
        <v/>
      </c>
      <c r="T3102" s="5" t="str">
        <f t="shared" si="211"/>
        <v>LR</v>
      </c>
    </row>
    <row r="3103" spans="1:20" x14ac:dyDescent="0.2">
      <c r="A3103" s="5" t="str">
        <f t="shared" si="209"/>
        <v>LR</v>
      </c>
      <c r="B3103" s="5" t="str">
        <f t="shared" si="210"/>
        <v>363</v>
      </c>
      <c r="C3103" s="5" t="s">
        <v>782</v>
      </c>
      <c r="D3103" s="5" t="s">
        <v>3237</v>
      </c>
      <c r="E3103" s="8">
        <v>15996</v>
      </c>
      <c r="F3103" s="8">
        <v>16079</v>
      </c>
      <c r="G3103" s="5">
        <f t="shared" si="213"/>
        <v>83</v>
      </c>
      <c r="H3103" s="5">
        <v>118</v>
      </c>
      <c r="I3103" s="11">
        <v>89</v>
      </c>
      <c r="J3103" s="105">
        <f t="shared" si="212"/>
        <v>16058.601694915254</v>
      </c>
      <c r="K3103" s="71">
        <v>16041</v>
      </c>
      <c r="L3103" s="5" t="s">
        <v>3219</v>
      </c>
      <c r="N3103" s="5" t="s">
        <v>5161</v>
      </c>
      <c r="O3103" s="5" t="s">
        <v>694</v>
      </c>
      <c r="R3103" s="5" t="str">
        <f t="shared" si="214"/>
        <v/>
      </c>
      <c r="T3103" s="5" t="str">
        <f t="shared" si="211"/>
        <v>LR</v>
      </c>
    </row>
    <row r="3104" spans="1:20" x14ac:dyDescent="0.2">
      <c r="A3104" s="5" t="str">
        <f t="shared" si="209"/>
        <v>LR</v>
      </c>
      <c r="B3104" s="5" t="str">
        <f t="shared" si="210"/>
        <v>364</v>
      </c>
      <c r="C3104" s="5" t="s">
        <v>783</v>
      </c>
      <c r="D3104" s="5" t="s">
        <v>3237</v>
      </c>
      <c r="E3104" s="8">
        <v>15996</v>
      </c>
      <c r="F3104" s="8">
        <v>16079</v>
      </c>
      <c r="G3104" s="5">
        <f t="shared" si="213"/>
        <v>83</v>
      </c>
      <c r="H3104" s="5">
        <v>118</v>
      </c>
      <c r="I3104" s="11">
        <v>90</v>
      </c>
      <c r="J3104" s="105">
        <f t="shared" si="212"/>
        <v>16059.305084745763</v>
      </c>
      <c r="K3104" s="71">
        <v>16041</v>
      </c>
      <c r="L3104" s="5" t="s">
        <v>3219</v>
      </c>
      <c r="N3104" s="5" t="s">
        <v>5161</v>
      </c>
      <c r="O3104" s="5" t="s">
        <v>694</v>
      </c>
      <c r="R3104" s="5" t="str">
        <f t="shared" si="214"/>
        <v/>
      </c>
      <c r="T3104" s="5" t="str">
        <f t="shared" si="211"/>
        <v>LR</v>
      </c>
    </row>
    <row r="3105" spans="1:20" x14ac:dyDescent="0.2">
      <c r="A3105" s="5" t="str">
        <f t="shared" si="209"/>
        <v>LR</v>
      </c>
      <c r="B3105" s="5" t="str">
        <f t="shared" si="210"/>
        <v>365</v>
      </c>
      <c r="C3105" s="5" t="s">
        <v>784</v>
      </c>
      <c r="D3105" s="5" t="s">
        <v>3237</v>
      </c>
      <c r="E3105" s="8">
        <v>15996</v>
      </c>
      <c r="F3105" s="8">
        <v>16079</v>
      </c>
      <c r="G3105" s="5">
        <f t="shared" si="213"/>
        <v>83</v>
      </c>
      <c r="H3105" s="5">
        <v>118</v>
      </c>
      <c r="I3105" s="11">
        <v>91</v>
      </c>
      <c r="J3105" s="105">
        <f t="shared" si="212"/>
        <v>16060.008474576271</v>
      </c>
      <c r="K3105" s="71">
        <v>16041</v>
      </c>
      <c r="L3105" s="5" t="s">
        <v>3219</v>
      </c>
      <c r="N3105" s="5" t="s">
        <v>5161</v>
      </c>
      <c r="O3105" s="5" t="s">
        <v>694</v>
      </c>
      <c r="R3105" s="5" t="str">
        <f t="shared" si="214"/>
        <v/>
      </c>
      <c r="T3105" s="5" t="str">
        <f t="shared" si="211"/>
        <v>LR</v>
      </c>
    </row>
    <row r="3106" spans="1:20" x14ac:dyDescent="0.2">
      <c r="A3106" s="5" t="str">
        <f t="shared" si="209"/>
        <v>LR</v>
      </c>
      <c r="B3106" s="5" t="str">
        <f t="shared" si="210"/>
        <v>366</v>
      </c>
      <c r="C3106" s="5" t="s">
        <v>785</v>
      </c>
      <c r="D3106" s="5" t="s">
        <v>3237</v>
      </c>
      <c r="E3106" s="8">
        <v>15996</v>
      </c>
      <c r="F3106" s="8">
        <v>16079</v>
      </c>
      <c r="G3106" s="5">
        <f t="shared" si="213"/>
        <v>83</v>
      </c>
      <c r="H3106" s="5">
        <v>118</v>
      </c>
      <c r="I3106" s="11">
        <v>92</v>
      </c>
      <c r="J3106" s="105">
        <f t="shared" si="212"/>
        <v>16060.71186440678</v>
      </c>
      <c r="K3106" s="71">
        <v>16041</v>
      </c>
      <c r="L3106" s="5" t="s">
        <v>3219</v>
      </c>
      <c r="N3106" s="5" t="s">
        <v>5161</v>
      </c>
      <c r="O3106" s="5" t="s">
        <v>694</v>
      </c>
      <c r="R3106" s="5" t="str">
        <f t="shared" si="214"/>
        <v/>
      </c>
      <c r="T3106" s="5" t="str">
        <f t="shared" si="211"/>
        <v>LR</v>
      </c>
    </row>
    <row r="3107" spans="1:20" x14ac:dyDescent="0.2">
      <c r="A3107" s="5" t="str">
        <f t="shared" si="209"/>
        <v>LR</v>
      </c>
      <c r="B3107" s="5" t="str">
        <f t="shared" si="210"/>
        <v>367</v>
      </c>
      <c r="C3107" s="5" t="s">
        <v>786</v>
      </c>
      <c r="D3107" s="5" t="s">
        <v>3237</v>
      </c>
      <c r="E3107" s="8">
        <v>15996</v>
      </c>
      <c r="F3107" s="8">
        <v>16079</v>
      </c>
      <c r="G3107" s="5">
        <f t="shared" si="213"/>
        <v>83</v>
      </c>
      <c r="H3107" s="5">
        <v>118</v>
      </c>
      <c r="I3107" s="11">
        <v>93</v>
      </c>
      <c r="J3107" s="105">
        <f t="shared" si="212"/>
        <v>16061.415254237289</v>
      </c>
      <c r="K3107" s="71">
        <v>16041</v>
      </c>
      <c r="L3107" s="5" t="s">
        <v>3219</v>
      </c>
      <c r="N3107" s="5" t="s">
        <v>5161</v>
      </c>
      <c r="O3107" s="5" t="s">
        <v>694</v>
      </c>
      <c r="R3107" s="5" t="str">
        <f t="shared" si="214"/>
        <v/>
      </c>
      <c r="T3107" s="5" t="str">
        <f t="shared" si="211"/>
        <v>LR</v>
      </c>
    </row>
    <row r="3108" spans="1:20" x14ac:dyDescent="0.2">
      <c r="A3108" s="5" t="str">
        <f t="shared" si="209"/>
        <v>LR</v>
      </c>
      <c r="B3108" s="5" t="str">
        <f t="shared" si="210"/>
        <v>368</v>
      </c>
      <c r="C3108" s="5" t="s">
        <v>787</v>
      </c>
      <c r="D3108" s="5" t="s">
        <v>3237</v>
      </c>
      <c r="E3108" s="8">
        <v>15996</v>
      </c>
      <c r="F3108" s="8">
        <v>16079</v>
      </c>
      <c r="G3108" s="5">
        <f t="shared" si="213"/>
        <v>83</v>
      </c>
      <c r="H3108" s="5">
        <v>118</v>
      </c>
      <c r="I3108" s="11">
        <v>94</v>
      </c>
      <c r="J3108" s="105">
        <f t="shared" si="212"/>
        <v>16062.118644067798</v>
      </c>
      <c r="K3108" s="71">
        <v>16041</v>
      </c>
      <c r="L3108" s="5" t="s">
        <v>3219</v>
      </c>
      <c r="N3108" s="5" t="s">
        <v>5161</v>
      </c>
      <c r="O3108" s="5" t="s">
        <v>694</v>
      </c>
      <c r="R3108" s="5" t="str">
        <f t="shared" si="214"/>
        <v/>
      </c>
      <c r="T3108" s="5" t="str">
        <f t="shared" si="211"/>
        <v>LR</v>
      </c>
    </row>
    <row r="3109" spans="1:20" x14ac:dyDescent="0.2">
      <c r="A3109" s="5" t="str">
        <f t="shared" ref="A3109:A3172" si="215">LEFT(C3109,2)</f>
        <v>LR</v>
      </c>
      <c r="B3109" s="5" t="str">
        <f t="shared" ref="B3109:B3172" si="216">RIGHT(C3109,3)</f>
        <v>369</v>
      </c>
      <c r="C3109" s="5" t="s">
        <v>788</v>
      </c>
      <c r="D3109" s="5" t="s">
        <v>3237</v>
      </c>
      <c r="E3109" s="8">
        <v>15996</v>
      </c>
      <c r="F3109" s="8">
        <v>16079</v>
      </c>
      <c r="G3109" s="5">
        <f t="shared" si="213"/>
        <v>83</v>
      </c>
      <c r="H3109" s="5">
        <v>118</v>
      </c>
      <c r="I3109" s="11">
        <v>95</v>
      </c>
      <c r="J3109" s="105">
        <f t="shared" si="212"/>
        <v>16062.822033898305</v>
      </c>
      <c r="K3109" s="71">
        <v>16041</v>
      </c>
      <c r="L3109" s="5" t="s">
        <v>3219</v>
      </c>
      <c r="N3109" s="5" t="s">
        <v>5161</v>
      </c>
      <c r="O3109" s="5" t="s">
        <v>694</v>
      </c>
      <c r="R3109" s="5" t="str">
        <f t="shared" si="214"/>
        <v/>
      </c>
      <c r="T3109" s="5" t="str">
        <f t="shared" si="211"/>
        <v>LR</v>
      </c>
    </row>
    <row r="3110" spans="1:20" x14ac:dyDescent="0.2">
      <c r="A3110" s="5" t="str">
        <f t="shared" si="215"/>
        <v>LR</v>
      </c>
      <c r="B3110" s="5" t="str">
        <f t="shared" si="216"/>
        <v>370</v>
      </c>
      <c r="C3110" s="5" t="s">
        <v>789</v>
      </c>
      <c r="D3110" s="5" t="s">
        <v>3237</v>
      </c>
      <c r="E3110" s="8">
        <v>15996</v>
      </c>
      <c r="F3110" s="8">
        <v>16079</v>
      </c>
      <c r="G3110" s="5">
        <f t="shared" si="213"/>
        <v>83</v>
      </c>
      <c r="H3110" s="5">
        <v>118</v>
      </c>
      <c r="I3110" s="11">
        <v>96</v>
      </c>
      <c r="J3110" s="105">
        <f t="shared" si="212"/>
        <v>16063.525423728814</v>
      </c>
      <c r="K3110" s="71">
        <v>16041</v>
      </c>
      <c r="L3110" s="5" t="s">
        <v>3219</v>
      </c>
      <c r="N3110" s="5" t="s">
        <v>5161</v>
      </c>
      <c r="O3110" s="5" t="s">
        <v>694</v>
      </c>
      <c r="R3110" s="5" t="str">
        <f t="shared" si="214"/>
        <v/>
      </c>
      <c r="T3110" s="5" t="str">
        <f t="shared" si="211"/>
        <v>LR</v>
      </c>
    </row>
    <row r="3111" spans="1:20" x14ac:dyDescent="0.2">
      <c r="A3111" s="5" t="str">
        <f t="shared" si="215"/>
        <v>LR</v>
      </c>
      <c r="B3111" s="5" t="str">
        <f t="shared" si="216"/>
        <v>371</v>
      </c>
      <c r="C3111" s="5" t="s">
        <v>790</v>
      </c>
      <c r="D3111" s="5" t="s">
        <v>3237</v>
      </c>
      <c r="E3111" s="8">
        <v>15996</v>
      </c>
      <c r="F3111" s="8">
        <v>16079</v>
      </c>
      <c r="G3111" s="5">
        <f t="shared" si="213"/>
        <v>83</v>
      </c>
      <c r="H3111" s="5">
        <v>118</v>
      </c>
      <c r="I3111" s="11">
        <v>97</v>
      </c>
      <c r="J3111" s="105">
        <f t="shared" si="212"/>
        <v>16064.228813559323</v>
      </c>
      <c r="K3111" s="71">
        <v>16041</v>
      </c>
      <c r="L3111" s="5" t="s">
        <v>3219</v>
      </c>
      <c r="N3111" s="5" t="s">
        <v>5161</v>
      </c>
      <c r="O3111" s="5" t="s">
        <v>694</v>
      </c>
      <c r="R3111" s="5" t="str">
        <f t="shared" si="214"/>
        <v/>
      </c>
      <c r="T3111" s="5" t="str">
        <f t="shared" si="211"/>
        <v>LR</v>
      </c>
    </row>
    <row r="3112" spans="1:20" x14ac:dyDescent="0.2">
      <c r="A3112" s="5" t="str">
        <f t="shared" si="215"/>
        <v>LR</v>
      </c>
      <c r="B3112" s="5" t="str">
        <f t="shared" si="216"/>
        <v>372</v>
      </c>
      <c r="C3112" s="5" t="s">
        <v>791</v>
      </c>
      <c r="D3112" s="5" t="s">
        <v>3237</v>
      </c>
      <c r="E3112" s="8">
        <v>15996</v>
      </c>
      <c r="F3112" s="8">
        <v>16079</v>
      </c>
      <c r="G3112" s="5">
        <f t="shared" si="213"/>
        <v>83</v>
      </c>
      <c r="H3112" s="5">
        <v>118</v>
      </c>
      <c r="I3112" s="11">
        <v>98</v>
      </c>
      <c r="J3112" s="105">
        <f t="shared" si="212"/>
        <v>16064.93220338983</v>
      </c>
      <c r="K3112" s="71">
        <v>16041</v>
      </c>
      <c r="L3112" s="5" t="s">
        <v>3219</v>
      </c>
      <c r="N3112" s="5" t="s">
        <v>5161</v>
      </c>
      <c r="O3112" s="5" t="s">
        <v>694</v>
      </c>
      <c r="R3112" s="5" t="str">
        <f t="shared" si="214"/>
        <v/>
      </c>
      <c r="T3112" s="5" t="str">
        <f t="shared" si="211"/>
        <v>LR</v>
      </c>
    </row>
    <row r="3113" spans="1:20" x14ac:dyDescent="0.2">
      <c r="A3113" s="5" t="str">
        <f t="shared" si="215"/>
        <v>LR</v>
      </c>
      <c r="B3113" s="5" t="str">
        <f t="shared" si="216"/>
        <v>373</v>
      </c>
      <c r="C3113" s="5" t="s">
        <v>792</v>
      </c>
      <c r="D3113" s="5" t="s">
        <v>3237</v>
      </c>
      <c r="E3113" s="8">
        <v>15996</v>
      </c>
      <c r="F3113" s="8">
        <v>16079</v>
      </c>
      <c r="G3113" s="5">
        <f t="shared" si="213"/>
        <v>83</v>
      </c>
      <c r="H3113" s="5">
        <v>118</v>
      </c>
      <c r="I3113" s="11">
        <v>99</v>
      </c>
      <c r="J3113" s="105">
        <f t="shared" si="212"/>
        <v>16065.635593220339</v>
      </c>
      <c r="K3113" s="71">
        <v>16041</v>
      </c>
      <c r="L3113" s="5" t="s">
        <v>3219</v>
      </c>
      <c r="N3113" s="5" t="s">
        <v>5161</v>
      </c>
      <c r="O3113" s="5" t="s">
        <v>694</v>
      </c>
      <c r="R3113" s="5" t="str">
        <f t="shared" si="214"/>
        <v/>
      </c>
      <c r="T3113" s="5" t="str">
        <f t="shared" si="211"/>
        <v>LR</v>
      </c>
    </row>
    <row r="3114" spans="1:20" x14ac:dyDescent="0.2">
      <c r="A3114" s="5" t="str">
        <f t="shared" si="215"/>
        <v>LR</v>
      </c>
      <c r="B3114" s="5" t="str">
        <f t="shared" si="216"/>
        <v>374</v>
      </c>
      <c r="C3114" s="5" t="s">
        <v>793</v>
      </c>
      <c r="D3114" s="5" t="s">
        <v>3237</v>
      </c>
      <c r="E3114" s="8">
        <v>15996</v>
      </c>
      <c r="F3114" s="8">
        <v>16079</v>
      </c>
      <c r="G3114" s="5">
        <f t="shared" si="213"/>
        <v>83</v>
      </c>
      <c r="H3114" s="5">
        <v>118</v>
      </c>
      <c r="I3114" s="11">
        <v>100</v>
      </c>
      <c r="J3114" s="105">
        <f t="shared" si="212"/>
        <v>16066.338983050848</v>
      </c>
      <c r="K3114" s="71">
        <v>16041</v>
      </c>
      <c r="L3114" s="5" t="s">
        <v>3219</v>
      </c>
      <c r="N3114" s="5" t="s">
        <v>5161</v>
      </c>
      <c r="O3114" s="5" t="s">
        <v>694</v>
      </c>
      <c r="R3114" s="5" t="str">
        <f t="shared" si="214"/>
        <v/>
      </c>
      <c r="T3114" s="5" t="str">
        <f t="shared" si="211"/>
        <v>LR</v>
      </c>
    </row>
    <row r="3115" spans="1:20" x14ac:dyDescent="0.2">
      <c r="A3115" s="5" t="str">
        <f t="shared" si="215"/>
        <v>LR</v>
      </c>
      <c r="B3115" s="5" t="str">
        <f t="shared" si="216"/>
        <v>375</v>
      </c>
      <c r="C3115" s="5" t="s">
        <v>794</v>
      </c>
      <c r="D3115" s="5" t="s">
        <v>3237</v>
      </c>
      <c r="E3115" s="8">
        <v>15996</v>
      </c>
      <c r="F3115" s="8">
        <v>16079</v>
      </c>
      <c r="G3115" s="5">
        <f t="shared" si="213"/>
        <v>83</v>
      </c>
      <c r="H3115" s="5">
        <v>118</v>
      </c>
      <c r="I3115" s="11">
        <v>101</v>
      </c>
      <c r="J3115" s="105">
        <f t="shared" si="212"/>
        <v>16067.042372881357</v>
      </c>
      <c r="K3115" s="71">
        <v>16041</v>
      </c>
      <c r="L3115" s="5" t="s">
        <v>3219</v>
      </c>
      <c r="N3115" s="5" t="s">
        <v>5161</v>
      </c>
      <c r="O3115" s="5" t="s">
        <v>694</v>
      </c>
      <c r="R3115" s="5" t="str">
        <f t="shared" si="214"/>
        <v/>
      </c>
      <c r="T3115" s="5" t="str">
        <f t="shared" si="211"/>
        <v>LR</v>
      </c>
    </row>
    <row r="3116" spans="1:20" x14ac:dyDescent="0.2">
      <c r="A3116" s="5" t="str">
        <f t="shared" si="215"/>
        <v>LR</v>
      </c>
      <c r="B3116" s="5" t="str">
        <f t="shared" si="216"/>
        <v>376</v>
      </c>
      <c r="C3116" s="5" t="s">
        <v>795</v>
      </c>
      <c r="D3116" s="5" t="s">
        <v>3237</v>
      </c>
      <c r="E3116" s="8">
        <v>15996</v>
      </c>
      <c r="F3116" s="8">
        <v>16079</v>
      </c>
      <c r="G3116" s="5">
        <f t="shared" si="213"/>
        <v>83</v>
      </c>
      <c r="H3116" s="5">
        <v>118</v>
      </c>
      <c r="I3116" s="11">
        <v>102</v>
      </c>
      <c r="J3116" s="105">
        <f t="shared" si="212"/>
        <v>16067.745762711864</v>
      </c>
      <c r="K3116" s="71">
        <v>16041</v>
      </c>
      <c r="L3116" s="5" t="s">
        <v>3219</v>
      </c>
      <c r="N3116" s="5" t="s">
        <v>5161</v>
      </c>
      <c r="O3116" s="5" t="s">
        <v>694</v>
      </c>
      <c r="R3116" s="5" t="str">
        <f t="shared" si="214"/>
        <v/>
      </c>
      <c r="T3116" s="5" t="str">
        <f t="shared" si="211"/>
        <v>LR</v>
      </c>
    </row>
    <row r="3117" spans="1:20" x14ac:dyDescent="0.2">
      <c r="A3117" s="5" t="str">
        <f t="shared" si="215"/>
        <v>LR</v>
      </c>
      <c r="B3117" s="5" t="str">
        <f t="shared" si="216"/>
        <v>377</v>
      </c>
      <c r="C3117" s="5" t="s">
        <v>796</v>
      </c>
      <c r="D3117" s="5" t="s">
        <v>3237</v>
      </c>
      <c r="E3117" s="8">
        <v>15996</v>
      </c>
      <c r="F3117" s="8">
        <v>16079</v>
      </c>
      <c r="G3117" s="5">
        <f t="shared" si="213"/>
        <v>83</v>
      </c>
      <c r="H3117" s="5">
        <v>118</v>
      </c>
      <c r="I3117" s="11">
        <v>103</v>
      </c>
      <c r="J3117" s="105">
        <f t="shared" si="212"/>
        <v>16068.449152542373</v>
      </c>
      <c r="K3117" s="71">
        <v>16041</v>
      </c>
      <c r="L3117" s="5" t="s">
        <v>3219</v>
      </c>
      <c r="N3117" s="5" t="s">
        <v>5161</v>
      </c>
      <c r="O3117" s="5" t="s">
        <v>694</v>
      </c>
      <c r="R3117" s="5" t="str">
        <f t="shared" si="214"/>
        <v/>
      </c>
      <c r="T3117" s="5" t="str">
        <f t="shared" si="211"/>
        <v>LR</v>
      </c>
    </row>
    <row r="3118" spans="1:20" x14ac:dyDescent="0.2">
      <c r="A3118" s="5" t="str">
        <f t="shared" si="215"/>
        <v>LR</v>
      </c>
      <c r="B3118" s="5" t="str">
        <f t="shared" si="216"/>
        <v>378</v>
      </c>
      <c r="C3118" s="5" t="s">
        <v>797</v>
      </c>
      <c r="D3118" s="5" t="s">
        <v>3237</v>
      </c>
      <c r="E3118" s="8">
        <v>15996</v>
      </c>
      <c r="F3118" s="8">
        <v>16079</v>
      </c>
      <c r="G3118" s="5">
        <f t="shared" si="213"/>
        <v>83</v>
      </c>
      <c r="H3118" s="5">
        <v>118</v>
      </c>
      <c r="I3118" s="11">
        <v>104</v>
      </c>
      <c r="J3118" s="105">
        <f t="shared" si="212"/>
        <v>16069.152542372882</v>
      </c>
      <c r="K3118" s="71">
        <v>16041</v>
      </c>
      <c r="L3118" s="5" t="s">
        <v>3219</v>
      </c>
      <c r="N3118" s="5" t="s">
        <v>5161</v>
      </c>
      <c r="O3118" s="5" t="s">
        <v>694</v>
      </c>
      <c r="R3118" s="5" t="str">
        <f t="shared" si="214"/>
        <v/>
      </c>
      <c r="T3118" s="5" t="str">
        <f t="shared" si="211"/>
        <v>LR</v>
      </c>
    </row>
    <row r="3119" spans="1:20" x14ac:dyDescent="0.2">
      <c r="A3119" s="5" t="str">
        <f t="shared" si="215"/>
        <v>LR</v>
      </c>
      <c r="B3119" s="5" t="str">
        <f t="shared" si="216"/>
        <v>379</v>
      </c>
      <c r="C3119" s="5" t="s">
        <v>798</v>
      </c>
      <c r="D3119" s="5" t="s">
        <v>3237</v>
      </c>
      <c r="E3119" s="8">
        <v>15996</v>
      </c>
      <c r="F3119" s="8">
        <v>16079</v>
      </c>
      <c r="G3119" s="5">
        <f t="shared" si="213"/>
        <v>83</v>
      </c>
      <c r="H3119" s="5">
        <v>118</v>
      </c>
      <c r="I3119" s="11">
        <v>105</v>
      </c>
      <c r="J3119" s="105">
        <f t="shared" si="212"/>
        <v>16069.855932203391</v>
      </c>
      <c r="K3119" s="71">
        <v>16041</v>
      </c>
      <c r="L3119" s="5" t="s">
        <v>3219</v>
      </c>
      <c r="N3119" s="5" t="s">
        <v>5161</v>
      </c>
      <c r="O3119" s="5" t="s">
        <v>694</v>
      </c>
      <c r="R3119" s="5" t="str">
        <f t="shared" si="214"/>
        <v/>
      </c>
      <c r="T3119" s="5" t="str">
        <f t="shared" si="211"/>
        <v>LR</v>
      </c>
    </row>
    <row r="3120" spans="1:20" x14ac:dyDescent="0.2">
      <c r="A3120" s="5" t="str">
        <f t="shared" si="215"/>
        <v>LR</v>
      </c>
      <c r="B3120" s="5" t="str">
        <f t="shared" si="216"/>
        <v>380</v>
      </c>
      <c r="C3120" s="5" t="s">
        <v>799</v>
      </c>
      <c r="D3120" s="5" t="s">
        <v>3237</v>
      </c>
      <c r="E3120" s="8">
        <v>15996</v>
      </c>
      <c r="F3120" s="8">
        <v>16079</v>
      </c>
      <c r="G3120" s="5">
        <f t="shared" si="213"/>
        <v>83</v>
      </c>
      <c r="H3120" s="5">
        <v>118</v>
      </c>
      <c r="I3120" s="11">
        <v>106</v>
      </c>
      <c r="J3120" s="105">
        <f t="shared" si="212"/>
        <v>16070.559322033898</v>
      </c>
      <c r="K3120" s="71">
        <v>16041</v>
      </c>
      <c r="L3120" s="5" t="s">
        <v>3219</v>
      </c>
      <c r="N3120" s="5" t="s">
        <v>5161</v>
      </c>
      <c r="O3120" s="5" t="s">
        <v>694</v>
      </c>
      <c r="R3120" s="5" t="str">
        <f t="shared" si="214"/>
        <v/>
      </c>
      <c r="T3120" s="5" t="str">
        <f t="shared" si="211"/>
        <v>LR</v>
      </c>
    </row>
    <row r="3121" spans="1:20" x14ac:dyDescent="0.2">
      <c r="A3121" s="5" t="str">
        <f t="shared" si="215"/>
        <v>LR</v>
      </c>
      <c r="B3121" s="5" t="str">
        <f t="shared" si="216"/>
        <v>381</v>
      </c>
      <c r="C3121" s="5" t="s">
        <v>800</v>
      </c>
      <c r="D3121" s="5" t="s">
        <v>3237</v>
      </c>
      <c r="E3121" s="8">
        <v>15996</v>
      </c>
      <c r="F3121" s="8">
        <v>16079</v>
      </c>
      <c r="G3121" s="5">
        <f t="shared" si="213"/>
        <v>83</v>
      </c>
      <c r="H3121" s="5">
        <v>118</v>
      </c>
      <c r="I3121" s="11">
        <v>107</v>
      </c>
      <c r="J3121" s="105">
        <f t="shared" si="212"/>
        <v>16071.262711864407</v>
      </c>
      <c r="K3121" s="71">
        <v>16041</v>
      </c>
      <c r="L3121" s="5" t="s">
        <v>3219</v>
      </c>
      <c r="N3121" s="5" t="s">
        <v>5161</v>
      </c>
      <c r="O3121" s="5" t="s">
        <v>694</v>
      </c>
      <c r="R3121" s="5" t="str">
        <f t="shared" si="214"/>
        <v/>
      </c>
      <c r="T3121" s="5" t="str">
        <f t="shared" si="211"/>
        <v>LR</v>
      </c>
    </row>
    <row r="3122" spans="1:20" x14ac:dyDescent="0.2">
      <c r="A3122" s="5" t="str">
        <f t="shared" si="215"/>
        <v>LR</v>
      </c>
      <c r="B3122" s="5" t="str">
        <f t="shared" si="216"/>
        <v>382</v>
      </c>
      <c r="C3122" s="5" t="s">
        <v>801</v>
      </c>
      <c r="D3122" s="5" t="s">
        <v>3237</v>
      </c>
      <c r="E3122" s="8">
        <v>15996</v>
      </c>
      <c r="F3122" s="8">
        <v>16079</v>
      </c>
      <c r="G3122" s="5">
        <f t="shared" si="213"/>
        <v>83</v>
      </c>
      <c r="H3122" s="5">
        <v>118</v>
      </c>
      <c r="I3122" s="11">
        <v>108</v>
      </c>
      <c r="J3122" s="105">
        <f t="shared" si="212"/>
        <v>16071.966101694916</v>
      </c>
      <c r="K3122" s="71">
        <v>16041</v>
      </c>
      <c r="L3122" s="5" t="s">
        <v>3219</v>
      </c>
      <c r="N3122" s="5" t="s">
        <v>5161</v>
      </c>
      <c r="O3122" s="5" t="s">
        <v>694</v>
      </c>
      <c r="R3122" s="5" t="str">
        <f t="shared" si="214"/>
        <v/>
      </c>
      <c r="T3122" s="5" t="str">
        <f t="shared" si="211"/>
        <v>LR</v>
      </c>
    </row>
    <row r="3123" spans="1:20" x14ac:dyDescent="0.2">
      <c r="A3123" s="5" t="str">
        <f t="shared" si="215"/>
        <v>LR</v>
      </c>
      <c r="B3123" s="5" t="str">
        <f t="shared" si="216"/>
        <v>383</v>
      </c>
      <c r="C3123" s="5" t="s">
        <v>802</v>
      </c>
      <c r="D3123" s="5" t="s">
        <v>3237</v>
      </c>
      <c r="E3123" s="8">
        <v>15996</v>
      </c>
      <c r="F3123" s="8">
        <v>16079</v>
      </c>
      <c r="G3123" s="5">
        <f t="shared" si="213"/>
        <v>83</v>
      </c>
      <c r="H3123" s="5">
        <v>118</v>
      </c>
      <c r="I3123" s="11">
        <v>109</v>
      </c>
      <c r="J3123" s="105">
        <f t="shared" si="212"/>
        <v>16072.669491525423</v>
      </c>
      <c r="K3123" s="71">
        <v>16072</v>
      </c>
      <c r="L3123" s="5" t="s">
        <v>3219</v>
      </c>
      <c r="N3123" s="5" t="s">
        <v>5161</v>
      </c>
      <c r="O3123" s="5" t="s">
        <v>694</v>
      </c>
      <c r="R3123" s="5" t="str">
        <f t="shared" si="214"/>
        <v/>
      </c>
      <c r="T3123" s="5" t="str">
        <f t="shared" si="211"/>
        <v>LR</v>
      </c>
    </row>
    <row r="3124" spans="1:20" x14ac:dyDescent="0.2">
      <c r="A3124" s="5" t="str">
        <f t="shared" si="215"/>
        <v>LR</v>
      </c>
      <c r="B3124" s="5" t="str">
        <f t="shared" si="216"/>
        <v>384</v>
      </c>
      <c r="C3124" s="5" t="s">
        <v>803</v>
      </c>
      <c r="D3124" s="5" t="s">
        <v>3237</v>
      </c>
      <c r="E3124" s="8">
        <v>15996</v>
      </c>
      <c r="F3124" s="8">
        <v>16079</v>
      </c>
      <c r="G3124" s="5">
        <f t="shared" si="213"/>
        <v>83</v>
      </c>
      <c r="H3124" s="5">
        <v>118</v>
      </c>
      <c r="I3124" s="11">
        <v>110</v>
      </c>
      <c r="J3124" s="105">
        <f t="shared" si="212"/>
        <v>16073.372881355932</v>
      </c>
      <c r="K3124" s="71">
        <v>16072</v>
      </c>
      <c r="L3124" s="5" t="s">
        <v>3219</v>
      </c>
      <c r="N3124" s="5" t="s">
        <v>5161</v>
      </c>
      <c r="O3124" s="5" t="s">
        <v>694</v>
      </c>
      <c r="R3124" s="5" t="str">
        <f t="shared" si="214"/>
        <v/>
      </c>
      <c r="T3124" s="5" t="str">
        <f t="shared" si="211"/>
        <v>LR</v>
      </c>
    </row>
    <row r="3125" spans="1:20" x14ac:dyDescent="0.2">
      <c r="A3125" s="5" t="str">
        <f t="shared" si="215"/>
        <v>LR</v>
      </c>
      <c r="B3125" s="5" t="str">
        <f t="shared" si="216"/>
        <v>385</v>
      </c>
      <c r="C3125" s="5" t="s">
        <v>804</v>
      </c>
      <c r="D3125" s="5" t="s">
        <v>3237</v>
      </c>
      <c r="E3125" s="8">
        <v>15996</v>
      </c>
      <c r="F3125" s="8">
        <v>16079</v>
      </c>
      <c r="G3125" s="5">
        <f t="shared" si="213"/>
        <v>83</v>
      </c>
      <c r="H3125" s="5">
        <v>118</v>
      </c>
      <c r="I3125" s="11">
        <v>111</v>
      </c>
      <c r="J3125" s="105">
        <f t="shared" si="212"/>
        <v>16074.076271186441</v>
      </c>
      <c r="K3125" s="71">
        <v>16072</v>
      </c>
      <c r="L3125" s="5" t="s">
        <v>3219</v>
      </c>
      <c r="N3125" s="5" t="s">
        <v>5161</v>
      </c>
      <c r="O3125" s="5" t="s">
        <v>694</v>
      </c>
      <c r="R3125" s="5" t="str">
        <f t="shared" si="214"/>
        <v/>
      </c>
      <c r="T3125" s="5" t="str">
        <f t="shared" si="211"/>
        <v>LR</v>
      </c>
    </row>
    <row r="3126" spans="1:20" x14ac:dyDescent="0.2">
      <c r="A3126" s="5" t="str">
        <f t="shared" si="215"/>
        <v>LR</v>
      </c>
      <c r="B3126" s="5" t="str">
        <f t="shared" si="216"/>
        <v>386</v>
      </c>
      <c r="C3126" s="5" t="s">
        <v>805</v>
      </c>
      <c r="D3126" s="5" t="s">
        <v>3237</v>
      </c>
      <c r="E3126" s="8">
        <v>15996</v>
      </c>
      <c r="F3126" s="8">
        <v>16079</v>
      </c>
      <c r="G3126" s="5">
        <f t="shared" si="213"/>
        <v>83</v>
      </c>
      <c r="H3126" s="5">
        <v>118</v>
      </c>
      <c r="I3126" s="11">
        <v>112</v>
      </c>
      <c r="J3126" s="105">
        <f t="shared" si="212"/>
        <v>16074.77966101695</v>
      </c>
      <c r="K3126" s="71">
        <v>16072</v>
      </c>
      <c r="L3126" s="5" t="s">
        <v>3219</v>
      </c>
      <c r="N3126" s="5" t="s">
        <v>5161</v>
      </c>
      <c r="O3126" s="5" t="s">
        <v>694</v>
      </c>
      <c r="R3126" s="5" t="str">
        <f t="shared" si="214"/>
        <v/>
      </c>
      <c r="T3126" s="5" t="str">
        <f t="shared" si="211"/>
        <v>LR</v>
      </c>
    </row>
    <row r="3127" spans="1:20" x14ac:dyDescent="0.2">
      <c r="A3127" s="5" t="str">
        <f t="shared" si="215"/>
        <v>LR</v>
      </c>
      <c r="B3127" s="5" t="str">
        <f t="shared" si="216"/>
        <v>387</v>
      </c>
      <c r="C3127" s="5" t="s">
        <v>806</v>
      </c>
      <c r="D3127" s="5" t="s">
        <v>3237</v>
      </c>
      <c r="E3127" s="8">
        <v>15996</v>
      </c>
      <c r="F3127" s="8">
        <v>16079</v>
      </c>
      <c r="G3127" s="5">
        <f t="shared" si="213"/>
        <v>83</v>
      </c>
      <c r="H3127" s="5">
        <v>118</v>
      </c>
      <c r="I3127" s="11">
        <v>113</v>
      </c>
      <c r="J3127" s="105">
        <f t="shared" si="212"/>
        <v>16075.483050847457</v>
      </c>
      <c r="K3127" s="71">
        <v>16072</v>
      </c>
      <c r="L3127" s="5" t="s">
        <v>3219</v>
      </c>
      <c r="N3127" s="5" t="s">
        <v>5161</v>
      </c>
      <c r="O3127" s="5" t="s">
        <v>694</v>
      </c>
      <c r="R3127" s="5" t="str">
        <f t="shared" si="214"/>
        <v>Folding wings</v>
      </c>
      <c r="T3127" s="5" t="str">
        <f t="shared" si="211"/>
        <v>LR</v>
      </c>
    </row>
    <row r="3128" spans="1:20" x14ac:dyDescent="0.2">
      <c r="A3128" s="5" t="str">
        <f t="shared" si="215"/>
        <v>LR</v>
      </c>
      <c r="B3128" s="5" t="str">
        <f t="shared" si="216"/>
        <v>388</v>
      </c>
      <c r="C3128" s="5" t="s">
        <v>807</v>
      </c>
      <c r="D3128" s="5" t="s">
        <v>3237</v>
      </c>
      <c r="E3128" s="8">
        <v>15996</v>
      </c>
      <c r="F3128" s="8">
        <v>16079</v>
      </c>
      <c r="G3128" s="5">
        <f t="shared" si="213"/>
        <v>83</v>
      </c>
      <c r="H3128" s="5">
        <v>118</v>
      </c>
      <c r="I3128" s="11">
        <v>114</v>
      </c>
      <c r="J3128" s="105">
        <f t="shared" si="212"/>
        <v>16076.186440677966</v>
      </c>
      <c r="K3128" s="71">
        <v>16072</v>
      </c>
      <c r="L3128" s="5" t="s">
        <v>3219</v>
      </c>
      <c r="N3128" s="5" t="s">
        <v>5161</v>
      </c>
      <c r="O3128" s="5" t="s">
        <v>694</v>
      </c>
      <c r="R3128" s="5" t="str">
        <f t="shared" si="214"/>
        <v/>
      </c>
      <c r="T3128" s="5" t="str">
        <f t="shared" si="211"/>
        <v>LR</v>
      </c>
    </row>
    <row r="3129" spans="1:20" x14ac:dyDescent="0.2">
      <c r="A3129" s="5" t="str">
        <f t="shared" si="215"/>
        <v>LR</v>
      </c>
      <c r="B3129" s="5" t="str">
        <f t="shared" si="216"/>
        <v>389</v>
      </c>
      <c r="C3129" s="5" t="s">
        <v>808</v>
      </c>
      <c r="D3129" s="5" t="s">
        <v>3237</v>
      </c>
      <c r="E3129" s="8">
        <v>15996</v>
      </c>
      <c r="F3129" s="8">
        <v>16079</v>
      </c>
      <c r="G3129" s="5">
        <f t="shared" si="213"/>
        <v>83</v>
      </c>
      <c r="H3129" s="5">
        <v>118</v>
      </c>
      <c r="I3129" s="11">
        <v>115</v>
      </c>
      <c r="J3129" s="105">
        <f t="shared" si="212"/>
        <v>16076.889830508475</v>
      </c>
      <c r="K3129" s="71">
        <v>16072</v>
      </c>
      <c r="L3129" s="5" t="s">
        <v>3219</v>
      </c>
      <c r="N3129" s="5" t="s">
        <v>5161</v>
      </c>
      <c r="O3129" s="5" t="s">
        <v>694</v>
      </c>
      <c r="R3129" s="5" t="str">
        <f t="shared" si="214"/>
        <v/>
      </c>
      <c r="T3129" s="5" t="str">
        <f t="shared" si="211"/>
        <v>LR</v>
      </c>
    </row>
    <row r="3130" spans="1:20" x14ac:dyDescent="0.2">
      <c r="A3130" s="5" t="str">
        <f t="shared" si="215"/>
        <v>LR</v>
      </c>
      <c r="B3130" s="5" t="str">
        <f t="shared" si="216"/>
        <v>402</v>
      </c>
      <c r="C3130" s="5" t="s">
        <v>809</v>
      </c>
      <c r="D3130" s="5" t="s">
        <v>3237</v>
      </c>
      <c r="E3130" s="8">
        <v>15996</v>
      </c>
      <c r="F3130" s="8">
        <v>16079</v>
      </c>
      <c r="G3130" s="5">
        <f t="shared" si="213"/>
        <v>83</v>
      </c>
      <c r="H3130" s="5">
        <v>118</v>
      </c>
      <c r="I3130" s="11">
        <v>116</v>
      </c>
      <c r="J3130" s="105">
        <f t="shared" si="212"/>
        <v>16077.593220338984</v>
      </c>
      <c r="K3130" s="71">
        <v>16072</v>
      </c>
      <c r="L3130" s="5" t="s">
        <v>3219</v>
      </c>
      <c r="N3130" s="5" t="s">
        <v>5161</v>
      </c>
      <c r="O3130" s="5" t="s">
        <v>694</v>
      </c>
      <c r="R3130" s="5" t="str">
        <f t="shared" si="214"/>
        <v/>
      </c>
      <c r="T3130" s="5" t="str">
        <f t="shared" si="211"/>
        <v>LR</v>
      </c>
    </row>
    <row r="3131" spans="1:20" x14ac:dyDescent="0.2">
      <c r="A3131" s="5" t="str">
        <f t="shared" si="215"/>
        <v>LR</v>
      </c>
      <c r="B3131" s="5" t="str">
        <f t="shared" si="216"/>
        <v>403</v>
      </c>
      <c r="C3131" s="5" t="s">
        <v>810</v>
      </c>
      <c r="D3131" s="5" t="s">
        <v>3237</v>
      </c>
      <c r="E3131" s="8">
        <v>15996</v>
      </c>
      <c r="F3131" s="8">
        <v>16079</v>
      </c>
      <c r="G3131" s="5">
        <f t="shared" si="213"/>
        <v>83</v>
      </c>
      <c r="H3131" s="5">
        <v>118</v>
      </c>
      <c r="I3131" s="11">
        <v>117</v>
      </c>
      <c r="J3131" s="105">
        <f t="shared" si="212"/>
        <v>16078.296610169491</v>
      </c>
      <c r="K3131" s="71">
        <v>16072</v>
      </c>
      <c r="L3131" s="5" t="s">
        <v>3219</v>
      </c>
      <c r="N3131" s="5" t="s">
        <v>5161</v>
      </c>
      <c r="O3131" s="5" t="s">
        <v>694</v>
      </c>
      <c r="R3131" s="5" t="str">
        <f t="shared" si="214"/>
        <v/>
      </c>
      <c r="T3131" s="5" t="str">
        <f t="shared" si="211"/>
        <v>LR</v>
      </c>
    </row>
    <row r="3132" spans="1:20" x14ac:dyDescent="0.2">
      <c r="A3132" s="5" t="str">
        <f t="shared" si="215"/>
        <v>LR</v>
      </c>
      <c r="B3132" s="5" t="str">
        <f t="shared" si="216"/>
        <v>404</v>
      </c>
      <c r="C3132" s="5" t="s">
        <v>811</v>
      </c>
      <c r="D3132" s="5" t="s">
        <v>3237</v>
      </c>
      <c r="E3132" s="8">
        <v>15996</v>
      </c>
      <c r="F3132" s="8">
        <v>16079</v>
      </c>
      <c r="G3132" s="5">
        <f t="shared" si="213"/>
        <v>83</v>
      </c>
      <c r="H3132" s="5">
        <v>118</v>
      </c>
      <c r="I3132" s="11">
        <v>118</v>
      </c>
      <c r="J3132" s="105">
        <f t="shared" si="212"/>
        <v>16079</v>
      </c>
      <c r="K3132" s="71">
        <v>16072</v>
      </c>
      <c r="L3132" s="5" t="s">
        <v>3219</v>
      </c>
      <c r="N3132" s="5" t="s">
        <v>5161</v>
      </c>
      <c r="O3132" s="5" t="s">
        <v>694</v>
      </c>
      <c r="R3132" s="5" t="str">
        <f t="shared" si="214"/>
        <v/>
      </c>
      <c r="T3132" s="5" t="str">
        <f t="shared" si="211"/>
        <v>LR</v>
      </c>
    </row>
    <row r="3133" spans="1:20" x14ac:dyDescent="0.2">
      <c r="A3133" s="5" t="str">
        <f t="shared" si="215"/>
        <v>LR</v>
      </c>
      <c r="B3133" s="5" t="str">
        <f t="shared" si="216"/>
        <v>405</v>
      </c>
      <c r="C3133" s="5" t="s">
        <v>812</v>
      </c>
      <c r="D3133" s="5" t="s">
        <v>813</v>
      </c>
      <c r="E3133" s="8">
        <v>15846</v>
      </c>
      <c r="F3133" s="8">
        <v>16000</v>
      </c>
      <c r="G3133" s="5">
        <f t="shared" si="213"/>
        <v>154</v>
      </c>
      <c r="H3133" s="5">
        <v>62</v>
      </c>
      <c r="I3133" s="11">
        <v>1</v>
      </c>
      <c r="J3133" s="105">
        <f t="shared" si="212"/>
        <v>15848.483870967742</v>
      </c>
      <c r="K3133" s="71">
        <v>15827</v>
      </c>
      <c r="L3133" s="5" t="s">
        <v>3219</v>
      </c>
      <c r="N3133" s="5" t="s">
        <v>5162</v>
      </c>
      <c r="O3133" s="5" t="s">
        <v>815</v>
      </c>
      <c r="R3133" s="5" t="str">
        <f t="shared" si="214"/>
        <v/>
      </c>
      <c r="T3133" s="5" t="str">
        <f t="shared" si="211"/>
        <v>LR</v>
      </c>
    </row>
    <row r="3134" spans="1:20" x14ac:dyDescent="0.2">
      <c r="A3134" s="5" t="str">
        <f t="shared" si="215"/>
        <v>LR</v>
      </c>
      <c r="B3134" s="5" t="str">
        <f t="shared" si="216"/>
        <v>406</v>
      </c>
      <c r="C3134" s="5" t="s">
        <v>816</v>
      </c>
      <c r="D3134" s="5" t="s">
        <v>813</v>
      </c>
      <c r="E3134" s="8">
        <v>15846</v>
      </c>
      <c r="F3134" s="8">
        <v>16000</v>
      </c>
      <c r="G3134" s="5">
        <f t="shared" ref="G3134:G3191" si="217">F3134-E3134</f>
        <v>154</v>
      </c>
      <c r="H3134" s="5">
        <v>62</v>
      </c>
      <c r="I3134" s="11">
        <v>2</v>
      </c>
      <c r="J3134" s="105">
        <f t="shared" si="212"/>
        <v>15850.967741935483</v>
      </c>
      <c r="K3134" s="71">
        <v>15827</v>
      </c>
      <c r="L3134" s="5" t="s">
        <v>3219</v>
      </c>
      <c r="N3134" s="5" t="s">
        <v>5162</v>
      </c>
      <c r="O3134" s="5" t="s">
        <v>815</v>
      </c>
      <c r="R3134" s="5" t="str">
        <f t="shared" si="214"/>
        <v/>
      </c>
      <c r="T3134" s="5" t="str">
        <f t="shared" si="211"/>
        <v>LR</v>
      </c>
    </row>
    <row r="3135" spans="1:20" x14ac:dyDescent="0.2">
      <c r="A3135" s="5" t="str">
        <f t="shared" si="215"/>
        <v>LR</v>
      </c>
      <c r="B3135" s="5" t="str">
        <f t="shared" si="216"/>
        <v>407</v>
      </c>
      <c r="C3135" s="5" t="s">
        <v>817</v>
      </c>
      <c r="D3135" s="5" t="s">
        <v>813</v>
      </c>
      <c r="E3135" s="8">
        <v>15846</v>
      </c>
      <c r="F3135" s="8">
        <v>16000</v>
      </c>
      <c r="G3135" s="5">
        <f t="shared" si="217"/>
        <v>154</v>
      </c>
      <c r="H3135" s="5">
        <v>62</v>
      </c>
      <c r="I3135" s="11">
        <v>3</v>
      </c>
      <c r="J3135" s="105">
        <f t="shared" si="212"/>
        <v>15853.451612903225</v>
      </c>
      <c r="K3135" s="71">
        <v>15827</v>
      </c>
      <c r="L3135" s="5" t="s">
        <v>3219</v>
      </c>
      <c r="N3135" s="5" t="s">
        <v>5162</v>
      </c>
      <c r="O3135" s="5" t="s">
        <v>815</v>
      </c>
      <c r="R3135" s="5" t="str">
        <f t="shared" si="214"/>
        <v/>
      </c>
      <c r="T3135" s="5" t="str">
        <f t="shared" si="211"/>
        <v>LR</v>
      </c>
    </row>
    <row r="3136" spans="1:20" x14ac:dyDescent="0.2">
      <c r="A3136" s="5" t="str">
        <f t="shared" si="215"/>
        <v>LR</v>
      </c>
      <c r="B3136" s="5" t="str">
        <f t="shared" si="216"/>
        <v>408</v>
      </c>
      <c r="C3136" s="5" t="s">
        <v>818</v>
      </c>
      <c r="D3136" s="5" t="s">
        <v>813</v>
      </c>
      <c r="E3136" s="8">
        <v>15846</v>
      </c>
      <c r="F3136" s="8">
        <v>16000</v>
      </c>
      <c r="G3136" s="5">
        <f t="shared" si="217"/>
        <v>154</v>
      </c>
      <c r="H3136" s="5">
        <v>62</v>
      </c>
      <c r="I3136" s="11">
        <v>4</v>
      </c>
      <c r="J3136" s="105">
        <f t="shared" si="212"/>
        <v>15855.935483870968</v>
      </c>
      <c r="K3136" s="71">
        <v>15827</v>
      </c>
      <c r="L3136" s="5" t="s">
        <v>3219</v>
      </c>
      <c r="N3136" s="5" t="s">
        <v>5162</v>
      </c>
      <c r="O3136" s="5" t="s">
        <v>815</v>
      </c>
      <c r="R3136" s="5" t="str">
        <f t="shared" si="214"/>
        <v/>
      </c>
      <c r="T3136" s="5" t="str">
        <f t="shared" si="211"/>
        <v>LR</v>
      </c>
    </row>
    <row r="3137" spans="1:20" x14ac:dyDescent="0.2">
      <c r="A3137" s="5" t="str">
        <f t="shared" si="215"/>
        <v>LR</v>
      </c>
      <c r="B3137" s="5" t="str">
        <f t="shared" si="216"/>
        <v>409</v>
      </c>
      <c r="C3137" s="5" t="s">
        <v>819</v>
      </c>
      <c r="D3137" s="5" t="s">
        <v>813</v>
      </c>
      <c r="E3137" s="8">
        <v>15846</v>
      </c>
      <c r="F3137" s="8">
        <v>16000</v>
      </c>
      <c r="G3137" s="5">
        <f t="shared" si="217"/>
        <v>154</v>
      </c>
      <c r="H3137" s="5">
        <v>62</v>
      </c>
      <c r="I3137" s="11">
        <v>5</v>
      </c>
      <c r="J3137" s="105">
        <f t="shared" si="212"/>
        <v>15858.41935483871</v>
      </c>
      <c r="K3137" s="71">
        <v>15858</v>
      </c>
      <c r="L3137" s="5" t="s">
        <v>3219</v>
      </c>
      <c r="N3137" s="5" t="s">
        <v>5162</v>
      </c>
      <c r="O3137" s="5" t="s">
        <v>815</v>
      </c>
      <c r="R3137" s="5" t="str">
        <f t="shared" si="214"/>
        <v/>
      </c>
      <c r="T3137" s="5" t="str">
        <f t="shared" si="211"/>
        <v>LR</v>
      </c>
    </row>
    <row r="3138" spans="1:20" x14ac:dyDescent="0.2">
      <c r="A3138" s="5" t="str">
        <f t="shared" si="215"/>
        <v>LR</v>
      </c>
      <c r="B3138" s="5" t="str">
        <f t="shared" si="216"/>
        <v>410</v>
      </c>
      <c r="C3138" s="5" t="s">
        <v>820</v>
      </c>
      <c r="D3138" s="5" t="s">
        <v>813</v>
      </c>
      <c r="E3138" s="8">
        <v>15846</v>
      </c>
      <c r="F3138" s="8">
        <v>16000</v>
      </c>
      <c r="G3138" s="5">
        <f t="shared" si="217"/>
        <v>154</v>
      </c>
      <c r="H3138" s="5">
        <v>62</v>
      </c>
      <c r="I3138" s="11">
        <v>6</v>
      </c>
      <c r="J3138" s="105">
        <f t="shared" si="212"/>
        <v>15860.903225806451</v>
      </c>
      <c r="K3138" s="71">
        <v>15858</v>
      </c>
      <c r="L3138" s="5" t="s">
        <v>3219</v>
      </c>
      <c r="N3138" s="5" t="s">
        <v>5162</v>
      </c>
      <c r="O3138" s="5" t="s">
        <v>815</v>
      </c>
      <c r="R3138" s="5" t="str">
        <f t="shared" si="214"/>
        <v/>
      </c>
      <c r="T3138" s="5" t="str">
        <f t="shared" si="211"/>
        <v>LR</v>
      </c>
    </row>
    <row r="3139" spans="1:20" x14ac:dyDescent="0.2">
      <c r="A3139" s="5" t="str">
        <f t="shared" si="215"/>
        <v>LR</v>
      </c>
      <c r="B3139" s="5" t="str">
        <f t="shared" si="216"/>
        <v>411</v>
      </c>
      <c r="C3139" s="5" t="s">
        <v>821</v>
      </c>
      <c r="D3139" s="5" t="s">
        <v>813</v>
      </c>
      <c r="E3139" s="8">
        <v>15846</v>
      </c>
      <c r="F3139" s="8">
        <v>16000</v>
      </c>
      <c r="G3139" s="5">
        <f t="shared" si="217"/>
        <v>154</v>
      </c>
      <c r="H3139" s="5">
        <v>62</v>
      </c>
      <c r="I3139" s="11">
        <v>7</v>
      </c>
      <c r="J3139" s="105">
        <f t="shared" si="212"/>
        <v>15863.387096774193</v>
      </c>
      <c r="K3139" s="71">
        <v>15858</v>
      </c>
      <c r="L3139" s="5" t="s">
        <v>3219</v>
      </c>
      <c r="N3139" s="5" t="s">
        <v>5162</v>
      </c>
      <c r="O3139" s="5" t="s">
        <v>815</v>
      </c>
      <c r="R3139" s="5" t="str">
        <f t="shared" si="214"/>
        <v/>
      </c>
      <c r="T3139" s="5" t="str">
        <f t="shared" ref="T3139:T3202" si="218">LEFT(C3139,2)</f>
        <v>LR</v>
      </c>
    </row>
    <row r="3140" spans="1:20" x14ac:dyDescent="0.2">
      <c r="A3140" s="5" t="str">
        <f t="shared" si="215"/>
        <v>LR</v>
      </c>
      <c r="B3140" s="5" t="str">
        <f t="shared" si="216"/>
        <v>412</v>
      </c>
      <c r="C3140" s="5" t="s">
        <v>822</v>
      </c>
      <c r="D3140" s="5" t="s">
        <v>813</v>
      </c>
      <c r="E3140" s="8">
        <v>15846</v>
      </c>
      <c r="F3140" s="8">
        <v>16000</v>
      </c>
      <c r="G3140" s="5">
        <f t="shared" si="217"/>
        <v>154</v>
      </c>
      <c r="H3140" s="5">
        <v>62</v>
      </c>
      <c r="I3140" s="11">
        <v>8</v>
      </c>
      <c r="J3140" s="105">
        <f t="shared" si="212"/>
        <v>15865.870967741936</v>
      </c>
      <c r="K3140" s="71">
        <v>15858</v>
      </c>
      <c r="L3140" s="5" t="s">
        <v>3219</v>
      </c>
      <c r="N3140" s="5" t="s">
        <v>5162</v>
      </c>
      <c r="O3140" s="5" t="s">
        <v>815</v>
      </c>
      <c r="R3140" s="5" t="str">
        <f t="shared" si="214"/>
        <v/>
      </c>
      <c r="T3140" s="5" t="str">
        <f t="shared" si="218"/>
        <v>LR</v>
      </c>
    </row>
    <row r="3141" spans="1:20" x14ac:dyDescent="0.2">
      <c r="A3141" s="5" t="str">
        <f t="shared" si="215"/>
        <v>LR</v>
      </c>
      <c r="B3141" s="5" t="str">
        <f t="shared" si="216"/>
        <v>413</v>
      </c>
      <c r="C3141" s="5" t="s">
        <v>823</v>
      </c>
      <c r="D3141" s="5" t="s">
        <v>813</v>
      </c>
      <c r="E3141" s="8">
        <v>15846</v>
      </c>
      <c r="F3141" s="8">
        <v>16000</v>
      </c>
      <c r="G3141" s="5">
        <f t="shared" si="217"/>
        <v>154</v>
      </c>
      <c r="H3141" s="5">
        <v>62</v>
      </c>
      <c r="I3141" s="11">
        <v>9</v>
      </c>
      <c r="J3141" s="105">
        <f t="shared" si="212"/>
        <v>15868.354838709678</v>
      </c>
      <c r="K3141" s="71">
        <v>15858</v>
      </c>
      <c r="L3141" s="5" t="s">
        <v>3219</v>
      </c>
      <c r="N3141" s="5" t="s">
        <v>5162</v>
      </c>
      <c r="O3141" s="5" t="s">
        <v>815</v>
      </c>
      <c r="R3141" s="5" t="str">
        <f t="shared" si="214"/>
        <v/>
      </c>
      <c r="T3141" s="5" t="str">
        <f t="shared" si="218"/>
        <v>LR</v>
      </c>
    </row>
    <row r="3142" spans="1:20" x14ac:dyDescent="0.2">
      <c r="A3142" s="5" t="str">
        <f t="shared" si="215"/>
        <v>LR</v>
      </c>
      <c r="B3142" s="5" t="str">
        <f t="shared" si="216"/>
        <v>414</v>
      </c>
      <c r="C3142" s="5" t="s">
        <v>824</v>
      </c>
      <c r="D3142" s="5" t="s">
        <v>813</v>
      </c>
      <c r="E3142" s="8">
        <v>15846</v>
      </c>
      <c r="F3142" s="8">
        <v>16000</v>
      </c>
      <c r="G3142" s="5">
        <f t="shared" si="217"/>
        <v>154</v>
      </c>
      <c r="H3142" s="5">
        <v>62</v>
      </c>
      <c r="I3142" s="11">
        <v>10</v>
      </c>
      <c r="J3142" s="105">
        <f t="shared" si="212"/>
        <v>15870.838709677419</v>
      </c>
      <c r="K3142" s="71">
        <v>15858</v>
      </c>
      <c r="L3142" s="5" t="s">
        <v>3219</v>
      </c>
      <c r="N3142" s="5" t="s">
        <v>5162</v>
      </c>
      <c r="O3142" s="5" t="s">
        <v>815</v>
      </c>
      <c r="R3142" s="5" t="str">
        <f t="shared" si="214"/>
        <v/>
      </c>
      <c r="T3142" s="5" t="str">
        <f t="shared" si="218"/>
        <v>LR</v>
      </c>
    </row>
    <row r="3143" spans="1:20" x14ac:dyDescent="0.2">
      <c r="A3143" s="5" t="str">
        <f t="shared" si="215"/>
        <v>LR</v>
      </c>
      <c r="B3143" s="5" t="str">
        <f t="shared" si="216"/>
        <v>415</v>
      </c>
      <c r="C3143" s="5" t="s">
        <v>825</v>
      </c>
      <c r="D3143" s="5" t="s">
        <v>813</v>
      </c>
      <c r="E3143" s="8">
        <v>15846</v>
      </c>
      <c r="F3143" s="8">
        <v>16000</v>
      </c>
      <c r="G3143" s="5">
        <f t="shared" si="217"/>
        <v>154</v>
      </c>
      <c r="H3143" s="5">
        <v>62</v>
      </c>
      <c r="I3143" s="11">
        <v>11</v>
      </c>
      <c r="J3143" s="105">
        <f t="shared" ref="J3143:J3193" si="219">E3143+(G3143/H3143)*I3143</f>
        <v>15873.322580645161</v>
      </c>
      <c r="K3143" s="71">
        <v>15888</v>
      </c>
      <c r="L3143" s="5" t="s">
        <v>3219</v>
      </c>
      <c r="N3143" s="5" t="s">
        <v>5162</v>
      </c>
      <c r="O3143" s="5" t="s">
        <v>815</v>
      </c>
      <c r="R3143" s="5" t="str">
        <f t="shared" si="214"/>
        <v/>
      </c>
      <c r="T3143" s="5" t="str">
        <f t="shared" si="218"/>
        <v>LR</v>
      </c>
    </row>
    <row r="3144" spans="1:20" x14ac:dyDescent="0.2">
      <c r="A3144" s="5" t="str">
        <f t="shared" si="215"/>
        <v>LR</v>
      </c>
      <c r="B3144" s="5" t="str">
        <f t="shared" si="216"/>
        <v>416</v>
      </c>
      <c r="C3144" s="5" t="s">
        <v>826</v>
      </c>
      <c r="D3144" s="5" t="s">
        <v>813</v>
      </c>
      <c r="E3144" s="8">
        <v>15846</v>
      </c>
      <c r="F3144" s="8">
        <v>16000</v>
      </c>
      <c r="G3144" s="5">
        <f t="shared" si="217"/>
        <v>154</v>
      </c>
      <c r="H3144" s="5">
        <v>62</v>
      </c>
      <c r="I3144" s="11">
        <v>12</v>
      </c>
      <c r="J3144" s="105">
        <f t="shared" si="219"/>
        <v>15875.806451612903</v>
      </c>
      <c r="K3144" s="71">
        <v>15888</v>
      </c>
      <c r="L3144" s="5" t="s">
        <v>3219</v>
      </c>
      <c r="N3144" s="5" t="s">
        <v>5162</v>
      </c>
      <c r="O3144" s="5" t="s">
        <v>815</v>
      </c>
      <c r="R3144" s="5" t="str">
        <f t="shared" si="214"/>
        <v/>
      </c>
      <c r="T3144" s="5" t="str">
        <f t="shared" si="218"/>
        <v>LR</v>
      </c>
    </row>
    <row r="3145" spans="1:20" x14ac:dyDescent="0.2">
      <c r="A3145" s="5" t="str">
        <f t="shared" si="215"/>
        <v>LR</v>
      </c>
      <c r="B3145" s="5" t="str">
        <f t="shared" si="216"/>
        <v>417</v>
      </c>
      <c r="C3145" s="5" t="s">
        <v>827</v>
      </c>
      <c r="D3145" s="5" t="s">
        <v>813</v>
      </c>
      <c r="E3145" s="8">
        <v>15846</v>
      </c>
      <c r="F3145" s="8">
        <v>16000</v>
      </c>
      <c r="G3145" s="5">
        <f t="shared" si="217"/>
        <v>154</v>
      </c>
      <c r="H3145" s="5">
        <v>62</v>
      </c>
      <c r="I3145" s="11">
        <v>13</v>
      </c>
      <c r="J3145" s="105">
        <f t="shared" si="219"/>
        <v>15878.290322580646</v>
      </c>
      <c r="K3145" s="71">
        <v>15888</v>
      </c>
      <c r="L3145" s="5" t="s">
        <v>3219</v>
      </c>
      <c r="N3145" s="5" t="s">
        <v>5162</v>
      </c>
      <c r="O3145" s="5" t="s">
        <v>815</v>
      </c>
      <c r="R3145" s="5" t="str">
        <f t="shared" ref="R3145:R3208" si="220">IF(VLOOKUP(C3145,Convs,11,FALSE)=0,"",VLOOKUP(C3145,Convs,11,FALSE))</f>
        <v/>
      </c>
      <c r="T3145" s="5" t="str">
        <f t="shared" si="218"/>
        <v>LR</v>
      </c>
    </row>
    <row r="3146" spans="1:20" x14ac:dyDescent="0.2">
      <c r="A3146" s="5" t="str">
        <f t="shared" si="215"/>
        <v>LR</v>
      </c>
      <c r="B3146" s="5" t="str">
        <f t="shared" si="216"/>
        <v>418</v>
      </c>
      <c r="C3146" s="5" t="s">
        <v>828</v>
      </c>
      <c r="D3146" s="5" t="s">
        <v>813</v>
      </c>
      <c r="E3146" s="8">
        <v>15846</v>
      </c>
      <c r="F3146" s="8">
        <v>16000</v>
      </c>
      <c r="G3146" s="5">
        <f t="shared" si="217"/>
        <v>154</v>
      </c>
      <c r="H3146" s="5">
        <v>62</v>
      </c>
      <c r="I3146" s="11">
        <v>14</v>
      </c>
      <c r="J3146" s="105">
        <f t="shared" si="219"/>
        <v>15880.774193548386</v>
      </c>
      <c r="K3146" s="71">
        <v>15888</v>
      </c>
      <c r="L3146" s="5" t="s">
        <v>3219</v>
      </c>
      <c r="N3146" s="5" t="s">
        <v>5162</v>
      </c>
      <c r="O3146" s="5" t="s">
        <v>815</v>
      </c>
      <c r="R3146" s="5" t="str">
        <f t="shared" si="220"/>
        <v/>
      </c>
      <c r="T3146" s="5" t="str">
        <f t="shared" si="218"/>
        <v>LR</v>
      </c>
    </row>
    <row r="3147" spans="1:20" x14ac:dyDescent="0.2">
      <c r="A3147" s="5" t="str">
        <f t="shared" si="215"/>
        <v>LR</v>
      </c>
      <c r="B3147" s="5" t="str">
        <f t="shared" si="216"/>
        <v>419</v>
      </c>
      <c r="C3147" s="5" t="s">
        <v>829</v>
      </c>
      <c r="D3147" s="5" t="s">
        <v>813</v>
      </c>
      <c r="E3147" s="8">
        <v>15846</v>
      </c>
      <c r="F3147" s="8">
        <v>16000</v>
      </c>
      <c r="G3147" s="5">
        <f t="shared" si="217"/>
        <v>154</v>
      </c>
      <c r="H3147" s="5">
        <v>62</v>
      </c>
      <c r="I3147" s="11">
        <v>15</v>
      </c>
      <c r="J3147" s="105">
        <f t="shared" si="219"/>
        <v>15883.258064516129</v>
      </c>
      <c r="K3147" s="71">
        <v>15888</v>
      </c>
      <c r="L3147" s="5" t="s">
        <v>3219</v>
      </c>
      <c r="N3147" s="5" t="s">
        <v>5162</v>
      </c>
      <c r="O3147" s="5" t="s">
        <v>815</v>
      </c>
      <c r="R3147" s="5" t="str">
        <f t="shared" si="220"/>
        <v/>
      </c>
      <c r="T3147" s="5" t="str">
        <f t="shared" si="218"/>
        <v>LR</v>
      </c>
    </row>
    <row r="3148" spans="1:20" x14ac:dyDescent="0.2">
      <c r="A3148" s="5" t="str">
        <f t="shared" si="215"/>
        <v>LR</v>
      </c>
      <c r="B3148" s="5" t="str">
        <f t="shared" si="216"/>
        <v>420</v>
      </c>
      <c r="C3148" s="5" t="s">
        <v>830</v>
      </c>
      <c r="D3148" s="5" t="s">
        <v>813</v>
      </c>
      <c r="E3148" s="8">
        <v>15846</v>
      </c>
      <c r="F3148" s="8">
        <v>16000</v>
      </c>
      <c r="G3148" s="5">
        <f t="shared" si="217"/>
        <v>154</v>
      </c>
      <c r="H3148" s="5">
        <v>62</v>
      </c>
      <c r="I3148" s="11">
        <v>16</v>
      </c>
      <c r="J3148" s="105">
        <f t="shared" si="219"/>
        <v>15885.741935483871</v>
      </c>
      <c r="K3148" s="71">
        <v>15888</v>
      </c>
      <c r="L3148" s="5" t="s">
        <v>3219</v>
      </c>
      <c r="N3148" s="5" t="s">
        <v>5162</v>
      </c>
      <c r="O3148" s="5" t="s">
        <v>815</v>
      </c>
      <c r="R3148" s="5" t="str">
        <f t="shared" si="220"/>
        <v/>
      </c>
      <c r="T3148" s="5" t="str">
        <f t="shared" si="218"/>
        <v>LR</v>
      </c>
    </row>
    <row r="3149" spans="1:20" x14ac:dyDescent="0.2">
      <c r="A3149" s="5" t="str">
        <f t="shared" si="215"/>
        <v>LR</v>
      </c>
      <c r="B3149" s="5" t="str">
        <f t="shared" si="216"/>
        <v>421</v>
      </c>
      <c r="C3149" s="5" t="s">
        <v>831</v>
      </c>
      <c r="D3149" s="5" t="s">
        <v>813</v>
      </c>
      <c r="E3149" s="8">
        <v>15846</v>
      </c>
      <c r="F3149" s="8">
        <v>16000</v>
      </c>
      <c r="G3149" s="5">
        <f t="shared" si="217"/>
        <v>154</v>
      </c>
      <c r="H3149" s="5">
        <v>62</v>
      </c>
      <c r="I3149" s="11">
        <v>17</v>
      </c>
      <c r="J3149" s="105">
        <f t="shared" si="219"/>
        <v>15888.225806451614</v>
      </c>
      <c r="K3149" s="71">
        <v>15888</v>
      </c>
      <c r="L3149" s="5" t="s">
        <v>3219</v>
      </c>
      <c r="N3149" s="5" t="s">
        <v>5162</v>
      </c>
      <c r="O3149" s="5" t="s">
        <v>815</v>
      </c>
      <c r="R3149" s="5" t="str">
        <f t="shared" si="220"/>
        <v/>
      </c>
      <c r="T3149" s="5" t="str">
        <f t="shared" si="218"/>
        <v>LR</v>
      </c>
    </row>
    <row r="3150" spans="1:20" x14ac:dyDescent="0.2">
      <c r="A3150" s="5" t="str">
        <f t="shared" si="215"/>
        <v>LR</v>
      </c>
      <c r="B3150" s="5" t="str">
        <f t="shared" si="216"/>
        <v>422</v>
      </c>
      <c r="C3150" s="5" t="s">
        <v>832</v>
      </c>
      <c r="D3150" s="5" t="s">
        <v>813</v>
      </c>
      <c r="E3150" s="8">
        <v>15846</v>
      </c>
      <c r="F3150" s="8">
        <v>16000</v>
      </c>
      <c r="G3150" s="5">
        <f t="shared" si="217"/>
        <v>154</v>
      </c>
      <c r="H3150" s="5">
        <v>62</v>
      </c>
      <c r="I3150" s="11">
        <v>18</v>
      </c>
      <c r="J3150" s="105">
        <f t="shared" si="219"/>
        <v>15890.709677419354</v>
      </c>
      <c r="K3150" s="71">
        <v>15888</v>
      </c>
      <c r="L3150" s="5" t="s">
        <v>3219</v>
      </c>
      <c r="N3150" s="5" t="s">
        <v>5162</v>
      </c>
      <c r="O3150" s="5" t="s">
        <v>815</v>
      </c>
      <c r="R3150" s="5" t="str">
        <f t="shared" si="220"/>
        <v/>
      </c>
      <c r="T3150" s="5" t="str">
        <f t="shared" si="218"/>
        <v>LR</v>
      </c>
    </row>
    <row r="3151" spans="1:20" x14ac:dyDescent="0.2">
      <c r="A3151" s="5" t="str">
        <f t="shared" si="215"/>
        <v>LR</v>
      </c>
      <c r="B3151" s="5" t="str">
        <f t="shared" si="216"/>
        <v>423</v>
      </c>
      <c r="C3151" s="5" t="s">
        <v>833</v>
      </c>
      <c r="D3151" s="5" t="s">
        <v>813</v>
      </c>
      <c r="E3151" s="8">
        <v>15846</v>
      </c>
      <c r="F3151" s="8">
        <v>16000</v>
      </c>
      <c r="G3151" s="5">
        <f t="shared" si="217"/>
        <v>154</v>
      </c>
      <c r="H3151" s="5">
        <v>62</v>
      </c>
      <c r="I3151" s="11">
        <v>19</v>
      </c>
      <c r="J3151" s="105">
        <f t="shared" si="219"/>
        <v>15893.193548387097</v>
      </c>
      <c r="K3151" s="71">
        <v>15888</v>
      </c>
      <c r="L3151" s="5" t="s">
        <v>3219</v>
      </c>
      <c r="N3151" s="5" t="s">
        <v>5162</v>
      </c>
      <c r="O3151" s="5" t="s">
        <v>815</v>
      </c>
      <c r="R3151" s="5" t="str">
        <f t="shared" si="220"/>
        <v/>
      </c>
      <c r="T3151" s="5" t="str">
        <f t="shared" si="218"/>
        <v>LR</v>
      </c>
    </row>
    <row r="3152" spans="1:20" x14ac:dyDescent="0.2">
      <c r="A3152" s="5" t="str">
        <f t="shared" si="215"/>
        <v>LR</v>
      </c>
      <c r="B3152" s="5" t="str">
        <f t="shared" si="216"/>
        <v>424</v>
      </c>
      <c r="C3152" s="5" t="s">
        <v>834</v>
      </c>
      <c r="D3152" s="5" t="s">
        <v>813</v>
      </c>
      <c r="E3152" s="8">
        <v>15846</v>
      </c>
      <c r="F3152" s="8">
        <v>16000</v>
      </c>
      <c r="G3152" s="5">
        <f t="shared" si="217"/>
        <v>154</v>
      </c>
      <c r="H3152" s="5">
        <v>62</v>
      </c>
      <c r="I3152" s="11">
        <v>20</v>
      </c>
      <c r="J3152" s="105">
        <f t="shared" si="219"/>
        <v>15895.677419354839</v>
      </c>
      <c r="K3152" s="71">
        <v>15888</v>
      </c>
      <c r="L3152" s="5" t="s">
        <v>3219</v>
      </c>
      <c r="N3152" s="5" t="s">
        <v>5162</v>
      </c>
      <c r="O3152" s="5" t="s">
        <v>815</v>
      </c>
      <c r="R3152" s="5" t="str">
        <f t="shared" si="220"/>
        <v/>
      </c>
      <c r="T3152" s="5" t="str">
        <f t="shared" si="218"/>
        <v>LR</v>
      </c>
    </row>
    <row r="3153" spans="1:20" x14ac:dyDescent="0.2">
      <c r="A3153" s="5" t="str">
        <f t="shared" si="215"/>
        <v>LR</v>
      </c>
      <c r="B3153" s="5" t="str">
        <f t="shared" si="216"/>
        <v>425</v>
      </c>
      <c r="C3153" s="5" t="s">
        <v>835</v>
      </c>
      <c r="D3153" s="5" t="s">
        <v>813</v>
      </c>
      <c r="E3153" s="8">
        <v>15846</v>
      </c>
      <c r="F3153" s="8">
        <v>16000</v>
      </c>
      <c r="G3153" s="5">
        <f t="shared" si="217"/>
        <v>154</v>
      </c>
      <c r="H3153" s="5">
        <v>62</v>
      </c>
      <c r="I3153" s="11">
        <v>21</v>
      </c>
      <c r="J3153" s="105">
        <f t="shared" si="219"/>
        <v>15898.161290322581</v>
      </c>
      <c r="K3153" s="71">
        <v>15888</v>
      </c>
      <c r="L3153" s="5" t="s">
        <v>3219</v>
      </c>
      <c r="N3153" s="5" t="s">
        <v>5162</v>
      </c>
      <c r="O3153" s="5" t="s">
        <v>815</v>
      </c>
      <c r="R3153" s="5" t="str">
        <f t="shared" si="220"/>
        <v/>
      </c>
      <c r="T3153" s="5" t="str">
        <f t="shared" si="218"/>
        <v>LR</v>
      </c>
    </row>
    <row r="3154" spans="1:20" x14ac:dyDescent="0.2">
      <c r="A3154" s="5" t="str">
        <f t="shared" si="215"/>
        <v>LR</v>
      </c>
      <c r="B3154" s="5" t="str">
        <f t="shared" si="216"/>
        <v>426</v>
      </c>
      <c r="C3154" s="5" t="s">
        <v>836</v>
      </c>
      <c r="D3154" s="5" t="s">
        <v>813</v>
      </c>
      <c r="E3154" s="8">
        <v>15846</v>
      </c>
      <c r="F3154" s="8">
        <v>16000</v>
      </c>
      <c r="G3154" s="5">
        <f t="shared" si="217"/>
        <v>154</v>
      </c>
      <c r="H3154" s="5">
        <v>62</v>
      </c>
      <c r="I3154" s="11">
        <v>22</v>
      </c>
      <c r="J3154" s="105">
        <f t="shared" si="219"/>
        <v>15900.645161290322</v>
      </c>
      <c r="K3154" s="71">
        <v>15888</v>
      </c>
      <c r="L3154" s="5" t="s">
        <v>3219</v>
      </c>
      <c r="N3154" s="5" t="s">
        <v>5162</v>
      </c>
      <c r="O3154" s="5" t="s">
        <v>815</v>
      </c>
      <c r="R3154" s="5" t="str">
        <f t="shared" si="220"/>
        <v/>
      </c>
      <c r="T3154" s="5" t="str">
        <f t="shared" si="218"/>
        <v>LR</v>
      </c>
    </row>
    <row r="3155" spans="1:20" x14ac:dyDescent="0.2">
      <c r="A3155" s="5" t="str">
        <f t="shared" si="215"/>
        <v>LR</v>
      </c>
      <c r="B3155" s="5" t="str">
        <f t="shared" si="216"/>
        <v>427</v>
      </c>
      <c r="C3155" s="5" t="s">
        <v>837</v>
      </c>
      <c r="D3155" s="5" t="s">
        <v>813</v>
      </c>
      <c r="E3155" s="8">
        <v>15846</v>
      </c>
      <c r="F3155" s="8">
        <v>16000</v>
      </c>
      <c r="G3155" s="5">
        <f t="shared" si="217"/>
        <v>154</v>
      </c>
      <c r="H3155" s="5">
        <v>62</v>
      </c>
      <c r="I3155" s="11">
        <v>23</v>
      </c>
      <c r="J3155" s="105">
        <f t="shared" si="219"/>
        <v>15903.129032258064</v>
      </c>
      <c r="K3155" s="71">
        <v>15919</v>
      </c>
      <c r="L3155" s="5" t="s">
        <v>3219</v>
      </c>
      <c r="N3155" s="5" t="s">
        <v>5162</v>
      </c>
      <c r="O3155" s="5" t="s">
        <v>815</v>
      </c>
      <c r="R3155" s="5" t="str">
        <f t="shared" si="220"/>
        <v/>
      </c>
      <c r="T3155" s="5" t="str">
        <f t="shared" si="218"/>
        <v>LR</v>
      </c>
    </row>
    <row r="3156" spans="1:20" x14ac:dyDescent="0.2">
      <c r="A3156" s="5" t="str">
        <f t="shared" si="215"/>
        <v>LR</v>
      </c>
      <c r="B3156" s="5" t="str">
        <f t="shared" si="216"/>
        <v>428</v>
      </c>
      <c r="C3156" s="5" t="s">
        <v>838</v>
      </c>
      <c r="D3156" s="5" t="s">
        <v>813</v>
      </c>
      <c r="E3156" s="8">
        <v>15846</v>
      </c>
      <c r="F3156" s="8">
        <v>16000</v>
      </c>
      <c r="G3156" s="5">
        <f t="shared" si="217"/>
        <v>154</v>
      </c>
      <c r="H3156" s="5">
        <v>62</v>
      </c>
      <c r="I3156" s="11">
        <v>24</v>
      </c>
      <c r="J3156" s="105">
        <f t="shared" si="219"/>
        <v>15905.612903225807</v>
      </c>
      <c r="K3156" s="71">
        <v>15919</v>
      </c>
      <c r="L3156" s="5" t="s">
        <v>3219</v>
      </c>
      <c r="N3156" s="5" t="s">
        <v>5162</v>
      </c>
      <c r="O3156" s="5" t="s">
        <v>815</v>
      </c>
      <c r="R3156" s="5" t="str">
        <f t="shared" si="220"/>
        <v/>
      </c>
      <c r="T3156" s="5" t="str">
        <f t="shared" si="218"/>
        <v>LR</v>
      </c>
    </row>
    <row r="3157" spans="1:20" x14ac:dyDescent="0.2">
      <c r="A3157" s="5" t="str">
        <f t="shared" si="215"/>
        <v>LR</v>
      </c>
      <c r="B3157" s="5" t="str">
        <f t="shared" si="216"/>
        <v>429</v>
      </c>
      <c r="C3157" s="5" t="s">
        <v>839</v>
      </c>
      <c r="D3157" s="5" t="s">
        <v>813</v>
      </c>
      <c r="E3157" s="8">
        <v>15846</v>
      </c>
      <c r="F3157" s="8">
        <v>16000</v>
      </c>
      <c r="G3157" s="5">
        <f t="shared" si="217"/>
        <v>154</v>
      </c>
      <c r="H3157" s="5">
        <v>62</v>
      </c>
      <c r="I3157" s="11">
        <v>25</v>
      </c>
      <c r="J3157" s="105">
        <f t="shared" si="219"/>
        <v>15908.096774193549</v>
      </c>
      <c r="K3157" s="71">
        <v>15919</v>
      </c>
      <c r="L3157" s="5" t="s">
        <v>3219</v>
      </c>
      <c r="N3157" s="5" t="s">
        <v>5162</v>
      </c>
      <c r="O3157" s="5" t="s">
        <v>815</v>
      </c>
      <c r="R3157" s="5" t="str">
        <f t="shared" si="220"/>
        <v/>
      </c>
      <c r="T3157" s="5" t="str">
        <f t="shared" si="218"/>
        <v>LR</v>
      </c>
    </row>
    <row r="3158" spans="1:20" x14ac:dyDescent="0.2">
      <c r="A3158" s="5" t="str">
        <f t="shared" si="215"/>
        <v>LR</v>
      </c>
      <c r="B3158" s="5" t="str">
        <f t="shared" si="216"/>
        <v>430</v>
      </c>
      <c r="C3158" s="5" t="s">
        <v>840</v>
      </c>
      <c r="D3158" s="5" t="s">
        <v>813</v>
      </c>
      <c r="E3158" s="8">
        <v>15846</v>
      </c>
      <c r="F3158" s="8">
        <v>16000</v>
      </c>
      <c r="G3158" s="5">
        <f t="shared" si="217"/>
        <v>154</v>
      </c>
      <c r="H3158" s="5">
        <v>62</v>
      </c>
      <c r="I3158" s="11">
        <v>26</v>
      </c>
      <c r="J3158" s="105">
        <f t="shared" si="219"/>
        <v>15910.58064516129</v>
      </c>
      <c r="K3158" s="71">
        <v>15919</v>
      </c>
      <c r="L3158" s="5" t="s">
        <v>3219</v>
      </c>
      <c r="N3158" s="5" t="s">
        <v>5162</v>
      </c>
      <c r="O3158" s="5" t="s">
        <v>815</v>
      </c>
      <c r="R3158" s="5" t="str">
        <f t="shared" si="220"/>
        <v/>
      </c>
      <c r="T3158" s="5" t="str">
        <f t="shared" si="218"/>
        <v>LR</v>
      </c>
    </row>
    <row r="3159" spans="1:20" x14ac:dyDescent="0.2">
      <c r="A3159" s="5" t="str">
        <f t="shared" si="215"/>
        <v>LR</v>
      </c>
      <c r="B3159" s="5" t="str">
        <f t="shared" si="216"/>
        <v>431</v>
      </c>
      <c r="C3159" s="5" t="s">
        <v>841</v>
      </c>
      <c r="D3159" s="5" t="s">
        <v>813</v>
      </c>
      <c r="E3159" s="8">
        <v>15846</v>
      </c>
      <c r="F3159" s="8">
        <v>16000</v>
      </c>
      <c r="G3159" s="5">
        <f t="shared" si="217"/>
        <v>154</v>
      </c>
      <c r="H3159" s="5">
        <v>62</v>
      </c>
      <c r="I3159" s="11">
        <v>27</v>
      </c>
      <c r="J3159" s="105">
        <f t="shared" si="219"/>
        <v>15913.064516129032</v>
      </c>
      <c r="K3159" s="71">
        <v>15919</v>
      </c>
      <c r="L3159" s="5" t="s">
        <v>3219</v>
      </c>
      <c r="N3159" s="5" t="s">
        <v>5162</v>
      </c>
      <c r="O3159" s="5" t="s">
        <v>815</v>
      </c>
      <c r="R3159" s="5" t="str">
        <f t="shared" si="220"/>
        <v/>
      </c>
      <c r="T3159" s="5" t="str">
        <f t="shared" si="218"/>
        <v>LR</v>
      </c>
    </row>
    <row r="3160" spans="1:20" x14ac:dyDescent="0.2">
      <c r="A3160" s="5" t="str">
        <f t="shared" si="215"/>
        <v>LR</v>
      </c>
      <c r="B3160" s="5" t="str">
        <f t="shared" si="216"/>
        <v>432</v>
      </c>
      <c r="C3160" s="5" t="s">
        <v>842</v>
      </c>
      <c r="D3160" s="5" t="s">
        <v>813</v>
      </c>
      <c r="E3160" s="8">
        <v>15846</v>
      </c>
      <c r="F3160" s="8">
        <v>16000</v>
      </c>
      <c r="G3160" s="5">
        <f t="shared" si="217"/>
        <v>154</v>
      </c>
      <c r="H3160" s="5">
        <v>62</v>
      </c>
      <c r="I3160" s="11">
        <v>28</v>
      </c>
      <c r="J3160" s="105">
        <f t="shared" si="219"/>
        <v>15915.548387096775</v>
      </c>
      <c r="K3160" s="71">
        <v>15919</v>
      </c>
      <c r="L3160" s="5" t="s">
        <v>3219</v>
      </c>
      <c r="N3160" s="5" t="s">
        <v>5162</v>
      </c>
      <c r="O3160" s="5" t="s">
        <v>815</v>
      </c>
      <c r="R3160" s="5" t="str">
        <f t="shared" si="220"/>
        <v/>
      </c>
      <c r="T3160" s="5" t="str">
        <f t="shared" si="218"/>
        <v>LR</v>
      </c>
    </row>
    <row r="3161" spans="1:20" x14ac:dyDescent="0.2">
      <c r="A3161" s="5" t="str">
        <f t="shared" si="215"/>
        <v>LR</v>
      </c>
      <c r="B3161" s="5" t="str">
        <f t="shared" si="216"/>
        <v>433</v>
      </c>
      <c r="C3161" s="5" t="s">
        <v>843</v>
      </c>
      <c r="D3161" s="5" t="s">
        <v>813</v>
      </c>
      <c r="E3161" s="8">
        <v>15846</v>
      </c>
      <c r="F3161" s="8">
        <v>16000</v>
      </c>
      <c r="G3161" s="5">
        <f t="shared" si="217"/>
        <v>154</v>
      </c>
      <c r="H3161" s="5">
        <v>62</v>
      </c>
      <c r="I3161" s="11">
        <v>29</v>
      </c>
      <c r="J3161" s="105">
        <f t="shared" si="219"/>
        <v>15918.032258064517</v>
      </c>
      <c r="K3161" s="71">
        <v>15919</v>
      </c>
      <c r="L3161" s="5" t="s">
        <v>3219</v>
      </c>
      <c r="N3161" s="5" t="s">
        <v>5162</v>
      </c>
      <c r="O3161" s="5" t="s">
        <v>815</v>
      </c>
      <c r="R3161" s="5" t="str">
        <f t="shared" si="220"/>
        <v/>
      </c>
      <c r="T3161" s="5" t="str">
        <f t="shared" si="218"/>
        <v>LR</v>
      </c>
    </row>
    <row r="3162" spans="1:20" x14ac:dyDescent="0.2">
      <c r="A3162" s="5" t="str">
        <f t="shared" si="215"/>
        <v>LR</v>
      </c>
      <c r="B3162" s="5" t="str">
        <f t="shared" si="216"/>
        <v>434</v>
      </c>
      <c r="C3162" s="5" t="s">
        <v>844</v>
      </c>
      <c r="D3162" s="5" t="s">
        <v>813</v>
      </c>
      <c r="E3162" s="8">
        <v>15846</v>
      </c>
      <c r="F3162" s="8">
        <v>16000</v>
      </c>
      <c r="G3162" s="5">
        <f t="shared" si="217"/>
        <v>154</v>
      </c>
      <c r="H3162" s="5">
        <v>62</v>
      </c>
      <c r="I3162" s="11">
        <v>30</v>
      </c>
      <c r="J3162" s="105">
        <f t="shared" si="219"/>
        <v>15920.516129032258</v>
      </c>
      <c r="K3162" s="71">
        <v>15919</v>
      </c>
      <c r="L3162" s="5" t="s">
        <v>3219</v>
      </c>
      <c r="N3162" s="5" t="s">
        <v>5162</v>
      </c>
      <c r="O3162" s="5" t="s">
        <v>815</v>
      </c>
      <c r="R3162" s="5" t="str">
        <f t="shared" si="220"/>
        <v/>
      </c>
      <c r="T3162" s="5" t="str">
        <f t="shared" si="218"/>
        <v>LR</v>
      </c>
    </row>
    <row r="3163" spans="1:20" x14ac:dyDescent="0.2">
      <c r="A3163" s="5" t="str">
        <f t="shared" si="215"/>
        <v>LR</v>
      </c>
      <c r="B3163" s="5" t="str">
        <f t="shared" si="216"/>
        <v>435</v>
      </c>
      <c r="C3163" s="5" t="s">
        <v>845</v>
      </c>
      <c r="D3163" s="5" t="s">
        <v>813</v>
      </c>
      <c r="E3163" s="8">
        <v>15846</v>
      </c>
      <c r="F3163" s="8">
        <v>16000</v>
      </c>
      <c r="G3163" s="5">
        <f t="shared" si="217"/>
        <v>154</v>
      </c>
      <c r="H3163" s="5">
        <v>62</v>
      </c>
      <c r="I3163" s="11">
        <v>31</v>
      </c>
      <c r="J3163" s="105">
        <f t="shared" si="219"/>
        <v>15923</v>
      </c>
      <c r="K3163" s="71">
        <v>15919</v>
      </c>
      <c r="L3163" s="5" t="s">
        <v>3219</v>
      </c>
      <c r="N3163" s="5" t="s">
        <v>5162</v>
      </c>
      <c r="O3163" s="5" t="s">
        <v>815</v>
      </c>
      <c r="R3163" s="5" t="str">
        <f t="shared" si="220"/>
        <v/>
      </c>
      <c r="T3163" s="5" t="str">
        <f t="shared" si="218"/>
        <v>LR</v>
      </c>
    </row>
    <row r="3164" spans="1:20" x14ac:dyDescent="0.2">
      <c r="A3164" s="5" t="str">
        <f t="shared" si="215"/>
        <v>LR</v>
      </c>
      <c r="B3164" s="5" t="str">
        <f t="shared" si="216"/>
        <v>436</v>
      </c>
      <c r="C3164" s="5" t="s">
        <v>846</v>
      </c>
      <c r="D3164" s="5" t="s">
        <v>813</v>
      </c>
      <c r="E3164" s="8">
        <v>15846</v>
      </c>
      <c r="F3164" s="8">
        <v>16000</v>
      </c>
      <c r="G3164" s="5">
        <f t="shared" si="217"/>
        <v>154</v>
      </c>
      <c r="H3164" s="5">
        <v>62</v>
      </c>
      <c r="I3164" s="11">
        <v>32</v>
      </c>
      <c r="J3164" s="105">
        <f t="shared" si="219"/>
        <v>15925.483870967742</v>
      </c>
      <c r="K3164" s="71">
        <v>15919</v>
      </c>
      <c r="L3164" s="5" t="s">
        <v>3219</v>
      </c>
      <c r="N3164" s="5" t="s">
        <v>5162</v>
      </c>
      <c r="O3164" s="5" t="s">
        <v>815</v>
      </c>
      <c r="R3164" s="5" t="str">
        <f t="shared" si="220"/>
        <v/>
      </c>
      <c r="T3164" s="5" t="str">
        <f t="shared" si="218"/>
        <v>LR</v>
      </c>
    </row>
    <row r="3165" spans="1:20" x14ac:dyDescent="0.2">
      <c r="A3165" s="5" t="str">
        <f t="shared" si="215"/>
        <v>LR</v>
      </c>
      <c r="B3165" s="5" t="str">
        <f t="shared" si="216"/>
        <v>437</v>
      </c>
      <c r="C3165" s="5" t="s">
        <v>847</v>
      </c>
      <c r="D3165" s="5" t="s">
        <v>813</v>
      </c>
      <c r="E3165" s="8">
        <v>15846</v>
      </c>
      <c r="F3165" s="8">
        <v>16000</v>
      </c>
      <c r="G3165" s="5">
        <f t="shared" si="217"/>
        <v>154</v>
      </c>
      <c r="H3165" s="5">
        <v>62</v>
      </c>
      <c r="I3165" s="11">
        <v>33</v>
      </c>
      <c r="J3165" s="105">
        <f t="shared" si="219"/>
        <v>15927.967741935483</v>
      </c>
      <c r="K3165" s="71">
        <v>15919</v>
      </c>
      <c r="L3165" s="5" t="s">
        <v>3219</v>
      </c>
      <c r="N3165" s="5" t="s">
        <v>5162</v>
      </c>
      <c r="O3165" s="5" t="s">
        <v>815</v>
      </c>
      <c r="R3165" s="5" t="str">
        <f t="shared" si="220"/>
        <v/>
      </c>
      <c r="T3165" s="5" t="str">
        <f t="shared" si="218"/>
        <v>LR</v>
      </c>
    </row>
    <row r="3166" spans="1:20" x14ac:dyDescent="0.2">
      <c r="A3166" s="5" t="str">
        <f t="shared" si="215"/>
        <v>LR</v>
      </c>
      <c r="B3166" s="5" t="str">
        <f t="shared" si="216"/>
        <v>438</v>
      </c>
      <c r="C3166" s="5" t="s">
        <v>848</v>
      </c>
      <c r="D3166" s="5" t="s">
        <v>813</v>
      </c>
      <c r="E3166" s="8">
        <v>15846</v>
      </c>
      <c r="F3166" s="8">
        <v>16000</v>
      </c>
      <c r="G3166" s="5">
        <f t="shared" si="217"/>
        <v>154</v>
      </c>
      <c r="H3166" s="5">
        <v>62</v>
      </c>
      <c r="I3166" s="11">
        <v>34</v>
      </c>
      <c r="J3166" s="105">
        <f t="shared" si="219"/>
        <v>15930.451612903225</v>
      </c>
      <c r="K3166" s="71">
        <v>15919</v>
      </c>
      <c r="L3166" s="5" t="s">
        <v>3219</v>
      </c>
      <c r="N3166" s="5" t="s">
        <v>5162</v>
      </c>
      <c r="O3166" s="5" t="s">
        <v>815</v>
      </c>
      <c r="R3166" s="5" t="str">
        <f t="shared" si="220"/>
        <v/>
      </c>
      <c r="T3166" s="5" t="str">
        <f t="shared" si="218"/>
        <v>LR</v>
      </c>
    </row>
    <row r="3167" spans="1:20" x14ac:dyDescent="0.2">
      <c r="A3167" s="5" t="str">
        <f t="shared" si="215"/>
        <v>LR</v>
      </c>
      <c r="B3167" s="5" t="str">
        <f t="shared" si="216"/>
        <v>439</v>
      </c>
      <c r="C3167" s="5" t="s">
        <v>849</v>
      </c>
      <c r="D3167" s="5" t="s">
        <v>813</v>
      </c>
      <c r="E3167" s="8">
        <v>15846</v>
      </c>
      <c r="F3167" s="8">
        <v>16000</v>
      </c>
      <c r="G3167" s="5">
        <f t="shared" si="217"/>
        <v>154</v>
      </c>
      <c r="H3167" s="5">
        <v>62</v>
      </c>
      <c r="I3167" s="11">
        <v>35</v>
      </c>
      <c r="J3167" s="105">
        <f t="shared" si="219"/>
        <v>15932.935483870968</v>
      </c>
      <c r="K3167" s="71">
        <v>15919</v>
      </c>
      <c r="L3167" s="5" t="s">
        <v>3219</v>
      </c>
      <c r="N3167" s="5" t="s">
        <v>5162</v>
      </c>
      <c r="O3167" s="5" t="s">
        <v>815</v>
      </c>
      <c r="R3167" s="5" t="str">
        <f t="shared" si="220"/>
        <v/>
      </c>
      <c r="T3167" s="5" t="str">
        <f t="shared" si="218"/>
        <v>LR</v>
      </c>
    </row>
    <row r="3168" spans="1:20" x14ac:dyDescent="0.2">
      <c r="A3168" s="5" t="str">
        <f t="shared" si="215"/>
        <v>LR</v>
      </c>
      <c r="B3168" s="5" t="str">
        <f t="shared" si="216"/>
        <v>440</v>
      </c>
      <c r="C3168" s="5" t="s">
        <v>850</v>
      </c>
      <c r="D3168" s="5" t="s">
        <v>813</v>
      </c>
      <c r="E3168" s="8">
        <v>15846</v>
      </c>
      <c r="F3168" s="8">
        <v>16000</v>
      </c>
      <c r="G3168" s="5">
        <f t="shared" si="217"/>
        <v>154</v>
      </c>
      <c r="H3168" s="5">
        <v>62</v>
      </c>
      <c r="I3168" s="11">
        <v>36</v>
      </c>
      <c r="J3168" s="105">
        <f t="shared" si="219"/>
        <v>15935.41935483871</v>
      </c>
      <c r="K3168" s="71">
        <v>15919</v>
      </c>
      <c r="L3168" s="5" t="s">
        <v>3219</v>
      </c>
      <c r="N3168" s="5" t="s">
        <v>5162</v>
      </c>
      <c r="O3168" s="5" t="s">
        <v>815</v>
      </c>
      <c r="R3168" s="5" t="str">
        <f t="shared" si="220"/>
        <v/>
      </c>
      <c r="T3168" s="5" t="str">
        <f t="shared" si="218"/>
        <v>LR</v>
      </c>
    </row>
    <row r="3169" spans="1:20" x14ac:dyDescent="0.2">
      <c r="A3169" s="5" t="str">
        <f t="shared" si="215"/>
        <v>LR</v>
      </c>
      <c r="B3169" s="5" t="str">
        <f t="shared" si="216"/>
        <v>441</v>
      </c>
      <c r="C3169" s="5" t="s">
        <v>851</v>
      </c>
      <c r="D3169" s="5" t="s">
        <v>813</v>
      </c>
      <c r="E3169" s="8">
        <v>15846</v>
      </c>
      <c r="F3169" s="8">
        <v>16000</v>
      </c>
      <c r="G3169" s="5">
        <f t="shared" si="217"/>
        <v>154</v>
      </c>
      <c r="H3169" s="5">
        <v>62</v>
      </c>
      <c r="I3169" s="11">
        <v>37</v>
      </c>
      <c r="J3169" s="105">
        <f t="shared" si="219"/>
        <v>15937.903225806451</v>
      </c>
      <c r="K3169" s="71">
        <v>15919</v>
      </c>
      <c r="L3169" s="5" t="s">
        <v>3219</v>
      </c>
      <c r="N3169" s="5" t="s">
        <v>5162</v>
      </c>
      <c r="O3169" s="5" t="s">
        <v>815</v>
      </c>
      <c r="R3169" s="5" t="str">
        <f t="shared" si="220"/>
        <v/>
      </c>
      <c r="T3169" s="5" t="str">
        <f t="shared" si="218"/>
        <v>LR</v>
      </c>
    </row>
    <row r="3170" spans="1:20" x14ac:dyDescent="0.2">
      <c r="A3170" s="5" t="str">
        <f t="shared" si="215"/>
        <v>LR</v>
      </c>
      <c r="B3170" s="5" t="str">
        <f t="shared" si="216"/>
        <v>442</v>
      </c>
      <c r="C3170" s="5" t="s">
        <v>852</v>
      </c>
      <c r="D3170" s="5" t="s">
        <v>813</v>
      </c>
      <c r="E3170" s="8">
        <v>15846</v>
      </c>
      <c r="F3170" s="8">
        <v>16000</v>
      </c>
      <c r="G3170" s="5">
        <f t="shared" si="217"/>
        <v>154</v>
      </c>
      <c r="H3170" s="5">
        <v>62</v>
      </c>
      <c r="I3170" s="11">
        <v>38</v>
      </c>
      <c r="J3170" s="105">
        <f t="shared" si="219"/>
        <v>15940.387096774193</v>
      </c>
      <c r="K3170" s="71">
        <v>15919</v>
      </c>
      <c r="L3170" s="5" t="s">
        <v>3219</v>
      </c>
      <c r="N3170" s="5" t="s">
        <v>5162</v>
      </c>
      <c r="O3170" s="5" t="s">
        <v>815</v>
      </c>
      <c r="R3170" s="5" t="str">
        <f t="shared" si="220"/>
        <v/>
      </c>
      <c r="T3170" s="5" t="str">
        <f t="shared" si="218"/>
        <v>LR</v>
      </c>
    </row>
    <row r="3171" spans="1:20" x14ac:dyDescent="0.2">
      <c r="A3171" s="5" t="str">
        <f t="shared" si="215"/>
        <v>LR</v>
      </c>
      <c r="B3171" s="5" t="str">
        <f t="shared" si="216"/>
        <v>443</v>
      </c>
      <c r="C3171" s="5" t="s">
        <v>853</v>
      </c>
      <c r="D3171" s="5" t="s">
        <v>813</v>
      </c>
      <c r="E3171" s="8">
        <v>15846</v>
      </c>
      <c r="F3171" s="8">
        <v>16000</v>
      </c>
      <c r="G3171" s="5">
        <f t="shared" si="217"/>
        <v>154</v>
      </c>
      <c r="H3171" s="5">
        <v>62</v>
      </c>
      <c r="I3171" s="11">
        <v>39</v>
      </c>
      <c r="J3171" s="105">
        <f t="shared" si="219"/>
        <v>15942.870967741936</v>
      </c>
      <c r="K3171" s="71">
        <v>15919</v>
      </c>
      <c r="L3171" s="5" t="s">
        <v>3219</v>
      </c>
      <c r="N3171" s="5" t="s">
        <v>5162</v>
      </c>
      <c r="O3171" s="5" t="s">
        <v>815</v>
      </c>
      <c r="R3171" s="5" t="str">
        <f t="shared" si="220"/>
        <v/>
      </c>
      <c r="T3171" s="5" t="str">
        <f t="shared" si="218"/>
        <v>LR</v>
      </c>
    </row>
    <row r="3172" spans="1:20" x14ac:dyDescent="0.2">
      <c r="A3172" s="5" t="str">
        <f t="shared" si="215"/>
        <v>LR</v>
      </c>
      <c r="B3172" s="5" t="str">
        <f t="shared" si="216"/>
        <v>444</v>
      </c>
      <c r="C3172" s="5" t="s">
        <v>854</v>
      </c>
      <c r="D3172" s="5" t="s">
        <v>813</v>
      </c>
      <c r="E3172" s="8">
        <v>15846</v>
      </c>
      <c r="F3172" s="8">
        <v>16000</v>
      </c>
      <c r="G3172" s="5">
        <f t="shared" si="217"/>
        <v>154</v>
      </c>
      <c r="H3172" s="5">
        <v>62</v>
      </c>
      <c r="I3172" s="11">
        <v>40</v>
      </c>
      <c r="J3172" s="105">
        <f t="shared" si="219"/>
        <v>15945.354838709678</v>
      </c>
      <c r="K3172" s="71">
        <v>15919</v>
      </c>
      <c r="L3172" s="5" t="s">
        <v>3219</v>
      </c>
      <c r="N3172" s="5" t="s">
        <v>5162</v>
      </c>
      <c r="O3172" s="5" t="s">
        <v>815</v>
      </c>
      <c r="R3172" s="5" t="str">
        <f t="shared" si="220"/>
        <v/>
      </c>
      <c r="T3172" s="5" t="str">
        <f t="shared" si="218"/>
        <v>LR</v>
      </c>
    </row>
    <row r="3173" spans="1:20" x14ac:dyDescent="0.2">
      <c r="A3173" s="5" t="str">
        <f t="shared" ref="A3173:A3236" si="221">LEFT(C3173,2)</f>
        <v>LR</v>
      </c>
      <c r="B3173" s="5" t="str">
        <f t="shared" ref="B3173:B3236" si="222">RIGHT(C3173,3)</f>
        <v>445</v>
      </c>
      <c r="C3173" s="5" t="s">
        <v>855</v>
      </c>
      <c r="D3173" s="5" t="s">
        <v>813</v>
      </c>
      <c r="E3173" s="8">
        <v>15846</v>
      </c>
      <c r="F3173" s="8">
        <v>16000</v>
      </c>
      <c r="G3173" s="5">
        <f t="shared" si="217"/>
        <v>154</v>
      </c>
      <c r="H3173" s="5">
        <v>62</v>
      </c>
      <c r="I3173" s="11">
        <v>41</v>
      </c>
      <c r="J3173" s="105">
        <f t="shared" si="219"/>
        <v>15947.838709677419</v>
      </c>
      <c r="K3173" s="71">
        <v>15919</v>
      </c>
      <c r="L3173" s="5" t="s">
        <v>3219</v>
      </c>
      <c r="N3173" s="5" t="s">
        <v>5162</v>
      </c>
      <c r="O3173" s="5" t="s">
        <v>815</v>
      </c>
      <c r="R3173" s="5" t="str">
        <f t="shared" si="220"/>
        <v/>
      </c>
      <c r="T3173" s="5" t="str">
        <f t="shared" si="218"/>
        <v>LR</v>
      </c>
    </row>
    <row r="3174" spans="1:20" x14ac:dyDescent="0.2">
      <c r="A3174" s="5" t="str">
        <f t="shared" si="221"/>
        <v>LR</v>
      </c>
      <c r="B3174" s="5" t="str">
        <f t="shared" si="222"/>
        <v>446</v>
      </c>
      <c r="C3174" s="5" t="s">
        <v>856</v>
      </c>
      <c r="D3174" s="5" t="s">
        <v>813</v>
      </c>
      <c r="E3174" s="8">
        <v>15846</v>
      </c>
      <c r="F3174" s="8">
        <v>16000</v>
      </c>
      <c r="G3174" s="5">
        <f t="shared" si="217"/>
        <v>154</v>
      </c>
      <c r="H3174" s="5">
        <v>62</v>
      </c>
      <c r="I3174" s="11">
        <v>42</v>
      </c>
      <c r="J3174" s="105">
        <f t="shared" si="219"/>
        <v>15950.322580645161</v>
      </c>
      <c r="K3174" s="71">
        <v>15919</v>
      </c>
      <c r="L3174" s="5" t="s">
        <v>3219</v>
      </c>
      <c r="N3174" s="5" t="s">
        <v>5162</v>
      </c>
      <c r="O3174" s="5" t="s">
        <v>815</v>
      </c>
      <c r="R3174" s="5" t="str">
        <f t="shared" si="220"/>
        <v/>
      </c>
      <c r="T3174" s="5" t="str">
        <f t="shared" si="218"/>
        <v>LR</v>
      </c>
    </row>
    <row r="3175" spans="1:20" x14ac:dyDescent="0.2">
      <c r="A3175" s="5" t="str">
        <f t="shared" si="221"/>
        <v>LR</v>
      </c>
      <c r="B3175" s="5" t="str">
        <f t="shared" si="222"/>
        <v>459</v>
      </c>
      <c r="C3175" s="5" t="s">
        <v>857</v>
      </c>
      <c r="D3175" s="5" t="s">
        <v>813</v>
      </c>
      <c r="E3175" s="8">
        <v>15846</v>
      </c>
      <c r="F3175" s="8">
        <v>16000</v>
      </c>
      <c r="G3175" s="5">
        <f t="shared" si="217"/>
        <v>154</v>
      </c>
      <c r="H3175" s="5">
        <v>62</v>
      </c>
      <c r="I3175" s="11">
        <v>43</v>
      </c>
      <c r="J3175" s="105">
        <f t="shared" si="219"/>
        <v>15952.806451612903</v>
      </c>
      <c r="K3175" s="71">
        <v>15919</v>
      </c>
      <c r="L3175" s="5" t="s">
        <v>3219</v>
      </c>
      <c r="N3175" s="5" t="s">
        <v>5162</v>
      </c>
      <c r="O3175" s="5" t="s">
        <v>815</v>
      </c>
      <c r="R3175" s="5" t="str">
        <f t="shared" si="220"/>
        <v/>
      </c>
      <c r="T3175" s="5" t="str">
        <f t="shared" si="218"/>
        <v>LR</v>
      </c>
    </row>
    <row r="3176" spans="1:20" x14ac:dyDescent="0.2">
      <c r="A3176" s="5" t="str">
        <f t="shared" si="221"/>
        <v>LR</v>
      </c>
      <c r="B3176" s="5" t="str">
        <f t="shared" si="222"/>
        <v>460</v>
      </c>
      <c r="C3176" s="5" t="s">
        <v>858</v>
      </c>
      <c r="D3176" s="5" t="s">
        <v>813</v>
      </c>
      <c r="E3176" s="8">
        <v>15846</v>
      </c>
      <c r="F3176" s="8">
        <v>16000</v>
      </c>
      <c r="G3176" s="5">
        <f t="shared" si="217"/>
        <v>154</v>
      </c>
      <c r="H3176" s="5">
        <v>62</v>
      </c>
      <c r="I3176" s="11">
        <v>44</v>
      </c>
      <c r="J3176" s="105">
        <f t="shared" si="219"/>
        <v>15955.290322580646</v>
      </c>
      <c r="K3176" s="71">
        <v>15919</v>
      </c>
      <c r="L3176" s="5" t="s">
        <v>3219</v>
      </c>
      <c r="N3176" s="5" t="s">
        <v>5162</v>
      </c>
      <c r="O3176" s="5" t="s">
        <v>815</v>
      </c>
      <c r="R3176" s="5" t="str">
        <f t="shared" si="220"/>
        <v/>
      </c>
      <c r="T3176" s="5" t="str">
        <f t="shared" si="218"/>
        <v>LR</v>
      </c>
    </row>
    <row r="3177" spans="1:20" x14ac:dyDescent="0.2">
      <c r="A3177" s="5" t="str">
        <f t="shared" si="221"/>
        <v>LR</v>
      </c>
      <c r="B3177" s="5" t="str">
        <f t="shared" si="222"/>
        <v>461</v>
      </c>
      <c r="C3177" s="5" t="s">
        <v>859</v>
      </c>
      <c r="D3177" s="5" t="s">
        <v>813</v>
      </c>
      <c r="E3177" s="8">
        <v>15846</v>
      </c>
      <c r="F3177" s="8">
        <v>16000</v>
      </c>
      <c r="G3177" s="5">
        <f t="shared" si="217"/>
        <v>154</v>
      </c>
      <c r="H3177" s="5">
        <v>62</v>
      </c>
      <c r="I3177" s="11">
        <v>45</v>
      </c>
      <c r="J3177" s="105">
        <f t="shared" si="219"/>
        <v>15957.774193548386</v>
      </c>
      <c r="K3177" s="71">
        <v>15919</v>
      </c>
      <c r="L3177" s="5" t="s">
        <v>3219</v>
      </c>
      <c r="N3177" s="5" t="s">
        <v>5162</v>
      </c>
      <c r="O3177" s="5" t="s">
        <v>815</v>
      </c>
      <c r="R3177" s="5" t="str">
        <f t="shared" si="220"/>
        <v/>
      </c>
      <c r="T3177" s="5" t="str">
        <f t="shared" si="218"/>
        <v>LR</v>
      </c>
    </row>
    <row r="3178" spans="1:20" x14ac:dyDescent="0.2">
      <c r="A3178" s="5" t="str">
        <f t="shared" si="221"/>
        <v>LR</v>
      </c>
      <c r="B3178" s="5" t="str">
        <f t="shared" si="222"/>
        <v>462</v>
      </c>
      <c r="C3178" s="5" t="s">
        <v>860</v>
      </c>
      <c r="D3178" s="5" t="s">
        <v>813</v>
      </c>
      <c r="E3178" s="8">
        <v>15846</v>
      </c>
      <c r="F3178" s="8">
        <v>16000</v>
      </c>
      <c r="G3178" s="5">
        <f t="shared" si="217"/>
        <v>154</v>
      </c>
      <c r="H3178" s="5">
        <v>62</v>
      </c>
      <c r="I3178" s="11">
        <v>46</v>
      </c>
      <c r="J3178" s="105">
        <f t="shared" si="219"/>
        <v>15960.258064516129</v>
      </c>
      <c r="K3178" s="71">
        <v>15919</v>
      </c>
      <c r="L3178" s="5" t="s">
        <v>3219</v>
      </c>
      <c r="N3178" s="5" t="s">
        <v>5162</v>
      </c>
      <c r="O3178" s="5" t="s">
        <v>815</v>
      </c>
      <c r="R3178" s="5" t="str">
        <f t="shared" si="220"/>
        <v/>
      </c>
      <c r="T3178" s="5" t="str">
        <f t="shared" si="218"/>
        <v>LR</v>
      </c>
    </row>
    <row r="3179" spans="1:20" x14ac:dyDescent="0.2">
      <c r="A3179" s="5" t="str">
        <f t="shared" si="221"/>
        <v>LR</v>
      </c>
      <c r="B3179" s="5" t="str">
        <f t="shared" si="222"/>
        <v>463</v>
      </c>
      <c r="C3179" s="5" t="s">
        <v>861</v>
      </c>
      <c r="D3179" s="5" t="s">
        <v>813</v>
      </c>
      <c r="E3179" s="8">
        <v>15846</v>
      </c>
      <c r="F3179" s="8">
        <v>16000</v>
      </c>
      <c r="G3179" s="5">
        <f t="shared" si="217"/>
        <v>154</v>
      </c>
      <c r="H3179" s="5">
        <v>62</v>
      </c>
      <c r="I3179" s="11">
        <v>47</v>
      </c>
      <c r="J3179" s="105">
        <f t="shared" si="219"/>
        <v>15962.741935483871</v>
      </c>
      <c r="K3179" s="71">
        <v>15919</v>
      </c>
      <c r="L3179" s="5" t="s">
        <v>3219</v>
      </c>
      <c r="N3179" s="5" t="s">
        <v>5162</v>
      </c>
      <c r="O3179" s="5" t="s">
        <v>815</v>
      </c>
      <c r="R3179" s="5" t="str">
        <f t="shared" si="220"/>
        <v/>
      </c>
      <c r="T3179" s="5" t="str">
        <f t="shared" si="218"/>
        <v>LR</v>
      </c>
    </row>
    <row r="3180" spans="1:20" x14ac:dyDescent="0.2">
      <c r="A3180" s="5" t="str">
        <f t="shared" si="221"/>
        <v>LR</v>
      </c>
      <c r="B3180" s="5" t="str">
        <f t="shared" si="222"/>
        <v>464</v>
      </c>
      <c r="C3180" s="5" t="s">
        <v>862</v>
      </c>
      <c r="D3180" s="5" t="s">
        <v>813</v>
      </c>
      <c r="E3180" s="8">
        <v>15846</v>
      </c>
      <c r="F3180" s="8">
        <v>16000</v>
      </c>
      <c r="G3180" s="5">
        <f t="shared" si="217"/>
        <v>154</v>
      </c>
      <c r="H3180" s="5">
        <v>62</v>
      </c>
      <c r="I3180" s="11">
        <v>48</v>
      </c>
      <c r="J3180" s="105">
        <f t="shared" si="219"/>
        <v>15965.225806451614</v>
      </c>
      <c r="K3180" s="71">
        <v>15950</v>
      </c>
      <c r="L3180" s="5" t="s">
        <v>3219</v>
      </c>
      <c r="N3180" s="5" t="s">
        <v>5162</v>
      </c>
      <c r="O3180" s="5" t="s">
        <v>815</v>
      </c>
      <c r="R3180" s="5" t="str">
        <f t="shared" si="220"/>
        <v/>
      </c>
      <c r="T3180" s="5" t="str">
        <f t="shared" si="218"/>
        <v>LR</v>
      </c>
    </row>
    <row r="3181" spans="1:20" x14ac:dyDescent="0.2">
      <c r="A3181" s="5" t="str">
        <f t="shared" si="221"/>
        <v>LR</v>
      </c>
      <c r="B3181" s="5" t="str">
        <f t="shared" si="222"/>
        <v>465</v>
      </c>
      <c r="C3181" s="5" t="s">
        <v>863</v>
      </c>
      <c r="D3181" s="5" t="s">
        <v>813</v>
      </c>
      <c r="E3181" s="8">
        <v>15846</v>
      </c>
      <c r="F3181" s="8">
        <v>16000</v>
      </c>
      <c r="G3181" s="5">
        <f t="shared" si="217"/>
        <v>154</v>
      </c>
      <c r="H3181" s="5">
        <v>62</v>
      </c>
      <c r="I3181" s="11">
        <v>49</v>
      </c>
      <c r="J3181" s="105">
        <f t="shared" si="219"/>
        <v>15967.709677419354</v>
      </c>
      <c r="K3181" s="71">
        <v>15950</v>
      </c>
      <c r="L3181" s="5" t="s">
        <v>3219</v>
      </c>
      <c r="N3181" s="5" t="s">
        <v>5162</v>
      </c>
      <c r="O3181" s="5" t="s">
        <v>815</v>
      </c>
      <c r="R3181" s="5" t="str">
        <f t="shared" si="220"/>
        <v/>
      </c>
      <c r="T3181" s="5" t="str">
        <f t="shared" si="218"/>
        <v>LR</v>
      </c>
    </row>
    <row r="3182" spans="1:20" x14ac:dyDescent="0.2">
      <c r="A3182" s="5" t="str">
        <f t="shared" si="221"/>
        <v>LR</v>
      </c>
      <c r="B3182" s="5" t="str">
        <f t="shared" si="222"/>
        <v>466</v>
      </c>
      <c r="C3182" s="5" t="s">
        <v>864</v>
      </c>
      <c r="D3182" s="5" t="s">
        <v>813</v>
      </c>
      <c r="E3182" s="8">
        <v>15846</v>
      </c>
      <c r="F3182" s="8">
        <v>16000</v>
      </c>
      <c r="G3182" s="5">
        <f t="shared" si="217"/>
        <v>154</v>
      </c>
      <c r="H3182" s="5">
        <v>62</v>
      </c>
      <c r="I3182" s="11">
        <v>50</v>
      </c>
      <c r="J3182" s="105">
        <f t="shared" si="219"/>
        <v>15970.193548387097</v>
      </c>
      <c r="K3182" s="71">
        <v>15950</v>
      </c>
      <c r="L3182" s="5" t="s">
        <v>3219</v>
      </c>
      <c r="N3182" s="5" t="s">
        <v>5162</v>
      </c>
      <c r="O3182" s="5" t="s">
        <v>815</v>
      </c>
      <c r="R3182" s="5" t="str">
        <f t="shared" si="220"/>
        <v/>
      </c>
      <c r="T3182" s="5" t="str">
        <f t="shared" si="218"/>
        <v>LR</v>
      </c>
    </row>
    <row r="3183" spans="1:20" x14ac:dyDescent="0.2">
      <c r="A3183" s="5" t="str">
        <f t="shared" si="221"/>
        <v>LR</v>
      </c>
      <c r="B3183" s="5" t="str">
        <f t="shared" si="222"/>
        <v>467</v>
      </c>
      <c r="C3183" s="5" t="s">
        <v>865</v>
      </c>
      <c r="D3183" s="5" t="s">
        <v>813</v>
      </c>
      <c r="E3183" s="8">
        <v>15846</v>
      </c>
      <c r="F3183" s="8">
        <v>16000</v>
      </c>
      <c r="G3183" s="5">
        <f t="shared" si="217"/>
        <v>154</v>
      </c>
      <c r="H3183" s="5">
        <v>62</v>
      </c>
      <c r="I3183" s="11">
        <v>51</v>
      </c>
      <c r="J3183" s="105">
        <f t="shared" si="219"/>
        <v>15972.677419354839</v>
      </c>
      <c r="K3183" s="71">
        <v>15950</v>
      </c>
      <c r="L3183" s="5" t="s">
        <v>3219</v>
      </c>
      <c r="N3183" s="5" t="s">
        <v>5162</v>
      </c>
      <c r="O3183" s="5" t="s">
        <v>815</v>
      </c>
      <c r="R3183" s="5" t="str">
        <f t="shared" si="220"/>
        <v/>
      </c>
      <c r="T3183" s="5" t="str">
        <f t="shared" si="218"/>
        <v>LR</v>
      </c>
    </row>
    <row r="3184" spans="1:20" x14ac:dyDescent="0.2">
      <c r="A3184" s="5" t="str">
        <f t="shared" si="221"/>
        <v>LR</v>
      </c>
      <c r="B3184" s="5" t="str">
        <f t="shared" si="222"/>
        <v>468</v>
      </c>
      <c r="C3184" s="5" t="s">
        <v>866</v>
      </c>
      <c r="D3184" s="5" t="s">
        <v>813</v>
      </c>
      <c r="E3184" s="8">
        <v>15846</v>
      </c>
      <c r="F3184" s="8">
        <v>16000</v>
      </c>
      <c r="G3184" s="5">
        <f t="shared" si="217"/>
        <v>154</v>
      </c>
      <c r="H3184" s="5">
        <v>62</v>
      </c>
      <c r="I3184" s="11">
        <v>52</v>
      </c>
      <c r="J3184" s="105">
        <f t="shared" si="219"/>
        <v>15975.161290322581</v>
      </c>
      <c r="K3184" s="71">
        <v>15950</v>
      </c>
      <c r="L3184" s="5" t="s">
        <v>3219</v>
      </c>
      <c r="N3184" s="5" t="s">
        <v>5162</v>
      </c>
      <c r="O3184" s="5" t="s">
        <v>815</v>
      </c>
      <c r="R3184" s="5" t="str">
        <f t="shared" si="220"/>
        <v/>
      </c>
      <c r="T3184" s="5" t="str">
        <f t="shared" si="218"/>
        <v>LR</v>
      </c>
    </row>
    <row r="3185" spans="1:20" x14ac:dyDescent="0.2">
      <c r="A3185" s="5" t="str">
        <f t="shared" si="221"/>
        <v>LR</v>
      </c>
      <c r="B3185" s="5" t="str">
        <f t="shared" si="222"/>
        <v>469</v>
      </c>
      <c r="C3185" s="5" t="s">
        <v>867</v>
      </c>
      <c r="D3185" s="5" t="s">
        <v>813</v>
      </c>
      <c r="E3185" s="8">
        <v>15846</v>
      </c>
      <c r="F3185" s="8">
        <v>16000</v>
      </c>
      <c r="G3185" s="5">
        <f t="shared" si="217"/>
        <v>154</v>
      </c>
      <c r="H3185" s="5">
        <v>62</v>
      </c>
      <c r="I3185" s="11">
        <v>53</v>
      </c>
      <c r="J3185" s="105">
        <f t="shared" si="219"/>
        <v>15977.645161290322</v>
      </c>
      <c r="K3185" s="71">
        <v>15950</v>
      </c>
      <c r="L3185" s="5" t="s">
        <v>3219</v>
      </c>
      <c r="N3185" s="5" t="s">
        <v>5162</v>
      </c>
      <c r="O3185" s="5" t="s">
        <v>815</v>
      </c>
      <c r="R3185" s="5" t="str">
        <f t="shared" si="220"/>
        <v/>
      </c>
      <c r="T3185" s="5" t="str">
        <f t="shared" si="218"/>
        <v>LR</v>
      </c>
    </row>
    <row r="3186" spans="1:20" x14ac:dyDescent="0.2">
      <c r="A3186" s="5" t="str">
        <f t="shared" si="221"/>
        <v>LR</v>
      </c>
      <c r="B3186" s="5" t="str">
        <f t="shared" si="222"/>
        <v>470</v>
      </c>
      <c r="C3186" s="5" t="s">
        <v>868</v>
      </c>
      <c r="D3186" s="5" t="s">
        <v>813</v>
      </c>
      <c r="E3186" s="8">
        <v>15846</v>
      </c>
      <c r="F3186" s="8">
        <v>16000</v>
      </c>
      <c r="G3186" s="5">
        <f t="shared" si="217"/>
        <v>154</v>
      </c>
      <c r="H3186" s="5">
        <v>62</v>
      </c>
      <c r="I3186" s="11">
        <v>54</v>
      </c>
      <c r="J3186" s="105">
        <f t="shared" si="219"/>
        <v>15980.129032258064</v>
      </c>
      <c r="K3186" s="71">
        <v>15950</v>
      </c>
      <c r="L3186" s="5" t="s">
        <v>3219</v>
      </c>
      <c r="N3186" s="5" t="s">
        <v>5162</v>
      </c>
      <c r="O3186" s="5" t="s">
        <v>815</v>
      </c>
      <c r="R3186" s="5" t="str">
        <f t="shared" si="220"/>
        <v/>
      </c>
      <c r="T3186" s="5" t="str">
        <f t="shared" si="218"/>
        <v>LR</v>
      </c>
    </row>
    <row r="3187" spans="1:20" x14ac:dyDescent="0.2">
      <c r="A3187" s="5" t="str">
        <f t="shared" si="221"/>
        <v>LR</v>
      </c>
      <c r="B3187" s="5" t="str">
        <f t="shared" si="222"/>
        <v>471</v>
      </c>
      <c r="C3187" s="5" t="s">
        <v>869</v>
      </c>
      <c r="D3187" s="5" t="s">
        <v>813</v>
      </c>
      <c r="E3187" s="8">
        <v>15846</v>
      </c>
      <c r="F3187" s="8">
        <v>16000</v>
      </c>
      <c r="G3187" s="5">
        <f t="shared" si="217"/>
        <v>154</v>
      </c>
      <c r="H3187" s="5">
        <v>62</v>
      </c>
      <c r="I3187" s="11">
        <v>55</v>
      </c>
      <c r="J3187" s="105">
        <f t="shared" si="219"/>
        <v>15982.612903225807</v>
      </c>
      <c r="K3187" s="71">
        <v>15950</v>
      </c>
      <c r="L3187" s="5" t="s">
        <v>3219</v>
      </c>
      <c r="N3187" s="5" t="s">
        <v>5162</v>
      </c>
      <c r="O3187" s="5" t="s">
        <v>815</v>
      </c>
      <c r="R3187" s="5" t="str">
        <f t="shared" si="220"/>
        <v/>
      </c>
      <c r="T3187" s="5" t="str">
        <f t="shared" si="218"/>
        <v>LR</v>
      </c>
    </row>
    <row r="3188" spans="1:20" x14ac:dyDescent="0.2">
      <c r="A3188" s="5" t="str">
        <f t="shared" si="221"/>
        <v>LR</v>
      </c>
      <c r="B3188" s="5" t="str">
        <f t="shared" si="222"/>
        <v>472</v>
      </c>
      <c r="C3188" s="5" t="s">
        <v>870</v>
      </c>
      <c r="D3188" s="5" t="s">
        <v>813</v>
      </c>
      <c r="E3188" s="8">
        <v>15846</v>
      </c>
      <c r="F3188" s="8">
        <v>16000</v>
      </c>
      <c r="G3188" s="5">
        <f t="shared" si="217"/>
        <v>154</v>
      </c>
      <c r="H3188" s="5">
        <v>62</v>
      </c>
      <c r="I3188" s="11">
        <v>56</v>
      </c>
      <c r="J3188" s="105">
        <f t="shared" si="219"/>
        <v>15985.096774193549</v>
      </c>
      <c r="K3188" s="71">
        <v>15950</v>
      </c>
      <c r="L3188" s="5" t="s">
        <v>3219</v>
      </c>
      <c r="N3188" s="5" t="s">
        <v>5162</v>
      </c>
      <c r="O3188" s="5" t="s">
        <v>815</v>
      </c>
      <c r="R3188" s="5" t="str">
        <f t="shared" si="220"/>
        <v/>
      </c>
      <c r="T3188" s="5" t="str">
        <f t="shared" si="218"/>
        <v>LR</v>
      </c>
    </row>
    <row r="3189" spans="1:20" x14ac:dyDescent="0.2">
      <c r="A3189" s="5" t="str">
        <f t="shared" si="221"/>
        <v>LR</v>
      </c>
      <c r="B3189" s="5" t="str">
        <f t="shared" si="222"/>
        <v>473</v>
      </c>
      <c r="C3189" s="5" t="s">
        <v>871</v>
      </c>
      <c r="D3189" s="5" t="s">
        <v>813</v>
      </c>
      <c r="E3189" s="8">
        <v>15846</v>
      </c>
      <c r="F3189" s="8">
        <v>16000</v>
      </c>
      <c r="G3189" s="5">
        <f t="shared" si="217"/>
        <v>154</v>
      </c>
      <c r="H3189" s="5">
        <v>62</v>
      </c>
      <c r="I3189" s="11">
        <v>57</v>
      </c>
      <c r="J3189" s="105">
        <f t="shared" si="219"/>
        <v>15987.58064516129</v>
      </c>
      <c r="K3189" s="71">
        <v>15950</v>
      </c>
      <c r="L3189" s="5" t="s">
        <v>3219</v>
      </c>
      <c r="N3189" s="5" t="s">
        <v>5162</v>
      </c>
      <c r="O3189" s="5" t="s">
        <v>815</v>
      </c>
      <c r="R3189" s="5" t="str">
        <f t="shared" si="220"/>
        <v/>
      </c>
      <c r="T3189" s="5" t="str">
        <f t="shared" si="218"/>
        <v>LR</v>
      </c>
    </row>
    <row r="3190" spans="1:20" x14ac:dyDescent="0.2">
      <c r="A3190" s="5" t="str">
        <f t="shared" si="221"/>
        <v>LR</v>
      </c>
      <c r="B3190" s="5" t="str">
        <f t="shared" si="222"/>
        <v>474</v>
      </c>
      <c r="C3190" s="5" t="s">
        <v>872</v>
      </c>
      <c r="D3190" s="5" t="s">
        <v>813</v>
      </c>
      <c r="E3190" s="8">
        <v>15846</v>
      </c>
      <c r="F3190" s="8">
        <v>16000</v>
      </c>
      <c r="G3190" s="5">
        <f t="shared" si="217"/>
        <v>154</v>
      </c>
      <c r="H3190" s="5">
        <v>62</v>
      </c>
      <c r="I3190" s="11">
        <v>58</v>
      </c>
      <c r="J3190" s="105">
        <f t="shared" si="219"/>
        <v>15990.064516129032</v>
      </c>
      <c r="K3190" s="71">
        <v>15950</v>
      </c>
      <c r="L3190" s="5" t="s">
        <v>3219</v>
      </c>
      <c r="N3190" s="5" t="s">
        <v>5162</v>
      </c>
      <c r="O3190" s="5" t="s">
        <v>815</v>
      </c>
      <c r="R3190" s="5" t="str">
        <f t="shared" si="220"/>
        <v/>
      </c>
      <c r="T3190" s="5" t="str">
        <f t="shared" si="218"/>
        <v>LR</v>
      </c>
    </row>
    <row r="3191" spans="1:20" x14ac:dyDescent="0.2">
      <c r="A3191" s="5" t="str">
        <f t="shared" si="221"/>
        <v>LR</v>
      </c>
      <c r="B3191" s="5" t="str">
        <f t="shared" si="222"/>
        <v>475</v>
      </c>
      <c r="C3191" s="5" t="s">
        <v>873</v>
      </c>
      <c r="D3191" s="5" t="s">
        <v>874</v>
      </c>
      <c r="E3191" s="8">
        <v>15813</v>
      </c>
      <c r="F3191" s="8">
        <v>16020</v>
      </c>
      <c r="G3191" s="5">
        <f t="shared" si="217"/>
        <v>207</v>
      </c>
      <c r="H3191" s="5">
        <v>22</v>
      </c>
      <c r="I3191" s="11">
        <v>1</v>
      </c>
      <c r="J3191" s="105">
        <f t="shared" si="219"/>
        <v>15822.40909090909</v>
      </c>
      <c r="K3191" s="71">
        <v>15797</v>
      </c>
      <c r="L3191" s="5" t="s">
        <v>3219</v>
      </c>
      <c r="N3191" s="5" t="s">
        <v>5162</v>
      </c>
      <c r="O3191" s="5" t="s">
        <v>875</v>
      </c>
      <c r="R3191" s="5" t="str">
        <f t="shared" si="220"/>
        <v/>
      </c>
      <c r="T3191" s="5" t="str">
        <f t="shared" si="218"/>
        <v>LR</v>
      </c>
    </row>
    <row r="3192" spans="1:20" x14ac:dyDescent="0.2">
      <c r="A3192" s="5" t="str">
        <f t="shared" si="221"/>
        <v>LR</v>
      </c>
      <c r="B3192" s="5" t="str">
        <f t="shared" si="222"/>
        <v>476</v>
      </c>
      <c r="C3192" s="5" t="s">
        <v>876</v>
      </c>
      <c r="D3192" s="5" t="s">
        <v>874</v>
      </c>
      <c r="E3192" s="8">
        <v>15813</v>
      </c>
      <c r="F3192" s="8">
        <v>16020</v>
      </c>
      <c r="G3192" s="5">
        <f t="shared" ref="G3192:G3193" si="223">F3192-E3192</f>
        <v>207</v>
      </c>
      <c r="H3192" s="5">
        <v>22</v>
      </c>
      <c r="I3192" s="11">
        <v>2</v>
      </c>
      <c r="J3192" s="105">
        <f t="shared" si="219"/>
        <v>15831.818181818182</v>
      </c>
      <c r="K3192" s="71">
        <v>15797</v>
      </c>
      <c r="L3192" s="5" t="s">
        <v>3219</v>
      </c>
      <c r="N3192" s="5" t="s">
        <v>5162</v>
      </c>
      <c r="O3192" s="5" t="s">
        <v>875</v>
      </c>
      <c r="R3192" s="5" t="str">
        <f t="shared" si="220"/>
        <v/>
      </c>
      <c r="T3192" s="5" t="str">
        <f t="shared" si="218"/>
        <v>LR</v>
      </c>
    </row>
    <row r="3193" spans="1:20" x14ac:dyDescent="0.2">
      <c r="A3193" s="5" t="str">
        <f t="shared" si="221"/>
        <v>LR</v>
      </c>
      <c r="B3193" s="5" t="str">
        <f t="shared" si="222"/>
        <v>477</v>
      </c>
      <c r="C3193" s="5" t="s">
        <v>877</v>
      </c>
      <c r="D3193" s="5" t="s">
        <v>874</v>
      </c>
      <c r="E3193" s="8">
        <v>15813</v>
      </c>
      <c r="F3193" s="8">
        <v>16020</v>
      </c>
      <c r="G3193" s="5">
        <f t="shared" si="223"/>
        <v>207</v>
      </c>
      <c r="H3193" s="5">
        <v>22</v>
      </c>
      <c r="I3193" s="11">
        <v>3</v>
      </c>
      <c r="J3193" s="105">
        <f t="shared" si="219"/>
        <v>15841.227272727272</v>
      </c>
      <c r="K3193" s="71">
        <v>15797</v>
      </c>
      <c r="L3193" s="5" t="s">
        <v>3219</v>
      </c>
      <c r="N3193" s="5" t="s">
        <v>5162</v>
      </c>
      <c r="O3193" s="5" t="s">
        <v>875</v>
      </c>
      <c r="R3193" s="5" t="str">
        <f t="shared" si="220"/>
        <v/>
      </c>
      <c r="T3193" s="5" t="str">
        <f t="shared" si="218"/>
        <v>LR</v>
      </c>
    </row>
    <row r="3194" spans="1:20" x14ac:dyDescent="0.2">
      <c r="A3194" s="5" t="str">
        <f t="shared" si="221"/>
        <v>LR</v>
      </c>
      <c r="B3194" s="5" t="str">
        <f t="shared" si="222"/>
        <v>478</v>
      </c>
      <c r="C3194" s="5" t="s">
        <v>878</v>
      </c>
      <c r="D3194" s="5" t="s">
        <v>813</v>
      </c>
      <c r="E3194" s="8">
        <v>15846</v>
      </c>
      <c r="F3194" s="8">
        <v>16000</v>
      </c>
      <c r="G3194" s="5">
        <f t="shared" ref="G3194:G3195" si="224">F3194-E3194</f>
        <v>154</v>
      </c>
      <c r="H3194" s="5">
        <v>62</v>
      </c>
      <c r="I3194" s="11">
        <v>59</v>
      </c>
      <c r="J3194" s="105">
        <f t="shared" ref="J3194:J3257" si="225">E3194+(G3194/H3194)*I3194</f>
        <v>15992.548387096775</v>
      </c>
      <c r="K3194" s="71">
        <v>15980</v>
      </c>
      <c r="L3194" s="5" t="s">
        <v>3219</v>
      </c>
      <c r="N3194" s="5" t="s">
        <v>5162</v>
      </c>
      <c r="O3194" s="5" t="s">
        <v>815</v>
      </c>
      <c r="R3194" s="5" t="str">
        <f t="shared" si="220"/>
        <v/>
      </c>
      <c r="T3194" s="5" t="str">
        <f t="shared" si="218"/>
        <v>LR</v>
      </c>
    </row>
    <row r="3195" spans="1:20" x14ac:dyDescent="0.2">
      <c r="A3195" s="5" t="str">
        <f t="shared" si="221"/>
        <v>LR</v>
      </c>
      <c r="B3195" s="5" t="str">
        <f t="shared" si="222"/>
        <v>479</v>
      </c>
      <c r="C3195" s="5" t="s">
        <v>879</v>
      </c>
      <c r="D3195" s="5" t="s">
        <v>813</v>
      </c>
      <c r="E3195" s="8">
        <v>15846</v>
      </c>
      <c r="F3195" s="8">
        <v>16000</v>
      </c>
      <c r="G3195" s="5">
        <f t="shared" si="224"/>
        <v>154</v>
      </c>
      <c r="H3195" s="5">
        <v>62</v>
      </c>
      <c r="I3195" s="11">
        <v>60</v>
      </c>
      <c r="J3195" s="105">
        <f t="shared" si="225"/>
        <v>15995.032258064517</v>
      </c>
      <c r="K3195" s="71">
        <v>15980</v>
      </c>
      <c r="L3195" s="5" t="s">
        <v>3219</v>
      </c>
      <c r="N3195" s="5" t="s">
        <v>5162</v>
      </c>
      <c r="O3195" s="5" t="s">
        <v>815</v>
      </c>
      <c r="R3195" s="5" t="str">
        <f t="shared" si="220"/>
        <v/>
      </c>
      <c r="T3195" s="5" t="str">
        <f t="shared" si="218"/>
        <v>LR</v>
      </c>
    </row>
    <row r="3196" spans="1:20" x14ac:dyDescent="0.2">
      <c r="A3196" s="5" t="str">
        <f t="shared" si="221"/>
        <v>LR</v>
      </c>
      <c r="B3196" s="5" t="str">
        <f t="shared" si="222"/>
        <v>480</v>
      </c>
      <c r="C3196" s="5" t="s">
        <v>880</v>
      </c>
      <c r="D3196" s="5" t="s">
        <v>813</v>
      </c>
      <c r="E3196" s="8">
        <v>15846</v>
      </c>
      <c r="F3196" s="8">
        <v>16000</v>
      </c>
      <c r="G3196" s="5">
        <f t="shared" ref="G3196:G3217" si="226">F3196-E3196</f>
        <v>154</v>
      </c>
      <c r="H3196" s="5">
        <v>62</v>
      </c>
      <c r="I3196" s="11">
        <v>61</v>
      </c>
      <c r="J3196" s="105">
        <f t="shared" si="225"/>
        <v>15997.516129032258</v>
      </c>
      <c r="K3196" s="71">
        <v>15980</v>
      </c>
      <c r="L3196" s="5" t="s">
        <v>3219</v>
      </c>
      <c r="N3196" s="5" t="s">
        <v>5162</v>
      </c>
      <c r="O3196" s="5" t="s">
        <v>815</v>
      </c>
      <c r="R3196" s="5" t="str">
        <f t="shared" si="220"/>
        <v/>
      </c>
      <c r="T3196" s="5" t="str">
        <f t="shared" si="218"/>
        <v>LR</v>
      </c>
    </row>
    <row r="3197" spans="1:20" x14ac:dyDescent="0.2">
      <c r="A3197" s="5" t="str">
        <f t="shared" si="221"/>
        <v>LR</v>
      </c>
      <c r="B3197" s="5" t="str">
        <f t="shared" si="222"/>
        <v>481</v>
      </c>
      <c r="C3197" s="5" t="s">
        <v>881</v>
      </c>
      <c r="D3197" s="5" t="s">
        <v>813</v>
      </c>
      <c r="E3197" s="8">
        <v>15846</v>
      </c>
      <c r="F3197" s="8">
        <v>16000</v>
      </c>
      <c r="G3197" s="5">
        <f t="shared" si="226"/>
        <v>154</v>
      </c>
      <c r="H3197" s="5">
        <v>62</v>
      </c>
      <c r="I3197" s="11">
        <v>62</v>
      </c>
      <c r="J3197" s="105">
        <f t="shared" si="225"/>
        <v>16000</v>
      </c>
      <c r="K3197" s="71">
        <v>15980</v>
      </c>
      <c r="L3197" s="5" t="s">
        <v>3219</v>
      </c>
      <c r="N3197" s="5" t="s">
        <v>5162</v>
      </c>
      <c r="O3197" s="5" t="s">
        <v>815</v>
      </c>
      <c r="R3197" s="5" t="str">
        <f t="shared" si="220"/>
        <v/>
      </c>
      <c r="T3197" s="5" t="str">
        <f t="shared" si="218"/>
        <v>LR</v>
      </c>
    </row>
    <row r="3198" spans="1:20" x14ac:dyDescent="0.2">
      <c r="A3198" s="5" t="str">
        <f t="shared" si="221"/>
        <v>LR</v>
      </c>
      <c r="B3198" s="5" t="str">
        <f t="shared" si="222"/>
        <v>495</v>
      </c>
      <c r="C3198" s="5" t="s">
        <v>882</v>
      </c>
      <c r="D3198" s="5" t="s">
        <v>874</v>
      </c>
      <c r="E3198" s="8">
        <v>15813</v>
      </c>
      <c r="F3198" s="8">
        <v>16020</v>
      </c>
      <c r="G3198" s="5">
        <f t="shared" si="226"/>
        <v>207</v>
      </c>
      <c r="H3198" s="5">
        <v>22</v>
      </c>
      <c r="I3198" s="11">
        <v>4</v>
      </c>
      <c r="J3198" s="105">
        <f t="shared" si="225"/>
        <v>15850.636363636364</v>
      </c>
      <c r="K3198" s="71">
        <v>15827</v>
      </c>
      <c r="L3198" s="5" t="s">
        <v>3219</v>
      </c>
      <c r="N3198" s="5" t="s">
        <v>5162</v>
      </c>
      <c r="O3198" s="5" t="s">
        <v>875</v>
      </c>
      <c r="R3198" s="5" t="str">
        <f t="shared" si="220"/>
        <v/>
      </c>
      <c r="T3198" s="5" t="str">
        <f t="shared" si="218"/>
        <v>LR</v>
      </c>
    </row>
    <row r="3199" spans="1:20" x14ac:dyDescent="0.2">
      <c r="A3199" s="5" t="str">
        <f t="shared" si="221"/>
        <v>LR</v>
      </c>
      <c r="B3199" s="5" t="str">
        <f t="shared" si="222"/>
        <v>496</v>
      </c>
      <c r="C3199" s="5" t="s">
        <v>883</v>
      </c>
      <c r="D3199" s="5" t="s">
        <v>874</v>
      </c>
      <c r="E3199" s="8">
        <v>15813</v>
      </c>
      <c r="F3199" s="8">
        <v>16020</v>
      </c>
      <c r="G3199" s="5">
        <f t="shared" si="226"/>
        <v>207</v>
      </c>
      <c r="H3199" s="5">
        <v>22</v>
      </c>
      <c r="I3199" s="11">
        <v>5</v>
      </c>
      <c r="J3199" s="105">
        <f t="shared" si="225"/>
        <v>15860.045454545454</v>
      </c>
      <c r="K3199" s="71">
        <v>15827</v>
      </c>
      <c r="L3199" s="5" t="s">
        <v>3219</v>
      </c>
      <c r="N3199" s="5" t="s">
        <v>5162</v>
      </c>
      <c r="O3199" s="5" t="s">
        <v>875</v>
      </c>
      <c r="R3199" s="5" t="str">
        <f t="shared" si="220"/>
        <v/>
      </c>
      <c r="T3199" s="5" t="str">
        <f t="shared" si="218"/>
        <v>LR</v>
      </c>
    </row>
    <row r="3200" spans="1:20" x14ac:dyDescent="0.2">
      <c r="A3200" s="5" t="str">
        <f t="shared" si="221"/>
        <v>LR</v>
      </c>
      <c r="B3200" s="5" t="str">
        <f t="shared" si="222"/>
        <v>497</v>
      </c>
      <c r="C3200" s="5" t="s">
        <v>884</v>
      </c>
      <c r="D3200" s="5" t="s">
        <v>874</v>
      </c>
      <c r="E3200" s="8">
        <v>15813</v>
      </c>
      <c r="F3200" s="8">
        <v>16020</v>
      </c>
      <c r="G3200" s="5">
        <f t="shared" si="226"/>
        <v>207</v>
      </c>
      <c r="H3200" s="5">
        <v>22</v>
      </c>
      <c r="I3200" s="11">
        <v>6</v>
      </c>
      <c r="J3200" s="105">
        <f t="shared" si="225"/>
        <v>15869.454545454546</v>
      </c>
      <c r="K3200" s="71">
        <v>15827</v>
      </c>
      <c r="L3200" s="5" t="s">
        <v>3219</v>
      </c>
      <c r="N3200" s="5" t="s">
        <v>5162</v>
      </c>
      <c r="O3200" s="5" t="s">
        <v>875</v>
      </c>
      <c r="R3200" s="5" t="str">
        <f t="shared" si="220"/>
        <v/>
      </c>
      <c r="T3200" s="5" t="str">
        <f t="shared" si="218"/>
        <v>LR</v>
      </c>
    </row>
    <row r="3201" spans="1:20" x14ac:dyDescent="0.2">
      <c r="A3201" s="5" t="str">
        <f t="shared" si="221"/>
        <v>LR</v>
      </c>
      <c r="B3201" s="5" t="str">
        <f t="shared" si="222"/>
        <v>498</v>
      </c>
      <c r="C3201" s="5" t="s">
        <v>885</v>
      </c>
      <c r="D3201" s="5" t="s">
        <v>874</v>
      </c>
      <c r="E3201" s="8">
        <v>15813</v>
      </c>
      <c r="F3201" s="8">
        <v>16020</v>
      </c>
      <c r="G3201" s="5">
        <f t="shared" si="226"/>
        <v>207</v>
      </c>
      <c r="H3201" s="5">
        <v>22</v>
      </c>
      <c r="I3201" s="11">
        <v>7</v>
      </c>
      <c r="J3201" s="105">
        <f t="shared" si="225"/>
        <v>15878.863636363636</v>
      </c>
      <c r="K3201" s="71">
        <v>15827</v>
      </c>
      <c r="L3201" s="5" t="s">
        <v>3219</v>
      </c>
      <c r="N3201" s="5" t="s">
        <v>5162</v>
      </c>
      <c r="O3201" s="5" t="s">
        <v>875</v>
      </c>
      <c r="R3201" s="5" t="str">
        <f t="shared" si="220"/>
        <v/>
      </c>
      <c r="T3201" s="5" t="str">
        <f t="shared" si="218"/>
        <v>LR</v>
      </c>
    </row>
    <row r="3202" spans="1:20" x14ac:dyDescent="0.2">
      <c r="A3202" s="5" t="str">
        <f t="shared" si="221"/>
        <v>LR</v>
      </c>
      <c r="B3202" s="5" t="str">
        <f t="shared" si="222"/>
        <v>499</v>
      </c>
      <c r="C3202" s="5" t="s">
        <v>886</v>
      </c>
      <c r="D3202" s="5" t="s">
        <v>874</v>
      </c>
      <c r="E3202" s="8">
        <v>15813</v>
      </c>
      <c r="F3202" s="8">
        <v>16020</v>
      </c>
      <c r="G3202" s="5">
        <f t="shared" si="226"/>
        <v>207</v>
      </c>
      <c r="H3202" s="5">
        <v>22</v>
      </c>
      <c r="I3202" s="11">
        <v>8</v>
      </c>
      <c r="J3202" s="105">
        <f t="shared" si="225"/>
        <v>15888.272727272728</v>
      </c>
      <c r="K3202" s="71">
        <v>15827</v>
      </c>
      <c r="L3202" s="5" t="s">
        <v>3219</v>
      </c>
      <c r="N3202" s="5" t="s">
        <v>5162</v>
      </c>
      <c r="O3202" s="5" t="s">
        <v>875</v>
      </c>
      <c r="R3202" s="5" t="str">
        <f t="shared" si="220"/>
        <v/>
      </c>
      <c r="T3202" s="5" t="str">
        <f t="shared" si="218"/>
        <v>LR</v>
      </c>
    </row>
    <row r="3203" spans="1:20" x14ac:dyDescent="0.2">
      <c r="A3203" s="5" t="str">
        <f t="shared" si="221"/>
        <v>LR</v>
      </c>
      <c r="B3203" s="5" t="str">
        <f t="shared" si="222"/>
        <v>500</v>
      </c>
      <c r="C3203" s="5" t="s">
        <v>887</v>
      </c>
      <c r="D3203" s="5" t="s">
        <v>874</v>
      </c>
      <c r="E3203" s="8">
        <v>15813</v>
      </c>
      <c r="F3203" s="8">
        <v>16020</v>
      </c>
      <c r="G3203" s="5">
        <f t="shared" si="226"/>
        <v>207</v>
      </c>
      <c r="H3203" s="5">
        <v>22</v>
      </c>
      <c r="I3203" s="11">
        <v>9</v>
      </c>
      <c r="J3203" s="105">
        <f t="shared" si="225"/>
        <v>15897.681818181818</v>
      </c>
      <c r="K3203" s="71">
        <v>15827</v>
      </c>
      <c r="L3203" s="5" t="s">
        <v>3219</v>
      </c>
      <c r="N3203" s="5" t="s">
        <v>5162</v>
      </c>
      <c r="O3203" s="5" t="s">
        <v>875</v>
      </c>
      <c r="R3203" s="5" t="str">
        <f t="shared" si="220"/>
        <v/>
      </c>
      <c r="T3203" s="5" t="str">
        <f t="shared" ref="T3203:T3266" si="227">LEFT(C3203,2)</f>
        <v>LR</v>
      </c>
    </row>
    <row r="3204" spans="1:20" x14ac:dyDescent="0.2">
      <c r="A3204" s="5" t="str">
        <f t="shared" si="221"/>
        <v>LR</v>
      </c>
      <c r="B3204" s="5" t="str">
        <f t="shared" si="222"/>
        <v>501</v>
      </c>
      <c r="C3204" s="5" t="s">
        <v>888</v>
      </c>
      <c r="D3204" s="5" t="s">
        <v>874</v>
      </c>
      <c r="E3204" s="8">
        <v>15813</v>
      </c>
      <c r="F3204" s="8">
        <v>16020</v>
      </c>
      <c r="G3204" s="5">
        <f t="shared" si="226"/>
        <v>207</v>
      </c>
      <c r="H3204" s="5">
        <v>22</v>
      </c>
      <c r="I3204" s="11">
        <v>10</v>
      </c>
      <c r="J3204" s="105">
        <f t="shared" si="225"/>
        <v>15907.09090909091</v>
      </c>
      <c r="K3204" s="71">
        <v>15827</v>
      </c>
      <c r="L3204" s="5" t="s">
        <v>3219</v>
      </c>
      <c r="N3204" s="5" t="s">
        <v>5162</v>
      </c>
      <c r="O3204" s="5" t="s">
        <v>875</v>
      </c>
      <c r="R3204" s="5" t="str">
        <f t="shared" si="220"/>
        <v/>
      </c>
      <c r="T3204" s="5" t="str">
        <f t="shared" si="227"/>
        <v>LR</v>
      </c>
    </row>
    <row r="3205" spans="1:20" x14ac:dyDescent="0.2">
      <c r="A3205" s="5" t="str">
        <f t="shared" si="221"/>
        <v>LR</v>
      </c>
      <c r="B3205" s="5" t="str">
        <f t="shared" si="222"/>
        <v>502</v>
      </c>
      <c r="C3205" s="5" t="s">
        <v>889</v>
      </c>
      <c r="D3205" s="5" t="s">
        <v>874</v>
      </c>
      <c r="E3205" s="8">
        <v>15813</v>
      </c>
      <c r="F3205" s="8">
        <v>16020</v>
      </c>
      <c r="G3205" s="5">
        <f t="shared" si="226"/>
        <v>207</v>
      </c>
      <c r="H3205" s="5">
        <v>22</v>
      </c>
      <c r="I3205" s="11">
        <v>11</v>
      </c>
      <c r="J3205" s="105">
        <f t="shared" si="225"/>
        <v>15916.5</v>
      </c>
      <c r="K3205" s="71">
        <v>15858</v>
      </c>
      <c r="L3205" s="5" t="s">
        <v>3219</v>
      </c>
      <c r="N3205" s="5" t="s">
        <v>5162</v>
      </c>
      <c r="O3205" s="5" t="s">
        <v>875</v>
      </c>
      <c r="R3205" s="5" t="str">
        <f t="shared" si="220"/>
        <v/>
      </c>
      <c r="T3205" s="5" t="str">
        <f t="shared" si="227"/>
        <v>LR</v>
      </c>
    </row>
    <row r="3206" spans="1:20" x14ac:dyDescent="0.2">
      <c r="A3206" s="5" t="str">
        <f t="shared" si="221"/>
        <v>LR</v>
      </c>
      <c r="B3206" s="5" t="str">
        <f t="shared" si="222"/>
        <v>503</v>
      </c>
      <c r="C3206" s="5" t="s">
        <v>890</v>
      </c>
      <c r="D3206" s="5" t="s">
        <v>874</v>
      </c>
      <c r="E3206" s="8">
        <v>15813</v>
      </c>
      <c r="F3206" s="8">
        <v>16020</v>
      </c>
      <c r="G3206" s="5">
        <f t="shared" si="226"/>
        <v>207</v>
      </c>
      <c r="H3206" s="5">
        <v>22</v>
      </c>
      <c r="I3206" s="11">
        <v>12</v>
      </c>
      <c r="J3206" s="105">
        <f t="shared" si="225"/>
        <v>15925.90909090909</v>
      </c>
      <c r="K3206" s="71">
        <v>15858</v>
      </c>
      <c r="L3206" s="5" t="s">
        <v>3219</v>
      </c>
      <c r="N3206" s="5" t="s">
        <v>5162</v>
      </c>
      <c r="O3206" s="5" t="s">
        <v>875</v>
      </c>
      <c r="R3206" s="5" t="str">
        <f t="shared" si="220"/>
        <v/>
      </c>
      <c r="T3206" s="5" t="str">
        <f t="shared" si="227"/>
        <v>LR</v>
      </c>
    </row>
    <row r="3207" spans="1:20" x14ac:dyDescent="0.2">
      <c r="A3207" s="5" t="str">
        <f t="shared" si="221"/>
        <v>LR</v>
      </c>
      <c r="B3207" s="5" t="str">
        <f t="shared" si="222"/>
        <v>504</v>
      </c>
      <c r="C3207" s="5" t="s">
        <v>891</v>
      </c>
      <c r="D3207" s="5" t="s">
        <v>874</v>
      </c>
      <c r="E3207" s="8">
        <v>15813</v>
      </c>
      <c r="F3207" s="8">
        <v>16020</v>
      </c>
      <c r="G3207" s="5">
        <f t="shared" si="226"/>
        <v>207</v>
      </c>
      <c r="H3207" s="5">
        <v>22</v>
      </c>
      <c r="I3207" s="11">
        <v>13</v>
      </c>
      <c r="J3207" s="105">
        <f t="shared" si="225"/>
        <v>15935.318181818182</v>
      </c>
      <c r="K3207" s="71">
        <v>15858</v>
      </c>
      <c r="L3207" s="5" t="s">
        <v>3219</v>
      </c>
      <c r="N3207" s="5" t="s">
        <v>5162</v>
      </c>
      <c r="O3207" s="5" t="s">
        <v>875</v>
      </c>
      <c r="R3207" s="5" t="str">
        <f t="shared" si="220"/>
        <v/>
      </c>
      <c r="T3207" s="5" t="str">
        <f t="shared" si="227"/>
        <v>LR</v>
      </c>
    </row>
    <row r="3208" spans="1:20" x14ac:dyDescent="0.2">
      <c r="A3208" s="5" t="str">
        <f t="shared" si="221"/>
        <v>LR</v>
      </c>
      <c r="B3208" s="5" t="str">
        <f t="shared" si="222"/>
        <v>505</v>
      </c>
      <c r="C3208" s="5" t="s">
        <v>892</v>
      </c>
      <c r="D3208" s="5" t="s">
        <v>874</v>
      </c>
      <c r="E3208" s="8">
        <v>15813</v>
      </c>
      <c r="F3208" s="8">
        <v>16020</v>
      </c>
      <c r="G3208" s="5">
        <f t="shared" si="226"/>
        <v>207</v>
      </c>
      <c r="H3208" s="5">
        <v>22</v>
      </c>
      <c r="I3208" s="11">
        <v>14</v>
      </c>
      <c r="J3208" s="105">
        <f t="shared" si="225"/>
        <v>15944.727272727272</v>
      </c>
      <c r="K3208" s="71">
        <v>15858</v>
      </c>
      <c r="L3208" s="5" t="s">
        <v>3219</v>
      </c>
      <c r="N3208" s="5" t="s">
        <v>5162</v>
      </c>
      <c r="O3208" s="5" t="s">
        <v>875</v>
      </c>
      <c r="R3208" s="5" t="str">
        <f t="shared" si="220"/>
        <v/>
      </c>
      <c r="T3208" s="5" t="str">
        <f t="shared" si="227"/>
        <v>LR</v>
      </c>
    </row>
    <row r="3209" spans="1:20" x14ac:dyDescent="0.2">
      <c r="A3209" s="5" t="str">
        <f t="shared" si="221"/>
        <v>LR</v>
      </c>
      <c r="B3209" s="5" t="str">
        <f t="shared" si="222"/>
        <v>506</v>
      </c>
      <c r="C3209" s="5" t="s">
        <v>893</v>
      </c>
      <c r="D3209" s="5" t="s">
        <v>874</v>
      </c>
      <c r="E3209" s="8">
        <v>15813</v>
      </c>
      <c r="F3209" s="8">
        <v>16020</v>
      </c>
      <c r="G3209" s="5">
        <f t="shared" si="226"/>
        <v>207</v>
      </c>
      <c r="H3209" s="5">
        <v>22</v>
      </c>
      <c r="I3209" s="11">
        <v>15</v>
      </c>
      <c r="J3209" s="105">
        <f t="shared" si="225"/>
        <v>15954.136363636364</v>
      </c>
      <c r="K3209" s="71">
        <v>15858</v>
      </c>
      <c r="L3209" s="5" t="s">
        <v>3219</v>
      </c>
      <c r="N3209" s="5" t="s">
        <v>5162</v>
      </c>
      <c r="O3209" s="5" t="s">
        <v>875</v>
      </c>
      <c r="R3209" s="5" t="str">
        <f t="shared" ref="R3209:R3272" si="228">IF(VLOOKUP(C3209,Convs,11,FALSE)=0,"",VLOOKUP(C3209,Convs,11,FALSE))</f>
        <v/>
      </c>
      <c r="T3209" s="5" t="str">
        <f t="shared" si="227"/>
        <v>LR</v>
      </c>
    </row>
    <row r="3210" spans="1:20" x14ac:dyDescent="0.2">
      <c r="A3210" s="5" t="str">
        <f t="shared" si="221"/>
        <v>LR</v>
      </c>
      <c r="B3210" s="5" t="str">
        <f t="shared" si="222"/>
        <v>507</v>
      </c>
      <c r="C3210" s="5" t="s">
        <v>894</v>
      </c>
      <c r="D3210" s="5" t="s">
        <v>874</v>
      </c>
      <c r="E3210" s="8">
        <v>15813</v>
      </c>
      <c r="F3210" s="8">
        <v>16020</v>
      </c>
      <c r="G3210" s="5">
        <f t="shared" si="226"/>
        <v>207</v>
      </c>
      <c r="H3210" s="5">
        <v>22</v>
      </c>
      <c r="I3210" s="11">
        <v>16</v>
      </c>
      <c r="J3210" s="105">
        <f t="shared" si="225"/>
        <v>15963.545454545454</v>
      </c>
      <c r="K3210" s="71">
        <v>15888</v>
      </c>
      <c r="L3210" s="5" t="s">
        <v>3219</v>
      </c>
      <c r="N3210" s="5" t="s">
        <v>5162</v>
      </c>
      <c r="O3210" s="5" t="s">
        <v>875</v>
      </c>
      <c r="R3210" s="5" t="str">
        <f t="shared" si="228"/>
        <v/>
      </c>
      <c r="T3210" s="5" t="str">
        <f t="shared" si="227"/>
        <v>LR</v>
      </c>
    </row>
    <row r="3211" spans="1:20" x14ac:dyDescent="0.2">
      <c r="A3211" s="5" t="str">
        <f t="shared" si="221"/>
        <v>LR</v>
      </c>
      <c r="B3211" s="5" t="str">
        <f t="shared" si="222"/>
        <v>508</v>
      </c>
      <c r="C3211" s="5" t="s">
        <v>895</v>
      </c>
      <c r="D3211" s="5" t="s">
        <v>874</v>
      </c>
      <c r="E3211" s="8">
        <v>15813</v>
      </c>
      <c r="F3211" s="8">
        <v>16020</v>
      </c>
      <c r="G3211" s="5">
        <f t="shared" si="226"/>
        <v>207</v>
      </c>
      <c r="H3211" s="5">
        <v>22</v>
      </c>
      <c r="I3211" s="11">
        <v>17</v>
      </c>
      <c r="J3211" s="105">
        <f t="shared" si="225"/>
        <v>15972.954545454546</v>
      </c>
      <c r="K3211" s="71">
        <v>15888</v>
      </c>
      <c r="L3211" s="5" t="s">
        <v>3219</v>
      </c>
      <c r="N3211" s="5" t="s">
        <v>5162</v>
      </c>
      <c r="O3211" s="5" t="s">
        <v>875</v>
      </c>
      <c r="R3211" s="5" t="str">
        <f t="shared" si="228"/>
        <v/>
      </c>
      <c r="T3211" s="5" t="str">
        <f t="shared" si="227"/>
        <v>LR</v>
      </c>
    </row>
    <row r="3212" spans="1:20" x14ac:dyDescent="0.2">
      <c r="A3212" s="5" t="str">
        <f t="shared" si="221"/>
        <v>LR</v>
      </c>
      <c r="B3212" s="5" t="str">
        <f t="shared" si="222"/>
        <v>509</v>
      </c>
      <c r="C3212" s="5" t="s">
        <v>896</v>
      </c>
      <c r="D3212" s="5" t="s">
        <v>874</v>
      </c>
      <c r="E3212" s="8">
        <v>15813</v>
      </c>
      <c r="F3212" s="8">
        <v>16020</v>
      </c>
      <c r="G3212" s="5">
        <f t="shared" si="226"/>
        <v>207</v>
      </c>
      <c r="H3212" s="5">
        <v>22</v>
      </c>
      <c r="I3212" s="11">
        <v>18</v>
      </c>
      <c r="J3212" s="105">
        <f t="shared" si="225"/>
        <v>15982.363636363636</v>
      </c>
      <c r="K3212" s="71">
        <v>15888</v>
      </c>
      <c r="L3212" s="5" t="s">
        <v>3219</v>
      </c>
      <c r="N3212" s="5" t="s">
        <v>5162</v>
      </c>
      <c r="O3212" s="5" t="s">
        <v>875</v>
      </c>
      <c r="R3212" s="5" t="str">
        <f t="shared" si="228"/>
        <v/>
      </c>
      <c r="T3212" s="5" t="str">
        <f t="shared" si="227"/>
        <v>LR</v>
      </c>
    </row>
    <row r="3213" spans="1:20" x14ac:dyDescent="0.2">
      <c r="A3213" s="5" t="str">
        <f t="shared" si="221"/>
        <v>LR</v>
      </c>
      <c r="B3213" s="5" t="str">
        <f t="shared" si="222"/>
        <v>510</v>
      </c>
      <c r="C3213" s="5" t="s">
        <v>897</v>
      </c>
      <c r="D3213" s="5" t="s">
        <v>874</v>
      </c>
      <c r="E3213" s="8">
        <v>15813</v>
      </c>
      <c r="F3213" s="8">
        <v>16020</v>
      </c>
      <c r="G3213" s="5">
        <f t="shared" si="226"/>
        <v>207</v>
      </c>
      <c r="H3213" s="5">
        <v>22</v>
      </c>
      <c r="I3213" s="11">
        <v>19</v>
      </c>
      <c r="J3213" s="105">
        <f t="shared" si="225"/>
        <v>15991.772727272728</v>
      </c>
      <c r="K3213" s="71">
        <v>15888</v>
      </c>
      <c r="L3213" s="5" t="s">
        <v>3219</v>
      </c>
      <c r="N3213" s="5" t="s">
        <v>5162</v>
      </c>
      <c r="O3213" s="5" t="s">
        <v>875</v>
      </c>
      <c r="R3213" s="5" t="str">
        <f t="shared" si="228"/>
        <v/>
      </c>
      <c r="T3213" s="5" t="str">
        <f t="shared" si="227"/>
        <v>LR</v>
      </c>
    </row>
    <row r="3214" spans="1:20" x14ac:dyDescent="0.2">
      <c r="A3214" s="5" t="str">
        <f t="shared" si="221"/>
        <v>LR</v>
      </c>
      <c r="B3214" s="5" t="str">
        <f t="shared" si="222"/>
        <v>511</v>
      </c>
      <c r="C3214" s="5" t="s">
        <v>898</v>
      </c>
      <c r="D3214" s="5" t="s">
        <v>874</v>
      </c>
      <c r="E3214" s="8">
        <v>15813</v>
      </c>
      <c r="F3214" s="8">
        <v>16020</v>
      </c>
      <c r="G3214" s="5">
        <f t="shared" si="226"/>
        <v>207</v>
      </c>
      <c r="H3214" s="5">
        <v>22</v>
      </c>
      <c r="I3214" s="11">
        <v>20</v>
      </c>
      <c r="J3214" s="105">
        <f t="shared" si="225"/>
        <v>16001.181818181818</v>
      </c>
      <c r="K3214" s="71">
        <v>15888</v>
      </c>
      <c r="L3214" s="5" t="s">
        <v>3219</v>
      </c>
      <c r="N3214" s="5" t="s">
        <v>5162</v>
      </c>
      <c r="O3214" s="5" t="s">
        <v>875</v>
      </c>
      <c r="R3214" s="5" t="str">
        <f t="shared" si="228"/>
        <v/>
      </c>
      <c r="T3214" s="5" t="str">
        <f t="shared" si="227"/>
        <v>LR</v>
      </c>
    </row>
    <row r="3215" spans="1:20" x14ac:dyDescent="0.2">
      <c r="A3215" s="5" t="str">
        <f t="shared" si="221"/>
        <v>LR</v>
      </c>
      <c r="B3215" s="5" t="str">
        <f t="shared" si="222"/>
        <v>512</v>
      </c>
      <c r="C3215" s="5" t="s">
        <v>899</v>
      </c>
      <c r="D3215" s="5" t="s">
        <v>874</v>
      </c>
      <c r="E3215" s="8">
        <v>15813</v>
      </c>
      <c r="F3215" s="8">
        <v>16020</v>
      </c>
      <c r="G3215" s="5">
        <f t="shared" si="226"/>
        <v>207</v>
      </c>
      <c r="H3215" s="5">
        <v>22</v>
      </c>
      <c r="I3215" s="11">
        <v>21</v>
      </c>
      <c r="J3215" s="105">
        <f t="shared" si="225"/>
        <v>16010.59090909091</v>
      </c>
      <c r="K3215" s="71">
        <v>15888</v>
      </c>
      <c r="L3215" s="5" t="s">
        <v>3219</v>
      </c>
      <c r="N3215" s="5" t="s">
        <v>5162</v>
      </c>
      <c r="O3215" s="5" t="s">
        <v>875</v>
      </c>
      <c r="R3215" s="5" t="str">
        <f t="shared" si="228"/>
        <v/>
      </c>
      <c r="T3215" s="5" t="str">
        <f t="shared" si="227"/>
        <v>LR</v>
      </c>
    </row>
    <row r="3216" spans="1:20" x14ac:dyDescent="0.2">
      <c r="A3216" s="5" t="str">
        <f t="shared" si="221"/>
        <v>LR</v>
      </c>
      <c r="B3216" s="5" t="str">
        <f t="shared" si="222"/>
        <v>513</v>
      </c>
      <c r="C3216" s="5" t="s">
        <v>900</v>
      </c>
      <c r="D3216" s="5" t="s">
        <v>874</v>
      </c>
      <c r="E3216" s="8">
        <v>15813</v>
      </c>
      <c r="F3216" s="8">
        <v>16020</v>
      </c>
      <c r="G3216" s="5">
        <f t="shared" si="226"/>
        <v>207</v>
      </c>
      <c r="H3216" s="5">
        <v>22</v>
      </c>
      <c r="I3216" s="11">
        <v>22</v>
      </c>
      <c r="J3216" s="105">
        <f t="shared" si="225"/>
        <v>16020</v>
      </c>
      <c r="K3216" s="71">
        <v>15888</v>
      </c>
      <c r="L3216" s="5" t="s">
        <v>3219</v>
      </c>
      <c r="N3216" s="5" t="s">
        <v>5162</v>
      </c>
      <c r="O3216" s="5" t="s">
        <v>875</v>
      </c>
      <c r="R3216" s="5" t="str">
        <f t="shared" si="228"/>
        <v/>
      </c>
      <c r="T3216" s="5" t="str">
        <f t="shared" si="227"/>
        <v>LR</v>
      </c>
    </row>
    <row r="3217" spans="1:20" x14ac:dyDescent="0.2">
      <c r="A3217" s="5" t="str">
        <f t="shared" si="221"/>
        <v>LR</v>
      </c>
      <c r="B3217" s="5" t="str">
        <f t="shared" si="222"/>
        <v>516</v>
      </c>
      <c r="C3217" s="5" t="s">
        <v>901</v>
      </c>
      <c r="D3217" s="5" t="s">
        <v>3209</v>
      </c>
      <c r="E3217" s="8">
        <v>16070</v>
      </c>
      <c r="F3217" s="8">
        <v>16354</v>
      </c>
      <c r="G3217" s="5">
        <f t="shared" si="226"/>
        <v>284</v>
      </c>
      <c r="H3217" s="5">
        <v>59</v>
      </c>
      <c r="I3217" s="11">
        <v>1</v>
      </c>
      <c r="J3217" s="105">
        <f t="shared" si="225"/>
        <v>16074.813559322034</v>
      </c>
      <c r="K3217" s="71">
        <v>15462</v>
      </c>
      <c r="L3217" s="5" t="s">
        <v>3222</v>
      </c>
      <c r="N3217" s="5" t="s">
        <v>5154</v>
      </c>
      <c r="O3217" s="5" t="s">
        <v>904</v>
      </c>
      <c r="R3217" s="5" t="str">
        <f t="shared" si="228"/>
        <v/>
      </c>
      <c r="T3217" s="5" t="str">
        <f t="shared" si="227"/>
        <v>LR</v>
      </c>
    </row>
    <row r="3218" spans="1:20" x14ac:dyDescent="0.2">
      <c r="A3218" s="5" t="str">
        <f t="shared" si="221"/>
        <v>LR</v>
      </c>
      <c r="B3218" s="5" t="str">
        <f t="shared" si="222"/>
        <v>517</v>
      </c>
      <c r="C3218" s="5" t="s">
        <v>905</v>
      </c>
      <c r="D3218" s="5" t="s">
        <v>3209</v>
      </c>
      <c r="E3218" s="8">
        <v>16070</v>
      </c>
      <c r="F3218" s="8">
        <v>16354</v>
      </c>
      <c r="G3218" s="5">
        <f t="shared" ref="G3218:G3276" si="229">F3218-E3218</f>
        <v>284</v>
      </c>
      <c r="H3218" s="5">
        <v>59</v>
      </c>
      <c r="I3218" s="11">
        <v>2</v>
      </c>
      <c r="J3218" s="105">
        <f t="shared" si="225"/>
        <v>16079.627118644068</v>
      </c>
      <c r="K3218" s="71">
        <v>15462</v>
      </c>
      <c r="L3218" s="5" t="s">
        <v>3222</v>
      </c>
      <c r="N3218" s="5" t="s">
        <v>5154</v>
      </c>
      <c r="O3218" s="5" t="s">
        <v>904</v>
      </c>
      <c r="R3218" s="5" t="str">
        <f t="shared" si="228"/>
        <v/>
      </c>
      <c r="T3218" s="5" t="str">
        <f t="shared" si="227"/>
        <v>LR</v>
      </c>
    </row>
    <row r="3219" spans="1:20" x14ac:dyDescent="0.2">
      <c r="A3219" s="5" t="str">
        <f t="shared" si="221"/>
        <v>LR</v>
      </c>
      <c r="B3219" s="5" t="str">
        <f t="shared" si="222"/>
        <v>518</v>
      </c>
      <c r="C3219" s="5" t="s">
        <v>906</v>
      </c>
      <c r="D3219" s="5" t="s">
        <v>3209</v>
      </c>
      <c r="E3219" s="8">
        <v>16070</v>
      </c>
      <c r="F3219" s="8">
        <v>16354</v>
      </c>
      <c r="G3219" s="5">
        <f t="shared" si="229"/>
        <v>284</v>
      </c>
      <c r="H3219" s="5">
        <v>59</v>
      </c>
      <c r="I3219" s="11">
        <v>3</v>
      </c>
      <c r="J3219" s="105">
        <f t="shared" si="225"/>
        <v>16084.440677966102</v>
      </c>
      <c r="K3219" s="71">
        <v>15766</v>
      </c>
      <c r="L3219" s="5" t="s">
        <v>3222</v>
      </c>
      <c r="N3219" s="5" t="s">
        <v>5154</v>
      </c>
      <c r="O3219" s="5" t="s">
        <v>904</v>
      </c>
      <c r="R3219" s="5" t="str">
        <f t="shared" si="228"/>
        <v/>
      </c>
      <c r="T3219" s="5" t="str">
        <f t="shared" si="227"/>
        <v>LR</v>
      </c>
    </row>
    <row r="3220" spans="1:20" x14ac:dyDescent="0.2">
      <c r="A3220" s="5" t="str">
        <f t="shared" si="221"/>
        <v>LR</v>
      </c>
      <c r="B3220" s="5" t="str">
        <f t="shared" si="222"/>
        <v>519</v>
      </c>
      <c r="C3220" s="5" t="s">
        <v>907</v>
      </c>
      <c r="D3220" s="5" t="s">
        <v>3209</v>
      </c>
      <c r="E3220" s="8">
        <v>16070</v>
      </c>
      <c r="F3220" s="8">
        <v>16354</v>
      </c>
      <c r="G3220" s="5">
        <f t="shared" si="229"/>
        <v>284</v>
      </c>
      <c r="H3220" s="5">
        <v>59</v>
      </c>
      <c r="I3220" s="11">
        <v>4</v>
      </c>
      <c r="J3220" s="105">
        <f t="shared" si="225"/>
        <v>16089.254237288136</v>
      </c>
      <c r="K3220" s="71">
        <v>15827</v>
      </c>
      <c r="L3220" s="5" t="s">
        <v>3222</v>
      </c>
      <c r="N3220" s="5" t="s">
        <v>5154</v>
      </c>
      <c r="O3220" s="5" t="s">
        <v>904</v>
      </c>
      <c r="R3220" s="5" t="str">
        <f t="shared" si="228"/>
        <v/>
      </c>
      <c r="T3220" s="5" t="str">
        <f t="shared" si="227"/>
        <v>LR</v>
      </c>
    </row>
    <row r="3221" spans="1:20" x14ac:dyDescent="0.2">
      <c r="A3221" s="5" t="str">
        <f t="shared" si="221"/>
        <v>LR</v>
      </c>
      <c r="B3221" s="5" t="str">
        <f t="shared" si="222"/>
        <v>520</v>
      </c>
      <c r="C3221" s="5" t="s">
        <v>908</v>
      </c>
      <c r="D3221" s="5" t="s">
        <v>3209</v>
      </c>
      <c r="E3221" s="8">
        <v>16070</v>
      </c>
      <c r="F3221" s="8">
        <v>16354</v>
      </c>
      <c r="G3221" s="5">
        <f t="shared" si="229"/>
        <v>284</v>
      </c>
      <c r="H3221" s="5">
        <v>59</v>
      </c>
      <c r="I3221" s="11">
        <v>5</v>
      </c>
      <c r="J3221" s="105">
        <f t="shared" si="225"/>
        <v>16094.06779661017</v>
      </c>
      <c r="K3221" s="71">
        <v>15827</v>
      </c>
      <c r="L3221" s="5" t="s">
        <v>3222</v>
      </c>
      <c r="N3221" s="5" t="s">
        <v>5154</v>
      </c>
      <c r="O3221" s="5" t="s">
        <v>904</v>
      </c>
      <c r="R3221" s="5" t="str">
        <f t="shared" si="228"/>
        <v/>
      </c>
      <c r="T3221" s="5" t="str">
        <f t="shared" si="227"/>
        <v>LR</v>
      </c>
    </row>
    <row r="3222" spans="1:20" x14ac:dyDescent="0.2">
      <c r="A3222" s="5" t="str">
        <f t="shared" si="221"/>
        <v>LR</v>
      </c>
      <c r="B3222" s="5" t="str">
        <f t="shared" si="222"/>
        <v>521</v>
      </c>
      <c r="C3222" s="5" t="s">
        <v>909</v>
      </c>
      <c r="D3222" s="5" t="s">
        <v>3209</v>
      </c>
      <c r="E3222" s="8">
        <v>16070</v>
      </c>
      <c r="F3222" s="8">
        <v>16354</v>
      </c>
      <c r="G3222" s="5">
        <f t="shared" si="229"/>
        <v>284</v>
      </c>
      <c r="H3222" s="5">
        <v>59</v>
      </c>
      <c r="I3222" s="11">
        <v>6</v>
      </c>
      <c r="J3222" s="105">
        <f t="shared" si="225"/>
        <v>16098.881355932202</v>
      </c>
      <c r="K3222" s="71">
        <v>15827</v>
      </c>
      <c r="L3222" s="5" t="s">
        <v>3222</v>
      </c>
      <c r="N3222" s="5" t="s">
        <v>5154</v>
      </c>
      <c r="O3222" s="5" t="s">
        <v>904</v>
      </c>
      <c r="R3222" s="5" t="str">
        <f t="shared" si="228"/>
        <v/>
      </c>
      <c r="T3222" s="5" t="str">
        <f t="shared" si="227"/>
        <v>LR</v>
      </c>
    </row>
    <row r="3223" spans="1:20" x14ac:dyDescent="0.2">
      <c r="A3223" s="5" t="str">
        <f t="shared" si="221"/>
        <v>LR</v>
      </c>
      <c r="B3223" s="5" t="str">
        <f t="shared" si="222"/>
        <v>522</v>
      </c>
      <c r="C3223" s="5" t="s">
        <v>910</v>
      </c>
      <c r="D3223" s="5" t="s">
        <v>3209</v>
      </c>
      <c r="E3223" s="8">
        <v>16070</v>
      </c>
      <c r="F3223" s="8">
        <v>16354</v>
      </c>
      <c r="G3223" s="5">
        <f t="shared" si="229"/>
        <v>284</v>
      </c>
      <c r="H3223" s="5">
        <v>59</v>
      </c>
      <c r="I3223" s="11">
        <v>7</v>
      </c>
      <c r="J3223" s="105">
        <f t="shared" si="225"/>
        <v>16103.694915254237</v>
      </c>
      <c r="K3223" s="71">
        <v>15858</v>
      </c>
      <c r="L3223" s="5" t="s">
        <v>3222</v>
      </c>
      <c r="N3223" s="5" t="s">
        <v>5154</v>
      </c>
      <c r="O3223" s="5" t="s">
        <v>904</v>
      </c>
      <c r="R3223" s="5" t="str">
        <f t="shared" si="228"/>
        <v/>
      </c>
      <c r="T3223" s="5" t="str">
        <f t="shared" si="227"/>
        <v>LR</v>
      </c>
    </row>
    <row r="3224" spans="1:20" x14ac:dyDescent="0.2">
      <c r="A3224" s="5" t="str">
        <f t="shared" si="221"/>
        <v>LR</v>
      </c>
      <c r="B3224" s="5" t="str">
        <f t="shared" si="222"/>
        <v>523</v>
      </c>
      <c r="C3224" s="5" t="s">
        <v>911</v>
      </c>
      <c r="D3224" s="5" t="s">
        <v>3209</v>
      </c>
      <c r="E3224" s="8">
        <v>16070</v>
      </c>
      <c r="F3224" s="8">
        <v>16354</v>
      </c>
      <c r="G3224" s="5">
        <f t="shared" si="229"/>
        <v>284</v>
      </c>
      <c r="H3224" s="5">
        <v>59</v>
      </c>
      <c r="I3224" s="11">
        <v>8</v>
      </c>
      <c r="J3224" s="105">
        <f t="shared" si="225"/>
        <v>16108.508474576271</v>
      </c>
      <c r="K3224" s="71">
        <v>16041</v>
      </c>
      <c r="L3224" s="5" t="s">
        <v>3222</v>
      </c>
      <c r="N3224" s="5" t="s">
        <v>5154</v>
      </c>
      <c r="O3224" s="5" t="s">
        <v>904</v>
      </c>
      <c r="R3224" s="5" t="str">
        <f t="shared" si="228"/>
        <v/>
      </c>
      <c r="T3224" s="5" t="str">
        <f t="shared" si="227"/>
        <v>LR</v>
      </c>
    </row>
    <row r="3225" spans="1:20" x14ac:dyDescent="0.2">
      <c r="A3225" s="5" t="str">
        <f t="shared" si="221"/>
        <v>LR</v>
      </c>
      <c r="B3225" s="5" t="str">
        <f t="shared" si="222"/>
        <v>524</v>
      </c>
      <c r="C3225" s="5" t="s">
        <v>912</v>
      </c>
      <c r="D3225" s="5" t="s">
        <v>3209</v>
      </c>
      <c r="E3225" s="8">
        <v>16070</v>
      </c>
      <c r="F3225" s="8">
        <v>16354</v>
      </c>
      <c r="G3225" s="5">
        <f t="shared" si="229"/>
        <v>284</v>
      </c>
      <c r="H3225" s="5">
        <v>59</v>
      </c>
      <c r="I3225" s="11">
        <v>9</v>
      </c>
      <c r="J3225" s="105">
        <f t="shared" si="225"/>
        <v>16113.322033898305</v>
      </c>
      <c r="K3225" s="71">
        <v>16072</v>
      </c>
      <c r="L3225" s="5" t="s">
        <v>3222</v>
      </c>
      <c r="N3225" s="5" t="s">
        <v>5154</v>
      </c>
      <c r="O3225" s="5" t="s">
        <v>904</v>
      </c>
      <c r="R3225" s="5" t="str">
        <f t="shared" si="228"/>
        <v/>
      </c>
      <c r="T3225" s="5" t="str">
        <f t="shared" si="227"/>
        <v>LR</v>
      </c>
    </row>
    <row r="3226" spans="1:20" x14ac:dyDescent="0.2">
      <c r="A3226" s="5" t="str">
        <f t="shared" si="221"/>
        <v>LR</v>
      </c>
      <c r="B3226" s="5" t="str">
        <f t="shared" si="222"/>
        <v>525</v>
      </c>
      <c r="C3226" s="5" t="s">
        <v>913</v>
      </c>
      <c r="D3226" s="5" t="s">
        <v>3209</v>
      </c>
      <c r="E3226" s="8">
        <v>16070</v>
      </c>
      <c r="F3226" s="8">
        <v>16354</v>
      </c>
      <c r="G3226" s="5">
        <f t="shared" si="229"/>
        <v>284</v>
      </c>
      <c r="H3226" s="5">
        <v>59</v>
      </c>
      <c r="I3226" s="11">
        <v>10</v>
      </c>
      <c r="J3226" s="105">
        <f t="shared" si="225"/>
        <v>16118.135593220339</v>
      </c>
      <c r="K3226" s="71">
        <v>16072</v>
      </c>
      <c r="L3226" s="5" t="s">
        <v>3222</v>
      </c>
      <c r="N3226" s="5" t="s">
        <v>5154</v>
      </c>
      <c r="O3226" s="5" t="s">
        <v>904</v>
      </c>
      <c r="R3226" s="5" t="str">
        <f t="shared" si="228"/>
        <v/>
      </c>
      <c r="T3226" s="5" t="str">
        <f t="shared" si="227"/>
        <v>LR</v>
      </c>
    </row>
    <row r="3227" spans="1:20" x14ac:dyDescent="0.2">
      <c r="A3227" s="5" t="str">
        <f t="shared" si="221"/>
        <v>LR</v>
      </c>
      <c r="B3227" s="5" t="str">
        <f t="shared" si="222"/>
        <v>526</v>
      </c>
      <c r="C3227" s="5" t="s">
        <v>914</v>
      </c>
      <c r="D3227" s="5" t="s">
        <v>3209</v>
      </c>
      <c r="E3227" s="8">
        <v>16070</v>
      </c>
      <c r="F3227" s="8">
        <v>16354</v>
      </c>
      <c r="G3227" s="5">
        <f t="shared" si="229"/>
        <v>284</v>
      </c>
      <c r="H3227" s="5">
        <v>59</v>
      </c>
      <c r="I3227" s="11">
        <v>11</v>
      </c>
      <c r="J3227" s="105">
        <f t="shared" si="225"/>
        <v>16122.949152542373</v>
      </c>
      <c r="K3227" s="71">
        <v>16072</v>
      </c>
      <c r="L3227" s="5" t="s">
        <v>3222</v>
      </c>
      <c r="N3227" s="5" t="s">
        <v>5154</v>
      </c>
      <c r="O3227" s="5" t="s">
        <v>904</v>
      </c>
      <c r="R3227" s="5" t="str">
        <f t="shared" si="228"/>
        <v/>
      </c>
      <c r="T3227" s="5" t="str">
        <f t="shared" si="227"/>
        <v>LR</v>
      </c>
    </row>
    <row r="3228" spans="1:20" x14ac:dyDescent="0.2">
      <c r="A3228" s="5" t="str">
        <f t="shared" si="221"/>
        <v>LR</v>
      </c>
      <c r="B3228" s="5" t="str">
        <f t="shared" si="222"/>
        <v>527</v>
      </c>
      <c r="C3228" s="5" t="s">
        <v>915</v>
      </c>
      <c r="D3228" s="5" t="s">
        <v>3209</v>
      </c>
      <c r="E3228" s="8">
        <v>16070</v>
      </c>
      <c r="F3228" s="8">
        <v>16354</v>
      </c>
      <c r="G3228" s="5">
        <f t="shared" si="229"/>
        <v>284</v>
      </c>
      <c r="H3228" s="5">
        <v>59</v>
      </c>
      <c r="I3228" s="11">
        <v>12</v>
      </c>
      <c r="J3228" s="105">
        <f t="shared" si="225"/>
        <v>16127.762711864407</v>
      </c>
      <c r="K3228" s="71">
        <v>16072</v>
      </c>
      <c r="L3228" s="5" t="s">
        <v>3222</v>
      </c>
      <c r="N3228" s="5" t="s">
        <v>5154</v>
      </c>
      <c r="O3228" s="5" t="s">
        <v>904</v>
      </c>
      <c r="R3228" s="5" t="str">
        <f t="shared" si="228"/>
        <v/>
      </c>
      <c r="T3228" s="5" t="str">
        <f t="shared" si="227"/>
        <v>LR</v>
      </c>
    </row>
    <row r="3229" spans="1:20" x14ac:dyDescent="0.2">
      <c r="A3229" s="5" t="str">
        <f t="shared" si="221"/>
        <v>LR</v>
      </c>
      <c r="B3229" s="5" t="str">
        <f t="shared" si="222"/>
        <v>528</v>
      </c>
      <c r="C3229" s="5" t="s">
        <v>916</v>
      </c>
      <c r="D3229" s="5" t="s">
        <v>3209</v>
      </c>
      <c r="E3229" s="8">
        <v>16070</v>
      </c>
      <c r="F3229" s="8">
        <v>16354</v>
      </c>
      <c r="G3229" s="5">
        <f t="shared" si="229"/>
        <v>284</v>
      </c>
      <c r="H3229" s="5">
        <v>59</v>
      </c>
      <c r="I3229" s="11">
        <v>13</v>
      </c>
      <c r="J3229" s="105">
        <f t="shared" si="225"/>
        <v>16132.576271186441</v>
      </c>
      <c r="K3229" s="71">
        <v>16072</v>
      </c>
      <c r="L3229" s="5" t="s">
        <v>3222</v>
      </c>
      <c r="N3229" s="5" t="s">
        <v>5154</v>
      </c>
      <c r="O3229" s="5" t="s">
        <v>904</v>
      </c>
      <c r="R3229" s="5" t="str">
        <f t="shared" si="228"/>
        <v/>
      </c>
      <c r="T3229" s="5" t="str">
        <f t="shared" si="227"/>
        <v>LR</v>
      </c>
    </row>
    <row r="3230" spans="1:20" x14ac:dyDescent="0.2">
      <c r="A3230" s="5" t="str">
        <f t="shared" si="221"/>
        <v>LR</v>
      </c>
      <c r="B3230" s="5" t="str">
        <f t="shared" si="222"/>
        <v>529</v>
      </c>
      <c r="C3230" s="5" t="s">
        <v>917</v>
      </c>
      <c r="D3230" s="5" t="s">
        <v>3209</v>
      </c>
      <c r="E3230" s="8">
        <v>16070</v>
      </c>
      <c r="F3230" s="8">
        <v>16354</v>
      </c>
      <c r="G3230" s="5">
        <f t="shared" si="229"/>
        <v>284</v>
      </c>
      <c r="H3230" s="5">
        <v>59</v>
      </c>
      <c r="I3230" s="11">
        <v>14</v>
      </c>
      <c r="J3230" s="105">
        <f t="shared" si="225"/>
        <v>16137.389830508475</v>
      </c>
      <c r="K3230" s="71">
        <v>16072</v>
      </c>
      <c r="L3230" s="5" t="s">
        <v>3222</v>
      </c>
      <c r="N3230" s="5" t="s">
        <v>5154</v>
      </c>
      <c r="O3230" s="5" t="s">
        <v>904</v>
      </c>
      <c r="R3230" s="5" t="str">
        <f t="shared" si="228"/>
        <v/>
      </c>
      <c r="T3230" s="5" t="str">
        <f t="shared" si="227"/>
        <v>LR</v>
      </c>
    </row>
    <row r="3231" spans="1:20" x14ac:dyDescent="0.2">
      <c r="A3231" s="5" t="str">
        <f t="shared" si="221"/>
        <v>LR</v>
      </c>
      <c r="B3231" s="5" t="str">
        <f t="shared" si="222"/>
        <v>530</v>
      </c>
      <c r="C3231" s="5" t="s">
        <v>918</v>
      </c>
      <c r="D3231" s="5" t="s">
        <v>3209</v>
      </c>
      <c r="E3231" s="8">
        <v>16070</v>
      </c>
      <c r="F3231" s="8">
        <v>16354</v>
      </c>
      <c r="G3231" s="5">
        <f t="shared" si="229"/>
        <v>284</v>
      </c>
      <c r="H3231" s="5">
        <v>59</v>
      </c>
      <c r="I3231" s="11">
        <v>15</v>
      </c>
      <c r="J3231" s="105">
        <f t="shared" si="225"/>
        <v>16142.203389830509</v>
      </c>
      <c r="K3231" s="71">
        <v>16072</v>
      </c>
      <c r="L3231" s="5" t="s">
        <v>3222</v>
      </c>
      <c r="N3231" s="5" t="s">
        <v>5154</v>
      </c>
      <c r="O3231" s="5" t="s">
        <v>904</v>
      </c>
      <c r="R3231" s="5" t="str">
        <f t="shared" si="228"/>
        <v/>
      </c>
      <c r="T3231" s="5" t="str">
        <f t="shared" si="227"/>
        <v>LR</v>
      </c>
    </row>
    <row r="3232" spans="1:20" x14ac:dyDescent="0.2">
      <c r="A3232" s="5" t="str">
        <f t="shared" si="221"/>
        <v>LR</v>
      </c>
      <c r="B3232" s="5" t="str">
        <f t="shared" si="222"/>
        <v>531</v>
      </c>
      <c r="C3232" s="5" t="s">
        <v>919</v>
      </c>
      <c r="D3232" s="5" t="s">
        <v>3209</v>
      </c>
      <c r="E3232" s="8">
        <v>16070</v>
      </c>
      <c r="F3232" s="8">
        <v>16354</v>
      </c>
      <c r="G3232" s="5">
        <f t="shared" si="229"/>
        <v>284</v>
      </c>
      <c r="H3232" s="5">
        <v>59</v>
      </c>
      <c r="I3232" s="11">
        <v>16</v>
      </c>
      <c r="J3232" s="105">
        <f t="shared" si="225"/>
        <v>16147.016949152543</v>
      </c>
      <c r="K3232" s="71">
        <v>16103</v>
      </c>
      <c r="L3232" s="5" t="s">
        <v>3222</v>
      </c>
      <c r="N3232" s="5" t="s">
        <v>5154</v>
      </c>
      <c r="O3232" s="5" t="s">
        <v>904</v>
      </c>
      <c r="R3232" s="5" t="str">
        <f t="shared" si="228"/>
        <v/>
      </c>
      <c r="T3232" s="5" t="str">
        <f t="shared" si="227"/>
        <v>LR</v>
      </c>
    </row>
    <row r="3233" spans="1:20" x14ac:dyDescent="0.2">
      <c r="A3233" s="5" t="str">
        <f t="shared" si="221"/>
        <v>LR</v>
      </c>
      <c r="B3233" s="5" t="str">
        <f t="shared" si="222"/>
        <v>532</v>
      </c>
      <c r="C3233" s="5" t="s">
        <v>920</v>
      </c>
      <c r="D3233" s="5" t="s">
        <v>3209</v>
      </c>
      <c r="E3233" s="8">
        <v>16070</v>
      </c>
      <c r="F3233" s="8">
        <v>16354</v>
      </c>
      <c r="G3233" s="5">
        <f t="shared" si="229"/>
        <v>284</v>
      </c>
      <c r="H3233" s="5">
        <v>59</v>
      </c>
      <c r="I3233" s="11">
        <v>17</v>
      </c>
      <c r="J3233" s="105">
        <f t="shared" si="225"/>
        <v>16151.830508474577</v>
      </c>
      <c r="K3233" s="71">
        <v>16103</v>
      </c>
      <c r="L3233" s="5" t="s">
        <v>3222</v>
      </c>
      <c r="N3233" s="5" t="s">
        <v>5154</v>
      </c>
      <c r="O3233" s="5" t="s">
        <v>904</v>
      </c>
      <c r="R3233" s="5" t="str">
        <f t="shared" si="228"/>
        <v/>
      </c>
      <c r="T3233" s="5" t="str">
        <f t="shared" si="227"/>
        <v>LR</v>
      </c>
    </row>
    <row r="3234" spans="1:20" x14ac:dyDescent="0.2">
      <c r="A3234" s="5" t="str">
        <f t="shared" si="221"/>
        <v>LR</v>
      </c>
      <c r="B3234" s="5" t="str">
        <f t="shared" si="222"/>
        <v>533</v>
      </c>
      <c r="C3234" s="5" t="s">
        <v>921</v>
      </c>
      <c r="D3234" s="5" t="s">
        <v>3209</v>
      </c>
      <c r="E3234" s="8">
        <v>16070</v>
      </c>
      <c r="F3234" s="8">
        <v>16354</v>
      </c>
      <c r="G3234" s="5">
        <f t="shared" si="229"/>
        <v>284</v>
      </c>
      <c r="H3234" s="5">
        <v>59</v>
      </c>
      <c r="I3234" s="11">
        <v>18</v>
      </c>
      <c r="J3234" s="105">
        <f t="shared" si="225"/>
        <v>16156.644067796609</v>
      </c>
      <c r="K3234" s="71">
        <v>16103</v>
      </c>
      <c r="L3234" s="5" t="s">
        <v>3222</v>
      </c>
      <c r="N3234" s="5" t="s">
        <v>5154</v>
      </c>
      <c r="O3234" s="5" t="s">
        <v>904</v>
      </c>
      <c r="R3234" s="5" t="str">
        <f t="shared" si="228"/>
        <v/>
      </c>
      <c r="T3234" s="5" t="str">
        <f t="shared" si="227"/>
        <v>LR</v>
      </c>
    </row>
    <row r="3235" spans="1:20" x14ac:dyDescent="0.2">
      <c r="A3235" s="5" t="str">
        <f t="shared" si="221"/>
        <v>LR</v>
      </c>
      <c r="B3235" s="5" t="str">
        <f t="shared" si="222"/>
        <v>534</v>
      </c>
      <c r="C3235" s="5" t="s">
        <v>922</v>
      </c>
      <c r="D3235" s="5" t="s">
        <v>3209</v>
      </c>
      <c r="E3235" s="8">
        <v>16070</v>
      </c>
      <c r="F3235" s="8">
        <v>16354</v>
      </c>
      <c r="G3235" s="5">
        <f t="shared" si="229"/>
        <v>284</v>
      </c>
      <c r="H3235" s="5">
        <v>59</v>
      </c>
      <c r="I3235" s="11">
        <v>19</v>
      </c>
      <c r="J3235" s="105">
        <f t="shared" si="225"/>
        <v>16161.457627118643</v>
      </c>
      <c r="K3235" s="71">
        <v>16103</v>
      </c>
      <c r="L3235" s="5" t="s">
        <v>3222</v>
      </c>
      <c r="N3235" s="5" t="s">
        <v>5154</v>
      </c>
      <c r="O3235" s="5" t="s">
        <v>904</v>
      </c>
      <c r="R3235" s="5" t="str">
        <f t="shared" si="228"/>
        <v/>
      </c>
      <c r="T3235" s="5" t="str">
        <f t="shared" si="227"/>
        <v>LR</v>
      </c>
    </row>
    <row r="3236" spans="1:20" x14ac:dyDescent="0.2">
      <c r="A3236" s="5" t="str">
        <f t="shared" si="221"/>
        <v>LR</v>
      </c>
      <c r="B3236" s="5" t="str">
        <f t="shared" si="222"/>
        <v>535</v>
      </c>
      <c r="C3236" s="5" t="s">
        <v>923</v>
      </c>
      <c r="D3236" s="5" t="s">
        <v>3209</v>
      </c>
      <c r="E3236" s="8">
        <v>16070</v>
      </c>
      <c r="F3236" s="8">
        <v>16354</v>
      </c>
      <c r="G3236" s="5">
        <f t="shared" si="229"/>
        <v>284</v>
      </c>
      <c r="H3236" s="5">
        <v>59</v>
      </c>
      <c r="I3236" s="11">
        <v>20</v>
      </c>
      <c r="J3236" s="105">
        <f t="shared" si="225"/>
        <v>16166.271186440677</v>
      </c>
      <c r="K3236" s="71">
        <v>16103</v>
      </c>
      <c r="L3236" s="5" t="s">
        <v>3222</v>
      </c>
      <c r="N3236" s="5" t="s">
        <v>5154</v>
      </c>
      <c r="O3236" s="5" t="s">
        <v>904</v>
      </c>
      <c r="R3236" s="5" t="str">
        <f t="shared" si="228"/>
        <v/>
      </c>
      <c r="T3236" s="5" t="str">
        <f t="shared" si="227"/>
        <v>LR</v>
      </c>
    </row>
    <row r="3237" spans="1:20" x14ac:dyDescent="0.2">
      <c r="A3237" s="5" t="str">
        <f t="shared" ref="A3237:A3300" si="230">LEFT(C3237,2)</f>
        <v>LR</v>
      </c>
      <c r="B3237" s="5" t="str">
        <f t="shared" ref="B3237:B3300" si="231">RIGHT(C3237,3)</f>
        <v>536</v>
      </c>
      <c r="C3237" s="5" t="s">
        <v>924</v>
      </c>
      <c r="D3237" s="5" t="s">
        <v>3209</v>
      </c>
      <c r="E3237" s="8">
        <v>16070</v>
      </c>
      <c r="F3237" s="8">
        <v>16354</v>
      </c>
      <c r="G3237" s="5">
        <f t="shared" si="229"/>
        <v>284</v>
      </c>
      <c r="H3237" s="5">
        <v>59</v>
      </c>
      <c r="I3237" s="11">
        <v>21</v>
      </c>
      <c r="J3237" s="105">
        <f t="shared" si="225"/>
        <v>16171.084745762711</v>
      </c>
      <c r="K3237" s="71">
        <v>16132</v>
      </c>
      <c r="L3237" s="5" t="s">
        <v>3222</v>
      </c>
      <c r="N3237" s="5" t="s">
        <v>5154</v>
      </c>
      <c r="O3237" s="5" t="s">
        <v>904</v>
      </c>
      <c r="R3237" s="5" t="str">
        <f t="shared" si="228"/>
        <v/>
      </c>
      <c r="T3237" s="5" t="str">
        <f t="shared" si="227"/>
        <v>LR</v>
      </c>
    </row>
    <row r="3238" spans="1:20" x14ac:dyDescent="0.2">
      <c r="A3238" s="5" t="str">
        <f t="shared" si="230"/>
        <v>LR</v>
      </c>
      <c r="B3238" s="5" t="str">
        <f t="shared" si="231"/>
        <v>537</v>
      </c>
      <c r="C3238" s="5" t="s">
        <v>925</v>
      </c>
      <c r="D3238" s="5" t="s">
        <v>3209</v>
      </c>
      <c r="E3238" s="8">
        <v>16070</v>
      </c>
      <c r="F3238" s="8">
        <v>16354</v>
      </c>
      <c r="G3238" s="5">
        <f t="shared" si="229"/>
        <v>284</v>
      </c>
      <c r="H3238" s="5">
        <v>59</v>
      </c>
      <c r="I3238" s="11">
        <v>22</v>
      </c>
      <c r="J3238" s="105">
        <f t="shared" si="225"/>
        <v>16175.898305084746</v>
      </c>
      <c r="K3238" s="71">
        <v>16132</v>
      </c>
      <c r="L3238" s="5" t="s">
        <v>3222</v>
      </c>
      <c r="N3238" s="5" t="s">
        <v>5154</v>
      </c>
      <c r="O3238" s="5" t="s">
        <v>904</v>
      </c>
      <c r="R3238" s="5" t="str">
        <f t="shared" si="228"/>
        <v/>
      </c>
      <c r="T3238" s="5" t="str">
        <f t="shared" si="227"/>
        <v>LR</v>
      </c>
    </row>
    <row r="3239" spans="1:20" x14ac:dyDescent="0.2">
      <c r="A3239" s="5" t="str">
        <f t="shared" si="230"/>
        <v>LR</v>
      </c>
      <c r="B3239" s="5" t="str">
        <f t="shared" si="231"/>
        <v>538</v>
      </c>
      <c r="C3239" s="5" t="s">
        <v>926</v>
      </c>
      <c r="D3239" s="5" t="s">
        <v>3209</v>
      </c>
      <c r="E3239" s="8">
        <v>16070</v>
      </c>
      <c r="F3239" s="8">
        <v>16354</v>
      </c>
      <c r="G3239" s="5">
        <f t="shared" si="229"/>
        <v>284</v>
      </c>
      <c r="H3239" s="5">
        <v>59</v>
      </c>
      <c r="I3239" s="11">
        <v>23</v>
      </c>
      <c r="J3239" s="105">
        <f t="shared" si="225"/>
        <v>16180.71186440678</v>
      </c>
      <c r="K3239" s="71">
        <v>16132</v>
      </c>
      <c r="L3239" s="5" t="s">
        <v>3222</v>
      </c>
      <c r="N3239" s="5" t="s">
        <v>5154</v>
      </c>
      <c r="O3239" s="5" t="s">
        <v>904</v>
      </c>
      <c r="R3239" s="5" t="str">
        <f t="shared" si="228"/>
        <v/>
      </c>
      <c r="T3239" s="5" t="str">
        <f t="shared" si="227"/>
        <v>LR</v>
      </c>
    </row>
    <row r="3240" spans="1:20" x14ac:dyDescent="0.2">
      <c r="A3240" s="5" t="str">
        <f t="shared" si="230"/>
        <v>LR</v>
      </c>
      <c r="B3240" s="5" t="str">
        <f t="shared" si="231"/>
        <v>539</v>
      </c>
      <c r="C3240" s="5" t="s">
        <v>927</v>
      </c>
      <c r="D3240" s="5" t="s">
        <v>3209</v>
      </c>
      <c r="E3240" s="8">
        <v>16070</v>
      </c>
      <c r="F3240" s="8">
        <v>16354</v>
      </c>
      <c r="G3240" s="5">
        <f t="shared" si="229"/>
        <v>284</v>
      </c>
      <c r="H3240" s="5">
        <v>59</v>
      </c>
      <c r="I3240" s="11">
        <v>24</v>
      </c>
      <c r="J3240" s="105">
        <f t="shared" si="225"/>
        <v>16185.525423728814</v>
      </c>
      <c r="K3240" s="71">
        <v>16132</v>
      </c>
      <c r="L3240" s="5" t="s">
        <v>3222</v>
      </c>
      <c r="N3240" s="5" t="s">
        <v>5154</v>
      </c>
      <c r="O3240" s="5" t="s">
        <v>904</v>
      </c>
      <c r="R3240" s="5" t="str">
        <f t="shared" si="228"/>
        <v/>
      </c>
      <c r="T3240" s="5" t="str">
        <f t="shared" si="227"/>
        <v>LR</v>
      </c>
    </row>
    <row r="3241" spans="1:20" x14ac:dyDescent="0.2">
      <c r="A3241" s="5" t="str">
        <f t="shared" si="230"/>
        <v>LR</v>
      </c>
      <c r="B3241" s="5" t="str">
        <f t="shared" si="231"/>
        <v>540</v>
      </c>
      <c r="C3241" s="5" t="s">
        <v>928</v>
      </c>
      <c r="D3241" s="5" t="s">
        <v>3209</v>
      </c>
      <c r="E3241" s="8">
        <v>16070</v>
      </c>
      <c r="F3241" s="8">
        <v>16354</v>
      </c>
      <c r="G3241" s="5">
        <f t="shared" si="229"/>
        <v>284</v>
      </c>
      <c r="H3241" s="5">
        <v>59</v>
      </c>
      <c r="I3241" s="11">
        <v>25</v>
      </c>
      <c r="J3241" s="105">
        <f t="shared" si="225"/>
        <v>16190.338983050848</v>
      </c>
      <c r="K3241" s="71">
        <v>16132</v>
      </c>
      <c r="L3241" s="5" t="s">
        <v>3222</v>
      </c>
      <c r="N3241" s="5" t="s">
        <v>5154</v>
      </c>
      <c r="O3241" s="5" t="s">
        <v>904</v>
      </c>
      <c r="R3241" s="5" t="str">
        <f t="shared" si="228"/>
        <v/>
      </c>
      <c r="T3241" s="5" t="str">
        <f t="shared" si="227"/>
        <v>LR</v>
      </c>
    </row>
    <row r="3242" spans="1:20" x14ac:dyDescent="0.2">
      <c r="A3242" s="5" t="str">
        <f t="shared" si="230"/>
        <v>LR</v>
      </c>
      <c r="B3242" s="5" t="str">
        <f t="shared" si="231"/>
        <v>541</v>
      </c>
      <c r="C3242" s="5" t="s">
        <v>929</v>
      </c>
      <c r="D3242" s="5" t="s">
        <v>3209</v>
      </c>
      <c r="E3242" s="8">
        <v>16070</v>
      </c>
      <c r="F3242" s="8">
        <v>16354</v>
      </c>
      <c r="G3242" s="5">
        <f t="shared" si="229"/>
        <v>284</v>
      </c>
      <c r="H3242" s="5">
        <v>59</v>
      </c>
      <c r="I3242" s="11">
        <v>26</v>
      </c>
      <c r="J3242" s="105">
        <f t="shared" si="225"/>
        <v>16195.152542372882</v>
      </c>
      <c r="K3242" s="71">
        <v>16163</v>
      </c>
      <c r="L3242" s="5" t="s">
        <v>3222</v>
      </c>
      <c r="N3242" s="5" t="s">
        <v>5154</v>
      </c>
      <c r="O3242" s="5" t="s">
        <v>904</v>
      </c>
      <c r="R3242" s="5" t="str">
        <f t="shared" si="228"/>
        <v/>
      </c>
      <c r="T3242" s="5" t="str">
        <f t="shared" si="227"/>
        <v>LR</v>
      </c>
    </row>
    <row r="3243" spans="1:20" x14ac:dyDescent="0.2">
      <c r="A3243" s="5" t="str">
        <f t="shared" si="230"/>
        <v>LR</v>
      </c>
      <c r="B3243" s="5" t="str">
        <f t="shared" si="231"/>
        <v>553</v>
      </c>
      <c r="C3243" s="5" t="s">
        <v>930</v>
      </c>
      <c r="D3243" s="5" t="s">
        <v>3209</v>
      </c>
      <c r="E3243" s="8">
        <v>16070</v>
      </c>
      <c r="F3243" s="8">
        <v>16354</v>
      </c>
      <c r="G3243" s="5">
        <f t="shared" si="229"/>
        <v>284</v>
      </c>
      <c r="H3243" s="5">
        <v>59</v>
      </c>
      <c r="I3243" s="11">
        <v>27</v>
      </c>
      <c r="J3243" s="105">
        <f t="shared" si="225"/>
        <v>16199.966101694916</v>
      </c>
      <c r="K3243" s="71">
        <v>16163</v>
      </c>
      <c r="L3243" s="5" t="s">
        <v>3222</v>
      </c>
      <c r="N3243" s="5" t="s">
        <v>5154</v>
      </c>
      <c r="O3243" s="5" t="s">
        <v>904</v>
      </c>
      <c r="R3243" s="5" t="str">
        <f t="shared" si="228"/>
        <v/>
      </c>
      <c r="T3243" s="5" t="str">
        <f t="shared" si="227"/>
        <v>LR</v>
      </c>
    </row>
    <row r="3244" spans="1:20" x14ac:dyDescent="0.2">
      <c r="A3244" s="5" t="str">
        <f t="shared" si="230"/>
        <v>LR</v>
      </c>
      <c r="B3244" s="5" t="str">
        <f t="shared" si="231"/>
        <v>554</v>
      </c>
      <c r="C3244" s="5" t="s">
        <v>931</v>
      </c>
      <c r="D3244" s="5" t="s">
        <v>3209</v>
      </c>
      <c r="E3244" s="8">
        <v>16070</v>
      </c>
      <c r="F3244" s="8">
        <v>16354</v>
      </c>
      <c r="G3244" s="5">
        <f t="shared" si="229"/>
        <v>284</v>
      </c>
      <c r="H3244" s="5">
        <v>59</v>
      </c>
      <c r="I3244" s="11">
        <v>28</v>
      </c>
      <c r="J3244" s="105">
        <f t="shared" si="225"/>
        <v>16204.77966101695</v>
      </c>
      <c r="K3244" s="71">
        <v>16163</v>
      </c>
      <c r="L3244" s="5" t="s">
        <v>3222</v>
      </c>
      <c r="N3244" s="5" t="s">
        <v>5154</v>
      </c>
      <c r="O3244" s="5" t="s">
        <v>904</v>
      </c>
      <c r="R3244" s="5" t="str">
        <f t="shared" si="228"/>
        <v/>
      </c>
      <c r="T3244" s="5" t="str">
        <f t="shared" si="227"/>
        <v>LR</v>
      </c>
    </row>
    <row r="3245" spans="1:20" x14ac:dyDescent="0.2">
      <c r="A3245" s="5" t="str">
        <f t="shared" si="230"/>
        <v>LR</v>
      </c>
      <c r="B3245" s="5" t="str">
        <f t="shared" si="231"/>
        <v>555</v>
      </c>
      <c r="C3245" s="5" t="s">
        <v>932</v>
      </c>
      <c r="D3245" s="5" t="s">
        <v>3209</v>
      </c>
      <c r="E3245" s="8">
        <v>16070</v>
      </c>
      <c r="F3245" s="8">
        <v>16354</v>
      </c>
      <c r="G3245" s="5">
        <f t="shared" si="229"/>
        <v>284</v>
      </c>
      <c r="H3245" s="5">
        <v>59</v>
      </c>
      <c r="I3245" s="11">
        <v>29</v>
      </c>
      <c r="J3245" s="105">
        <f t="shared" si="225"/>
        <v>16209.593220338984</v>
      </c>
      <c r="K3245" s="71">
        <v>16163</v>
      </c>
      <c r="L3245" s="5" t="s">
        <v>3222</v>
      </c>
      <c r="N3245" s="5" t="s">
        <v>5154</v>
      </c>
      <c r="O3245" s="5" t="s">
        <v>904</v>
      </c>
      <c r="R3245" s="5" t="str">
        <f t="shared" si="228"/>
        <v/>
      </c>
      <c r="T3245" s="5" t="str">
        <f t="shared" si="227"/>
        <v>LR</v>
      </c>
    </row>
    <row r="3246" spans="1:20" x14ac:dyDescent="0.2">
      <c r="A3246" s="5" t="str">
        <f t="shared" si="230"/>
        <v>LR</v>
      </c>
      <c r="B3246" s="5" t="str">
        <f t="shared" si="231"/>
        <v>556</v>
      </c>
      <c r="C3246" s="5" t="s">
        <v>933</v>
      </c>
      <c r="D3246" s="5" t="s">
        <v>3209</v>
      </c>
      <c r="E3246" s="8">
        <v>16070</v>
      </c>
      <c r="F3246" s="8">
        <v>16354</v>
      </c>
      <c r="G3246" s="5">
        <f t="shared" si="229"/>
        <v>284</v>
      </c>
      <c r="H3246" s="5">
        <v>59</v>
      </c>
      <c r="I3246" s="11">
        <v>30</v>
      </c>
      <c r="J3246" s="105">
        <f t="shared" si="225"/>
        <v>16214.406779661016</v>
      </c>
      <c r="K3246" s="71">
        <v>16163</v>
      </c>
      <c r="L3246" s="5" t="s">
        <v>3222</v>
      </c>
      <c r="N3246" s="5" t="s">
        <v>5154</v>
      </c>
      <c r="O3246" s="5" t="s">
        <v>904</v>
      </c>
      <c r="R3246" s="5" t="str">
        <f t="shared" si="228"/>
        <v/>
      </c>
      <c r="T3246" s="5" t="str">
        <f t="shared" si="227"/>
        <v>LR</v>
      </c>
    </row>
    <row r="3247" spans="1:20" x14ac:dyDescent="0.2">
      <c r="A3247" s="5" t="str">
        <f t="shared" si="230"/>
        <v>LR</v>
      </c>
      <c r="B3247" s="5" t="str">
        <f t="shared" si="231"/>
        <v>557</v>
      </c>
      <c r="C3247" s="5" t="s">
        <v>934</v>
      </c>
      <c r="D3247" s="5" t="s">
        <v>3209</v>
      </c>
      <c r="E3247" s="8">
        <v>16070</v>
      </c>
      <c r="F3247" s="8">
        <v>16354</v>
      </c>
      <c r="G3247" s="5">
        <f t="shared" si="229"/>
        <v>284</v>
      </c>
      <c r="H3247" s="5">
        <v>59</v>
      </c>
      <c r="I3247" s="11">
        <v>31</v>
      </c>
      <c r="J3247" s="105">
        <f t="shared" si="225"/>
        <v>16219.22033898305</v>
      </c>
      <c r="K3247" s="71">
        <v>16163</v>
      </c>
      <c r="L3247" s="5" t="s">
        <v>3222</v>
      </c>
      <c r="N3247" s="5" t="s">
        <v>5154</v>
      </c>
      <c r="O3247" s="5" t="s">
        <v>904</v>
      </c>
      <c r="R3247" s="5" t="str">
        <f t="shared" si="228"/>
        <v/>
      </c>
      <c r="T3247" s="5" t="str">
        <f t="shared" si="227"/>
        <v>LR</v>
      </c>
    </row>
    <row r="3248" spans="1:20" x14ac:dyDescent="0.2">
      <c r="A3248" s="5" t="str">
        <f t="shared" si="230"/>
        <v>LR</v>
      </c>
      <c r="B3248" s="5" t="str">
        <f t="shared" si="231"/>
        <v>558</v>
      </c>
      <c r="C3248" s="5" t="s">
        <v>935</v>
      </c>
      <c r="D3248" s="5" t="s">
        <v>3209</v>
      </c>
      <c r="E3248" s="8">
        <v>16070</v>
      </c>
      <c r="F3248" s="8">
        <v>16354</v>
      </c>
      <c r="G3248" s="5">
        <f t="shared" si="229"/>
        <v>284</v>
      </c>
      <c r="H3248" s="5">
        <v>59</v>
      </c>
      <c r="I3248" s="11">
        <v>32</v>
      </c>
      <c r="J3248" s="105">
        <f t="shared" si="225"/>
        <v>16224.033898305084</v>
      </c>
      <c r="K3248" s="71">
        <v>16163</v>
      </c>
      <c r="L3248" s="5" t="s">
        <v>3222</v>
      </c>
      <c r="N3248" s="5" t="s">
        <v>5154</v>
      </c>
      <c r="O3248" s="5" t="s">
        <v>904</v>
      </c>
      <c r="R3248" s="5" t="str">
        <f t="shared" si="228"/>
        <v/>
      </c>
      <c r="T3248" s="5" t="str">
        <f t="shared" si="227"/>
        <v>LR</v>
      </c>
    </row>
    <row r="3249" spans="1:20" x14ac:dyDescent="0.2">
      <c r="A3249" s="5" t="str">
        <f t="shared" si="230"/>
        <v>LR</v>
      </c>
      <c r="B3249" s="5" t="str">
        <f t="shared" si="231"/>
        <v>559</v>
      </c>
      <c r="C3249" s="5" t="s">
        <v>936</v>
      </c>
      <c r="D3249" s="5" t="s">
        <v>3209</v>
      </c>
      <c r="E3249" s="8">
        <v>16070</v>
      </c>
      <c r="F3249" s="8">
        <v>16354</v>
      </c>
      <c r="G3249" s="5">
        <f t="shared" si="229"/>
        <v>284</v>
      </c>
      <c r="H3249" s="5">
        <v>59</v>
      </c>
      <c r="I3249" s="11">
        <v>33</v>
      </c>
      <c r="J3249" s="105">
        <f t="shared" si="225"/>
        <v>16228.847457627118</v>
      </c>
      <c r="K3249" s="71">
        <v>16163</v>
      </c>
      <c r="L3249" s="5" t="s">
        <v>3222</v>
      </c>
      <c r="N3249" s="5" t="s">
        <v>5154</v>
      </c>
      <c r="O3249" s="5" t="s">
        <v>904</v>
      </c>
      <c r="R3249" s="5" t="str">
        <f t="shared" si="228"/>
        <v/>
      </c>
      <c r="T3249" s="5" t="str">
        <f t="shared" si="227"/>
        <v>LR</v>
      </c>
    </row>
    <row r="3250" spans="1:20" x14ac:dyDescent="0.2">
      <c r="A3250" s="5" t="str">
        <f t="shared" si="230"/>
        <v>LR</v>
      </c>
      <c r="B3250" s="5" t="str">
        <f t="shared" si="231"/>
        <v>560</v>
      </c>
      <c r="C3250" s="5" t="s">
        <v>937</v>
      </c>
      <c r="D3250" s="5" t="s">
        <v>3209</v>
      </c>
      <c r="E3250" s="8">
        <v>16070</v>
      </c>
      <c r="F3250" s="8">
        <v>16354</v>
      </c>
      <c r="G3250" s="5">
        <f t="shared" si="229"/>
        <v>284</v>
      </c>
      <c r="H3250" s="5">
        <v>59</v>
      </c>
      <c r="I3250" s="11">
        <v>34</v>
      </c>
      <c r="J3250" s="105">
        <f t="shared" si="225"/>
        <v>16233.661016949152</v>
      </c>
      <c r="K3250" s="71">
        <v>16163</v>
      </c>
      <c r="L3250" s="5" t="s">
        <v>3222</v>
      </c>
      <c r="N3250" s="5" t="s">
        <v>5154</v>
      </c>
      <c r="O3250" s="5" t="s">
        <v>904</v>
      </c>
      <c r="R3250" s="5" t="str">
        <f t="shared" si="228"/>
        <v/>
      </c>
      <c r="T3250" s="5" t="str">
        <f t="shared" si="227"/>
        <v>LR</v>
      </c>
    </row>
    <row r="3251" spans="1:20" x14ac:dyDescent="0.2">
      <c r="A3251" s="5" t="str">
        <f t="shared" si="230"/>
        <v>LR</v>
      </c>
      <c r="B3251" s="5" t="str">
        <f t="shared" si="231"/>
        <v>561</v>
      </c>
      <c r="C3251" s="5" t="s">
        <v>938</v>
      </c>
      <c r="D3251" s="5" t="s">
        <v>3209</v>
      </c>
      <c r="E3251" s="8">
        <v>16070</v>
      </c>
      <c r="F3251" s="8">
        <v>16354</v>
      </c>
      <c r="G3251" s="5">
        <f t="shared" si="229"/>
        <v>284</v>
      </c>
      <c r="H3251" s="5">
        <v>59</v>
      </c>
      <c r="I3251" s="11">
        <v>35</v>
      </c>
      <c r="J3251" s="105">
        <f t="shared" si="225"/>
        <v>16238.474576271186</v>
      </c>
      <c r="K3251" s="71">
        <v>16163</v>
      </c>
      <c r="L3251" s="5" t="s">
        <v>3222</v>
      </c>
      <c r="N3251" s="5" t="s">
        <v>5154</v>
      </c>
      <c r="O3251" s="5" t="s">
        <v>904</v>
      </c>
      <c r="R3251" s="5" t="str">
        <f t="shared" si="228"/>
        <v/>
      </c>
      <c r="T3251" s="5" t="str">
        <f t="shared" si="227"/>
        <v>LR</v>
      </c>
    </row>
    <row r="3252" spans="1:20" x14ac:dyDescent="0.2">
      <c r="A3252" s="5" t="str">
        <f t="shared" si="230"/>
        <v>LR</v>
      </c>
      <c r="B3252" s="5" t="str">
        <f t="shared" si="231"/>
        <v>562</v>
      </c>
      <c r="C3252" s="5" t="s">
        <v>939</v>
      </c>
      <c r="D3252" s="5" t="s">
        <v>3209</v>
      </c>
      <c r="E3252" s="8">
        <v>16070</v>
      </c>
      <c r="F3252" s="8">
        <v>16354</v>
      </c>
      <c r="G3252" s="5">
        <f t="shared" si="229"/>
        <v>284</v>
      </c>
      <c r="H3252" s="5">
        <v>59</v>
      </c>
      <c r="I3252" s="11">
        <v>36</v>
      </c>
      <c r="J3252" s="105">
        <f t="shared" si="225"/>
        <v>16243.28813559322</v>
      </c>
      <c r="K3252" s="71">
        <v>16163</v>
      </c>
      <c r="L3252" s="5" t="s">
        <v>3222</v>
      </c>
      <c r="N3252" s="5" t="s">
        <v>5154</v>
      </c>
      <c r="O3252" s="5" t="s">
        <v>904</v>
      </c>
      <c r="R3252" s="5" t="str">
        <f t="shared" si="228"/>
        <v/>
      </c>
      <c r="T3252" s="5" t="str">
        <f t="shared" si="227"/>
        <v>LR</v>
      </c>
    </row>
    <row r="3253" spans="1:20" x14ac:dyDescent="0.2">
      <c r="A3253" s="5" t="str">
        <f t="shared" si="230"/>
        <v>LR</v>
      </c>
      <c r="B3253" s="5" t="str">
        <f t="shared" si="231"/>
        <v>563</v>
      </c>
      <c r="C3253" s="5" t="s">
        <v>940</v>
      </c>
      <c r="D3253" s="5" t="s">
        <v>3209</v>
      </c>
      <c r="E3253" s="8">
        <v>16070</v>
      </c>
      <c r="F3253" s="8">
        <v>16354</v>
      </c>
      <c r="G3253" s="5">
        <f t="shared" si="229"/>
        <v>284</v>
      </c>
      <c r="H3253" s="5">
        <v>59</v>
      </c>
      <c r="I3253" s="11">
        <v>37</v>
      </c>
      <c r="J3253" s="105">
        <f t="shared" si="225"/>
        <v>16248.101694915254</v>
      </c>
      <c r="K3253" s="71">
        <v>16163</v>
      </c>
      <c r="L3253" s="5" t="s">
        <v>3222</v>
      </c>
      <c r="N3253" s="5" t="s">
        <v>5154</v>
      </c>
      <c r="O3253" s="5" t="s">
        <v>904</v>
      </c>
      <c r="R3253" s="5" t="str">
        <f t="shared" si="228"/>
        <v/>
      </c>
      <c r="T3253" s="5" t="str">
        <f t="shared" si="227"/>
        <v>LR</v>
      </c>
    </row>
    <row r="3254" spans="1:20" x14ac:dyDescent="0.2">
      <c r="A3254" s="5" t="str">
        <f t="shared" si="230"/>
        <v>LR</v>
      </c>
      <c r="B3254" s="5" t="str">
        <f t="shared" si="231"/>
        <v>564</v>
      </c>
      <c r="C3254" s="5" t="s">
        <v>941</v>
      </c>
      <c r="D3254" s="5" t="s">
        <v>3209</v>
      </c>
      <c r="E3254" s="8">
        <v>16070</v>
      </c>
      <c r="F3254" s="8">
        <v>16354</v>
      </c>
      <c r="G3254" s="5">
        <f t="shared" si="229"/>
        <v>284</v>
      </c>
      <c r="H3254" s="5">
        <v>59</v>
      </c>
      <c r="I3254" s="11">
        <v>38</v>
      </c>
      <c r="J3254" s="105">
        <f t="shared" si="225"/>
        <v>16252.915254237289</v>
      </c>
      <c r="K3254" s="71">
        <v>16193</v>
      </c>
      <c r="L3254" s="5" t="s">
        <v>3222</v>
      </c>
      <c r="N3254" s="5" t="s">
        <v>5154</v>
      </c>
      <c r="O3254" s="5" t="s">
        <v>904</v>
      </c>
      <c r="R3254" s="5" t="str">
        <f t="shared" si="228"/>
        <v/>
      </c>
      <c r="T3254" s="5" t="str">
        <f t="shared" si="227"/>
        <v>LR</v>
      </c>
    </row>
    <row r="3255" spans="1:20" x14ac:dyDescent="0.2">
      <c r="A3255" s="5" t="str">
        <f t="shared" si="230"/>
        <v>LR</v>
      </c>
      <c r="B3255" s="5" t="str">
        <f t="shared" si="231"/>
        <v>565</v>
      </c>
      <c r="C3255" s="5" t="s">
        <v>942</v>
      </c>
      <c r="D3255" s="5" t="s">
        <v>3209</v>
      </c>
      <c r="E3255" s="8">
        <v>16070</v>
      </c>
      <c r="F3255" s="8">
        <v>16354</v>
      </c>
      <c r="G3255" s="5">
        <f t="shared" si="229"/>
        <v>284</v>
      </c>
      <c r="H3255" s="5">
        <v>59</v>
      </c>
      <c r="I3255" s="11">
        <v>39</v>
      </c>
      <c r="J3255" s="105">
        <f t="shared" si="225"/>
        <v>16257.728813559323</v>
      </c>
      <c r="K3255" s="71">
        <v>16224</v>
      </c>
      <c r="L3255" s="5" t="s">
        <v>3222</v>
      </c>
      <c r="N3255" s="5" t="s">
        <v>5154</v>
      </c>
      <c r="O3255" s="5" t="s">
        <v>904</v>
      </c>
      <c r="R3255" s="5" t="str">
        <f t="shared" si="228"/>
        <v/>
      </c>
      <c r="T3255" s="5" t="str">
        <f t="shared" si="227"/>
        <v>LR</v>
      </c>
    </row>
    <row r="3256" spans="1:20" x14ac:dyDescent="0.2">
      <c r="A3256" s="5" t="str">
        <f t="shared" si="230"/>
        <v>LR</v>
      </c>
      <c r="B3256" s="5" t="str">
        <f t="shared" si="231"/>
        <v>566</v>
      </c>
      <c r="C3256" s="5" t="s">
        <v>943</v>
      </c>
      <c r="D3256" s="5" t="s">
        <v>3209</v>
      </c>
      <c r="E3256" s="8">
        <v>16070</v>
      </c>
      <c r="F3256" s="8">
        <v>16354</v>
      </c>
      <c r="G3256" s="5">
        <f t="shared" si="229"/>
        <v>284</v>
      </c>
      <c r="H3256" s="5">
        <v>59</v>
      </c>
      <c r="I3256" s="11">
        <v>40</v>
      </c>
      <c r="J3256" s="105">
        <f t="shared" si="225"/>
        <v>16262.542372881357</v>
      </c>
      <c r="K3256" s="71">
        <v>16224</v>
      </c>
      <c r="L3256" s="5" t="s">
        <v>3222</v>
      </c>
      <c r="N3256" s="5" t="s">
        <v>5154</v>
      </c>
      <c r="O3256" s="5" t="s">
        <v>904</v>
      </c>
      <c r="R3256" s="5" t="str">
        <f t="shared" si="228"/>
        <v/>
      </c>
      <c r="T3256" s="5" t="str">
        <f t="shared" si="227"/>
        <v>LR</v>
      </c>
    </row>
    <row r="3257" spans="1:20" x14ac:dyDescent="0.2">
      <c r="A3257" s="5" t="str">
        <f t="shared" si="230"/>
        <v>LR</v>
      </c>
      <c r="B3257" s="5" t="str">
        <f t="shared" si="231"/>
        <v>567</v>
      </c>
      <c r="C3257" s="5" t="s">
        <v>944</v>
      </c>
      <c r="D3257" s="5" t="s">
        <v>3209</v>
      </c>
      <c r="E3257" s="8">
        <v>16070</v>
      </c>
      <c r="F3257" s="8">
        <v>16354</v>
      </c>
      <c r="G3257" s="5">
        <f t="shared" si="229"/>
        <v>284</v>
      </c>
      <c r="H3257" s="5">
        <v>59</v>
      </c>
      <c r="I3257" s="11">
        <v>41</v>
      </c>
      <c r="J3257" s="105">
        <f t="shared" si="225"/>
        <v>16267.355932203391</v>
      </c>
      <c r="K3257" s="71">
        <v>16224</v>
      </c>
      <c r="L3257" s="5" t="s">
        <v>3222</v>
      </c>
      <c r="N3257" s="5" t="s">
        <v>5154</v>
      </c>
      <c r="O3257" s="5" t="s">
        <v>904</v>
      </c>
      <c r="R3257" s="5" t="str">
        <f t="shared" si="228"/>
        <v/>
      </c>
      <c r="T3257" s="5" t="str">
        <f t="shared" si="227"/>
        <v>LR</v>
      </c>
    </row>
    <row r="3258" spans="1:20" x14ac:dyDescent="0.2">
      <c r="A3258" s="5" t="str">
        <f t="shared" si="230"/>
        <v>LR</v>
      </c>
      <c r="B3258" s="5" t="str">
        <f t="shared" si="231"/>
        <v>568</v>
      </c>
      <c r="C3258" s="5" t="s">
        <v>945</v>
      </c>
      <c r="D3258" s="5" t="s">
        <v>3209</v>
      </c>
      <c r="E3258" s="8">
        <v>16070</v>
      </c>
      <c r="F3258" s="8">
        <v>16354</v>
      </c>
      <c r="G3258" s="5">
        <f t="shared" si="229"/>
        <v>284</v>
      </c>
      <c r="H3258" s="5">
        <v>59</v>
      </c>
      <c r="I3258" s="11">
        <v>42</v>
      </c>
      <c r="J3258" s="105">
        <f t="shared" ref="J3258:J3321" si="232">E3258+(G3258/H3258)*I3258</f>
        <v>16272.169491525423</v>
      </c>
      <c r="K3258" s="71">
        <v>16224</v>
      </c>
      <c r="L3258" s="5" t="s">
        <v>3222</v>
      </c>
      <c r="N3258" s="5" t="s">
        <v>5154</v>
      </c>
      <c r="O3258" s="5" t="s">
        <v>904</v>
      </c>
      <c r="R3258" s="5" t="str">
        <f t="shared" si="228"/>
        <v/>
      </c>
      <c r="T3258" s="5" t="str">
        <f t="shared" si="227"/>
        <v>LR</v>
      </c>
    </row>
    <row r="3259" spans="1:20" x14ac:dyDescent="0.2">
      <c r="A3259" s="5" t="str">
        <f t="shared" si="230"/>
        <v>LR</v>
      </c>
      <c r="B3259" s="5" t="str">
        <f t="shared" si="231"/>
        <v>569</v>
      </c>
      <c r="C3259" s="5" t="s">
        <v>946</v>
      </c>
      <c r="D3259" s="5" t="s">
        <v>3209</v>
      </c>
      <c r="E3259" s="8">
        <v>16070</v>
      </c>
      <c r="F3259" s="8">
        <v>16354</v>
      </c>
      <c r="G3259" s="5">
        <f t="shared" si="229"/>
        <v>284</v>
      </c>
      <c r="H3259" s="5">
        <v>59</v>
      </c>
      <c r="I3259" s="11">
        <v>43</v>
      </c>
      <c r="J3259" s="105">
        <f t="shared" si="232"/>
        <v>16276.983050847457</v>
      </c>
      <c r="K3259" s="71">
        <v>16254</v>
      </c>
      <c r="L3259" s="5" t="s">
        <v>3222</v>
      </c>
      <c r="N3259" s="5" t="s">
        <v>5154</v>
      </c>
      <c r="O3259" s="5" t="s">
        <v>904</v>
      </c>
      <c r="R3259" s="5" t="str">
        <f t="shared" si="228"/>
        <v/>
      </c>
      <c r="T3259" s="5" t="str">
        <f t="shared" si="227"/>
        <v>LR</v>
      </c>
    </row>
    <row r="3260" spans="1:20" x14ac:dyDescent="0.2">
      <c r="A3260" s="5" t="str">
        <f t="shared" si="230"/>
        <v>LR</v>
      </c>
      <c r="B3260" s="5" t="str">
        <f t="shared" si="231"/>
        <v>570</v>
      </c>
      <c r="C3260" s="5" t="s">
        <v>947</v>
      </c>
      <c r="D3260" s="5" t="s">
        <v>3209</v>
      </c>
      <c r="E3260" s="8">
        <v>16070</v>
      </c>
      <c r="F3260" s="8">
        <v>16354</v>
      </c>
      <c r="G3260" s="5">
        <f t="shared" si="229"/>
        <v>284</v>
      </c>
      <c r="H3260" s="5">
        <v>59</v>
      </c>
      <c r="I3260" s="11">
        <v>44</v>
      </c>
      <c r="J3260" s="105">
        <f t="shared" si="232"/>
        <v>16281.796610169491</v>
      </c>
      <c r="K3260" s="71">
        <v>16254</v>
      </c>
      <c r="L3260" s="5" t="s">
        <v>3222</v>
      </c>
      <c r="N3260" s="5" t="s">
        <v>5154</v>
      </c>
      <c r="O3260" s="5" t="s">
        <v>904</v>
      </c>
      <c r="R3260" s="5" t="str">
        <f t="shared" si="228"/>
        <v/>
      </c>
      <c r="T3260" s="5" t="str">
        <f t="shared" si="227"/>
        <v>LR</v>
      </c>
    </row>
    <row r="3261" spans="1:20" x14ac:dyDescent="0.2">
      <c r="A3261" s="5" t="str">
        <f t="shared" si="230"/>
        <v>LR</v>
      </c>
      <c r="B3261" s="5" t="str">
        <f t="shared" si="231"/>
        <v>571</v>
      </c>
      <c r="C3261" s="5" t="s">
        <v>948</v>
      </c>
      <c r="D3261" s="5" t="s">
        <v>3209</v>
      </c>
      <c r="E3261" s="8">
        <v>16070</v>
      </c>
      <c r="F3261" s="8">
        <v>16354</v>
      </c>
      <c r="G3261" s="5">
        <f t="shared" si="229"/>
        <v>284</v>
      </c>
      <c r="H3261" s="5">
        <v>59</v>
      </c>
      <c r="I3261" s="11">
        <v>45</v>
      </c>
      <c r="J3261" s="105">
        <f t="shared" si="232"/>
        <v>16286.610169491525</v>
      </c>
      <c r="K3261" s="71">
        <v>16254</v>
      </c>
      <c r="L3261" s="5" t="s">
        <v>3222</v>
      </c>
      <c r="N3261" s="5" t="s">
        <v>5154</v>
      </c>
      <c r="O3261" s="5" t="s">
        <v>904</v>
      </c>
      <c r="R3261" s="5" t="str">
        <f t="shared" si="228"/>
        <v/>
      </c>
      <c r="T3261" s="5" t="str">
        <f t="shared" si="227"/>
        <v>LR</v>
      </c>
    </row>
    <row r="3262" spans="1:20" x14ac:dyDescent="0.2">
      <c r="A3262" s="5" t="str">
        <f t="shared" si="230"/>
        <v>LR</v>
      </c>
      <c r="B3262" s="5" t="str">
        <f t="shared" si="231"/>
        <v>572</v>
      </c>
      <c r="C3262" s="5" t="s">
        <v>949</v>
      </c>
      <c r="D3262" s="5" t="s">
        <v>3209</v>
      </c>
      <c r="E3262" s="8">
        <v>16070</v>
      </c>
      <c r="F3262" s="8">
        <v>16354</v>
      </c>
      <c r="G3262" s="5">
        <f t="shared" si="229"/>
        <v>284</v>
      </c>
      <c r="H3262" s="5">
        <v>59</v>
      </c>
      <c r="I3262" s="11">
        <v>46</v>
      </c>
      <c r="J3262" s="105">
        <f t="shared" si="232"/>
        <v>16291.423728813559</v>
      </c>
      <c r="K3262" s="71">
        <v>16285</v>
      </c>
      <c r="L3262" s="5" t="s">
        <v>3222</v>
      </c>
      <c r="N3262" s="5" t="s">
        <v>5154</v>
      </c>
      <c r="O3262" s="5" t="s">
        <v>904</v>
      </c>
      <c r="R3262" s="5" t="str">
        <f t="shared" si="228"/>
        <v/>
      </c>
      <c r="T3262" s="5" t="str">
        <f t="shared" si="227"/>
        <v>LR</v>
      </c>
    </row>
    <row r="3263" spans="1:20" x14ac:dyDescent="0.2">
      <c r="A3263" s="5" t="str">
        <f t="shared" si="230"/>
        <v>LR</v>
      </c>
      <c r="B3263" s="5" t="str">
        <f t="shared" si="231"/>
        <v>573</v>
      </c>
      <c r="C3263" s="5" t="s">
        <v>950</v>
      </c>
      <c r="D3263" s="5" t="s">
        <v>3209</v>
      </c>
      <c r="E3263" s="8">
        <v>16070</v>
      </c>
      <c r="F3263" s="8">
        <v>16354</v>
      </c>
      <c r="G3263" s="5">
        <f t="shared" si="229"/>
        <v>284</v>
      </c>
      <c r="H3263" s="5">
        <v>59</v>
      </c>
      <c r="I3263" s="11">
        <v>47</v>
      </c>
      <c r="J3263" s="105">
        <f t="shared" si="232"/>
        <v>16296.237288135593</v>
      </c>
      <c r="K3263" s="71">
        <v>16285</v>
      </c>
      <c r="L3263" s="5" t="s">
        <v>3222</v>
      </c>
      <c r="N3263" s="5" t="s">
        <v>5154</v>
      </c>
      <c r="O3263" s="5" t="s">
        <v>904</v>
      </c>
      <c r="R3263" s="5" t="str">
        <f t="shared" si="228"/>
        <v/>
      </c>
      <c r="T3263" s="5" t="str">
        <f t="shared" si="227"/>
        <v>LR</v>
      </c>
    </row>
    <row r="3264" spans="1:20" x14ac:dyDescent="0.2">
      <c r="A3264" s="5" t="str">
        <f t="shared" si="230"/>
        <v>LR</v>
      </c>
      <c r="B3264" s="5" t="str">
        <f t="shared" si="231"/>
        <v>574</v>
      </c>
      <c r="C3264" s="5" t="s">
        <v>951</v>
      </c>
      <c r="D3264" s="5" t="s">
        <v>3209</v>
      </c>
      <c r="E3264" s="8">
        <v>16070</v>
      </c>
      <c r="F3264" s="8">
        <v>16354</v>
      </c>
      <c r="G3264" s="5">
        <f t="shared" si="229"/>
        <v>284</v>
      </c>
      <c r="H3264" s="5">
        <v>59</v>
      </c>
      <c r="I3264" s="11">
        <v>48</v>
      </c>
      <c r="J3264" s="105">
        <f t="shared" si="232"/>
        <v>16301.050847457627</v>
      </c>
      <c r="K3264" s="71">
        <v>16285</v>
      </c>
      <c r="L3264" s="5" t="s">
        <v>3222</v>
      </c>
      <c r="N3264" s="5" t="s">
        <v>5154</v>
      </c>
      <c r="O3264" s="5" t="s">
        <v>904</v>
      </c>
      <c r="R3264" s="5" t="str">
        <f t="shared" si="228"/>
        <v/>
      </c>
      <c r="T3264" s="5" t="str">
        <f t="shared" si="227"/>
        <v>LR</v>
      </c>
    </row>
    <row r="3265" spans="1:20" x14ac:dyDescent="0.2">
      <c r="A3265" s="5" t="str">
        <f t="shared" si="230"/>
        <v>LR</v>
      </c>
      <c r="B3265" s="5" t="str">
        <f t="shared" si="231"/>
        <v>575</v>
      </c>
      <c r="C3265" s="5" t="s">
        <v>952</v>
      </c>
      <c r="D3265" s="5" t="s">
        <v>3209</v>
      </c>
      <c r="E3265" s="8">
        <v>16070</v>
      </c>
      <c r="F3265" s="8">
        <v>16354</v>
      </c>
      <c r="G3265" s="5">
        <f t="shared" si="229"/>
        <v>284</v>
      </c>
      <c r="H3265" s="5">
        <v>59</v>
      </c>
      <c r="I3265" s="11">
        <v>49</v>
      </c>
      <c r="J3265" s="105">
        <f t="shared" si="232"/>
        <v>16305.864406779661</v>
      </c>
      <c r="K3265" s="71">
        <v>16285</v>
      </c>
      <c r="L3265" s="5" t="s">
        <v>3222</v>
      </c>
      <c r="N3265" s="5" t="s">
        <v>5154</v>
      </c>
      <c r="O3265" s="5" t="s">
        <v>904</v>
      </c>
      <c r="R3265" s="5" t="str">
        <f t="shared" si="228"/>
        <v/>
      </c>
      <c r="T3265" s="5" t="str">
        <f t="shared" si="227"/>
        <v>LR</v>
      </c>
    </row>
    <row r="3266" spans="1:20" x14ac:dyDescent="0.2">
      <c r="A3266" s="5" t="str">
        <f t="shared" si="230"/>
        <v>LR</v>
      </c>
      <c r="B3266" s="5" t="str">
        <f t="shared" si="231"/>
        <v>576</v>
      </c>
      <c r="C3266" s="5" t="s">
        <v>953</v>
      </c>
      <c r="D3266" s="5" t="s">
        <v>3209</v>
      </c>
      <c r="E3266" s="8">
        <v>16070</v>
      </c>
      <c r="F3266" s="8">
        <v>16354</v>
      </c>
      <c r="G3266" s="5">
        <f t="shared" si="229"/>
        <v>284</v>
      </c>
      <c r="H3266" s="5">
        <v>59</v>
      </c>
      <c r="I3266" s="11">
        <v>50</v>
      </c>
      <c r="J3266" s="105">
        <f t="shared" si="232"/>
        <v>16310.677966101695</v>
      </c>
      <c r="K3266" s="71">
        <v>16285</v>
      </c>
      <c r="L3266" s="5" t="s">
        <v>3222</v>
      </c>
      <c r="N3266" s="5" t="s">
        <v>5154</v>
      </c>
      <c r="O3266" s="5" t="s">
        <v>904</v>
      </c>
      <c r="R3266" s="5" t="str">
        <f t="shared" si="228"/>
        <v/>
      </c>
      <c r="T3266" s="5" t="str">
        <f t="shared" si="227"/>
        <v>LR</v>
      </c>
    </row>
    <row r="3267" spans="1:20" x14ac:dyDescent="0.2">
      <c r="A3267" s="5" t="str">
        <f t="shared" si="230"/>
        <v>LR</v>
      </c>
      <c r="B3267" s="5" t="str">
        <f t="shared" si="231"/>
        <v>577</v>
      </c>
      <c r="C3267" s="5" t="s">
        <v>954</v>
      </c>
      <c r="D3267" s="5" t="s">
        <v>3209</v>
      </c>
      <c r="E3267" s="8">
        <v>16070</v>
      </c>
      <c r="F3267" s="8">
        <v>16354</v>
      </c>
      <c r="G3267" s="5">
        <f t="shared" si="229"/>
        <v>284</v>
      </c>
      <c r="H3267" s="5">
        <v>59</v>
      </c>
      <c r="I3267" s="11">
        <v>51</v>
      </c>
      <c r="J3267" s="105">
        <f t="shared" si="232"/>
        <v>16315.491525423729</v>
      </c>
      <c r="K3267" s="71">
        <v>16285</v>
      </c>
      <c r="L3267" s="5" t="s">
        <v>3222</v>
      </c>
      <c r="N3267" s="5" t="s">
        <v>5154</v>
      </c>
      <c r="O3267" s="5" t="s">
        <v>904</v>
      </c>
      <c r="R3267" s="5" t="str">
        <f t="shared" si="228"/>
        <v/>
      </c>
      <c r="T3267" s="5" t="str">
        <f t="shared" ref="T3267:T3330" si="233">LEFT(C3267,2)</f>
        <v>LR</v>
      </c>
    </row>
    <row r="3268" spans="1:20" x14ac:dyDescent="0.2">
      <c r="A3268" s="5" t="str">
        <f t="shared" si="230"/>
        <v>LR</v>
      </c>
      <c r="B3268" s="5" t="str">
        <f t="shared" si="231"/>
        <v>578</v>
      </c>
      <c r="C3268" s="5" t="s">
        <v>955</v>
      </c>
      <c r="D3268" s="5" t="s">
        <v>3209</v>
      </c>
      <c r="E3268" s="8">
        <v>16070</v>
      </c>
      <c r="F3268" s="8">
        <v>16354</v>
      </c>
      <c r="G3268" s="5">
        <f t="shared" si="229"/>
        <v>284</v>
      </c>
      <c r="H3268" s="5">
        <v>59</v>
      </c>
      <c r="I3268" s="11">
        <v>52</v>
      </c>
      <c r="J3268" s="105">
        <f t="shared" si="232"/>
        <v>16320.305084745763</v>
      </c>
      <c r="K3268" s="71">
        <v>16285</v>
      </c>
      <c r="L3268" s="5" t="s">
        <v>3222</v>
      </c>
      <c r="N3268" s="5" t="s">
        <v>5154</v>
      </c>
      <c r="O3268" s="5" t="s">
        <v>904</v>
      </c>
      <c r="R3268" s="5" t="str">
        <f t="shared" si="228"/>
        <v/>
      </c>
      <c r="T3268" s="5" t="str">
        <f t="shared" si="233"/>
        <v>LR</v>
      </c>
    </row>
    <row r="3269" spans="1:20" x14ac:dyDescent="0.2">
      <c r="A3269" s="5" t="str">
        <f t="shared" si="230"/>
        <v>LR</v>
      </c>
      <c r="B3269" s="5" t="str">
        <f t="shared" si="231"/>
        <v>579</v>
      </c>
      <c r="C3269" s="5" t="s">
        <v>956</v>
      </c>
      <c r="D3269" s="5" t="s">
        <v>3209</v>
      </c>
      <c r="E3269" s="8">
        <v>16070</v>
      </c>
      <c r="F3269" s="8">
        <v>16354</v>
      </c>
      <c r="G3269" s="5">
        <f t="shared" si="229"/>
        <v>284</v>
      </c>
      <c r="H3269" s="5">
        <v>59</v>
      </c>
      <c r="I3269" s="11">
        <v>53</v>
      </c>
      <c r="J3269" s="105">
        <f t="shared" si="232"/>
        <v>16325.118644067796</v>
      </c>
      <c r="K3269" s="71">
        <v>16316</v>
      </c>
      <c r="L3269" s="5" t="s">
        <v>3222</v>
      </c>
      <c r="N3269" s="5" t="s">
        <v>5154</v>
      </c>
      <c r="O3269" s="5" t="s">
        <v>904</v>
      </c>
      <c r="R3269" s="5" t="str">
        <f t="shared" si="228"/>
        <v/>
      </c>
      <c r="T3269" s="5" t="str">
        <f t="shared" si="233"/>
        <v>LR</v>
      </c>
    </row>
    <row r="3270" spans="1:20" x14ac:dyDescent="0.2">
      <c r="A3270" s="5" t="str">
        <f t="shared" si="230"/>
        <v>LR</v>
      </c>
      <c r="B3270" s="5" t="str">
        <f t="shared" si="231"/>
        <v>580</v>
      </c>
      <c r="C3270" s="5" t="s">
        <v>957</v>
      </c>
      <c r="D3270" s="5" t="s">
        <v>3209</v>
      </c>
      <c r="E3270" s="8">
        <v>16070</v>
      </c>
      <c r="F3270" s="8">
        <v>16354</v>
      </c>
      <c r="G3270" s="5">
        <f t="shared" si="229"/>
        <v>284</v>
      </c>
      <c r="H3270" s="5">
        <v>59</v>
      </c>
      <c r="I3270" s="11">
        <v>54</v>
      </c>
      <c r="J3270" s="105">
        <f t="shared" si="232"/>
        <v>16329.93220338983</v>
      </c>
      <c r="K3270" s="71">
        <v>16316</v>
      </c>
      <c r="L3270" s="5" t="s">
        <v>3222</v>
      </c>
      <c r="N3270" s="5" t="s">
        <v>5154</v>
      </c>
      <c r="O3270" s="5" t="s">
        <v>904</v>
      </c>
      <c r="R3270" s="5" t="str">
        <f t="shared" si="228"/>
        <v/>
      </c>
      <c r="T3270" s="5" t="str">
        <f t="shared" si="233"/>
        <v>LR</v>
      </c>
    </row>
    <row r="3271" spans="1:20" x14ac:dyDescent="0.2">
      <c r="A3271" s="5" t="str">
        <f t="shared" si="230"/>
        <v>LR</v>
      </c>
      <c r="B3271" s="5" t="str">
        <f t="shared" si="231"/>
        <v>581</v>
      </c>
      <c r="C3271" s="5" t="s">
        <v>958</v>
      </c>
      <c r="D3271" s="5" t="s">
        <v>3209</v>
      </c>
      <c r="E3271" s="8">
        <v>16070</v>
      </c>
      <c r="F3271" s="8">
        <v>16354</v>
      </c>
      <c r="G3271" s="5">
        <f t="shared" si="229"/>
        <v>284</v>
      </c>
      <c r="H3271" s="5">
        <v>59</v>
      </c>
      <c r="I3271" s="11">
        <v>55</v>
      </c>
      <c r="J3271" s="105">
        <f t="shared" si="232"/>
        <v>16334.745762711864</v>
      </c>
      <c r="K3271" s="71">
        <v>16316</v>
      </c>
      <c r="L3271" s="5" t="s">
        <v>3222</v>
      </c>
      <c r="N3271" s="5" t="s">
        <v>5154</v>
      </c>
      <c r="O3271" s="5" t="s">
        <v>904</v>
      </c>
      <c r="R3271" s="5" t="str">
        <f t="shared" si="228"/>
        <v/>
      </c>
      <c r="T3271" s="5" t="str">
        <f t="shared" si="233"/>
        <v>LR</v>
      </c>
    </row>
    <row r="3272" spans="1:20" x14ac:dyDescent="0.2">
      <c r="A3272" s="5" t="str">
        <f t="shared" si="230"/>
        <v>LR</v>
      </c>
      <c r="B3272" s="5" t="str">
        <f t="shared" si="231"/>
        <v>582</v>
      </c>
      <c r="C3272" s="5" t="s">
        <v>959</v>
      </c>
      <c r="D3272" s="5" t="s">
        <v>3209</v>
      </c>
      <c r="E3272" s="8">
        <v>16070</v>
      </c>
      <c r="F3272" s="8">
        <v>16354</v>
      </c>
      <c r="G3272" s="5">
        <f t="shared" si="229"/>
        <v>284</v>
      </c>
      <c r="H3272" s="5">
        <v>59</v>
      </c>
      <c r="I3272" s="11">
        <v>56</v>
      </c>
      <c r="J3272" s="105">
        <f t="shared" si="232"/>
        <v>16339.559322033898</v>
      </c>
      <c r="K3272" s="71">
        <v>16346</v>
      </c>
      <c r="L3272" s="5" t="s">
        <v>3222</v>
      </c>
      <c r="N3272" s="5" t="s">
        <v>5154</v>
      </c>
      <c r="O3272" s="5" t="s">
        <v>904</v>
      </c>
      <c r="R3272" s="5" t="str">
        <f t="shared" si="228"/>
        <v/>
      </c>
      <c r="T3272" s="5" t="str">
        <f t="shared" si="233"/>
        <v>LR</v>
      </c>
    </row>
    <row r="3273" spans="1:20" x14ac:dyDescent="0.2">
      <c r="A3273" s="5" t="str">
        <f t="shared" si="230"/>
        <v>LR</v>
      </c>
      <c r="B3273" s="5" t="str">
        <f t="shared" si="231"/>
        <v>583</v>
      </c>
      <c r="C3273" s="5" t="s">
        <v>960</v>
      </c>
      <c r="D3273" s="5" t="s">
        <v>3209</v>
      </c>
      <c r="E3273" s="8">
        <v>16070</v>
      </c>
      <c r="F3273" s="8">
        <v>16354</v>
      </c>
      <c r="G3273" s="5">
        <f t="shared" si="229"/>
        <v>284</v>
      </c>
      <c r="H3273" s="5">
        <v>59</v>
      </c>
      <c r="I3273" s="11">
        <v>57</v>
      </c>
      <c r="J3273" s="105">
        <f t="shared" si="232"/>
        <v>16344.372881355932</v>
      </c>
      <c r="K3273" s="71">
        <v>16528</v>
      </c>
      <c r="L3273" s="5" t="s">
        <v>3222</v>
      </c>
      <c r="N3273" s="5" t="s">
        <v>5154</v>
      </c>
      <c r="O3273" s="5" t="s">
        <v>904</v>
      </c>
      <c r="R3273" s="5" t="str">
        <f t="shared" ref="R3273:R3336" si="234">IF(VLOOKUP(C3273,Convs,11,FALSE)=0,"",VLOOKUP(C3273,Convs,11,FALSE))</f>
        <v/>
      </c>
      <c r="T3273" s="5" t="str">
        <f t="shared" si="233"/>
        <v>LR</v>
      </c>
    </row>
    <row r="3274" spans="1:20" x14ac:dyDescent="0.2">
      <c r="A3274" s="5" t="str">
        <f t="shared" si="230"/>
        <v>LR</v>
      </c>
      <c r="B3274" s="5" t="str">
        <f t="shared" si="231"/>
        <v>584</v>
      </c>
      <c r="C3274" s="5" t="s">
        <v>961</v>
      </c>
      <c r="D3274" s="5" t="s">
        <v>3209</v>
      </c>
      <c r="E3274" s="8">
        <v>16070</v>
      </c>
      <c r="F3274" s="8">
        <v>16354</v>
      </c>
      <c r="G3274" s="5">
        <f t="shared" si="229"/>
        <v>284</v>
      </c>
      <c r="H3274" s="5">
        <v>59</v>
      </c>
      <c r="I3274" s="11">
        <v>58</v>
      </c>
      <c r="J3274" s="105">
        <f t="shared" si="232"/>
        <v>16349.186440677966</v>
      </c>
      <c r="K3274" s="71">
        <v>16528</v>
      </c>
      <c r="L3274" s="5" t="s">
        <v>3222</v>
      </c>
      <c r="N3274" s="5" t="s">
        <v>5154</v>
      </c>
      <c r="O3274" s="5" t="s">
        <v>904</v>
      </c>
      <c r="R3274" s="5" t="str">
        <f t="shared" si="234"/>
        <v/>
      </c>
      <c r="T3274" s="5" t="str">
        <f t="shared" si="233"/>
        <v>LR</v>
      </c>
    </row>
    <row r="3275" spans="1:20" x14ac:dyDescent="0.2">
      <c r="A3275" s="5" t="str">
        <f t="shared" si="230"/>
        <v>LR</v>
      </c>
      <c r="B3275" s="5" t="str">
        <f t="shared" si="231"/>
        <v>585</v>
      </c>
      <c r="C3275" s="5" t="s">
        <v>962</v>
      </c>
      <c r="D3275" s="5" t="s">
        <v>3209</v>
      </c>
      <c r="E3275" s="8">
        <v>16070</v>
      </c>
      <c r="F3275" s="8">
        <v>16354</v>
      </c>
      <c r="G3275" s="5">
        <f t="shared" si="229"/>
        <v>284</v>
      </c>
      <c r="H3275" s="5">
        <v>59</v>
      </c>
      <c r="I3275" s="11">
        <v>59</v>
      </c>
      <c r="J3275" s="105">
        <f t="shared" si="232"/>
        <v>16354</v>
      </c>
      <c r="K3275" s="71">
        <v>16528</v>
      </c>
      <c r="L3275" s="5" t="s">
        <v>3222</v>
      </c>
      <c r="N3275" s="5" t="s">
        <v>5154</v>
      </c>
      <c r="O3275" s="5" t="s">
        <v>904</v>
      </c>
      <c r="R3275" s="5" t="str">
        <f t="shared" si="234"/>
        <v/>
      </c>
      <c r="T3275" s="5" t="str">
        <f t="shared" si="233"/>
        <v>LR</v>
      </c>
    </row>
    <row r="3276" spans="1:20" x14ac:dyDescent="0.2">
      <c r="A3276" s="5" t="str">
        <f t="shared" si="230"/>
        <v>ML</v>
      </c>
      <c r="B3276" s="5" t="str">
        <f t="shared" si="231"/>
        <v>896</v>
      </c>
      <c r="C3276" s="5" t="s">
        <v>963</v>
      </c>
      <c r="D3276" s="5" t="s">
        <v>874</v>
      </c>
      <c r="E3276" s="8">
        <v>15897</v>
      </c>
      <c r="F3276" s="8">
        <v>15999</v>
      </c>
      <c r="G3276" s="5">
        <f t="shared" si="229"/>
        <v>102</v>
      </c>
      <c r="H3276" s="5">
        <v>29</v>
      </c>
      <c r="I3276" s="11">
        <v>1</v>
      </c>
      <c r="J3276" s="105">
        <f t="shared" si="232"/>
        <v>15900.51724137931</v>
      </c>
      <c r="K3276" s="71">
        <v>15888</v>
      </c>
      <c r="L3276" s="5" t="s">
        <v>3219</v>
      </c>
      <c r="N3276" s="5" t="s">
        <v>5162</v>
      </c>
      <c r="O3276" s="5" t="s">
        <v>964</v>
      </c>
      <c r="R3276" s="5" t="str">
        <f t="shared" si="234"/>
        <v/>
      </c>
      <c r="T3276" s="5" t="str">
        <f t="shared" si="233"/>
        <v>ML</v>
      </c>
    </row>
    <row r="3277" spans="1:20" x14ac:dyDescent="0.2">
      <c r="A3277" s="5" t="str">
        <f t="shared" si="230"/>
        <v>ML</v>
      </c>
      <c r="B3277" s="5" t="str">
        <f t="shared" si="231"/>
        <v>897</v>
      </c>
      <c r="C3277" s="5" t="s">
        <v>965</v>
      </c>
      <c r="D3277" s="5" t="s">
        <v>874</v>
      </c>
      <c r="E3277" s="8">
        <v>15897</v>
      </c>
      <c r="F3277" s="8">
        <v>15999</v>
      </c>
      <c r="G3277" s="5">
        <f t="shared" ref="G3277:G3305" si="235">F3277-E3277</f>
        <v>102</v>
      </c>
      <c r="H3277" s="5">
        <v>29</v>
      </c>
      <c r="I3277" s="11">
        <v>2</v>
      </c>
      <c r="J3277" s="105">
        <f t="shared" si="232"/>
        <v>15904.034482758621</v>
      </c>
      <c r="K3277" s="71">
        <v>15919</v>
      </c>
      <c r="L3277" s="5" t="s">
        <v>3219</v>
      </c>
      <c r="N3277" s="5" t="s">
        <v>5162</v>
      </c>
      <c r="O3277" s="5" t="s">
        <v>964</v>
      </c>
      <c r="R3277" s="5" t="str">
        <f t="shared" si="234"/>
        <v/>
      </c>
      <c r="T3277" s="5" t="str">
        <f t="shared" si="233"/>
        <v>ML</v>
      </c>
    </row>
    <row r="3278" spans="1:20" x14ac:dyDescent="0.2">
      <c r="A3278" s="5" t="str">
        <f t="shared" si="230"/>
        <v>ML</v>
      </c>
      <c r="B3278" s="5" t="str">
        <f t="shared" si="231"/>
        <v>898</v>
      </c>
      <c r="C3278" s="5" t="s">
        <v>966</v>
      </c>
      <c r="D3278" s="5" t="s">
        <v>874</v>
      </c>
      <c r="E3278" s="8">
        <v>15897</v>
      </c>
      <c r="F3278" s="8">
        <v>15999</v>
      </c>
      <c r="G3278" s="5">
        <f t="shared" si="235"/>
        <v>102</v>
      </c>
      <c r="H3278" s="5">
        <v>29</v>
      </c>
      <c r="I3278" s="11">
        <v>3</v>
      </c>
      <c r="J3278" s="105">
        <f t="shared" si="232"/>
        <v>15907.551724137931</v>
      </c>
      <c r="K3278" s="71">
        <v>15919</v>
      </c>
      <c r="L3278" s="5" t="s">
        <v>3219</v>
      </c>
      <c r="N3278" s="5" t="s">
        <v>5162</v>
      </c>
      <c r="O3278" s="5" t="s">
        <v>964</v>
      </c>
      <c r="R3278" s="5" t="str">
        <f t="shared" si="234"/>
        <v/>
      </c>
      <c r="T3278" s="5" t="str">
        <f t="shared" si="233"/>
        <v>ML</v>
      </c>
    </row>
    <row r="3279" spans="1:20" x14ac:dyDescent="0.2">
      <c r="A3279" s="5" t="str">
        <f t="shared" si="230"/>
        <v>ML</v>
      </c>
      <c r="B3279" s="5" t="str">
        <f t="shared" si="231"/>
        <v>899</v>
      </c>
      <c r="C3279" s="5" t="s">
        <v>967</v>
      </c>
      <c r="D3279" s="5" t="s">
        <v>874</v>
      </c>
      <c r="E3279" s="8">
        <v>15897</v>
      </c>
      <c r="F3279" s="8">
        <v>15999</v>
      </c>
      <c r="G3279" s="5">
        <f t="shared" si="235"/>
        <v>102</v>
      </c>
      <c r="H3279" s="5">
        <v>29</v>
      </c>
      <c r="I3279" s="11">
        <v>4</v>
      </c>
      <c r="J3279" s="105">
        <f t="shared" si="232"/>
        <v>15911.068965517241</v>
      </c>
      <c r="K3279" s="71">
        <v>15919</v>
      </c>
      <c r="L3279" s="5" t="s">
        <v>3219</v>
      </c>
      <c r="N3279" s="5" t="s">
        <v>5162</v>
      </c>
      <c r="O3279" s="5" t="s">
        <v>964</v>
      </c>
      <c r="R3279" s="5" t="str">
        <f t="shared" si="234"/>
        <v/>
      </c>
      <c r="T3279" s="5" t="str">
        <f t="shared" si="233"/>
        <v>ML</v>
      </c>
    </row>
    <row r="3280" spans="1:20" x14ac:dyDescent="0.2">
      <c r="A3280" s="5" t="str">
        <f t="shared" si="230"/>
        <v>ML</v>
      </c>
      <c r="B3280" s="5" t="str">
        <f t="shared" si="231"/>
        <v>900</v>
      </c>
      <c r="C3280" s="5" t="s">
        <v>968</v>
      </c>
      <c r="D3280" s="5" t="s">
        <v>874</v>
      </c>
      <c r="E3280" s="8">
        <v>15897</v>
      </c>
      <c r="F3280" s="8">
        <v>15999</v>
      </c>
      <c r="G3280" s="5">
        <f t="shared" si="235"/>
        <v>102</v>
      </c>
      <c r="H3280" s="5">
        <v>29</v>
      </c>
      <c r="I3280" s="11">
        <v>5</v>
      </c>
      <c r="J3280" s="105">
        <f t="shared" si="232"/>
        <v>15914.586206896553</v>
      </c>
      <c r="K3280" s="71">
        <v>15919</v>
      </c>
      <c r="L3280" s="5" t="s">
        <v>3219</v>
      </c>
      <c r="N3280" s="5" t="s">
        <v>5162</v>
      </c>
      <c r="O3280" s="5" t="s">
        <v>964</v>
      </c>
      <c r="R3280" s="5" t="str">
        <f t="shared" si="234"/>
        <v/>
      </c>
      <c r="T3280" s="5" t="str">
        <f t="shared" si="233"/>
        <v>ML</v>
      </c>
    </row>
    <row r="3281" spans="1:20" x14ac:dyDescent="0.2">
      <c r="A3281" s="5" t="str">
        <f t="shared" si="230"/>
        <v>ML</v>
      </c>
      <c r="B3281" s="5" t="str">
        <f t="shared" si="231"/>
        <v>901</v>
      </c>
      <c r="C3281" s="5" t="s">
        <v>969</v>
      </c>
      <c r="D3281" s="5" t="s">
        <v>874</v>
      </c>
      <c r="E3281" s="8">
        <v>15897</v>
      </c>
      <c r="F3281" s="8">
        <v>15999</v>
      </c>
      <c r="G3281" s="5">
        <f t="shared" si="235"/>
        <v>102</v>
      </c>
      <c r="H3281" s="5">
        <v>29</v>
      </c>
      <c r="I3281" s="11">
        <v>6</v>
      </c>
      <c r="J3281" s="105">
        <f t="shared" si="232"/>
        <v>15918.103448275862</v>
      </c>
      <c r="K3281" s="71">
        <v>15919</v>
      </c>
      <c r="L3281" s="5" t="s">
        <v>3219</v>
      </c>
      <c r="N3281" s="5" t="s">
        <v>5162</v>
      </c>
      <c r="O3281" s="5" t="s">
        <v>964</v>
      </c>
      <c r="R3281" s="5" t="str">
        <f t="shared" si="234"/>
        <v/>
      </c>
      <c r="T3281" s="5" t="str">
        <f t="shared" si="233"/>
        <v>ML</v>
      </c>
    </row>
    <row r="3282" spans="1:20" x14ac:dyDescent="0.2">
      <c r="A3282" s="5" t="str">
        <f t="shared" si="230"/>
        <v>ML</v>
      </c>
      <c r="B3282" s="5" t="str">
        <f t="shared" si="231"/>
        <v>902</v>
      </c>
      <c r="C3282" s="5" t="s">
        <v>970</v>
      </c>
      <c r="D3282" s="5" t="s">
        <v>874</v>
      </c>
      <c r="E3282" s="8">
        <v>15897</v>
      </c>
      <c r="F3282" s="8">
        <v>15999</v>
      </c>
      <c r="G3282" s="5">
        <f t="shared" si="235"/>
        <v>102</v>
      </c>
      <c r="H3282" s="5">
        <v>29</v>
      </c>
      <c r="I3282" s="11">
        <v>7</v>
      </c>
      <c r="J3282" s="105">
        <f t="shared" si="232"/>
        <v>15921.620689655172</v>
      </c>
      <c r="K3282" s="71">
        <v>15950</v>
      </c>
      <c r="L3282" s="5" t="s">
        <v>3219</v>
      </c>
      <c r="N3282" s="5" t="s">
        <v>5162</v>
      </c>
      <c r="O3282" s="5" t="s">
        <v>964</v>
      </c>
      <c r="R3282" s="5" t="str">
        <f t="shared" si="234"/>
        <v/>
      </c>
      <c r="T3282" s="5" t="str">
        <f t="shared" si="233"/>
        <v>ML</v>
      </c>
    </row>
    <row r="3283" spans="1:20" x14ac:dyDescent="0.2">
      <c r="A3283" s="5" t="str">
        <f t="shared" si="230"/>
        <v>ML</v>
      </c>
      <c r="B3283" s="5" t="str">
        <f t="shared" si="231"/>
        <v>903</v>
      </c>
      <c r="C3283" s="5" t="s">
        <v>971</v>
      </c>
      <c r="D3283" s="5" t="s">
        <v>874</v>
      </c>
      <c r="E3283" s="8">
        <v>15897</v>
      </c>
      <c r="F3283" s="8">
        <v>15999</v>
      </c>
      <c r="G3283" s="5">
        <f t="shared" si="235"/>
        <v>102</v>
      </c>
      <c r="H3283" s="5">
        <v>29</v>
      </c>
      <c r="I3283" s="11">
        <v>8</v>
      </c>
      <c r="J3283" s="105">
        <f t="shared" si="232"/>
        <v>15925.137931034482</v>
      </c>
      <c r="K3283" s="71">
        <v>15950</v>
      </c>
      <c r="L3283" s="5" t="s">
        <v>3219</v>
      </c>
      <c r="N3283" s="5" t="s">
        <v>5162</v>
      </c>
      <c r="O3283" s="5" t="s">
        <v>964</v>
      </c>
      <c r="R3283" s="5" t="str">
        <f t="shared" si="234"/>
        <v/>
      </c>
      <c r="T3283" s="5" t="str">
        <f t="shared" si="233"/>
        <v>ML</v>
      </c>
    </row>
    <row r="3284" spans="1:20" x14ac:dyDescent="0.2">
      <c r="A3284" s="5" t="str">
        <f t="shared" si="230"/>
        <v>ML</v>
      </c>
      <c r="B3284" s="5" t="str">
        <f t="shared" si="231"/>
        <v>904</v>
      </c>
      <c r="C3284" s="5" t="s">
        <v>972</v>
      </c>
      <c r="D3284" s="5" t="s">
        <v>874</v>
      </c>
      <c r="E3284" s="8">
        <v>15897</v>
      </c>
      <c r="F3284" s="8">
        <v>15999</v>
      </c>
      <c r="G3284" s="5">
        <f t="shared" si="235"/>
        <v>102</v>
      </c>
      <c r="H3284" s="5">
        <v>29</v>
      </c>
      <c r="I3284" s="11">
        <v>9</v>
      </c>
      <c r="J3284" s="105">
        <f t="shared" si="232"/>
        <v>15928.655172413793</v>
      </c>
      <c r="K3284" s="71">
        <v>15950</v>
      </c>
      <c r="L3284" s="5" t="s">
        <v>3219</v>
      </c>
      <c r="N3284" s="5" t="s">
        <v>5162</v>
      </c>
      <c r="O3284" s="5" t="s">
        <v>964</v>
      </c>
      <c r="R3284" s="5" t="str">
        <f t="shared" si="234"/>
        <v/>
      </c>
      <c r="T3284" s="5" t="str">
        <f t="shared" si="233"/>
        <v>ML</v>
      </c>
    </row>
    <row r="3285" spans="1:20" x14ac:dyDescent="0.2">
      <c r="A3285" s="5" t="str">
        <f t="shared" si="230"/>
        <v>ML</v>
      </c>
      <c r="B3285" s="5" t="str">
        <f t="shared" si="231"/>
        <v>905</v>
      </c>
      <c r="C3285" s="5" t="s">
        <v>973</v>
      </c>
      <c r="D3285" s="5" t="s">
        <v>874</v>
      </c>
      <c r="E3285" s="8">
        <v>15897</v>
      </c>
      <c r="F3285" s="8">
        <v>15999</v>
      </c>
      <c r="G3285" s="5">
        <f t="shared" si="235"/>
        <v>102</v>
      </c>
      <c r="H3285" s="5">
        <v>29</v>
      </c>
      <c r="I3285" s="11">
        <v>10</v>
      </c>
      <c r="J3285" s="105">
        <f t="shared" si="232"/>
        <v>15932.172413793103</v>
      </c>
      <c r="K3285" s="71">
        <v>15950</v>
      </c>
      <c r="L3285" s="5" t="s">
        <v>3219</v>
      </c>
      <c r="N3285" s="5" t="s">
        <v>5162</v>
      </c>
      <c r="O3285" s="5" t="s">
        <v>964</v>
      </c>
      <c r="R3285" s="5" t="str">
        <f t="shared" si="234"/>
        <v/>
      </c>
      <c r="T3285" s="5" t="str">
        <f t="shared" si="233"/>
        <v>ML</v>
      </c>
    </row>
    <row r="3286" spans="1:20" x14ac:dyDescent="0.2">
      <c r="A3286" s="5" t="str">
        <f t="shared" si="230"/>
        <v>ML</v>
      </c>
      <c r="B3286" s="5" t="str">
        <f t="shared" si="231"/>
        <v>906</v>
      </c>
      <c r="C3286" s="5" t="s">
        <v>974</v>
      </c>
      <c r="D3286" s="5" t="s">
        <v>874</v>
      </c>
      <c r="E3286" s="8">
        <v>15897</v>
      </c>
      <c r="F3286" s="8">
        <v>15999</v>
      </c>
      <c r="G3286" s="5">
        <f t="shared" si="235"/>
        <v>102</v>
      </c>
      <c r="H3286" s="5">
        <v>29</v>
      </c>
      <c r="I3286" s="11">
        <v>11</v>
      </c>
      <c r="J3286" s="105">
        <f t="shared" si="232"/>
        <v>15935.689655172413</v>
      </c>
      <c r="K3286" s="71">
        <v>15950</v>
      </c>
      <c r="L3286" s="5" t="s">
        <v>3219</v>
      </c>
      <c r="N3286" s="5" t="s">
        <v>5162</v>
      </c>
      <c r="O3286" s="5" t="s">
        <v>964</v>
      </c>
      <c r="R3286" s="5" t="str">
        <f t="shared" si="234"/>
        <v/>
      </c>
      <c r="T3286" s="5" t="str">
        <f t="shared" si="233"/>
        <v>ML</v>
      </c>
    </row>
    <row r="3287" spans="1:20" x14ac:dyDescent="0.2">
      <c r="A3287" s="5" t="str">
        <f t="shared" si="230"/>
        <v>ML</v>
      </c>
      <c r="B3287" s="5" t="str">
        <f t="shared" si="231"/>
        <v>907</v>
      </c>
      <c r="C3287" s="5" t="s">
        <v>975</v>
      </c>
      <c r="D3287" s="5" t="s">
        <v>874</v>
      </c>
      <c r="E3287" s="8">
        <v>15897</v>
      </c>
      <c r="F3287" s="8">
        <v>15999</v>
      </c>
      <c r="G3287" s="5">
        <f t="shared" si="235"/>
        <v>102</v>
      </c>
      <c r="H3287" s="5">
        <v>29</v>
      </c>
      <c r="I3287" s="11">
        <v>12</v>
      </c>
      <c r="J3287" s="105">
        <f t="shared" si="232"/>
        <v>15939.206896551725</v>
      </c>
      <c r="K3287" s="71">
        <v>15950</v>
      </c>
      <c r="L3287" s="5" t="s">
        <v>3219</v>
      </c>
      <c r="N3287" s="5" t="s">
        <v>5162</v>
      </c>
      <c r="O3287" s="5" t="s">
        <v>964</v>
      </c>
      <c r="R3287" s="5" t="str">
        <f t="shared" si="234"/>
        <v/>
      </c>
      <c r="T3287" s="5" t="str">
        <f t="shared" si="233"/>
        <v>ML</v>
      </c>
    </row>
    <row r="3288" spans="1:20" x14ac:dyDescent="0.2">
      <c r="A3288" s="5" t="str">
        <f t="shared" si="230"/>
        <v>ML</v>
      </c>
      <c r="B3288" s="5" t="str">
        <f t="shared" si="231"/>
        <v>908</v>
      </c>
      <c r="C3288" s="5" t="s">
        <v>976</v>
      </c>
      <c r="D3288" s="5" t="s">
        <v>874</v>
      </c>
      <c r="E3288" s="8">
        <v>15897</v>
      </c>
      <c r="F3288" s="8">
        <v>15999</v>
      </c>
      <c r="G3288" s="5">
        <f t="shared" si="235"/>
        <v>102</v>
      </c>
      <c r="H3288" s="5">
        <v>29</v>
      </c>
      <c r="I3288" s="11">
        <v>13</v>
      </c>
      <c r="J3288" s="105">
        <f t="shared" si="232"/>
        <v>15942.724137931034</v>
      </c>
      <c r="K3288" s="71">
        <v>15950</v>
      </c>
      <c r="L3288" s="5" t="s">
        <v>3219</v>
      </c>
      <c r="N3288" s="5" t="s">
        <v>5162</v>
      </c>
      <c r="O3288" s="5" t="s">
        <v>964</v>
      </c>
      <c r="R3288" s="5" t="str">
        <f t="shared" si="234"/>
        <v/>
      </c>
      <c r="T3288" s="5" t="str">
        <f t="shared" si="233"/>
        <v>ML</v>
      </c>
    </row>
    <row r="3289" spans="1:20" x14ac:dyDescent="0.2">
      <c r="A3289" s="5" t="str">
        <f t="shared" si="230"/>
        <v>ML</v>
      </c>
      <c r="B3289" s="5" t="str">
        <f t="shared" si="231"/>
        <v>909</v>
      </c>
      <c r="C3289" s="5" t="s">
        <v>977</v>
      </c>
      <c r="D3289" s="5" t="s">
        <v>874</v>
      </c>
      <c r="E3289" s="8">
        <v>15897</v>
      </c>
      <c r="F3289" s="8">
        <v>15999</v>
      </c>
      <c r="G3289" s="5">
        <f t="shared" si="235"/>
        <v>102</v>
      </c>
      <c r="H3289" s="5">
        <v>29</v>
      </c>
      <c r="I3289" s="11">
        <v>14</v>
      </c>
      <c r="J3289" s="105">
        <f t="shared" si="232"/>
        <v>15946.241379310344</v>
      </c>
      <c r="K3289" s="71">
        <v>15950</v>
      </c>
      <c r="L3289" s="5" t="s">
        <v>3219</v>
      </c>
      <c r="N3289" s="5" t="s">
        <v>5162</v>
      </c>
      <c r="O3289" s="5" t="s">
        <v>964</v>
      </c>
      <c r="R3289" s="5" t="str">
        <f t="shared" si="234"/>
        <v/>
      </c>
      <c r="T3289" s="5" t="str">
        <f t="shared" si="233"/>
        <v>ML</v>
      </c>
    </row>
    <row r="3290" spans="1:20" x14ac:dyDescent="0.2">
      <c r="A3290" s="5" t="str">
        <f t="shared" si="230"/>
        <v>ML</v>
      </c>
      <c r="B3290" s="5" t="str">
        <f t="shared" si="231"/>
        <v>910</v>
      </c>
      <c r="C3290" s="5" t="s">
        <v>978</v>
      </c>
      <c r="D3290" s="5" t="s">
        <v>874</v>
      </c>
      <c r="E3290" s="8">
        <v>15897</v>
      </c>
      <c r="F3290" s="8">
        <v>15999</v>
      </c>
      <c r="G3290" s="5">
        <f t="shared" si="235"/>
        <v>102</v>
      </c>
      <c r="H3290" s="5">
        <v>29</v>
      </c>
      <c r="I3290" s="11">
        <v>15</v>
      </c>
      <c r="J3290" s="105">
        <f t="shared" si="232"/>
        <v>15949.758620689656</v>
      </c>
      <c r="K3290" s="71">
        <v>15950</v>
      </c>
      <c r="L3290" s="5" t="s">
        <v>3219</v>
      </c>
      <c r="N3290" s="5" t="s">
        <v>5162</v>
      </c>
      <c r="O3290" s="5" t="s">
        <v>964</v>
      </c>
      <c r="R3290" s="5" t="str">
        <f t="shared" si="234"/>
        <v/>
      </c>
      <c r="T3290" s="5" t="str">
        <f t="shared" si="233"/>
        <v>ML</v>
      </c>
    </row>
    <row r="3291" spans="1:20" x14ac:dyDescent="0.2">
      <c r="A3291" s="5" t="str">
        <f t="shared" si="230"/>
        <v>ML</v>
      </c>
      <c r="B3291" s="5" t="str">
        <f t="shared" si="231"/>
        <v>911</v>
      </c>
      <c r="C3291" s="5" t="s">
        <v>979</v>
      </c>
      <c r="D3291" s="5" t="s">
        <v>874</v>
      </c>
      <c r="E3291" s="8">
        <v>15897</v>
      </c>
      <c r="F3291" s="8">
        <v>15999</v>
      </c>
      <c r="G3291" s="5">
        <f t="shared" si="235"/>
        <v>102</v>
      </c>
      <c r="H3291" s="5">
        <v>29</v>
      </c>
      <c r="I3291" s="11">
        <v>16</v>
      </c>
      <c r="J3291" s="105">
        <f t="shared" si="232"/>
        <v>15953.275862068966</v>
      </c>
      <c r="K3291" s="71">
        <v>15950</v>
      </c>
      <c r="L3291" s="5" t="s">
        <v>3219</v>
      </c>
      <c r="N3291" s="5" t="s">
        <v>5162</v>
      </c>
      <c r="O3291" s="5" t="s">
        <v>964</v>
      </c>
      <c r="R3291" s="5" t="str">
        <f t="shared" si="234"/>
        <v/>
      </c>
      <c r="T3291" s="5" t="str">
        <f t="shared" si="233"/>
        <v>ML</v>
      </c>
    </row>
    <row r="3292" spans="1:20" x14ac:dyDescent="0.2">
      <c r="A3292" s="5" t="str">
        <f t="shared" si="230"/>
        <v>ML</v>
      </c>
      <c r="B3292" s="5" t="str">
        <f t="shared" si="231"/>
        <v>912</v>
      </c>
      <c r="C3292" s="5" t="s">
        <v>980</v>
      </c>
      <c r="D3292" s="5" t="s">
        <v>874</v>
      </c>
      <c r="E3292" s="8">
        <v>15897</v>
      </c>
      <c r="F3292" s="8">
        <v>15999</v>
      </c>
      <c r="G3292" s="5">
        <f t="shared" si="235"/>
        <v>102</v>
      </c>
      <c r="H3292" s="5">
        <v>29</v>
      </c>
      <c r="I3292" s="11">
        <v>17</v>
      </c>
      <c r="J3292" s="105">
        <f t="shared" si="232"/>
        <v>15956.793103448275</v>
      </c>
      <c r="K3292" s="71">
        <v>15950</v>
      </c>
      <c r="L3292" s="5" t="s">
        <v>3219</v>
      </c>
      <c r="N3292" s="5" t="s">
        <v>5162</v>
      </c>
      <c r="O3292" s="5" t="s">
        <v>964</v>
      </c>
      <c r="R3292" s="5" t="str">
        <f t="shared" si="234"/>
        <v/>
      </c>
      <c r="T3292" s="5" t="str">
        <f t="shared" si="233"/>
        <v>ML</v>
      </c>
    </row>
    <row r="3293" spans="1:20" x14ac:dyDescent="0.2">
      <c r="A3293" s="5" t="str">
        <f t="shared" si="230"/>
        <v>ML</v>
      </c>
      <c r="B3293" s="5" t="str">
        <f t="shared" si="231"/>
        <v>913</v>
      </c>
      <c r="C3293" s="5" t="s">
        <v>981</v>
      </c>
      <c r="D3293" s="5" t="s">
        <v>874</v>
      </c>
      <c r="E3293" s="8">
        <v>15897</v>
      </c>
      <c r="F3293" s="8">
        <v>15999</v>
      </c>
      <c r="G3293" s="5">
        <f t="shared" si="235"/>
        <v>102</v>
      </c>
      <c r="H3293" s="5">
        <v>29</v>
      </c>
      <c r="I3293" s="11">
        <v>18</v>
      </c>
      <c r="J3293" s="105">
        <f t="shared" si="232"/>
        <v>15960.310344827587</v>
      </c>
      <c r="K3293" s="71">
        <v>15950</v>
      </c>
      <c r="L3293" s="5" t="s">
        <v>3219</v>
      </c>
      <c r="N3293" s="5" t="s">
        <v>5162</v>
      </c>
      <c r="O3293" s="5" t="s">
        <v>964</v>
      </c>
      <c r="R3293" s="5" t="str">
        <f t="shared" si="234"/>
        <v/>
      </c>
      <c r="T3293" s="5" t="str">
        <f t="shared" si="233"/>
        <v>ML</v>
      </c>
    </row>
    <row r="3294" spans="1:20" x14ac:dyDescent="0.2">
      <c r="A3294" s="5" t="str">
        <f t="shared" si="230"/>
        <v>ML</v>
      </c>
      <c r="B3294" s="5" t="str">
        <f t="shared" si="231"/>
        <v>914</v>
      </c>
      <c r="C3294" s="5" t="s">
        <v>982</v>
      </c>
      <c r="D3294" s="5" t="s">
        <v>874</v>
      </c>
      <c r="E3294" s="8">
        <v>15897</v>
      </c>
      <c r="F3294" s="8">
        <v>15999</v>
      </c>
      <c r="G3294" s="5">
        <f t="shared" si="235"/>
        <v>102</v>
      </c>
      <c r="H3294" s="5">
        <v>29</v>
      </c>
      <c r="I3294" s="11">
        <v>19</v>
      </c>
      <c r="J3294" s="105">
        <f t="shared" si="232"/>
        <v>15963.827586206897</v>
      </c>
      <c r="K3294" s="71">
        <v>15950</v>
      </c>
      <c r="L3294" s="5" t="s">
        <v>3219</v>
      </c>
      <c r="N3294" s="5" t="s">
        <v>5162</v>
      </c>
      <c r="O3294" s="5" t="s">
        <v>964</v>
      </c>
      <c r="R3294" s="5" t="str">
        <f t="shared" si="234"/>
        <v/>
      </c>
      <c r="T3294" s="5" t="str">
        <f t="shared" si="233"/>
        <v>ML</v>
      </c>
    </row>
    <row r="3295" spans="1:20" x14ac:dyDescent="0.2">
      <c r="A3295" s="5" t="str">
        <f t="shared" si="230"/>
        <v>ML</v>
      </c>
      <c r="B3295" s="5" t="str">
        <f t="shared" si="231"/>
        <v>915</v>
      </c>
      <c r="C3295" s="5" t="s">
        <v>983</v>
      </c>
      <c r="D3295" s="5" t="s">
        <v>874</v>
      </c>
      <c r="E3295" s="8">
        <v>15897</v>
      </c>
      <c r="F3295" s="8">
        <v>15999</v>
      </c>
      <c r="G3295" s="5">
        <f t="shared" si="235"/>
        <v>102</v>
      </c>
      <c r="H3295" s="5">
        <v>29</v>
      </c>
      <c r="I3295" s="11">
        <v>20</v>
      </c>
      <c r="J3295" s="105">
        <f t="shared" si="232"/>
        <v>15967.344827586207</v>
      </c>
      <c r="K3295" s="71">
        <v>15950</v>
      </c>
      <c r="L3295" s="5" t="s">
        <v>3219</v>
      </c>
      <c r="N3295" s="5" t="s">
        <v>5162</v>
      </c>
      <c r="O3295" s="5" t="s">
        <v>964</v>
      </c>
      <c r="R3295" s="5" t="str">
        <f t="shared" si="234"/>
        <v/>
      </c>
      <c r="T3295" s="5" t="str">
        <f t="shared" si="233"/>
        <v>ML</v>
      </c>
    </row>
    <row r="3296" spans="1:20" x14ac:dyDescent="0.2">
      <c r="A3296" s="5" t="str">
        <f t="shared" si="230"/>
        <v>ML</v>
      </c>
      <c r="B3296" s="5" t="str">
        <f t="shared" si="231"/>
        <v>916</v>
      </c>
      <c r="C3296" s="5" t="s">
        <v>984</v>
      </c>
      <c r="D3296" s="5" t="s">
        <v>874</v>
      </c>
      <c r="E3296" s="8">
        <v>15897</v>
      </c>
      <c r="F3296" s="8">
        <v>15999</v>
      </c>
      <c r="G3296" s="5">
        <f t="shared" si="235"/>
        <v>102</v>
      </c>
      <c r="H3296" s="5">
        <v>29</v>
      </c>
      <c r="I3296" s="11">
        <v>21</v>
      </c>
      <c r="J3296" s="105">
        <f t="shared" si="232"/>
        <v>15970.862068965518</v>
      </c>
      <c r="K3296" s="71">
        <v>15950</v>
      </c>
      <c r="L3296" s="5" t="s">
        <v>3219</v>
      </c>
      <c r="N3296" s="5" t="s">
        <v>5162</v>
      </c>
      <c r="O3296" s="5" t="s">
        <v>964</v>
      </c>
      <c r="R3296" s="5" t="str">
        <f t="shared" si="234"/>
        <v/>
      </c>
      <c r="T3296" s="5" t="str">
        <f t="shared" si="233"/>
        <v>ML</v>
      </c>
    </row>
    <row r="3297" spans="1:20" x14ac:dyDescent="0.2">
      <c r="A3297" s="5" t="str">
        <f t="shared" si="230"/>
        <v>ML</v>
      </c>
      <c r="B3297" s="5" t="str">
        <f t="shared" si="231"/>
        <v>917</v>
      </c>
      <c r="C3297" s="5" t="s">
        <v>985</v>
      </c>
      <c r="D3297" s="5" t="s">
        <v>874</v>
      </c>
      <c r="E3297" s="8">
        <v>15897</v>
      </c>
      <c r="F3297" s="8">
        <v>15999</v>
      </c>
      <c r="G3297" s="5">
        <f t="shared" si="235"/>
        <v>102</v>
      </c>
      <c r="H3297" s="5">
        <v>29</v>
      </c>
      <c r="I3297" s="11">
        <v>22</v>
      </c>
      <c r="J3297" s="105">
        <f t="shared" si="232"/>
        <v>15974.379310344828</v>
      </c>
      <c r="K3297" s="71">
        <v>15950</v>
      </c>
      <c r="L3297" s="5" t="s">
        <v>3219</v>
      </c>
      <c r="N3297" s="5" t="s">
        <v>5162</v>
      </c>
      <c r="O3297" s="5" t="s">
        <v>964</v>
      </c>
      <c r="R3297" s="5" t="str">
        <f t="shared" si="234"/>
        <v/>
      </c>
      <c r="T3297" s="5" t="str">
        <f t="shared" si="233"/>
        <v>ML</v>
      </c>
    </row>
    <row r="3298" spans="1:20" x14ac:dyDescent="0.2">
      <c r="A3298" s="5" t="str">
        <f t="shared" si="230"/>
        <v>ML</v>
      </c>
      <c r="B3298" s="5" t="str">
        <f t="shared" si="231"/>
        <v>918</v>
      </c>
      <c r="C3298" s="5" t="s">
        <v>986</v>
      </c>
      <c r="D3298" s="5" t="s">
        <v>874</v>
      </c>
      <c r="E3298" s="8">
        <v>15897</v>
      </c>
      <c r="F3298" s="8">
        <v>15999</v>
      </c>
      <c r="G3298" s="5">
        <f t="shared" si="235"/>
        <v>102</v>
      </c>
      <c r="H3298" s="5">
        <v>29</v>
      </c>
      <c r="I3298" s="11">
        <v>23</v>
      </c>
      <c r="J3298" s="105">
        <f t="shared" si="232"/>
        <v>15977.896551724138</v>
      </c>
      <c r="K3298" s="71">
        <v>15980</v>
      </c>
      <c r="L3298" s="5" t="s">
        <v>3219</v>
      </c>
      <c r="N3298" s="5" t="s">
        <v>5162</v>
      </c>
      <c r="O3298" s="5" t="s">
        <v>964</v>
      </c>
      <c r="R3298" s="5" t="str">
        <f t="shared" si="234"/>
        <v/>
      </c>
      <c r="T3298" s="5" t="str">
        <f t="shared" si="233"/>
        <v>ML</v>
      </c>
    </row>
    <row r="3299" spans="1:20" x14ac:dyDescent="0.2">
      <c r="A3299" s="5" t="str">
        <f t="shared" si="230"/>
        <v>ML</v>
      </c>
      <c r="B3299" s="5" t="str">
        <f t="shared" si="231"/>
        <v>919</v>
      </c>
      <c r="C3299" s="5" t="s">
        <v>987</v>
      </c>
      <c r="D3299" s="5" t="s">
        <v>874</v>
      </c>
      <c r="E3299" s="8">
        <v>15897</v>
      </c>
      <c r="F3299" s="8">
        <v>15999</v>
      </c>
      <c r="G3299" s="5">
        <f t="shared" si="235"/>
        <v>102</v>
      </c>
      <c r="H3299" s="5">
        <v>29</v>
      </c>
      <c r="I3299" s="11">
        <v>24</v>
      </c>
      <c r="J3299" s="105">
        <f t="shared" si="232"/>
        <v>15981.413793103447</v>
      </c>
      <c r="K3299" s="71">
        <v>15980</v>
      </c>
      <c r="L3299" s="5" t="s">
        <v>3219</v>
      </c>
      <c r="N3299" s="5" t="s">
        <v>5162</v>
      </c>
      <c r="O3299" s="5" t="s">
        <v>964</v>
      </c>
      <c r="R3299" s="5" t="str">
        <f t="shared" si="234"/>
        <v/>
      </c>
      <c r="T3299" s="5" t="str">
        <f t="shared" si="233"/>
        <v>ML</v>
      </c>
    </row>
    <row r="3300" spans="1:20" x14ac:dyDescent="0.2">
      <c r="A3300" s="5" t="str">
        <f t="shared" si="230"/>
        <v>ML</v>
      </c>
      <c r="B3300" s="5" t="str">
        <f t="shared" si="231"/>
        <v>920</v>
      </c>
      <c r="C3300" s="5" t="s">
        <v>988</v>
      </c>
      <c r="D3300" s="5" t="s">
        <v>874</v>
      </c>
      <c r="E3300" s="8">
        <v>15897</v>
      </c>
      <c r="F3300" s="8">
        <v>15999</v>
      </c>
      <c r="G3300" s="5">
        <f t="shared" si="235"/>
        <v>102</v>
      </c>
      <c r="H3300" s="5">
        <v>29</v>
      </c>
      <c r="I3300" s="11">
        <v>25</v>
      </c>
      <c r="J3300" s="105">
        <f t="shared" si="232"/>
        <v>15984.931034482759</v>
      </c>
      <c r="K3300" s="71">
        <v>15980</v>
      </c>
      <c r="L3300" s="5" t="s">
        <v>3219</v>
      </c>
      <c r="N3300" s="5" t="s">
        <v>5162</v>
      </c>
      <c r="O3300" s="5" t="s">
        <v>964</v>
      </c>
      <c r="R3300" s="5" t="str">
        <f t="shared" si="234"/>
        <v/>
      </c>
      <c r="T3300" s="5" t="str">
        <f t="shared" si="233"/>
        <v>ML</v>
      </c>
    </row>
    <row r="3301" spans="1:20" x14ac:dyDescent="0.2">
      <c r="A3301" s="5" t="str">
        <f t="shared" ref="A3301:A3364" si="236">LEFT(C3301,2)</f>
        <v>ML</v>
      </c>
      <c r="B3301" s="5" t="str">
        <f t="shared" ref="B3301:B3364" si="237">RIGHT(C3301,3)</f>
        <v>921</v>
      </c>
      <c r="C3301" s="5" t="s">
        <v>989</v>
      </c>
      <c r="D3301" s="5" t="s">
        <v>874</v>
      </c>
      <c r="E3301" s="8">
        <v>15897</v>
      </c>
      <c r="F3301" s="8">
        <v>15999</v>
      </c>
      <c r="G3301" s="5">
        <f t="shared" si="235"/>
        <v>102</v>
      </c>
      <c r="H3301" s="5">
        <v>29</v>
      </c>
      <c r="I3301" s="11">
        <v>26</v>
      </c>
      <c r="J3301" s="105">
        <f t="shared" si="232"/>
        <v>15988.448275862069</v>
      </c>
      <c r="K3301" s="71">
        <v>15980</v>
      </c>
      <c r="L3301" s="5" t="s">
        <v>3219</v>
      </c>
      <c r="N3301" s="5" t="s">
        <v>5162</v>
      </c>
      <c r="O3301" s="5" t="s">
        <v>964</v>
      </c>
      <c r="R3301" s="5" t="str">
        <f t="shared" si="234"/>
        <v/>
      </c>
      <c r="T3301" s="5" t="str">
        <f t="shared" si="233"/>
        <v>ML</v>
      </c>
    </row>
    <row r="3302" spans="1:20" x14ac:dyDescent="0.2">
      <c r="A3302" s="5" t="str">
        <f t="shared" si="236"/>
        <v>ML</v>
      </c>
      <c r="B3302" s="5" t="str">
        <f t="shared" si="237"/>
        <v>922</v>
      </c>
      <c r="C3302" s="5" t="s">
        <v>990</v>
      </c>
      <c r="D3302" s="5" t="s">
        <v>874</v>
      </c>
      <c r="E3302" s="8">
        <v>15897</v>
      </c>
      <c r="F3302" s="8">
        <v>15999</v>
      </c>
      <c r="G3302" s="5">
        <f t="shared" si="235"/>
        <v>102</v>
      </c>
      <c r="H3302" s="5">
        <v>29</v>
      </c>
      <c r="I3302" s="11">
        <v>27</v>
      </c>
      <c r="J3302" s="105">
        <f t="shared" si="232"/>
        <v>15991.965517241379</v>
      </c>
      <c r="K3302" s="71">
        <v>16011</v>
      </c>
      <c r="L3302" s="5" t="s">
        <v>3219</v>
      </c>
      <c r="N3302" s="5" t="s">
        <v>5162</v>
      </c>
      <c r="O3302" s="5" t="s">
        <v>964</v>
      </c>
      <c r="R3302" s="5" t="str">
        <f t="shared" si="234"/>
        <v/>
      </c>
      <c r="T3302" s="5" t="str">
        <f t="shared" si="233"/>
        <v>ML</v>
      </c>
    </row>
    <row r="3303" spans="1:20" x14ac:dyDescent="0.2">
      <c r="A3303" s="5" t="str">
        <f t="shared" si="236"/>
        <v>ML</v>
      </c>
      <c r="B3303" s="5" t="str">
        <f t="shared" si="237"/>
        <v>923</v>
      </c>
      <c r="C3303" s="5" t="s">
        <v>991</v>
      </c>
      <c r="D3303" s="5" t="s">
        <v>874</v>
      </c>
      <c r="E3303" s="8">
        <v>15897</v>
      </c>
      <c r="F3303" s="8">
        <v>15999</v>
      </c>
      <c r="G3303" s="5">
        <f t="shared" si="235"/>
        <v>102</v>
      </c>
      <c r="H3303" s="5">
        <v>29</v>
      </c>
      <c r="I3303" s="11">
        <v>28</v>
      </c>
      <c r="J3303" s="105">
        <f t="shared" si="232"/>
        <v>15995.48275862069</v>
      </c>
      <c r="K3303" s="71">
        <v>16011</v>
      </c>
      <c r="L3303" s="5" t="s">
        <v>3219</v>
      </c>
      <c r="N3303" s="5" t="s">
        <v>5162</v>
      </c>
      <c r="O3303" s="5" t="s">
        <v>964</v>
      </c>
      <c r="R3303" s="5" t="str">
        <f t="shared" si="234"/>
        <v/>
      </c>
      <c r="T3303" s="5" t="str">
        <f t="shared" si="233"/>
        <v>ML</v>
      </c>
    </row>
    <row r="3304" spans="1:20" x14ac:dyDescent="0.2">
      <c r="A3304" s="5" t="str">
        <f t="shared" si="236"/>
        <v>ML</v>
      </c>
      <c r="B3304" s="5" t="str">
        <f t="shared" si="237"/>
        <v>924</v>
      </c>
      <c r="C3304" s="5" t="s">
        <v>992</v>
      </c>
      <c r="D3304" s="5" t="s">
        <v>874</v>
      </c>
      <c r="E3304" s="8">
        <v>15897</v>
      </c>
      <c r="F3304" s="8">
        <v>15999</v>
      </c>
      <c r="G3304" s="5">
        <f t="shared" si="235"/>
        <v>102</v>
      </c>
      <c r="H3304" s="5">
        <v>29</v>
      </c>
      <c r="I3304" s="11">
        <v>29</v>
      </c>
      <c r="J3304" s="105">
        <f t="shared" si="232"/>
        <v>15999</v>
      </c>
      <c r="K3304" s="71">
        <v>16011</v>
      </c>
      <c r="L3304" s="5" t="s">
        <v>3219</v>
      </c>
      <c r="N3304" s="5" t="s">
        <v>5162</v>
      </c>
      <c r="O3304" s="5" t="s">
        <v>964</v>
      </c>
      <c r="R3304" s="5" t="str">
        <f t="shared" si="234"/>
        <v/>
      </c>
      <c r="T3304" s="5" t="str">
        <f t="shared" si="233"/>
        <v>ML</v>
      </c>
    </row>
    <row r="3305" spans="1:20" x14ac:dyDescent="0.2">
      <c r="A3305" s="5" t="str">
        <f t="shared" si="236"/>
        <v>ML</v>
      </c>
      <c r="B3305" s="5" t="str">
        <f t="shared" si="237"/>
        <v>925</v>
      </c>
      <c r="C3305" s="5" t="s">
        <v>993</v>
      </c>
      <c r="D3305" s="5" t="s">
        <v>994</v>
      </c>
      <c r="E3305" s="8">
        <v>16034</v>
      </c>
      <c r="F3305" s="8">
        <v>16410</v>
      </c>
      <c r="G3305" s="5">
        <f t="shared" si="235"/>
        <v>376</v>
      </c>
      <c r="H3305" s="5">
        <v>151</v>
      </c>
      <c r="I3305" s="11">
        <v>1</v>
      </c>
      <c r="J3305" s="105">
        <f t="shared" si="232"/>
        <v>16036.490066225166</v>
      </c>
      <c r="K3305" s="71">
        <v>16011</v>
      </c>
      <c r="L3305" s="5" t="s">
        <v>3219</v>
      </c>
      <c r="N3305" s="5" t="s">
        <v>5163</v>
      </c>
      <c r="O3305" s="5" t="s">
        <v>996</v>
      </c>
      <c r="R3305" s="5" t="str">
        <f t="shared" si="234"/>
        <v/>
      </c>
      <c r="T3305" s="5" t="str">
        <f t="shared" si="233"/>
        <v>ML</v>
      </c>
    </row>
    <row r="3306" spans="1:20" x14ac:dyDescent="0.2">
      <c r="A3306" s="5" t="str">
        <f t="shared" si="236"/>
        <v>ML</v>
      </c>
      <c r="B3306" s="5" t="str">
        <f t="shared" si="237"/>
        <v>926</v>
      </c>
      <c r="C3306" s="5" t="s">
        <v>997</v>
      </c>
      <c r="D3306" s="5" t="s">
        <v>994</v>
      </c>
      <c r="E3306" s="8">
        <v>16034</v>
      </c>
      <c r="F3306" s="8">
        <v>16410</v>
      </c>
      <c r="G3306" s="5">
        <f t="shared" ref="G3306:G3366" si="238">F3306-E3306</f>
        <v>376</v>
      </c>
      <c r="H3306" s="5">
        <v>151</v>
      </c>
      <c r="I3306" s="11">
        <v>2</v>
      </c>
      <c r="J3306" s="105">
        <f t="shared" si="232"/>
        <v>16038.980132450331</v>
      </c>
      <c r="K3306" s="71">
        <v>16041</v>
      </c>
      <c r="L3306" s="5" t="s">
        <v>3219</v>
      </c>
      <c r="N3306" s="5" t="s">
        <v>5163</v>
      </c>
      <c r="O3306" s="5" t="s">
        <v>996</v>
      </c>
      <c r="R3306" s="5" t="str">
        <f t="shared" si="234"/>
        <v/>
      </c>
      <c r="T3306" s="5" t="str">
        <f t="shared" si="233"/>
        <v>ML</v>
      </c>
    </row>
    <row r="3307" spans="1:20" x14ac:dyDescent="0.2">
      <c r="A3307" s="5" t="str">
        <f t="shared" si="236"/>
        <v>ML</v>
      </c>
      <c r="B3307" s="5" t="str">
        <f t="shared" si="237"/>
        <v>927</v>
      </c>
      <c r="C3307" s="5" t="s">
        <v>998</v>
      </c>
      <c r="D3307" s="5" t="s">
        <v>994</v>
      </c>
      <c r="E3307" s="8">
        <v>16034</v>
      </c>
      <c r="F3307" s="8">
        <v>16410</v>
      </c>
      <c r="G3307" s="5">
        <f t="shared" si="238"/>
        <v>376</v>
      </c>
      <c r="H3307" s="5">
        <v>151</v>
      </c>
      <c r="I3307" s="11">
        <v>3</v>
      </c>
      <c r="J3307" s="105">
        <f t="shared" si="232"/>
        <v>16041.470198675497</v>
      </c>
      <c r="K3307" s="71">
        <v>16041</v>
      </c>
      <c r="L3307" s="5" t="s">
        <v>3219</v>
      </c>
      <c r="N3307" s="5" t="s">
        <v>5163</v>
      </c>
      <c r="O3307" s="5" t="s">
        <v>996</v>
      </c>
      <c r="R3307" s="5" t="str">
        <f t="shared" si="234"/>
        <v/>
      </c>
      <c r="T3307" s="5" t="str">
        <f t="shared" si="233"/>
        <v>ML</v>
      </c>
    </row>
    <row r="3308" spans="1:20" x14ac:dyDescent="0.2">
      <c r="A3308" s="5" t="str">
        <f t="shared" si="236"/>
        <v>ML</v>
      </c>
      <c r="B3308" s="5" t="str">
        <f t="shared" si="237"/>
        <v>928</v>
      </c>
      <c r="C3308" s="5" t="s">
        <v>999</v>
      </c>
      <c r="D3308" s="5" t="s">
        <v>994</v>
      </c>
      <c r="E3308" s="8">
        <v>16034</v>
      </c>
      <c r="F3308" s="8">
        <v>16410</v>
      </c>
      <c r="G3308" s="5">
        <f t="shared" si="238"/>
        <v>376</v>
      </c>
      <c r="H3308" s="5">
        <v>151</v>
      </c>
      <c r="I3308" s="11">
        <v>4</v>
      </c>
      <c r="J3308" s="105">
        <f t="shared" si="232"/>
        <v>16043.960264900663</v>
      </c>
      <c r="K3308" s="71">
        <v>16041</v>
      </c>
      <c r="L3308" s="5" t="s">
        <v>3219</v>
      </c>
      <c r="N3308" s="5" t="s">
        <v>5163</v>
      </c>
      <c r="O3308" s="5" t="s">
        <v>996</v>
      </c>
      <c r="R3308" s="5" t="str">
        <f t="shared" si="234"/>
        <v/>
      </c>
      <c r="T3308" s="5" t="str">
        <f t="shared" si="233"/>
        <v>ML</v>
      </c>
    </row>
    <row r="3309" spans="1:20" x14ac:dyDescent="0.2">
      <c r="A3309" s="5" t="str">
        <f t="shared" si="236"/>
        <v>ML</v>
      </c>
      <c r="B3309" s="5" t="str">
        <f t="shared" si="237"/>
        <v>929</v>
      </c>
      <c r="C3309" s="5" t="s">
        <v>1000</v>
      </c>
      <c r="D3309" s="5" t="s">
        <v>994</v>
      </c>
      <c r="E3309" s="8">
        <v>16034</v>
      </c>
      <c r="F3309" s="8">
        <v>16410</v>
      </c>
      <c r="G3309" s="5">
        <f t="shared" si="238"/>
        <v>376</v>
      </c>
      <c r="H3309" s="5">
        <v>151</v>
      </c>
      <c r="I3309" s="11">
        <v>5</v>
      </c>
      <c r="J3309" s="105">
        <f t="shared" si="232"/>
        <v>16046.450331125829</v>
      </c>
      <c r="K3309" s="71">
        <v>16041</v>
      </c>
      <c r="L3309" s="5" t="s">
        <v>3219</v>
      </c>
      <c r="N3309" s="5" t="s">
        <v>5163</v>
      </c>
      <c r="O3309" s="5" t="s">
        <v>996</v>
      </c>
      <c r="R3309" s="5" t="str">
        <f t="shared" si="234"/>
        <v/>
      </c>
      <c r="T3309" s="5" t="str">
        <f t="shared" si="233"/>
        <v>ML</v>
      </c>
    </row>
    <row r="3310" spans="1:20" x14ac:dyDescent="0.2">
      <c r="A3310" s="5" t="str">
        <f t="shared" si="236"/>
        <v>ML</v>
      </c>
      <c r="B3310" s="5" t="str">
        <f t="shared" si="237"/>
        <v>930</v>
      </c>
      <c r="C3310" s="5" t="s">
        <v>1001</v>
      </c>
      <c r="D3310" s="5" t="s">
        <v>994</v>
      </c>
      <c r="E3310" s="8">
        <v>16034</v>
      </c>
      <c r="F3310" s="8">
        <v>16410</v>
      </c>
      <c r="G3310" s="5">
        <f t="shared" si="238"/>
        <v>376</v>
      </c>
      <c r="H3310" s="5">
        <v>151</v>
      </c>
      <c r="I3310" s="11">
        <v>6</v>
      </c>
      <c r="J3310" s="105">
        <f t="shared" si="232"/>
        <v>16048.940397350992</v>
      </c>
      <c r="K3310" s="71">
        <v>16041</v>
      </c>
      <c r="L3310" s="5" t="s">
        <v>3219</v>
      </c>
      <c r="N3310" s="5" t="s">
        <v>5163</v>
      </c>
      <c r="O3310" s="5" t="s">
        <v>996</v>
      </c>
      <c r="R3310" s="5" t="str">
        <f t="shared" si="234"/>
        <v/>
      </c>
      <c r="T3310" s="5" t="str">
        <f t="shared" si="233"/>
        <v>ML</v>
      </c>
    </row>
    <row r="3311" spans="1:20" x14ac:dyDescent="0.2">
      <c r="A3311" s="5" t="str">
        <f t="shared" si="236"/>
        <v>ML</v>
      </c>
      <c r="B3311" s="5" t="str">
        <f t="shared" si="237"/>
        <v>931</v>
      </c>
      <c r="C3311" s="5" t="s">
        <v>1002</v>
      </c>
      <c r="D3311" s="5" t="s">
        <v>994</v>
      </c>
      <c r="E3311" s="8">
        <v>16034</v>
      </c>
      <c r="F3311" s="8">
        <v>16410</v>
      </c>
      <c r="G3311" s="5">
        <f t="shared" si="238"/>
        <v>376</v>
      </c>
      <c r="H3311" s="5">
        <v>151</v>
      </c>
      <c r="I3311" s="11">
        <v>7</v>
      </c>
      <c r="J3311" s="105">
        <f t="shared" si="232"/>
        <v>16051.430463576158</v>
      </c>
      <c r="K3311" s="71">
        <v>16072</v>
      </c>
      <c r="L3311" s="5" t="s">
        <v>3219</v>
      </c>
      <c r="N3311" s="5" t="s">
        <v>5163</v>
      </c>
      <c r="O3311" s="5" t="s">
        <v>996</v>
      </c>
      <c r="R3311" s="5" t="str">
        <f t="shared" si="234"/>
        <v/>
      </c>
      <c r="T3311" s="5" t="str">
        <f t="shared" si="233"/>
        <v>ML</v>
      </c>
    </row>
    <row r="3312" spans="1:20" x14ac:dyDescent="0.2">
      <c r="A3312" s="5" t="str">
        <f t="shared" si="236"/>
        <v>ML</v>
      </c>
      <c r="B3312" s="5" t="str">
        <f t="shared" si="237"/>
        <v>932</v>
      </c>
      <c r="C3312" s="5" t="s">
        <v>1003</v>
      </c>
      <c r="D3312" s="5" t="s">
        <v>994</v>
      </c>
      <c r="E3312" s="8">
        <v>16034</v>
      </c>
      <c r="F3312" s="8">
        <v>16410</v>
      </c>
      <c r="G3312" s="5">
        <f t="shared" si="238"/>
        <v>376</v>
      </c>
      <c r="H3312" s="5">
        <v>151</v>
      </c>
      <c r="I3312" s="11">
        <v>8</v>
      </c>
      <c r="J3312" s="105">
        <f t="shared" si="232"/>
        <v>16053.920529801324</v>
      </c>
      <c r="K3312" s="71">
        <v>16072</v>
      </c>
      <c r="L3312" s="5" t="s">
        <v>3219</v>
      </c>
      <c r="N3312" s="5" t="s">
        <v>5163</v>
      </c>
      <c r="O3312" s="5" t="s">
        <v>996</v>
      </c>
      <c r="R3312" s="5" t="str">
        <f t="shared" si="234"/>
        <v/>
      </c>
      <c r="T3312" s="5" t="str">
        <f t="shared" si="233"/>
        <v>ML</v>
      </c>
    </row>
    <row r="3313" spans="1:20" x14ac:dyDescent="0.2">
      <c r="A3313" s="5" t="str">
        <f t="shared" si="236"/>
        <v>ML</v>
      </c>
      <c r="B3313" s="5" t="str">
        <f t="shared" si="237"/>
        <v>933</v>
      </c>
      <c r="C3313" s="5" t="s">
        <v>1004</v>
      </c>
      <c r="D3313" s="5" t="s">
        <v>994</v>
      </c>
      <c r="E3313" s="8">
        <v>16034</v>
      </c>
      <c r="F3313" s="8">
        <v>16410</v>
      </c>
      <c r="G3313" s="5">
        <f t="shared" si="238"/>
        <v>376</v>
      </c>
      <c r="H3313" s="5">
        <v>151</v>
      </c>
      <c r="I3313" s="11">
        <v>9</v>
      </c>
      <c r="J3313" s="105">
        <f t="shared" si="232"/>
        <v>16056.41059602649</v>
      </c>
      <c r="K3313" s="71">
        <v>16072</v>
      </c>
      <c r="L3313" s="5" t="s">
        <v>3219</v>
      </c>
      <c r="N3313" s="5" t="s">
        <v>5163</v>
      </c>
      <c r="O3313" s="5" t="s">
        <v>996</v>
      </c>
      <c r="R3313" s="5" t="str">
        <f t="shared" si="234"/>
        <v/>
      </c>
      <c r="T3313" s="5" t="str">
        <f t="shared" si="233"/>
        <v>ML</v>
      </c>
    </row>
    <row r="3314" spans="1:20" x14ac:dyDescent="0.2">
      <c r="A3314" s="5" t="str">
        <f t="shared" si="236"/>
        <v>ML</v>
      </c>
      <c r="B3314" s="5" t="str">
        <f t="shared" si="237"/>
        <v>934</v>
      </c>
      <c r="C3314" s="5" t="s">
        <v>1005</v>
      </c>
      <c r="D3314" s="5" t="s">
        <v>994</v>
      </c>
      <c r="E3314" s="8">
        <v>16034</v>
      </c>
      <c r="F3314" s="8">
        <v>16410</v>
      </c>
      <c r="G3314" s="5">
        <f t="shared" si="238"/>
        <v>376</v>
      </c>
      <c r="H3314" s="5">
        <v>151</v>
      </c>
      <c r="I3314" s="11">
        <v>10</v>
      </c>
      <c r="J3314" s="105">
        <f t="shared" si="232"/>
        <v>16058.900662251655</v>
      </c>
      <c r="K3314" s="71">
        <v>16072</v>
      </c>
      <c r="L3314" s="5" t="s">
        <v>3219</v>
      </c>
      <c r="N3314" s="5" t="s">
        <v>5163</v>
      </c>
      <c r="O3314" s="5" t="s">
        <v>996</v>
      </c>
      <c r="R3314" s="5" t="str">
        <f t="shared" si="234"/>
        <v/>
      </c>
      <c r="T3314" s="5" t="str">
        <f t="shared" si="233"/>
        <v>ML</v>
      </c>
    </row>
    <row r="3315" spans="1:20" x14ac:dyDescent="0.2">
      <c r="A3315" s="5" t="str">
        <f t="shared" si="236"/>
        <v>ML</v>
      </c>
      <c r="B3315" s="5" t="str">
        <f t="shared" si="237"/>
        <v>935</v>
      </c>
      <c r="C3315" s="5" t="s">
        <v>1006</v>
      </c>
      <c r="D3315" s="5" t="s">
        <v>994</v>
      </c>
      <c r="E3315" s="8">
        <v>16034</v>
      </c>
      <c r="F3315" s="8">
        <v>16410</v>
      </c>
      <c r="G3315" s="5">
        <f t="shared" si="238"/>
        <v>376</v>
      </c>
      <c r="H3315" s="5">
        <v>151</v>
      </c>
      <c r="I3315" s="11">
        <v>11</v>
      </c>
      <c r="J3315" s="105">
        <f t="shared" si="232"/>
        <v>16061.390728476821</v>
      </c>
      <c r="K3315" s="71">
        <v>16072</v>
      </c>
      <c r="L3315" s="5" t="s">
        <v>3219</v>
      </c>
      <c r="N3315" s="5" t="s">
        <v>5163</v>
      </c>
      <c r="O3315" s="5" t="s">
        <v>996</v>
      </c>
      <c r="R3315" s="5" t="str">
        <f t="shared" si="234"/>
        <v>TT.39 for R.N. by General Aircraft</v>
      </c>
      <c r="T3315" s="5" t="str">
        <f t="shared" si="233"/>
        <v>ML</v>
      </c>
    </row>
    <row r="3316" spans="1:20" x14ac:dyDescent="0.2">
      <c r="A3316" s="5" t="str">
        <f t="shared" si="236"/>
        <v>ML</v>
      </c>
      <c r="B3316" s="5" t="str">
        <f t="shared" si="237"/>
        <v>936</v>
      </c>
      <c r="C3316" s="5" t="s">
        <v>1007</v>
      </c>
      <c r="D3316" s="5" t="s">
        <v>994</v>
      </c>
      <c r="E3316" s="8">
        <v>16034</v>
      </c>
      <c r="F3316" s="8">
        <v>16410</v>
      </c>
      <c r="G3316" s="5">
        <f t="shared" si="238"/>
        <v>376</v>
      </c>
      <c r="H3316" s="5">
        <v>151</v>
      </c>
      <c r="I3316" s="11">
        <v>12</v>
      </c>
      <c r="J3316" s="105">
        <f t="shared" si="232"/>
        <v>16063.880794701987</v>
      </c>
      <c r="K3316" s="71">
        <v>16072</v>
      </c>
      <c r="L3316" s="5" t="s">
        <v>3219</v>
      </c>
      <c r="N3316" s="5" t="s">
        <v>5163</v>
      </c>
      <c r="O3316" s="5" t="s">
        <v>996</v>
      </c>
      <c r="R3316" s="5" t="str">
        <f t="shared" si="234"/>
        <v/>
      </c>
      <c r="T3316" s="5" t="str">
        <f t="shared" si="233"/>
        <v>ML</v>
      </c>
    </row>
    <row r="3317" spans="1:20" x14ac:dyDescent="0.2">
      <c r="A3317" s="5" t="str">
        <f t="shared" si="236"/>
        <v>ML</v>
      </c>
      <c r="B3317" s="5" t="str">
        <f t="shared" si="237"/>
        <v>937</v>
      </c>
      <c r="C3317" s="5" t="s">
        <v>1008</v>
      </c>
      <c r="D3317" s="5" t="s">
        <v>994</v>
      </c>
      <c r="E3317" s="8">
        <v>16034</v>
      </c>
      <c r="F3317" s="8">
        <v>16410</v>
      </c>
      <c r="G3317" s="5">
        <f t="shared" si="238"/>
        <v>376</v>
      </c>
      <c r="H3317" s="5">
        <v>151</v>
      </c>
      <c r="I3317" s="11">
        <v>13</v>
      </c>
      <c r="J3317" s="105">
        <f t="shared" si="232"/>
        <v>16066.370860927153</v>
      </c>
      <c r="K3317" s="71">
        <v>16072</v>
      </c>
      <c r="L3317" s="5" t="s">
        <v>3219</v>
      </c>
      <c r="N3317" s="5" t="s">
        <v>5163</v>
      </c>
      <c r="O3317" s="5" t="s">
        <v>996</v>
      </c>
      <c r="R3317" s="5" t="str">
        <f t="shared" si="234"/>
        <v/>
      </c>
      <c r="T3317" s="5" t="str">
        <f t="shared" si="233"/>
        <v>ML</v>
      </c>
    </row>
    <row r="3318" spans="1:20" x14ac:dyDescent="0.2">
      <c r="A3318" s="5" t="str">
        <f t="shared" si="236"/>
        <v>ML</v>
      </c>
      <c r="B3318" s="5" t="str">
        <f t="shared" si="237"/>
        <v>938</v>
      </c>
      <c r="C3318" s="5" t="s">
        <v>1009</v>
      </c>
      <c r="D3318" s="5" t="s">
        <v>994</v>
      </c>
      <c r="E3318" s="8">
        <v>16034</v>
      </c>
      <c r="F3318" s="8">
        <v>16410</v>
      </c>
      <c r="G3318" s="5">
        <f t="shared" si="238"/>
        <v>376</v>
      </c>
      <c r="H3318" s="5">
        <v>151</v>
      </c>
      <c r="I3318" s="11">
        <v>14</v>
      </c>
      <c r="J3318" s="105">
        <f t="shared" si="232"/>
        <v>16068.860927152318</v>
      </c>
      <c r="K3318" s="71">
        <v>16072</v>
      </c>
      <c r="L3318" s="5" t="s">
        <v>3219</v>
      </c>
      <c r="N3318" s="5" t="s">
        <v>5163</v>
      </c>
      <c r="O3318" s="5" t="s">
        <v>996</v>
      </c>
      <c r="R3318" s="5" t="str">
        <f t="shared" si="234"/>
        <v/>
      </c>
      <c r="T3318" s="5" t="str">
        <f t="shared" si="233"/>
        <v>ML</v>
      </c>
    </row>
    <row r="3319" spans="1:20" x14ac:dyDescent="0.2">
      <c r="A3319" s="5" t="str">
        <f t="shared" si="236"/>
        <v>ML</v>
      </c>
      <c r="B3319" s="5" t="str">
        <f t="shared" si="237"/>
        <v>939</v>
      </c>
      <c r="C3319" s="5" t="s">
        <v>1010</v>
      </c>
      <c r="D3319" s="5" t="s">
        <v>994</v>
      </c>
      <c r="E3319" s="8">
        <v>16034</v>
      </c>
      <c r="F3319" s="8">
        <v>16410</v>
      </c>
      <c r="G3319" s="5">
        <f t="shared" si="238"/>
        <v>376</v>
      </c>
      <c r="H3319" s="5">
        <v>151</v>
      </c>
      <c r="I3319" s="11">
        <v>15</v>
      </c>
      <c r="J3319" s="105">
        <f t="shared" si="232"/>
        <v>16071.350993377484</v>
      </c>
      <c r="K3319" s="71">
        <v>16072</v>
      </c>
      <c r="L3319" s="5" t="s">
        <v>3219</v>
      </c>
      <c r="N3319" s="5" t="s">
        <v>5163</v>
      </c>
      <c r="O3319" s="5" t="s">
        <v>996</v>
      </c>
      <c r="R3319" s="5" t="str">
        <f t="shared" si="234"/>
        <v/>
      </c>
      <c r="T3319" s="5" t="str">
        <f t="shared" si="233"/>
        <v>ML</v>
      </c>
    </row>
    <row r="3320" spans="1:20" x14ac:dyDescent="0.2">
      <c r="A3320" s="5" t="str">
        <f t="shared" si="236"/>
        <v>ML</v>
      </c>
      <c r="B3320" s="5" t="str">
        <f t="shared" si="237"/>
        <v>940</v>
      </c>
      <c r="C3320" s="5" t="s">
        <v>1011</v>
      </c>
      <c r="D3320" s="5" t="s">
        <v>994</v>
      </c>
      <c r="E3320" s="8">
        <v>16034</v>
      </c>
      <c r="F3320" s="8">
        <v>16410</v>
      </c>
      <c r="G3320" s="5">
        <f t="shared" si="238"/>
        <v>376</v>
      </c>
      <c r="H3320" s="5">
        <v>151</v>
      </c>
      <c r="I3320" s="11">
        <v>16</v>
      </c>
      <c r="J3320" s="105">
        <f t="shared" si="232"/>
        <v>16073.84105960265</v>
      </c>
      <c r="K3320" s="71">
        <v>16103</v>
      </c>
      <c r="L3320" s="5" t="s">
        <v>3219</v>
      </c>
      <c r="N3320" s="5" t="s">
        <v>5163</v>
      </c>
      <c r="O3320" s="5" t="s">
        <v>996</v>
      </c>
      <c r="R3320" s="5" t="str">
        <f t="shared" si="234"/>
        <v/>
      </c>
      <c r="T3320" s="5" t="str">
        <f t="shared" si="233"/>
        <v>ML</v>
      </c>
    </row>
    <row r="3321" spans="1:20" x14ac:dyDescent="0.2">
      <c r="A3321" s="5" t="str">
        <f t="shared" si="236"/>
        <v>ML</v>
      </c>
      <c r="B3321" s="5" t="str">
        <f t="shared" si="237"/>
        <v>941</v>
      </c>
      <c r="C3321" s="5" t="s">
        <v>1012</v>
      </c>
      <c r="D3321" s="5" t="s">
        <v>994</v>
      </c>
      <c r="E3321" s="8">
        <v>16034</v>
      </c>
      <c r="F3321" s="8">
        <v>16410</v>
      </c>
      <c r="G3321" s="5">
        <f t="shared" si="238"/>
        <v>376</v>
      </c>
      <c r="H3321" s="5">
        <v>151</v>
      </c>
      <c r="I3321" s="11">
        <v>17</v>
      </c>
      <c r="J3321" s="105">
        <f t="shared" si="232"/>
        <v>16076.331125827815</v>
      </c>
      <c r="K3321" s="71">
        <v>16103</v>
      </c>
      <c r="L3321" s="5" t="s">
        <v>3219</v>
      </c>
      <c r="N3321" s="5" t="s">
        <v>5163</v>
      </c>
      <c r="O3321" s="5" t="s">
        <v>996</v>
      </c>
      <c r="R3321" s="5" t="str">
        <f t="shared" si="234"/>
        <v/>
      </c>
      <c r="T3321" s="5" t="str">
        <f t="shared" si="233"/>
        <v>ML</v>
      </c>
    </row>
    <row r="3322" spans="1:20" x14ac:dyDescent="0.2">
      <c r="A3322" s="5" t="str">
        <f t="shared" si="236"/>
        <v>ML</v>
      </c>
      <c r="B3322" s="5" t="str">
        <f t="shared" si="237"/>
        <v>942</v>
      </c>
      <c r="C3322" s="5" t="s">
        <v>1013</v>
      </c>
      <c r="D3322" s="5" t="s">
        <v>994</v>
      </c>
      <c r="E3322" s="8">
        <v>16034</v>
      </c>
      <c r="F3322" s="8">
        <v>16410</v>
      </c>
      <c r="G3322" s="5">
        <f t="shared" si="238"/>
        <v>376</v>
      </c>
      <c r="H3322" s="5">
        <v>151</v>
      </c>
      <c r="I3322" s="11">
        <v>18</v>
      </c>
      <c r="J3322" s="105">
        <f t="shared" ref="J3322:J3385" si="239">E3322+(G3322/H3322)*I3322</f>
        <v>16078.821192052979</v>
      </c>
      <c r="K3322" s="71">
        <v>16103</v>
      </c>
      <c r="L3322" s="5" t="s">
        <v>3219</v>
      </c>
      <c r="N3322" s="5" t="s">
        <v>5163</v>
      </c>
      <c r="O3322" s="5" t="s">
        <v>996</v>
      </c>
      <c r="R3322" s="5" t="str">
        <f t="shared" si="234"/>
        <v/>
      </c>
      <c r="T3322" s="5" t="str">
        <f t="shared" si="233"/>
        <v>ML</v>
      </c>
    </row>
    <row r="3323" spans="1:20" x14ac:dyDescent="0.2">
      <c r="A3323" s="5" t="str">
        <f t="shared" si="236"/>
        <v>ML</v>
      </c>
      <c r="B3323" s="5" t="str">
        <f t="shared" si="237"/>
        <v>956</v>
      </c>
      <c r="C3323" s="5" t="s">
        <v>1014</v>
      </c>
      <c r="D3323" s="5" t="s">
        <v>994</v>
      </c>
      <c r="E3323" s="8">
        <v>16034</v>
      </c>
      <c r="F3323" s="8">
        <v>16410</v>
      </c>
      <c r="G3323" s="5">
        <f t="shared" si="238"/>
        <v>376</v>
      </c>
      <c r="H3323" s="5">
        <v>151</v>
      </c>
      <c r="I3323" s="11">
        <v>19</v>
      </c>
      <c r="J3323" s="105">
        <f t="shared" si="239"/>
        <v>16081.311258278145</v>
      </c>
      <c r="K3323" s="71">
        <v>16103</v>
      </c>
      <c r="L3323" s="5" t="s">
        <v>3219</v>
      </c>
      <c r="N3323" s="5" t="s">
        <v>5163</v>
      </c>
      <c r="O3323" s="5" t="s">
        <v>996</v>
      </c>
      <c r="R3323" s="5" t="str">
        <f t="shared" si="234"/>
        <v>TT.39 for R.N. by General Aircraft</v>
      </c>
      <c r="T3323" s="5" t="str">
        <f t="shared" si="233"/>
        <v>ML</v>
      </c>
    </row>
    <row r="3324" spans="1:20" x14ac:dyDescent="0.2">
      <c r="A3324" s="5" t="str">
        <f t="shared" si="236"/>
        <v>ML</v>
      </c>
      <c r="B3324" s="5" t="str">
        <f t="shared" si="237"/>
        <v>957</v>
      </c>
      <c r="C3324" s="5" t="s">
        <v>1015</v>
      </c>
      <c r="D3324" s="5" t="s">
        <v>994</v>
      </c>
      <c r="E3324" s="8">
        <v>16034</v>
      </c>
      <c r="F3324" s="8">
        <v>16410</v>
      </c>
      <c r="G3324" s="5">
        <f t="shared" si="238"/>
        <v>376</v>
      </c>
      <c r="H3324" s="5">
        <v>151</v>
      </c>
      <c r="I3324" s="11">
        <v>20</v>
      </c>
      <c r="J3324" s="105">
        <f t="shared" si="239"/>
        <v>16083.801324503311</v>
      </c>
      <c r="K3324" s="71">
        <v>16103</v>
      </c>
      <c r="L3324" s="5" t="s">
        <v>3219</v>
      </c>
      <c r="N3324" s="5" t="s">
        <v>5163</v>
      </c>
      <c r="O3324" s="5" t="s">
        <v>996</v>
      </c>
      <c r="R3324" s="5" t="str">
        <f t="shared" si="234"/>
        <v/>
      </c>
      <c r="T3324" s="5" t="str">
        <f t="shared" si="233"/>
        <v>ML</v>
      </c>
    </row>
    <row r="3325" spans="1:20" x14ac:dyDescent="0.2">
      <c r="A3325" s="5" t="str">
        <f t="shared" si="236"/>
        <v>ML</v>
      </c>
      <c r="B3325" s="5" t="str">
        <f t="shared" si="237"/>
        <v>958</v>
      </c>
      <c r="C3325" s="5" t="s">
        <v>1016</v>
      </c>
      <c r="D3325" s="5" t="s">
        <v>994</v>
      </c>
      <c r="E3325" s="8">
        <v>16034</v>
      </c>
      <c r="F3325" s="8">
        <v>16410</v>
      </c>
      <c r="G3325" s="5">
        <f t="shared" si="238"/>
        <v>376</v>
      </c>
      <c r="H3325" s="5">
        <v>151</v>
      </c>
      <c r="I3325" s="11">
        <v>21</v>
      </c>
      <c r="J3325" s="105">
        <f t="shared" si="239"/>
        <v>16086.291390728476</v>
      </c>
      <c r="K3325" s="71">
        <v>16103</v>
      </c>
      <c r="L3325" s="5" t="s">
        <v>3219</v>
      </c>
      <c r="N3325" s="5" t="s">
        <v>5163</v>
      </c>
      <c r="O3325" s="5" t="s">
        <v>996</v>
      </c>
      <c r="R3325" s="5" t="str">
        <f t="shared" si="234"/>
        <v/>
      </c>
      <c r="T3325" s="5" t="str">
        <f t="shared" si="233"/>
        <v>ML</v>
      </c>
    </row>
    <row r="3326" spans="1:20" x14ac:dyDescent="0.2">
      <c r="A3326" s="5" t="str">
        <f t="shared" si="236"/>
        <v>ML</v>
      </c>
      <c r="B3326" s="5" t="str">
        <f t="shared" si="237"/>
        <v>959</v>
      </c>
      <c r="C3326" s="5" t="s">
        <v>1017</v>
      </c>
      <c r="D3326" s="5" t="s">
        <v>994</v>
      </c>
      <c r="E3326" s="8">
        <v>16034</v>
      </c>
      <c r="F3326" s="8">
        <v>16410</v>
      </c>
      <c r="G3326" s="5">
        <f t="shared" si="238"/>
        <v>376</v>
      </c>
      <c r="H3326" s="5">
        <v>151</v>
      </c>
      <c r="I3326" s="11">
        <v>22</v>
      </c>
      <c r="J3326" s="105">
        <f t="shared" si="239"/>
        <v>16088.781456953642</v>
      </c>
      <c r="K3326" s="71">
        <v>16103</v>
      </c>
      <c r="L3326" s="5" t="s">
        <v>3219</v>
      </c>
      <c r="N3326" s="5" t="s">
        <v>5163</v>
      </c>
      <c r="O3326" s="5" t="s">
        <v>996</v>
      </c>
      <c r="R3326" s="5" t="str">
        <f t="shared" si="234"/>
        <v/>
      </c>
      <c r="T3326" s="5" t="str">
        <f t="shared" si="233"/>
        <v>ML</v>
      </c>
    </row>
    <row r="3327" spans="1:20" x14ac:dyDescent="0.2">
      <c r="A3327" s="5" t="str">
        <f t="shared" si="236"/>
        <v>ML</v>
      </c>
      <c r="B3327" s="5" t="str">
        <f t="shared" si="237"/>
        <v>960</v>
      </c>
      <c r="C3327" s="5" t="s">
        <v>1018</v>
      </c>
      <c r="D3327" s="5" t="s">
        <v>994</v>
      </c>
      <c r="E3327" s="8">
        <v>16034</v>
      </c>
      <c r="F3327" s="8">
        <v>16410</v>
      </c>
      <c r="G3327" s="5">
        <f t="shared" si="238"/>
        <v>376</v>
      </c>
      <c r="H3327" s="5">
        <v>151</v>
      </c>
      <c r="I3327" s="11">
        <v>23</v>
      </c>
      <c r="J3327" s="105">
        <f t="shared" si="239"/>
        <v>16091.271523178808</v>
      </c>
      <c r="K3327" s="71">
        <v>16103</v>
      </c>
      <c r="L3327" s="5" t="s">
        <v>3219</v>
      </c>
      <c r="N3327" s="5" t="s">
        <v>5163</v>
      </c>
      <c r="O3327" s="5" t="s">
        <v>996</v>
      </c>
      <c r="R3327" s="5" t="str">
        <f t="shared" si="234"/>
        <v/>
      </c>
      <c r="T3327" s="5" t="str">
        <f t="shared" si="233"/>
        <v>ML</v>
      </c>
    </row>
    <row r="3328" spans="1:20" x14ac:dyDescent="0.2">
      <c r="A3328" s="5" t="str">
        <f t="shared" si="236"/>
        <v>ML</v>
      </c>
      <c r="B3328" s="5" t="str">
        <f t="shared" si="237"/>
        <v>961</v>
      </c>
      <c r="C3328" s="5" t="s">
        <v>1019</v>
      </c>
      <c r="D3328" s="5" t="s">
        <v>994</v>
      </c>
      <c r="E3328" s="8">
        <v>16034</v>
      </c>
      <c r="F3328" s="8">
        <v>16410</v>
      </c>
      <c r="G3328" s="5">
        <f t="shared" si="238"/>
        <v>376</v>
      </c>
      <c r="H3328" s="5">
        <v>151</v>
      </c>
      <c r="I3328" s="11">
        <v>24</v>
      </c>
      <c r="J3328" s="105">
        <f t="shared" si="239"/>
        <v>16093.761589403974</v>
      </c>
      <c r="K3328" s="71">
        <v>16103</v>
      </c>
      <c r="L3328" s="5" t="s">
        <v>3219</v>
      </c>
      <c r="N3328" s="5" t="s">
        <v>5163</v>
      </c>
      <c r="O3328" s="5" t="s">
        <v>996</v>
      </c>
      <c r="R3328" s="5" t="str">
        <f t="shared" si="234"/>
        <v/>
      </c>
      <c r="T3328" s="5" t="str">
        <f t="shared" si="233"/>
        <v>ML</v>
      </c>
    </row>
    <row r="3329" spans="1:20" x14ac:dyDescent="0.2">
      <c r="A3329" s="5" t="str">
        <f t="shared" si="236"/>
        <v>ML</v>
      </c>
      <c r="B3329" s="5" t="str">
        <f t="shared" si="237"/>
        <v>962</v>
      </c>
      <c r="C3329" s="5" t="s">
        <v>1020</v>
      </c>
      <c r="D3329" s="5" t="s">
        <v>994</v>
      </c>
      <c r="E3329" s="8">
        <v>16034</v>
      </c>
      <c r="F3329" s="8">
        <v>16410</v>
      </c>
      <c r="G3329" s="5">
        <f t="shared" si="238"/>
        <v>376</v>
      </c>
      <c r="H3329" s="5">
        <v>151</v>
      </c>
      <c r="I3329" s="11">
        <v>25</v>
      </c>
      <c r="J3329" s="105">
        <f t="shared" si="239"/>
        <v>16096.251655629139</v>
      </c>
      <c r="K3329" s="71">
        <v>16103</v>
      </c>
      <c r="L3329" s="5" t="s">
        <v>3219</v>
      </c>
      <c r="N3329" s="5" t="s">
        <v>5163</v>
      </c>
      <c r="O3329" s="5" t="s">
        <v>996</v>
      </c>
      <c r="R3329" s="5" t="str">
        <f t="shared" si="234"/>
        <v/>
      </c>
      <c r="T3329" s="5" t="str">
        <f t="shared" si="233"/>
        <v>ML</v>
      </c>
    </row>
    <row r="3330" spans="1:20" x14ac:dyDescent="0.2">
      <c r="A3330" s="5" t="str">
        <f t="shared" si="236"/>
        <v>ML</v>
      </c>
      <c r="B3330" s="5" t="str">
        <f t="shared" si="237"/>
        <v>963</v>
      </c>
      <c r="C3330" s="5" t="s">
        <v>1021</v>
      </c>
      <c r="D3330" s="5" t="s">
        <v>994</v>
      </c>
      <c r="E3330" s="8">
        <v>16034</v>
      </c>
      <c r="F3330" s="8">
        <v>16410</v>
      </c>
      <c r="G3330" s="5">
        <f t="shared" si="238"/>
        <v>376</v>
      </c>
      <c r="H3330" s="5">
        <v>151</v>
      </c>
      <c r="I3330" s="11">
        <v>26</v>
      </c>
      <c r="J3330" s="105">
        <f t="shared" si="239"/>
        <v>16098.741721854305</v>
      </c>
      <c r="K3330" s="71">
        <v>16132</v>
      </c>
      <c r="L3330" s="5" t="s">
        <v>3219</v>
      </c>
      <c r="N3330" s="5" t="s">
        <v>5163</v>
      </c>
      <c r="O3330" s="5" t="s">
        <v>996</v>
      </c>
      <c r="R3330" s="5" t="str">
        <f t="shared" si="234"/>
        <v/>
      </c>
      <c r="T3330" s="5" t="str">
        <f t="shared" si="233"/>
        <v>ML</v>
      </c>
    </row>
    <row r="3331" spans="1:20" x14ac:dyDescent="0.2">
      <c r="A3331" s="5" t="str">
        <f t="shared" si="236"/>
        <v>ML</v>
      </c>
      <c r="B3331" s="5" t="str">
        <f t="shared" si="237"/>
        <v>964</v>
      </c>
      <c r="C3331" s="5" t="s">
        <v>1022</v>
      </c>
      <c r="D3331" s="5" t="s">
        <v>994</v>
      </c>
      <c r="E3331" s="8">
        <v>16034</v>
      </c>
      <c r="F3331" s="8">
        <v>16410</v>
      </c>
      <c r="G3331" s="5">
        <f t="shared" si="238"/>
        <v>376</v>
      </c>
      <c r="H3331" s="5">
        <v>151</v>
      </c>
      <c r="I3331" s="11">
        <v>27</v>
      </c>
      <c r="J3331" s="105">
        <f t="shared" si="239"/>
        <v>16101.231788079471</v>
      </c>
      <c r="K3331" s="71">
        <v>16132</v>
      </c>
      <c r="L3331" s="5" t="s">
        <v>3219</v>
      </c>
      <c r="N3331" s="5" t="s">
        <v>5163</v>
      </c>
      <c r="O3331" s="5" t="s">
        <v>996</v>
      </c>
      <c r="R3331" s="5" t="str">
        <f t="shared" si="234"/>
        <v/>
      </c>
      <c r="T3331" s="5" t="str">
        <f t="shared" ref="T3331:T3394" si="240">LEFT(C3331,2)</f>
        <v>ML</v>
      </c>
    </row>
    <row r="3332" spans="1:20" x14ac:dyDescent="0.2">
      <c r="A3332" s="5" t="str">
        <f t="shared" si="236"/>
        <v>ML</v>
      </c>
      <c r="B3332" s="5" t="str">
        <f t="shared" si="237"/>
        <v>965</v>
      </c>
      <c r="C3332" s="5" t="s">
        <v>1023</v>
      </c>
      <c r="D3332" s="5" t="s">
        <v>994</v>
      </c>
      <c r="E3332" s="8">
        <v>16034</v>
      </c>
      <c r="F3332" s="8">
        <v>16410</v>
      </c>
      <c r="G3332" s="5">
        <f t="shared" si="238"/>
        <v>376</v>
      </c>
      <c r="H3332" s="5">
        <v>151</v>
      </c>
      <c r="I3332" s="11">
        <v>28</v>
      </c>
      <c r="J3332" s="105">
        <f t="shared" si="239"/>
        <v>16103.721854304637</v>
      </c>
      <c r="K3332" s="71">
        <v>16132</v>
      </c>
      <c r="L3332" s="5" t="s">
        <v>3219</v>
      </c>
      <c r="N3332" s="5" t="s">
        <v>5163</v>
      </c>
      <c r="O3332" s="5" t="s">
        <v>996</v>
      </c>
      <c r="R3332" s="5" t="str">
        <f t="shared" si="234"/>
        <v/>
      </c>
      <c r="T3332" s="5" t="str">
        <f t="shared" si="240"/>
        <v>ML</v>
      </c>
    </row>
    <row r="3333" spans="1:20" x14ac:dyDescent="0.2">
      <c r="A3333" s="5" t="str">
        <f t="shared" si="236"/>
        <v>ML</v>
      </c>
      <c r="B3333" s="5" t="str">
        <f t="shared" si="237"/>
        <v>966</v>
      </c>
      <c r="C3333" s="5" t="s">
        <v>1024</v>
      </c>
      <c r="D3333" s="5" t="s">
        <v>994</v>
      </c>
      <c r="E3333" s="8">
        <v>16034</v>
      </c>
      <c r="F3333" s="8">
        <v>16410</v>
      </c>
      <c r="G3333" s="5">
        <f t="shared" si="238"/>
        <v>376</v>
      </c>
      <c r="H3333" s="5">
        <v>151</v>
      </c>
      <c r="I3333" s="11">
        <v>29</v>
      </c>
      <c r="J3333" s="105">
        <f t="shared" si="239"/>
        <v>16106.2119205298</v>
      </c>
      <c r="K3333" s="71">
        <v>16132</v>
      </c>
      <c r="L3333" s="5" t="s">
        <v>3219</v>
      </c>
      <c r="N3333" s="5" t="s">
        <v>5163</v>
      </c>
      <c r="O3333" s="5" t="s">
        <v>996</v>
      </c>
      <c r="R3333" s="5" t="str">
        <f t="shared" si="234"/>
        <v/>
      </c>
      <c r="T3333" s="5" t="str">
        <f t="shared" si="240"/>
        <v>ML</v>
      </c>
    </row>
    <row r="3334" spans="1:20" x14ac:dyDescent="0.2">
      <c r="A3334" s="5" t="str">
        <f t="shared" si="236"/>
        <v>ML</v>
      </c>
      <c r="B3334" s="5" t="str">
        <f t="shared" si="237"/>
        <v>967</v>
      </c>
      <c r="C3334" s="5" t="s">
        <v>1025</v>
      </c>
      <c r="D3334" s="5" t="s">
        <v>994</v>
      </c>
      <c r="E3334" s="8">
        <v>16034</v>
      </c>
      <c r="F3334" s="8">
        <v>16410</v>
      </c>
      <c r="G3334" s="5">
        <f t="shared" si="238"/>
        <v>376</v>
      </c>
      <c r="H3334" s="5">
        <v>151</v>
      </c>
      <c r="I3334" s="11">
        <v>30</v>
      </c>
      <c r="J3334" s="105">
        <f t="shared" si="239"/>
        <v>16108.701986754966</v>
      </c>
      <c r="K3334" s="71">
        <v>16132</v>
      </c>
      <c r="L3334" s="5" t="s">
        <v>3219</v>
      </c>
      <c r="N3334" s="5" t="s">
        <v>5163</v>
      </c>
      <c r="O3334" s="5" t="s">
        <v>996</v>
      </c>
      <c r="R3334" s="5" t="str">
        <f t="shared" si="234"/>
        <v/>
      </c>
      <c r="T3334" s="5" t="str">
        <f t="shared" si="240"/>
        <v>ML</v>
      </c>
    </row>
    <row r="3335" spans="1:20" x14ac:dyDescent="0.2">
      <c r="A3335" s="5" t="str">
        <f t="shared" si="236"/>
        <v>ML</v>
      </c>
      <c r="B3335" s="5" t="str">
        <f t="shared" si="237"/>
        <v>968</v>
      </c>
      <c r="C3335" s="5" t="s">
        <v>1026</v>
      </c>
      <c r="D3335" s="5" t="s">
        <v>994</v>
      </c>
      <c r="E3335" s="8">
        <v>16034</v>
      </c>
      <c r="F3335" s="8">
        <v>16410</v>
      </c>
      <c r="G3335" s="5">
        <f t="shared" si="238"/>
        <v>376</v>
      </c>
      <c r="H3335" s="5">
        <v>151</v>
      </c>
      <c r="I3335" s="11">
        <v>31</v>
      </c>
      <c r="J3335" s="105">
        <f t="shared" si="239"/>
        <v>16111.192052980132</v>
      </c>
      <c r="K3335" s="71">
        <v>16132</v>
      </c>
      <c r="L3335" s="5" t="s">
        <v>3219</v>
      </c>
      <c r="N3335" s="5" t="s">
        <v>5163</v>
      </c>
      <c r="O3335" s="5" t="s">
        <v>996</v>
      </c>
      <c r="R3335" s="5" t="str">
        <f t="shared" si="234"/>
        <v/>
      </c>
      <c r="T3335" s="5" t="str">
        <f t="shared" si="240"/>
        <v>ML</v>
      </c>
    </row>
    <row r="3336" spans="1:20" x14ac:dyDescent="0.2">
      <c r="A3336" s="5" t="str">
        <f t="shared" si="236"/>
        <v>ML</v>
      </c>
      <c r="B3336" s="5" t="str">
        <f t="shared" si="237"/>
        <v>969</v>
      </c>
      <c r="C3336" s="5" t="s">
        <v>1027</v>
      </c>
      <c r="D3336" s="5" t="s">
        <v>994</v>
      </c>
      <c r="E3336" s="8">
        <v>16034</v>
      </c>
      <c r="F3336" s="8">
        <v>16410</v>
      </c>
      <c r="G3336" s="5">
        <f t="shared" si="238"/>
        <v>376</v>
      </c>
      <c r="H3336" s="5">
        <v>151</v>
      </c>
      <c r="I3336" s="11">
        <v>32</v>
      </c>
      <c r="J3336" s="105">
        <f t="shared" si="239"/>
        <v>16113.682119205298</v>
      </c>
      <c r="K3336" s="71">
        <v>16132</v>
      </c>
      <c r="L3336" s="5" t="s">
        <v>3219</v>
      </c>
      <c r="N3336" s="5" t="s">
        <v>5163</v>
      </c>
      <c r="O3336" s="5" t="s">
        <v>996</v>
      </c>
      <c r="R3336" s="5" t="str">
        <f t="shared" si="234"/>
        <v/>
      </c>
      <c r="T3336" s="5" t="str">
        <f t="shared" si="240"/>
        <v>ML</v>
      </c>
    </row>
    <row r="3337" spans="1:20" x14ac:dyDescent="0.2">
      <c r="A3337" s="5" t="str">
        <f t="shared" si="236"/>
        <v>ML</v>
      </c>
      <c r="B3337" s="5" t="str">
        <f t="shared" si="237"/>
        <v>970</v>
      </c>
      <c r="C3337" s="5" t="s">
        <v>1028</v>
      </c>
      <c r="D3337" s="5" t="s">
        <v>994</v>
      </c>
      <c r="E3337" s="8">
        <v>16034</v>
      </c>
      <c r="F3337" s="8">
        <v>16410</v>
      </c>
      <c r="G3337" s="5">
        <f t="shared" si="238"/>
        <v>376</v>
      </c>
      <c r="H3337" s="5">
        <v>151</v>
      </c>
      <c r="I3337" s="11">
        <v>33</v>
      </c>
      <c r="J3337" s="105">
        <f t="shared" si="239"/>
        <v>16116.172185430463</v>
      </c>
      <c r="K3337" s="71">
        <v>16132</v>
      </c>
      <c r="L3337" s="5" t="s">
        <v>3219</v>
      </c>
      <c r="N3337" s="5" t="s">
        <v>5163</v>
      </c>
      <c r="O3337" s="5" t="s">
        <v>996</v>
      </c>
      <c r="R3337" s="5" t="str">
        <f t="shared" ref="R3337:R3400" si="241">IF(VLOOKUP(C3337,Convs,11,FALSE)=0,"",VLOOKUP(C3337,Convs,11,FALSE))</f>
        <v/>
      </c>
      <c r="T3337" s="5" t="str">
        <f t="shared" si="240"/>
        <v>ML</v>
      </c>
    </row>
    <row r="3338" spans="1:20" x14ac:dyDescent="0.2">
      <c r="A3338" s="5" t="str">
        <f t="shared" si="236"/>
        <v>ML</v>
      </c>
      <c r="B3338" s="5" t="str">
        <f t="shared" si="237"/>
        <v>971</v>
      </c>
      <c r="C3338" s="5" t="s">
        <v>1029</v>
      </c>
      <c r="D3338" s="5" t="s">
        <v>994</v>
      </c>
      <c r="E3338" s="8">
        <v>16034</v>
      </c>
      <c r="F3338" s="8">
        <v>16410</v>
      </c>
      <c r="G3338" s="5">
        <f t="shared" si="238"/>
        <v>376</v>
      </c>
      <c r="H3338" s="5">
        <v>151</v>
      </c>
      <c r="I3338" s="11">
        <v>34</v>
      </c>
      <c r="J3338" s="105">
        <f t="shared" si="239"/>
        <v>16118.662251655629</v>
      </c>
      <c r="K3338" s="71">
        <v>16132</v>
      </c>
      <c r="L3338" s="5" t="s">
        <v>3219</v>
      </c>
      <c r="N3338" s="5" t="s">
        <v>5163</v>
      </c>
      <c r="O3338" s="5" t="s">
        <v>996</v>
      </c>
      <c r="R3338" s="5" t="str">
        <f t="shared" si="241"/>
        <v/>
      </c>
      <c r="T3338" s="5" t="str">
        <f t="shared" si="240"/>
        <v>ML</v>
      </c>
    </row>
    <row r="3339" spans="1:20" x14ac:dyDescent="0.2">
      <c r="A3339" s="5" t="str">
        <f t="shared" si="236"/>
        <v>ML</v>
      </c>
      <c r="B3339" s="5" t="str">
        <f t="shared" si="237"/>
        <v>972</v>
      </c>
      <c r="C3339" s="5" t="s">
        <v>1030</v>
      </c>
      <c r="D3339" s="5" t="s">
        <v>994</v>
      </c>
      <c r="E3339" s="8">
        <v>16034</v>
      </c>
      <c r="F3339" s="8">
        <v>16410</v>
      </c>
      <c r="G3339" s="5">
        <f t="shared" si="238"/>
        <v>376</v>
      </c>
      <c r="H3339" s="5">
        <v>151</v>
      </c>
      <c r="I3339" s="11">
        <v>35</v>
      </c>
      <c r="J3339" s="105">
        <f t="shared" si="239"/>
        <v>16121.152317880795</v>
      </c>
      <c r="K3339" s="71">
        <v>16132</v>
      </c>
      <c r="L3339" s="5" t="s">
        <v>3219</v>
      </c>
      <c r="N3339" s="5" t="s">
        <v>5163</v>
      </c>
      <c r="O3339" s="5" t="s">
        <v>996</v>
      </c>
      <c r="R3339" s="5" t="str">
        <f t="shared" si="241"/>
        <v/>
      </c>
      <c r="T3339" s="5" t="str">
        <f t="shared" si="240"/>
        <v>ML</v>
      </c>
    </row>
    <row r="3340" spans="1:20" x14ac:dyDescent="0.2">
      <c r="A3340" s="5" t="str">
        <f t="shared" si="236"/>
        <v>ML</v>
      </c>
      <c r="B3340" s="5" t="str">
        <f t="shared" si="237"/>
        <v>973</v>
      </c>
      <c r="C3340" s="5" t="s">
        <v>1031</v>
      </c>
      <c r="D3340" s="5" t="s">
        <v>994</v>
      </c>
      <c r="E3340" s="8">
        <v>16034</v>
      </c>
      <c r="F3340" s="8">
        <v>16410</v>
      </c>
      <c r="G3340" s="5">
        <f t="shared" si="238"/>
        <v>376</v>
      </c>
      <c r="H3340" s="5">
        <v>151</v>
      </c>
      <c r="I3340" s="11">
        <v>36</v>
      </c>
      <c r="J3340" s="105">
        <f t="shared" si="239"/>
        <v>16123.64238410596</v>
      </c>
      <c r="K3340" s="71">
        <v>16132</v>
      </c>
      <c r="L3340" s="5" t="s">
        <v>3219</v>
      </c>
      <c r="N3340" s="5" t="s">
        <v>5163</v>
      </c>
      <c r="O3340" s="5" t="s">
        <v>996</v>
      </c>
      <c r="R3340" s="5" t="str">
        <f t="shared" si="241"/>
        <v/>
      </c>
      <c r="T3340" s="5" t="str">
        <f t="shared" si="240"/>
        <v>ML</v>
      </c>
    </row>
    <row r="3341" spans="1:20" x14ac:dyDescent="0.2">
      <c r="A3341" s="5" t="str">
        <f t="shared" si="236"/>
        <v>ML</v>
      </c>
      <c r="B3341" s="5" t="str">
        <f t="shared" si="237"/>
        <v>974</v>
      </c>
      <c r="C3341" s="5" t="s">
        <v>1032</v>
      </c>
      <c r="D3341" s="5" t="s">
        <v>994</v>
      </c>
      <c r="E3341" s="8">
        <v>16034</v>
      </c>
      <c r="F3341" s="8">
        <v>16410</v>
      </c>
      <c r="G3341" s="5">
        <f t="shared" si="238"/>
        <v>376</v>
      </c>
      <c r="H3341" s="5">
        <v>151</v>
      </c>
      <c r="I3341" s="11">
        <v>37</v>
      </c>
      <c r="J3341" s="105">
        <f t="shared" si="239"/>
        <v>16126.132450331126</v>
      </c>
      <c r="K3341" s="71">
        <v>16132</v>
      </c>
      <c r="L3341" s="5" t="s">
        <v>3219</v>
      </c>
      <c r="N3341" s="5" t="s">
        <v>5163</v>
      </c>
      <c r="O3341" s="5" t="s">
        <v>996</v>
      </c>
      <c r="R3341" s="5" t="str">
        <f t="shared" si="241"/>
        <v>TT.39 for R.N. by General Aircraft</v>
      </c>
      <c r="T3341" s="5" t="str">
        <f t="shared" si="240"/>
        <v>ML</v>
      </c>
    </row>
    <row r="3342" spans="1:20" x14ac:dyDescent="0.2">
      <c r="A3342" s="5" t="str">
        <f t="shared" si="236"/>
        <v>ML</v>
      </c>
      <c r="B3342" s="5" t="str">
        <f t="shared" si="237"/>
        <v>975</v>
      </c>
      <c r="C3342" s="5" t="s">
        <v>1033</v>
      </c>
      <c r="D3342" s="5" t="s">
        <v>994</v>
      </c>
      <c r="E3342" s="8">
        <v>16034</v>
      </c>
      <c r="F3342" s="8">
        <v>16410</v>
      </c>
      <c r="G3342" s="5">
        <f t="shared" si="238"/>
        <v>376</v>
      </c>
      <c r="H3342" s="5">
        <v>151</v>
      </c>
      <c r="I3342" s="11">
        <v>38</v>
      </c>
      <c r="J3342" s="105">
        <f t="shared" si="239"/>
        <v>16128.622516556292</v>
      </c>
      <c r="K3342" s="71">
        <v>16132</v>
      </c>
      <c r="L3342" s="5" t="s">
        <v>3219</v>
      </c>
      <c r="N3342" s="5" t="s">
        <v>5163</v>
      </c>
      <c r="O3342" s="5" t="s">
        <v>996</v>
      </c>
      <c r="R3342" s="5" t="str">
        <f t="shared" si="241"/>
        <v/>
      </c>
      <c r="T3342" s="5" t="str">
        <f t="shared" si="240"/>
        <v>ML</v>
      </c>
    </row>
    <row r="3343" spans="1:20" x14ac:dyDescent="0.2">
      <c r="A3343" s="5" t="str">
        <f t="shared" si="236"/>
        <v>ML</v>
      </c>
      <c r="B3343" s="5" t="str">
        <f t="shared" si="237"/>
        <v>976</v>
      </c>
      <c r="C3343" s="5" t="s">
        <v>1034</v>
      </c>
      <c r="D3343" s="5" t="s">
        <v>994</v>
      </c>
      <c r="E3343" s="8">
        <v>16034</v>
      </c>
      <c r="F3343" s="8">
        <v>16410</v>
      </c>
      <c r="G3343" s="5">
        <f t="shared" si="238"/>
        <v>376</v>
      </c>
      <c r="H3343" s="5">
        <v>151</v>
      </c>
      <c r="I3343" s="11">
        <v>39</v>
      </c>
      <c r="J3343" s="105">
        <f t="shared" si="239"/>
        <v>16131.112582781458</v>
      </c>
      <c r="K3343" s="71">
        <v>16132</v>
      </c>
      <c r="L3343" s="5" t="s">
        <v>3219</v>
      </c>
      <c r="N3343" s="5" t="s">
        <v>5163</v>
      </c>
      <c r="O3343" s="5" t="s">
        <v>996</v>
      </c>
      <c r="R3343" s="5" t="str">
        <f t="shared" si="241"/>
        <v/>
      </c>
      <c r="T3343" s="5" t="str">
        <f t="shared" si="240"/>
        <v>ML</v>
      </c>
    </row>
    <row r="3344" spans="1:20" x14ac:dyDescent="0.2">
      <c r="A3344" s="5" t="str">
        <f t="shared" si="236"/>
        <v>ML</v>
      </c>
      <c r="B3344" s="5" t="str">
        <f t="shared" si="237"/>
        <v>977</v>
      </c>
      <c r="C3344" s="5" t="s">
        <v>1035</v>
      </c>
      <c r="D3344" s="5" t="s">
        <v>994</v>
      </c>
      <c r="E3344" s="8">
        <v>16034</v>
      </c>
      <c r="F3344" s="8">
        <v>16410</v>
      </c>
      <c r="G3344" s="5">
        <f t="shared" si="238"/>
        <v>376</v>
      </c>
      <c r="H3344" s="5">
        <v>151</v>
      </c>
      <c r="I3344" s="11">
        <v>40</v>
      </c>
      <c r="J3344" s="105">
        <f t="shared" si="239"/>
        <v>16133.602649006623</v>
      </c>
      <c r="K3344" s="71">
        <v>16132</v>
      </c>
      <c r="L3344" s="5" t="s">
        <v>3219</v>
      </c>
      <c r="N3344" s="5" t="s">
        <v>5163</v>
      </c>
      <c r="O3344" s="5" t="s">
        <v>996</v>
      </c>
      <c r="R3344" s="5" t="str">
        <f t="shared" si="241"/>
        <v/>
      </c>
      <c r="T3344" s="5" t="str">
        <f t="shared" si="240"/>
        <v>ML</v>
      </c>
    </row>
    <row r="3345" spans="1:20" x14ac:dyDescent="0.2">
      <c r="A3345" s="5" t="str">
        <f t="shared" si="236"/>
        <v>ML</v>
      </c>
      <c r="B3345" s="5" t="str">
        <f t="shared" si="237"/>
        <v>978</v>
      </c>
      <c r="C3345" s="5" t="s">
        <v>1036</v>
      </c>
      <c r="D3345" s="5" t="s">
        <v>994</v>
      </c>
      <c r="E3345" s="8">
        <v>16034</v>
      </c>
      <c r="F3345" s="8">
        <v>16410</v>
      </c>
      <c r="G3345" s="5">
        <f t="shared" si="238"/>
        <v>376</v>
      </c>
      <c r="H3345" s="5">
        <v>151</v>
      </c>
      <c r="I3345" s="11">
        <v>41</v>
      </c>
      <c r="J3345" s="105">
        <f t="shared" si="239"/>
        <v>16136.092715231787</v>
      </c>
      <c r="K3345" s="71">
        <v>16132</v>
      </c>
      <c r="L3345" s="5" t="s">
        <v>3219</v>
      </c>
      <c r="N3345" s="5" t="s">
        <v>5163</v>
      </c>
      <c r="O3345" s="5" t="s">
        <v>996</v>
      </c>
      <c r="R3345" s="5" t="str">
        <f t="shared" si="241"/>
        <v/>
      </c>
      <c r="T3345" s="5" t="str">
        <f t="shared" si="240"/>
        <v>ML</v>
      </c>
    </row>
    <row r="3346" spans="1:20" x14ac:dyDescent="0.2">
      <c r="A3346" s="5" t="str">
        <f t="shared" si="236"/>
        <v>ML</v>
      </c>
      <c r="B3346" s="5" t="str">
        <f t="shared" si="237"/>
        <v>979</v>
      </c>
      <c r="C3346" s="5" t="s">
        <v>1037</v>
      </c>
      <c r="D3346" s="5" t="s">
        <v>994</v>
      </c>
      <c r="E3346" s="8">
        <v>16034</v>
      </c>
      <c r="F3346" s="8">
        <v>16410</v>
      </c>
      <c r="G3346" s="5">
        <f t="shared" si="238"/>
        <v>376</v>
      </c>
      <c r="H3346" s="5">
        <v>151</v>
      </c>
      <c r="I3346" s="11">
        <v>42</v>
      </c>
      <c r="J3346" s="105">
        <f t="shared" si="239"/>
        <v>16138.582781456953</v>
      </c>
      <c r="K3346" s="71">
        <v>16163</v>
      </c>
      <c r="L3346" s="5" t="s">
        <v>3219</v>
      </c>
      <c r="N3346" s="5" t="s">
        <v>5163</v>
      </c>
      <c r="O3346" s="5" t="s">
        <v>996</v>
      </c>
      <c r="R3346" s="5" t="str">
        <f t="shared" si="241"/>
        <v/>
      </c>
      <c r="T3346" s="5" t="str">
        <f t="shared" si="240"/>
        <v>ML</v>
      </c>
    </row>
    <row r="3347" spans="1:20" x14ac:dyDescent="0.2">
      <c r="A3347" s="5" t="str">
        <f t="shared" si="236"/>
        <v>ML</v>
      </c>
      <c r="B3347" s="5" t="str">
        <f t="shared" si="237"/>
        <v>980</v>
      </c>
      <c r="C3347" s="5" t="s">
        <v>1038</v>
      </c>
      <c r="D3347" s="5" t="s">
        <v>994</v>
      </c>
      <c r="E3347" s="8">
        <v>16034</v>
      </c>
      <c r="F3347" s="8">
        <v>16410</v>
      </c>
      <c r="G3347" s="5">
        <f t="shared" si="238"/>
        <v>376</v>
      </c>
      <c r="H3347" s="5">
        <v>151</v>
      </c>
      <c r="I3347" s="11">
        <v>43</v>
      </c>
      <c r="J3347" s="105">
        <f t="shared" si="239"/>
        <v>16141.072847682119</v>
      </c>
      <c r="K3347" s="71">
        <v>16163</v>
      </c>
      <c r="L3347" s="5" t="s">
        <v>3219</v>
      </c>
      <c r="N3347" s="5" t="s">
        <v>5163</v>
      </c>
      <c r="O3347" s="5" t="s">
        <v>996</v>
      </c>
      <c r="R3347" s="5" t="str">
        <f t="shared" si="241"/>
        <v>TT.39 for R.N. by General Aircraft</v>
      </c>
      <c r="T3347" s="5" t="str">
        <f t="shared" si="240"/>
        <v>ML</v>
      </c>
    </row>
    <row r="3348" spans="1:20" x14ac:dyDescent="0.2">
      <c r="A3348" s="5" t="str">
        <f t="shared" si="236"/>
        <v>ML</v>
      </c>
      <c r="B3348" s="5" t="str">
        <f t="shared" si="237"/>
        <v>981</v>
      </c>
      <c r="C3348" s="5" t="s">
        <v>1039</v>
      </c>
      <c r="D3348" s="5" t="s">
        <v>994</v>
      </c>
      <c r="E3348" s="8">
        <v>16034</v>
      </c>
      <c r="F3348" s="8">
        <v>16410</v>
      </c>
      <c r="G3348" s="5">
        <f t="shared" si="238"/>
        <v>376</v>
      </c>
      <c r="H3348" s="5">
        <v>151</v>
      </c>
      <c r="I3348" s="11">
        <v>44</v>
      </c>
      <c r="J3348" s="105">
        <f t="shared" si="239"/>
        <v>16143.562913907284</v>
      </c>
      <c r="K3348" s="71">
        <v>16163</v>
      </c>
      <c r="L3348" s="5" t="s">
        <v>3219</v>
      </c>
      <c r="N3348" s="5" t="s">
        <v>5163</v>
      </c>
      <c r="O3348" s="5" t="s">
        <v>996</v>
      </c>
      <c r="R3348" s="5" t="str">
        <f t="shared" si="241"/>
        <v/>
      </c>
      <c r="T3348" s="5" t="str">
        <f t="shared" si="240"/>
        <v>ML</v>
      </c>
    </row>
    <row r="3349" spans="1:20" x14ac:dyDescent="0.2">
      <c r="A3349" s="5" t="str">
        <f t="shared" si="236"/>
        <v>ML</v>
      </c>
      <c r="B3349" s="5" t="str">
        <f t="shared" si="237"/>
        <v>982</v>
      </c>
      <c r="C3349" s="5" t="s">
        <v>1040</v>
      </c>
      <c r="D3349" s="5" t="s">
        <v>994</v>
      </c>
      <c r="E3349" s="8">
        <v>16034</v>
      </c>
      <c r="F3349" s="8">
        <v>16410</v>
      </c>
      <c r="G3349" s="5">
        <f t="shared" si="238"/>
        <v>376</v>
      </c>
      <c r="H3349" s="5">
        <v>151</v>
      </c>
      <c r="I3349" s="11">
        <v>45</v>
      </c>
      <c r="J3349" s="105">
        <f t="shared" si="239"/>
        <v>16146.05298013245</v>
      </c>
      <c r="K3349" s="71">
        <v>16163</v>
      </c>
      <c r="L3349" s="5" t="s">
        <v>3219</v>
      </c>
      <c r="N3349" s="5" t="s">
        <v>5163</v>
      </c>
      <c r="O3349" s="5" t="s">
        <v>996</v>
      </c>
      <c r="R3349" s="5" t="str">
        <f t="shared" si="241"/>
        <v/>
      </c>
      <c r="T3349" s="5" t="str">
        <f t="shared" si="240"/>
        <v>ML</v>
      </c>
    </row>
    <row r="3350" spans="1:20" x14ac:dyDescent="0.2">
      <c r="A3350" s="5" t="str">
        <f t="shared" si="236"/>
        <v>ML</v>
      </c>
      <c r="B3350" s="5" t="str">
        <f t="shared" si="237"/>
        <v>983</v>
      </c>
      <c r="C3350" s="5" t="s">
        <v>1041</v>
      </c>
      <c r="D3350" s="5" t="s">
        <v>994</v>
      </c>
      <c r="E3350" s="8">
        <v>16034</v>
      </c>
      <c r="F3350" s="8">
        <v>16410</v>
      </c>
      <c r="G3350" s="5">
        <f t="shared" si="238"/>
        <v>376</v>
      </c>
      <c r="H3350" s="5">
        <v>151</v>
      </c>
      <c r="I3350" s="11">
        <v>46</v>
      </c>
      <c r="J3350" s="105">
        <f t="shared" si="239"/>
        <v>16148.543046357616</v>
      </c>
      <c r="K3350" s="71">
        <v>16163</v>
      </c>
      <c r="L3350" s="5" t="s">
        <v>3219</v>
      </c>
      <c r="N3350" s="5" t="s">
        <v>5163</v>
      </c>
      <c r="O3350" s="5" t="s">
        <v>996</v>
      </c>
      <c r="R3350" s="5" t="str">
        <f t="shared" si="241"/>
        <v/>
      </c>
      <c r="T3350" s="5" t="str">
        <f t="shared" si="240"/>
        <v>ML</v>
      </c>
    </row>
    <row r="3351" spans="1:20" x14ac:dyDescent="0.2">
      <c r="A3351" s="5" t="str">
        <f t="shared" si="236"/>
        <v>ML</v>
      </c>
      <c r="B3351" s="5" t="str">
        <f t="shared" si="237"/>
        <v>984</v>
      </c>
      <c r="C3351" s="5" t="s">
        <v>1042</v>
      </c>
      <c r="D3351" s="5" t="s">
        <v>994</v>
      </c>
      <c r="E3351" s="8">
        <v>16034</v>
      </c>
      <c r="F3351" s="8">
        <v>16410</v>
      </c>
      <c r="G3351" s="5">
        <f t="shared" si="238"/>
        <v>376</v>
      </c>
      <c r="H3351" s="5">
        <v>151</v>
      </c>
      <c r="I3351" s="11">
        <v>47</v>
      </c>
      <c r="J3351" s="105">
        <f t="shared" si="239"/>
        <v>16151.033112582782</v>
      </c>
      <c r="K3351" s="71">
        <v>16163</v>
      </c>
      <c r="L3351" s="5" t="s">
        <v>3219</v>
      </c>
      <c r="N3351" s="5" t="s">
        <v>5163</v>
      </c>
      <c r="O3351" s="5" t="s">
        <v>996</v>
      </c>
      <c r="R3351" s="5" t="str">
        <f t="shared" si="241"/>
        <v/>
      </c>
      <c r="T3351" s="5" t="str">
        <f t="shared" si="240"/>
        <v>ML</v>
      </c>
    </row>
    <row r="3352" spans="1:20" x14ac:dyDescent="0.2">
      <c r="A3352" s="5" t="str">
        <f t="shared" si="236"/>
        <v>ML</v>
      </c>
      <c r="B3352" s="5" t="str">
        <f t="shared" si="237"/>
        <v>985</v>
      </c>
      <c r="C3352" s="5" t="s">
        <v>1043</v>
      </c>
      <c r="D3352" s="5" t="s">
        <v>994</v>
      </c>
      <c r="E3352" s="8">
        <v>16034</v>
      </c>
      <c r="F3352" s="8">
        <v>16410</v>
      </c>
      <c r="G3352" s="5">
        <f t="shared" si="238"/>
        <v>376</v>
      </c>
      <c r="H3352" s="5">
        <v>151</v>
      </c>
      <c r="I3352" s="11">
        <v>48</v>
      </c>
      <c r="J3352" s="105">
        <f t="shared" si="239"/>
        <v>16153.523178807947</v>
      </c>
      <c r="K3352" s="71">
        <v>16163</v>
      </c>
      <c r="L3352" s="5" t="s">
        <v>3219</v>
      </c>
      <c r="N3352" s="5" t="s">
        <v>5163</v>
      </c>
      <c r="O3352" s="5" t="s">
        <v>996</v>
      </c>
      <c r="R3352" s="5" t="str">
        <f t="shared" si="241"/>
        <v/>
      </c>
      <c r="T3352" s="5" t="str">
        <f t="shared" si="240"/>
        <v>ML</v>
      </c>
    </row>
    <row r="3353" spans="1:20" x14ac:dyDescent="0.2">
      <c r="A3353" s="5" t="str">
        <f t="shared" si="236"/>
        <v>ML</v>
      </c>
      <c r="B3353" s="5" t="str">
        <f t="shared" si="237"/>
        <v>986</v>
      </c>
      <c r="C3353" s="5" t="s">
        <v>1044</v>
      </c>
      <c r="D3353" s="5" t="s">
        <v>994</v>
      </c>
      <c r="E3353" s="8">
        <v>16034</v>
      </c>
      <c r="F3353" s="8">
        <v>16410</v>
      </c>
      <c r="G3353" s="5">
        <f t="shared" si="238"/>
        <v>376</v>
      </c>
      <c r="H3353" s="5">
        <v>151</v>
      </c>
      <c r="I3353" s="11">
        <v>49</v>
      </c>
      <c r="J3353" s="105">
        <f t="shared" si="239"/>
        <v>16156.013245033113</v>
      </c>
      <c r="K3353" s="71">
        <v>16163</v>
      </c>
      <c r="L3353" s="5" t="s">
        <v>3219</v>
      </c>
      <c r="N3353" s="5" t="s">
        <v>5163</v>
      </c>
      <c r="O3353" s="5" t="s">
        <v>996</v>
      </c>
      <c r="R3353" s="5" t="str">
        <f t="shared" si="241"/>
        <v/>
      </c>
      <c r="T3353" s="5" t="str">
        <f t="shared" si="240"/>
        <v>ML</v>
      </c>
    </row>
    <row r="3354" spans="1:20" x14ac:dyDescent="0.2">
      <c r="A3354" s="5" t="str">
        <f t="shared" si="236"/>
        <v>ML</v>
      </c>
      <c r="B3354" s="5" t="str">
        <f t="shared" si="237"/>
        <v>987</v>
      </c>
      <c r="C3354" s="5" t="s">
        <v>1045</v>
      </c>
      <c r="D3354" s="5" t="s">
        <v>994</v>
      </c>
      <c r="E3354" s="8">
        <v>16034</v>
      </c>
      <c r="F3354" s="8">
        <v>16410</v>
      </c>
      <c r="G3354" s="5">
        <f t="shared" si="238"/>
        <v>376</v>
      </c>
      <c r="H3354" s="5">
        <v>151</v>
      </c>
      <c r="I3354" s="11">
        <v>50</v>
      </c>
      <c r="J3354" s="105">
        <f t="shared" si="239"/>
        <v>16158.503311258279</v>
      </c>
      <c r="K3354" s="71">
        <v>16163</v>
      </c>
      <c r="L3354" s="5" t="s">
        <v>3219</v>
      </c>
      <c r="N3354" s="5" t="s">
        <v>5163</v>
      </c>
      <c r="O3354" s="5" t="s">
        <v>996</v>
      </c>
      <c r="R3354" s="5" t="str">
        <f t="shared" si="241"/>
        <v/>
      </c>
      <c r="T3354" s="5" t="str">
        <f t="shared" si="240"/>
        <v>ML</v>
      </c>
    </row>
    <row r="3355" spans="1:20" x14ac:dyDescent="0.2">
      <c r="A3355" s="5" t="str">
        <f t="shared" si="236"/>
        <v>ML</v>
      </c>
      <c r="B3355" s="5" t="str">
        <f t="shared" si="237"/>
        <v>988</v>
      </c>
      <c r="C3355" s="5" t="s">
        <v>1046</v>
      </c>
      <c r="D3355" s="5" t="s">
        <v>994</v>
      </c>
      <c r="E3355" s="8">
        <v>16034</v>
      </c>
      <c r="F3355" s="8">
        <v>16410</v>
      </c>
      <c r="G3355" s="5">
        <f t="shared" si="238"/>
        <v>376</v>
      </c>
      <c r="H3355" s="5">
        <v>151</v>
      </c>
      <c r="I3355" s="11">
        <v>51</v>
      </c>
      <c r="J3355" s="105">
        <f t="shared" si="239"/>
        <v>16160.993377483444</v>
      </c>
      <c r="K3355" s="71">
        <v>16163</v>
      </c>
      <c r="L3355" s="5" t="s">
        <v>3219</v>
      </c>
      <c r="N3355" s="5" t="s">
        <v>5163</v>
      </c>
      <c r="O3355" s="5" t="s">
        <v>996</v>
      </c>
      <c r="R3355" s="5" t="str">
        <f t="shared" si="241"/>
        <v/>
      </c>
      <c r="T3355" s="5" t="str">
        <f t="shared" si="240"/>
        <v>ML</v>
      </c>
    </row>
    <row r="3356" spans="1:20" x14ac:dyDescent="0.2">
      <c r="A3356" s="5" t="str">
        <f t="shared" si="236"/>
        <v>ML</v>
      </c>
      <c r="B3356" s="5" t="str">
        <f t="shared" si="237"/>
        <v>989</v>
      </c>
      <c r="C3356" s="5" t="s">
        <v>1047</v>
      </c>
      <c r="D3356" s="5" t="s">
        <v>994</v>
      </c>
      <c r="E3356" s="8">
        <v>16034</v>
      </c>
      <c r="F3356" s="8">
        <v>16410</v>
      </c>
      <c r="G3356" s="5">
        <f t="shared" si="238"/>
        <v>376</v>
      </c>
      <c r="H3356" s="5">
        <v>151</v>
      </c>
      <c r="I3356" s="11">
        <v>52</v>
      </c>
      <c r="J3356" s="105">
        <f t="shared" si="239"/>
        <v>16163.48344370861</v>
      </c>
      <c r="K3356" s="71">
        <v>16163</v>
      </c>
      <c r="L3356" s="5" t="s">
        <v>3219</v>
      </c>
      <c r="N3356" s="5" t="s">
        <v>5163</v>
      </c>
      <c r="O3356" s="5" t="s">
        <v>996</v>
      </c>
      <c r="R3356" s="5" t="str">
        <f t="shared" si="241"/>
        <v/>
      </c>
      <c r="T3356" s="5" t="str">
        <f t="shared" si="240"/>
        <v>ML</v>
      </c>
    </row>
    <row r="3357" spans="1:20" x14ac:dyDescent="0.2">
      <c r="A3357" s="5" t="str">
        <f t="shared" si="236"/>
        <v>ML</v>
      </c>
      <c r="B3357" s="5" t="str">
        <f t="shared" si="237"/>
        <v>990</v>
      </c>
      <c r="C3357" s="5" t="s">
        <v>1048</v>
      </c>
      <c r="D3357" s="5" t="s">
        <v>994</v>
      </c>
      <c r="E3357" s="8">
        <v>16034</v>
      </c>
      <c r="F3357" s="8">
        <v>16410</v>
      </c>
      <c r="G3357" s="5">
        <f t="shared" si="238"/>
        <v>376</v>
      </c>
      <c r="H3357" s="5">
        <v>151</v>
      </c>
      <c r="I3357" s="11">
        <v>53</v>
      </c>
      <c r="J3357" s="105">
        <f t="shared" si="239"/>
        <v>16165.973509933774</v>
      </c>
      <c r="K3357" s="71">
        <v>16163</v>
      </c>
      <c r="L3357" s="5" t="s">
        <v>3219</v>
      </c>
      <c r="N3357" s="5" t="s">
        <v>5163</v>
      </c>
      <c r="O3357" s="5" t="s">
        <v>996</v>
      </c>
      <c r="R3357" s="5" t="str">
        <f t="shared" si="241"/>
        <v/>
      </c>
      <c r="T3357" s="5" t="str">
        <f t="shared" si="240"/>
        <v>ML</v>
      </c>
    </row>
    <row r="3358" spans="1:20" x14ac:dyDescent="0.2">
      <c r="A3358" s="5" t="str">
        <f t="shared" si="236"/>
        <v>ML</v>
      </c>
      <c r="B3358" s="5" t="str">
        <f t="shared" si="237"/>
        <v>991</v>
      </c>
      <c r="C3358" s="5" t="s">
        <v>1049</v>
      </c>
      <c r="D3358" s="5" t="s">
        <v>994</v>
      </c>
      <c r="E3358" s="8">
        <v>16034</v>
      </c>
      <c r="F3358" s="8">
        <v>16410</v>
      </c>
      <c r="G3358" s="5">
        <f t="shared" si="238"/>
        <v>376</v>
      </c>
      <c r="H3358" s="5">
        <v>151</v>
      </c>
      <c r="I3358" s="11">
        <v>54</v>
      </c>
      <c r="J3358" s="105">
        <f t="shared" si="239"/>
        <v>16168.46357615894</v>
      </c>
      <c r="K3358" s="71">
        <v>16163</v>
      </c>
      <c r="L3358" s="5" t="s">
        <v>3219</v>
      </c>
      <c r="N3358" s="5" t="s">
        <v>5163</v>
      </c>
      <c r="O3358" s="5" t="s">
        <v>996</v>
      </c>
      <c r="R3358" s="5" t="str">
        <f t="shared" si="241"/>
        <v/>
      </c>
      <c r="T3358" s="5" t="str">
        <f t="shared" si="240"/>
        <v>ML</v>
      </c>
    </row>
    <row r="3359" spans="1:20" x14ac:dyDescent="0.2">
      <c r="A3359" s="5" t="str">
        <f t="shared" si="236"/>
        <v>ML</v>
      </c>
      <c r="B3359" s="5" t="str">
        <f t="shared" si="237"/>
        <v>992</v>
      </c>
      <c r="C3359" s="5" t="s">
        <v>1050</v>
      </c>
      <c r="D3359" s="5" t="s">
        <v>994</v>
      </c>
      <c r="E3359" s="8">
        <v>16034</v>
      </c>
      <c r="F3359" s="8">
        <v>16410</v>
      </c>
      <c r="G3359" s="5">
        <f t="shared" si="238"/>
        <v>376</v>
      </c>
      <c r="H3359" s="5">
        <v>151</v>
      </c>
      <c r="I3359" s="11">
        <v>55</v>
      </c>
      <c r="J3359" s="105">
        <f t="shared" si="239"/>
        <v>16170.953642384105</v>
      </c>
      <c r="K3359" s="71">
        <v>16193</v>
      </c>
      <c r="L3359" s="5" t="s">
        <v>3219</v>
      </c>
      <c r="N3359" s="5" t="s">
        <v>5163</v>
      </c>
      <c r="O3359" s="5" t="s">
        <v>996</v>
      </c>
      <c r="R3359" s="5" t="str">
        <f t="shared" si="241"/>
        <v/>
      </c>
      <c r="T3359" s="5" t="str">
        <f t="shared" si="240"/>
        <v>ML</v>
      </c>
    </row>
    <row r="3360" spans="1:20" x14ac:dyDescent="0.2">
      <c r="A3360" s="5" t="str">
        <f t="shared" si="236"/>
        <v>ML</v>
      </c>
      <c r="B3360" s="5" t="str">
        <f t="shared" si="237"/>
        <v>993</v>
      </c>
      <c r="C3360" s="5" t="s">
        <v>1051</v>
      </c>
      <c r="D3360" s="5" t="s">
        <v>994</v>
      </c>
      <c r="E3360" s="8">
        <v>16034</v>
      </c>
      <c r="F3360" s="8">
        <v>16410</v>
      </c>
      <c r="G3360" s="5">
        <f t="shared" si="238"/>
        <v>376</v>
      </c>
      <c r="H3360" s="5">
        <v>151</v>
      </c>
      <c r="I3360" s="11">
        <v>56</v>
      </c>
      <c r="J3360" s="105">
        <f t="shared" si="239"/>
        <v>16173.443708609271</v>
      </c>
      <c r="K3360" s="71">
        <v>16193</v>
      </c>
      <c r="L3360" s="5" t="s">
        <v>3219</v>
      </c>
      <c r="N3360" s="5" t="s">
        <v>5163</v>
      </c>
      <c r="O3360" s="5" t="s">
        <v>996</v>
      </c>
      <c r="R3360" s="5" t="str">
        <f t="shared" si="241"/>
        <v/>
      </c>
      <c r="T3360" s="5" t="str">
        <f t="shared" si="240"/>
        <v>ML</v>
      </c>
    </row>
    <row r="3361" spans="1:20" x14ac:dyDescent="0.2">
      <c r="A3361" s="5" t="str">
        <f t="shared" si="236"/>
        <v>ML</v>
      </c>
      <c r="B3361" s="5" t="str">
        <f t="shared" si="237"/>
        <v>994</v>
      </c>
      <c r="C3361" s="5" t="s">
        <v>1052</v>
      </c>
      <c r="D3361" s="5" t="s">
        <v>994</v>
      </c>
      <c r="E3361" s="8">
        <v>16034</v>
      </c>
      <c r="F3361" s="8">
        <v>16410</v>
      </c>
      <c r="G3361" s="5">
        <f t="shared" si="238"/>
        <v>376</v>
      </c>
      <c r="H3361" s="5">
        <v>151</v>
      </c>
      <c r="I3361" s="11">
        <v>57</v>
      </c>
      <c r="J3361" s="105">
        <f t="shared" si="239"/>
        <v>16175.933774834437</v>
      </c>
      <c r="K3361" s="71">
        <v>16193</v>
      </c>
      <c r="L3361" s="5" t="s">
        <v>3219</v>
      </c>
      <c r="N3361" s="5" t="s">
        <v>5163</v>
      </c>
      <c r="O3361" s="5" t="s">
        <v>996</v>
      </c>
      <c r="R3361" s="5" t="str">
        <f t="shared" si="241"/>
        <v/>
      </c>
      <c r="T3361" s="5" t="str">
        <f t="shared" si="240"/>
        <v>ML</v>
      </c>
    </row>
    <row r="3362" spans="1:20" x14ac:dyDescent="0.2">
      <c r="A3362" s="5" t="str">
        <f t="shared" si="236"/>
        <v>ML</v>
      </c>
      <c r="B3362" s="5" t="str">
        <f t="shared" si="237"/>
        <v>995</v>
      </c>
      <c r="C3362" s="5" t="s">
        <v>1053</v>
      </c>
      <c r="D3362" s="5" t="s">
        <v>994</v>
      </c>
      <c r="E3362" s="8">
        <v>16034</v>
      </c>
      <c r="F3362" s="8">
        <v>16410</v>
      </c>
      <c r="G3362" s="5">
        <f t="shared" si="238"/>
        <v>376</v>
      </c>
      <c r="H3362" s="5">
        <v>151</v>
      </c>
      <c r="I3362" s="11">
        <v>58</v>
      </c>
      <c r="J3362" s="105">
        <f t="shared" si="239"/>
        <v>16178.423841059603</v>
      </c>
      <c r="K3362" s="71">
        <v>16193</v>
      </c>
      <c r="L3362" s="5" t="s">
        <v>3219</v>
      </c>
      <c r="N3362" s="5" t="s">
        <v>5163</v>
      </c>
      <c r="O3362" s="5" t="s">
        <v>996</v>
      </c>
      <c r="R3362" s="5" t="str">
        <f t="shared" si="241"/>
        <v>TT.39 for R.N. by General Aircraft</v>
      </c>
      <c r="T3362" s="5" t="str">
        <f t="shared" si="240"/>
        <v>ML</v>
      </c>
    </row>
    <row r="3363" spans="1:20" x14ac:dyDescent="0.2">
      <c r="A3363" s="5" t="str">
        <f t="shared" si="236"/>
        <v>ML</v>
      </c>
      <c r="B3363" s="5" t="str">
        <f t="shared" si="237"/>
        <v>996</v>
      </c>
      <c r="C3363" s="5" t="s">
        <v>1054</v>
      </c>
      <c r="D3363" s="5" t="s">
        <v>994</v>
      </c>
      <c r="E3363" s="8">
        <v>16034</v>
      </c>
      <c r="F3363" s="8">
        <v>16410</v>
      </c>
      <c r="G3363" s="5">
        <f t="shared" si="238"/>
        <v>376</v>
      </c>
      <c r="H3363" s="5">
        <v>151</v>
      </c>
      <c r="I3363" s="11">
        <v>59</v>
      </c>
      <c r="J3363" s="105">
        <f t="shared" si="239"/>
        <v>16180.913907284768</v>
      </c>
      <c r="K3363" s="71">
        <v>16193</v>
      </c>
      <c r="L3363" s="5" t="s">
        <v>3219</v>
      </c>
      <c r="N3363" s="5" t="s">
        <v>5163</v>
      </c>
      <c r="O3363" s="5" t="s">
        <v>996</v>
      </c>
      <c r="R3363" s="5" t="str">
        <f t="shared" si="241"/>
        <v/>
      </c>
      <c r="T3363" s="5" t="str">
        <f t="shared" si="240"/>
        <v>ML</v>
      </c>
    </row>
    <row r="3364" spans="1:20" x14ac:dyDescent="0.2">
      <c r="A3364" s="5" t="str">
        <f t="shared" si="236"/>
        <v>ML</v>
      </c>
      <c r="B3364" s="5" t="str">
        <f t="shared" si="237"/>
        <v>997</v>
      </c>
      <c r="C3364" s="5" t="s">
        <v>1055</v>
      </c>
      <c r="D3364" s="5" t="s">
        <v>994</v>
      </c>
      <c r="E3364" s="8">
        <v>16034</v>
      </c>
      <c r="F3364" s="8">
        <v>16410</v>
      </c>
      <c r="G3364" s="5">
        <f t="shared" si="238"/>
        <v>376</v>
      </c>
      <c r="H3364" s="5">
        <v>151</v>
      </c>
      <c r="I3364" s="11">
        <v>60</v>
      </c>
      <c r="J3364" s="105">
        <f t="shared" si="239"/>
        <v>16183.403973509934</v>
      </c>
      <c r="K3364" s="71">
        <v>16193</v>
      </c>
      <c r="L3364" s="5" t="s">
        <v>3219</v>
      </c>
      <c r="N3364" s="5" t="s">
        <v>5163</v>
      </c>
      <c r="O3364" s="5" t="s">
        <v>996</v>
      </c>
      <c r="R3364" s="5" t="str">
        <f t="shared" si="241"/>
        <v/>
      </c>
      <c r="T3364" s="5" t="str">
        <f t="shared" si="240"/>
        <v>ML</v>
      </c>
    </row>
    <row r="3365" spans="1:20" x14ac:dyDescent="0.2">
      <c r="A3365" s="5" t="str">
        <f t="shared" ref="A3365:A3428" si="242">LEFT(C3365,2)</f>
        <v>ML</v>
      </c>
      <c r="B3365" s="5" t="str">
        <f t="shared" ref="B3365:B3428" si="243">RIGHT(C3365,3)</f>
        <v>998</v>
      </c>
      <c r="C3365" s="5" t="s">
        <v>1056</v>
      </c>
      <c r="D3365" s="5" t="s">
        <v>994</v>
      </c>
      <c r="E3365" s="8">
        <v>16034</v>
      </c>
      <c r="F3365" s="8">
        <v>16410</v>
      </c>
      <c r="G3365" s="5">
        <f t="shared" si="238"/>
        <v>376</v>
      </c>
      <c r="H3365" s="5">
        <v>151</v>
      </c>
      <c r="I3365" s="11">
        <v>61</v>
      </c>
      <c r="J3365" s="105">
        <f t="shared" si="239"/>
        <v>16185.8940397351</v>
      </c>
      <c r="K3365" s="71">
        <v>16193</v>
      </c>
      <c r="L3365" s="5" t="s">
        <v>3219</v>
      </c>
      <c r="N3365" s="5" t="s">
        <v>5163</v>
      </c>
      <c r="O3365" s="5" t="s">
        <v>996</v>
      </c>
      <c r="R3365" s="5" t="str">
        <f t="shared" si="241"/>
        <v/>
      </c>
      <c r="T3365" s="5" t="str">
        <f t="shared" si="240"/>
        <v>ML</v>
      </c>
    </row>
    <row r="3366" spans="1:20" x14ac:dyDescent="0.2">
      <c r="A3366" s="5" t="str">
        <f t="shared" si="242"/>
        <v>ML</v>
      </c>
      <c r="B3366" s="5" t="str">
        <f t="shared" si="243"/>
        <v>999</v>
      </c>
      <c r="C3366" s="5" t="s">
        <v>1057</v>
      </c>
      <c r="D3366" s="5" t="s">
        <v>994</v>
      </c>
      <c r="E3366" s="8">
        <v>16034</v>
      </c>
      <c r="F3366" s="8">
        <v>16410</v>
      </c>
      <c r="G3366" s="5">
        <f t="shared" si="238"/>
        <v>376</v>
      </c>
      <c r="H3366" s="5">
        <v>151</v>
      </c>
      <c r="I3366" s="11">
        <v>62</v>
      </c>
      <c r="J3366" s="105">
        <f t="shared" si="239"/>
        <v>16188.384105960266</v>
      </c>
      <c r="K3366" s="71">
        <v>16193</v>
      </c>
      <c r="L3366" s="5" t="s">
        <v>3219</v>
      </c>
      <c r="N3366" s="5" t="s">
        <v>5163</v>
      </c>
      <c r="O3366" s="5" t="s">
        <v>996</v>
      </c>
      <c r="R3366" s="5" t="str">
        <f t="shared" si="241"/>
        <v/>
      </c>
      <c r="T3366" s="5" t="str">
        <f t="shared" si="240"/>
        <v>ML</v>
      </c>
    </row>
    <row r="3367" spans="1:20" x14ac:dyDescent="0.2">
      <c r="A3367" s="5" t="str">
        <f t="shared" si="242"/>
        <v>MM</v>
      </c>
      <c r="B3367" s="5" t="str">
        <f t="shared" si="243"/>
        <v>112</v>
      </c>
      <c r="C3367" s="5" t="s">
        <v>1058</v>
      </c>
      <c r="D3367" s="5" t="s">
        <v>994</v>
      </c>
      <c r="E3367" s="8">
        <v>16034</v>
      </c>
      <c r="F3367" s="8">
        <v>16410</v>
      </c>
      <c r="G3367" s="5">
        <f t="shared" ref="G3367:G3412" si="244">F3367-E3367</f>
        <v>376</v>
      </c>
      <c r="H3367" s="5">
        <v>151</v>
      </c>
      <c r="I3367" s="11">
        <v>63</v>
      </c>
      <c r="J3367" s="105">
        <f t="shared" si="239"/>
        <v>16190.874172185431</v>
      </c>
      <c r="K3367" s="71">
        <v>16193</v>
      </c>
      <c r="L3367" s="5" t="s">
        <v>3219</v>
      </c>
      <c r="N3367" s="5" t="s">
        <v>5163</v>
      </c>
      <c r="O3367" s="5" t="s">
        <v>996</v>
      </c>
      <c r="R3367" s="5" t="str">
        <f t="shared" si="241"/>
        <v>TT.39 for R.N. by General Aircraft</v>
      </c>
      <c r="T3367" s="5" t="str">
        <f t="shared" si="240"/>
        <v>MM</v>
      </c>
    </row>
    <row r="3368" spans="1:20" x14ac:dyDescent="0.2">
      <c r="A3368" s="5" t="str">
        <f t="shared" si="242"/>
        <v>MM</v>
      </c>
      <c r="B3368" s="5" t="str">
        <f t="shared" si="243"/>
        <v>113</v>
      </c>
      <c r="C3368" s="5" t="s">
        <v>1059</v>
      </c>
      <c r="D3368" s="5" t="s">
        <v>994</v>
      </c>
      <c r="E3368" s="8">
        <v>16034</v>
      </c>
      <c r="F3368" s="8">
        <v>16410</v>
      </c>
      <c r="G3368" s="5">
        <f t="shared" si="244"/>
        <v>376</v>
      </c>
      <c r="H3368" s="5">
        <v>151</v>
      </c>
      <c r="I3368" s="11">
        <v>64</v>
      </c>
      <c r="J3368" s="105">
        <f t="shared" si="239"/>
        <v>16193.364238410595</v>
      </c>
      <c r="K3368" s="71">
        <v>16193</v>
      </c>
      <c r="L3368" s="5" t="s">
        <v>3219</v>
      </c>
      <c r="N3368" s="5" t="s">
        <v>5163</v>
      </c>
      <c r="O3368" s="5" t="s">
        <v>996</v>
      </c>
      <c r="R3368" s="5" t="str">
        <f t="shared" si="241"/>
        <v/>
      </c>
      <c r="T3368" s="5" t="str">
        <f t="shared" si="240"/>
        <v>MM</v>
      </c>
    </row>
    <row r="3369" spans="1:20" x14ac:dyDescent="0.2">
      <c r="A3369" s="5" t="str">
        <f t="shared" si="242"/>
        <v>MM</v>
      </c>
      <c r="B3369" s="5" t="str">
        <f t="shared" si="243"/>
        <v>114</v>
      </c>
      <c r="C3369" s="5" t="s">
        <v>1060</v>
      </c>
      <c r="D3369" s="5" t="s">
        <v>994</v>
      </c>
      <c r="E3369" s="8">
        <v>16034</v>
      </c>
      <c r="F3369" s="8">
        <v>16410</v>
      </c>
      <c r="G3369" s="5">
        <f t="shared" si="244"/>
        <v>376</v>
      </c>
      <c r="H3369" s="5">
        <v>151</v>
      </c>
      <c r="I3369" s="11">
        <v>65</v>
      </c>
      <c r="J3369" s="105">
        <f t="shared" si="239"/>
        <v>16195.854304635761</v>
      </c>
      <c r="K3369" s="71">
        <v>16193</v>
      </c>
      <c r="L3369" s="5" t="s">
        <v>3219</v>
      </c>
      <c r="N3369" s="5" t="s">
        <v>5163</v>
      </c>
      <c r="O3369" s="5" t="s">
        <v>996</v>
      </c>
      <c r="R3369" s="5" t="str">
        <f t="shared" si="241"/>
        <v/>
      </c>
      <c r="T3369" s="5" t="str">
        <f t="shared" si="240"/>
        <v>MM</v>
      </c>
    </row>
    <row r="3370" spans="1:20" x14ac:dyDescent="0.2">
      <c r="A3370" s="5" t="str">
        <f t="shared" si="242"/>
        <v>MM</v>
      </c>
      <c r="B3370" s="5" t="str">
        <f t="shared" si="243"/>
        <v>115</v>
      </c>
      <c r="C3370" s="5" t="s">
        <v>1061</v>
      </c>
      <c r="D3370" s="5" t="s">
        <v>994</v>
      </c>
      <c r="E3370" s="8">
        <v>16034</v>
      </c>
      <c r="F3370" s="8">
        <v>16410</v>
      </c>
      <c r="G3370" s="5">
        <f t="shared" si="244"/>
        <v>376</v>
      </c>
      <c r="H3370" s="5">
        <v>151</v>
      </c>
      <c r="I3370" s="11">
        <v>66</v>
      </c>
      <c r="J3370" s="105">
        <f t="shared" si="239"/>
        <v>16198.344370860927</v>
      </c>
      <c r="K3370" s="71">
        <v>16193</v>
      </c>
      <c r="L3370" s="5" t="s">
        <v>3219</v>
      </c>
      <c r="N3370" s="5" t="s">
        <v>5163</v>
      </c>
      <c r="O3370" s="5" t="s">
        <v>996</v>
      </c>
      <c r="R3370" s="5" t="str">
        <f t="shared" si="241"/>
        <v/>
      </c>
      <c r="T3370" s="5" t="str">
        <f t="shared" si="240"/>
        <v>MM</v>
      </c>
    </row>
    <row r="3371" spans="1:20" x14ac:dyDescent="0.2">
      <c r="A3371" s="5" t="str">
        <f t="shared" si="242"/>
        <v>MM</v>
      </c>
      <c r="B3371" s="5" t="str">
        <f t="shared" si="243"/>
        <v>116</v>
      </c>
      <c r="C3371" s="5" t="s">
        <v>1062</v>
      </c>
      <c r="D3371" s="5" t="s">
        <v>994</v>
      </c>
      <c r="E3371" s="8">
        <v>16034</v>
      </c>
      <c r="F3371" s="8">
        <v>16410</v>
      </c>
      <c r="G3371" s="5">
        <f t="shared" si="244"/>
        <v>376</v>
      </c>
      <c r="H3371" s="5">
        <v>151</v>
      </c>
      <c r="I3371" s="11">
        <v>67</v>
      </c>
      <c r="J3371" s="105">
        <f t="shared" si="239"/>
        <v>16200.834437086092</v>
      </c>
      <c r="K3371" s="71">
        <v>16193</v>
      </c>
      <c r="L3371" s="5" t="s">
        <v>3219</v>
      </c>
      <c r="N3371" s="5" t="s">
        <v>5163</v>
      </c>
      <c r="O3371" s="5" t="s">
        <v>996</v>
      </c>
      <c r="R3371" s="5" t="str">
        <f t="shared" si="241"/>
        <v/>
      </c>
      <c r="T3371" s="5" t="str">
        <f t="shared" si="240"/>
        <v>MM</v>
      </c>
    </row>
    <row r="3372" spans="1:20" x14ac:dyDescent="0.2">
      <c r="A3372" s="5" t="str">
        <f t="shared" si="242"/>
        <v>MM</v>
      </c>
      <c r="B3372" s="5" t="str">
        <f t="shared" si="243"/>
        <v>117</v>
      </c>
      <c r="C3372" s="5" t="s">
        <v>1063</v>
      </c>
      <c r="D3372" s="5" t="s">
        <v>994</v>
      </c>
      <c r="E3372" s="8">
        <v>16034</v>
      </c>
      <c r="F3372" s="8">
        <v>16410</v>
      </c>
      <c r="G3372" s="5">
        <f t="shared" si="244"/>
        <v>376</v>
      </c>
      <c r="H3372" s="5">
        <v>151</v>
      </c>
      <c r="I3372" s="11">
        <v>68</v>
      </c>
      <c r="J3372" s="105">
        <f t="shared" si="239"/>
        <v>16203.324503311258</v>
      </c>
      <c r="K3372" s="71">
        <v>16193</v>
      </c>
      <c r="L3372" s="5" t="s">
        <v>3219</v>
      </c>
      <c r="N3372" s="5" t="s">
        <v>5163</v>
      </c>
      <c r="O3372" s="5" t="s">
        <v>996</v>
      </c>
      <c r="R3372" s="5" t="str">
        <f t="shared" si="241"/>
        <v>TT.39 for R.N. by General Aircraft</v>
      </c>
      <c r="T3372" s="5" t="str">
        <f t="shared" si="240"/>
        <v>MM</v>
      </c>
    </row>
    <row r="3373" spans="1:20" x14ac:dyDescent="0.2">
      <c r="A3373" s="5" t="str">
        <f t="shared" si="242"/>
        <v>MM</v>
      </c>
      <c r="B3373" s="5" t="str">
        <f t="shared" si="243"/>
        <v>118</v>
      </c>
      <c r="C3373" s="5" t="s">
        <v>1064</v>
      </c>
      <c r="D3373" s="5" t="s">
        <v>994</v>
      </c>
      <c r="E3373" s="8">
        <v>16034</v>
      </c>
      <c r="F3373" s="8">
        <v>16410</v>
      </c>
      <c r="G3373" s="5">
        <f t="shared" si="244"/>
        <v>376</v>
      </c>
      <c r="H3373" s="5">
        <v>151</v>
      </c>
      <c r="I3373" s="11">
        <v>69</v>
      </c>
      <c r="J3373" s="105">
        <f t="shared" si="239"/>
        <v>16205.814569536424</v>
      </c>
      <c r="K3373" s="71">
        <v>16193</v>
      </c>
      <c r="L3373" s="5" t="s">
        <v>3219</v>
      </c>
      <c r="N3373" s="5" t="s">
        <v>5163</v>
      </c>
      <c r="O3373" s="5" t="s">
        <v>996</v>
      </c>
      <c r="R3373" s="5" t="str">
        <f t="shared" si="241"/>
        <v/>
      </c>
      <c r="T3373" s="5" t="str">
        <f t="shared" si="240"/>
        <v>MM</v>
      </c>
    </row>
    <row r="3374" spans="1:20" x14ac:dyDescent="0.2">
      <c r="A3374" s="5" t="str">
        <f t="shared" si="242"/>
        <v>MM</v>
      </c>
      <c r="B3374" s="5" t="str">
        <f t="shared" si="243"/>
        <v>119</v>
      </c>
      <c r="C3374" s="5" t="s">
        <v>1065</v>
      </c>
      <c r="D3374" s="5" t="s">
        <v>994</v>
      </c>
      <c r="E3374" s="8">
        <v>16034</v>
      </c>
      <c r="F3374" s="8">
        <v>16410</v>
      </c>
      <c r="G3374" s="5">
        <f t="shared" si="244"/>
        <v>376</v>
      </c>
      <c r="H3374" s="5">
        <v>151</v>
      </c>
      <c r="I3374" s="11">
        <v>70</v>
      </c>
      <c r="J3374" s="105">
        <f t="shared" si="239"/>
        <v>16208.304635761589</v>
      </c>
      <c r="K3374" s="71">
        <v>16193</v>
      </c>
      <c r="L3374" s="5" t="s">
        <v>3219</v>
      </c>
      <c r="N3374" s="5" t="s">
        <v>5163</v>
      </c>
      <c r="O3374" s="5" t="s">
        <v>996</v>
      </c>
      <c r="R3374" s="5" t="str">
        <f t="shared" si="241"/>
        <v/>
      </c>
      <c r="T3374" s="5" t="str">
        <f t="shared" si="240"/>
        <v>MM</v>
      </c>
    </row>
    <row r="3375" spans="1:20" x14ac:dyDescent="0.2">
      <c r="A3375" s="5" t="str">
        <f t="shared" si="242"/>
        <v>MM</v>
      </c>
      <c r="B3375" s="5" t="str">
        <f t="shared" si="243"/>
        <v>120</v>
      </c>
      <c r="C3375" s="5" t="s">
        <v>1066</v>
      </c>
      <c r="D3375" s="5" t="s">
        <v>994</v>
      </c>
      <c r="E3375" s="8">
        <v>16034</v>
      </c>
      <c r="F3375" s="8">
        <v>16410</v>
      </c>
      <c r="G3375" s="5">
        <f t="shared" si="244"/>
        <v>376</v>
      </c>
      <c r="H3375" s="5">
        <v>151</v>
      </c>
      <c r="I3375" s="11">
        <v>71</v>
      </c>
      <c r="J3375" s="105">
        <f t="shared" si="239"/>
        <v>16210.794701986755</v>
      </c>
      <c r="K3375" s="71">
        <v>16193</v>
      </c>
      <c r="L3375" s="5" t="s">
        <v>3219</v>
      </c>
      <c r="N3375" s="5" t="s">
        <v>5163</v>
      </c>
      <c r="O3375" s="5" t="s">
        <v>996</v>
      </c>
      <c r="R3375" s="5" t="str">
        <f t="shared" si="241"/>
        <v/>
      </c>
      <c r="T3375" s="5" t="str">
        <f t="shared" si="240"/>
        <v>MM</v>
      </c>
    </row>
    <row r="3376" spans="1:20" x14ac:dyDescent="0.2">
      <c r="A3376" s="5" t="str">
        <f t="shared" si="242"/>
        <v>MM</v>
      </c>
      <c r="B3376" s="5" t="str">
        <f t="shared" si="243"/>
        <v>121</v>
      </c>
      <c r="C3376" s="5" t="s">
        <v>1067</v>
      </c>
      <c r="D3376" s="5" t="s">
        <v>994</v>
      </c>
      <c r="E3376" s="8">
        <v>16034</v>
      </c>
      <c r="F3376" s="8">
        <v>16410</v>
      </c>
      <c r="G3376" s="5">
        <f t="shared" si="244"/>
        <v>376</v>
      </c>
      <c r="H3376" s="5">
        <v>151</v>
      </c>
      <c r="I3376" s="11">
        <v>72</v>
      </c>
      <c r="J3376" s="105">
        <f t="shared" si="239"/>
        <v>16213.284768211921</v>
      </c>
      <c r="K3376" s="71">
        <v>16193</v>
      </c>
      <c r="L3376" s="5" t="s">
        <v>3219</v>
      </c>
      <c r="N3376" s="5" t="s">
        <v>5163</v>
      </c>
      <c r="O3376" s="5" t="s">
        <v>996</v>
      </c>
      <c r="R3376" s="5" t="str">
        <f t="shared" si="241"/>
        <v/>
      </c>
      <c r="T3376" s="5" t="str">
        <f t="shared" si="240"/>
        <v>MM</v>
      </c>
    </row>
    <row r="3377" spans="1:20" x14ac:dyDescent="0.2">
      <c r="A3377" s="5" t="str">
        <f t="shared" si="242"/>
        <v>MM</v>
      </c>
      <c r="B3377" s="5" t="str">
        <f t="shared" si="243"/>
        <v>122</v>
      </c>
      <c r="C3377" s="5" t="s">
        <v>1068</v>
      </c>
      <c r="D3377" s="5" t="s">
        <v>994</v>
      </c>
      <c r="E3377" s="8">
        <v>16034</v>
      </c>
      <c r="F3377" s="8">
        <v>16410</v>
      </c>
      <c r="G3377" s="5">
        <f t="shared" si="244"/>
        <v>376</v>
      </c>
      <c r="H3377" s="5">
        <v>151</v>
      </c>
      <c r="I3377" s="11">
        <v>73</v>
      </c>
      <c r="J3377" s="105">
        <f t="shared" si="239"/>
        <v>16215.774834437087</v>
      </c>
      <c r="K3377" s="71">
        <v>16193</v>
      </c>
      <c r="L3377" s="5" t="s">
        <v>3219</v>
      </c>
      <c r="N3377" s="5" t="s">
        <v>5163</v>
      </c>
      <c r="O3377" s="5" t="s">
        <v>996</v>
      </c>
      <c r="R3377" s="5" t="str">
        <f t="shared" si="241"/>
        <v/>
      </c>
      <c r="T3377" s="5" t="str">
        <f t="shared" si="240"/>
        <v>MM</v>
      </c>
    </row>
    <row r="3378" spans="1:20" x14ac:dyDescent="0.2">
      <c r="A3378" s="5" t="str">
        <f t="shared" si="242"/>
        <v>MM</v>
      </c>
      <c r="B3378" s="5" t="str">
        <f t="shared" si="243"/>
        <v>123</v>
      </c>
      <c r="C3378" s="5" t="s">
        <v>1069</v>
      </c>
      <c r="D3378" s="5" t="s">
        <v>994</v>
      </c>
      <c r="E3378" s="8">
        <v>16034</v>
      </c>
      <c r="F3378" s="8">
        <v>16410</v>
      </c>
      <c r="G3378" s="5">
        <f t="shared" si="244"/>
        <v>376</v>
      </c>
      <c r="H3378" s="5">
        <v>151</v>
      </c>
      <c r="I3378" s="11">
        <v>74</v>
      </c>
      <c r="J3378" s="105">
        <f t="shared" si="239"/>
        <v>16218.264900662252</v>
      </c>
      <c r="K3378" s="71">
        <v>16193</v>
      </c>
      <c r="L3378" s="5" t="s">
        <v>3219</v>
      </c>
      <c r="N3378" s="5" t="s">
        <v>5163</v>
      </c>
      <c r="O3378" s="5" t="s">
        <v>996</v>
      </c>
      <c r="R3378" s="5" t="str">
        <f t="shared" si="241"/>
        <v/>
      </c>
      <c r="T3378" s="5" t="str">
        <f t="shared" si="240"/>
        <v>MM</v>
      </c>
    </row>
    <row r="3379" spans="1:20" x14ac:dyDescent="0.2">
      <c r="A3379" s="5" t="str">
        <f t="shared" si="242"/>
        <v>MM</v>
      </c>
      <c r="B3379" s="5" t="str">
        <f t="shared" si="243"/>
        <v>124</v>
      </c>
      <c r="C3379" s="5" t="s">
        <v>1070</v>
      </c>
      <c r="D3379" s="5" t="s">
        <v>994</v>
      </c>
      <c r="E3379" s="8">
        <v>16034</v>
      </c>
      <c r="F3379" s="8">
        <v>16410</v>
      </c>
      <c r="G3379" s="5">
        <f t="shared" si="244"/>
        <v>376</v>
      </c>
      <c r="H3379" s="5">
        <v>151</v>
      </c>
      <c r="I3379" s="11">
        <v>75</v>
      </c>
      <c r="J3379" s="105">
        <f t="shared" si="239"/>
        <v>16220.754966887418</v>
      </c>
      <c r="K3379" s="71">
        <v>16193</v>
      </c>
      <c r="L3379" s="5" t="s">
        <v>3219</v>
      </c>
      <c r="N3379" s="5" t="s">
        <v>5163</v>
      </c>
      <c r="O3379" s="5" t="s">
        <v>996</v>
      </c>
      <c r="R3379" s="5" t="str">
        <f t="shared" si="241"/>
        <v/>
      </c>
      <c r="T3379" s="5" t="str">
        <f t="shared" si="240"/>
        <v>MM</v>
      </c>
    </row>
    <row r="3380" spans="1:20" x14ac:dyDescent="0.2">
      <c r="A3380" s="5" t="str">
        <f t="shared" si="242"/>
        <v>MM</v>
      </c>
      <c r="B3380" s="5" t="str">
        <f t="shared" si="243"/>
        <v>125</v>
      </c>
      <c r="C3380" s="5" t="s">
        <v>1071</v>
      </c>
      <c r="D3380" s="5" t="s">
        <v>994</v>
      </c>
      <c r="E3380" s="8">
        <v>16034</v>
      </c>
      <c r="F3380" s="8">
        <v>16410</v>
      </c>
      <c r="G3380" s="5">
        <f t="shared" si="244"/>
        <v>376</v>
      </c>
      <c r="H3380" s="5">
        <v>151</v>
      </c>
      <c r="I3380" s="11">
        <v>76</v>
      </c>
      <c r="J3380" s="105">
        <f t="shared" si="239"/>
        <v>16223.245033112582</v>
      </c>
      <c r="K3380" s="71">
        <v>16193</v>
      </c>
      <c r="L3380" s="5" t="s">
        <v>3219</v>
      </c>
      <c r="N3380" s="5" t="s">
        <v>5163</v>
      </c>
      <c r="O3380" s="5" t="s">
        <v>996</v>
      </c>
      <c r="R3380" s="5" t="str">
        <f t="shared" si="241"/>
        <v/>
      </c>
      <c r="T3380" s="5" t="str">
        <f t="shared" si="240"/>
        <v>MM</v>
      </c>
    </row>
    <row r="3381" spans="1:20" x14ac:dyDescent="0.2">
      <c r="A3381" s="5" t="str">
        <f t="shared" si="242"/>
        <v>MM</v>
      </c>
      <c r="B3381" s="5" t="str">
        <f t="shared" si="243"/>
        <v>126</v>
      </c>
      <c r="C3381" s="5" t="s">
        <v>1072</v>
      </c>
      <c r="D3381" s="5" t="s">
        <v>994</v>
      </c>
      <c r="E3381" s="8">
        <v>16034</v>
      </c>
      <c r="F3381" s="8">
        <v>16410</v>
      </c>
      <c r="G3381" s="5">
        <f t="shared" si="244"/>
        <v>376</v>
      </c>
      <c r="H3381" s="5">
        <v>151</v>
      </c>
      <c r="I3381" s="11">
        <v>77</v>
      </c>
      <c r="J3381" s="105">
        <f t="shared" si="239"/>
        <v>16225.735099337748</v>
      </c>
      <c r="K3381" s="71">
        <v>16193</v>
      </c>
      <c r="L3381" s="5" t="s">
        <v>3219</v>
      </c>
      <c r="N3381" s="5" t="s">
        <v>5163</v>
      </c>
      <c r="O3381" s="5" t="s">
        <v>996</v>
      </c>
      <c r="R3381" s="5" t="str">
        <f t="shared" si="241"/>
        <v/>
      </c>
      <c r="T3381" s="5" t="str">
        <f t="shared" si="240"/>
        <v>MM</v>
      </c>
    </row>
    <row r="3382" spans="1:20" x14ac:dyDescent="0.2">
      <c r="A3382" s="5" t="str">
        <f t="shared" si="242"/>
        <v>MM</v>
      </c>
      <c r="B3382" s="5" t="str">
        <f t="shared" si="243"/>
        <v>127</v>
      </c>
      <c r="C3382" s="5" t="s">
        <v>1073</v>
      </c>
      <c r="D3382" s="5" t="s">
        <v>994</v>
      </c>
      <c r="E3382" s="8">
        <v>16034</v>
      </c>
      <c r="F3382" s="8">
        <v>16410</v>
      </c>
      <c r="G3382" s="5">
        <f t="shared" si="244"/>
        <v>376</v>
      </c>
      <c r="H3382" s="5">
        <v>151</v>
      </c>
      <c r="I3382" s="11">
        <v>78</v>
      </c>
      <c r="J3382" s="105">
        <f t="shared" si="239"/>
        <v>16228.225165562913</v>
      </c>
      <c r="K3382" s="71">
        <v>16193</v>
      </c>
      <c r="L3382" s="5" t="s">
        <v>3219</v>
      </c>
      <c r="N3382" s="5" t="s">
        <v>5163</v>
      </c>
      <c r="O3382" s="5" t="s">
        <v>996</v>
      </c>
      <c r="R3382" s="5" t="str">
        <f t="shared" si="241"/>
        <v/>
      </c>
      <c r="T3382" s="5" t="str">
        <f t="shared" si="240"/>
        <v>MM</v>
      </c>
    </row>
    <row r="3383" spans="1:20" x14ac:dyDescent="0.2">
      <c r="A3383" s="5" t="str">
        <f t="shared" si="242"/>
        <v>MM</v>
      </c>
      <c r="B3383" s="5" t="str">
        <f t="shared" si="243"/>
        <v>128</v>
      </c>
      <c r="C3383" s="5" t="s">
        <v>1074</v>
      </c>
      <c r="D3383" s="5" t="s">
        <v>994</v>
      </c>
      <c r="E3383" s="8">
        <v>16034</v>
      </c>
      <c r="F3383" s="8">
        <v>16410</v>
      </c>
      <c r="G3383" s="5">
        <f t="shared" si="244"/>
        <v>376</v>
      </c>
      <c r="H3383" s="5">
        <v>151</v>
      </c>
      <c r="I3383" s="11">
        <v>79</v>
      </c>
      <c r="J3383" s="105">
        <f t="shared" si="239"/>
        <v>16230.715231788079</v>
      </c>
      <c r="K3383" s="71">
        <v>16224</v>
      </c>
      <c r="L3383" s="5" t="s">
        <v>3219</v>
      </c>
      <c r="N3383" s="5" t="s">
        <v>5163</v>
      </c>
      <c r="O3383" s="5" t="s">
        <v>996</v>
      </c>
      <c r="R3383" s="5" t="str">
        <f t="shared" si="241"/>
        <v/>
      </c>
      <c r="T3383" s="5" t="str">
        <f t="shared" si="240"/>
        <v>MM</v>
      </c>
    </row>
    <row r="3384" spans="1:20" x14ac:dyDescent="0.2">
      <c r="A3384" s="5" t="str">
        <f t="shared" si="242"/>
        <v>MM</v>
      </c>
      <c r="B3384" s="5" t="str">
        <f t="shared" si="243"/>
        <v>129</v>
      </c>
      <c r="C3384" s="5" t="s">
        <v>1075</v>
      </c>
      <c r="D3384" s="5" t="s">
        <v>994</v>
      </c>
      <c r="E3384" s="8">
        <v>16034</v>
      </c>
      <c r="F3384" s="8">
        <v>16410</v>
      </c>
      <c r="G3384" s="5">
        <f t="shared" si="244"/>
        <v>376</v>
      </c>
      <c r="H3384" s="5">
        <v>151</v>
      </c>
      <c r="I3384" s="11">
        <v>80</v>
      </c>
      <c r="J3384" s="105">
        <f t="shared" si="239"/>
        <v>16233.205298013245</v>
      </c>
      <c r="K3384" s="71">
        <v>16224</v>
      </c>
      <c r="L3384" s="5" t="s">
        <v>3219</v>
      </c>
      <c r="N3384" s="5" t="s">
        <v>5163</v>
      </c>
      <c r="O3384" s="5" t="s">
        <v>996</v>
      </c>
      <c r="R3384" s="5" t="str">
        <f t="shared" si="241"/>
        <v/>
      </c>
      <c r="T3384" s="5" t="str">
        <f t="shared" si="240"/>
        <v>MM</v>
      </c>
    </row>
    <row r="3385" spans="1:20" x14ac:dyDescent="0.2">
      <c r="A3385" s="5" t="str">
        <f t="shared" si="242"/>
        <v>MM</v>
      </c>
      <c r="B3385" s="5" t="str">
        <f t="shared" si="243"/>
        <v>130</v>
      </c>
      <c r="C3385" s="5" t="s">
        <v>1076</v>
      </c>
      <c r="D3385" s="5" t="s">
        <v>994</v>
      </c>
      <c r="E3385" s="8">
        <v>16034</v>
      </c>
      <c r="F3385" s="8">
        <v>16410</v>
      </c>
      <c r="G3385" s="5">
        <f t="shared" si="244"/>
        <v>376</v>
      </c>
      <c r="H3385" s="5">
        <v>151</v>
      </c>
      <c r="I3385" s="11">
        <v>81</v>
      </c>
      <c r="J3385" s="105">
        <f t="shared" si="239"/>
        <v>16235.695364238411</v>
      </c>
      <c r="K3385" s="71">
        <v>16224</v>
      </c>
      <c r="L3385" s="5" t="s">
        <v>3219</v>
      </c>
      <c r="N3385" s="5" t="s">
        <v>5163</v>
      </c>
      <c r="O3385" s="5" t="s">
        <v>996</v>
      </c>
      <c r="R3385" s="5" t="str">
        <f t="shared" si="241"/>
        <v/>
      </c>
      <c r="T3385" s="5" t="str">
        <f t="shared" si="240"/>
        <v>MM</v>
      </c>
    </row>
    <row r="3386" spans="1:20" x14ac:dyDescent="0.2">
      <c r="A3386" s="5" t="str">
        <f t="shared" si="242"/>
        <v>MM</v>
      </c>
      <c r="B3386" s="5" t="str">
        <f t="shared" si="243"/>
        <v>131</v>
      </c>
      <c r="C3386" s="5" t="s">
        <v>1077</v>
      </c>
      <c r="D3386" s="5" t="s">
        <v>994</v>
      </c>
      <c r="E3386" s="8">
        <v>16034</v>
      </c>
      <c r="F3386" s="8">
        <v>16410</v>
      </c>
      <c r="G3386" s="5">
        <f t="shared" si="244"/>
        <v>376</v>
      </c>
      <c r="H3386" s="5">
        <v>151</v>
      </c>
      <c r="I3386" s="11">
        <v>82</v>
      </c>
      <c r="J3386" s="105">
        <f t="shared" ref="J3386:J3449" si="245">E3386+(G3386/H3386)*I3386</f>
        <v>16238.185430463576</v>
      </c>
      <c r="K3386" s="71">
        <v>16224</v>
      </c>
      <c r="L3386" s="5" t="s">
        <v>3219</v>
      </c>
      <c r="N3386" s="5" t="s">
        <v>5163</v>
      </c>
      <c r="O3386" s="5" t="s">
        <v>996</v>
      </c>
      <c r="R3386" s="5" t="str">
        <f t="shared" si="241"/>
        <v/>
      </c>
      <c r="T3386" s="5" t="str">
        <f t="shared" si="240"/>
        <v>MM</v>
      </c>
    </row>
    <row r="3387" spans="1:20" x14ac:dyDescent="0.2">
      <c r="A3387" s="5" t="str">
        <f t="shared" si="242"/>
        <v>MM</v>
      </c>
      <c r="B3387" s="5" t="str">
        <f t="shared" si="243"/>
        <v>132</v>
      </c>
      <c r="C3387" s="5" t="s">
        <v>1078</v>
      </c>
      <c r="D3387" s="5" t="s">
        <v>994</v>
      </c>
      <c r="E3387" s="8">
        <v>16034</v>
      </c>
      <c r="F3387" s="8">
        <v>16410</v>
      </c>
      <c r="G3387" s="5">
        <f t="shared" si="244"/>
        <v>376</v>
      </c>
      <c r="H3387" s="5">
        <v>151</v>
      </c>
      <c r="I3387" s="11">
        <v>83</v>
      </c>
      <c r="J3387" s="105">
        <f t="shared" si="245"/>
        <v>16240.675496688742</v>
      </c>
      <c r="K3387" s="71">
        <v>16224</v>
      </c>
      <c r="L3387" s="5" t="s">
        <v>3219</v>
      </c>
      <c r="N3387" s="5" t="s">
        <v>5163</v>
      </c>
      <c r="O3387" s="5" t="s">
        <v>996</v>
      </c>
      <c r="R3387" s="5" t="str">
        <f t="shared" si="241"/>
        <v/>
      </c>
      <c r="T3387" s="5" t="str">
        <f t="shared" si="240"/>
        <v>MM</v>
      </c>
    </row>
    <row r="3388" spans="1:20" x14ac:dyDescent="0.2">
      <c r="A3388" s="5" t="str">
        <f t="shared" si="242"/>
        <v>MM</v>
      </c>
      <c r="B3388" s="5" t="str">
        <f t="shared" si="243"/>
        <v>133</v>
      </c>
      <c r="C3388" s="5" t="s">
        <v>1079</v>
      </c>
      <c r="D3388" s="5" t="s">
        <v>994</v>
      </c>
      <c r="E3388" s="8">
        <v>16034</v>
      </c>
      <c r="F3388" s="8">
        <v>16410</v>
      </c>
      <c r="G3388" s="5">
        <f t="shared" si="244"/>
        <v>376</v>
      </c>
      <c r="H3388" s="5">
        <v>151</v>
      </c>
      <c r="I3388" s="11">
        <v>84</v>
      </c>
      <c r="J3388" s="105">
        <f t="shared" si="245"/>
        <v>16243.165562913908</v>
      </c>
      <c r="K3388" s="71">
        <v>16224</v>
      </c>
      <c r="L3388" s="5" t="s">
        <v>3219</v>
      </c>
      <c r="N3388" s="5" t="s">
        <v>5163</v>
      </c>
      <c r="O3388" s="5" t="s">
        <v>996</v>
      </c>
      <c r="R3388" s="5" t="str">
        <f t="shared" si="241"/>
        <v/>
      </c>
      <c r="T3388" s="5" t="str">
        <f t="shared" si="240"/>
        <v>MM</v>
      </c>
    </row>
    <row r="3389" spans="1:20" x14ac:dyDescent="0.2">
      <c r="A3389" s="5" t="str">
        <f t="shared" si="242"/>
        <v>MM</v>
      </c>
      <c r="B3389" s="5" t="str">
        <f t="shared" si="243"/>
        <v>134</v>
      </c>
      <c r="C3389" s="5" t="s">
        <v>1080</v>
      </c>
      <c r="D3389" s="5" t="s">
        <v>994</v>
      </c>
      <c r="E3389" s="8">
        <v>16034</v>
      </c>
      <c r="F3389" s="8">
        <v>16410</v>
      </c>
      <c r="G3389" s="5">
        <f t="shared" si="244"/>
        <v>376</v>
      </c>
      <c r="H3389" s="5">
        <v>151</v>
      </c>
      <c r="I3389" s="11">
        <v>85</v>
      </c>
      <c r="J3389" s="105">
        <f t="shared" si="245"/>
        <v>16245.655629139073</v>
      </c>
      <c r="K3389" s="71">
        <v>16224</v>
      </c>
      <c r="L3389" s="5" t="s">
        <v>3219</v>
      </c>
      <c r="N3389" s="5" t="s">
        <v>5163</v>
      </c>
      <c r="O3389" s="5" t="s">
        <v>996</v>
      </c>
      <c r="R3389" s="5" t="str">
        <f t="shared" si="241"/>
        <v/>
      </c>
      <c r="T3389" s="5" t="str">
        <f t="shared" si="240"/>
        <v>MM</v>
      </c>
    </row>
    <row r="3390" spans="1:20" x14ac:dyDescent="0.2">
      <c r="A3390" s="5" t="str">
        <f t="shared" si="242"/>
        <v>MM</v>
      </c>
      <c r="B3390" s="5" t="str">
        <f t="shared" si="243"/>
        <v>135</v>
      </c>
      <c r="C3390" s="5" t="s">
        <v>1081</v>
      </c>
      <c r="D3390" s="5" t="s">
        <v>994</v>
      </c>
      <c r="E3390" s="8">
        <v>16034</v>
      </c>
      <c r="F3390" s="8">
        <v>16410</v>
      </c>
      <c r="G3390" s="5">
        <f t="shared" si="244"/>
        <v>376</v>
      </c>
      <c r="H3390" s="5">
        <v>151</v>
      </c>
      <c r="I3390" s="11">
        <v>86</v>
      </c>
      <c r="J3390" s="105">
        <f t="shared" si="245"/>
        <v>16248.145695364239</v>
      </c>
      <c r="K3390" s="71">
        <v>16224</v>
      </c>
      <c r="L3390" s="5" t="s">
        <v>3219</v>
      </c>
      <c r="N3390" s="5" t="s">
        <v>5163</v>
      </c>
      <c r="O3390" s="5" t="s">
        <v>996</v>
      </c>
      <c r="R3390" s="5" t="str">
        <f t="shared" si="241"/>
        <v/>
      </c>
      <c r="T3390" s="5" t="str">
        <f t="shared" si="240"/>
        <v>MM</v>
      </c>
    </row>
    <row r="3391" spans="1:20" x14ac:dyDescent="0.2">
      <c r="A3391" s="5" t="str">
        <f t="shared" si="242"/>
        <v>MM</v>
      </c>
      <c r="B3391" s="5" t="str">
        <f t="shared" si="243"/>
        <v>136</v>
      </c>
      <c r="C3391" s="5" t="s">
        <v>1082</v>
      </c>
      <c r="D3391" s="5" t="s">
        <v>994</v>
      </c>
      <c r="E3391" s="8">
        <v>16034</v>
      </c>
      <c r="F3391" s="8">
        <v>16410</v>
      </c>
      <c r="G3391" s="5">
        <f t="shared" si="244"/>
        <v>376</v>
      </c>
      <c r="H3391" s="5">
        <v>151</v>
      </c>
      <c r="I3391" s="11">
        <v>87</v>
      </c>
      <c r="J3391" s="105">
        <f t="shared" si="245"/>
        <v>16250.635761589405</v>
      </c>
      <c r="K3391" s="71">
        <v>16224</v>
      </c>
      <c r="L3391" s="5" t="s">
        <v>3219</v>
      </c>
      <c r="N3391" s="5" t="s">
        <v>5163</v>
      </c>
      <c r="O3391" s="5" t="s">
        <v>996</v>
      </c>
      <c r="R3391" s="5" t="str">
        <f t="shared" si="241"/>
        <v/>
      </c>
      <c r="T3391" s="5" t="str">
        <f t="shared" si="240"/>
        <v>MM</v>
      </c>
    </row>
    <row r="3392" spans="1:20" x14ac:dyDescent="0.2">
      <c r="A3392" s="5" t="str">
        <f t="shared" si="242"/>
        <v>MM</v>
      </c>
      <c r="B3392" s="5" t="str">
        <f t="shared" si="243"/>
        <v>137</v>
      </c>
      <c r="C3392" s="5" t="s">
        <v>1083</v>
      </c>
      <c r="D3392" s="5" t="s">
        <v>994</v>
      </c>
      <c r="E3392" s="8">
        <v>16034</v>
      </c>
      <c r="F3392" s="8">
        <v>16410</v>
      </c>
      <c r="G3392" s="5">
        <f t="shared" si="244"/>
        <v>376</v>
      </c>
      <c r="H3392" s="5">
        <v>151</v>
      </c>
      <c r="I3392" s="11">
        <v>88</v>
      </c>
      <c r="J3392" s="105">
        <f t="shared" si="245"/>
        <v>16253.125827814569</v>
      </c>
      <c r="K3392" s="71">
        <v>16224</v>
      </c>
      <c r="L3392" s="5" t="s">
        <v>3219</v>
      </c>
      <c r="N3392" s="5" t="s">
        <v>5163</v>
      </c>
      <c r="O3392" s="5" t="s">
        <v>996</v>
      </c>
      <c r="R3392" s="5" t="str">
        <f t="shared" si="241"/>
        <v/>
      </c>
      <c r="T3392" s="5" t="str">
        <f t="shared" si="240"/>
        <v>MM</v>
      </c>
    </row>
    <row r="3393" spans="1:20" x14ac:dyDescent="0.2">
      <c r="A3393" s="5" t="str">
        <f t="shared" si="242"/>
        <v>MM</v>
      </c>
      <c r="B3393" s="5" t="str">
        <f t="shared" si="243"/>
        <v>138</v>
      </c>
      <c r="C3393" s="5" t="s">
        <v>1084</v>
      </c>
      <c r="D3393" s="5" t="s">
        <v>994</v>
      </c>
      <c r="E3393" s="8">
        <v>16034</v>
      </c>
      <c r="F3393" s="8">
        <v>16410</v>
      </c>
      <c r="G3393" s="5">
        <f t="shared" si="244"/>
        <v>376</v>
      </c>
      <c r="H3393" s="5">
        <v>151</v>
      </c>
      <c r="I3393" s="11">
        <v>89</v>
      </c>
      <c r="J3393" s="105">
        <f t="shared" si="245"/>
        <v>16255.615894039734</v>
      </c>
      <c r="K3393" s="71">
        <v>16224</v>
      </c>
      <c r="L3393" s="5" t="s">
        <v>3219</v>
      </c>
      <c r="N3393" s="5" t="s">
        <v>5163</v>
      </c>
      <c r="O3393" s="5" t="s">
        <v>996</v>
      </c>
      <c r="R3393" s="5" t="str">
        <f t="shared" si="241"/>
        <v/>
      </c>
      <c r="T3393" s="5" t="str">
        <f t="shared" si="240"/>
        <v>MM</v>
      </c>
    </row>
    <row r="3394" spans="1:20" x14ac:dyDescent="0.2">
      <c r="A3394" s="5" t="str">
        <f t="shared" si="242"/>
        <v>MM</v>
      </c>
      <c r="B3394" s="5" t="str">
        <f t="shared" si="243"/>
        <v>139</v>
      </c>
      <c r="C3394" s="5" t="s">
        <v>1085</v>
      </c>
      <c r="D3394" s="5" t="s">
        <v>994</v>
      </c>
      <c r="E3394" s="8">
        <v>16034</v>
      </c>
      <c r="F3394" s="8">
        <v>16410</v>
      </c>
      <c r="G3394" s="5">
        <f t="shared" si="244"/>
        <v>376</v>
      </c>
      <c r="H3394" s="5">
        <v>151</v>
      </c>
      <c r="I3394" s="11">
        <v>90</v>
      </c>
      <c r="J3394" s="105">
        <f t="shared" si="245"/>
        <v>16258.1059602649</v>
      </c>
      <c r="K3394" s="71">
        <v>16224</v>
      </c>
      <c r="L3394" s="5" t="s">
        <v>3219</v>
      </c>
      <c r="N3394" s="5" t="s">
        <v>5163</v>
      </c>
      <c r="O3394" s="5" t="s">
        <v>996</v>
      </c>
      <c r="R3394" s="5" t="str">
        <f t="shared" si="241"/>
        <v/>
      </c>
      <c r="T3394" s="5" t="str">
        <f t="shared" si="240"/>
        <v>MM</v>
      </c>
    </row>
    <row r="3395" spans="1:20" x14ac:dyDescent="0.2">
      <c r="A3395" s="5" t="str">
        <f t="shared" si="242"/>
        <v>MM</v>
      </c>
      <c r="B3395" s="5" t="str">
        <f t="shared" si="243"/>
        <v>140</v>
      </c>
      <c r="C3395" s="5" t="s">
        <v>1086</v>
      </c>
      <c r="D3395" s="5" t="s">
        <v>994</v>
      </c>
      <c r="E3395" s="8">
        <v>16034</v>
      </c>
      <c r="F3395" s="8">
        <v>16410</v>
      </c>
      <c r="G3395" s="5">
        <f t="shared" si="244"/>
        <v>376</v>
      </c>
      <c r="H3395" s="5">
        <v>151</v>
      </c>
      <c r="I3395" s="11">
        <v>91</v>
      </c>
      <c r="J3395" s="105">
        <f t="shared" si="245"/>
        <v>16260.596026490066</v>
      </c>
      <c r="K3395" s="71">
        <v>16224</v>
      </c>
      <c r="L3395" s="5" t="s">
        <v>3219</v>
      </c>
      <c r="N3395" s="5" t="s">
        <v>5163</v>
      </c>
      <c r="O3395" s="5" t="s">
        <v>996</v>
      </c>
      <c r="R3395" s="5" t="str">
        <f t="shared" si="241"/>
        <v/>
      </c>
      <c r="T3395" s="5" t="str">
        <f t="shared" ref="T3395:T3458" si="246">LEFT(C3395,2)</f>
        <v>MM</v>
      </c>
    </row>
    <row r="3396" spans="1:20" x14ac:dyDescent="0.2">
      <c r="A3396" s="5" t="str">
        <f t="shared" si="242"/>
        <v>MM</v>
      </c>
      <c r="B3396" s="5" t="str">
        <f t="shared" si="243"/>
        <v>141</v>
      </c>
      <c r="C3396" s="5" t="s">
        <v>1087</v>
      </c>
      <c r="D3396" s="5" t="s">
        <v>994</v>
      </c>
      <c r="E3396" s="8">
        <v>16034</v>
      </c>
      <c r="F3396" s="8">
        <v>16410</v>
      </c>
      <c r="G3396" s="5">
        <f t="shared" si="244"/>
        <v>376</v>
      </c>
      <c r="H3396" s="5">
        <v>151</v>
      </c>
      <c r="I3396" s="11">
        <v>92</v>
      </c>
      <c r="J3396" s="105">
        <f t="shared" si="245"/>
        <v>16263.086092715232</v>
      </c>
      <c r="K3396" s="71">
        <v>16224</v>
      </c>
      <c r="L3396" s="5" t="s">
        <v>3219</v>
      </c>
      <c r="N3396" s="5" t="s">
        <v>5163</v>
      </c>
      <c r="O3396" s="5" t="s">
        <v>996</v>
      </c>
      <c r="R3396" s="5" t="str">
        <f t="shared" si="241"/>
        <v/>
      </c>
      <c r="T3396" s="5" t="str">
        <f t="shared" si="246"/>
        <v>MM</v>
      </c>
    </row>
    <row r="3397" spans="1:20" x14ac:dyDescent="0.2">
      <c r="A3397" s="5" t="str">
        <f t="shared" si="242"/>
        <v>MM</v>
      </c>
      <c r="B3397" s="5" t="str">
        <f t="shared" si="243"/>
        <v>142</v>
      </c>
      <c r="C3397" s="5" t="s">
        <v>1088</v>
      </c>
      <c r="D3397" s="5" t="s">
        <v>994</v>
      </c>
      <c r="E3397" s="8">
        <v>16034</v>
      </c>
      <c r="F3397" s="8">
        <v>16410</v>
      </c>
      <c r="G3397" s="5">
        <f t="shared" si="244"/>
        <v>376</v>
      </c>
      <c r="H3397" s="5">
        <v>151</v>
      </c>
      <c r="I3397" s="11">
        <v>93</v>
      </c>
      <c r="J3397" s="105">
        <f t="shared" si="245"/>
        <v>16265.576158940397</v>
      </c>
      <c r="K3397" s="71">
        <v>16224</v>
      </c>
      <c r="L3397" s="5" t="s">
        <v>3219</v>
      </c>
      <c r="N3397" s="5" t="s">
        <v>5163</v>
      </c>
      <c r="O3397" s="5" t="s">
        <v>996</v>
      </c>
      <c r="R3397" s="5" t="str">
        <f t="shared" si="241"/>
        <v>TT.39 for R.N. by General Aircraft</v>
      </c>
      <c r="T3397" s="5" t="str">
        <f t="shared" si="246"/>
        <v>MM</v>
      </c>
    </row>
    <row r="3398" spans="1:20" x14ac:dyDescent="0.2">
      <c r="A3398" s="5" t="str">
        <f t="shared" si="242"/>
        <v>MM</v>
      </c>
      <c r="B3398" s="5" t="str">
        <f t="shared" si="243"/>
        <v>143</v>
      </c>
      <c r="C3398" s="5" t="s">
        <v>1089</v>
      </c>
      <c r="D3398" s="5" t="s">
        <v>994</v>
      </c>
      <c r="E3398" s="8">
        <v>16034</v>
      </c>
      <c r="F3398" s="8">
        <v>16410</v>
      </c>
      <c r="G3398" s="5">
        <f t="shared" si="244"/>
        <v>376</v>
      </c>
      <c r="H3398" s="5">
        <v>151</v>
      </c>
      <c r="I3398" s="11">
        <v>94</v>
      </c>
      <c r="J3398" s="105">
        <f t="shared" si="245"/>
        <v>16268.066225165563</v>
      </c>
      <c r="K3398" s="71">
        <v>16224</v>
      </c>
      <c r="L3398" s="5" t="s">
        <v>3219</v>
      </c>
      <c r="N3398" s="5" t="s">
        <v>5163</v>
      </c>
      <c r="O3398" s="5" t="s">
        <v>996</v>
      </c>
      <c r="R3398" s="5" t="str">
        <f t="shared" si="241"/>
        <v/>
      </c>
      <c r="T3398" s="5" t="str">
        <f t="shared" si="246"/>
        <v>MM</v>
      </c>
    </row>
    <row r="3399" spans="1:20" x14ac:dyDescent="0.2">
      <c r="A3399" s="5" t="str">
        <f t="shared" si="242"/>
        <v>MM</v>
      </c>
      <c r="B3399" s="5" t="str">
        <f t="shared" si="243"/>
        <v>144</v>
      </c>
      <c r="C3399" s="5" t="s">
        <v>1090</v>
      </c>
      <c r="D3399" s="5" t="s">
        <v>994</v>
      </c>
      <c r="E3399" s="8">
        <v>16034</v>
      </c>
      <c r="F3399" s="8">
        <v>16410</v>
      </c>
      <c r="G3399" s="5">
        <f t="shared" si="244"/>
        <v>376</v>
      </c>
      <c r="H3399" s="5">
        <v>151</v>
      </c>
      <c r="I3399" s="11">
        <v>95</v>
      </c>
      <c r="J3399" s="105">
        <f t="shared" si="245"/>
        <v>16270.556291390729</v>
      </c>
      <c r="K3399" s="71">
        <v>16224</v>
      </c>
      <c r="L3399" s="5" t="s">
        <v>3219</v>
      </c>
      <c r="N3399" s="5" t="s">
        <v>5163</v>
      </c>
      <c r="O3399" s="5" t="s">
        <v>996</v>
      </c>
      <c r="R3399" s="5" t="str">
        <f t="shared" si="241"/>
        <v/>
      </c>
      <c r="T3399" s="5" t="str">
        <f t="shared" si="246"/>
        <v>MM</v>
      </c>
    </row>
    <row r="3400" spans="1:20" x14ac:dyDescent="0.2">
      <c r="A3400" s="5" t="str">
        <f t="shared" si="242"/>
        <v>MM</v>
      </c>
      <c r="B3400" s="5" t="str">
        <f t="shared" si="243"/>
        <v>145</v>
      </c>
      <c r="C3400" s="5" t="s">
        <v>1091</v>
      </c>
      <c r="D3400" s="5" t="s">
        <v>994</v>
      </c>
      <c r="E3400" s="8">
        <v>16034</v>
      </c>
      <c r="F3400" s="8">
        <v>16410</v>
      </c>
      <c r="G3400" s="5">
        <f t="shared" si="244"/>
        <v>376</v>
      </c>
      <c r="H3400" s="5">
        <v>151</v>
      </c>
      <c r="I3400" s="11">
        <v>96</v>
      </c>
      <c r="J3400" s="105">
        <f t="shared" si="245"/>
        <v>16273.046357615895</v>
      </c>
      <c r="K3400" s="71">
        <v>16224</v>
      </c>
      <c r="L3400" s="5" t="s">
        <v>3219</v>
      </c>
      <c r="N3400" s="5" t="s">
        <v>5163</v>
      </c>
      <c r="O3400" s="5" t="s">
        <v>996</v>
      </c>
      <c r="R3400" s="5" t="str">
        <f t="shared" si="241"/>
        <v/>
      </c>
      <c r="T3400" s="5" t="str">
        <f t="shared" si="246"/>
        <v>MM</v>
      </c>
    </row>
    <row r="3401" spans="1:20" x14ac:dyDescent="0.2">
      <c r="A3401" s="5" t="str">
        <f t="shared" si="242"/>
        <v>MM</v>
      </c>
      <c r="B3401" s="5" t="str">
        <f t="shared" si="243"/>
        <v>146</v>
      </c>
      <c r="C3401" s="5" t="s">
        <v>1092</v>
      </c>
      <c r="D3401" s="5" t="s">
        <v>994</v>
      </c>
      <c r="E3401" s="8">
        <v>16034</v>
      </c>
      <c r="F3401" s="8">
        <v>16410</v>
      </c>
      <c r="G3401" s="5">
        <f t="shared" si="244"/>
        <v>376</v>
      </c>
      <c r="H3401" s="5">
        <v>151</v>
      </c>
      <c r="I3401" s="11">
        <v>97</v>
      </c>
      <c r="J3401" s="105">
        <f t="shared" si="245"/>
        <v>16275.53642384106</v>
      </c>
      <c r="K3401" s="71">
        <v>16224</v>
      </c>
      <c r="L3401" s="5" t="s">
        <v>3219</v>
      </c>
      <c r="N3401" s="5" t="s">
        <v>5163</v>
      </c>
      <c r="O3401" s="5" t="s">
        <v>996</v>
      </c>
      <c r="R3401" s="5" t="str">
        <f t="shared" ref="R3401:R3464" si="247">IF(VLOOKUP(C3401,Convs,11,FALSE)=0,"",VLOOKUP(C3401,Convs,11,FALSE))</f>
        <v/>
      </c>
      <c r="T3401" s="5" t="str">
        <f t="shared" si="246"/>
        <v>MM</v>
      </c>
    </row>
    <row r="3402" spans="1:20" x14ac:dyDescent="0.2">
      <c r="A3402" s="5" t="str">
        <f t="shared" si="242"/>
        <v>MM</v>
      </c>
      <c r="B3402" s="5" t="str">
        <f t="shared" si="243"/>
        <v>147</v>
      </c>
      <c r="C3402" s="5" t="s">
        <v>1093</v>
      </c>
      <c r="D3402" s="5" t="s">
        <v>994</v>
      </c>
      <c r="E3402" s="8">
        <v>16034</v>
      </c>
      <c r="F3402" s="8">
        <v>16410</v>
      </c>
      <c r="G3402" s="5">
        <f t="shared" si="244"/>
        <v>376</v>
      </c>
      <c r="H3402" s="5">
        <v>151</v>
      </c>
      <c r="I3402" s="11">
        <v>98</v>
      </c>
      <c r="J3402" s="105">
        <f t="shared" si="245"/>
        <v>16278.026490066226</v>
      </c>
      <c r="K3402" s="71">
        <v>16224</v>
      </c>
      <c r="L3402" s="5" t="s">
        <v>3219</v>
      </c>
      <c r="N3402" s="5" t="s">
        <v>5163</v>
      </c>
      <c r="O3402" s="5" t="s">
        <v>996</v>
      </c>
      <c r="R3402" s="5" t="str">
        <f t="shared" si="247"/>
        <v/>
      </c>
      <c r="T3402" s="5" t="str">
        <f t="shared" si="246"/>
        <v>MM</v>
      </c>
    </row>
    <row r="3403" spans="1:20" x14ac:dyDescent="0.2">
      <c r="A3403" s="5" t="str">
        <f t="shared" si="242"/>
        <v>MM</v>
      </c>
      <c r="B3403" s="5" t="str">
        <f t="shared" si="243"/>
        <v>148</v>
      </c>
      <c r="C3403" s="5" t="s">
        <v>1094</v>
      </c>
      <c r="D3403" s="5" t="s">
        <v>994</v>
      </c>
      <c r="E3403" s="8">
        <v>16034</v>
      </c>
      <c r="F3403" s="8">
        <v>16410</v>
      </c>
      <c r="G3403" s="5">
        <f t="shared" si="244"/>
        <v>376</v>
      </c>
      <c r="H3403" s="5">
        <v>151</v>
      </c>
      <c r="I3403" s="11">
        <v>99</v>
      </c>
      <c r="J3403" s="105">
        <f t="shared" si="245"/>
        <v>16280.51655629139</v>
      </c>
      <c r="K3403" s="71">
        <v>16224</v>
      </c>
      <c r="L3403" s="5" t="s">
        <v>3219</v>
      </c>
      <c r="N3403" s="5" t="s">
        <v>5163</v>
      </c>
      <c r="O3403" s="5" t="s">
        <v>996</v>
      </c>
      <c r="R3403" s="5" t="str">
        <f t="shared" si="247"/>
        <v/>
      </c>
      <c r="T3403" s="5" t="str">
        <f t="shared" si="246"/>
        <v>MM</v>
      </c>
    </row>
    <row r="3404" spans="1:20" x14ac:dyDescent="0.2">
      <c r="A3404" s="5" t="str">
        <f t="shared" si="242"/>
        <v>MM</v>
      </c>
      <c r="B3404" s="5" t="str">
        <f t="shared" si="243"/>
        <v>149</v>
      </c>
      <c r="C3404" s="5" t="s">
        <v>1095</v>
      </c>
      <c r="D3404" s="5" t="s">
        <v>994</v>
      </c>
      <c r="E3404" s="8">
        <v>16034</v>
      </c>
      <c r="F3404" s="8">
        <v>16410</v>
      </c>
      <c r="G3404" s="5">
        <f t="shared" si="244"/>
        <v>376</v>
      </c>
      <c r="H3404" s="5">
        <v>151</v>
      </c>
      <c r="I3404" s="11">
        <v>100</v>
      </c>
      <c r="J3404" s="105">
        <f t="shared" si="245"/>
        <v>16283.006622516556</v>
      </c>
      <c r="K3404" s="71">
        <v>16224</v>
      </c>
      <c r="L3404" s="5" t="s">
        <v>3219</v>
      </c>
      <c r="N3404" s="5" t="s">
        <v>5163</v>
      </c>
      <c r="O3404" s="5" t="s">
        <v>996</v>
      </c>
      <c r="R3404" s="5" t="str">
        <f t="shared" si="247"/>
        <v/>
      </c>
      <c r="T3404" s="5" t="str">
        <f t="shared" si="246"/>
        <v>MM</v>
      </c>
    </row>
    <row r="3405" spans="1:20" x14ac:dyDescent="0.2">
      <c r="A3405" s="5" t="str">
        <f t="shared" si="242"/>
        <v>MM</v>
      </c>
      <c r="B3405" s="5" t="str">
        <f t="shared" si="243"/>
        <v>150</v>
      </c>
      <c r="C3405" s="5" t="s">
        <v>1096</v>
      </c>
      <c r="D3405" s="5" t="s">
        <v>994</v>
      </c>
      <c r="E3405" s="8">
        <v>16034</v>
      </c>
      <c r="F3405" s="8">
        <v>16410</v>
      </c>
      <c r="G3405" s="5">
        <f t="shared" si="244"/>
        <v>376</v>
      </c>
      <c r="H3405" s="5">
        <v>151</v>
      </c>
      <c r="I3405" s="11">
        <v>101</v>
      </c>
      <c r="J3405" s="105">
        <f t="shared" si="245"/>
        <v>16285.496688741721</v>
      </c>
      <c r="K3405" s="71">
        <v>16224</v>
      </c>
      <c r="L3405" s="5" t="s">
        <v>3219</v>
      </c>
      <c r="N3405" s="5" t="s">
        <v>5163</v>
      </c>
      <c r="O3405" s="5" t="s">
        <v>996</v>
      </c>
      <c r="R3405" s="5" t="str">
        <f t="shared" si="247"/>
        <v/>
      </c>
      <c r="T3405" s="5" t="str">
        <f t="shared" si="246"/>
        <v>MM</v>
      </c>
    </row>
    <row r="3406" spans="1:20" x14ac:dyDescent="0.2">
      <c r="A3406" s="5" t="str">
        <f t="shared" si="242"/>
        <v>MM</v>
      </c>
      <c r="B3406" s="5" t="str">
        <f t="shared" si="243"/>
        <v>151</v>
      </c>
      <c r="C3406" s="5" t="s">
        <v>1097</v>
      </c>
      <c r="D3406" s="5" t="s">
        <v>994</v>
      </c>
      <c r="E3406" s="8">
        <v>16034</v>
      </c>
      <c r="F3406" s="8">
        <v>16410</v>
      </c>
      <c r="G3406" s="5">
        <f t="shared" si="244"/>
        <v>376</v>
      </c>
      <c r="H3406" s="5">
        <v>151</v>
      </c>
      <c r="I3406" s="11">
        <v>102</v>
      </c>
      <c r="J3406" s="105">
        <f t="shared" si="245"/>
        <v>16287.986754966887</v>
      </c>
      <c r="K3406" s="71">
        <v>16254</v>
      </c>
      <c r="L3406" s="5" t="s">
        <v>3219</v>
      </c>
      <c r="N3406" s="5" t="s">
        <v>5163</v>
      </c>
      <c r="O3406" s="5" t="s">
        <v>996</v>
      </c>
      <c r="R3406" s="5" t="str">
        <f t="shared" si="247"/>
        <v/>
      </c>
      <c r="T3406" s="5" t="str">
        <f t="shared" si="246"/>
        <v>MM</v>
      </c>
    </row>
    <row r="3407" spans="1:20" x14ac:dyDescent="0.2">
      <c r="A3407" s="5" t="str">
        <f t="shared" si="242"/>
        <v>MM</v>
      </c>
      <c r="B3407" s="5" t="str">
        <f t="shared" si="243"/>
        <v>152</v>
      </c>
      <c r="C3407" s="5" t="s">
        <v>1098</v>
      </c>
      <c r="D3407" s="5" t="s">
        <v>994</v>
      </c>
      <c r="E3407" s="8">
        <v>16034</v>
      </c>
      <c r="F3407" s="8">
        <v>16410</v>
      </c>
      <c r="G3407" s="5">
        <f t="shared" si="244"/>
        <v>376</v>
      </c>
      <c r="H3407" s="5">
        <v>151</v>
      </c>
      <c r="I3407" s="11">
        <v>103</v>
      </c>
      <c r="J3407" s="105">
        <f t="shared" si="245"/>
        <v>16290.476821192053</v>
      </c>
      <c r="K3407" s="71">
        <v>16254</v>
      </c>
      <c r="L3407" s="5" t="s">
        <v>3219</v>
      </c>
      <c r="N3407" s="5" t="s">
        <v>5163</v>
      </c>
      <c r="O3407" s="5" t="s">
        <v>996</v>
      </c>
      <c r="R3407" s="5" t="str">
        <f t="shared" si="247"/>
        <v/>
      </c>
      <c r="T3407" s="5" t="str">
        <f t="shared" si="246"/>
        <v>MM</v>
      </c>
    </row>
    <row r="3408" spans="1:20" x14ac:dyDescent="0.2">
      <c r="A3408" s="5" t="str">
        <f t="shared" si="242"/>
        <v>MM</v>
      </c>
      <c r="B3408" s="5" t="str">
        <f t="shared" si="243"/>
        <v>153</v>
      </c>
      <c r="C3408" s="5" t="s">
        <v>1099</v>
      </c>
      <c r="D3408" s="5" t="s">
        <v>994</v>
      </c>
      <c r="E3408" s="8">
        <v>16034</v>
      </c>
      <c r="F3408" s="8">
        <v>16410</v>
      </c>
      <c r="G3408" s="5">
        <f t="shared" si="244"/>
        <v>376</v>
      </c>
      <c r="H3408" s="5">
        <v>151</v>
      </c>
      <c r="I3408" s="11">
        <v>104</v>
      </c>
      <c r="J3408" s="105">
        <f t="shared" si="245"/>
        <v>16292.966887417218</v>
      </c>
      <c r="K3408" s="71">
        <v>16254</v>
      </c>
      <c r="L3408" s="5" t="s">
        <v>3219</v>
      </c>
      <c r="N3408" s="5" t="s">
        <v>5163</v>
      </c>
      <c r="O3408" s="5" t="s">
        <v>996</v>
      </c>
      <c r="R3408" s="5" t="str">
        <f t="shared" si="247"/>
        <v/>
      </c>
      <c r="T3408" s="5" t="str">
        <f t="shared" si="246"/>
        <v>MM</v>
      </c>
    </row>
    <row r="3409" spans="1:20" x14ac:dyDescent="0.2">
      <c r="A3409" s="5" t="str">
        <f t="shared" si="242"/>
        <v>MM</v>
      </c>
      <c r="B3409" s="5" t="str">
        <f t="shared" si="243"/>
        <v>154</v>
      </c>
      <c r="C3409" s="5" t="s">
        <v>1100</v>
      </c>
      <c r="D3409" s="5" t="s">
        <v>994</v>
      </c>
      <c r="E3409" s="8">
        <v>16034</v>
      </c>
      <c r="F3409" s="8">
        <v>16410</v>
      </c>
      <c r="G3409" s="5">
        <f t="shared" si="244"/>
        <v>376</v>
      </c>
      <c r="H3409" s="5">
        <v>151</v>
      </c>
      <c r="I3409" s="11">
        <v>105</v>
      </c>
      <c r="J3409" s="105">
        <f t="shared" si="245"/>
        <v>16295.456953642384</v>
      </c>
      <c r="K3409" s="71">
        <v>16254</v>
      </c>
      <c r="L3409" s="5" t="s">
        <v>3219</v>
      </c>
      <c r="N3409" s="5" t="s">
        <v>5163</v>
      </c>
      <c r="O3409" s="5" t="s">
        <v>996</v>
      </c>
      <c r="R3409" s="5" t="str">
        <f t="shared" si="247"/>
        <v/>
      </c>
      <c r="T3409" s="5" t="str">
        <f t="shared" si="246"/>
        <v>MM</v>
      </c>
    </row>
    <row r="3410" spans="1:20" x14ac:dyDescent="0.2">
      <c r="A3410" s="5" t="str">
        <f t="shared" si="242"/>
        <v>MM</v>
      </c>
      <c r="B3410" s="5" t="str">
        <f t="shared" si="243"/>
        <v>155</v>
      </c>
      <c r="C3410" s="5" t="s">
        <v>1101</v>
      </c>
      <c r="D3410" s="5" t="s">
        <v>994</v>
      </c>
      <c r="E3410" s="8">
        <v>16034</v>
      </c>
      <c r="F3410" s="8">
        <v>16410</v>
      </c>
      <c r="G3410" s="5">
        <f t="shared" si="244"/>
        <v>376</v>
      </c>
      <c r="H3410" s="5">
        <v>151</v>
      </c>
      <c r="I3410" s="11">
        <v>106</v>
      </c>
      <c r="J3410" s="105">
        <f t="shared" si="245"/>
        <v>16297.94701986755</v>
      </c>
      <c r="K3410" s="71">
        <v>16254</v>
      </c>
      <c r="L3410" s="5" t="s">
        <v>3219</v>
      </c>
      <c r="N3410" s="5" t="s">
        <v>5163</v>
      </c>
      <c r="O3410" s="5" t="s">
        <v>996</v>
      </c>
      <c r="R3410" s="5" t="str">
        <f t="shared" si="247"/>
        <v/>
      </c>
      <c r="T3410" s="5" t="str">
        <f t="shared" si="246"/>
        <v>MM</v>
      </c>
    </row>
    <row r="3411" spans="1:20" x14ac:dyDescent="0.2">
      <c r="A3411" s="5" t="str">
        <f t="shared" si="242"/>
        <v>MM</v>
      </c>
      <c r="B3411" s="5" t="str">
        <f t="shared" si="243"/>
        <v>156</v>
      </c>
      <c r="C3411" s="5" t="s">
        <v>1102</v>
      </c>
      <c r="D3411" s="5" t="s">
        <v>994</v>
      </c>
      <c r="E3411" s="8">
        <v>16034</v>
      </c>
      <c r="F3411" s="8">
        <v>16410</v>
      </c>
      <c r="G3411" s="5">
        <f t="shared" si="244"/>
        <v>376</v>
      </c>
      <c r="H3411" s="5">
        <v>151</v>
      </c>
      <c r="I3411" s="11">
        <v>107</v>
      </c>
      <c r="J3411" s="105">
        <f t="shared" si="245"/>
        <v>16300.437086092716</v>
      </c>
      <c r="K3411" s="71">
        <v>16254</v>
      </c>
      <c r="L3411" s="5" t="s">
        <v>3219</v>
      </c>
      <c r="N3411" s="5" t="s">
        <v>5163</v>
      </c>
      <c r="O3411" s="5" t="s">
        <v>996</v>
      </c>
      <c r="R3411" s="5" t="str">
        <f t="shared" si="247"/>
        <v>TT.39 for R.N. by General Aircraft</v>
      </c>
      <c r="T3411" s="5" t="str">
        <f t="shared" si="246"/>
        <v>MM</v>
      </c>
    </row>
    <row r="3412" spans="1:20" x14ac:dyDescent="0.2">
      <c r="A3412" s="5" t="str">
        <f t="shared" si="242"/>
        <v>MM</v>
      </c>
      <c r="B3412" s="5" t="str">
        <f t="shared" si="243"/>
        <v>169</v>
      </c>
      <c r="C3412" s="5" t="s">
        <v>1103</v>
      </c>
      <c r="D3412" s="5" t="s">
        <v>994</v>
      </c>
      <c r="E3412" s="8">
        <v>16034</v>
      </c>
      <c r="F3412" s="8">
        <v>16410</v>
      </c>
      <c r="G3412" s="5">
        <f t="shared" si="244"/>
        <v>376</v>
      </c>
      <c r="H3412" s="5">
        <v>151</v>
      </c>
      <c r="I3412" s="11">
        <v>108</v>
      </c>
      <c r="J3412" s="105">
        <f t="shared" si="245"/>
        <v>16302.927152317881</v>
      </c>
      <c r="K3412" s="71">
        <v>16254</v>
      </c>
      <c r="L3412" s="5" t="s">
        <v>3219</v>
      </c>
      <c r="N3412" s="5" t="s">
        <v>5163</v>
      </c>
      <c r="O3412" s="5" t="s">
        <v>996</v>
      </c>
      <c r="R3412" s="5" t="str">
        <f t="shared" si="247"/>
        <v/>
      </c>
      <c r="T3412" s="5" t="str">
        <f t="shared" si="246"/>
        <v>MM</v>
      </c>
    </row>
    <row r="3413" spans="1:20" x14ac:dyDescent="0.2">
      <c r="A3413" s="5" t="str">
        <f t="shared" si="242"/>
        <v>MM</v>
      </c>
      <c r="B3413" s="5" t="str">
        <f t="shared" si="243"/>
        <v>170</v>
      </c>
      <c r="C3413" s="5" t="s">
        <v>1104</v>
      </c>
      <c r="D3413" s="5" t="s">
        <v>994</v>
      </c>
      <c r="E3413" s="8">
        <v>16034</v>
      </c>
      <c r="F3413" s="8">
        <v>16410</v>
      </c>
      <c r="G3413" s="5">
        <f t="shared" ref="G3413:G3457" si="248">F3413-E3413</f>
        <v>376</v>
      </c>
      <c r="H3413" s="5">
        <v>151</v>
      </c>
      <c r="I3413" s="11">
        <v>109</v>
      </c>
      <c r="J3413" s="105">
        <f t="shared" si="245"/>
        <v>16305.417218543047</v>
      </c>
      <c r="K3413" s="71">
        <v>16254</v>
      </c>
      <c r="L3413" s="5" t="s">
        <v>3219</v>
      </c>
      <c r="N3413" s="5" t="s">
        <v>5163</v>
      </c>
      <c r="O3413" s="5" t="s">
        <v>996</v>
      </c>
      <c r="R3413" s="5" t="str">
        <f t="shared" si="247"/>
        <v/>
      </c>
      <c r="T3413" s="5" t="str">
        <f t="shared" si="246"/>
        <v>MM</v>
      </c>
    </row>
    <row r="3414" spans="1:20" x14ac:dyDescent="0.2">
      <c r="A3414" s="5" t="str">
        <f t="shared" si="242"/>
        <v>MM</v>
      </c>
      <c r="B3414" s="5" t="str">
        <f t="shared" si="243"/>
        <v>171</v>
      </c>
      <c r="C3414" s="5" t="s">
        <v>1105</v>
      </c>
      <c r="D3414" s="5" t="s">
        <v>994</v>
      </c>
      <c r="E3414" s="8">
        <v>16034</v>
      </c>
      <c r="F3414" s="8">
        <v>16410</v>
      </c>
      <c r="G3414" s="5">
        <f t="shared" si="248"/>
        <v>376</v>
      </c>
      <c r="H3414" s="5">
        <v>151</v>
      </c>
      <c r="I3414" s="11">
        <v>110</v>
      </c>
      <c r="J3414" s="105">
        <f t="shared" si="245"/>
        <v>16307.907284768213</v>
      </c>
      <c r="K3414" s="71">
        <v>16254</v>
      </c>
      <c r="L3414" s="5" t="s">
        <v>3219</v>
      </c>
      <c r="N3414" s="5" t="s">
        <v>5163</v>
      </c>
      <c r="O3414" s="5" t="s">
        <v>996</v>
      </c>
      <c r="R3414" s="5" t="str">
        <f t="shared" si="247"/>
        <v/>
      </c>
      <c r="T3414" s="5" t="str">
        <f t="shared" si="246"/>
        <v>MM</v>
      </c>
    </row>
    <row r="3415" spans="1:20" x14ac:dyDescent="0.2">
      <c r="A3415" s="5" t="str">
        <f t="shared" si="242"/>
        <v>MM</v>
      </c>
      <c r="B3415" s="5" t="str">
        <f t="shared" si="243"/>
        <v>172</v>
      </c>
      <c r="C3415" s="5" t="s">
        <v>1106</v>
      </c>
      <c r="D3415" s="5" t="s">
        <v>994</v>
      </c>
      <c r="E3415" s="8">
        <v>16034</v>
      </c>
      <c r="F3415" s="8">
        <v>16410</v>
      </c>
      <c r="G3415" s="5">
        <f t="shared" si="248"/>
        <v>376</v>
      </c>
      <c r="H3415" s="5">
        <v>151</v>
      </c>
      <c r="I3415" s="11">
        <v>111</v>
      </c>
      <c r="J3415" s="105">
        <f t="shared" si="245"/>
        <v>16310.397350993377</v>
      </c>
      <c r="K3415" s="71">
        <v>16254</v>
      </c>
      <c r="L3415" s="5" t="s">
        <v>3219</v>
      </c>
      <c r="N3415" s="5" t="s">
        <v>5163</v>
      </c>
      <c r="O3415" s="5" t="s">
        <v>996</v>
      </c>
      <c r="R3415" s="5" t="str">
        <f t="shared" si="247"/>
        <v/>
      </c>
      <c r="T3415" s="5" t="str">
        <f t="shared" si="246"/>
        <v>MM</v>
      </c>
    </row>
    <row r="3416" spans="1:20" x14ac:dyDescent="0.2">
      <c r="A3416" s="5" t="str">
        <f t="shared" si="242"/>
        <v>MM</v>
      </c>
      <c r="B3416" s="5" t="str">
        <f t="shared" si="243"/>
        <v>173</v>
      </c>
      <c r="C3416" s="5" t="s">
        <v>1107</v>
      </c>
      <c r="D3416" s="5" t="s">
        <v>994</v>
      </c>
      <c r="E3416" s="8">
        <v>16034</v>
      </c>
      <c r="F3416" s="8">
        <v>16410</v>
      </c>
      <c r="G3416" s="5">
        <f t="shared" si="248"/>
        <v>376</v>
      </c>
      <c r="H3416" s="5">
        <v>151</v>
      </c>
      <c r="I3416" s="11">
        <v>112</v>
      </c>
      <c r="J3416" s="105">
        <f t="shared" si="245"/>
        <v>16312.887417218542</v>
      </c>
      <c r="K3416" s="71">
        <v>16254</v>
      </c>
      <c r="L3416" s="5" t="s">
        <v>3219</v>
      </c>
      <c r="N3416" s="5" t="s">
        <v>5163</v>
      </c>
      <c r="O3416" s="5" t="s">
        <v>996</v>
      </c>
      <c r="R3416" s="5" t="str">
        <f t="shared" si="247"/>
        <v/>
      </c>
      <c r="T3416" s="5" t="str">
        <f t="shared" si="246"/>
        <v>MM</v>
      </c>
    </row>
    <row r="3417" spans="1:20" x14ac:dyDescent="0.2">
      <c r="A3417" s="5" t="str">
        <f t="shared" si="242"/>
        <v>MM</v>
      </c>
      <c r="B3417" s="5" t="str">
        <f t="shared" si="243"/>
        <v>174</v>
      </c>
      <c r="C3417" s="5" t="s">
        <v>1108</v>
      </c>
      <c r="D3417" s="5" t="s">
        <v>994</v>
      </c>
      <c r="E3417" s="8">
        <v>16034</v>
      </c>
      <c r="F3417" s="8">
        <v>16410</v>
      </c>
      <c r="G3417" s="5">
        <f t="shared" si="248"/>
        <v>376</v>
      </c>
      <c r="H3417" s="5">
        <v>151</v>
      </c>
      <c r="I3417" s="11">
        <v>113</v>
      </c>
      <c r="J3417" s="105">
        <f t="shared" si="245"/>
        <v>16315.377483443708</v>
      </c>
      <c r="K3417" s="71">
        <v>16285</v>
      </c>
      <c r="L3417" s="5" t="s">
        <v>3219</v>
      </c>
      <c r="N3417" s="5" t="s">
        <v>5163</v>
      </c>
      <c r="O3417" s="5" t="s">
        <v>996</v>
      </c>
      <c r="R3417" s="5" t="str">
        <f t="shared" si="247"/>
        <v/>
      </c>
      <c r="T3417" s="5" t="str">
        <f t="shared" si="246"/>
        <v>MM</v>
      </c>
    </row>
    <row r="3418" spans="1:20" x14ac:dyDescent="0.2">
      <c r="A3418" s="5" t="str">
        <f t="shared" si="242"/>
        <v>MM</v>
      </c>
      <c r="B3418" s="5" t="str">
        <f t="shared" si="243"/>
        <v>175</v>
      </c>
      <c r="C3418" s="5" t="s">
        <v>1109</v>
      </c>
      <c r="D3418" s="5" t="s">
        <v>994</v>
      </c>
      <c r="E3418" s="8">
        <v>16034</v>
      </c>
      <c r="F3418" s="8">
        <v>16410</v>
      </c>
      <c r="G3418" s="5">
        <f t="shared" si="248"/>
        <v>376</v>
      </c>
      <c r="H3418" s="5">
        <v>151</v>
      </c>
      <c r="I3418" s="11">
        <v>114</v>
      </c>
      <c r="J3418" s="105">
        <f t="shared" si="245"/>
        <v>16317.867549668874</v>
      </c>
      <c r="K3418" s="71">
        <v>16285</v>
      </c>
      <c r="L3418" s="5" t="s">
        <v>3219</v>
      </c>
      <c r="N3418" s="5" t="s">
        <v>5163</v>
      </c>
      <c r="O3418" s="5" t="s">
        <v>996</v>
      </c>
      <c r="R3418" s="5" t="str">
        <f t="shared" si="247"/>
        <v/>
      </c>
      <c r="T3418" s="5" t="str">
        <f t="shared" si="246"/>
        <v>MM</v>
      </c>
    </row>
    <row r="3419" spans="1:20" x14ac:dyDescent="0.2">
      <c r="A3419" s="5" t="str">
        <f t="shared" si="242"/>
        <v>MM</v>
      </c>
      <c r="B3419" s="5" t="str">
        <f t="shared" si="243"/>
        <v>176</v>
      </c>
      <c r="C3419" s="5" t="s">
        <v>1110</v>
      </c>
      <c r="D3419" s="5" t="s">
        <v>994</v>
      </c>
      <c r="E3419" s="8">
        <v>16034</v>
      </c>
      <c r="F3419" s="8">
        <v>16410</v>
      </c>
      <c r="G3419" s="5">
        <f t="shared" si="248"/>
        <v>376</v>
      </c>
      <c r="H3419" s="5">
        <v>151</v>
      </c>
      <c r="I3419" s="11">
        <v>115</v>
      </c>
      <c r="J3419" s="105">
        <f t="shared" si="245"/>
        <v>16320.35761589404</v>
      </c>
      <c r="K3419" s="71">
        <v>16285</v>
      </c>
      <c r="L3419" s="5" t="s">
        <v>3219</v>
      </c>
      <c r="N3419" s="5" t="s">
        <v>5163</v>
      </c>
      <c r="O3419" s="5" t="s">
        <v>996</v>
      </c>
      <c r="R3419" s="5" t="str">
        <f t="shared" si="247"/>
        <v/>
      </c>
      <c r="T3419" s="5" t="str">
        <f t="shared" si="246"/>
        <v>MM</v>
      </c>
    </row>
    <row r="3420" spans="1:20" x14ac:dyDescent="0.2">
      <c r="A3420" s="5" t="str">
        <f t="shared" si="242"/>
        <v>MM</v>
      </c>
      <c r="B3420" s="5" t="str">
        <f t="shared" si="243"/>
        <v>177</v>
      </c>
      <c r="C3420" s="5" t="s">
        <v>1111</v>
      </c>
      <c r="D3420" s="5" t="s">
        <v>994</v>
      </c>
      <c r="E3420" s="8">
        <v>16034</v>
      </c>
      <c r="F3420" s="8">
        <v>16410</v>
      </c>
      <c r="G3420" s="5">
        <f t="shared" si="248"/>
        <v>376</v>
      </c>
      <c r="H3420" s="5">
        <v>151</v>
      </c>
      <c r="I3420" s="11">
        <v>116</v>
      </c>
      <c r="J3420" s="105">
        <f t="shared" si="245"/>
        <v>16322.847682119205</v>
      </c>
      <c r="K3420" s="71">
        <v>16285</v>
      </c>
      <c r="L3420" s="5" t="s">
        <v>3219</v>
      </c>
      <c r="N3420" s="5" t="s">
        <v>5163</v>
      </c>
      <c r="O3420" s="5" t="s">
        <v>996</v>
      </c>
      <c r="R3420" s="5" t="str">
        <f t="shared" si="247"/>
        <v>TT.39 for R.N. by General Aircraft</v>
      </c>
      <c r="T3420" s="5" t="str">
        <f t="shared" si="246"/>
        <v>MM</v>
      </c>
    </row>
    <row r="3421" spans="1:20" x14ac:dyDescent="0.2">
      <c r="A3421" s="5" t="str">
        <f t="shared" si="242"/>
        <v>MM</v>
      </c>
      <c r="B3421" s="5" t="str">
        <f t="shared" si="243"/>
        <v>178</v>
      </c>
      <c r="C3421" s="5" t="s">
        <v>1112</v>
      </c>
      <c r="D3421" s="5" t="s">
        <v>994</v>
      </c>
      <c r="E3421" s="8">
        <v>16034</v>
      </c>
      <c r="F3421" s="8">
        <v>16410</v>
      </c>
      <c r="G3421" s="5">
        <f t="shared" si="248"/>
        <v>376</v>
      </c>
      <c r="H3421" s="5">
        <v>151</v>
      </c>
      <c r="I3421" s="11">
        <v>117</v>
      </c>
      <c r="J3421" s="105">
        <f t="shared" si="245"/>
        <v>16325.337748344371</v>
      </c>
      <c r="K3421" s="71">
        <v>16285</v>
      </c>
      <c r="L3421" s="5" t="s">
        <v>3219</v>
      </c>
      <c r="N3421" s="5" t="s">
        <v>5163</v>
      </c>
      <c r="O3421" s="5" t="s">
        <v>996</v>
      </c>
      <c r="R3421" s="5" t="str">
        <f t="shared" si="247"/>
        <v/>
      </c>
      <c r="T3421" s="5" t="str">
        <f t="shared" si="246"/>
        <v>MM</v>
      </c>
    </row>
    <row r="3422" spans="1:20" x14ac:dyDescent="0.2">
      <c r="A3422" s="5" t="str">
        <f t="shared" si="242"/>
        <v>MM</v>
      </c>
      <c r="B3422" s="5" t="str">
        <f t="shared" si="243"/>
        <v>179</v>
      </c>
      <c r="C3422" s="5" t="s">
        <v>1113</v>
      </c>
      <c r="D3422" s="5" t="s">
        <v>994</v>
      </c>
      <c r="E3422" s="8">
        <v>16034</v>
      </c>
      <c r="F3422" s="8">
        <v>16410</v>
      </c>
      <c r="G3422" s="5">
        <f t="shared" si="248"/>
        <v>376</v>
      </c>
      <c r="H3422" s="5">
        <v>151</v>
      </c>
      <c r="I3422" s="11">
        <v>118</v>
      </c>
      <c r="J3422" s="105">
        <f t="shared" si="245"/>
        <v>16327.827814569537</v>
      </c>
      <c r="K3422" s="71">
        <v>16316</v>
      </c>
      <c r="L3422" s="5" t="s">
        <v>3219</v>
      </c>
      <c r="N3422" s="5" t="s">
        <v>5163</v>
      </c>
      <c r="O3422" s="5" t="s">
        <v>996</v>
      </c>
      <c r="R3422" s="5" t="str">
        <f t="shared" si="247"/>
        <v/>
      </c>
      <c r="T3422" s="5" t="str">
        <f t="shared" si="246"/>
        <v>MM</v>
      </c>
    </row>
    <row r="3423" spans="1:20" x14ac:dyDescent="0.2">
      <c r="A3423" s="5" t="str">
        <f t="shared" si="242"/>
        <v>MM</v>
      </c>
      <c r="B3423" s="5" t="str">
        <f t="shared" si="243"/>
        <v>180</v>
      </c>
      <c r="C3423" s="5" t="s">
        <v>1114</v>
      </c>
      <c r="D3423" s="5" t="s">
        <v>994</v>
      </c>
      <c r="E3423" s="8">
        <v>16034</v>
      </c>
      <c r="F3423" s="8">
        <v>16410</v>
      </c>
      <c r="G3423" s="5">
        <f t="shared" si="248"/>
        <v>376</v>
      </c>
      <c r="H3423" s="5">
        <v>151</v>
      </c>
      <c r="I3423" s="11">
        <v>119</v>
      </c>
      <c r="J3423" s="105">
        <f t="shared" si="245"/>
        <v>16330.317880794702</v>
      </c>
      <c r="K3423" s="71">
        <v>16316</v>
      </c>
      <c r="L3423" s="5" t="s">
        <v>3219</v>
      </c>
      <c r="N3423" s="5" t="s">
        <v>5163</v>
      </c>
      <c r="O3423" s="5" t="s">
        <v>996</v>
      </c>
      <c r="R3423" s="5" t="str">
        <f t="shared" si="247"/>
        <v/>
      </c>
      <c r="T3423" s="5" t="str">
        <f t="shared" si="246"/>
        <v>MM</v>
      </c>
    </row>
    <row r="3424" spans="1:20" x14ac:dyDescent="0.2">
      <c r="A3424" s="5" t="str">
        <f t="shared" si="242"/>
        <v>MM</v>
      </c>
      <c r="B3424" s="5" t="str">
        <f t="shared" si="243"/>
        <v>181</v>
      </c>
      <c r="C3424" s="5" t="s">
        <v>1115</v>
      </c>
      <c r="D3424" s="5" t="s">
        <v>994</v>
      </c>
      <c r="E3424" s="8">
        <v>16034</v>
      </c>
      <c r="F3424" s="8">
        <v>16410</v>
      </c>
      <c r="G3424" s="5">
        <f t="shared" si="248"/>
        <v>376</v>
      </c>
      <c r="H3424" s="5">
        <v>151</v>
      </c>
      <c r="I3424" s="11">
        <v>120</v>
      </c>
      <c r="J3424" s="105">
        <f t="shared" si="245"/>
        <v>16332.807947019868</v>
      </c>
      <c r="K3424" s="71">
        <v>16316</v>
      </c>
      <c r="L3424" s="5" t="s">
        <v>3219</v>
      </c>
      <c r="N3424" s="5" t="s">
        <v>5163</v>
      </c>
      <c r="O3424" s="5" t="s">
        <v>996</v>
      </c>
      <c r="R3424" s="5" t="str">
        <f t="shared" si="247"/>
        <v/>
      </c>
      <c r="T3424" s="5" t="str">
        <f t="shared" si="246"/>
        <v>MM</v>
      </c>
    </row>
    <row r="3425" spans="1:20" x14ac:dyDescent="0.2">
      <c r="A3425" s="5" t="str">
        <f t="shared" si="242"/>
        <v>MM</v>
      </c>
      <c r="B3425" s="5" t="str">
        <f t="shared" si="243"/>
        <v>182</v>
      </c>
      <c r="C3425" s="5" t="s">
        <v>1116</v>
      </c>
      <c r="D3425" s="5" t="s">
        <v>994</v>
      </c>
      <c r="E3425" s="8">
        <v>16034</v>
      </c>
      <c r="F3425" s="8">
        <v>16410</v>
      </c>
      <c r="G3425" s="5">
        <f t="shared" si="248"/>
        <v>376</v>
      </c>
      <c r="H3425" s="5">
        <v>151</v>
      </c>
      <c r="I3425" s="11">
        <v>121</v>
      </c>
      <c r="J3425" s="105">
        <f t="shared" si="245"/>
        <v>16335.298013245034</v>
      </c>
      <c r="K3425" s="71">
        <v>16316</v>
      </c>
      <c r="L3425" s="5" t="s">
        <v>3219</v>
      </c>
      <c r="N3425" s="5" t="s">
        <v>5163</v>
      </c>
      <c r="O3425" s="5" t="s">
        <v>996</v>
      </c>
      <c r="R3425" s="5" t="str">
        <f t="shared" si="247"/>
        <v/>
      </c>
      <c r="T3425" s="5" t="str">
        <f t="shared" si="246"/>
        <v>MM</v>
      </c>
    </row>
    <row r="3426" spans="1:20" x14ac:dyDescent="0.2">
      <c r="A3426" s="5" t="str">
        <f t="shared" si="242"/>
        <v>MM</v>
      </c>
      <c r="B3426" s="5" t="str">
        <f t="shared" si="243"/>
        <v>183</v>
      </c>
      <c r="C3426" s="5" t="s">
        <v>1117</v>
      </c>
      <c r="D3426" s="5" t="s">
        <v>994</v>
      </c>
      <c r="E3426" s="8">
        <v>16034</v>
      </c>
      <c r="F3426" s="8">
        <v>16410</v>
      </c>
      <c r="G3426" s="5">
        <f t="shared" si="248"/>
        <v>376</v>
      </c>
      <c r="H3426" s="5">
        <v>151</v>
      </c>
      <c r="I3426" s="11">
        <v>122</v>
      </c>
      <c r="J3426" s="105">
        <f t="shared" si="245"/>
        <v>16337.7880794702</v>
      </c>
      <c r="K3426" s="71">
        <v>16316</v>
      </c>
      <c r="L3426" s="5" t="s">
        <v>3219</v>
      </c>
      <c r="N3426" s="5" t="s">
        <v>5163</v>
      </c>
      <c r="O3426" s="5" t="s">
        <v>996</v>
      </c>
      <c r="R3426" s="5" t="str">
        <f t="shared" si="247"/>
        <v/>
      </c>
      <c r="T3426" s="5" t="str">
        <f t="shared" si="246"/>
        <v>MM</v>
      </c>
    </row>
    <row r="3427" spans="1:20" x14ac:dyDescent="0.2">
      <c r="A3427" s="5" t="str">
        <f t="shared" si="242"/>
        <v>MM</v>
      </c>
      <c r="B3427" s="5" t="str">
        <f t="shared" si="243"/>
        <v>184</v>
      </c>
      <c r="C3427" s="5" t="s">
        <v>1118</v>
      </c>
      <c r="D3427" s="5" t="s">
        <v>994</v>
      </c>
      <c r="E3427" s="8">
        <v>16034</v>
      </c>
      <c r="F3427" s="8">
        <v>16410</v>
      </c>
      <c r="G3427" s="5">
        <f t="shared" si="248"/>
        <v>376</v>
      </c>
      <c r="H3427" s="5">
        <v>151</v>
      </c>
      <c r="I3427" s="11">
        <v>123</v>
      </c>
      <c r="J3427" s="105">
        <f t="shared" si="245"/>
        <v>16340.278145695363</v>
      </c>
      <c r="K3427" s="71">
        <v>16316</v>
      </c>
      <c r="L3427" s="5" t="s">
        <v>3219</v>
      </c>
      <c r="N3427" s="5" t="s">
        <v>5163</v>
      </c>
      <c r="O3427" s="5" t="s">
        <v>996</v>
      </c>
      <c r="R3427" s="5" t="str">
        <f t="shared" si="247"/>
        <v/>
      </c>
      <c r="T3427" s="5" t="str">
        <f t="shared" si="246"/>
        <v>MM</v>
      </c>
    </row>
    <row r="3428" spans="1:20" x14ac:dyDescent="0.2">
      <c r="A3428" s="5" t="str">
        <f t="shared" si="242"/>
        <v>MM</v>
      </c>
      <c r="B3428" s="5" t="str">
        <f t="shared" si="243"/>
        <v>185</v>
      </c>
      <c r="C3428" s="5" t="s">
        <v>1119</v>
      </c>
      <c r="D3428" s="5" t="s">
        <v>994</v>
      </c>
      <c r="E3428" s="8">
        <v>16034</v>
      </c>
      <c r="F3428" s="8">
        <v>16410</v>
      </c>
      <c r="G3428" s="5">
        <f t="shared" si="248"/>
        <v>376</v>
      </c>
      <c r="H3428" s="5">
        <v>151</v>
      </c>
      <c r="I3428" s="11">
        <v>124</v>
      </c>
      <c r="J3428" s="105">
        <f t="shared" si="245"/>
        <v>16342.768211920529</v>
      </c>
      <c r="K3428" s="71">
        <v>16316</v>
      </c>
      <c r="L3428" s="5" t="s">
        <v>3219</v>
      </c>
      <c r="N3428" s="5" t="s">
        <v>5163</v>
      </c>
      <c r="O3428" s="5" t="s">
        <v>996</v>
      </c>
      <c r="R3428" s="5" t="str">
        <f t="shared" si="247"/>
        <v/>
      </c>
      <c r="T3428" s="5" t="str">
        <f t="shared" si="246"/>
        <v>MM</v>
      </c>
    </row>
    <row r="3429" spans="1:20" x14ac:dyDescent="0.2">
      <c r="A3429" s="5" t="str">
        <f t="shared" ref="A3429:A3492" si="249">LEFT(C3429,2)</f>
        <v>MM</v>
      </c>
      <c r="B3429" s="5" t="str">
        <f t="shared" ref="B3429:B3492" si="250">RIGHT(C3429,3)</f>
        <v>186</v>
      </c>
      <c r="C3429" s="5" t="s">
        <v>1120</v>
      </c>
      <c r="D3429" s="5" t="s">
        <v>994</v>
      </c>
      <c r="E3429" s="8">
        <v>16034</v>
      </c>
      <c r="F3429" s="8">
        <v>16410</v>
      </c>
      <c r="G3429" s="5">
        <f t="shared" si="248"/>
        <v>376</v>
      </c>
      <c r="H3429" s="5">
        <v>151</v>
      </c>
      <c r="I3429" s="11">
        <v>125</v>
      </c>
      <c r="J3429" s="105">
        <f t="shared" si="245"/>
        <v>16345.258278145695</v>
      </c>
      <c r="K3429" s="71">
        <v>16316</v>
      </c>
      <c r="L3429" s="5" t="s">
        <v>3219</v>
      </c>
      <c r="N3429" s="5" t="s">
        <v>5163</v>
      </c>
      <c r="O3429" s="5" t="s">
        <v>996</v>
      </c>
      <c r="R3429" s="5" t="str">
        <f t="shared" si="247"/>
        <v/>
      </c>
      <c r="T3429" s="5" t="str">
        <f t="shared" si="246"/>
        <v>MM</v>
      </c>
    </row>
    <row r="3430" spans="1:20" x14ac:dyDescent="0.2">
      <c r="A3430" s="5" t="str">
        <f t="shared" si="249"/>
        <v>MM</v>
      </c>
      <c r="B3430" s="5" t="str">
        <f t="shared" si="250"/>
        <v>187</v>
      </c>
      <c r="C3430" s="5" t="s">
        <v>1121</v>
      </c>
      <c r="D3430" s="5" t="s">
        <v>994</v>
      </c>
      <c r="E3430" s="8">
        <v>16034</v>
      </c>
      <c r="F3430" s="8">
        <v>16410</v>
      </c>
      <c r="G3430" s="5">
        <f t="shared" si="248"/>
        <v>376</v>
      </c>
      <c r="H3430" s="5">
        <v>151</v>
      </c>
      <c r="I3430" s="11">
        <v>126</v>
      </c>
      <c r="J3430" s="105">
        <f t="shared" si="245"/>
        <v>16347.748344370861</v>
      </c>
      <c r="K3430" s="71">
        <v>16316</v>
      </c>
      <c r="L3430" s="5" t="s">
        <v>3219</v>
      </c>
      <c r="N3430" s="5" t="s">
        <v>5163</v>
      </c>
      <c r="O3430" s="5" t="s">
        <v>996</v>
      </c>
      <c r="R3430" s="5" t="str">
        <f t="shared" si="247"/>
        <v/>
      </c>
      <c r="T3430" s="5" t="str">
        <f t="shared" si="246"/>
        <v>MM</v>
      </c>
    </row>
    <row r="3431" spans="1:20" x14ac:dyDescent="0.2">
      <c r="A3431" s="5" t="str">
        <f t="shared" si="249"/>
        <v>MM</v>
      </c>
      <c r="B3431" s="5" t="str">
        <f t="shared" si="250"/>
        <v>188</v>
      </c>
      <c r="C3431" s="5" t="s">
        <v>1122</v>
      </c>
      <c r="D3431" s="5" t="s">
        <v>994</v>
      </c>
      <c r="E3431" s="8">
        <v>16034</v>
      </c>
      <c r="F3431" s="8">
        <v>16410</v>
      </c>
      <c r="G3431" s="5">
        <f t="shared" si="248"/>
        <v>376</v>
      </c>
      <c r="H3431" s="5">
        <v>151</v>
      </c>
      <c r="I3431" s="11">
        <v>127</v>
      </c>
      <c r="J3431" s="105">
        <f t="shared" si="245"/>
        <v>16350.238410596026</v>
      </c>
      <c r="K3431" s="71">
        <v>16346</v>
      </c>
      <c r="L3431" s="5" t="s">
        <v>3219</v>
      </c>
      <c r="N3431" s="5" t="s">
        <v>5163</v>
      </c>
      <c r="O3431" s="5" t="s">
        <v>996</v>
      </c>
      <c r="R3431" s="5" t="str">
        <f t="shared" si="247"/>
        <v/>
      </c>
      <c r="T3431" s="5" t="str">
        <f t="shared" si="246"/>
        <v>MM</v>
      </c>
    </row>
    <row r="3432" spans="1:20" x14ac:dyDescent="0.2">
      <c r="A3432" s="5" t="str">
        <f t="shared" si="249"/>
        <v>MM</v>
      </c>
      <c r="B3432" s="5" t="str">
        <f t="shared" si="250"/>
        <v>189</v>
      </c>
      <c r="C3432" s="5" t="s">
        <v>1123</v>
      </c>
      <c r="D3432" s="5" t="s">
        <v>994</v>
      </c>
      <c r="E3432" s="8">
        <v>16034</v>
      </c>
      <c r="F3432" s="8">
        <v>16410</v>
      </c>
      <c r="G3432" s="5">
        <f t="shared" si="248"/>
        <v>376</v>
      </c>
      <c r="H3432" s="5">
        <v>151</v>
      </c>
      <c r="I3432" s="11">
        <v>128</v>
      </c>
      <c r="J3432" s="105">
        <f t="shared" si="245"/>
        <v>16352.728476821192</v>
      </c>
      <c r="K3432" s="71">
        <v>16346</v>
      </c>
      <c r="L3432" s="5" t="s">
        <v>3219</v>
      </c>
      <c r="N3432" s="5" t="s">
        <v>5163</v>
      </c>
      <c r="O3432" s="5" t="s">
        <v>996</v>
      </c>
      <c r="R3432" s="5" t="str">
        <f t="shared" si="247"/>
        <v/>
      </c>
      <c r="T3432" s="5" t="str">
        <f t="shared" si="246"/>
        <v>MM</v>
      </c>
    </row>
    <row r="3433" spans="1:20" x14ac:dyDescent="0.2">
      <c r="A3433" s="5" t="str">
        <f t="shared" si="249"/>
        <v>MM</v>
      </c>
      <c r="B3433" s="5" t="str">
        <f t="shared" si="250"/>
        <v>190</v>
      </c>
      <c r="C3433" s="5" t="s">
        <v>1124</v>
      </c>
      <c r="D3433" s="5" t="s">
        <v>994</v>
      </c>
      <c r="E3433" s="8">
        <v>16034</v>
      </c>
      <c r="F3433" s="8">
        <v>16410</v>
      </c>
      <c r="G3433" s="5">
        <f t="shared" si="248"/>
        <v>376</v>
      </c>
      <c r="H3433" s="5">
        <v>151</v>
      </c>
      <c r="I3433" s="11">
        <v>129</v>
      </c>
      <c r="J3433" s="105">
        <f t="shared" si="245"/>
        <v>16355.218543046358</v>
      </c>
      <c r="K3433" s="71">
        <v>16346</v>
      </c>
      <c r="L3433" s="5" t="s">
        <v>3219</v>
      </c>
      <c r="N3433" s="5" t="s">
        <v>5163</v>
      </c>
      <c r="O3433" s="5" t="s">
        <v>996</v>
      </c>
      <c r="R3433" s="5" t="str">
        <f t="shared" si="247"/>
        <v/>
      </c>
      <c r="T3433" s="5" t="str">
        <f t="shared" si="246"/>
        <v>MM</v>
      </c>
    </row>
    <row r="3434" spans="1:20" x14ac:dyDescent="0.2">
      <c r="A3434" s="5" t="str">
        <f t="shared" si="249"/>
        <v>MM</v>
      </c>
      <c r="B3434" s="5" t="str">
        <f t="shared" si="250"/>
        <v>191</v>
      </c>
      <c r="C3434" s="5" t="s">
        <v>1125</v>
      </c>
      <c r="D3434" s="5" t="s">
        <v>994</v>
      </c>
      <c r="E3434" s="8">
        <v>16034</v>
      </c>
      <c r="F3434" s="8">
        <v>16410</v>
      </c>
      <c r="G3434" s="5">
        <f t="shared" si="248"/>
        <v>376</v>
      </c>
      <c r="H3434" s="5">
        <v>151</v>
      </c>
      <c r="I3434" s="11">
        <v>130</v>
      </c>
      <c r="J3434" s="105">
        <f t="shared" si="245"/>
        <v>16357.708609271524</v>
      </c>
      <c r="K3434" s="71">
        <v>16346</v>
      </c>
      <c r="L3434" s="5" t="s">
        <v>3219</v>
      </c>
      <c r="N3434" s="5" t="s">
        <v>5163</v>
      </c>
      <c r="O3434" s="5" t="s">
        <v>996</v>
      </c>
      <c r="R3434" s="5" t="str">
        <f t="shared" si="247"/>
        <v/>
      </c>
      <c r="T3434" s="5" t="str">
        <f t="shared" si="246"/>
        <v>MM</v>
      </c>
    </row>
    <row r="3435" spans="1:20" x14ac:dyDescent="0.2">
      <c r="A3435" s="5" t="str">
        <f t="shared" si="249"/>
        <v>MM</v>
      </c>
      <c r="B3435" s="5" t="str">
        <f t="shared" si="250"/>
        <v>192</v>
      </c>
      <c r="C3435" s="5" t="s">
        <v>1126</v>
      </c>
      <c r="D3435" s="5" t="s">
        <v>994</v>
      </c>
      <c r="E3435" s="8">
        <v>16034</v>
      </c>
      <c r="F3435" s="8">
        <v>16410</v>
      </c>
      <c r="G3435" s="5">
        <f t="shared" si="248"/>
        <v>376</v>
      </c>
      <c r="H3435" s="5">
        <v>151</v>
      </c>
      <c r="I3435" s="11">
        <v>131</v>
      </c>
      <c r="J3435" s="105">
        <f t="shared" si="245"/>
        <v>16360.198675496689</v>
      </c>
      <c r="K3435" s="71">
        <v>16346</v>
      </c>
      <c r="L3435" s="5" t="s">
        <v>3219</v>
      </c>
      <c r="N3435" s="5" t="s">
        <v>5163</v>
      </c>
      <c r="O3435" s="5" t="s">
        <v>996</v>
      </c>
      <c r="R3435" s="5" t="str">
        <f t="shared" si="247"/>
        <v>TT.39 for R.N. by General Aircraft</v>
      </c>
      <c r="T3435" s="5" t="str">
        <f t="shared" si="246"/>
        <v>MM</v>
      </c>
    </row>
    <row r="3436" spans="1:20" x14ac:dyDescent="0.2">
      <c r="A3436" s="5" t="str">
        <f t="shared" si="249"/>
        <v>MM</v>
      </c>
      <c r="B3436" s="5" t="str">
        <f t="shared" si="250"/>
        <v>193</v>
      </c>
      <c r="C3436" s="5" t="s">
        <v>1127</v>
      </c>
      <c r="D3436" s="5" t="s">
        <v>994</v>
      </c>
      <c r="E3436" s="8">
        <v>16034</v>
      </c>
      <c r="F3436" s="8">
        <v>16410</v>
      </c>
      <c r="G3436" s="5">
        <f t="shared" si="248"/>
        <v>376</v>
      </c>
      <c r="H3436" s="5">
        <v>151</v>
      </c>
      <c r="I3436" s="11">
        <v>132</v>
      </c>
      <c r="J3436" s="105">
        <f t="shared" si="245"/>
        <v>16362.688741721855</v>
      </c>
      <c r="K3436" s="71">
        <v>16346</v>
      </c>
      <c r="L3436" s="5" t="s">
        <v>3219</v>
      </c>
      <c r="N3436" s="5" t="s">
        <v>5163</v>
      </c>
      <c r="O3436" s="5" t="s">
        <v>996</v>
      </c>
      <c r="R3436" s="5" t="str">
        <f t="shared" si="247"/>
        <v/>
      </c>
      <c r="T3436" s="5" t="str">
        <f t="shared" si="246"/>
        <v>MM</v>
      </c>
    </row>
    <row r="3437" spans="1:20" x14ac:dyDescent="0.2">
      <c r="A3437" s="5" t="str">
        <f t="shared" si="249"/>
        <v>MM</v>
      </c>
      <c r="B3437" s="5" t="str">
        <f t="shared" si="250"/>
        <v>194</v>
      </c>
      <c r="C3437" s="5" t="s">
        <v>1128</v>
      </c>
      <c r="D3437" s="5" t="s">
        <v>994</v>
      </c>
      <c r="E3437" s="8">
        <v>16034</v>
      </c>
      <c r="F3437" s="8">
        <v>16410</v>
      </c>
      <c r="G3437" s="5">
        <f t="shared" si="248"/>
        <v>376</v>
      </c>
      <c r="H3437" s="5">
        <v>151</v>
      </c>
      <c r="I3437" s="11">
        <v>133</v>
      </c>
      <c r="J3437" s="105">
        <f t="shared" si="245"/>
        <v>16365.178807947021</v>
      </c>
      <c r="K3437" s="71">
        <v>16346</v>
      </c>
      <c r="L3437" s="5" t="s">
        <v>3219</v>
      </c>
      <c r="N3437" s="5" t="s">
        <v>5163</v>
      </c>
      <c r="O3437" s="5" t="s">
        <v>996</v>
      </c>
      <c r="R3437" s="5" t="str">
        <f t="shared" si="247"/>
        <v/>
      </c>
      <c r="T3437" s="5" t="str">
        <f t="shared" si="246"/>
        <v>MM</v>
      </c>
    </row>
    <row r="3438" spans="1:20" x14ac:dyDescent="0.2">
      <c r="A3438" s="5" t="str">
        <f t="shared" si="249"/>
        <v>MM</v>
      </c>
      <c r="B3438" s="5" t="str">
        <f t="shared" si="250"/>
        <v>195</v>
      </c>
      <c r="C3438" s="5" t="s">
        <v>1129</v>
      </c>
      <c r="D3438" s="5" t="s">
        <v>994</v>
      </c>
      <c r="E3438" s="8">
        <v>16034</v>
      </c>
      <c r="F3438" s="8">
        <v>16410</v>
      </c>
      <c r="G3438" s="5">
        <f t="shared" si="248"/>
        <v>376</v>
      </c>
      <c r="H3438" s="5">
        <v>151</v>
      </c>
      <c r="I3438" s="11">
        <v>134</v>
      </c>
      <c r="J3438" s="105">
        <f t="shared" si="245"/>
        <v>16367.668874172185</v>
      </c>
      <c r="K3438" s="71">
        <v>16346</v>
      </c>
      <c r="L3438" s="5" t="s">
        <v>3219</v>
      </c>
      <c r="N3438" s="5" t="s">
        <v>5163</v>
      </c>
      <c r="O3438" s="5" t="s">
        <v>996</v>
      </c>
      <c r="R3438" s="5" t="str">
        <f t="shared" si="247"/>
        <v/>
      </c>
      <c r="T3438" s="5" t="str">
        <f t="shared" si="246"/>
        <v>MM</v>
      </c>
    </row>
    <row r="3439" spans="1:20" x14ac:dyDescent="0.2">
      <c r="A3439" s="5" t="str">
        <f t="shared" si="249"/>
        <v>MM</v>
      </c>
      <c r="B3439" s="5" t="str">
        <f t="shared" si="250"/>
        <v>196</v>
      </c>
      <c r="C3439" s="5" t="s">
        <v>1130</v>
      </c>
      <c r="D3439" s="5" t="s">
        <v>994</v>
      </c>
      <c r="E3439" s="8">
        <v>16034</v>
      </c>
      <c r="F3439" s="8">
        <v>16410</v>
      </c>
      <c r="G3439" s="5">
        <f t="shared" si="248"/>
        <v>376</v>
      </c>
      <c r="H3439" s="5">
        <v>151</v>
      </c>
      <c r="I3439" s="11">
        <v>135</v>
      </c>
      <c r="J3439" s="105">
        <f t="shared" si="245"/>
        <v>16370.15894039735</v>
      </c>
      <c r="K3439" s="71">
        <v>16346</v>
      </c>
      <c r="L3439" s="5" t="s">
        <v>3219</v>
      </c>
      <c r="N3439" s="5" t="s">
        <v>5163</v>
      </c>
      <c r="O3439" s="5" t="s">
        <v>996</v>
      </c>
      <c r="R3439" s="5" t="str">
        <f t="shared" si="247"/>
        <v/>
      </c>
      <c r="T3439" s="5" t="str">
        <f t="shared" si="246"/>
        <v>MM</v>
      </c>
    </row>
    <row r="3440" spans="1:20" x14ac:dyDescent="0.2">
      <c r="A3440" s="5" t="str">
        <f t="shared" si="249"/>
        <v>MM</v>
      </c>
      <c r="B3440" s="5" t="str">
        <f t="shared" si="250"/>
        <v>197</v>
      </c>
      <c r="C3440" s="5" t="s">
        <v>1131</v>
      </c>
      <c r="D3440" s="5" t="s">
        <v>994</v>
      </c>
      <c r="E3440" s="8">
        <v>16034</v>
      </c>
      <c r="F3440" s="8">
        <v>16410</v>
      </c>
      <c r="G3440" s="5">
        <f t="shared" si="248"/>
        <v>376</v>
      </c>
      <c r="H3440" s="5">
        <v>151</v>
      </c>
      <c r="I3440" s="11">
        <v>136</v>
      </c>
      <c r="J3440" s="105">
        <f t="shared" si="245"/>
        <v>16372.649006622516</v>
      </c>
      <c r="K3440" s="71">
        <v>16346</v>
      </c>
      <c r="L3440" s="5" t="s">
        <v>3219</v>
      </c>
      <c r="N3440" s="5" t="s">
        <v>5163</v>
      </c>
      <c r="O3440" s="5" t="s">
        <v>996</v>
      </c>
      <c r="R3440" s="5" t="str">
        <f t="shared" si="247"/>
        <v/>
      </c>
      <c r="T3440" s="5" t="str">
        <f t="shared" si="246"/>
        <v>MM</v>
      </c>
    </row>
    <row r="3441" spans="1:20" x14ac:dyDescent="0.2">
      <c r="A3441" s="5" t="str">
        <f t="shared" si="249"/>
        <v>MM</v>
      </c>
      <c r="B3441" s="5" t="str">
        <f t="shared" si="250"/>
        <v>198</v>
      </c>
      <c r="C3441" s="5" t="s">
        <v>1132</v>
      </c>
      <c r="D3441" s="5" t="s">
        <v>994</v>
      </c>
      <c r="E3441" s="8">
        <v>16034</v>
      </c>
      <c r="F3441" s="8">
        <v>16410</v>
      </c>
      <c r="G3441" s="5">
        <f t="shared" si="248"/>
        <v>376</v>
      </c>
      <c r="H3441" s="5">
        <v>151</v>
      </c>
      <c r="I3441" s="11">
        <v>137</v>
      </c>
      <c r="J3441" s="105">
        <f t="shared" si="245"/>
        <v>16375.139072847682</v>
      </c>
      <c r="K3441" s="71">
        <v>16377</v>
      </c>
      <c r="L3441" s="5" t="s">
        <v>3219</v>
      </c>
      <c r="N3441" s="5" t="s">
        <v>5163</v>
      </c>
      <c r="O3441" s="5" t="s">
        <v>996</v>
      </c>
      <c r="R3441" s="5" t="str">
        <f t="shared" si="247"/>
        <v/>
      </c>
      <c r="T3441" s="5" t="str">
        <f t="shared" si="246"/>
        <v>MM</v>
      </c>
    </row>
    <row r="3442" spans="1:20" x14ac:dyDescent="0.2">
      <c r="A3442" s="5" t="str">
        <f t="shared" si="249"/>
        <v>MM</v>
      </c>
      <c r="B3442" s="5" t="str">
        <f t="shared" si="250"/>
        <v>199</v>
      </c>
      <c r="C3442" s="5" t="s">
        <v>1133</v>
      </c>
      <c r="D3442" s="5" t="s">
        <v>994</v>
      </c>
      <c r="E3442" s="8">
        <v>16034</v>
      </c>
      <c r="F3442" s="8">
        <v>16410</v>
      </c>
      <c r="G3442" s="5">
        <f t="shared" si="248"/>
        <v>376</v>
      </c>
      <c r="H3442" s="5">
        <v>151</v>
      </c>
      <c r="I3442" s="11">
        <v>138</v>
      </c>
      <c r="J3442" s="105">
        <f t="shared" si="245"/>
        <v>16377.629139072847</v>
      </c>
      <c r="K3442" s="71">
        <v>16377</v>
      </c>
      <c r="L3442" s="5" t="s">
        <v>3219</v>
      </c>
      <c r="N3442" s="5" t="s">
        <v>5163</v>
      </c>
      <c r="O3442" s="5" t="s">
        <v>996</v>
      </c>
      <c r="R3442" s="5" t="str">
        <f t="shared" si="247"/>
        <v/>
      </c>
      <c r="T3442" s="5" t="str">
        <f t="shared" si="246"/>
        <v>MM</v>
      </c>
    </row>
    <row r="3443" spans="1:20" x14ac:dyDescent="0.2">
      <c r="A3443" s="5" t="str">
        <f t="shared" si="249"/>
        <v>MM</v>
      </c>
      <c r="B3443" s="5" t="str">
        <f t="shared" si="250"/>
        <v>200</v>
      </c>
      <c r="C3443" s="5" t="s">
        <v>1134</v>
      </c>
      <c r="D3443" s="5" t="s">
        <v>994</v>
      </c>
      <c r="E3443" s="8">
        <v>16034</v>
      </c>
      <c r="F3443" s="8">
        <v>16410</v>
      </c>
      <c r="G3443" s="5">
        <f t="shared" si="248"/>
        <v>376</v>
      </c>
      <c r="H3443" s="5">
        <v>151</v>
      </c>
      <c r="I3443" s="11">
        <v>139</v>
      </c>
      <c r="J3443" s="105">
        <f t="shared" si="245"/>
        <v>16380.119205298013</v>
      </c>
      <c r="K3443" s="71">
        <v>16377</v>
      </c>
      <c r="L3443" s="5" t="s">
        <v>3219</v>
      </c>
      <c r="N3443" s="5" t="s">
        <v>5163</v>
      </c>
      <c r="O3443" s="5" t="s">
        <v>996</v>
      </c>
      <c r="R3443" s="5" t="str">
        <f t="shared" si="247"/>
        <v/>
      </c>
      <c r="T3443" s="5" t="str">
        <f t="shared" si="246"/>
        <v>MM</v>
      </c>
    </row>
    <row r="3444" spans="1:20" x14ac:dyDescent="0.2">
      <c r="A3444" s="5" t="str">
        <f t="shared" si="249"/>
        <v>MM</v>
      </c>
      <c r="B3444" s="5" t="str">
        <f t="shared" si="250"/>
        <v>201</v>
      </c>
      <c r="C3444" s="5" t="s">
        <v>1135</v>
      </c>
      <c r="D3444" s="5" t="s">
        <v>994</v>
      </c>
      <c r="E3444" s="8">
        <v>16034</v>
      </c>
      <c r="F3444" s="8">
        <v>16410</v>
      </c>
      <c r="G3444" s="5">
        <f t="shared" si="248"/>
        <v>376</v>
      </c>
      <c r="H3444" s="5">
        <v>151</v>
      </c>
      <c r="I3444" s="11">
        <v>140</v>
      </c>
      <c r="J3444" s="105">
        <f t="shared" si="245"/>
        <v>16382.609271523179</v>
      </c>
      <c r="K3444" s="71">
        <v>16377</v>
      </c>
      <c r="L3444" s="5" t="s">
        <v>3219</v>
      </c>
      <c r="N3444" s="5" t="s">
        <v>5163</v>
      </c>
      <c r="O3444" s="5" t="s">
        <v>996</v>
      </c>
      <c r="R3444" s="5" t="str">
        <f t="shared" si="247"/>
        <v/>
      </c>
      <c r="T3444" s="5" t="str">
        <f t="shared" si="246"/>
        <v>MM</v>
      </c>
    </row>
    <row r="3445" spans="1:20" x14ac:dyDescent="0.2">
      <c r="A3445" s="5" t="str">
        <f t="shared" si="249"/>
        <v>MM</v>
      </c>
      <c r="B3445" s="5" t="str">
        <f t="shared" si="250"/>
        <v>202</v>
      </c>
      <c r="C3445" s="5" t="s">
        <v>1136</v>
      </c>
      <c r="D3445" s="5" t="s">
        <v>994</v>
      </c>
      <c r="E3445" s="8">
        <v>16034</v>
      </c>
      <c r="F3445" s="8">
        <v>16410</v>
      </c>
      <c r="G3445" s="5">
        <f t="shared" si="248"/>
        <v>376</v>
      </c>
      <c r="H3445" s="5">
        <v>151</v>
      </c>
      <c r="I3445" s="11">
        <v>141</v>
      </c>
      <c r="J3445" s="105">
        <f t="shared" si="245"/>
        <v>16385.099337748343</v>
      </c>
      <c r="K3445" s="71">
        <v>16377</v>
      </c>
      <c r="L3445" s="5" t="s">
        <v>3219</v>
      </c>
      <c r="N3445" s="5" t="s">
        <v>5163</v>
      </c>
      <c r="O3445" s="5" t="s">
        <v>996</v>
      </c>
      <c r="R3445" s="5" t="str">
        <f t="shared" si="247"/>
        <v/>
      </c>
      <c r="T3445" s="5" t="str">
        <f t="shared" si="246"/>
        <v>MM</v>
      </c>
    </row>
    <row r="3446" spans="1:20" x14ac:dyDescent="0.2">
      <c r="A3446" s="5" t="str">
        <f t="shared" si="249"/>
        <v>MM</v>
      </c>
      <c r="B3446" s="5" t="str">
        <f t="shared" si="250"/>
        <v>203</v>
      </c>
      <c r="C3446" s="5" t="s">
        <v>1137</v>
      </c>
      <c r="D3446" s="5" t="s">
        <v>994</v>
      </c>
      <c r="E3446" s="8">
        <v>16034</v>
      </c>
      <c r="F3446" s="8">
        <v>16410</v>
      </c>
      <c r="G3446" s="5">
        <f t="shared" si="248"/>
        <v>376</v>
      </c>
      <c r="H3446" s="5">
        <v>151</v>
      </c>
      <c r="I3446" s="11">
        <v>142</v>
      </c>
      <c r="J3446" s="105">
        <f t="shared" si="245"/>
        <v>16387.58940397351</v>
      </c>
      <c r="K3446" s="71">
        <v>16377</v>
      </c>
      <c r="L3446" s="5" t="s">
        <v>3219</v>
      </c>
      <c r="N3446" s="5" t="s">
        <v>5163</v>
      </c>
      <c r="O3446" s="5" t="s">
        <v>996</v>
      </c>
      <c r="R3446" s="5" t="str">
        <f t="shared" si="247"/>
        <v/>
      </c>
      <c r="T3446" s="5" t="str">
        <f t="shared" si="246"/>
        <v>MM</v>
      </c>
    </row>
    <row r="3447" spans="1:20" x14ac:dyDescent="0.2">
      <c r="A3447" s="5" t="str">
        <f t="shared" si="249"/>
        <v>MM</v>
      </c>
      <c r="B3447" s="5" t="str">
        <f t="shared" si="250"/>
        <v>204</v>
      </c>
      <c r="C3447" s="5" t="s">
        <v>1138</v>
      </c>
      <c r="D3447" s="5" t="s">
        <v>994</v>
      </c>
      <c r="E3447" s="8">
        <v>16034</v>
      </c>
      <c r="F3447" s="8">
        <v>16410</v>
      </c>
      <c r="G3447" s="5">
        <f t="shared" si="248"/>
        <v>376</v>
      </c>
      <c r="H3447" s="5">
        <v>151</v>
      </c>
      <c r="I3447" s="11">
        <v>143</v>
      </c>
      <c r="J3447" s="105">
        <f t="shared" si="245"/>
        <v>16390.079470198674</v>
      </c>
      <c r="K3447" s="71">
        <v>16377</v>
      </c>
      <c r="L3447" s="5" t="s">
        <v>3219</v>
      </c>
      <c r="N3447" s="5" t="s">
        <v>5163</v>
      </c>
      <c r="O3447" s="5" t="s">
        <v>996</v>
      </c>
      <c r="R3447" s="5" t="str">
        <f t="shared" si="247"/>
        <v/>
      </c>
      <c r="T3447" s="5" t="str">
        <f t="shared" si="246"/>
        <v>MM</v>
      </c>
    </row>
    <row r="3448" spans="1:20" x14ac:dyDescent="0.2">
      <c r="A3448" s="5" t="str">
        <f t="shared" si="249"/>
        <v>MM</v>
      </c>
      <c r="B3448" s="5" t="str">
        <f t="shared" si="250"/>
        <v>205</v>
      </c>
      <c r="C3448" s="5" t="s">
        <v>1139</v>
      </c>
      <c r="D3448" s="5" t="s">
        <v>994</v>
      </c>
      <c r="E3448" s="8">
        <v>16034</v>
      </c>
      <c r="F3448" s="8">
        <v>16410</v>
      </c>
      <c r="G3448" s="5">
        <f t="shared" si="248"/>
        <v>376</v>
      </c>
      <c r="H3448" s="5">
        <v>151</v>
      </c>
      <c r="I3448" s="11">
        <v>144</v>
      </c>
      <c r="J3448" s="105">
        <f t="shared" si="245"/>
        <v>16392.569536423842</v>
      </c>
      <c r="K3448" s="71">
        <v>16377</v>
      </c>
      <c r="L3448" s="5" t="s">
        <v>3219</v>
      </c>
      <c r="N3448" s="5" t="s">
        <v>5163</v>
      </c>
      <c r="O3448" s="5" t="s">
        <v>996</v>
      </c>
      <c r="R3448" s="5" t="str">
        <f t="shared" si="247"/>
        <v/>
      </c>
      <c r="T3448" s="5" t="str">
        <f t="shared" si="246"/>
        <v>MM</v>
      </c>
    </row>
    <row r="3449" spans="1:20" x14ac:dyDescent="0.2">
      <c r="A3449" s="5" t="str">
        <f t="shared" si="249"/>
        <v>MM</v>
      </c>
      <c r="B3449" s="5" t="str">
        <f t="shared" si="250"/>
        <v>219</v>
      </c>
      <c r="C3449" s="5" t="s">
        <v>1140</v>
      </c>
      <c r="D3449" s="5" t="s">
        <v>994</v>
      </c>
      <c r="E3449" s="8">
        <v>16034</v>
      </c>
      <c r="F3449" s="8">
        <v>16410</v>
      </c>
      <c r="G3449" s="5">
        <f t="shared" si="248"/>
        <v>376</v>
      </c>
      <c r="H3449" s="5">
        <v>151</v>
      </c>
      <c r="I3449" s="11">
        <v>145</v>
      </c>
      <c r="J3449" s="105">
        <f t="shared" si="245"/>
        <v>16395.059602649006</v>
      </c>
      <c r="K3449" s="71">
        <v>16377</v>
      </c>
      <c r="L3449" s="5" t="s">
        <v>3219</v>
      </c>
      <c r="N3449" s="5" t="s">
        <v>5163</v>
      </c>
      <c r="O3449" s="5" t="s">
        <v>996</v>
      </c>
      <c r="R3449" s="5" t="str">
        <f t="shared" si="247"/>
        <v/>
      </c>
      <c r="T3449" s="5" t="str">
        <f t="shared" si="246"/>
        <v>MM</v>
      </c>
    </row>
    <row r="3450" spans="1:20" x14ac:dyDescent="0.2">
      <c r="A3450" s="5" t="str">
        <f t="shared" si="249"/>
        <v>MM</v>
      </c>
      <c r="B3450" s="5" t="str">
        <f t="shared" si="250"/>
        <v>220</v>
      </c>
      <c r="C3450" s="5" t="s">
        <v>1141</v>
      </c>
      <c r="D3450" s="5" t="s">
        <v>994</v>
      </c>
      <c r="E3450" s="8">
        <v>16034</v>
      </c>
      <c r="F3450" s="8">
        <v>16410</v>
      </c>
      <c r="G3450" s="5">
        <f t="shared" si="248"/>
        <v>376</v>
      </c>
      <c r="H3450" s="5">
        <v>151</v>
      </c>
      <c r="I3450" s="11">
        <v>146</v>
      </c>
      <c r="J3450" s="105">
        <f t="shared" ref="J3450:J3466" si="251">E3450+(G3450/H3450)*I3450</f>
        <v>16397.549668874173</v>
      </c>
      <c r="K3450" s="71">
        <v>16377</v>
      </c>
      <c r="L3450" s="5" t="s">
        <v>3219</v>
      </c>
      <c r="N3450" s="5" t="s">
        <v>5163</v>
      </c>
      <c r="O3450" s="5" t="s">
        <v>996</v>
      </c>
      <c r="R3450" s="5" t="str">
        <f t="shared" si="247"/>
        <v/>
      </c>
      <c r="T3450" s="5" t="str">
        <f t="shared" si="246"/>
        <v>MM</v>
      </c>
    </row>
    <row r="3451" spans="1:20" x14ac:dyDescent="0.2">
      <c r="A3451" s="5" t="str">
        <f t="shared" si="249"/>
        <v>MM</v>
      </c>
      <c r="B3451" s="5" t="str">
        <f t="shared" si="250"/>
        <v>221</v>
      </c>
      <c r="C3451" s="5" t="s">
        <v>1142</v>
      </c>
      <c r="D3451" s="5" t="s">
        <v>994</v>
      </c>
      <c r="E3451" s="8">
        <v>16034</v>
      </c>
      <c r="F3451" s="8">
        <v>16410</v>
      </c>
      <c r="G3451" s="5">
        <f t="shared" si="248"/>
        <v>376</v>
      </c>
      <c r="H3451" s="5">
        <v>151</v>
      </c>
      <c r="I3451" s="11">
        <v>147</v>
      </c>
      <c r="J3451" s="105">
        <f t="shared" si="251"/>
        <v>16400.039735099337</v>
      </c>
      <c r="K3451" s="71">
        <v>16377</v>
      </c>
      <c r="L3451" s="5" t="s">
        <v>3219</v>
      </c>
      <c r="N3451" s="5" t="s">
        <v>5163</v>
      </c>
      <c r="O3451" s="5" t="s">
        <v>996</v>
      </c>
      <c r="R3451" s="5" t="str">
        <f t="shared" si="247"/>
        <v/>
      </c>
      <c r="T3451" s="5" t="str">
        <f t="shared" si="246"/>
        <v>MM</v>
      </c>
    </row>
    <row r="3452" spans="1:20" x14ac:dyDescent="0.2">
      <c r="A3452" s="5" t="str">
        <f t="shared" si="249"/>
        <v>MM</v>
      </c>
      <c r="B3452" s="5" t="str">
        <f t="shared" si="250"/>
        <v>222</v>
      </c>
      <c r="C3452" s="5" t="s">
        <v>1143</v>
      </c>
      <c r="D3452" s="5" t="s">
        <v>994</v>
      </c>
      <c r="E3452" s="8">
        <v>16034</v>
      </c>
      <c r="F3452" s="8">
        <v>16410</v>
      </c>
      <c r="G3452" s="5">
        <f t="shared" si="248"/>
        <v>376</v>
      </c>
      <c r="H3452" s="5">
        <v>151</v>
      </c>
      <c r="I3452" s="11">
        <v>148</v>
      </c>
      <c r="J3452" s="105">
        <f t="shared" si="251"/>
        <v>16402.529801324505</v>
      </c>
      <c r="K3452" s="71">
        <v>16377</v>
      </c>
      <c r="L3452" s="5" t="s">
        <v>3219</v>
      </c>
      <c r="N3452" s="5" t="s">
        <v>5163</v>
      </c>
      <c r="O3452" s="5" t="s">
        <v>996</v>
      </c>
      <c r="R3452" s="5" t="str">
        <f t="shared" si="247"/>
        <v/>
      </c>
      <c r="T3452" s="5" t="str">
        <f t="shared" si="246"/>
        <v>MM</v>
      </c>
    </row>
    <row r="3453" spans="1:20" x14ac:dyDescent="0.2">
      <c r="A3453" s="5" t="str">
        <f t="shared" si="249"/>
        <v>MM</v>
      </c>
      <c r="B3453" s="5" t="str">
        <f t="shared" si="250"/>
        <v>223</v>
      </c>
      <c r="C3453" s="5" t="s">
        <v>1144</v>
      </c>
      <c r="D3453" s="5" t="s">
        <v>994</v>
      </c>
      <c r="E3453" s="8">
        <v>16034</v>
      </c>
      <c r="F3453" s="8">
        <v>16410</v>
      </c>
      <c r="G3453" s="5">
        <f t="shared" si="248"/>
        <v>376</v>
      </c>
      <c r="H3453" s="5">
        <v>151</v>
      </c>
      <c r="I3453" s="11">
        <v>149</v>
      </c>
      <c r="J3453" s="105">
        <f t="shared" si="251"/>
        <v>16405.019867549669</v>
      </c>
      <c r="K3453" s="71">
        <v>16377</v>
      </c>
      <c r="L3453" s="5" t="s">
        <v>3219</v>
      </c>
      <c r="N3453" s="5" t="s">
        <v>5163</v>
      </c>
      <c r="O3453" s="5" t="s">
        <v>996</v>
      </c>
      <c r="R3453" s="5" t="str">
        <f t="shared" si="247"/>
        <v/>
      </c>
      <c r="T3453" s="5" t="str">
        <f t="shared" si="246"/>
        <v>MM</v>
      </c>
    </row>
    <row r="3454" spans="1:20" x14ac:dyDescent="0.2">
      <c r="A3454" s="5" t="str">
        <f t="shared" si="249"/>
        <v>MM</v>
      </c>
      <c r="B3454" s="5" t="str">
        <f t="shared" si="250"/>
        <v>224</v>
      </c>
      <c r="C3454" s="5" t="s">
        <v>1145</v>
      </c>
      <c r="D3454" s="5" t="s">
        <v>994</v>
      </c>
      <c r="E3454" s="8">
        <v>16034</v>
      </c>
      <c r="F3454" s="8">
        <v>16410</v>
      </c>
      <c r="G3454" s="5">
        <f t="shared" si="248"/>
        <v>376</v>
      </c>
      <c r="H3454" s="5">
        <v>151</v>
      </c>
      <c r="I3454" s="11">
        <v>150</v>
      </c>
      <c r="J3454" s="105">
        <f t="shared" si="251"/>
        <v>16407.509933774836</v>
      </c>
      <c r="K3454" s="71">
        <v>16407</v>
      </c>
      <c r="L3454" s="5" t="s">
        <v>3219</v>
      </c>
      <c r="N3454" s="5" t="s">
        <v>5163</v>
      </c>
      <c r="O3454" s="5" t="s">
        <v>996</v>
      </c>
      <c r="R3454" s="5" t="str">
        <f t="shared" si="247"/>
        <v/>
      </c>
      <c r="T3454" s="5" t="str">
        <f t="shared" si="246"/>
        <v>MM</v>
      </c>
    </row>
    <row r="3455" spans="1:20" x14ac:dyDescent="0.2">
      <c r="A3455" s="5" t="str">
        <f t="shared" si="249"/>
        <v>MM</v>
      </c>
      <c r="B3455" s="5" t="str">
        <f t="shared" si="250"/>
        <v>225</v>
      </c>
      <c r="C3455" s="5" t="s">
        <v>1146</v>
      </c>
      <c r="D3455" s="5" t="s">
        <v>994</v>
      </c>
      <c r="E3455" s="8">
        <v>16034</v>
      </c>
      <c r="F3455" s="8">
        <v>16410</v>
      </c>
      <c r="G3455" s="5">
        <f t="shared" si="248"/>
        <v>376</v>
      </c>
      <c r="H3455" s="5">
        <v>151</v>
      </c>
      <c r="I3455" s="11">
        <v>151</v>
      </c>
      <c r="J3455" s="105">
        <f t="shared" si="251"/>
        <v>16410</v>
      </c>
      <c r="K3455" s="71">
        <v>16407</v>
      </c>
      <c r="L3455" s="5" t="s">
        <v>3219</v>
      </c>
      <c r="N3455" s="5" t="s">
        <v>5163</v>
      </c>
      <c r="O3455" s="5" t="s">
        <v>996</v>
      </c>
      <c r="R3455" s="5" t="str">
        <f t="shared" si="247"/>
        <v/>
      </c>
      <c r="T3455" s="5" t="str">
        <f t="shared" si="246"/>
        <v>MM</v>
      </c>
    </row>
    <row r="3456" spans="1:20" x14ac:dyDescent="0.2">
      <c r="A3456" s="5" t="str">
        <f t="shared" si="249"/>
        <v>MM</v>
      </c>
      <c r="B3456" s="5" t="str">
        <f t="shared" si="250"/>
        <v>226</v>
      </c>
      <c r="C3456" s="5" t="s">
        <v>1147</v>
      </c>
      <c r="D3456" s="5" t="s">
        <v>994</v>
      </c>
      <c r="E3456" s="8">
        <v>16034</v>
      </c>
      <c r="F3456" s="8">
        <v>16410</v>
      </c>
      <c r="G3456" s="5">
        <f t="shared" si="248"/>
        <v>376</v>
      </c>
      <c r="H3456" s="5">
        <v>151</v>
      </c>
      <c r="I3456" s="11">
        <v>152</v>
      </c>
      <c r="J3456" s="105">
        <f t="shared" si="251"/>
        <v>16412.490066225164</v>
      </c>
      <c r="K3456" s="72">
        <v>16407</v>
      </c>
      <c r="L3456" s="5" t="s">
        <v>3219</v>
      </c>
      <c r="N3456" s="5" t="s">
        <v>5163</v>
      </c>
      <c r="O3456" s="5" t="s">
        <v>996</v>
      </c>
      <c r="R3456" s="5" t="str">
        <f t="shared" si="247"/>
        <v/>
      </c>
      <c r="T3456" s="5" t="str">
        <f t="shared" si="246"/>
        <v>MM</v>
      </c>
    </row>
    <row r="3457" spans="1:20" x14ac:dyDescent="0.2">
      <c r="A3457" s="5" t="str">
        <f t="shared" si="249"/>
        <v>MM</v>
      </c>
      <c r="B3457" s="5" t="str">
        <f t="shared" si="250"/>
        <v>227</v>
      </c>
      <c r="C3457" s="5" t="s">
        <v>1148</v>
      </c>
      <c r="D3457" s="5" t="s">
        <v>813</v>
      </c>
      <c r="E3457" s="8">
        <v>15947</v>
      </c>
      <c r="F3457" s="8">
        <v>16029</v>
      </c>
      <c r="G3457" s="5">
        <f t="shared" si="248"/>
        <v>82</v>
      </c>
      <c r="H3457" s="5">
        <v>10</v>
      </c>
      <c r="I3457" s="11">
        <v>1</v>
      </c>
      <c r="J3457" s="105">
        <f t="shared" si="251"/>
        <v>15955.2</v>
      </c>
      <c r="K3457" s="71">
        <v>15980</v>
      </c>
      <c r="L3457" s="5" t="s">
        <v>3219</v>
      </c>
      <c r="N3457" s="5" t="s">
        <v>5162</v>
      </c>
      <c r="O3457" s="5" t="s">
        <v>1149</v>
      </c>
      <c r="R3457" s="5" t="str">
        <f t="shared" si="247"/>
        <v/>
      </c>
      <c r="T3457" s="5" t="str">
        <f t="shared" si="246"/>
        <v>MM</v>
      </c>
    </row>
    <row r="3458" spans="1:20" x14ac:dyDescent="0.2">
      <c r="A3458" s="5" t="str">
        <f t="shared" si="249"/>
        <v>MM</v>
      </c>
      <c r="B3458" s="5" t="str">
        <f t="shared" si="250"/>
        <v>228</v>
      </c>
      <c r="C3458" s="5" t="s">
        <v>1150</v>
      </c>
      <c r="D3458" s="5" t="s">
        <v>813</v>
      </c>
      <c r="E3458" s="8">
        <v>15947</v>
      </c>
      <c r="F3458" s="8">
        <v>16029</v>
      </c>
      <c r="G3458" s="5">
        <f t="shared" ref="G3458:G3466" si="252">F3458-E3458</f>
        <v>82</v>
      </c>
      <c r="H3458" s="5">
        <v>10</v>
      </c>
      <c r="I3458" s="11">
        <v>2</v>
      </c>
      <c r="J3458" s="105">
        <f t="shared" si="251"/>
        <v>15963.4</v>
      </c>
      <c r="K3458" s="71">
        <v>15980</v>
      </c>
      <c r="L3458" s="5" t="s">
        <v>3219</v>
      </c>
      <c r="N3458" s="5" t="s">
        <v>5162</v>
      </c>
      <c r="O3458" s="5" t="s">
        <v>1149</v>
      </c>
      <c r="R3458" s="5" t="str">
        <f t="shared" si="247"/>
        <v/>
      </c>
      <c r="T3458" s="5" t="str">
        <f t="shared" si="246"/>
        <v>MM</v>
      </c>
    </row>
    <row r="3459" spans="1:20" x14ac:dyDescent="0.2">
      <c r="A3459" s="5" t="str">
        <f t="shared" si="249"/>
        <v>MM</v>
      </c>
      <c r="B3459" s="5" t="str">
        <f t="shared" si="250"/>
        <v>229</v>
      </c>
      <c r="C3459" s="5" t="s">
        <v>1151</v>
      </c>
      <c r="D3459" s="5" t="s">
        <v>813</v>
      </c>
      <c r="E3459" s="8">
        <v>15947</v>
      </c>
      <c r="F3459" s="8">
        <v>16029</v>
      </c>
      <c r="G3459" s="5">
        <f t="shared" si="252"/>
        <v>82</v>
      </c>
      <c r="H3459" s="5">
        <v>10</v>
      </c>
      <c r="I3459" s="11">
        <v>3</v>
      </c>
      <c r="J3459" s="105">
        <f t="shared" si="251"/>
        <v>15971.6</v>
      </c>
      <c r="K3459" s="71">
        <v>15980</v>
      </c>
      <c r="L3459" s="5" t="s">
        <v>3219</v>
      </c>
      <c r="N3459" s="5" t="s">
        <v>5162</v>
      </c>
      <c r="O3459" s="5" t="s">
        <v>1149</v>
      </c>
      <c r="R3459" s="5" t="str">
        <f t="shared" si="247"/>
        <v/>
      </c>
      <c r="T3459" s="5" t="str">
        <f t="shared" ref="T3459:T3522" si="253">LEFT(C3459,2)</f>
        <v>MM</v>
      </c>
    </row>
    <row r="3460" spans="1:20" x14ac:dyDescent="0.2">
      <c r="A3460" s="5" t="str">
        <f t="shared" si="249"/>
        <v>MM</v>
      </c>
      <c r="B3460" s="5" t="str">
        <f t="shared" si="250"/>
        <v>230</v>
      </c>
      <c r="C3460" s="5" t="s">
        <v>1152</v>
      </c>
      <c r="D3460" s="5" t="s">
        <v>813</v>
      </c>
      <c r="E3460" s="8">
        <v>15947</v>
      </c>
      <c r="F3460" s="8">
        <v>16029</v>
      </c>
      <c r="G3460" s="5">
        <f t="shared" si="252"/>
        <v>82</v>
      </c>
      <c r="H3460" s="5">
        <v>10</v>
      </c>
      <c r="I3460" s="11">
        <v>4</v>
      </c>
      <c r="J3460" s="105">
        <f t="shared" si="251"/>
        <v>15979.8</v>
      </c>
      <c r="K3460" s="71">
        <v>15980</v>
      </c>
      <c r="L3460" s="5" t="s">
        <v>3219</v>
      </c>
      <c r="N3460" s="5" t="s">
        <v>5162</v>
      </c>
      <c r="O3460" s="5" t="s">
        <v>1149</v>
      </c>
      <c r="R3460" s="5" t="str">
        <f t="shared" si="247"/>
        <v/>
      </c>
      <c r="T3460" s="5" t="str">
        <f t="shared" si="253"/>
        <v>MM</v>
      </c>
    </row>
    <row r="3461" spans="1:20" x14ac:dyDescent="0.2">
      <c r="A3461" s="5" t="str">
        <f t="shared" si="249"/>
        <v>MM</v>
      </c>
      <c r="B3461" s="5" t="str">
        <f t="shared" si="250"/>
        <v>231</v>
      </c>
      <c r="C3461" s="5" t="s">
        <v>1153</v>
      </c>
      <c r="D3461" s="5" t="s">
        <v>813</v>
      </c>
      <c r="E3461" s="8">
        <v>15947</v>
      </c>
      <c r="F3461" s="8">
        <v>16029</v>
      </c>
      <c r="G3461" s="5">
        <f t="shared" si="252"/>
        <v>82</v>
      </c>
      <c r="H3461" s="5">
        <v>10</v>
      </c>
      <c r="I3461" s="11">
        <v>5</v>
      </c>
      <c r="J3461" s="105">
        <f t="shared" si="251"/>
        <v>15988</v>
      </c>
      <c r="K3461" s="71">
        <v>15980</v>
      </c>
      <c r="L3461" s="5" t="s">
        <v>3219</v>
      </c>
      <c r="N3461" s="5" t="s">
        <v>5162</v>
      </c>
      <c r="O3461" s="5" t="s">
        <v>1149</v>
      </c>
      <c r="R3461" s="5" t="str">
        <f t="shared" si="247"/>
        <v/>
      </c>
      <c r="T3461" s="5" t="str">
        <f t="shared" si="253"/>
        <v>MM</v>
      </c>
    </row>
    <row r="3462" spans="1:20" x14ac:dyDescent="0.2">
      <c r="A3462" s="5" t="str">
        <f t="shared" si="249"/>
        <v>MM</v>
      </c>
      <c r="B3462" s="5" t="str">
        <f t="shared" si="250"/>
        <v>232</v>
      </c>
      <c r="C3462" s="5" t="s">
        <v>1154</v>
      </c>
      <c r="D3462" s="5" t="s">
        <v>813</v>
      </c>
      <c r="E3462" s="8">
        <v>15947</v>
      </c>
      <c r="F3462" s="8">
        <v>16029</v>
      </c>
      <c r="G3462" s="5">
        <f t="shared" si="252"/>
        <v>82</v>
      </c>
      <c r="H3462" s="5">
        <v>10</v>
      </c>
      <c r="I3462" s="11">
        <v>6</v>
      </c>
      <c r="J3462" s="105">
        <f t="shared" si="251"/>
        <v>15996.2</v>
      </c>
      <c r="K3462" s="71">
        <v>15980</v>
      </c>
      <c r="L3462" s="5" t="s">
        <v>3219</v>
      </c>
      <c r="N3462" s="5" t="s">
        <v>5162</v>
      </c>
      <c r="O3462" s="5" t="s">
        <v>1149</v>
      </c>
      <c r="R3462" s="5" t="str">
        <f t="shared" si="247"/>
        <v/>
      </c>
      <c r="T3462" s="5" t="str">
        <f t="shared" si="253"/>
        <v>MM</v>
      </c>
    </row>
    <row r="3463" spans="1:20" x14ac:dyDescent="0.2">
      <c r="A3463" s="5" t="str">
        <f t="shared" si="249"/>
        <v>MM</v>
      </c>
      <c r="B3463" s="5" t="str">
        <f t="shared" si="250"/>
        <v>233</v>
      </c>
      <c r="C3463" s="5" t="s">
        <v>1155</v>
      </c>
      <c r="D3463" s="5" t="s">
        <v>813</v>
      </c>
      <c r="E3463" s="8">
        <v>15947</v>
      </c>
      <c r="F3463" s="8">
        <v>16029</v>
      </c>
      <c r="G3463" s="5">
        <f t="shared" si="252"/>
        <v>82</v>
      </c>
      <c r="H3463" s="5">
        <v>10</v>
      </c>
      <c r="I3463" s="11">
        <v>7</v>
      </c>
      <c r="J3463" s="105">
        <f t="shared" si="251"/>
        <v>16004.4</v>
      </c>
      <c r="K3463" s="71">
        <v>15980</v>
      </c>
      <c r="L3463" s="5" t="s">
        <v>3219</v>
      </c>
      <c r="N3463" s="5" t="s">
        <v>5162</v>
      </c>
      <c r="O3463" s="5" t="s">
        <v>1149</v>
      </c>
      <c r="R3463" s="5" t="str">
        <f t="shared" si="247"/>
        <v/>
      </c>
      <c r="T3463" s="5" t="str">
        <f t="shared" si="253"/>
        <v>MM</v>
      </c>
    </row>
    <row r="3464" spans="1:20" x14ac:dyDescent="0.2">
      <c r="A3464" s="5" t="str">
        <f t="shared" si="249"/>
        <v>MM</v>
      </c>
      <c r="B3464" s="5" t="str">
        <f t="shared" si="250"/>
        <v>234</v>
      </c>
      <c r="C3464" s="5" t="s">
        <v>1156</v>
      </c>
      <c r="D3464" s="5" t="s">
        <v>813</v>
      </c>
      <c r="E3464" s="8">
        <v>15947</v>
      </c>
      <c r="F3464" s="8">
        <v>16029</v>
      </c>
      <c r="G3464" s="5">
        <f t="shared" si="252"/>
        <v>82</v>
      </c>
      <c r="H3464" s="5">
        <v>10</v>
      </c>
      <c r="I3464" s="11">
        <v>8</v>
      </c>
      <c r="J3464" s="105">
        <f t="shared" si="251"/>
        <v>16012.6</v>
      </c>
      <c r="K3464" s="71">
        <v>15980</v>
      </c>
      <c r="L3464" s="5" t="s">
        <v>3219</v>
      </c>
      <c r="N3464" s="5" t="s">
        <v>5162</v>
      </c>
      <c r="O3464" s="5" t="s">
        <v>1149</v>
      </c>
      <c r="R3464" s="5" t="str">
        <f t="shared" si="247"/>
        <v/>
      </c>
      <c r="T3464" s="5" t="str">
        <f t="shared" si="253"/>
        <v>MM</v>
      </c>
    </row>
    <row r="3465" spans="1:20" x14ac:dyDescent="0.2">
      <c r="A3465" s="5" t="str">
        <f t="shared" si="249"/>
        <v>MM</v>
      </c>
      <c r="B3465" s="5" t="str">
        <f t="shared" si="250"/>
        <v>235</v>
      </c>
      <c r="C3465" s="5" t="s">
        <v>1157</v>
      </c>
      <c r="D3465" s="5" t="s">
        <v>813</v>
      </c>
      <c r="E3465" s="8">
        <v>15947</v>
      </c>
      <c r="F3465" s="8">
        <v>16029</v>
      </c>
      <c r="G3465" s="5">
        <f t="shared" si="252"/>
        <v>82</v>
      </c>
      <c r="H3465" s="5">
        <v>10</v>
      </c>
      <c r="I3465" s="11">
        <v>9</v>
      </c>
      <c r="J3465" s="105">
        <f t="shared" si="251"/>
        <v>16020.8</v>
      </c>
      <c r="K3465" s="71">
        <v>15980</v>
      </c>
      <c r="L3465" s="5" t="s">
        <v>3219</v>
      </c>
      <c r="N3465" s="5" t="s">
        <v>5162</v>
      </c>
      <c r="O3465" s="5" t="s">
        <v>1149</v>
      </c>
      <c r="R3465" s="5" t="str">
        <f t="shared" ref="R3465:R3528" si="254">IF(VLOOKUP(C3465,Convs,11,FALSE)=0,"",VLOOKUP(C3465,Convs,11,FALSE))</f>
        <v/>
      </c>
      <c r="T3465" s="5" t="str">
        <f t="shared" si="253"/>
        <v>MM</v>
      </c>
    </row>
    <row r="3466" spans="1:20" x14ac:dyDescent="0.2">
      <c r="A3466" s="5" t="str">
        <f t="shared" si="249"/>
        <v>MM</v>
      </c>
      <c r="B3466" s="5" t="str">
        <f t="shared" si="250"/>
        <v>236</v>
      </c>
      <c r="C3466" s="5" t="s">
        <v>1158</v>
      </c>
      <c r="D3466" s="5" t="s">
        <v>813</v>
      </c>
      <c r="E3466" s="8">
        <v>15947</v>
      </c>
      <c r="F3466" s="8">
        <v>16029</v>
      </c>
      <c r="G3466" s="5">
        <f t="shared" si="252"/>
        <v>82</v>
      </c>
      <c r="H3466" s="5">
        <v>10</v>
      </c>
      <c r="I3466" s="11">
        <v>10</v>
      </c>
      <c r="J3466" s="105">
        <f t="shared" si="251"/>
        <v>16029</v>
      </c>
      <c r="K3466" s="71">
        <v>15980</v>
      </c>
      <c r="L3466" s="5" t="s">
        <v>3219</v>
      </c>
      <c r="N3466" s="5" t="s">
        <v>5162</v>
      </c>
      <c r="O3466" s="5" t="s">
        <v>1149</v>
      </c>
      <c r="R3466" s="5" t="str">
        <f t="shared" si="254"/>
        <v/>
      </c>
      <c r="T3466" s="5" t="str">
        <f t="shared" si="253"/>
        <v>MM</v>
      </c>
    </row>
    <row r="3467" spans="1:20" x14ac:dyDescent="0.2">
      <c r="A3467" s="5" t="str">
        <f t="shared" si="249"/>
        <v>MM</v>
      </c>
      <c r="B3467" s="5" t="str">
        <f t="shared" si="250"/>
        <v>237</v>
      </c>
      <c r="C3467" s="5" t="s">
        <v>1159</v>
      </c>
      <c r="D3467" s="5" t="s">
        <v>874</v>
      </c>
      <c r="G3467" s="5"/>
      <c r="H3467" s="5"/>
      <c r="I3467" s="11">
        <v>1</v>
      </c>
      <c r="J3467" s="76">
        <v>16011</v>
      </c>
      <c r="K3467" s="71">
        <v>16011</v>
      </c>
      <c r="L3467" s="5" t="s">
        <v>3219</v>
      </c>
      <c r="N3467" s="5" t="s">
        <v>5162</v>
      </c>
      <c r="O3467" s="5">
        <v>11.43</v>
      </c>
      <c r="R3467" s="5" t="str">
        <f t="shared" si="254"/>
        <v/>
      </c>
      <c r="T3467" s="5" t="str">
        <f t="shared" si="253"/>
        <v>MM</v>
      </c>
    </row>
    <row r="3468" spans="1:20" x14ac:dyDescent="0.2">
      <c r="A3468" s="5" t="str">
        <f t="shared" si="249"/>
        <v>MM</v>
      </c>
      <c r="B3468" s="5" t="str">
        <f t="shared" si="250"/>
        <v>238</v>
      </c>
      <c r="C3468" s="5" t="s">
        <v>1160</v>
      </c>
      <c r="D3468" s="5" t="s">
        <v>874</v>
      </c>
      <c r="G3468" s="5"/>
      <c r="H3468" s="5"/>
      <c r="I3468" s="11">
        <v>2</v>
      </c>
      <c r="J3468" s="76">
        <v>16011</v>
      </c>
      <c r="K3468" s="71">
        <v>16011</v>
      </c>
      <c r="L3468" s="5" t="s">
        <v>3219</v>
      </c>
      <c r="N3468" s="5" t="s">
        <v>5162</v>
      </c>
      <c r="O3468" s="5">
        <v>11.43</v>
      </c>
      <c r="R3468" s="5" t="str">
        <f t="shared" si="254"/>
        <v/>
      </c>
      <c r="T3468" s="5" t="str">
        <f t="shared" si="253"/>
        <v>MM</v>
      </c>
    </row>
    <row r="3469" spans="1:20" x14ac:dyDescent="0.2">
      <c r="A3469" s="5" t="str">
        <f t="shared" si="249"/>
        <v>MM</v>
      </c>
      <c r="B3469" s="5" t="str">
        <f t="shared" si="250"/>
        <v>239</v>
      </c>
      <c r="C3469" s="5" t="s">
        <v>1161</v>
      </c>
      <c r="D3469" s="5" t="s">
        <v>813</v>
      </c>
      <c r="E3469" s="8">
        <v>15986</v>
      </c>
      <c r="F3469" s="8">
        <v>16013</v>
      </c>
      <c r="G3469" s="5">
        <f t="shared" ref="G3469:G3470" si="255">F3469-E3469</f>
        <v>27</v>
      </c>
      <c r="H3469" s="5">
        <v>17</v>
      </c>
      <c r="I3469" s="11">
        <v>1</v>
      </c>
      <c r="J3469" s="105">
        <f t="shared" ref="J3469:J3470" si="256">E3469+(G3469/H3469)*I3469</f>
        <v>15987.588235294117</v>
      </c>
      <c r="K3469" s="71">
        <v>15980</v>
      </c>
      <c r="L3469" s="5" t="s">
        <v>3219</v>
      </c>
      <c r="N3469" s="5" t="s">
        <v>5162</v>
      </c>
      <c r="O3469" s="5" t="s">
        <v>4294</v>
      </c>
      <c r="R3469" s="5" t="str">
        <f t="shared" si="254"/>
        <v/>
      </c>
      <c r="T3469" s="5" t="str">
        <f t="shared" si="253"/>
        <v>MM</v>
      </c>
    </row>
    <row r="3470" spans="1:20" x14ac:dyDescent="0.2">
      <c r="A3470" s="5" t="str">
        <f t="shared" si="249"/>
        <v>MM</v>
      </c>
      <c r="B3470" s="5" t="str">
        <f t="shared" si="250"/>
        <v>240</v>
      </c>
      <c r="C3470" s="5" t="s">
        <v>4295</v>
      </c>
      <c r="D3470" s="5" t="s">
        <v>813</v>
      </c>
      <c r="E3470" s="8">
        <v>15986</v>
      </c>
      <c r="F3470" s="8">
        <v>16013</v>
      </c>
      <c r="G3470" s="5">
        <f t="shared" si="255"/>
        <v>27</v>
      </c>
      <c r="H3470" s="5">
        <v>17</v>
      </c>
      <c r="I3470" s="11">
        <v>2</v>
      </c>
      <c r="J3470" s="105">
        <f t="shared" si="256"/>
        <v>15989.176470588236</v>
      </c>
      <c r="K3470" s="71">
        <v>15980</v>
      </c>
      <c r="L3470" s="5" t="s">
        <v>3219</v>
      </c>
      <c r="N3470" s="5" t="s">
        <v>5162</v>
      </c>
      <c r="O3470" s="5" t="s">
        <v>4294</v>
      </c>
      <c r="R3470" s="5" t="str">
        <f t="shared" si="254"/>
        <v/>
      </c>
      <c r="T3470" s="5" t="str">
        <f t="shared" si="253"/>
        <v>MM</v>
      </c>
    </row>
    <row r="3471" spans="1:20" x14ac:dyDescent="0.2">
      <c r="A3471" s="5" t="str">
        <f t="shared" si="249"/>
        <v>MM</v>
      </c>
      <c r="B3471" s="5" t="str">
        <f t="shared" si="250"/>
        <v>241</v>
      </c>
      <c r="C3471" s="5" t="s">
        <v>4296</v>
      </c>
      <c r="D3471" s="5" t="s">
        <v>874</v>
      </c>
      <c r="G3471" s="5"/>
      <c r="H3471" s="5"/>
      <c r="I3471" s="11">
        <v>3</v>
      </c>
      <c r="J3471" s="76">
        <v>16011</v>
      </c>
      <c r="K3471" s="71">
        <v>16011</v>
      </c>
      <c r="L3471" s="5" t="s">
        <v>3219</v>
      </c>
      <c r="N3471" s="5" t="s">
        <v>5162</v>
      </c>
      <c r="O3471" s="5">
        <v>11.43</v>
      </c>
      <c r="R3471" s="5" t="str">
        <f t="shared" si="254"/>
        <v/>
      </c>
      <c r="T3471" s="5" t="str">
        <f t="shared" si="253"/>
        <v>MM</v>
      </c>
    </row>
    <row r="3472" spans="1:20" x14ac:dyDescent="0.2">
      <c r="A3472" s="5" t="str">
        <f t="shared" si="249"/>
        <v>MM</v>
      </c>
      <c r="B3472" s="5" t="str">
        <f t="shared" si="250"/>
        <v>242</v>
      </c>
      <c r="C3472" s="5" t="s">
        <v>4297</v>
      </c>
      <c r="D3472" s="5" t="s">
        <v>813</v>
      </c>
      <c r="E3472" s="8">
        <v>15986</v>
      </c>
      <c r="F3472" s="8">
        <v>16013</v>
      </c>
      <c r="G3472" s="5">
        <f t="shared" ref="G3472:G3488" si="257">F3472-E3472</f>
        <v>27</v>
      </c>
      <c r="H3472" s="5">
        <v>17</v>
      </c>
      <c r="I3472" s="11">
        <v>3</v>
      </c>
      <c r="J3472" s="105">
        <f t="shared" ref="J3472:J3535" si="258">E3472+(G3472/H3472)*I3472</f>
        <v>15990.764705882353</v>
      </c>
      <c r="K3472" s="71">
        <v>15980</v>
      </c>
      <c r="L3472" s="5" t="s">
        <v>3219</v>
      </c>
      <c r="N3472" s="5" t="s">
        <v>5162</v>
      </c>
      <c r="O3472" s="5" t="s">
        <v>4294</v>
      </c>
      <c r="R3472" s="5" t="str">
        <f t="shared" si="254"/>
        <v/>
      </c>
      <c r="T3472" s="5" t="str">
        <f t="shared" si="253"/>
        <v>MM</v>
      </c>
    </row>
    <row r="3473" spans="1:20" x14ac:dyDescent="0.2">
      <c r="A3473" s="5" t="str">
        <f t="shared" si="249"/>
        <v>MM</v>
      </c>
      <c r="B3473" s="5" t="str">
        <f t="shared" si="250"/>
        <v>243</v>
      </c>
      <c r="C3473" s="5" t="s">
        <v>4298</v>
      </c>
      <c r="D3473" s="5" t="s">
        <v>813</v>
      </c>
      <c r="E3473" s="8">
        <v>15986</v>
      </c>
      <c r="F3473" s="8">
        <v>16013</v>
      </c>
      <c r="G3473" s="5">
        <f t="shared" si="257"/>
        <v>27</v>
      </c>
      <c r="H3473" s="5">
        <v>17</v>
      </c>
      <c r="I3473" s="11">
        <v>4</v>
      </c>
      <c r="J3473" s="105">
        <f t="shared" si="258"/>
        <v>15992.35294117647</v>
      </c>
      <c r="K3473" s="71">
        <v>15980</v>
      </c>
      <c r="L3473" s="5" t="s">
        <v>3219</v>
      </c>
      <c r="N3473" s="5" t="s">
        <v>5162</v>
      </c>
      <c r="O3473" s="5" t="s">
        <v>4294</v>
      </c>
      <c r="R3473" s="5" t="str">
        <f t="shared" si="254"/>
        <v/>
      </c>
      <c r="T3473" s="5" t="str">
        <f t="shared" si="253"/>
        <v>MM</v>
      </c>
    </row>
    <row r="3474" spans="1:20" x14ac:dyDescent="0.2">
      <c r="A3474" s="5" t="str">
        <f t="shared" si="249"/>
        <v>MM</v>
      </c>
      <c r="B3474" s="5" t="str">
        <f t="shared" si="250"/>
        <v>244</v>
      </c>
      <c r="C3474" s="5" t="s">
        <v>4299</v>
      </c>
      <c r="D3474" s="5" t="s">
        <v>813</v>
      </c>
      <c r="E3474" s="8">
        <v>15986</v>
      </c>
      <c r="F3474" s="8">
        <v>16013</v>
      </c>
      <c r="G3474" s="5">
        <f t="shared" si="257"/>
        <v>27</v>
      </c>
      <c r="H3474" s="5">
        <v>17</v>
      </c>
      <c r="I3474" s="11">
        <v>5</v>
      </c>
      <c r="J3474" s="105">
        <f t="shared" si="258"/>
        <v>15993.941176470587</v>
      </c>
      <c r="K3474" s="71">
        <v>15980</v>
      </c>
      <c r="L3474" s="5" t="s">
        <v>3219</v>
      </c>
      <c r="N3474" s="5" t="s">
        <v>5162</v>
      </c>
      <c r="O3474" s="5" t="s">
        <v>4294</v>
      </c>
      <c r="R3474" s="5" t="str">
        <f t="shared" si="254"/>
        <v/>
      </c>
      <c r="T3474" s="5" t="str">
        <f t="shared" si="253"/>
        <v>MM</v>
      </c>
    </row>
    <row r="3475" spans="1:20" x14ac:dyDescent="0.2">
      <c r="A3475" s="5" t="str">
        <f t="shared" si="249"/>
        <v>MM</v>
      </c>
      <c r="B3475" s="5" t="str">
        <f t="shared" si="250"/>
        <v>245</v>
      </c>
      <c r="C3475" s="5" t="s">
        <v>4300</v>
      </c>
      <c r="D3475" s="5" t="s">
        <v>813</v>
      </c>
      <c r="E3475" s="8">
        <v>15986</v>
      </c>
      <c r="F3475" s="8">
        <v>16013</v>
      </c>
      <c r="G3475" s="5">
        <f t="shared" si="257"/>
        <v>27</v>
      </c>
      <c r="H3475" s="5">
        <v>17</v>
      </c>
      <c r="I3475" s="11">
        <v>6</v>
      </c>
      <c r="J3475" s="105">
        <f t="shared" si="258"/>
        <v>15995.529411764706</v>
      </c>
      <c r="K3475" s="71">
        <v>15980</v>
      </c>
      <c r="L3475" s="5" t="s">
        <v>3219</v>
      </c>
      <c r="N3475" s="5" t="s">
        <v>5162</v>
      </c>
      <c r="O3475" s="5" t="s">
        <v>4294</v>
      </c>
      <c r="R3475" s="5" t="str">
        <f t="shared" si="254"/>
        <v/>
      </c>
      <c r="T3475" s="5" t="str">
        <f t="shared" si="253"/>
        <v>MM</v>
      </c>
    </row>
    <row r="3476" spans="1:20" x14ac:dyDescent="0.2">
      <c r="A3476" s="5" t="str">
        <f t="shared" si="249"/>
        <v>MM</v>
      </c>
      <c r="B3476" s="5" t="str">
        <f t="shared" si="250"/>
        <v>246</v>
      </c>
      <c r="C3476" s="5" t="s">
        <v>4301</v>
      </c>
      <c r="D3476" s="5" t="s">
        <v>813</v>
      </c>
      <c r="E3476" s="8">
        <v>15986</v>
      </c>
      <c r="F3476" s="8">
        <v>16013</v>
      </c>
      <c r="G3476" s="5">
        <f t="shared" si="257"/>
        <v>27</v>
      </c>
      <c r="H3476" s="5">
        <v>17</v>
      </c>
      <c r="I3476" s="11">
        <v>7</v>
      </c>
      <c r="J3476" s="105">
        <f t="shared" si="258"/>
        <v>15997.117647058823</v>
      </c>
      <c r="K3476" s="71">
        <v>15980</v>
      </c>
      <c r="L3476" s="5" t="s">
        <v>3219</v>
      </c>
      <c r="N3476" s="5" t="s">
        <v>5162</v>
      </c>
      <c r="O3476" s="5" t="s">
        <v>4294</v>
      </c>
      <c r="R3476" s="5" t="str">
        <f t="shared" si="254"/>
        <v/>
      </c>
      <c r="T3476" s="5" t="str">
        <f t="shared" si="253"/>
        <v>MM</v>
      </c>
    </row>
    <row r="3477" spans="1:20" x14ac:dyDescent="0.2">
      <c r="A3477" s="5" t="str">
        <f t="shared" si="249"/>
        <v>MM</v>
      </c>
      <c r="B3477" s="5" t="str">
        <f t="shared" si="250"/>
        <v>247</v>
      </c>
      <c r="C3477" s="5" t="s">
        <v>4302</v>
      </c>
      <c r="D3477" s="5" t="s">
        <v>813</v>
      </c>
      <c r="E3477" s="8">
        <v>15986</v>
      </c>
      <c r="F3477" s="8">
        <v>16013</v>
      </c>
      <c r="G3477" s="5">
        <f t="shared" si="257"/>
        <v>27</v>
      </c>
      <c r="H3477" s="5">
        <v>17</v>
      </c>
      <c r="I3477" s="11">
        <v>8</v>
      </c>
      <c r="J3477" s="105">
        <f t="shared" si="258"/>
        <v>15998.705882352941</v>
      </c>
      <c r="K3477" s="71">
        <v>15980</v>
      </c>
      <c r="L3477" s="5" t="s">
        <v>3219</v>
      </c>
      <c r="N3477" s="5" t="s">
        <v>5162</v>
      </c>
      <c r="O3477" s="5" t="s">
        <v>4294</v>
      </c>
      <c r="R3477" s="5" t="str">
        <f t="shared" si="254"/>
        <v/>
      </c>
      <c r="T3477" s="5" t="str">
        <f t="shared" si="253"/>
        <v>MM</v>
      </c>
    </row>
    <row r="3478" spans="1:20" x14ac:dyDescent="0.2">
      <c r="A3478" s="5" t="str">
        <f t="shared" si="249"/>
        <v>MM</v>
      </c>
      <c r="B3478" s="5" t="str">
        <f t="shared" si="250"/>
        <v>248</v>
      </c>
      <c r="C3478" s="5" t="s">
        <v>4303</v>
      </c>
      <c r="D3478" s="5" t="s">
        <v>813</v>
      </c>
      <c r="E3478" s="8">
        <v>15986</v>
      </c>
      <c r="F3478" s="8">
        <v>16013</v>
      </c>
      <c r="G3478" s="5">
        <f t="shared" si="257"/>
        <v>27</v>
      </c>
      <c r="H3478" s="5">
        <v>17</v>
      </c>
      <c r="I3478" s="11">
        <v>9</v>
      </c>
      <c r="J3478" s="105">
        <f t="shared" si="258"/>
        <v>16000.294117647059</v>
      </c>
      <c r="K3478" s="71">
        <v>15980</v>
      </c>
      <c r="L3478" s="5" t="s">
        <v>3219</v>
      </c>
      <c r="N3478" s="5" t="s">
        <v>5162</v>
      </c>
      <c r="O3478" s="5" t="s">
        <v>4294</v>
      </c>
      <c r="R3478" s="5" t="str">
        <f t="shared" si="254"/>
        <v/>
      </c>
      <c r="T3478" s="5" t="str">
        <f t="shared" si="253"/>
        <v>MM</v>
      </c>
    </row>
    <row r="3479" spans="1:20" x14ac:dyDescent="0.2">
      <c r="A3479" s="5" t="str">
        <f t="shared" si="249"/>
        <v>MM</v>
      </c>
      <c r="B3479" s="5" t="str">
        <f t="shared" si="250"/>
        <v>249</v>
      </c>
      <c r="C3479" s="5" t="s">
        <v>4304</v>
      </c>
      <c r="D3479" s="5" t="s">
        <v>813</v>
      </c>
      <c r="E3479" s="8">
        <v>15986</v>
      </c>
      <c r="F3479" s="8">
        <v>16013</v>
      </c>
      <c r="G3479" s="5">
        <f t="shared" si="257"/>
        <v>27</v>
      </c>
      <c r="H3479" s="5">
        <v>17</v>
      </c>
      <c r="I3479" s="11">
        <v>10</v>
      </c>
      <c r="J3479" s="105">
        <f t="shared" si="258"/>
        <v>16001.882352941177</v>
      </c>
      <c r="K3479" s="71">
        <v>15980</v>
      </c>
      <c r="L3479" s="5" t="s">
        <v>3219</v>
      </c>
      <c r="N3479" s="5" t="s">
        <v>5162</v>
      </c>
      <c r="O3479" s="5" t="s">
        <v>4294</v>
      </c>
      <c r="R3479" s="5" t="str">
        <f t="shared" si="254"/>
        <v/>
      </c>
      <c r="T3479" s="5" t="str">
        <f t="shared" si="253"/>
        <v>MM</v>
      </c>
    </row>
    <row r="3480" spans="1:20" x14ac:dyDescent="0.2">
      <c r="A3480" s="5" t="str">
        <f t="shared" si="249"/>
        <v>MM</v>
      </c>
      <c r="B3480" s="5" t="str">
        <f t="shared" si="250"/>
        <v>250</v>
      </c>
      <c r="C3480" s="5" t="s">
        <v>4305</v>
      </c>
      <c r="D3480" s="5" t="s">
        <v>813</v>
      </c>
      <c r="E3480" s="8">
        <v>15986</v>
      </c>
      <c r="F3480" s="8">
        <v>16013</v>
      </c>
      <c r="G3480" s="5">
        <f t="shared" si="257"/>
        <v>27</v>
      </c>
      <c r="H3480" s="5">
        <v>17</v>
      </c>
      <c r="I3480" s="11">
        <v>11</v>
      </c>
      <c r="J3480" s="105">
        <f t="shared" si="258"/>
        <v>16003.470588235294</v>
      </c>
      <c r="K3480" s="71">
        <v>15980</v>
      </c>
      <c r="L3480" s="5" t="s">
        <v>3219</v>
      </c>
      <c r="N3480" s="5" t="s">
        <v>5162</v>
      </c>
      <c r="O3480" s="5" t="s">
        <v>4294</v>
      </c>
      <c r="R3480" s="5" t="str">
        <f t="shared" si="254"/>
        <v/>
      </c>
      <c r="T3480" s="5" t="str">
        <f t="shared" si="253"/>
        <v>MM</v>
      </c>
    </row>
    <row r="3481" spans="1:20" x14ac:dyDescent="0.2">
      <c r="A3481" s="5" t="str">
        <f t="shared" si="249"/>
        <v>MM</v>
      </c>
      <c r="B3481" s="5" t="str">
        <f t="shared" si="250"/>
        <v>251</v>
      </c>
      <c r="C3481" s="5" t="s">
        <v>4306</v>
      </c>
      <c r="D3481" s="5" t="s">
        <v>813</v>
      </c>
      <c r="E3481" s="8">
        <v>15986</v>
      </c>
      <c r="F3481" s="8">
        <v>16013</v>
      </c>
      <c r="G3481" s="5">
        <f t="shared" si="257"/>
        <v>27</v>
      </c>
      <c r="H3481" s="5">
        <v>17</v>
      </c>
      <c r="I3481" s="11">
        <v>12</v>
      </c>
      <c r="J3481" s="105">
        <f t="shared" si="258"/>
        <v>16005.058823529413</v>
      </c>
      <c r="K3481" s="71">
        <v>16011</v>
      </c>
      <c r="L3481" s="5" t="s">
        <v>3219</v>
      </c>
      <c r="N3481" s="5" t="s">
        <v>5162</v>
      </c>
      <c r="O3481" s="5" t="s">
        <v>4294</v>
      </c>
      <c r="R3481" s="5" t="str">
        <f t="shared" si="254"/>
        <v/>
      </c>
      <c r="T3481" s="5" t="str">
        <f t="shared" si="253"/>
        <v>MM</v>
      </c>
    </row>
    <row r="3482" spans="1:20" x14ac:dyDescent="0.2">
      <c r="A3482" s="5" t="str">
        <f t="shared" si="249"/>
        <v>MM</v>
      </c>
      <c r="B3482" s="5" t="str">
        <f t="shared" si="250"/>
        <v>252</v>
      </c>
      <c r="C3482" s="5" t="s">
        <v>4307</v>
      </c>
      <c r="D3482" s="5" t="s">
        <v>813</v>
      </c>
      <c r="E3482" s="8">
        <v>15986</v>
      </c>
      <c r="F3482" s="8">
        <v>16013</v>
      </c>
      <c r="G3482" s="5">
        <f t="shared" si="257"/>
        <v>27</v>
      </c>
      <c r="H3482" s="5">
        <v>17</v>
      </c>
      <c r="I3482" s="11">
        <v>13</v>
      </c>
      <c r="J3482" s="105">
        <f t="shared" si="258"/>
        <v>16006.64705882353</v>
      </c>
      <c r="K3482" s="71">
        <v>16011</v>
      </c>
      <c r="L3482" s="5" t="s">
        <v>3219</v>
      </c>
      <c r="N3482" s="5" t="s">
        <v>5162</v>
      </c>
      <c r="O3482" s="5" t="s">
        <v>4294</v>
      </c>
      <c r="R3482" s="5" t="str">
        <f t="shared" si="254"/>
        <v/>
      </c>
      <c r="T3482" s="5" t="str">
        <f t="shared" si="253"/>
        <v>MM</v>
      </c>
    </row>
    <row r="3483" spans="1:20" x14ac:dyDescent="0.2">
      <c r="A3483" s="5" t="str">
        <f t="shared" si="249"/>
        <v>MM</v>
      </c>
      <c r="B3483" s="5" t="str">
        <f t="shared" si="250"/>
        <v>253</v>
      </c>
      <c r="C3483" s="5" t="s">
        <v>4308</v>
      </c>
      <c r="D3483" s="5" t="s">
        <v>813</v>
      </c>
      <c r="E3483" s="8">
        <v>15986</v>
      </c>
      <c r="F3483" s="8">
        <v>16013</v>
      </c>
      <c r="G3483" s="5">
        <f t="shared" si="257"/>
        <v>27</v>
      </c>
      <c r="H3483" s="5">
        <v>17</v>
      </c>
      <c r="I3483" s="11">
        <v>14</v>
      </c>
      <c r="J3483" s="105">
        <f t="shared" si="258"/>
        <v>16008.235294117647</v>
      </c>
      <c r="K3483" s="71">
        <v>16011</v>
      </c>
      <c r="L3483" s="5" t="s">
        <v>3219</v>
      </c>
      <c r="N3483" s="5" t="s">
        <v>5162</v>
      </c>
      <c r="O3483" s="5" t="s">
        <v>4294</v>
      </c>
      <c r="R3483" s="5" t="str">
        <f t="shared" si="254"/>
        <v/>
      </c>
      <c r="T3483" s="5" t="str">
        <f t="shared" si="253"/>
        <v>MM</v>
      </c>
    </row>
    <row r="3484" spans="1:20" x14ac:dyDescent="0.2">
      <c r="A3484" s="5" t="str">
        <f t="shared" si="249"/>
        <v>MM</v>
      </c>
      <c r="B3484" s="5" t="str">
        <f t="shared" si="250"/>
        <v>254</v>
      </c>
      <c r="C3484" s="5" t="s">
        <v>4309</v>
      </c>
      <c r="D3484" s="5" t="s">
        <v>813</v>
      </c>
      <c r="E3484" s="8">
        <v>15986</v>
      </c>
      <c r="F3484" s="8">
        <v>16013</v>
      </c>
      <c r="G3484" s="5">
        <f t="shared" si="257"/>
        <v>27</v>
      </c>
      <c r="H3484" s="5">
        <v>17</v>
      </c>
      <c r="I3484" s="11">
        <v>15</v>
      </c>
      <c r="J3484" s="105">
        <f t="shared" si="258"/>
        <v>16009.823529411764</v>
      </c>
      <c r="K3484" s="71">
        <v>16011</v>
      </c>
      <c r="L3484" s="5" t="s">
        <v>3219</v>
      </c>
      <c r="N3484" s="5" t="s">
        <v>5162</v>
      </c>
      <c r="O3484" s="5" t="s">
        <v>4294</v>
      </c>
      <c r="R3484" s="5" t="str">
        <f t="shared" si="254"/>
        <v/>
      </c>
      <c r="T3484" s="5" t="str">
        <f t="shared" si="253"/>
        <v>MM</v>
      </c>
    </row>
    <row r="3485" spans="1:20" x14ac:dyDescent="0.2">
      <c r="A3485" s="5" t="str">
        <f t="shared" si="249"/>
        <v>MM</v>
      </c>
      <c r="B3485" s="5" t="str">
        <f t="shared" si="250"/>
        <v>255</v>
      </c>
      <c r="C3485" s="5" t="s">
        <v>4310</v>
      </c>
      <c r="D3485" s="5" t="s">
        <v>813</v>
      </c>
      <c r="E3485" s="8">
        <v>15986</v>
      </c>
      <c r="F3485" s="8">
        <v>16013</v>
      </c>
      <c r="G3485" s="5">
        <f t="shared" si="257"/>
        <v>27</v>
      </c>
      <c r="H3485" s="5">
        <v>17</v>
      </c>
      <c r="I3485" s="11">
        <v>16</v>
      </c>
      <c r="J3485" s="105">
        <f t="shared" si="258"/>
        <v>16011.411764705883</v>
      </c>
      <c r="K3485" s="71">
        <v>16011</v>
      </c>
      <c r="L3485" s="5" t="s">
        <v>3219</v>
      </c>
      <c r="N3485" s="5" t="s">
        <v>5162</v>
      </c>
      <c r="O3485" s="5" t="s">
        <v>4294</v>
      </c>
      <c r="R3485" s="5" t="str">
        <f t="shared" si="254"/>
        <v/>
      </c>
      <c r="T3485" s="5" t="str">
        <f t="shared" si="253"/>
        <v>MM</v>
      </c>
    </row>
    <row r="3486" spans="1:20" x14ac:dyDescent="0.2">
      <c r="A3486" s="5" t="str">
        <f t="shared" si="249"/>
        <v>MM</v>
      </c>
      <c r="B3486" s="5" t="str">
        <f t="shared" si="250"/>
        <v>256</v>
      </c>
      <c r="C3486" s="5" t="s">
        <v>4311</v>
      </c>
      <c r="D3486" s="5" t="s">
        <v>813</v>
      </c>
      <c r="E3486" s="8">
        <v>15986</v>
      </c>
      <c r="F3486" s="8">
        <v>16013</v>
      </c>
      <c r="G3486" s="5">
        <f t="shared" si="257"/>
        <v>27</v>
      </c>
      <c r="H3486" s="5">
        <v>17</v>
      </c>
      <c r="I3486" s="11">
        <v>17</v>
      </c>
      <c r="J3486" s="105">
        <f t="shared" si="258"/>
        <v>16013</v>
      </c>
      <c r="K3486" s="71">
        <v>16011</v>
      </c>
      <c r="L3486" s="5" t="s">
        <v>3219</v>
      </c>
      <c r="N3486" s="5" t="s">
        <v>5162</v>
      </c>
      <c r="O3486" s="5" t="s">
        <v>4294</v>
      </c>
      <c r="R3486" s="5" t="str">
        <f t="shared" si="254"/>
        <v/>
      </c>
      <c r="T3486" s="5" t="str">
        <f t="shared" si="253"/>
        <v>MM</v>
      </c>
    </row>
    <row r="3487" spans="1:20" x14ac:dyDescent="0.2">
      <c r="A3487" s="5" t="str">
        <f t="shared" si="249"/>
        <v>MM</v>
      </c>
      <c r="B3487" s="5" t="str">
        <f t="shared" si="250"/>
        <v>257</v>
      </c>
      <c r="C3487" s="5" t="s">
        <v>4312</v>
      </c>
      <c r="D3487" s="5" t="s">
        <v>813</v>
      </c>
      <c r="E3487" s="8">
        <v>15986</v>
      </c>
      <c r="F3487" s="8">
        <v>16013</v>
      </c>
      <c r="G3487" s="5">
        <f t="shared" si="257"/>
        <v>27</v>
      </c>
      <c r="H3487" s="5">
        <v>17</v>
      </c>
      <c r="I3487" s="11">
        <v>18</v>
      </c>
      <c r="J3487" s="105">
        <f t="shared" si="258"/>
        <v>16014.588235294117</v>
      </c>
      <c r="K3487" s="71">
        <v>16011</v>
      </c>
      <c r="L3487" s="5" t="s">
        <v>3219</v>
      </c>
      <c r="N3487" s="5" t="s">
        <v>5162</v>
      </c>
      <c r="O3487" s="5" t="s">
        <v>4294</v>
      </c>
      <c r="R3487" s="5" t="str">
        <f t="shared" si="254"/>
        <v/>
      </c>
      <c r="T3487" s="5" t="str">
        <f t="shared" si="253"/>
        <v>MM</v>
      </c>
    </row>
    <row r="3488" spans="1:20" x14ac:dyDescent="0.2">
      <c r="A3488" s="5" t="str">
        <f t="shared" si="249"/>
        <v>MM</v>
      </c>
      <c r="B3488" s="5" t="str">
        <f t="shared" si="250"/>
        <v>258</v>
      </c>
      <c r="C3488" s="5" t="s">
        <v>4313</v>
      </c>
      <c r="D3488" s="5" t="s">
        <v>4314</v>
      </c>
      <c r="E3488" s="8">
        <v>16034</v>
      </c>
      <c r="F3488" s="8">
        <v>16196</v>
      </c>
      <c r="G3488" s="5">
        <f t="shared" si="257"/>
        <v>162</v>
      </c>
      <c r="H3488" s="5">
        <v>104</v>
      </c>
      <c r="I3488" s="11">
        <v>1</v>
      </c>
      <c r="J3488" s="105">
        <f t="shared" si="258"/>
        <v>16035.557692307691</v>
      </c>
      <c r="K3488" s="71">
        <v>16011</v>
      </c>
      <c r="L3488" s="5" t="s">
        <v>3219</v>
      </c>
      <c r="N3488" s="5" t="s">
        <v>5163</v>
      </c>
      <c r="O3488" s="5" t="s">
        <v>4315</v>
      </c>
      <c r="R3488" s="5" t="str">
        <f t="shared" si="254"/>
        <v/>
      </c>
      <c r="T3488" s="5" t="str">
        <f t="shared" si="253"/>
        <v>MM</v>
      </c>
    </row>
    <row r="3489" spans="1:20" x14ac:dyDescent="0.2">
      <c r="A3489" s="5" t="str">
        <f t="shared" si="249"/>
        <v>MM</v>
      </c>
      <c r="B3489" s="5" t="str">
        <f t="shared" si="250"/>
        <v>271</v>
      </c>
      <c r="C3489" s="5" t="s">
        <v>4316</v>
      </c>
      <c r="D3489" s="5" t="s">
        <v>4314</v>
      </c>
      <c r="E3489" s="8">
        <v>16034</v>
      </c>
      <c r="F3489" s="8">
        <v>16196</v>
      </c>
      <c r="G3489" s="5">
        <f t="shared" ref="G3489:G3552" si="259">F3489-E3489</f>
        <v>162</v>
      </c>
      <c r="H3489" s="5">
        <v>104</v>
      </c>
      <c r="I3489" s="11">
        <v>2</v>
      </c>
      <c r="J3489" s="105">
        <f t="shared" si="258"/>
        <v>16037.115384615385</v>
      </c>
      <c r="K3489" s="71">
        <v>16011</v>
      </c>
      <c r="L3489" s="5" t="s">
        <v>3219</v>
      </c>
      <c r="N3489" s="5" t="s">
        <v>5163</v>
      </c>
      <c r="O3489" s="5" t="s">
        <v>4315</v>
      </c>
      <c r="R3489" s="5" t="str">
        <f t="shared" si="254"/>
        <v/>
      </c>
      <c r="T3489" s="5" t="str">
        <f t="shared" si="253"/>
        <v>MM</v>
      </c>
    </row>
    <row r="3490" spans="1:20" x14ac:dyDescent="0.2">
      <c r="A3490" s="5" t="str">
        <f t="shared" si="249"/>
        <v>MM</v>
      </c>
      <c r="B3490" s="5" t="str">
        <f t="shared" si="250"/>
        <v>272</v>
      </c>
      <c r="C3490" s="5" t="s">
        <v>4317</v>
      </c>
      <c r="D3490" s="5" t="s">
        <v>4314</v>
      </c>
      <c r="E3490" s="8">
        <v>16034</v>
      </c>
      <c r="F3490" s="8">
        <v>16196</v>
      </c>
      <c r="G3490" s="5">
        <f t="shared" si="259"/>
        <v>162</v>
      </c>
      <c r="H3490" s="5">
        <v>104</v>
      </c>
      <c r="I3490" s="11">
        <v>3</v>
      </c>
      <c r="J3490" s="105">
        <f t="shared" si="258"/>
        <v>16038.673076923076</v>
      </c>
      <c r="K3490" s="71">
        <v>16041</v>
      </c>
      <c r="L3490" s="5" t="s">
        <v>3219</v>
      </c>
      <c r="N3490" s="5" t="s">
        <v>5163</v>
      </c>
      <c r="O3490" s="5" t="s">
        <v>4315</v>
      </c>
      <c r="R3490" s="5" t="str">
        <f t="shared" si="254"/>
        <v/>
      </c>
      <c r="T3490" s="5" t="str">
        <f t="shared" si="253"/>
        <v>MM</v>
      </c>
    </row>
    <row r="3491" spans="1:20" x14ac:dyDescent="0.2">
      <c r="A3491" s="5" t="str">
        <f t="shared" si="249"/>
        <v>MM</v>
      </c>
      <c r="B3491" s="5" t="str">
        <f t="shared" si="250"/>
        <v>273</v>
      </c>
      <c r="C3491" s="5" t="s">
        <v>4318</v>
      </c>
      <c r="D3491" s="5" t="s">
        <v>4314</v>
      </c>
      <c r="E3491" s="8">
        <v>16034</v>
      </c>
      <c r="F3491" s="8">
        <v>16196</v>
      </c>
      <c r="G3491" s="5">
        <f t="shared" si="259"/>
        <v>162</v>
      </c>
      <c r="H3491" s="5">
        <v>104</v>
      </c>
      <c r="I3491" s="11">
        <v>4</v>
      </c>
      <c r="J3491" s="105">
        <f t="shared" si="258"/>
        <v>16040.23076923077</v>
      </c>
      <c r="K3491" s="71">
        <v>16041</v>
      </c>
      <c r="L3491" s="5" t="s">
        <v>3219</v>
      </c>
      <c r="N3491" s="5" t="s">
        <v>5163</v>
      </c>
      <c r="O3491" s="5" t="s">
        <v>4315</v>
      </c>
      <c r="R3491" s="5" t="str">
        <f t="shared" si="254"/>
        <v/>
      </c>
      <c r="T3491" s="5" t="str">
        <f t="shared" si="253"/>
        <v>MM</v>
      </c>
    </row>
    <row r="3492" spans="1:20" x14ac:dyDescent="0.2">
      <c r="A3492" s="5" t="str">
        <f t="shared" si="249"/>
        <v>MM</v>
      </c>
      <c r="B3492" s="5" t="str">
        <f t="shared" si="250"/>
        <v>274</v>
      </c>
      <c r="C3492" s="5" t="s">
        <v>4319</v>
      </c>
      <c r="D3492" s="5" t="s">
        <v>4314</v>
      </c>
      <c r="E3492" s="8">
        <v>16034</v>
      </c>
      <c r="F3492" s="8">
        <v>16196</v>
      </c>
      <c r="G3492" s="5">
        <f t="shared" si="259"/>
        <v>162</v>
      </c>
      <c r="H3492" s="5">
        <v>104</v>
      </c>
      <c r="I3492" s="11">
        <v>5</v>
      </c>
      <c r="J3492" s="105">
        <f t="shared" si="258"/>
        <v>16041.788461538461</v>
      </c>
      <c r="K3492" s="71">
        <v>16041</v>
      </c>
      <c r="L3492" s="5" t="s">
        <v>3219</v>
      </c>
      <c r="N3492" s="5" t="s">
        <v>5163</v>
      </c>
      <c r="O3492" s="5" t="s">
        <v>4315</v>
      </c>
      <c r="R3492" s="5" t="str">
        <f t="shared" si="254"/>
        <v/>
      </c>
      <c r="T3492" s="5" t="str">
        <f t="shared" si="253"/>
        <v>MM</v>
      </c>
    </row>
    <row r="3493" spans="1:20" x14ac:dyDescent="0.2">
      <c r="A3493" s="5" t="str">
        <f t="shared" ref="A3493:A3556" si="260">LEFT(C3493,2)</f>
        <v>MM</v>
      </c>
      <c r="B3493" s="5" t="str">
        <f t="shared" ref="B3493:B3556" si="261">RIGHT(C3493,3)</f>
        <v>275</v>
      </c>
      <c r="C3493" s="5" t="s">
        <v>4320</v>
      </c>
      <c r="D3493" s="5" t="s">
        <v>4314</v>
      </c>
      <c r="E3493" s="8">
        <v>16034</v>
      </c>
      <c r="F3493" s="8">
        <v>16196</v>
      </c>
      <c r="G3493" s="5">
        <f t="shared" si="259"/>
        <v>162</v>
      </c>
      <c r="H3493" s="5">
        <v>104</v>
      </c>
      <c r="I3493" s="11">
        <v>6</v>
      </c>
      <c r="J3493" s="105">
        <f t="shared" si="258"/>
        <v>16043.346153846154</v>
      </c>
      <c r="K3493" s="71">
        <v>16041</v>
      </c>
      <c r="L3493" s="5" t="s">
        <v>3219</v>
      </c>
      <c r="N3493" s="5" t="s">
        <v>5163</v>
      </c>
      <c r="O3493" s="5" t="s">
        <v>4315</v>
      </c>
      <c r="R3493" s="5" t="str">
        <f t="shared" si="254"/>
        <v/>
      </c>
      <c r="T3493" s="5" t="str">
        <f t="shared" si="253"/>
        <v>MM</v>
      </c>
    </row>
    <row r="3494" spans="1:20" x14ac:dyDescent="0.2">
      <c r="A3494" s="5" t="str">
        <f t="shared" si="260"/>
        <v>MM</v>
      </c>
      <c r="B3494" s="5" t="str">
        <f t="shared" si="261"/>
        <v>276</v>
      </c>
      <c r="C3494" s="5" t="s">
        <v>4321</v>
      </c>
      <c r="D3494" s="5" t="s">
        <v>4314</v>
      </c>
      <c r="E3494" s="8">
        <v>16034</v>
      </c>
      <c r="F3494" s="8">
        <v>16196</v>
      </c>
      <c r="G3494" s="5">
        <f t="shared" si="259"/>
        <v>162</v>
      </c>
      <c r="H3494" s="5">
        <v>104</v>
      </c>
      <c r="I3494" s="11">
        <v>7</v>
      </c>
      <c r="J3494" s="105">
        <f t="shared" si="258"/>
        <v>16044.903846153846</v>
      </c>
      <c r="K3494" s="71">
        <v>16041</v>
      </c>
      <c r="L3494" s="5" t="s">
        <v>3219</v>
      </c>
      <c r="N3494" s="5" t="s">
        <v>5163</v>
      </c>
      <c r="O3494" s="5" t="s">
        <v>4315</v>
      </c>
      <c r="R3494" s="5" t="str">
        <f t="shared" si="254"/>
        <v/>
      </c>
      <c r="T3494" s="5" t="str">
        <f t="shared" si="253"/>
        <v>MM</v>
      </c>
    </row>
    <row r="3495" spans="1:20" x14ac:dyDescent="0.2">
      <c r="A3495" s="5" t="str">
        <f t="shared" si="260"/>
        <v>MM</v>
      </c>
      <c r="B3495" s="5" t="str">
        <f t="shared" si="261"/>
        <v>277</v>
      </c>
      <c r="C3495" s="5" t="s">
        <v>4322</v>
      </c>
      <c r="D3495" s="5" t="s">
        <v>4314</v>
      </c>
      <c r="E3495" s="8">
        <v>16034</v>
      </c>
      <c r="F3495" s="8">
        <v>16196</v>
      </c>
      <c r="G3495" s="5">
        <f t="shared" si="259"/>
        <v>162</v>
      </c>
      <c r="H3495" s="5">
        <v>104</v>
      </c>
      <c r="I3495" s="11">
        <v>8</v>
      </c>
      <c r="J3495" s="105">
        <f t="shared" si="258"/>
        <v>16046.461538461539</v>
      </c>
      <c r="K3495" s="71">
        <v>16041</v>
      </c>
      <c r="L3495" s="5" t="s">
        <v>3219</v>
      </c>
      <c r="N3495" s="5" t="s">
        <v>5163</v>
      </c>
      <c r="O3495" s="5" t="s">
        <v>4315</v>
      </c>
      <c r="R3495" s="5" t="str">
        <f t="shared" si="254"/>
        <v/>
      </c>
      <c r="T3495" s="5" t="str">
        <f t="shared" si="253"/>
        <v>MM</v>
      </c>
    </row>
    <row r="3496" spans="1:20" x14ac:dyDescent="0.2">
      <c r="A3496" s="5" t="str">
        <f t="shared" si="260"/>
        <v>MM</v>
      </c>
      <c r="B3496" s="5" t="str">
        <f t="shared" si="261"/>
        <v>278</v>
      </c>
      <c r="C3496" s="5" t="s">
        <v>4323</v>
      </c>
      <c r="D3496" s="5" t="s">
        <v>4314</v>
      </c>
      <c r="E3496" s="8">
        <v>16034</v>
      </c>
      <c r="F3496" s="8">
        <v>16196</v>
      </c>
      <c r="G3496" s="5">
        <f t="shared" si="259"/>
        <v>162</v>
      </c>
      <c r="H3496" s="5">
        <v>104</v>
      </c>
      <c r="I3496" s="11">
        <v>9</v>
      </c>
      <c r="J3496" s="105">
        <f t="shared" si="258"/>
        <v>16048.01923076923</v>
      </c>
      <c r="K3496" s="71">
        <v>16041</v>
      </c>
      <c r="L3496" s="5" t="s">
        <v>3219</v>
      </c>
      <c r="N3496" s="5" t="s">
        <v>5163</v>
      </c>
      <c r="O3496" s="5" t="s">
        <v>4315</v>
      </c>
      <c r="R3496" s="5" t="str">
        <f t="shared" si="254"/>
        <v/>
      </c>
      <c r="T3496" s="5" t="str">
        <f t="shared" si="253"/>
        <v>MM</v>
      </c>
    </row>
    <row r="3497" spans="1:20" x14ac:dyDescent="0.2">
      <c r="A3497" s="5" t="str">
        <f t="shared" si="260"/>
        <v>MM</v>
      </c>
      <c r="B3497" s="5" t="str">
        <f t="shared" si="261"/>
        <v>279</v>
      </c>
      <c r="C3497" s="5" t="s">
        <v>4324</v>
      </c>
      <c r="D3497" s="5" t="s">
        <v>4314</v>
      </c>
      <c r="E3497" s="8">
        <v>16034</v>
      </c>
      <c r="F3497" s="8">
        <v>16196</v>
      </c>
      <c r="G3497" s="5">
        <f t="shared" si="259"/>
        <v>162</v>
      </c>
      <c r="H3497" s="5">
        <v>104</v>
      </c>
      <c r="I3497" s="11">
        <v>10</v>
      </c>
      <c r="J3497" s="105">
        <f t="shared" si="258"/>
        <v>16049.576923076924</v>
      </c>
      <c r="K3497" s="71">
        <v>16041</v>
      </c>
      <c r="L3497" s="5" t="s">
        <v>3219</v>
      </c>
      <c r="N3497" s="5" t="s">
        <v>5163</v>
      </c>
      <c r="O3497" s="5" t="s">
        <v>4315</v>
      </c>
      <c r="R3497" s="5" t="str">
        <f t="shared" si="254"/>
        <v/>
      </c>
      <c r="T3497" s="5" t="str">
        <f t="shared" si="253"/>
        <v>MM</v>
      </c>
    </row>
    <row r="3498" spans="1:20" x14ac:dyDescent="0.2">
      <c r="A3498" s="5" t="str">
        <f t="shared" si="260"/>
        <v>MM</v>
      </c>
      <c r="B3498" s="5" t="str">
        <f t="shared" si="261"/>
        <v>280</v>
      </c>
      <c r="C3498" s="5" t="s">
        <v>4325</v>
      </c>
      <c r="D3498" s="5" t="s">
        <v>4314</v>
      </c>
      <c r="E3498" s="8">
        <v>16034</v>
      </c>
      <c r="F3498" s="8">
        <v>16196</v>
      </c>
      <c r="G3498" s="5">
        <f t="shared" si="259"/>
        <v>162</v>
      </c>
      <c r="H3498" s="5">
        <v>104</v>
      </c>
      <c r="I3498" s="11">
        <v>11</v>
      </c>
      <c r="J3498" s="105">
        <f t="shared" si="258"/>
        <v>16051.134615384615</v>
      </c>
      <c r="K3498" s="71">
        <v>16041</v>
      </c>
      <c r="L3498" s="5" t="s">
        <v>3219</v>
      </c>
      <c r="N3498" s="5" t="s">
        <v>5163</v>
      </c>
      <c r="O3498" s="5" t="s">
        <v>4315</v>
      </c>
      <c r="R3498" s="5" t="str">
        <f t="shared" si="254"/>
        <v/>
      </c>
      <c r="T3498" s="5" t="str">
        <f t="shared" si="253"/>
        <v>MM</v>
      </c>
    </row>
    <row r="3499" spans="1:20" x14ac:dyDescent="0.2">
      <c r="A3499" s="5" t="str">
        <f t="shared" si="260"/>
        <v>MM</v>
      </c>
      <c r="B3499" s="5" t="str">
        <f t="shared" si="261"/>
        <v>281</v>
      </c>
      <c r="C3499" s="5" t="s">
        <v>4326</v>
      </c>
      <c r="D3499" s="5" t="s">
        <v>4314</v>
      </c>
      <c r="E3499" s="8">
        <v>16034</v>
      </c>
      <c r="F3499" s="8">
        <v>16196</v>
      </c>
      <c r="G3499" s="5">
        <f t="shared" si="259"/>
        <v>162</v>
      </c>
      <c r="H3499" s="5">
        <v>104</v>
      </c>
      <c r="I3499" s="11">
        <v>12</v>
      </c>
      <c r="J3499" s="105">
        <f t="shared" si="258"/>
        <v>16052.692307692309</v>
      </c>
      <c r="K3499" s="71">
        <v>16041</v>
      </c>
      <c r="L3499" s="5" t="s">
        <v>3219</v>
      </c>
      <c r="N3499" s="5" t="s">
        <v>5163</v>
      </c>
      <c r="O3499" s="5" t="s">
        <v>4315</v>
      </c>
      <c r="R3499" s="5" t="str">
        <f t="shared" si="254"/>
        <v/>
      </c>
      <c r="T3499" s="5" t="str">
        <f t="shared" si="253"/>
        <v>MM</v>
      </c>
    </row>
    <row r="3500" spans="1:20" x14ac:dyDescent="0.2">
      <c r="A3500" s="5" t="str">
        <f t="shared" si="260"/>
        <v>MM</v>
      </c>
      <c r="B3500" s="5" t="str">
        <f t="shared" si="261"/>
        <v>282</v>
      </c>
      <c r="C3500" s="5" t="s">
        <v>4327</v>
      </c>
      <c r="D3500" s="5" t="s">
        <v>4314</v>
      </c>
      <c r="E3500" s="8">
        <v>16034</v>
      </c>
      <c r="F3500" s="8">
        <v>16196</v>
      </c>
      <c r="G3500" s="5">
        <f t="shared" si="259"/>
        <v>162</v>
      </c>
      <c r="H3500" s="5">
        <v>104</v>
      </c>
      <c r="I3500" s="11">
        <v>13</v>
      </c>
      <c r="J3500" s="105">
        <f t="shared" si="258"/>
        <v>16054.25</v>
      </c>
      <c r="K3500" s="71">
        <v>16041</v>
      </c>
      <c r="L3500" s="5" t="s">
        <v>3219</v>
      </c>
      <c r="N3500" s="5" t="s">
        <v>5163</v>
      </c>
      <c r="O3500" s="5" t="s">
        <v>4315</v>
      </c>
      <c r="R3500" s="5" t="str">
        <f t="shared" si="254"/>
        <v/>
      </c>
      <c r="T3500" s="5" t="str">
        <f t="shared" si="253"/>
        <v>MM</v>
      </c>
    </row>
    <row r="3501" spans="1:20" x14ac:dyDescent="0.2">
      <c r="A3501" s="5" t="str">
        <f t="shared" si="260"/>
        <v>MM</v>
      </c>
      <c r="B3501" s="5" t="str">
        <f t="shared" si="261"/>
        <v>283</v>
      </c>
      <c r="C3501" s="5" t="s">
        <v>4328</v>
      </c>
      <c r="D3501" s="5" t="s">
        <v>4314</v>
      </c>
      <c r="E3501" s="8">
        <v>16034</v>
      </c>
      <c r="F3501" s="8">
        <v>16196</v>
      </c>
      <c r="G3501" s="5">
        <f t="shared" si="259"/>
        <v>162</v>
      </c>
      <c r="H3501" s="5">
        <v>104</v>
      </c>
      <c r="I3501" s="11">
        <v>14</v>
      </c>
      <c r="J3501" s="105">
        <f t="shared" si="258"/>
        <v>16055.807692307691</v>
      </c>
      <c r="K3501" s="71">
        <v>16041</v>
      </c>
      <c r="L3501" s="5" t="s">
        <v>3219</v>
      </c>
      <c r="N3501" s="5" t="s">
        <v>5163</v>
      </c>
      <c r="O3501" s="5" t="s">
        <v>4315</v>
      </c>
      <c r="R3501" s="5" t="str">
        <f t="shared" si="254"/>
        <v/>
      </c>
      <c r="T3501" s="5" t="str">
        <f t="shared" si="253"/>
        <v>MM</v>
      </c>
    </row>
    <row r="3502" spans="1:20" x14ac:dyDescent="0.2">
      <c r="A3502" s="5" t="str">
        <f t="shared" si="260"/>
        <v>MM</v>
      </c>
      <c r="B3502" s="5" t="str">
        <f t="shared" si="261"/>
        <v>284</v>
      </c>
      <c r="C3502" s="5" t="s">
        <v>4329</v>
      </c>
      <c r="D3502" s="5" t="s">
        <v>4314</v>
      </c>
      <c r="E3502" s="8">
        <v>16034</v>
      </c>
      <c r="F3502" s="8">
        <v>16196</v>
      </c>
      <c r="G3502" s="5">
        <f t="shared" si="259"/>
        <v>162</v>
      </c>
      <c r="H3502" s="5">
        <v>104</v>
      </c>
      <c r="I3502" s="11">
        <v>15</v>
      </c>
      <c r="J3502" s="105">
        <f t="shared" si="258"/>
        <v>16057.365384615385</v>
      </c>
      <c r="K3502" s="71">
        <v>16041</v>
      </c>
      <c r="L3502" s="5" t="s">
        <v>3219</v>
      </c>
      <c r="N3502" s="5" t="s">
        <v>5163</v>
      </c>
      <c r="O3502" s="5" t="s">
        <v>4315</v>
      </c>
      <c r="R3502" s="5" t="str">
        <f t="shared" si="254"/>
        <v/>
      </c>
      <c r="T3502" s="5" t="str">
        <f t="shared" si="253"/>
        <v>MM</v>
      </c>
    </row>
    <row r="3503" spans="1:20" x14ac:dyDescent="0.2">
      <c r="A3503" s="5" t="str">
        <f t="shared" si="260"/>
        <v>MM</v>
      </c>
      <c r="B3503" s="5" t="str">
        <f t="shared" si="261"/>
        <v>285</v>
      </c>
      <c r="C3503" s="5" t="s">
        <v>4330</v>
      </c>
      <c r="D3503" s="5" t="s">
        <v>4314</v>
      </c>
      <c r="E3503" s="8">
        <v>16034</v>
      </c>
      <c r="F3503" s="8">
        <v>16196</v>
      </c>
      <c r="G3503" s="5">
        <f t="shared" si="259"/>
        <v>162</v>
      </c>
      <c r="H3503" s="5">
        <v>104</v>
      </c>
      <c r="I3503" s="11">
        <v>16</v>
      </c>
      <c r="J3503" s="105">
        <f t="shared" si="258"/>
        <v>16058.923076923076</v>
      </c>
      <c r="K3503" s="71">
        <v>16041</v>
      </c>
      <c r="L3503" s="5" t="s">
        <v>3219</v>
      </c>
      <c r="N3503" s="5" t="s">
        <v>5163</v>
      </c>
      <c r="O3503" s="5" t="s">
        <v>4315</v>
      </c>
      <c r="R3503" s="5" t="str">
        <f t="shared" si="254"/>
        <v/>
      </c>
      <c r="T3503" s="5" t="str">
        <f t="shared" si="253"/>
        <v>MM</v>
      </c>
    </row>
    <row r="3504" spans="1:20" x14ac:dyDescent="0.2">
      <c r="A3504" s="5" t="str">
        <f t="shared" si="260"/>
        <v>MM</v>
      </c>
      <c r="B3504" s="5" t="str">
        <f t="shared" si="261"/>
        <v>286</v>
      </c>
      <c r="C3504" s="5" t="s">
        <v>4331</v>
      </c>
      <c r="D3504" s="5" t="s">
        <v>4314</v>
      </c>
      <c r="E3504" s="8">
        <v>16034</v>
      </c>
      <c r="F3504" s="8">
        <v>16196</v>
      </c>
      <c r="G3504" s="5">
        <f t="shared" si="259"/>
        <v>162</v>
      </c>
      <c r="H3504" s="5">
        <v>104</v>
      </c>
      <c r="I3504" s="11">
        <v>17</v>
      </c>
      <c r="J3504" s="105">
        <f t="shared" si="258"/>
        <v>16060.48076923077</v>
      </c>
      <c r="K3504" s="71">
        <v>16072</v>
      </c>
      <c r="L3504" s="5" t="s">
        <v>3219</v>
      </c>
      <c r="N3504" s="5" t="s">
        <v>5163</v>
      </c>
      <c r="O3504" s="5" t="s">
        <v>4315</v>
      </c>
      <c r="R3504" s="5" t="str">
        <f t="shared" si="254"/>
        <v/>
      </c>
      <c r="T3504" s="5" t="str">
        <f t="shared" si="253"/>
        <v>MM</v>
      </c>
    </row>
    <row r="3505" spans="1:20" x14ac:dyDescent="0.2">
      <c r="A3505" s="5" t="str">
        <f t="shared" si="260"/>
        <v>MM</v>
      </c>
      <c r="B3505" s="5" t="str">
        <f t="shared" si="261"/>
        <v>287</v>
      </c>
      <c r="C3505" s="5" t="s">
        <v>4332</v>
      </c>
      <c r="D3505" s="5" t="s">
        <v>4314</v>
      </c>
      <c r="E3505" s="8">
        <v>16034</v>
      </c>
      <c r="F3505" s="8">
        <v>16196</v>
      </c>
      <c r="G3505" s="5">
        <f t="shared" si="259"/>
        <v>162</v>
      </c>
      <c r="H3505" s="5">
        <v>104</v>
      </c>
      <c r="I3505" s="11">
        <v>18</v>
      </c>
      <c r="J3505" s="105">
        <f t="shared" si="258"/>
        <v>16062.038461538461</v>
      </c>
      <c r="K3505" s="71">
        <v>16072</v>
      </c>
      <c r="L3505" s="5" t="s">
        <v>3219</v>
      </c>
      <c r="N3505" s="5" t="s">
        <v>5163</v>
      </c>
      <c r="O3505" s="5" t="s">
        <v>4315</v>
      </c>
      <c r="R3505" s="5" t="str">
        <f t="shared" si="254"/>
        <v/>
      </c>
      <c r="T3505" s="5" t="str">
        <f t="shared" si="253"/>
        <v>MM</v>
      </c>
    </row>
    <row r="3506" spans="1:20" x14ac:dyDescent="0.2">
      <c r="A3506" s="5" t="str">
        <f t="shared" si="260"/>
        <v>MM</v>
      </c>
      <c r="B3506" s="5" t="str">
        <f t="shared" si="261"/>
        <v>288</v>
      </c>
      <c r="C3506" s="5" t="s">
        <v>4333</v>
      </c>
      <c r="D3506" s="5" t="s">
        <v>4314</v>
      </c>
      <c r="E3506" s="8">
        <v>16034</v>
      </c>
      <c r="F3506" s="8">
        <v>16196</v>
      </c>
      <c r="G3506" s="5">
        <f t="shared" si="259"/>
        <v>162</v>
      </c>
      <c r="H3506" s="5">
        <v>104</v>
      </c>
      <c r="I3506" s="11">
        <v>19</v>
      </c>
      <c r="J3506" s="105">
        <f t="shared" si="258"/>
        <v>16063.596153846154</v>
      </c>
      <c r="K3506" s="71">
        <v>16072</v>
      </c>
      <c r="L3506" s="5" t="s">
        <v>3219</v>
      </c>
      <c r="N3506" s="5" t="s">
        <v>5163</v>
      </c>
      <c r="O3506" s="5" t="s">
        <v>4315</v>
      </c>
      <c r="R3506" s="5" t="str">
        <f t="shared" si="254"/>
        <v/>
      </c>
      <c r="T3506" s="5" t="str">
        <f t="shared" si="253"/>
        <v>MM</v>
      </c>
    </row>
    <row r="3507" spans="1:20" x14ac:dyDescent="0.2">
      <c r="A3507" s="5" t="str">
        <f t="shared" si="260"/>
        <v>MM</v>
      </c>
      <c r="B3507" s="5" t="str">
        <f t="shared" si="261"/>
        <v>289</v>
      </c>
      <c r="C3507" s="5" t="s">
        <v>4334</v>
      </c>
      <c r="D3507" s="5" t="s">
        <v>4314</v>
      </c>
      <c r="E3507" s="8">
        <v>16034</v>
      </c>
      <c r="F3507" s="8">
        <v>16196</v>
      </c>
      <c r="G3507" s="5">
        <f t="shared" si="259"/>
        <v>162</v>
      </c>
      <c r="H3507" s="5">
        <v>104</v>
      </c>
      <c r="I3507" s="11">
        <v>20</v>
      </c>
      <c r="J3507" s="105">
        <f t="shared" si="258"/>
        <v>16065.153846153846</v>
      </c>
      <c r="K3507" s="71">
        <v>16072</v>
      </c>
      <c r="L3507" s="5" t="s">
        <v>3219</v>
      </c>
      <c r="N3507" s="5" t="s">
        <v>5163</v>
      </c>
      <c r="O3507" s="5" t="s">
        <v>4315</v>
      </c>
      <c r="R3507" s="5" t="str">
        <f t="shared" si="254"/>
        <v/>
      </c>
      <c r="T3507" s="5" t="str">
        <f t="shared" si="253"/>
        <v>MM</v>
      </c>
    </row>
    <row r="3508" spans="1:20" x14ac:dyDescent="0.2">
      <c r="A3508" s="5" t="str">
        <f t="shared" si="260"/>
        <v>MM</v>
      </c>
      <c r="B3508" s="5" t="str">
        <f t="shared" si="261"/>
        <v>290</v>
      </c>
      <c r="C3508" s="5" t="s">
        <v>4335</v>
      </c>
      <c r="D3508" s="5" t="s">
        <v>4314</v>
      </c>
      <c r="E3508" s="8">
        <v>16034</v>
      </c>
      <c r="F3508" s="8">
        <v>16196</v>
      </c>
      <c r="G3508" s="5">
        <f t="shared" si="259"/>
        <v>162</v>
      </c>
      <c r="H3508" s="5">
        <v>104</v>
      </c>
      <c r="I3508" s="11">
        <v>21</v>
      </c>
      <c r="J3508" s="105">
        <f t="shared" si="258"/>
        <v>16066.711538461539</v>
      </c>
      <c r="K3508" s="71">
        <v>16072</v>
      </c>
      <c r="L3508" s="5" t="s">
        <v>3219</v>
      </c>
      <c r="N3508" s="5" t="s">
        <v>5163</v>
      </c>
      <c r="O3508" s="5" t="s">
        <v>4315</v>
      </c>
      <c r="R3508" s="5" t="str">
        <f t="shared" si="254"/>
        <v/>
      </c>
      <c r="T3508" s="5" t="str">
        <f t="shared" si="253"/>
        <v>MM</v>
      </c>
    </row>
    <row r="3509" spans="1:20" x14ac:dyDescent="0.2">
      <c r="A3509" s="5" t="str">
        <f t="shared" si="260"/>
        <v>MM</v>
      </c>
      <c r="B3509" s="5" t="str">
        <f t="shared" si="261"/>
        <v>291</v>
      </c>
      <c r="C3509" s="5" t="s">
        <v>4336</v>
      </c>
      <c r="D3509" s="5" t="s">
        <v>4314</v>
      </c>
      <c r="E3509" s="8">
        <v>16034</v>
      </c>
      <c r="F3509" s="8">
        <v>16196</v>
      </c>
      <c r="G3509" s="5">
        <f t="shared" si="259"/>
        <v>162</v>
      </c>
      <c r="H3509" s="5">
        <v>104</v>
      </c>
      <c r="I3509" s="11">
        <v>22</v>
      </c>
      <c r="J3509" s="105">
        <f t="shared" si="258"/>
        <v>16068.26923076923</v>
      </c>
      <c r="K3509" s="71">
        <v>16072</v>
      </c>
      <c r="L3509" s="5" t="s">
        <v>3219</v>
      </c>
      <c r="N3509" s="5" t="s">
        <v>5163</v>
      </c>
      <c r="O3509" s="5" t="s">
        <v>4315</v>
      </c>
      <c r="R3509" s="5" t="str">
        <f t="shared" si="254"/>
        <v/>
      </c>
      <c r="T3509" s="5" t="str">
        <f t="shared" si="253"/>
        <v>MM</v>
      </c>
    </row>
    <row r="3510" spans="1:20" x14ac:dyDescent="0.2">
      <c r="A3510" s="5" t="str">
        <f t="shared" si="260"/>
        <v>MM</v>
      </c>
      <c r="B3510" s="5" t="str">
        <f t="shared" si="261"/>
        <v>292</v>
      </c>
      <c r="C3510" s="5" t="s">
        <v>4337</v>
      </c>
      <c r="D3510" s="5" t="s">
        <v>4314</v>
      </c>
      <c r="E3510" s="8">
        <v>16034</v>
      </c>
      <c r="F3510" s="8">
        <v>16196</v>
      </c>
      <c r="G3510" s="5">
        <f t="shared" si="259"/>
        <v>162</v>
      </c>
      <c r="H3510" s="5">
        <v>104</v>
      </c>
      <c r="I3510" s="11">
        <v>23</v>
      </c>
      <c r="J3510" s="105">
        <f t="shared" si="258"/>
        <v>16069.826923076924</v>
      </c>
      <c r="K3510" s="71">
        <v>16072</v>
      </c>
      <c r="L3510" s="5" t="s">
        <v>3219</v>
      </c>
      <c r="N3510" s="5" t="s">
        <v>5163</v>
      </c>
      <c r="O3510" s="5" t="s">
        <v>4315</v>
      </c>
      <c r="R3510" s="5" t="str">
        <f t="shared" si="254"/>
        <v/>
      </c>
      <c r="T3510" s="5" t="str">
        <f t="shared" si="253"/>
        <v>MM</v>
      </c>
    </row>
    <row r="3511" spans="1:20" x14ac:dyDescent="0.2">
      <c r="A3511" s="5" t="str">
        <f t="shared" si="260"/>
        <v>MM</v>
      </c>
      <c r="B3511" s="5" t="str">
        <f t="shared" si="261"/>
        <v>293</v>
      </c>
      <c r="C3511" s="5" t="s">
        <v>4338</v>
      </c>
      <c r="D3511" s="5" t="s">
        <v>4314</v>
      </c>
      <c r="E3511" s="8">
        <v>16034</v>
      </c>
      <c r="F3511" s="8">
        <v>16196</v>
      </c>
      <c r="G3511" s="5">
        <f t="shared" si="259"/>
        <v>162</v>
      </c>
      <c r="H3511" s="5">
        <v>104</v>
      </c>
      <c r="I3511" s="11">
        <v>24</v>
      </c>
      <c r="J3511" s="105">
        <f t="shared" si="258"/>
        <v>16071.384615384615</v>
      </c>
      <c r="K3511" s="71">
        <v>16072</v>
      </c>
      <c r="L3511" s="5" t="s">
        <v>3219</v>
      </c>
      <c r="N3511" s="5" t="s">
        <v>5163</v>
      </c>
      <c r="O3511" s="5" t="s">
        <v>4315</v>
      </c>
      <c r="R3511" s="5" t="str">
        <f t="shared" si="254"/>
        <v/>
      </c>
      <c r="T3511" s="5" t="str">
        <f t="shared" si="253"/>
        <v>MM</v>
      </c>
    </row>
    <row r="3512" spans="1:20" x14ac:dyDescent="0.2">
      <c r="A3512" s="5" t="str">
        <f t="shared" si="260"/>
        <v>MM</v>
      </c>
      <c r="B3512" s="5" t="str">
        <f t="shared" si="261"/>
        <v>294</v>
      </c>
      <c r="C3512" s="5" t="s">
        <v>4339</v>
      </c>
      <c r="D3512" s="5" t="s">
        <v>4314</v>
      </c>
      <c r="E3512" s="8">
        <v>16034</v>
      </c>
      <c r="F3512" s="8">
        <v>16196</v>
      </c>
      <c r="G3512" s="5">
        <f t="shared" si="259"/>
        <v>162</v>
      </c>
      <c r="H3512" s="5">
        <v>104</v>
      </c>
      <c r="I3512" s="11">
        <v>25</v>
      </c>
      <c r="J3512" s="105">
        <f t="shared" si="258"/>
        <v>16072.942307692309</v>
      </c>
      <c r="K3512" s="71">
        <v>16072</v>
      </c>
      <c r="L3512" s="5" t="s">
        <v>3219</v>
      </c>
      <c r="N3512" s="5" t="s">
        <v>5163</v>
      </c>
      <c r="O3512" s="5" t="s">
        <v>4315</v>
      </c>
      <c r="R3512" s="5" t="str">
        <f t="shared" si="254"/>
        <v/>
      </c>
      <c r="T3512" s="5" t="str">
        <f t="shared" si="253"/>
        <v>MM</v>
      </c>
    </row>
    <row r="3513" spans="1:20" x14ac:dyDescent="0.2">
      <c r="A3513" s="5" t="str">
        <f t="shared" si="260"/>
        <v>MM</v>
      </c>
      <c r="B3513" s="5" t="str">
        <f t="shared" si="261"/>
        <v>295</v>
      </c>
      <c r="C3513" s="5" t="s">
        <v>4340</v>
      </c>
      <c r="D3513" s="5" t="s">
        <v>4314</v>
      </c>
      <c r="E3513" s="8">
        <v>16034</v>
      </c>
      <c r="F3513" s="8">
        <v>16196</v>
      </c>
      <c r="G3513" s="5">
        <f t="shared" si="259"/>
        <v>162</v>
      </c>
      <c r="H3513" s="5">
        <v>104</v>
      </c>
      <c r="I3513" s="11">
        <v>26</v>
      </c>
      <c r="J3513" s="105">
        <f t="shared" si="258"/>
        <v>16074.5</v>
      </c>
      <c r="K3513" s="71">
        <v>16072</v>
      </c>
      <c r="L3513" s="5" t="s">
        <v>3219</v>
      </c>
      <c r="N3513" s="5" t="s">
        <v>5163</v>
      </c>
      <c r="O3513" s="5" t="s">
        <v>4315</v>
      </c>
      <c r="R3513" s="5" t="str">
        <f t="shared" si="254"/>
        <v/>
      </c>
      <c r="T3513" s="5" t="str">
        <f t="shared" si="253"/>
        <v>MM</v>
      </c>
    </row>
    <row r="3514" spans="1:20" x14ac:dyDescent="0.2">
      <c r="A3514" s="5" t="str">
        <f t="shared" si="260"/>
        <v>MM</v>
      </c>
      <c r="B3514" s="5" t="str">
        <f t="shared" si="261"/>
        <v>296</v>
      </c>
      <c r="C3514" s="5" t="s">
        <v>4341</v>
      </c>
      <c r="D3514" s="5" t="s">
        <v>4314</v>
      </c>
      <c r="E3514" s="8">
        <v>16034</v>
      </c>
      <c r="F3514" s="8">
        <v>16196</v>
      </c>
      <c r="G3514" s="5">
        <f t="shared" si="259"/>
        <v>162</v>
      </c>
      <c r="H3514" s="5">
        <v>104</v>
      </c>
      <c r="I3514" s="11">
        <v>27</v>
      </c>
      <c r="J3514" s="105">
        <f t="shared" si="258"/>
        <v>16076.057692307691</v>
      </c>
      <c r="K3514" s="71">
        <v>16072</v>
      </c>
      <c r="L3514" s="5" t="s">
        <v>3219</v>
      </c>
      <c r="N3514" s="5" t="s">
        <v>5163</v>
      </c>
      <c r="O3514" s="5" t="s">
        <v>4315</v>
      </c>
      <c r="R3514" s="5" t="str">
        <f t="shared" si="254"/>
        <v/>
      </c>
      <c r="T3514" s="5" t="str">
        <f t="shared" si="253"/>
        <v>MM</v>
      </c>
    </row>
    <row r="3515" spans="1:20" x14ac:dyDescent="0.2">
      <c r="A3515" s="5" t="str">
        <f t="shared" si="260"/>
        <v>MM</v>
      </c>
      <c r="B3515" s="5" t="str">
        <f t="shared" si="261"/>
        <v>297</v>
      </c>
      <c r="C3515" s="5" t="s">
        <v>4342</v>
      </c>
      <c r="D3515" s="5" t="s">
        <v>4314</v>
      </c>
      <c r="E3515" s="8">
        <v>16034</v>
      </c>
      <c r="F3515" s="8">
        <v>16196</v>
      </c>
      <c r="G3515" s="5">
        <f t="shared" si="259"/>
        <v>162</v>
      </c>
      <c r="H3515" s="5">
        <v>104</v>
      </c>
      <c r="I3515" s="11">
        <v>28</v>
      </c>
      <c r="J3515" s="105">
        <f t="shared" si="258"/>
        <v>16077.615384615385</v>
      </c>
      <c r="K3515" s="71">
        <v>16072</v>
      </c>
      <c r="L3515" s="5" t="s">
        <v>3219</v>
      </c>
      <c r="N3515" s="5" t="s">
        <v>5163</v>
      </c>
      <c r="O3515" s="5" t="s">
        <v>4315</v>
      </c>
      <c r="R3515" s="5" t="str">
        <f t="shared" si="254"/>
        <v/>
      </c>
      <c r="T3515" s="5" t="str">
        <f t="shared" si="253"/>
        <v>MM</v>
      </c>
    </row>
    <row r="3516" spans="1:20" x14ac:dyDescent="0.2">
      <c r="A3516" s="5" t="str">
        <f t="shared" si="260"/>
        <v>MM</v>
      </c>
      <c r="B3516" s="5" t="str">
        <f t="shared" si="261"/>
        <v>298</v>
      </c>
      <c r="C3516" s="5" t="s">
        <v>4343</v>
      </c>
      <c r="D3516" s="5" t="s">
        <v>4314</v>
      </c>
      <c r="E3516" s="8">
        <v>16034</v>
      </c>
      <c r="F3516" s="8">
        <v>16196</v>
      </c>
      <c r="G3516" s="5">
        <f t="shared" si="259"/>
        <v>162</v>
      </c>
      <c r="H3516" s="5">
        <v>104</v>
      </c>
      <c r="I3516" s="11">
        <v>29</v>
      </c>
      <c r="J3516" s="105">
        <f t="shared" si="258"/>
        <v>16079.173076923076</v>
      </c>
      <c r="K3516" s="71">
        <v>16072</v>
      </c>
      <c r="L3516" s="5" t="s">
        <v>3219</v>
      </c>
      <c r="N3516" s="5" t="s">
        <v>5163</v>
      </c>
      <c r="O3516" s="5" t="s">
        <v>4315</v>
      </c>
      <c r="R3516" s="5" t="str">
        <f t="shared" si="254"/>
        <v/>
      </c>
      <c r="T3516" s="5" t="str">
        <f t="shared" si="253"/>
        <v>MM</v>
      </c>
    </row>
    <row r="3517" spans="1:20" x14ac:dyDescent="0.2">
      <c r="A3517" s="5" t="str">
        <f t="shared" si="260"/>
        <v>MM</v>
      </c>
      <c r="B3517" s="5" t="str">
        <f t="shared" si="261"/>
        <v>299</v>
      </c>
      <c r="C3517" s="5" t="s">
        <v>4344</v>
      </c>
      <c r="D3517" s="5" t="s">
        <v>4314</v>
      </c>
      <c r="E3517" s="8">
        <v>16034</v>
      </c>
      <c r="F3517" s="8">
        <v>16196</v>
      </c>
      <c r="G3517" s="5">
        <f t="shared" si="259"/>
        <v>162</v>
      </c>
      <c r="H3517" s="5">
        <v>104</v>
      </c>
      <c r="I3517" s="11">
        <v>30</v>
      </c>
      <c r="J3517" s="105">
        <f t="shared" si="258"/>
        <v>16080.73076923077</v>
      </c>
      <c r="K3517" s="71">
        <v>16072</v>
      </c>
      <c r="L3517" s="5" t="s">
        <v>3219</v>
      </c>
      <c r="N3517" s="5" t="s">
        <v>5163</v>
      </c>
      <c r="O3517" s="5" t="s">
        <v>4315</v>
      </c>
      <c r="R3517" s="5" t="str">
        <f t="shared" si="254"/>
        <v/>
      </c>
      <c r="T3517" s="5" t="str">
        <f t="shared" si="253"/>
        <v>MM</v>
      </c>
    </row>
    <row r="3518" spans="1:20" x14ac:dyDescent="0.2">
      <c r="A3518" s="5" t="str">
        <f t="shared" si="260"/>
        <v>MM</v>
      </c>
      <c r="B3518" s="5" t="str">
        <f t="shared" si="261"/>
        <v>300</v>
      </c>
      <c r="C3518" s="5" t="s">
        <v>4345</v>
      </c>
      <c r="D3518" s="5" t="s">
        <v>4314</v>
      </c>
      <c r="E3518" s="8">
        <v>16034</v>
      </c>
      <c r="F3518" s="8">
        <v>16196</v>
      </c>
      <c r="G3518" s="5">
        <f t="shared" si="259"/>
        <v>162</v>
      </c>
      <c r="H3518" s="5">
        <v>104</v>
      </c>
      <c r="I3518" s="11">
        <v>31</v>
      </c>
      <c r="J3518" s="105">
        <f t="shared" si="258"/>
        <v>16082.288461538461</v>
      </c>
      <c r="K3518" s="71">
        <v>16072</v>
      </c>
      <c r="L3518" s="5" t="s">
        <v>3219</v>
      </c>
      <c r="N3518" s="5" t="s">
        <v>5163</v>
      </c>
      <c r="O3518" s="5" t="s">
        <v>4315</v>
      </c>
      <c r="R3518" s="5" t="str">
        <f t="shared" si="254"/>
        <v/>
      </c>
      <c r="T3518" s="5" t="str">
        <f t="shared" si="253"/>
        <v>MM</v>
      </c>
    </row>
    <row r="3519" spans="1:20" x14ac:dyDescent="0.2">
      <c r="A3519" s="5" t="str">
        <f t="shared" si="260"/>
        <v>MM</v>
      </c>
      <c r="B3519" s="5" t="str">
        <f t="shared" si="261"/>
        <v>301</v>
      </c>
      <c r="C3519" s="5" t="s">
        <v>4346</v>
      </c>
      <c r="D3519" s="5" t="s">
        <v>4314</v>
      </c>
      <c r="E3519" s="8">
        <v>16034</v>
      </c>
      <c r="F3519" s="8">
        <v>16196</v>
      </c>
      <c r="G3519" s="5">
        <f t="shared" si="259"/>
        <v>162</v>
      </c>
      <c r="H3519" s="5">
        <v>104</v>
      </c>
      <c r="I3519" s="11">
        <v>32</v>
      </c>
      <c r="J3519" s="105">
        <f t="shared" si="258"/>
        <v>16083.846153846154</v>
      </c>
      <c r="K3519" s="71">
        <v>16072</v>
      </c>
      <c r="L3519" s="5" t="s">
        <v>3219</v>
      </c>
      <c r="N3519" s="5" t="s">
        <v>5163</v>
      </c>
      <c r="O3519" s="5" t="s">
        <v>4315</v>
      </c>
      <c r="R3519" s="5" t="str">
        <f t="shared" si="254"/>
        <v/>
      </c>
      <c r="T3519" s="5" t="str">
        <f t="shared" si="253"/>
        <v>MM</v>
      </c>
    </row>
    <row r="3520" spans="1:20" x14ac:dyDescent="0.2">
      <c r="A3520" s="5" t="str">
        <f t="shared" si="260"/>
        <v>MM</v>
      </c>
      <c r="B3520" s="5" t="str">
        <f t="shared" si="261"/>
        <v>302</v>
      </c>
      <c r="C3520" s="5" t="s">
        <v>4347</v>
      </c>
      <c r="D3520" s="5" t="s">
        <v>4314</v>
      </c>
      <c r="E3520" s="8">
        <v>16034</v>
      </c>
      <c r="F3520" s="8">
        <v>16196</v>
      </c>
      <c r="G3520" s="5">
        <f t="shared" si="259"/>
        <v>162</v>
      </c>
      <c r="H3520" s="5">
        <v>104</v>
      </c>
      <c r="I3520" s="11">
        <v>33</v>
      </c>
      <c r="J3520" s="105">
        <f t="shared" si="258"/>
        <v>16085.403846153846</v>
      </c>
      <c r="K3520" s="71">
        <v>16072</v>
      </c>
      <c r="L3520" s="5" t="s">
        <v>3219</v>
      </c>
      <c r="N3520" s="5" t="s">
        <v>5163</v>
      </c>
      <c r="O3520" s="5" t="s">
        <v>4315</v>
      </c>
      <c r="R3520" s="5" t="str">
        <f t="shared" si="254"/>
        <v/>
      </c>
      <c r="T3520" s="5" t="str">
        <f t="shared" si="253"/>
        <v>MM</v>
      </c>
    </row>
    <row r="3521" spans="1:20" x14ac:dyDescent="0.2">
      <c r="A3521" s="5" t="str">
        <f t="shared" si="260"/>
        <v>MM</v>
      </c>
      <c r="B3521" s="5" t="str">
        <f t="shared" si="261"/>
        <v>303</v>
      </c>
      <c r="C3521" s="5" t="s">
        <v>4348</v>
      </c>
      <c r="D3521" s="5" t="s">
        <v>4314</v>
      </c>
      <c r="E3521" s="8">
        <v>16034</v>
      </c>
      <c r="F3521" s="8">
        <v>16196</v>
      </c>
      <c r="G3521" s="5">
        <f t="shared" si="259"/>
        <v>162</v>
      </c>
      <c r="H3521" s="5">
        <v>104</v>
      </c>
      <c r="I3521" s="11">
        <v>34</v>
      </c>
      <c r="J3521" s="105">
        <f t="shared" si="258"/>
        <v>16086.961538461539</v>
      </c>
      <c r="K3521" s="71">
        <v>16072</v>
      </c>
      <c r="L3521" s="5" t="s">
        <v>3219</v>
      </c>
      <c r="N3521" s="5" t="s">
        <v>5163</v>
      </c>
      <c r="O3521" s="5" t="s">
        <v>4315</v>
      </c>
      <c r="R3521" s="5" t="str">
        <f t="shared" si="254"/>
        <v/>
      </c>
      <c r="T3521" s="5" t="str">
        <f t="shared" si="253"/>
        <v>MM</v>
      </c>
    </row>
    <row r="3522" spans="1:20" x14ac:dyDescent="0.2">
      <c r="A3522" s="5" t="str">
        <f t="shared" si="260"/>
        <v>MM</v>
      </c>
      <c r="B3522" s="5" t="str">
        <f t="shared" si="261"/>
        <v>304</v>
      </c>
      <c r="C3522" s="5" t="s">
        <v>4349</v>
      </c>
      <c r="D3522" s="5" t="s">
        <v>4314</v>
      </c>
      <c r="E3522" s="8">
        <v>16034</v>
      </c>
      <c r="F3522" s="8">
        <v>16196</v>
      </c>
      <c r="G3522" s="5">
        <f t="shared" si="259"/>
        <v>162</v>
      </c>
      <c r="H3522" s="5">
        <v>104</v>
      </c>
      <c r="I3522" s="11">
        <v>35</v>
      </c>
      <c r="J3522" s="105">
        <f t="shared" si="258"/>
        <v>16088.51923076923</v>
      </c>
      <c r="K3522" s="71">
        <v>16072</v>
      </c>
      <c r="L3522" s="5" t="s">
        <v>3219</v>
      </c>
      <c r="N3522" s="5" t="s">
        <v>5163</v>
      </c>
      <c r="O3522" s="5" t="s">
        <v>4315</v>
      </c>
      <c r="R3522" s="5" t="str">
        <f t="shared" si="254"/>
        <v/>
      </c>
      <c r="T3522" s="5" t="str">
        <f t="shared" si="253"/>
        <v>MM</v>
      </c>
    </row>
    <row r="3523" spans="1:20" x14ac:dyDescent="0.2">
      <c r="A3523" s="5" t="str">
        <f t="shared" si="260"/>
        <v>MM</v>
      </c>
      <c r="B3523" s="5" t="str">
        <f t="shared" si="261"/>
        <v>305</v>
      </c>
      <c r="C3523" s="5" t="s">
        <v>4350</v>
      </c>
      <c r="D3523" s="5" t="s">
        <v>4314</v>
      </c>
      <c r="E3523" s="8">
        <v>16034</v>
      </c>
      <c r="F3523" s="8">
        <v>16196</v>
      </c>
      <c r="G3523" s="5">
        <f t="shared" si="259"/>
        <v>162</v>
      </c>
      <c r="H3523" s="5">
        <v>104</v>
      </c>
      <c r="I3523" s="11">
        <v>36</v>
      </c>
      <c r="J3523" s="105">
        <f t="shared" si="258"/>
        <v>16090.076923076924</v>
      </c>
      <c r="K3523" s="71">
        <v>16072</v>
      </c>
      <c r="L3523" s="5" t="s">
        <v>3219</v>
      </c>
      <c r="N3523" s="5" t="s">
        <v>5163</v>
      </c>
      <c r="O3523" s="5" t="s">
        <v>4315</v>
      </c>
      <c r="R3523" s="5" t="str">
        <f t="shared" si="254"/>
        <v/>
      </c>
      <c r="T3523" s="5" t="str">
        <f t="shared" ref="T3523:T3586" si="262">LEFT(C3523,2)</f>
        <v>MM</v>
      </c>
    </row>
    <row r="3524" spans="1:20" x14ac:dyDescent="0.2">
      <c r="A3524" s="5" t="str">
        <f t="shared" si="260"/>
        <v>MM</v>
      </c>
      <c r="B3524" s="5" t="str">
        <f t="shared" si="261"/>
        <v>306</v>
      </c>
      <c r="C3524" s="5" t="s">
        <v>4351</v>
      </c>
      <c r="D3524" s="5" t="s">
        <v>4314</v>
      </c>
      <c r="E3524" s="8">
        <v>16034</v>
      </c>
      <c r="F3524" s="8">
        <v>16196</v>
      </c>
      <c r="G3524" s="5">
        <f t="shared" si="259"/>
        <v>162</v>
      </c>
      <c r="H3524" s="5">
        <v>104</v>
      </c>
      <c r="I3524" s="11">
        <v>37</v>
      </c>
      <c r="J3524" s="105">
        <f t="shared" si="258"/>
        <v>16091.634615384615</v>
      </c>
      <c r="K3524" s="71">
        <v>16072</v>
      </c>
      <c r="L3524" s="5" t="s">
        <v>3219</v>
      </c>
      <c r="N3524" s="5" t="s">
        <v>5163</v>
      </c>
      <c r="O3524" s="5" t="s">
        <v>4315</v>
      </c>
      <c r="R3524" s="5" t="str">
        <f t="shared" si="254"/>
        <v/>
      </c>
      <c r="T3524" s="5" t="str">
        <f t="shared" si="262"/>
        <v>MM</v>
      </c>
    </row>
    <row r="3525" spans="1:20" x14ac:dyDescent="0.2">
      <c r="A3525" s="5" t="str">
        <f t="shared" si="260"/>
        <v>MM</v>
      </c>
      <c r="B3525" s="5" t="str">
        <f t="shared" si="261"/>
        <v>307</v>
      </c>
      <c r="C3525" s="5" t="s">
        <v>4352</v>
      </c>
      <c r="D3525" s="5" t="s">
        <v>4314</v>
      </c>
      <c r="E3525" s="8">
        <v>16034</v>
      </c>
      <c r="F3525" s="8">
        <v>16196</v>
      </c>
      <c r="G3525" s="5">
        <f t="shared" si="259"/>
        <v>162</v>
      </c>
      <c r="H3525" s="5">
        <v>104</v>
      </c>
      <c r="I3525" s="11">
        <v>38</v>
      </c>
      <c r="J3525" s="105">
        <f t="shared" si="258"/>
        <v>16093.192307692309</v>
      </c>
      <c r="K3525" s="71">
        <v>16072</v>
      </c>
      <c r="L3525" s="5" t="s">
        <v>3219</v>
      </c>
      <c r="N3525" s="5" t="s">
        <v>5163</v>
      </c>
      <c r="O3525" s="5" t="s">
        <v>4315</v>
      </c>
      <c r="R3525" s="5" t="str">
        <f t="shared" si="254"/>
        <v/>
      </c>
      <c r="T3525" s="5" t="str">
        <f t="shared" si="262"/>
        <v>MM</v>
      </c>
    </row>
    <row r="3526" spans="1:20" x14ac:dyDescent="0.2">
      <c r="A3526" s="5" t="str">
        <f t="shared" si="260"/>
        <v>MM</v>
      </c>
      <c r="B3526" s="5" t="str">
        <f t="shared" si="261"/>
        <v>308</v>
      </c>
      <c r="C3526" s="5" t="s">
        <v>4353</v>
      </c>
      <c r="D3526" s="5" t="s">
        <v>4314</v>
      </c>
      <c r="E3526" s="8">
        <v>16034</v>
      </c>
      <c r="F3526" s="8">
        <v>16196</v>
      </c>
      <c r="G3526" s="5">
        <f t="shared" si="259"/>
        <v>162</v>
      </c>
      <c r="H3526" s="5">
        <v>104</v>
      </c>
      <c r="I3526" s="11">
        <v>39</v>
      </c>
      <c r="J3526" s="105">
        <f t="shared" si="258"/>
        <v>16094.75</v>
      </c>
      <c r="K3526" s="71">
        <v>16072</v>
      </c>
      <c r="L3526" s="5" t="s">
        <v>3219</v>
      </c>
      <c r="N3526" s="5" t="s">
        <v>5163</v>
      </c>
      <c r="O3526" s="5" t="s">
        <v>4315</v>
      </c>
      <c r="R3526" s="5" t="str">
        <f t="shared" si="254"/>
        <v/>
      </c>
      <c r="T3526" s="5" t="str">
        <f t="shared" si="262"/>
        <v>MM</v>
      </c>
    </row>
    <row r="3527" spans="1:20" x14ac:dyDescent="0.2">
      <c r="A3527" s="5" t="str">
        <f t="shared" si="260"/>
        <v>MM</v>
      </c>
      <c r="B3527" s="5" t="str">
        <f t="shared" si="261"/>
        <v>309</v>
      </c>
      <c r="C3527" s="5" t="s">
        <v>4354</v>
      </c>
      <c r="D3527" s="5" t="s">
        <v>4314</v>
      </c>
      <c r="E3527" s="8">
        <v>16034</v>
      </c>
      <c r="F3527" s="8">
        <v>16196</v>
      </c>
      <c r="G3527" s="5">
        <f t="shared" si="259"/>
        <v>162</v>
      </c>
      <c r="H3527" s="5">
        <v>104</v>
      </c>
      <c r="I3527" s="11">
        <v>40</v>
      </c>
      <c r="J3527" s="105">
        <f t="shared" si="258"/>
        <v>16096.307692307691</v>
      </c>
      <c r="K3527" s="71">
        <v>16072</v>
      </c>
      <c r="L3527" s="5" t="s">
        <v>3219</v>
      </c>
      <c r="N3527" s="5" t="s">
        <v>5163</v>
      </c>
      <c r="O3527" s="5" t="s">
        <v>4315</v>
      </c>
      <c r="R3527" s="5" t="str">
        <f t="shared" si="254"/>
        <v/>
      </c>
      <c r="T3527" s="5" t="str">
        <f t="shared" si="262"/>
        <v>MM</v>
      </c>
    </row>
    <row r="3528" spans="1:20" x14ac:dyDescent="0.2">
      <c r="A3528" s="5" t="str">
        <f t="shared" si="260"/>
        <v>MM</v>
      </c>
      <c r="B3528" s="5" t="str">
        <f t="shared" si="261"/>
        <v>310</v>
      </c>
      <c r="C3528" s="5" t="s">
        <v>4355</v>
      </c>
      <c r="D3528" s="5" t="s">
        <v>4314</v>
      </c>
      <c r="E3528" s="8">
        <v>16034</v>
      </c>
      <c r="F3528" s="8">
        <v>16196</v>
      </c>
      <c r="G3528" s="5">
        <f t="shared" si="259"/>
        <v>162</v>
      </c>
      <c r="H3528" s="5">
        <v>104</v>
      </c>
      <c r="I3528" s="11">
        <v>41</v>
      </c>
      <c r="J3528" s="105">
        <f t="shared" si="258"/>
        <v>16097.865384615385</v>
      </c>
      <c r="K3528" s="71">
        <v>16103</v>
      </c>
      <c r="L3528" s="5" t="s">
        <v>3219</v>
      </c>
      <c r="N3528" s="5" t="s">
        <v>5163</v>
      </c>
      <c r="O3528" s="5" t="s">
        <v>4315</v>
      </c>
      <c r="R3528" s="5" t="str">
        <f t="shared" si="254"/>
        <v/>
      </c>
      <c r="T3528" s="5" t="str">
        <f t="shared" si="262"/>
        <v>MM</v>
      </c>
    </row>
    <row r="3529" spans="1:20" x14ac:dyDescent="0.2">
      <c r="A3529" s="5" t="str">
        <f t="shared" si="260"/>
        <v>MM</v>
      </c>
      <c r="B3529" s="5" t="str">
        <f t="shared" si="261"/>
        <v>311</v>
      </c>
      <c r="C3529" s="5" t="s">
        <v>4356</v>
      </c>
      <c r="D3529" s="5" t="s">
        <v>4314</v>
      </c>
      <c r="E3529" s="8">
        <v>16034</v>
      </c>
      <c r="F3529" s="8">
        <v>16196</v>
      </c>
      <c r="G3529" s="5">
        <f t="shared" si="259"/>
        <v>162</v>
      </c>
      <c r="H3529" s="5">
        <v>104</v>
      </c>
      <c r="I3529" s="11">
        <v>42</v>
      </c>
      <c r="J3529" s="105">
        <f t="shared" si="258"/>
        <v>16099.423076923076</v>
      </c>
      <c r="K3529" s="71">
        <v>16103</v>
      </c>
      <c r="L3529" s="5" t="s">
        <v>3219</v>
      </c>
      <c r="N3529" s="5" t="s">
        <v>5163</v>
      </c>
      <c r="O3529" s="5" t="s">
        <v>4315</v>
      </c>
      <c r="R3529" s="5" t="str">
        <f t="shared" ref="R3529:R3592" si="263">IF(VLOOKUP(C3529,Convs,11,FALSE)=0,"",VLOOKUP(C3529,Convs,11,FALSE))</f>
        <v/>
      </c>
      <c r="T3529" s="5" t="str">
        <f t="shared" si="262"/>
        <v>MM</v>
      </c>
    </row>
    <row r="3530" spans="1:20" x14ac:dyDescent="0.2">
      <c r="A3530" s="5" t="str">
        <f t="shared" si="260"/>
        <v>MM</v>
      </c>
      <c r="B3530" s="5" t="str">
        <f t="shared" si="261"/>
        <v>312</v>
      </c>
      <c r="C3530" s="5" t="s">
        <v>4357</v>
      </c>
      <c r="D3530" s="5" t="s">
        <v>4314</v>
      </c>
      <c r="E3530" s="8">
        <v>16034</v>
      </c>
      <c r="F3530" s="8">
        <v>16196</v>
      </c>
      <c r="G3530" s="5">
        <f t="shared" si="259"/>
        <v>162</v>
      </c>
      <c r="H3530" s="5">
        <v>104</v>
      </c>
      <c r="I3530" s="11">
        <v>43</v>
      </c>
      <c r="J3530" s="105">
        <f t="shared" si="258"/>
        <v>16100.98076923077</v>
      </c>
      <c r="K3530" s="71">
        <v>16103</v>
      </c>
      <c r="L3530" s="5" t="s">
        <v>3219</v>
      </c>
      <c r="N3530" s="5" t="s">
        <v>5163</v>
      </c>
      <c r="O3530" s="5" t="s">
        <v>4315</v>
      </c>
      <c r="R3530" s="5" t="str">
        <f t="shared" si="263"/>
        <v/>
      </c>
      <c r="T3530" s="5" t="str">
        <f t="shared" si="262"/>
        <v>MM</v>
      </c>
    </row>
    <row r="3531" spans="1:20" x14ac:dyDescent="0.2">
      <c r="A3531" s="5" t="str">
        <f t="shared" si="260"/>
        <v>MM</v>
      </c>
      <c r="B3531" s="5" t="str">
        <f t="shared" si="261"/>
        <v>313</v>
      </c>
      <c r="C3531" s="5" t="s">
        <v>4358</v>
      </c>
      <c r="D3531" s="5" t="s">
        <v>4314</v>
      </c>
      <c r="E3531" s="8">
        <v>16034</v>
      </c>
      <c r="F3531" s="8">
        <v>16196</v>
      </c>
      <c r="G3531" s="5">
        <f t="shared" si="259"/>
        <v>162</v>
      </c>
      <c r="H3531" s="5">
        <v>104</v>
      </c>
      <c r="I3531" s="11">
        <v>44</v>
      </c>
      <c r="J3531" s="105">
        <f t="shared" si="258"/>
        <v>16102.538461538461</v>
      </c>
      <c r="K3531" s="71">
        <v>16103</v>
      </c>
      <c r="L3531" s="5" t="s">
        <v>3219</v>
      </c>
      <c r="N3531" s="5" t="s">
        <v>5163</v>
      </c>
      <c r="O3531" s="5" t="s">
        <v>4315</v>
      </c>
      <c r="R3531" s="5" t="str">
        <f t="shared" si="263"/>
        <v/>
      </c>
      <c r="T3531" s="5" t="str">
        <f t="shared" si="262"/>
        <v>MM</v>
      </c>
    </row>
    <row r="3532" spans="1:20" x14ac:dyDescent="0.2">
      <c r="A3532" s="5" t="str">
        <f t="shared" si="260"/>
        <v>MM</v>
      </c>
      <c r="B3532" s="5" t="str">
        <f t="shared" si="261"/>
        <v>314</v>
      </c>
      <c r="C3532" s="5" t="s">
        <v>4359</v>
      </c>
      <c r="D3532" s="5" t="s">
        <v>4314</v>
      </c>
      <c r="E3532" s="8">
        <v>16034</v>
      </c>
      <c r="F3532" s="8">
        <v>16196</v>
      </c>
      <c r="G3532" s="5">
        <f t="shared" si="259"/>
        <v>162</v>
      </c>
      <c r="H3532" s="5">
        <v>104</v>
      </c>
      <c r="I3532" s="11">
        <v>45</v>
      </c>
      <c r="J3532" s="105">
        <f t="shared" si="258"/>
        <v>16104.096153846154</v>
      </c>
      <c r="K3532" s="71">
        <v>16103</v>
      </c>
      <c r="L3532" s="5" t="s">
        <v>3219</v>
      </c>
      <c r="N3532" s="5" t="s">
        <v>5163</v>
      </c>
      <c r="O3532" s="5" t="s">
        <v>4315</v>
      </c>
      <c r="R3532" s="5" t="str">
        <f t="shared" si="263"/>
        <v/>
      </c>
      <c r="T3532" s="5" t="str">
        <f t="shared" si="262"/>
        <v>MM</v>
      </c>
    </row>
    <row r="3533" spans="1:20" x14ac:dyDescent="0.2">
      <c r="A3533" s="5" t="str">
        <f t="shared" si="260"/>
        <v>MM</v>
      </c>
      <c r="B3533" s="5" t="str">
        <f t="shared" si="261"/>
        <v>327</v>
      </c>
      <c r="C3533" s="5" t="s">
        <v>4360</v>
      </c>
      <c r="D3533" s="5" t="s">
        <v>4314</v>
      </c>
      <c r="E3533" s="8">
        <v>16034</v>
      </c>
      <c r="F3533" s="8">
        <v>16196</v>
      </c>
      <c r="G3533" s="5">
        <f t="shared" si="259"/>
        <v>162</v>
      </c>
      <c r="H3533" s="5">
        <v>104</v>
      </c>
      <c r="I3533" s="11">
        <v>46</v>
      </c>
      <c r="J3533" s="105">
        <f t="shared" si="258"/>
        <v>16105.653846153846</v>
      </c>
      <c r="K3533" s="71">
        <v>16103</v>
      </c>
      <c r="L3533" s="5" t="s">
        <v>3219</v>
      </c>
      <c r="N3533" s="5" t="s">
        <v>5163</v>
      </c>
      <c r="O3533" s="5" t="s">
        <v>4315</v>
      </c>
      <c r="R3533" s="5" t="str">
        <f t="shared" si="263"/>
        <v/>
      </c>
      <c r="T3533" s="5" t="str">
        <f t="shared" si="262"/>
        <v>MM</v>
      </c>
    </row>
    <row r="3534" spans="1:20" x14ac:dyDescent="0.2">
      <c r="A3534" s="5" t="str">
        <f t="shared" si="260"/>
        <v>MM</v>
      </c>
      <c r="B3534" s="5" t="str">
        <f t="shared" si="261"/>
        <v>328</v>
      </c>
      <c r="C3534" s="5" t="s">
        <v>4361</v>
      </c>
      <c r="D3534" s="5" t="s">
        <v>4314</v>
      </c>
      <c r="E3534" s="8">
        <v>16034</v>
      </c>
      <c r="F3534" s="8">
        <v>16196</v>
      </c>
      <c r="G3534" s="5">
        <f t="shared" si="259"/>
        <v>162</v>
      </c>
      <c r="H3534" s="5">
        <v>104</v>
      </c>
      <c r="I3534" s="11">
        <v>47</v>
      </c>
      <c r="J3534" s="105">
        <f t="shared" si="258"/>
        <v>16107.211538461539</v>
      </c>
      <c r="K3534" s="71">
        <v>16103</v>
      </c>
      <c r="L3534" s="5" t="s">
        <v>3219</v>
      </c>
      <c r="N3534" s="5" t="s">
        <v>5163</v>
      </c>
      <c r="O3534" s="5" t="s">
        <v>4315</v>
      </c>
      <c r="R3534" s="5" t="str">
        <f t="shared" si="263"/>
        <v/>
      </c>
      <c r="T3534" s="5" t="str">
        <f t="shared" si="262"/>
        <v>MM</v>
      </c>
    </row>
    <row r="3535" spans="1:20" x14ac:dyDescent="0.2">
      <c r="A3535" s="5" t="str">
        <f t="shared" si="260"/>
        <v>MM</v>
      </c>
      <c r="B3535" s="5" t="str">
        <f t="shared" si="261"/>
        <v>329</v>
      </c>
      <c r="C3535" s="5" t="s">
        <v>4362</v>
      </c>
      <c r="D3535" s="5" t="s">
        <v>4314</v>
      </c>
      <c r="E3535" s="8">
        <v>16034</v>
      </c>
      <c r="F3535" s="8">
        <v>16196</v>
      </c>
      <c r="G3535" s="5">
        <f t="shared" si="259"/>
        <v>162</v>
      </c>
      <c r="H3535" s="5">
        <v>104</v>
      </c>
      <c r="I3535" s="11">
        <v>48</v>
      </c>
      <c r="J3535" s="105">
        <f t="shared" si="258"/>
        <v>16108.76923076923</v>
      </c>
      <c r="K3535" s="71">
        <v>16103</v>
      </c>
      <c r="L3535" s="5" t="s">
        <v>3219</v>
      </c>
      <c r="N3535" s="5" t="s">
        <v>5163</v>
      </c>
      <c r="O3535" s="5" t="s">
        <v>4420</v>
      </c>
      <c r="R3535" s="5" t="str">
        <f t="shared" si="263"/>
        <v/>
      </c>
      <c r="T3535" s="5" t="str">
        <f t="shared" si="262"/>
        <v>MM</v>
      </c>
    </row>
    <row r="3536" spans="1:20" x14ac:dyDescent="0.2">
      <c r="A3536" s="5" t="str">
        <f t="shared" si="260"/>
        <v>MM</v>
      </c>
      <c r="B3536" s="5" t="str">
        <f t="shared" si="261"/>
        <v>330</v>
      </c>
      <c r="C3536" s="5" t="s">
        <v>4363</v>
      </c>
      <c r="D3536" s="5" t="s">
        <v>4314</v>
      </c>
      <c r="E3536" s="8">
        <v>16034</v>
      </c>
      <c r="F3536" s="8">
        <v>16196</v>
      </c>
      <c r="G3536" s="5">
        <f t="shared" si="259"/>
        <v>162</v>
      </c>
      <c r="H3536" s="5">
        <v>104</v>
      </c>
      <c r="I3536" s="11">
        <v>49</v>
      </c>
      <c r="J3536" s="105">
        <f t="shared" ref="J3536:J3599" si="264">E3536+(G3536/H3536)*I3536</f>
        <v>16110.326923076924</v>
      </c>
      <c r="K3536" s="71">
        <v>16103</v>
      </c>
      <c r="L3536" s="5" t="s">
        <v>3219</v>
      </c>
      <c r="N3536" s="5" t="s">
        <v>5163</v>
      </c>
      <c r="O3536" s="5" t="s">
        <v>4420</v>
      </c>
      <c r="R3536" s="5" t="str">
        <f t="shared" si="263"/>
        <v/>
      </c>
      <c r="T3536" s="5" t="str">
        <f t="shared" si="262"/>
        <v>MM</v>
      </c>
    </row>
    <row r="3537" spans="1:20" x14ac:dyDescent="0.2">
      <c r="A3537" s="5" t="str">
        <f t="shared" si="260"/>
        <v>MM</v>
      </c>
      <c r="B3537" s="5" t="str">
        <f t="shared" si="261"/>
        <v>331</v>
      </c>
      <c r="C3537" s="5" t="s">
        <v>4364</v>
      </c>
      <c r="D3537" s="5" t="s">
        <v>4314</v>
      </c>
      <c r="E3537" s="8">
        <v>16034</v>
      </c>
      <c r="F3537" s="8">
        <v>16196</v>
      </c>
      <c r="G3537" s="5">
        <f t="shared" si="259"/>
        <v>162</v>
      </c>
      <c r="H3537" s="5">
        <v>104</v>
      </c>
      <c r="I3537" s="11">
        <v>50</v>
      </c>
      <c r="J3537" s="105">
        <f t="shared" si="264"/>
        <v>16111.884615384615</v>
      </c>
      <c r="K3537" s="71">
        <v>16103</v>
      </c>
      <c r="L3537" s="5" t="s">
        <v>3219</v>
      </c>
      <c r="N3537" s="5" t="s">
        <v>5163</v>
      </c>
      <c r="O3537" s="5" t="s">
        <v>4420</v>
      </c>
      <c r="R3537" s="5" t="str">
        <f t="shared" si="263"/>
        <v/>
      </c>
      <c r="T3537" s="5" t="str">
        <f t="shared" si="262"/>
        <v>MM</v>
      </c>
    </row>
    <row r="3538" spans="1:20" x14ac:dyDescent="0.2">
      <c r="A3538" s="5" t="str">
        <f t="shared" si="260"/>
        <v>MM</v>
      </c>
      <c r="B3538" s="5" t="str">
        <f t="shared" si="261"/>
        <v>332</v>
      </c>
      <c r="C3538" s="5" t="s">
        <v>4365</v>
      </c>
      <c r="D3538" s="5" t="s">
        <v>4314</v>
      </c>
      <c r="E3538" s="8">
        <v>16034</v>
      </c>
      <c r="F3538" s="8">
        <v>16196</v>
      </c>
      <c r="G3538" s="5">
        <f t="shared" si="259"/>
        <v>162</v>
      </c>
      <c r="H3538" s="5">
        <v>104</v>
      </c>
      <c r="I3538" s="11">
        <v>51</v>
      </c>
      <c r="J3538" s="105">
        <f t="shared" si="264"/>
        <v>16113.442307692309</v>
      </c>
      <c r="K3538" s="71">
        <v>16103</v>
      </c>
      <c r="L3538" s="5" t="s">
        <v>3219</v>
      </c>
      <c r="N3538" s="5" t="s">
        <v>5163</v>
      </c>
      <c r="O3538" s="5" t="s">
        <v>4420</v>
      </c>
      <c r="R3538" s="5" t="str">
        <f t="shared" si="263"/>
        <v/>
      </c>
      <c r="T3538" s="5" t="str">
        <f t="shared" si="262"/>
        <v>MM</v>
      </c>
    </row>
    <row r="3539" spans="1:20" x14ac:dyDescent="0.2">
      <c r="A3539" s="5" t="str">
        <f t="shared" si="260"/>
        <v>MM</v>
      </c>
      <c r="B3539" s="5" t="str">
        <f t="shared" si="261"/>
        <v>333</v>
      </c>
      <c r="C3539" s="5" t="s">
        <v>4366</v>
      </c>
      <c r="D3539" s="5" t="s">
        <v>4314</v>
      </c>
      <c r="E3539" s="8">
        <v>16034</v>
      </c>
      <c r="F3539" s="8">
        <v>16196</v>
      </c>
      <c r="G3539" s="5">
        <f t="shared" si="259"/>
        <v>162</v>
      </c>
      <c r="H3539" s="5">
        <v>104</v>
      </c>
      <c r="I3539" s="11">
        <v>52</v>
      </c>
      <c r="J3539" s="105">
        <f t="shared" si="264"/>
        <v>16115</v>
      </c>
      <c r="K3539" s="71">
        <v>16103</v>
      </c>
      <c r="L3539" s="5" t="s">
        <v>3219</v>
      </c>
      <c r="N3539" s="5" t="s">
        <v>5163</v>
      </c>
      <c r="O3539" s="5" t="s">
        <v>4420</v>
      </c>
      <c r="R3539" s="5" t="str">
        <f t="shared" si="263"/>
        <v/>
      </c>
      <c r="T3539" s="5" t="str">
        <f t="shared" si="262"/>
        <v>MM</v>
      </c>
    </row>
    <row r="3540" spans="1:20" x14ac:dyDescent="0.2">
      <c r="A3540" s="5" t="str">
        <f t="shared" si="260"/>
        <v>MM</v>
      </c>
      <c r="B3540" s="5" t="str">
        <f t="shared" si="261"/>
        <v>334</v>
      </c>
      <c r="C3540" s="5" t="s">
        <v>4367</v>
      </c>
      <c r="D3540" s="5" t="s">
        <v>4314</v>
      </c>
      <c r="E3540" s="8">
        <v>16034</v>
      </c>
      <c r="F3540" s="8">
        <v>16196</v>
      </c>
      <c r="G3540" s="5">
        <f t="shared" si="259"/>
        <v>162</v>
      </c>
      <c r="H3540" s="5">
        <v>104</v>
      </c>
      <c r="I3540" s="11">
        <v>53</v>
      </c>
      <c r="J3540" s="105">
        <f t="shared" si="264"/>
        <v>16116.557692307691</v>
      </c>
      <c r="K3540" s="71">
        <v>16103</v>
      </c>
      <c r="L3540" s="5" t="s">
        <v>3219</v>
      </c>
      <c r="N3540" s="5" t="s">
        <v>5163</v>
      </c>
      <c r="O3540" s="5" t="s">
        <v>4420</v>
      </c>
      <c r="R3540" s="5" t="str">
        <f t="shared" si="263"/>
        <v/>
      </c>
      <c r="T3540" s="5" t="str">
        <f t="shared" si="262"/>
        <v>MM</v>
      </c>
    </row>
    <row r="3541" spans="1:20" x14ac:dyDescent="0.2">
      <c r="A3541" s="5" t="str">
        <f t="shared" si="260"/>
        <v>MM</v>
      </c>
      <c r="B3541" s="5" t="str">
        <f t="shared" si="261"/>
        <v>335</v>
      </c>
      <c r="C3541" s="5" t="s">
        <v>4368</v>
      </c>
      <c r="D3541" s="5" t="s">
        <v>4314</v>
      </c>
      <c r="E3541" s="8">
        <v>16034</v>
      </c>
      <c r="F3541" s="8">
        <v>16196</v>
      </c>
      <c r="G3541" s="5">
        <f t="shared" si="259"/>
        <v>162</v>
      </c>
      <c r="H3541" s="5">
        <v>104</v>
      </c>
      <c r="I3541" s="11">
        <v>54</v>
      </c>
      <c r="J3541" s="105">
        <f t="shared" si="264"/>
        <v>16118.115384615385</v>
      </c>
      <c r="K3541" s="71">
        <v>16103</v>
      </c>
      <c r="L3541" s="5" t="s">
        <v>3219</v>
      </c>
      <c r="N3541" s="5" t="s">
        <v>5163</v>
      </c>
      <c r="O3541" s="5" t="s">
        <v>4420</v>
      </c>
      <c r="R3541" s="5" t="str">
        <f t="shared" si="263"/>
        <v/>
      </c>
      <c r="T3541" s="5" t="str">
        <f t="shared" si="262"/>
        <v>MM</v>
      </c>
    </row>
    <row r="3542" spans="1:20" x14ac:dyDescent="0.2">
      <c r="A3542" s="5" t="str">
        <f t="shared" si="260"/>
        <v>MM</v>
      </c>
      <c r="B3542" s="5" t="str">
        <f t="shared" si="261"/>
        <v>336</v>
      </c>
      <c r="C3542" s="5" t="s">
        <v>4369</v>
      </c>
      <c r="D3542" s="5" t="s">
        <v>4314</v>
      </c>
      <c r="E3542" s="8">
        <v>16034</v>
      </c>
      <c r="F3542" s="8">
        <v>16196</v>
      </c>
      <c r="G3542" s="5">
        <f t="shared" si="259"/>
        <v>162</v>
      </c>
      <c r="H3542" s="5">
        <v>104</v>
      </c>
      <c r="I3542" s="11">
        <v>55</v>
      </c>
      <c r="J3542" s="105">
        <f t="shared" si="264"/>
        <v>16119.673076923076</v>
      </c>
      <c r="K3542" s="71">
        <v>16103</v>
      </c>
      <c r="L3542" s="5" t="s">
        <v>3219</v>
      </c>
      <c r="N3542" s="5" t="s">
        <v>5163</v>
      </c>
      <c r="O3542" s="5" t="s">
        <v>4420</v>
      </c>
      <c r="R3542" s="5" t="str">
        <f t="shared" si="263"/>
        <v/>
      </c>
      <c r="T3542" s="5" t="str">
        <f t="shared" si="262"/>
        <v>MM</v>
      </c>
    </row>
    <row r="3543" spans="1:20" x14ac:dyDescent="0.2">
      <c r="A3543" s="5" t="str">
        <f t="shared" si="260"/>
        <v>MM</v>
      </c>
      <c r="B3543" s="5" t="str">
        <f t="shared" si="261"/>
        <v>337</v>
      </c>
      <c r="C3543" s="5" t="s">
        <v>4370</v>
      </c>
      <c r="D3543" s="5" t="s">
        <v>4314</v>
      </c>
      <c r="E3543" s="8">
        <v>16034</v>
      </c>
      <c r="F3543" s="8">
        <v>16196</v>
      </c>
      <c r="G3543" s="5">
        <f t="shared" si="259"/>
        <v>162</v>
      </c>
      <c r="H3543" s="5">
        <v>104</v>
      </c>
      <c r="I3543" s="11">
        <v>56</v>
      </c>
      <c r="J3543" s="105">
        <f t="shared" si="264"/>
        <v>16121.23076923077</v>
      </c>
      <c r="K3543" s="71">
        <v>16103</v>
      </c>
      <c r="L3543" s="5" t="s">
        <v>3219</v>
      </c>
      <c r="N3543" s="5" t="s">
        <v>5163</v>
      </c>
      <c r="O3543" s="5" t="s">
        <v>4420</v>
      </c>
      <c r="R3543" s="5" t="str">
        <f t="shared" si="263"/>
        <v/>
      </c>
      <c r="T3543" s="5" t="str">
        <f t="shared" si="262"/>
        <v>MM</v>
      </c>
    </row>
    <row r="3544" spans="1:20" x14ac:dyDescent="0.2">
      <c r="A3544" s="5" t="str">
        <f t="shared" si="260"/>
        <v>MM</v>
      </c>
      <c r="B3544" s="5" t="str">
        <f t="shared" si="261"/>
        <v>338</v>
      </c>
      <c r="C3544" s="5" t="s">
        <v>4371</v>
      </c>
      <c r="D3544" s="5" t="s">
        <v>4314</v>
      </c>
      <c r="E3544" s="8">
        <v>16034</v>
      </c>
      <c r="F3544" s="8">
        <v>16196</v>
      </c>
      <c r="G3544" s="5">
        <f t="shared" si="259"/>
        <v>162</v>
      </c>
      <c r="H3544" s="5">
        <v>104</v>
      </c>
      <c r="I3544" s="11">
        <v>57</v>
      </c>
      <c r="J3544" s="105">
        <f t="shared" si="264"/>
        <v>16122.788461538461</v>
      </c>
      <c r="K3544" s="71">
        <v>16103</v>
      </c>
      <c r="L3544" s="5" t="s">
        <v>3219</v>
      </c>
      <c r="N3544" s="5" t="s">
        <v>5163</v>
      </c>
      <c r="O3544" s="5" t="s">
        <v>4420</v>
      </c>
      <c r="R3544" s="5" t="str">
        <f t="shared" si="263"/>
        <v/>
      </c>
      <c r="T3544" s="5" t="str">
        <f t="shared" si="262"/>
        <v>MM</v>
      </c>
    </row>
    <row r="3545" spans="1:20" x14ac:dyDescent="0.2">
      <c r="A3545" s="5" t="str">
        <f t="shared" si="260"/>
        <v>MM</v>
      </c>
      <c r="B3545" s="5" t="str">
        <f t="shared" si="261"/>
        <v>339</v>
      </c>
      <c r="C3545" s="5" t="s">
        <v>4372</v>
      </c>
      <c r="D3545" s="5" t="s">
        <v>4314</v>
      </c>
      <c r="E3545" s="8">
        <v>16034</v>
      </c>
      <c r="F3545" s="8">
        <v>16196</v>
      </c>
      <c r="G3545" s="5">
        <f t="shared" si="259"/>
        <v>162</v>
      </c>
      <c r="H3545" s="5">
        <v>104</v>
      </c>
      <c r="I3545" s="11">
        <v>58</v>
      </c>
      <c r="J3545" s="105">
        <f t="shared" si="264"/>
        <v>16124.346153846154</v>
      </c>
      <c r="K3545" s="71">
        <v>16103</v>
      </c>
      <c r="L3545" s="5" t="s">
        <v>3219</v>
      </c>
      <c r="N3545" s="5" t="s">
        <v>5163</v>
      </c>
      <c r="O3545" s="5" t="s">
        <v>4420</v>
      </c>
      <c r="R3545" s="5" t="str">
        <f t="shared" si="263"/>
        <v/>
      </c>
      <c r="T3545" s="5" t="str">
        <f t="shared" si="262"/>
        <v>MM</v>
      </c>
    </row>
    <row r="3546" spans="1:20" x14ac:dyDescent="0.2">
      <c r="A3546" s="5" t="str">
        <f t="shared" si="260"/>
        <v>MM</v>
      </c>
      <c r="B3546" s="5" t="str">
        <f t="shared" si="261"/>
        <v>340</v>
      </c>
      <c r="C3546" s="5" t="s">
        <v>4373</v>
      </c>
      <c r="D3546" s="5" t="s">
        <v>4314</v>
      </c>
      <c r="E3546" s="8">
        <v>16034</v>
      </c>
      <c r="F3546" s="8">
        <v>16196</v>
      </c>
      <c r="G3546" s="5">
        <f t="shared" si="259"/>
        <v>162</v>
      </c>
      <c r="H3546" s="5">
        <v>104</v>
      </c>
      <c r="I3546" s="11">
        <v>59</v>
      </c>
      <c r="J3546" s="105">
        <f t="shared" si="264"/>
        <v>16125.903846153846</v>
      </c>
      <c r="K3546" s="71">
        <v>16103</v>
      </c>
      <c r="L3546" s="5" t="s">
        <v>3219</v>
      </c>
      <c r="N3546" s="5" t="s">
        <v>5163</v>
      </c>
      <c r="O3546" s="5" t="s">
        <v>4420</v>
      </c>
      <c r="R3546" s="5" t="str">
        <f t="shared" si="263"/>
        <v/>
      </c>
      <c r="T3546" s="5" t="str">
        <f t="shared" si="262"/>
        <v>MM</v>
      </c>
    </row>
    <row r="3547" spans="1:20" x14ac:dyDescent="0.2">
      <c r="A3547" s="5" t="str">
        <f t="shared" si="260"/>
        <v>MM</v>
      </c>
      <c r="B3547" s="5" t="str">
        <f t="shared" si="261"/>
        <v>341</v>
      </c>
      <c r="C3547" s="5" t="s">
        <v>4374</v>
      </c>
      <c r="D3547" s="5" t="s">
        <v>4314</v>
      </c>
      <c r="E3547" s="8">
        <v>16034</v>
      </c>
      <c r="F3547" s="8">
        <v>16196</v>
      </c>
      <c r="G3547" s="5">
        <f t="shared" si="259"/>
        <v>162</v>
      </c>
      <c r="H3547" s="5">
        <v>104</v>
      </c>
      <c r="I3547" s="11">
        <v>60</v>
      </c>
      <c r="J3547" s="105">
        <f t="shared" si="264"/>
        <v>16127.461538461539</v>
      </c>
      <c r="K3547" s="71">
        <v>16103</v>
      </c>
      <c r="L3547" s="5" t="s">
        <v>3219</v>
      </c>
      <c r="N3547" s="5" t="s">
        <v>5163</v>
      </c>
      <c r="O3547" s="5" t="s">
        <v>4420</v>
      </c>
      <c r="R3547" s="5" t="str">
        <f t="shared" si="263"/>
        <v/>
      </c>
      <c r="T3547" s="5" t="str">
        <f t="shared" si="262"/>
        <v>MM</v>
      </c>
    </row>
    <row r="3548" spans="1:20" x14ac:dyDescent="0.2">
      <c r="A3548" s="5" t="str">
        <f t="shared" si="260"/>
        <v>MM</v>
      </c>
      <c r="B3548" s="5" t="str">
        <f t="shared" si="261"/>
        <v>342</v>
      </c>
      <c r="C3548" s="5" t="s">
        <v>4375</v>
      </c>
      <c r="D3548" s="5" t="s">
        <v>4314</v>
      </c>
      <c r="E3548" s="8">
        <v>16034</v>
      </c>
      <c r="F3548" s="8">
        <v>16196</v>
      </c>
      <c r="G3548" s="5">
        <f t="shared" si="259"/>
        <v>162</v>
      </c>
      <c r="H3548" s="5">
        <v>104</v>
      </c>
      <c r="I3548" s="11">
        <v>61</v>
      </c>
      <c r="J3548" s="105">
        <f t="shared" si="264"/>
        <v>16129.01923076923</v>
      </c>
      <c r="K3548" s="71">
        <v>16103</v>
      </c>
      <c r="L3548" s="5" t="s">
        <v>3219</v>
      </c>
      <c r="N3548" s="5" t="s">
        <v>5163</v>
      </c>
      <c r="O3548" s="5" t="s">
        <v>4420</v>
      </c>
      <c r="R3548" s="5" t="str">
        <f t="shared" si="263"/>
        <v/>
      </c>
      <c r="T3548" s="5" t="str">
        <f t="shared" si="262"/>
        <v>MM</v>
      </c>
    </row>
    <row r="3549" spans="1:20" x14ac:dyDescent="0.2">
      <c r="A3549" s="5" t="str">
        <f t="shared" si="260"/>
        <v>MM</v>
      </c>
      <c r="B3549" s="5" t="str">
        <f t="shared" si="261"/>
        <v>343</v>
      </c>
      <c r="C3549" s="5" t="s">
        <v>4376</v>
      </c>
      <c r="D3549" s="5" t="s">
        <v>4314</v>
      </c>
      <c r="E3549" s="8">
        <v>16034</v>
      </c>
      <c r="F3549" s="8">
        <v>16196</v>
      </c>
      <c r="G3549" s="5">
        <f t="shared" si="259"/>
        <v>162</v>
      </c>
      <c r="H3549" s="5">
        <v>104</v>
      </c>
      <c r="I3549" s="11">
        <v>62</v>
      </c>
      <c r="J3549" s="105">
        <f t="shared" si="264"/>
        <v>16130.576923076924</v>
      </c>
      <c r="K3549" s="71">
        <v>16103</v>
      </c>
      <c r="L3549" s="5" t="s">
        <v>3219</v>
      </c>
      <c r="N3549" s="5" t="s">
        <v>5163</v>
      </c>
      <c r="O3549" s="5" t="s">
        <v>4420</v>
      </c>
      <c r="R3549" s="5" t="str">
        <f t="shared" si="263"/>
        <v/>
      </c>
      <c r="T3549" s="5" t="str">
        <f t="shared" si="262"/>
        <v>MM</v>
      </c>
    </row>
    <row r="3550" spans="1:20" x14ac:dyDescent="0.2">
      <c r="A3550" s="5" t="str">
        <f t="shared" si="260"/>
        <v>MM</v>
      </c>
      <c r="B3550" s="5" t="str">
        <f t="shared" si="261"/>
        <v>344</v>
      </c>
      <c r="C3550" s="5" t="s">
        <v>4377</v>
      </c>
      <c r="D3550" s="5" t="s">
        <v>4314</v>
      </c>
      <c r="E3550" s="8">
        <v>16034</v>
      </c>
      <c r="F3550" s="8">
        <v>16196</v>
      </c>
      <c r="G3550" s="5">
        <f t="shared" si="259"/>
        <v>162</v>
      </c>
      <c r="H3550" s="5">
        <v>104</v>
      </c>
      <c r="I3550" s="11">
        <v>63</v>
      </c>
      <c r="J3550" s="105">
        <f t="shared" si="264"/>
        <v>16132.134615384615</v>
      </c>
      <c r="K3550" s="71">
        <v>16103</v>
      </c>
      <c r="L3550" s="5" t="s">
        <v>3219</v>
      </c>
      <c r="N3550" s="5" t="s">
        <v>5163</v>
      </c>
      <c r="O3550" s="5" t="s">
        <v>4420</v>
      </c>
      <c r="R3550" s="5" t="str">
        <f t="shared" si="263"/>
        <v/>
      </c>
      <c r="T3550" s="5" t="str">
        <f t="shared" si="262"/>
        <v>MM</v>
      </c>
    </row>
    <row r="3551" spans="1:20" x14ac:dyDescent="0.2">
      <c r="A3551" s="5" t="str">
        <f t="shared" si="260"/>
        <v>MM</v>
      </c>
      <c r="B3551" s="5" t="str">
        <f t="shared" si="261"/>
        <v>345</v>
      </c>
      <c r="C3551" s="5" t="s">
        <v>4378</v>
      </c>
      <c r="D3551" s="5" t="s">
        <v>4314</v>
      </c>
      <c r="E3551" s="8">
        <v>16034</v>
      </c>
      <c r="F3551" s="8">
        <v>16196</v>
      </c>
      <c r="G3551" s="5">
        <f t="shared" si="259"/>
        <v>162</v>
      </c>
      <c r="H3551" s="5">
        <v>104</v>
      </c>
      <c r="I3551" s="11">
        <v>64</v>
      </c>
      <c r="J3551" s="105">
        <f t="shared" si="264"/>
        <v>16133.692307692309</v>
      </c>
      <c r="K3551" s="71">
        <v>16103</v>
      </c>
      <c r="L3551" s="5" t="s">
        <v>3219</v>
      </c>
      <c r="N3551" s="5" t="s">
        <v>5163</v>
      </c>
      <c r="O3551" s="5" t="s">
        <v>4420</v>
      </c>
      <c r="R3551" s="5" t="str">
        <f t="shared" si="263"/>
        <v/>
      </c>
      <c r="T3551" s="5" t="str">
        <f t="shared" si="262"/>
        <v>MM</v>
      </c>
    </row>
    <row r="3552" spans="1:20" x14ac:dyDescent="0.2">
      <c r="A3552" s="5" t="str">
        <f t="shared" si="260"/>
        <v>MM</v>
      </c>
      <c r="B3552" s="5" t="str">
        <f t="shared" si="261"/>
        <v>346</v>
      </c>
      <c r="C3552" s="5" t="s">
        <v>4379</v>
      </c>
      <c r="D3552" s="5" t="s">
        <v>4314</v>
      </c>
      <c r="E3552" s="8">
        <v>16034</v>
      </c>
      <c r="F3552" s="8">
        <v>16196</v>
      </c>
      <c r="G3552" s="5">
        <f t="shared" si="259"/>
        <v>162</v>
      </c>
      <c r="H3552" s="5">
        <v>104</v>
      </c>
      <c r="I3552" s="11">
        <v>65</v>
      </c>
      <c r="J3552" s="105">
        <f t="shared" si="264"/>
        <v>16135.25</v>
      </c>
      <c r="K3552" s="71">
        <v>16103</v>
      </c>
      <c r="L3552" s="5" t="s">
        <v>3219</v>
      </c>
      <c r="N3552" s="5" t="s">
        <v>5163</v>
      </c>
      <c r="O3552" s="5" t="s">
        <v>4420</v>
      </c>
      <c r="R3552" s="5" t="str">
        <f t="shared" si="263"/>
        <v/>
      </c>
      <c r="T3552" s="5" t="str">
        <f t="shared" si="262"/>
        <v>MM</v>
      </c>
    </row>
    <row r="3553" spans="1:20" x14ac:dyDescent="0.2">
      <c r="A3553" s="5" t="str">
        <f t="shared" si="260"/>
        <v>MM</v>
      </c>
      <c r="B3553" s="5" t="str">
        <f t="shared" si="261"/>
        <v>347</v>
      </c>
      <c r="C3553" s="5" t="s">
        <v>4380</v>
      </c>
      <c r="D3553" s="5" t="s">
        <v>4314</v>
      </c>
      <c r="E3553" s="8">
        <v>16034</v>
      </c>
      <c r="F3553" s="8">
        <v>16196</v>
      </c>
      <c r="G3553" s="5">
        <f t="shared" ref="G3553:G3592" si="265">F3553-E3553</f>
        <v>162</v>
      </c>
      <c r="H3553" s="5">
        <v>104</v>
      </c>
      <c r="I3553" s="11">
        <v>66</v>
      </c>
      <c r="J3553" s="105">
        <f t="shared" si="264"/>
        <v>16136.807692307691</v>
      </c>
      <c r="K3553" s="71">
        <v>16103</v>
      </c>
      <c r="L3553" s="5" t="s">
        <v>3219</v>
      </c>
      <c r="N3553" s="5" t="s">
        <v>5163</v>
      </c>
      <c r="O3553" s="5" t="s">
        <v>4420</v>
      </c>
      <c r="R3553" s="5" t="str">
        <f t="shared" si="263"/>
        <v/>
      </c>
      <c r="T3553" s="5" t="str">
        <f t="shared" si="262"/>
        <v>MM</v>
      </c>
    </row>
    <row r="3554" spans="1:20" x14ac:dyDescent="0.2">
      <c r="A3554" s="5" t="str">
        <f t="shared" si="260"/>
        <v>MM</v>
      </c>
      <c r="B3554" s="5" t="str">
        <f t="shared" si="261"/>
        <v>348</v>
      </c>
      <c r="C3554" s="5" t="s">
        <v>4381</v>
      </c>
      <c r="D3554" s="5" t="s">
        <v>4314</v>
      </c>
      <c r="E3554" s="8">
        <v>16034</v>
      </c>
      <c r="F3554" s="8">
        <v>16196</v>
      </c>
      <c r="G3554" s="5">
        <f t="shared" si="265"/>
        <v>162</v>
      </c>
      <c r="H3554" s="5">
        <v>104</v>
      </c>
      <c r="I3554" s="11">
        <v>67</v>
      </c>
      <c r="J3554" s="105">
        <f t="shared" si="264"/>
        <v>16138.365384615385</v>
      </c>
      <c r="K3554" s="71">
        <v>16103</v>
      </c>
      <c r="L3554" s="5" t="s">
        <v>3219</v>
      </c>
      <c r="N3554" s="5" t="s">
        <v>5163</v>
      </c>
      <c r="O3554" s="5" t="s">
        <v>4420</v>
      </c>
      <c r="R3554" s="5" t="str">
        <f t="shared" si="263"/>
        <v/>
      </c>
      <c r="T3554" s="5" t="str">
        <f t="shared" si="262"/>
        <v>MM</v>
      </c>
    </row>
    <row r="3555" spans="1:20" x14ac:dyDescent="0.2">
      <c r="A3555" s="5" t="str">
        <f t="shared" si="260"/>
        <v>MM</v>
      </c>
      <c r="B3555" s="5" t="str">
        <f t="shared" si="261"/>
        <v>349</v>
      </c>
      <c r="C3555" s="5" t="s">
        <v>4382</v>
      </c>
      <c r="D3555" s="5" t="s">
        <v>4314</v>
      </c>
      <c r="E3555" s="8">
        <v>16034</v>
      </c>
      <c r="F3555" s="8">
        <v>16196</v>
      </c>
      <c r="G3555" s="5">
        <f t="shared" si="265"/>
        <v>162</v>
      </c>
      <c r="H3555" s="5">
        <v>104</v>
      </c>
      <c r="I3555" s="11">
        <v>68</v>
      </c>
      <c r="J3555" s="105">
        <f t="shared" si="264"/>
        <v>16139.923076923076</v>
      </c>
      <c r="K3555" s="71">
        <v>16103</v>
      </c>
      <c r="L3555" s="5" t="s">
        <v>3219</v>
      </c>
      <c r="N3555" s="5" t="s">
        <v>5163</v>
      </c>
      <c r="O3555" s="5" t="s">
        <v>4420</v>
      </c>
      <c r="R3555" s="5" t="str">
        <f t="shared" si="263"/>
        <v/>
      </c>
      <c r="T3555" s="5" t="str">
        <f t="shared" si="262"/>
        <v>MM</v>
      </c>
    </row>
    <row r="3556" spans="1:20" x14ac:dyDescent="0.2">
      <c r="A3556" s="5" t="str">
        <f t="shared" si="260"/>
        <v>MM</v>
      </c>
      <c r="B3556" s="5" t="str">
        <f t="shared" si="261"/>
        <v>350</v>
      </c>
      <c r="C3556" s="5" t="s">
        <v>4383</v>
      </c>
      <c r="D3556" s="5" t="s">
        <v>4314</v>
      </c>
      <c r="E3556" s="8">
        <v>16034</v>
      </c>
      <c r="F3556" s="8">
        <v>16196</v>
      </c>
      <c r="G3556" s="5">
        <f t="shared" si="265"/>
        <v>162</v>
      </c>
      <c r="H3556" s="5">
        <v>104</v>
      </c>
      <c r="I3556" s="11">
        <v>69</v>
      </c>
      <c r="J3556" s="105">
        <f t="shared" si="264"/>
        <v>16141.48076923077</v>
      </c>
      <c r="K3556" s="71">
        <v>16103</v>
      </c>
      <c r="L3556" s="5" t="s">
        <v>3219</v>
      </c>
      <c r="N3556" s="5" t="s">
        <v>5163</v>
      </c>
      <c r="O3556" s="5" t="s">
        <v>4420</v>
      </c>
      <c r="R3556" s="5" t="str">
        <f t="shared" si="263"/>
        <v/>
      </c>
      <c r="T3556" s="5" t="str">
        <f t="shared" si="262"/>
        <v>MM</v>
      </c>
    </row>
    <row r="3557" spans="1:20" x14ac:dyDescent="0.2">
      <c r="A3557" s="5" t="str">
        <f t="shared" ref="A3557:A3620" si="266">LEFT(C3557,2)</f>
        <v>MM</v>
      </c>
      <c r="B3557" s="5" t="str">
        <f t="shared" ref="B3557:B3620" si="267">RIGHT(C3557,3)</f>
        <v>351</v>
      </c>
      <c r="C3557" s="5" t="s">
        <v>4384</v>
      </c>
      <c r="D3557" s="5" t="s">
        <v>4314</v>
      </c>
      <c r="E3557" s="8">
        <v>16034</v>
      </c>
      <c r="F3557" s="8">
        <v>16196</v>
      </c>
      <c r="G3557" s="5">
        <f t="shared" si="265"/>
        <v>162</v>
      </c>
      <c r="H3557" s="5">
        <v>104</v>
      </c>
      <c r="I3557" s="11">
        <v>70</v>
      </c>
      <c r="J3557" s="105">
        <f t="shared" si="264"/>
        <v>16143.038461538461</v>
      </c>
      <c r="K3557" s="71">
        <v>16103</v>
      </c>
      <c r="L3557" s="5" t="s">
        <v>3219</v>
      </c>
      <c r="N3557" s="5" t="s">
        <v>5163</v>
      </c>
      <c r="O3557" s="5" t="s">
        <v>4420</v>
      </c>
      <c r="R3557" s="5" t="str">
        <f t="shared" si="263"/>
        <v/>
      </c>
      <c r="T3557" s="5" t="str">
        <f t="shared" si="262"/>
        <v>MM</v>
      </c>
    </row>
    <row r="3558" spans="1:20" x14ac:dyDescent="0.2">
      <c r="A3558" s="5" t="str">
        <f t="shared" si="266"/>
        <v>MM</v>
      </c>
      <c r="B3558" s="5" t="str">
        <f t="shared" si="267"/>
        <v>352</v>
      </c>
      <c r="C3558" s="5" t="s">
        <v>4385</v>
      </c>
      <c r="D3558" s="5" t="s">
        <v>4314</v>
      </c>
      <c r="E3558" s="8">
        <v>16034</v>
      </c>
      <c r="F3558" s="8">
        <v>16196</v>
      </c>
      <c r="G3558" s="5">
        <f t="shared" si="265"/>
        <v>162</v>
      </c>
      <c r="H3558" s="5">
        <v>104</v>
      </c>
      <c r="I3558" s="11">
        <v>71</v>
      </c>
      <c r="J3558" s="105">
        <f t="shared" si="264"/>
        <v>16144.596153846154</v>
      </c>
      <c r="K3558" s="71">
        <v>16103</v>
      </c>
      <c r="L3558" s="5" t="s">
        <v>3219</v>
      </c>
      <c r="N3558" s="5" t="s">
        <v>5163</v>
      </c>
      <c r="O3558" s="5" t="s">
        <v>4420</v>
      </c>
      <c r="R3558" s="5" t="str">
        <f t="shared" si="263"/>
        <v/>
      </c>
      <c r="T3558" s="5" t="str">
        <f t="shared" si="262"/>
        <v>MM</v>
      </c>
    </row>
    <row r="3559" spans="1:20" x14ac:dyDescent="0.2">
      <c r="A3559" s="5" t="str">
        <f t="shared" si="266"/>
        <v>MM</v>
      </c>
      <c r="B3559" s="5" t="str">
        <f t="shared" si="267"/>
        <v>353</v>
      </c>
      <c r="C3559" s="5" t="s">
        <v>4386</v>
      </c>
      <c r="D3559" s="5" t="s">
        <v>4314</v>
      </c>
      <c r="E3559" s="8">
        <v>16034</v>
      </c>
      <c r="F3559" s="8">
        <v>16196</v>
      </c>
      <c r="G3559" s="5">
        <f t="shared" si="265"/>
        <v>162</v>
      </c>
      <c r="H3559" s="5">
        <v>104</v>
      </c>
      <c r="I3559" s="11">
        <v>72</v>
      </c>
      <c r="J3559" s="105">
        <f t="shared" si="264"/>
        <v>16146.153846153846</v>
      </c>
      <c r="K3559" s="71">
        <v>16103</v>
      </c>
      <c r="L3559" s="5" t="s">
        <v>3219</v>
      </c>
      <c r="N3559" s="5" t="s">
        <v>5163</v>
      </c>
      <c r="O3559" s="5" t="s">
        <v>4420</v>
      </c>
      <c r="R3559" s="5" t="str">
        <f t="shared" si="263"/>
        <v/>
      </c>
      <c r="T3559" s="5" t="str">
        <f t="shared" si="262"/>
        <v>MM</v>
      </c>
    </row>
    <row r="3560" spans="1:20" x14ac:dyDescent="0.2">
      <c r="A3560" s="5" t="str">
        <f t="shared" si="266"/>
        <v>MM</v>
      </c>
      <c r="B3560" s="5" t="str">
        <f t="shared" si="267"/>
        <v>354</v>
      </c>
      <c r="C3560" s="5" t="s">
        <v>4387</v>
      </c>
      <c r="D3560" s="5" t="s">
        <v>4314</v>
      </c>
      <c r="E3560" s="8">
        <v>16034</v>
      </c>
      <c r="F3560" s="8">
        <v>16196</v>
      </c>
      <c r="G3560" s="5">
        <f t="shared" si="265"/>
        <v>162</v>
      </c>
      <c r="H3560" s="5">
        <v>104</v>
      </c>
      <c r="I3560" s="11">
        <v>73</v>
      </c>
      <c r="J3560" s="105">
        <f t="shared" si="264"/>
        <v>16147.711538461539</v>
      </c>
      <c r="K3560" s="71">
        <v>16103</v>
      </c>
      <c r="L3560" s="5" t="s">
        <v>3219</v>
      </c>
      <c r="N3560" s="5" t="s">
        <v>5163</v>
      </c>
      <c r="O3560" s="5" t="s">
        <v>4420</v>
      </c>
      <c r="R3560" s="5" t="str">
        <f t="shared" si="263"/>
        <v/>
      </c>
      <c r="T3560" s="5" t="str">
        <f t="shared" si="262"/>
        <v>MM</v>
      </c>
    </row>
    <row r="3561" spans="1:20" x14ac:dyDescent="0.2">
      <c r="A3561" s="5" t="str">
        <f t="shared" si="266"/>
        <v>MM</v>
      </c>
      <c r="B3561" s="5" t="str">
        <f t="shared" si="267"/>
        <v>355</v>
      </c>
      <c r="C3561" s="5" t="s">
        <v>4388</v>
      </c>
      <c r="D3561" s="5" t="s">
        <v>4314</v>
      </c>
      <c r="E3561" s="8">
        <v>16034</v>
      </c>
      <c r="F3561" s="8">
        <v>16196</v>
      </c>
      <c r="G3561" s="5">
        <f t="shared" si="265"/>
        <v>162</v>
      </c>
      <c r="H3561" s="5">
        <v>104</v>
      </c>
      <c r="I3561" s="11">
        <v>74</v>
      </c>
      <c r="J3561" s="105">
        <f t="shared" si="264"/>
        <v>16149.26923076923</v>
      </c>
      <c r="K3561" s="71">
        <v>16103</v>
      </c>
      <c r="L3561" s="5" t="s">
        <v>3219</v>
      </c>
      <c r="N3561" s="5" t="s">
        <v>5163</v>
      </c>
      <c r="R3561" s="5" t="str">
        <f t="shared" si="263"/>
        <v/>
      </c>
      <c r="T3561" s="5" t="str">
        <f t="shared" si="262"/>
        <v>MM</v>
      </c>
    </row>
    <row r="3562" spans="1:20" x14ac:dyDescent="0.2">
      <c r="A3562" s="5" t="str">
        <f t="shared" si="266"/>
        <v>MM</v>
      </c>
      <c r="B3562" s="5" t="str">
        <f t="shared" si="267"/>
        <v>356</v>
      </c>
      <c r="C3562" s="5" t="s">
        <v>4389</v>
      </c>
      <c r="D3562" s="5" t="s">
        <v>4314</v>
      </c>
      <c r="E3562" s="8">
        <v>16034</v>
      </c>
      <c r="F3562" s="8">
        <v>16196</v>
      </c>
      <c r="G3562" s="5">
        <f t="shared" si="265"/>
        <v>162</v>
      </c>
      <c r="H3562" s="5">
        <v>104</v>
      </c>
      <c r="I3562" s="11">
        <v>75</v>
      </c>
      <c r="J3562" s="105">
        <f t="shared" si="264"/>
        <v>16150.826923076924</v>
      </c>
      <c r="K3562" s="71">
        <v>16103</v>
      </c>
      <c r="L3562" s="5" t="s">
        <v>3219</v>
      </c>
      <c r="N3562" s="5" t="s">
        <v>5163</v>
      </c>
      <c r="R3562" s="5" t="str">
        <f t="shared" si="263"/>
        <v/>
      </c>
      <c r="T3562" s="5" t="str">
        <f t="shared" si="262"/>
        <v>MM</v>
      </c>
    </row>
    <row r="3563" spans="1:20" x14ac:dyDescent="0.2">
      <c r="A3563" s="5" t="str">
        <f t="shared" si="266"/>
        <v>MM</v>
      </c>
      <c r="B3563" s="5" t="str">
        <f t="shared" si="267"/>
        <v>357</v>
      </c>
      <c r="C3563" s="5" t="s">
        <v>4390</v>
      </c>
      <c r="D3563" s="5" t="s">
        <v>4314</v>
      </c>
      <c r="E3563" s="8">
        <v>16034</v>
      </c>
      <c r="F3563" s="8">
        <v>16196</v>
      </c>
      <c r="G3563" s="5">
        <f t="shared" si="265"/>
        <v>162</v>
      </c>
      <c r="H3563" s="5">
        <v>104</v>
      </c>
      <c r="I3563" s="11">
        <v>76</v>
      </c>
      <c r="J3563" s="105">
        <f t="shared" si="264"/>
        <v>16152.384615384615</v>
      </c>
      <c r="K3563" s="71">
        <v>16103</v>
      </c>
      <c r="L3563" s="5" t="s">
        <v>3219</v>
      </c>
      <c r="N3563" s="5" t="s">
        <v>5163</v>
      </c>
      <c r="O3563" s="5" t="s">
        <v>4420</v>
      </c>
      <c r="R3563" s="5" t="str">
        <f t="shared" si="263"/>
        <v/>
      </c>
      <c r="T3563" s="5" t="str">
        <f t="shared" si="262"/>
        <v>MM</v>
      </c>
    </row>
    <row r="3564" spans="1:20" x14ac:dyDescent="0.2">
      <c r="A3564" s="5" t="str">
        <f t="shared" si="266"/>
        <v>MM</v>
      </c>
      <c r="B3564" s="5" t="str">
        <f t="shared" si="267"/>
        <v>358</v>
      </c>
      <c r="C3564" s="5" t="s">
        <v>4391</v>
      </c>
      <c r="D3564" s="5" t="s">
        <v>4314</v>
      </c>
      <c r="E3564" s="8">
        <v>16034</v>
      </c>
      <c r="F3564" s="8">
        <v>16196</v>
      </c>
      <c r="G3564" s="5">
        <f t="shared" si="265"/>
        <v>162</v>
      </c>
      <c r="H3564" s="5">
        <v>104</v>
      </c>
      <c r="I3564" s="11">
        <v>77</v>
      </c>
      <c r="J3564" s="105">
        <f t="shared" si="264"/>
        <v>16153.942307692309</v>
      </c>
      <c r="K3564" s="71">
        <v>16103</v>
      </c>
      <c r="L3564" s="5" t="s">
        <v>3219</v>
      </c>
      <c r="N3564" s="5" t="s">
        <v>5163</v>
      </c>
      <c r="O3564" s="5" t="s">
        <v>4420</v>
      </c>
      <c r="R3564" s="5" t="str">
        <f t="shared" si="263"/>
        <v/>
      </c>
      <c r="T3564" s="5" t="str">
        <f t="shared" si="262"/>
        <v>MM</v>
      </c>
    </row>
    <row r="3565" spans="1:20" x14ac:dyDescent="0.2">
      <c r="A3565" s="5" t="str">
        <f t="shared" si="266"/>
        <v>MM</v>
      </c>
      <c r="B3565" s="5" t="str">
        <f t="shared" si="267"/>
        <v>359</v>
      </c>
      <c r="C3565" s="5" t="s">
        <v>4392</v>
      </c>
      <c r="D3565" s="5" t="s">
        <v>4314</v>
      </c>
      <c r="E3565" s="8">
        <v>16034</v>
      </c>
      <c r="F3565" s="8">
        <v>16196</v>
      </c>
      <c r="G3565" s="5">
        <f t="shared" si="265"/>
        <v>162</v>
      </c>
      <c r="H3565" s="5">
        <v>104</v>
      </c>
      <c r="I3565" s="11">
        <v>78</v>
      </c>
      <c r="J3565" s="105">
        <f t="shared" si="264"/>
        <v>16155.5</v>
      </c>
      <c r="K3565" s="71">
        <v>16103</v>
      </c>
      <c r="L3565" s="5" t="s">
        <v>3219</v>
      </c>
      <c r="N3565" s="5" t="s">
        <v>5163</v>
      </c>
      <c r="O3565" s="5" t="s">
        <v>4420</v>
      </c>
      <c r="R3565" s="5" t="str">
        <f t="shared" si="263"/>
        <v/>
      </c>
      <c r="T3565" s="5" t="str">
        <f t="shared" si="262"/>
        <v>MM</v>
      </c>
    </row>
    <row r="3566" spans="1:20" x14ac:dyDescent="0.2">
      <c r="A3566" s="5" t="str">
        <f t="shared" si="266"/>
        <v>MM</v>
      </c>
      <c r="B3566" s="5" t="str">
        <f t="shared" si="267"/>
        <v>360</v>
      </c>
      <c r="C3566" s="5" t="s">
        <v>4393</v>
      </c>
      <c r="D3566" s="5" t="s">
        <v>4314</v>
      </c>
      <c r="E3566" s="8">
        <v>16034</v>
      </c>
      <c r="F3566" s="8">
        <v>16196</v>
      </c>
      <c r="G3566" s="5">
        <f t="shared" si="265"/>
        <v>162</v>
      </c>
      <c r="H3566" s="5">
        <v>104</v>
      </c>
      <c r="I3566" s="11">
        <v>79</v>
      </c>
      <c r="J3566" s="105">
        <f t="shared" si="264"/>
        <v>16157.057692307691</v>
      </c>
      <c r="K3566" s="71">
        <v>16132</v>
      </c>
      <c r="L3566" s="5" t="s">
        <v>3219</v>
      </c>
      <c r="N3566" s="5" t="s">
        <v>5163</v>
      </c>
      <c r="O3566" s="5" t="s">
        <v>4420</v>
      </c>
      <c r="R3566" s="5" t="str">
        <f t="shared" si="263"/>
        <v/>
      </c>
      <c r="T3566" s="5" t="str">
        <f t="shared" si="262"/>
        <v>MM</v>
      </c>
    </row>
    <row r="3567" spans="1:20" x14ac:dyDescent="0.2">
      <c r="A3567" s="5" t="str">
        <f t="shared" si="266"/>
        <v>MM</v>
      </c>
      <c r="B3567" s="5" t="str">
        <f t="shared" si="267"/>
        <v>361</v>
      </c>
      <c r="C3567" s="5" t="s">
        <v>4394</v>
      </c>
      <c r="D3567" s="5" t="s">
        <v>4314</v>
      </c>
      <c r="E3567" s="8">
        <v>16034</v>
      </c>
      <c r="F3567" s="8">
        <v>16196</v>
      </c>
      <c r="G3567" s="5">
        <f t="shared" si="265"/>
        <v>162</v>
      </c>
      <c r="H3567" s="5">
        <v>104</v>
      </c>
      <c r="I3567" s="11">
        <v>80</v>
      </c>
      <c r="J3567" s="105">
        <f t="shared" si="264"/>
        <v>16158.615384615385</v>
      </c>
      <c r="K3567" s="71">
        <v>16132</v>
      </c>
      <c r="L3567" s="5" t="s">
        <v>3219</v>
      </c>
      <c r="N3567" s="5" t="s">
        <v>5163</v>
      </c>
      <c r="O3567" s="5" t="s">
        <v>4420</v>
      </c>
      <c r="R3567" s="5" t="str">
        <f t="shared" si="263"/>
        <v/>
      </c>
      <c r="T3567" s="5" t="str">
        <f t="shared" si="262"/>
        <v>MM</v>
      </c>
    </row>
    <row r="3568" spans="1:20" x14ac:dyDescent="0.2">
      <c r="A3568" s="5" t="str">
        <f t="shared" si="266"/>
        <v>MM</v>
      </c>
      <c r="B3568" s="5" t="str">
        <f t="shared" si="267"/>
        <v>362</v>
      </c>
      <c r="C3568" s="5" t="s">
        <v>4395</v>
      </c>
      <c r="D3568" s="5" t="s">
        <v>4314</v>
      </c>
      <c r="E3568" s="8">
        <v>16034</v>
      </c>
      <c r="F3568" s="8">
        <v>16196</v>
      </c>
      <c r="G3568" s="5">
        <f t="shared" si="265"/>
        <v>162</v>
      </c>
      <c r="H3568" s="5">
        <v>104</v>
      </c>
      <c r="I3568" s="11">
        <v>81</v>
      </c>
      <c r="J3568" s="105">
        <f t="shared" si="264"/>
        <v>16160.173076923076</v>
      </c>
      <c r="K3568" s="71">
        <v>16132</v>
      </c>
      <c r="L3568" s="5" t="s">
        <v>3219</v>
      </c>
      <c r="N3568" s="5" t="s">
        <v>5163</v>
      </c>
      <c r="O3568" s="5" t="s">
        <v>4420</v>
      </c>
      <c r="R3568" s="5" t="str">
        <f t="shared" si="263"/>
        <v/>
      </c>
      <c r="T3568" s="5" t="str">
        <f t="shared" si="262"/>
        <v>MM</v>
      </c>
    </row>
    <row r="3569" spans="1:20" x14ac:dyDescent="0.2">
      <c r="A3569" s="5" t="str">
        <f t="shared" si="266"/>
        <v>MM</v>
      </c>
      <c r="B3569" s="5" t="str">
        <f t="shared" si="267"/>
        <v>363</v>
      </c>
      <c r="C3569" s="5" t="s">
        <v>4396</v>
      </c>
      <c r="D3569" s="5" t="s">
        <v>4314</v>
      </c>
      <c r="E3569" s="8">
        <v>16034</v>
      </c>
      <c r="F3569" s="8">
        <v>16196</v>
      </c>
      <c r="G3569" s="5">
        <f t="shared" si="265"/>
        <v>162</v>
      </c>
      <c r="H3569" s="5">
        <v>104</v>
      </c>
      <c r="I3569" s="11">
        <v>82</v>
      </c>
      <c r="J3569" s="105">
        <f t="shared" si="264"/>
        <v>16161.73076923077</v>
      </c>
      <c r="K3569" s="71">
        <v>16132</v>
      </c>
      <c r="L3569" s="5" t="s">
        <v>3219</v>
      </c>
      <c r="N3569" s="5" t="s">
        <v>5163</v>
      </c>
      <c r="O3569" s="5" t="s">
        <v>4455</v>
      </c>
      <c r="R3569" s="5" t="str">
        <f t="shared" si="263"/>
        <v/>
      </c>
      <c r="T3569" s="5" t="str">
        <f t="shared" si="262"/>
        <v>MM</v>
      </c>
    </row>
    <row r="3570" spans="1:20" x14ac:dyDescent="0.2">
      <c r="A3570" s="5" t="str">
        <f t="shared" si="266"/>
        <v>MM</v>
      </c>
      <c r="B3570" s="5" t="str">
        <f t="shared" si="267"/>
        <v>364</v>
      </c>
      <c r="C3570" s="5" t="s">
        <v>4397</v>
      </c>
      <c r="D3570" s="5" t="s">
        <v>4314</v>
      </c>
      <c r="E3570" s="8">
        <v>16034</v>
      </c>
      <c r="F3570" s="8">
        <v>16196</v>
      </c>
      <c r="G3570" s="5">
        <f t="shared" si="265"/>
        <v>162</v>
      </c>
      <c r="H3570" s="5">
        <v>104</v>
      </c>
      <c r="I3570" s="11">
        <v>83</v>
      </c>
      <c r="J3570" s="105">
        <f t="shared" si="264"/>
        <v>16163.288461538461</v>
      </c>
      <c r="K3570" s="71">
        <v>16132</v>
      </c>
      <c r="L3570" s="5" t="s">
        <v>3219</v>
      </c>
      <c r="N3570" s="5" t="s">
        <v>5163</v>
      </c>
      <c r="O3570" s="5" t="s">
        <v>4455</v>
      </c>
      <c r="R3570" s="5" t="str">
        <f t="shared" si="263"/>
        <v/>
      </c>
      <c r="T3570" s="5" t="str">
        <f t="shared" si="262"/>
        <v>MM</v>
      </c>
    </row>
    <row r="3571" spans="1:20" x14ac:dyDescent="0.2">
      <c r="A3571" s="5" t="str">
        <f t="shared" si="266"/>
        <v>MM</v>
      </c>
      <c r="B3571" s="5" t="str">
        <f t="shared" si="267"/>
        <v>365</v>
      </c>
      <c r="C3571" s="5" t="s">
        <v>4398</v>
      </c>
      <c r="D3571" s="5" t="s">
        <v>4314</v>
      </c>
      <c r="E3571" s="8">
        <v>16034</v>
      </c>
      <c r="F3571" s="8">
        <v>16196</v>
      </c>
      <c r="G3571" s="5">
        <f t="shared" si="265"/>
        <v>162</v>
      </c>
      <c r="H3571" s="5">
        <v>104</v>
      </c>
      <c r="I3571" s="11">
        <v>84</v>
      </c>
      <c r="J3571" s="105">
        <f t="shared" si="264"/>
        <v>16164.846153846154</v>
      </c>
      <c r="K3571" s="71">
        <v>16132</v>
      </c>
      <c r="L3571" s="5" t="s">
        <v>3219</v>
      </c>
      <c r="N3571" s="5" t="s">
        <v>5163</v>
      </c>
      <c r="O3571" s="5" t="s">
        <v>4455</v>
      </c>
      <c r="R3571" s="5" t="str">
        <f t="shared" si="263"/>
        <v/>
      </c>
      <c r="T3571" s="5" t="str">
        <f t="shared" si="262"/>
        <v>MM</v>
      </c>
    </row>
    <row r="3572" spans="1:20" x14ac:dyDescent="0.2">
      <c r="A3572" s="5" t="str">
        <f t="shared" si="266"/>
        <v>MM</v>
      </c>
      <c r="B3572" s="5" t="str">
        <f t="shared" si="267"/>
        <v>366</v>
      </c>
      <c r="C3572" s="5" t="s">
        <v>4399</v>
      </c>
      <c r="D3572" s="5" t="s">
        <v>4314</v>
      </c>
      <c r="E3572" s="8">
        <v>16034</v>
      </c>
      <c r="F3572" s="8">
        <v>16196</v>
      </c>
      <c r="G3572" s="5">
        <f t="shared" si="265"/>
        <v>162</v>
      </c>
      <c r="H3572" s="5">
        <v>104</v>
      </c>
      <c r="I3572" s="11">
        <v>85</v>
      </c>
      <c r="J3572" s="105">
        <f t="shared" si="264"/>
        <v>16166.403846153846</v>
      </c>
      <c r="K3572" s="71">
        <v>16132</v>
      </c>
      <c r="L3572" s="5" t="s">
        <v>3219</v>
      </c>
      <c r="N3572" s="5" t="s">
        <v>5163</v>
      </c>
      <c r="O3572" s="5" t="s">
        <v>4455</v>
      </c>
      <c r="R3572" s="5" t="str">
        <f t="shared" si="263"/>
        <v/>
      </c>
      <c r="T3572" s="5" t="str">
        <f t="shared" si="262"/>
        <v>MM</v>
      </c>
    </row>
    <row r="3573" spans="1:20" x14ac:dyDescent="0.2">
      <c r="A3573" s="5" t="str">
        <f t="shared" si="266"/>
        <v>MM</v>
      </c>
      <c r="B3573" s="5" t="str">
        <f t="shared" si="267"/>
        <v>367</v>
      </c>
      <c r="C3573" s="5" t="s">
        <v>4400</v>
      </c>
      <c r="D3573" s="5" t="s">
        <v>4314</v>
      </c>
      <c r="E3573" s="8">
        <v>16034</v>
      </c>
      <c r="F3573" s="8">
        <v>16196</v>
      </c>
      <c r="G3573" s="5">
        <f t="shared" si="265"/>
        <v>162</v>
      </c>
      <c r="H3573" s="5">
        <v>104</v>
      </c>
      <c r="I3573" s="11">
        <v>86</v>
      </c>
      <c r="J3573" s="105">
        <f t="shared" si="264"/>
        <v>16167.961538461539</v>
      </c>
      <c r="K3573" s="71">
        <v>16132</v>
      </c>
      <c r="L3573" s="5" t="s">
        <v>3219</v>
      </c>
      <c r="N3573" s="5" t="s">
        <v>5163</v>
      </c>
      <c r="O3573" s="5" t="s">
        <v>4455</v>
      </c>
      <c r="R3573" s="5" t="str">
        <f t="shared" si="263"/>
        <v/>
      </c>
      <c r="T3573" s="5" t="str">
        <f t="shared" si="262"/>
        <v>MM</v>
      </c>
    </row>
    <row r="3574" spans="1:20" x14ac:dyDescent="0.2">
      <c r="A3574" s="5" t="str">
        <f t="shared" si="266"/>
        <v>MM</v>
      </c>
      <c r="B3574" s="5" t="str">
        <f t="shared" si="267"/>
        <v>368</v>
      </c>
      <c r="C3574" s="5" t="s">
        <v>4401</v>
      </c>
      <c r="D3574" s="5" t="s">
        <v>4314</v>
      </c>
      <c r="E3574" s="8">
        <v>16034</v>
      </c>
      <c r="F3574" s="8">
        <v>16196</v>
      </c>
      <c r="G3574" s="5">
        <f t="shared" si="265"/>
        <v>162</v>
      </c>
      <c r="H3574" s="5">
        <v>104</v>
      </c>
      <c r="I3574" s="11">
        <v>87</v>
      </c>
      <c r="J3574" s="105">
        <f t="shared" si="264"/>
        <v>16169.51923076923</v>
      </c>
      <c r="K3574" s="71">
        <v>16132</v>
      </c>
      <c r="L3574" s="5" t="s">
        <v>3219</v>
      </c>
      <c r="N3574" s="5" t="s">
        <v>5163</v>
      </c>
      <c r="O3574" s="5" t="s">
        <v>4455</v>
      </c>
      <c r="R3574" s="5" t="str">
        <f t="shared" si="263"/>
        <v/>
      </c>
      <c r="T3574" s="5" t="str">
        <f t="shared" si="262"/>
        <v>MM</v>
      </c>
    </row>
    <row r="3575" spans="1:20" x14ac:dyDescent="0.2">
      <c r="A3575" s="5" t="str">
        <f t="shared" si="266"/>
        <v>MM</v>
      </c>
      <c r="B3575" s="5" t="str">
        <f t="shared" si="267"/>
        <v>369</v>
      </c>
      <c r="C3575" s="5" t="s">
        <v>4402</v>
      </c>
      <c r="D3575" s="5" t="s">
        <v>4314</v>
      </c>
      <c r="E3575" s="8">
        <v>16034</v>
      </c>
      <c r="F3575" s="8">
        <v>16196</v>
      </c>
      <c r="G3575" s="5">
        <f t="shared" si="265"/>
        <v>162</v>
      </c>
      <c r="H3575" s="5">
        <v>104</v>
      </c>
      <c r="I3575" s="11">
        <v>88</v>
      </c>
      <c r="J3575" s="105">
        <f t="shared" si="264"/>
        <v>16171.076923076924</v>
      </c>
      <c r="K3575" s="71">
        <v>16132</v>
      </c>
      <c r="L3575" s="5" t="s">
        <v>3219</v>
      </c>
      <c r="N3575" s="5" t="s">
        <v>5163</v>
      </c>
      <c r="O3575" s="5" t="s">
        <v>4455</v>
      </c>
      <c r="R3575" s="5" t="str">
        <f t="shared" si="263"/>
        <v/>
      </c>
      <c r="T3575" s="5" t="str">
        <f t="shared" si="262"/>
        <v>MM</v>
      </c>
    </row>
    <row r="3576" spans="1:20" x14ac:dyDescent="0.2">
      <c r="A3576" s="5" t="str">
        <f t="shared" si="266"/>
        <v>MM</v>
      </c>
      <c r="B3576" s="5" t="str">
        <f t="shared" si="267"/>
        <v>370</v>
      </c>
      <c r="C3576" s="5" t="s">
        <v>4403</v>
      </c>
      <c r="D3576" s="5" t="s">
        <v>4314</v>
      </c>
      <c r="E3576" s="8">
        <v>16034</v>
      </c>
      <c r="F3576" s="8">
        <v>16196</v>
      </c>
      <c r="G3576" s="5">
        <f t="shared" si="265"/>
        <v>162</v>
      </c>
      <c r="H3576" s="5">
        <v>104</v>
      </c>
      <c r="I3576" s="11">
        <v>89</v>
      </c>
      <c r="J3576" s="105">
        <f t="shared" si="264"/>
        <v>16172.634615384615</v>
      </c>
      <c r="K3576" s="71">
        <v>16132</v>
      </c>
      <c r="L3576" s="5" t="s">
        <v>3219</v>
      </c>
      <c r="N3576" s="5" t="s">
        <v>5163</v>
      </c>
      <c r="O3576" s="5" t="s">
        <v>4455</v>
      </c>
      <c r="R3576" s="5" t="str">
        <f t="shared" si="263"/>
        <v/>
      </c>
      <c r="T3576" s="5" t="str">
        <f t="shared" si="262"/>
        <v>MM</v>
      </c>
    </row>
    <row r="3577" spans="1:20" x14ac:dyDescent="0.2">
      <c r="A3577" s="5" t="str">
        <f t="shared" si="266"/>
        <v>MM</v>
      </c>
      <c r="B3577" s="5" t="str">
        <f t="shared" si="267"/>
        <v>371</v>
      </c>
      <c r="C3577" s="5" t="s">
        <v>4404</v>
      </c>
      <c r="D3577" s="5" t="s">
        <v>4314</v>
      </c>
      <c r="E3577" s="8">
        <v>16034</v>
      </c>
      <c r="F3577" s="8">
        <v>16196</v>
      </c>
      <c r="G3577" s="5">
        <f t="shared" si="265"/>
        <v>162</v>
      </c>
      <c r="H3577" s="5">
        <v>104</v>
      </c>
      <c r="I3577" s="11">
        <v>90</v>
      </c>
      <c r="J3577" s="105">
        <f t="shared" si="264"/>
        <v>16174.192307692309</v>
      </c>
      <c r="K3577" s="71">
        <v>16132</v>
      </c>
      <c r="L3577" s="5" t="s">
        <v>3219</v>
      </c>
      <c r="N3577" s="5" t="s">
        <v>5163</v>
      </c>
      <c r="O3577" s="5" t="s">
        <v>4455</v>
      </c>
      <c r="R3577" s="5" t="str">
        <f t="shared" si="263"/>
        <v/>
      </c>
      <c r="T3577" s="5" t="str">
        <f t="shared" si="262"/>
        <v>MM</v>
      </c>
    </row>
    <row r="3578" spans="1:20" x14ac:dyDescent="0.2">
      <c r="A3578" s="5" t="str">
        <f t="shared" si="266"/>
        <v>MM</v>
      </c>
      <c r="B3578" s="5" t="str">
        <f t="shared" si="267"/>
        <v>384</v>
      </c>
      <c r="C3578" s="5" t="s">
        <v>4405</v>
      </c>
      <c r="D3578" s="5" t="s">
        <v>4314</v>
      </c>
      <c r="E3578" s="8">
        <v>16034</v>
      </c>
      <c r="F3578" s="8">
        <v>16196</v>
      </c>
      <c r="G3578" s="5">
        <f t="shared" si="265"/>
        <v>162</v>
      </c>
      <c r="H3578" s="5">
        <v>104</v>
      </c>
      <c r="I3578" s="11">
        <v>91</v>
      </c>
      <c r="J3578" s="105">
        <f t="shared" si="264"/>
        <v>16175.75</v>
      </c>
      <c r="K3578" s="71">
        <v>16132</v>
      </c>
      <c r="L3578" s="5" t="s">
        <v>3219</v>
      </c>
      <c r="N3578" s="5" t="s">
        <v>5163</v>
      </c>
      <c r="O3578" s="5" t="s">
        <v>4455</v>
      </c>
      <c r="R3578" s="5" t="str">
        <f t="shared" si="263"/>
        <v/>
      </c>
      <c r="T3578" s="5" t="str">
        <f t="shared" si="262"/>
        <v>MM</v>
      </c>
    </row>
    <row r="3579" spans="1:20" x14ac:dyDescent="0.2">
      <c r="A3579" s="5" t="str">
        <f t="shared" si="266"/>
        <v>MM</v>
      </c>
      <c r="B3579" s="5" t="str">
        <f t="shared" si="267"/>
        <v>385</v>
      </c>
      <c r="C3579" s="5" t="s">
        <v>4406</v>
      </c>
      <c r="D3579" s="5" t="s">
        <v>4314</v>
      </c>
      <c r="E3579" s="8">
        <v>16034</v>
      </c>
      <c r="F3579" s="8">
        <v>16196</v>
      </c>
      <c r="G3579" s="5">
        <f t="shared" si="265"/>
        <v>162</v>
      </c>
      <c r="H3579" s="5">
        <v>104</v>
      </c>
      <c r="I3579" s="11">
        <v>92</v>
      </c>
      <c r="J3579" s="105">
        <f t="shared" si="264"/>
        <v>16177.307692307691</v>
      </c>
      <c r="K3579" s="71">
        <v>16132</v>
      </c>
      <c r="L3579" s="5" t="s">
        <v>3219</v>
      </c>
      <c r="N3579" s="5" t="s">
        <v>5163</v>
      </c>
      <c r="O3579" s="5" t="s">
        <v>4455</v>
      </c>
      <c r="R3579" s="5" t="str">
        <f t="shared" si="263"/>
        <v/>
      </c>
      <c r="T3579" s="5" t="str">
        <f t="shared" si="262"/>
        <v>MM</v>
      </c>
    </row>
    <row r="3580" spans="1:20" x14ac:dyDescent="0.2">
      <c r="A3580" s="5" t="str">
        <f t="shared" si="266"/>
        <v>MM</v>
      </c>
      <c r="B3580" s="5" t="str">
        <f t="shared" si="267"/>
        <v>386</v>
      </c>
      <c r="C3580" s="5" t="s">
        <v>4407</v>
      </c>
      <c r="D3580" s="5" t="s">
        <v>4314</v>
      </c>
      <c r="E3580" s="8">
        <v>16034</v>
      </c>
      <c r="F3580" s="8">
        <v>16196</v>
      </c>
      <c r="G3580" s="5">
        <f t="shared" si="265"/>
        <v>162</v>
      </c>
      <c r="H3580" s="5">
        <v>104</v>
      </c>
      <c r="I3580" s="11">
        <v>93</v>
      </c>
      <c r="J3580" s="105">
        <f t="shared" si="264"/>
        <v>16178.865384615385</v>
      </c>
      <c r="K3580" s="71">
        <v>16132</v>
      </c>
      <c r="L3580" s="5" t="s">
        <v>3219</v>
      </c>
      <c r="N3580" s="5" t="s">
        <v>5163</v>
      </c>
      <c r="O3580" s="5" t="s">
        <v>4455</v>
      </c>
      <c r="R3580" s="5" t="str">
        <f t="shared" si="263"/>
        <v/>
      </c>
      <c r="T3580" s="5" t="str">
        <f t="shared" si="262"/>
        <v>MM</v>
      </c>
    </row>
    <row r="3581" spans="1:20" x14ac:dyDescent="0.2">
      <c r="A3581" s="5" t="str">
        <f t="shared" si="266"/>
        <v>MM</v>
      </c>
      <c r="B3581" s="5" t="str">
        <f t="shared" si="267"/>
        <v>387</v>
      </c>
      <c r="C3581" s="5" t="s">
        <v>4408</v>
      </c>
      <c r="D3581" s="5" t="s">
        <v>4314</v>
      </c>
      <c r="E3581" s="8">
        <v>16034</v>
      </c>
      <c r="F3581" s="8">
        <v>16196</v>
      </c>
      <c r="G3581" s="5">
        <f t="shared" si="265"/>
        <v>162</v>
      </c>
      <c r="H3581" s="5">
        <v>104</v>
      </c>
      <c r="I3581" s="11">
        <v>94</v>
      </c>
      <c r="J3581" s="105">
        <f t="shared" si="264"/>
        <v>16180.423076923076</v>
      </c>
      <c r="K3581" s="71">
        <v>16132</v>
      </c>
      <c r="L3581" s="5" t="s">
        <v>3219</v>
      </c>
      <c r="N3581" s="5" t="s">
        <v>5163</v>
      </c>
      <c r="O3581" s="5" t="s">
        <v>4455</v>
      </c>
      <c r="R3581" s="5" t="str">
        <f t="shared" si="263"/>
        <v/>
      </c>
      <c r="T3581" s="5" t="str">
        <f t="shared" si="262"/>
        <v>MM</v>
      </c>
    </row>
    <row r="3582" spans="1:20" x14ac:dyDescent="0.2">
      <c r="A3582" s="5" t="str">
        <f t="shared" si="266"/>
        <v>MM</v>
      </c>
      <c r="B3582" s="5" t="str">
        <f t="shared" si="267"/>
        <v>388</v>
      </c>
      <c r="C3582" s="5" t="s">
        <v>4409</v>
      </c>
      <c r="D3582" s="5" t="s">
        <v>4314</v>
      </c>
      <c r="E3582" s="8">
        <v>16034</v>
      </c>
      <c r="F3582" s="8">
        <v>16196</v>
      </c>
      <c r="G3582" s="5">
        <f t="shared" si="265"/>
        <v>162</v>
      </c>
      <c r="H3582" s="5">
        <v>104</v>
      </c>
      <c r="I3582" s="11">
        <v>95</v>
      </c>
      <c r="J3582" s="105">
        <f t="shared" si="264"/>
        <v>16181.98076923077</v>
      </c>
      <c r="K3582" s="71">
        <v>16132</v>
      </c>
      <c r="L3582" s="5" t="s">
        <v>3219</v>
      </c>
      <c r="N3582" s="5" t="s">
        <v>5163</v>
      </c>
      <c r="O3582" s="5" t="s">
        <v>4455</v>
      </c>
      <c r="R3582" s="5" t="str">
        <f t="shared" si="263"/>
        <v/>
      </c>
      <c r="T3582" s="5" t="str">
        <f t="shared" si="262"/>
        <v>MM</v>
      </c>
    </row>
    <row r="3583" spans="1:20" x14ac:dyDescent="0.2">
      <c r="A3583" s="5" t="str">
        <f t="shared" si="266"/>
        <v>MM</v>
      </c>
      <c r="B3583" s="5" t="str">
        <f t="shared" si="267"/>
        <v>389</v>
      </c>
      <c r="C3583" s="5" t="s">
        <v>4410</v>
      </c>
      <c r="D3583" s="5" t="s">
        <v>4314</v>
      </c>
      <c r="E3583" s="8">
        <v>16034</v>
      </c>
      <c r="F3583" s="8">
        <v>16196</v>
      </c>
      <c r="G3583" s="5">
        <f t="shared" si="265"/>
        <v>162</v>
      </c>
      <c r="H3583" s="5">
        <v>104</v>
      </c>
      <c r="I3583" s="11">
        <v>96</v>
      </c>
      <c r="J3583" s="105">
        <f t="shared" si="264"/>
        <v>16183.538461538461</v>
      </c>
      <c r="K3583" s="71">
        <v>16132</v>
      </c>
      <c r="L3583" s="5" t="s">
        <v>3219</v>
      </c>
      <c r="N3583" s="5" t="s">
        <v>5163</v>
      </c>
      <c r="O3583" s="5" t="s">
        <v>4455</v>
      </c>
      <c r="R3583" s="5" t="str">
        <f t="shared" si="263"/>
        <v/>
      </c>
      <c r="T3583" s="5" t="str">
        <f t="shared" si="262"/>
        <v>MM</v>
      </c>
    </row>
    <row r="3584" spans="1:20" x14ac:dyDescent="0.2">
      <c r="A3584" s="5" t="str">
        <f t="shared" si="266"/>
        <v>MM</v>
      </c>
      <c r="B3584" s="5" t="str">
        <f t="shared" si="267"/>
        <v>390</v>
      </c>
      <c r="C3584" s="5" t="s">
        <v>4411</v>
      </c>
      <c r="D3584" s="5" t="s">
        <v>4314</v>
      </c>
      <c r="E3584" s="8">
        <v>16034</v>
      </c>
      <c r="F3584" s="8">
        <v>16196</v>
      </c>
      <c r="G3584" s="5">
        <f t="shared" si="265"/>
        <v>162</v>
      </c>
      <c r="H3584" s="5">
        <v>104</v>
      </c>
      <c r="I3584" s="11">
        <v>97</v>
      </c>
      <c r="J3584" s="105">
        <f t="shared" si="264"/>
        <v>16185.096153846154</v>
      </c>
      <c r="K3584" s="71">
        <v>16132</v>
      </c>
      <c r="L3584" s="5" t="s">
        <v>3219</v>
      </c>
      <c r="N3584" s="5" t="s">
        <v>5163</v>
      </c>
      <c r="O3584" s="5" t="s">
        <v>4455</v>
      </c>
      <c r="R3584" s="5" t="str">
        <f t="shared" si="263"/>
        <v/>
      </c>
      <c r="T3584" s="5" t="str">
        <f t="shared" si="262"/>
        <v>MM</v>
      </c>
    </row>
    <row r="3585" spans="1:20" x14ac:dyDescent="0.2">
      <c r="A3585" s="5" t="str">
        <f t="shared" si="266"/>
        <v>MM</v>
      </c>
      <c r="B3585" s="5" t="str">
        <f t="shared" si="267"/>
        <v>391</v>
      </c>
      <c r="C3585" s="5" t="s">
        <v>4412</v>
      </c>
      <c r="D3585" s="5" t="s">
        <v>4314</v>
      </c>
      <c r="E3585" s="8">
        <v>16034</v>
      </c>
      <c r="F3585" s="8">
        <v>16196</v>
      </c>
      <c r="G3585" s="5">
        <f t="shared" si="265"/>
        <v>162</v>
      </c>
      <c r="H3585" s="5">
        <v>104</v>
      </c>
      <c r="I3585" s="11">
        <v>98</v>
      </c>
      <c r="J3585" s="105">
        <f t="shared" si="264"/>
        <v>16186.653846153846</v>
      </c>
      <c r="K3585" s="71">
        <v>16132</v>
      </c>
      <c r="L3585" s="5" t="s">
        <v>3219</v>
      </c>
      <c r="N3585" s="5" t="s">
        <v>5163</v>
      </c>
      <c r="O3585" s="5" t="s">
        <v>4455</v>
      </c>
      <c r="R3585" s="5" t="str">
        <f t="shared" si="263"/>
        <v/>
      </c>
      <c r="T3585" s="5" t="str">
        <f t="shared" si="262"/>
        <v>MM</v>
      </c>
    </row>
    <row r="3586" spans="1:20" x14ac:dyDescent="0.2">
      <c r="A3586" s="5" t="str">
        <f t="shared" si="266"/>
        <v>MM</v>
      </c>
      <c r="B3586" s="5" t="str">
        <f t="shared" si="267"/>
        <v>392</v>
      </c>
      <c r="C3586" s="5" t="s">
        <v>4413</v>
      </c>
      <c r="D3586" s="5" t="s">
        <v>4314</v>
      </c>
      <c r="E3586" s="8">
        <v>16034</v>
      </c>
      <c r="F3586" s="8">
        <v>16196</v>
      </c>
      <c r="G3586" s="5">
        <f t="shared" si="265"/>
        <v>162</v>
      </c>
      <c r="H3586" s="5">
        <v>104</v>
      </c>
      <c r="I3586" s="11">
        <v>99</v>
      </c>
      <c r="J3586" s="105">
        <f t="shared" si="264"/>
        <v>16188.211538461539</v>
      </c>
      <c r="K3586" s="71">
        <v>16132</v>
      </c>
      <c r="L3586" s="5" t="s">
        <v>3219</v>
      </c>
      <c r="N3586" s="5" t="s">
        <v>5163</v>
      </c>
      <c r="O3586" s="5" t="s">
        <v>4455</v>
      </c>
      <c r="R3586" s="5" t="str">
        <f t="shared" si="263"/>
        <v/>
      </c>
      <c r="T3586" s="5" t="str">
        <f t="shared" si="262"/>
        <v>MM</v>
      </c>
    </row>
    <row r="3587" spans="1:20" x14ac:dyDescent="0.2">
      <c r="A3587" s="5" t="str">
        <f t="shared" si="266"/>
        <v>MM</v>
      </c>
      <c r="B3587" s="5" t="str">
        <f t="shared" si="267"/>
        <v>393</v>
      </c>
      <c r="C3587" s="5" t="s">
        <v>4414</v>
      </c>
      <c r="D3587" s="5" t="s">
        <v>4314</v>
      </c>
      <c r="E3587" s="8">
        <v>16034</v>
      </c>
      <c r="F3587" s="8">
        <v>16196</v>
      </c>
      <c r="G3587" s="5">
        <f t="shared" si="265"/>
        <v>162</v>
      </c>
      <c r="H3587" s="5">
        <v>104</v>
      </c>
      <c r="I3587" s="11">
        <v>100</v>
      </c>
      <c r="J3587" s="105">
        <f t="shared" si="264"/>
        <v>16189.76923076923</v>
      </c>
      <c r="K3587" s="71">
        <v>16132</v>
      </c>
      <c r="L3587" s="5" t="s">
        <v>3219</v>
      </c>
      <c r="N3587" s="5" t="s">
        <v>5163</v>
      </c>
      <c r="O3587" s="5" t="s">
        <v>4455</v>
      </c>
      <c r="R3587" s="5" t="str">
        <f t="shared" si="263"/>
        <v/>
      </c>
      <c r="T3587" s="5" t="str">
        <f t="shared" ref="T3587:T3650" si="268">LEFT(C3587,2)</f>
        <v>MM</v>
      </c>
    </row>
    <row r="3588" spans="1:20" x14ac:dyDescent="0.2">
      <c r="A3588" s="5" t="str">
        <f t="shared" si="266"/>
        <v>MM</v>
      </c>
      <c r="B3588" s="5" t="str">
        <f t="shared" si="267"/>
        <v>394</v>
      </c>
      <c r="C3588" s="5" t="s">
        <v>4415</v>
      </c>
      <c r="D3588" s="5" t="s">
        <v>4314</v>
      </c>
      <c r="E3588" s="8">
        <v>16034</v>
      </c>
      <c r="F3588" s="8">
        <v>16196</v>
      </c>
      <c r="G3588" s="5">
        <f t="shared" si="265"/>
        <v>162</v>
      </c>
      <c r="H3588" s="5">
        <v>104</v>
      </c>
      <c r="I3588" s="11">
        <v>101</v>
      </c>
      <c r="J3588" s="105">
        <f t="shared" si="264"/>
        <v>16191.326923076924</v>
      </c>
      <c r="K3588" s="71">
        <v>16132</v>
      </c>
      <c r="L3588" s="5" t="s">
        <v>3219</v>
      </c>
      <c r="N3588" s="5" t="s">
        <v>5163</v>
      </c>
      <c r="O3588" s="5" t="s">
        <v>4455</v>
      </c>
      <c r="R3588" s="5" t="str">
        <f t="shared" si="263"/>
        <v/>
      </c>
      <c r="T3588" s="5" t="str">
        <f t="shared" si="268"/>
        <v>MM</v>
      </c>
    </row>
    <row r="3589" spans="1:20" x14ac:dyDescent="0.2">
      <c r="A3589" s="5" t="str">
        <f t="shared" si="266"/>
        <v>MM</v>
      </c>
      <c r="B3589" s="5" t="str">
        <f t="shared" si="267"/>
        <v>395</v>
      </c>
      <c r="C3589" s="5" t="s">
        <v>4416</v>
      </c>
      <c r="D3589" s="5" t="s">
        <v>4314</v>
      </c>
      <c r="E3589" s="8">
        <v>16034</v>
      </c>
      <c r="F3589" s="8">
        <v>16196</v>
      </c>
      <c r="G3589" s="5">
        <f t="shared" si="265"/>
        <v>162</v>
      </c>
      <c r="H3589" s="5">
        <v>104</v>
      </c>
      <c r="I3589" s="11">
        <v>102</v>
      </c>
      <c r="J3589" s="105">
        <f t="shared" si="264"/>
        <v>16192.884615384615</v>
      </c>
      <c r="K3589" s="71">
        <v>16132</v>
      </c>
      <c r="L3589" s="5" t="s">
        <v>3219</v>
      </c>
      <c r="N3589" s="5" t="s">
        <v>5163</v>
      </c>
      <c r="O3589" s="5" t="s">
        <v>4455</v>
      </c>
      <c r="R3589" s="5" t="str">
        <f t="shared" si="263"/>
        <v/>
      </c>
      <c r="T3589" s="5" t="str">
        <f t="shared" si="268"/>
        <v>MM</v>
      </c>
    </row>
    <row r="3590" spans="1:20" x14ac:dyDescent="0.2">
      <c r="A3590" s="5" t="str">
        <f t="shared" si="266"/>
        <v>MM</v>
      </c>
      <c r="B3590" s="5" t="str">
        <f t="shared" si="267"/>
        <v>396</v>
      </c>
      <c r="C3590" s="5" t="s">
        <v>4417</v>
      </c>
      <c r="D3590" s="5" t="s">
        <v>4314</v>
      </c>
      <c r="E3590" s="8">
        <v>16034</v>
      </c>
      <c r="F3590" s="8">
        <v>16196</v>
      </c>
      <c r="G3590" s="5">
        <f t="shared" si="265"/>
        <v>162</v>
      </c>
      <c r="H3590" s="5">
        <v>104</v>
      </c>
      <c r="I3590" s="11">
        <v>103</v>
      </c>
      <c r="J3590" s="105">
        <f t="shared" si="264"/>
        <v>16194.442307692309</v>
      </c>
      <c r="K3590" s="71">
        <v>16193</v>
      </c>
      <c r="L3590" s="5" t="s">
        <v>3219</v>
      </c>
      <c r="N3590" s="5" t="s">
        <v>5163</v>
      </c>
      <c r="O3590" s="5" t="s">
        <v>4455</v>
      </c>
      <c r="R3590" s="5" t="str">
        <f t="shared" si="263"/>
        <v/>
      </c>
      <c r="T3590" s="5" t="str">
        <f t="shared" si="268"/>
        <v>MM</v>
      </c>
    </row>
    <row r="3591" spans="1:20" x14ac:dyDescent="0.2">
      <c r="A3591" s="5" t="str">
        <f t="shared" si="266"/>
        <v>MM</v>
      </c>
      <c r="B3591" s="5" t="str">
        <f t="shared" si="267"/>
        <v>397</v>
      </c>
      <c r="C3591" s="5" t="s">
        <v>4418</v>
      </c>
      <c r="D3591" s="5" t="s">
        <v>4314</v>
      </c>
      <c r="E3591" s="8">
        <v>16034</v>
      </c>
      <c r="F3591" s="8">
        <v>16196</v>
      </c>
      <c r="G3591" s="5">
        <f t="shared" si="265"/>
        <v>162</v>
      </c>
      <c r="H3591" s="5">
        <v>104</v>
      </c>
      <c r="I3591" s="11">
        <v>104</v>
      </c>
      <c r="J3591" s="105">
        <f t="shared" si="264"/>
        <v>16196</v>
      </c>
      <c r="K3591" s="72">
        <v>16193</v>
      </c>
      <c r="L3591" s="5" t="s">
        <v>3219</v>
      </c>
      <c r="N3591" s="5" t="s">
        <v>5163</v>
      </c>
      <c r="O3591" s="5" t="s">
        <v>4455</v>
      </c>
      <c r="R3591" s="5" t="str">
        <f t="shared" si="263"/>
        <v/>
      </c>
      <c r="T3591" s="5" t="str">
        <f t="shared" si="268"/>
        <v>MM</v>
      </c>
    </row>
    <row r="3592" spans="1:20" x14ac:dyDescent="0.2">
      <c r="A3592" s="5" t="str">
        <f t="shared" si="266"/>
        <v>MM</v>
      </c>
      <c r="B3592" s="5" t="str">
        <f t="shared" si="267"/>
        <v>398</v>
      </c>
      <c r="C3592" s="5" t="s">
        <v>4419</v>
      </c>
      <c r="D3592" s="5" t="s">
        <v>3237</v>
      </c>
      <c r="E3592" s="8">
        <v>16077</v>
      </c>
      <c r="F3592" s="8">
        <v>16140</v>
      </c>
      <c r="G3592" s="5">
        <f t="shared" si="265"/>
        <v>63</v>
      </c>
      <c r="H3592" s="5">
        <v>32</v>
      </c>
      <c r="I3592" s="11">
        <v>1</v>
      </c>
      <c r="J3592" s="105">
        <f t="shared" si="264"/>
        <v>16078.96875</v>
      </c>
      <c r="K3592" s="71">
        <v>16072</v>
      </c>
      <c r="L3592" s="5" t="s">
        <v>3219</v>
      </c>
      <c r="N3592" s="5" t="s">
        <v>5156</v>
      </c>
      <c r="O3592" s="5" t="s">
        <v>4420</v>
      </c>
      <c r="R3592" s="5" t="str">
        <f t="shared" si="263"/>
        <v/>
      </c>
      <c r="T3592" s="5" t="str">
        <f t="shared" si="268"/>
        <v>MM</v>
      </c>
    </row>
    <row r="3593" spans="1:20" x14ac:dyDescent="0.2">
      <c r="A3593" s="5" t="str">
        <f t="shared" si="266"/>
        <v>MM</v>
      </c>
      <c r="B3593" s="5" t="str">
        <f t="shared" si="267"/>
        <v>399</v>
      </c>
      <c r="C3593" s="5" t="s">
        <v>4421</v>
      </c>
      <c r="D3593" s="5" t="s">
        <v>3237</v>
      </c>
      <c r="E3593" s="8">
        <v>16077</v>
      </c>
      <c r="F3593" s="8">
        <v>16140</v>
      </c>
      <c r="G3593" s="5">
        <f t="shared" ref="G3593:G3617" si="269">F3593-E3593</f>
        <v>63</v>
      </c>
      <c r="H3593" s="5">
        <v>32</v>
      </c>
      <c r="I3593" s="11">
        <v>2</v>
      </c>
      <c r="J3593" s="105">
        <f t="shared" si="264"/>
        <v>16080.9375</v>
      </c>
      <c r="K3593" s="71">
        <v>16072</v>
      </c>
      <c r="L3593" s="5" t="s">
        <v>3219</v>
      </c>
      <c r="N3593" s="5" t="s">
        <v>5156</v>
      </c>
      <c r="O3593" s="5" t="s">
        <v>4420</v>
      </c>
      <c r="R3593" s="5" t="str">
        <f t="shared" ref="R3593:R3656" si="270">IF(VLOOKUP(C3593,Convs,11,FALSE)=0,"",VLOOKUP(C3593,Convs,11,FALSE))</f>
        <v/>
      </c>
      <c r="T3593" s="5" t="str">
        <f t="shared" si="268"/>
        <v>MM</v>
      </c>
    </row>
    <row r="3594" spans="1:20" x14ac:dyDescent="0.2">
      <c r="A3594" s="5" t="str">
        <f t="shared" si="266"/>
        <v>MM</v>
      </c>
      <c r="B3594" s="5" t="str">
        <f t="shared" si="267"/>
        <v>400</v>
      </c>
      <c r="C3594" s="5" t="s">
        <v>4422</v>
      </c>
      <c r="D3594" s="5" t="s">
        <v>3237</v>
      </c>
      <c r="E3594" s="8">
        <v>16077</v>
      </c>
      <c r="F3594" s="8">
        <v>16140</v>
      </c>
      <c r="G3594" s="5">
        <f t="shared" si="269"/>
        <v>63</v>
      </c>
      <c r="H3594" s="5">
        <v>32</v>
      </c>
      <c r="I3594" s="11">
        <v>3</v>
      </c>
      <c r="J3594" s="105">
        <f t="shared" si="264"/>
        <v>16082.90625</v>
      </c>
      <c r="K3594" s="71">
        <v>16072</v>
      </c>
      <c r="L3594" s="5" t="s">
        <v>3219</v>
      </c>
      <c r="N3594" s="5" t="s">
        <v>5156</v>
      </c>
      <c r="O3594" s="5" t="s">
        <v>4420</v>
      </c>
      <c r="R3594" s="5" t="str">
        <f t="shared" si="270"/>
        <v/>
      </c>
      <c r="T3594" s="5" t="str">
        <f t="shared" si="268"/>
        <v>MM</v>
      </c>
    </row>
    <row r="3595" spans="1:20" x14ac:dyDescent="0.2">
      <c r="A3595" s="5" t="str">
        <f t="shared" si="266"/>
        <v>MM</v>
      </c>
      <c r="B3595" s="5" t="str">
        <f t="shared" si="267"/>
        <v>401</v>
      </c>
      <c r="C3595" s="5" t="s">
        <v>4423</v>
      </c>
      <c r="D3595" s="5" t="s">
        <v>3237</v>
      </c>
      <c r="E3595" s="8">
        <v>16077</v>
      </c>
      <c r="F3595" s="8">
        <v>16140</v>
      </c>
      <c r="G3595" s="5">
        <f t="shared" si="269"/>
        <v>63</v>
      </c>
      <c r="H3595" s="5">
        <v>32</v>
      </c>
      <c r="I3595" s="11">
        <v>4</v>
      </c>
      <c r="J3595" s="105">
        <f t="shared" si="264"/>
        <v>16084.875</v>
      </c>
      <c r="K3595" s="71">
        <v>16072</v>
      </c>
      <c r="L3595" s="5" t="s">
        <v>3219</v>
      </c>
      <c r="N3595" s="5" t="s">
        <v>5156</v>
      </c>
      <c r="O3595" s="5" t="s">
        <v>4420</v>
      </c>
      <c r="R3595" s="5" t="str">
        <f t="shared" si="270"/>
        <v/>
      </c>
      <c r="T3595" s="5" t="str">
        <f t="shared" si="268"/>
        <v>MM</v>
      </c>
    </row>
    <row r="3596" spans="1:20" x14ac:dyDescent="0.2">
      <c r="A3596" s="5" t="str">
        <f t="shared" si="266"/>
        <v>MM</v>
      </c>
      <c r="B3596" s="5" t="str">
        <f t="shared" si="267"/>
        <v>402</v>
      </c>
      <c r="C3596" s="5" t="s">
        <v>4424</v>
      </c>
      <c r="D3596" s="5" t="s">
        <v>3237</v>
      </c>
      <c r="E3596" s="8">
        <v>16077</v>
      </c>
      <c r="F3596" s="8">
        <v>16140</v>
      </c>
      <c r="G3596" s="5">
        <f t="shared" si="269"/>
        <v>63</v>
      </c>
      <c r="H3596" s="5">
        <v>32</v>
      </c>
      <c r="I3596" s="11">
        <v>5</v>
      </c>
      <c r="J3596" s="105">
        <f t="shared" si="264"/>
        <v>16086.84375</v>
      </c>
      <c r="K3596" s="71">
        <v>16072</v>
      </c>
      <c r="L3596" s="5" t="s">
        <v>3219</v>
      </c>
      <c r="N3596" s="5" t="s">
        <v>5156</v>
      </c>
      <c r="O3596" s="5" t="s">
        <v>4420</v>
      </c>
      <c r="R3596" s="5" t="str">
        <f t="shared" si="270"/>
        <v/>
      </c>
      <c r="T3596" s="5" t="str">
        <f t="shared" si="268"/>
        <v>MM</v>
      </c>
    </row>
    <row r="3597" spans="1:20" x14ac:dyDescent="0.2">
      <c r="A3597" s="5" t="str">
        <f t="shared" si="266"/>
        <v>MM</v>
      </c>
      <c r="B3597" s="5" t="str">
        <f t="shared" si="267"/>
        <v>403</v>
      </c>
      <c r="C3597" s="5" t="s">
        <v>4425</v>
      </c>
      <c r="D3597" s="5" t="s">
        <v>3237</v>
      </c>
      <c r="E3597" s="8">
        <v>16077</v>
      </c>
      <c r="F3597" s="8">
        <v>16140</v>
      </c>
      <c r="G3597" s="5">
        <f t="shared" si="269"/>
        <v>63</v>
      </c>
      <c r="H3597" s="5">
        <v>32</v>
      </c>
      <c r="I3597" s="11">
        <v>6</v>
      </c>
      <c r="J3597" s="105">
        <f t="shared" si="264"/>
        <v>16088.8125</v>
      </c>
      <c r="K3597" s="71">
        <v>16072</v>
      </c>
      <c r="L3597" s="5" t="s">
        <v>3219</v>
      </c>
      <c r="N3597" s="5" t="s">
        <v>5156</v>
      </c>
      <c r="O3597" s="5" t="s">
        <v>4420</v>
      </c>
      <c r="R3597" s="5" t="str">
        <f t="shared" si="270"/>
        <v/>
      </c>
      <c r="T3597" s="5" t="str">
        <f t="shared" si="268"/>
        <v>MM</v>
      </c>
    </row>
    <row r="3598" spans="1:20" x14ac:dyDescent="0.2">
      <c r="A3598" s="5" t="str">
        <f t="shared" si="266"/>
        <v>MM</v>
      </c>
      <c r="B3598" s="5" t="str">
        <f t="shared" si="267"/>
        <v>404</v>
      </c>
      <c r="C3598" s="5" t="s">
        <v>4426</v>
      </c>
      <c r="D3598" s="5" t="s">
        <v>3237</v>
      </c>
      <c r="E3598" s="8">
        <v>16077</v>
      </c>
      <c r="F3598" s="8">
        <v>16140</v>
      </c>
      <c r="G3598" s="5">
        <f t="shared" si="269"/>
        <v>63</v>
      </c>
      <c r="H3598" s="5">
        <v>32</v>
      </c>
      <c r="I3598" s="11">
        <v>7</v>
      </c>
      <c r="J3598" s="105">
        <f t="shared" si="264"/>
        <v>16090.78125</v>
      </c>
      <c r="K3598" s="71">
        <v>16072</v>
      </c>
      <c r="L3598" s="5" t="s">
        <v>3219</v>
      </c>
      <c r="N3598" s="5" t="s">
        <v>5156</v>
      </c>
      <c r="O3598" s="5" t="s">
        <v>4420</v>
      </c>
      <c r="R3598" s="5" t="str">
        <f t="shared" si="270"/>
        <v/>
      </c>
      <c r="T3598" s="5" t="str">
        <f t="shared" si="268"/>
        <v>MM</v>
      </c>
    </row>
    <row r="3599" spans="1:20" x14ac:dyDescent="0.2">
      <c r="A3599" s="5" t="str">
        <f t="shared" si="266"/>
        <v>MM</v>
      </c>
      <c r="B3599" s="5" t="str">
        <f t="shared" si="267"/>
        <v>405</v>
      </c>
      <c r="C3599" s="5" t="s">
        <v>4427</v>
      </c>
      <c r="D3599" s="5" t="s">
        <v>3237</v>
      </c>
      <c r="E3599" s="8">
        <v>16077</v>
      </c>
      <c r="F3599" s="8">
        <v>16140</v>
      </c>
      <c r="G3599" s="5">
        <f t="shared" si="269"/>
        <v>63</v>
      </c>
      <c r="H3599" s="5">
        <v>32</v>
      </c>
      <c r="I3599" s="11">
        <v>8</v>
      </c>
      <c r="J3599" s="105">
        <f t="shared" si="264"/>
        <v>16092.75</v>
      </c>
      <c r="K3599" s="71">
        <v>16072</v>
      </c>
      <c r="L3599" s="5" t="s">
        <v>3219</v>
      </c>
      <c r="N3599" s="5" t="s">
        <v>5156</v>
      </c>
      <c r="O3599" s="5" t="s">
        <v>4420</v>
      </c>
      <c r="R3599" s="5" t="str">
        <f t="shared" si="270"/>
        <v/>
      </c>
      <c r="T3599" s="5" t="str">
        <f t="shared" si="268"/>
        <v>MM</v>
      </c>
    </row>
    <row r="3600" spans="1:20" x14ac:dyDescent="0.2">
      <c r="A3600" s="5" t="str">
        <f t="shared" si="266"/>
        <v>MM</v>
      </c>
      <c r="B3600" s="5" t="str">
        <f t="shared" si="267"/>
        <v>406</v>
      </c>
      <c r="C3600" s="5" t="s">
        <v>4428</v>
      </c>
      <c r="D3600" s="5" t="s">
        <v>3237</v>
      </c>
      <c r="E3600" s="8">
        <v>16077</v>
      </c>
      <c r="F3600" s="8">
        <v>16140</v>
      </c>
      <c r="G3600" s="5">
        <f t="shared" si="269"/>
        <v>63</v>
      </c>
      <c r="H3600" s="5">
        <v>32</v>
      </c>
      <c r="I3600" s="11">
        <v>9</v>
      </c>
      <c r="J3600" s="105">
        <f t="shared" ref="J3600:J3617" si="271">E3600+(G3600/H3600)*I3600</f>
        <v>16094.71875</v>
      </c>
      <c r="K3600" s="71">
        <v>16072</v>
      </c>
      <c r="L3600" s="5" t="s">
        <v>3219</v>
      </c>
      <c r="N3600" s="5" t="s">
        <v>5156</v>
      </c>
      <c r="O3600" s="5" t="s">
        <v>4420</v>
      </c>
      <c r="R3600" s="5" t="str">
        <f t="shared" si="270"/>
        <v/>
      </c>
      <c r="T3600" s="5" t="str">
        <f t="shared" si="268"/>
        <v>MM</v>
      </c>
    </row>
    <row r="3601" spans="1:20" x14ac:dyDescent="0.2">
      <c r="A3601" s="5" t="str">
        <f t="shared" si="266"/>
        <v>MM</v>
      </c>
      <c r="B3601" s="5" t="str">
        <f t="shared" si="267"/>
        <v>407</v>
      </c>
      <c r="C3601" s="5" t="s">
        <v>4429</v>
      </c>
      <c r="D3601" s="5" t="s">
        <v>3237</v>
      </c>
      <c r="E3601" s="8">
        <v>16077</v>
      </c>
      <c r="F3601" s="8">
        <v>16140</v>
      </c>
      <c r="G3601" s="5">
        <f t="shared" si="269"/>
        <v>63</v>
      </c>
      <c r="H3601" s="5">
        <v>32</v>
      </c>
      <c r="I3601" s="11">
        <v>10</v>
      </c>
      <c r="J3601" s="105">
        <f t="shared" si="271"/>
        <v>16096.6875</v>
      </c>
      <c r="K3601" s="71">
        <v>16072</v>
      </c>
      <c r="L3601" s="5" t="s">
        <v>3219</v>
      </c>
      <c r="N3601" s="5" t="s">
        <v>5156</v>
      </c>
      <c r="O3601" s="5" t="s">
        <v>4420</v>
      </c>
      <c r="R3601" s="5" t="str">
        <f t="shared" si="270"/>
        <v/>
      </c>
      <c r="T3601" s="5" t="str">
        <f t="shared" si="268"/>
        <v>MM</v>
      </c>
    </row>
    <row r="3602" spans="1:20" x14ac:dyDescent="0.2">
      <c r="A3602" s="5" t="str">
        <f t="shared" si="266"/>
        <v>MM</v>
      </c>
      <c r="B3602" s="5" t="str">
        <f t="shared" si="267"/>
        <v>408</v>
      </c>
      <c r="C3602" s="5" t="s">
        <v>4430</v>
      </c>
      <c r="D3602" s="5" t="s">
        <v>3237</v>
      </c>
      <c r="E3602" s="8">
        <v>16077</v>
      </c>
      <c r="F3602" s="8">
        <v>16140</v>
      </c>
      <c r="G3602" s="5">
        <f t="shared" si="269"/>
        <v>63</v>
      </c>
      <c r="H3602" s="5">
        <v>32</v>
      </c>
      <c r="I3602" s="11">
        <v>11</v>
      </c>
      <c r="J3602" s="105">
        <f t="shared" si="271"/>
        <v>16098.65625</v>
      </c>
      <c r="K3602" s="71">
        <v>16072</v>
      </c>
      <c r="L3602" s="5" t="s">
        <v>3219</v>
      </c>
      <c r="N3602" s="5" t="s">
        <v>5156</v>
      </c>
      <c r="O3602" s="5" t="s">
        <v>4420</v>
      </c>
      <c r="R3602" s="5" t="str">
        <f t="shared" si="270"/>
        <v/>
      </c>
      <c r="T3602" s="5" t="str">
        <f t="shared" si="268"/>
        <v>MM</v>
      </c>
    </row>
    <row r="3603" spans="1:20" x14ac:dyDescent="0.2">
      <c r="A3603" s="5" t="str">
        <f t="shared" si="266"/>
        <v>MM</v>
      </c>
      <c r="B3603" s="5" t="str">
        <f t="shared" si="267"/>
        <v>409</v>
      </c>
      <c r="C3603" s="5" t="s">
        <v>4431</v>
      </c>
      <c r="D3603" s="5" t="s">
        <v>3237</v>
      </c>
      <c r="E3603" s="8">
        <v>16077</v>
      </c>
      <c r="F3603" s="8">
        <v>16140</v>
      </c>
      <c r="G3603" s="5">
        <f t="shared" si="269"/>
        <v>63</v>
      </c>
      <c r="H3603" s="5">
        <v>32</v>
      </c>
      <c r="I3603" s="11">
        <v>12</v>
      </c>
      <c r="J3603" s="105">
        <f t="shared" si="271"/>
        <v>16100.625</v>
      </c>
      <c r="K3603" s="71">
        <v>16072</v>
      </c>
      <c r="L3603" s="5" t="s">
        <v>3219</v>
      </c>
      <c r="N3603" s="5" t="s">
        <v>5156</v>
      </c>
      <c r="O3603" s="5" t="s">
        <v>4420</v>
      </c>
      <c r="R3603" s="5" t="str">
        <f t="shared" si="270"/>
        <v/>
      </c>
      <c r="T3603" s="5" t="str">
        <f t="shared" si="268"/>
        <v>MM</v>
      </c>
    </row>
    <row r="3604" spans="1:20" x14ac:dyDescent="0.2">
      <c r="A3604" s="5" t="str">
        <f t="shared" si="266"/>
        <v>MM</v>
      </c>
      <c r="B3604" s="5" t="str">
        <f t="shared" si="267"/>
        <v>410</v>
      </c>
      <c r="C3604" s="5" t="s">
        <v>4432</v>
      </c>
      <c r="D3604" s="5" t="s">
        <v>3237</v>
      </c>
      <c r="E3604" s="8">
        <v>16077</v>
      </c>
      <c r="F3604" s="8">
        <v>16140</v>
      </c>
      <c r="G3604" s="5">
        <f t="shared" si="269"/>
        <v>63</v>
      </c>
      <c r="H3604" s="5">
        <v>32</v>
      </c>
      <c r="I3604" s="11">
        <v>13</v>
      </c>
      <c r="J3604" s="105">
        <f t="shared" si="271"/>
        <v>16102.59375</v>
      </c>
      <c r="K3604" s="71">
        <v>16072</v>
      </c>
      <c r="L3604" s="5" t="s">
        <v>3219</v>
      </c>
      <c r="N3604" s="5" t="s">
        <v>5156</v>
      </c>
      <c r="O3604" s="5" t="s">
        <v>4420</v>
      </c>
      <c r="R3604" s="5" t="str">
        <f t="shared" si="270"/>
        <v/>
      </c>
      <c r="T3604" s="5" t="str">
        <f t="shared" si="268"/>
        <v>MM</v>
      </c>
    </row>
    <row r="3605" spans="1:20" x14ac:dyDescent="0.2">
      <c r="A3605" s="5" t="str">
        <f t="shared" si="266"/>
        <v>MM</v>
      </c>
      <c r="B3605" s="5" t="str">
        <f t="shared" si="267"/>
        <v>411</v>
      </c>
      <c r="C3605" s="5" t="s">
        <v>4433</v>
      </c>
      <c r="D3605" s="5" t="s">
        <v>3237</v>
      </c>
      <c r="E3605" s="8">
        <v>16077</v>
      </c>
      <c r="F3605" s="8">
        <v>16140</v>
      </c>
      <c r="G3605" s="5">
        <f t="shared" si="269"/>
        <v>63</v>
      </c>
      <c r="H3605" s="5">
        <v>32</v>
      </c>
      <c r="I3605" s="11">
        <v>14</v>
      </c>
      <c r="J3605" s="105">
        <f t="shared" si="271"/>
        <v>16104.5625</v>
      </c>
      <c r="K3605" s="71">
        <v>16072</v>
      </c>
      <c r="L3605" s="5" t="s">
        <v>3219</v>
      </c>
      <c r="N3605" s="5" t="s">
        <v>5156</v>
      </c>
      <c r="O3605" s="5" t="s">
        <v>4420</v>
      </c>
      <c r="R3605" s="5" t="str">
        <f t="shared" si="270"/>
        <v/>
      </c>
      <c r="T3605" s="5" t="str">
        <f t="shared" si="268"/>
        <v>MM</v>
      </c>
    </row>
    <row r="3606" spans="1:20" x14ac:dyDescent="0.2">
      <c r="A3606" s="5" t="str">
        <f t="shared" si="266"/>
        <v>MM</v>
      </c>
      <c r="B3606" s="5" t="str">
        <f t="shared" si="267"/>
        <v>412</v>
      </c>
      <c r="C3606" s="5" t="s">
        <v>4434</v>
      </c>
      <c r="D3606" s="5" t="s">
        <v>3237</v>
      </c>
      <c r="E3606" s="8">
        <v>16077</v>
      </c>
      <c r="F3606" s="8">
        <v>16140</v>
      </c>
      <c r="G3606" s="5">
        <f t="shared" si="269"/>
        <v>63</v>
      </c>
      <c r="H3606" s="5">
        <v>32</v>
      </c>
      <c r="I3606" s="11">
        <v>15</v>
      </c>
      <c r="J3606" s="105">
        <f t="shared" si="271"/>
        <v>16106.53125</v>
      </c>
      <c r="K3606" s="71">
        <v>16072</v>
      </c>
      <c r="L3606" s="5" t="s">
        <v>3219</v>
      </c>
      <c r="N3606" s="5" t="s">
        <v>5156</v>
      </c>
      <c r="O3606" s="5" t="s">
        <v>4420</v>
      </c>
      <c r="R3606" s="5" t="str">
        <f t="shared" si="270"/>
        <v/>
      </c>
      <c r="T3606" s="5" t="str">
        <f t="shared" si="268"/>
        <v>MM</v>
      </c>
    </row>
    <row r="3607" spans="1:20" x14ac:dyDescent="0.2">
      <c r="A3607" s="5" t="str">
        <f t="shared" si="266"/>
        <v>MM</v>
      </c>
      <c r="B3607" s="5" t="str">
        <f t="shared" si="267"/>
        <v>413</v>
      </c>
      <c r="C3607" s="5" t="s">
        <v>4435</v>
      </c>
      <c r="D3607" s="5" t="s">
        <v>3237</v>
      </c>
      <c r="E3607" s="8">
        <v>16077</v>
      </c>
      <c r="F3607" s="8">
        <v>16140</v>
      </c>
      <c r="G3607" s="5">
        <f t="shared" si="269"/>
        <v>63</v>
      </c>
      <c r="H3607" s="5">
        <v>32</v>
      </c>
      <c r="I3607" s="11">
        <v>16</v>
      </c>
      <c r="J3607" s="105">
        <f t="shared" si="271"/>
        <v>16108.5</v>
      </c>
      <c r="K3607" s="71">
        <v>16072</v>
      </c>
      <c r="L3607" s="5" t="s">
        <v>3219</v>
      </c>
      <c r="N3607" s="5" t="s">
        <v>5156</v>
      </c>
      <c r="O3607" s="5" t="s">
        <v>4420</v>
      </c>
      <c r="R3607" s="5" t="str">
        <f t="shared" si="270"/>
        <v/>
      </c>
      <c r="T3607" s="5" t="str">
        <f t="shared" si="268"/>
        <v>MM</v>
      </c>
    </row>
    <row r="3608" spans="1:20" x14ac:dyDescent="0.2">
      <c r="A3608" s="5" t="str">
        <f t="shared" si="266"/>
        <v>MM</v>
      </c>
      <c r="B3608" s="5" t="str">
        <f t="shared" si="267"/>
        <v>414</v>
      </c>
      <c r="C3608" s="5" t="s">
        <v>4436</v>
      </c>
      <c r="D3608" s="5" t="s">
        <v>3237</v>
      </c>
      <c r="E3608" s="8">
        <v>16077</v>
      </c>
      <c r="F3608" s="8">
        <v>16140</v>
      </c>
      <c r="G3608" s="5">
        <f t="shared" si="269"/>
        <v>63</v>
      </c>
      <c r="H3608" s="5">
        <v>32</v>
      </c>
      <c r="I3608" s="11">
        <v>17</v>
      </c>
      <c r="J3608" s="105">
        <f t="shared" si="271"/>
        <v>16110.46875</v>
      </c>
      <c r="K3608" s="71">
        <v>16072</v>
      </c>
      <c r="L3608" s="5" t="s">
        <v>3219</v>
      </c>
      <c r="N3608" s="5" t="s">
        <v>5156</v>
      </c>
      <c r="O3608" s="5" t="s">
        <v>4420</v>
      </c>
      <c r="R3608" s="5" t="str">
        <f t="shared" si="270"/>
        <v/>
      </c>
      <c r="T3608" s="5" t="str">
        <f t="shared" si="268"/>
        <v>MM</v>
      </c>
    </row>
    <row r="3609" spans="1:20" x14ac:dyDescent="0.2">
      <c r="A3609" s="5" t="str">
        <f t="shared" si="266"/>
        <v>MM</v>
      </c>
      <c r="B3609" s="5" t="str">
        <f t="shared" si="267"/>
        <v>415</v>
      </c>
      <c r="C3609" s="5" t="s">
        <v>4437</v>
      </c>
      <c r="D3609" s="5" t="s">
        <v>3237</v>
      </c>
      <c r="E3609" s="8">
        <v>16077</v>
      </c>
      <c r="F3609" s="8">
        <v>16140</v>
      </c>
      <c r="G3609" s="5">
        <f t="shared" si="269"/>
        <v>63</v>
      </c>
      <c r="H3609" s="5">
        <v>32</v>
      </c>
      <c r="I3609" s="11">
        <v>18</v>
      </c>
      <c r="J3609" s="105">
        <f t="shared" si="271"/>
        <v>16112.4375</v>
      </c>
      <c r="K3609" s="71">
        <v>16072</v>
      </c>
      <c r="L3609" s="5" t="s">
        <v>3219</v>
      </c>
      <c r="N3609" s="5" t="s">
        <v>5156</v>
      </c>
      <c r="O3609" s="5" t="s">
        <v>4420</v>
      </c>
      <c r="R3609" s="5" t="str">
        <f t="shared" si="270"/>
        <v/>
      </c>
      <c r="T3609" s="5" t="str">
        <f t="shared" si="268"/>
        <v>MM</v>
      </c>
    </row>
    <row r="3610" spans="1:20" x14ac:dyDescent="0.2">
      <c r="A3610" s="5" t="str">
        <f t="shared" si="266"/>
        <v>MM</v>
      </c>
      <c r="B3610" s="5" t="str">
        <f t="shared" si="267"/>
        <v>416</v>
      </c>
      <c r="C3610" s="5" t="s">
        <v>4438</v>
      </c>
      <c r="D3610" s="5" t="s">
        <v>3237</v>
      </c>
      <c r="E3610" s="8">
        <v>16077</v>
      </c>
      <c r="F3610" s="8">
        <v>16140</v>
      </c>
      <c r="G3610" s="5">
        <f t="shared" si="269"/>
        <v>63</v>
      </c>
      <c r="H3610" s="5">
        <v>32</v>
      </c>
      <c r="I3610" s="11">
        <v>19</v>
      </c>
      <c r="J3610" s="105">
        <f t="shared" si="271"/>
        <v>16114.40625</v>
      </c>
      <c r="K3610" s="71">
        <v>16072</v>
      </c>
      <c r="L3610" s="5" t="s">
        <v>3219</v>
      </c>
      <c r="N3610" s="5" t="s">
        <v>5156</v>
      </c>
      <c r="O3610" s="5" t="s">
        <v>4420</v>
      </c>
      <c r="R3610" s="5" t="str">
        <f t="shared" si="270"/>
        <v/>
      </c>
      <c r="T3610" s="5" t="str">
        <f t="shared" si="268"/>
        <v>MM</v>
      </c>
    </row>
    <row r="3611" spans="1:20" x14ac:dyDescent="0.2">
      <c r="A3611" s="5" t="str">
        <f t="shared" si="266"/>
        <v>MM</v>
      </c>
      <c r="B3611" s="5" t="str">
        <f t="shared" si="267"/>
        <v>417</v>
      </c>
      <c r="C3611" s="5" t="s">
        <v>4439</v>
      </c>
      <c r="D3611" s="5" t="s">
        <v>3237</v>
      </c>
      <c r="E3611" s="8">
        <v>16077</v>
      </c>
      <c r="F3611" s="8">
        <v>16140</v>
      </c>
      <c r="G3611" s="5">
        <f t="shared" si="269"/>
        <v>63</v>
      </c>
      <c r="H3611" s="5">
        <v>32</v>
      </c>
      <c r="I3611" s="11">
        <v>20</v>
      </c>
      <c r="J3611" s="105">
        <f t="shared" si="271"/>
        <v>16116.375</v>
      </c>
      <c r="K3611" s="71">
        <v>16072</v>
      </c>
      <c r="L3611" s="5" t="s">
        <v>3219</v>
      </c>
      <c r="N3611" s="5" t="s">
        <v>5156</v>
      </c>
      <c r="O3611" s="5" t="s">
        <v>4420</v>
      </c>
      <c r="R3611" s="5" t="str">
        <f t="shared" si="270"/>
        <v/>
      </c>
      <c r="T3611" s="5" t="str">
        <f t="shared" si="268"/>
        <v>MM</v>
      </c>
    </row>
    <row r="3612" spans="1:20" x14ac:dyDescent="0.2">
      <c r="A3612" s="5" t="str">
        <f t="shared" si="266"/>
        <v>MM</v>
      </c>
      <c r="B3612" s="5" t="str">
        <f t="shared" si="267"/>
        <v>418</v>
      </c>
      <c r="C3612" s="5" t="s">
        <v>4440</v>
      </c>
      <c r="D3612" s="5" t="s">
        <v>3237</v>
      </c>
      <c r="E3612" s="8">
        <v>16077</v>
      </c>
      <c r="F3612" s="8">
        <v>16140</v>
      </c>
      <c r="G3612" s="5">
        <f t="shared" si="269"/>
        <v>63</v>
      </c>
      <c r="H3612" s="5">
        <v>32</v>
      </c>
      <c r="I3612" s="11">
        <v>21</v>
      </c>
      <c r="J3612" s="105">
        <f t="shared" si="271"/>
        <v>16118.34375</v>
      </c>
      <c r="K3612" s="71">
        <v>16103</v>
      </c>
      <c r="L3612" s="5" t="s">
        <v>3219</v>
      </c>
      <c r="N3612" s="5" t="s">
        <v>5156</v>
      </c>
      <c r="O3612" s="5" t="s">
        <v>4420</v>
      </c>
      <c r="R3612" s="5" t="str">
        <f t="shared" si="270"/>
        <v/>
      </c>
      <c r="T3612" s="5" t="str">
        <f t="shared" si="268"/>
        <v>MM</v>
      </c>
    </row>
    <row r="3613" spans="1:20" x14ac:dyDescent="0.2">
      <c r="A3613" s="5" t="str">
        <f t="shared" si="266"/>
        <v>MM</v>
      </c>
      <c r="B3613" s="5" t="str">
        <f t="shared" si="267"/>
        <v>419</v>
      </c>
      <c r="C3613" s="5" t="s">
        <v>4441</v>
      </c>
      <c r="D3613" s="5" t="s">
        <v>3237</v>
      </c>
      <c r="E3613" s="8">
        <v>16077</v>
      </c>
      <c r="F3613" s="8">
        <v>16140</v>
      </c>
      <c r="G3613" s="5">
        <f t="shared" si="269"/>
        <v>63</v>
      </c>
      <c r="H3613" s="5">
        <v>32</v>
      </c>
      <c r="I3613" s="11">
        <v>22</v>
      </c>
      <c r="J3613" s="105">
        <f t="shared" si="271"/>
        <v>16120.3125</v>
      </c>
      <c r="K3613" s="71">
        <v>16103</v>
      </c>
      <c r="L3613" s="5" t="s">
        <v>3219</v>
      </c>
      <c r="N3613" s="5" t="s">
        <v>5156</v>
      </c>
      <c r="O3613" s="5" t="s">
        <v>4420</v>
      </c>
      <c r="R3613" s="5" t="str">
        <f t="shared" si="270"/>
        <v/>
      </c>
      <c r="T3613" s="5" t="str">
        <f t="shared" si="268"/>
        <v>MM</v>
      </c>
    </row>
    <row r="3614" spans="1:20" x14ac:dyDescent="0.2">
      <c r="A3614" s="5" t="str">
        <f t="shared" si="266"/>
        <v>MM</v>
      </c>
      <c r="B3614" s="5" t="str">
        <f t="shared" si="267"/>
        <v>420</v>
      </c>
      <c r="C3614" s="5" t="s">
        <v>4442</v>
      </c>
      <c r="D3614" s="5" t="s">
        <v>3237</v>
      </c>
      <c r="E3614" s="8">
        <v>16077</v>
      </c>
      <c r="F3614" s="8">
        <v>16140</v>
      </c>
      <c r="G3614" s="5">
        <f t="shared" si="269"/>
        <v>63</v>
      </c>
      <c r="H3614" s="5">
        <v>32</v>
      </c>
      <c r="I3614" s="11">
        <v>23</v>
      </c>
      <c r="J3614" s="105">
        <f t="shared" si="271"/>
        <v>16122.28125</v>
      </c>
      <c r="K3614" s="71">
        <v>16103</v>
      </c>
      <c r="L3614" s="5" t="s">
        <v>3219</v>
      </c>
      <c r="N3614" s="5" t="s">
        <v>5156</v>
      </c>
      <c r="O3614" s="5" t="s">
        <v>4420</v>
      </c>
      <c r="R3614" s="5" t="str">
        <f t="shared" si="270"/>
        <v/>
      </c>
      <c r="T3614" s="5" t="str">
        <f t="shared" si="268"/>
        <v>MM</v>
      </c>
    </row>
    <row r="3615" spans="1:20" x14ac:dyDescent="0.2">
      <c r="A3615" s="5" t="str">
        <f t="shared" si="266"/>
        <v>MM</v>
      </c>
      <c r="B3615" s="5" t="str">
        <f t="shared" si="267"/>
        <v>421</v>
      </c>
      <c r="C3615" s="5" t="s">
        <v>4443</v>
      </c>
      <c r="D3615" s="5" t="s">
        <v>3237</v>
      </c>
      <c r="E3615" s="8">
        <v>16077</v>
      </c>
      <c r="F3615" s="8">
        <v>16140</v>
      </c>
      <c r="G3615" s="5">
        <f t="shared" si="269"/>
        <v>63</v>
      </c>
      <c r="H3615" s="5">
        <v>32</v>
      </c>
      <c r="I3615" s="11">
        <v>24</v>
      </c>
      <c r="J3615" s="105">
        <f t="shared" si="271"/>
        <v>16124.25</v>
      </c>
      <c r="K3615" s="71">
        <v>16103</v>
      </c>
      <c r="L3615" s="5" t="s">
        <v>3219</v>
      </c>
      <c r="N3615" s="5" t="s">
        <v>5156</v>
      </c>
      <c r="O3615" s="5" t="s">
        <v>4420</v>
      </c>
      <c r="R3615" s="5" t="str">
        <f t="shared" si="270"/>
        <v/>
      </c>
      <c r="T3615" s="5" t="str">
        <f t="shared" si="268"/>
        <v>MM</v>
      </c>
    </row>
    <row r="3616" spans="1:20" x14ac:dyDescent="0.2">
      <c r="A3616" s="5" t="str">
        <f t="shared" si="266"/>
        <v>MM</v>
      </c>
      <c r="B3616" s="5" t="str">
        <f t="shared" si="267"/>
        <v>422</v>
      </c>
      <c r="C3616" s="5" t="s">
        <v>4444</v>
      </c>
      <c r="D3616" s="5" t="s">
        <v>3237</v>
      </c>
      <c r="E3616" s="8">
        <v>16077</v>
      </c>
      <c r="F3616" s="8">
        <v>16140</v>
      </c>
      <c r="G3616" s="5">
        <f t="shared" si="269"/>
        <v>63</v>
      </c>
      <c r="H3616" s="5">
        <v>32</v>
      </c>
      <c r="I3616" s="11">
        <v>25</v>
      </c>
      <c r="J3616" s="105">
        <f t="shared" si="271"/>
        <v>16126.21875</v>
      </c>
      <c r="K3616" s="71">
        <v>16103</v>
      </c>
      <c r="L3616" s="5" t="s">
        <v>3219</v>
      </c>
      <c r="N3616" s="5" t="s">
        <v>5156</v>
      </c>
      <c r="O3616" s="5" t="s">
        <v>4420</v>
      </c>
      <c r="R3616" s="5" t="str">
        <f t="shared" si="270"/>
        <v/>
      </c>
      <c r="T3616" s="5" t="str">
        <f t="shared" si="268"/>
        <v>MM</v>
      </c>
    </row>
    <row r="3617" spans="1:20" x14ac:dyDescent="0.2">
      <c r="A3617" s="5" t="str">
        <f t="shared" si="266"/>
        <v>MM</v>
      </c>
      <c r="B3617" s="5" t="str">
        <f t="shared" si="267"/>
        <v>423</v>
      </c>
      <c r="C3617" s="5" t="s">
        <v>4445</v>
      </c>
      <c r="D3617" s="5" t="s">
        <v>3237</v>
      </c>
      <c r="E3617" s="8">
        <v>16077</v>
      </c>
      <c r="F3617" s="8">
        <v>16140</v>
      </c>
      <c r="G3617" s="5">
        <f t="shared" si="269"/>
        <v>63</v>
      </c>
      <c r="H3617" s="5">
        <v>32</v>
      </c>
      <c r="I3617" s="11">
        <v>26</v>
      </c>
      <c r="J3617" s="105">
        <f t="shared" si="271"/>
        <v>16128.1875</v>
      </c>
      <c r="K3617" s="71">
        <v>16103</v>
      </c>
      <c r="L3617" s="5" t="s">
        <v>3219</v>
      </c>
      <c r="N3617" s="5" t="s">
        <v>5156</v>
      </c>
      <c r="O3617" s="5" t="s">
        <v>4420</v>
      </c>
      <c r="R3617" s="5" t="str">
        <f t="shared" si="270"/>
        <v/>
      </c>
      <c r="T3617" s="5" t="str">
        <f t="shared" si="268"/>
        <v>MM</v>
      </c>
    </row>
    <row r="3618" spans="1:20" x14ac:dyDescent="0.2">
      <c r="A3618" s="5" t="str">
        <f t="shared" si="266"/>
        <v>MM</v>
      </c>
      <c r="B3618" s="5" t="str">
        <f t="shared" si="267"/>
        <v>424</v>
      </c>
      <c r="C3618" s="5" t="s">
        <v>4446</v>
      </c>
      <c r="D3618" s="5" t="s">
        <v>3803</v>
      </c>
      <c r="G3618" s="5"/>
      <c r="H3618" s="5"/>
      <c r="I3618" s="11">
        <v>5</v>
      </c>
      <c r="J3618" s="71">
        <v>16103</v>
      </c>
      <c r="K3618" s="71">
        <v>16103</v>
      </c>
      <c r="L3618" s="5" t="s">
        <v>3219</v>
      </c>
      <c r="M3618" s="5" t="s">
        <v>5164</v>
      </c>
      <c r="N3618" s="5" t="s">
        <v>5156</v>
      </c>
      <c r="O3618" s="5" t="s">
        <v>4455</v>
      </c>
      <c r="R3618" s="5" t="str">
        <f t="shared" si="270"/>
        <v/>
      </c>
      <c r="T3618" s="5" t="str">
        <f t="shared" si="268"/>
        <v>MM</v>
      </c>
    </row>
    <row r="3619" spans="1:20" x14ac:dyDescent="0.2">
      <c r="A3619" s="5" t="str">
        <f t="shared" si="266"/>
        <v>MM</v>
      </c>
      <c r="B3619" s="5" t="str">
        <f t="shared" si="267"/>
        <v>425</v>
      </c>
      <c r="C3619" s="5" t="s">
        <v>4447</v>
      </c>
      <c r="D3619" s="5" t="s">
        <v>3803</v>
      </c>
      <c r="G3619" s="5"/>
      <c r="H3619" s="5"/>
      <c r="I3619" s="11">
        <v>6</v>
      </c>
      <c r="J3619" s="71">
        <v>16163</v>
      </c>
      <c r="K3619" s="71">
        <v>16163</v>
      </c>
      <c r="L3619" s="5" t="s">
        <v>3219</v>
      </c>
      <c r="M3619" s="5" t="s">
        <v>5165</v>
      </c>
      <c r="N3619" s="5" t="s">
        <v>5156</v>
      </c>
      <c r="O3619" s="5" t="s">
        <v>4455</v>
      </c>
      <c r="R3619" s="5" t="str">
        <f t="shared" si="270"/>
        <v/>
      </c>
      <c r="T3619" s="5" t="str">
        <f t="shared" si="268"/>
        <v>MM</v>
      </c>
    </row>
    <row r="3620" spans="1:20" x14ac:dyDescent="0.2">
      <c r="A3620" s="5" t="str">
        <f t="shared" si="266"/>
        <v>MM</v>
      </c>
      <c r="B3620" s="5" t="str">
        <f t="shared" si="267"/>
        <v>426</v>
      </c>
      <c r="C3620" s="5" t="s">
        <v>4448</v>
      </c>
      <c r="D3620" s="5" t="s">
        <v>3237</v>
      </c>
      <c r="E3620" s="8">
        <v>16077</v>
      </c>
      <c r="F3620" s="8">
        <v>16140</v>
      </c>
      <c r="G3620" s="5">
        <f t="shared" ref="G3620:G3626" si="272">F3620-E3620</f>
        <v>63</v>
      </c>
      <c r="H3620" s="5">
        <v>32</v>
      </c>
      <c r="I3620" s="11">
        <v>27</v>
      </c>
      <c r="J3620" s="105">
        <f t="shared" ref="J3620:J3683" si="273">E3620+(G3620/H3620)*I3620</f>
        <v>16130.15625</v>
      </c>
      <c r="K3620" s="71">
        <v>16103</v>
      </c>
      <c r="L3620" s="5" t="s">
        <v>3219</v>
      </c>
      <c r="N3620" s="5" t="s">
        <v>5156</v>
      </c>
      <c r="O3620" s="5" t="s">
        <v>4420</v>
      </c>
      <c r="R3620" s="5" t="str">
        <f t="shared" si="270"/>
        <v/>
      </c>
      <c r="T3620" s="5" t="str">
        <f t="shared" si="268"/>
        <v>MM</v>
      </c>
    </row>
    <row r="3621" spans="1:20" x14ac:dyDescent="0.2">
      <c r="A3621" s="5" t="str">
        <f t="shared" ref="A3621:A3684" si="274">LEFT(C3621,2)</f>
        <v>MM</v>
      </c>
      <c r="B3621" s="5" t="str">
        <f t="shared" ref="B3621:B3684" si="275">RIGHT(C3621,3)</f>
        <v>427</v>
      </c>
      <c r="C3621" s="5" t="s">
        <v>4449</v>
      </c>
      <c r="D3621" s="5" t="s">
        <v>3237</v>
      </c>
      <c r="E3621" s="8">
        <v>16077</v>
      </c>
      <c r="F3621" s="8">
        <v>16140</v>
      </c>
      <c r="G3621" s="5">
        <f t="shared" si="272"/>
        <v>63</v>
      </c>
      <c r="H3621" s="5">
        <v>32</v>
      </c>
      <c r="I3621" s="11">
        <v>28</v>
      </c>
      <c r="J3621" s="105">
        <f t="shared" si="273"/>
        <v>16132.125</v>
      </c>
      <c r="K3621" s="71">
        <v>16103</v>
      </c>
      <c r="L3621" s="5" t="s">
        <v>3219</v>
      </c>
      <c r="N3621" s="5" t="s">
        <v>5156</v>
      </c>
      <c r="O3621" s="5" t="s">
        <v>4420</v>
      </c>
      <c r="R3621" s="5" t="str">
        <f t="shared" si="270"/>
        <v/>
      </c>
      <c r="T3621" s="5" t="str">
        <f t="shared" si="268"/>
        <v>MM</v>
      </c>
    </row>
    <row r="3622" spans="1:20" x14ac:dyDescent="0.2">
      <c r="A3622" s="5" t="str">
        <f t="shared" si="274"/>
        <v>MM</v>
      </c>
      <c r="B3622" s="5" t="str">
        <f t="shared" si="275"/>
        <v>428</v>
      </c>
      <c r="C3622" s="5" t="s">
        <v>4450</v>
      </c>
      <c r="D3622" s="5" t="s">
        <v>3237</v>
      </c>
      <c r="E3622" s="8">
        <v>16077</v>
      </c>
      <c r="F3622" s="8">
        <v>16140</v>
      </c>
      <c r="G3622" s="5">
        <f t="shared" si="272"/>
        <v>63</v>
      </c>
      <c r="H3622" s="5">
        <v>32</v>
      </c>
      <c r="I3622" s="11">
        <v>29</v>
      </c>
      <c r="J3622" s="105">
        <f t="shared" si="273"/>
        <v>16134.09375</v>
      </c>
      <c r="K3622" s="71">
        <v>16103</v>
      </c>
      <c r="L3622" s="5" t="s">
        <v>3219</v>
      </c>
      <c r="N3622" s="5" t="s">
        <v>5156</v>
      </c>
      <c r="O3622" s="5" t="s">
        <v>4420</v>
      </c>
      <c r="R3622" s="5" t="str">
        <f t="shared" si="270"/>
        <v/>
      </c>
      <c r="T3622" s="5" t="str">
        <f t="shared" si="268"/>
        <v>MM</v>
      </c>
    </row>
    <row r="3623" spans="1:20" x14ac:dyDescent="0.2">
      <c r="A3623" s="5" t="str">
        <f t="shared" si="274"/>
        <v>MM</v>
      </c>
      <c r="B3623" s="5" t="str">
        <f t="shared" si="275"/>
        <v>429</v>
      </c>
      <c r="C3623" s="5" t="s">
        <v>4451</v>
      </c>
      <c r="D3623" s="5" t="s">
        <v>3237</v>
      </c>
      <c r="E3623" s="8">
        <v>16077</v>
      </c>
      <c r="F3623" s="8">
        <v>16140</v>
      </c>
      <c r="G3623" s="5">
        <f t="shared" si="272"/>
        <v>63</v>
      </c>
      <c r="H3623" s="5">
        <v>32</v>
      </c>
      <c r="I3623" s="11">
        <v>30</v>
      </c>
      <c r="J3623" s="105">
        <f t="shared" si="273"/>
        <v>16136.0625</v>
      </c>
      <c r="K3623" s="71">
        <v>16103</v>
      </c>
      <c r="L3623" s="5" t="s">
        <v>3219</v>
      </c>
      <c r="N3623" s="5" t="s">
        <v>5156</v>
      </c>
      <c r="O3623" s="5" t="s">
        <v>4420</v>
      </c>
      <c r="R3623" s="5" t="str">
        <f t="shared" si="270"/>
        <v/>
      </c>
      <c r="T3623" s="5" t="str">
        <f t="shared" si="268"/>
        <v>MM</v>
      </c>
    </row>
    <row r="3624" spans="1:20" x14ac:dyDescent="0.2">
      <c r="A3624" s="5" t="str">
        <f t="shared" si="274"/>
        <v>MM</v>
      </c>
      <c r="B3624" s="5" t="str">
        <f t="shared" si="275"/>
        <v>430</v>
      </c>
      <c r="C3624" s="5" t="s">
        <v>4452</v>
      </c>
      <c r="D3624" s="5" t="s">
        <v>3237</v>
      </c>
      <c r="E3624" s="8">
        <v>16077</v>
      </c>
      <c r="F3624" s="8">
        <v>16140</v>
      </c>
      <c r="G3624" s="5">
        <f t="shared" si="272"/>
        <v>63</v>
      </c>
      <c r="H3624" s="5">
        <v>32</v>
      </c>
      <c r="I3624" s="11">
        <v>31</v>
      </c>
      <c r="J3624" s="105">
        <f t="shared" si="273"/>
        <v>16138.03125</v>
      </c>
      <c r="K3624" s="71">
        <v>16132</v>
      </c>
      <c r="L3624" s="5" t="s">
        <v>3219</v>
      </c>
      <c r="N3624" s="5" t="s">
        <v>5156</v>
      </c>
      <c r="O3624" s="5" t="s">
        <v>4420</v>
      </c>
      <c r="R3624" s="5" t="str">
        <f t="shared" si="270"/>
        <v/>
      </c>
      <c r="T3624" s="5" t="str">
        <f t="shared" si="268"/>
        <v>MM</v>
      </c>
    </row>
    <row r="3625" spans="1:20" x14ac:dyDescent="0.2">
      <c r="A3625" s="5" t="str">
        <f t="shared" si="274"/>
        <v>MM</v>
      </c>
      <c r="B3625" s="5" t="str">
        <f t="shared" si="275"/>
        <v>431</v>
      </c>
      <c r="C3625" s="5" t="s">
        <v>4453</v>
      </c>
      <c r="D3625" s="5" t="s">
        <v>3237</v>
      </c>
      <c r="E3625" s="8">
        <v>16094</v>
      </c>
      <c r="F3625" s="8">
        <v>16204</v>
      </c>
      <c r="G3625" s="5">
        <f t="shared" ref="G3625" si="276">F3625-E3625</f>
        <v>110</v>
      </c>
      <c r="H3625" s="104">
        <v>141</v>
      </c>
      <c r="I3625" s="11">
        <v>32</v>
      </c>
      <c r="J3625" s="105">
        <f t="shared" si="273"/>
        <v>16118.964539007093</v>
      </c>
      <c r="K3625" s="71">
        <v>16132</v>
      </c>
      <c r="L3625" s="5" t="s">
        <v>3219</v>
      </c>
      <c r="N3625" s="5" t="s">
        <v>5156</v>
      </c>
      <c r="O3625" s="5" t="s">
        <v>4420</v>
      </c>
      <c r="R3625" s="5" t="str">
        <f t="shared" si="270"/>
        <v/>
      </c>
      <c r="T3625" s="5" t="str">
        <f t="shared" si="268"/>
        <v>MM</v>
      </c>
    </row>
    <row r="3626" spans="1:20" x14ac:dyDescent="0.2">
      <c r="A3626" s="5" t="str">
        <f t="shared" si="274"/>
        <v>MM</v>
      </c>
      <c r="B3626" s="5" t="str">
        <f t="shared" si="275"/>
        <v>436</v>
      </c>
      <c r="C3626" s="5" t="s">
        <v>4454</v>
      </c>
      <c r="D3626" s="5" t="s">
        <v>3231</v>
      </c>
      <c r="E3626" s="8">
        <v>16094</v>
      </c>
      <c r="F3626" s="8">
        <v>16204</v>
      </c>
      <c r="G3626" s="5">
        <f t="shared" si="272"/>
        <v>110</v>
      </c>
      <c r="H3626" s="104">
        <v>141</v>
      </c>
      <c r="I3626" s="11">
        <v>1</v>
      </c>
      <c r="J3626" s="105">
        <f t="shared" si="273"/>
        <v>16094.780141843972</v>
      </c>
      <c r="K3626" s="71">
        <v>16072</v>
      </c>
      <c r="L3626" s="5" t="s">
        <v>3222</v>
      </c>
      <c r="N3626" s="5" t="s">
        <v>5156</v>
      </c>
      <c r="O3626" s="5" t="s">
        <v>4455</v>
      </c>
      <c r="R3626" s="5" t="str">
        <f t="shared" si="270"/>
        <v/>
      </c>
      <c r="T3626" s="5" t="str">
        <f t="shared" si="268"/>
        <v>MM</v>
      </c>
    </row>
    <row r="3627" spans="1:20" x14ac:dyDescent="0.2">
      <c r="A3627" s="5" t="str">
        <f t="shared" si="274"/>
        <v>MM</v>
      </c>
      <c r="B3627" s="5" t="str">
        <f t="shared" si="275"/>
        <v>437</v>
      </c>
      <c r="C3627" s="5" t="s">
        <v>4456</v>
      </c>
      <c r="D3627" s="5" t="s">
        <v>3231</v>
      </c>
      <c r="E3627" s="8">
        <v>16094</v>
      </c>
      <c r="F3627" s="8">
        <v>16204</v>
      </c>
      <c r="G3627" s="5">
        <f t="shared" ref="G3627:G3669" si="277">F3627-E3627</f>
        <v>110</v>
      </c>
      <c r="H3627" s="104">
        <v>141</v>
      </c>
      <c r="I3627" s="11">
        <v>2</v>
      </c>
      <c r="J3627" s="105">
        <f t="shared" si="273"/>
        <v>16095.560283687943</v>
      </c>
      <c r="K3627" s="71">
        <v>16072</v>
      </c>
      <c r="L3627" s="5" t="s">
        <v>3222</v>
      </c>
      <c r="N3627" s="5" t="s">
        <v>5156</v>
      </c>
      <c r="O3627" s="5" t="s">
        <v>4455</v>
      </c>
      <c r="R3627" s="5" t="str">
        <f t="shared" si="270"/>
        <v/>
      </c>
      <c r="T3627" s="5" t="str">
        <f t="shared" si="268"/>
        <v>MM</v>
      </c>
    </row>
    <row r="3628" spans="1:20" x14ac:dyDescent="0.2">
      <c r="A3628" s="5" t="str">
        <f t="shared" si="274"/>
        <v>MM</v>
      </c>
      <c r="B3628" s="5" t="str">
        <f t="shared" si="275"/>
        <v>438</v>
      </c>
      <c r="C3628" s="5" t="s">
        <v>4457</v>
      </c>
      <c r="D3628" s="5" t="s">
        <v>3231</v>
      </c>
      <c r="E3628" s="8">
        <v>16094</v>
      </c>
      <c r="F3628" s="8">
        <v>16204</v>
      </c>
      <c r="G3628" s="5">
        <f t="shared" si="277"/>
        <v>110</v>
      </c>
      <c r="H3628" s="104">
        <v>141</v>
      </c>
      <c r="I3628" s="11">
        <v>3</v>
      </c>
      <c r="J3628" s="105">
        <f t="shared" si="273"/>
        <v>16096.340425531915</v>
      </c>
      <c r="K3628" s="71">
        <v>16072</v>
      </c>
      <c r="L3628" s="5" t="s">
        <v>3222</v>
      </c>
      <c r="N3628" s="5" t="s">
        <v>5156</v>
      </c>
      <c r="O3628" s="5" t="s">
        <v>4455</v>
      </c>
      <c r="R3628" s="5" t="str">
        <f t="shared" si="270"/>
        <v/>
      </c>
      <c r="T3628" s="5" t="str">
        <f t="shared" si="268"/>
        <v>MM</v>
      </c>
    </row>
    <row r="3629" spans="1:20" x14ac:dyDescent="0.2">
      <c r="A3629" s="5" t="str">
        <f t="shared" si="274"/>
        <v>MM</v>
      </c>
      <c r="B3629" s="5" t="str">
        <f t="shared" si="275"/>
        <v>439</v>
      </c>
      <c r="C3629" s="5" t="s">
        <v>4458</v>
      </c>
      <c r="D3629" s="5" t="s">
        <v>3231</v>
      </c>
      <c r="E3629" s="8">
        <v>16094</v>
      </c>
      <c r="F3629" s="8">
        <v>16204</v>
      </c>
      <c r="G3629" s="5">
        <f t="shared" si="277"/>
        <v>110</v>
      </c>
      <c r="H3629" s="104">
        <v>141</v>
      </c>
      <c r="I3629" s="11">
        <v>4</v>
      </c>
      <c r="J3629" s="105">
        <f t="shared" si="273"/>
        <v>16097.120567375887</v>
      </c>
      <c r="K3629" s="71">
        <v>16072</v>
      </c>
      <c r="L3629" s="5" t="s">
        <v>3222</v>
      </c>
      <c r="N3629" s="5" t="s">
        <v>5156</v>
      </c>
      <c r="O3629" s="5" t="s">
        <v>4455</v>
      </c>
      <c r="R3629" s="5" t="str">
        <f t="shared" si="270"/>
        <v/>
      </c>
      <c r="T3629" s="5" t="str">
        <f t="shared" si="268"/>
        <v>MM</v>
      </c>
    </row>
    <row r="3630" spans="1:20" x14ac:dyDescent="0.2">
      <c r="A3630" s="5" t="str">
        <f t="shared" si="274"/>
        <v>MM</v>
      </c>
      <c r="B3630" s="5" t="str">
        <f t="shared" si="275"/>
        <v>440</v>
      </c>
      <c r="C3630" s="5" t="s">
        <v>4459</v>
      </c>
      <c r="D3630" s="5" t="s">
        <v>3231</v>
      </c>
      <c r="E3630" s="8">
        <v>16094</v>
      </c>
      <c r="F3630" s="8">
        <v>16204</v>
      </c>
      <c r="G3630" s="5">
        <f t="shared" si="277"/>
        <v>110</v>
      </c>
      <c r="H3630" s="104">
        <v>141</v>
      </c>
      <c r="I3630" s="11">
        <v>5</v>
      </c>
      <c r="J3630" s="105">
        <f t="shared" si="273"/>
        <v>16097.900709219859</v>
      </c>
      <c r="K3630" s="71">
        <v>16072</v>
      </c>
      <c r="L3630" s="5" t="s">
        <v>3222</v>
      </c>
      <c r="N3630" s="5" t="s">
        <v>5156</v>
      </c>
      <c r="O3630" s="5" t="s">
        <v>4455</v>
      </c>
      <c r="R3630" s="5" t="str">
        <f t="shared" si="270"/>
        <v/>
      </c>
      <c r="T3630" s="5" t="str">
        <f t="shared" si="268"/>
        <v>MM</v>
      </c>
    </row>
    <row r="3631" spans="1:20" x14ac:dyDescent="0.2">
      <c r="A3631" s="5" t="str">
        <f t="shared" si="274"/>
        <v>MM</v>
      </c>
      <c r="B3631" s="5" t="str">
        <f t="shared" si="275"/>
        <v>441</v>
      </c>
      <c r="C3631" s="5" t="s">
        <v>4460</v>
      </c>
      <c r="D3631" s="5" t="s">
        <v>3231</v>
      </c>
      <c r="E3631" s="8">
        <v>16094</v>
      </c>
      <c r="F3631" s="8">
        <v>16204</v>
      </c>
      <c r="G3631" s="5">
        <f t="shared" si="277"/>
        <v>110</v>
      </c>
      <c r="H3631" s="104">
        <v>141</v>
      </c>
      <c r="I3631" s="11">
        <v>6</v>
      </c>
      <c r="J3631" s="105">
        <f t="shared" si="273"/>
        <v>16098.680851063829</v>
      </c>
      <c r="K3631" s="71">
        <v>16103</v>
      </c>
      <c r="L3631" s="5" t="s">
        <v>3222</v>
      </c>
      <c r="N3631" s="5" t="s">
        <v>5156</v>
      </c>
      <c r="O3631" s="5" t="s">
        <v>4455</v>
      </c>
      <c r="R3631" s="5" t="str">
        <f t="shared" si="270"/>
        <v/>
      </c>
      <c r="T3631" s="5" t="str">
        <f t="shared" si="268"/>
        <v>MM</v>
      </c>
    </row>
    <row r="3632" spans="1:20" x14ac:dyDescent="0.2">
      <c r="A3632" s="5" t="str">
        <f t="shared" si="274"/>
        <v>MM</v>
      </c>
      <c r="B3632" s="5" t="str">
        <f t="shared" si="275"/>
        <v>442</v>
      </c>
      <c r="C3632" s="5" t="s">
        <v>4461</v>
      </c>
      <c r="D3632" s="5" t="s">
        <v>3231</v>
      </c>
      <c r="E3632" s="8">
        <v>16094</v>
      </c>
      <c r="F3632" s="8">
        <v>16204</v>
      </c>
      <c r="G3632" s="5">
        <f t="shared" si="277"/>
        <v>110</v>
      </c>
      <c r="H3632" s="104">
        <v>141</v>
      </c>
      <c r="I3632" s="11">
        <v>7</v>
      </c>
      <c r="J3632" s="105">
        <f t="shared" si="273"/>
        <v>16099.460992907801</v>
      </c>
      <c r="K3632" s="71">
        <v>16103</v>
      </c>
      <c r="L3632" s="5" t="s">
        <v>3222</v>
      </c>
      <c r="N3632" s="5" t="s">
        <v>5156</v>
      </c>
      <c r="O3632" s="5" t="s">
        <v>4455</v>
      </c>
      <c r="R3632" s="5" t="str">
        <f t="shared" si="270"/>
        <v/>
      </c>
      <c r="T3632" s="5" t="str">
        <f t="shared" si="268"/>
        <v>MM</v>
      </c>
    </row>
    <row r="3633" spans="1:20" x14ac:dyDescent="0.2">
      <c r="A3633" s="5" t="str">
        <f t="shared" si="274"/>
        <v>MM</v>
      </c>
      <c r="B3633" s="5" t="str">
        <f t="shared" si="275"/>
        <v>443</v>
      </c>
      <c r="C3633" s="5" t="s">
        <v>4462</v>
      </c>
      <c r="D3633" s="5" t="s">
        <v>3231</v>
      </c>
      <c r="E3633" s="8">
        <v>16094</v>
      </c>
      <c r="F3633" s="8">
        <v>16204</v>
      </c>
      <c r="G3633" s="5">
        <f t="shared" si="277"/>
        <v>110</v>
      </c>
      <c r="H3633" s="104">
        <v>141</v>
      </c>
      <c r="I3633" s="11">
        <v>8</v>
      </c>
      <c r="J3633" s="105">
        <f t="shared" si="273"/>
        <v>16100.241134751774</v>
      </c>
      <c r="K3633" s="71">
        <v>16103</v>
      </c>
      <c r="L3633" s="5" t="s">
        <v>3222</v>
      </c>
      <c r="N3633" s="5" t="s">
        <v>5156</v>
      </c>
      <c r="O3633" s="5" t="s">
        <v>4455</v>
      </c>
      <c r="R3633" s="5" t="str">
        <f t="shared" si="270"/>
        <v/>
      </c>
      <c r="T3633" s="5" t="str">
        <f t="shared" si="268"/>
        <v>MM</v>
      </c>
    </row>
    <row r="3634" spans="1:20" x14ac:dyDescent="0.2">
      <c r="A3634" s="5" t="str">
        <f t="shared" si="274"/>
        <v>MM</v>
      </c>
      <c r="B3634" s="5" t="str">
        <f t="shared" si="275"/>
        <v>444</v>
      </c>
      <c r="C3634" s="5" t="s">
        <v>4463</v>
      </c>
      <c r="D3634" s="5" t="s">
        <v>3231</v>
      </c>
      <c r="E3634" s="8">
        <v>16094</v>
      </c>
      <c r="F3634" s="8">
        <v>16204</v>
      </c>
      <c r="G3634" s="5">
        <f t="shared" si="277"/>
        <v>110</v>
      </c>
      <c r="H3634" s="104">
        <v>141</v>
      </c>
      <c r="I3634" s="11">
        <v>9</v>
      </c>
      <c r="J3634" s="105">
        <f t="shared" si="273"/>
        <v>16101.021276595744</v>
      </c>
      <c r="K3634" s="71">
        <v>16103</v>
      </c>
      <c r="L3634" s="5" t="s">
        <v>3222</v>
      </c>
      <c r="N3634" s="5" t="s">
        <v>5156</v>
      </c>
      <c r="O3634" s="5" t="s">
        <v>4455</v>
      </c>
      <c r="R3634" s="5" t="str">
        <f t="shared" si="270"/>
        <v/>
      </c>
      <c r="T3634" s="5" t="str">
        <f t="shared" si="268"/>
        <v>MM</v>
      </c>
    </row>
    <row r="3635" spans="1:20" x14ac:dyDescent="0.2">
      <c r="A3635" s="5" t="str">
        <f t="shared" si="274"/>
        <v>MM</v>
      </c>
      <c r="B3635" s="5" t="str">
        <f t="shared" si="275"/>
        <v>445</v>
      </c>
      <c r="C3635" s="5" t="s">
        <v>4464</v>
      </c>
      <c r="D3635" s="5" t="s">
        <v>3231</v>
      </c>
      <c r="E3635" s="8">
        <v>16094</v>
      </c>
      <c r="F3635" s="8">
        <v>16204</v>
      </c>
      <c r="G3635" s="5">
        <f t="shared" si="277"/>
        <v>110</v>
      </c>
      <c r="H3635" s="104">
        <v>141</v>
      </c>
      <c r="I3635" s="11">
        <v>10</v>
      </c>
      <c r="J3635" s="105">
        <f t="shared" si="273"/>
        <v>16101.801418439716</v>
      </c>
      <c r="K3635" s="71">
        <v>16103</v>
      </c>
      <c r="L3635" s="5" t="s">
        <v>3222</v>
      </c>
      <c r="N3635" s="5" t="s">
        <v>5156</v>
      </c>
      <c r="O3635" s="5" t="s">
        <v>4455</v>
      </c>
      <c r="R3635" s="5" t="str">
        <f t="shared" si="270"/>
        <v/>
      </c>
      <c r="T3635" s="5" t="str">
        <f t="shared" si="268"/>
        <v>MM</v>
      </c>
    </row>
    <row r="3636" spans="1:20" x14ac:dyDescent="0.2">
      <c r="A3636" s="5" t="str">
        <f t="shared" si="274"/>
        <v>MM</v>
      </c>
      <c r="B3636" s="5" t="str">
        <f t="shared" si="275"/>
        <v>446</v>
      </c>
      <c r="C3636" s="5" t="s">
        <v>4465</v>
      </c>
      <c r="D3636" s="5" t="s">
        <v>3231</v>
      </c>
      <c r="E3636" s="8">
        <v>16094</v>
      </c>
      <c r="F3636" s="8">
        <v>16204</v>
      </c>
      <c r="G3636" s="5">
        <f t="shared" si="277"/>
        <v>110</v>
      </c>
      <c r="H3636" s="104">
        <v>141</v>
      </c>
      <c r="I3636" s="11">
        <v>11</v>
      </c>
      <c r="J3636" s="105">
        <f t="shared" si="273"/>
        <v>16102.581560283688</v>
      </c>
      <c r="K3636" s="71">
        <v>16103</v>
      </c>
      <c r="L3636" s="5" t="s">
        <v>3222</v>
      </c>
      <c r="N3636" s="5" t="s">
        <v>5156</v>
      </c>
      <c r="O3636" s="5" t="s">
        <v>4455</v>
      </c>
      <c r="R3636" s="5" t="str">
        <f t="shared" si="270"/>
        <v/>
      </c>
      <c r="T3636" s="5" t="str">
        <f t="shared" si="268"/>
        <v>MM</v>
      </c>
    </row>
    <row r="3637" spans="1:20" x14ac:dyDescent="0.2">
      <c r="A3637" s="5" t="str">
        <f t="shared" si="274"/>
        <v>MM</v>
      </c>
      <c r="B3637" s="5" t="str">
        <f t="shared" si="275"/>
        <v>447</v>
      </c>
      <c r="C3637" s="5" t="s">
        <v>4466</v>
      </c>
      <c r="D3637" s="5" t="s">
        <v>3231</v>
      </c>
      <c r="E3637" s="8">
        <v>16094</v>
      </c>
      <c r="F3637" s="8">
        <v>16204</v>
      </c>
      <c r="G3637" s="5">
        <f t="shared" si="277"/>
        <v>110</v>
      </c>
      <c r="H3637" s="104">
        <v>141</v>
      </c>
      <c r="I3637" s="11">
        <v>12</v>
      </c>
      <c r="J3637" s="105">
        <f t="shared" si="273"/>
        <v>16103.36170212766</v>
      </c>
      <c r="K3637" s="71">
        <v>16103</v>
      </c>
      <c r="L3637" s="5" t="s">
        <v>3222</v>
      </c>
      <c r="N3637" s="5" t="s">
        <v>5156</v>
      </c>
      <c r="O3637" s="5" t="s">
        <v>4455</v>
      </c>
      <c r="R3637" s="5" t="str">
        <f t="shared" si="270"/>
        <v/>
      </c>
      <c r="T3637" s="5" t="str">
        <f t="shared" si="268"/>
        <v>MM</v>
      </c>
    </row>
    <row r="3638" spans="1:20" x14ac:dyDescent="0.2">
      <c r="A3638" s="5" t="str">
        <f t="shared" si="274"/>
        <v>MM</v>
      </c>
      <c r="B3638" s="5" t="str">
        <f t="shared" si="275"/>
        <v>448</v>
      </c>
      <c r="C3638" s="5" t="s">
        <v>4467</v>
      </c>
      <c r="D3638" s="5" t="s">
        <v>3231</v>
      </c>
      <c r="E3638" s="8">
        <v>16094</v>
      </c>
      <c r="F3638" s="8">
        <v>16204</v>
      </c>
      <c r="G3638" s="5">
        <f t="shared" si="277"/>
        <v>110</v>
      </c>
      <c r="H3638" s="104">
        <v>141</v>
      </c>
      <c r="I3638" s="11">
        <v>13</v>
      </c>
      <c r="J3638" s="105">
        <f t="shared" si="273"/>
        <v>16104.141843971631</v>
      </c>
      <c r="K3638" s="71">
        <v>16103</v>
      </c>
      <c r="L3638" s="5" t="s">
        <v>3222</v>
      </c>
      <c r="N3638" s="5" t="s">
        <v>5156</v>
      </c>
      <c r="O3638" s="5" t="s">
        <v>4455</v>
      </c>
      <c r="R3638" s="5" t="str">
        <f t="shared" si="270"/>
        <v/>
      </c>
      <c r="T3638" s="5" t="str">
        <f t="shared" si="268"/>
        <v>MM</v>
      </c>
    </row>
    <row r="3639" spans="1:20" x14ac:dyDescent="0.2">
      <c r="A3639" s="5" t="str">
        <f t="shared" si="274"/>
        <v>MM</v>
      </c>
      <c r="B3639" s="5" t="str">
        <f t="shared" si="275"/>
        <v>449</v>
      </c>
      <c r="C3639" s="5" t="s">
        <v>4468</v>
      </c>
      <c r="D3639" s="5" t="s">
        <v>3231</v>
      </c>
      <c r="E3639" s="8">
        <v>16094</v>
      </c>
      <c r="F3639" s="8">
        <v>16204</v>
      </c>
      <c r="G3639" s="5">
        <f t="shared" si="277"/>
        <v>110</v>
      </c>
      <c r="H3639" s="104">
        <v>141</v>
      </c>
      <c r="I3639" s="11">
        <v>14</v>
      </c>
      <c r="J3639" s="105">
        <f t="shared" si="273"/>
        <v>16104.921985815603</v>
      </c>
      <c r="K3639" s="71">
        <v>16103</v>
      </c>
      <c r="L3639" s="5" t="s">
        <v>3222</v>
      </c>
      <c r="N3639" s="5" t="s">
        <v>5156</v>
      </c>
      <c r="O3639" s="5" t="s">
        <v>4455</v>
      </c>
      <c r="R3639" s="5" t="str">
        <f t="shared" si="270"/>
        <v/>
      </c>
      <c r="T3639" s="5" t="str">
        <f t="shared" si="268"/>
        <v>MM</v>
      </c>
    </row>
    <row r="3640" spans="1:20" x14ac:dyDescent="0.2">
      <c r="A3640" s="5" t="str">
        <f t="shared" si="274"/>
        <v>MM</v>
      </c>
      <c r="B3640" s="5" t="str">
        <f t="shared" si="275"/>
        <v>450</v>
      </c>
      <c r="C3640" s="5" t="s">
        <v>4469</v>
      </c>
      <c r="D3640" s="5" t="s">
        <v>3231</v>
      </c>
      <c r="E3640" s="8">
        <v>16094</v>
      </c>
      <c r="F3640" s="8">
        <v>16204</v>
      </c>
      <c r="G3640" s="5">
        <f t="shared" si="277"/>
        <v>110</v>
      </c>
      <c r="H3640" s="104">
        <v>141</v>
      </c>
      <c r="I3640" s="11">
        <v>15</v>
      </c>
      <c r="J3640" s="105">
        <f t="shared" si="273"/>
        <v>16105.702127659575</v>
      </c>
      <c r="K3640" s="71">
        <v>16103</v>
      </c>
      <c r="L3640" s="5" t="s">
        <v>3222</v>
      </c>
      <c r="N3640" s="5" t="s">
        <v>5156</v>
      </c>
      <c r="O3640" s="5" t="s">
        <v>4455</v>
      </c>
      <c r="R3640" s="5" t="str">
        <f t="shared" si="270"/>
        <v/>
      </c>
      <c r="T3640" s="5" t="str">
        <f t="shared" si="268"/>
        <v>MM</v>
      </c>
    </row>
    <row r="3641" spans="1:20" x14ac:dyDescent="0.2">
      <c r="A3641" s="5" t="str">
        <f t="shared" si="274"/>
        <v>MM</v>
      </c>
      <c r="B3641" s="5" t="str">
        <f t="shared" si="275"/>
        <v>451</v>
      </c>
      <c r="C3641" s="5" t="s">
        <v>4470</v>
      </c>
      <c r="D3641" s="5" t="s">
        <v>3231</v>
      </c>
      <c r="E3641" s="8">
        <v>16094</v>
      </c>
      <c r="F3641" s="8">
        <v>16204</v>
      </c>
      <c r="G3641" s="5">
        <f t="shared" si="277"/>
        <v>110</v>
      </c>
      <c r="H3641" s="104">
        <v>141</v>
      </c>
      <c r="I3641" s="11">
        <v>16</v>
      </c>
      <c r="J3641" s="105">
        <f t="shared" si="273"/>
        <v>16106.482269503545</v>
      </c>
      <c r="K3641" s="71">
        <v>16103</v>
      </c>
      <c r="L3641" s="5" t="s">
        <v>3222</v>
      </c>
      <c r="N3641" s="5" t="s">
        <v>5156</v>
      </c>
      <c r="O3641" s="5" t="s">
        <v>4455</v>
      </c>
      <c r="R3641" s="5" t="str">
        <f t="shared" si="270"/>
        <v/>
      </c>
      <c r="T3641" s="5" t="str">
        <f t="shared" si="268"/>
        <v>MM</v>
      </c>
    </row>
    <row r="3642" spans="1:20" x14ac:dyDescent="0.2">
      <c r="A3642" s="5" t="str">
        <f t="shared" si="274"/>
        <v>MM</v>
      </c>
      <c r="B3642" s="5" t="str">
        <f t="shared" si="275"/>
        <v>452</v>
      </c>
      <c r="C3642" s="5" t="s">
        <v>4471</v>
      </c>
      <c r="D3642" s="5" t="s">
        <v>3231</v>
      </c>
      <c r="E3642" s="8">
        <v>16094</v>
      </c>
      <c r="F3642" s="8">
        <v>16204</v>
      </c>
      <c r="G3642" s="5">
        <f t="shared" si="277"/>
        <v>110</v>
      </c>
      <c r="H3642" s="104">
        <v>141</v>
      </c>
      <c r="I3642" s="11">
        <v>17</v>
      </c>
      <c r="J3642" s="105">
        <f t="shared" si="273"/>
        <v>16107.262411347518</v>
      </c>
      <c r="K3642" s="71">
        <v>16103</v>
      </c>
      <c r="L3642" s="5" t="s">
        <v>3222</v>
      </c>
      <c r="N3642" s="5" t="s">
        <v>5156</v>
      </c>
      <c r="O3642" s="5" t="s">
        <v>4455</v>
      </c>
      <c r="R3642" s="5" t="str">
        <f t="shared" si="270"/>
        <v/>
      </c>
      <c r="T3642" s="5" t="str">
        <f t="shared" si="268"/>
        <v>MM</v>
      </c>
    </row>
    <row r="3643" spans="1:20" x14ac:dyDescent="0.2">
      <c r="A3643" s="5" t="str">
        <f t="shared" si="274"/>
        <v>MM</v>
      </c>
      <c r="B3643" s="5" t="str">
        <f t="shared" si="275"/>
        <v>453</v>
      </c>
      <c r="C3643" s="5" t="s">
        <v>4472</v>
      </c>
      <c r="D3643" s="5" t="s">
        <v>3231</v>
      </c>
      <c r="E3643" s="8">
        <v>16094</v>
      </c>
      <c r="F3643" s="8">
        <v>16204</v>
      </c>
      <c r="G3643" s="5">
        <f t="shared" si="277"/>
        <v>110</v>
      </c>
      <c r="H3643" s="104">
        <v>141</v>
      </c>
      <c r="I3643" s="11">
        <v>18</v>
      </c>
      <c r="J3643" s="105">
        <f t="shared" si="273"/>
        <v>16108.04255319149</v>
      </c>
      <c r="K3643" s="71">
        <v>16103</v>
      </c>
      <c r="L3643" s="5" t="s">
        <v>3222</v>
      </c>
      <c r="N3643" s="5" t="s">
        <v>5156</v>
      </c>
      <c r="O3643" s="5" t="s">
        <v>4455</v>
      </c>
      <c r="R3643" s="5" t="str">
        <f t="shared" si="270"/>
        <v/>
      </c>
      <c r="T3643" s="5" t="str">
        <f t="shared" si="268"/>
        <v>MM</v>
      </c>
    </row>
    <row r="3644" spans="1:20" x14ac:dyDescent="0.2">
      <c r="A3644" s="5" t="str">
        <f t="shared" si="274"/>
        <v>MM</v>
      </c>
      <c r="B3644" s="5" t="str">
        <f t="shared" si="275"/>
        <v>454</v>
      </c>
      <c r="C3644" s="5" t="s">
        <v>4473</v>
      </c>
      <c r="D3644" s="5" t="s">
        <v>3231</v>
      </c>
      <c r="E3644" s="8">
        <v>16094</v>
      </c>
      <c r="F3644" s="8">
        <v>16204</v>
      </c>
      <c r="G3644" s="5">
        <f t="shared" si="277"/>
        <v>110</v>
      </c>
      <c r="H3644" s="104">
        <v>141</v>
      </c>
      <c r="I3644" s="11">
        <v>19</v>
      </c>
      <c r="J3644" s="105">
        <f t="shared" si="273"/>
        <v>16108.82269503546</v>
      </c>
      <c r="K3644" s="71">
        <v>16103</v>
      </c>
      <c r="L3644" s="5" t="s">
        <v>3222</v>
      </c>
      <c r="N3644" s="5" t="s">
        <v>5156</v>
      </c>
      <c r="O3644" s="5" t="s">
        <v>4455</v>
      </c>
      <c r="R3644" s="5" t="str">
        <f t="shared" si="270"/>
        <v/>
      </c>
      <c r="T3644" s="5" t="str">
        <f t="shared" si="268"/>
        <v>MM</v>
      </c>
    </row>
    <row r="3645" spans="1:20" x14ac:dyDescent="0.2">
      <c r="A3645" s="5" t="str">
        <f t="shared" si="274"/>
        <v>MM</v>
      </c>
      <c r="B3645" s="5" t="str">
        <f t="shared" si="275"/>
        <v>455</v>
      </c>
      <c r="C3645" s="5" t="s">
        <v>4474</v>
      </c>
      <c r="D3645" s="5" t="s">
        <v>3231</v>
      </c>
      <c r="E3645" s="8">
        <v>16094</v>
      </c>
      <c r="F3645" s="8">
        <v>16204</v>
      </c>
      <c r="G3645" s="5">
        <f t="shared" si="277"/>
        <v>110</v>
      </c>
      <c r="H3645" s="104">
        <v>141</v>
      </c>
      <c r="I3645" s="11">
        <v>20</v>
      </c>
      <c r="J3645" s="105">
        <f t="shared" si="273"/>
        <v>16109.602836879432</v>
      </c>
      <c r="K3645" s="71">
        <v>16103</v>
      </c>
      <c r="L3645" s="5" t="s">
        <v>3222</v>
      </c>
      <c r="N3645" s="5" t="s">
        <v>5156</v>
      </c>
      <c r="O3645" s="5" t="s">
        <v>4455</v>
      </c>
      <c r="R3645" s="5" t="str">
        <f t="shared" si="270"/>
        <v/>
      </c>
      <c r="T3645" s="5" t="str">
        <f t="shared" si="268"/>
        <v>MM</v>
      </c>
    </row>
    <row r="3646" spans="1:20" x14ac:dyDescent="0.2">
      <c r="A3646" s="5" t="str">
        <f t="shared" si="274"/>
        <v>MM</v>
      </c>
      <c r="B3646" s="5" t="str">
        <f t="shared" si="275"/>
        <v>456</v>
      </c>
      <c r="C3646" s="5" t="s">
        <v>4475</v>
      </c>
      <c r="D3646" s="5" t="s">
        <v>3231</v>
      </c>
      <c r="E3646" s="8">
        <v>16094</v>
      </c>
      <c r="F3646" s="8">
        <v>16204</v>
      </c>
      <c r="G3646" s="5">
        <f t="shared" si="277"/>
        <v>110</v>
      </c>
      <c r="H3646" s="104">
        <v>141</v>
      </c>
      <c r="I3646" s="11">
        <v>21</v>
      </c>
      <c r="J3646" s="105">
        <f t="shared" si="273"/>
        <v>16110.382978723404</v>
      </c>
      <c r="K3646" s="71">
        <v>16103</v>
      </c>
      <c r="L3646" s="5" t="s">
        <v>3222</v>
      </c>
      <c r="N3646" s="5" t="s">
        <v>5156</v>
      </c>
      <c r="O3646" s="5" t="s">
        <v>4455</v>
      </c>
      <c r="R3646" s="5" t="str">
        <f t="shared" si="270"/>
        <v/>
      </c>
      <c r="T3646" s="5" t="str">
        <f t="shared" si="268"/>
        <v>MM</v>
      </c>
    </row>
    <row r="3647" spans="1:20" x14ac:dyDescent="0.2">
      <c r="A3647" s="5" t="str">
        <f t="shared" si="274"/>
        <v>MM</v>
      </c>
      <c r="B3647" s="5" t="str">
        <f t="shared" si="275"/>
        <v>457</v>
      </c>
      <c r="C3647" s="5" t="s">
        <v>4476</v>
      </c>
      <c r="D3647" s="5" t="s">
        <v>3231</v>
      </c>
      <c r="E3647" s="8">
        <v>16094</v>
      </c>
      <c r="F3647" s="8">
        <v>16204</v>
      </c>
      <c r="G3647" s="5">
        <f t="shared" si="277"/>
        <v>110</v>
      </c>
      <c r="H3647" s="104">
        <v>141</v>
      </c>
      <c r="I3647" s="11">
        <v>22</v>
      </c>
      <c r="J3647" s="105">
        <f t="shared" si="273"/>
        <v>16111.163120567377</v>
      </c>
      <c r="K3647" s="71">
        <v>16103</v>
      </c>
      <c r="L3647" s="5" t="s">
        <v>3222</v>
      </c>
      <c r="N3647" s="5" t="s">
        <v>5156</v>
      </c>
      <c r="O3647" s="5" t="s">
        <v>4455</v>
      </c>
      <c r="R3647" s="5" t="str">
        <f t="shared" si="270"/>
        <v/>
      </c>
      <c r="T3647" s="5" t="str">
        <f t="shared" si="268"/>
        <v>MM</v>
      </c>
    </row>
    <row r="3648" spans="1:20" x14ac:dyDescent="0.2">
      <c r="A3648" s="5" t="str">
        <f t="shared" si="274"/>
        <v>MM</v>
      </c>
      <c r="B3648" s="5" t="str">
        <f t="shared" si="275"/>
        <v>458</v>
      </c>
      <c r="C3648" s="5" t="s">
        <v>4477</v>
      </c>
      <c r="D3648" s="5" t="s">
        <v>3231</v>
      </c>
      <c r="E3648" s="8">
        <v>16094</v>
      </c>
      <c r="F3648" s="8">
        <v>16204</v>
      </c>
      <c r="G3648" s="5">
        <f t="shared" si="277"/>
        <v>110</v>
      </c>
      <c r="H3648" s="104">
        <v>141</v>
      </c>
      <c r="I3648" s="11">
        <v>23</v>
      </c>
      <c r="J3648" s="105">
        <f t="shared" si="273"/>
        <v>16111.943262411347</v>
      </c>
      <c r="K3648" s="71">
        <v>16103</v>
      </c>
      <c r="L3648" s="5" t="s">
        <v>3222</v>
      </c>
      <c r="N3648" s="5" t="s">
        <v>5156</v>
      </c>
      <c r="O3648" s="5" t="s">
        <v>4455</v>
      </c>
      <c r="R3648" s="5" t="str">
        <f t="shared" si="270"/>
        <v/>
      </c>
      <c r="T3648" s="5" t="str">
        <f t="shared" si="268"/>
        <v>MM</v>
      </c>
    </row>
    <row r="3649" spans="1:20" x14ac:dyDescent="0.2">
      <c r="A3649" s="5" t="str">
        <f t="shared" si="274"/>
        <v>MM</v>
      </c>
      <c r="B3649" s="5" t="str">
        <f t="shared" si="275"/>
        <v>459</v>
      </c>
      <c r="C3649" s="5" t="s">
        <v>4478</v>
      </c>
      <c r="D3649" s="5" t="s">
        <v>3231</v>
      </c>
      <c r="E3649" s="8">
        <v>16094</v>
      </c>
      <c r="F3649" s="8">
        <v>16204</v>
      </c>
      <c r="G3649" s="5">
        <f t="shared" si="277"/>
        <v>110</v>
      </c>
      <c r="H3649" s="104">
        <v>141</v>
      </c>
      <c r="I3649" s="11">
        <v>24</v>
      </c>
      <c r="J3649" s="105">
        <f t="shared" si="273"/>
        <v>16112.723404255319</v>
      </c>
      <c r="K3649" s="71">
        <v>16103</v>
      </c>
      <c r="L3649" s="5" t="s">
        <v>3222</v>
      </c>
      <c r="N3649" s="5" t="s">
        <v>5156</v>
      </c>
      <c r="O3649" s="5" t="s">
        <v>4455</v>
      </c>
      <c r="R3649" s="5" t="str">
        <f t="shared" si="270"/>
        <v/>
      </c>
      <c r="T3649" s="5" t="str">
        <f t="shared" si="268"/>
        <v>MM</v>
      </c>
    </row>
    <row r="3650" spans="1:20" x14ac:dyDescent="0.2">
      <c r="A3650" s="5" t="str">
        <f t="shared" si="274"/>
        <v>MM</v>
      </c>
      <c r="B3650" s="5" t="str">
        <f t="shared" si="275"/>
        <v>460</v>
      </c>
      <c r="C3650" s="5" t="s">
        <v>4479</v>
      </c>
      <c r="D3650" s="5" t="s">
        <v>3231</v>
      </c>
      <c r="E3650" s="8">
        <v>16094</v>
      </c>
      <c r="F3650" s="8">
        <v>16204</v>
      </c>
      <c r="G3650" s="5">
        <f t="shared" si="277"/>
        <v>110</v>
      </c>
      <c r="H3650" s="104">
        <v>141</v>
      </c>
      <c r="I3650" s="11">
        <v>25</v>
      </c>
      <c r="J3650" s="105">
        <f t="shared" si="273"/>
        <v>16113.503546099291</v>
      </c>
      <c r="K3650" s="71">
        <v>16103</v>
      </c>
      <c r="L3650" s="5" t="s">
        <v>3222</v>
      </c>
      <c r="N3650" s="5" t="s">
        <v>5156</v>
      </c>
      <c r="O3650" s="5" t="s">
        <v>4455</v>
      </c>
      <c r="R3650" s="5" t="str">
        <f t="shared" si="270"/>
        <v/>
      </c>
      <c r="T3650" s="5" t="str">
        <f t="shared" si="268"/>
        <v>MM</v>
      </c>
    </row>
    <row r="3651" spans="1:20" x14ac:dyDescent="0.2">
      <c r="A3651" s="5" t="str">
        <f t="shared" si="274"/>
        <v>MM</v>
      </c>
      <c r="B3651" s="5" t="str">
        <f t="shared" si="275"/>
        <v>461</v>
      </c>
      <c r="C3651" s="5" t="s">
        <v>4480</v>
      </c>
      <c r="D3651" s="5" t="s">
        <v>3231</v>
      </c>
      <c r="E3651" s="8">
        <v>16094</v>
      </c>
      <c r="F3651" s="8">
        <v>16204</v>
      </c>
      <c r="G3651" s="5">
        <f t="shared" si="277"/>
        <v>110</v>
      </c>
      <c r="H3651" s="104">
        <v>141</v>
      </c>
      <c r="I3651" s="11">
        <v>26</v>
      </c>
      <c r="J3651" s="105">
        <f t="shared" si="273"/>
        <v>16114.283687943262</v>
      </c>
      <c r="K3651" s="71">
        <v>16103</v>
      </c>
      <c r="L3651" s="5" t="s">
        <v>3222</v>
      </c>
      <c r="N3651" s="5" t="s">
        <v>5156</v>
      </c>
      <c r="O3651" s="5" t="s">
        <v>4455</v>
      </c>
      <c r="R3651" s="5" t="str">
        <f t="shared" si="270"/>
        <v/>
      </c>
      <c r="T3651" s="5" t="str">
        <f t="shared" ref="T3651:T3714" si="278">LEFT(C3651,2)</f>
        <v>MM</v>
      </c>
    </row>
    <row r="3652" spans="1:20" x14ac:dyDescent="0.2">
      <c r="A3652" s="5" t="str">
        <f t="shared" si="274"/>
        <v>MM</v>
      </c>
      <c r="B3652" s="5" t="str">
        <f t="shared" si="275"/>
        <v>462</v>
      </c>
      <c r="C3652" s="5" t="s">
        <v>4481</v>
      </c>
      <c r="D3652" s="5" t="s">
        <v>3231</v>
      </c>
      <c r="E3652" s="8">
        <v>16094</v>
      </c>
      <c r="F3652" s="8">
        <v>16204</v>
      </c>
      <c r="G3652" s="5">
        <f t="shared" si="277"/>
        <v>110</v>
      </c>
      <c r="H3652" s="104">
        <v>141</v>
      </c>
      <c r="I3652" s="11">
        <v>27</v>
      </c>
      <c r="J3652" s="105">
        <f t="shared" si="273"/>
        <v>16115.063829787234</v>
      </c>
      <c r="K3652" s="71">
        <v>16103</v>
      </c>
      <c r="L3652" s="5" t="s">
        <v>3222</v>
      </c>
      <c r="N3652" s="5" t="s">
        <v>5156</v>
      </c>
      <c r="O3652" s="5" t="s">
        <v>4455</v>
      </c>
      <c r="R3652" s="5" t="str">
        <f t="shared" si="270"/>
        <v/>
      </c>
      <c r="T3652" s="5" t="str">
        <f t="shared" si="278"/>
        <v>MM</v>
      </c>
    </row>
    <row r="3653" spans="1:20" x14ac:dyDescent="0.2">
      <c r="A3653" s="5" t="str">
        <f t="shared" si="274"/>
        <v>MM</v>
      </c>
      <c r="B3653" s="5" t="str">
        <f t="shared" si="275"/>
        <v>463</v>
      </c>
      <c r="C3653" s="5" t="s">
        <v>4482</v>
      </c>
      <c r="D3653" s="5" t="s">
        <v>3231</v>
      </c>
      <c r="E3653" s="8">
        <v>16094</v>
      </c>
      <c r="F3653" s="8">
        <v>16204</v>
      </c>
      <c r="G3653" s="5">
        <f t="shared" si="277"/>
        <v>110</v>
      </c>
      <c r="H3653" s="104">
        <v>141</v>
      </c>
      <c r="I3653" s="11">
        <v>28</v>
      </c>
      <c r="J3653" s="105">
        <f t="shared" si="273"/>
        <v>16115.843971631206</v>
      </c>
      <c r="K3653" s="71">
        <v>16103</v>
      </c>
      <c r="L3653" s="5" t="s">
        <v>3222</v>
      </c>
      <c r="N3653" s="5" t="s">
        <v>5156</v>
      </c>
      <c r="O3653" s="5" t="s">
        <v>4455</v>
      </c>
      <c r="R3653" s="5" t="str">
        <f t="shared" si="270"/>
        <v/>
      </c>
      <c r="T3653" s="5" t="str">
        <f t="shared" si="278"/>
        <v>MM</v>
      </c>
    </row>
    <row r="3654" spans="1:20" x14ac:dyDescent="0.2">
      <c r="A3654" s="5" t="str">
        <f t="shared" si="274"/>
        <v>MM</v>
      </c>
      <c r="B3654" s="5" t="str">
        <f t="shared" si="275"/>
        <v>464</v>
      </c>
      <c r="C3654" s="5" t="s">
        <v>4483</v>
      </c>
      <c r="D3654" s="5" t="s">
        <v>3231</v>
      </c>
      <c r="E3654" s="8">
        <v>16094</v>
      </c>
      <c r="F3654" s="8">
        <v>16204</v>
      </c>
      <c r="G3654" s="5">
        <f t="shared" si="277"/>
        <v>110</v>
      </c>
      <c r="H3654" s="104">
        <v>141</v>
      </c>
      <c r="I3654" s="11">
        <v>29</v>
      </c>
      <c r="J3654" s="105">
        <f t="shared" si="273"/>
        <v>16116.624113475178</v>
      </c>
      <c r="K3654" s="71">
        <v>16103</v>
      </c>
      <c r="L3654" s="5" t="s">
        <v>3222</v>
      </c>
      <c r="N3654" s="5" t="s">
        <v>5156</v>
      </c>
      <c r="O3654" s="5" t="s">
        <v>4455</v>
      </c>
      <c r="R3654" s="5" t="str">
        <f t="shared" si="270"/>
        <v/>
      </c>
      <c r="T3654" s="5" t="str">
        <f t="shared" si="278"/>
        <v>MM</v>
      </c>
    </row>
    <row r="3655" spans="1:20" x14ac:dyDescent="0.2">
      <c r="A3655" s="5" t="str">
        <f t="shared" si="274"/>
        <v>MM</v>
      </c>
      <c r="B3655" s="5" t="str">
        <f t="shared" si="275"/>
        <v>465</v>
      </c>
      <c r="C3655" s="5" t="s">
        <v>4484</v>
      </c>
      <c r="D3655" s="5" t="s">
        <v>3231</v>
      </c>
      <c r="E3655" s="8">
        <v>16094</v>
      </c>
      <c r="F3655" s="8">
        <v>16204</v>
      </c>
      <c r="G3655" s="5">
        <f t="shared" si="277"/>
        <v>110</v>
      </c>
      <c r="H3655" s="104">
        <v>141</v>
      </c>
      <c r="I3655" s="11">
        <v>30</v>
      </c>
      <c r="J3655" s="105">
        <f t="shared" si="273"/>
        <v>16117.404255319148</v>
      </c>
      <c r="K3655" s="71">
        <v>16103</v>
      </c>
      <c r="L3655" s="5" t="s">
        <v>3222</v>
      </c>
      <c r="N3655" s="5" t="s">
        <v>5156</v>
      </c>
      <c r="O3655" s="5" t="s">
        <v>4455</v>
      </c>
      <c r="R3655" s="5" t="str">
        <f t="shared" si="270"/>
        <v/>
      </c>
      <c r="T3655" s="5" t="str">
        <f t="shared" si="278"/>
        <v>MM</v>
      </c>
    </row>
    <row r="3656" spans="1:20" x14ac:dyDescent="0.2">
      <c r="A3656" s="5" t="str">
        <f t="shared" si="274"/>
        <v>MM</v>
      </c>
      <c r="B3656" s="5" t="str">
        <f t="shared" si="275"/>
        <v>466</v>
      </c>
      <c r="C3656" s="5" t="s">
        <v>4485</v>
      </c>
      <c r="D3656" s="5" t="s">
        <v>3231</v>
      </c>
      <c r="E3656" s="8">
        <v>16094</v>
      </c>
      <c r="F3656" s="8">
        <v>16204</v>
      </c>
      <c r="G3656" s="5">
        <f t="shared" si="277"/>
        <v>110</v>
      </c>
      <c r="H3656" s="104">
        <v>141</v>
      </c>
      <c r="I3656" s="11">
        <v>31</v>
      </c>
      <c r="J3656" s="105">
        <f t="shared" si="273"/>
        <v>16118.184397163121</v>
      </c>
      <c r="K3656" s="71">
        <v>16103</v>
      </c>
      <c r="L3656" s="5" t="s">
        <v>3222</v>
      </c>
      <c r="N3656" s="5" t="s">
        <v>5156</v>
      </c>
      <c r="O3656" s="5" t="s">
        <v>4455</v>
      </c>
      <c r="R3656" s="5" t="str">
        <f t="shared" si="270"/>
        <v/>
      </c>
      <c r="T3656" s="5" t="str">
        <f t="shared" si="278"/>
        <v>MM</v>
      </c>
    </row>
    <row r="3657" spans="1:20" x14ac:dyDescent="0.2">
      <c r="A3657" s="5" t="str">
        <f t="shared" si="274"/>
        <v>MM</v>
      </c>
      <c r="B3657" s="5" t="str">
        <f t="shared" si="275"/>
        <v>467</v>
      </c>
      <c r="C3657" s="5" t="s">
        <v>4486</v>
      </c>
      <c r="D3657" s="5" t="s">
        <v>3231</v>
      </c>
      <c r="E3657" s="8">
        <v>16094</v>
      </c>
      <c r="F3657" s="8">
        <v>16204</v>
      </c>
      <c r="G3657" s="5">
        <f t="shared" si="277"/>
        <v>110</v>
      </c>
      <c r="H3657" s="104">
        <v>141</v>
      </c>
      <c r="I3657" s="11">
        <v>32</v>
      </c>
      <c r="J3657" s="105">
        <f t="shared" si="273"/>
        <v>16118.964539007093</v>
      </c>
      <c r="K3657" s="71">
        <v>16103</v>
      </c>
      <c r="L3657" s="5" t="s">
        <v>3222</v>
      </c>
      <c r="N3657" s="5" t="s">
        <v>5156</v>
      </c>
      <c r="O3657" s="5" t="s">
        <v>4455</v>
      </c>
      <c r="R3657" s="5" t="str">
        <f t="shared" ref="R3657:R3720" si="279">IF(VLOOKUP(C3657,Convs,11,FALSE)=0,"",VLOOKUP(C3657,Convs,11,FALSE))</f>
        <v/>
      </c>
      <c r="T3657" s="5" t="str">
        <f t="shared" si="278"/>
        <v>MM</v>
      </c>
    </row>
    <row r="3658" spans="1:20" x14ac:dyDescent="0.2">
      <c r="A3658" s="5" t="str">
        <f t="shared" si="274"/>
        <v>MM</v>
      </c>
      <c r="B3658" s="5" t="str">
        <f t="shared" si="275"/>
        <v>468</v>
      </c>
      <c r="C3658" s="5" t="s">
        <v>4487</v>
      </c>
      <c r="D3658" s="5" t="s">
        <v>3231</v>
      </c>
      <c r="E3658" s="8">
        <v>16094</v>
      </c>
      <c r="F3658" s="8">
        <v>16204</v>
      </c>
      <c r="G3658" s="5">
        <f t="shared" si="277"/>
        <v>110</v>
      </c>
      <c r="H3658" s="104">
        <v>141</v>
      </c>
      <c r="I3658" s="11">
        <v>33</v>
      </c>
      <c r="J3658" s="105">
        <f t="shared" si="273"/>
        <v>16119.744680851063</v>
      </c>
      <c r="K3658" s="71">
        <v>16103</v>
      </c>
      <c r="L3658" s="5" t="s">
        <v>3222</v>
      </c>
      <c r="N3658" s="5" t="s">
        <v>5156</v>
      </c>
      <c r="O3658" s="5" t="s">
        <v>4455</v>
      </c>
      <c r="R3658" s="5" t="str">
        <f t="shared" si="279"/>
        <v/>
      </c>
      <c r="T3658" s="5" t="str">
        <f t="shared" si="278"/>
        <v>MM</v>
      </c>
    </row>
    <row r="3659" spans="1:20" x14ac:dyDescent="0.2">
      <c r="A3659" s="5" t="str">
        <f t="shared" si="274"/>
        <v>MM</v>
      </c>
      <c r="B3659" s="5" t="str">
        <f t="shared" si="275"/>
        <v>469</v>
      </c>
      <c r="C3659" s="5" t="s">
        <v>4488</v>
      </c>
      <c r="D3659" s="5" t="s">
        <v>3231</v>
      </c>
      <c r="E3659" s="8">
        <v>16094</v>
      </c>
      <c r="F3659" s="8">
        <v>16204</v>
      </c>
      <c r="G3659" s="5">
        <f t="shared" si="277"/>
        <v>110</v>
      </c>
      <c r="H3659" s="104">
        <v>141</v>
      </c>
      <c r="I3659" s="11">
        <v>34</v>
      </c>
      <c r="J3659" s="105">
        <f t="shared" si="273"/>
        <v>16120.524822695035</v>
      </c>
      <c r="K3659" s="71">
        <v>16103</v>
      </c>
      <c r="L3659" s="5" t="s">
        <v>3222</v>
      </c>
      <c r="N3659" s="5" t="s">
        <v>5156</v>
      </c>
      <c r="O3659" s="5" t="s">
        <v>4455</v>
      </c>
      <c r="R3659" s="5" t="str">
        <f t="shared" si="279"/>
        <v/>
      </c>
      <c r="T3659" s="5" t="str">
        <f t="shared" si="278"/>
        <v>MM</v>
      </c>
    </row>
    <row r="3660" spans="1:20" x14ac:dyDescent="0.2">
      <c r="A3660" s="5" t="str">
        <f t="shared" si="274"/>
        <v>MM</v>
      </c>
      <c r="B3660" s="5" t="str">
        <f t="shared" si="275"/>
        <v>470</v>
      </c>
      <c r="C3660" s="5" t="s">
        <v>4489</v>
      </c>
      <c r="D3660" s="5" t="s">
        <v>3231</v>
      </c>
      <c r="E3660" s="8">
        <v>16094</v>
      </c>
      <c r="F3660" s="8">
        <v>16204</v>
      </c>
      <c r="G3660" s="5">
        <f t="shared" si="277"/>
        <v>110</v>
      </c>
      <c r="H3660" s="104">
        <v>141</v>
      </c>
      <c r="I3660" s="11">
        <v>35</v>
      </c>
      <c r="J3660" s="105">
        <f t="shared" si="273"/>
        <v>16121.304964539007</v>
      </c>
      <c r="K3660" s="71">
        <v>16103</v>
      </c>
      <c r="L3660" s="5" t="s">
        <v>3222</v>
      </c>
      <c r="N3660" s="5" t="s">
        <v>5156</v>
      </c>
      <c r="O3660" s="5" t="s">
        <v>4455</v>
      </c>
      <c r="R3660" s="5" t="str">
        <f t="shared" si="279"/>
        <v/>
      </c>
      <c r="T3660" s="5" t="str">
        <f t="shared" si="278"/>
        <v>MM</v>
      </c>
    </row>
    <row r="3661" spans="1:20" x14ac:dyDescent="0.2">
      <c r="A3661" s="5" t="str">
        <f t="shared" si="274"/>
        <v>MM</v>
      </c>
      <c r="B3661" s="5" t="str">
        <f t="shared" si="275"/>
        <v>471</v>
      </c>
      <c r="C3661" s="5" t="s">
        <v>4490</v>
      </c>
      <c r="D3661" s="5" t="s">
        <v>3231</v>
      </c>
      <c r="E3661" s="8">
        <v>16094</v>
      </c>
      <c r="F3661" s="8">
        <v>16204</v>
      </c>
      <c r="G3661" s="5">
        <f t="shared" si="277"/>
        <v>110</v>
      </c>
      <c r="H3661" s="104">
        <v>141</v>
      </c>
      <c r="I3661" s="11">
        <v>36</v>
      </c>
      <c r="J3661" s="105">
        <f t="shared" si="273"/>
        <v>16122.08510638298</v>
      </c>
      <c r="K3661" s="71">
        <v>16103</v>
      </c>
      <c r="L3661" s="5" t="s">
        <v>3222</v>
      </c>
      <c r="N3661" s="5" t="s">
        <v>5156</v>
      </c>
      <c r="O3661" s="5" t="s">
        <v>4455</v>
      </c>
      <c r="R3661" s="5" t="str">
        <f t="shared" si="279"/>
        <v/>
      </c>
      <c r="T3661" s="5" t="str">
        <f t="shared" si="278"/>
        <v>MM</v>
      </c>
    </row>
    <row r="3662" spans="1:20" x14ac:dyDescent="0.2">
      <c r="A3662" s="5" t="str">
        <f t="shared" si="274"/>
        <v>MM</v>
      </c>
      <c r="B3662" s="5" t="str">
        <f t="shared" si="275"/>
        <v>472</v>
      </c>
      <c r="C3662" s="5" t="s">
        <v>4491</v>
      </c>
      <c r="D3662" s="5" t="s">
        <v>3231</v>
      </c>
      <c r="E3662" s="8">
        <v>16094</v>
      </c>
      <c r="F3662" s="8">
        <v>16204</v>
      </c>
      <c r="G3662" s="5">
        <f t="shared" si="277"/>
        <v>110</v>
      </c>
      <c r="H3662" s="104">
        <v>141</v>
      </c>
      <c r="I3662" s="11">
        <v>37</v>
      </c>
      <c r="J3662" s="105">
        <f t="shared" si="273"/>
        <v>16122.86524822695</v>
      </c>
      <c r="K3662" s="71">
        <v>16103</v>
      </c>
      <c r="L3662" s="5" t="s">
        <v>3222</v>
      </c>
      <c r="N3662" s="5" t="s">
        <v>5156</v>
      </c>
      <c r="O3662" s="5" t="s">
        <v>4455</v>
      </c>
      <c r="R3662" s="5" t="str">
        <f t="shared" si="279"/>
        <v/>
      </c>
      <c r="T3662" s="5" t="str">
        <f t="shared" si="278"/>
        <v>MM</v>
      </c>
    </row>
    <row r="3663" spans="1:20" x14ac:dyDescent="0.2">
      <c r="A3663" s="5" t="str">
        <f t="shared" si="274"/>
        <v>MM</v>
      </c>
      <c r="B3663" s="5" t="str">
        <f t="shared" si="275"/>
        <v>473</v>
      </c>
      <c r="C3663" s="5" t="s">
        <v>4492</v>
      </c>
      <c r="D3663" s="5" t="s">
        <v>3231</v>
      </c>
      <c r="E3663" s="8">
        <v>16094</v>
      </c>
      <c r="F3663" s="8">
        <v>16204</v>
      </c>
      <c r="G3663" s="5">
        <f t="shared" si="277"/>
        <v>110</v>
      </c>
      <c r="H3663" s="104">
        <v>141</v>
      </c>
      <c r="I3663" s="11">
        <v>38</v>
      </c>
      <c r="J3663" s="105">
        <f t="shared" si="273"/>
        <v>16123.645390070922</v>
      </c>
      <c r="K3663" s="71">
        <v>16103</v>
      </c>
      <c r="L3663" s="5" t="s">
        <v>3222</v>
      </c>
      <c r="N3663" s="5" t="s">
        <v>5156</v>
      </c>
      <c r="O3663" s="5" t="s">
        <v>4455</v>
      </c>
      <c r="R3663" s="5" t="str">
        <f t="shared" si="279"/>
        <v/>
      </c>
      <c r="T3663" s="5" t="str">
        <f t="shared" si="278"/>
        <v>MM</v>
      </c>
    </row>
    <row r="3664" spans="1:20" x14ac:dyDescent="0.2">
      <c r="A3664" s="5" t="str">
        <f t="shared" si="274"/>
        <v>MM</v>
      </c>
      <c r="B3664" s="5" t="str">
        <f t="shared" si="275"/>
        <v>474</v>
      </c>
      <c r="C3664" s="5" t="s">
        <v>4493</v>
      </c>
      <c r="D3664" s="5" t="s">
        <v>3231</v>
      </c>
      <c r="E3664" s="8">
        <v>16094</v>
      </c>
      <c r="F3664" s="8">
        <v>16204</v>
      </c>
      <c r="G3664" s="5">
        <f t="shared" si="277"/>
        <v>110</v>
      </c>
      <c r="H3664" s="104">
        <v>141</v>
      </c>
      <c r="I3664" s="11">
        <v>39</v>
      </c>
      <c r="J3664" s="105">
        <f t="shared" si="273"/>
        <v>16124.425531914894</v>
      </c>
      <c r="K3664" s="71">
        <v>16103</v>
      </c>
      <c r="L3664" s="5" t="s">
        <v>3222</v>
      </c>
      <c r="N3664" s="5" t="s">
        <v>5156</v>
      </c>
      <c r="O3664" s="5" t="s">
        <v>4455</v>
      </c>
      <c r="R3664" s="5" t="str">
        <f t="shared" si="279"/>
        <v/>
      </c>
      <c r="T3664" s="5" t="str">
        <f t="shared" si="278"/>
        <v>MM</v>
      </c>
    </row>
    <row r="3665" spans="1:20" x14ac:dyDescent="0.2">
      <c r="A3665" s="5" t="str">
        <f t="shared" si="274"/>
        <v>MM</v>
      </c>
      <c r="B3665" s="5" t="str">
        <f t="shared" si="275"/>
        <v>475</v>
      </c>
      <c r="C3665" s="5" t="s">
        <v>4494</v>
      </c>
      <c r="D3665" s="5" t="s">
        <v>3231</v>
      </c>
      <c r="E3665" s="8">
        <v>16094</v>
      </c>
      <c r="F3665" s="8">
        <v>16204</v>
      </c>
      <c r="G3665" s="5">
        <f t="shared" si="277"/>
        <v>110</v>
      </c>
      <c r="H3665" s="104">
        <v>141</v>
      </c>
      <c r="I3665" s="11">
        <v>40</v>
      </c>
      <c r="J3665" s="105">
        <f t="shared" si="273"/>
        <v>16125.205673758865</v>
      </c>
      <c r="K3665" s="71">
        <v>16103</v>
      </c>
      <c r="L3665" s="5" t="s">
        <v>3222</v>
      </c>
      <c r="N3665" s="5" t="s">
        <v>5156</v>
      </c>
      <c r="O3665" s="5" t="s">
        <v>4455</v>
      </c>
      <c r="R3665" s="5" t="str">
        <f t="shared" si="279"/>
        <v/>
      </c>
      <c r="T3665" s="5" t="str">
        <f t="shared" si="278"/>
        <v>MM</v>
      </c>
    </row>
    <row r="3666" spans="1:20" x14ac:dyDescent="0.2">
      <c r="A3666" s="5" t="str">
        <f t="shared" si="274"/>
        <v>MM</v>
      </c>
      <c r="B3666" s="5" t="str">
        <f t="shared" si="275"/>
        <v>476</v>
      </c>
      <c r="C3666" s="5" t="s">
        <v>4495</v>
      </c>
      <c r="D3666" s="5" t="s">
        <v>3231</v>
      </c>
      <c r="E3666" s="8">
        <v>16094</v>
      </c>
      <c r="F3666" s="8">
        <v>16204</v>
      </c>
      <c r="G3666" s="5">
        <f t="shared" si="277"/>
        <v>110</v>
      </c>
      <c r="H3666" s="104">
        <v>141</v>
      </c>
      <c r="I3666" s="11">
        <v>41</v>
      </c>
      <c r="J3666" s="105">
        <f t="shared" si="273"/>
        <v>16125.985815602837</v>
      </c>
      <c r="K3666" s="71">
        <v>16103</v>
      </c>
      <c r="L3666" s="5" t="s">
        <v>3222</v>
      </c>
      <c r="N3666" s="5" t="s">
        <v>5156</v>
      </c>
      <c r="O3666" s="5" t="s">
        <v>4455</v>
      </c>
      <c r="R3666" s="5" t="str">
        <f t="shared" si="279"/>
        <v/>
      </c>
      <c r="T3666" s="5" t="str">
        <f t="shared" si="278"/>
        <v>MM</v>
      </c>
    </row>
    <row r="3667" spans="1:20" x14ac:dyDescent="0.2">
      <c r="A3667" s="5" t="str">
        <f t="shared" si="274"/>
        <v>MM</v>
      </c>
      <c r="B3667" s="5" t="str">
        <f t="shared" si="275"/>
        <v>477</v>
      </c>
      <c r="C3667" s="5" t="s">
        <v>4496</v>
      </c>
      <c r="D3667" s="5" t="s">
        <v>3231</v>
      </c>
      <c r="E3667" s="8">
        <v>16094</v>
      </c>
      <c r="F3667" s="8">
        <v>16204</v>
      </c>
      <c r="G3667" s="5">
        <f t="shared" si="277"/>
        <v>110</v>
      </c>
      <c r="H3667" s="104">
        <v>141</v>
      </c>
      <c r="I3667" s="11">
        <v>42</v>
      </c>
      <c r="J3667" s="105">
        <f t="shared" si="273"/>
        <v>16126.765957446809</v>
      </c>
      <c r="K3667" s="71">
        <v>16103</v>
      </c>
      <c r="L3667" s="5" t="s">
        <v>3222</v>
      </c>
      <c r="N3667" s="5" t="s">
        <v>5156</v>
      </c>
      <c r="O3667" s="5" t="s">
        <v>4455</v>
      </c>
      <c r="R3667" s="5" t="str">
        <f t="shared" si="279"/>
        <v/>
      </c>
      <c r="T3667" s="5" t="str">
        <f t="shared" si="278"/>
        <v>MM</v>
      </c>
    </row>
    <row r="3668" spans="1:20" x14ac:dyDescent="0.2">
      <c r="A3668" s="5" t="str">
        <f t="shared" si="274"/>
        <v>MM</v>
      </c>
      <c r="B3668" s="5" t="str">
        <f t="shared" si="275"/>
        <v>478</v>
      </c>
      <c r="C3668" s="5" t="s">
        <v>4497</v>
      </c>
      <c r="D3668" s="5" t="s">
        <v>3231</v>
      </c>
      <c r="E3668" s="8">
        <v>16094</v>
      </c>
      <c r="F3668" s="8">
        <v>16204</v>
      </c>
      <c r="G3668" s="5">
        <f t="shared" si="277"/>
        <v>110</v>
      </c>
      <c r="H3668" s="104">
        <v>141</v>
      </c>
      <c r="I3668" s="11">
        <v>43</v>
      </c>
      <c r="J3668" s="105">
        <f t="shared" si="273"/>
        <v>16127.546099290779</v>
      </c>
      <c r="K3668" s="71">
        <v>16103</v>
      </c>
      <c r="L3668" s="5" t="s">
        <v>3222</v>
      </c>
      <c r="N3668" s="5" t="s">
        <v>5156</v>
      </c>
      <c r="O3668" s="5" t="s">
        <v>4455</v>
      </c>
      <c r="R3668" s="5" t="str">
        <f t="shared" si="279"/>
        <v/>
      </c>
      <c r="T3668" s="5" t="str">
        <f t="shared" si="278"/>
        <v>MM</v>
      </c>
    </row>
    <row r="3669" spans="1:20" x14ac:dyDescent="0.2">
      <c r="A3669" s="5" t="str">
        <f t="shared" si="274"/>
        <v>MM</v>
      </c>
      <c r="B3669" s="5" t="str">
        <f t="shared" si="275"/>
        <v>479</v>
      </c>
      <c r="C3669" s="5" t="s">
        <v>4498</v>
      </c>
      <c r="D3669" s="5" t="s">
        <v>3231</v>
      </c>
      <c r="E3669" s="8">
        <v>16094</v>
      </c>
      <c r="F3669" s="8">
        <v>16204</v>
      </c>
      <c r="G3669" s="5">
        <f t="shared" si="277"/>
        <v>110</v>
      </c>
      <c r="H3669" s="104">
        <v>141</v>
      </c>
      <c r="I3669" s="11">
        <v>44</v>
      </c>
      <c r="J3669" s="105">
        <f t="shared" si="273"/>
        <v>16128.326241134751</v>
      </c>
      <c r="K3669" s="71">
        <v>16103</v>
      </c>
      <c r="L3669" s="5" t="s">
        <v>3222</v>
      </c>
      <c r="N3669" s="5" t="s">
        <v>5156</v>
      </c>
      <c r="O3669" s="5" t="s">
        <v>4455</v>
      </c>
      <c r="R3669" s="5" t="str">
        <f t="shared" si="279"/>
        <v/>
      </c>
      <c r="T3669" s="5" t="str">
        <f t="shared" si="278"/>
        <v>MM</v>
      </c>
    </row>
    <row r="3670" spans="1:20" x14ac:dyDescent="0.2">
      <c r="A3670" s="5" t="str">
        <f t="shared" si="274"/>
        <v>MM</v>
      </c>
      <c r="B3670" s="5" t="str">
        <f t="shared" si="275"/>
        <v>491</v>
      </c>
      <c r="C3670" s="5" t="s">
        <v>4499</v>
      </c>
      <c r="D3670" s="5" t="s">
        <v>3231</v>
      </c>
      <c r="E3670" s="8">
        <v>16094</v>
      </c>
      <c r="F3670" s="8">
        <v>16204</v>
      </c>
      <c r="G3670" s="5">
        <f t="shared" ref="G3670:G3713" si="280">F3670-E3670</f>
        <v>110</v>
      </c>
      <c r="H3670" s="104">
        <v>141</v>
      </c>
      <c r="I3670" s="11">
        <v>45</v>
      </c>
      <c r="J3670" s="105">
        <f t="shared" si="273"/>
        <v>16129.106382978724</v>
      </c>
      <c r="K3670" s="71">
        <v>16103</v>
      </c>
      <c r="L3670" s="5" t="s">
        <v>3222</v>
      </c>
      <c r="N3670" s="5" t="s">
        <v>5156</v>
      </c>
      <c r="O3670" s="5" t="s">
        <v>4455</v>
      </c>
      <c r="R3670" s="5" t="str">
        <f t="shared" si="279"/>
        <v/>
      </c>
      <c r="T3670" s="5" t="str">
        <f t="shared" si="278"/>
        <v>MM</v>
      </c>
    </row>
    <row r="3671" spans="1:20" x14ac:dyDescent="0.2">
      <c r="A3671" s="5" t="str">
        <f t="shared" si="274"/>
        <v>MM</v>
      </c>
      <c r="B3671" s="5" t="str">
        <f t="shared" si="275"/>
        <v>492</v>
      </c>
      <c r="C3671" s="5" t="s">
        <v>4500</v>
      </c>
      <c r="D3671" s="5" t="s">
        <v>3231</v>
      </c>
      <c r="E3671" s="8">
        <v>16094</v>
      </c>
      <c r="F3671" s="8">
        <v>16204</v>
      </c>
      <c r="G3671" s="5">
        <f t="shared" si="280"/>
        <v>110</v>
      </c>
      <c r="H3671" s="104">
        <v>141</v>
      </c>
      <c r="I3671" s="11">
        <v>46</v>
      </c>
      <c r="J3671" s="105">
        <f t="shared" si="273"/>
        <v>16129.886524822696</v>
      </c>
      <c r="K3671" s="71">
        <v>16103</v>
      </c>
      <c r="L3671" s="5" t="s">
        <v>3222</v>
      </c>
      <c r="N3671" s="5" t="s">
        <v>5156</v>
      </c>
      <c r="O3671" s="5" t="s">
        <v>4455</v>
      </c>
      <c r="R3671" s="5" t="str">
        <f t="shared" si="279"/>
        <v/>
      </c>
      <c r="T3671" s="5" t="str">
        <f t="shared" si="278"/>
        <v>MM</v>
      </c>
    </row>
    <row r="3672" spans="1:20" x14ac:dyDescent="0.2">
      <c r="A3672" s="5" t="str">
        <f t="shared" si="274"/>
        <v>MM</v>
      </c>
      <c r="B3672" s="5" t="str">
        <f t="shared" si="275"/>
        <v>493</v>
      </c>
      <c r="C3672" s="5" t="s">
        <v>4501</v>
      </c>
      <c r="D3672" s="5" t="s">
        <v>3231</v>
      </c>
      <c r="E3672" s="8">
        <v>16094</v>
      </c>
      <c r="F3672" s="8">
        <v>16204</v>
      </c>
      <c r="G3672" s="5">
        <f t="shared" si="280"/>
        <v>110</v>
      </c>
      <c r="H3672" s="104">
        <v>141</v>
      </c>
      <c r="I3672" s="11">
        <v>47</v>
      </c>
      <c r="J3672" s="105">
        <f t="shared" si="273"/>
        <v>16130.666666666666</v>
      </c>
      <c r="K3672" s="71">
        <v>16103</v>
      </c>
      <c r="L3672" s="5" t="s">
        <v>3222</v>
      </c>
      <c r="N3672" s="5" t="s">
        <v>5156</v>
      </c>
      <c r="O3672" s="5" t="s">
        <v>4455</v>
      </c>
      <c r="R3672" s="5" t="str">
        <f t="shared" si="279"/>
        <v/>
      </c>
      <c r="T3672" s="5" t="str">
        <f t="shared" si="278"/>
        <v>MM</v>
      </c>
    </row>
    <row r="3673" spans="1:20" x14ac:dyDescent="0.2">
      <c r="A3673" s="5" t="str">
        <f t="shared" si="274"/>
        <v>MM</v>
      </c>
      <c r="B3673" s="5" t="str">
        <f t="shared" si="275"/>
        <v>494</v>
      </c>
      <c r="C3673" s="5" t="s">
        <v>4502</v>
      </c>
      <c r="D3673" s="5" t="s">
        <v>3231</v>
      </c>
      <c r="E3673" s="8">
        <v>16094</v>
      </c>
      <c r="F3673" s="8">
        <v>16204</v>
      </c>
      <c r="G3673" s="5">
        <f t="shared" si="280"/>
        <v>110</v>
      </c>
      <c r="H3673" s="104">
        <v>141</v>
      </c>
      <c r="I3673" s="11">
        <v>48</v>
      </c>
      <c r="J3673" s="105">
        <f t="shared" si="273"/>
        <v>16131.446808510638</v>
      </c>
      <c r="K3673" s="71">
        <v>16103</v>
      </c>
      <c r="L3673" s="5" t="s">
        <v>3222</v>
      </c>
      <c r="N3673" s="5" t="s">
        <v>5156</v>
      </c>
      <c r="O3673" s="5" t="s">
        <v>4455</v>
      </c>
      <c r="R3673" s="5" t="str">
        <f t="shared" si="279"/>
        <v/>
      </c>
      <c r="T3673" s="5" t="str">
        <f t="shared" si="278"/>
        <v>MM</v>
      </c>
    </row>
    <row r="3674" spans="1:20" x14ac:dyDescent="0.2">
      <c r="A3674" s="5" t="str">
        <f t="shared" si="274"/>
        <v>MM</v>
      </c>
      <c r="B3674" s="5" t="str">
        <f t="shared" si="275"/>
        <v>495</v>
      </c>
      <c r="C3674" s="5" t="s">
        <v>4503</v>
      </c>
      <c r="D3674" s="5" t="s">
        <v>3231</v>
      </c>
      <c r="E3674" s="8">
        <v>16094</v>
      </c>
      <c r="F3674" s="8">
        <v>16204</v>
      </c>
      <c r="G3674" s="5">
        <f t="shared" si="280"/>
        <v>110</v>
      </c>
      <c r="H3674" s="104">
        <v>141</v>
      </c>
      <c r="I3674" s="11">
        <v>49</v>
      </c>
      <c r="J3674" s="105">
        <f t="shared" si="273"/>
        <v>16132.22695035461</v>
      </c>
      <c r="K3674" s="71">
        <v>16132</v>
      </c>
      <c r="L3674" s="5" t="s">
        <v>3222</v>
      </c>
      <c r="N3674" s="5" t="s">
        <v>5156</v>
      </c>
      <c r="O3674" s="5" t="s">
        <v>4455</v>
      </c>
      <c r="R3674" s="5" t="str">
        <f t="shared" si="279"/>
        <v/>
      </c>
      <c r="T3674" s="5" t="str">
        <f t="shared" si="278"/>
        <v>MM</v>
      </c>
    </row>
    <row r="3675" spans="1:20" x14ac:dyDescent="0.2">
      <c r="A3675" s="5" t="str">
        <f t="shared" si="274"/>
        <v>MM</v>
      </c>
      <c r="B3675" s="5" t="str">
        <f t="shared" si="275"/>
        <v>496</v>
      </c>
      <c r="C3675" s="5" t="s">
        <v>4504</v>
      </c>
      <c r="D3675" s="5" t="s">
        <v>3231</v>
      </c>
      <c r="E3675" s="8">
        <v>16094</v>
      </c>
      <c r="F3675" s="8">
        <v>16204</v>
      </c>
      <c r="G3675" s="5">
        <f t="shared" si="280"/>
        <v>110</v>
      </c>
      <c r="H3675" s="104">
        <v>141</v>
      </c>
      <c r="I3675" s="11">
        <v>50</v>
      </c>
      <c r="J3675" s="105">
        <f t="shared" si="273"/>
        <v>16133.007092198581</v>
      </c>
      <c r="K3675" s="71">
        <v>16132</v>
      </c>
      <c r="L3675" s="5" t="s">
        <v>3222</v>
      </c>
      <c r="N3675" s="5" t="s">
        <v>5156</v>
      </c>
      <c r="O3675" s="5" t="s">
        <v>4455</v>
      </c>
      <c r="R3675" s="5" t="str">
        <f t="shared" si="279"/>
        <v/>
      </c>
      <c r="T3675" s="5" t="str">
        <f t="shared" si="278"/>
        <v>MM</v>
      </c>
    </row>
    <row r="3676" spans="1:20" x14ac:dyDescent="0.2">
      <c r="A3676" s="5" t="str">
        <f t="shared" si="274"/>
        <v>MM</v>
      </c>
      <c r="B3676" s="5" t="str">
        <f t="shared" si="275"/>
        <v>497</v>
      </c>
      <c r="C3676" s="5" t="s">
        <v>4505</v>
      </c>
      <c r="D3676" s="5" t="s">
        <v>3231</v>
      </c>
      <c r="E3676" s="8">
        <v>16094</v>
      </c>
      <c r="F3676" s="8">
        <v>16204</v>
      </c>
      <c r="G3676" s="5">
        <f t="shared" si="280"/>
        <v>110</v>
      </c>
      <c r="H3676" s="104">
        <v>141</v>
      </c>
      <c r="I3676" s="11">
        <v>51</v>
      </c>
      <c r="J3676" s="105">
        <f t="shared" si="273"/>
        <v>16133.787234042553</v>
      </c>
      <c r="K3676" s="71">
        <v>16132</v>
      </c>
      <c r="L3676" s="5" t="s">
        <v>3222</v>
      </c>
      <c r="N3676" s="5" t="s">
        <v>5156</v>
      </c>
      <c r="O3676" s="5" t="s">
        <v>4455</v>
      </c>
      <c r="R3676" s="5" t="str">
        <f t="shared" si="279"/>
        <v/>
      </c>
      <c r="T3676" s="5" t="str">
        <f t="shared" si="278"/>
        <v>MM</v>
      </c>
    </row>
    <row r="3677" spans="1:20" x14ac:dyDescent="0.2">
      <c r="A3677" s="5" t="str">
        <f t="shared" si="274"/>
        <v>MM</v>
      </c>
      <c r="B3677" s="5" t="str">
        <f t="shared" si="275"/>
        <v>498</v>
      </c>
      <c r="C3677" s="5" t="s">
        <v>4506</v>
      </c>
      <c r="D3677" s="5" t="s">
        <v>3231</v>
      </c>
      <c r="E3677" s="8">
        <v>16094</v>
      </c>
      <c r="F3677" s="8">
        <v>16204</v>
      </c>
      <c r="G3677" s="5">
        <f t="shared" si="280"/>
        <v>110</v>
      </c>
      <c r="H3677" s="104">
        <v>141</v>
      </c>
      <c r="I3677" s="11">
        <v>52</v>
      </c>
      <c r="J3677" s="105">
        <f t="shared" si="273"/>
        <v>16134.567375886525</v>
      </c>
      <c r="K3677" s="71">
        <v>16132</v>
      </c>
      <c r="L3677" s="5" t="s">
        <v>3222</v>
      </c>
      <c r="N3677" s="5" t="s">
        <v>5156</v>
      </c>
      <c r="O3677" s="5" t="s">
        <v>4455</v>
      </c>
      <c r="R3677" s="5" t="str">
        <f t="shared" si="279"/>
        <v/>
      </c>
      <c r="T3677" s="5" t="str">
        <f t="shared" si="278"/>
        <v>MM</v>
      </c>
    </row>
    <row r="3678" spans="1:20" x14ac:dyDescent="0.2">
      <c r="A3678" s="5" t="str">
        <f t="shared" si="274"/>
        <v>MM</v>
      </c>
      <c r="B3678" s="5" t="str">
        <f t="shared" si="275"/>
        <v>499</v>
      </c>
      <c r="C3678" s="5" t="s">
        <v>4507</v>
      </c>
      <c r="D3678" s="5" t="s">
        <v>3231</v>
      </c>
      <c r="E3678" s="8">
        <v>16094</v>
      </c>
      <c r="F3678" s="8">
        <v>16204</v>
      </c>
      <c r="G3678" s="5">
        <f t="shared" si="280"/>
        <v>110</v>
      </c>
      <c r="H3678" s="104">
        <v>141</v>
      </c>
      <c r="I3678" s="11">
        <v>53</v>
      </c>
      <c r="J3678" s="105">
        <f t="shared" si="273"/>
        <v>16135.347517730497</v>
      </c>
      <c r="K3678" s="71">
        <v>16132</v>
      </c>
      <c r="L3678" s="5" t="s">
        <v>3222</v>
      </c>
      <c r="N3678" s="5" t="s">
        <v>5156</v>
      </c>
      <c r="O3678" s="5" t="s">
        <v>4455</v>
      </c>
      <c r="R3678" s="5" t="str">
        <f t="shared" si="279"/>
        <v/>
      </c>
      <c r="T3678" s="5" t="str">
        <f t="shared" si="278"/>
        <v>MM</v>
      </c>
    </row>
    <row r="3679" spans="1:20" x14ac:dyDescent="0.2">
      <c r="A3679" s="5" t="str">
        <f t="shared" si="274"/>
        <v>MM</v>
      </c>
      <c r="B3679" s="5" t="str">
        <f t="shared" si="275"/>
        <v>500</v>
      </c>
      <c r="C3679" s="5" t="s">
        <v>4508</v>
      </c>
      <c r="D3679" s="5" t="s">
        <v>3231</v>
      </c>
      <c r="E3679" s="8">
        <v>16094</v>
      </c>
      <c r="F3679" s="8">
        <v>16204</v>
      </c>
      <c r="G3679" s="5">
        <f t="shared" si="280"/>
        <v>110</v>
      </c>
      <c r="H3679" s="104">
        <v>141</v>
      </c>
      <c r="I3679" s="11">
        <v>54</v>
      </c>
      <c r="J3679" s="105">
        <f t="shared" si="273"/>
        <v>16136.127659574468</v>
      </c>
      <c r="K3679" s="71">
        <v>16132</v>
      </c>
      <c r="L3679" s="5" t="s">
        <v>3222</v>
      </c>
      <c r="N3679" s="5" t="s">
        <v>5156</v>
      </c>
      <c r="O3679" s="5" t="s">
        <v>4455</v>
      </c>
      <c r="R3679" s="5" t="str">
        <f t="shared" si="279"/>
        <v/>
      </c>
      <c r="T3679" s="5" t="str">
        <f t="shared" si="278"/>
        <v>MM</v>
      </c>
    </row>
    <row r="3680" spans="1:20" x14ac:dyDescent="0.2">
      <c r="A3680" s="5" t="str">
        <f t="shared" si="274"/>
        <v>MM</v>
      </c>
      <c r="B3680" s="5" t="str">
        <f t="shared" si="275"/>
        <v>501</v>
      </c>
      <c r="C3680" s="5" t="s">
        <v>4509</v>
      </c>
      <c r="D3680" s="5" t="s">
        <v>3231</v>
      </c>
      <c r="E3680" s="8">
        <v>16094</v>
      </c>
      <c r="F3680" s="8">
        <v>16204</v>
      </c>
      <c r="G3680" s="5">
        <f t="shared" si="280"/>
        <v>110</v>
      </c>
      <c r="H3680" s="104">
        <v>141</v>
      </c>
      <c r="I3680" s="11">
        <v>55</v>
      </c>
      <c r="J3680" s="105">
        <f t="shared" si="273"/>
        <v>16136.90780141844</v>
      </c>
      <c r="K3680" s="71">
        <v>16132</v>
      </c>
      <c r="L3680" s="5" t="s">
        <v>3222</v>
      </c>
      <c r="N3680" s="5" t="s">
        <v>5156</v>
      </c>
      <c r="O3680" s="5" t="s">
        <v>4455</v>
      </c>
      <c r="R3680" s="5" t="str">
        <f t="shared" si="279"/>
        <v/>
      </c>
      <c r="T3680" s="5" t="str">
        <f t="shared" si="278"/>
        <v>MM</v>
      </c>
    </row>
    <row r="3681" spans="1:20" x14ac:dyDescent="0.2">
      <c r="A3681" s="5" t="str">
        <f t="shared" si="274"/>
        <v>MM</v>
      </c>
      <c r="B3681" s="5" t="str">
        <f t="shared" si="275"/>
        <v>502</v>
      </c>
      <c r="C3681" s="5" t="s">
        <v>4510</v>
      </c>
      <c r="D3681" s="5" t="s">
        <v>3231</v>
      </c>
      <c r="E3681" s="8">
        <v>16094</v>
      </c>
      <c r="F3681" s="8">
        <v>16204</v>
      </c>
      <c r="G3681" s="5">
        <f t="shared" si="280"/>
        <v>110</v>
      </c>
      <c r="H3681" s="104">
        <v>141</v>
      </c>
      <c r="I3681" s="11">
        <v>56</v>
      </c>
      <c r="J3681" s="105">
        <f t="shared" si="273"/>
        <v>16137.687943262412</v>
      </c>
      <c r="K3681" s="71">
        <v>16132</v>
      </c>
      <c r="L3681" s="5" t="s">
        <v>3222</v>
      </c>
      <c r="N3681" s="5" t="s">
        <v>5156</v>
      </c>
      <c r="O3681" s="5" t="s">
        <v>4455</v>
      </c>
      <c r="R3681" s="5" t="str">
        <f t="shared" si="279"/>
        <v/>
      </c>
      <c r="T3681" s="5" t="str">
        <f t="shared" si="278"/>
        <v>MM</v>
      </c>
    </row>
    <row r="3682" spans="1:20" x14ac:dyDescent="0.2">
      <c r="A3682" s="5" t="str">
        <f t="shared" si="274"/>
        <v>MM</v>
      </c>
      <c r="B3682" s="5" t="str">
        <f t="shared" si="275"/>
        <v>503</v>
      </c>
      <c r="C3682" s="5" t="s">
        <v>4511</v>
      </c>
      <c r="D3682" s="5" t="s">
        <v>3231</v>
      </c>
      <c r="E3682" s="8">
        <v>16094</v>
      </c>
      <c r="F3682" s="8">
        <v>16204</v>
      </c>
      <c r="G3682" s="5">
        <f t="shared" si="280"/>
        <v>110</v>
      </c>
      <c r="H3682" s="104">
        <v>141</v>
      </c>
      <c r="I3682" s="11">
        <v>57</v>
      </c>
      <c r="J3682" s="105">
        <f t="shared" si="273"/>
        <v>16138.468085106382</v>
      </c>
      <c r="K3682" s="71">
        <v>16132</v>
      </c>
      <c r="L3682" s="5" t="s">
        <v>3222</v>
      </c>
      <c r="N3682" s="5" t="s">
        <v>5156</v>
      </c>
      <c r="O3682" s="5" t="s">
        <v>4455</v>
      </c>
      <c r="R3682" s="5" t="str">
        <f t="shared" si="279"/>
        <v/>
      </c>
      <c r="T3682" s="5" t="str">
        <f t="shared" si="278"/>
        <v>MM</v>
      </c>
    </row>
    <row r="3683" spans="1:20" x14ac:dyDescent="0.2">
      <c r="A3683" s="5" t="str">
        <f t="shared" si="274"/>
        <v>MM</v>
      </c>
      <c r="B3683" s="5" t="str">
        <f t="shared" si="275"/>
        <v>504</v>
      </c>
      <c r="C3683" s="5" t="s">
        <v>4512</v>
      </c>
      <c r="D3683" s="5" t="s">
        <v>3231</v>
      </c>
      <c r="E3683" s="8">
        <v>16094</v>
      </c>
      <c r="F3683" s="8">
        <v>16204</v>
      </c>
      <c r="G3683" s="5">
        <f t="shared" si="280"/>
        <v>110</v>
      </c>
      <c r="H3683" s="104">
        <v>141</v>
      </c>
      <c r="I3683" s="11">
        <v>58</v>
      </c>
      <c r="J3683" s="105">
        <f t="shared" si="273"/>
        <v>16139.248226950354</v>
      </c>
      <c r="K3683" s="71">
        <v>16132</v>
      </c>
      <c r="L3683" s="5" t="s">
        <v>3222</v>
      </c>
      <c r="N3683" s="5" t="s">
        <v>5156</v>
      </c>
      <c r="O3683" s="5" t="s">
        <v>4455</v>
      </c>
      <c r="R3683" s="5" t="str">
        <f t="shared" si="279"/>
        <v/>
      </c>
      <c r="T3683" s="5" t="str">
        <f t="shared" si="278"/>
        <v>MM</v>
      </c>
    </row>
    <row r="3684" spans="1:20" x14ac:dyDescent="0.2">
      <c r="A3684" s="5" t="str">
        <f t="shared" si="274"/>
        <v>MM</v>
      </c>
      <c r="B3684" s="5" t="str">
        <f t="shared" si="275"/>
        <v>505</v>
      </c>
      <c r="C3684" s="5" t="s">
        <v>4513</v>
      </c>
      <c r="D3684" s="5" t="s">
        <v>3231</v>
      </c>
      <c r="E3684" s="8">
        <v>16094</v>
      </c>
      <c r="F3684" s="8">
        <v>16204</v>
      </c>
      <c r="G3684" s="5">
        <f t="shared" si="280"/>
        <v>110</v>
      </c>
      <c r="H3684" s="104">
        <v>141</v>
      </c>
      <c r="I3684" s="11">
        <v>59</v>
      </c>
      <c r="J3684" s="105">
        <f t="shared" ref="J3684:J3747" si="281">E3684+(G3684/H3684)*I3684</f>
        <v>16140.028368794327</v>
      </c>
      <c r="K3684" s="71">
        <v>16132</v>
      </c>
      <c r="L3684" s="5" t="s">
        <v>3222</v>
      </c>
      <c r="N3684" s="5" t="s">
        <v>5156</v>
      </c>
      <c r="O3684" s="5" t="s">
        <v>4455</v>
      </c>
      <c r="R3684" s="5" t="str">
        <f t="shared" si="279"/>
        <v/>
      </c>
      <c r="T3684" s="5" t="str">
        <f t="shared" si="278"/>
        <v>MM</v>
      </c>
    </row>
    <row r="3685" spans="1:20" x14ac:dyDescent="0.2">
      <c r="A3685" s="5" t="str">
        <f t="shared" ref="A3685:A3748" si="282">LEFT(C3685,2)</f>
        <v>MM</v>
      </c>
      <c r="B3685" s="5" t="str">
        <f t="shared" ref="B3685:B3748" si="283">RIGHT(C3685,3)</f>
        <v>506</v>
      </c>
      <c r="C3685" s="5" t="s">
        <v>4514</v>
      </c>
      <c r="D3685" s="5" t="s">
        <v>3231</v>
      </c>
      <c r="E3685" s="8">
        <v>16094</v>
      </c>
      <c r="F3685" s="8">
        <v>16204</v>
      </c>
      <c r="G3685" s="5">
        <f t="shared" si="280"/>
        <v>110</v>
      </c>
      <c r="H3685" s="104">
        <v>141</v>
      </c>
      <c r="I3685" s="11">
        <v>60</v>
      </c>
      <c r="J3685" s="105">
        <f t="shared" si="281"/>
        <v>16140.808510638299</v>
      </c>
      <c r="K3685" s="71">
        <v>16132</v>
      </c>
      <c r="L3685" s="5" t="s">
        <v>3222</v>
      </c>
      <c r="N3685" s="5" t="s">
        <v>5156</v>
      </c>
      <c r="O3685" s="5" t="s">
        <v>4455</v>
      </c>
      <c r="R3685" s="5" t="str">
        <f t="shared" si="279"/>
        <v/>
      </c>
      <c r="T3685" s="5" t="str">
        <f t="shared" si="278"/>
        <v>MM</v>
      </c>
    </row>
    <row r="3686" spans="1:20" x14ac:dyDescent="0.2">
      <c r="A3686" s="5" t="str">
        <f t="shared" si="282"/>
        <v>MM</v>
      </c>
      <c r="B3686" s="5" t="str">
        <f t="shared" si="283"/>
        <v>507</v>
      </c>
      <c r="C3686" s="5" t="s">
        <v>4515</v>
      </c>
      <c r="D3686" s="5" t="s">
        <v>3231</v>
      </c>
      <c r="E3686" s="8">
        <v>16094</v>
      </c>
      <c r="F3686" s="8">
        <v>16204</v>
      </c>
      <c r="G3686" s="5">
        <f t="shared" si="280"/>
        <v>110</v>
      </c>
      <c r="H3686" s="104">
        <v>141</v>
      </c>
      <c r="I3686" s="11">
        <v>61</v>
      </c>
      <c r="J3686" s="105">
        <f t="shared" si="281"/>
        <v>16141.588652482269</v>
      </c>
      <c r="K3686" s="71">
        <v>16132</v>
      </c>
      <c r="L3686" s="5" t="s">
        <v>3222</v>
      </c>
      <c r="N3686" s="5" t="s">
        <v>5156</v>
      </c>
      <c r="O3686" s="5" t="s">
        <v>4455</v>
      </c>
      <c r="R3686" s="5" t="str">
        <f t="shared" si="279"/>
        <v/>
      </c>
      <c r="T3686" s="5" t="str">
        <f t="shared" si="278"/>
        <v>MM</v>
      </c>
    </row>
    <row r="3687" spans="1:20" x14ac:dyDescent="0.2">
      <c r="A3687" s="5" t="str">
        <f t="shared" si="282"/>
        <v>MM</v>
      </c>
      <c r="B3687" s="5" t="str">
        <f t="shared" si="283"/>
        <v>508</v>
      </c>
      <c r="C3687" s="5" t="s">
        <v>4516</v>
      </c>
      <c r="D3687" s="5" t="s">
        <v>3231</v>
      </c>
      <c r="E3687" s="8">
        <v>16094</v>
      </c>
      <c r="F3687" s="8">
        <v>16204</v>
      </c>
      <c r="G3687" s="5">
        <f t="shared" si="280"/>
        <v>110</v>
      </c>
      <c r="H3687" s="104">
        <v>141</v>
      </c>
      <c r="I3687" s="11">
        <v>62</v>
      </c>
      <c r="J3687" s="105">
        <f t="shared" si="281"/>
        <v>16142.368794326241</v>
      </c>
      <c r="K3687" s="71">
        <v>16132</v>
      </c>
      <c r="L3687" s="5" t="s">
        <v>3222</v>
      </c>
      <c r="N3687" s="5" t="s">
        <v>5156</v>
      </c>
      <c r="O3687" s="5" t="s">
        <v>4455</v>
      </c>
      <c r="R3687" s="5" t="str">
        <f t="shared" si="279"/>
        <v/>
      </c>
      <c r="T3687" s="5" t="str">
        <f t="shared" si="278"/>
        <v>MM</v>
      </c>
    </row>
    <row r="3688" spans="1:20" x14ac:dyDescent="0.2">
      <c r="A3688" s="5" t="str">
        <f t="shared" si="282"/>
        <v>MM</v>
      </c>
      <c r="B3688" s="5" t="str">
        <f t="shared" si="283"/>
        <v>509</v>
      </c>
      <c r="C3688" s="5" t="s">
        <v>4517</v>
      </c>
      <c r="D3688" s="5" t="s">
        <v>3231</v>
      </c>
      <c r="E3688" s="8">
        <v>16094</v>
      </c>
      <c r="F3688" s="8">
        <v>16204</v>
      </c>
      <c r="G3688" s="5">
        <f t="shared" si="280"/>
        <v>110</v>
      </c>
      <c r="H3688" s="104">
        <v>141</v>
      </c>
      <c r="I3688" s="11">
        <v>63</v>
      </c>
      <c r="J3688" s="105">
        <f t="shared" si="281"/>
        <v>16143.148936170213</v>
      </c>
      <c r="K3688" s="71">
        <v>16132</v>
      </c>
      <c r="L3688" s="5" t="s">
        <v>3222</v>
      </c>
      <c r="N3688" s="5" t="s">
        <v>5156</v>
      </c>
      <c r="O3688" s="5" t="s">
        <v>4455</v>
      </c>
      <c r="R3688" s="5" t="str">
        <f t="shared" si="279"/>
        <v/>
      </c>
      <c r="T3688" s="5" t="str">
        <f t="shared" si="278"/>
        <v>MM</v>
      </c>
    </row>
    <row r="3689" spans="1:20" x14ac:dyDescent="0.2">
      <c r="A3689" s="5" t="str">
        <f t="shared" si="282"/>
        <v>MM</v>
      </c>
      <c r="B3689" s="5" t="str">
        <f t="shared" si="283"/>
        <v>510</v>
      </c>
      <c r="C3689" s="5" t="s">
        <v>4518</v>
      </c>
      <c r="D3689" s="5" t="s">
        <v>3231</v>
      </c>
      <c r="E3689" s="8">
        <v>16094</v>
      </c>
      <c r="F3689" s="8">
        <v>16204</v>
      </c>
      <c r="G3689" s="5">
        <f t="shared" si="280"/>
        <v>110</v>
      </c>
      <c r="H3689" s="104">
        <v>141</v>
      </c>
      <c r="I3689" s="11">
        <v>64</v>
      </c>
      <c r="J3689" s="105">
        <f t="shared" si="281"/>
        <v>16143.929078014184</v>
      </c>
      <c r="K3689" s="71">
        <v>16132</v>
      </c>
      <c r="L3689" s="5" t="s">
        <v>3222</v>
      </c>
      <c r="N3689" s="5" t="s">
        <v>5156</v>
      </c>
      <c r="O3689" s="5" t="s">
        <v>4455</v>
      </c>
      <c r="R3689" s="5" t="str">
        <f t="shared" si="279"/>
        <v/>
      </c>
      <c r="T3689" s="5" t="str">
        <f t="shared" si="278"/>
        <v>MM</v>
      </c>
    </row>
    <row r="3690" spans="1:20" x14ac:dyDescent="0.2">
      <c r="A3690" s="5" t="str">
        <f t="shared" si="282"/>
        <v>MM</v>
      </c>
      <c r="B3690" s="5" t="str">
        <f t="shared" si="283"/>
        <v>511</v>
      </c>
      <c r="C3690" s="5" t="s">
        <v>4519</v>
      </c>
      <c r="D3690" s="5" t="s">
        <v>3231</v>
      </c>
      <c r="E3690" s="8">
        <v>16094</v>
      </c>
      <c r="F3690" s="8">
        <v>16204</v>
      </c>
      <c r="G3690" s="5">
        <f t="shared" si="280"/>
        <v>110</v>
      </c>
      <c r="H3690" s="104">
        <v>141</v>
      </c>
      <c r="I3690" s="11">
        <v>65</v>
      </c>
      <c r="J3690" s="105">
        <f t="shared" si="281"/>
        <v>16144.709219858156</v>
      </c>
      <c r="K3690" s="71">
        <v>16132</v>
      </c>
      <c r="L3690" s="5" t="s">
        <v>3222</v>
      </c>
      <c r="N3690" s="5" t="s">
        <v>5156</v>
      </c>
      <c r="O3690" s="5" t="s">
        <v>4455</v>
      </c>
      <c r="R3690" s="5" t="str">
        <f t="shared" si="279"/>
        <v/>
      </c>
      <c r="T3690" s="5" t="str">
        <f t="shared" si="278"/>
        <v>MM</v>
      </c>
    </row>
    <row r="3691" spans="1:20" x14ac:dyDescent="0.2">
      <c r="A3691" s="5" t="str">
        <f t="shared" si="282"/>
        <v>MM</v>
      </c>
      <c r="B3691" s="5" t="str">
        <f t="shared" si="283"/>
        <v>512</v>
      </c>
      <c r="C3691" s="5" t="s">
        <v>4520</v>
      </c>
      <c r="D3691" s="5" t="s">
        <v>3231</v>
      </c>
      <c r="E3691" s="8">
        <v>16094</v>
      </c>
      <c r="F3691" s="8">
        <v>16204</v>
      </c>
      <c r="G3691" s="5">
        <f t="shared" si="280"/>
        <v>110</v>
      </c>
      <c r="H3691" s="104">
        <v>141</v>
      </c>
      <c r="I3691" s="11">
        <v>66</v>
      </c>
      <c r="J3691" s="105">
        <f t="shared" si="281"/>
        <v>16145.489361702128</v>
      </c>
      <c r="K3691" s="71">
        <v>16132</v>
      </c>
      <c r="L3691" s="5" t="s">
        <v>3222</v>
      </c>
      <c r="N3691" s="5" t="s">
        <v>5156</v>
      </c>
      <c r="O3691" s="5" t="s">
        <v>4455</v>
      </c>
      <c r="R3691" s="5" t="str">
        <f t="shared" si="279"/>
        <v/>
      </c>
      <c r="T3691" s="5" t="str">
        <f t="shared" si="278"/>
        <v>MM</v>
      </c>
    </row>
    <row r="3692" spans="1:20" x14ac:dyDescent="0.2">
      <c r="A3692" s="5" t="str">
        <f t="shared" si="282"/>
        <v>MM</v>
      </c>
      <c r="B3692" s="5" t="str">
        <f t="shared" si="283"/>
        <v>513</v>
      </c>
      <c r="C3692" s="5" t="s">
        <v>4521</v>
      </c>
      <c r="D3692" s="5" t="s">
        <v>3231</v>
      </c>
      <c r="E3692" s="8">
        <v>16094</v>
      </c>
      <c r="F3692" s="8">
        <v>16204</v>
      </c>
      <c r="G3692" s="5">
        <f t="shared" si="280"/>
        <v>110</v>
      </c>
      <c r="H3692" s="104">
        <v>141</v>
      </c>
      <c r="I3692" s="11">
        <v>67</v>
      </c>
      <c r="J3692" s="105">
        <f t="shared" si="281"/>
        <v>16146.2695035461</v>
      </c>
      <c r="K3692" s="71">
        <v>16132</v>
      </c>
      <c r="L3692" s="5" t="s">
        <v>3222</v>
      </c>
      <c r="N3692" s="5" t="s">
        <v>5156</v>
      </c>
      <c r="O3692" s="5" t="s">
        <v>4455</v>
      </c>
      <c r="R3692" s="5" t="str">
        <f t="shared" si="279"/>
        <v/>
      </c>
      <c r="T3692" s="5" t="str">
        <f t="shared" si="278"/>
        <v>MM</v>
      </c>
    </row>
    <row r="3693" spans="1:20" x14ac:dyDescent="0.2">
      <c r="A3693" s="5" t="str">
        <f t="shared" si="282"/>
        <v>MM</v>
      </c>
      <c r="B3693" s="5" t="str">
        <f t="shared" si="283"/>
        <v>514</v>
      </c>
      <c r="C3693" s="5" t="s">
        <v>4522</v>
      </c>
      <c r="D3693" s="5" t="s">
        <v>3231</v>
      </c>
      <c r="E3693" s="8">
        <v>16094</v>
      </c>
      <c r="F3693" s="8">
        <v>16204</v>
      </c>
      <c r="G3693" s="5">
        <f t="shared" si="280"/>
        <v>110</v>
      </c>
      <c r="H3693" s="104">
        <v>141</v>
      </c>
      <c r="I3693" s="11">
        <v>68</v>
      </c>
      <c r="J3693" s="105">
        <f t="shared" si="281"/>
        <v>16147.049645390071</v>
      </c>
      <c r="K3693" s="71">
        <v>16132</v>
      </c>
      <c r="L3693" s="5" t="s">
        <v>3222</v>
      </c>
      <c r="N3693" s="5" t="s">
        <v>5156</v>
      </c>
      <c r="O3693" s="5" t="s">
        <v>4455</v>
      </c>
      <c r="R3693" s="5" t="str">
        <f t="shared" si="279"/>
        <v/>
      </c>
      <c r="T3693" s="5" t="str">
        <f t="shared" si="278"/>
        <v>MM</v>
      </c>
    </row>
    <row r="3694" spans="1:20" x14ac:dyDescent="0.2">
      <c r="A3694" s="5" t="str">
        <f t="shared" si="282"/>
        <v>MM</v>
      </c>
      <c r="B3694" s="5" t="str">
        <f t="shared" si="283"/>
        <v>515</v>
      </c>
      <c r="C3694" s="5" t="s">
        <v>4523</v>
      </c>
      <c r="D3694" s="5" t="s">
        <v>3231</v>
      </c>
      <c r="E3694" s="8">
        <v>16094</v>
      </c>
      <c r="F3694" s="8">
        <v>16204</v>
      </c>
      <c r="G3694" s="5">
        <f t="shared" si="280"/>
        <v>110</v>
      </c>
      <c r="H3694" s="104">
        <v>141</v>
      </c>
      <c r="I3694" s="11">
        <v>69</v>
      </c>
      <c r="J3694" s="105">
        <f t="shared" si="281"/>
        <v>16147.829787234043</v>
      </c>
      <c r="K3694" s="71">
        <v>16132</v>
      </c>
      <c r="L3694" s="5" t="s">
        <v>3222</v>
      </c>
      <c r="N3694" s="5" t="s">
        <v>5156</v>
      </c>
      <c r="O3694" s="5" t="s">
        <v>4455</v>
      </c>
      <c r="R3694" s="5" t="str">
        <f t="shared" si="279"/>
        <v/>
      </c>
      <c r="T3694" s="5" t="str">
        <f t="shared" si="278"/>
        <v>MM</v>
      </c>
    </row>
    <row r="3695" spans="1:20" x14ac:dyDescent="0.2">
      <c r="A3695" s="5" t="str">
        <f t="shared" si="282"/>
        <v>MM</v>
      </c>
      <c r="B3695" s="5" t="str">
        <f t="shared" si="283"/>
        <v>516</v>
      </c>
      <c r="C3695" s="5" t="s">
        <v>4524</v>
      </c>
      <c r="D3695" s="5" t="s">
        <v>3231</v>
      </c>
      <c r="E3695" s="8">
        <v>16094</v>
      </c>
      <c r="F3695" s="8">
        <v>16204</v>
      </c>
      <c r="G3695" s="5">
        <f t="shared" si="280"/>
        <v>110</v>
      </c>
      <c r="H3695" s="104">
        <v>141</v>
      </c>
      <c r="I3695" s="11">
        <v>70</v>
      </c>
      <c r="J3695" s="105">
        <f t="shared" si="281"/>
        <v>16148.609929078015</v>
      </c>
      <c r="K3695" s="71">
        <v>16132</v>
      </c>
      <c r="L3695" s="5" t="s">
        <v>3222</v>
      </c>
      <c r="N3695" s="5" t="s">
        <v>5156</v>
      </c>
      <c r="O3695" s="5" t="s">
        <v>4455</v>
      </c>
      <c r="R3695" s="5" t="str">
        <f t="shared" si="279"/>
        <v/>
      </c>
      <c r="T3695" s="5" t="str">
        <f t="shared" si="278"/>
        <v>MM</v>
      </c>
    </row>
    <row r="3696" spans="1:20" x14ac:dyDescent="0.2">
      <c r="A3696" s="5" t="str">
        <f t="shared" si="282"/>
        <v>MM</v>
      </c>
      <c r="B3696" s="5" t="str">
        <f t="shared" si="283"/>
        <v>516</v>
      </c>
      <c r="C3696" s="5" t="s">
        <v>4524</v>
      </c>
      <c r="D3696" s="5" t="s">
        <v>3231</v>
      </c>
      <c r="E3696" s="8">
        <v>16094</v>
      </c>
      <c r="F3696" s="8">
        <v>16204</v>
      </c>
      <c r="G3696" s="5">
        <f t="shared" si="280"/>
        <v>110</v>
      </c>
      <c r="H3696" s="104">
        <v>141</v>
      </c>
      <c r="I3696" s="11">
        <v>71</v>
      </c>
      <c r="J3696" s="105">
        <f t="shared" si="281"/>
        <v>16149.390070921985</v>
      </c>
      <c r="K3696" s="71">
        <v>16132</v>
      </c>
      <c r="L3696" s="5" t="s">
        <v>3222</v>
      </c>
      <c r="N3696" s="5" t="s">
        <v>5156</v>
      </c>
      <c r="O3696" s="5" t="s">
        <v>4455</v>
      </c>
      <c r="R3696" s="5" t="str">
        <f t="shared" si="279"/>
        <v/>
      </c>
      <c r="T3696" s="5" t="str">
        <f t="shared" si="278"/>
        <v>MM</v>
      </c>
    </row>
    <row r="3697" spans="1:20" x14ac:dyDescent="0.2">
      <c r="A3697" s="5" t="str">
        <f t="shared" si="282"/>
        <v>MM</v>
      </c>
      <c r="B3697" s="5" t="str">
        <f t="shared" si="283"/>
        <v>517</v>
      </c>
      <c r="C3697" s="5" t="s">
        <v>4525</v>
      </c>
      <c r="D3697" s="5" t="s">
        <v>3231</v>
      </c>
      <c r="E3697" s="8">
        <v>16094</v>
      </c>
      <c r="F3697" s="8">
        <v>16204</v>
      </c>
      <c r="G3697" s="5">
        <f t="shared" si="280"/>
        <v>110</v>
      </c>
      <c r="H3697" s="104">
        <v>141</v>
      </c>
      <c r="I3697" s="11">
        <v>72</v>
      </c>
      <c r="J3697" s="105">
        <f t="shared" si="281"/>
        <v>16150.170212765957</v>
      </c>
      <c r="K3697" s="71">
        <v>16132</v>
      </c>
      <c r="L3697" s="5" t="s">
        <v>3222</v>
      </c>
      <c r="N3697" s="5" t="s">
        <v>5156</v>
      </c>
      <c r="O3697" s="5" t="s">
        <v>4455</v>
      </c>
      <c r="R3697" s="5" t="str">
        <f t="shared" si="279"/>
        <v/>
      </c>
      <c r="T3697" s="5" t="str">
        <f t="shared" si="278"/>
        <v>MM</v>
      </c>
    </row>
    <row r="3698" spans="1:20" x14ac:dyDescent="0.2">
      <c r="A3698" s="5" t="str">
        <f t="shared" si="282"/>
        <v>MM</v>
      </c>
      <c r="B3698" s="5" t="str">
        <f t="shared" si="283"/>
        <v>518</v>
      </c>
      <c r="C3698" s="5" t="s">
        <v>4526</v>
      </c>
      <c r="D3698" s="5" t="s">
        <v>3231</v>
      </c>
      <c r="E3698" s="8">
        <v>16094</v>
      </c>
      <c r="F3698" s="8">
        <v>16204</v>
      </c>
      <c r="G3698" s="5">
        <f t="shared" si="280"/>
        <v>110</v>
      </c>
      <c r="H3698" s="104">
        <v>141</v>
      </c>
      <c r="I3698" s="11">
        <v>73</v>
      </c>
      <c r="J3698" s="105">
        <f t="shared" si="281"/>
        <v>16150.950354609929</v>
      </c>
      <c r="K3698" s="71">
        <v>16132</v>
      </c>
      <c r="L3698" s="5" t="s">
        <v>3222</v>
      </c>
      <c r="N3698" s="5" t="s">
        <v>5156</v>
      </c>
      <c r="O3698" s="5" t="s">
        <v>4455</v>
      </c>
      <c r="R3698" s="5" t="str">
        <f t="shared" si="279"/>
        <v/>
      </c>
      <c r="T3698" s="5" t="str">
        <f t="shared" si="278"/>
        <v>MM</v>
      </c>
    </row>
    <row r="3699" spans="1:20" x14ac:dyDescent="0.2">
      <c r="A3699" s="5" t="str">
        <f t="shared" si="282"/>
        <v>MM</v>
      </c>
      <c r="B3699" s="5" t="str">
        <f t="shared" si="283"/>
        <v>520</v>
      </c>
      <c r="C3699" s="5" t="s">
        <v>4527</v>
      </c>
      <c r="D3699" s="5" t="s">
        <v>3231</v>
      </c>
      <c r="E3699" s="8">
        <v>16094</v>
      </c>
      <c r="F3699" s="8">
        <v>16204</v>
      </c>
      <c r="G3699" s="5">
        <f t="shared" si="280"/>
        <v>110</v>
      </c>
      <c r="H3699" s="104">
        <v>141</v>
      </c>
      <c r="I3699" s="11">
        <v>74</v>
      </c>
      <c r="J3699" s="105">
        <f t="shared" si="281"/>
        <v>16151.7304964539</v>
      </c>
      <c r="K3699" s="71">
        <v>16132</v>
      </c>
      <c r="L3699" s="5" t="s">
        <v>3222</v>
      </c>
      <c r="N3699" s="5" t="s">
        <v>5156</v>
      </c>
      <c r="O3699" s="5" t="s">
        <v>4455</v>
      </c>
      <c r="R3699" s="5" t="str">
        <f t="shared" si="279"/>
        <v/>
      </c>
      <c r="T3699" s="5" t="str">
        <f t="shared" si="278"/>
        <v>MM</v>
      </c>
    </row>
    <row r="3700" spans="1:20" x14ac:dyDescent="0.2">
      <c r="A3700" s="5" t="str">
        <f t="shared" si="282"/>
        <v>MM</v>
      </c>
      <c r="B3700" s="5" t="str">
        <f t="shared" si="283"/>
        <v>521</v>
      </c>
      <c r="C3700" s="5" t="s">
        <v>4528</v>
      </c>
      <c r="D3700" s="5" t="s">
        <v>3231</v>
      </c>
      <c r="E3700" s="8">
        <v>16094</v>
      </c>
      <c r="F3700" s="8">
        <v>16204</v>
      </c>
      <c r="G3700" s="5">
        <f t="shared" si="280"/>
        <v>110</v>
      </c>
      <c r="H3700" s="104">
        <v>141</v>
      </c>
      <c r="I3700" s="11">
        <v>75</v>
      </c>
      <c r="J3700" s="105">
        <f t="shared" si="281"/>
        <v>16152.510638297872</v>
      </c>
      <c r="K3700" s="71">
        <v>16132</v>
      </c>
      <c r="L3700" s="5" t="s">
        <v>3222</v>
      </c>
      <c r="N3700" s="5" t="s">
        <v>5156</v>
      </c>
      <c r="O3700" s="5" t="s">
        <v>4455</v>
      </c>
      <c r="R3700" s="5" t="str">
        <f t="shared" si="279"/>
        <v/>
      </c>
      <c r="T3700" s="5" t="str">
        <f t="shared" si="278"/>
        <v>MM</v>
      </c>
    </row>
    <row r="3701" spans="1:20" x14ac:dyDescent="0.2">
      <c r="A3701" s="5" t="str">
        <f t="shared" si="282"/>
        <v>MM</v>
      </c>
      <c r="B3701" s="5" t="str">
        <f t="shared" si="283"/>
        <v>522</v>
      </c>
      <c r="C3701" s="5" t="s">
        <v>4529</v>
      </c>
      <c r="D3701" s="5" t="s">
        <v>3231</v>
      </c>
      <c r="E3701" s="8">
        <v>16094</v>
      </c>
      <c r="F3701" s="8">
        <v>16204</v>
      </c>
      <c r="G3701" s="5">
        <f t="shared" si="280"/>
        <v>110</v>
      </c>
      <c r="H3701" s="104">
        <v>141</v>
      </c>
      <c r="I3701" s="11">
        <v>76</v>
      </c>
      <c r="J3701" s="105">
        <f t="shared" si="281"/>
        <v>16153.290780141844</v>
      </c>
      <c r="K3701" s="71">
        <v>16132</v>
      </c>
      <c r="L3701" s="5" t="s">
        <v>3222</v>
      </c>
      <c r="N3701" s="5" t="s">
        <v>5156</v>
      </c>
      <c r="O3701" s="5" t="s">
        <v>4455</v>
      </c>
      <c r="R3701" s="5" t="str">
        <f t="shared" si="279"/>
        <v/>
      </c>
      <c r="T3701" s="5" t="str">
        <f t="shared" si="278"/>
        <v>MM</v>
      </c>
    </row>
    <row r="3702" spans="1:20" x14ac:dyDescent="0.2">
      <c r="A3702" s="5" t="str">
        <f t="shared" si="282"/>
        <v>MM</v>
      </c>
      <c r="B3702" s="5" t="str">
        <f t="shared" si="283"/>
        <v>523</v>
      </c>
      <c r="C3702" s="5" t="s">
        <v>4530</v>
      </c>
      <c r="D3702" s="5" t="s">
        <v>3231</v>
      </c>
      <c r="E3702" s="8">
        <v>16094</v>
      </c>
      <c r="F3702" s="8">
        <v>16204</v>
      </c>
      <c r="G3702" s="5">
        <f t="shared" si="280"/>
        <v>110</v>
      </c>
      <c r="H3702" s="104">
        <v>141</v>
      </c>
      <c r="I3702" s="11">
        <v>77</v>
      </c>
      <c r="J3702" s="105">
        <f t="shared" si="281"/>
        <v>16154.070921985816</v>
      </c>
      <c r="K3702" s="71">
        <v>16132</v>
      </c>
      <c r="L3702" s="5" t="s">
        <v>3222</v>
      </c>
      <c r="N3702" s="5" t="s">
        <v>5156</v>
      </c>
      <c r="O3702" s="5" t="s">
        <v>4455</v>
      </c>
      <c r="R3702" s="5" t="str">
        <f t="shared" si="279"/>
        <v/>
      </c>
      <c r="T3702" s="5" t="str">
        <f t="shared" si="278"/>
        <v>MM</v>
      </c>
    </row>
    <row r="3703" spans="1:20" x14ac:dyDescent="0.2">
      <c r="A3703" s="5" t="str">
        <f t="shared" si="282"/>
        <v>MM</v>
      </c>
      <c r="B3703" s="5" t="str">
        <f t="shared" si="283"/>
        <v>524</v>
      </c>
      <c r="C3703" s="5" t="s">
        <v>4531</v>
      </c>
      <c r="D3703" s="5" t="s">
        <v>3231</v>
      </c>
      <c r="E3703" s="8">
        <v>16094</v>
      </c>
      <c r="F3703" s="8">
        <v>16204</v>
      </c>
      <c r="G3703" s="5">
        <f t="shared" si="280"/>
        <v>110</v>
      </c>
      <c r="H3703" s="104">
        <v>141</v>
      </c>
      <c r="I3703" s="11">
        <v>78</v>
      </c>
      <c r="J3703" s="105">
        <f t="shared" si="281"/>
        <v>16154.851063829787</v>
      </c>
      <c r="K3703" s="71">
        <v>16132</v>
      </c>
      <c r="L3703" s="5" t="s">
        <v>3222</v>
      </c>
      <c r="N3703" s="5" t="s">
        <v>5156</v>
      </c>
      <c r="O3703" s="5" t="s">
        <v>4455</v>
      </c>
      <c r="R3703" s="5" t="str">
        <f t="shared" si="279"/>
        <v/>
      </c>
      <c r="T3703" s="5" t="str">
        <f t="shared" si="278"/>
        <v>MM</v>
      </c>
    </row>
    <row r="3704" spans="1:20" x14ac:dyDescent="0.2">
      <c r="A3704" s="5" t="str">
        <f t="shared" si="282"/>
        <v>MM</v>
      </c>
      <c r="B3704" s="5" t="str">
        <f t="shared" si="283"/>
        <v>525</v>
      </c>
      <c r="C3704" s="5" t="s">
        <v>4532</v>
      </c>
      <c r="D3704" s="5" t="s">
        <v>3231</v>
      </c>
      <c r="E3704" s="8">
        <v>16094</v>
      </c>
      <c r="F3704" s="8">
        <v>16204</v>
      </c>
      <c r="G3704" s="5">
        <f t="shared" si="280"/>
        <v>110</v>
      </c>
      <c r="H3704" s="104">
        <v>141</v>
      </c>
      <c r="I3704" s="11">
        <v>79</v>
      </c>
      <c r="J3704" s="105">
        <f t="shared" si="281"/>
        <v>16155.631205673759</v>
      </c>
      <c r="K3704" s="71">
        <v>16132</v>
      </c>
      <c r="L3704" s="5" t="s">
        <v>3222</v>
      </c>
      <c r="N3704" s="5" t="s">
        <v>5156</v>
      </c>
      <c r="O3704" s="5" t="s">
        <v>4455</v>
      </c>
      <c r="R3704" s="5" t="str">
        <f t="shared" si="279"/>
        <v/>
      </c>
      <c r="T3704" s="5" t="str">
        <f t="shared" si="278"/>
        <v>MM</v>
      </c>
    </row>
    <row r="3705" spans="1:20" x14ac:dyDescent="0.2">
      <c r="A3705" s="5" t="str">
        <f t="shared" si="282"/>
        <v>MM</v>
      </c>
      <c r="B3705" s="5" t="str">
        <f t="shared" si="283"/>
        <v>526</v>
      </c>
      <c r="C3705" s="5" t="s">
        <v>4533</v>
      </c>
      <c r="D3705" s="5" t="s">
        <v>3231</v>
      </c>
      <c r="E3705" s="8">
        <v>16094</v>
      </c>
      <c r="F3705" s="8">
        <v>16204</v>
      </c>
      <c r="G3705" s="5">
        <f t="shared" si="280"/>
        <v>110</v>
      </c>
      <c r="H3705" s="104">
        <v>141</v>
      </c>
      <c r="I3705" s="11">
        <v>80</v>
      </c>
      <c r="J3705" s="105">
        <f t="shared" si="281"/>
        <v>16156.411347517731</v>
      </c>
      <c r="K3705" s="71">
        <v>16132</v>
      </c>
      <c r="L3705" s="5" t="s">
        <v>3222</v>
      </c>
      <c r="N3705" s="5" t="s">
        <v>5156</v>
      </c>
      <c r="O3705" s="5" t="s">
        <v>4455</v>
      </c>
      <c r="R3705" s="5" t="str">
        <f t="shared" si="279"/>
        <v/>
      </c>
      <c r="T3705" s="5" t="str">
        <f t="shared" si="278"/>
        <v>MM</v>
      </c>
    </row>
    <row r="3706" spans="1:20" x14ac:dyDescent="0.2">
      <c r="A3706" s="5" t="str">
        <f t="shared" si="282"/>
        <v>MM</v>
      </c>
      <c r="B3706" s="5" t="str">
        <f t="shared" si="283"/>
        <v>527</v>
      </c>
      <c r="C3706" s="5" t="s">
        <v>4534</v>
      </c>
      <c r="D3706" s="5" t="s">
        <v>3231</v>
      </c>
      <c r="E3706" s="8">
        <v>16094</v>
      </c>
      <c r="F3706" s="8">
        <v>16204</v>
      </c>
      <c r="G3706" s="5">
        <f t="shared" si="280"/>
        <v>110</v>
      </c>
      <c r="H3706" s="104">
        <v>141</v>
      </c>
      <c r="I3706" s="11">
        <v>81</v>
      </c>
      <c r="J3706" s="105">
        <f t="shared" si="281"/>
        <v>16157.191489361701</v>
      </c>
      <c r="K3706" s="71">
        <v>16132</v>
      </c>
      <c r="L3706" s="5" t="s">
        <v>3222</v>
      </c>
      <c r="N3706" s="5" t="s">
        <v>5156</v>
      </c>
      <c r="O3706" s="5" t="s">
        <v>4455</v>
      </c>
      <c r="R3706" s="5" t="str">
        <f t="shared" si="279"/>
        <v/>
      </c>
      <c r="T3706" s="5" t="str">
        <f t="shared" si="278"/>
        <v>MM</v>
      </c>
    </row>
    <row r="3707" spans="1:20" x14ac:dyDescent="0.2">
      <c r="A3707" s="5" t="str">
        <f t="shared" si="282"/>
        <v>MM</v>
      </c>
      <c r="B3707" s="5" t="str">
        <f t="shared" si="283"/>
        <v>528</v>
      </c>
      <c r="C3707" s="5" t="s">
        <v>4535</v>
      </c>
      <c r="D3707" s="5" t="s">
        <v>3231</v>
      </c>
      <c r="E3707" s="8">
        <v>16094</v>
      </c>
      <c r="F3707" s="8">
        <v>16204</v>
      </c>
      <c r="G3707" s="5">
        <f t="shared" si="280"/>
        <v>110</v>
      </c>
      <c r="H3707" s="104">
        <v>141</v>
      </c>
      <c r="I3707" s="11">
        <v>82</v>
      </c>
      <c r="J3707" s="105">
        <f t="shared" si="281"/>
        <v>16157.971631205673</v>
      </c>
      <c r="K3707" s="71">
        <v>16132</v>
      </c>
      <c r="L3707" s="5" t="s">
        <v>3222</v>
      </c>
      <c r="N3707" s="5" t="s">
        <v>5156</v>
      </c>
      <c r="O3707" s="5" t="s">
        <v>4455</v>
      </c>
      <c r="R3707" s="5" t="str">
        <f t="shared" si="279"/>
        <v/>
      </c>
      <c r="T3707" s="5" t="str">
        <f t="shared" si="278"/>
        <v>MM</v>
      </c>
    </row>
    <row r="3708" spans="1:20" x14ac:dyDescent="0.2">
      <c r="A3708" s="5" t="str">
        <f t="shared" si="282"/>
        <v>MM</v>
      </c>
      <c r="B3708" s="5" t="str">
        <f t="shared" si="283"/>
        <v>529</v>
      </c>
      <c r="C3708" s="5" t="s">
        <v>4536</v>
      </c>
      <c r="D3708" s="5" t="s">
        <v>3231</v>
      </c>
      <c r="E3708" s="8">
        <v>16094</v>
      </c>
      <c r="F3708" s="8">
        <v>16204</v>
      </c>
      <c r="G3708" s="5">
        <f t="shared" si="280"/>
        <v>110</v>
      </c>
      <c r="H3708" s="104">
        <v>141</v>
      </c>
      <c r="I3708" s="11">
        <v>83</v>
      </c>
      <c r="J3708" s="105">
        <f t="shared" si="281"/>
        <v>16158.751773049646</v>
      </c>
      <c r="K3708" s="71">
        <v>16132</v>
      </c>
      <c r="L3708" s="5" t="s">
        <v>3222</v>
      </c>
      <c r="N3708" s="5" t="s">
        <v>5156</v>
      </c>
      <c r="O3708" s="5" t="s">
        <v>4455</v>
      </c>
      <c r="R3708" s="5" t="str">
        <f t="shared" si="279"/>
        <v/>
      </c>
      <c r="T3708" s="5" t="str">
        <f t="shared" si="278"/>
        <v>MM</v>
      </c>
    </row>
    <row r="3709" spans="1:20" x14ac:dyDescent="0.2">
      <c r="A3709" s="5" t="str">
        <f t="shared" si="282"/>
        <v>MM</v>
      </c>
      <c r="B3709" s="5" t="str">
        <f t="shared" si="283"/>
        <v>530</v>
      </c>
      <c r="C3709" s="5" t="s">
        <v>4537</v>
      </c>
      <c r="D3709" s="5" t="s">
        <v>3231</v>
      </c>
      <c r="E3709" s="8">
        <v>16094</v>
      </c>
      <c r="F3709" s="8">
        <v>16204</v>
      </c>
      <c r="G3709" s="5">
        <f t="shared" si="280"/>
        <v>110</v>
      </c>
      <c r="H3709" s="104">
        <v>141</v>
      </c>
      <c r="I3709" s="11">
        <v>84</v>
      </c>
      <c r="J3709" s="105">
        <f t="shared" si="281"/>
        <v>16159.531914893618</v>
      </c>
      <c r="K3709" s="71">
        <v>16132</v>
      </c>
      <c r="L3709" s="5" t="s">
        <v>3222</v>
      </c>
      <c r="N3709" s="5" t="s">
        <v>5156</v>
      </c>
      <c r="O3709" s="5" t="s">
        <v>4455</v>
      </c>
      <c r="R3709" s="5" t="str">
        <f t="shared" si="279"/>
        <v/>
      </c>
      <c r="T3709" s="5" t="str">
        <f t="shared" si="278"/>
        <v>MM</v>
      </c>
    </row>
    <row r="3710" spans="1:20" x14ac:dyDescent="0.2">
      <c r="A3710" s="5" t="str">
        <f t="shared" si="282"/>
        <v>MM</v>
      </c>
      <c r="B3710" s="5" t="str">
        <f t="shared" si="283"/>
        <v>531</v>
      </c>
      <c r="C3710" s="5" t="s">
        <v>4538</v>
      </c>
      <c r="D3710" s="5" t="s">
        <v>3231</v>
      </c>
      <c r="E3710" s="8">
        <v>16094</v>
      </c>
      <c r="F3710" s="8">
        <v>16204</v>
      </c>
      <c r="G3710" s="5">
        <f t="shared" si="280"/>
        <v>110</v>
      </c>
      <c r="H3710" s="104">
        <v>141</v>
      </c>
      <c r="I3710" s="11">
        <v>85</v>
      </c>
      <c r="J3710" s="105">
        <f t="shared" si="281"/>
        <v>16160.312056737588</v>
      </c>
      <c r="K3710" s="71">
        <v>16132</v>
      </c>
      <c r="L3710" s="5" t="s">
        <v>3222</v>
      </c>
      <c r="N3710" s="5" t="s">
        <v>5156</v>
      </c>
      <c r="O3710" s="5" t="s">
        <v>4597</v>
      </c>
      <c r="R3710" s="5" t="str">
        <f t="shared" si="279"/>
        <v/>
      </c>
      <c r="T3710" s="5" t="str">
        <f t="shared" si="278"/>
        <v>MM</v>
      </c>
    </row>
    <row r="3711" spans="1:20" x14ac:dyDescent="0.2">
      <c r="A3711" s="5" t="str">
        <f t="shared" si="282"/>
        <v>MM</v>
      </c>
      <c r="B3711" s="5" t="str">
        <f t="shared" si="283"/>
        <v>532</v>
      </c>
      <c r="C3711" s="5" t="s">
        <v>4539</v>
      </c>
      <c r="D3711" s="5" t="s">
        <v>3231</v>
      </c>
      <c r="E3711" s="8">
        <v>16094</v>
      </c>
      <c r="F3711" s="8">
        <v>16204</v>
      </c>
      <c r="G3711" s="5">
        <f t="shared" si="280"/>
        <v>110</v>
      </c>
      <c r="H3711" s="104">
        <v>141</v>
      </c>
      <c r="I3711" s="11">
        <v>86</v>
      </c>
      <c r="J3711" s="105">
        <f t="shared" si="281"/>
        <v>16161.09219858156</v>
      </c>
      <c r="K3711" s="71">
        <v>16132</v>
      </c>
      <c r="L3711" s="5" t="s">
        <v>3222</v>
      </c>
      <c r="N3711" s="5" t="s">
        <v>5156</v>
      </c>
      <c r="O3711" s="5" t="s">
        <v>4597</v>
      </c>
      <c r="R3711" s="5" t="str">
        <f t="shared" si="279"/>
        <v/>
      </c>
      <c r="T3711" s="5" t="str">
        <f t="shared" si="278"/>
        <v>MM</v>
      </c>
    </row>
    <row r="3712" spans="1:20" x14ac:dyDescent="0.2">
      <c r="A3712" s="5" t="str">
        <f t="shared" si="282"/>
        <v>MM</v>
      </c>
      <c r="B3712" s="5" t="str">
        <f t="shared" si="283"/>
        <v>533</v>
      </c>
      <c r="C3712" s="5" t="s">
        <v>4540</v>
      </c>
      <c r="D3712" s="5" t="s">
        <v>3231</v>
      </c>
      <c r="E3712" s="8">
        <v>16094</v>
      </c>
      <c r="F3712" s="8">
        <v>16204</v>
      </c>
      <c r="G3712" s="5">
        <f t="shared" si="280"/>
        <v>110</v>
      </c>
      <c r="H3712" s="104">
        <v>141</v>
      </c>
      <c r="I3712" s="11">
        <v>87</v>
      </c>
      <c r="J3712" s="105">
        <f t="shared" si="281"/>
        <v>16161.872340425532</v>
      </c>
      <c r="K3712" s="71">
        <v>16132</v>
      </c>
      <c r="L3712" s="5" t="s">
        <v>3222</v>
      </c>
      <c r="N3712" s="5" t="s">
        <v>5156</v>
      </c>
      <c r="O3712" s="5" t="s">
        <v>4597</v>
      </c>
      <c r="R3712" s="5" t="str">
        <f t="shared" si="279"/>
        <v/>
      </c>
      <c r="T3712" s="5" t="str">
        <f t="shared" si="278"/>
        <v>MM</v>
      </c>
    </row>
    <row r="3713" spans="1:20" x14ac:dyDescent="0.2">
      <c r="A3713" s="5" t="str">
        <f t="shared" si="282"/>
        <v>MM</v>
      </c>
      <c r="B3713" s="5" t="str">
        <f t="shared" si="283"/>
        <v>534</v>
      </c>
      <c r="C3713" s="5" t="s">
        <v>4541</v>
      </c>
      <c r="D3713" s="5" t="s">
        <v>3231</v>
      </c>
      <c r="E3713" s="8">
        <v>16094</v>
      </c>
      <c r="F3713" s="8">
        <v>16204</v>
      </c>
      <c r="G3713" s="5">
        <f t="shared" si="280"/>
        <v>110</v>
      </c>
      <c r="H3713" s="104">
        <v>141</v>
      </c>
      <c r="I3713" s="11">
        <v>88</v>
      </c>
      <c r="J3713" s="105">
        <f t="shared" si="281"/>
        <v>16162.652482269503</v>
      </c>
      <c r="K3713" s="71">
        <v>16132</v>
      </c>
      <c r="L3713" s="5" t="s">
        <v>3222</v>
      </c>
      <c r="N3713" s="5" t="s">
        <v>5156</v>
      </c>
      <c r="O3713" s="5" t="s">
        <v>4597</v>
      </c>
      <c r="R3713" s="5" t="str">
        <f t="shared" si="279"/>
        <v/>
      </c>
      <c r="T3713" s="5" t="str">
        <f t="shared" si="278"/>
        <v>MM</v>
      </c>
    </row>
    <row r="3714" spans="1:20" x14ac:dyDescent="0.2">
      <c r="A3714" s="5" t="str">
        <f t="shared" si="282"/>
        <v>MM</v>
      </c>
      <c r="B3714" s="5" t="str">
        <f t="shared" si="283"/>
        <v>547</v>
      </c>
      <c r="C3714" s="5" t="s">
        <v>4542</v>
      </c>
      <c r="D3714" s="5" t="s">
        <v>3231</v>
      </c>
      <c r="E3714" s="8">
        <v>16094</v>
      </c>
      <c r="F3714" s="8">
        <v>16204</v>
      </c>
      <c r="G3714" s="5">
        <f t="shared" ref="G3714:G3757" si="284">F3714-E3714</f>
        <v>110</v>
      </c>
      <c r="H3714" s="104">
        <v>141</v>
      </c>
      <c r="I3714" s="11">
        <v>89</v>
      </c>
      <c r="J3714" s="105">
        <f t="shared" si="281"/>
        <v>16163.432624113475</v>
      </c>
      <c r="K3714" s="71">
        <v>16132</v>
      </c>
      <c r="L3714" s="5" t="s">
        <v>3222</v>
      </c>
      <c r="N3714" s="5" t="s">
        <v>5156</v>
      </c>
      <c r="O3714" s="5" t="s">
        <v>4597</v>
      </c>
      <c r="R3714" s="5" t="str">
        <f t="shared" si="279"/>
        <v/>
      </c>
      <c r="T3714" s="5" t="str">
        <f t="shared" si="278"/>
        <v>MM</v>
      </c>
    </row>
    <row r="3715" spans="1:20" x14ac:dyDescent="0.2">
      <c r="A3715" s="5" t="str">
        <f t="shared" si="282"/>
        <v>MM</v>
      </c>
      <c r="B3715" s="5" t="str">
        <f t="shared" si="283"/>
        <v>548</v>
      </c>
      <c r="C3715" s="5" t="s">
        <v>4543</v>
      </c>
      <c r="D3715" s="5" t="s">
        <v>3231</v>
      </c>
      <c r="E3715" s="8">
        <v>16094</v>
      </c>
      <c r="F3715" s="8">
        <v>16204</v>
      </c>
      <c r="G3715" s="5">
        <f t="shared" si="284"/>
        <v>110</v>
      </c>
      <c r="H3715" s="104">
        <v>141</v>
      </c>
      <c r="I3715" s="11">
        <v>90</v>
      </c>
      <c r="J3715" s="105">
        <f t="shared" si="281"/>
        <v>16164.212765957447</v>
      </c>
      <c r="K3715" s="71">
        <v>16132</v>
      </c>
      <c r="L3715" s="5" t="s">
        <v>3222</v>
      </c>
      <c r="N3715" s="5" t="s">
        <v>5156</v>
      </c>
      <c r="O3715" s="5" t="s">
        <v>4597</v>
      </c>
      <c r="R3715" s="5" t="str">
        <f t="shared" si="279"/>
        <v/>
      </c>
      <c r="T3715" s="5" t="str">
        <f t="shared" ref="T3715:T3778" si="285">LEFT(C3715,2)</f>
        <v>MM</v>
      </c>
    </row>
    <row r="3716" spans="1:20" x14ac:dyDescent="0.2">
      <c r="A3716" s="5" t="str">
        <f t="shared" si="282"/>
        <v>MM</v>
      </c>
      <c r="B3716" s="5" t="str">
        <f t="shared" si="283"/>
        <v>549</v>
      </c>
      <c r="C3716" s="5" t="s">
        <v>4544</v>
      </c>
      <c r="D3716" s="5" t="s">
        <v>3231</v>
      </c>
      <c r="E3716" s="8">
        <v>16094</v>
      </c>
      <c r="F3716" s="8">
        <v>16204</v>
      </c>
      <c r="G3716" s="5">
        <f t="shared" si="284"/>
        <v>110</v>
      </c>
      <c r="H3716" s="104">
        <v>141</v>
      </c>
      <c r="I3716" s="11">
        <v>91</v>
      </c>
      <c r="J3716" s="105">
        <f t="shared" si="281"/>
        <v>16164.992907801419</v>
      </c>
      <c r="K3716" s="71">
        <v>16132</v>
      </c>
      <c r="L3716" s="5" t="s">
        <v>3222</v>
      </c>
      <c r="N3716" s="5" t="s">
        <v>5156</v>
      </c>
      <c r="O3716" s="5" t="s">
        <v>4597</v>
      </c>
      <c r="R3716" s="5" t="str">
        <f t="shared" si="279"/>
        <v/>
      </c>
      <c r="T3716" s="5" t="str">
        <f t="shared" si="285"/>
        <v>MM</v>
      </c>
    </row>
    <row r="3717" spans="1:20" x14ac:dyDescent="0.2">
      <c r="A3717" s="5" t="str">
        <f t="shared" si="282"/>
        <v>MM</v>
      </c>
      <c r="B3717" s="5" t="str">
        <f t="shared" si="283"/>
        <v>550</v>
      </c>
      <c r="C3717" s="5" t="s">
        <v>4545</v>
      </c>
      <c r="D3717" s="5" t="s">
        <v>3231</v>
      </c>
      <c r="E3717" s="8">
        <v>16094</v>
      </c>
      <c r="F3717" s="8">
        <v>16204</v>
      </c>
      <c r="G3717" s="5">
        <f t="shared" si="284"/>
        <v>110</v>
      </c>
      <c r="H3717" s="104">
        <v>141</v>
      </c>
      <c r="I3717" s="11">
        <v>92</v>
      </c>
      <c r="J3717" s="105">
        <f t="shared" si="281"/>
        <v>16165.77304964539</v>
      </c>
      <c r="K3717" s="71">
        <v>16132</v>
      </c>
      <c r="L3717" s="5" t="s">
        <v>3222</v>
      </c>
      <c r="N3717" s="5" t="s">
        <v>5156</v>
      </c>
      <c r="O3717" s="5" t="s">
        <v>4597</v>
      </c>
      <c r="R3717" s="5" t="str">
        <f t="shared" si="279"/>
        <v/>
      </c>
      <c r="T3717" s="5" t="str">
        <f t="shared" si="285"/>
        <v>MM</v>
      </c>
    </row>
    <row r="3718" spans="1:20" x14ac:dyDescent="0.2">
      <c r="A3718" s="5" t="str">
        <f t="shared" si="282"/>
        <v>MM</v>
      </c>
      <c r="B3718" s="5" t="str">
        <f t="shared" si="283"/>
        <v>551</v>
      </c>
      <c r="C3718" s="5" t="s">
        <v>4546</v>
      </c>
      <c r="D3718" s="5" t="s">
        <v>3231</v>
      </c>
      <c r="E3718" s="8">
        <v>16094</v>
      </c>
      <c r="F3718" s="8">
        <v>16204</v>
      </c>
      <c r="G3718" s="5">
        <f t="shared" si="284"/>
        <v>110</v>
      </c>
      <c r="H3718" s="104">
        <v>141</v>
      </c>
      <c r="I3718" s="11">
        <v>93</v>
      </c>
      <c r="J3718" s="105">
        <f t="shared" si="281"/>
        <v>16166.553191489362</v>
      </c>
      <c r="K3718" s="71">
        <v>16132</v>
      </c>
      <c r="L3718" s="5" t="s">
        <v>3222</v>
      </c>
      <c r="N3718" s="5" t="s">
        <v>5156</v>
      </c>
      <c r="O3718" s="5" t="s">
        <v>4597</v>
      </c>
      <c r="R3718" s="5" t="str">
        <f t="shared" si="279"/>
        <v/>
      </c>
      <c r="T3718" s="5" t="str">
        <f t="shared" si="285"/>
        <v>MM</v>
      </c>
    </row>
    <row r="3719" spans="1:20" x14ac:dyDescent="0.2">
      <c r="A3719" s="5" t="str">
        <f t="shared" si="282"/>
        <v>MM</v>
      </c>
      <c r="B3719" s="5" t="str">
        <f t="shared" si="283"/>
        <v>552</v>
      </c>
      <c r="C3719" s="5" t="s">
        <v>4547</v>
      </c>
      <c r="D3719" s="5" t="s">
        <v>3231</v>
      </c>
      <c r="E3719" s="8">
        <v>16094</v>
      </c>
      <c r="F3719" s="8">
        <v>16204</v>
      </c>
      <c r="G3719" s="5">
        <f t="shared" si="284"/>
        <v>110</v>
      </c>
      <c r="H3719" s="104">
        <v>141</v>
      </c>
      <c r="I3719" s="11">
        <v>94</v>
      </c>
      <c r="J3719" s="105">
        <f t="shared" si="281"/>
        <v>16167.333333333334</v>
      </c>
      <c r="K3719" s="71">
        <v>16132</v>
      </c>
      <c r="L3719" s="5" t="s">
        <v>3222</v>
      </c>
      <c r="N3719" s="5" t="s">
        <v>5156</v>
      </c>
      <c r="O3719" s="5" t="s">
        <v>4597</v>
      </c>
      <c r="R3719" s="5" t="str">
        <f t="shared" si="279"/>
        <v/>
      </c>
      <c r="T3719" s="5" t="str">
        <f t="shared" si="285"/>
        <v>MM</v>
      </c>
    </row>
    <row r="3720" spans="1:20" x14ac:dyDescent="0.2">
      <c r="A3720" s="5" t="str">
        <f t="shared" si="282"/>
        <v>MM</v>
      </c>
      <c r="B3720" s="5" t="str">
        <f t="shared" si="283"/>
        <v>553</v>
      </c>
      <c r="C3720" s="5" t="s">
        <v>4548</v>
      </c>
      <c r="D3720" s="5" t="s">
        <v>3231</v>
      </c>
      <c r="E3720" s="8">
        <v>16094</v>
      </c>
      <c r="F3720" s="8">
        <v>16204</v>
      </c>
      <c r="G3720" s="5">
        <f t="shared" si="284"/>
        <v>110</v>
      </c>
      <c r="H3720" s="104">
        <v>141</v>
      </c>
      <c r="I3720" s="11">
        <v>95</v>
      </c>
      <c r="J3720" s="105">
        <f t="shared" si="281"/>
        <v>16168.113475177304</v>
      </c>
      <c r="K3720" s="71">
        <v>16132</v>
      </c>
      <c r="L3720" s="5" t="s">
        <v>3222</v>
      </c>
      <c r="N3720" s="5" t="s">
        <v>5156</v>
      </c>
      <c r="O3720" s="5" t="s">
        <v>4597</v>
      </c>
      <c r="R3720" s="5" t="str">
        <f t="shared" si="279"/>
        <v/>
      </c>
      <c r="T3720" s="5" t="str">
        <f t="shared" si="285"/>
        <v>MM</v>
      </c>
    </row>
    <row r="3721" spans="1:20" x14ac:dyDescent="0.2">
      <c r="A3721" s="5" t="str">
        <f t="shared" si="282"/>
        <v>MM</v>
      </c>
      <c r="B3721" s="5" t="str">
        <f t="shared" si="283"/>
        <v>554</v>
      </c>
      <c r="C3721" s="5" t="s">
        <v>4549</v>
      </c>
      <c r="D3721" s="5" t="s">
        <v>3231</v>
      </c>
      <c r="E3721" s="8">
        <v>16094</v>
      </c>
      <c r="F3721" s="8">
        <v>16204</v>
      </c>
      <c r="G3721" s="5">
        <f t="shared" si="284"/>
        <v>110</v>
      </c>
      <c r="H3721" s="104">
        <v>141</v>
      </c>
      <c r="I3721" s="11">
        <v>96</v>
      </c>
      <c r="J3721" s="105">
        <f t="shared" si="281"/>
        <v>16168.893617021276</v>
      </c>
      <c r="K3721" s="71">
        <v>16132</v>
      </c>
      <c r="L3721" s="5" t="s">
        <v>3222</v>
      </c>
      <c r="N3721" s="5" t="s">
        <v>5156</v>
      </c>
      <c r="O3721" s="5" t="s">
        <v>4597</v>
      </c>
      <c r="R3721" s="5" t="str">
        <f t="shared" ref="R3721:R3784" si="286">IF(VLOOKUP(C3721,Convs,11,FALSE)=0,"",VLOOKUP(C3721,Convs,11,FALSE))</f>
        <v/>
      </c>
      <c r="T3721" s="5" t="str">
        <f t="shared" si="285"/>
        <v>MM</v>
      </c>
    </row>
    <row r="3722" spans="1:20" x14ac:dyDescent="0.2">
      <c r="A3722" s="5" t="str">
        <f t="shared" si="282"/>
        <v>MM</v>
      </c>
      <c r="B3722" s="5" t="str">
        <f t="shared" si="283"/>
        <v>555</v>
      </c>
      <c r="C3722" s="5" t="s">
        <v>4550</v>
      </c>
      <c r="D3722" s="5" t="s">
        <v>3231</v>
      </c>
      <c r="E3722" s="8">
        <v>16094</v>
      </c>
      <c r="F3722" s="8">
        <v>16204</v>
      </c>
      <c r="G3722" s="5">
        <f t="shared" si="284"/>
        <v>110</v>
      </c>
      <c r="H3722" s="104">
        <v>141</v>
      </c>
      <c r="I3722" s="11">
        <v>97</v>
      </c>
      <c r="J3722" s="105">
        <f t="shared" si="281"/>
        <v>16169.673758865249</v>
      </c>
      <c r="K3722" s="71">
        <v>16132</v>
      </c>
      <c r="L3722" s="5" t="s">
        <v>3222</v>
      </c>
      <c r="N3722" s="5" t="s">
        <v>5156</v>
      </c>
      <c r="O3722" s="5" t="s">
        <v>4597</v>
      </c>
      <c r="R3722" s="5" t="str">
        <f t="shared" si="286"/>
        <v/>
      </c>
      <c r="T3722" s="5" t="str">
        <f t="shared" si="285"/>
        <v>MM</v>
      </c>
    </row>
    <row r="3723" spans="1:20" x14ac:dyDescent="0.2">
      <c r="A3723" s="5" t="str">
        <f t="shared" si="282"/>
        <v>MM</v>
      </c>
      <c r="B3723" s="5" t="str">
        <f t="shared" si="283"/>
        <v>556</v>
      </c>
      <c r="C3723" s="5" t="s">
        <v>4551</v>
      </c>
      <c r="D3723" s="5" t="s">
        <v>3231</v>
      </c>
      <c r="E3723" s="8">
        <v>16094</v>
      </c>
      <c r="F3723" s="8">
        <v>16204</v>
      </c>
      <c r="G3723" s="5">
        <f t="shared" si="284"/>
        <v>110</v>
      </c>
      <c r="H3723" s="104">
        <v>141</v>
      </c>
      <c r="I3723" s="11">
        <v>98</v>
      </c>
      <c r="J3723" s="105">
        <f t="shared" si="281"/>
        <v>16170.453900709221</v>
      </c>
      <c r="K3723" s="71">
        <v>16132</v>
      </c>
      <c r="L3723" s="5" t="s">
        <v>3222</v>
      </c>
      <c r="N3723" s="5" t="s">
        <v>5156</v>
      </c>
      <c r="O3723" s="5" t="s">
        <v>4597</v>
      </c>
      <c r="R3723" s="5" t="str">
        <f t="shared" si="286"/>
        <v/>
      </c>
      <c r="T3723" s="5" t="str">
        <f t="shared" si="285"/>
        <v>MM</v>
      </c>
    </row>
    <row r="3724" spans="1:20" x14ac:dyDescent="0.2">
      <c r="A3724" s="5" t="str">
        <f t="shared" si="282"/>
        <v>MM</v>
      </c>
      <c r="B3724" s="5" t="str">
        <f t="shared" si="283"/>
        <v>557</v>
      </c>
      <c r="C3724" s="5" t="s">
        <v>4552</v>
      </c>
      <c r="D3724" s="5" t="s">
        <v>3231</v>
      </c>
      <c r="E3724" s="8">
        <v>16094</v>
      </c>
      <c r="F3724" s="8">
        <v>16204</v>
      </c>
      <c r="G3724" s="5">
        <f t="shared" si="284"/>
        <v>110</v>
      </c>
      <c r="H3724" s="104">
        <v>141</v>
      </c>
      <c r="I3724" s="11">
        <v>99</v>
      </c>
      <c r="J3724" s="105">
        <f t="shared" si="281"/>
        <v>16171.234042553191</v>
      </c>
      <c r="K3724" s="71">
        <v>16132</v>
      </c>
      <c r="L3724" s="5" t="s">
        <v>3222</v>
      </c>
      <c r="N3724" s="5" t="s">
        <v>5156</v>
      </c>
      <c r="O3724" s="5" t="s">
        <v>4597</v>
      </c>
      <c r="R3724" s="5" t="str">
        <f t="shared" si="286"/>
        <v/>
      </c>
      <c r="T3724" s="5" t="str">
        <f t="shared" si="285"/>
        <v>MM</v>
      </c>
    </row>
    <row r="3725" spans="1:20" x14ac:dyDescent="0.2">
      <c r="A3725" s="5" t="str">
        <f t="shared" si="282"/>
        <v>MM</v>
      </c>
      <c r="B3725" s="5" t="str">
        <f t="shared" si="283"/>
        <v>558</v>
      </c>
      <c r="C3725" s="5" t="s">
        <v>4553</v>
      </c>
      <c r="D3725" s="5" t="s">
        <v>3231</v>
      </c>
      <c r="E3725" s="8">
        <v>16094</v>
      </c>
      <c r="F3725" s="8">
        <v>16204</v>
      </c>
      <c r="G3725" s="5">
        <f t="shared" si="284"/>
        <v>110</v>
      </c>
      <c r="H3725" s="104">
        <v>141</v>
      </c>
      <c r="I3725" s="11">
        <v>100</v>
      </c>
      <c r="J3725" s="105">
        <f t="shared" si="281"/>
        <v>16172.014184397163</v>
      </c>
      <c r="K3725" s="71">
        <v>16132</v>
      </c>
      <c r="L3725" s="5" t="s">
        <v>3222</v>
      </c>
      <c r="N3725" s="5" t="s">
        <v>5156</v>
      </c>
      <c r="O3725" s="5" t="s">
        <v>4597</v>
      </c>
      <c r="R3725" s="5" t="str">
        <f t="shared" si="286"/>
        <v/>
      </c>
      <c r="T3725" s="5" t="str">
        <f t="shared" si="285"/>
        <v>MM</v>
      </c>
    </row>
    <row r="3726" spans="1:20" x14ac:dyDescent="0.2">
      <c r="A3726" s="5" t="str">
        <f t="shared" si="282"/>
        <v>MM</v>
      </c>
      <c r="B3726" s="5" t="str">
        <f t="shared" si="283"/>
        <v>559</v>
      </c>
      <c r="C3726" s="5" t="s">
        <v>4554</v>
      </c>
      <c r="D3726" s="5" t="s">
        <v>3231</v>
      </c>
      <c r="E3726" s="8">
        <v>16094</v>
      </c>
      <c r="F3726" s="8">
        <v>16204</v>
      </c>
      <c r="G3726" s="5">
        <f t="shared" si="284"/>
        <v>110</v>
      </c>
      <c r="H3726" s="104">
        <v>141</v>
      </c>
      <c r="I3726" s="11">
        <v>101</v>
      </c>
      <c r="J3726" s="105">
        <f t="shared" si="281"/>
        <v>16172.794326241135</v>
      </c>
      <c r="K3726" s="71">
        <v>16132</v>
      </c>
      <c r="L3726" s="5" t="s">
        <v>3222</v>
      </c>
      <c r="N3726" s="5" t="s">
        <v>5156</v>
      </c>
      <c r="O3726" s="5" t="s">
        <v>4597</v>
      </c>
      <c r="R3726" s="5" t="str">
        <f t="shared" si="286"/>
        <v/>
      </c>
      <c r="T3726" s="5" t="str">
        <f t="shared" si="285"/>
        <v>MM</v>
      </c>
    </row>
    <row r="3727" spans="1:20" x14ac:dyDescent="0.2">
      <c r="A3727" s="5" t="str">
        <f t="shared" si="282"/>
        <v>MM</v>
      </c>
      <c r="B3727" s="5" t="str">
        <f t="shared" si="283"/>
        <v>560</v>
      </c>
      <c r="C3727" s="5" t="s">
        <v>4555</v>
      </c>
      <c r="D3727" s="5" t="s">
        <v>3231</v>
      </c>
      <c r="E3727" s="8">
        <v>16094</v>
      </c>
      <c r="F3727" s="8">
        <v>16204</v>
      </c>
      <c r="G3727" s="5">
        <f t="shared" si="284"/>
        <v>110</v>
      </c>
      <c r="H3727" s="104">
        <v>141</v>
      </c>
      <c r="I3727" s="11">
        <v>102</v>
      </c>
      <c r="J3727" s="105">
        <f t="shared" si="281"/>
        <v>16173.574468085106</v>
      </c>
      <c r="K3727" s="71">
        <v>16132</v>
      </c>
      <c r="L3727" s="5" t="s">
        <v>3222</v>
      </c>
      <c r="N3727" s="5" t="s">
        <v>5156</v>
      </c>
      <c r="O3727" s="5" t="s">
        <v>4597</v>
      </c>
      <c r="R3727" s="5" t="str">
        <f t="shared" si="286"/>
        <v/>
      </c>
      <c r="T3727" s="5" t="str">
        <f t="shared" si="285"/>
        <v>MM</v>
      </c>
    </row>
    <row r="3728" spans="1:20" x14ac:dyDescent="0.2">
      <c r="A3728" s="5" t="str">
        <f t="shared" si="282"/>
        <v>MM</v>
      </c>
      <c r="B3728" s="5" t="str">
        <f t="shared" si="283"/>
        <v>561</v>
      </c>
      <c r="C3728" s="5" t="s">
        <v>4556</v>
      </c>
      <c r="D3728" s="5" t="s">
        <v>3231</v>
      </c>
      <c r="E3728" s="8">
        <v>16094</v>
      </c>
      <c r="F3728" s="8">
        <v>16204</v>
      </c>
      <c r="G3728" s="5">
        <f t="shared" si="284"/>
        <v>110</v>
      </c>
      <c r="H3728" s="104">
        <v>141</v>
      </c>
      <c r="I3728" s="11">
        <v>103</v>
      </c>
      <c r="J3728" s="105">
        <f t="shared" si="281"/>
        <v>16174.354609929078</v>
      </c>
      <c r="K3728" s="71">
        <v>16132</v>
      </c>
      <c r="L3728" s="5" t="s">
        <v>3222</v>
      </c>
      <c r="N3728" s="5" t="s">
        <v>5156</v>
      </c>
      <c r="O3728" s="5" t="s">
        <v>4597</v>
      </c>
      <c r="R3728" s="5" t="str">
        <f t="shared" si="286"/>
        <v/>
      </c>
      <c r="T3728" s="5" t="str">
        <f t="shared" si="285"/>
        <v>MM</v>
      </c>
    </row>
    <row r="3729" spans="1:20" x14ac:dyDescent="0.2">
      <c r="A3729" s="5" t="str">
        <f t="shared" si="282"/>
        <v>MM</v>
      </c>
      <c r="B3729" s="5" t="str">
        <f t="shared" si="283"/>
        <v>562</v>
      </c>
      <c r="C3729" s="5" t="s">
        <v>4557</v>
      </c>
      <c r="D3729" s="5" t="s">
        <v>3231</v>
      </c>
      <c r="E3729" s="8">
        <v>16094</v>
      </c>
      <c r="F3729" s="8">
        <v>16204</v>
      </c>
      <c r="G3729" s="5">
        <f t="shared" si="284"/>
        <v>110</v>
      </c>
      <c r="H3729" s="104">
        <v>141</v>
      </c>
      <c r="I3729" s="11">
        <v>104</v>
      </c>
      <c r="J3729" s="105">
        <f t="shared" si="281"/>
        <v>16175.13475177305</v>
      </c>
      <c r="K3729" s="71">
        <v>16132</v>
      </c>
      <c r="L3729" s="5" t="s">
        <v>3222</v>
      </c>
      <c r="N3729" s="5" t="s">
        <v>5156</v>
      </c>
      <c r="O3729" s="5" t="s">
        <v>4597</v>
      </c>
      <c r="R3729" s="5" t="str">
        <f t="shared" si="286"/>
        <v/>
      </c>
      <c r="T3729" s="5" t="str">
        <f t="shared" si="285"/>
        <v>MM</v>
      </c>
    </row>
    <row r="3730" spans="1:20" x14ac:dyDescent="0.2">
      <c r="A3730" s="5" t="str">
        <f t="shared" si="282"/>
        <v>MM</v>
      </c>
      <c r="B3730" s="5" t="str">
        <f t="shared" si="283"/>
        <v>563</v>
      </c>
      <c r="C3730" s="5" t="s">
        <v>4558</v>
      </c>
      <c r="D3730" s="5" t="s">
        <v>3231</v>
      </c>
      <c r="E3730" s="8">
        <v>16094</v>
      </c>
      <c r="F3730" s="8">
        <v>16204</v>
      </c>
      <c r="G3730" s="5">
        <f t="shared" si="284"/>
        <v>110</v>
      </c>
      <c r="H3730" s="104">
        <v>141</v>
      </c>
      <c r="I3730" s="11">
        <v>105</v>
      </c>
      <c r="J3730" s="105">
        <f t="shared" si="281"/>
        <v>16175.91489361702</v>
      </c>
      <c r="K3730" s="71">
        <v>16132</v>
      </c>
      <c r="L3730" s="5" t="s">
        <v>3222</v>
      </c>
      <c r="N3730" s="5" t="s">
        <v>5156</v>
      </c>
      <c r="O3730" s="5" t="s">
        <v>4597</v>
      </c>
      <c r="R3730" s="5" t="str">
        <f t="shared" si="286"/>
        <v/>
      </c>
      <c r="T3730" s="5" t="str">
        <f t="shared" si="285"/>
        <v>MM</v>
      </c>
    </row>
    <row r="3731" spans="1:20" x14ac:dyDescent="0.2">
      <c r="A3731" s="5" t="str">
        <f t="shared" si="282"/>
        <v>MM</v>
      </c>
      <c r="B3731" s="5" t="str">
        <f t="shared" si="283"/>
        <v>564</v>
      </c>
      <c r="C3731" s="5" t="s">
        <v>4559</v>
      </c>
      <c r="D3731" s="5" t="s">
        <v>3231</v>
      </c>
      <c r="E3731" s="8">
        <v>16094</v>
      </c>
      <c r="F3731" s="8">
        <v>16204</v>
      </c>
      <c r="G3731" s="5">
        <f t="shared" si="284"/>
        <v>110</v>
      </c>
      <c r="H3731" s="104">
        <v>141</v>
      </c>
      <c r="I3731" s="11">
        <v>106</v>
      </c>
      <c r="J3731" s="105">
        <f t="shared" si="281"/>
        <v>16176.695035460993</v>
      </c>
      <c r="K3731" s="71">
        <v>16163</v>
      </c>
      <c r="L3731" s="5" t="s">
        <v>3222</v>
      </c>
      <c r="N3731" s="5" t="s">
        <v>5156</v>
      </c>
      <c r="O3731" s="5" t="s">
        <v>4597</v>
      </c>
      <c r="R3731" s="5" t="str">
        <f t="shared" si="286"/>
        <v/>
      </c>
      <c r="T3731" s="5" t="str">
        <f t="shared" si="285"/>
        <v>MM</v>
      </c>
    </row>
    <row r="3732" spans="1:20" x14ac:dyDescent="0.2">
      <c r="A3732" s="5" t="str">
        <f t="shared" si="282"/>
        <v>MM</v>
      </c>
      <c r="B3732" s="5" t="str">
        <f t="shared" si="283"/>
        <v>565</v>
      </c>
      <c r="C3732" s="5" t="s">
        <v>4560</v>
      </c>
      <c r="D3732" s="5" t="s">
        <v>3231</v>
      </c>
      <c r="E3732" s="8">
        <v>16094</v>
      </c>
      <c r="F3732" s="8">
        <v>16204</v>
      </c>
      <c r="G3732" s="5">
        <f t="shared" si="284"/>
        <v>110</v>
      </c>
      <c r="H3732" s="104">
        <v>141</v>
      </c>
      <c r="I3732" s="11">
        <v>107</v>
      </c>
      <c r="J3732" s="105">
        <f t="shared" si="281"/>
        <v>16177.475177304965</v>
      </c>
      <c r="K3732" s="71">
        <v>16163</v>
      </c>
      <c r="L3732" s="5" t="s">
        <v>3222</v>
      </c>
      <c r="N3732" s="5" t="s">
        <v>5156</v>
      </c>
      <c r="O3732" s="5" t="s">
        <v>4597</v>
      </c>
      <c r="R3732" s="5" t="str">
        <f t="shared" si="286"/>
        <v/>
      </c>
      <c r="T3732" s="5" t="str">
        <f t="shared" si="285"/>
        <v>MM</v>
      </c>
    </row>
    <row r="3733" spans="1:20" x14ac:dyDescent="0.2">
      <c r="A3733" s="5" t="str">
        <f t="shared" si="282"/>
        <v>MM</v>
      </c>
      <c r="B3733" s="5" t="str">
        <f t="shared" si="283"/>
        <v>566</v>
      </c>
      <c r="C3733" s="5" t="s">
        <v>4561</v>
      </c>
      <c r="D3733" s="5" t="s">
        <v>3231</v>
      </c>
      <c r="E3733" s="8">
        <v>16094</v>
      </c>
      <c r="F3733" s="8">
        <v>16204</v>
      </c>
      <c r="G3733" s="5">
        <f t="shared" si="284"/>
        <v>110</v>
      </c>
      <c r="H3733" s="104">
        <v>141</v>
      </c>
      <c r="I3733" s="11">
        <v>108</v>
      </c>
      <c r="J3733" s="105">
        <f t="shared" si="281"/>
        <v>16178.255319148937</v>
      </c>
      <c r="K3733" s="71">
        <v>16163</v>
      </c>
      <c r="L3733" s="5" t="s">
        <v>3222</v>
      </c>
      <c r="N3733" s="5" t="s">
        <v>5156</v>
      </c>
      <c r="O3733" s="5" t="s">
        <v>4597</v>
      </c>
      <c r="R3733" s="5" t="str">
        <f t="shared" si="286"/>
        <v/>
      </c>
      <c r="T3733" s="5" t="str">
        <f t="shared" si="285"/>
        <v>MM</v>
      </c>
    </row>
    <row r="3734" spans="1:20" x14ac:dyDescent="0.2">
      <c r="A3734" s="5" t="str">
        <f t="shared" si="282"/>
        <v>MM</v>
      </c>
      <c r="B3734" s="5" t="str">
        <f t="shared" si="283"/>
        <v>567</v>
      </c>
      <c r="C3734" s="5" t="s">
        <v>4562</v>
      </c>
      <c r="D3734" s="5" t="s">
        <v>3231</v>
      </c>
      <c r="E3734" s="8">
        <v>16094</v>
      </c>
      <c r="F3734" s="8">
        <v>16204</v>
      </c>
      <c r="G3734" s="5">
        <f t="shared" si="284"/>
        <v>110</v>
      </c>
      <c r="H3734" s="104">
        <v>141</v>
      </c>
      <c r="I3734" s="11">
        <v>109</v>
      </c>
      <c r="J3734" s="105">
        <f t="shared" si="281"/>
        <v>16179.035460992907</v>
      </c>
      <c r="K3734" s="71">
        <v>16163</v>
      </c>
      <c r="L3734" s="5" t="s">
        <v>3222</v>
      </c>
      <c r="N3734" s="5" t="s">
        <v>5156</v>
      </c>
      <c r="O3734" s="5" t="s">
        <v>4597</v>
      </c>
      <c r="R3734" s="5" t="str">
        <f t="shared" si="286"/>
        <v/>
      </c>
      <c r="T3734" s="5" t="str">
        <f t="shared" si="285"/>
        <v>MM</v>
      </c>
    </row>
    <row r="3735" spans="1:20" x14ac:dyDescent="0.2">
      <c r="A3735" s="5" t="str">
        <f t="shared" si="282"/>
        <v>MM</v>
      </c>
      <c r="B3735" s="5" t="str">
        <f t="shared" si="283"/>
        <v>568</v>
      </c>
      <c r="C3735" s="5" t="s">
        <v>4563</v>
      </c>
      <c r="D3735" s="5" t="s">
        <v>3231</v>
      </c>
      <c r="E3735" s="8">
        <v>16094</v>
      </c>
      <c r="F3735" s="8">
        <v>16204</v>
      </c>
      <c r="G3735" s="5">
        <f t="shared" si="284"/>
        <v>110</v>
      </c>
      <c r="H3735" s="104">
        <v>141</v>
      </c>
      <c r="I3735" s="11">
        <v>110</v>
      </c>
      <c r="J3735" s="105">
        <f t="shared" si="281"/>
        <v>16179.815602836879</v>
      </c>
      <c r="K3735" s="71">
        <v>16163</v>
      </c>
      <c r="L3735" s="5" t="s">
        <v>3222</v>
      </c>
      <c r="N3735" s="5" t="s">
        <v>5156</v>
      </c>
      <c r="O3735" s="5" t="s">
        <v>4597</v>
      </c>
      <c r="R3735" s="5" t="str">
        <f t="shared" si="286"/>
        <v/>
      </c>
      <c r="T3735" s="5" t="str">
        <f t="shared" si="285"/>
        <v>MM</v>
      </c>
    </row>
    <row r="3736" spans="1:20" x14ac:dyDescent="0.2">
      <c r="A3736" s="5" t="str">
        <f t="shared" si="282"/>
        <v>MM</v>
      </c>
      <c r="B3736" s="5" t="str">
        <f t="shared" si="283"/>
        <v>569</v>
      </c>
      <c r="C3736" s="5" t="s">
        <v>4564</v>
      </c>
      <c r="D3736" s="5" t="s">
        <v>3231</v>
      </c>
      <c r="E3736" s="8">
        <v>16094</v>
      </c>
      <c r="F3736" s="8">
        <v>16204</v>
      </c>
      <c r="G3736" s="5">
        <f t="shared" si="284"/>
        <v>110</v>
      </c>
      <c r="H3736" s="104">
        <v>141</v>
      </c>
      <c r="I3736" s="11">
        <v>111</v>
      </c>
      <c r="J3736" s="105">
        <f t="shared" si="281"/>
        <v>16180.595744680852</v>
      </c>
      <c r="K3736" s="71">
        <v>16163</v>
      </c>
      <c r="L3736" s="5" t="s">
        <v>3222</v>
      </c>
      <c r="N3736" s="5" t="s">
        <v>5156</v>
      </c>
      <c r="O3736" s="5" t="s">
        <v>4597</v>
      </c>
      <c r="R3736" s="5" t="str">
        <f t="shared" si="286"/>
        <v/>
      </c>
      <c r="T3736" s="5" t="str">
        <f t="shared" si="285"/>
        <v>MM</v>
      </c>
    </row>
    <row r="3737" spans="1:20" x14ac:dyDescent="0.2">
      <c r="A3737" s="5" t="str">
        <f t="shared" si="282"/>
        <v>MM</v>
      </c>
      <c r="B3737" s="5" t="str">
        <f t="shared" si="283"/>
        <v>570</v>
      </c>
      <c r="C3737" s="5" t="s">
        <v>4565</v>
      </c>
      <c r="D3737" s="5" t="s">
        <v>3231</v>
      </c>
      <c r="E3737" s="8">
        <v>16094</v>
      </c>
      <c r="F3737" s="8">
        <v>16204</v>
      </c>
      <c r="G3737" s="5">
        <f t="shared" si="284"/>
        <v>110</v>
      </c>
      <c r="H3737" s="104">
        <v>141</v>
      </c>
      <c r="I3737" s="11">
        <v>112</v>
      </c>
      <c r="J3737" s="105">
        <f t="shared" si="281"/>
        <v>16181.375886524822</v>
      </c>
      <c r="K3737" s="71">
        <v>16163</v>
      </c>
      <c r="L3737" s="5" t="s">
        <v>3222</v>
      </c>
      <c r="N3737" s="5" t="s">
        <v>5156</v>
      </c>
      <c r="O3737" s="5" t="s">
        <v>4597</v>
      </c>
      <c r="R3737" s="5" t="str">
        <f t="shared" si="286"/>
        <v/>
      </c>
      <c r="T3737" s="5" t="str">
        <f t="shared" si="285"/>
        <v>MM</v>
      </c>
    </row>
    <row r="3738" spans="1:20" x14ac:dyDescent="0.2">
      <c r="A3738" s="5" t="str">
        <f t="shared" si="282"/>
        <v>MM</v>
      </c>
      <c r="B3738" s="5" t="str">
        <f t="shared" si="283"/>
        <v>571</v>
      </c>
      <c r="C3738" s="5" t="s">
        <v>4566</v>
      </c>
      <c r="D3738" s="5" t="s">
        <v>3231</v>
      </c>
      <c r="E3738" s="8">
        <v>16094</v>
      </c>
      <c r="F3738" s="8">
        <v>16204</v>
      </c>
      <c r="G3738" s="5">
        <f t="shared" si="284"/>
        <v>110</v>
      </c>
      <c r="H3738" s="104">
        <v>141</v>
      </c>
      <c r="I3738" s="11">
        <v>113</v>
      </c>
      <c r="J3738" s="105">
        <f t="shared" si="281"/>
        <v>16182.156028368794</v>
      </c>
      <c r="K3738" s="71">
        <v>16163</v>
      </c>
      <c r="L3738" s="5" t="s">
        <v>3222</v>
      </c>
      <c r="N3738" s="5" t="s">
        <v>5156</v>
      </c>
      <c r="O3738" s="5" t="s">
        <v>4597</v>
      </c>
      <c r="R3738" s="5" t="str">
        <f t="shared" si="286"/>
        <v/>
      </c>
      <c r="T3738" s="5" t="str">
        <f t="shared" si="285"/>
        <v>MM</v>
      </c>
    </row>
    <row r="3739" spans="1:20" x14ac:dyDescent="0.2">
      <c r="A3739" s="5" t="str">
        <f t="shared" si="282"/>
        <v>MM</v>
      </c>
      <c r="B3739" s="5" t="str">
        <f t="shared" si="283"/>
        <v>572</v>
      </c>
      <c r="C3739" s="5" t="s">
        <v>4567</v>
      </c>
      <c r="D3739" s="5" t="s">
        <v>3231</v>
      </c>
      <c r="E3739" s="8">
        <v>16094</v>
      </c>
      <c r="F3739" s="8">
        <v>16204</v>
      </c>
      <c r="G3739" s="5">
        <f t="shared" si="284"/>
        <v>110</v>
      </c>
      <c r="H3739" s="104">
        <v>141</v>
      </c>
      <c r="I3739" s="11">
        <v>114</v>
      </c>
      <c r="J3739" s="105">
        <f t="shared" si="281"/>
        <v>16182.936170212766</v>
      </c>
      <c r="K3739" s="71">
        <v>16163</v>
      </c>
      <c r="L3739" s="5" t="s">
        <v>3222</v>
      </c>
      <c r="N3739" s="5" t="s">
        <v>5156</v>
      </c>
      <c r="O3739" s="5" t="s">
        <v>4597</v>
      </c>
      <c r="R3739" s="5" t="str">
        <f t="shared" si="286"/>
        <v/>
      </c>
      <c r="T3739" s="5" t="str">
        <f t="shared" si="285"/>
        <v>MM</v>
      </c>
    </row>
    <row r="3740" spans="1:20" x14ac:dyDescent="0.2">
      <c r="A3740" s="5" t="str">
        <f t="shared" si="282"/>
        <v>MM</v>
      </c>
      <c r="B3740" s="5" t="str">
        <f t="shared" si="283"/>
        <v>573</v>
      </c>
      <c r="C3740" s="5" t="s">
        <v>4568</v>
      </c>
      <c r="D3740" s="5" t="s">
        <v>3231</v>
      </c>
      <c r="E3740" s="8">
        <v>16094</v>
      </c>
      <c r="F3740" s="8">
        <v>16204</v>
      </c>
      <c r="G3740" s="5">
        <f t="shared" si="284"/>
        <v>110</v>
      </c>
      <c r="H3740" s="104">
        <v>141</v>
      </c>
      <c r="I3740" s="11">
        <v>115</v>
      </c>
      <c r="J3740" s="105">
        <f t="shared" si="281"/>
        <v>16183.716312056738</v>
      </c>
      <c r="K3740" s="71">
        <v>16163</v>
      </c>
      <c r="L3740" s="5" t="s">
        <v>3222</v>
      </c>
      <c r="N3740" s="5" t="s">
        <v>5156</v>
      </c>
      <c r="O3740" s="5" t="s">
        <v>4597</v>
      </c>
      <c r="R3740" s="5" t="str">
        <f t="shared" si="286"/>
        <v/>
      </c>
      <c r="T3740" s="5" t="str">
        <f t="shared" si="285"/>
        <v>MM</v>
      </c>
    </row>
    <row r="3741" spans="1:20" x14ac:dyDescent="0.2">
      <c r="A3741" s="5" t="str">
        <f t="shared" si="282"/>
        <v>MM</v>
      </c>
      <c r="B3741" s="5" t="str">
        <f t="shared" si="283"/>
        <v>574</v>
      </c>
      <c r="C3741" s="5" t="s">
        <v>4569</v>
      </c>
      <c r="D3741" s="5" t="s">
        <v>3231</v>
      </c>
      <c r="E3741" s="8">
        <v>16094</v>
      </c>
      <c r="F3741" s="8">
        <v>16204</v>
      </c>
      <c r="G3741" s="5">
        <f t="shared" si="284"/>
        <v>110</v>
      </c>
      <c r="H3741" s="104">
        <v>141</v>
      </c>
      <c r="I3741" s="11">
        <v>116</v>
      </c>
      <c r="J3741" s="105">
        <f t="shared" si="281"/>
        <v>16184.496453900709</v>
      </c>
      <c r="K3741" s="71">
        <v>16163</v>
      </c>
      <c r="L3741" s="5" t="s">
        <v>3222</v>
      </c>
      <c r="N3741" s="5" t="s">
        <v>5156</v>
      </c>
      <c r="O3741" s="5" t="s">
        <v>4597</v>
      </c>
      <c r="R3741" s="5" t="str">
        <f t="shared" si="286"/>
        <v/>
      </c>
      <c r="T3741" s="5" t="str">
        <f t="shared" si="285"/>
        <v>MM</v>
      </c>
    </row>
    <row r="3742" spans="1:20" x14ac:dyDescent="0.2">
      <c r="A3742" s="5" t="str">
        <f t="shared" si="282"/>
        <v>MM</v>
      </c>
      <c r="B3742" s="5" t="str">
        <f t="shared" si="283"/>
        <v>575</v>
      </c>
      <c r="C3742" s="5" t="s">
        <v>4570</v>
      </c>
      <c r="D3742" s="5" t="s">
        <v>3231</v>
      </c>
      <c r="E3742" s="8">
        <v>16094</v>
      </c>
      <c r="F3742" s="8">
        <v>16204</v>
      </c>
      <c r="G3742" s="5">
        <f t="shared" si="284"/>
        <v>110</v>
      </c>
      <c r="H3742" s="104">
        <v>141</v>
      </c>
      <c r="I3742" s="11">
        <v>117</v>
      </c>
      <c r="J3742" s="105">
        <f t="shared" si="281"/>
        <v>16185.276595744681</v>
      </c>
      <c r="K3742" s="71">
        <v>16163</v>
      </c>
      <c r="L3742" s="5" t="s">
        <v>3222</v>
      </c>
      <c r="N3742" s="5" t="s">
        <v>5156</v>
      </c>
      <c r="O3742" s="5" t="s">
        <v>4597</v>
      </c>
      <c r="R3742" s="5" t="str">
        <f t="shared" si="286"/>
        <v/>
      </c>
      <c r="T3742" s="5" t="str">
        <f t="shared" si="285"/>
        <v>MM</v>
      </c>
    </row>
    <row r="3743" spans="1:20" x14ac:dyDescent="0.2">
      <c r="A3743" s="5" t="str">
        <f t="shared" si="282"/>
        <v>MM</v>
      </c>
      <c r="B3743" s="5" t="str">
        <f t="shared" si="283"/>
        <v>576</v>
      </c>
      <c r="C3743" s="5" t="s">
        <v>4571</v>
      </c>
      <c r="D3743" s="5" t="s">
        <v>3231</v>
      </c>
      <c r="E3743" s="8">
        <v>16094</v>
      </c>
      <c r="F3743" s="8">
        <v>16204</v>
      </c>
      <c r="G3743" s="5">
        <f t="shared" si="284"/>
        <v>110</v>
      </c>
      <c r="H3743" s="104">
        <v>141</v>
      </c>
      <c r="I3743" s="11">
        <v>118</v>
      </c>
      <c r="J3743" s="105">
        <f t="shared" si="281"/>
        <v>16186.056737588653</v>
      </c>
      <c r="K3743" s="71">
        <v>16163</v>
      </c>
      <c r="L3743" s="5" t="s">
        <v>3222</v>
      </c>
      <c r="N3743" s="5" t="s">
        <v>5156</v>
      </c>
      <c r="O3743" s="5" t="s">
        <v>4597</v>
      </c>
      <c r="R3743" s="5" t="str">
        <f t="shared" si="286"/>
        <v/>
      </c>
      <c r="T3743" s="5" t="str">
        <f t="shared" si="285"/>
        <v>MM</v>
      </c>
    </row>
    <row r="3744" spans="1:20" x14ac:dyDescent="0.2">
      <c r="A3744" s="5" t="str">
        <f t="shared" si="282"/>
        <v>MM</v>
      </c>
      <c r="B3744" s="5" t="str">
        <f t="shared" si="283"/>
        <v>577</v>
      </c>
      <c r="C3744" s="5" t="s">
        <v>4572</v>
      </c>
      <c r="D3744" s="5" t="s">
        <v>3231</v>
      </c>
      <c r="E3744" s="8">
        <v>16094</v>
      </c>
      <c r="F3744" s="8">
        <v>16204</v>
      </c>
      <c r="G3744" s="5">
        <f t="shared" si="284"/>
        <v>110</v>
      </c>
      <c r="H3744" s="104">
        <v>141</v>
      </c>
      <c r="I3744" s="11">
        <v>119</v>
      </c>
      <c r="J3744" s="105">
        <f t="shared" si="281"/>
        <v>16186.836879432623</v>
      </c>
      <c r="K3744" s="71">
        <v>16163</v>
      </c>
      <c r="L3744" s="5" t="s">
        <v>3222</v>
      </c>
      <c r="N3744" s="5" t="s">
        <v>5156</v>
      </c>
      <c r="O3744" s="5" t="s">
        <v>4597</v>
      </c>
      <c r="R3744" s="5" t="str">
        <f t="shared" si="286"/>
        <v/>
      </c>
      <c r="T3744" s="5" t="str">
        <f t="shared" si="285"/>
        <v>MM</v>
      </c>
    </row>
    <row r="3745" spans="1:20" x14ac:dyDescent="0.2">
      <c r="A3745" s="5" t="str">
        <f t="shared" si="282"/>
        <v>MM</v>
      </c>
      <c r="B3745" s="5" t="str">
        <f t="shared" si="283"/>
        <v>578</v>
      </c>
      <c r="C3745" s="5" t="s">
        <v>4573</v>
      </c>
      <c r="D3745" s="5" t="s">
        <v>3231</v>
      </c>
      <c r="E3745" s="8">
        <v>16094</v>
      </c>
      <c r="F3745" s="8">
        <v>16204</v>
      </c>
      <c r="G3745" s="5">
        <f t="shared" si="284"/>
        <v>110</v>
      </c>
      <c r="H3745" s="104">
        <v>141</v>
      </c>
      <c r="I3745" s="11">
        <v>120</v>
      </c>
      <c r="J3745" s="105">
        <f t="shared" si="281"/>
        <v>16187.617021276596</v>
      </c>
      <c r="K3745" s="71">
        <v>16163</v>
      </c>
      <c r="L3745" s="5" t="s">
        <v>3222</v>
      </c>
      <c r="N3745" s="5" t="s">
        <v>5156</v>
      </c>
      <c r="O3745" s="5" t="s">
        <v>4597</v>
      </c>
      <c r="R3745" s="5" t="str">
        <f t="shared" si="286"/>
        <v/>
      </c>
      <c r="T3745" s="5" t="str">
        <f t="shared" si="285"/>
        <v>MM</v>
      </c>
    </row>
    <row r="3746" spans="1:20" x14ac:dyDescent="0.2">
      <c r="A3746" s="5" t="str">
        <f t="shared" si="282"/>
        <v>MM</v>
      </c>
      <c r="B3746" s="5" t="str">
        <f t="shared" si="283"/>
        <v>579</v>
      </c>
      <c r="C3746" s="5" t="s">
        <v>4574</v>
      </c>
      <c r="D3746" s="5" t="s">
        <v>3231</v>
      </c>
      <c r="E3746" s="8">
        <v>16094</v>
      </c>
      <c r="F3746" s="8">
        <v>16204</v>
      </c>
      <c r="G3746" s="5">
        <f t="shared" si="284"/>
        <v>110</v>
      </c>
      <c r="H3746" s="104">
        <v>141</v>
      </c>
      <c r="I3746" s="11">
        <v>121</v>
      </c>
      <c r="J3746" s="105">
        <f t="shared" si="281"/>
        <v>16188.397163120568</v>
      </c>
      <c r="K3746" s="71">
        <v>16163</v>
      </c>
      <c r="L3746" s="5" t="s">
        <v>3222</v>
      </c>
      <c r="N3746" s="5" t="s">
        <v>5156</v>
      </c>
      <c r="O3746" s="5" t="s">
        <v>4597</v>
      </c>
      <c r="R3746" s="5" t="str">
        <f t="shared" si="286"/>
        <v/>
      </c>
      <c r="T3746" s="5" t="str">
        <f t="shared" si="285"/>
        <v>MM</v>
      </c>
    </row>
    <row r="3747" spans="1:20" x14ac:dyDescent="0.2">
      <c r="A3747" s="5" t="str">
        <f t="shared" si="282"/>
        <v>MM</v>
      </c>
      <c r="B3747" s="5" t="str">
        <f t="shared" si="283"/>
        <v>580</v>
      </c>
      <c r="C3747" s="5" t="s">
        <v>4575</v>
      </c>
      <c r="D3747" s="5" t="s">
        <v>3231</v>
      </c>
      <c r="E3747" s="8">
        <v>16094</v>
      </c>
      <c r="F3747" s="8">
        <v>16204</v>
      </c>
      <c r="G3747" s="5">
        <f t="shared" si="284"/>
        <v>110</v>
      </c>
      <c r="H3747" s="104">
        <v>141</v>
      </c>
      <c r="I3747" s="11">
        <v>122</v>
      </c>
      <c r="J3747" s="105">
        <f t="shared" si="281"/>
        <v>16189.17730496454</v>
      </c>
      <c r="K3747" s="71">
        <v>16163</v>
      </c>
      <c r="L3747" s="5" t="s">
        <v>3222</v>
      </c>
      <c r="N3747" s="5" t="s">
        <v>5156</v>
      </c>
      <c r="O3747" s="5" t="s">
        <v>4597</v>
      </c>
      <c r="R3747" s="5" t="str">
        <f t="shared" si="286"/>
        <v/>
      </c>
      <c r="T3747" s="5" t="str">
        <f t="shared" si="285"/>
        <v>MM</v>
      </c>
    </row>
    <row r="3748" spans="1:20" x14ac:dyDescent="0.2">
      <c r="A3748" s="5" t="str">
        <f t="shared" si="282"/>
        <v>MM</v>
      </c>
      <c r="B3748" s="5" t="str">
        <f t="shared" si="283"/>
        <v>581</v>
      </c>
      <c r="C3748" s="5" t="s">
        <v>4576</v>
      </c>
      <c r="D3748" s="5" t="s">
        <v>3231</v>
      </c>
      <c r="E3748" s="8">
        <v>16094</v>
      </c>
      <c r="F3748" s="8">
        <v>16204</v>
      </c>
      <c r="G3748" s="5">
        <f t="shared" si="284"/>
        <v>110</v>
      </c>
      <c r="H3748" s="104">
        <v>141</v>
      </c>
      <c r="I3748" s="11">
        <v>123</v>
      </c>
      <c r="J3748" s="105">
        <f t="shared" ref="J3748:J3811" si="287">E3748+(G3748/H3748)*I3748</f>
        <v>16189.95744680851</v>
      </c>
      <c r="K3748" s="71">
        <v>16163</v>
      </c>
      <c r="L3748" s="5" t="s">
        <v>3222</v>
      </c>
      <c r="N3748" s="5" t="s">
        <v>5156</v>
      </c>
      <c r="O3748" s="5" t="s">
        <v>4597</v>
      </c>
      <c r="R3748" s="5" t="str">
        <f t="shared" si="286"/>
        <v/>
      </c>
      <c r="T3748" s="5" t="str">
        <f t="shared" si="285"/>
        <v>MM</v>
      </c>
    </row>
    <row r="3749" spans="1:20" x14ac:dyDescent="0.2">
      <c r="A3749" s="5" t="str">
        <f t="shared" ref="A3749:A3812" si="288">LEFT(C3749,2)</f>
        <v>MM</v>
      </c>
      <c r="B3749" s="5" t="str">
        <f t="shared" ref="B3749:B3812" si="289">RIGHT(C3749,3)</f>
        <v>582</v>
      </c>
      <c r="C3749" s="5" t="s">
        <v>4577</v>
      </c>
      <c r="D3749" s="5" t="s">
        <v>3231</v>
      </c>
      <c r="E3749" s="8">
        <v>16094</v>
      </c>
      <c r="F3749" s="8">
        <v>16204</v>
      </c>
      <c r="G3749" s="5">
        <f t="shared" si="284"/>
        <v>110</v>
      </c>
      <c r="H3749" s="104">
        <v>141</v>
      </c>
      <c r="I3749" s="11">
        <v>124</v>
      </c>
      <c r="J3749" s="105">
        <f t="shared" si="287"/>
        <v>16190.737588652482</v>
      </c>
      <c r="K3749" s="71">
        <v>16163</v>
      </c>
      <c r="L3749" s="5" t="s">
        <v>3222</v>
      </c>
      <c r="N3749" s="5" t="s">
        <v>5156</v>
      </c>
      <c r="O3749" s="5" t="s">
        <v>4597</v>
      </c>
      <c r="R3749" s="5" t="str">
        <f t="shared" si="286"/>
        <v/>
      </c>
      <c r="T3749" s="5" t="str">
        <f t="shared" si="285"/>
        <v>MM</v>
      </c>
    </row>
    <row r="3750" spans="1:20" x14ac:dyDescent="0.2">
      <c r="A3750" s="5" t="str">
        <f t="shared" si="288"/>
        <v>MM</v>
      </c>
      <c r="B3750" s="5" t="str">
        <f t="shared" si="289"/>
        <v>583</v>
      </c>
      <c r="C3750" s="5" t="s">
        <v>4578</v>
      </c>
      <c r="D3750" s="5" t="s">
        <v>3231</v>
      </c>
      <c r="E3750" s="8">
        <v>16094</v>
      </c>
      <c r="F3750" s="8">
        <v>16204</v>
      </c>
      <c r="G3750" s="5">
        <f t="shared" si="284"/>
        <v>110</v>
      </c>
      <c r="H3750" s="104">
        <v>141</v>
      </c>
      <c r="I3750" s="11">
        <v>125</v>
      </c>
      <c r="J3750" s="105">
        <f t="shared" si="287"/>
        <v>16191.517730496455</v>
      </c>
      <c r="K3750" s="71">
        <v>16163</v>
      </c>
      <c r="L3750" s="5" t="s">
        <v>3222</v>
      </c>
      <c r="N3750" s="5" t="s">
        <v>5156</v>
      </c>
      <c r="O3750" s="5" t="s">
        <v>4597</v>
      </c>
      <c r="R3750" s="5" t="str">
        <f t="shared" si="286"/>
        <v/>
      </c>
      <c r="T3750" s="5" t="str">
        <f t="shared" si="285"/>
        <v>MM</v>
      </c>
    </row>
    <row r="3751" spans="1:20" x14ac:dyDescent="0.2">
      <c r="A3751" s="5" t="str">
        <f t="shared" si="288"/>
        <v>MM</v>
      </c>
      <c r="B3751" s="5" t="str">
        <f t="shared" si="289"/>
        <v>584</v>
      </c>
      <c r="C3751" s="5" t="s">
        <v>4579</v>
      </c>
      <c r="D3751" s="5" t="s">
        <v>3231</v>
      </c>
      <c r="E3751" s="8">
        <v>16094</v>
      </c>
      <c r="F3751" s="8">
        <v>16204</v>
      </c>
      <c r="G3751" s="5">
        <f t="shared" si="284"/>
        <v>110</v>
      </c>
      <c r="H3751" s="104">
        <v>141</v>
      </c>
      <c r="I3751" s="11">
        <v>126</v>
      </c>
      <c r="J3751" s="105">
        <f t="shared" si="287"/>
        <v>16192.297872340425</v>
      </c>
      <c r="K3751" s="71">
        <v>16163</v>
      </c>
      <c r="L3751" s="5" t="s">
        <v>3222</v>
      </c>
      <c r="N3751" s="5" t="s">
        <v>5156</v>
      </c>
      <c r="O3751" s="5" t="s">
        <v>4597</v>
      </c>
      <c r="R3751" s="5" t="str">
        <f t="shared" si="286"/>
        <v/>
      </c>
      <c r="T3751" s="5" t="str">
        <f t="shared" si="285"/>
        <v>MM</v>
      </c>
    </row>
    <row r="3752" spans="1:20" x14ac:dyDescent="0.2">
      <c r="A3752" s="5" t="str">
        <f t="shared" si="288"/>
        <v>MM</v>
      </c>
      <c r="B3752" s="5" t="str">
        <f t="shared" si="289"/>
        <v>585</v>
      </c>
      <c r="C3752" s="5" t="s">
        <v>4580</v>
      </c>
      <c r="D3752" s="5" t="s">
        <v>3231</v>
      </c>
      <c r="E3752" s="8">
        <v>16094</v>
      </c>
      <c r="F3752" s="8">
        <v>16204</v>
      </c>
      <c r="G3752" s="5">
        <f t="shared" si="284"/>
        <v>110</v>
      </c>
      <c r="H3752" s="104">
        <v>141</v>
      </c>
      <c r="I3752" s="11">
        <v>127</v>
      </c>
      <c r="J3752" s="105">
        <f t="shared" si="287"/>
        <v>16193.078014184397</v>
      </c>
      <c r="K3752" s="71">
        <v>16163</v>
      </c>
      <c r="L3752" s="5" t="s">
        <v>3222</v>
      </c>
      <c r="N3752" s="5" t="s">
        <v>5156</v>
      </c>
      <c r="O3752" s="5" t="s">
        <v>4597</v>
      </c>
      <c r="R3752" s="5" t="str">
        <f t="shared" si="286"/>
        <v/>
      </c>
      <c r="T3752" s="5" t="str">
        <f t="shared" si="285"/>
        <v>MM</v>
      </c>
    </row>
    <row r="3753" spans="1:20" x14ac:dyDescent="0.2">
      <c r="A3753" s="5" t="str">
        <f t="shared" si="288"/>
        <v>MM</v>
      </c>
      <c r="B3753" s="5" t="str">
        <f t="shared" si="289"/>
        <v>586</v>
      </c>
      <c r="C3753" s="5" t="s">
        <v>4581</v>
      </c>
      <c r="D3753" s="5" t="s">
        <v>3231</v>
      </c>
      <c r="E3753" s="8">
        <v>16094</v>
      </c>
      <c r="F3753" s="8">
        <v>16204</v>
      </c>
      <c r="G3753" s="5">
        <f t="shared" si="284"/>
        <v>110</v>
      </c>
      <c r="H3753" s="104">
        <v>141</v>
      </c>
      <c r="I3753" s="11">
        <v>128</v>
      </c>
      <c r="J3753" s="105">
        <f t="shared" si="287"/>
        <v>16193.858156028369</v>
      </c>
      <c r="K3753" s="71">
        <v>16163</v>
      </c>
      <c r="L3753" s="5" t="s">
        <v>3222</v>
      </c>
      <c r="N3753" s="5" t="s">
        <v>5156</v>
      </c>
      <c r="O3753" s="5" t="s">
        <v>4597</v>
      </c>
      <c r="R3753" s="5" t="str">
        <f t="shared" si="286"/>
        <v/>
      </c>
      <c r="T3753" s="5" t="str">
        <f t="shared" si="285"/>
        <v>MM</v>
      </c>
    </row>
    <row r="3754" spans="1:20" x14ac:dyDescent="0.2">
      <c r="A3754" s="5" t="str">
        <f t="shared" si="288"/>
        <v>MM</v>
      </c>
      <c r="B3754" s="5" t="str">
        <f t="shared" si="289"/>
        <v>587</v>
      </c>
      <c r="C3754" s="5" t="s">
        <v>4582</v>
      </c>
      <c r="D3754" s="5" t="s">
        <v>3231</v>
      </c>
      <c r="E3754" s="8">
        <v>16094</v>
      </c>
      <c r="F3754" s="8">
        <v>16204</v>
      </c>
      <c r="G3754" s="5">
        <f t="shared" si="284"/>
        <v>110</v>
      </c>
      <c r="H3754" s="104">
        <v>141</v>
      </c>
      <c r="I3754" s="11">
        <v>129</v>
      </c>
      <c r="J3754" s="105">
        <f t="shared" si="287"/>
        <v>16194.63829787234</v>
      </c>
      <c r="K3754" s="71">
        <v>16163</v>
      </c>
      <c r="L3754" s="5" t="s">
        <v>3222</v>
      </c>
      <c r="N3754" s="5" t="s">
        <v>5156</v>
      </c>
      <c r="O3754" s="5" t="s">
        <v>4597</v>
      </c>
      <c r="R3754" s="5" t="str">
        <f t="shared" si="286"/>
        <v/>
      </c>
      <c r="T3754" s="5" t="str">
        <f t="shared" si="285"/>
        <v>MM</v>
      </c>
    </row>
    <row r="3755" spans="1:20" x14ac:dyDescent="0.2">
      <c r="A3755" s="5" t="str">
        <f t="shared" si="288"/>
        <v>MM</v>
      </c>
      <c r="B3755" s="5" t="str">
        <f t="shared" si="289"/>
        <v>588</v>
      </c>
      <c r="C3755" s="5" t="s">
        <v>4583</v>
      </c>
      <c r="D3755" s="5" t="s">
        <v>3231</v>
      </c>
      <c r="E3755" s="8">
        <v>16094</v>
      </c>
      <c r="F3755" s="8">
        <v>16204</v>
      </c>
      <c r="G3755" s="5">
        <f t="shared" si="284"/>
        <v>110</v>
      </c>
      <c r="H3755" s="104">
        <v>141</v>
      </c>
      <c r="I3755" s="11">
        <v>130</v>
      </c>
      <c r="J3755" s="105">
        <f t="shared" si="287"/>
        <v>16195.418439716312</v>
      </c>
      <c r="K3755" s="71">
        <v>16163</v>
      </c>
      <c r="L3755" s="5" t="s">
        <v>3222</v>
      </c>
      <c r="N3755" s="5" t="s">
        <v>5156</v>
      </c>
      <c r="O3755" s="5" t="s">
        <v>4597</v>
      </c>
      <c r="R3755" s="5" t="str">
        <f t="shared" si="286"/>
        <v/>
      </c>
      <c r="T3755" s="5" t="str">
        <f t="shared" si="285"/>
        <v>MM</v>
      </c>
    </row>
    <row r="3756" spans="1:20" x14ac:dyDescent="0.2">
      <c r="A3756" s="5" t="str">
        <f t="shared" si="288"/>
        <v>MM</v>
      </c>
      <c r="B3756" s="5" t="str">
        <f t="shared" si="289"/>
        <v>589</v>
      </c>
      <c r="C3756" s="5" t="s">
        <v>4584</v>
      </c>
      <c r="D3756" s="5" t="s">
        <v>3231</v>
      </c>
      <c r="E3756" s="8">
        <v>16094</v>
      </c>
      <c r="F3756" s="8">
        <v>16204</v>
      </c>
      <c r="G3756" s="5">
        <f t="shared" si="284"/>
        <v>110</v>
      </c>
      <c r="H3756" s="104">
        <v>141</v>
      </c>
      <c r="I3756" s="11">
        <v>131</v>
      </c>
      <c r="J3756" s="105">
        <f t="shared" si="287"/>
        <v>16196.198581560284</v>
      </c>
      <c r="K3756" s="71">
        <v>16163</v>
      </c>
      <c r="L3756" s="5" t="s">
        <v>3222</v>
      </c>
      <c r="N3756" s="5" t="s">
        <v>5156</v>
      </c>
      <c r="O3756" s="5" t="s">
        <v>4597</v>
      </c>
      <c r="R3756" s="5" t="str">
        <f t="shared" si="286"/>
        <v/>
      </c>
      <c r="T3756" s="5" t="str">
        <f t="shared" si="285"/>
        <v>MM</v>
      </c>
    </row>
    <row r="3757" spans="1:20" x14ac:dyDescent="0.2">
      <c r="A3757" s="5" t="str">
        <f t="shared" si="288"/>
        <v>MM</v>
      </c>
      <c r="B3757" s="5" t="str">
        <f t="shared" si="289"/>
        <v>590</v>
      </c>
      <c r="C3757" s="5" t="s">
        <v>4585</v>
      </c>
      <c r="D3757" s="5" t="s">
        <v>3231</v>
      </c>
      <c r="E3757" s="8">
        <v>16094</v>
      </c>
      <c r="F3757" s="8">
        <v>16204</v>
      </c>
      <c r="G3757" s="5">
        <f t="shared" si="284"/>
        <v>110</v>
      </c>
      <c r="H3757" s="104">
        <v>141</v>
      </c>
      <c r="I3757" s="11">
        <v>132</v>
      </c>
      <c r="J3757" s="105">
        <f t="shared" si="287"/>
        <v>16196.978723404256</v>
      </c>
      <c r="K3757" s="71">
        <v>16163</v>
      </c>
      <c r="L3757" s="5" t="s">
        <v>3222</v>
      </c>
      <c r="N3757" s="5" t="s">
        <v>5156</v>
      </c>
      <c r="O3757" s="5" t="s">
        <v>4597</v>
      </c>
      <c r="R3757" s="5" t="str">
        <f t="shared" si="286"/>
        <v/>
      </c>
      <c r="T3757" s="5" t="str">
        <f t="shared" si="285"/>
        <v>MM</v>
      </c>
    </row>
    <row r="3758" spans="1:20" x14ac:dyDescent="0.2">
      <c r="A3758" s="5" t="str">
        <f t="shared" si="288"/>
        <v>MM</v>
      </c>
      <c r="B3758" s="5" t="str">
        <f t="shared" si="289"/>
        <v>615</v>
      </c>
      <c r="C3758" s="5" t="s">
        <v>4586</v>
      </c>
      <c r="D3758" s="5" t="s">
        <v>3231</v>
      </c>
      <c r="E3758" s="8">
        <v>16094</v>
      </c>
      <c r="F3758" s="8">
        <v>16204</v>
      </c>
      <c r="G3758" s="5">
        <f t="shared" ref="G3758:G3767" si="290">F3758-E3758</f>
        <v>110</v>
      </c>
      <c r="H3758" s="104">
        <v>141</v>
      </c>
      <c r="I3758" s="11">
        <v>133</v>
      </c>
      <c r="J3758" s="105">
        <f t="shared" si="287"/>
        <v>16197.758865248226</v>
      </c>
      <c r="K3758" s="71">
        <v>16163</v>
      </c>
      <c r="L3758" s="5" t="s">
        <v>3222</v>
      </c>
      <c r="N3758" s="5" t="s">
        <v>5156</v>
      </c>
      <c r="O3758" s="5" t="s">
        <v>4597</v>
      </c>
      <c r="R3758" s="5" t="str">
        <f t="shared" si="286"/>
        <v/>
      </c>
      <c r="T3758" s="5" t="str">
        <f t="shared" si="285"/>
        <v>MM</v>
      </c>
    </row>
    <row r="3759" spans="1:20" x14ac:dyDescent="0.2">
      <c r="A3759" s="5" t="str">
        <f t="shared" si="288"/>
        <v>MM</v>
      </c>
      <c r="B3759" s="5" t="str">
        <f t="shared" si="289"/>
        <v>616</v>
      </c>
      <c r="C3759" s="5" t="s">
        <v>4587</v>
      </c>
      <c r="D3759" s="5" t="s">
        <v>3231</v>
      </c>
      <c r="E3759" s="8">
        <v>16094</v>
      </c>
      <c r="F3759" s="8">
        <v>16204</v>
      </c>
      <c r="G3759" s="5">
        <f t="shared" si="290"/>
        <v>110</v>
      </c>
      <c r="H3759" s="104">
        <v>141</v>
      </c>
      <c r="I3759" s="11">
        <v>134</v>
      </c>
      <c r="J3759" s="105">
        <f t="shared" si="287"/>
        <v>16198.539007092199</v>
      </c>
      <c r="K3759" s="71">
        <v>16163</v>
      </c>
      <c r="L3759" s="5" t="s">
        <v>3222</v>
      </c>
      <c r="N3759" s="5" t="s">
        <v>5156</v>
      </c>
      <c r="O3759" s="5" t="s">
        <v>4597</v>
      </c>
      <c r="R3759" s="5" t="str">
        <f t="shared" si="286"/>
        <v/>
      </c>
      <c r="T3759" s="5" t="str">
        <f t="shared" si="285"/>
        <v>MM</v>
      </c>
    </row>
    <row r="3760" spans="1:20" x14ac:dyDescent="0.2">
      <c r="A3760" s="5" t="str">
        <f t="shared" si="288"/>
        <v>MM</v>
      </c>
      <c r="B3760" s="5" t="str">
        <f t="shared" si="289"/>
        <v>617</v>
      </c>
      <c r="C3760" s="5" t="s">
        <v>4588</v>
      </c>
      <c r="D3760" s="5" t="s">
        <v>3231</v>
      </c>
      <c r="E3760" s="8">
        <v>16094</v>
      </c>
      <c r="F3760" s="8">
        <v>16204</v>
      </c>
      <c r="G3760" s="5">
        <f t="shared" si="290"/>
        <v>110</v>
      </c>
      <c r="H3760" s="104">
        <v>141</v>
      </c>
      <c r="I3760" s="11">
        <v>135</v>
      </c>
      <c r="J3760" s="105">
        <f t="shared" si="287"/>
        <v>16199.319148936171</v>
      </c>
      <c r="K3760" s="71">
        <v>16163</v>
      </c>
      <c r="L3760" s="5" t="s">
        <v>3222</v>
      </c>
      <c r="N3760" s="5" t="s">
        <v>5156</v>
      </c>
      <c r="O3760" s="5" t="s">
        <v>4649</v>
      </c>
      <c r="R3760" s="5" t="str">
        <f t="shared" si="286"/>
        <v/>
      </c>
      <c r="T3760" s="5" t="str">
        <f t="shared" si="285"/>
        <v>MM</v>
      </c>
    </row>
    <row r="3761" spans="1:20" x14ac:dyDescent="0.2">
      <c r="A3761" s="5" t="str">
        <f t="shared" si="288"/>
        <v>MM</v>
      </c>
      <c r="B3761" s="5" t="str">
        <f t="shared" si="289"/>
        <v>618</v>
      </c>
      <c r="C3761" s="5" t="s">
        <v>4589</v>
      </c>
      <c r="D3761" s="5" t="s">
        <v>3231</v>
      </c>
      <c r="E3761" s="8">
        <v>16094</v>
      </c>
      <c r="F3761" s="8">
        <v>16204</v>
      </c>
      <c r="G3761" s="5">
        <f t="shared" si="290"/>
        <v>110</v>
      </c>
      <c r="H3761" s="104">
        <v>141</v>
      </c>
      <c r="I3761" s="11">
        <v>136</v>
      </c>
      <c r="J3761" s="105">
        <f t="shared" si="287"/>
        <v>16200.099290780141</v>
      </c>
      <c r="K3761" s="71">
        <v>16163</v>
      </c>
      <c r="L3761" s="5" t="s">
        <v>3222</v>
      </c>
      <c r="N3761" s="5" t="s">
        <v>5156</v>
      </c>
      <c r="O3761" s="5" t="s">
        <v>4649</v>
      </c>
      <c r="R3761" s="5" t="str">
        <f t="shared" si="286"/>
        <v/>
      </c>
      <c r="T3761" s="5" t="str">
        <f t="shared" si="285"/>
        <v>MM</v>
      </c>
    </row>
    <row r="3762" spans="1:20" x14ac:dyDescent="0.2">
      <c r="A3762" s="5" t="str">
        <f t="shared" si="288"/>
        <v>MM</v>
      </c>
      <c r="B3762" s="5" t="str">
        <f t="shared" si="289"/>
        <v>619</v>
      </c>
      <c r="C3762" s="5" t="s">
        <v>4590</v>
      </c>
      <c r="D3762" s="5" t="s">
        <v>3231</v>
      </c>
      <c r="E3762" s="8">
        <v>16094</v>
      </c>
      <c r="F3762" s="8">
        <v>16204</v>
      </c>
      <c r="G3762" s="5">
        <f t="shared" si="290"/>
        <v>110</v>
      </c>
      <c r="H3762" s="104">
        <v>141</v>
      </c>
      <c r="I3762" s="11">
        <v>137</v>
      </c>
      <c r="J3762" s="105">
        <f t="shared" si="287"/>
        <v>16200.879432624113</v>
      </c>
      <c r="K3762" s="71">
        <v>16193</v>
      </c>
      <c r="L3762" s="5" t="s">
        <v>3222</v>
      </c>
      <c r="N3762" s="5" t="s">
        <v>5156</v>
      </c>
      <c r="O3762" s="5" t="s">
        <v>4649</v>
      </c>
      <c r="R3762" s="5" t="str">
        <f t="shared" si="286"/>
        <v/>
      </c>
      <c r="T3762" s="5" t="str">
        <f t="shared" si="285"/>
        <v>MM</v>
      </c>
    </row>
    <row r="3763" spans="1:20" x14ac:dyDescent="0.2">
      <c r="A3763" s="5" t="str">
        <f t="shared" si="288"/>
        <v>MM</v>
      </c>
      <c r="B3763" s="5" t="str">
        <f t="shared" si="289"/>
        <v>620</v>
      </c>
      <c r="C3763" s="5" t="s">
        <v>4591</v>
      </c>
      <c r="D3763" s="5" t="s">
        <v>3231</v>
      </c>
      <c r="E3763" s="8">
        <v>16094</v>
      </c>
      <c r="F3763" s="8">
        <v>16204</v>
      </c>
      <c r="G3763" s="5">
        <f t="shared" si="290"/>
        <v>110</v>
      </c>
      <c r="H3763" s="104">
        <v>141</v>
      </c>
      <c r="I3763" s="11">
        <v>138</v>
      </c>
      <c r="J3763" s="105">
        <f t="shared" si="287"/>
        <v>16201.659574468085</v>
      </c>
      <c r="K3763" s="71">
        <v>16193</v>
      </c>
      <c r="L3763" s="5" t="s">
        <v>3222</v>
      </c>
      <c r="N3763" s="5" t="s">
        <v>5156</v>
      </c>
      <c r="O3763" s="5" t="s">
        <v>4649</v>
      </c>
      <c r="R3763" s="5" t="str">
        <f t="shared" si="286"/>
        <v/>
      </c>
      <c r="T3763" s="5" t="str">
        <f t="shared" si="285"/>
        <v>MM</v>
      </c>
    </row>
    <row r="3764" spans="1:20" x14ac:dyDescent="0.2">
      <c r="A3764" s="5" t="str">
        <f t="shared" si="288"/>
        <v>MM</v>
      </c>
      <c r="B3764" s="5" t="str">
        <f t="shared" si="289"/>
        <v>621</v>
      </c>
      <c r="C3764" s="5" t="s">
        <v>4592</v>
      </c>
      <c r="D3764" s="5" t="s">
        <v>3231</v>
      </c>
      <c r="E3764" s="8">
        <v>16094</v>
      </c>
      <c r="F3764" s="8">
        <v>16204</v>
      </c>
      <c r="G3764" s="5">
        <f t="shared" si="290"/>
        <v>110</v>
      </c>
      <c r="H3764" s="104">
        <v>141</v>
      </c>
      <c r="I3764" s="11">
        <v>139</v>
      </c>
      <c r="J3764" s="105">
        <f t="shared" si="287"/>
        <v>16202.439716312057</v>
      </c>
      <c r="K3764" s="71">
        <v>16193</v>
      </c>
      <c r="L3764" s="5" t="s">
        <v>3222</v>
      </c>
      <c r="N3764" s="5" t="s">
        <v>5156</v>
      </c>
      <c r="O3764" s="5" t="s">
        <v>4649</v>
      </c>
      <c r="R3764" s="5" t="str">
        <f t="shared" si="286"/>
        <v/>
      </c>
      <c r="T3764" s="5" t="str">
        <f t="shared" si="285"/>
        <v>MM</v>
      </c>
    </row>
    <row r="3765" spans="1:20" x14ac:dyDescent="0.2">
      <c r="A3765" s="5" t="str">
        <f t="shared" si="288"/>
        <v>MM</v>
      </c>
      <c r="B3765" s="5" t="str">
        <f t="shared" si="289"/>
        <v>622</v>
      </c>
      <c r="C3765" s="5" t="s">
        <v>4593</v>
      </c>
      <c r="D3765" s="5" t="s">
        <v>3231</v>
      </c>
      <c r="E3765" s="8">
        <v>16094</v>
      </c>
      <c r="F3765" s="8">
        <v>16204</v>
      </c>
      <c r="G3765" s="5">
        <f t="shared" si="290"/>
        <v>110</v>
      </c>
      <c r="H3765" s="104">
        <v>141</v>
      </c>
      <c r="I3765" s="11">
        <v>140</v>
      </c>
      <c r="J3765" s="105">
        <f t="shared" si="287"/>
        <v>16203.219858156028</v>
      </c>
      <c r="K3765" s="71">
        <v>16193</v>
      </c>
      <c r="L3765" s="5" t="s">
        <v>3222</v>
      </c>
      <c r="N3765" s="5" t="s">
        <v>5156</v>
      </c>
      <c r="O3765" s="5" t="s">
        <v>4649</v>
      </c>
      <c r="R3765" s="5" t="str">
        <f t="shared" si="286"/>
        <v/>
      </c>
      <c r="T3765" s="5" t="str">
        <f t="shared" si="285"/>
        <v>MM</v>
      </c>
    </row>
    <row r="3766" spans="1:20" x14ac:dyDescent="0.2">
      <c r="A3766" s="5" t="str">
        <f t="shared" si="288"/>
        <v>MM</v>
      </c>
      <c r="B3766" s="5" t="str">
        <f t="shared" si="289"/>
        <v>623</v>
      </c>
      <c r="C3766" s="5" t="s">
        <v>4594</v>
      </c>
      <c r="D3766" s="5" t="s">
        <v>3231</v>
      </c>
      <c r="E3766" s="8">
        <v>16179</v>
      </c>
      <c r="F3766" s="8">
        <v>16219</v>
      </c>
      <c r="G3766" s="5">
        <f t="shared" ref="G3766" si="291">F3766-E3766</f>
        <v>40</v>
      </c>
      <c r="H3766" s="5">
        <v>50</v>
      </c>
      <c r="I3766" s="11">
        <v>141</v>
      </c>
      <c r="J3766" s="105">
        <f t="shared" si="287"/>
        <v>16291.8</v>
      </c>
      <c r="K3766" s="71">
        <v>16193</v>
      </c>
      <c r="L3766" s="5" t="s">
        <v>3222</v>
      </c>
      <c r="N3766" s="5" t="s">
        <v>5156</v>
      </c>
      <c r="O3766" s="5" t="s">
        <v>4649</v>
      </c>
      <c r="R3766" s="5" t="str">
        <f t="shared" si="286"/>
        <v/>
      </c>
      <c r="T3766" s="5" t="str">
        <f t="shared" si="285"/>
        <v>MM</v>
      </c>
    </row>
    <row r="3767" spans="1:20" x14ac:dyDescent="0.2">
      <c r="A3767" s="5" t="str">
        <f t="shared" si="288"/>
        <v>MM</v>
      </c>
      <c r="B3767" s="5" t="str">
        <f t="shared" si="289"/>
        <v>624</v>
      </c>
      <c r="C3767" s="5" t="s">
        <v>4595</v>
      </c>
      <c r="D3767" s="5" t="s">
        <v>4596</v>
      </c>
      <c r="E3767" s="8">
        <v>16179</v>
      </c>
      <c r="F3767" s="8">
        <v>16219</v>
      </c>
      <c r="G3767" s="5">
        <f t="shared" si="290"/>
        <v>40</v>
      </c>
      <c r="H3767" s="5">
        <v>50</v>
      </c>
      <c r="I3767" s="11">
        <v>1</v>
      </c>
      <c r="J3767" s="105">
        <f t="shared" si="287"/>
        <v>16179.8</v>
      </c>
      <c r="K3767" s="71">
        <v>16163</v>
      </c>
      <c r="L3767" s="5" t="s">
        <v>3222</v>
      </c>
      <c r="N3767" s="5" t="s">
        <v>5156</v>
      </c>
      <c r="O3767" s="5" t="s">
        <v>4597</v>
      </c>
      <c r="R3767" s="5" t="str">
        <f t="shared" si="286"/>
        <v/>
      </c>
      <c r="T3767" s="5" t="str">
        <f t="shared" si="285"/>
        <v>MM</v>
      </c>
    </row>
    <row r="3768" spans="1:20" x14ac:dyDescent="0.2">
      <c r="A3768" s="5" t="str">
        <f t="shared" si="288"/>
        <v>MM</v>
      </c>
      <c r="B3768" s="5" t="str">
        <f t="shared" si="289"/>
        <v>625</v>
      </c>
      <c r="C3768" s="5" t="s">
        <v>4598</v>
      </c>
      <c r="D3768" s="5" t="s">
        <v>4596</v>
      </c>
      <c r="E3768" s="8">
        <v>16179</v>
      </c>
      <c r="F3768" s="8">
        <v>16219</v>
      </c>
      <c r="G3768" s="5">
        <f t="shared" ref="G3768:G3817" si="292">F3768-E3768</f>
        <v>40</v>
      </c>
      <c r="H3768" s="5">
        <v>50</v>
      </c>
      <c r="I3768" s="11">
        <v>2</v>
      </c>
      <c r="J3768" s="105">
        <f t="shared" si="287"/>
        <v>16180.6</v>
      </c>
      <c r="K3768" s="71">
        <v>16163</v>
      </c>
      <c r="L3768" s="5" t="s">
        <v>3222</v>
      </c>
      <c r="N3768" s="5" t="s">
        <v>5156</v>
      </c>
      <c r="O3768" s="5" t="s">
        <v>4597</v>
      </c>
      <c r="R3768" s="5" t="str">
        <f t="shared" si="286"/>
        <v/>
      </c>
      <c r="T3768" s="5" t="str">
        <f t="shared" si="285"/>
        <v>MM</v>
      </c>
    </row>
    <row r="3769" spans="1:20" x14ac:dyDescent="0.2">
      <c r="A3769" s="5" t="str">
        <f t="shared" si="288"/>
        <v>MM</v>
      </c>
      <c r="B3769" s="5" t="str">
        <f t="shared" si="289"/>
        <v>626</v>
      </c>
      <c r="C3769" s="5" t="s">
        <v>4599</v>
      </c>
      <c r="D3769" s="5" t="s">
        <v>4596</v>
      </c>
      <c r="E3769" s="8">
        <v>16179</v>
      </c>
      <c r="F3769" s="8">
        <v>16219</v>
      </c>
      <c r="G3769" s="5">
        <f t="shared" si="292"/>
        <v>40</v>
      </c>
      <c r="H3769" s="5">
        <v>50</v>
      </c>
      <c r="I3769" s="11">
        <v>3</v>
      </c>
      <c r="J3769" s="105">
        <f t="shared" si="287"/>
        <v>16181.4</v>
      </c>
      <c r="K3769" s="71">
        <v>16163</v>
      </c>
      <c r="L3769" s="5" t="s">
        <v>3222</v>
      </c>
      <c r="N3769" s="5" t="s">
        <v>5156</v>
      </c>
      <c r="O3769" s="5" t="s">
        <v>4597</v>
      </c>
      <c r="R3769" s="5" t="str">
        <f t="shared" si="286"/>
        <v/>
      </c>
      <c r="T3769" s="5" t="str">
        <f t="shared" si="285"/>
        <v>MM</v>
      </c>
    </row>
    <row r="3770" spans="1:20" x14ac:dyDescent="0.2">
      <c r="A3770" s="5" t="str">
        <f t="shared" si="288"/>
        <v>MM</v>
      </c>
      <c r="B3770" s="5" t="str">
        <f t="shared" si="289"/>
        <v>627</v>
      </c>
      <c r="C3770" s="5" t="s">
        <v>4600</v>
      </c>
      <c r="D3770" s="5" t="s">
        <v>4596</v>
      </c>
      <c r="E3770" s="8">
        <v>16179</v>
      </c>
      <c r="F3770" s="8">
        <v>16219</v>
      </c>
      <c r="G3770" s="5">
        <f t="shared" si="292"/>
        <v>40</v>
      </c>
      <c r="H3770" s="5">
        <v>50</v>
      </c>
      <c r="I3770" s="11">
        <v>4</v>
      </c>
      <c r="J3770" s="105">
        <f t="shared" si="287"/>
        <v>16182.2</v>
      </c>
      <c r="K3770" s="71">
        <v>16163</v>
      </c>
      <c r="L3770" s="5" t="s">
        <v>3222</v>
      </c>
      <c r="N3770" s="5" t="s">
        <v>5156</v>
      </c>
      <c r="O3770" s="5" t="s">
        <v>4597</v>
      </c>
      <c r="R3770" s="5" t="str">
        <f t="shared" si="286"/>
        <v/>
      </c>
      <c r="T3770" s="5" t="str">
        <f t="shared" si="285"/>
        <v>MM</v>
      </c>
    </row>
    <row r="3771" spans="1:20" x14ac:dyDescent="0.2">
      <c r="A3771" s="5" t="str">
        <f t="shared" si="288"/>
        <v>MM</v>
      </c>
      <c r="B3771" s="5" t="str">
        <f t="shared" si="289"/>
        <v>628</v>
      </c>
      <c r="C3771" s="5" t="s">
        <v>4601</v>
      </c>
      <c r="D3771" s="5" t="s">
        <v>4596</v>
      </c>
      <c r="E3771" s="8">
        <v>16179</v>
      </c>
      <c r="F3771" s="8">
        <v>16219</v>
      </c>
      <c r="G3771" s="5">
        <f t="shared" si="292"/>
        <v>40</v>
      </c>
      <c r="H3771" s="5">
        <v>50</v>
      </c>
      <c r="I3771" s="11">
        <v>5</v>
      </c>
      <c r="J3771" s="105">
        <f t="shared" si="287"/>
        <v>16183</v>
      </c>
      <c r="K3771" s="71">
        <v>16163</v>
      </c>
      <c r="L3771" s="5" t="s">
        <v>3222</v>
      </c>
      <c r="N3771" s="5" t="s">
        <v>5156</v>
      </c>
      <c r="O3771" s="5" t="s">
        <v>4597</v>
      </c>
      <c r="R3771" s="5" t="str">
        <f t="shared" si="286"/>
        <v/>
      </c>
      <c r="T3771" s="5" t="str">
        <f t="shared" si="285"/>
        <v>MM</v>
      </c>
    </row>
    <row r="3772" spans="1:20" x14ac:dyDescent="0.2">
      <c r="A3772" s="5" t="str">
        <f t="shared" si="288"/>
        <v>MM</v>
      </c>
      <c r="B3772" s="5" t="str">
        <f t="shared" si="289"/>
        <v>629</v>
      </c>
      <c r="C3772" s="5" t="s">
        <v>4602</v>
      </c>
      <c r="D3772" s="5" t="s">
        <v>4596</v>
      </c>
      <c r="E3772" s="8">
        <v>16179</v>
      </c>
      <c r="F3772" s="8">
        <v>16219</v>
      </c>
      <c r="G3772" s="5">
        <f t="shared" si="292"/>
        <v>40</v>
      </c>
      <c r="H3772" s="5">
        <v>50</v>
      </c>
      <c r="I3772" s="11">
        <v>6</v>
      </c>
      <c r="J3772" s="105">
        <f t="shared" si="287"/>
        <v>16183.8</v>
      </c>
      <c r="K3772" s="71">
        <v>16163</v>
      </c>
      <c r="L3772" s="5" t="s">
        <v>3222</v>
      </c>
      <c r="N3772" s="5" t="s">
        <v>5156</v>
      </c>
      <c r="O3772" s="5" t="s">
        <v>4597</v>
      </c>
      <c r="R3772" s="5" t="str">
        <f t="shared" si="286"/>
        <v/>
      </c>
      <c r="T3772" s="5" t="str">
        <f t="shared" si="285"/>
        <v>MM</v>
      </c>
    </row>
    <row r="3773" spans="1:20" x14ac:dyDescent="0.2">
      <c r="A3773" s="5" t="str">
        <f t="shared" si="288"/>
        <v>MM</v>
      </c>
      <c r="B3773" s="5" t="str">
        <f t="shared" si="289"/>
        <v>630</v>
      </c>
      <c r="C3773" s="5" t="s">
        <v>4603</v>
      </c>
      <c r="D3773" s="5" t="s">
        <v>4596</v>
      </c>
      <c r="E3773" s="8">
        <v>16179</v>
      </c>
      <c r="F3773" s="8">
        <v>16219</v>
      </c>
      <c r="G3773" s="5">
        <f t="shared" si="292"/>
        <v>40</v>
      </c>
      <c r="H3773" s="5">
        <v>50</v>
      </c>
      <c r="I3773" s="11">
        <v>7</v>
      </c>
      <c r="J3773" s="105">
        <f t="shared" si="287"/>
        <v>16184.6</v>
      </c>
      <c r="K3773" s="71">
        <v>16163</v>
      </c>
      <c r="L3773" s="5" t="s">
        <v>3222</v>
      </c>
      <c r="N3773" s="5" t="s">
        <v>5156</v>
      </c>
      <c r="O3773" s="5" t="s">
        <v>4597</v>
      </c>
      <c r="R3773" s="5" t="str">
        <f t="shared" si="286"/>
        <v/>
      </c>
      <c r="T3773" s="5" t="str">
        <f t="shared" si="285"/>
        <v>MM</v>
      </c>
    </row>
    <row r="3774" spans="1:20" x14ac:dyDescent="0.2">
      <c r="A3774" s="5" t="str">
        <f t="shared" si="288"/>
        <v>MM</v>
      </c>
      <c r="B3774" s="5" t="str">
        <f t="shared" si="289"/>
        <v>631</v>
      </c>
      <c r="C3774" s="5" t="s">
        <v>4604</v>
      </c>
      <c r="D3774" s="5" t="s">
        <v>4596</v>
      </c>
      <c r="E3774" s="8">
        <v>16179</v>
      </c>
      <c r="F3774" s="8">
        <v>16219</v>
      </c>
      <c r="G3774" s="5">
        <f t="shared" si="292"/>
        <v>40</v>
      </c>
      <c r="H3774" s="5">
        <v>50</v>
      </c>
      <c r="I3774" s="11">
        <v>8</v>
      </c>
      <c r="J3774" s="105">
        <f t="shared" si="287"/>
        <v>16185.4</v>
      </c>
      <c r="K3774" s="71">
        <v>16163</v>
      </c>
      <c r="L3774" s="5" t="s">
        <v>3222</v>
      </c>
      <c r="N3774" s="5" t="s">
        <v>5156</v>
      </c>
      <c r="O3774" s="5" t="s">
        <v>4597</v>
      </c>
      <c r="R3774" s="5" t="str">
        <f t="shared" si="286"/>
        <v/>
      </c>
      <c r="T3774" s="5" t="str">
        <f t="shared" si="285"/>
        <v>MM</v>
      </c>
    </row>
    <row r="3775" spans="1:20" x14ac:dyDescent="0.2">
      <c r="A3775" s="5" t="str">
        <f t="shared" si="288"/>
        <v>MM</v>
      </c>
      <c r="B3775" s="5" t="str">
        <f t="shared" si="289"/>
        <v>632</v>
      </c>
      <c r="C3775" s="5" t="s">
        <v>4605</v>
      </c>
      <c r="D3775" s="5" t="s">
        <v>4596</v>
      </c>
      <c r="E3775" s="8">
        <v>16179</v>
      </c>
      <c r="F3775" s="8">
        <v>16219</v>
      </c>
      <c r="G3775" s="5">
        <f t="shared" si="292"/>
        <v>40</v>
      </c>
      <c r="H3775" s="5">
        <v>50</v>
      </c>
      <c r="I3775" s="11">
        <v>9</v>
      </c>
      <c r="J3775" s="105">
        <f t="shared" si="287"/>
        <v>16186.2</v>
      </c>
      <c r="K3775" s="71">
        <v>16163</v>
      </c>
      <c r="L3775" s="5" t="s">
        <v>3222</v>
      </c>
      <c r="N3775" s="5" t="s">
        <v>5156</v>
      </c>
      <c r="O3775" s="5" t="s">
        <v>4597</v>
      </c>
      <c r="R3775" s="5" t="str">
        <f t="shared" si="286"/>
        <v/>
      </c>
      <c r="T3775" s="5" t="str">
        <f t="shared" si="285"/>
        <v>MM</v>
      </c>
    </row>
    <row r="3776" spans="1:20" x14ac:dyDescent="0.2">
      <c r="A3776" s="5" t="str">
        <f t="shared" si="288"/>
        <v>MM</v>
      </c>
      <c r="B3776" s="5" t="str">
        <f t="shared" si="289"/>
        <v>633</v>
      </c>
      <c r="C3776" s="5" t="s">
        <v>4606</v>
      </c>
      <c r="D3776" s="5" t="s">
        <v>4596</v>
      </c>
      <c r="E3776" s="8">
        <v>16179</v>
      </c>
      <c r="F3776" s="8">
        <v>16219</v>
      </c>
      <c r="G3776" s="5">
        <f t="shared" si="292"/>
        <v>40</v>
      </c>
      <c r="H3776" s="5">
        <v>50</v>
      </c>
      <c r="I3776" s="11">
        <v>10</v>
      </c>
      <c r="J3776" s="105">
        <f t="shared" si="287"/>
        <v>16187</v>
      </c>
      <c r="K3776" s="71">
        <v>16163</v>
      </c>
      <c r="L3776" s="5" t="s">
        <v>3222</v>
      </c>
      <c r="N3776" s="5" t="s">
        <v>5156</v>
      </c>
      <c r="O3776" s="5" t="s">
        <v>4597</v>
      </c>
      <c r="R3776" s="5" t="str">
        <f t="shared" si="286"/>
        <v/>
      </c>
      <c r="T3776" s="5" t="str">
        <f t="shared" si="285"/>
        <v>MM</v>
      </c>
    </row>
    <row r="3777" spans="1:20" x14ac:dyDescent="0.2">
      <c r="A3777" s="5" t="str">
        <f t="shared" si="288"/>
        <v>MM</v>
      </c>
      <c r="B3777" s="5" t="str">
        <f t="shared" si="289"/>
        <v>634</v>
      </c>
      <c r="C3777" s="5" t="s">
        <v>4607</v>
      </c>
      <c r="D3777" s="5" t="s">
        <v>4596</v>
      </c>
      <c r="E3777" s="8">
        <v>16179</v>
      </c>
      <c r="F3777" s="8">
        <v>16219</v>
      </c>
      <c r="G3777" s="5">
        <f t="shared" si="292"/>
        <v>40</v>
      </c>
      <c r="H3777" s="5">
        <v>50</v>
      </c>
      <c r="I3777" s="11">
        <v>11</v>
      </c>
      <c r="J3777" s="105">
        <f t="shared" si="287"/>
        <v>16187.8</v>
      </c>
      <c r="K3777" s="71">
        <v>16163</v>
      </c>
      <c r="L3777" s="5" t="s">
        <v>3222</v>
      </c>
      <c r="N3777" s="5" t="s">
        <v>5156</v>
      </c>
      <c r="O3777" s="5" t="s">
        <v>4597</v>
      </c>
      <c r="R3777" s="5" t="str">
        <f t="shared" si="286"/>
        <v/>
      </c>
      <c r="T3777" s="5" t="str">
        <f t="shared" si="285"/>
        <v>MM</v>
      </c>
    </row>
    <row r="3778" spans="1:20" x14ac:dyDescent="0.2">
      <c r="A3778" s="5" t="str">
        <f t="shared" si="288"/>
        <v>MM</v>
      </c>
      <c r="B3778" s="5" t="str">
        <f t="shared" si="289"/>
        <v>635</v>
      </c>
      <c r="C3778" s="5" t="s">
        <v>4608</v>
      </c>
      <c r="D3778" s="5" t="s">
        <v>4596</v>
      </c>
      <c r="E3778" s="8">
        <v>16179</v>
      </c>
      <c r="F3778" s="8">
        <v>16219</v>
      </c>
      <c r="G3778" s="5">
        <f t="shared" si="292"/>
        <v>40</v>
      </c>
      <c r="H3778" s="5">
        <v>50</v>
      </c>
      <c r="I3778" s="11">
        <v>12</v>
      </c>
      <c r="J3778" s="105">
        <f t="shared" si="287"/>
        <v>16188.6</v>
      </c>
      <c r="K3778" s="71">
        <v>16163</v>
      </c>
      <c r="L3778" s="5" t="s">
        <v>3222</v>
      </c>
      <c r="N3778" s="5" t="s">
        <v>5156</v>
      </c>
      <c r="O3778" s="5" t="s">
        <v>4597</v>
      </c>
      <c r="R3778" s="5" t="str">
        <f t="shared" si="286"/>
        <v/>
      </c>
      <c r="T3778" s="5" t="str">
        <f t="shared" si="285"/>
        <v>MM</v>
      </c>
    </row>
    <row r="3779" spans="1:20" x14ac:dyDescent="0.2">
      <c r="A3779" s="5" t="str">
        <f t="shared" si="288"/>
        <v>MM</v>
      </c>
      <c r="B3779" s="5" t="str">
        <f t="shared" si="289"/>
        <v>636</v>
      </c>
      <c r="C3779" s="5" t="s">
        <v>4609</v>
      </c>
      <c r="D3779" s="5" t="s">
        <v>4596</v>
      </c>
      <c r="E3779" s="8">
        <v>16179</v>
      </c>
      <c r="F3779" s="8">
        <v>16219</v>
      </c>
      <c r="G3779" s="5">
        <f t="shared" si="292"/>
        <v>40</v>
      </c>
      <c r="H3779" s="5">
        <v>50</v>
      </c>
      <c r="I3779" s="11">
        <v>13</v>
      </c>
      <c r="J3779" s="105">
        <f t="shared" si="287"/>
        <v>16189.4</v>
      </c>
      <c r="K3779" s="71">
        <v>16163</v>
      </c>
      <c r="L3779" s="5" t="s">
        <v>3222</v>
      </c>
      <c r="N3779" s="5" t="s">
        <v>5156</v>
      </c>
      <c r="O3779" s="5" t="s">
        <v>4597</v>
      </c>
      <c r="R3779" s="5" t="str">
        <f t="shared" si="286"/>
        <v/>
      </c>
      <c r="T3779" s="5" t="str">
        <f t="shared" ref="T3779:T3842" si="293">LEFT(C3779,2)</f>
        <v>MM</v>
      </c>
    </row>
    <row r="3780" spans="1:20" x14ac:dyDescent="0.2">
      <c r="A3780" s="5" t="str">
        <f t="shared" si="288"/>
        <v>MM</v>
      </c>
      <c r="B3780" s="5" t="str">
        <f t="shared" si="289"/>
        <v>637</v>
      </c>
      <c r="C3780" s="5" t="s">
        <v>4610</v>
      </c>
      <c r="D3780" s="5" t="s">
        <v>4596</v>
      </c>
      <c r="E3780" s="8">
        <v>16179</v>
      </c>
      <c r="F3780" s="8">
        <v>16219</v>
      </c>
      <c r="G3780" s="5">
        <f t="shared" si="292"/>
        <v>40</v>
      </c>
      <c r="H3780" s="5">
        <v>50</v>
      </c>
      <c r="I3780" s="11">
        <v>14</v>
      </c>
      <c r="J3780" s="105">
        <f t="shared" si="287"/>
        <v>16190.2</v>
      </c>
      <c r="K3780" s="71">
        <v>16163</v>
      </c>
      <c r="L3780" s="5" t="s">
        <v>3222</v>
      </c>
      <c r="N3780" s="5" t="s">
        <v>5156</v>
      </c>
      <c r="O3780" s="5" t="s">
        <v>4597</v>
      </c>
      <c r="R3780" s="5" t="str">
        <f t="shared" si="286"/>
        <v/>
      </c>
      <c r="T3780" s="5" t="str">
        <f t="shared" si="293"/>
        <v>MM</v>
      </c>
    </row>
    <row r="3781" spans="1:20" x14ac:dyDescent="0.2">
      <c r="A3781" s="5" t="str">
        <f t="shared" si="288"/>
        <v>MM</v>
      </c>
      <c r="B3781" s="5" t="str">
        <f t="shared" si="289"/>
        <v>638</v>
      </c>
      <c r="C3781" s="5" t="s">
        <v>4611</v>
      </c>
      <c r="D3781" s="5" t="s">
        <v>4596</v>
      </c>
      <c r="E3781" s="8">
        <v>16179</v>
      </c>
      <c r="F3781" s="8">
        <v>16219</v>
      </c>
      <c r="G3781" s="5">
        <f t="shared" si="292"/>
        <v>40</v>
      </c>
      <c r="H3781" s="5">
        <v>50</v>
      </c>
      <c r="I3781" s="11">
        <v>15</v>
      </c>
      <c r="J3781" s="105">
        <f t="shared" si="287"/>
        <v>16191</v>
      </c>
      <c r="K3781" s="71">
        <v>16163</v>
      </c>
      <c r="L3781" s="5" t="s">
        <v>3222</v>
      </c>
      <c r="N3781" s="5" t="s">
        <v>5156</v>
      </c>
      <c r="O3781" s="5" t="s">
        <v>4597</v>
      </c>
      <c r="R3781" s="5" t="str">
        <f t="shared" si="286"/>
        <v/>
      </c>
      <c r="T3781" s="5" t="str">
        <f t="shared" si="293"/>
        <v>MM</v>
      </c>
    </row>
    <row r="3782" spans="1:20" x14ac:dyDescent="0.2">
      <c r="A3782" s="5" t="str">
        <f t="shared" si="288"/>
        <v>MM</v>
      </c>
      <c r="B3782" s="5" t="str">
        <f t="shared" si="289"/>
        <v>639</v>
      </c>
      <c r="C3782" s="5" t="s">
        <v>4612</v>
      </c>
      <c r="D3782" s="5" t="s">
        <v>4596</v>
      </c>
      <c r="E3782" s="8">
        <v>16179</v>
      </c>
      <c r="F3782" s="8">
        <v>16219</v>
      </c>
      <c r="G3782" s="5">
        <f t="shared" si="292"/>
        <v>40</v>
      </c>
      <c r="H3782" s="5">
        <v>50</v>
      </c>
      <c r="I3782" s="11">
        <v>16</v>
      </c>
      <c r="J3782" s="105">
        <f t="shared" si="287"/>
        <v>16191.8</v>
      </c>
      <c r="K3782" s="71">
        <v>16163</v>
      </c>
      <c r="L3782" s="5" t="s">
        <v>3222</v>
      </c>
      <c r="N3782" s="5" t="s">
        <v>5156</v>
      </c>
      <c r="O3782" s="5" t="s">
        <v>4597</v>
      </c>
      <c r="R3782" s="5" t="str">
        <f t="shared" si="286"/>
        <v/>
      </c>
      <c r="T3782" s="5" t="str">
        <f t="shared" si="293"/>
        <v>MM</v>
      </c>
    </row>
    <row r="3783" spans="1:20" x14ac:dyDescent="0.2">
      <c r="A3783" s="5" t="str">
        <f t="shared" si="288"/>
        <v>MM</v>
      </c>
      <c r="B3783" s="5" t="str">
        <f t="shared" si="289"/>
        <v>640</v>
      </c>
      <c r="C3783" s="5" t="s">
        <v>4613</v>
      </c>
      <c r="D3783" s="5" t="s">
        <v>4596</v>
      </c>
      <c r="E3783" s="8">
        <v>16179</v>
      </c>
      <c r="F3783" s="8">
        <v>16219</v>
      </c>
      <c r="G3783" s="5">
        <f t="shared" si="292"/>
        <v>40</v>
      </c>
      <c r="H3783" s="5">
        <v>50</v>
      </c>
      <c r="I3783" s="11">
        <v>17</v>
      </c>
      <c r="J3783" s="105">
        <f t="shared" si="287"/>
        <v>16192.6</v>
      </c>
      <c r="K3783" s="71">
        <v>16163</v>
      </c>
      <c r="L3783" s="5" t="s">
        <v>3222</v>
      </c>
      <c r="N3783" s="5" t="s">
        <v>5156</v>
      </c>
      <c r="O3783" s="5" t="s">
        <v>4597</v>
      </c>
      <c r="R3783" s="5" t="str">
        <f t="shared" si="286"/>
        <v/>
      </c>
      <c r="T3783" s="5" t="str">
        <f t="shared" si="293"/>
        <v>MM</v>
      </c>
    </row>
    <row r="3784" spans="1:20" x14ac:dyDescent="0.2">
      <c r="A3784" s="5" t="str">
        <f t="shared" si="288"/>
        <v>MM</v>
      </c>
      <c r="B3784" s="5" t="str">
        <f t="shared" si="289"/>
        <v>641</v>
      </c>
      <c r="C3784" s="5" t="s">
        <v>4614</v>
      </c>
      <c r="D3784" s="5" t="s">
        <v>4596</v>
      </c>
      <c r="E3784" s="8">
        <v>16179</v>
      </c>
      <c r="F3784" s="8">
        <v>16219</v>
      </c>
      <c r="G3784" s="5">
        <f t="shared" si="292"/>
        <v>40</v>
      </c>
      <c r="H3784" s="5">
        <v>50</v>
      </c>
      <c r="I3784" s="11">
        <v>18</v>
      </c>
      <c r="J3784" s="105">
        <f t="shared" si="287"/>
        <v>16193.4</v>
      </c>
      <c r="K3784" s="71">
        <v>16163</v>
      </c>
      <c r="L3784" s="5" t="s">
        <v>3222</v>
      </c>
      <c r="N3784" s="5" t="s">
        <v>5156</v>
      </c>
      <c r="O3784" s="5" t="s">
        <v>4597</v>
      </c>
      <c r="R3784" s="5" t="str">
        <f t="shared" si="286"/>
        <v/>
      </c>
      <c r="T3784" s="5" t="str">
        <f t="shared" si="293"/>
        <v>MM</v>
      </c>
    </row>
    <row r="3785" spans="1:20" x14ac:dyDescent="0.2">
      <c r="A3785" s="5" t="str">
        <f t="shared" si="288"/>
        <v>MM</v>
      </c>
      <c r="B3785" s="5" t="str">
        <f t="shared" si="289"/>
        <v>642</v>
      </c>
      <c r="C3785" s="5" t="s">
        <v>4615</v>
      </c>
      <c r="D3785" s="5" t="s">
        <v>4596</v>
      </c>
      <c r="E3785" s="8">
        <v>16179</v>
      </c>
      <c r="F3785" s="8">
        <v>16219</v>
      </c>
      <c r="G3785" s="5">
        <f t="shared" si="292"/>
        <v>40</v>
      </c>
      <c r="H3785" s="5">
        <v>50</v>
      </c>
      <c r="I3785" s="11">
        <v>19</v>
      </c>
      <c r="J3785" s="105">
        <f t="shared" si="287"/>
        <v>16194.2</v>
      </c>
      <c r="K3785" s="71">
        <v>16163</v>
      </c>
      <c r="L3785" s="5" t="s">
        <v>3222</v>
      </c>
      <c r="N3785" s="5" t="s">
        <v>5156</v>
      </c>
      <c r="O3785" s="5" t="s">
        <v>4597</v>
      </c>
      <c r="R3785" s="5" t="str">
        <f t="shared" ref="R3785:R3848" si="294">IF(VLOOKUP(C3785,Convs,11,FALSE)=0,"",VLOOKUP(C3785,Convs,11,FALSE))</f>
        <v/>
      </c>
      <c r="T3785" s="5" t="str">
        <f t="shared" si="293"/>
        <v>MM</v>
      </c>
    </row>
    <row r="3786" spans="1:20" x14ac:dyDescent="0.2">
      <c r="A3786" s="5" t="str">
        <f t="shared" si="288"/>
        <v>MM</v>
      </c>
      <c r="B3786" s="5" t="str">
        <f t="shared" si="289"/>
        <v>643</v>
      </c>
      <c r="C3786" s="5" t="s">
        <v>4616</v>
      </c>
      <c r="D3786" s="5" t="s">
        <v>4596</v>
      </c>
      <c r="E3786" s="8">
        <v>16179</v>
      </c>
      <c r="F3786" s="8">
        <v>16219</v>
      </c>
      <c r="G3786" s="5">
        <f t="shared" si="292"/>
        <v>40</v>
      </c>
      <c r="H3786" s="5">
        <v>50</v>
      </c>
      <c r="I3786" s="11">
        <v>20</v>
      </c>
      <c r="J3786" s="105">
        <f t="shared" si="287"/>
        <v>16195</v>
      </c>
      <c r="K3786" s="71">
        <v>16163</v>
      </c>
      <c r="L3786" s="5" t="s">
        <v>3222</v>
      </c>
      <c r="N3786" s="5" t="s">
        <v>5156</v>
      </c>
      <c r="O3786" s="5" t="s">
        <v>4597</v>
      </c>
      <c r="R3786" s="5" t="str">
        <f t="shared" si="294"/>
        <v/>
      </c>
      <c r="T3786" s="5" t="str">
        <f t="shared" si="293"/>
        <v>MM</v>
      </c>
    </row>
    <row r="3787" spans="1:20" x14ac:dyDescent="0.2">
      <c r="A3787" s="5" t="str">
        <f t="shared" si="288"/>
        <v>MM</v>
      </c>
      <c r="B3787" s="5" t="str">
        <f t="shared" si="289"/>
        <v>644</v>
      </c>
      <c r="C3787" s="5" t="s">
        <v>4617</v>
      </c>
      <c r="D3787" s="5" t="s">
        <v>4596</v>
      </c>
      <c r="E3787" s="8">
        <v>16179</v>
      </c>
      <c r="F3787" s="8">
        <v>16219</v>
      </c>
      <c r="G3787" s="5">
        <f t="shared" si="292"/>
        <v>40</v>
      </c>
      <c r="H3787" s="5">
        <v>50</v>
      </c>
      <c r="I3787" s="11">
        <v>21</v>
      </c>
      <c r="J3787" s="105">
        <f t="shared" si="287"/>
        <v>16195.8</v>
      </c>
      <c r="K3787" s="71">
        <v>16163</v>
      </c>
      <c r="L3787" s="5" t="s">
        <v>3222</v>
      </c>
      <c r="N3787" s="5" t="s">
        <v>5156</v>
      </c>
      <c r="O3787" s="5" t="s">
        <v>4597</v>
      </c>
      <c r="R3787" s="5" t="str">
        <f t="shared" si="294"/>
        <v/>
      </c>
      <c r="T3787" s="5" t="str">
        <f t="shared" si="293"/>
        <v>MM</v>
      </c>
    </row>
    <row r="3788" spans="1:20" x14ac:dyDescent="0.2">
      <c r="A3788" s="5" t="str">
        <f t="shared" si="288"/>
        <v>MM</v>
      </c>
      <c r="B3788" s="5" t="str">
        <f t="shared" si="289"/>
        <v>645</v>
      </c>
      <c r="C3788" s="5" t="s">
        <v>4618</v>
      </c>
      <c r="D3788" s="5" t="s">
        <v>4596</v>
      </c>
      <c r="E3788" s="8">
        <v>16179</v>
      </c>
      <c r="F3788" s="8">
        <v>16219</v>
      </c>
      <c r="G3788" s="5">
        <f t="shared" si="292"/>
        <v>40</v>
      </c>
      <c r="H3788" s="5">
        <v>50</v>
      </c>
      <c r="I3788" s="11">
        <v>22</v>
      </c>
      <c r="J3788" s="105">
        <f t="shared" si="287"/>
        <v>16196.6</v>
      </c>
      <c r="K3788" s="71">
        <v>16163</v>
      </c>
      <c r="L3788" s="5" t="s">
        <v>3222</v>
      </c>
      <c r="N3788" s="5" t="s">
        <v>5156</v>
      </c>
      <c r="O3788" s="5" t="s">
        <v>4597</v>
      </c>
      <c r="R3788" s="5" t="str">
        <f t="shared" si="294"/>
        <v/>
      </c>
      <c r="T3788" s="5" t="str">
        <f t="shared" si="293"/>
        <v>MM</v>
      </c>
    </row>
    <row r="3789" spans="1:20" x14ac:dyDescent="0.2">
      <c r="A3789" s="5" t="str">
        <f t="shared" si="288"/>
        <v>MM</v>
      </c>
      <c r="B3789" s="5" t="str">
        <f t="shared" si="289"/>
        <v>646</v>
      </c>
      <c r="C3789" s="5" t="s">
        <v>4619</v>
      </c>
      <c r="D3789" s="5" t="s">
        <v>4596</v>
      </c>
      <c r="E3789" s="8">
        <v>16179</v>
      </c>
      <c r="F3789" s="8">
        <v>16219</v>
      </c>
      <c r="G3789" s="5">
        <f t="shared" si="292"/>
        <v>40</v>
      </c>
      <c r="H3789" s="5">
        <v>50</v>
      </c>
      <c r="I3789" s="11">
        <v>23</v>
      </c>
      <c r="J3789" s="105">
        <f t="shared" si="287"/>
        <v>16197.4</v>
      </c>
      <c r="K3789" s="71">
        <v>16163</v>
      </c>
      <c r="L3789" s="5" t="s">
        <v>3222</v>
      </c>
      <c r="N3789" s="5" t="s">
        <v>5156</v>
      </c>
      <c r="O3789" s="5" t="s">
        <v>4597</v>
      </c>
      <c r="R3789" s="5" t="str">
        <f t="shared" si="294"/>
        <v/>
      </c>
      <c r="T3789" s="5" t="str">
        <f t="shared" si="293"/>
        <v>MM</v>
      </c>
    </row>
    <row r="3790" spans="1:20" x14ac:dyDescent="0.2">
      <c r="A3790" s="5" t="str">
        <f t="shared" si="288"/>
        <v>MM</v>
      </c>
      <c r="B3790" s="5" t="str">
        <f t="shared" si="289"/>
        <v>647</v>
      </c>
      <c r="C3790" s="5" t="s">
        <v>4620</v>
      </c>
      <c r="D3790" s="5" t="s">
        <v>4596</v>
      </c>
      <c r="E3790" s="8">
        <v>16179</v>
      </c>
      <c r="F3790" s="8">
        <v>16219</v>
      </c>
      <c r="G3790" s="5">
        <f t="shared" si="292"/>
        <v>40</v>
      </c>
      <c r="H3790" s="5">
        <v>50</v>
      </c>
      <c r="I3790" s="11">
        <v>24</v>
      </c>
      <c r="J3790" s="105">
        <f t="shared" si="287"/>
        <v>16198.2</v>
      </c>
      <c r="K3790" s="71">
        <v>16163</v>
      </c>
      <c r="L3790" s="5" t="s">
        <v>3222</v>
      </c>
      <c r="N3790" s="5" t="s">
        <v>5156</v>
      </c>
      <c r="O3790" s="5" t="s">
        <v>4597</v>
      </c>
      <c r="R3790" s="5" t="str">
        <f t="shared" si="294"/>
        <v/>
      </c>
      <c r="T3790" s="5" t="str">
        <f t="shared" si="293"/>
        <v>MM</v>
      </c>
    </row>
    <row r="3791" spans="1:20" x14ac:dyDescent="0.2">
      <c r="A3791" s="5" t="str">
        <f t="shared" si="288"/>
        <v>MM</v>
      </c>
      <c r="B3791" s="5" t="str">
        <f t="shared" si="289"/>
        <v>648</v>
      </c>
      <c r="C3791" s="5" t="s">
        <v>4621</v>
      </c>
      <c r="D3791" s="5" t="s">
        <v>4596</v>
      </c>
      <c r="E3791" s="8">
        <v>16179</v>
      </c>
      <c r="F3791" s="8">
        <v>16219</v>
      </c>
      <c r="G3791" s="5">
        <f t="shared" si="292"/>
        <v>40</v>
      </c>
      <c r="H3791" s="5">
        <v>50</v>
      </c>
      <c r="I3791" s="11">
        <v>25</v>
      </c>
      <c r="J3791" s="105">
        <f t="shared" si="287"/>
        <v>16199</v>
      </c>
      <c r="K3791" s="71">
        <v>16163</v>
      </c>
      <c r="L3791" s="5" t="s">
        <v>3222</v>
      </c>
      <c r="N3791" s="5" t="s">
        <v>5156</v>
      </c>
      <c r="O3791" s="5" t="s">
        <v>4597</v>
      </c>
      <c r="R3791" s="5" t="str">
        <f t="shared" si="294"/>
        <v/>
      </c>
      <c r="T3791" s="5" t="str">
        <f t="shared" si="293"/>
        <v>MM</v>
      </c>
    </row>
    <row r="3792" spans="1:20" x14ac:dyDescent="0.2">
      <c r="A3792" s="5" t="str">
        <f t="shared" si="288"/>
        <v>MM</v>
      </c>
      <c r="B3792" s="5" t="str">
        <f t="shared" si="289"/>
        <v>649</v>
      </c>
      <c r="C3792" s="5" t="s">
        <v>4622</v>
      </c>
      <c r="D3792" s="5" t="s">
        <v>4596</v>
      </c>
      <c r="E3792" s="8">
        <v>16179</v>
      </c>
      <c r="F3792" s="8">
        <v>16219</v>
      </c>
      <c r="G3792" s="5">
        <f t="shared" si="292"/>
        <v>40</v>
      </c>
      <c r="H3792" s="5">
        <v>50</v>
      </c>
      <c r="I3792" s="11">
        <v>26</v>
      </c>
      <c r="J3792" s="105">
        <f t="shared" si="287"/>
        <v>16199.8</v>
      </c>
      <c r="K3792" s="71">
        <v>16193</v>
      </c>
      <c r="L3792" s="5" t="s">
        <v>3222</v>
      </c>
      <c r="N3792" s="5" t="s">
        <v>5156</v>
      </c>
      <c r="O3792" s="5" t="s">
        <v>4597</v>
      </c>
      <c r="R3792" s="5" t="str">
        <f t="shared" si="294"/>
        <v/>
      </c>
      <c r="T3792" s="5" t="str">
        <f t="shared" si="293"/>
        <v>MM</v>
      </c>
    </row>
    <row r="3793" spans="1:20" x14ac:dyDescent="0.2">
      <c r="A3793" s="5" t="str">
        <f t="shared" si="288"/>
        <v>MM</v>
      </c>
      <c r="B3793" s="5" t="str">
        <f t="shared" si="289"/>
        <v>650</v>
      </c>
      <c r="C3793" s="5" t="s">
        <v>4623</v>
      </c>
      <c r="D3793" s="5" t="s">
        <v>4596</v>
      </c>
      <c r="E3793" s="8">
        <v>16179</v>
      </c>
      <c r="F3793" s="8">
        <v>16219</v>
      </c>
      <c r="G3793" s="5">
        <f t="shared" si="292"/>
        <v>40</v>
      </c>
      <c r="H3793" s="5">
        <v>50</v>
      </c>
      <c r="I3793" s="11">
        <v>27</v>
      </c>
      <c r="J3793" s="105">
        <f t="shared" si="287"/>
        <v>16200.6</v>
      </c>
      <c r="K3793" s="71">
        <v>16193</v>
      </c>
      <c r="L3793" s="5" t="s">
        <v>3222</v>
      </c>
      <c r="N3793" s="5" t="s">
        <v>5156</v>
      </c>
      <c r="O3793" s="5" t="s">
        <v>4597</v>
      </c>
      <c r="R3793" s="5" t="str">
        <f t="shared" si="294"/>
        <v/>
      </c>
      <c r="T3793" s="5" t="str">
        <f t="shared" si="293"/>
        <v>MM</v>
      </c>
    </row>
    <row r="3794" spans="1:20" x14ac:dyDescent="0.2">
      <c r="A3794" s="5" t="str">
        <f t="shared" si="288"/>
        <v>MM</v>
      </c>
      <c r="B3794" s="5" t="str">
        <f t="shared" si="289"/>
        <v>651</v>
      </c>
      <c r="C3794" s="5" t="s">
        <v>4624</v>
      </c>
      <c r="D3794" s="5" t="s">
        <v>4596</v>
      </c>
      <c r="E3794" s="8">
        <v>16179</v>
      </c>
      <c r="F3794" s="8">
        <v>16219</v>
      </c>
      <c r="G3794" s="5">
        <f t="shared" si="292"/>
        <v>40</v>
      </c>
      <c r="H3794" s="5">
        <v>50</v>
      </c>
      <c r="I3794" s="11">
        <v>28</v>
      </c>
      <c r="J3794" s="105">
        <f t="shared" si="287"/>
        <v>16201.4</v>
      </c>
      <c r="K3794" s="71">
        <v>16193</v>
      </c>
      <c r="L3794" s="5" t="s">
        <v>3222</v>
      </c>
      <c r="N3794" s="5" t="s">
        <v>5156</v>
      </c>
      <c r="O3794" s="5" t="s">
        <v>4597</v>
      </c>
      <c r="R3794" s="5" t="str">
        <f t="shared" si="294"/>
        <v/>
      </c>
      <c r="T3794" s="5" t="str">
        <f t="shared" si="293"/>
        <v>MM</v>
      </c>
    </row>
    <row r="3795" spans="1:20" x14ac:dyDescent="0.2">
      <c r="A3795" s="5" t="str">
        <f t="shared" si="288"/>
        <v>MM</v>
      </c>
      <c r="B3795" s="5" t="str">
        <f t="shared" si="289"/>
        <v>652</v>
      </c>
      <c r="C3795" s="5" t="s">
        <v>4625</v>
      </c>
      <c r="D3795" s="5" t="s">
        <v>4596</v>
      </c>
      <c r="E3795" s="8">
        <v>16179</v>
      </c>
      <c r="F3795" s="8">
        <v>16219</v>
      </c>
      <c r="G3795" s="5">
        <f t="shared" si="292"/>
        <v>40</v>
      </c>
      <c r="H3795" s="5">
        <v>50</v>
      </c>
      <c r="I3795" s="11">
        <v>29</v>
      </c>
      <c r="J3795" s="105">
        <f t="shared" si="287"/>
        <v>16202.2</v>
      </c>
      <c r="K3795" s="71">
        <v>16193</v>
      </c>
      <c r="L3795" s="5" t="s">
        <v>3222</v>
      </c>
      <c r="N3795" s="5" t="s">
        <v>5156</v>
      </c>
      <c r="O3795" s="5" t="s">
        <v>4597</v>
      </c>
      <c r="R3795" s="5" t="str">
        <f t="shared" si="294"/>
        <v/>
      </c>
      <c r="T3795" s="5" t="str">
        <f t="shared" si="293"/>
        <v>MM</v>
      </c>
    </row>
    <row r="3796" spans="1:20" x14ac:dyDescent="0.2">
      <c r="A3796" s="5" t="str">
        <f t="shared" si="288"/>
        <v>MM</v>
      </c>
      <c r="B3796" s="5" t="str">
        <f t="shared" si="289"/>
        <v>653</v>
      </c>
      <c r="C3796" s="5" t="s">
        <v>4626</v>
      </c>
      <c r="D3796" s="5" t="s">
        <v>4596</v>
      </c>
      <c r="E3796" s="8">
        <v>16179</v>
      </c>
      <c r="F3796" s="8">
        <v>16219</v>
      </c>
      <c r="G3796" s="5">
        <f t="shared" si="292"/>
        <v>40</v>
      </c>
      <c r="H3796" s="5">
        <v>50</v>
      </c>
      <c r="I3796" s="11">
        <v>30</v>
      </c>
      <c r="J3796" s="105">
        <f t="shared" si="287"/>
        <v>16203</v>
      </c>
      <c r="K3796" s="71">
        <v>16193</v>
      </c>
      <c r="L3796" s="5" t="s">
        <v>3222</v>
      </c>
      <c r="N3796" s="5" t="s">
        <v>5156</v>
      </c>
      <c r="O3796" s="5" t="s">
        <v>4597</v>
      </c>
      <c r="R3796" s="5" t="str">
        <f t="shared" si="294"/>
        <v/>
      </c>
      <c r="T3796" s="5" t="str">
        <f t="shared" si="293"/>
        <v>MM</v>
      </c>
    </row>
    <row r="3797" spans="1:20" x14ac:dyDescent="0.2">
      <c r="A3797" s="5" t="str">
        <f t="shared" si="288"/>
        <v>MM</v>
      </c>
      <c r="B3797" s="5" t="str">
        <f t="shared" si="289"/>
        <v>654</v>
      </c>
      <c r="C3797" s="5" t="s">
        <v>4627</v>
      </c>
      <c r="D3797" s="5" t="s">
        <v>4596</v>
      </c>
      <c r="E3797" s="8">
        <v>16179</v>
      </c>
      <c r="F3797" s="8">
        <v>16219</v>
      </c>
      <c r="G3797" s="5">
        <f t="shared" si="292"/>
        <v>40</v>
      </c>
      <c r="H3797" s="5">
        <v>50</v>
      </c>
      <c r="I3797" s="11">
        <v>31</v>
      </c>
      <c r="J3797" s="105">
        <f t="shared" si="287"/>
        <v>16203.8</v>
      </c>
      <c r="K3797" s="71">
        <v>16193</v>
      </c>
      <c r="L3797" s="5" t="s">
        <v>3222</v>
      </c>
      <c r="N3797" s="5" t="s">
        <v>5156</v>
      </c>
      <c r="O3797" s="5" t="s">
        <v>4597</v>
      </c>
      <c r="R3797" s="5" t="str">
        <f t="shared" si="294"/>
        <v/>
      </c>
      <c r="T3797" s="5" t="str">
        <f t="shared" si="293"/>
        <v>MM</v>
      </c>
    </row>
    <row r="3798" spans="1:20" x14ac:dyDescent="0.2">
      <c r="A3798" s="5" t="str">
        <f t="shared" si="288"/>
        <v>MM</v>
      </c>
      <c r="B3798" s="5" t="str">
        <f t="shared" si="289"/>
        <v>655</v>
      </c>
      <c r="C3798" s="5" t="s">
        <v>4628</v>
      </c>
      <c r="D3798" s="5" t="s">
        <v>4596</v>
      </c>
      <c r="E3798" s="8">
        <v>16179</v>
      </c>
      <c r="F3798" s="8">
        <v>16219</v>
      </c>
      <c r="G3798" s="5">
        <f t="shared" si="292"/>
        <v>40</v>
      </c>
      <c r="H3798" s="5">
        <v>50</v>
      </c>
      <c r="I3798" s="11">
        <v>32</v>
      </c>
      <c r="J3798" s="105">
        <f t="shared" si="287"/>
        <v>16204.6</v>
      </c>
      <c r="K3798" s="71">
        <v>16193</v>
      </c>
      <c r="L3798" s="5" t="s">
        <v>3222</v>
      </c>
      <c r="N3798" s="5" t="s">
        <v>5156</v>
      </c>
      <c r="O3798" s="5" t="s">
        <v>4597</v>
      </c>
      <c r="R3798" s="5" t="str">
        <f t="shared" si="294"/>
        <v/>
      </c>
      <c r="T3798" s="5" t="str">
        <f t="shared" si="293"/>
        <v>MM</v>
      </c>
    </row>
    <row r="3799" spans="1:20" x14ac:dyDescent="0.2">
      <c r="A3799" s="5" t="str">
        <f t="shared" si="288"/>
        <v>MM</v>
      </c>
      <c r="B3799" s="5" t="str">
        <f t="shared" si="289"/>
        <v>656</v>
      </c>
      <c r="C3799" s="5" t="s">
        <v>4629</v>
      </c>
      <c r="D3799" s="5" t="s">
        <v>4596</v>
      </c>
      <c r="E3799" s="8">
        <v>16179</v>
      </c>
      <c r="F3799" s="8">
        <v>16219</v>
      </c>
      <c r="G3799" s="5">
        <f t="shared" si="292"/>
        <v>40</v>
      </c>
      <c r="H3799" s="5">
        <v>50</v>
      </c>
      <c r="I3799" s="11">
        <v>33</v>
      </c>
      <c r="J3799" s="105">
        <f t="shared" si="287"/>
        <v>16205.4</v>
      </c>
      <c r="K3799" s="71">
        <v>16193</v>
      </c>
      <c r="L3799" s="5" t="s">
        <v>3222</v>
      </c>
      <c r="N3799" s="5" t="s">
        <v>5156</v>
      </c>
      <c r="O3799" s="5" t="s">
        <v>4597</v>
      </c>
      <c r="R3799" s="5" t="str">
        <f t="shared" si="294"/>
        <v/>
      </c>
      <c r="T3799" s="5" t="str">
        <f t="shared" si="293"/>
        <v>MM</v>
      </c>
    </row>
    <row r="3800" spans="1:20" x14ac:dyDescent="0.2">
      <c r="A3800" s="5" t="str">
        <f t="shared" si="288"/>
        <v>MM</v>
      </c>
      <c r="B3800" s="5" t="str">
        <f t="shared" si="289"/>
        <v>669</v>
      </c>
      <c r="C3800" s="5" t="s">
        <v>4630</v>
      </c>
      <c r="D3800" s="5" t="s">
        <v>4596</v>
      </c>
      <c r="E3800" s="8">
        <v>16179</v>
      </c>
      <c r="F3800" s="8">
        <v>16219</v>
      </c>
      <c r="G3800" s="5">
        <f t="shared" si="292"/>
        <v>40</v>
      </c>
      <c r="H3800" s="5">
        <v>50</v>
      </c>
      <c r="I3800" s="11">
        <v>34</v>
      </c>
      <c r="J3800" s="105">
        <f t="shared" si="287"/>
        <v>16206.2</v>
      </c>
      <c r="K3800" s="71">
        <v>16193</v>
      </c>
      <c r="L3800" s="5" t="s">
        <v>3222</v>
      </c>
      <c r="N3800" s="5" t="s">
        <v>5156</v>
      </c>
      <c r="O3800" s="5" t="s">
        <v>4597</v>
      </c>
      <c r="R3800" s="5" t="str">
        <f t="shared" si="294"/>
        <v/>
      </c>
      <c r="T3800" s="5" t="str">
        <f t="shared" si="293"/>
        <v>MM</v>
      </c>
    </row>
    <row r="3801" spans="1:20" x14ac:dyDescent="0.2">
      <c r="A3801" s="5" t="str">
        <f t="shared" si="288"/>
        <v>MM</v>
      </c>
      <c r="B3801" s="5" t="str">
        <f t="shared" si="289"/>
        <v>670</v>
      </c>
      <c r="C3801" s="5" t="s">
        <v>4631</v>
      </c>
      <c r="D3801" s="5" t="s">
        <v>4596</v>
      </c>
      <c r="E3801" s="8">
        <v>16179</v>
      </c>
      <c r="F3801" s="8">
        <v>16219</v>
      </c>
      <c r="G3801" s="5">
        <f t="shared" si="292"/>
        <v>40</v>
      </c>
      <c r="H3801" s="5">
        <v>50</v>
      </c>
      <c r="I3801" s="11">
        <v>35</v>
      </c>
      <c r="J3801" s="105">
        <f t="shared" si="287"/>
        <v>16207</v>
      </c>
      <c r="K3801" s="71">
        <v>16193</v>
      </c>
      <c r="L3801" s="5" t="s">
        <v>3222</v>
      </c>
      <c r="N3801" s="5" t="s">
        <v>5156</v>
      </c>
      <c r="O3801" s="5" t="s">
        <v>4597</v>
      </c>
      <c r="R3801" s="5" t="str">
        <f t="shared" si="294"/>
        <v/>
      </c>
      <c r="T3801" s="5" t="str">
        <f t="shared" si="293"/>
        <v>MM</v>
      </c>
    </row>
    <row r="3802" spans="1:20" x14ac:dyDescent="0.2">
      <c r="A3802" s="5" t="str">
        <f t="shared" si="288"/>
        <v>MM</v>
      </c>
      <c r="B3802" s="5" t="str">
        <f t="shared" si="289"/>
        <v>671</v>
      </c>
      <c r="C3802" s="5" t="s">
        <v>4632</v>
      </c>
      <c r="D3802" s="5" t="s">
        <v>4596</v>
      </c>
      <c r="E3802" s="8">
        <v>16179</v>
      </c>
      <c r="F3802" s="8">
        <v>16219</v>
      </c>
      <c r="G3802" s="5">
        <f t="shared" si="292"/>
        <v>40</v>
      </c>
      <c r="H3802" s="5">
        <v>50</v>
      </c>
      <c r="I3802" s="11">
        <v>36</v>
      </c>
      <c r="J3802" s="105">
        <f t="shared" si="287"/>
        <v>16207.8</v>
      </c>
      <c r="K3802" s="71">
        <v>16193</v>
      </c>
      <c r="L3802" s="5" t="s">
        <v>3222</v>
      </c>
      <c r="N3802" s="5" t="s">
        <v>5156</v>
      </c>
      <c r="O3802" s="5" t="s">
        <v>4597</v>
      </c>
      <c r="R3802" s="5" t="str">
        <f t="shared" si="294"/>
        <v/>
      </c>
      <c r="T3802" s="5" t="str">
        <f t="shared" si="293"/>
        <v>MM</v>
      </c>
    </row>
    <row r="3803" spans="1:20" x14ac:dyDescent="0.2">
      <c r="A3803" s="5" t="str">
        <f t="shared" si="288"/>
        <v>MM</v>
      </c>
      <c r="B3803" s="5" t="str">
        <f t="shared" si="289"/>
        <v>672</v>
      </c>
      <c r="C3803" s="5" t="s">
        <v>4633</v>
      </c>
      <c r="D3803" s="5" t="s">
        <v>4596</v>
      </c>
      <c r="E3803" s="8">
        <v>16179</v>
      </c>
      <c r="F3803" s="8">
        <v>16219</v>
      </c>
      <c r="G3803" s="5">
        <f t="shared" si="292"/>
        <v>40</v>
      </c>
      <c r="H3803" s="5">
        <v>50</v>
      </c>
      <c r="I3803" s="11">
        <v>37</v>
      </c>
      <c r="J3803" s="105">
        <f t="shared" si="287"/>
        <v>16208.6</v>
      </c>
      <c r="K3803" s="71">
        <v>16193</v>
      </c>
      <c r="L3803" s="5" t="s">
        <v>3222</v>
      </c>
      <c r="N3803" s="5" t="s">
        <v>5156</v>
      </c>
      <c r="O3803" s="5" t="s">
        <v>4597</v>
      </c>
      <c r="R3803" s="5" t="str">
        <f t="shared" si="294"/>
        <v/>
      </c>
      <c r="T3803" s="5" t="str">
        <f t="shared" si="293"/>
        <v>MM</v>
      </c>
    </row>
    <row r="3804" spans="1:20" x14ac:dyDescent="0.2">
      <c r="A3804" s="5" t="str">
        <f t="shared" si="288"/>
        <v>MM</v>
      </c>
      <c r="B3804" s="5" t="str">
        <f t="shared" si="289"/>
        <v>673</v>
      </c>
      <c r="C3804" s="5" t="s">
        <v>4634</v>
      </c>
      <c r="D3804" s="5" t="s">
        <v>4596</v>
      </c>
      <c r="E3804" s="8">
        <v>16179</v>
      </c>
      <c r="F3804" s="8">
        <v>16219</v>
      </c>
      <c r="G3804" s="5">
        <f t="shared" si="292"/>
        <v>40</v>
      </c>
      <c r="H3804" s="5">
        <v>50</v>
      </c>
      <c r="I3804" s="11">
        <v>38</v>
      </c>
      <c r="J3804" s="105">
        <f t="shared" si="287"/>
        <v>16209.4</v>
      </c>
      <c r="K3804" s="71">
        <v>16193</v>
      </c>
      <c r="L3804" s="5" t="s">
        <v>3222</v>
      </c>
      <c r="N3804" s="5" t="s">
        <v>5156</v>
      </c>
      <c r="O3804" s="5" t="s">
        <v>4597</v>
      </c>
      <c r="R3804" s="5" t="str">
        <f t="shared" si="294"/>
        <v/>
      </c>
      <c r="T3804" s="5" t="str">
        <f t="shared" si="293"/>
        <v>MM</v>
      </c>
    </row>
    <row r="3805" spans="1:20" x14ac:dyDescent="0.2">
      <c r="A3805" s="5" t="str">
        <f t="shared" si="288"/>
        <v>MM</v>
      </c>
      <c r="B3805" s="5" t="str">
        <f t="shared" si="289"/>
        <v>674</v>
      </c>
      <c r="C3805" s="5" t="s">
        <v>4635</v>
      </c>
      <c r="D3805" s="5" t="s">
        <v>4596</v>
      </c>
      <c r="E3805" s="8">
        <v>16179</v>
      </c>
      <c r="F3805" s="8">
        <v>16219</v>
      </c>
      <c r="G3805" s="5">
        <f t="shared" si="292"/>
        <v>40</v>
      </c>
      <c r="H3805" s="5">
        <v>50</v>
      </c>
      <c r="I3805" s="11">
        <v>39</v>
      </c>
      <c r="J3805" s="105">
        <f t="shared" si="287"/>
        <v>16210.2</v>
      </c>
      <c r="K3805" s="71">
        <v>16193</v>
      </c>
      <c r="L3805" s="5" t="s">
        <v>3222</v>
      </c>
      <c r="N3805" s="5" t="s">
        <v>5156</v>
      </c>
      <c r="O3805" s="5" t="s">
        <v>4597</v>
      </c>
      <c r="R3805" s="5" t="str">
        <f t="shared" si="294"/>
        <v/>
      </c>
      <c r="T3805" s="5" t="str">
        <f t="shared" si="293"/>
        <v>MM</v>
      </c>
    </row>
    <row r="3806" spans="1:20" x14ac:dyDescent="0.2">
      <c r="A3806" s="5" t="str">
        <f t="shared" si="288"/>
        <v>MM</v>
      </c>
      <c r="B3806" s="5" t="str">
        <f t="shared" si="289"/>
        <v>675</v>
      </c>
      <c r="C3806" s="5" t="s">
        <v>4636</v>
      </c>
      <c r="D3806" s="5" t="s">
        <v>4596</v>
      </c>
      <c r="E3806" s="8">
        <v>16179</v>
      </c>
      <c r="F3806" s="8">
        <v>16219</v>
      </c>
      <c r="G3806" s="5">
        <f t="shared" si="292"/>
        <v>40</v>
      </c>
      <c r="H3806" s="5">
        <v>50</v>
      </c>
      <c r="I3806" s="11">
        <v>40</v>
      </c>
      <c r="J3806" s="105">
        <f t="shared" si="287"/>
        <v>16211</v>
      </c>
      <c r="K3806" s="71">
        <v>16193</v>
      </c>
      <c r="L3806" s="5" t="s">
        <v>3222</v>
      </c>
      <c r="N3806" s="5" t="s">
        <v>5156</v>
      </c>
      <c r="O3806" s="5" t="s">
        <v>4597</v>
      </c>
      <c r="R3806" s="5" t="str">
        <f t="shared" si="294"/>
        <v/>
      </c>
      <c r="T3806" s="5" t="str">
        <f t="shared" si="293"/>
        <v>MM</v>
      </c>
    </row>
    <row r="3807" spans="1:20" x14ac:dyDescent="0.2">
      <c r="A3807" s="5" t="str">
        <f t="shared" si="288"/>
        <v>MM</v>
      </c>
      <c r="B3807" s="5" t="str">
        <f t="shared" si="289"/>
        <v>676</v>
      </c>
      <c r="C3807" s="5" t="s">
        <v>4637</v>
      </c>
      <c r="D3807" s="5" t="s">
        <v>4596</v>
      </c>
      <c r="E3807" s="8">
        <v>16179</v>
      </c>
      <c r="F3807" s="8">
        <v>16219</v>
      </c>
      <c r="G3807" s="5">
        <f t="shared" si="292"/>
        <v>40</v>
      </c>
      <c r="H3807" s="5">
        <v>50</v>
      </c>
      <c r="I3807" s="11">
        <v>41</v>
      </c>
      <c r="J3807" s="105">
        <f t="shared" si="287"/>
        <v>16211.8</v>
      </c>
      <c r="K3807" s="71">
        <v>16193</v>
      </c>
      <c r="L3807" s="5" t="s">
        <v>3222</v>
      </c>
      <c r="N3807" s="5" t="s">
        <v>5156</v>
      </c>
      <c r="O3807" s="5" t="s">
        <v>4597</v>
      </c>
      <c r="R3807" s="5" t="str">
        <f t="shared" si="294"/>
        <v/>
      </c>
      <c r="T3807" s="5" t="str">
        <f t="shared" si="293"/>
        <v>MM</v>
      </c>
    </row>
    <row r="3808" spans="1:20" x14ac:dyDescent="0.2">
      <c r="A3808" s="5" t="str">
        <f t="shared" si="288"/>
        <v>MM</v>
      </c>
      <c r="B3808" s="5" t="str">
        <f t="shared" si="289"/>
        <v>677</v>
      </c>
      <c r="C3808" s="5" t="s">
        <v>4638</v>
      </c>
      <c r="D3808" s="5" t="s">
        <v>4596</v>
      </c>
      <c r="E3808" s="8">
        <v>16179</v>
      </c>
      <c r="F3808" s="8">
        <v>16219</v>
      </c>
      <c r="G3808" s="5">
        <f t="shared" si="292"/>
        <v>40</v>
      </c>
      <c r="H3808" s="5">
        <v>50</v>
      </c>
      <c r="I3808" s="11">
        <v>42</v>
      </c>
      <c r="J3808" s="105">
        <f t="shared" si="287"/>
        <v>16212.6</v>
      </c>
      <c r="K3808" s="71">
        <v>16193</v>
      </c>
      <c r="L3808" s="5" t="s">
        <v>3222</v>
      </c>
      <c r="N3808" s="5" t="s">
        <v>5156</v>
      </c>
      <c r="O3808" s="5" t="s">
        <v>4597</v>
      </c>
      <c r="R3808" s="5" t="str">
        <f t="shared" si="294"/>
        <v/>
      </c>
      <c r="T3808" s="5" t="str">
        <f t="shared" si="293"/>
        <v>MM</v>
      </c>
    </row>
    <row r="3809" spans="1:20" x14ac:dyDescent="0.2">
      <c r="A3809" s="5" t="str">
        <f t="shared" si="288"/>
        <v>MM</v>
      </c>
      <c r="B3809" s="5" t="str">
        <f t="shared" si="289"/>
        <v>678</v>
      </c>
      <c r="C3809" s="5" t="s">
        <v>4639</v>
      </c>
      <c r="D3809" s="5" t="s">
        <v>4596</v>
      </c>
      <c r="E3809" s="8">
        <v>16179</v>
      </c>
      <c r="F3809" s="8">
        <v>16219</v>
      </c>
      <c r="G3809" s="5">
        <f t="shared" si="292"/>
        <v>40</v>
      </c>
      <c r="H3809" s="5">
        <v>50</v>
      </c>
      <c r="I3809" s="11">
        <v>43</v>
      </c>
      <c r="J3809" s="105">
        <f t="shared" si="287"/>
        <v>16213.4</v>
      </c>
      <c r="K3809" s="71">
        <v>16193</v>
      </c>
      <c r="L3809" s="5" t="s">
        <v>3222</v>
      </c>
      <c r="N3809" s="5" t="s">
        <v>5156</v>
      </c>
      <c r="O3809" s="5" t="s">
        <v>4597</v>
      </c>
      <c r="R3809" s="5" t="str">
        <f t="shared" si="294"/>
        <v/>
      </c>
      <c r="T3809" s="5" t="str">
        <f t="shared" si="293"/>
        <v>MM</v>
      </c>
    </row>
    <row r="3810" spans="1:20" x14ac:dyDescent="0.2">
      <c r="A3810" s="5" t="str">
        <f t="shared" si="288"/>
        <v>MM</v>
      </c>
      <c r="B3810" s="5" t="str">
        <f t="shared" si="289"/>
        <v>679</v>
      </c>
      <c r="C3810" s="5" t="s">
        <v>4640</v>
      </c>
      <c r="D3810" s="5" t="s">
        <v>4596</v>
      </c>
      <c r="E3810" s="8">
        <v>16179</v>
      </c>
      <c r="F3810" s="8">
        <v>16219</v>
      </c>
      <c r="G3810" s="5">
        <f t="shared" si="292"/>
        <v>40</v>
      </c>
      <c r="H3810" s="5">
        <v>50</v>
      </c>
      <c r="I3810" s="11">
        <v>44</v>
      </c>
      <c r="J3810" s="105">
        <f t="shared" si="287"/>
        <v>16214.2</v>
      </c>
      <c r="K3810" s="71">
        <v>16193</v>
      </c>
      <c r="L3810" s="5" t="s">
        <v>3222</v>
      </c>
      <c r="N3810" s="5" t="s">
        <v>5156</v>
      </c>
      <c r="O3810" s="5" t="s">
        <v>4597</v>
      </c>
      <c r="R3810" s="5" t="str">
        <f t="shared" si="294"/>
        <v/>
      </c>
      <c r="T3810" s="5" t="str">
        <f t="shared" si="293"/>
        <v>MM</v>
      </c>
    </row>
    <row r="3811" spans="1:20" x14ac:dyDescent="0.2">
      <c r="A3811" s="5" t="str">
        <f t="shared" si="288"/>
        <v>MM</v>
      </c>
      <c r="B3811" s="5" t="str">
        <f t="shared" si="289"/>
        <v>680</v>
      </c>
      <c r="C3811" s="5" t="s">
        <v>4641</v>
      </c>
      <c r="D3811" s="5" t="s">
        <v>4596</v>
      </c>
      <c r="E3811" s="8">
        <v>16179</v>
      </c>
      <c r="F3811" s="8">
        <v>16219</v>
      </c>
      <c r="G3811" s="5">
        <f t="shared" si="292"/>
        <v>40</v>
      </c>
      <c r="H3811" s="5">
        <v>50</v>
      </c>
      <c r="I3811" s="11">
        <v>45</v>
      </c>
      <c r="J3811" s="105">
        <f t="shared" si="287"/>
        <v>16215</v>
      </c>
      <c r="K3811" s="71">
        <v>16193</v>
      </c>
      <c r="L3811" s="5" t="s">
        <v>3222</v>
      </c>
      <c r="N3811" s="5" t="s">
        <v>5156</v>
      </c>
      <c r="O3811" s="5" t="s">
        <v>4597</v>
      </c>
      <c r="R3811" s="5" t="str">
        <f t="shared" si="294"/>
        <v/>
      </c>
      <c r="T3811" s="5" t="str">
        <f t="shared" si="293"/>
        <v>MM</v>
      </c>
    </row>
    <row r="3812" spans="1:20" x14ac:dyDescent="0.2">
      <c r="A3812" s="5" t="str">
        <f t="shared" si="288"/>
        <v>MM</v>
      </c>
      <c r="B3812" s="5" t="str">
        <f t="shared" si="289"/>
        <v>681</v>
      </c>
      <c r="C3812" s="5" t="s">
        <v>4642</v>
      </c>
      <c r="D3812" s="5" t="s">
        <v>4596</v>
      </c>
      <c r="E3812" s="8">
        <v>16179</v>
      </c>
      <c r="F3812" s="8">
        <v>16219</v>
      </c>
      <c r="G3812" s="5">
        <f t="shared" si="292"/>
        <v>40</v>
      </c>
      <c r="H3812" s="5">
        <v>50</v>
      </c>
      <c r="I3812" s="11">
        <v>46</v>
      </c>
      <c r="J3812" s="105">
        <f t="shared" ref="J3812:J3875" si="295">E3812+(G3812/H3812)*I3812</f>
        <v>16215.8</v>
      </c>
      <c r="K3812" s="71">
        <v>16193</v>
      </c>
      <c r="L3812" s="5" t="s">
        <v>3222</v>
      </c>
      <c r="N3812" s="5" t="s">
        <v>5156</v>
      </c>
      <c r="O3812" s="5" t="s">
        <v>4597</v>
      </c>
      <c r="R3812" s="5" t="str">
        <f t="shared" si="294"/>
        <v/>
      </c>
      <c r="T3812" s="5" t="str">
        <f t="shared" si="293"/>
        <v>MM</v>
      </c>
    </row>
    <row r="3813" spans="1:20" x14ac:dyDescent="0.2">
      <c r="A3813" s="5" t="str">
        <f t="shared" ref="A3813:A3876" si="296">LEFT(C3813,2)</f>
        <v>MM</v>
      </c>
      <c r="B3813" s="5" t="str">
        <f t="shared" ref="B3813:B3876" si="297">RIGHT(C3813,3)</f>
        <v>682</v>
      </c>
      <c r="C3813" s="5" t="s">
        <v>4643</v>
      </c>
      <c r="D3813" s="5" t="s">
        <v>4596</v>
      </c>
      <c r="E3813" s="8">
        <v>16179</v>
      </c>
      <c r="F3813" s="8">
        <v>16219</v>
      </c>
      <c r="G3813" s="5">
        <f t="shared" si="292"/>
        <v>40</v>
      </c>
      <c r="H3813" s="5">
        <v>50</v>
      </c>
      <c r="I3813" s="11">
        <v>47</v>
      </c>
      <c r="J3813" s="105">
        <f t="shared" si="295"/>
        <v>16216.6</v>
      </c>
      <c r="K3813" s="71">
        <v>16193</v>
      </c>
      <c r="L3813" s="5" t="s">
        <v>3222</v>
      </c>
      <c r="N3813" s="5" t="s">
        <v>5156</v>
      </c>
      <c r="O3813" s="5" t="s">
        <v>4597</v>
      </c>
      <c r="R3813" s="5" t="str">
        <f t="shared" si="294"/>
        <v/>
      </c>
      <c r="T3813" s="5" t="str">
        <f t="shared" si="293"/>
        <v>MM</v>
      </c>
    </row>
    <row r="3814" spans="1:20" x14ac:dyDescent="0.2">
      <c r="A3814" s="5" t="str">
        <f t="shared" si="296"/>
        <v>MM</v>
      </c>
      <c r="B3814" s="5" t="str">
        <f t="shared" si="297"/>
        <v>683</v>
      </c>
      <c r="C3814" s="5" t="s">
        <v>4644</v>
      </c>
      <c r="D3814" s="5" t="s">
        <v>4596</v>
      </c>
      <c r="E3814" s="8">
        <v>16179</v>
      </c>
      <c r="F3814" s="8">
        <v>16219</v>
      </c>
      <c r="G3814" s="5">
        <f t="shared" si="292"/>
        <v>40</v>
      </c>
      <c r="H3814" s="5">
        <v>50</v>
      </c>
      <c r="I3814" s="11">
        <v>48</v>
      </c>
      <c r="J3814" s="105">
        <f t="shared" si="295"/>
        <v>16217.4</v>
      </c>
      <c r="K3814" s="71">
        <v>16193</v>
      </c>
      <c r="L3814" s="5" t="s">
        <v>3222</v>
      </c>
      <c r="N3814" s="5" t="s">
        <v>5156</v>
      </c>
      <c r="O3814" s="5" t="s">
        <v>4597</v>
      </c>
      <c r="R3814" s="5" t="str">
        <f t="shared" si="294"/>
        <v/>
      </c>
      <c r="T3814" s="5" t="str">
        <f t="shared" si="293"/>
        <v>MM</v>
      </c>
    </row>
    <row r="3815" spans="1:20" x14ac:dyDescent="0.2">
      <c r="A3815" s="5" t="str">
        <f t="shared" si="296"/>
        <v>MM</v>
      </c>
      <c r="B3815" s="5" t="str">
        <f t="shared" si="297"/>
        <v>684</v>
      </c>
      <c r="C3815" s="5" t="s">
        <v>4645</v>
      </c>
      <c r="D3815" s="5" t="s">
        <v>4596</v>
      </c>
      <c r="E3815" s="8">
        <v>16179</v>
      </c>
      <c r="F3815" s="8">
        <v>16219</v>
      </c>
      <c r="G3815" s="5">
        <f t="shared" si="292"/>
        <v>40</v>
      </c>
      <c r="H3815" s="5">
        <v>50</v>
      </c>
      <c r="I3815" s="11">
        <v>49</v>
      </c>
      <c r="J3815" s="105">
        <f t="shared" si="295"/>
        <v>16218.2</v>
      </c>
      <c r="K3815" s="71">
        <v>16193</v>
      </c>
      <c r="L3815" s="5" t="s">
        <v>3222</v>
      </c>
      <c r="N3815" s="5" t="s">
        <v>5156</v>
      </c>
      <c r="O3815" s="5" t="s">
        <v>4597</v>
      </c>
      <c r="R3815" s="5" t="str">
        <f t="shared" si="294"/>
        <v/>
      </c>
      <c r="T3815" s="5" t="str">
        <f t="shared" si="293"/>
        <v>MM</v>
      </c>
    </row>
    <row r="3816" spans="1:20" x14ac:dyDescent="0.2">
      <c r="A3816" s="5" t="str">
        <f t="shared" si="296"/>
        <v>MM</v>
      </c>
      <c r="B3816" s="5" t="str">
        <f t="shared" si="297"/>
        <v>685</v>
      </c>
      <c r="C3816" s="5" t="s">
        <v>4646</v>
      </c>
      <c r="D3816" s="5" t="s">
        <v>4596</v>
      </c>
      <c r="E3816" s="8">
        <v>16179</v>
      </c>
      <c r="F3816" s="8">
        <v>16219</v>
      </c>
      <c r="G3816" s="5">
        <f t="shared" si="292"/>
        <v>40</v>
      </c>
      <c r="H3816" s="5">
        <v>50</v>
      </c>
      <c r="I3816" s="11">
        <v>50</v>
      </c>
      <c r="J3816" s="105">
        <f t="shared" si="295"/>
        <v>16219</v>
      </c>
      <c r="K3816" s="71">
        <v>16193</v>
      </c>
      <c r="L3816" s="5" t="s">
        <v>3222</v>
      </c>
      <c r="N3816" s="5" t="s">
        <v>5156</v>
      </c>
      <c r="O3816" s="5" t="s">
        <v>4597</v>
      </c>
      <c r="R3816" s="5" t="str">
        <f t="shared" si="294"/>
        <v/>
      </c>
      <c r="T3816" s="5" t="str">
        <f t="shared" si="293"/>
        <v>MM</v>
      </c>
    </row>
    <row r="3817" spans="1:20" x14ac:dyDescent="0.2">
      <c r="A3817" s="5" t="str">
        <f t="shared" si="296"/>
        <v>MM</v>
      </c>
      <c r="B3817" s="5" t="str">
        <f t="shared" si="297"/>
        <v>686</v>
      </c>
      <c r="C3817" s="5" t="s">
        <v>4647</v>
      </c>
      <c r="D3817" s="5" t="s">
        <v>4648</v>
      </c>
      <c r="E3817" s="8">
        <v>16190</v>
      </c>
      <c r="F3817" s="8">
        <v>16316</v>
      </c>
      <c r="G3817" s="5">
        <f t="shared" si="292"/>
        <v>126</v>
      </c>
      <c r="H3817" s="5">
        <v>109</v>
      </c>
      <c r="I3817" s="11">
        <v>1</v>
      </c>
      <c r="J3817" s="105">
        <f t="shared" si="295"/>
        <v>16191.155963302752</v>
      </c>
      <c r="K3817" s="71">
        <v>16163</v>
      </c>
      <c r="L3817" s="5" t="s">
        <v>3222</v>
      </c>
      <c r="N3817" s="5" t="s">
        <v>5162</v>
      </c>
      <c r="O3817" s="5" t="s">
        <v>4649</v>
      </c>
      <c r="R3817" s="5" t="str">
        <f t="shared" si="294"/>
        <v/>
      </c>
      <c r="T3817" s="5" t="str">
        <f t="shared" si="293"/>
        <v>MM</v>
      </c>
    </row>
    <row r="3818" spans="1:20" x14ac:dyDescent="0.2">
      <c r="A3818" s="5" t="str">
        <f t="shared" si="296"/>
        <v>MM</v>
      </c>
      <c r="B3818" s="5" t="str">
        <f t="shared" si="297"/>
        <v>687</v>
      </c>
      <c r="C3818" s="5" t="s">
        <v>4650</v>
      </c>
      <c r="D3818" s="5" t="s">
        <v>4648</v>
      </c>
      <c r="E3818" s="8">
        <v>16190</v>
      </c>
      <c r="F3818" s="8">
        <v>16316</v>
      </c>
      <c r="G3818" s="5">
        <f t="shared" ref="G3818:G3881" si="298">F3818-E3818</f>
        <v>126</v>
      </c>
      <c r="H3818" s="5">
        <v>109</v>
      </c>
      <c r="I3818" s="11">
        <v>2</v>
      </c>
      <c r="J3818" s="105">
        <f t="shared" si="295"/>
        <v>16192.311926605504</v>
      </c>
      <c r="K3818" s="71">
        <v>16193</v>
      </c>
      <c r="L3818" s="5" t="s">
        <v>3222</v>
      </c>
      <c r="N3818" s="5" t="s">
        <v>5162</v>
      </c>
      <c r="O3818" s="5" t="s">
        <v>4649</v>
      </c>
      <c r="R3818" s="5" t="str">
        <f t="shared" si="294"/>
        <v/>
      </c>
      <c r="T3818" s="5" t="str">
        <f t="shared" si="293"/>
        <v>MM</v>
      </c>
    </row>
    <row r="3819" spans="1:20" x14ac:dyDescent="0.2">
      <c r="A3819" s="5" t="str">
        <f t="shared" si="296"/>
        <v>MM</v>
      </c>
      <c r="B3819" s="5" t="str">
        <f t="shared" si="297"/>
        <v>688</v>
      </c>
      <c r="C3819" s="5" t="s">
        <v>4651</v>
      </c>
      <c r="D3819" s="5" t="s">
        <v>4648</v>
      </c>
      <c r="E3819" s="8">
        <v>16190</v>
      </c>
      <c r="F3819" s="8">
        <v>16316</v>
      </c>
      <c r="G3819" s="5">
        <f t="shared" si="298"/>
        <v>126</v>
      </c>
      <c r="H3819" s="5">
        <v>109</v>
      </c>
      <c r="I3819" s="11">
        <v>3</v>
      </c>
      <c r="J3819" s="105">
        <f t="shared" si="295"/>
        <v>16193.467889908257</v>
      </c>
      <c r="K3819" s="71">
        <v>16193</v>
      </c>
      <c r="L3819" s="5" t="s">
        <v>3222</v>
      </c>
      <c r="N3819" s="5" t="s">
        <v>5162</v>
      </c>
      <c r="O3819" s="5" t="s">
        <v>4649</v>
      </c>
      <c r="R3819" s="5" t="str">
        <f t="shared" si="294"/>
        <v/>
      </c>
      <c r="T3819" s="5" t="str">
        <f t="shared" si="293"/>
        <v>MM</v>
      </c>
    </row>
    <row r="3820" spans="1:20" x14ac:dyDescent="0.2">
      <c r="A3820" s="5" t="str">
        <f t="shared" si="296"/>
        <v>MM</v>
      </c>
      <c r="B3820" s="5" t="str">
        <f t="shared" si="297"/>
        <v>689</v>
      </c>
      <c r="C3820" s="5" t="s">
        <v>4652</v>
      </c>
      <c r="D3820" s="5" t="s">
        <v>4648</v>
      </c>
      <c r="E3820" s="8">
        <v>16190</v>
      </c>
      <c r="F3820" s="8">
        <v>16316</v>
      </c>
      <c r="G3820" s="5">
        <f t="shared" si="298"/>
        <v>126</v>
      </c>
      <c r="H3820" s="5">
        <v>109</v>
      </c>
      <c r="I3820" s="11">
        <v>4</v>
      </c>
      <c r="J3820" s="105">
        <f t="shared" si="295"/>
        <v>16194.623853211009</v>
      </c>
      <c r="K3820" s="71">
        <v>16193</v>
      </c>
      <c r="L3820" s="5" t="s">
        <v>3222</v>
      </c>
      <c r="N3820" s="5" t="s">
        <v>5162</v>
      </c>
      <c r="O3820" s="5" t="s">
        <v>4649</v>
      </c>
      <c r="R3820" s="5" t="str">
        <f t="shared" si="294"/>
        <v/>
      </c>
      <c r="T3820" s="5" t="str">
        <f t="shared" si="293"/>
        <v>MM</v>
      </c>
    </row>
    <row r="3821" spans="1:20" x14ac:dyDescent="0.2">
      <c r="A3821" s="5" t="str">
        <f t="shared" si="296"/>
        <v>MM</v>
      </c>
      <c r="B3821" s="5" t="str">
        <f t="shared" si="297"/>
        <v>690</v>
      </c>
      <c r="C3821" s="5" t="s">
        <v>4653</v>
      </c>
      <c r="D3821" s="5" t="s">
        <v>4648</v>
      </c>
      <c r="E3821" s="8">
        <v>16190</v>
      </c>
      <c r="F3821" s="8">
        <v>16316</v>
      </c>
      <c r="G3821" s="5">
        <f t="shared" si="298"/>
        <v>126</v>
      </c>
      <c r="H3821" s="5">
        <v>109</v>
      </c>
      <c r="I3821" s="11">
        <v>5</v>
      </c>
      <c r="J3821" s="105">
        <f t="shared" si="295"/>
        <v>16195.779816513761</v>
      </c>
      <c r="K3821" s="71">
        <v>16224</v>
      </c>
      <c r="L3821" s="5" t="s">
        <v>3222</v>
      </c>
      <c r="N3821" s="5" t="s">
        <v>5162</v>
      </c>
      <c r="O3821" s="5" t="s">
        <v>4649</v>
      </c>
      <c r="R3821" s="5" t="str">
        <f t="shared" si="294"/>
        <v/>
      </c>
      <c r="T3821" s="5" t="str">
        <f t="shared" si="293"/>
        <v>MM</v>
      </c>
    </row>
    <row r="3822" spans="1:20" x14ac:dyDescent="0.2">
      <c r="A3822" s="5" t="str">
        <f t="shared" si="296"/>
        <v>MM</v>
      </c>
      <c r="B3822" s="5" t="str">
        <f t="shared" si="297"/>
        <v>691</v>
      </c>
      <c r="C3822" s="5" t="s">
        <v>4654</v>
      </c>
      <c r="D3822" s="5" t="s">
        <v>4648</v>
      </c>
      <c r="E3822" s="8">
        <v>16190</v>
      </c>
      <c r="F3822" s="8">
        <v>16316</v>
      </c>
      <c r="G3822" s="5">
        <f t="shared" si="298"/>
        <v>126</v>
      </c>
      <c r="H3822" s="5">
        <v>109</v>
      </c>
      <c r="I3822" s="11">
        <v>6</v>
      </c>
      <c r="J3822" s="105">
        <f t="shared" si="295"/>
        <v>16196.935779816513</v>
      </c>
      <c r="K3822" s="71">
        <v>16224</v>
      </c>
      <c r="L3822" s="5" t="s">
        <v>3222</v>
      </c>
      <c r="N3822" s="5" t="s">
        <v>5162</v>
      </c>
      <c r="O3822" s="5" t="s">
        <v>4649</v>
      </c>
      <c r="R3822" s="5" t="str">
        <f t="shared" si="294"/>
        <v/>
      </c>
      <c r="T3822" s="5" t="str">
        <f t="shared" si="293"/>
        <v>MM</v>
      </c>
    </row>
    <row r="3823" spans="1:20" x14ac:dyDescent="0.2">
      <c r="A3823" s="5" t="str">
        <f t="shared" si="296"/>
        <v>MM</v>
      </c>
      <c r="B3823" s="5" t="str">
        <f t="shared" si="297"/>
        <v>692</v>
      </c>
      <c r="C3823" s="5" t="s">
        <v>4655</v>
      </c>
      <c r="D3823" s="5" t="s">
        <v>4648</v>
      </c>
      <c r="E3823" s="8">
        <v>16190</v>
      </c>
      <c r="F3823" s="8">
        <v>16316</v>
      </c>
      <c r="G3823" s="5">
        <f t="shared" si="298"/>
        <v>126</v>
      </c>
      <c r="H3823" s="5">
        <v>109</v>
      </c>
      <c r="I3823" s="11">
        <v>7</v>
      </c>
      <c r="J3823" s="105">
        <f t="shared" si="295"/>
        <v>16198.091743119267</v>
      </c>
      <c r="K3823" s="71">
        <v>16224</v>
      </c>
      <c r="L3823" s="5" t="s">
        <v>3222</v>
      </c>
      <c r="N3823" s="5" t="s">
        <v>5162</v>
      </c>
      <c r="O3823" s="5" t="s">
        <v>4649</v>
      </c>
      <c r="R3823" s="5" t="str">
        <f t="shared" si="294"/>
        <v/>
      </c>
      <c r="T3823" s="5" t="str">
        <f t="shared" si="293"/>
        <v>MM</v>
      </c>
    </row>
    <row r="3824" spans="1:20" x14ac:dyDescent="0.2">
      <c r="A3824" s="5" t="str">
        <f t="shared" si="296"/>
        <v>MM</v>
      </c>
      <c r="B3824" s="5" t="str">
        <f t="shared" si="297"/>
        <v>693</v>
      </c>
      <c r="C3824" s="5" t="s">
        <v>4656</v>
      </c>
      <c r="D3824" s="5" t="s">
        <v>4648</v>
      </c>
      <c r="E3824" s="8">
        <v>16190</v>
      </c>
      <c r="F3824" s="8">
        <v>16316</v>
      </c>
      <c r="G3824" s="5">
        <f t="shared" si="298"/>
        <v>126</v>
      </c>
      <c r="H3824" s="5">
        <v>109</v>
      </c>
      <c r="I3824" s="11">
        <v>8</v>
      </c>
      <c r="J3824" s="105">
        <f t="shared" si="295"/>
        <v>16199.247706422018</v>
      </c>
      <c r="K3824" s="71">
        <v>16224</v>
      </c>
      <c r="L3824" s="5" t="s">
        <v>3222</v>
      </c>
      <c r="N3824" s="5" t="s">
        <v>5162</v>
      </c>
      <c r="O3824" s="5" t="s">
        <v>4649</v>
      </c>
      <c r="R3824" s="5" t="str">
        <f t="shared" si="294"/>
        <v/>
      </c>
      <c r="T3824" s="5" t="str">
        <f t="shared" si="293"/>
        <v>MM</v>
      </c>
    </row>
    <row r="3825" spans="1:20" x14ac:dyDescent="0.2">
      <c r="A3825" s="5" t="str">
        <f t="shared" si="296"/>
        <v>MM</v>
      </c>
      <c r="B3825" s="5" t="str">
        <f t="shared" si="297"/>
        <v>694</v>
      </c>
      <c r="C3825" s="5" t="s">
        <v>4657</v>
      </c>
      <c r="D3825" s="5" t="s">
        <v>4648</v>
      </c>
      <c r="E3825" s="8">
        <v>16190</v>
      </c>
      <c r="F3825" s="8">
        <v>16316</v>
      </c>
      <c r="G3825" s="5">
        <f t="shared" si="298"/>
        <v>126</v>
      </c>
      <c r="H3825" s="5">
        <v>109</v>
      </c>
      <c r="I3825" s="11">
        <v>9</v>
      </c>
      <c r="J3825" s="105">
        <f t="shared" si="295"/>
        <v>16200.40366972477</v>
      </c>
      <c r="K3825" s="71">
        <v>16224</v>
      </c>
      <c r="L3825" s="5" t="s">
        <v>3222</v>
      </c>
      <c r="N3825" s="5" t="s">
        <v>5162</v>
      </c>
      <c r="O3825" s="5" t="s">
        <v>4649</v>
      </c>
      <c r="R3825" s="5" t="str">
        <f t="shared" si="294"/>
        <v/>
      </c>
      <c r="T3825" s="5" t="str">
        <f t="shared" si="293"/>
        <v>MM</v>
      </c>
    </row>
    <row r="3826" spans="1:20" x14ac:dyDescent="0.2">
      <c r="A3826" s="5" t="str">
        <f t="shared" si="296"/>
        <v>MM</v>
      </c>
      <c r="B3826" s="5" t="str">
        <f t="shared" si="297"/>
        <v>695</v>
      </c>
      <c r="C3826" s="5" t="s">
        <v>4658</v>
      </c>
      <c r="D3826" s="5" t="s">
        <v>4648</v>
      </c>
      <c r="E3826" s="8">
        <v>16190</v>
      </c>
      <c r="F3826" s="8">
        <v>16316</v>
      </c>
      <c r="G3826" s="5">
        <f t="shared" si="298"/>
        <v>126</v>
      </c>
      <c r="H3826" s="5">
        <v>109</v>
      </c>
      <c r="I3826" s="11">
        <v>10</v>
      </c>
      <c r="J3826" s="105">
        <f t="shared" si="295"/>
        <v>16201.559633027522</v>
      </c>
      <c r="K3826" s="71">
        <v>16224</v>
      </c>
      <c r="L3826" s="5" t="s">
        <v>3222</v>
      </c>
      <c r="N3826" s="5" t="s">
        <v>5162</v>
      </c>
      <c r="O3826" s="5" t="s">
        <v>4649</v>
      </c>
      <c r="R3826" s="5" t="str">
        <f t="shared" si="294"/>
        <v/>
      </c>
      <c r="T3826" s="5" t="str">
        <f t="shared" si="293"/>
        <v>MM</v>
      </c>
    </row>
    <row r="3827" spans="1:20" x14ac:dyDescent="0.2">
      <c r="A3827" s="5" t="str">
        <f t="shared" si="296"/>
        <v>MM</v>
      </c>
      <c r="B3827" s="5" t="str">
        <f t="shared" si="297"/>
        <v>696</v>
      </c>
      <c r="C3827" s="5" t="s">
        <v>4659</v>
      </c>
      <c r="D3827" s="5" t="s">
        <v>4648</v>
      </c>
      <c r="E3827" s="8">
        <v>16190</v>
      </c>
      <c r="F3827" s="8">
        <v>16316</v>
      </c>
      <c r="G3827" s="5">
        <f t="shared" si="298"/>
        <v>126</v>
      </c>
      <c r="H3827" s="5">
        <v>109</v>
      </c>
      <c r="I3827" s="11">
        <v>11</v>
      </c>
      <c r="J3827" s="105">
        <f t="shared" si="295"/>
        <v>16202.715596330276</v>
      </c>
      <c r="K3827" s="71">
        <v>16224</v>
      </c>
      <c r="L3827" s="5" t="s">
        <v>3222</v>
      </c>
      <c r="N3827" s="5" t="s">
        <v>5162</v>
      </c>
      <c r="O3827" s="5" t="s">
        <v>4649</v>
      </c>
      <c r="R3827" s="5" t="str">
        <f t="shared" si="294"/>
        <v/>
      </c>
      <c r="T3827" s="5" t="str">
        <f t="shared" si="293"/>
        <v>MM</v>
      </c>
    </row>
    <row r="3828" spans="1:20" x14ac:dyDescent="0.2">
      <c r="A3828" s="5" t="str">
        <f t="shared" si="296"/>
        <v>MM</v>
      </c>
      <c r="B3828" s="5" t="str">
        <f t="shared" si="297"/>
        <v>697</v>
      </c>
      <c r="C3828" s="5" t="s">
        <v>4660</v>
      </c>
      <c r="D3828" s="5" t="s">
        <v>4648</v>
      </c>
      <c r="E3828" s="8">
        <v>16190</v>
      </c>
      <c r="F3828" s="8">
        <v>16316</v>
      </c>
      <c r="G3828" s="5">
        <f t="shared" si="298"/>
        <v>126</v>
      </c>
      <c r="H3828" s="5">
        <v>109</v>
      </c>
      <c r="I3828" s="11">
        <v>12</v>
      </c>
      <c r="J3828" s="105">
        <f t="shared" si="295"/>
        <v>16203.871559633028</v>
      </c>
      <c r="K3828" s="71">
        <v>16224</v>
      </c>
      <c r="L3828" s="5" t="s">
        <v>3222</v>
      </c>
      <c r="N3828" s="5" t="s">
        <v>5162</v>
      </c>
      <c r="O3828" s="5" t="s">
        <v>4649</v>
      </c>
      <c r="R3828" s="5" t="str">
        <f t="shared" si="294"/>
        <v/>
      </c>
      <c r="T3828" s="5" t="str">
        <f t="shared" si="293"/>
        <v>MM</v>
      </c>
    </row>
    <row r="3829" spans="1:20" x14ac:dyDescent="0.2">
      <c r="A3829" s="5" t="str">
        <f t="shared" si="296"/>
        <v>MM</v>
      </c>
      <c r="B3829" s="5" t="str">
        <f t="shared" si="297"/>
        <v>698</v>
      </c>
      <c r="C3829" s="5" t="s">
        <v>4661</v>
      </c>
      <c r="D3829" s="5" t="s">
        <v>4648</v>
      </c>
      <c r="E3829" s="8">
        <v>16190</v>
      </c>
      <c r="F3829" s="8">
        <v>16316</v>
      </c>
      <c r="G3829" s="5">
        <f t="shared" si="298"/>
        <v>126</v>
      </c>
      <c r="H3829" s="5">
        <v>109</v>
      </c>
      <c r="I3829" s="11">
        <v>13</v>
      </c>
      <c r="J3829" s="105">
        <f t="shared" si="295"/>
        <v>16205.027522935779</v>
      </c>
      <c r="K3829" s="71">
        <v>16224</v>
      </c>
      <c r="L3829" s="5" t="s">
        <v>3222</v>
      </c>
      <c r="N3829" s="5" t="s">
        <v>5162</v>
      </c>
      <c r="O3829" s="5" t="s">
        <v>4649</v>
      </c>
      <c r="R3829" s="5" t="str">
        <f t="shared" si="294"/>
        <v/>
      </c>
      <c r="T3829" s="5" t="str">
        <f t="shared" si="293"/>
        <v>MM</v>
      </c>
    </row>
    <row r="3830" spans="1:20" x14ac:dyDescent="0.2">
      <c r="A3830" s="5" t="str">
        <f t="shared" si="296"/>
        <v>MM</v>
      </c>
      <c r="B3830" s="5" t="str">
        <f t="shared" si="297"/>
        <v>699</v>
      </c>
      <c r="C3830" s="5" t="s">
        <v>4662</v>
      </c>
      <c r="D3830" s="5" t="s">
        <v>4648</v>
      </c>
      <c r="E3830" s="8">
        <v>16190</v>
      </c>
      <c r="F3830" s="8">
        <v>16316</v>
      </c>
      <c r="G3830" s="5">
        <f t="shared" si="298"/>
        <v>126</v>
      </c>
      <c r="H3830" s="5">
        <v>109</v>
      </c>
      <c r="I3830" s="11">
        <v>14</v>
      </c>
      <c r="J3830" s="105">
        <f t="shared" si="295"/>
        <v>16206.183486238531</v>
      </c>
      <c r="K3830" s="71">
        <v>16224</v>
      </c>
      <c r="L3830" s="5" t="s">
        <v>3222</v>
      </c>
      <c r="N3830" s="5" t="s">
        <v>5162</v>
      </c>
      <c r="O3830" s="5" t="s">
        <v>4649</v>
      </c>
      <c r="R3830" s="5" t="str">
        <f t="shared" si="294"/>
        <v/>
      </c>
      <c r="T3830" s="5" t="str">
        <f t="shared" si="293"/>
        <v>MM</v>
      </c>
    </row>
    <row r="3831" spans="1:20" x14ac:dyDescent="0.2">
      <c r="A3831" s="5" t="str">
        <f t="shared" si="296"/>
        <v>MM</v>
      </c>
      <c r="B3831" s="5" t="str">
        <f t="shared" si="297"/>
        <v>700</v>
      </c>
      <c r="C3831" s="5" t="s">
        <v>4663</v>
      </c>
      <c r="D3831" s="5" t="s">
        <v>4648</v>
      </c>
      <c r="E3831" s="8">
        <v>16190</v>
      </c>
      <c r="F3831" s="8">
        <v>16316</v>
      </c>
      <c r="G3831" s="5">
        <f t="shared" si="298"/>
        <v>126</v>
      </c>
      <c r="H3831" s="5">
        <v>109</v>
      </c>
      <c r="I3831" s="11">
        <v>15</v>
      </c>
      <c r="J3831" s="105">
        <f t="shared" si="295"/>
        <v>16207.339449541285</v>
      </c>
      <c r="K3831" s="71">
        <v>16224</v>
      </c>
      <c r="L3831" s="5" t="s">
        <v>3222</v>
      </c>
      <c r="N3831" s="5" t="s">
        <v>5162</v>
      </c>
      <c r="O3831" s="5" t="s">
        <v>4649</v>
      </c>
      <c r="R3831" s="5" t="str">
        <f t="shared" si="294"/>
        <v/>
      </c>
      <c r="T3831" s="5" t="str">
        <f t="shared" si="293"/>
        <v>MM</v>
      </c>
    </row>
    <row r="3832" spans="1:20" x14ac:dyDescent="0.2">
      <c r="A3832" s="5" t="str">
        <f t="shared" si="296"/>
        <v>MM</v>
      </c>
      <c r="B3832" s="5" t="str">
        <f t="shared" si="297"/>
        <v>701</v>
      </c>
      <c r="C3832" s="5" t="s">
        <v>4664</v>
      </c>
      <c r="D3832" s="5" t="s">
        <v>4648</v>
      </c>
      <c r="E3832" s="8">
        <v>16190</v>
      </c>
      <c r="F3832" s="8">
        <v>16316</v>
      </c>
      <c r="G3832" s="5">
        <f t="shared" si="298"/>
        <v>126</v>
      </c>
      <c r="H3832" s="5">
        <v>109</v>
      </c>
      <c r="I3832" s="11">
        <v>16</v>
      </c>
      <c r="J3832" s="105">
        <f t="shared" si="295"/>
        <v>16208.495412844037</v>
      </c>
      <c r="K3832" s="71">
        <v>16224</v>
      </c>
      <c r="L3832" s="5" t="s">
        <v>3222</v>
      </c>
      <c r="N3832" s="5" t="s">
        <v>5162</v>
      </c>
      <c r="O3832" s="5" t="s">
        <v>4649</v>
      </c>
      <c r="R3832" s="5" t="str">
        <f t="shared" si="294"/>
        <v/>
      </c>
      <c r="T3832" s="5" t="str">
        <f t="shared" si="293"/>
        <v>MM</v>
      </c>
    </row>
    <row r="3833" spans="1:20" x14ac:dyDescent="0.2">
      <c r="A3833" s="5" t="str">
        <f t="shared" si="296"/>
        <v>MM</v>
      </c>
      <c r="B3833" s="5" t="str">
        <f t="shared" si="297"/>
        <v>702</v>
      </c>
      <c r="C3833" s="5" t="s">
        <v>4665</v>
      </c>
      <c r="D3833" s="5" t="s">
        <v>4648</v>
      </c>
      <c r="E3833" s="8">
        <v>16190</v>
      </c>
      <c r="F3833" s="8">
        <v>16316</v>
      </c>
      <c r="G3833" s="5">
        <f t="shared" si="298"/>
        <v>126</v>
      </c>
      <c r="H3833" s="5">
        <v>109</v>
      </c>
      <c r="I3833" s="11">
        <v>17</v>
      </c>
      <c r="J3833" s="105">
        <f t="shared" si="295"/>
        <v>16209.651376146789</v>
      </c>
      <c r="K3833" s="71">
        <v>16224</v>
      </c>
      <c r="L3833" s="5" t="s">
        <v>3222</v>
      </c>
      <c r="N3833" s="5" t="s">
        <v>5162</v>
      </c>
      <c r="O3833" s="5" t="s">
        <v>4649</v>
      </c>
      <c r="R3833" s="5" t="str">
        <f t="shared" si="294"/>
        <v/>
      </c>
      <c r="T3833" s="5" t="str">
        <f t="shared" si="293"/>
        <v>MM</v>
      </c>
    </row>
    <row r="3834" spans="1:20" x14ac:dyDescent="0.2">
      <c r="A3834" s="5" t="str">
        <f t="shared" si="296"/>
        <v>MM</v>
      </c>
      <c r="B3834" s="5" t="str">
        <f t="shared" si="297"/>
        <v>703</v>
      </c>
      <c r="C3834" s="5" t="s">
        <v>4666</v>
      </c>
      <c r="D3834" s="5" t="s">
        <v>4648</v>
      </c>
      <c r="E3834" s="8">
        <v>16190</v>
      </c>
      <c r="F3834" s="8">
        <v>16316</v>
      </c>
      <c r="G3834" s="5">
        <f t="shared" si="298"/>
        <v>126</v>
      </c>
      <c r="H3834" s="5">
        <v>109</v>
      </c>
      <c r="I3834" s="11">
        <v>18</v>
      </c>
      <c r="J3834" s="105">
        <f t="shared" si="295"/>
        <v>16210.80733944954</v>
      </c>
      <c r="K3834" s="71">
        <v>16224</v>
      </c>
      <c r="L3834" s="5" t="s">
        <v>3222</v>
      </c>
      <c r="N3834" s="5" t="s">
        <v>5162</v>
      </c>
      <c r="O3834" s="5" t="s">
        <v>4649</v>
      </c>
      <c r="R3834" s="5" t="str">
        <f t="shared" si="294"/>
        <v/>
      </c>
      <c r="T3834" s="5" t="str">
        <f t="shared" si="293"/>
        <v>MM</v>
      </c>
    </row>
    <row r="3835" spans="1:20" x14ac:dyDescent="0.2">
      <c r="A3835" s="5" t="str">
        <f t="shared" si="296"/>
        <v>MM</v>
      </c>
      <c r="B3835" s="5" t="str">
        <f t="shared" si="297"/>
        <v>704</v>
      </c>
      <c r="C3835" s="5" t="s">
        <v>4667</v>
      </c>
      <c r="D3835" s="5" t="s">
        <v>4648</v>
      </c>
      <c r="E3835" s="8">
        <v>16190</v>
      </c>
      <c r="F3835" s="8">
        <v>16316</v>
      </c>
      <c r="G3835" s="5">
        <f t="shared" si="298"/>
        <v>126</v>
      </c>
      <c r="H3835" s="5">
        <v>109</v>
      </c>
      <c r="I3835" s="11">
        <v>19</v>
      </c>
      <c r="J3835" s="105">
        <f t="shared" si="295"/>
        <v>16211.963302752294</v>
      </c>
      <c r="K3835" s="71">
        <v>16224</v>
      </c>
      <c r="L3835" s="5" t="s">
        <v>3222</v>
      </c>
      <c r="N3835" s="5" t="s">
        <v>5162</v>
      </c>
      <c r="O3835" s="5" t="s">
        <v>4649</v>
      </c>
      <c r="R3835" s="5" t="str">
        <f t="shared" si="294"/>
        <v/>
      </c>
      <c r="T3835" s="5" t="str">
        <f t="shared" si="293"/>
        <v>MM</v>
      </c>
    </row>
    <row r="3836" spans="1:20" x14ac:dyDescent="0.2">
      <c r="A3836" s="5" t="str">
        <f t="shared" si="296"/>
        <v>MM</v>
      </c>
      <c r="B3836" s="5" t="str">
        <f t="shared" si="297"/>
        <v>705</v>
      </c>
      <c r="C3836" s="5" t="s">
        <v>4668</v>
      </c>
      <c r="D3836" s="5" t="s">
        <v>4648</v>
      </c>
      <c r="E3836" s="8">
        <v>16190</v>
      </c>
      <c r="F3836" s="8">
        <v>16316</v>
      </c>
      <c r="G3836" s="5">
        <f t="shared" si="298"/>
        <v>126</v>
      </c>
      <c r="H3836" s="5">
        <v>109</v>
      </c>
      <c r="I3836" s="11">
        <v>20</v>
      </c>
      <c r="J3836" s="105">
        <f t="shared" si="295"/>
        <v>16213.119266055046</v>
      </c>
      <c r="K3836" s="71">
        <v>16224</v>
      </c>
      <c r="L3836" s="5" t="s">
        <v>3222</v>
      </c>
      <c r="N3836" s="5" t="s">
        <v>5162</v>
      </c>
      <c r="O3836" s="5" t="s">
        <v>4649</v>
      </c>
      <c r="R3836" s="5" t="str">
        <f t="shared" si="294"/>
        <v/>
      </c>
      <c r="T3836" s="5" t="str">
        <f t="shared" si="293"/>
        <v>MM</v>
      </c>
    </row>
    <row r="3837" spans="1:20" x14ac:dyDescent="0.2">
      <c r="A3837" s="5" t="str">
        <f t="shared" si="296"/>
        <v>MM</v>
      </c>
      <c r="B3837" s="5" t="str">
        <f t="shared" si="297"/>
        <v>706</v>
      </c>
      <c r="C3837" s="5" t="s">
        <v>4669</v>
      </c>
      <c r="D3837" s="5" t="s">
        <v>4648</v>
      </c>
      <c r="E3837" s="8">
        <v>16190</v>
      </c>
      <c r="F3837" s="8">
        <v>16316</v>
      </c>
      <c r="G3837" s="5">
        <f t="shared" si="298"/>
        <v>126</v>
      </c>
      <c r="H3837" s="5">
        <v>109</v>
      </c>
      <c r="I3837" s="11">
        <v>21</v>
      </c>
      <c r="J3837" s="105">
        <f t="shared" si="295"/>
        <v>16214.275229357798</v>
      </c>
      <c r="K3837" s="71">
        <v>16224</v>
      </c>
      <c r="L3837" s="5" t="s">
        <v>3222</v>
      </c>
      <c r="N3837" s="5" t="s">
        <v>5162</v>
      </c>
      <c r="O3837" s="5" t="s">
        <v>4649</v>
      </c>
      <c r="R3837" s="5" t="str">
        <f t="shared" si="294"/>
        <v/>
      </c>
      <c r="T3837" s="5" t="str">
        <f t="shared" si="293"/>
        <v>MM</v>
      </c>
    </row>
    <row r="3838" spans="1:20" x14ac:dyDescent="0.2">
      <c r="A3838" s="5" t="str">
        <f t="shared" si="296"/>
        <v>MM</v>
      </c>
      <c r="B3838" s="5" t="str">
        <f t="shared" si="297"/>
        <v>707</v>
      </c>
      <c r="C3838" s="5" t="s">
        <v>4670</v>
      </c>
      <c r="D3838" s="5" t="s">
        <v>4648</v>
      </c>
      <c r="E3838" s="8">
        <v>16190</v>
      </c>
      <c r="F3838" s="8">
        <v>16316</v>
      </c>
      <c r="G3838" s="5">
        <f t="shared" si="298"/>
        <v>126</v>
      </c>
      <c r="H3838" s="5">
        <v>109</v>
      </c>
      <c r="I3838" s="11">
        <v>22</v>
      </c>
      <c r="J3838" s="105">
        <f t="shared" si="295"/>
        <v>16215.43119266055</v>
      </c>
      <c r="K3838" s="71">
        <v>16224</v>
      </c>
      <c r="L3838" s="5" t="s">
        <v>3222</v>
      </c>
      <c r="N3838" s="5" t="s">
        <v>5162</v>
      </c>
      <c r="O3838" s="5" t="s">
        <v>4649</v>
      </c>
      <c r="R3838" s="5" t="str">
        <f t="shared" si="294"/>
        <v/>
      </c>
      <c r="T3838" s="5" t="str">
        <f t="shared" si="293"/>
        <v>MM</v>
      </c>
    </row>
    <row r="3839" spans="1:20" x14ac:dyDescent="0.2">
      <c r="A3839" s="5" t="str">
        <f t="shared" si="296"/>
        <v>MM</v>
      </c>
      <c r="B3839" s="5" t="str">
        <f t="shared" si="297"/>
        <v>708</v>
      </c>
      <c r="C3839" s="5" t="s">
        <v>4671</v>
      </c>
      <c r="D3839" s="5" t="s">
        <v>4648</v>
      </c>
      <c r="E3839" s="8">
        <v>16190</v>
      </c>
      <c r="F3839" s="8">
        <v>16316</v>
      </c>
      <c r="G3839" s="5">
        <f t="shared" si="298"/>
        <v>126</v>
      </c>
      <c r="H3839" s="5">
        <v>109</v>
      </c>
      <c r="I3839" s="11">
        <v>23</v>
      </c>
      <c r="J3839" s="105">
        <f t="shared" si="295"/>
        <v>16216.587155963303</v>
      </c>
      <c r="K3839" s="71">
        <v>16224</v>
      </c>
      <c r="L3839" s="5" t="s">
        <v>3222</v>
      </c>
      <c r="N3839" s="5" t="s">
        <v>5162</v>
      </c>
      <c r="O3839" s="5" t="s">
        <v>4649</v>
      </c>
      <c r="R3839" s="5" t="str">
        <f t="shared" si="294"/>
        <v/>
      </c>
      <c r="T3839" s="5" t="str">
        <f t="shared" si="293"/>
        <v>MM</v>
      </c>
    </row>
    <row r="3840" spans="1:20" x14ac:dyDescent="0.2">
      <c r="A3840" s="5" t="str">
        <f t="shared" si="296"/>
        <v>MM</v>
      </c>
      <c r="B3840" s="5" t="str">
        <f t="shared" si="297"/>
        <v>709</v>
      </c>
      <c r="C3840" s="5" t="s">
        <v>4672</v>
      </c>
      <c r="D3840" s="5" t="s">
        <v>4648</v>
      </c>
      <c r="E3840" s="8">
        <v>16190</v>
      </c>
      <c r="F3840" s="8">
        <v>16316</v>
      </c>
      <c r="G3840" s="5">
        <f t="shared" si="298"/>
        <v>126</v>
      </c>
      <c r="H3840" s="5">
        <v>109</v>
      </c>
      <c r="I3840" s="11">
        <v>24</v>
      </c>
      <c r="J3840" s="105">
        <f t="shared" si="295"/>
        <v>16217.743119266055</v>
      </c>
      <c r="K3840" s="71">
        <v>16254</v>
      </c>
      <c r="L3840" s="5" t="s">
        <v>3222</v>
      </c>
      <c r="N3840" s="5" t="s">
        <v>5162</v>
      </c>
      <c r="O3840" s="5" t="s">
        <v>4649</v>
      </c>
      <c r="R3840" s="5" t="str">
        <f t="shared" si="294"/>
        <v/>
      </c>
      <c r="T3840" s="5" t="str">
        <f t="shared" si="293"/>
        <v>MM</v>
      </c>
    </row>
    <row r="3841" spans="1:20" x14ac:dyDescent="0.2">
      <c r="A3841" s="5" t="str">
        <f t="shared" si="296"/>
        <v>MM</v>
      </c>
      <c r="B3841" s="5" t="str">
        <f t="shared" si="297"/>
        <v>710</v>
      </c>
      <c r="C3841" s="5" t="s">
        <v>4673</v>
      </c>
      <c r="D3841" s="5" t="s">
        <v>4648</v>
      </c>
      <c r="E3841" s="8">
        <v>16190</v>
      </c>
      <c r="F3841" s="8">
        <v>16316</v>
      </c>
      <c r="G3841" s="5">
        <f t="shared" si="298"/>
        <v>126</v>
      </c>
      <c r="H3841" s="5">
        <v>109</v>
      </c>
      <c r="I3841" s="11">
        <v>25</v>
      </c>
      <c r="J3841" s="105">
        <f t="shared" si="295"/>
        <v>16218.899082568807</v>
      </c>
      <c r="K3841" s="71">
        <v>16254</v>
      </c>
      <c r="L3841" s="5" t="s">
        <v>3222</v>
      </c>
      <c r="N3841" s="5" t="s">
        <v>5162</v>
      </c>
      <c r="O3841" s="5" t="s">
        <v>4649</v>
      </c>
      <c r="R3841" s="5" t="str">
        <f t="shared" si="294"/>
        <v/>
      </c>
      <c r="T3841" s="5" t="str">
        <f t="shared" si="293"/>
        <v>MM</v>
      </c>
    </row>
    <row r="3842" spans="1:20" x14ac:dyDescent="0.2">
      <c r="A3842" s="5" t="str">
        <f t="shared" si="296"/>
        <v>MM</v>
      </c>
      <c r="B3842" s="5" t="str">
        <f t="shared" si="297"/>
        <v>726</v>
      </c>
      <c r="C3842" s="5" t="s">
        <v>4674</v>
      </c>
      <c r="D3842" s="5" t="s">
        <v>4648</v>
      </c>
      <c r="E3842" s="8">
        <v>16190</v>
      </c>
      <c r="F3842" s="8">
        <v>16316</v>
      </c>
      <c r="G3842" s="5">
        <f t="shared" si="298"/>
        <v>126</v>
      </c>
      <c r="H3842" s="5">
        <v>109</v>
      </c>
      <c r="I3842" s="11">
        <v>26</v>
      </c>
      <c r="J3842" s="105">
        <f t="shared" si="295"/>
        <v>16220.055045871559</v>
      </c>
      <c r="K3842" s="71">
        <v>16254</v>
      </c>
      <c r="L3842" s="5" t="s">
        <v>3222</v>
      </c>
      <c r="N3842" s="5" t="s">
        <v>5162</v>
      </c>
      <c r="O3842" s="5" t="s">
        <v>4649</v>
      </c>
      <c r="R3842" s="5" t="str">
        <f t="shared" si="294"/>
        <v/>
      </c>
      <c r="T3842" s="5" t="str">
        <f t="shared" si="293"/>
        <v>MM</v>
      </c>
    </row>
    <row r="3843" spans="1:20" x14ac:dyDescent="0.2">
      <c r="A3843" s="5" t="str">
        <f t="shared" si="296"/>
        <v>MM</v>
      </c>
      <c r="B3843" s="5" t="str">
        <f t="shared" si="297"/>
        <v>727</v>
      </c>
      <c r="C3843" s="5" t="s">
        <v>4675</v>
      </c>
      <c r="D3843" s="5" t="s">
        <v>4648</v>
      </c>
      <c r="E3843" s="8">
        <v>16190</v>
      </c>
      <c r="F3843" s="8">
        <v>16316</v>
      </c>
      <c r="G3843" s="5">
        <f t="shared" si="298"/>
        <v>126</v>
      </c>
      <c r="H3843" s="5">
        <v>109</v>
      </c>
      <c r="I3843" s="11">
        <v>27</v>
      </c>
      <c r="J3843" s="105">
        <f t="shared" si="295"/>
        <v>16221.211009174312</v>
      </c>
      <c r="K3843" s="71">
        <v>16254</v>
      </c>
      <c r="L3843" s="5" t="s">
        <v>3222</v>
      </c>
      <c r="N3843" s="5" t="s">
        <v>5162</v>
      </c>
      <c r="O3843" s="5" t="s">
        <v>4649</v>
      </c>
      <c r="R3843" s="5" t="str">
        <f t="shared" si="294"/>
        <v/>
      </c>
      <c r="T3843" s="5" t="str">
        <f t="shared" ref="T3843:T3906" si="299">LEFT(C3843,2)</f>
        <v>MM</v>
      </c>
    </row>
    <row r="3844" spans="1:20" x14ac:dyDescent="0.2">
      <c r="A3844" s="5" t="str">
        <f t="shared" si="296"/>
        <v>MM</v>
      </c>
      <c r="B3844" s="5" t="str">
        <f t="shared" si="297"/>
        <v>728</v>
      </c>
      <c r="C3844" s="5" t="s">
        <v>4676</v>
      </c>
      <c r="D3844" s="5" t="s">
        <v>4648</v>
      </c>
      <c r="E3844" s="8">
        <v>16190</v>
      </c>
      <c r="F3844" s="8">
        <v>16316</v>
      </c>
      <c r="G3844" s="5">
        <f t="shared" si="298"/>
        <v>126</v>
      </c>
      <c r="H3844" s="5">
        <v>109</v>
      </c>
      <c r="I3844" s="11">
        <v>28</v>
      </c>
      <c r="J3844" s="105">
        <f t="shared" si="295"/>
        <v>16222.366972477064</v>
      </c>
      <c r="K3844" s="71">
        <v>16254</v>
      </c>
      <c r="L3844" s="5" t="s">
        <v>3222</v>
      </c>
      <c r="N3844" s="5" t="s">
        <v>5162</v>
      </c>
      <c r="O3844" s="5" t="s">
        <v>4649</v>
      </c>
      <c r="R3844" s="5" t="str">
        <f t="shared" si="294"/>
        <v/>
      </c>
      <c r="T3844" s="5" t="str">
        <f t="shared" si="299"/>
        <v>MM</v>
      </c>
    </row>
    <row r="3845" spans="1:20" x14ac:dyDescent="0.2">
      <c r="A3845" s="5" t="str">
        <f t="shared" si="296"/>
        <v>MM</v>
      </c>
      <c r="B3845" s="5" t="str">
        <f t="shared" si="297"/>
        <v>729</v>
      </c>
      <c r="C3845" s="5" t="s">
        <v>4677</v>
      </c>
      <c r="D3845" s="5" t="s">
        <v>4648</v>
      </c>
      <c r="E3845" s="8">
        <v>16190</v>
      </c>
      <c r="F3845" s="8">
        <v>16316</v>
      </c>
      <c r="G3845" s="5">
        <f t="shared" si="298"/>
        <v>126</v>
      </c>
      <c r="H3845" s="5">
        <v>109</v>
      </c>
      <c r="I3845" s="11">
        <v>29</v>
      </c>
      <c r="J3845" s="105">
        <f t="shared" si="295"/>
        <v>16223.522935779816</v>
      </c>
      <c r="K3845" s="71">
        <v>16254</v>
      </c>
      <c r="L3845" s="5" t="s">
        <v>3222</v>
      </c>
      <c r="N3845" s="5" t="s">
        <v>5162</v>
      </c>
      <c r="O3845" s="5" t="s">
        <v>4649</v>
      </c>
      <c r="R3845" s="5" t="str">
        <f t="shared" si="294"/>
        <v/>
      </c>
      <c r="T3845" s="5" t="str">
        <f t="shared" si="299"/>
        <v>MM</v>
      </c>
    </row>
    <row r="3846" spans="1:20" x14ac:dyDescent="0.2">
      <c r="A3846" s="5" t="str">
        <f t="shared" si="296"/>
        <v>MM</v>
      </c>
      <c r="B3846" s="5" t="str">
        <f t="shared" si="297"/>
        <v>730</v>
      </c>
      <c r="C3846" s="5" t="s">
        <v>4678</v>
      </c>
      <c r="D3846" s="5" t="s">
        <v>4648</v>
      </c>
      <c r="E3846" s="8">
        <v>16190</v>
      </c>
      <c r="F3846" s="8">
        <v>16316</v>
      </c>
      <c r="G3846" s="5">
        <f t="shared" si="298"/>
        <v>126</v>
      </c>
      <c r="H3846" s="5">
        <v>109</v>
      </c>
      <c r="I3846" s="11">
        <v>30</v>
      </c>
      <c r="J3846" s="105">
        <f t="shared" si="295"/>
        <v>16224.678899082568</v>
      </c>
      <c r="K3846" s="71">
        <v>16254</v>
      </c>
      <c r="L3846" s="5" t="s">
        <v>3222</v>
      </c>
      <c r="N3846" s="5" t="s">
        <v>5162</v>
      </c>
      <c r="O3846" s="5" t="s">
        <v>4649</v>
      </c>
      <c r="R3846" s="5" t="str">
        <f t="shared" si="294"/>
        <v/>
      </c>
      <c r="T3846" s="5" t="str">
        <f t="shared" si="299"/>
        <v>MM</v>
      </c>
    </row>
    <row r="3847" spans="1:20" x14ac:dyDescent="0.2">
      <c r="A3847" s="5" t="str">
        <f t="shared" si="296"/>
        <v>MM</v>
      </c>
      <c r="B3847" s="5" t="str">
        <f t="shared" si="297"/>
        <v>731</v>
      </c>
      <c r="C3847" s="5" t="s">
        <v>4679</v>
      </c>
      <c r="D3847" s="5" t="s">
        <v>4648</v>
      </c>
      <c r="E3847" s="8">
        <v>16190</v>
      </c>
      <c r="F3847" s="8">
        <v>16316</v>
      </c>
      <c r="G3847" s="5">
        <f t="shared" si="298"/>
        <v>126</v>
      </c>
      <c r="H3847" s="5">
        <v>109</v>
      </c>
      <c r="I3847" s="11">
        <v>31</v>
      </c>
      <c r="J3847" s="105">
        <f t="shared" si="295"/>
        <v>16225.834862385322</v>
      </c>
      <c r="K3847" s="71">
        <v>16254</v>
      </c>
      <c r="L3847" s="5" t="s">
        <v>3222</v>
      </c>
      <c r="N3847" s="5" t="s">
        <v>5162</v>
      </c>
      <c r="O3847" s="5" t="s">
        <v>4649</v>
      </c>
      <c r="R3847" s="5" t="str">
        <f t="shared" si="294"/>
        <v/>
      </c>
      <c r="T3847" s="5" t="str">
        <f t="shared" si="299"/>
        <v>MM</v>
      </c>
    </row>
    <row r="3848" spans="1:20" x14ac:dyDescent="0.2">
      <c r="A3848" s="5" t="str">
        <f t="shared" si="296"/>
        <v>MM</v>
      </c>
      <c r="B3848" s="5" t="str">
        <f t="shared" si="297"/>
        <v>732</v>
      </c>
      <c r="C3848" s="5" t="s">
        <v>4680</v>
      </c>
      <c r="D3848" s="5" t="s">
        <v>4648</v>
      </c>
      <c r="E3848" s="8">
        <v>16190</v>
      </c>
      <c r="F3848" s="8">
        <v>16316</v>
      </c>
      <c r="G3848" s="5">
        <f t="shared" si="298"/>
        <v>126</v>
      </c>
      <c r="H3848" s="5">
        <v>109</v>
      </c>
      <c r="I3848" s="11">
        <v>32</v>
      </c>
      <c r="J3848" s="105">
        <f t="shared" si="295"/>
        <v>16226.990825688074</v>
      </c>
      <c r="K3848" s="71">
        <v>16254</v>
      </c>
      <c r="L3848" s="5" t="s">
        <v>3222</v>
      </c>
      <c r="N3848" s="5" t="s">
        <v>5162</v>
      </c>
      <c r="O3848" s="5" t="s">
        <v>4649</v>
      </c>
      <c r="R3848" s="5" t="str">
        <f t="shared" si="294"/>
        <v/>
      </c>
      <c r="T3848" s="5" t="str">
        <f t="shared" si="299"/>
        <v>MM</v>
      </c>
    </row>
    <row r="3849" spans="1:20" x14ac:dyDescent="0.2">
      <c r="A3849" s="5" t="str">
        <f t="shared" si="296"/>
        <v>MM</v>
      </c>
      <c r="B3849" s="5" t="str">
        <f t="shared" si="297"/>
        <v>733</v>
      </c>
      <c r="C3849" s="5" t="s">
        <v>4681</v>
      </c>
      <c r="D3849" s="5" t="s">
        <v>4648</v>
      </c>
      <c r="E3849" s="8">
        <v>16190</v>
      </c>
      <c r="F3849" s="8">
        <v>16316</v>
      </c>
      <c r="G3849" s="5">
        <f t="shared" si="298"/>
        <v>126</v>
      </c>
      <c r="H3849" s="5">
        <v>109</v>
      </c>
      <c r="I3849" s="11">
        <v>33</v>
      </c>
      <c r="J3849" s="105">
        <f t="shared" si="295"/>
        <v>16228.146788990825</v>
      </c>
      <c r="K3849" s="71">
        <v>16254</v>
      </c>
      <c r="L3849" s="5" t="s">
        <v>3222</v>
      </c>
      <c r="N3849" s="5" t="s">
        <v>5162</v>
      </c>
      <c r="O3849" s="5" t="s">
        <v>4649</v>
      </c>
      <c r="R3849" s="5" t="str">
        <f t="shared" ref="R3849:R3912" si="300">IF(VLOOKUP(C3849,Convs,11,FALSE)=0,"",VLOOKUP(C3849,Convs,11,FALSE))</f>
        <v/>
      </c>
      <c r="T3849" s="5" t="str">
        <f t="shared" si="299"/>
        <v>MM</v>
      </c>
    </row>
    <row r="3850" spans="1:20" x14ac:dyDescent="0.2">
      <c r="A3850" s="5" t="str">
        <f t="shared" si="296"/>
        <v>MM</v>
      </c>
      <c r="B3850" s="5" t="str">
        <f t="shared" si="297"/>
        <v>734</v>
      </c>
      <c r="C3850" s="5" t="s">
        <v>4682</v>
      </c>
      <c r="D3850" s="5" t="s">
        <v>4648</v>
      </c>
      <c r="E3850" s="8">
        <v>16190</v>
      </c>
      <c r="F3850" s="8">
        <v>16316</v>
      </c>
      <c r="G3850" s="5">
        <f t="shared" si="298"/>
        <v>126</v>
      </c>
      <c r="H3850" s="5">
        <v>109</v>
      </c>
      <c r="I3850" s="11">
        <v>34</v>
      </c>
      <c r="J3850" s="105">
        <f t="shared" si="295"/>
        <v>16229.302752293577</v>
      </c>
      <c r="K3850" s="71">
        <v>16254</v>
      </c>
      <c r="L3850" s="5" t="s">
        <v>3222</v>
      </c>
      <c r="N3850" s="5" t="s">
        <v>5162</v>
      </c>
      <c r="O3850" s="5" t="s">
        <v>4649</v>
      </c>
      <c r="R3850" s="5" t="str">
        <f t="shared" si="300"/>
        <v/>
      </c>
      <c r="T3850" s="5" t="str">
        <f t="shared" si="299"/>
        <v>MM</v>
      </c>
    </row>
    <row r="3851" spans="1:20" x14ac:dyDescent="0.2">
      <c r="A3851" s="5" t="str">
        <f t="shared" si="296"/>
        <v>MM</v>
      </c>
      <c r="B3851" s="5" t="str">
        <f t="shared" si="297"/>
        <v>735</v>
      </c>
      <c r="C3851" s="5" t="s">
        <v>4683</v>
      </c>
      <c r="D3851" s="5" t="s">
        <v>4648</v>
      </c>
      <c r="E3851" s="8">
        <v>16190</v>
      </c>
      <c r="F3851" s="8">
        <v>16316</v>
      </c>
      <c r="G3851" s="5">
        <f t="shared" si="298"/>
        <v>126</v>
      </c>
      <c r="H3851" s="5">
        <v>109</v>
      </c>
      <c r="I3851" s="11">
        <v>35</v>
      </c>
      <c r="J3851" s="105">
        <f t="shared" si="295"/>
        <v>16230.458715596331</v>
      </c>
      <c r="K3851" s="71">
        <v>16254</v>
      </c>
      <c r="L3851" s="5" t="s">
        <v>3222</v>
      </c>
      <c r="N3851" s="5" t="s">
        <v>5162</v>
      </c>
      <c r="O3851" s="5" t="s">
        <v>4649</v>
      </c>
      <c r="R3851" s="5" t="str">
        <f t="shared" si="300"/>
        <v/>
      </c>
      <c r="T3851" s="5" t="str">
        <f t="shared" si="299"/>
        <v>MM</v>
      </c>
    </row>
    <row r="3852" spans="1:20" x14ac:dyDescent="0.2">
      <c r="A3852" s="5" t="str">
        <f t="shared" si="296"/>
        <v>MM</v>
      </c>
      <c r="B3852" s="5" t="str">
        <f t="shared" si="297"/>
        <v>736</v>
      </c>
      <c r="C3852" s="5" t="s">
        <v>4684</v>
      </c>
      <c r="D3852" s="5" t="s">
        <v>4648</v>
      </c>
      <c r="E3852" s="8">
        <v>16190</v>
      </c>
      <c r="F3852" s="8">
        <v>16316</v>
      </c>
      <c r="G3852" s="5">
        <f t="shared" si="298"/>
        <v>126</v>
      </c>
      <c r="H3852" s="5">
        <v>109</v>
      </c>
      <c r="I3852" s="11">
        <v>36</v>
      </c>
      <c r="J3852" s="105">
        <f t="shared" si="295"/>
        <v>16231.614678899083</v>
      </c>
      <c r="K3852" s="71">
        <v>16254</v>
      </c>
      <c r="L3852" s="5" t="s">
        <v>3222</v>
      </c>
      <c r="N3852" s="5" t="s">
        <v>5162</v>
      </c>
      <c r="O3852" s="5" t="s">
        <v>4649</v>
      </c>
      <c r="R3852" s="5" t="str">
        <f t="shared" si="300"/>
        <v/>
      </c>
      <c r="T3852" s="5" t="str">
        <f t="shared" si="299"/>
        <v>MM</v>
      </c>
    </row>
    <row r="3853" spans="1:20" x14ac:dyDescent="0.2">
      <c r="A3853" s="5" t="str">
        <f t="shared" si="296"/>
        <v>MM</v>
      </c>
      <c r="B3853" s="5" t="str">
        <f t="shared" si="297"/>
        <v>737</v>
      </c>
      <c r="C3853" s="5" t="s">
        <v>4685</v>
      </c>
      <c r="D3853" s="5" t="s">
        <v>4648</v>
      </c>
      <c r="E3853" s="8">
        <v>16190</v>
      </c>
      <c r="F3853" s="8">
        <v>16316</v>
      </c>
      <c r="G3853" s="5">
        <f t="shared" si="298"/>
        <v>126</v>
      </c>
      <c r="H3853" s="5">
        <v>109</v>
      </c>
      <c r="I3853" s="11">
        <v>37</v>
      </c>
      <c r="J3853" s="105">
        <f t="shared" si="295"/>
        <v>16232.770642201835</v>
      </c>
      <c r="K3853" s="71">
        <v>16254</v>
      </c>
      <c r="L3853" s="5" t="s">
        <v>3222</v>
      </c>
      <c r="N3853" s="5" t="s">
        <v>5162</v>
      </c>
      <c r="O3853" s="5" t="s">
        <v>4649</v>
      </c>
      <c r="R3853" s="5" t="str">
        <f t="shared" si="300"/>
        <v/>
      </c>
      <c r="T3853" s="5" t="str">
        <f t="shared" si="299"/>
        <v>MM</v>
      </c>
    </row>
    <row r="3854" spans="1:20" x14ac:dyDescent="0.2">
      <c r="A3854" s="5" t="str">
        <f t="shared" si="296"/>
        <v>MM</v>
      </c>
      <c r="B3854" s="5" t="str">
        <f t="shared" si="297"/>
        <v>738</v>
      </c>
      <c r="C3854" s="5" t="s">
        <v>4686</v>
      </c>
      <c r="D3854" s="5" t="s">
        <v>4648</v>
      </c>
      <c r="E3854" s="8">
        <v>16190</v>
      </c>
      <c r="F3854" s="8">
        <v>16316</v>
      </c>
      <c r="G3854" s="5">
        <f t="shared" si="298"/>
        <v>126</v>
      </c>
      <c r="H3854" s="5">
        <v>109</v>
      </c>
      <c r="I3854" s="11">
        <v>38</v>
      </c>
      <c r="J3854" s="105">
        <f t="shared" si="295"/>
        <v>16233.926605504586</v>
      </c>
      <c r="K3854" s="71">
        <v>16254</v>
      </c>
      <c r="L3854" s="5" t="s">
        <v>3222</v>
      </c>
      <c r="N3854" s="5" t="s">
        <v>5162</v>
      </c>
      <c r="O3854" s="5" t="s">
        <v>4649</v>
      </c>
      <c r="R3854" s="5" t="str">
        <f t="shared" si="300"/>
        <v/>
      </c>
      <c r="T3854" s="5" t="str">
        <f t="shared" si="299"/>
        <v>MM</v>
      </c>
    </row>
    <row r="3855" spans="1:20" x14ac:dyDescent="0.2">
      <c r="A3855" s="5" t="str">
        <f t="shared" si="296"/>
        <v>MM</v>
      </c>
      <c r="B3855" s="5" t="str">
        <f t="shared" si="297"/>
        <v>739</v>
      </c>
      <c r="C3855" s="5" t="s">
        <v>4687</v>
      </c>
      <c r="D3855" s="5" t="s">
        <v>4648</v>
      </c>
      <c r="E3855" s="8">
        <v>16190</v>
      </c>
      <c r="F3855" s="8">
        <v>16316</v>
      </c>
      <c r="G3855" s="5">
        <f t="shared" si="298"/>
        <v>126</v>
      </c>
      <c r="H3855" s="5">
        <v>109</v>
      </c>
      <c r="I3855" s="11">
        <v>39</v>
      </c>
      <c r="J3855" s="105">
        <f t="shared" si="295"/>
        <v>16235.08256880734</v>
      </c>
      <c r="K3855" s="71">
        <v>16254</v>
      </c>
      <c r="L3855" s="5" t="s">
        <v>3222</v>
      </c>
      <c r="N3855" s="5" t="s">
        <v>5162</v>
      </c>
      <c r="O3855" s="5" t="s">
        <v>4649</v>
      </c>
      <c r="R3855" s="5" t="str">
        <f t="shared" si="300"/>
        <v/>
      </c>
      <c r="T3855" s="5" t="str">
        <f t="shared" si="299"/>
        <v>MM</v>
      </c>
    </row>
    <row r="3856" spans="1:20" x14ac:dyDescent="0.2">
      <c r="A3856" s="5" t="str">
        <f t="shared" si="296"/>
        <v>MM</v>
      </c>
      <c r="B3856" s="5" t="str">
        <f t="shared" si="297"/>
        <v>740</v>
      </c>
      <c r="C3856" s="5" t="s">
        <v>4688</v>
      </c>
      <c r="D3856" s="5" t="s">
        <v>4648</v>
      </c>
      <c r="E3856" s="8">
        <v>16190</v>
      </c>
      <c r="F3856" s="8">
        <v>16316</v>
      </c>
      <c r="G3856" s="5">
        <f t="shared" si="298"/>
        <v>126</v>
      </c>
      <c r="H3856" s="5">
        <v>109</v>
      </c>
      <c r="I3856" s="11">
        <v>40</v>
      </c>
      <c r="J3856" s="105">
        <f t="shared" si="295"/>
        <v>16236.238532110092</v>
      </c>
      <c r="K3856" s="71">
        <v>16254</v>
      </c>
      <c r="L3856" s="5" t="s">
        <v>3222</v>
      </c>
      <c r="N3856" s="5" t="s">
        <v>5162</v>
      </c>
      <c r="O3856" s="5" t="s">
        <v>4649</v>
      </c>
      <c r="R3856" s="5" t="str">
        <f t="shared" si="300"/>
        <v/>
      </c>
      <c r="T3856" s="5" t="str">
        <f t="shared" si="299"/>
        <v>MM</v>
      </c>
    </row>
    <row r="3857" spans="1:20" x14ac:dyDescent="0.2">
      <c r="A3857" s="5" t="str">
        <f t="shared" si="296"/>
        <v>MM</v>
      </c>
      <c r="B3857" s="5" t="str">
        <f t="shared" si="297"/>
        <v>741</v>
      </c>
      <c r="C3857" s="5" t="s">
        <v>4689</v>
      </c>
      <c r="D3857" s="5" t="s">
        <v>4648</v>
      </c>
      <c r="E3857" s="8">
        <v>16190</v>
      </c>
      <c r="F3857" s="8">
        <v>16316</v>
      </c>
      <c r="G3857" s="5">
        <f t="shared" si="298"/>
        <v>126</v>
      </c>
      <c r="H3857" s="5">
        <v>109</v>
      </c>
      <c r="I3857" s="11">
        <v>41</v>
      </c>
      <c r="J3857" s="105">
        <f t="shared" si="295"/>
        <v>16237.394495412844</v>
      </c>
      <c r="K3857" s="71">
        <v>16254</v>
      </c>
      <c r="L3857" s="5" t="s">
        <v>3222</v>
      </c>
      <c r="N3857" s="5" t="s">
        <v>5162</v>
      </c>
      <c r="O3857" s="5" t="s">
        <v>4649</v>
      </c>
      <c r="R3857" s="5" t="str">
        <f t="shared" si="300"/>
        <v/>
      </c>
      <c r="T3857" s="5" t="str">
        <f t="shared" si="299"/>
        <v>MM</v>
      </c>
    </row>
    <row r="3858" spans="1:20" x14ac:dyDescent="0.2">
      <c r="A3858" s="5" t="str">
        <f t="shared" si="296"/>
        <v>MM</v>
      </c>
      <c r="B3858" s="5" t="str">
        <f t="shared" si="297"/>
        <v>742</v>
      </c>
      <c r="C3858" s="5" t="s">
        <v>4690</v>
      </c>
      <c r="D3858" s="5" t="s">
        <v>4648</v>
      </c>
      <c r="E3858" s="8">
        <v>16190</v>
      </c>
      <c r="F3858" s="8">
        <v>16316</v>
      </c>
      <c r="G3858" s="5">
        <f t="shared" si="298"/>
        <v>126</v>
      </c>
      <c r="H3858" s="5">
        <v>109</v>
      </c>
      <c r="I3858" s="11">
        <v>42</v>
      </c>
      <c r="J3858" s="105">
        <f t="shared" si="295"/>
        <v>16238.550458715596</v>
      </c>
      <c r="K3858" s="71">
        <v>16254</v>
      </c>
      <c r="L3858" s="5" t="s">
        <v>3222</v>
      </c>
      <c r="N3858" s="5" t="s">
        <v>5162</v>
      </c>
      <c r="O3858" s="5" t="s">
        <v>4649</v>
      </c>
      <c r="R3858" s="5" t="str">
        <f t="shared" si="300"/>
        <v/>
      </c>
      <c r="T3858" s="5" t="str">
        <f t="shared" si="299"/>
        <v>MM</v>
      </c>
    </row>
    <row r="3859" spans="1:20" x14ac:dyDescent="0.2">
      <c r="A3859" s="5" t="str">
        <f t="shared" si="296"/>
        <v>MM</v>
      </c>
      <c r="B3859" s="5" t="str">
        <f t="shared" si="297"/>
        <v>743</v>
      </c>
      <c r="C3859" s="5" t="s">
        <v>4691</v>
      </c>
      <c r="D3859" s="5" t="s">
        <v>4648</v>
      </c>
      <c r="E3859" s="8">
        <v>16190</v>
      </c>
      <c r="F3859" s="8">
        <v>16316</v>
      </c>
      <c r="G3859" s="5">
        <f t="shared" si="298"/>
        <v>126</v>
      </c>
      <c r="H3859" s="5">
        <v>109</v>
      </c>
      <c r="I3859" s="11">
        <v>43</v>
      </c>
      <c r="J3859" s="105">
        <f t="shared" si="295"/>
        <v>16239.706422018349</v>
      </c>
      <c r="K3859" s="71">
        <v>16254</v>
      </c>
      <c r="L3859" s="5" t="s">
        <v>3222</v>
      </c>
      <c r="N3859" s="5" t="s">
        <v>5162</v>
      </c>
      <c r="O3859" s="5" t="s">
        <v>4649</v>
      </c>
      <c r="R3859" s="5" t="str">
        <f t="shared" si="300"/>
        <v/>
      </c>
      <c r="T3859" s="5" t="str">
        <f t="shared" si="299"/>
        <v>MM</v>
      </c>
    </row>
    <row r="3860" spans="1:20" x14ac:dyDescent="0.2">
      <c r="A3860" s="5" t="str">
        <f t="shared" si="296"/>
        <v>MM</v>
      </c>
      <c r="B3860" s="5" t="str">
        <f t="shared" si="297"/>
        <v>744</v>
      </c>
      <c r="C3860" s="5" t="s">
        <v>4692</v>
      </c>
      <c r="D3860" s="5" t="s">
        <v>4648</v>
      </c>
      <c r="E3860" s="8">
        <v>16190</v>
      </c>
      <c r="F3860" s="8">
        <v>16316</v>
      </c>
      <c r="G3860" s="5">
        <f t="shared" si="298"/>
        <v>126</v>
      </c>
      <c r="H3860" s="5">
        <v>109</v>
      </c>
      <c r="I3860" s="11">
        <v>44</v>
      </c>
      <c r="J3860" s="105">
        <f t="shared" si="295"/>
        <v>16240.862385321101</v>
      </c>
      <c r="K3860" s="71">
        <v>16254</v>
      </c>
      <c r="L3860" s="5" t="s">
        <v>3222</v>
      </c>
      <c r="N3860" s="5" t="s">
        <v>5162</v>
      </c>
      <c r="O3860" s="5" t="s">
        <v>4649</v>
      </c>
      <c r="R3860" s="5" t="str">
        <f t="shared" si="300"/>
        <v/>
      </c>
      <c r="T3860" s="5" t="str">
        <f t="shared" si="299"/>
        <v>MM</v>
      </c>
    </row>
    <row r="3861" spans="1:20" x14ac:dyDescent="0.2">
      <c r="A3861" s="5" t="str">
        <f t="shared" si="296"/>
        <v>MM</v>
      </c>
      <c r="B3861" s="5" t="str">
        <f t="shared" si="297"/>
        <v>745</v>
      </c>
      <c r="C3861" s="5" t="s">
        <v>4693</v>
      </c>
      <c r="D3861" s="5" t="s">
        <v>4648</v>
      </c>
      <c r="E3861" s="8">
        <v>16190</v>
      </c>
      <c r="F3861" s="8">
        <v>16316</v>
      </c>
      <c r="G3861" s="5">
        <f t="shared" si="298"/>
        <v>126</v>
      </c>
      <c r="H3861" s="5">
        <v>109</v>
      </c>
      <c r="I3861" s="11">
        <v>45</v>
      </c>
      <c r="J3861" s="105">
        <f t="shared" si="295"/>
        <v>16242.018348623853</v>
      </c>
      <c r="K3861" s="71">
        <v>16254</v>
      </c>
      <c r="L3861" s="5" t="s">
        <v>3222</v>
      </c>
      <c r="N3861" s="5" t="s">
        <v>5162</v>
      </c>
      <c r="O3861" s="5" t="s">
        <v>4649</v>
      </c>
      <c r="R3861" s="5" t="str">
        <f t="shared" si="300"/>
        <v/>
      </c>
      <c r="T3861" s="5" t="str">
        <f t="shared" si="299"/>
        <v>MM</v>
      </c>
    </row>
    <row r="3862" spans="1:20" x14ac:dyDescent="0.2">
      <c r="A3862" s="5" t="str">
        <f t="shared" si="296"/>
        <v>MM</v>
      </c>
      <c r="B3862" s="5" t="str">
        <f t="shared" si="297"/>
        <v>746</v>
      </c>
      <c r="C3862" s="5" t="s">
        <v>4694</v>
      </c>
      <c r="D3862" s="5" t="s">
        <v>4648</v>
      </c>
      <c r="E3862" s="8">
        <v>16190</v>
      </c>
      <c r="F3862" s="8">
        <v>16316</v>
      </c>
      <c r="G3862" s="5">
        <f t="shared" si="298"/>
        <v>126</v>
      </c>
      <c r="H3862" s="5">
        <v>109</v>
      </c>
      <c r="I3862" s="11">
        <v>46</v>
      </c>
      <c r="J3862" s="105">
        <f t="shared" si="295"/>
        <v>16243.174311926605</v>
      </c>
      <c r="K3862" s="71">
        <v>16254</v>
      </c>
      <c r="L3862" s="5" t="s">
        <v>3222</v>
      </c>
      <c r="N3862" s="5" t="s">
        <v>5162</v>
      </c>
      <c r="O3862" s="5" t="s">
        <v>4649</v>
      </c>
      <c r="R3862" s="5" t="str">
        <f t="shared" si="300"/>
        <v/>
      </c>
      <c r="T3862" s="5" t="str">
        <f t="shared" si="299"/>
        <v>MM</v>
      </c>
    </row>
    <row r="3863" spans="1:20" x14ac:dyDescent="0.2">
      <c r="A3863" s="5" t="str">
        <f t="shared" si="296"/>
        <v>MM</v>
      </c>
      <c r="B3863" s="5" t="str">
        <f t="shared" si="297"/>
        <v>747</v>
      </c>
      <c r="C3863" s="5" t="s">
        <v>4695</v>
      </c>
      <c r="D3863" s="5" t="s">
        <v>4648</v>
      </c>
      <c r="E3863" s="8">
        <v>16190</v>
      </c>
      <c r="F3863" s="8">
        <v>16316</v>
      </c>
      <c r="G3863" s="5">
        <f t="shared" si="298"/>
        <v>126</v>
      </c>
      <c r="H3863" s="5">
        <v>109</v>
      </c>
      <c r="I3863" s="11">
        <v>47</v>
      </c>
      <c r="J3863" s="105">
        <f t="shared" si="295"/>
        <v>16244.330275229358</v>
      </c>
      <c r="K3863" s="71">
        <v>16254</v>
      </c>
      <c r="L3863" s="5" t="s">
        <v>3222</v>
      </c>
      <c r="N3863" s="5" t="s">
        <v>5162</v>
      </c>
      <c r="O3863" s="5" t="s">
        <v>4649</v>
      </c>
      <c r="R3863" s="5" t="str">
        <f t="shared" si="300"/>
        <v/>
      </c>
      <c r="T3863" s="5" t="str">
        <f t="shared" si="299"/>
        <v>MM</v>
      </c>
    </row>
    <row r="3864" spans="1:20" x14ac:dyDescent="0.2">
      <c r="A3864" s="5" t="str">
        <f t="shared" si="296"/>
        <v>MM</v>
      </c>
      <c r="B3864" s="5" t="str">
        <f t="shared" si="297"/>
        <v>748</v>
      </c>
      <c r="C3864" s="5" t="s">
        <v>4696</v>
      </c>
      <c r="D3864" s="5" t="s">
        <v>4648</v>
      </c>
      <c r="E3864" s="8">
        <v>16190</v>
      </c>
      <c r="F3864" s="8">
        <v>16316</v>
      </c>
      <c r="G3864" s="5">
        <f t="shared" si="298"/>
        <v>126</v>
      </c>
      <c r="H3864" s="5">
        <v>109</v>
      </c>
      <c r="I3864" s="11">
        <v>48</v>
      </c>
      <c r="J3864" s="105">
        <f t="shared" si="295"/>
        <v>16245.48623853211</v>
      </c>
      <c r="K3864" s="71">
        <v>16254</v>
      </c>
      <c r="L3864" s="5" t="s">
        <v>3222</v>
      </c>
      <c r="N3864" s="5" t="s">
        <v>5162</v>
      </c>
      <c r="O3864" s="5" t="s">
        <v>4649</v>
      </c>
      <c r="R3864" s="5" t="str">
        <f t="shared" si="300"/>
        <v/>
      </c>
      <c r="T3864" s="5" t="str">
        <f t="shared" si="299"/>
        <v>MM</v>
      </c>
    </row>
    <row r="3865" spans="1:20" x14ac:dyDescent="0.2">
      <c r="A3865" s="5" t="str">
        <f t="shared" si="296"/>
        <v>MM</v>
      </c>
      <c r="B3865" s="5" t="str">
        <f t="shared" si="297"/>
        <v>749</v>
      </c>
      <c r="C3865" s="5" t="s">
        <v>4697</v>
      </c>
      <c r="D3865" s="5" t="s">
        <v>4648</v>
      </c>
      <c r="E3865" s="8">
        <v>16190</v>
      </c>
      <c r="F3865" s="8">
        <v>16316</v>
      </c>
      <c r="G3865" s="5">
        <f t="shared" si="298"/>
        <v>126</v>
      </c>
      <c r="H3865" s="5">
        <v>109</v>
      </c>
      <c r="I3865" s="11">
        <v>49</v>
      </c>
      <c r="J3865" s="105">
        <f t="shared" si="295"/>
        <v>16246.642201834862</v>
      </c>
      <c r="K3865" s="71">
        <v>16254</v>
      </c>
      <c r="L3865" s="5" t="s">
        <v>3222</v>
      </c>
      <c r="N3865" s="5" t="s">
        <v>5162</v>
      </c>
      <c r="O3865" s="5" t="s">
        <v>4649</v>
      </c>
      <c r="R3865" s="5" t="str">
        <f t="shared" si="300"/>
        <v/>
      </c>
      <c r="T3865" s="5" t="str">
        <f t="shared" si="299"/>
        <v>MM</v>
      </c>
    </row>
    <row r="3866" spans="1:20" x14ac:dyDescent="0.2">
      <c r="A3866" s="5" t="str">
        <f t="shared" si="296"/>
        <v>MM</v>
      </c>
      <c r="B3866" s="5" t="str">
        <f t="shared" si="297"/>
        <v>750</v>
      </c>
      <c r="C3866" s="5" t="s">
        <v>4698</v>
      </c>
      <c r="D3866" s="5" t="s">
        <v>4648</v>
      </c>
      <c r="E3866" s="8">
        <v>16190</v>
      </c>
      <c r="F3866" s="8">
        <v>16316</v>
      </c>
      <c r="G3866" s="5">
        <f t="shared" si="298"/>
        <v>126</v>
      </c>
      <c r="H3866" s="5">
        <v>109</v>
      </c>
      <c r="I3866" s="11">
        <v>50</v>
      </c>
      <c r="J3866" s="105">
        <f t="shared" si="295"/>
        <v>16247.798165137614</v>
      </c>
      <c r="K3866" s="71">
        <v>16254</v>
      </c>
      <c r="L3866" s="5" t="s">
        <v>3222</v>
      </c>
      <c r="N3866" s="5" t="s">
        <v>5162</v>
      </c>
      <c r="O3866" s="5" t="s">
        <v>4649</v>
      </c>
      <c r="R3866" s="5" t="str">
        <f t="shared" si="300"/>
        <v/>
      </c>
      <c r="T3866" s="5" t="str">
        <f t="shared" si="299"/>
        <v>MM</v>
      </c>
    </row>
    <row r="3867" spans="1:20" x14ac:dyDescent="0.2">
      <c r="A3867" s="5" t="str">
        <f t="shared" si="296"/>
        <v>MM</v>
      </c>
      <c r="B3867" s="5" t="str">
        <f t="shared" si="297"/>
        <v>751</v>
      </c>
      <c r="C3867" s="5" t="s">
        <v>4699</v>
      </c>
      <c r="D3867" s="5" t="s">
        <v>4648</v>
      </c>
      <c r="E3867" s="8">
        <v>16190</v>
      </c>
      <c r="F3867" s="8">
        <v>16316</v>
      </c>
      <c r="G3867" s="5">
        <f t="shared" si="298"/>
        <v>126</v>
      </c>
      <c r="H3867" s="5">
        <v>109</v>
      </c>
      <c r="I3867" s="11">
        <v>51</v>
      </c>
      <c r="J3867" s="105">
        <f t="shared" si="295"/>
        <v>16248.954128440368</v>
      </c>
      <c r="K3867" s="71">
        <v>16254</v>
      </c>
      <c r="L3867" s="5" t="s">
        <v>3222</v>
      </c>
      <c r="N3867" s="5" t="s">
        <v>5162</v>
      </c>
      <c r="O3867" s="5" t="s">
        <v>4649</v>
      </c>
      <c r="R3867" s="5" t="str">
        <f t="shared" si="300"/>
        <v/>
      </c>
      <c r="T3867" s="5" t="str">
        <f t="shared" si="299"/>
        <v>MM</v>
      </c>
    </row>
    <row r="3868" spans="1:20" x14ac:dyDescent="0.2">
      <c r="A3868" s="5" t="str">
        <f t="shared" si="296"/>
        <v>MM</v>
      </c>
      <c r="B3868" s="5" t="str">
        <f t="shared" si="297"/>
        <v>752</v>
      </c>
      <c r="C3868" s="5" t="s">
        <v>4700</v>
      </c>
      <c r="D3868" s="5" t="s">
        <v>4648</v>
      </c>
      <c r="E3868" s="8">
        <v>16190</v>
      </c>
      <c r="F3868" s="8">
        <v>16316</v>
      </c>
      <c r="G3868" s="5">
        <f t="shared" si="298"/>
        <v>126</v>
      </c>
      <c r="H3868" s="5">
        <v>109</v>
      </c>
      <c r="I3868" s="11">
        <v>52</v>
      </c>
      <c r="J3868" s="105">
        <f t="shared" si="295"/>
        <v>16250.110091743119</v>
      </c>
      <c r="K3868" s="71">
        <v>16254</v>
      </c>
      <c r="L3868" s="5" t="s">
        <v>3222</v>
      </c>
      <c r="N3868" s="5" t="s">
        <v>5162</v>
      </c>
      <c r="O3868" s="5" t="s">
        <v>4649</v>
      </c>
      <c r="R3868" s="5" t="str">
        <f t="shared" si="300"/>
        <v/>
      </c>
      <c r="T3868" s="5" t="str">
        <f t="shared" si="299"/>
        <v>MM</v>
      </c>
    </row>
    <row r="3869" spans="1:20" x14ac:dyDescent="0.2">
      <c r="A3869" s="5" t="str">
        <f t="shared" si="296"/>
        <v>MM</v>
      </c>
      <c r="B3869" s="5" t="str">
        <f t="shared" si="297"/>
        <v>753</v>
      </c>
      <c r="C3869" s="5" t="s">
        <v>4701</v>
      </c>
      <c r="D3869" s="5" t="s">
        <v>4648</v>
      </c>
      <c r="E3869" s="8">
        <v>16190</v>
      </c>
      <c r="F3869" s="8">
        <v>16316</v>
      </c>
      <c r="G3869" s="5">
        <f t="shared" si="298"/>
        <v>126</v>
      </c>
      <c r="H3869" s="5">
        <v>109</v>
      </c>
      <c r="I3869" s="11">
        <v>53</v>
      </c>
      <c r="J3869" s="105">
        <f t="shared" si="295"/>
        <v>16251.266055045871</v>
      </c>
      <c r="K3869" s="71">
        <v>16254</v>
      </c>
      <c r="L3869" s="5" t="s">
        <v>3222</v>
      </c>
      <c r="N3869" s="5" t="s">
        <v>5162</v>
      </c>
      <c r="O3869" s="5" t="s">
        <v>4649</v>
      </c>
      <c r="R3869" s="5" t="str">
        <f t="shared" si="300"/>
        <v/>
      </c>
      <c r="T3869" s="5" t="str">
        <f t="shared" si="299"/>
        <v>MM</v>
      </c>
    </row>
    <row r="3870" spans="1:20" x14ac:dyDescent="0.2">
      <c r="A3870" s="5" t="str">
        <f t="shared" si="296"/>
        <v>MM</v>
      </c>
      <c r="B3870" s="5" t="str">
        <f t="shared" si="297"/>
        <v>754</v>
      </c>
      <c r="C3870" s="5" t="s">
        <v>4702</v>
      </c>
      <c r="D3870" s="5" t="s">
        <v>4648</v>
      </c>
      <c r="E3870" s="8">
        <v>16190</v>
      </c>
      <c r="F3870" s="8">
        <v>16316</v>
      </c>
      <c r="G3870" s="5">
        <f t="shared" si="298"/>
        <v>126</v>
      </c>
      <c r="H3870" s="5">
        <v>109</v>
      </c>
      <c r="I3870" s="11">
        <v>54</v>
      </c>
      <c r="J3870" s="105">
        <f t="shared" si="295"/>
        <v>16252.422018348623</v>
      </c>
      <c r="K3870" s="71">
        <v>16254</v>
      </c>
      <c r="L3870" s="5" t="s">
        <v>3222</v>
      </c>
      <c r="N3870" s="5" t="s">
        <v>5162</v>
      </c>
      <c r="O3870" s="5" t="s">
        <v>4649</v>
      </c>
      <c r="R3870" s="5" t="str">
        <f t="shared" si="300"/>
        <v/>
      </c>
      <c r="T3870" s="5" t="str">
        <f t="shared" si="299"/>
        <v>MM</v>
      </c>
    </row>
    <row r="3871" spans="1:20" x14ac:dyDescent="0.2">
      <c r="A3871" s="5" t="str">
        <f t="shared" si="296"/>
        <v>MM</v>
      </c>
      <c r="B3871" s="5" t="str">
        <f t="shared" si="297"/>
        <v>755</v>
      </c>
      <c r="C3871" s="5" t="s">
        <v>4703</v>
      </c>
      <c r="D3871" s="5" t="s">
        <v>4648</v>
      </c>
      <c r="E3871" s="8">
        <v>16190</v>
      </c>
      <c r="F3871" s="8">
        <v>16316</v>
      </c>
      <c r="G3871" s="5">
        <f t="shared" si="298"/>
        <v>126</v>
      </c>
      <c r="H3871" s="5">
        <v>109</v>
      </c>
      <c r="I3871" s="11">
        <v>55</v>
      </c>
      <c r="J3871" s="105">
        <f t="shared" si="295"/>
        <v>16253.577981651377</v>
      </c>
      <c r="K3871" s="71">
        <v>16254</v>
      </c>
      <c r="L3871" s="5" t="s">
        <v>3222</v>
      </c>
      <c r="N3871" s="5" t="s">
        <v>5162</v>
      </c>
      <c r="O3871" s="5" t="s">
        <v>4649</v>
      </c>
      <c r="R3871" s="5" t="str">
        <f t="shared" si="300"/>
        <v/>
      </c>
      <c r="T3871" s="5" t="str">
        <f t="shared" si="299"/>
        <v>MM</v>
      </c>
    </row>
    <row r="3872" spans="1:20" x14ac:dyDescent="0.2">
      <c r="A3872" s="5" t="str">
        <f t="shared" si="296"/>
        <v>MM</v>
      </c>
      <c r="B3872" s="5" t="str">
        <f t="shared" si="297"/>
        <v>756</v>
      </c>
      <c r="C3872" s="5" t="s">
        <v>4704</v>
      </c>
      <c r="D3872" s="5" t="s">
        <v>4648</v>
      </c>
      <c r="E3872" s="8">
        <v>16190</v>
      </c>
      <c r="F3872" s="8">
        <v>16316</v>
      </c>
      <c r="G3872" s="5">
        <f t="shared" si="298"/>
        <v>126</v>
      </c>
      <c r="H3872" s="5">
        <v>109</v>
      </c>
      <c r="I3872" s="11">
        <v>56</v>
      </c>
      <c r="J3872" s="105">
        <f t="shared" si="295"/>
        <v>16254.733944954129</v>
      </c>
      <c r="K3872" s="71">
        <v>16254</v>
      </c>
      <c r="L3872" s="5" t="s">
        <v>3222</v>
      </c>
      <c r="N3872" s="5" t="s">
        <v>5162</v>
      </c>
      <c r="O3872" s="5" t="s">
        <v>4649</v>
      </c>
      <c r="R3872" s="5" t="str">
        <f t="shared" si="300"/>
        <v/>
      </c>
      <c r="T3872" s="5" t="str">
        <f t="shared" si="299"/>
        <v>MM</v>
      </c>
    </row>
    <row r="3873" spans="1:20" x14ac:dyDescent="0.2">
      <c r="A3873" s="5" t="str">
        <f t="shared" si="296"/>
        <v>MM</v>
      </c>
      <c r="B3873" s="5" t="str">
        <f t="shared" si="297"/>
        <v>757</v>
      </c>
      <c r="C3873" s="5" t="s">
        <v>4705</v>
      </c>
      <c r="D3873" s="5" t="s">
        <v>4648</v>
      </c>
      <c r="E3873" s="8">
        <v>16190</v>
      </c>
      <c r="F3873" s="8">
        <v>16316</v>
      </c>
      <c r="G3873" s="5">
        <f t="shared" si="298"/>
        <v>126</v>
      </c>
      <c r="H3873" s="5">
        <v>109</v>
      </c>
      <c r="I3873" s="11">
        <v>57</v>
      </c>
      <c r="J3873" s="105">
        <f t="shared" si="295"/>
        <v>16255.889908256881</v>
      </c>
      <c r="K3873" s="71">
        <v>16254</v>
      </c>
      <c r="L3873" s="5" t="s">
        <v>3222</v>
      </c>
      <c r="N3873" s="5" t="s">
        <v>5162</v>
      </c>
      <c r="O3873" s="5" t="s">
        <v>4649</v>
      </c>
      <c r="R3873" s="5" t="str">
        <f t="shared" si="300"/>
        <v/>
      </c>
      <c r="T3873" s="5" t="str">
        <f t="shared" si="299"/>
        <v>MM</v>
      </c>
    </row>
    <row r="3874" spans="1:20" x14ac:dyDescent="0.2">
      <c r="A3874" s="5" t="str">
        <f t="shared" si="296"/>
        <v>MM</v>
      </c>
      <c r="B3874" s="5" t="str">
        <f t="shared" si="297"/>
        <v>758</v>
      </c>
      <c r="C3874" s="5" t="s">
        <v>4706</v>
      </c>
      <c r="D3874" s="5" t="s">
        <v>4648</v>
      </c>
      <c r="E3874" s="8">
        <v>16190</v>
      </c>
      <c r="F3874" s="8">
        <v>16316</v>
      </c>
      <c r="G3874" s="5">
        <f t="shared" si="298"/>
        <v>126</v>
      </c>
      <c r="H3874" s="5">
        <v>109</v>
      </c>
      <c r="I3874" s="11">
        <v>58</v>
      </c>
      <c r="J3874" s="105">
        <f t="shared" si="295"/>
        <v>16257.045871559632</v>
      </c>
      <c r="K3874" s="71">
        <v>16254</v>
      </c>
      <c r="L3874" s="5" t="s">
        <v>3222</v>
      </c>
      <c r="N3874" s="5" t="s">
        <v>5162</v>
      </c>
      <c r="O3874" s="5" t="s">
        <v>4649</v>
      </c>
      <c r="R3874" s="5" t="str">
        <f t="shared" si="300"/>
        <v/>
      </c>
      <c r="T3874" s="5" t="str">
        <f t="shared" si="299"/>
        <v>MM</v>
      </c>
    </row>
    <row r="3875" spans="1:20" x14ac:dyDescent="0.2">
      <c r="A3875" s="5" t="str">
        <f t="shared" si="296"/>
        <v>MM</v>
      </c>
      <c r="B3875" s="5" t="str">
        <f t="shared" si="297"/>
        <v>759</v>
      </c>
      <c r="C3875" s="5" t="s">
        <v>4707</v>
      </c>
      <c r="D3875" s="5" t="s">
        <v>4648</v>
      </c>
      <c r="E3875" s="8">
        <v>16190</v>
      </c>
      <c r="F3875" s="8">
        <v>16316</v>
      </c>
      <c r="G3875" s="5">
        <f t="shared" si="298"/>
        <v>126</v>
      </c>
      <c r="H3875" s="5">
        <v>109</v>
      </c>
      <c r="I3875" s="11">
        <v>59</v>
      </c>
      <c r="J3875" s="105">
        <f t="shared" si="295"/>
        <v>16258.201834862386</v>
      </c>
      <c r="K3875" s="71">
        <v>16254</v>
      </c>
      <c r="L3875" s="5" t="s">
        <v>3222</v>
      </c>
      <c r="N3875" s="5" t="s">
        <v>5162</v>
      </c>
      <c r="O3875" s="5" t="s">
        <v>4649</v>
      </c>
      <c r="R3875" s="5" t="str">
        <f t="shared" si="300"/>
        <v/>
      </c>
      <c r="T3875" s="5" t="str">
        <f t="shared" si="299"/>
        <v>MM</v>
      </c>
    </row>
    <row r="3876" spans="1:20" x14ac:dyDescent="0.2">
      <c r="A3876" s="5" t="str">
        <f t="shared" si="296"/>
        <v>MM</v>
      </c>
      <c r="B3876" s="5" t="str">
        <f t="shared" si="297"/>
        <v>760</v>
      </c>
      <c r="C3876" s="5" t="s">
        <v>4708</v>
      </c>
      <c r="D3876" s="5" t="s">
        <v>4648</v>
      </c>
      <c r="E3876" s="8">
        <v>16190</v>
      </c>
      <c r="F3876" s="8">
        <v>16316</v>
      </c>
      <c r="G3876" s="5">
        <f t="shared" si="298"/>
        <v>126</v>
      </c>
      <c r="H3876" s="5">
        <v>109</v>
      </c>
      <c r="I3876" s="11">
        <v>60</v>
      </c>
      <c r="J3876" s="105">
        <f t="shared" ref="J3876:J3939" si="301">E3876+(G3876/H3876)*I3876</f>
        <v>16259.357798165138</v>
      </c>
      <c r="K3876" s="71">
        <v>16254</v>
      </c>
      <c r="L3876" s="5" t="s">
        <v>3222</v>
      </c>
      <c r="N3876" s="5" t="s">
        <v>5162</v>
      </c>
      <c r="O3876" s="5" t="s">
        <v>4649</v>
      </c>
      <c r="R3876" s="5" t="str">
        <f t="shared" si="300"/>
        <v/>
      </c>
      <c r="T3876" s="5" t="str">
        <f t="shared" si="299"/>
        <v>MM</v>
      </c>
    </row>
    <row r="3877" spans="1:20" x14ac:dyDescent="0.2">
      <c r="A3877" s="5" t="str">
        <f t="shared" ref="A3877:A3940" si="302">LEFT(C3877,2)</f>
        <v>MM</v>
      </c>
      <c r="B3877" s="5" t="str">
        <f t="shared" ref="B3877:B3940" si="303">RIGHT(C3877,3)</f>
        <v>761</v>
      </c>
      <c r="C3877" s="5" t="s">
        <v>4709</v>
      </c>
      <c r="D3877" s="5" t="s">
        <v>4648</v>
      </c>
      <c r="E3877" s="8">
        <v>16190</v>
      </c>
      <c r="F3877" s="8">
        <v>16316</v>
      </c>
      <c r="G3877" s="5">
        <f t="shared" si="298"/>
        <v>126</v>
      </c>
      <c r="H3877" s="5">
        <v>109</v>
      </c>
      <c r="I3877" s="11">
        <v>61</v>
      </c>
      <c r="J3877" s="105">
        <f t="shared" si="301"/>
        <v>16260.51376146789</v>
      </c>
      <c r="K3877" s="71">
        <v>16254</v>
      </c>
      <c r="L3877" s="5" t="s">
        <v>3222</v>
      </c>
      <c r="N3877" s="5" t="s">
        <v>5162</v>
      </c>
      <c r="O3877" s="5" t="s">
        <v>4649</v>
      </c>
      <c r="R3877" s="5" t="str">
        <f t="shared" si="300"/>
        <v/>
      </c>
      <c r="T3877" s="5" t="str">
        <f t="shared" si="299"/>
        <v>MM</v>
      </c>
    </row>
    <row r="3878" spans="1:20" x14ac:dyDescent="0.2">
      <c r="A3878" s="5" t="str">
        <f t="shared" si="302"/>
        <v>MM</v>
      </c>
      <c r="B3878" s="5" t="str">
        <f t="shared" si="303"/>
        <v>762</v>
      </c>
      <c r="C3878" s="5" t="s">
        <v>4710</v>
      </c>
      <c r="D3878" s="5" t="s">
        <v>4648</v>
      </c>
      <c r="E3878" s="8">
        <v>16190</v>
      </c>
      <c r="F3878" s="8">
        <v>16316</v>
      </c>
      <c r="G3878" s="5">
        <f t="shared" si="298"/>
        <v>126</v>
      </c>
      <c r="H3878" s="5">
        <v>109</v>
      </c>
      <c r="I3878" s="11">
        <v>62</v>
      </c>
      <c r="J3878" s="105">
        <f t="shared" si="301"/>
        <v>16261.669724770642</v>
      </c>
      <c r="K3878" s="71">
        <v>16254</v>
      </c>
      <c r="L3878" s="5" t="s">
        <v>3222</v>
      </c>
      <c r="N3878" s="5" t="s">
        <v>5162</v>
      </c>
      <c r="O3878" s="5" t="s">
        <v>4649</v>
      </c>
      <c r="R3878" s="5" t="str">
        <f t="shared" si="300"/>
        <v/>
      </c>
      <c r="T3878" s="5" t="str">
        <f t="shared" si="299"/>
        <v>MM</v>
      </c>
    </row>
    <row r="3879" spans="1:20" x14ac:dyDescent="0.2">
      <c r="A3879" s="5" t="str">
        <f t="shared" si="302"/>
        <v>MM</v>
      </c>
      <c r="B3879" s="5" t="str">
        <f t="shared" si="303"/>
        <v>763</v>
      </c>
      <c r="C3879" s="5" t="s">
        <v>4711</v>
      </c>
      <c r="D3879" s="5" t="s">
        <v>4648</v>
      </c>
      <c r="E3879" s="8">
        <v>16190</v>
      </c>
      <c r="F3879" s="8">
        <v>16316</v>
      </c>
      <c r="G3879" s="5">
        <f t="shared" si="298"/>
        <v>126</v>
      </c>
      <c r="H3879" s="5">
        <v>109</v>
      </c>
      <c r="I3879" s="11">
        <v>63</v>
      </c>
      <c r="J3879" s="105">
        <f t="shared" si="301"/>
        <v>16262.825688073395</v>
      </c>
      <c r="K3879" s="71">
        <v>16254</v>
      </c>
      <c r="L3879" s="5" t="s">
        <v>3222</v>
      </c>
      <c r="N3879" s="5" t="s">
        <v>5162</v>
      </c>
      <c r="O3879" s="5" t="s">
        <v>4649</v>
      </c>
      <c r="R3879" s="5" t="str">
        <f t="shared" si="300"/>
        <v/>
      </c>
      <c r="T3879" s="5" t="str">
        <f t="shared" si="299"/>
        <v>MM</v>
      </c>
    </row>
    <row r="3880" spans="1:20" x14ac:dyDescent="0.2">
      <c r="A3880" s="5" t="str">
        <f t="shared" si="302"/>
        <v>MM</v>
      </c>
      <c r="B3880" s="5" t="str">
        <f t="shared" si="303"/>
        <v>764</v>
      </c>
      <c r="C3880" s="5" t="s">
        <v>4712</v>
      </c>
      <c r="D3880" s="5" t="s">
        <v>4648</v>
      </c>
      <c r="E3880" s="8">
        <v>16190</v>
      </c>
      <c r="F3880" s="8">
        <v>16316</v>
      </c>
      <c r="G3880" s="5">
        <f t="shared" si="298"/>
        <v>126</v>
      </c>
      <c r="H3880" s="5">
        <v>109</v>
      </c>
      <c r="I3880" s="11">
        <v>64</v>
      </c>
      <c r="J3880" s="105">
        <f t="shared" si="301"/>
        <v>16263.981651376147</v>
      </c>
      <c r="K3880" s="71">
        <v>16285</v>
      </c>
      <c r="L3880" s="5" t="s">
        <v>3222</v>
      </c>
      <c r="N3880" s="5" t="s">
        <v>5162</v>
      </c>
      <c r="O3880" s="5" t="s">
        <v>4649</v>
      </c>
      <c r="R3880" s="5" t="str">
        <f t="shared" si="300"/>
        <v/>
      </c>
      <c r="T3880" s="5" t="str">
        <f t="shared" si="299"/>
        <v>MM</v>
      </c>
    </row>
    <row r="3881" spans="1:20" x14ac:dyDescent="0.2">
      <c r="A3881" s="5" t="str">
        <f t="shared" si="302"/>
        <v>MM</v>
      </c>
      <c r="B3881" s="5" t="str">
        <f t="shared" si="303"/>
        <v>765</v>
      </c>
      <c r="C3881" s="5" t="s">
        <v>4713</v>
      </c>
      <c r="D3881" s="5" t="s">
        <v>4648</v>
      </c>
      <c r="E3881" s="8">
        <v>16190</v>
      </c>
      <c r="F3881" s="8">
        <v>16316</v>
      </c>
      <c r="G3881" s="5">
        <f t="shared" si="298"/>
        <v>126</v>
      </c>
      <c r="H3881" s="5">
        <v>109</v>
      </c>
      <c r="I3881" s="11">
        <v>65</v>
      </c>
      <c r="J3881" s="105">
        <f t="shared" si="301"/>
        <v>16265.137614678899</v>
      </c>
      <c r="K3881" s="71">
        <v>16285</v>
      </c>
      <c r="L3881" s="5" t="s">
        <v>3222</v>
      </c>
      <c r="N3881" s="5" t="s">
        <v>5162</v>
      </c>
      <c r="O3881" s="5" t="s">
        <v>4649</v>
      </c>
      <c r="R3881" s="5" t="str">
        <f t="shared" si="300"/>
        <v/>
      </c>
      <c r="T3881" s="5" t="str">
        <f t="shared" si="299"/>
        <v>MM</v>
      </c>
    </row>
    <row r="3882" spans="1:20" x14ac:dyDescent="0.2">
      <c r="A3882" s="5" t="str">
        <f t="shared" si="302"/>
        <v>MM</v>
      </c>
      <c r="B3882" s="5" t="str">
        <f t="shared" si="303"/>
        <v>766</v>
      </c>
      <c r="C3882" s="5" t="s">
        <v>4714</v>
      </c>
      <c r="D3882" s="5" t="s">
        <v>4648</v>
      </c>
      <c r="E3882" s="8">
        <v>16190</v>
      </c>
      <c r="F3882" s="8">
        <v>16316</v>
      </c>
      <c r="G3882" s="5">
        <f t="shared" ref="G3882:G3927" si="304">F3882-E3882</f>
        <v>126</v>
      </c>
      <c r="H3882" s="5">
        <v>109</v>
      </c>
      <c r="I3882" s="11">
        <v>66</v>
      </c>
      <c r="J3882" s="105">
        <f t="shared" si="301"/>
        <v>16266.293577981651</v>
      </c>
      <c r="K3882" s="71">
        <v>16285</v>
      </c>
      <c r="L3882" s="5" t="s">
        <v>3222</v>
      </c>
      <c r="N3882" s="5" t="s">
        <v>5162</v>
      </c>
      <c r="O3882" s="5" t="s">
        <v>4649</v>
      </c>
      <c r="R3882" s="5" t="str">
        <f t="shared" si="300"/>
        <v/>
      </c>
      <c r="T3882" s="5" t="str">
        <f t="shared" si="299"/>
        <v>MM</v>
      </c>
    </row>
    <row r="3883" spans="1:20" x14ac:dyDescent="0.2">
      <c r="A3883" s="5" t="str">
        <f t="shared" si="302"/>
        <v>MM</v>
      </c>
      <c r="B3883" s="5" t="str">
        <f t="shared" si="303"/>
        <v>767</v>
      </c>
      <c r="C3883" s="5" t="s">
        <v>4715</v>
      </c>
      <c r="D3883" s="5" t="s">
        <v>4648</v>
      </c>
      <c r="E3883" s="8">
        <v>16190</v>
      </c>
      <c r="F3883" s="8">
        <v>16316</v>
      </c>
      <c r="G3883" s="5">
        <f t="shared" si="304"/>
        <v>126</v>
      </c>
      <c r="H3883" s="5">
        <v>109</v>
      </c>
      <c r="I3883" s="11">
        <v>67</v>
      </c>
      <c r="J3883" s="105">
        <f t="shared" si="301"/>
        <v>16267.449541284404</v>
      </c>
      <c r="K3883" s="71">
        <v>16285</v>
      </c>
      <c r="L3883" s="5" t="s">
        <v>3222</v>
      </c>
      <c r="N3883" s="5" t="s">
        <v>5162</v>
      </c>
      <c r="O3883" s="5" t="s">
        <v>4649</v>
      </c>
      <c r="R3883" s="5" t="str">
        <f t="shared" si="300"/>
        <v/>
      </c>
      <c r="T3883" s="5" t="str">
        <f t="shared" si="299"/>
        <v>MM</v>
      </c>
    </row>
    <row r="3884" spans="1:20" x14ac:dyDescent="0.2">
      <c r="A3884" s="5" t="str">
        <f t="shared" si="302"/>
        <v>MM</v>
      </c>
      <c r="B3884" s="5" t="str">
        <f t="shared" si="303"/>
        <v>768</v>
      </c>
      <c r="C3884" s="5" t="s">
        <v>4716</v>
      </c>
      <c r="D3884" s="5" t="s">
        <v>4648</v>
      </c>
      <c r="E3884" s="8">
        <v>16190</v>
      </c>
      <c r="F3884" s="8">
        <v>16316</v>
      </c>
      <c r="G3884" s="5">
        <f t="shared" si="304"/>
        <v>126</v>
      </c>
      <c r="H3884" s="5">
        <v>109</v>
      </c>
      <c r="I3884" s="11">
        <v>68</v>
      </c>
      <c r="J3884" s="105">
        <f t="shared" si="301"/>
        <v>16268.605504587156</v>
      </c>
      <c r="K3884" s="71">
        <v>16285</v>
      </c>
      <c r="L3884" s="5" t="s">
        <v>3222</v>
      </c>
      <c r="N3884" s="5" t="s">
        <v>5162</v>
      </c>
      <c r="O3884" s="5" t="s">
        <v>4649</v>
      </c>
      <c r="R3884" s="5" t="str">
        <f t="shared" si="300"/>
        <v/>
      </c>
      <c r="T3884" s="5" t="str">
        <f t="shared" si="299"/>
        <v>MM</v>
      </c>
    </row>
    <row r="3885" spans="1:20" x14ac:dyDescent="0.2">
      <c r="A3885" s="5" t="str">
        <f t="shared" si="302"/>
        <v>MM</v>
      </c>
      <c r="B3885" s="5" t="str">
        <f t="shared" si="303"/>
        <v>769</v>
      </c>
      <c r="C3885" s="5" t="s">
        <v>4717</v>
      </c>
      <c r="D3885" s="5" t="s">
        <v>4648</v>
      </c>
      <c r="E3885" s="8">
        <v>16190</v>
      </c>
      <c r="F3885" s="8">
        <v>16316</v>
      </c>
      <c r="G3885" s="5">
        <f t="shared" si="304"/>
        <v>126</v>
      </c>
      <c r="H3885" s="5">
        <v>109</v>
      </c>
      <c r="I3885" s="11">
        <v>69</v>
      </c>
      <c r="J3885" s="105">
        <f t="shared" si="301"/>
        <v>16269.761467889908</v>
      </c>
      <c r="K3885" s="71">
        <v>16285</v>
      </c>
      <c r="L3885" s="5" t="s">
        <v>3222</v>
      </c>
      <c r="N3885" s="5" t="s">
        <v>5162</v>
      </c>
      <c r="O3885" s="5" t="s">
        <v>4649</v>
      </c>
      <c r="R3885" s="5" t="str">
        <f t="shared" si="300"/>
        <v/>
      </c>
      <c r="T3885" s="5" t="str">
        <f t="shared" si="299"/>
        <v>MM</v>
      </c>
    </row>
    <row r="3886" spans="1:20" x14ac:dyDescent="0.2">
      <c r="A3886" s="5" t="str">
        <f t="shared" si="302"/>
        <v>MM</v>
      </c>
      <c r="B3886" s="5" t="str">
        <f t="shared" si="303"/>
        <v>783</v>
      </c>
      <c r="C3886" s="5" t="s">
        <v>4718</v>
      </c>
      <c r="D3886" s="5" t="s">
        <v>4648</v>
      </c>
      <c r="E3886" s="8">
        <v>16190</v>
      </c>
      <c r="F3886" s="8">
        <v>16316</v>
      </c>
      <c r="G3886" s="5">
        <f t="shared" si="304"/>
        <v>126</v>
      </c>
      <c r="H3886" s="5">
        <v>109</v>
      </c>
      <c r="I3886" s="11">
        <v>70</v>
      </c>
      <c r="J3886" s="105">
        <f t="shared" si="301"/>
        <v>16270.91743119266</v>
      </c>
      <c r="K3886" s="71">
        <v>16285</v>
      </c>
      <c r="L3886" s="5" t="s">
        <v>3222</v>
      </c>
      <c r="N3886" s="5" t="s">
        <v>5162</v>
      </c>
      <c r="O3886" s="5" t="s">
        <v>4649</v>
      </c>
      <c r="R3886" s="5" t="str">
        <f t="shared" si="300"/>
        <v/>
      </c>
      <c r="T3886" s="5" t="str">
        <f t="shared" si="299"/>
        <v>MM</v>
      </c>
    </row>
    <row r="3887" spans="1:20" x14ac:dyDescent="0.2">
      <c r="A3887" s="5" t="str">
        <f t="shared" si="302"/>
        <v>MM</v>
      </c>
      <c r="B3887" s="5" t="str">
        <f t="shared" si="303"/>
        <v>784</v>
      </c>
      <c r="C3887" s="5" t="s">
        <v>4719</v>
      </c>
      <c r="D3887" s="5" t="s">
        <v>4648</v>
      </c>
      <c r="E3887" s="8">
        <v>16190</v>
      </c>
      <c r="F3887" s="8">
        <v>16316</v>
      </c>
      <c r="G3887" s="5">
        <f t="shared" si="304"/>
        <v>126</v>
      </c>
      <c r="H3887" s="5">
        <v>109</v>
      </c>
      <c r="I3887" s="11">
        <v>71</v>
      </c>
      <c r="J3887" s="105">
        <f t="shared" si="301"/>
        <v>16272.073394495414</v>
      </c>
      <c r="K3887" s="71">
        <v>16285</v>
      </c>
      <c r="L3887" s="5" t="s">
        <v>3222</v>
      </c>
      <c r="N3887" s="5" t="s">
        <v>5162</v>
      </c>
      <c r="O3887" s="5" t="s">
        <v>4649</v>
      </c>
      <c r="R3887" s="5" t="str">
        <f t="shared" si="300"/>
        <v/>
      </c>
      <c r="T3887" s="5" t="str">
        <f t="shared" si="299"/>
        <v>MM</v>
      </c>
    </row>
    <row r="3888" spans="1:20" x14ac:dyDescent="0.2">
      <c r="A3888" s="5" t="str">
        <f t="shared" si="302"/>
        <v>MM</v>
      </c>
      <c r="B3888" s="5" t="str">
        <f t="shared" si="303"/>
        <v>785</v>
      </c>
      <c r="C3888" s="5" t="s">
        <v>4720</v>
      </c>
      <c r="D3888" s="5" t="s">
        <v>4648</v>
      </c>
      <c r="E3888" s="8">
        <v>16190</v>
      </c>
      <c r="F3888" s="8">
        <v>16316</v>
      </c>
      <c r="G3888" s="5">
        <f t="shared" si="304"/>
        <v>126</v>
      </c>
      <c r="H3888" s="5">
        <v>109</v>
      </c>
      <c r="I3888" s="11">
        <v>72</v>
      </c>
      <c r="J3888" s="105">
        <f t="shared" si="301"/>
        <v>16273.229357798165</v>
      </c>
      <c r="K3888" s="71">
        <v>16285</v>
      </c>
      <c r="L3888" s="5" t="s">
        <v>3222</v>
      </c>
      <c r="N3888" s="5" t="s">
        <v>5162</v>
      </c>
      <c r="O3888" s="5" t="s">
        <v>4649</v>
      </c>
      <c r="R3888" s="5" t="str">
        <f t="shared" si="300"/>
        <v/>
      </c>
      <c r="T3888" s="5" t="str">
        <f t="shared" si="299"/>
        <v>MM</v>
      </c>
    </row>
    <row r="3889" spans="1:20" x14ac:dyDescent="0.2">
      <c r="A3889" s="5" t="str">
        <f t="shared" si="302"/>
        <v>MM</v>
      </c>
      <c r="B3889" s="5" t="str">
        <f t="shared" si="303"/>
        <v>786</v>
      </c>
      <c r="C3889" s="5" t="s">
        <v>4721</v>
      </c>
      <c r="D3889" s="5" t="s">
        <v>4648</v>
      </c>
      <c r="E3889" s="8">
        <v>16190</v>
      </c>
      <c r="F3889" s="8">
        <v>16316</v>
      </c>
      <c r="G3889" s="5">
        <f t="shared" si="304"/>
        <v>126</v>
      </c>
      <c r="H3889" s="5">
        <v>109</v>
      </c>
      <c r="I3889" s="11">
        <v>73</v>
      </c>
      <c r="J3889" s="105">
        <f t="shared" si="301"/>
        <v>16274.385321100917</v>
      </c>
      <c r="K3889" s="71">
        <v>16285</v>
      </c>
      <c r="L3889" s="5" t="s">
        <v>3222</v>
      </c>
      <c r="N3889" s="5" t="s">
        <v>5162</v>
      </c>
      <c r="O3889" s="5" t="s">
        <v>4649</v>
      </c>
      <c r="R3889" s="5" t="str">
        <f t="shared" si="300"/>
        <v/>
      </c>
      <c r="T3889" s="5" t="str">
        <f t="shared" si="299"/>
        <v>MM</v>
      </c>
    </row>
    <row r="3890" spans="1:20" x14ac:dyDescent="0.2">
      <c r="A3890" s="5" t="str">
        <f t="shared" si="302"/>
        <v>MM</v>
      </c>
      <c r="B3890" s="5" t="str">
        <f t="shared" si="303"/>
        <v>787</v>
      </c>
      <c r="C3890" s="5" t="s">
        <v>4722</v>
      </c>
      <c r="D3890" s="5" t="s">
        <v>4648</v>
      </c>
      <c r="E3890" s="8">
        <v>16190</v>
      </c>
      <c r="F3890" s="8">
        <v>16316</v>
      </c>
      <c r="G3890" s="5">
        <f t="shared" si="304"/>
        <v>126</v>
      </c>
      <c r="H3890" s="5">
        <v>109</v>
      </c>
      <c r="I3890" s="11">
        <v>74</v>
      </c>
      <c r="J3890" s="105">
        <f t="shared" si="301"/>
        <v>16275.541284403669</v>
      </c>
      <c r="K3890" s="71">
        <v>16285</v>
      </c>
      <c r="L3890" s="5" t="s">
        <v>3222</v>
      </c>
      <c r="N3890" s="5" t="s">
        <v>5162</v>
      </c>
      <c r="O3890" s="5" t="s">
        <v>4649</v>
      </c>
      <c r="R3890" s="5" t="str">
        <f t="shared" si="300"/>
        <v/>
      </c>
      <c r="T3890" s="5" t="str">
        <f t="shared" si="299"/>
        <v>MM</v>
      </c>
    </row>
    <row r="3891" spans="1:20" x14ac:dyDescent="0.2">
      <c r="A3891" s="5" t="str">
        <f t="shared" si="302"/>
        <v>MM</v>
      </c>
      <c r="B3891" s="5" t="str">
        <f t="shared" si="303"/>
        <v>788</v>
      </c>
      <c r="C3891" s="5" t="s">
        <v>4723</v>
      </c>
      <c r="D3891" s="5" t="s">
        <v>4648</v>
      </c>
      <c r="E3891" s="8">
        <v>16190</v>
      </c>
      <c r="F3891" s="8">
        <v>16316</v>
      </c>
      <c r="G3891" s="5">
        <f t="shared" si="304"/>
        <v>126</v>
      </c>
      <c r="H3891" s="5">
        <v>109</v>
      </c>
      <c r="I3891" s="11">
        <v>75</v>
      </c>
      <c r="J3891" s="105">
        <f t="shared" si="301"/>
        <v>16276.697247706423</v>
      </c>
      <c r="K3891" s="71">
        <v>16285</v>
      </c>
      <c r="L3891" s="5" t="s">
        <v>3222</v>
      </c>
      <c r="N3891" s="5" t="s">
        <v>5162</v>
      </c>
      <c r="O3891" s="5" t="s">
        <v>4649</v>
      </c>
      <c r="R3891" s="5" t="str">
        <f t="shared" si="300"/>
        <v/>
      </c>
      <c r="T3891" s="5" t="str">
        <f t="shared" si="299"/>
        <v>MM</v>
      </c>
    </row>
    <row r="3892" spans="1:20" x14ac:dyDescent="0.2">
      <c r="A3892" s="5" t="str">
        <f t="shared" si="302"/>
        <v>MM</v>
      </c>
      <c r="B3892" s="5" t="str">
        <f t="shared" si="303"/>
        <v>789</v>
      </c>
      <c r="C3892" s="5" t="s">
        <v>4724</v>
      </c>
      <c r="D3892" s="5" t="s">
        <v>4648</v>
      </c>
      <c r="E3892" s="8">
        <v>16190</v>
      </c>
      <c r="F3892" s="8">
        <v>16316</v>
      </c>
      <c r="G3892" s="5">
        <f t="shared" si="304"/>
        <v>126</v>
      </c>
      <c r="H3892" s="5">
        <v>109</v>
      </c>
      <c r="I3892" s="11">
        <v>76</v>
      </c>
      <c r="J3892" s="105">
        <f t="shared" si="301"/>
        <v>16277.853211009175</v>
      </c>
      <c r="K3892" s="71">
        <v>16285</v>
      </c>
      <c r="L3892" s="5" t="s">
        <v>3222</v>
      </c>
      <c r="N3892" s="5" t="s">
        <v>5162</v>
      </c>
      <c r="O3892" s="5" t="s">
        <v>4649</v>
      </c>
      <c r="R3892" s="5" t="str">
        <f t="shared" si="300"/>
        <v/>
      </c>
      <c r="T3892" s="5" t="str">
        <f t="shared" si="299"/>
        <v>MM</v>
      </c>
    </row>
    <row r="3893" spans="1:20" x14ac:dyDescent="0.2">
      <c r="A3893" s="5" t="str">
        <f t="shared" si="302"/>
        <v>MM</v>
      </c>
      <c r="B3893" s="5" t="str">
        <f t="shared" si="303"/>
        <v>790</v>
      </c>
      <c r="C3893" s="5" t="s">
        <v>4725</v>
      </c>
      <c r="D3893" s="5" t="s">
        <v>4648</v>
      </c>
      <c r="E3893" s="8">
        <v>16190</v>
      </c>
      <c r="F3893" s="8">
        <v>16316</v>
      </c>
      <c r="G3893" s="5">
        <f t="shared" si="304"/>
        <v>126</v>
      </c>
      <c r="H3893" s="5">
        <v>109</v>
      </c>
      <c r="I3893" s="11">
        <v>77</v>
      </c>
      <c r="J3893" s="105">
        <f t="shared" si="301"/>
        <v>16279.009174311926</v>
      </c>
      <c r="K3893" s="71">
        <v>16285</v>
      </c>
      <c r="L3893" s="5" t="s">
        <v>3222</v>
      </c>
      <c r="N3893" s="5" t="s">
        <v>5162</v>
      </c>
      <c r="O3893" s="5" t="s">
        <v>4649</v>
      </c>
      <c r="R3893" s="5" t="str">
        <f t="shared" si="300"/>
        <v/>
      </c>
      <c r="T3893" s="5" t="str">
        <f t="shared" si="299"/>
        <v>MM</v>
      </c>
    </row>
    <row r="3894" spans="1:20" x14ac:dyDescent="0.2">
      <c r="A3894" s="5" t="str">
        <f t="shared" si="302"/>
        <v>MM</v>
      </c>
      <c r="B3894" s="5" t="str">
        <f t="shared" si="303"/>
        <v>791</v>
      </c>
      <c r="C3894" s="5" t="s">
        <v>4726</v>
      </c>
      <c r="D3894" s="5" t="s">
        <v>4648</v>
      </c>
      <c r="E3894" s="8">
        <v>16190</v>
      </c>
      <c r="F3894" s="8">
        <v>16316</v>
      </c>
      <c r="G3894" s="5">
        <f t="shared" si="304"/>
        <v>126</v>
      </c>
      <c r="H3894" s="5">
        <v>109</v>
      </c>
      <c r="I3894" s="11">
        <v>78</v>
      </c>
      <c r="J3894" s="105">
        <f t="shared" si="301"/>
        <v>16280.165137614678</v>
      </c>
      <c r="K3894" s="71">
        <v>16285</v>
      </c>
      <c r="L3894" s="5" t="s">
        <v>3222</v>
      </c>
      <c r="N3894" s="5" t="s">
        <v>5162</v>
      </c>
      <c r="O3894" s="5" t="s">
        <v>4649</v>
      </c>
      <c r="R3894" s="5" t="str">
        <f t="shared" si="300"/>
        <v/>
      </c>
      <c r="T3894" s="5" t="str">
        <f t="shared" si="299"/>
        <v>MM</v>
      </c>
    </row>
    <row r="3895" spans="1:20" x14ac:dyDescent="0.2">
      <c r="A3895" s="5" t="str">
        <f t="shared" si="302"/>
        <v>MM</v>
      </c>
      <c r="B3895" s="5" t="str">
        <f t="shared" si="303"/>
        <v>792</v>
      </c>
      <c r="C3895" s="5" t="s">
        <v>4727</v>
      </c>
      <c r="D3895" s="5" t="s">
        <v>4648</v>
      </c>
      <c r="E3895" s="8">
        <v>16190</v>
      </c>
      <c r="F3895" s="8">
        <v>16316</v>
      </c>
      <c r="G3895" s="5">
        <f t="shared" si="304"/>
        <v>126</v>
      </c>
      <c r="H3895" s="5">
        <v>109</v>
      </c>
      <c r="I3895" s="11">
        <v>79</v>
      </c>
      <c r="J3895" s="105">
        <f t="shared" si="301"/>
        <v>16281.321100917432</v>
      </c>
      <c r="K3895" s="71">
        <v>16285</v>
      </c>
      <c r="L3895" s="5" t="s">
        <v>3222</v>
      </c>
      <c r="N3895" s="5" t="s">
        <v>5162</v>
      </c>
      <c r="O3895" s="5" t="s">
        <v>4649</v>
      </c>
      <c r="R3895" s="5" t="str">
        <f t="shared" si="300"/>
        <v/>
      </c>
      <c r="T3895" s="5" t="str">
        <f t="shared" si="299"/>
        <v>MM</v>
      </c>
    </row>
    <row r="3896" spans="1:20" x14ac:dyDescent="0.2">
      <c r="A3896" s="5" t="str">
        <f t="shared" si="302"/>
        <v>MM</v>
      </c>
      <c r="B3896" s="5" t="str">
        <f t="shared" si="303"/>
        <v>793</v>
      </c>
      <c r="C3896" s="5" t="s">
        <v>4728</v>
      </c>
      <c r="D3896" s="5" t="s">
        <v>4648</v>
      </c>
      <c r="E3896" s="8">
        <v>16190</v>
      </c>
      <c r="F3896" s="8">
        <v>16316</v>
      </c>
      <c r="G3896" s="5">
        <f t="shared" si="304"/>
        <v>126</v>
      </c>
      <c r="H3896" s="5">
        <v>109</v>
      </c>
      <c r="I3896" s="11">
        <v>80</v>
      </c>
      <c r="J3896" s="105">
        <f t="shared" si="301"/>
        <v>16282.477064220184</v>
      </c>
      <c r="K3896" s="71">
        <v>16285</v>
      </c>
      <c r="L3896" s="5" t="s">
        <v>3222</v>
      </c>
      <c r="N3896" s="5" t="s">
        <v>5162</v>
      </c>
      <c r="O3896" s="5" t="s">
        <v>4649</v>
      </c>
      <c r="R3896" s="5" t="str">
        <f t="shared" si="300"/>
        <v/>
      </c>
      <c r="T3896" s="5" t="str">
        <f t="shared" si="299"/>
        <v>MM</v>
      </c>
    </row>
    <row r="3897" spans="1:20" x14ac:dyDescent="0.2">
      <c r="A3897" s="5" t="str">
        <f t="shared" si="302"/>
        <v>MM</v>
      </c>
      <c r="B3897" s="5" t="str">
        <f t="shared" si="303"/>
        <v>794</v>
      </c>
      <c r="C3897" s="5" t="s">
        <v>4729</v>
      </c>
      <c r="D3897" s="5" t="s">
        <v>4648</v>
      </c>
      <c r="E3897" s="8">
        <v>16190</v>
      </c>
      <c r="F3897" s="8">
        <v>16316</v>
      </c>
      <c r="G3897" s="5">
        <f t="shared" si="304"/>
        <v>126</v>
      </c>
      <c r="H3897" s="5">
        <v>109</v>
      </c>
      <c r="I3897" s="11">
        <v>81</v>
      </c>
      <c r="J3897" s="105">
        <f t="shared" si="301"/>
        <v>16283.633027522936</v>
      </c>
      <c r="K3897" s="71">
        <v>16285</v>
      </c>
      <c r="L3897" s="5" t="s">
        <v>3222</v>
      </c>
      <c r="N3897" s="5" t="s">
        <v>5162</v>
      </c>
      <c r="O3897" s="5" t="s">
        <v>4649</v>
      </c>
      <c r="R3897" s="5" t="str">
        <f t="shared" si="300"/>
        <v/>
      </c>
      <c r="T3897" s="5" t="str">
        <f t="shared" si="299"/>
        <v>MM</v>
      </c>
    </row>
    <row r="3898" spans="1:20" x14ac:dyDescent="0.2">
      <c r="A3898" s="5" t="str">
        <f t="shared" si="302"/>
        <v>MM</v>
      </c>
      <c r="B3898" s="5" t="str">
        <f t="shared" si="303"/>
        <v>795</v>
      </c>
      <c r="C3898" s="5" t="s">
        <v>4730</v>
      </c>
      <c r="D3898" s="5" t="s">
        <v>4648</v>
      </c>
      <c r="E3898" s="8">
        <v>16190</v>
      </c>
      <c r="F3898" s="8">
        <v>16316</v>
      </c>
      <c r="G3898" s="5">
        <f t="shared" si="304"/>
        <v>126</v>
      </c>
      <c r="H3898" s="5">
        <v>109</v>
      </c>
      <c r="I3898" s="11">
        <v>82</v>
      </c>
      <c r="J3898" s="105">
        <f t="shared" si="301"/>
        <v>16284.788990825688</v>
      </c>
      <c r="K3898" s="71">
        <v>16285</v>
      </c>
      <c r="L3898" s="5" t="s">
        <v>3222</v>
      </c>
      <c r="N3898" s="5" t="s">
        <v>5162</v>
      </c>
      <c r="O3898" s="5" t="s">
        <v>4649</v>
      </c>
      <c r="R3898" s="5" t="str">
        <f t="shared" si="300"/>
        <v/>
      </c>
      <c r="T3898" s="5" t="str">
        <f t="shared" si="299"/>
        <v>MM</v>
      </c>
    </row>
    <row r="3899" spans="1:20" x14ac:dyDescent="0.2">
      <c r="A3899" s="5" t="str">
        <f t="shared" si="302"/>
        <v>MM</v>
      </c>
      <c r="B3899" s="5" t="str">
        <f t="shared" si="303"/>
        <v>796</v>
      </c>
      <c r="C3899" s="5" t="s">
        <v>4731</v>
      </c>
      <c r="D3899" s="5" t="s">
        <v>4648</v>
      </c>
      <c r="E3899" s="8">
        <v>16190</v>
      </c>
      <c r="F3899" s="8">
        <v>16316</v>
      </c>
      <c r="G3899" s="5">
        <f t="shared" si="304"/>
        <v>126</v>
      </c>
      <c r="H3899" s="5">
        <v>109</v>
      </c>
      <c r="I3899" s="11">
        <v>83</v>
      </c>
      <c r="J3899" s="105">
        <f t="shared" si="301"/>
        <v>16285.944954128441</v>
      </c>
      <c r="K3899" s="71">
        <v>16285</v>
      </c>
      <c r="L3899" s="5" t="s">
        <v>3222</v>
      </c>
      <c r="N3899" s="5" t="s">
        <v>5162</v>
      </c>
      <c r="O3899" s="5" t="s">
        <v>4649</v>
      </c>
      <c r="R3899" s="5" t="str">
        <f t="shared" si="300"/>
        <v/>
      </c>
      <c r="T3899" s="5" t="str">
        <f t="shared" si="299"/>
        <v>MM</v>
      </c>
    </row>
    <row r="3900" spans="1:20" x14ac:dyDescent="0.2">
      <c r="A3900" s="5" t="str">
        <f t="shared" si="302"/>
        <v>MM</v>
      </c>
      <c r="B3900" s="5" t="str">
        <f t="shared" si="303"/>
        <v>797</v>
      </c>
      <c r="C3900" s="5" t="s">
        <v>4732</v>
      </c>
      <c r="D3900" s="5" t="s">
        <v>4648</v>
      </c>
      <c r="E3900" s="8">
        <v>16190</v>
      </c>
      <c r="F3900" s="8">
        <v>16316</v>
      </c>
      <c r="G3900" s="5">
        <f t="shared" si="304"/>
        <v>126</v>
      </c>
      <c r="H3900" s="5">
        <v>109</v>
      </c>
      <c r="I3900" s="11">
        <v>84</v>
      </c>
      <c r="J3900" s="105">
        <f t="shared" si="301"/>
        <v>16287.100917431193</v>
      </c>
      <c r="K3900" s="71">
        <v>16285</v>
      </c>
      <c r="L3900" s="5" t="s">
        <v>3222</v>
      </c>
      <c r="N3900" s="5" t="s">
        <v>5162</v>
      </c>
      <c r="O3900" s="5" t="s">
        <v>4649</v>
      </c>
      <c r="R3900" s="5" t="str">
        <f t="shared" si="300"/>
        <v/>
      </c>
      <c r="T3900" s="5" t="str">
        <f t="shared" si="299"/>
        <v>MM</v>
      </c>
    </row>
    <row r="3901" spans="1:20" x14ac:dyDescent="0.2">
      <c r="A3901" s="5" t="str">
        <f t="shared" si="302"/>
        <v>MM</v>
      </c>
      <c r="B3901" s="5" t="str">
        <f t="shared" si="303"/>
        <v>798</v>
      </c>
      <c r="C3901" s="5" t="s">
        <v>4733</v>
      </c>
      <c r="D3901" s="5" t="s">
        <v>4648</v>
      </c>
      <c r="E3901" s="8">
        <v>16190</v>
      </c>
      <c r="F3901" s="8">
        <v>16316</v>
      </c>
      <c r="G3901" s="5">
        <f t="shared" si="304"/>
        <v>126</v>
      </c>
      <c r="H3901" s="5">
        <v>109</v>
      </c>
      <c r="I3901" s="11">
        <v>85</v>
      </c>
      <c r="J3901" s="105">
        <f t="shared" si="301"/>
        <v>16288.256880733945</v>
      </c>
      <c r="K3901" s="71">
        <v>16285</v>
      </c>
      <c r="L3901" s="5" t="s">
        <v>3222</v>
      </c>
      <c r="N3901" s="5" t="s">
        <v>5162</v>
      </c>
      <c r="O3901" s="5" t="s">
        <v>4649</v>
      </c>
      <c r="R3901" s="5" t="str">
        <f t="shared" si="300"/>
        <v/>
      </c>
      <c r="T3901" s="5" t="str">
        <f t="shared" si="299"/>
        <v>MM</v>
      </c>
    </row>
    <row r="3902" spans="1:20" x14ac:dyDescent="0.2">
      <c r="A3902" s="5" t="str">
        <f t="shared" si="302"/>
        <v>MM</v>
      </c>
      <c r="B3902" s="5" t="str">
        <f t="shared" si="303"/>
        <v>799</v>
      </c>
      <c r="C3902" s="5" t="s">
        <v>4734</v>
      </c>
      <c r="D3902" s="5" t="s">
        <v>4648</v>
      </c>
      <c r="E3902" s="8">
        <v>16190</v>
      </c>
      <c r="F3902" s="8">
        <v>16316</v>
      </c>
      <c r="G3902" s="5">
        <f t="shared" si="304"/>
        <v>126</v>
      </c>
      <c r="H3902" s="5">
        <v>109</v>
      </c>
      <c r="I3902" s="11">
        <v>86</v>
      </c>
      <c r="J3902" s="105">
        <f t="shared" si="301"/>
        <v>16289.412844036697</v>
      </c>
      <c r="K3902" s="71">
        <v>16285</v>
      </c>
      <c r="L3902" s="5" t="s">
        <v>3222</v>
      </c>
      <c r="N3902" s="5" t="s">
        <v>5162</v>
      </c>
      <c r="O3902" s="5" t="s">
        <v>4649</v>
      </c>
      <c r="R3902" s="5" t="str">
        <f t="shared" si="300"/>
        <v/>
      </c>
      <c r="T3902" s="5" t="str">
        <f t="shared" si="299"/>
        <v>MM</v>
      </c>
    </row>
    <row r="3903" spans="1:20" x14ac:dyDescent="0.2">
      <c r="A3903" s="5" t="str">
        <f t="shared" si="302"/>
        <v>MM</v>
      </c>
      <c r="B3903" s="5" t="str">
        <f t="shared" si="303"/>
        <v>800</v>
      </c>
      <c r="C3903" s="5" t="s">
        <v>4735</v>
      </c>
      <c r="D3903" s="5" t="s">
        <v>4648</v>
      </c>
      <c r="E3903" s="8">
        <v>16190</v>
      </c>
      <c r="F3903" s="8">
        <v>16316</v>
      </c>
      <c r="G3903" s="5">
        <f t="shared" si="304"/>
        <v>126</v>
      </c>
      <c r="H3903" s="5">
        <v>109</v>
      </c>
      <c r="I3903" s="11">
        <v>87</v>
      </c>
      <c r="J3903" s="105">
        <f t="shared" si="301"/>
        <v>16290.56880733945</v>
      </c>
      <c r="K3903" s="71">
        <v>16285</v>
      </c>
      <c r="L3903" s="5" t="s">
        <v>3222</v>
      </c>
      <c r="N3903" s="5" t="s">
        <v>5162</v>
      </c>
      <c r="O3903" s="5" t="s">
        <v>4649</v>
      </c>
      <c r="R3903" s="5" t="str">
        <f t="shared" si="300"/>
        <v/>
      </c>
      <c r="T3903" s="5" t="str">
        <f t="shared" si="299"/>
        <v>MM</v>
      </c>
    </row>
    <row r="3904" spans="1:20" x14ac:dyDescent="0.2">
      <c r="A3904" s="5" t="str">
        <f t="shared" si="302"/>
        <v>MM</v>
      </c>
      <c r="B3904" s="5" t="str">
        <f t="shared" si="303"/>
        <v>801</v>
      </c>
      <c r="C3904" s="5" t="s">
        <v>4736</v>
      </c>
      <c r="D3904" s="5" t="s">
        <v>4648</v>
      </c>
      <c r="E3904" s="8">
        <v>16190</v>
      </c>
      <c r="F3904" s="8">
        <v>16316</v>
      </c>
      <c r="G3904" s="5">
        <f t="shared" si="304"/>
        <v>126</v>
      </c>
      <c r="H3904" s="5">
        <v>109</v>
      </c>
      <c r="I3904" s="11">
        <v>88</v>
      </c>
      <c r="J3904" s="105">
        <f t="shared" si="301"/>
        <v>16291.724770642202</v>
      </c>
      <c r="K3904" s="71">
        <v>16285</v>
      </c>
      <c r="L3904" s="5" t="s">
        <v>3222</v>
      </c>
      <c r="N3904" s="5" t="s">
        <v>5162</v>
      </c>
      <c r="O3904" s="5" t="s">
        <v>4649</v>
      </c>
      <c r="R3904" s="5" t="str">
        <f t="shared" si="300"/>
        <v/>
      </c>
      <c r="T3904" s="5" t="str">
        <f t="shared" si="299"/>
        <v>MM</v>
      </c>
    </row>
    <row r="3905" spans="1:20" x14ac:dyDescent="0.2">
      <c r="A3905" s="5" t="str">
        <f t="shared" si="302"/>
        <v>MM</v>
      </c>
      <c r="B3905" s="5" t="str">
        <f t="shared" si="303"/>
        <v>802</v>
      </c>
      <c r="C3905" s="5" t="s">
        <v>4737</v>
      </c>
      <c r="D3905" s="5" t="s">
        <v>4648</v>
      </c>
      <c r="E3905" s="8">
        <v>16190</v>
      </c>
      <c r="F3905" s="8">
        <v>16316</v>
      </c>
      <c r="G3905" s="5">
        <f t="shared" si="304"/>
        <v>126</v>
      </c>
      <c r="H3905" s="5">
        <v>109</v>
      </c>
      <c r="I3905" s="11">
        <v>89</v>
      </c>
      <c r="J3905" s="105">
        <f t="shared" si="301"/>
        <v>16292.880733944954</v>
      </c>
      <c r="K3905" s="71">
        <v>16285</v>
      </c>
      <c r="L3905" s="5" t="s">
        <v>3222</v>
      </c>
      <c r="N3905" s="5" t="s">
        <v>5162</v>
      </c>
      <c r="O3905" s="5" t="s">
        <v>4649</v>
      </c>
      <c r="R3905" s="5" t="str">
        <f t="shared" si="300"/>
        <v/>
      </c>
      <c r="T3905" s="5" t="str">
        <f t="shared" si="299"/>
        <v>MM</v>
      </c>
    </row>
    <row r="3906" spans="1:20" x14ac:dyDescent="0.2">
      <c r="A3906" s="5" t="str">
        <f t="shared" si="302"/>
        <v>MM</v>
      </c>
      <c r="B3906" s="5" t="str">
        <f t="shared" si="303"/>
        <v>803</v>
      </c>
      <c r="C3906" s="5" t="s">
        <v>4738</v>
      </c>
      <c r="D3906" s="5" t="s">
        <v>4648</v>
      </c>
      <c r="E3906" s="8">
        <v>16190</v>
      </c>
      <c r="F3906" s="8">
        <v>16316</v>
      </c>
      <c r="G3906" s="5">
        <f t="shared" si="304"/>
        <v>126</v>
      </c>
      <c r="H3906" s="5">
        <v>109</v>
      </c>
      <c r="I3906" s="11">
        <v>90</v>
      </c>
      <c r="J3906" s="105">
        <f t="shared" si="301"/>
        <v>16294.036697247706</v>
      </c>
      <c r="K3906" s="71">
        <v>16285</v>
      </c>
      <c r="L3906" s="5" t="s">
        <v>3222</v>
      </c>
      <c r="N3906" s="5" t="s">
        <v>5162</v>
      </c>
      <c r="O3906" s="5" t="s">
        <v>4649</v>
      </c>
      <c r="R3906" s="5" t="str">
        <f t="shared" si="300"/>
        <v/>
      </c>
      <c r="T3906" s="5" t="str">
        <f t="shared" si="299"/>
        <v>MM</v>
      </c>
    </row>
    <row r="3907" spans="1:20" x14ac:dyDescent="0.2">
      <c r="A3907" s="5" t="str">
        <f t="shared" si="302"/>
        <v>MM</v>
      </c>
      <c r="B3907" s="5" t="str">
        <f t="shared" si="303"/>
        <v>804</v>
      </c>
      <c r="C3907" s="5" t="s">
        <v>4739</v>
      </c>
      <c r="D3907" s="5" t="s">
        <v>4648</v>
      </c>
      <c r="E3907" s="8">
        <v>16190</v>
      </c>
      <c r="F3907" s="8">
        <v>16316</v>
      </c>
      <c r="G3907" s="5">
        <f t="shared" si="304"/>
        <v>126</v>
      </c>
      <c r="H3907" s="5">
        <v>109</v>
      </c>
      <c r="I3907" s="11">
        <v>91</v>
      </c>
      <c r="J3907" s="105">
        <f t="shared" si="301"/>
        <v>16295.19266055046</v>
      </c>
      <c r="K3907" s="71">
        <v>16285</v>
      </c>
      <c r="L3907" s="5" t="s">
        <v>3222</v>
      </c>
      <c r="N3907" s="5" t="s">
        <v>5162</v>
      </c>
      <c r="O3907" s="5" t="s">
        <v>4649</v>
      </c>
      <c r="R3907" s="5" t="str">
        <f t="shared" si="300"/>
        <v/>
      </c>
      <c r="T3907" s="5" t="str">
        <f t="shared" ref="T3907:T3970" si="305">LEFT(C3907,2)</f>
        <v>MM</v>
      </c>
    </row>
    <row r="3908" spans="1:20" x14ac:dyDescent="0.2">
      <c r="A3908" s="5" t="str">
        <f t="shared" si="302"/>
        <v>MM</v>
      </c>
      <c r="B3908" s="5" t="str">
        <f t="shared" si="303"/>
        <v>805</v>
      </c>
      <c r="C3908" s="5" t="s">
        <v>4740</v>
      </c>
      <c r="D3908" s="5" t="s">
        <v>4648</v>
      </c>
      <c r="E3908" s="8">
        <v>16190</v>
      </c>
      <c r="F3908" s="8">
        <v>16316</v>
      </c>
      <c r="G3908" s="5">
        <f t="shared" si="304"/>
        <v>126</v>
      </c>
      <c r="H3908" s="5">
        <v>109</v>
      </c>
      <c r="I3908" s="11">
        <v>92</v>
      </c>
      <c r="J3908" s="105">
        <f t="shared" si="301"/>
        <v>16296.348623853211</v>
      </c>
      <c r="K3908" s="71">
        <v>16285</v>
      </c>
      <c r="L3908" s="5" t="s">
        <v>3222</v>
      </c>
      <c r="N3908" s="5" t="s">
        <v>5162</v>
      </c>
      <c r="O3908" s="5" t="s">
        <v>4649</v>
      </c>
      <c r="R3908" s="5" t="str">
        <f t="shared" si="300"/>
        <v/>
      </c>
      <c r="T3908" s="5" t="str">
        <f t="shared" si="305"/>
        <v>MM</v>
      </c>
    </row>
    <row r="3909" spans="1:20" x14ac:dyDescent="0.2">
      <c r="A3909" s="5" t="str">
        <f t="shared" si="302"/>
        <v>MM</v>
      </c>
      <c r="B3909" s="5" t="str">
        <f t="shared" si="303"/>
        <v>806</v>
      </c>
      <c r="C3909" s="5" t="s">
        <v>4741</v>
      </c>
      <c r="D3909" s="5" t="s">
        <v>4648</v>
      </c>
      <c r="E3909" s="8">
        <v>16190</v>
      </c>
      <c r="F3909" s="8">
        <v>16316</v>
      </c>
      <c r="G3909" s="5">
        <f t="shared" si="304"/>
        <v>126</v>
      </c>
      <c r="H3909" s="5">
        <v>109</v>
      </c>
      <c r="I3909" s="11">
        <v>93</v>
      </c>
      <c r="J3909" s="105">
        <f t="shared" si="301"/>
        <v>16297.504587155963</v>
      </c>
      <c r="K3909" s="71">
        <v>16285</v>
      </c>
      <c r="L3909" s="5" t="s">
        <v>3222</v>
      </c>
      <c r="N3909" s="5" t="s">
        <v>5162</v>
      </c>
      <c r="O3909" s="5" t="s">
        <v>4649</v>
      </c>
      <c r="R3909" s="5" t="str">
        <f t="shared" si="300"/>
        <v/>
      </c>
      <c r="T3909" s="5" t="str">
        <f t="shared" si="305"/>
        <v>MM</v>
      </c>
    </row>
    <row r="3910" spans="1:20" x14ac:dyDescent="0.2">
      <c r="A3910" s="5" t="str">
        <f t="shared" si="302"/>
        <v>MM</v>
      </c>
      <c r="B3910" s="5" t="str">
        <f t="shared" si="303"/>
        <v>807</v>
      </c>
      <c r="C3910" s="5" t="s">
        <v>4742</v>
      </c>
      <c r="D3910" s="5" t="s">
        <v>4648</v>
      </c>
      <c r="E3910" s="8">
        <v>16190</v>
      </c>
      <c r="F3910" s="8">
        <v>16316</v>
      </c>
      <c r="G3910" s="5">
        <f t="shared" si="304"/>
        <v>126</v>
      </c>
      <c r="H3910" s="5">
        <v>109</v>
      </c>
      <c r="I3910" s="11">
        <v>94</v>
      </c>
      <c r="J3910" s="105">
        <f t="shared" si="301"/>
        <v>16298.660550458715</v>
      </c>
      <c r="K3910" s="71">
        <v>16285</v>
      </c>
      <c r="L3910" s="5" t="s">
        <v>3222</v>
      </c>
      <c r="N3910" s="5" t="s">
        <v>5162</v>
      </c>
      <c r="O3910" s="5" t="s">
        <v>4649</v>
      </c>
      <c r="R3910" s="5" t="str">
        <f t="shared" si="300"/>
        <v/>
      </c>
      <c r="T3910" s="5" t="str">
        <f t="shared" si="305"/>
        <v>MM</v>
      </c>
    </row>
    <row r="3911" spans="1:20" x14ac:dyDescent="0.2">
      <c r="A3911" s="5" t="str">
        <f t="shared" si="302"/>
        <v>MM</v>
      </c>
      <c r="B3911" s="5" t="str">
        <f t="shared" si="303"/>
        <v>808</v>
      </c>
      <c r="C3911" s="5" t="s">
        <v>4743</v>
      </c>
      <c r="D3911" s="5" t="s">
        <v>4648</v>
      </c>
      <c r="E3911" s="8">
        <v>16190</v>
      </c>
      <c r="F3911" s="8">
        <v>16316</v>
      </c>
      <c r="G3911" s="5">
        <f t="shared" si="304"/>
        <v>126</v>
      </c>
      <c r="H3911" s="5">
        <v>109</v>
      </c>
      <c r="I3911" s="11">
        <v>95</v>
      </c>
      <c r="J3911" s="105">
        <f t="shared" si="301"/>
        <v>16299.816513761469</v>
      </c>
      <c r="K3911" s="71">
        <v>16285</v>
      </c>
      <c r="L3911" s="5" t="s">
        <v>3222</v>
      </c>
      <c r="N3911" s="5" t="s">
        <v>5162</v>
      </c>
      <c r="O3911" s="5" t="s">
        <v>4649</v>
      </c>
      <c r="R3911" s="5" t="str">
        <f t="shared" si="300"/>
        <v/>
      </c>
      <c r="T3911" s="5" t="str">
        <f t="shared" si="305"/>
        <v>MM</v>
      </c>
    </row>
    <row r="3912" spans="1:20" x14ac:dyDescent="0.2">
      <c r="A3912" s="5" t="str">
        <f t="shared" si="302"/>
        <v>MM</v>
      </c>
      <c r="B3912" s="5" t="str">
        <f t="shared" si="303"/>
        <v>809</v>
      </c>
      <c r="C3912" s="5" t="s">
        <v>4744</v>
      </c>
      <c r="D3912" s="5" t="s">
        <v>4648</v>
      </c>
      <c r="E3912" s="8">
        <v>16190</v>
      </c>
      <c r="F3912" s="8">
        <v>16316</v>
      </c>
      <c r="G3912" s="5">
        <f t="shared" si="304"/>
        <v>126</v>
      </c>
      <c r="H3912" s="5">
        <v>109</v>
      </c>
      <c r="I3912" s="11">
        <v>96</v>
      </c>
      <c r="J3912" s="105">
        <f t="shared" si="301"/>
        <v>16300.972477064221</v>
      </c>
      <c r="K3912" s="71">
        <v>16285</v>
      </c>
      <c r="L3912" s="5" t="s">
        <v>3222</v>
      </c>
      <c r="N3912" s="5" t="s">
        <v>5162</v>
      </c>
      <c r="O3912" s="5" t="s">
        <v>4649</v>
      </c>
      <c r="R3912" s="5" t="str">
        <f t="shared" si="300"/>
        <v/>
      </c>
      <c r="T3912" s="5" t="str">
        <f t="shared" si="305"/>
        <v>MM</v>
      </c>
    </row>
    <row r="3913" spans="1:20" x14ac:dyDescent="0.2">
      <c r="A3913" s="5" t="str">
        <f t="shared" si="302"/>
        <v>MM</v>
      </c>
      <c r="B3913" s="5" t="str">
        <f t="shared" si="303"/>
        <v>810</v>
      </c>
      <c r="C3913" s="5" t="s">
        <v>4745</v>
      </c>
      <c r="D3913" s="5" t="s">
        <v>4648</v>
      </c>
      <c r="E3913" s="8">
        <v>16190</v>
      </c>
      <c r="F3913" s="8">
        <v>16316</v>
      </c>
      <c r="G3913" s="5">
        <f t="shared" si="304"/>
        <v>126</v>
      </c>
      <c r="H3913" s="5">
        <v>109</v>
      </c>
      <c r="I3913" s="11">
        <v>97</v>
      </c>
      <c r="J3913" s="105">
        <f t="shared" si="301"/>
        <v>16302.128440366972</v>
      </c>
      <c r="K3913" s="71">
        <v>16285</v>
      </c>
      <c r="L3913" s="5" t="s">
        <v>3222</v>
      </c>
      <c r="N3913" s="5" t="s">
        <v>5162</v>
      </c>
      <c r="O3913" s="5" t="s">
        <v>4649</v>
      </c>
      <c r="R3913" s="5" t="str">
        <f t="shared" ref="R3913:R3976" si="306">IF(VLOOKUP(C3913,Convs,11,FALSE)=0,"",VLOOKUP(C3913,Convs,11,FALSE))</f>
        <v/>
      </c>
      <c r="T3913" s="5" t="str">
        <f t="shared" si="305"/>
        <v>MM</v>
      </c>
    </row>
    <row r="3914" spans="1:20" x14ac:dyDescent="0.2">
      <c r="A3914" s="5" t="str">
        <f t="shared" si="302"/>
        <v>MM</v>
      </c>
      <c r="B3914" s="5" t="str">
        <f t="shared" si="303"/>
        <v>811</v>
      </c>
      <c r="C3914" s="5" t="s">
        <v>4746</v>
      </c>
      <c r="D3914" s="5" t="s">
        <v>4648</v>
      </c>
      <c r="E3914" s="8">
        <v>16190</v>
      </c>
      <c r="F3914" s="8">
        <v>16316</v>
      </c>
      <c r="G3914" s="5">
        <f t="shared" si="304"/>
        <v>126</v>
      </c>
      <c r="H3914" s="5">
        <v>109</v>
      </c>
      <c r="I3914" s="11">
        <v>98</v>
      </c>
      <c r="J3914" s="105">
        <f t="shared" si="301"/>
        <v>16303.284403669724</v>
      </c>
      <c r="K3914" s="71">
        <v>16285</v>
      </c>
      <c r="L3914" s="5" t="s">
        <v>3222</v>
      </c>
      <c r="N3914" s="5" t="s">
        <v>5162</v>
      </c>
      <c r="O3914" s="5" t="s">
        <v>4649</v>
      </c>
      <c r="R3914" s="5" t="str">
        <f t="shared" si="306"/>
        <v/>
      </c>
      <c r="T3914" s="5" t="str">
        <f t="shared" si="305"/>
        <v>MM</v>
      </c>
    </row>
    <row r="3915" spans="1:20" x14ac:dyDescent="0.2">
      <c r="A3915" s="5" t="str">
        <f t="shared" si="302"/>
        <v>MM</v>
      </c>
      <c r="B3915" s="5" t="str">
        <f t="shared" si="303"/>
        <v>812</v>
      </c>
      <c r="C3915" s="5" t="s">
        <v>4747</v>
      </c>
      <c r="D3915" s="5" t="s">
        <v>4648</v>
      </c>
      <c r="E3915" s="8">
        <v>16190</v>
      </c>
      <c r="F3915" s="8">
        <v>16316</v>
      </c>
      <c r="G3915" s="5">
        <f t="shared" si="304"/>
        <v>126</v>
      </c>
      <c r="H3915" s="5">
        <v>109</v>
      </c>
      <c r="I3915" s="11">
        <v>99</v>
      </c>
      <c r="J3915" s="105">
        <f t="shared" si="301"/>
        <v>16304.440366972478</v>
      </c>
      <c r="K3915" s="71">
        <v>16285</v>
      </c>
      <c r="L3915" s="5" t="s">
        <v>3222</v>
      </c>
      <c r="N3915" s="5" t="s">
        <v>5162</v>
      </c>
      <c r="O3915" s="5" t="s">
        <v>4649</v>
      </c>
      <c r="R3915" s="5" t="str">
        <f t="shared" si="306"/>
        <v/>
      </c>
      <c r="T3915" s="5" t="str">
        <f t="shared" si="305"/>
        <v>MM</v>
      </c>
    </row>
    <row r="3916" spans="1:20" x14ac:dyDescent="0.2">
      <c r="A3916" s="5" t="str">
        <f t="shared" si="302"/>
        <v>MM</v>
      </c>
      <c r="B3916" s="5" t="str">
        <f t="shared" si="303"/>
        <v>813</v>
      </c>
      <c r="C3916" s="5" t="s">
        <v>4748</v>
      </c>
      <c r="D3916" s="5" t="s">
        <v>4648</v>
      </c>
      <c r="E3916" s="8">
        <v>16190</v>
      </c>
      <c r="F3916" s="8">
        <v>16316</v>
      </c>
      <c r="G3916" s="5">
        <f t="shared" si="304"/>
        <v>126</v>
      </c>
      <c r="H3916" s="5">
        <v>109</v>
      </c>
      <c r="I3916" s="11">
        <v>100</v>
      </c>
      <c r="J3916" s="105">
        <f t="shared" si="301"/>
        <v>16305.59633027523</v>
      </c>
      <c r="K3916" s="71">
        <v>16285</v>
      </c>
      <c r="L3916" s="5" t="s">
        <v>3222</v>
      </c>
      <c r="N3916" s="5" t="s">
        <v>5162</v>
      </c>
      <c r="O3916" s="5" t="s">
        <v>4649</v>
      </c>
      <c r="R3916" s="5" t="str">
        <f t="shared" si="306"/>
        <v/>
      </c>
      <c r="T3916" s="5" t="str">
        <f t="shared" si="305"/>
        <v>MM</v>
      </c>
    </row>
    <row r="3917" spans="1:20" x14ac:dyDescent="0.2">
      <c r="A3917" s="5" t="str">
        <f t="shared" si="302"/>
        <v>MM</v>
      </c>
      <c r="B3917" s="5" t="str">
        <f t="shared" si="303"/>
        <v>814</v>
      </c>
      <c r="C3917" s="5" t="s">
        <v>4749</v>
      </c>
      <c r="D3917" s="5" t="s">
        <v>4648</v>
      </c>
      <c r="E3917" s="8">
        <v>16190</v>
      </c>
      <c r="F3917" s="8">
        <v>16316</v>
      </c>
      <c r="G3917" s="5">
        <f t="shared" si="304"/>
        <v>126</v>
      </c>
      <c r="H3917" s="5">
        <v>109</v>
      </c>
      <c r="I3917" s="11">
        <v>101</v>
      </c>
      <c r="J3917" s="105">
        <f t="shared" si="301"/>
        <v>16306.752293577982</v>
      </c>
      <c r="K3917" s="71">
        <v>16285</v>
      </c>
      <c r="L3917" s="5" t="s">
        <v>3222</v>
      </c>
      <c r="N3917" s="5" t="s">
        <v>5162</v>
      </c>
      <c r="O3917" s="5" t="s">
        <v>4649</v>
      </c>
      <c r="R3917" s="5" t="str">
        <f t="shared" si="306"/>
        <v/>
      </c>
      <c r="T3917" s="5" t="str">
        <f t="shared" si="305"/>
        <v>MM</v>
      </c>
    </row>
    <row r="3918" spans="1:20" x14ac:dyDescent="0.2">
      <c r="A3918" s="5" t="str">
        <f t="shared" si="302"/>
        <v>MM</v>
      </c>
      <c r="B3918" s="5" t="str">
        <f t="shared" si="303"/>
        <v>815</v>
      </c>
      <c r="C3918" s="5" t="s">
        <v>4750</v>
      </c>
      <c r="D3918" s="5" t="s">
        <v>4648</v>
      </c>
      <c r="E3918" s="8">
        <v>16190</v>
      </c>
      <c r="F3918" s="8">
        <v>16316</v>
      </c>
      <c r="G3918" s="5">
        <f t="shared" si="304"/>
        <v>126</v>
      </c>
      <c r="H3918" s="5">
        <v>109</v>
      </c>
      <c r="I3918" s="11">
        <v>102</v>
      </c>
      <c r="J3918" s="105">
        <f t="shared" si="301"/>
        <v>16307.908256880733</v>
      </c>
      <c r="K3918" s="71">
        <v>16285</v>
      </c>
      <c r="L3918" s="5" t="s">
        <v>3222</v>
      </c>
      <c r="N3918" s="5" t="s">
        <v>5162</v>
      </c>
      <c r="O3918" s="5" t="s">
        <v>4649</v>
      </c>
      <c r="R3918" s="5" t="str">
        <f t="shared" si="306"/>
        <v/>
      </c>
      <c r="T3918" s="5" t="str">
        <f t="shared" si="305"/>
        <v>MM</v>
      </c>
    </row>
    <row r="3919" spans="1:20" x14ac:dyDescent="0.2">
      <c r="A3919" s="5" t="str">
        <f t="shared" si="302"/>
        <v>MM</v>
      </c>
      <c r="B3919" s="5" t="str">
        <f t="shared" si="303"/>
        <v>816</v>
      </c>
      <c r="C3919" s="5" t="s">
        <v>4751</v>
      </c>
      <c r="D3919" s="5" t="s">
        <v>4648</v>
      </c>
      <c r="E3919" s="8">
        <v>16190</v>
      </c>
      <c r="F3919" s="8">
        <v>16316</v>
      </c>
      <c r="G3919" s="5">
        <f t="shared" si="304"/>
        <v>126</v>
      </c>
      <c r="H3919" s="5">
        <v>109</v>
      </c>
      <c r="I3919" s="11">
        <v>103</v>
      </c>
      <c r="J3919" s="105">
        <f t="shared" si="301"/>
        <v>16309.064220183487</v>
      </c>
      <c r="K3919" s="71">
        <v>16285</v>
      </c>
      <c r="L3919" s="5" t="s">
        <v>3222</v>
      </c>
      <c r="N3919" s="5" t="s">
        <v>5162</v>
      </c>
      <c r="O3919" s="5" t="s">
        <v>4649</v>
      </c>
      <c r="R3919" s="5" t="str">
        <f t="shared" si="306"/>
        <v/>
      </c>
      <c r="T3919" s="5" t="str">
        <f t="shared" si="305"/>
        <v>MM</v>
      </c>
    </row>
    <row r="3920" spans="1:20" x14ac:dyDescent="0.2">
      <c r="A3920" s="5" t="str">
        <f t="shared" si="302"/>
        <v>MM</v>
      </c>
      <c r="B3920" s="5" t="str">
        <f t="shared" si="303"/>
        <v>817</v>
      </c>
      <c r="C3920" s="5" t="s">
        <v>4752</v>
      </c>
      <c r="D3920" s="5" t="s">
        <v>4648</v>
      </c>
      <c r="E3920" s="8">
        <v>16190</v>
      </c>
      <c r="F3920" s="8">
        <v>16316</v>
      </c>
      <c r="G3920" s="5">
        <f t="shared" si="304"/>
        <v>126</v>
      </c>
      <c r="H3920" s="5">
        <v>109</v>
      </c>
      <c r="I3920" s="11">
        <v>104</v>
      </c>
      <c r="J3920" s="105">
        <f t="shared" si="301"/>
        <v>16310.220183486239</v>
      </c>
      <c r="K3920" s="71">
        <v>16285</v>
      </c>
      <c r="L3920" s="5" t="s">
        <v>3222</v>
      </c>
      <c r="N3920" s="5" t="s">
        <v>5162</v>
      </c>
      <c r="O3920" s="5" t="s">
        <v>4649</v>
      </c>
      <c r="R3920" s="5" t="str">
        <f t="shared" si="306"/>
        <v/>
      </c>
      <c r="T3920" s="5" t="str">
        <f t="shared" si="305"/>
        <v>MM</v>
      </c>
    </row>
    <row r="3921" spans="1:20" x14ac:dyDescent="0.2">
      <c r="A3921" s="5" t="str">
        <f t="shared" si="302"/>
        <v>MM</v>
      </c>
      <c r="B3921" s="5" t="str">
        <f t="shared" si="303"/>
        <v>818</v>
      </c>
      <c r="C3921" s="5" t="s">
        <v>4753</v>
      </c>
      <c r="D3921" s="5" t="s">
        <v>4648</v>
      </c>
      <c r="E3921" s="8">
        <v>16190</v>
      </c>
      <c r="F3921" s="8">
        <v>16316</v>
      </c>
      <c r="G3921" s="5">
        <f t="shared" si="304"/>
        <v>126</v>
      </c>
      <c r="H3921" s="5">
        <v>109</v>
      </c>
      <c r="I3921" s="11">
        <v>105</v>
      </c>
      <c r="J3921" s="105">
        <f t="shared" si="301"/>
        <v>16311.376146788991</v>
      </c>
      <c r="K3921" s="71">
        <v>16285</v>
      </c>
      <c r="L3921" s="5" t="s">
        <v>3222</v>
      </c>
      <c r="N3921" s="5" t="s">
        <v>5162</v>
      </c>
      <c r="O3921" s="5" t="s">
        <v>4649</v>
      </c>
      <c r="R3921" s="5" t="str">
        <f t="shared" si="306"/>
        <v/>
      </c>
      <c r="T3921" s="5" t="str">
        <f t="shared" si="305"/>
        <v>MM</v>
      </c>
    </row>
    <row r="3922" spans="1:20" x14ac:dyDescent="0.2">
      <c r="A3922" s="5" t="str">
        <f t="shared" si="302"/>
        <v>MM</v>
      </c>
      <c r="B3922" s="5" t="str">
        <f t="shared" si="303"/>
        <v>819</v>
      </c>
      <c r="C3922" s="5" t="s">
        <v>4754</v>
      </c>
      <c r="D3922" s="5" t="s">
        <v>4648</v>
      </c>
      <c r="E3922" s="8">
        <v>16190</v>
      </c>
      <c r="F3922" s="8">
        <v>16316</v>
      </c>
      <c r="G3922" s="5">
        <f t="shared" si="304"/>
        <v>126</v>
      </c>
      <c r="H3922" s="5">
        <v>109</v>
      </c>
      <c r="I3922" s="11">
        <v>106</v>
      </c>
      <c r="J3922" s="105">
        <f t="shared" si="301"/>
        <v>16312.532110091743</v>
      </c>
      <c r="K3922" s="71">
        <v>16285</v>
      </c>
      <c r="L3922" s="5" t="s">
        <v>3222</v>
      </c>
      <c r="N3922" s="5" t="s">
        <v>5162</v>
      </c>
      <c r="O3922" s="5" t="s">
        <v>4649</v>
      </c>
      <c r="R3922" s="5" t="str">
        <f t="shared" si="306"/>
        <v/>
      </c>
      <c r="T3922" s="5" t="str">
        <f t="shared" si="305"/>
        <v>MM</v>
      </c>
    </row>
    <row r="3923" spans="1:20" x14ac:dyDescent="0.2">
      <c r="A3923" s="5" t="str">
        <f t="shared" si="302"/>
        <v>MM</v>
      </c>
      <c r="B3923" s="5" t="str">
        <f t="shared" si="303"/>
        <v>820</v>
      </c>
      <c r="C3923" s="5" t="s">
        <v>4755</v>
      </c>
      <c r="D3923" s="5" t="s">
        <v>4648</v>
      </c>
      <c r="E3923" s="8">
        <v>16190</v>
      </c>
      <c r="F3923" s="8">
        <v>16316</v>
      </c>
      <c r="G3923" s="5">
        <f t="shared" si="304"/>
        <v>126</v>
      </c>
      <c r="H3923" s="5">
        <v>109</v>
      </c>
      <c r="I3923" s="11">
        <v>107</v>
      </c>
      <c r="J3923" s="105">
        <f t="shared" si="301"/>
        <v>16313.688073394496</v>
      </c>
      <c r="K3923" s="71">
        <v>16285</v>
      </c>
      <c r="L3923" s="5" t="s">
        <v>3222</v>
      </c>
      <c r="N3923" s="5" t="s">
        <v>5162</v>
      </c>
      <c r="O3923" s="5" t="s">
        <v>4649</v>
      </c>
      <c r="R3923" s="5" t="str">
        <f t="shared" si="306"/>
        <v/>
      </c>
      <c r="T3923" s="5" t="str">
        <f t="shared" si="305"/>
        <v>MM</v>
      </c>
    </row>
    <row r="3924" spans="1:20" x14ac:dyDescent="0.2">
      <c r="A3924" s="5" t="str">
        <f t="shared" si="302"/>
        <v>MM</v>
      </c>
      <c r="B3924" s="5" t="str">
        <f t="shared" si="303"/>
        <v>821</v>
      </c>
      <c r="C3924" s="5" t="s">
        <v>4756</v>
      </c>
      <c r="D3924" s="5" t="s">
        <v>4648</v>
      </c>
      <c r="E3924" s="8">
        <v>16190</v>
      </c>
      <c r="F3924" s="8">
        <v>16316</v>
      </c>
      <c r="G3924" s="5">
        <f t="shared" si="304"/>
        <v>126</v>
      </c>
      <c r="H3924" s="5">
        <v>109</v>
      </c>
      <c r="I3924" s="11">
        <v>108</v>
      </c>
      <c r="J3924" s="105">
        <f t="shared" si="301"/>
        <v>16314.844036697248</v>
      </c>
      <c r="K3924" s="71">
        <v>16316</v>
      </c>
      <c r="L3924" s="5" t="s">
        <v>3222</v>
      </c>
      <c r="N3924" s="5" t="s">
        <v>5162</v>
      </c>
      <c r="O3924" s="5" t="s">
        <v>4649</v>
      </c>
      <c r="R3924" s="5" t="str">
        <f t="shared" si="306"/>
        <v/>
      </c>
      <c r="T3924" s="5" t="str">
        <f t="shared" si="305"/>
        <v>MM</v>
      </c>
    </row>
    <row r="3925" spans="1:20" x14ac:dyDescent="0.2">
      <c r="A3925" s="5" t="str">
        <f t="shared" si="302"/>
        <v>MM</v>
      </c>
      <c r="B3925" s="5" t="str">
        <f t="shared" si="303"/>
        <v>822</v>
      </c>
      <c r="C3925" s="5" t="s">
        <v>4757</v>
      </c>
      <c r="D3925" s="5" t="s">
        <v>4648</v>
      </c>
      <c r="E3925" s="8">
        <v>16190</v>
      </c>
      <c r="F3925" s="8">
        <v>16316</v>
      </c>
      <c r="G3925" s="5">
        <f t="shared" si="304"/>
        <v>126</v>
      </c>
      <c r="H3925" s="5">
        <v>109</v>
      </c>
      <c r="I3925" s="11">
        <v>109</v>
      </c>
      <c r="J3925" s="105">
        <f t="shared" si="301"/>
        <v>16316</v>
      </c>
      <c r="K3925" s="71">
        <v>16316</v>
      </c>
      <c r="L3925" s="5" t="s">
        <v>3222</v>
      </c>
      <c r="N3925" s="5" t="s">
        <v>5162</v>
      </c>
      <c r="O3925" s="5" t="s">
        <v>4649</v>
      </c>
      <c r="R3925" s="5" t="str">
        <f t="shared" si="306"/>
        <v/>
      </c>
      <c r="T3925" s="5" t="str">
        <f t="shared" si="305"/>
        <v>MM</v>
      </c>
    </row>
    <row r="3926" spans="1:20" x14ac:dyDescent="0.2">
      <c r="A3926" s="5" t="str">
        <f t="shared" si="302"/>
        <v>MP</v>
      </c>
      <c r="B3926" s="5" t="str">
        <f t="shared" si="303"/>
        <v>469</v>
      </c>
      <c r="C3926" s="5" t="s">
        <v>4758</v>
      </c>
      <c r="D3926" s="5" t="s">
        <v>4759</v>
      </c>
      <c r="G3926" s="5"/>
      <c r="H3926" s="5"/>
      <c r="I3926" s="11">
        <v>1</v>
      </c>
      <c r="J3926" s="71">
        <v>15585</v>
      </c>
      <c r="K3926" s="71">
        <v>15585</v>
      </c>
      <c r="L3926" s="5" t="s">
        <v>3219</v>
      </c>
      <c r="N3926" s="5" t="s">
        <v>5159</v>
      </c>
      <c r="O3926" s="5" t="s">
        <v>5166</v>
      </c>
      <c r="R3926" s="5" t="str">
        <f t="shared" si="306"/>
        <v>NF.XV</v>
      </c>
      <c r="T3926" s="5" t="str">
        <f t="shared" si="305"/>
        <v>MP</v>
      </c>
    </row>
    <row r="3927" spans="1:20" x14ac:dyDescent="0.2">
      <c r="A3927" s="5" t="str">
        <f t="shared" si="302"/>
        <v>MT</v>
      </c>
      <c r="B3927" s="5" t="str">
        <f t="shared" si="303"/>
        <v>456</v>
      </c>
      <c r="C3927" s="5" t="s">
        <v>4760</v>
      </c>
      <c r="D3927" s="5" t="s">
        <v>4648</v>
      </c>
      <c r="E3927" s="8">
        <v>16314</v>
      </c>
      <c r="F3927" s="8">
        <v>16344</v>
      </c>
      <c r="G3927" s="5">
        <f t="shared" si="304"/>
        <v>30</v>
      </c>
      <c r="H3927" s="5">
        <v>45</v>
      </c>
      <c r="I3927" s="11">
        <v>1</v>
      </c>
      <c r="J3927" s="105">
        <f t="shared" si="301"/>
        <v>16314.666666666666</v>
      </c>
      <c r="K3927" s="71">
        <v>16285</v>
      </c>
      <c r="L3927" s="5" t="s">
        <v>3222</v>
      </c>
      <c r="N3927" s="5" t="s">
        <v>5167</v>
      </c>
      <c r="O3927" s="5" t="s">
        <v>5168</v>
      </c>
      <c r="R3927" s="5" t="str">
        <f t="shared" si="306"/>
        <v/>
      </c>
      <c r="T3927" s="5" t="str">
        <f t="shared" si="305"/>
        <v>MT</v>
      </c>
    </row>
    <row r="3928" spans="1:20" x14ac:dyDescent="0.2">
      <c r="A3928" s="5" t="str">
        <f t="shared" si="302"/>
        <v>MT</v>
      </c>
      <c r="B3928" s="5" t="str">
        <f t="shared" si="303"/>
        <v>457</v>
      </c>
      <c r="C3928" s="5" t="s">
        <v>4762</v>
      </c>
      <c r="D3928" s="5" t="s">
        <v>4648</v>
      </c>
      <c r="E3928" s="8">
        <v>16314</v>
      </c>
      <c r="F3928" s="8">
        <v>16344</v>
      </c>
      <c r="G3928" s="5">
        <f t="shared" ref="G3928:G3971" si="307">F3928-E3928</f>
        <v>30</v>
      </c>
      <c r="H3928" s="5">
        <v>45</v>
      </c>
      <c r="I3928" s="11">
        <v>2</v>
      </c>
      <c r="J3928" s="105">
        <f t="shared" si="301"/>
        <v>16315.333333333334</v>
      </c>
      <c r="K3928" s="71">
        <v>16285</v>
      </c>
      <c r="L3928" s="5" t="s">
        <v>3222</v>
      </c>
      <c r="N3928" s="5" t="s">
        <v>5167</v>
      </c>
      <c r="O3928" s="5" t="s">
        <v>5168</v>
      </c>
      <c r="R3928" s="5" t="str">
        <f t="shared" si="306"/>
        <v/>
      </c>
      <c r="T3928" s="5" t="str">
        <f t="shared" si="305"/>
        <v>MT</v>
      </c>
    </row>
    <row r="3929" spans="1:20" x14ac:dyDescent="0.2">
      <c r="A3929" s="5" t="str">
        <f t="shared" si="302"/>
        <v>MT</v>
      </c>
      <c r="B3929" s="5" t="str">
        <f t="shared" si="303"/>
        <v>458</v>
      </c>
      <c r="C3929" s="5" t="s">
        <v>4763</v>
      </c>
      <c r="D3929" s="5" t="s">
        <v>4648</v>
      </c>
      <c r="E3929" s="8">
        <v>16314</v>
      </c>
      <c r="F3929" s="8">
        <v>16344</v>
      </c>
      <c r="G3929" s="5">
        <f t="shared" si="307"/>
        <v>30</v>
      </c>
      <c r="H3929" s="5">
        <v>45</v>
      </c>
      <c r="I3929" s="11">
        <v>3</v>
      </c>
      <c r="J3929" s="105">
        <f t="shared" si="301"/>
        <v>16316</v>
      </c>
      <c r="K3929" s="71">
        <v>16316</v>
      </c>
      <c r="L3929" s="5" t="s">
        <v>3222</v>
      </c>
      <c r="N3929" s="5" t="s">
        <v>5167</v>
      </c>
      <c r="O3929" s="5" t="s">
        <v>5168</v>
      </c>
      <c r="R3929" s="5" t="str">
        <f t="shared" si="306"/>
        <v/>
      </c>
      <c r="T3929" s="5" t="str">
        <f t="shared" si="305"/>
        <v>MT</v>
      </c>
    </row>
    <row r="3930" spans="1:20" x14ac:dyDescent="0.2">
      <c r="A3930" s="5" t="str">
        <f t="shared" si="302"/>
        <v>MT</v>
      </c>
      <c r="B3930" s="5" t="str">
        <f t="shared" si="303"/>
        <v>459</v>
      </c>
      <c r="C3930" s="5" t="s">
        <v>4764</v>
      </c>
      <c r="D3930" s="5" t="s">
        <v>4648</v>
      </c>
      <c r="E3930" s="8">
        <v>16314</v>
      </c>
      <c r="F3930" s="8">
        <v>16344</v>
      </c>
      <c r="G3930" s="5">
        <f t="shared" si="307"/>
        <v>30</v>
      </c>
      <c r="H3930" s="5">
        <v>45</v>
      </c>
      <c r="I3930" s="11">
        <v>4</v>
      </c>
      <c r="J3930" s="105">
        <f t="shared" si="301"/>
        <v>16316.666666666666</v>
      </c>
      <c r="K3930" s="71">
        <v>16316</v>
      </c>
      <c r="L3930" s="5" t="s">
        <v>3222</v>
      </c>
      <c r="N3930" s="5" t="s">
        <v>5167</v>
      </c>
      <c r="O3930" s="5" t="s">
        <v>5168</v>
      </c>
      <c r="R3930" s="5" t="str">
        <f t="shared" si="306"/>
        <v/>
      </c>
      <c r="T3930" s="5" t="str">
        <f t="shared" si="305"/>
        <v>MT</v>
      </c>
    </row>
    <row r="3931" spans="1:20" x14ac:dyDescent="0.2">
      <c r="A3931" s="5" t="str">
        <f t="shared" si="302"/>
        <v>MT</v>
      </c>
      <c r="B3931" s="5" t="str">
        <f t="shared" si="303"/>
        <v>460</v>
      </c>
      <c r="C3931" s="5" t="s">
        <v>4765</v>
      </c>
      <c r="D3931" s="5" t="s">
        <v>4648</v>
      </c>
      <c r="E3931" s="8">
        <v>16314</v>
      </c>
      <c r="F3931" s="8">
        <v>16344</v>
      </c>
      <c r="G3931" s="5">
        <f t="shared" si="307"/>
        <v>30</v>
      </c>
      <c r="H3931" s="5">
        <v>45</v>
      </c>
      <c r="I3931" s="11">
        <v>5</v>
      </c>
      <c r="J3931" s="105">
        <f t="shared" si="301"/>
        <v>16317.333333333334</v>
      </c>
      <c r="K3931" s="71">
        <v>16316</v>
      </c>
      <c r="L3931" s="5" t="s">
        <v>3222</v>
      </c>
      <c r="N3931" s="5" t="s">
        <v>5167</v>
      </c>
      <c r="O3931" s="5" t="s">
        <v>5168</v>
      </c>
      <c r="R3931" s="5" t="str">
        <f t="shared" si="306"/>
        <v/>
      </c>
      <c r="T3931" s="5" t="str">
        <f t="shared" si="305"/>
        <v>MT</v>
      </c>
    </row>
    <row r="3932" spans="1:20" x14ac:dyDescent="0.2">
      <c r="A3932" s="5" t="str">
        <f t="shared" si="302"/>
        <v>MT</v>
      </c>
      <c r="B3932" s="5" t="str">
        <f t="shared" si="303"/>
        <v>461</v>
      </c>
      <c r="C3932" s="5" t="s">
        <v>4766</v>
      </c>
      <c r="D3932" s="5" t="s">
        <v>4648</v>
      </c>
      <c r="E3932" s="8">
        <v>16314</v>
      </c>
      <c r="F3932" s="8">
        <v>16344</v>
      </c>
      <c r="G3932" s="5">
        <f t="shared" si="307"/>
        <v>30</v>
      </c>
      <c r="H3932" s="5">
        <v>45</v>
      </c>
      <c r="I3932" s="11">
        <v>6</v>
      </c>
      <c r="J3932" s="105">
        <f t="shared" si="301"/>
        <v>16318</v>
      </c>
      <c r="K3932" s="71">
        <v>16316</v>
      </c>
      <c r="L3932" s="5" t="s">
        <v>3222</v>
      </c>
      <c r="N3932" s="5" t="s">
        <v>5167</v>
      </c>
      <c r="O3932" s="5" t="s">
        <v>5168</v>
      </c>
      <c r="R3932" s="5" t="str">
        <f t="shared" si="306"/>
        <v/>
      </c>
      <c r="T3932" s="5" t="str">
        <f t="shared" si="305"/>
        <v>MT</v>
      </c>
    </row>
    <row r="3933" spans="1:20" x14ac:dyDescent="0.2">
      <c r="A3933" s="5" t="str">
        <f t="shared" si="302"/>
        <v>MT</v>
      </c>
      <c r="B3933" s="5" t="str">
        <f t="shared" si="303"/>
        <v>462</v>
      </c>
      <c r="C3933" s="5" t="s">
        <v>4767</v>
      </c>
      <c r="D3933" s="5" t="s">
        <v>4648</v>
      </c>
      <c r="E3933" s="8">
        <v>16314</v>
      </c>
      <c r="F3933" s="8">
        <v>16344</v>
      </c>
      <c r="G3933" s="5">
        <f t="shared" si="307"/>
        <v>30</v>
      </c>
      <c r="H3933" s="5">
        <v>45</v>
      </c>
      <c r="I3933" s="11">
        <v>7</v>
      </c>
      <c r="J3933" s="105">
        <f t="shared" si="301"/>
        <v>16318.666666666666</v>
      </c>
      <c r="K3933" s="71">
        <v>16316</v>
      </c>
      <c r="L3933" s="5" t="s">
        <v>3222</v>
      </c>
      <c r="N3933" s="5" t="s">
        <v>5167</v>
      </c>
      <c r="O3933" s="5" t="s">
        <v>5168</v>
      </c>
      <c r="R3933" s="5" t="str">
        <f t="shared" si="306"/>
        <v/>
      </c>
      <c r="T3933" s="5" t="str">
        <f t="shared" si="305"/>
        <v>MT</v>
      </c>
    </row>
    <row r="3934" spans="1:20" x14ac:dyDescent="0.2">
      <c r="A3934" s="5" t="str">
        <f t="shared" si="302"/>
        <v>MT</v>
      </c>
      <c r="B3934" s="5" t="str">
        <f t="shared" si="303"/>
        <v>463</v>
      </c>
      <c r="C3934" s="5" t="s">
        <v>4768</v>
      </c>
      <c r="D3934" s="5" t="s">
        <v>4648</v>
      </c>
      <c r="E3934" s="8">
        <v>16314</v>
      </c>
      <c r="F3934" s="8">
        <v>16344</v>
      </c>
      <c r="G3934" s="5">
        <f t="shared" si="307"/>
        <v>30</v>
      </c>
      <c r="H3934" s="5">
        <v>45</v>
      </c>
      <c r="I3934" s="11">
        <v>8</v>
      </c>
      <c r="J3934" s="105">
        <f t="shared" si="301"/>
        <v>16319.333333333334</v>
      </c>
      <c r="K3934" s="71">
        <v>16316</v>
      </c>
      <c r="L3934" s="5" t="s">
        <v>3222</v>
      </c>
      <c r="N3934" s="5" t="s">
        <v>5167</v>
      </c>
      <c r="O3934" s="5" t="s">
        <v>5168</v>
      </c>
      <c r="R3934" s="5" t="str">
        <f t="shared" si="306"/>
        <v/>
      </c>
      <c r="T3934" s="5" t="str">
        <f t="shared" si="305"/>
        <v>MT</v>
      </c>
    </row>
    <row r="3935" spans="1:20" x14ac:dyDescent="0.2">
      <c r="A3935" s="5" t="str">
        <f t="shared" si="302"/>
        <v>MT</v>
      </c>
      <c r="B3935" s="5" t="str">
        <f t="shared" si="303"/>
        <v>464</v>
      </c>
      <c r="C3935" s="5" t="s">
        <v>4769</v>
      </c>
      <c r="D3935" s="5" t="s">
        <v>4648</v>
      </c>
      <c r="E3935" s="8">
        <v>16314</v>
      </c>
      <c r="F3935" s="8">
        <v>16344</v>
      </c>
      <c r="G3935" s="5">
        <f t="shared" si="307"/>
        <v>30</v>
      </c>
      <c r="H3935" s="5">
        <v>45</v>
      </c>
      <c r="I3935" s="11">
        <v>9</v>
      </c>
      <c r="J3935" s="105">
        <f t="shared" si="301"/>
        <v>16320</v>
      </c>
      <c r="K3935" s="71">
        <v>16316</v>
      </c>
      <c r="L3935" s="5" t="s">
        <v>3222</v>
      </c>
      <c r="N3935" s="5" t="s">
        <v>5167</v>
      </c>
      <c r="O3935" s="5" t="s">
        <v>5168</v>
      </c>
      <c r="R3935" s="5" t="str">
        <f t="shared" si="306"/>
        <v/>
      </c>
      <c r="T3935" s="5" t="str">
        <f t="shared" si="305"/>
        <v>MT</v>
      </c>
    </row>
    <row r="3936" spans="1:20" x14ac:dyDescent="0.2">
      <c r="A3936" s="5" t="str">
        <f t="shared" si="302"/>
        <v>MT</v>
      </c>
      <c r="B3936" s="5" t="str">
        <f t="shared" si="303"/>
        <v>465</v>
      </c>
      <c r="C3936" s="5" t="s">
        <v>4770</v>
      </c>
      <c r="D3936" s="5" t="s">
        <v>4648</v>
      </c>
      <c r="E3936" s="8">
        <v>16314</v>
      </c>
      <c r="F3936" s="8">
        <v>16344</v>
      </c>
      <c r="G3936" s="5">
        <f t="shared" si="307"/>
        <v>30</v>
      </c>
      <c r="H3936" s="5">
        <v>45</v>
      </c>
      <c r="I3936" s="11">
        <v>10</v>
      </c>
      <c r="J3936" s="105">
        <f t="shared" si="301"/>
        <v>16320.666666666666</v>
      </c>
      <c r="K3936" s="71">
        <v>16316</v>
      </c>
      <c r="L3936" s="5" t="s">
        <v>3222</v>
      </c>
      <c r="N3936" s="5" t="s">
        <v>5167</v>
      </c>
      <c r="O3936" s="5" t="s">
        <v>5168</v>
      </c>
      <c r="R3936" s="5" t="str">
        <f t="shared" si="306"/>
        <v/>
      </c>
      <c r="T3936" s="5" t="str">
        <f t="shared" si="305"/>
        <v>MT</v>
      </c>
    </row>
    <row r="3937" spans="1:20" x14ac:dyDescent="0.2">
      <c r="A3937" s="5" t="str">
        <f t="shared" si="302"/>
        <v>MT</v>
      </c>
      <c r="B3937" s="5" t="str">
        <f t="shared" si="303"/>
        <v>466</v>
      </c>
      <c r="C3937" s="5" t="s">
        <v>4771</v>
      </c>
      <c r="D3937" s="5" t="s">
        <v>4648</v>
      </c>
      <c r="E3937" s="8">
        <v>16314</v>
      </c>
      <c r="F3937" s="8">
        <v>16344</v>
      </c>
      <c r="G3937" s="5">
        <f t="shared" si="307"/>
        <v>30</v>
      </c>
      <c r="H3937" s="5">
        <v>45</v>
      </c>
      <c r="I3937" s="11">
        <v>11</v>
      </c>
      <c r="J3937" s="105">
        <f t="shared" si="301"/>
        <v>16321.333333333334</v>
      </c>
      <c r="K3937" s="71">
        <v>16316</v>
      </c>
      <c r="L3937" s="5" t="s">
        <v>3222</v>
      </c>
      <c r="N3937" s="5" t="s">
        <v>5167</v>
      </c>
      <c r="O3937" s="5" t="s">
        <v>5168</v>
      </c>
      <c r="R3937" s="5" t="str">
        <f t="shared" si="306"/>
        <v/>
      </c>
      <c r="T3937" s="5" t="str">
        <f t="shared" si="305"/>
        <v>MT</v>
      </c>
    </row>
    <row r="3938" spans="1:20" x14ac:dyDescent="0.2">
      <c r="A3938" s="5" t="str">
        <f t="shared" si="302"/>
        <v>MT</v>
      </c>
      <c r="B3938" s="5" t="str">
        <f t="shared" si="303"/>
        <v>467</v>
      </c>
      <c r="C3938" s="5" t="s">
        <v>4772</v>
      </c>
      <c r="D3938" s="5" t="s">
        <v>4648</v>
      </c>
      <c r="E3938" s="8">
        <v>16314</v>
      </c>
      <c r="F3938" s="8">
        <v>16344</v>
      </c>
      <c r="G3938" s="5">
        <f t="shared" si="307"/>
        <v>30</v>
      </c>
      <c r="H3938" s="5">
        <v>45</v>
      </c>
      <c r="I3938" s="11">
        <v>12</v>
      </c>
      <c r="J3938" s="105">
        <f t="shared" si="301"/>
        <v>16322</v>
      </c>
      <c r="K3938" s="71">
        <v>16316</v>
      </c>
      <c r="L3938" s="5" t="s">
        <v>3222</v>
      </c>
      <c r="N3938" s="5" t="s">
        <v>5167</v>
      </c>
      <c r="O3938" s="5" t="s">
        <v>5168</v>
      </c>
      <c r="R3938" s="5" t="str">
        <f t="shared" si="306"/>
        <v/>
      </c>
      <c r="T3938" s="5" t="str">
        <f t="shared" si="305"/>
        <v>MT</v>
      </c>
    </row>
    <row r="3939" spans="1:20" x14ac:dyDescent="0.2">
      <c r="A3939" s="5" t="str">
        <f t="shared" si="302"/>
        <v>MT</v>
      </c>
      <c r="B3939" s="5" t="str">
        <f t="shared" si="303"/>
        <v>468</v>
      </c>
      <c r="C3939" s="5" t="s">
        <v>4773</v>
      </c>
      <c r="D3939" s="5" t="s">
        <v>4648</v>
      </c>
      <c r="E3939" s="8">
        <v>16314</v>
      </c>
      <c r="F3939" s="8">
        <v>16344</v>
      </c>
      <c r="G3939" s="5">
        <f t="shared" si="307"/>
        <v>30</v>
      </c>
      <c r="H3939" s="5">
        <v>45</v>
      </c>
      <c r="I3939" s="11">
        <v>13</v>
      </c>
      <c r="J3939" s="105">
        <f t="shared" si="301"/>
        <v>16322.666666666666</v>
      </c>
      <c r="K3939" s="71">
        <v>16316</v>
      </c>
      <c r="L3939" s="5" t="s">
        <v>3222</v>
      </c>
      <c r="N3939" s="5" t="s">
        <v>5167</v>
      </c>
      <c r="O3939" s="5" t="s">
        <v>5168</v>
      </c>
      <c r="R3939" s="5" t="str">
        <f t="shared" si="306"/>
        <v/>
      </c>
      <c r="T3939" s="5" t="str">
        <f t="shared" si="305"/>
        <v>MT</v>
      </c>
    </row>
    <row r="3940" spans="1:20" x14ac:dyDescent="0.2">
      <c r="A3940" s="5" t="str">
        <f t="shared" si="302"/>
        <v>MT</v>
      </c>
      <c r="B3940" s="5" t="str">
        <f t="shared" si="303"/>
        <v>469</v>
      </c>
      <c r="C3940" s="5" t="s">
        <v>4774</v>
      </c>
      <c r="D3940" s="5" t="s">
        <v>4648</v>
      </c>
      <c r="E3940" s="8">
        <v>16314</v>
      </c>
      <c r="F3940" s="8">
        <v>16344</v>
      </c>
      <c r="G3940" s="5">
        <f t="shared" si="307"/>
        <v>30</v>
      </c>
      <c r="H3940" s="5">
        <v>45</v>
      </c>
      <c r="I3940" s="11">
        <v>14</v>
      </c>
      <c r="J3940" s="105">
        <f t="shared" ref="J3940:J3971" si="308">E3940+(G3940/H3940)*I3940</f>
        <v>16323.333333333334</v>
      </c>
      <c r="K3940" s="71">
        <v>16316</v>
      </c>
      <c r="L3940" s="5" t="s">
        <v>3222</v>
      </c>
      <c r="N3940" s="5" t="s">
        <v>5167</v>
      </c>
      <c r="O3940" s="5" t="s">
        <v>5168</v>
      </c>
      <c r="R3940" s="5" t="str">
        <f t="shared" si="306"/>
        <v/>
      </c>
      <c r="T3940" s="5" t="str">
        <f t="shared" si="305"/>
        <v>MT</v>
      </c>
    </row>
    <row r="3941" spans="1:20" x14ac:dyDescent="0.2">
      <c r="A3941" s="5" t="str">
        <f t="shared" ref="A3941:A4004" si="309">LEFT(C3941,2)</f>
        <v>MT</v>
      </c>
      <c r="B3941" s="5" t="str">
        <f t="shared" ref="B3941:B4004" si="310">RIGHT(C3941,3)</f>
        <v>470</v>
      </c>
      <c r="C3941" s="5" t="s">
        <v>4775</v>
      </c>
      <c r="D3941" s="5" t="s">
        <v>4648</v>
      </c>
      <c r="E3941" s="8">
        <v>16314</v>
      </c>
      <c r="F3941" s="8">
        <v>16344</v>
      </c>
      <c r="G3941" s="5">
        <f t="shared" si="307"/>
        <v>30</v>
      </c>
      <c r="H3941" s="5">
        <v>45</v>
      </c>
      <c r="I3941" s="11">
        <v>15</v>
      </c>
      <c r="J3941" s="105">
        <f t="shared" si="308"/>
        <v>16324</v>
      </c>
      <c r="K3941" s="71">
        <v>16316</v>
      </c>
      <c r="L3941" s="5" t="s">
        <v>3222</v>
      </c>
      <c r="N3941" s="5" t="s">
        <v>5167</v>
      </c>
      <c r="O3941" s="5" t="s">
        <v>5168</v>
      </c>
      <c r="R3941" s="5" t="str">
        <f t="shared" si="306"/>
        <v/>
      </c>
      <c r="T3941" s="5" t="str">
        <f t="shared" si="305"/>
        <v>MT</v>
      </c>
    </row>
    <row r="3942" spans="1:20" x14ac:dyDescent="0.2">
      <c r="A3942" s="5" t="str">
        <f t="shared" si="309"/>
        <v>MT</v>
      </c>
      <c r="B3942" s="5" t="str">
        <f t="shared" si="310"/>
        <v>471</v>
      </c>
      <c r="C3942" s="5" t="s">
        <v>4776</v>
      </c>
      <c r="D3942" s="5" t="s">
        <v>4648</v>
      </c>
      <c r="E3942" s="8">
        <v>16314</v>
      </c>
      <c r="F3942" s="8">
        <v>16344</v>
      </c>
      <c r="G3942" s="5">
        <f t="shared" si="307"/>
        <v>30</v>
      </c>
      <c r="H3942" s="5">
        <v>45</v>
      </c>
      <c r="I3942" s="11">
        <v>16</v>
      </c>
      <c r="J3942" s="105">
        <f t="shared" si="308"/>
        <v>16324.666666666666</v>
      </c>
      <c r="K3942" s="71">
        <v>16316</v>
      </c>
      <c r="L3942" s="5" t="s">
        <v>3222</v>
      </c>
      <c r="N3942" s="5" t="s">
        <v>5167</v>
      </c>
      <c r="O3942" s="5" t="s">
        <v>5168</v>
      </c>
      <c r="R3942" s="5" t="str">
        <f t="shared" si="306"/>
        <v/>
      </c>
      <c r="T3942" s="5" t="str">
        <f t="shared" si="305"/>
        <v>MT</v>
      </c>
    </row>
    <row r="3943" spans="1:20" x14ac:dyDescent="0.2">
      <c r="A3943" s="5" t="str">
        <f t="shared" si="309"/>
        <v>MT</v>
      </c>
      <c r="B3943" s="5" t="str">
        <f t="shared" si="310"/>
        <v>472</v>
      </c>
      <c r="C3943" s="5" t="s">
        <v>4777</v>
      </c>
      <c r="D3943" s="5" t="s">
        <v>4648</v>
      </c>
      <c r="E3943" s="8">
        <v>16314</v>
      </c>
      <c r="F3943" s="8">
        <v>16344</v>
      </c>
      <c r="G3943" s="5">
        <f t="shared" si="307"/>
        <v>30</v>
      </c>
      <c r="H3943" s="5">
        <v>45</v>
      </c>
      <c r="I3943" s="11">
        <v>17</v>
      </c>
      <c r="J3943" s="105">
        <f t="shared" si="308"/>
        <v>16325.333333333334</v>
      </c>
      <c r="K3943" s="71">
        <v>16316</v>
      </c>
      <c r="L3943" s="5" t="s">
        <v>3222</v>
      </c>
      <c r="N3943" s="5" t="s">
        <v>5167</v>
      </c>
      <c r="O3943" s="5" t="s">
        <v>5168</v>
      </c>
      <c r="R3943" s="5" t="str">
        <f t="shared" si="306"/>
        <v/>
      </c>
      <c r="T3943" s="5" t="str">
        <f t="shared" si="305"/>
        <v>MT</v>
      </c>
    </row>
    <row r="3944" spans="1:20" x14ac:dyDescent="0.2">
      <c r="A3944" s="5" t="str">
        <f t="shared" si="309"/>
        <v>MT</v>
      </c>
      <c r="B3944" s="5" t="str">
        <f t="shared" si="310"/>
        <v>473</v>
      </c>
      <c r="C3944" s="5" t="s">
        <v>4778</v>
      </c>
      <c r="D3944" s="5" t="s">
        <v>4648</v>
      </c>
      <c r="E3944" s="8">
        <v>16314</v>
      </c>
      <c r="F3944" s="8">
        <v>16344</v>
      </c>
      <c r="G3944" s="5">
        <f t="shared" si="307"/>
        <v>30</v>
      </c>
      <c r="H3944" s="5">
        <v>45</v>
      </c>
      <c r="I3944" s="11">
        <v>18</v>
      </c>
      <c r="J3944" s="105">
        <f t="shared" si="308"/>
        <v>16326</v>
      </c>
      <c r="K3944" s="71">
        <v>16316</v>
      </c>
      <c r="L3944" s="5" t="s">
        <v>3222</v>
      </c>
      <c r="N3944" s="5" t="s">
        <v>5167</v>
      </c>
      <c r="O3944" s="5" t="s">
        <v>5168</v>
      </c>
      <c r="R3944" s="5" t="str">
        <f t="shared" si="306"/>
        <v/>
      </c>
      <c r="T3944" s="5" t="str">
        <f t="shared" si="305"/>
        <v>MT</v>
      </c>
    </row>
    <row r="3945" spans="1:20" x14ac:dyDescent="0.2">
      <c r="A3945" s="5" t="str">
        <f t="shared" si="309"/>
        <v>MT</v>
      </c>
      <c r="B3945" s="5" t="str">
        <f t="shared" si="310"/>
        <v>474</v>
      </c>
      <c r="C3945" s="5" t="s">
        <v>4779</v>
      </c>
      <c r="D3945" s="5" t="s">
        <v>4648</v>
      </c>
      <c r="E3945" s="8">
        <v>16314</v>
      </c>
      <c r="F3945" s="8">
        <v>16344</v>
      </c>
      <c r="G3945" s="5">
        <f t="shared" si="307"/>
        <v>30</v>
      </c>
      <c r="H3945" s="5">
        <v>45</v>
      </c>
      <c r="I3945" s="11">
        <v>19</v>
      </c>
      <c r="J3945" s="105">
        <f t="shared" si="308"/>
        <v>16326.666666666666</v>
      </c>
      <c r="K3945" s="71">
        <v>16316</v>
      </c>
      <c r="L3945" s="5" t="s">
        <v>3222</v>
      </c>
      <c r="N3945" s="5" t="s">
        <v>5167</v>
      </c>
      <c r="O3945" s="5" t="s">
        <v>5168</v>
      </c>
      <c r="R3945" s="5" t="str">
        <f t="shared" si="306"/>
        <v/>
      </c>
      <c r="T3945" s="5" t="str">
        <f t="shared" si="305"/>
        <v>MT</v>
      </c>
    </row>
    <row r="3946" spans="1:20" x14ac:dyDescent="0.2">
      <c r="A3946" s="5" t="str">
        <f t="shared" si="309"/>
        <v>MT</v>
      </c>
      <c r="B3946" s="5" t="str">
        <f t="shared" si="310"/>
        <v>475</v>
      </c>
      <c r="C3946" s="5" t="s">
        <v>4780</v>
      </c>
      <c r="D3946" s="5" t="s">
        <v>4648</v>
      </c>
      <c r="E3946" s="8">
        <v>16314</v>
      </c>
      <c r="F3946" s="8">
        <v>16344</v>
      </c>
      <c r="G3946" s="5">
        <f t="shared" si="307"/>
        <v>30</v>
      </c>
      <c r="H3946" s="5">
        <v>45</v>
      </c>
      <c r="I3946" s="11">
        <v>20</v>
      </c>
      <c r="J3946" s="105">
        <f t="shared" si="308"/>
        <v>16327.333333333334</v>
      </c>
      <c r="K3946" s="71">
        <v>16316</v>
      </c>
      <c r="L3946" s="5" t="s">
        <v>3222</v>
      </c>
      <c r="N3946" s="5" t="s">
        <v>5167</v>
      </c>
      <c r="O3946" s="5" t="s">
        <v>5168</v>
      </c>
      <c r="R3946" s="5" t="str">
        <f t="shared" si="306"/>
        <v/>
      </c>
      <c r="T3946" s="5" t="str">
        <f t="shared" si="305"/>
        <v>MT</v>
      </c>
    </row>
    <row r="3947" spans="1:20" x14ac:dyDescent="0.2">
      <c r="A3947" s="5" t="str">
        <f t="shared" si="309"/>
        <v>MT</v>
      </c>
      <c r="B3947" s="5" t="str">
        <f t="shared" si="310"/>
        <v>476</v>
      </c>
      <c r="C3947" s="5" t="s">
        <v>4781</v>
      </c>
      <c r="D3947" s="5" t="s">
        <v>4648</v>
      </c>
      <c r="E3947" s="8">
        <v>16314</v>
      </c>
      <c r="F3947" s="8">
        <v>16344</v>
      </c>
      <c r="G3947" s="5">
        <f t="shared" si="307"/>
        <v>30</v>
      </c>
      <c r="H3947" s="5">
        <v>45</v>
      </c>
      <c r="I3947" s="11">
        <v>21</v>
      </c>
      <c r="J3947" s="105">
        <f t="shared" si="308"/>
        <v>16328</v>
      </c>
      <c r="K3947" s="71">
        <v>16316</v>
      </c>
      <c r="L3947" s="5" t="s">
        <v>3222</v>
      </c>
      <c r="N3947" s="5" t="s">
        <v>5167</v>
      </c>
      <c r="O3947" s="5" t="s">
        <v>5168</v>
      </c>
      <c r="R3947" s="5" t="str">
        <f t="shared" si="306"/>
        <v/>
      </c>
      <c r="T3947" s="5" t="str">
        <f t="shared" si="305"/>
        <v>MT</v>
      </c>
    </row>
    <row r="3948" spans="1:20" x14ac:dyDescent="0.2">
      <c r="A3948" s="5" t="str">
        <f t="shared" si="309"/>
        <v>MT</v>
      </c>
      <c r="B3948" s="5" t="str">
        <f t="shared" si="310"/>
        <v>477</v>
      </c>
      <c r="C3948" s="5" t="s">
        <v>4782</v>
      </c>
      <c r="D3948" s="5" t="s">
        <v>4648</v>
      </c>
      <c r="E3948" s="8">
        <v>16314</v>
      </c>
      <c r="F3948" s="8">
        <v>16344</v>
      </c>
      <c r="G3948" s="5">
        <f t="shared" si="307"/>
        <v>30</v>
      </c>
      <c r="H3948" s="5">
        <v>45</v>
      </c>
      <c r="I3948" s="11">
        <v>22</v>
      </c>
      <c r="J3948" s="105">
        <f t="shared" si="308"/>
        <v>16328.666666666666</v>
      </c>
      <c r="K3948" s="71">
        <v>16316</v>
      </c>
      <c r="L3948" s="5" t="s">
        <v>3222</v>
      </c>
      <c r="N3948" s="5" t="s">
        <v>5167</v>
      </c>
      <c r="O3948" s="5" t="s">
        <v>5168</v>
      </c>
      <c r="R3948" s="5" t="str">
        <f t="shared" si="306"/>
        <v/>
      </c>
      <c r="T3948" s="5" t="str">
        <f t="shared" si="305"/>
        <v>MT</v>
      </c>
    </row>
    <row r="3949" spans="1:20" x14ac:dyDescent="0.2">
      <c r="A3949" s="5" t="str">
        <f t="shared" si="309"/>
        <v>MT</v>
      </c>
      <c r="B3949" s="5" t="str">
        <f t="shared" si="310"/>
        <v>478</v>
      </c>
      <c r="C3949" s="5" t="s">
        <v>4783</v>
      </c>
      <c r="D3949" s="5" t="s">
        <v>4648</v>
      </c>
      <c r="E3949" s="8">
        <v>16314</v>
      </c>
      <c r="F3949" s="8">
        <v>16344</v>
      </c>
      <c r="G3949" s="5">
        <f t="shared" si="307"/>
        <v>30</v>
      </c>
      <c r="H3949" s="5">
        <v>45</v>
      </c>
      <c r="I3949" s="11">
        <v>23</v>
      </c>
      <c r="J3949" s="105">
        <f t="shared" si="308"/>
        <v>16329.333333333334</v>
      </c>
      <c r="K3949" s="71">
        <v>16316</v>
      </c>
      <c r="L3949" s="5" t="s">
        <v>3222</v>
      </c>
      <c r="N3949" s="5" t="s">
        <v>5167</v>
      </c>
      <c r="O3949" s="5" t="s">
        <v>5168</v>
      </c>
      <c r="R3949" s="5" t="str">
        <f t="shared" si="306"/>
        <v/>
      </c>
      <c r="T3949" s="5" t="str">
        <f t="shared" si="305"/>
        <v>MT</v>
      </c>
    </row>
    <row r="3950" spans="1:20" x14ac:dyDescent="0.2">
      <c r="A3950" s="5" t="str">
        <f t="shared" si="309"/>
        <v>MT</v>
      </c>
      <c r="B3950" s="5" t="str">
        <f t="shared" si="310"/>
        <v>479</v>
      </c>
      <c r="C3950" s="5" t="s">
        <v>4784</v>
      </c>
      <c r="D3950" s="5" t="s">
        <v>4648</v>
      </c>
      <c r="E3950" s="8">
        <v>16314</v>
      </c>
      <c r="F3950" s="8">
        <v>16344</v>
      </c>
      <c r="G3950" s="5">
        <f t="shared" si="307"/>
        <v>30</v>
      </c>
      <c r="H3950" s="5">
        <v>45</v>
      </c>
      <c r="I3950" s="11">
        <v>24</v>
      </c>
      <c r="J3950" s="105">
        <f t="shared" si="308"/>
        <v>16330</v>
      </c>
      <c r="K3950" s="71">
        <v>16316</v>
      </c>
      <c r="L3950" s="5" t="s">
        <v>3222</v>
      </c>
      <c r="N3950" s="5" t="s">
        <v>5167</v>
      </c>
      <c r="O3950" s="5" t="s">
        <v>5168</v>
      </c>
      <c r="R3950" s="5" t="str">
        <f t="shared" si="306"/>
        <v/>
      </c>
      <c r="T3950" s="5" t="str">
        <f t="shared" si="305"/>
        <v>MT</v>
      </c>
    </row>
    <row r="3951" spans="1:20" x14ac:dyDescent="0.2">
      <c r="A3951" s="5" t="str">
        <f t="shared" si="309"/>
        <v>MT</v>
      </c>
      <c r="B3951" s="5" t="str">
        <f t="shared" si="310"/>
        <v>480</v>
      </c>
      <c r="C3951" s="5" t="s">
        <v>4785</v>
      </c>
      <c r="D3951" s="5" t="s">
        <v>4648</v>
      </c>
      <c r="E3951" s="8"/>
      <c r="F3951" s="8"/>
      <c r="G3951" s="5"/>
      <c r="H3951" s="5"/>
      <c r="I3951" s="11">
        <v>25</v>
      </c>
      <c r="J3951" s="15" t="s">
        <v>10613</v>
      </c>
      <c r="K3951" s="71">
        <v>16316</v>
      </c>
      <c r="L3951" s="5" t="s">
        <v>3222</v>
      </c>
      <c r="N3951" s="5" t="s">
        <v>5167</v>
      </c>
      <c r="O3951" s="5" t="s">
        <v>5168</v>
      </c>
      <c r="R3951" s="5" t="str">
        <f t="shared" si="306"/>
        <v/>
      </c>
      <c r="T3951" s="5" t="str">
        <f t="shared" si="305"/>
        <v>MT</v>
      </c>
    </row>
    <row r="3952" spans="1:20" x14ac:dyDescent="0.2">
      <c r="A3952" s="5" t="str">
        <f t="shared" si="309"/>
        <v>MT</v>
      </c>
      <c r="B3952" s="5" t="str">
        <f t="shared" si="310"/>
        <v>481</v>
      </c>
      <c r="C3952" s="5" t="s">
        <v>4786</v>
      </c>
      <c r="D3952" s="5" t="s">
        <v>4648</v>
      </c>
      <c r="E3952" s="8">
        <v>16314</v>
      </c>
      <c r="F3952" s="8">
        <v>16344</v>
      </c>
      <c r="G3952" s="5">
        <f t="shared" si="307"/>
        <v>30</v>
      </c>
      <c r="H3952" s="5">
        <v>45</v>
      </c>
      <c r="I3952" s="11">
        <v>26</v>
      </c>
      <c r="J3952" s="105">
        <f t="shared" si="308"/>
        <v>16331.333333333334</v>
      </c>
      <c r="K3952" s="71">
        <v>16316</v>
      </c>
      <c r="L3952" s="5" t="s">
        <v>3222</v>
      </c>
      <c r="N3952" s="5" t="s">
        <v>5167</v>
      </c>
      <c r="O3952" s="5" t="s">
        <v>5168</v>
      </c>
      <c r="R3952" s="5" t="str">
        <f t="shared" si="306"/>
        <v/>
      </c>
      <c r="T3952" s="5" t="str">
        <f t="shared" si="305"/>
        <v>MT</v>
      </c>
    </row>
    <row r="3953" spans="1:20" x14ac:dyDescent="0.2">
      <c r="A3953" s="5" t="str">
        <f t="shared" si="309"/>
        <v>MT</v>
      </c>
      <c r="B3953" s="5" t="str">
        <f t="shared" si="310"/>
        <v>482</v>
      </c>
      <c r="C3953" s="5" t="s">
        <v>4787</v>
      </c>
      <c r="D3953" s="5" t="s">
        <v>4648</v>
      </c>
      <c r="E3953" s="8">
        <v>16314</v>
      </c>
      <c r="F3953" s="8">
        <v>16344</v>
      </c>
      <c r="G3953" s="5">
        <f t="shared" si="307"/>
        <v>30</v>
      </c>
      <c r="H3953" s="5">
        <v>45</v>
      </c>
      <c r="I3953" s="11">
        <v>27</v>
      </c>
      <c r="J3953" s="105">
        <f t="shared" si="308"/>
        <v>16332</v>
      </c>
      <c r="K3953" s="71">
        <v>16316</v>
      </c>
      <c r="L3953" s="5" t="s">
        <v>3222</v>
      </c>
      <c r="N3953" s="5" t="s">
        <v>5167</v>
      </c>
      <c r="O3953" s="5" t="s">
        <v>5168</v>
      </c>
      <c r="R3953" s="5" t="str">
        <f t="shared" si="306"/>
        <v/>
      </c>
      <c r="T3953" s="5" t="str">
        <f t="shared" si="305"/>
        <v>MT</v>
      </c>
    </row>
    <row r="3954" spans="1:20" x14ac:dyDescent="0.2">
      <c r="A3954" s="5" t="str">
        <f t="shared" si="309"/>
        <v>MT</v>
      </c>
      <c r="B3954" s="5" t="str">
        <f t="shared" si="310"/>
        <v>483</v>
      </c>
      <c r="C3954" s="5" t="s">
        <v>4788</v>
      </c>
      <c r="D3954" s="5" t="s">
        <v>4648</v>
      </c>
      <c r="E3954" s="8">
        <v>16314</v>
      </c>
      <c r="F3954" s="8">
        <v>16344</v>
      </c>
      <c r="G3954" s="5">
        <f t="shared" si="307"/>
        <v>30</v>
      </c>
      <c r="H3954" s="5">
        <v>45</v>
      </c>
      <c r="I3954" s="11">
        <v>28</v>
      </c>
      <c r="J3954" s="105">
        <f t="shared" si="308"/>
        <v>16332.666666666666</v>
      </c>
      <c r="K3954" s="71">
        <v>16316</v>
      </c>
      <c r="L3954" s="5" t="s">
        <v>3222</v>
      </c>
      <c r="N3954" s="5" t="s">
        <v>5167</v>
      </c>
      <c r="O3954" s="5" t="s">
        <v>5168</v>
      </c>
      <c r="R3954" s="5" t="str">
        <f t="shared" si="306"/>
        <v/>
      </c>
      <c r="T3954" s="5" t="str">
        <f t="shared" si="305"/>
        <v>MT</v>
      </c>
    </row>
    <row r="3955" spans="1:20" x14ac:dyDescent="0.2">
      <c r="A3955" s="5" t="str">
        <f t="shared" si="309"/>
        <v>MT</v>
      </c>
      <c r="B3955" s="5" t="str">
        <f t="shared" si="310"/>
        <v>484</v>
      </c>
      <c r="C3955" s="5" t="s">
        <v>4789</v>
      </c>
      <c r="D3955" s="5" t="s">
        <v>4648</v>
      </c>
      <c r="E3955" s="8">
        <v>16314</v>
      </c>
      <c r="F3955" s="8">
        <v>16344</v>
      </c>
      <c r="G3955" s="5">
        <f t="shared" si="307"/>
        <v>30</v>
      </c>
      <c r="H3955" s="5">
        <v>45</v>
      </c>
      <c r="I3955" s="11">
        <v>29</v>
      </c>
      <c r="J3955" s="105">
        <f t="shared" si="308"/>
        <v>16333.333333333334</v>
      </c>
      <c r="K3955" s="71">
        <v>16316</v>
      </c>
      <c r="L3955" s="5" t="s">
        <v>3222</v>
      </c>
      <c r="N3955" s="5" t="s">
        <v>5167</v>
      </c>
      <c r="O3955" s="5" t="s">
        <v>5168</v>
      </c>
      <c r="R3955" s="5" t="str">
        <f t="shared" si="306"/>
        <v/>
      </c>
      <c r="T3955" s="5" t="str">
        <f t="shared" si="305"/>
        <v>MT</v>
      </c>
    </row>
    <row r="3956" spans="1:20" x14ac:dyDescent="0.2">
      <c r="A3956" s="5" t="str">
        <f t="shared" si="309"/>
        <v>MT</v>
      </c>
      <c r="B3956" s="5" t="str">
        <f t="shared" si="310"/>
        <v>485</v>
      </c>
      <c r="C3956" s="5" t="s">
        <v>4790</v>
      </c>
      <c r="D3956" s="5" t="s">
        <v>4648</v>
      </c>
      <c r="E3956" s="8">
        <v>16314</v>
      </c>
      <c r="F3956" s="8">
        <v>16344</v>
      </c>
      <c r="G3956" s="5">
        <f t="shared" si="307"/>
        <v>30</v>
      </c>
      <c r="H3956" s="5">
        <v>45</v>
      </c>
      <c r="I3956" s="11">
        <v>30</v>
      </c>
      <c r="J3956" s="105">
        <f t="shared" si="308"/>
        <v>16334</v>
      </c>
      <c r="K3956" s="71">
        <v>16316</v>
      </c>
      <c r="L3956" s="5" t="s">
        <v>3222</v>
      </c>
      <c r="N3956" s="5" t="s">
        <v>5167</v>
      </c>
      <c r="O3956" s="5" t="s">
        <v>5168</v>
      </c>
      <c r="R3956" s="5" t="str">
        <f t="shared" si="306"/>
        <v/>
      </c>
      <c r="T3956" s="5" t="str">
        <f t="shared" si="305"/>
        <v>MT</v>
      </c>
    </row>
    <row r="3957" spans="1:20" x14ac:dyDescent="0.2">
      <c r="A3957" s="5" t="str">
        <f t="shared" si="309"/>
        <v>MT</v>
      </c>
      <c r="B3957" s="5" t="str">
        <f t="shared" si="310"/>
        <v>486</v>
      </c>
      <c r="C3957" s="5" t="s">
        <v>4791</v>
      </c>
      <c r="D3957" s="5" t="s">
        <v>4648</v>
      </c>
      <c r="E3957" s="8">
        <v>16314</v>
      </c>
      <c r="F3957" s="8">
        <v>16344</v>
      </c>
      <c r="G3957" s="5">
        <f t="shared" si="307"/>
        <v>30</v>
      </c>
      <c r="H3957" s="5">
        <v>45</v>
      </c>
      <c r="I3957" s="11">
        <v>31</v>
      </c>
      <c r="J3957" s="105">
        <f t="shared" si="308"/>
        <v>16334.666666666666</v>
      </c>
      <c r="K3957" s="71">
        <v>16316</v>
      </c>
      <c r="L3957" s="5" t="s">
        <v>3222</v>
      </c>
      <c r="N3957" s="5" t="s">
        <v>5167</v>
      </c>
      <c r="O3957" s="5" t="s">
        <v>5168</v>
      </c>
      <c r="R3957" s="5" t="str">
        <f t="shared" si="306"/>
        <v/>
      </c>
      <c r="T3957" s="5" t="str">
        <f t="shared" si="305"/>
        <v>MT</v>
      </c>
    </row>
    <row r="3958" spans="1:20" x14ac:dyDescent="0.2">
      <c r="A3958" s="5" t="str">
        <f t="shared" si="309"/>
        <v>MT</v>
      </c>
      <c r="B3958" s="5" t="str">
        <f t="shared" si="310"/>
        <v>487</v>
      </c>
      <c r="C3958" s="5" t="s">
        <v>4792</v>
      </c>
      <c r="D3958" s="5" t="s">
        <v>4648</v>
      </c>
      <c r="E3958" s="8">
        <v>16314</v>
      </c>
      <c r="F3958" s="8">
        <v>16344</v>
      </c>
      <c r="G3958" s="5">
        <f t="shared" si="307"/>
        <v>30</v>
      </c>
      <c r="H3958" s="5">
        <v>45</v>
      </c>
      <c r="I3958" s="11">
        <v>32</v>
      </c>
      <c r="J3958" s="105">
        <f t="shared" si="308"/>
        <v>16335.333333333334</v>
      </c>
      <c r="K3958" s="71">
        <v>16316</v>
      </c>
      <c r="L3958" s="5" t="s">
        <v>3222</v>
      </c>
      <c r="N3958" s="5" t="s">
        <v>5167</v>
      </c>
      <c r="O3958" s="5" t="s">
        <v>5168</v>
      </c>
      <c r="R3958" s="5" t="str">
        <f t="shared" si="306"/>
        <v/>
      </c>
      <c r="T3958" s="5" t="str">
        <f t="shared" si="305"/>
        <v>MT</v>
      </c>
    </row>
    <row r="3959" spans="1:20" x14ac:dyDescent="0.2">
      <c r="A3959" s="5" t="str">
        <f t="shared" si="309"/>
        <v>MT</v>
      </c>
      <c r="B3959" s="5" t="str">
        <f t="shared" si="310"/>
        <v>488</v>
      </c>
      <c r="C3959" s="5" t="s">
        <v>4793</v>
      </c>
      <c r="D3959" s="5" t="s">
        <v>4648</v>
      </c>
      <c r="E3959" s="8">
        <v>16314</v>
      </c>
      <c r="F3959" s="8">
        <v>16344</v>
      </c>
      <c r="G3959" s="5">
        <f t="shared" si="307"/>
        <v>30</v>
      </c>
      <c r="H3959" s="5">
        <v>45</v>
      </c>
      <c r="I3959" s="11">
        <v>33</v>
      </c>
      <c r="J3959" s="105">
        <f t="shared" si="308"/>
        <v>16336</v>
      </c>
      <c r="K3959" s="71">
        <v>16316</v>
      </c>
      <c r="L3959" s="5" t="s">
        <v>3222</v>
      </c>
      <c r="N3959" s="5" t="s">
        <v>5167</v>
      </c>
      <c r="O3959" s="5" t="s">
        <v>5168</v>
      </c>
      <c r="R3959" s="5" t="str">
        <f t="shared" si="306"/>
        <v/>
      </c>
      <c r="T3959" s="5" t="str">
        <f t="shared" si="305"/>
        <v>MT</v>
      </c>
    </row>
    <row r="3960" spans="1:20" x14ac:dyDescent="0.2">
      <c r="A3960" s="5" t="str">
        <f t="shared" si="309"/>
        <v>MT</v>
      </c>
      <c r="B3960" s="5" t="str">
        <f t="shared" si="310"/>
        <v>489</v>
      </c>
      <c r="C3960" s="5" t="s">
        <v>4794</v>
      </c>
      <c r="D3960" s="5" t="s">
        <v>4648</v>
      </c>
      <c r="E3960" s="8">
        <v>16314</v>
      </c>
      <c r="F3960" s="8">
        <v>16344</v>
      </c>
      <c r="G3960" s="5">
        <f t="shared" si="307"/>
        <v>30</v>
      </c>
      <c r="H3960" s="5">
        <v>45</v>
      </c>
      <c r="I3960" s="11">
        <v>34</v>
      </c>
      <c r="J3960" s="105">
        <f t="shared" si="308"/>
        <v>16336.666666666666</v>
      </c>
      <c r="K3960" s="71">
        <v>16316</v>
      </c>
      <c r="L3960" s="5" t="s">
        <v>3222</v>
      </c>
      <c r="N3960" s="5" t="s">
        <v>5167</v>
      </c>
      <c r="O3960" s="5" t="s">
        <v>5168</v>
      </c>
      <c r="R3960" s="5" t="str">
        <f t="shared" si="306"/>
        <v/>
      </c>
      <c r="T3960" s="5" t="str">
        <f t="shared" si="305"/>
        <v>MT</v>
      </c>
    </row>
    <row r="3961" spans="1:20" x14ac:dyDescent="0.2">
      <c r="A3961" s="5" t="str">
        <f t="shared" si="309"/>
        <v>MT</v>
      </c>
      <c r="B3961" s="5" t="str">
        <f t="shared" si="310"/>
        <v>490</v>
      </c>
      <c r="C3961" s="5" t="s">
        <v>4795</v>
      </c>
      <c r="D3961" s="5" t="s">
        <v>4648</v>
      </c>
      <c r="E3961" s="8">
        <v>16314</v>
      </c>
      <c r="F3961" s="8">
        <v>16344</v>
      </c>
      <c r="G3961" s="5">
        <f t="shared" si="307"/>
        <v>30</v>
      </c>
      <c r="H3961" s="5">
        <v>45</v>
      </c>
      <c r="I3961" s="11">
        <v>35</v>
      </c>
      <c r="J3961" s="105">
        <f t="shared" si="308"/>
        <v>16337.333333333334</v>
      </c>
      <c r="K3961" s="71">
        <v>16316</v>
      </c>
      <c r="L3961" s="5" t="s">
        <v>3222</v>
      </c>
      <c r="N3961" s="5" t="s">
        <v>5167</v>
      </c>
      <c r="O3961" s="5" t="s">
        <v>5168</v>
      </c>
      <c r="R3961" s="5" t="str">
        <f t="shared" si="306"/>
        <v/>
      </c>
      <c r="T3961" s="5" t="str">
        <f t="shared" si="305"/>
        <v>MT</v>
      </c>
    </row>
    <row r="3962" spans="1:20" x14ac:dyDescent="0.2">
      <c r="A3962" s="5" t="str">
        <f t="shared" si="309"/>
        <v>MT</v>
      </c>
      <c r="B3962" s="5" t="str">
        <f t="shared" si="310"/>
        <v>491</v>
      </c>
      <c r="C3962" s="5" t="s">
        <v>4796</v>
      </c>
      <c r="D3962" s="5" t="s">
        <v>4648</v>
      </c>
      <c r="E3962" s="8">
        <v>16314</v>
      </c>
      <c r="F3962" s="8">
        <v>16344</v>
      </c>
      <c r="G3962" s="5">
        <f t="shared" si="307"/>
        <v>30</v>
      </c>
      <c r="H3962" s="5">
        <v>45</v>
      </c>
      <c r="I3962" s="11">
        <v>36</v>
      </c>
      <c r="J3962" s="105">
        <f t="shared" si="308"/>
        <v>16338</v>
      </c>
      <c r="K3962" s="71">
        <v>16316</v>
      </c>
      <c r="L3962" s="5" t="s">
        <v>3222</v>
      </c>
      <c r="N3962" s="5" t="s">
        <v>5167</v>
      </c>
      <c r="O3962" s="5" t="s">
        <v>5168</v>
      </c>
      <c r="R3962" s="5" t="str">
        <f t="shared" si="306"/>
        <v/>
      </c>
      <c r="T3962" s="5" t="str">
        <f t="shared" si="305"/>
        <v>MT</v>
      </c>
    </row>
    <row r="3963" spans="1:20" x14ac:dyDescent="0.2">
      <c r="A3963" s="5" t="str">
        <f t="shared" si="309"/>
        <v>MT</v>
      </c>
      <c r="B3963" s="5" t="str">
        <f t="shared" si="310"/>
        <v>492</v>
      </c>
      <c r="C3963" s="5" t="s">
        <v>4797</v>
      </c>
      <c r="D3963" s="5" t="s">
        <v>4648</v>
      </c>
      <c r="E3963" s="8">
        <v>16314</v>
      </c>
      <c r="F3963" s="8">
        <v>16344</v>
      </c>
      <c r="G3963" s="5">
        <f t="shared" si="307"/>
        <v>30</v>
      </c>
      <c r="H3963" s="5">
        <v>45</v>
      </c>
      <c r="I3963" s="11">
        <v>37</v>
      </c>
      <c r="J3963" s="105">
        <f t="shared" si="308"/>
        <v>16338.666666666666</v>
      </c>
      <c r="K3963" s="71">
        <v>16316</v>
      </c>
      <c r="L3963" s="5" t="s">
        <v>3222</v>
      </c>
      <c r="N3963" s="5" t="s">
        <v>5167</v>
      </c>
      <c r="O3963" s="5" t="s">
        <v>5168</v>
      </c>
      <c r="R3963" s="5" t="str">
        <f t="shared" si="306"/>
        <v/>
      </c>
      <c r="T3963" s="5" t="str">
        <f t="shared" si="305"/>
        <v>MT</v>
      </c>
    </row>
    <row r="3964" spans="1:20" x14ac:dyDescent="0.2">
      <c r="A3964" s="5" t="str">
        <f t="shared" si="309"/>
        <v>MT</v>
      </c>
      <c r="B3964" s="5" t="str">
        <f t="shared" si="310"/>
        <v>493</v>
      </c>
      <c r="C3964" s="5" t="s">
        <v>4798</v>
      </c>
      <c r="D3964" s="5" t="s">
        <v>4648</v>
      </c>
      <c r="E3964" s="8">
        <v>16314</v>
      </c>
      <c r="F3964" s="8">
        <v>16344</v>
      </c>
      <c r="G3964" s="5">
        <f t="shared" si="307"/>
        <v>30</v>
      </c>
      <c r="H3964" s="5">
        <v>45</v>
      </c>
      <c r="I3964" s="11">
        <v>38</v>
      </c>
      <c r="J3964" s="105">
        <f t="shared" si="308"/>
        <v>16339.333333333334</v>
      </c>
      <c r="K3964" s="71">
        <v>16316</v>
      </c>
      <c r="L3964" s="5" t="s">
        <v>3222</v>
      </c>
      <c r="N3964" s="5" t="s">
        <v>5167</v>
      </c>
      <c r="O3964" s="5" t="s">
        <v>5168</v>
      </c>
      <c r="R3964" s="5" t="str">
        <f t="shared" si="306"/>
        <v/>
      </c>
      <c r="T3964" s="5" t="str">
        <f t="shared" si="305"/>
        <v>MT</v>
      </c>
    </row>
    <row r="3965" spans="1:20" x14ac:dyDescent="0.2">
      <c r="A3965" s="5" t="str">
        <f t="shared" si="309"/>
        <v>MT</v>
      </c>
      <c r="B3965" s="5" t="str">
        <f t="shared" si="310"/>
        <v>494</v>
      </c>
      <c r="C3965" s="5" t="s">
        <v>4799</v>
      </c>
      <c r="D3965" s="5" t="s">
        <v>4648</v>
      </c>
      <c r="E3965" s="8">
        <v>16314</v>
      </c>
      <c r="F3965" s="8">
        <v>16344</v>
      </c>
      <c r="G3965" s="5">
        <f t="shared" si="307"/>
        <v>30</v>
      </c>
      <c r="H3965" s="5">
        <v>45</v>
      </c>
      <c r="I3965" s="11">
        <v>39</v>
      </c>
      <c r="J3965" s="105">
        <f t="shared" si="308"/>
        <v>16340</v>
      </c>
      <c r="K3965" s="71">
        <v>16316</v>
      </c>
      <c r="L3965" s="5" t="s">
        <v>3222</v>
      </c>
      <c r="N3965" s="5" t="s">
        <v>5167</v>
      </c>
      <c r="O3965" s="5" t="s">
        <v>5168</v>
      </c>
      <c r="R3965" s="5" t="str">
        <f t="shared" si="306"/>
        <v/>
      </c>
      <c r="T3965" s="5" t="str">
        <f t="shared" si="305"/>
        <v>MT</v>
      </c>
    </row>
    <row r="3966" spans="1:20" x14ac:dyDescent="0.2">
      <c r="A3966" s="5" t="str">
        <f t="shared" si="309"/>
        <v>MT</v>
      </c>
      <c r="B3966" s="5" t="str">
        <f t="shared" si="310"/>
        <v>495</v>
      </c>
      <c r="C3966" s="5" t="s">
        <v>4800</v>
      </c>
      <c r="D3966" s="5" t="s">
        <v>4648</v>
      </c>
      <c r="E3966" s="8">
        <v>16314</v>
      </c>
      <c r="F3966" s="8">
        <v>16344</v>
      </c>
      <c r="G3966" s="5">
        <f t="shared" si="307"/>
        <v>30</v>
      </c>
      <c r="H3966" s="5">
        <v>45</v>
      </c>
      <c r="I3966" s="11">
        <v>40</v>
      </c>
      <c r="J3966" s="105">
        <f t="shared" si="308"/>
        <v>16340.666666666666</v>
      </c>
      <c r="K3966" s="71">
        <v>16316</v>
      </c>
      <c r="L3966" s="5" t="s">
        <v>3222</v>
      </c>
      <c r="N3966" s="5" t="s">
        <v>5167</v>
      </c>
      <c r="O3966" s="5" t="s">
        <v>5168</v>
      </c>
      <c r="R3966" s="5" t="str">
        <f t="shared" si="306"/>
        <v/>
      </c>
      <c r="T3966" s="5" t="str">
        <f t="shared" si="305"/>
        <v>MT</v>
      </c>
    </row>
    <row r="3967" spans="1:20" x14ac:dyDescent="0.2">
      <c r="A3967" s="5" t="str">
        <f t="shared" si="309"/>
        <v>MT</v>
      </c>
      <c r="B3967" s="5" t="str">
        <f t="shared" si="310"/>
        <v>496</v>
      </c>
      <c r="C3967" s="5" t="s">
        <v>4801</v>
      </c>
      <c r="D3967" s="5" t="s">
        <v>4648</v>
      </c>
      <c r="E3967" s="8">
        <v>16314</v>
      </c>
      <c r="F3967" s="8">
        <v>16344</v>
      </c>
      <c r="G3967" s="5">
        <f t="shared" si="307"/>
        <v>30</v>
      </c>
      <c r="H3967" s="5">
        <v>45</v>
      </c>
      <c r="I3967" s="11">
        <v>41</v>
      </c>
      <c r="J3967" s="105">
        <f t="shared" si="308"/>
        <v>16341.333333333334</v>
      </c>
      <c r="K3967" s="71">
        <v>16316</v>
      </c>
      <c r="L3967" s="5" t="s">
        <v>3222</v>
      </c>
      <c r="N3967" s="5" t="s">
        <v>5167</v>
      </c>
      <c r="O3967" s="5" t="s">
        <v>5168</v>
      </c>
      <c r="R3967" s="5" t="str">
        <f t="shared" si="306"/>
        <v/>
      </c>
      <c r="T3967" s="5" t="str">
        <f t="shared" si="305"/>
        <v>MT</v>
      </c>
    </row>
    <row r="3968" spans="1:20" x14ac:dyDescent="0.2">
      <c r="A3968" s="5" t="str">
        <f t="shared" si="309"/>
        <v>MT</v>
      </c>
      <c r="B3968" s="5" t="str">
        <f t="shared" si="310"/>
        <v>497</v>
      </c>
      <c r="C3968" s="5" t="s">
        <v>4802</v>
      </c>
      <c r="D3968" s="5" t="s">
        <v>4648</v>
      </c>
      <c r="E3968" s="8">
        <v>16314</v>
      </c>
      <c r="F3968" s="8">
        <v>16344</v>
      </c>
      <c r="G3968" s="5">
        <f t="shared" si="307"/>
        <v>30</v>
      </c>
      <c r="H3968" s="5">
        <v>45</v>
      </c>
      <c r="I3968" s="11">
        <v>42</v>
      </c>
      <c r="J3968" s="105">
        <f t="shared" si="308"/>
        <v>16342</v>
      </c>
      <c r="K3968" s="71">
        <v>16316</v>
      </c>
      <c r="L3968" s="5" t="s">
        <v>3222</v>
      </c>
      <c r="N3968" s="5" t="s">
        <v>5167</v>
      </c>
      <c r="O3968" s="5" t="s">
        <v>5168</v>
      </c>
      <c r="R3968" s="5" t="str">
        <f t="shared" si="306"/>
        <v/>
      </c>
      <c r="T3968" s="5" t="str">
        <f t="shared" si="305"/>
        <v>MT</v>
      </c>
    </row>
    <row r="3969" spans="1:20" x14ac:dyDescent="0.2">
      <c r="A3969" s="5" t="str">
        <f t="shared" si="309"/>
        <v>MT</v>
      </c>
      <c r="B3969" s="5" t="str">
        <f t="shared" si="310"/>
        <v>498</v>
      </c>
      <c r="C3969" s="5" t="s">
        <v>4803</v>
      </c>
      <c r="D3969" s="5" t="s">
        <v>4648</v>
      </c>
      <c r="E3969" s="8">
        <v>16314</v>
      </c>
      <c r="F3969" s="8">
        <v>16344</v>
      </c>
      <c r="G3969" s="5">
        <f t="shared" si="307"/>
        <v>30</v>
      </c>
      <c r="H3969" s="5">
        <v>45</v>
      </c>
      <c r="I3969" s="11">
        <v>43</v>
      </c>
      <c r="J3969" s="105">
        <f t="shared" si="308"/>
        <v>16342.666666666666</v>
      </c>
      <c r="K3969" s="71">
        <v>16316</v>
      </c>
      <c r="L3969" s="5" t="s">
        <v>3222</v>
      </c>
      <c r="N3969" s="5" t="s">
        <v>5167</v>
      </c>
      <c r="O3969" s="5" t="s">
        <v>5168</v>
      </c>
      <c r="R3969" s="5" t="str">
        <f t="shared" si="306"/>
        <v/>
      </c>
      <c r="T3969" s="5" t="str">
        <f t="shared" si="305"/>
        <v>MT</v>
      </c>
    </row>
    <row r="3970" spans="1:20" x14ac:dyDescent="0.2">
      <c r="A3970" s="5" t="str">
        <f t="shared" si="309"/>
        <v>MT</v>
      </c>
      <c r="B3970" s="5" t="str">
        <f t="shared" si="310"/>
        <v>499</v>
      </c>
      <c r="C3970" s="5" t="s">
        <v>4804</v>
      </c>
      <c r="D3970" s="5" t="s">
        <v>4648</v>
      </c>
      <c r="E3970" s="8">
        <v>16314</v>
      </c>
      <c r="F3970" s="8">
        <v>16344</v>
      </c>
      <c r="G3970" s="5">
        <f t="shared" si="307"/>
        <v>30</v>
      </c>
      <c r="H3970" s="5">
        <v>45</v>
      </c>
      <c r="I3970" s="11">
        <v>44</v>
      </c>
      <c r="J3970" s="105">
        <f t="shared" si="308"/>
        <v>16343.333333333334</v>
      </c>
      <c r="K3970" s="71">
        <v>16316</v>
      </c>
      <c r="L3970" s="5" t="s">
        <v>3222</v>
      </c>
      <c r="N3970" s="5" t="s">
        <v>5167</v>
      </c>
      <c r="O3970" s="5" t="s">
        <v>5168</v>
      </c>
      <c r="R3970" s="5" t="str">
        <f t="shared" si="306"/>
        <v/>
      </c>
      <c r="T3970" s="5" t="str">
        <f t="shared" si="305"/>
        <v>MT</v>
      </c>
    </row>
    <row r="3971" spans="1:20" x14ac:dyDescent="0.2">
      <c r="A3971" s="5" t="str">
        <f t="shared" si="309"/>
        <v>MT</v>
      </c>
      <c r="B3971" s="5" t="str">
        <f t="shared" si="310"/>
        <v>500</v>
      </c>
      <c r="C3971" s="5" t="s">
        <v>4805</v>
      </c>
      <c r="D3971" s="5" t="s">
        <v>4648</v>
      </c>
      <c r="E3971" s="8">
        <v>16314</v>
      </c>
      <c r="F3971" s="8">
        <v>16344</v>
      </c>
      <c r="G3971" s="5">
        <f t="shared" si="307"/>
        <v>30</v>
      </c>
      <c r="H3971" s="5">
        <v>45</v>
      </c>
      <c r="I3971" s="11">
        <v>45</v>
      </c>
      <c r="J3971" s="105">
        <f t="shared" si="308"/>
        <v>16344</v>
      </c>
      <c r="K3971" s="71">
        <v>16316</v>
      </c>
      <c r="L3971" s="5" t="s">
        <v>3222</v>
      </c>
      <c r="N3971" s="5" t="s">
        <v>5167</v>
      </c>
      <c r="O3971" s="5" t="s">
        <v>5168</v>
      </c>
      <c r="R3971" s="5" t="str">
        <f t="shared" si="306"/>
        <v/>
      </c>
      <c r="T3971" s="5" t="str">
        <f t="shared" ref="T3971:T4034" si="311">LEFT(C3971,2)</f>
        <v>MT</v>
      </c>
    </row>
    <row r="3972" spans="1:20" x14ac:dyDescent="0.2">
      <c r="A3972" s="5" t="str">
        <f t="shared" si="309"/>
        <v>MV</v>
      </c>
      <c r="B3972" s="5" t="str">
        <f t="shared" si="310"/>
        <v>521</v>
      </c>
      <c r="C3972" s="5" t="s">
        <v>4806</v>
      </c>
      <c r="D3972" s="5" t="s">
        <v>4648</v>
      </c>
      <c r="G3972" s="5"/>
      <c r="H3972" s="5"/>
      <c r="I3972" s="11">
        <v>1</v>
      </c>
      <c r="J3972" s="106"/>
      <c r="K3972" s="71">
        <v>16316</v>
      </c>
      <c r="L3972" s="5" t="s">
        <v>3222</v>
      </c>
      <c r="N3972" s="5" t="s">
        <v>5167</v>
      </c>
      <c r="R3972" s="5" t="str">
        <f t="shared" si="306"/>
        <v/>
      </c>
      <c r="T3972" s="5" t="str">
        <f t="shared" si="311"/>
        <v>MV</v>
      </c>
    </row>
    <row r="3973" spans="1:20" x14ac:dyDescent="0.2">
      <c r="A3973" s="5" t="str">
        <f t="shared" si="309"/>
        <v>MV</v>
      </c>
      <c r="B3973" s="5" t="str">
        <f t="shared" si="310"/>
        <v>522</v>
      </c>
      <c r="C3973" s="5" t="s">
        <v>4807</v>
      </c>
      <c r="D3973" s="5" t="s">
        <v>4648</v>
      </c>
      <c r="G3973" s="5"/>
      <c r="H3973" s="5"/>
      <c r="I3973" s="11">
        <v>2</v>
      </c>
      <c r="J3973" s="106"/>
      <c r="K3973" s="71">
        <v>16316</v>
      </c>
      <c r="L3973" s="5" t="s">
        <v>3222</v>
      </c>
      <c r="N3973" s="5" t="s">
        <v>5167</v>
      </c>
      <c r="R3973" s="5" t="str">
        <f t="shared" si="306"/>
        <v/>
      </c>
      <c r="T3973" s="5" t="str">
        <f t="shared" si="311"/>
        <v>MV</v>
      </c>
    </row>
    <row r="3974" spans="1:20" x14ac:dyDescent="0.2">
      <c r="A3974" s="5" t="str">
        <f t="shared" si="309"/>
        <v>MV</v>
      </c>
      <c r="B3974" s="5" t="str">
        <f t="shared" si="310"/>
        <v>523</v>
      </c>
      <c r="C3974" s="5" t="s">
        <v>4808</v>
      </c>
      <c r="D3974" s="5" t="s">
        <v>4648</v>
      </c>
      <c r="G3974" s="5"/>
      <c r="H3974" s="5"/>
      <c r="I3974" s="11">
        <v>3</v>
      </c>
      <c r="J3974" s="106"/>
      <c r="K3974" s="71">
        <v>16316</v>
      </c>
      <c r="L3974" s="5" t="s">
        <v>3222</v>
      </c>
      <c r="N3974" s="5" t="s">
        <v>5167</v>
      </c>
      <c r="R3974" s="5" t="str">
        <f t="shared" si="306"/>
        <v/>
      </c>
      <c r="T3974" s="5" t="str">
        <f t="shared" si="311"/>
        <v>MV</v>
      </c>
    </row>
    <row r="3975" spans="1:20" x14ac:dyDescent="0.2">
      <c r="A3975" s="5" t="str">
        <f t="shared" si="309"/>
        <v>MV</v>
      </c>
      <c r="B3975" s="5" t="str">
        <f t="shared" si="310"/>
        <v>524</v>
      </c>
      <c r="C3975" s="5" t="s">
        <v>4809</v>
      </c>
      <c r="D3975" s="5" t="s">
        <v>4648</v>
      </c>
      <c r="G3975" s="5"/>
      <c r="H3975" s="5"/>
      <c r="I3975" s="11">
        <v>4</v>
      </c>
      <c r="J3975" s="106"/>
      <c r="K3975" s="71">
        <v>16316</v>
      </c>
      <c r="L3975" s="5" t="s">
        <v>3222</v>
      </c>
      <c r="N3975" s="5" t="s">
        <v>5167</v>
      </c>
      <c r="R3975" s="5" t="str">
        <f t="shared" si="306"/>
        <v/>
      </c>
      <c r="T3975" s="5" t="str">
        <f t="shared" si="311"/>
        <v>MV</v>
      </c>
    </row>
    <row r="3976" spans="1:20" x14ac:dyDescent="0.2">
      <c r="A3976" s="5" t="str">
        <f t="shared" si="309"/>
        <v>MV</v>
      </c>
      <c r="B3976" s="5" t="str">
        <f t="shared" si="310"/>
        <v>525</v>
      </c>
      <c r="C3976" s="5" t="s">
        <v>4810</v>
      </c>
      <c r="D3976" s="5" t="s">
        <v>4648</v>
      </c>
      <c r="G3976" s="5"/>
      <c r="H3976" s="5"/>
      <c r="I3976" s="11">
        <v>5</v>
      </c>
      <c r="J3976" s="106"/>
      <c r="K3976" s="71">
        <v>16316</v>
      </c>
      <c r="L3976" s="5" t="s">
        <v>3222</v>
      </c>
      <c r="N3976" s="5" t="s">
        <v>5167</v>
      </c>
      <c r="R3976" s="5" t="str">
        <f t="shared" si="306"/>
        <v/>
      </c>
      <c r="T3976" s="5" t="str">
        <f t="shared" si="311"/>
        <v>MV</v>
      </c>
    </row>
    <row r="3977" spans="1:20" x14ac:dyDescent="0.2">
      <c r="A3977" s="5" t="str">
        <f t="shared" si="309"/>
        <v>MV</v>
      </c>
      <c r="B3977" s="5" t="str">
        <f t="shared" si="310"/>
        <v>526</v>
      </c>
      <c r="C3977" s="5" t="s">
        <v>4811</v>
      </c>
      <c r="D3977" s="5" t="s">
        <v>4648</v>
      </c>
      <c r="G3977" s="5"/>
      <c r="H3977" s="5"/>
      <c r="I3977" s="11">
        <v>6</v>
      </c>
      <c r="J3977" s="106"/>
      <c r="K3977" s="71">
        <v>16346</v>
      </c>
      <c r="L3977" s="5" t="s">
        <v>3222</v>
      </c>
      <c r="N3977" s="5" t="s">
        <v>5167</v>
      </c>
      <c r="R3977" s="5" t="str">
        <f t="shared" ref="R3977:R4040" si="312">IF(VLOOKUP(C3977,Convs,11,FALSE)=0,"",VLOOKUP(C3977,Convs,11,FALSE))</f>
        <v/>
      </c>
      <c r="T3977" s="5" t="str">
        <f t="shared" si="311"/>
        <v>MV</v>
      </c>
    </row>
    <row r="3978" spans="1:20" x14ac:dyDescent="0.2">
      <c r="A3978" s="5" t="str">
        <f t="shared" si="309"/>
        <v>MV</v>
      </c>
      <c r="B3978" s="5" t="str">
        <f t="shared" si="310"/>
        <v>527</v>
      </c>
      <c r="C3978" s="5" t="s">
        <v>4812</v>
      </c>
      <c r="D3978" s="5" t="s">
        <v>4648</v>
      </c>
      <c r="G3978" s="5"/>
      <c r="H3978" s="5"/>
      <c r="I3978" s="11">
        <v>7</v>
      </c>
      <c r="J3978" s="106"/>
      <c r="K3978" s="71">
        <v>16346</v>
      </c>
      <c r="L3978" s="5" t="s">
        <v>3222</v>
      </c>
      <c r="N3978" s="5" t="s">
        <v>5167</v>
      </c>
      <c r="R3978" s="5" t="str">
        <f t="shared" si="312"/>
        <v/>
      </c>
      <c r="T3978" s="5" t="str">
        <f t="shared" si="311"/>
        <v>MV</v>
      </c>
    </row>
    <row r="3979" spans="1:20" x14ac:dyDescent="0.2">
      <c r="A3979" s="5" t="str">
        <f t="shared" si="309"/>
        <v>MV</v>
      </c>
      <c r="B3979" s="5" t="str">
        <f t="shared" si="310"/>
        <v>528</v>
      </c>
      <c r="C3979" s="5" t="s">
        <v>4813</v>
      </c>
      <c r="D3979" s="5" t="s">
        <v>4648</v>
      </c>
      <c r="G3979" s="5"/>
      <c r="H3979" s="5"/>
      <c r="I3979" s="11">
        <v>8</v>
      </c>
      <c r="J3979" s="106"/>
      <c r="K3979" s="71">
        <v>16346</v>
      </c>
      <c r="L3979" s="5" t="s">
        <v>3222</v>
      </c>
      <c r="N3979" s="5" t="s">
        <v>5167</v>
      </c>
      <c r="R3979" s="5" t="str">
        <f t="shared" si="312"/>
        <v/>
      </c>
      <c r="T3979" s="5" t="str">
        <f t="shared" si="311"/>
        <v>MV</v>
      </c>
    </row>
    <row r="3980" spans="1:20" x14ac:dyDescent="0.2">
      <c r="A3980" s="5" t="str">
        <f t="shared" si="309"/>
        <v>MV</v>
      </c>
      <c r="B3980" s="5" t="str">
        <f t="shared" si="310"/>
        <v>529</v>
      </c>
      <c r="C3980" s="5" t="s">
        <v>4814</v>
      </c>
      <c r="D3980" s="5" t="s">
        <v>4648</v>
      </c>
      <c r="G3980" s="5"/>
      <c r="H3980" s="5"/>
      <c r="I3980" s="11">
        <v>9</v>
      </c>
      <c r="J3980" s="106"/>
      <c r="K3980" s="71">
        <v>16346</v>
      </c>
      <c r="L3980" s="5" t="s">
        <v>3222</v>
      </c>
      <c r="N3980" s="5" t="s">
        <v>5167</v>
      </c>
      <c r="R3980" s="5" t="str">
        <f t="shared" si="312"/>
        <v/>
      </c>
      <c r="T3980" s="5" t="str">
        <f t="shared" si="311"/>
        <v>MV</v>
      </c>
    </row>
    <row r="3981" spans="1:20" x14ac:dyDescent="0.2">
      <c r="A3981" s="5" t="str">
        <f t="shared" si="309"/>
        <v>MV</v>
      </c>
      <c r="B3981" s="5" t="str">
        <f t="shared" si="310"/>
        <v>530</v>
      </c>
      <c r="C3981" s="5" t="s">
        <v>4815</v>
      </c>
      <c r="D3981" s="5" t="s">
        <v>4648</v>
      </c>
      <c r="G3981" s="5"/>
      <c r="H3981" s="5"/>
      <c r="I3981" s="11">
        <v>10</v>
      </c>
      <c r="J3981" s="106"/>
      <c r="K3981" s="71">
        <v>16346</v>
      </c>
      <c r="L3981" s="5" t="s">
        <v>3222</v>
      </c>
      <c r="N3981" s="5" t="s">
        <v>5167</v>
      </c>
      <c r="R3981" s="5" t="str">
        <f t="shared" si="312"/>
        <v/>
      </c>
      <c r="T3981" s="5" t="str">
        <f t="shared" si="311"/>
        <v>MV</v>
      </c>
    </row>
    <row r="3982" spans="1:20" x14ac:dyDescent="0.2">
      <c r="A3982" s="5" t="str">
        <f t="shared" si="309"/>
        <v>MV</v>
      </c>
      <c r="B3982" s="5" t="str">
        <f t="shared" si="310"/>
        <v>531</v>
      </c>
      <c r="C3982" s="5" t="s">
        <v>4816</v>
      </c>
      <c r="D3982" s="5" t="s">
        <v>4648</v>
      </c>
      <c r="G3982" s="5"/>
      <c r="H3982" s="5"/>
      <c r="I3982" s="11">
        <v>11</v>
      </c>
      <c r="J3982" s="106"/>
      <c r="K3982" s="71">
        <v>16346</v>
      </c>
      <c r="L3982" s="5" t="s">
        <v>3222</v>
      </c>
      <c r="N3982" s="5" t="s">
        <v>5167</v>
      </c>
      <c r="R3982" s="5" t="str">
        <f t="shared" si="312"/>
        <v/>
      </c>
      <c r="T3982" s="5" t="str">
        <f t="shared" si="311"/>
        <v>MV</v>
      </c>
    </row>
    <row r="3983" spans="1:20" x14ac:dyDescent="0.2">
      <c r="A3983" s="5" t="str">
        <f t="shared" si="309"/>
        <v>MV</v>
      </c>
      <c r="B3983" s="5" t="str">
        <f t="shared" si="310"/>
        <v>532</v>
      </c>
      <c r="C3983" s="5" t="s">
        <v>4817</v>
      </c>
      <c r="D3983" s="5" t="s">
        <v>4648</v>
      </c>
      <c r="G3983" s="5"/>
      <c r="H3983" s="5"/>
      <c r="I3983" s="11">
        <v>12</v>
      </c>
      <c r="J3983" s="106"/>
      <c r="K3983" s="71">
        <v>16346</v>
      </c>
      <c r="L3983" s="5" t="s">
        <v>3222</v>
      </c>
      <c r="N3983" s="5" t="s">
        <v>5167</v>
      </c>
      <c r="R3983" s="5" t="str">
        <f t="shared" si="312"/>
        <v/>
      </c>
      <c r="T3983" s="5" t="str">
        <f t="shared" si="311"/>
        <v>MV</v>
      </c>
    </row>
    <row r="3984" spans="1:20" x14ac:dyDescent="0.2">
      <c r="A3984" s="5" t="str">
        <f t="shared" si="309"/>
        <v>MV</v>
      </c>
      <c r="B3984" s="5" t="str">
        <f t="shared" si="310"/>
        <v>533</v>
      </c>
      <c r="C3984" s="5" t="s">
        <v>4818</v>
      </c>
      <c r="D3984" s="5" t="s">
        <v>4648</v>
      </c>
      <c r="G3984" s="5"/>
      <c r="H3984" s="5"/>
      <c r="I3984" s="11">
        <v>13</v>
      </c>
      <c r="J3984" s="106"/>
      <c r="K3984" s="71">
        <v>16346</v>
      </c>
      <c r="L3984" s="5" t="s">
        <v>3222</v>
      </c>
      <c r="N3984" s="5" t="s">
        <v>5167</v>
      </c>
      <c r="R3984" s="5" t="str">
        <f t="shared" si="312"/>
        <v/>
      </c>
      <c r="T3984" s="5" t="str">
        <f t="shared" si="311"/>
        <v>MV</v>
      </c>
    </row>
    <row r="3985" spans="1:20" x14ac:dyDescent="0.2">
      <c r="A3985" s="5" t="str">
        <f t="shared" si="309"/>
        <v>MV</v>
      </c>
      <c r="B3985" s="5" t="str">
        <f t="shared" si="310"/>
        <v>534</v>
      </c>
      <c r="C3985" s="5" t="s">
        <v>4819</v>
      </c>
      <c r="D3985" s="5" t="s">
        <v>4648</v>
      </c>
      <c r="G3985" s="5"/>
      <c r="H3985" s="5"/>
      <c r="I3985" s="11">
        <v>14</v>
      </c>
      <c r="J3985" s="106"/>
      <c r="K3985" s="71">
        <v>16346</v>
      </c>
      <c r="L3985" s="5" t="s">
        <v>3222</v>
      </c>
      <c r="N3985" s="5" t="s">
        <v>5167</v>
      </c>
      <c r="R3985" s="5" t="str">
        <f t="shared" si="312"/>
        <v/>
      </c>
      <c r="T3985" s="5" t="str">
        <f t="shared" si="311"/>
        <v>MV</v>
      </c>
    </row>
    <row r="3986" spans="1:20" x14ac:dyDescent="0.2">
      <c r="A3986" s="5" t="str">
        <f t="shared" si="309"/>
        <v>MV</v>
      </c>
      <c r="B3986" s="5" t="str">
        <f t="shared" si="310"/>
        <v>535</v>
      </c>
      <c r="C3986" s="5" t="s">
        <v>4820</v>
      </c>
      <c r="D3986" s="5" t="s">
        <v>4648</v>
      </c>
      <c r="G3986" s="5"/>
      <c r="H3986" s="5"/>
      <c r="I3986" s="11">
        <v>15</v>
      </c>
      <c r="J3986" s="106"/>
      <c r="K3986" s="71">
        <v>16346</v>
      </c>
      <c r="L3986" s="5" t="s">
        <v>3222</v>
      </c>
      <c r="N3986" s="5" t="s">
        <v>5167</v>
      </c>
      <c r="R3986" s="5" t="str">
        <f t="shared" si="312"/>
        <v/>
      </c>
      <c r="T3986" s="5" t="str">
        <f t="shared" si="311"/>
        <v>MV</v>
      </c>
    </row>
    <row r="3987" spans="1:20" x14ac:dyDescent="0.2">
      <c r="A3987" s="5" t="str">
        <f t="shared" si="309"/>
        <v>MV</v>
      </c>
      <c r="B3987" s="5" t="str">
        <f t="shared" si="310"/>
        <v>536</v>
      </c>
      <c r="C3987" s="5" t="s">
        <v>4821</v>
      </c>
      <c r="D3987" s="5" t="s">
        <v>4648</v>
      </c>
      <c r="G3987" s="5"/>
      <c r="H3987" s="5"/>
      <c r="I3987" s="11">
        <v>16</v>
      </c>
      <c r="J3987" s="106"/>
      <c r="K3987" s="71">
        <v>16346</v>
      </c>
      <c r="L3987" s="5" t="s">
        <v>3222</v>
      </c>
      <c r="N3987" s="5" t="s">
        <v>5167</v>
      </c>
      <c r="R3987" s="5" t="str">
        <f t="shared" si="312"/>
        <v/>
      </c>
      <c r="T3987" s="5" t="str">
        <f t="shared" si="311"/>
        <v>MV</v>
      </c>
    </row>
    <row r="3988" spans="1:20" x14ac:dyDescent="0.2">
      <c r="A3988" s="5" t="str">
        <f t="shared" si="309"/>
        <v>MV</v>
      </c>
      <c r="B3988" s="5" t="str">
        <f t="shared" si="310"/>
        <v>537</v>
      </c>
      <c r="C3988" s="5" t="s">
        <v>4822</v>
      </c>
      <c r="D3988" s="5" t="s">
        <v>4648</v>
      </c>
      <c r="G3988" s="5"/>
      <c r="H3988" s="5"/>
      <c r="I3988" s="11">
        <v>17</v>
      </c>
      <c r="J3988" s="106"/>
      <c r="K3988" s="71">
        <v>16346</v>
      </c>
      <c r="L3988" s="5" t="s">
        <v>3222</v>
      </c>
      <c r="N3988" s="5" t="s">
        <v>5167</v>
      </c>
      <c r="R3988" s="5" t="str">
        <f t="shared" si="312"/>
        <v/>
      </c>
      <c r="T3988" s="5" t="str">
        <f t="shared" si="311"/>
        <v>MV</v>
      </c>
    </row>
    <row r="3989" spans="1:20" x14ac:dyDescent="0.2">
      <c r="A3989" s="5" t="str">
        <f t="shared" si="309"/>
        <v>MV</v>
      </c>
      <c r="B3989" s="5" t="str">
        <f t="shared" si="310"/>
        <v>538</v>
      </c>
      <c r="C3989" s="5" t="s">
        <v>4823</v>
      </c>
      <c r="D3989" s="5" t="s">
        <v>4648</v>
      </c>
      <c r="G3989" s="5"/>
      <c r="H3989" s="5"/>
      <c r="I3989" s="11">
        <v>18</v>
      </c>
      <c r="J3989" s="106"/>
      <c r="K3989" s="71">
        <v>16346</v>
      </c>
      <c r="L3989" s="5" t="s">
        <v>3222</v>
      </c>
      <c r="N3989" s="5" t="s">
        <v>5167</v>
      </c>
      <c r="R3989" s="5" t="str">
        <f t="shared" si="312"/>
        <v/>
      </c>
      <c r="T3989" s="5" t="str">
        <f t="shared" si="311"/>
        <v>MV</v>
      </c>
    </row>
    <row r="3990" spans="1:20" x14ac:dyDescent="0.2">
      <c r="A3990" s="5" t="str">
        <f t="shared" si="309"/>
        <v>MV</v>
      </c>
      <c r="B3990" s="5" t="str">
        <f t="shared" si="310"/>
        <v>539</v>
      </c>
      <c r="C3990" s="5" t="s">
        <v>4824</v>
      </c>
      <c r="D3990" s="5" t="s">
        <v>4648</v>
      </c>
      <c r="G3990" s="5"/>
      <c r="H3990" s="5"/>
      <c r="I3990" s="11">
        <v>19</v>
      </c>
      <c r="J3990" s="106"/>
      <c r="K3990" s="71">
        <v>16346</v>
      </c>
      <c r="L3990" s="5" t="s">
        <v>3222</v>
      </c>
      <c r="N3990" s="5" t="s">
        <v>5167</v>
      </c>
      <c r="R3990" s="5" t="str">
        <f t="shared" si="312"/>
        <v/>
      </c>
      <c r="T3990" s="5" t="str">
        <f t="shared" si="311"/>
        <v>MV</v>
      </c>
    </row>
    <row r="3991" spans="1:20" x14ac:dyDescent="0.2">
      <c r="A3991" s="5" t="str">
        <f t="shared" si="309"/>
        <v>MV</v>
      </c>
      <c r="B3991" s="5" t="str">
        <f t="shared" si="310"/>
        <v>540</v>
      </c>
      <c r="C3991" s="5" t="s">
        <v>4825</v>
      </c>
      <c r="D3991" s="5" t="s">
        <v>4648</v>
      </c>
      <c r="G3991" s="5"/>
      <c r="H3991" s="5"/>
      <c r="I3991" s="11">
        <v>20</v>
      </c>
      <c r="J3991" s="106"/>
      <c r="K3991" s="71">
        <v>16346</v>
      </c>
      <c r="L3991" s="5" t="s">
        <v>3222</v>
      </c>
      <c r="N3991" s="5" t="s">
        <v>5167</v>
      </c>
      <c r="R3991" s="5" t="str">
        <f t="shared" si="312"/>
        <v/>
      </c>
      <c r="T3991" s="5" t="str">
        <f t="shared" si="311"/>
        <v>MV</v>
      </c>
    </row>
    <row r="3992" spans="1:20" x14ac:dyDescent="0.2">
      <c r="A3992" s="5" t="str">
        <f t="shared" si="309"/>
        <v>MV</v>
      </c>
      <c r="B3992" s="5" t="str">
        <f t="shared" si="310"/>
        <v>541</v>
      </c>
      <c r="C3992" s="5" t="s">
        <v>4826</v>
      </c>
      <c r="D3992" s="5" t="s">
        <v>4648</v>
      </c>
      <c r="G3992" s="5"/>
      <c r="H3992" s="5"/>
      <c r="I3992" s="11">
        <v>21</v>
      </c>
      <c r="J3992" s="106"/>
      <c r="K3992" s="71">
        <v>16346</v>
      </c>
      <c r="L3992" s="5" t="s">
        <v>3222</v>
      </c>
      <c r="N3992" s="5" t="s">
        <v>5167</v>
      </c>
      <c r="R3992" s="5" t="str">
        <f t="shared" si="312"/>
        <v/>
      </c>
      <c r="T3992" s="5" t="str">
        <f t="shared" si="311"/>
        <v>MV</v>
      </c>
    </row>
    <row r="3993" spans="1:20" x14ac:dyDescent="0.2">
      <c r="A3993" s="5" t="str">
        <f t="shared" si="309"/>
        <v>MV</v>
      </c>
      <c r="B3993" s="5" t="str">
        <f t="shared" si="310"/>
        <v>542</v>
      </c>
      <c r="C3993" s="5" t="s">
        <v>4827</v>
      </c>
      <c r="D3993" s="5" t="s">
        <v>4648</v>
      </c>
      <c r="G3993" s="5"/>
      <c r="H3993" s="5"/>
      <c r="I3993" s="11">
        <v>22</v>
      </c>
      <c r="J3993" s="106"/>
      <c r="K3993" s="71">
        <v>16346</v>
      </c>
      <c r="L3993" s="5" t="s">
        <v>3222</v>
      </c>
      <c r="N3993" s="5" t="s">
        <v>5167</v>
      </c>
      <c r="R3993" s="5" t="str">
        <f t="shared" si="312"/>
        <v/>
      </c>
      <c r="T3993" s="5" t="str">
        <f t="shared" si="311"/>
        <v>MV</v>
      </c>
    </row>
    <row r="3994" spans="1:20" x14ac:dyDescent="0.2">
      <c r="A3994" s="5" t="str">
        <f t="shared" si="309"/>
        <v>MV</v>
      </c>
      <c r="B3994" s="5" t="str">
        <f t="shared" si="310"/>
        <v>543</v>
      </c>
      <c r="C3994" s="5" t="s">
        <v>4828</v>
      </c>
      <c r="D3994" s="5" t="s">
        <v>4648</v>
      </c>
      <c r="G3994" s="5"/>
      <c r="H3994" s="5"/>
      <c r="I3994" s="11">
        <v>23</v>
      </c>
      <c r="J3994" s="106"/>
      <c r="K3994" s="71">
        <v>16346</v>
      </c>
      <c r="L3994" s="5" t="s">
        <v>3222</v>
      </c>
      <c r="N3994" s="5" t="s">
        <v>5167</v>
      </c>
      <c r="R3994" s="5" t="str">
        <f t="shared" si="312"/>
        <v/>
      </c>
      <c r="T3994" s="5" t="str">
        <f t="shared" si="311"/>
        <v>MV</v>
      </c>
    </row>
    <row r="3995" spans="1:20" x14ac:dyDescent="0.2">
      <c r="A3995" s="5" t="str">
        <f t="shared" si="309"/>
        <v>MV</v>
      </c>
      <c r="B3995" s="5" t="str">
        <f t="shared" si="310"/>
        <v>544</v>
      </c>
      <c r="C3995" s="5" t="s">
        <v>4829</v>
      </c>
      <c r="D3995" s="5" t="s">
        <v>4648</v>
      </c>
      <c r="G3995" s="5"/>
      <c r="H3995" s="5"/>
      <c r="I3995" s="11">
        <v>24</v>
      </c>
      <c r="J3995" s="106"/>
      <c r="K3995" s="71">
        <v>16346</v>
      </c>
      <c r="L3995" s="5" t="s">
        <v>3222</v>
      </c>
      <c r="N3995" s="5" t="s">
        <v>5167</v>
      </c>
      <c r="R3995" s="5" t="str">
        <f t="shared" si="312"/>
        <v/>
      </c>
      <c r="T3995" s="5" t="str">
        <f t="shared" si="311"/>
        <v>MV</v>
      </c>
    </row>
    <row r="3996" spans="1:20" x14ac:dyDescent="0.2">
      <c r="A3996" s="5" t="str">
        <f t="shared" si="309"/>
        <v>MV</v>
      </c>
      <c r="B3996" s="5" t="str">
        <f t="shared" si="310"/>
        <v>545</v>
      </c>
      <c r="C3996" s="5" t="s">
        <v>4830</v>
      </c>
      <c r="D3996" s="5" t="s">
        <v>4648</v>
      </c>
      <c r="G3996" s="5"/>
      <c r="H3996" s="5"/>
      <c r="I3996" s="11">
        <v>25</v>
      </c>
      <c r="J3996" s="106"/>
      <c r="K3996" s="71">
        <v>16346</v>
      </c>
      <c r="L3996" s="5" t="s">
        <v>3222</v>
      </c>
      <c r="N3996" s="5" t="s">
        <v>5167</v>
      </c>
      <c r="R3996" s="5" t="str">
        <f t="shared" si="312"/>
        <v/>
      </c>
      <c r="T3996" s="5" t="str">
        <f t="shared" si="311"/>
        <v>MV</v>
      </c>
    </row>
    <row r="3997" spans="1:20" x14ac:dyDescent="0.2">
      <c r="A3997" s="5" t="str">
        <f t="shared" si="309"/>
        <v>MV</v>
      </c>
      <c r="B3997" s="5" t="str">
        <f t="shared" si="310"/>
        <v>546</v>
      </c>
      <c r="C3997" s="5" t="s">
        <v>4831</v>
      </c>
      <c r="D3997" s="5" t="s">
        <v>4648</v>
      </c>
      <c r="G3997" s="5"/>
      <c r="H3997" s="5"/>
      <c r="I3997" s="11">
        <v>26</v>
      </c>
      <c r="J3997" s="106"/>
      <c r="K3997" s="71">
        <v>16346</v>
      </c>
      <c r="L3997" s="5" t="s">
        <v>3222</v>
      </c>
      <c r="N3997" s="5" t="s">
        <v>5167</v>
      </c>
      <c r="R3997" s="5" t="str">
        <f t="shared" si="312"/>
        <v/>
      </c>
      <c r="T3997" s="5" t="str">
        <f t="shared" si="311"/>
        <v>MV</v>
      </c>
    </row>
    <row r="3998" spans="1:20" x14ac:dyDescent="0.2">
      <c r="A3998" s="5" t="str">
        <f t="shared" si="309"/>
        <v>MV</v>
      </c>
      <c r="B3998" s="5" t="str">
        <f t="shared" si="310"/>
        <v>547</v>
      </c>
      <c r="C3998" s="5" t="s">
        <v>4832</v>
      </c>
      <c r="D3998" s="5" t="s">
        <v>4648</v>
      </c>
      <c r="G3998" s="5"/>
      <c r="H3998" s="5"/>
      <c r="I3998" s="11">
        <v>27</v>
      </c>
      <c r="J3998" s="106"/>
      <c r="K3998" s="71">
        <v>16346</v>
      </c>
      <c r="L3998" s="5" t="s">
        <v>3222</v>
      </c>
      <c r="N3998" s="5" t="s">
        <v>5167</v>
      </c>
      <c r="R3998" s="5" t="str">
        <f t="shared" si="312"/>
        <v/>
      </c>
      <c r="T3998" s="5" t="str">
        <f t="shared" si="311"/>
        <v>MV</v>
      </c>
    </row>
    <row r="3999" spans="1:20" x14ac:dyDescent="0.2">
      <c r="A3999" s="5" t="str">
        <f t="shared" si="309"/>
        <v>MV</v>
      </c>
      <c r="B3999" s="5" t="str">
        <f t="shared" si="310"/>
        <v>548</v>
      </c>
      <c r="C3999" s="5" t="s">
        <v>4833</v>
      </c>
      <c r="D3999" s="5" t="s">
        <v>4648</v>
      </c>
      <c r="G3999" s="5"/>
      <c r="H3999" s="5"/>
      <c r="I3999" s="11">
        <v>28</v>
      </c>
      <c r="J3999" s="106"/>
      <c r="K3999" s="71">
        <v>16346</v>
      </c>
      <c r="L3999" s="5" t="s">
        <v>3222</v>
      </c>
      <c r="N3999" s="5" t="s">
        <v>5167</v>
      </c>
      <c r="R3999" s="5" t="str">
        <f t="shared" si="312"/>
        <v/>
      </c>
      <c r="T3999" s="5" t="str">
        <f t="shared" si="311"/>
        <v>MV</v>
      </c>
    </row>
    <row r="4000" spans="1:20" x14ac:dyDescent="0.2">
      <c r="A4000" s="5" t="str">
        <f t="shared" si="309"/>
        <v>MV</v>
      </c>
      <c r="B4000" s="5" t="str">
        <f t="shared" si="310"/>
        <v>549</v>
      </c>
      <c r="C4000" s="5" t="s">
        <v>4834</v>
      </c>
      <c r="D4000" s="5" t="s">
        <v>4648</v>
      </c>
      <c r="G4000" s="5"/>
      <c r="H4000" s="5"/>
      <c r="I4000" s="11">
        <v>29</v>
      </c>
      <c r="J4000" s="106"/>
      <c r="K4000" s="71">
        <v>16346</v>
      </c>
      <c r="L4000" s="5" t="s">
        <v>3222</v>
      </c>
      <c r="N4000" s="5" t="s">
        <v>5167</v>
      </c>
      <c r="R4000" s="5" t="str">
        <f t="shared" si="312"/>
        <v/>
      </c>
      <c r="T4000" s="5" t="str">
        <f t="shared" si="311"/>
        <v>MV</v>
      </c>
    </row>
    <row r="4001" spans="1:20" x14ac:dyDescent="0.2">
      <c r="A4001" s="5" t="str">
        <f t="shared" si="309"/>
        <v>MV</v>
      </c>
      <c r="B4001" s="5" t="str">
        <f t="shared" si="310"/>
        <v>550</v>
      </c>
      <c r="C4001" s="5" t="s">
        <v>2340</v>
      </c>
      <c r="D4001" s="5" t="s">
        <v>4648</v>
      </c>
      <c r="G4001" s="5"/>
      <c r="H4001" s="5"/>
      <c r="I4001" s="11">
        <v>30</v>
      </c>
      <c r="J4001" s="106"/>
      <c r="K4001" s="71">
        <v>16346</v>
      </c>
      <c r="L4001" s="5" t="s">
        <v>3222</v>
      </c>
      <c r="N4001" s="5" t="s">
        <v>5167</v>
      </c>
      <c r="R4001" s="5" t="str">
        <f t="shared" si="312"/>
        <v/>
      </c>
      <c r="T4001" s="5" t="str">
        <f t="shared" si="311"/>
        <v>MV</v>
      </c>
    </row>
    <row r="4002" spans="1:20" x14ac:dyDescent="0.2">
      <c r="A4002" s="5" t="str">
        <f t="shared" si="309"/>
        <v>MV</v>
      </c>
      <c r="B4002" s="5" t="str">
        <f t="shared" si="310"/>
        <v>551</v>
      </c>
      <c r="C4002" s="5" t="s">
        <v>2341</v>
      </c>
      <c r="D4002" s="5" t="s">
        <v>4648</v>
      </c>
      <c r="G4002" s="5"/>
      <c r="H4002" s="5"/>
      <c r="I4002" s="11">
        <v>31</v>
      </c>
      <c r="J4002" s="106"/>
      <c r="K4002" s="71">
        <v>16346</v>
      </c>
      <c r="L4002" s="5" t="s">
        <v>3222</v>
      </c>
      <c r="N4002" s="5" t="s">
        <v>5167</v>
      </c>
      <c r="R4002" s="5" t="str">
        <f t="shared" si="312"/>
        <v/>
      </c>
      <c r="T4002" s="5" t="str">
        <f t="shared" si="311"/>
        <v>MV</v>
      </c>
    </row>
    <row r="4003" spans="1:20" x14ac:dyDescent="0.2">
      <c r="A4003" s="5" t="str">
        <f t="shared" si="309"/>
        <v>MV</v>
      </c>
      <c r="B4003" s="5" t="str">
        <f t="shared" si="310"/>
        <v>552</v>
      </c>
      <c r="C4003" s="5" t="s">
        <v>2342</v>
      </c>
      <c r="D4003" s="5" t="s">
        <v>4648</v>
      </c>
      <c r="G4003" s="5"/>
      <c r="H4003" s="5"/>
      <c r="I4003" s="11">
        <v>32</v>
      </c>
      <c r="J4003" s="106"/>
      <c r="K4003" s="71">
        <v>16346</v>
      </c>
      <c r="L4003" s="5" t="s">
        <v>3222</v>
      </c>
      <c r="N4003" s="5" t="s">
        <v>5167</v>
      </c>
      <c r="R4003" s="5" t="str">
        <f t="shared" si="312"/>
        <v/>
      </c>
      <c r="T4003" s="5" t="str">
        <f t="shared" si="311"/>
        <v>MV</v>
      </c>
    </row>
    <row r="4004" spans="1:20" x14ac:dyDescent="0.2">
      <c r="A4004" s="5" t="str">
        <f t="shared" si="309"/>
        <v>MV</v>
      </c>
      <c r="B4004" s="5" t="str">
        <f t="shared" si="310"/>
        <v>553</v>
      </c>
      <c r="C4004" s="5" t="s">
        <v>2343</v>
      </c>
      <c r="D4004" s="5" t="s">
        <v>4648</v>
      </c>
      <c r="G4004" s="5"/>
      <c r="H4004" s="5"/>
      <c r="I4004" s="11">
        <v>33</v>
      </c>
      <c r="J4004" s="106"/>
      <c r="K4004" s="71">
        <v>16377</v>
      </c>
      <c r="L4004" s="5" t="s">
        <v>3222</v>
      </c>
      <c r="N4004" s="5" t="s">
        <v>5167</v>
      </c>
      <c r="R4004" s="5" t="str">
        <f t="shared" si="312"/>
        <v/>
      </c>
      <c r="T4004" s="5" t="str">
        <f t="shared" si="311"/>
        <v>MV</v>
      </c>
    </row>
    <row r="4005" spans="1:20" x14ac:dyDescent="0.2">
      <c r="A4005" s="5" t="str">
        <f t="shared" ref="A4005:A4068" si="313">LEFT(C4005,2)</f>
        <v>MV</v>
      </c>
      <c r="B4005" s="5" t="str">
        <f t="shared" ref="B4005:B4068" si="314">RIGHT(C4005,3)</f>
        <v>554</v>
      </c>
      <c r="C4005" s="5" t="s">
        <v>2344</v>
      </c>
      <c r="D4005" s="5" t="s">
        <v>4648</v>
      </c>
      <c r="G4005" s="5"/>
      <c r="H4005" s="5"/>
      <c r="I4005" s="11">
        <v>34</v>
      </c>
      <c r="J4005" s="106"/>
      <c r="K4005" s="71">
        <v>16377</v>
      </c>
      <c r="L4005" s="5" t="s">
        <v>3222</v>
      </c>
      <c r="N4005" s="5" t="s">
        <v>5167</v>
      </c>
      <c r="R4005" s="5" t="str">
        <f t="shared" si="312"/>
        <v/>
      </c>
      <c r="T4005" s="5" t="str">
        <f t="shared" si="311"/>
        <v>MV</v>
      </c>
    </row>
    <row r="4006" spans="1:20" x14ac:dyDescent="0.2">
      <c r="A4006" s="5" t="str">
        <f t="shared" si="313"/>
        <v>MV</v>
      </c>
      <c r="B4006" s="5" t="str">
        <f t="shared" si="314"/>
        <v>555</v>
      </c>
      <c r="C4006" s="5" t="s">
        <v>2345</v>
      </c>
      <c r="D4006" s="5" t="s">
        <v>4648</v>
      </c>
      <c r="G4006" s="5"/>
      <c r="H4006" s="5"/>
      <c r="I4006" s="11">
        <v>35</v>
      </c>
      <c r="J4006" s="106"/>
      <c r="K4006" s="71">
        <v>16377</v>
      </c>
      <c r="L4006" s="5" t="s">
        <v>3222</v>
      </c>
      <c r="N4006" s="5" t="s">
        <v>5167</v>
      </c>
      <c r="R4006" s="5" t="str">
        <f t="shared" si="312"/>
        <v/>
      </c>
      <c r="T4006" s="5" t="str">
        <f t="shared" si="311"/>
        <v>MV</v>
      </c>
    </row>
    <row r="4007" spans="1:20" x14ac:dyDescent="0.2">
      <c r="A4007" s="5" t="str">
        <f t="shared" si="313"/>
        <v>MV</v>
      </c>
      <c r="B4007" s="5" t="str">
        <f t="shared" si="314"/>
        <v>556</v>
      </c>
      <c r="C4007" s="5" t="s">
        <v>2346</v>
      </c>
      <c r="D4007" s="5" t="s">
        <v>4648</v>
      </c>
      <c r="G4007" s="5"/>
      <c r="H4007" s="5"/>
      <c r="I4007" s="11">
        <v>36</v>
      </c>
      <c r="J4007" s="106"/>
      <c r="K4007" s="71">
        <v>16377</v>
      </c>
      <c r="L4007" s="5" t="s">
        <v>3222</v>
      </c>
      <c r="N4007" s="5" t="s">
        <v>5167</v>
      </c>
      <c r="R4007" s="5" t="str">
        <f t="shared" si="312"/>
        <v/>
      </c>
      <c r="T4007" s="5" t="str">
        <f t="shared" si="311"/>
        <v>MV</v>
      </c>
    </row>
    <row r="4008" spans="1:20" x14ac:dyDescent="0.2">
      <c r="A4008" s="5" t="str">
        <f t="shared" si="313"/>
        <v>MV</v>
      </c>
      <c r="B4008" s="5" t="str">
        <f t="shared" si="314"/>
        <v>557</v>
      </c>
      <c r="C4008" s="5" t="s">
        <v>2347</v>
      </c>
      <c r="D4008" s="5" t="s">
        <v>4648</v>
      </c>
      <c r="G4008" s="5"/>
      <c r="H4008" s="5"/>
      <c r="I4008" s="11">
        <v>37</v>
      </c>
      <c r="J4008" s="106"/>
      <c r="K4008" s="71">
        <v>16377</v>
      </c>
      <c r="L4008" s="5" t="s">
        <v>3222</v>
      </c>
      <c r="N4008" s="5" t="s">
        <v>5167</v>
      </c>
      <c r="R4008" s="5" t="str">
        <f t="shared" si="312"/>
        <v/>
      </c>
      <c r="T4008" s="5" t="str">
        <f t="shared" si="311"/>
        <v>MV</v>
      </c>
    </row>
    <row r="4009" spans="1:20" x14ac:dyDescent="0.2">
      <c r="A4009" s="5" t="str">
        <f t="shared" si="313"/>
        <v>MV</v>
      </c>
      <c r="B4009" s="5" t="str">
        <f t="shared" si="314"/>
        <v>558</v>
      </c>
      <c r="C4009" s="5" t="s">
        <v>2348</v>
      </c>
      <c r="D4009" s="5" t="s">
        <v>4648</v>
      </c>
      <c r="G4009" s="5"/>
      <c r="H4009" s="5"/>
      <c r="I4009" s="11">
        <v>38</v>
      </c>
      <c r="J4009" s="106"/>
      <c r="K4009" s="71">
        <v>16377</v>
      </c>
      <c r="L4009" s="5" t="s">
        <v>3222</v>
      </c>
      <c r="N4009" s="5" t="s">
        <v>5167</v>
      </c>
      <c r="R4009" s="5" t="str">
        <f t="shared" si="312"/>
        <v/>
      </c>
      <c r="T4009" s="5" t="str">
        <f t="shared" si="311"/>
        <v>MV</v>
      </c>
    </row>
    <row r="4010" spans="1:20" x14ac:dyDescent="0.2">
      <c r="A4010" s="5" t="str">
        <f t="shared" si="313"/>
        <v>MV</v>
      </c>
      <c r="B4010" s="5" t="str">
        <f t="shared" si="314"/>
        <v>559</v>
      </c>
      <c r="C4010" s="5" t="s">
        <v>2349</v>
      </c>
      <c r="D4010" s="5" t="s">
        <v>4648</v>
      </c>
      <c r="G4010" s="5"/>
      <c r="H4010" s="5"/>
      <c r="I4010" s="11">
        <v>39</v>
      </c>
      <c r="J4010" s="106"/>
      <c r="K4010" s="71">
        <v>16377</v>
      </c>
      <c r="L4010" s="5" t="s">
        <v>3222</v>
      </c>
      <c r="N4010" s="5" t="s">
        <v>5167</v>
      </c>
      <c r="R4010" s="5" t="str">
        <f t="shared" si="312"/>
        <v/>
      </c>
      <c r="T4010" s="5" t="str">
        <f t="shared" si="311"/>
        <v>MV</v>
      </c>
    </row>
    <row r="4011" spans="1:20" x14ac:dyDescent="0.2">
      <c r="A4011" s="5" t="str">
        <f t="shared" si="313"/>
        <v>MV</v>
      </c>
      <c r="B4011" s="5" t="str">
        <f t="shared" si="314"/>
        <v>560</v>
      </c>
      <c r="C4011" s="5" t="s">
        <v>2350</v>
      </c>
      <c r="D4011" s="5" t="s">
        <v>4648</v>
      </c>
      <c r="G4011" s="5"/>
      <c r="H4011" s="5"/>
      <c r="I4011" s="11">
        <v>40</v>
      </c>
      <c r="J4011" s="106"/>
      <c r="K4011" s="71">
        <v>16377</v>
      </c>
      <c r="L4011" s="5" t="s">
        <v>3222</v>
      </c>
      <c r="N4011" s="5" t="s">
        <v>5167</v>
      </c>
      <c r="R4011" s="5" t="str">
        <f t="shared" si="312"/>
        <v/>
      </c>
      <c r="T4011" s="5" t="str">
        <f t="shared" si="311"/>
        <v>MV</v>
      </c>
    </row>
    <row r="4012" spans="1:20" x14ac:dyDescent="0.2">
      <c r="A4012" s="5" t="str">
        <f t="shared" si="313"/>
        <v>MV</v>
      </c>
      <c r="B4012" s="5" t="str">
        <f t="shared" si="314"/>
        <v>561</v>
      </c>
      <c r="C4012" s="5" t="s">
        <v>2351</v>
      </c>
      <c r="D4012" s="5" t="s">
        <v>4648</v>
      </c>
      <c r="G4012" s="5"/>
      <c r="H4012" s="5"/>
      <c r="I4012" s="11">
        <v>41</v>
      </c>
      <c r="J4012" s="106"/>
      <c r="K4012" s="71">
        <v>16377</v>
      </c>
      <c r="L4012" s="5" t="s">
        <v>3222</v>
      </c>
      <c r="N4012" s="5" t="s">
        <v>5167</v>
      </c>
      <c r="R4012" s="5" t="str">
        <f t="shared" si="312"/>
        <v/>
      </c>
      <c r="T4012" s="5" t="str">
        <f t="shared" si="311"/>
        <v>MV</v>
      </c>
    </row>
    <row r="4013" spans="1:20" x14ac:dyDescent="0.2">
      <c r="A4013" s="5" t="str">
        <f t="shared" si="313"/>
        <v>MV</v>
      </c>
      <c r="B4013" s="5" t="str">
        <f t="shared" si="314"/>
        <v>562</v>
      </c>
      <c r="C4013" s="5" t="s">
        <v>2352</v>
      </c>
      <c r="D4013" s="5" t="s">
        <v>4648</v>
      </c>
      <c r="G4013" s="5"/>
      <c r="H4013" s="5"/>
      <c r="I4013" s="11">
        <v>42</v>
      </c>
      <c r="J4013" s="106"/>
      <c r="K4013" s="71">
        <v>16377</v>
      </c>
      <c r="L4013" s="5" t="s">
        <v>3222</v>
      </c>
      <c r="N4013" s="5" t="s">
        <v>5167</v>
      </c>
      <c r="R4013" s="5" t="str">
        <f t="shared" si="312"/>
        <v/>
      </c>
      <c r="T4013" s="5" t="str">
        <f t="shared" si="311"/>
        <v>MV</v>
      </c>
    </row>
    <row r="4014" spans="1:20" x14ac:dyDescent="0.2">
      <c r="A4014" s="5" t="str">
        <f t="shared" si="313"/>
        <v>MV</v>
      </c>
      <c r="B4014" s="5" t="str">
        <f t="shared" si="314"/>
        <v>563</v>
      </c>
      <c r="C4014" s="5" t="s">
        <v>2353</v>
      </c>
      <c r="D4014" s="5" t="s">
        <v>4648</v>
      </c>
      <c r="G4014" s="5"/>
      <c r="H4014" s="5"/>
      <c r="I4014" s="11">
        <v>43</v>
      </c>
      <c r="J4014" s="106"/>
      <c r="K4014" s="71">
        <v>16377</v>
      </c>
      <c r="L4014" s="5" t="s">
        <v>3222</v>
      </c>
      <c r="N4014" s="5" t="s">
        <v>5167</v>
      </c>
      <c r="R4014" s="5" t="str">
        <f t="shared" si="312"/>
        <v/>
      </c>
      <c r="T4014" s="5" t="str">
        <f t="shared" si="311"/>
        <v>MV</v>
      </c>
    </row>
    <row r="4015" spans="1:20" x14ac:dyDescent="0.2">
      <c r="A4015" s="5" t="str">
        <f t="shared" si="313"/>
        <v>MV</v>
      </c>
      <c r="B4015" s="5" t="str">
        <f t="shared" si="314"/>
        <v>564</v>
      </c>
      <c r="C4015" s="5" t="s">
        <v>2354</v>
      </c>
      <c r="D4015" s="5" t="s">
        <v>4648</v>
      </c>
      <c r="G4015" s="5"/>
      <c r="H4015" s="5"/>
      <c r="I4015" s="11">
        <v>44</v>
      </c>
      <c r="J4015" s="106"/>
      <c r="K4015" s="71">
        <v>16377</v>
      </c>
      <c r="L4015" s="5" t="s">
        <v>3222</v>
      </c>
      <c r="N4015" s="5" t="s">
        <v>5167</v>
      </c>
      <c r="R4015" s="5" t="str">
        <f t="shared" si="312"/>
        <v/>
      </c>
      <c r="T4015" s="5" t="str">
        <f t="shared" si="311"/>
        <v>MV</v>
      </c>
    </row>
    <row r="4016" spans="1:20" x14ac:dyDescent="0.2">
      <c r="A4016" s="5" t="str">
        <f t="shared" si="313"/>
        <v>MV</v>
      </c>
      <c r="B4016" s="5" t="str">
        <f t="shared" si="314"/>
        <v>565</v>
      </c>
      <c r="C4016" s="5" t="s">
        <v>2355</v>
      </c>
      <c r="D4016" s="5" t="s">
        <v>4648</v>
      </c>
      <c r="G4016" s="5"/>
      <c r="H4016" s="5"/>
      <c r="I4016" s="11">
        <v>45</v>
      </c>
      <c r="J4016" s="106"/>
      <c r="K4016" s="71">
        <v>16377</v>
      </c>
      <c r="L4016" s="5" t="s">
        <v>3222</v>
      </c>
      <c r="N4016" s="5" t="s">
        <v>5167</v>
      </c>
      <c r="R4016" s="5" t="str">
        <f t="shared" si="312"/>
        <v/>
      </c>
      <c r="T4016" s="5" t="str">
        <f t="shared" si="311"/>
        <v>MV</v>
      </c>
    </row>
    <row r="4017" spans="1:20" x14ac:dyDescent="0.2">
      <c r="A4017" s="5" t="str">
        <f t="shared" si="313"/>
        <v>MV</v>
      </c>
      <c r="B4017" s="5" t="str">
        <f t="shared" si="314"/>
        <v>566</v>
      </c>
      <c r="C4017" s="5" t="s">
        <v>2356</v>
      </c>
      <c r="D4017" s="5" t="s">
        <v>4648</v>
      </c>
      <c r="G4017" s="5"/>
      <c r="H4017" s="5"/>
      <c r="I4017" s="11">
        <v>46</v>
      </c>
      <c r="J4017" s="106"/>
      <c r="K4017" s="71">
        <v>16377</v>
      </c>
      <c r="L4017" s="5" t="s">
        <v>3222</v>
      </c>
      <c r="N4017" s="5" t="s">
        <v>5167</v>
      </c>
      <c r="R4017" s="5" t="str">
        <f t="shared" si="312"/>
        <v/>
      </c>
      <c r="T4017" s="5" t="str">
        <f t="shared" si="311"/>
        <v>MV</v>
      </c>
    </row>
    <row r="4018" spans="1:20" x14ac:dyDescent="0.2">
      <c r="A4018" s="5" t="str">
        <f t="shared" si="313"/>
        <v>MV</v>
      </c>
      <c r="B4018" s="5" t="str">
        <f t="shared" si="314"/>
        <v>567</v>
      </c>
      <c r="C4018" s="5" t="s">
        <v>2357</v>
      </c>
      <c r="D4018" s="5" t="s">
        <v>4648</v>
      </c>
      <c r="G4018" s="5"/>
      <c r="H4018" s="5"/>
      <c r="I4018" s="11">
        <v>47</v>
      </c>
      <c r="J4018" s="106"/>
      <c r="K4018" s="71">
        <v>16377</v>
      </c>
      <c r="L4018" s="5" t="s">
        <v>3222</v>
      </c>
      <c r="N4018" s="5" t="s">
        <v>5167</v>
      </c>
      <c r="R4018" s="5" t="str">
        <f t="shared" si="312"/>
        <v/>
      </c>
      <c r="T4018" s="5" t="str">
        <f t="shared" si="311"/>
        <v>MV</v>
      </c>
    </row>
    <row r="4019" spans="1:20" x14ac:dyDescent="0.2">
      <c r="A4019" s="5" t="str">
        <f t="shared" si="313"/>
        <v>MV</v>
      </c>
      <c r="B4019" s="5" t="str">
        <f t="shared" si="314"/>
        <v>568</v>
      </c>
      <c r="C4019" s="5" t="s">
        <v>2358</v>
      </c>
      <c r="D4019" s="5" t="s">
        <v>4648</v>
      </c>
      <c r="G4019" s="5"/>
      <c r="H4019" s="5"/>
      <c r="I4019" s="11">
        <v>48</v>
      </c>
      <c r="J4019" s="106"/>
      <c r="K4019" s="71">
        <v>16407</v>
      </c>
      <c r="L4019" s="5" t="s">
        <v>3222</v>
      </c>
      <c r="N4019" s="5" t="s">
        <v>5167</v>
      </c>
      <c r="R4019" s="5" t="str">
        <f t="shared" si="312"/>
        <v/>
      </c>
      <c r="T4019" s="5" t="str">
        <f t="shared" si="311"/>
        <v>MV</v>
      </c>
    </row>
    <row r="4020" spans="1:20" x14ac:dyDescent="0.2">
      <c r="A4020" s="5" t="str">
        <f t="shared" si="313"/>
        <v>MV</v>
      </c>
      <c r="B4020" s="5" t="str">
        <f t="shared" si="314"/>
        <v>569</v>
      </c>
      <c r="C4020" s="5" t="s">
        <v>2359</v>
      </c>
      <c r="D4020" s="5" t="s">
        <v>4648</v>
      </c>
      <c r="G4020" s="5"/>
      <c r="H4020" s="5"/>
      <c r="I4020" s="11">
        <v>49</v>
      </c>
      <c r="J4020" s="106"/>
      <c r="K4020" s="71">
        <v>16407</v>
      </c>
      <c r="L4020" s="5" t="s">
        <v>3222</v>
      </c>
      <c r="N4020" s="5" t="s">
        <v>5167</v>
      </c>
      <c r="R4020" s="5" t="str">
        <f t="shared" si="312"/>
        <v/>
      </c>
      <c r="T4020" s="5" t="str">
        <f t="shared" si="311"/>
        <v>MV</v>
      </c>
    </row>
    <row r="4021" spans="1:20" x14ac:dyDescent="0.2">
      <c r="A4021" s="5" t="str">
        <f t="shared" si="313"/>
        <v>MV</v>
      </c>
      <c r="B4021" s="5" t="str">
        <f t="shared" si="314"/>
        <v>570</v>
      </c>
      <c r="C4021" s="5" t="s">
        <v>2360</v>
      </c>
      <c r="D4021" s="5" t="s">
        <v>4648</v>
      </c>
      <c r="G4021" s="5"/>
      <c r="H4021" s="5"/>
      <c r="I4021" s="11">
        <v>50</v>
      </c>
      <c r="J4021" s="106"/>
      <c r="K4021" s="71">
        <v>16407</v>
      </c>
      <c r="L4021" s="5" t="s">
        <v>3222</v>
      </c>
      <c r="N4021" s="5" t="s">
        <v>5167</v>
      </c>
      <c r="R4021" s="5" t="str">
        <f t="shared" si="312"/>
        <v/>
      </c>
      <c r="T4021" s="5" t="str">
        <f t="shared" si="311"/>
        <v>MV</v>
      </c>
    </row>
    <row r="4022" spans="1:20" x14ac:dyDescent="0.2">
      <c r="A4022" s="5" t="str">
        <f t="shared" si="313"/>
        <v>NS</v>
      </c>
      <c r="B4022" s="5" t="str">
        <f t="shared" si="314"/>
        <v>496</v>
      </c>
      <c r="C4022" s="5" t="s">
        <v>2361</v>
      </c>
      <c r="D4022" s="5" t="s">
        <v>4314</v>
      </c>
      <c r="E4022" s="8">
        <v>16155</v>
      </c>
      <c r="F4022" s="8">
        <v>16437</v>
      </c>
      <c r="G4022" s="5">
        <f t="shared" ref="G4022" si="315">F4022-E4022</f>
        <v>282</v>
      </c>
      <c r="H4022" s="5">
        <v>250</v>
      </c>
      <c r="I4022" s="11">
        <v>1</v>
      </c>
      <c r="J4022" s="105">
        <f t="shared" ref="J4022:J4085" si="316">E4022+(G4022/H4022)*I4022</f>
        <v>16156.128000000001</v>
      </c>
      <c r="K4022" s="71">
        <v>16132</v>
      </c>
      <c r="L4022" s="5" t="s">
        <v>3219</v>
      </c>
      <c r="N4022" s="5" t="s">
        <v>5169</v>
      </c>
      <c r="O4022" s="5" t="s">
        <v>2363</v>
      </c>
      <c r="R4022" s="5" t="str">
        <f t="shared" si="312"/>
        <v/>
      </c>
      <c r="T4022" s="5" t="str">
        <f t="shared" si="311"/>
        <v>NS</v>
      </c>
    </row>
    <row r="4023" spans="1:20" x14ac:dyDescent="0.2">
      <c r="A4023" s="5" t="str">
        <f t="shared" si="313"/>
        <v>NS</v>
      </c>
      <c r="B4023" s="5" t="str">
        <f t="shared" si="314"/>
        <v>497</v>
      </c>
      <c r="C4023" s="5" t="s">
        <v>2364</v>
      </c>
      <c r="D4023" s="5" t="s">
        <v>4314</v>
      </c>
      <c r="E4023" s="8">
        <v>16155</v>
      </c>
      <c r="F4023" s="8">
        <v>16437</v>
      </c>
      <c r="G4023" s="5">
        <f t="shared" ref="G4023:G4086" si="317">F4023-E4023</f>
        <v>282</v>
      </c>
      <c r="H4023" s="5">
        <v>250</v>
      </c>
      <c r="I4023" s="11">
        <v>2</v>
      </c>
      <c r="J4023" s="105">
        <f t="shared" si="316"/>
        <v>16157.255999999999</v>
      </c>
      <c r="K4023" s="71">
        <v>16132</v>
      </c>
      <c r="L4023" s="5" t="s">
        <v>3219</v>
      </c>
      <c r="N4023" s="5" t="s">
        <v>5169</v>
      </c>
      <c r="O4023" s="5" t="s">
        <v>2363</v>
      </c>
      <c r="R4023" s="5" t="str">
        <f t="shared" si="312"/>
        <v/>
      </c>
      <c r="T4023" s="5" t="str">
        <f t="shared" si="311"/>
        <v>NS</v>
      </c>
    </row>
    <row r="4024" spans="1:20" x14ac:dyDescent="0.2">
      <c r="A4024" s="5" t="str">
        <f t="shared" si="313"/>
        <v>NS</v>
      </c>
      <c r="B4024" s="5" t="str">
        <f t="shared" si="314"/>
        <v>498</v>
      </c>
      <c r="C4024" s="5" t="s">
        <v>2365</v>
      </c>
      <c r="D4024" s="5" t="s">
        <v>4314</v>
      </c>
      <c r="E4024" s="8">
        <v>16155</v>
      </c>
      <c r="F4024" s="8">
        <v>16437</v>
      </c>
      <c r="G4024" s="5">
        <f t="shared" si="317"/>
        <v>282</v>
      </c>
      <c r="H4024" s="5">
        <v>250</v>
      </c>
      <c r="I4024" s="11">
        <v>3</v>
      </c>
      <c r="J4024" s="105">
        <f t="shared" si="316"/>
        <v>16158.384</v>
      </c>
      <c r="K4024" s="71">
        <v>16132</v>
      </c>
      <c r="L4024" s="5" t="s">
        <v>3219</v>
      </c>
      <c r="N4024" s="5" t="s">
        <v>5169</v>
      </c>
      <c r="O4024" s="5" t="s">
        <v>2363</v>
      </c>
      <c r="R4024" s="5" t="str">
        <f t="shared" si="312"/>
        <v/>
      </c>
      <c r="T4024" s="5" t="str">
        <f t="shared" si="311"/>
        <v>NS</v>
      </c>
    </row>
    <row r="4025" spans="1:20" x14ac:dyDescent="0.2">
      <c r="A4025" s="5" t="str">
        <f t="shared" si="313"/>
        <v>NS</v>
      </c>
      <c r="B4025" s="5" t="str">
        <f t="shared" si="314"/>
        <v>499</v>
      </c>
      <c r="C4025" s="5" t="s">
        <v>2366</v>
      </c>
      <c r="D4025" s="5" t="s">
        <v>4314</v>
      </c>
      <c r="E4025" s="8">
        <v>16155</v>
      </c>
      <c r="F4025" s="8">
        <v>16437</v>
      </c>
      <c r="G4025" s="5">
        <f t="shared" si="317"/>
        <v>282</v>
      </c>
      <c r="H4025" s="5">
        <v>250</v>
      </c>
      <c r="I4025" s="11">
        <v>4</v>
      </c>
      <c r="J4025" s="105">
        <f t="shared" si="316"/>
        <v>16159.512000000001</v>
      </c>
      <c r="K4025" s="71">
        <v>16132</v>
      </c>
      <c r="L4025" s="5" t="s">
        <v>3219</v>
      </c>
      <c r="N4025" s="5" t="s">
        <v>5169</v>
      </c>
      <c r="O4025" s="5" t="s">
        <v>2363</v>
      </c>
      <c r="R4025" s="5" t="str">
        <f t="shared" si="312"/>
        <v/>
      </c>
      <c r="T4025" s="5" t="str">
        <f t="shared" si="311"/>
        <v>NS</v>
      </c>
    </row>
    <row r="4026" spans="1:20" x14ac:dyDescent="0.2">
      <c r="A4026" s="5" t="str">
        <f t="shared" si="313"/>
        <v>NS</v>
      </c>
      <c r="B4026" s="5" t="str">
        <f t="shared" si="314"/>
        <v>500</v>
      </c>
      <c r="C4026" s="5" t="s">
        <v>2367</v>
      </c>
      <c r="D4026" s="5" t="s">
        <v>4314</v>
      </c>
      <c r="E4026" s="8">
        <v>16155</v>
      </c>
      <c r="F4026" s="8">
        <v>16437</v>
      </c>
      <c r="G4026" s="5">
        <f t="shared" si="317"/>
        <v>282</v>
      </c>
      <c r="H4026" s="5">
        <v>250</v>
      </c>
      <c r="I4026" s="11">
        <v>5</v>
      </c>
      <c r="J4026" s="105">
        <f t="shared" si="316"/>
        <v>16160.64</v>
      </c>
      <c r="K4026" s="71">
        <v>16132</v>
      </c>
      <c r="L4026" s="5" t="s">
        <v>3219</v>
      </c>
      <c r="N4026" s="5" t="s">
        <v>5169</v>
      </c>
      <c r="O4026" s="5" t="s">
        <v>2363</v>
      </c>
      <c r="R4026" s="5" t="str">
        <f t="shared" si="312"/>
        <v/>
      </c>
      <c r="T4026" s="5" t="str">
        <f t="shared" si="311"/>
        <v>NS</v>
      </c>
    </row>
    <row r="4027" spans="1:20" x14ac:dyDescent="0.2">
      <c r="A4027" s="5" t="str">
        <f t="shared" si="313"/>
        <v>NS</v>
      </c>
      <c r="B4027" s="5" t="str">
        <f t="shared" si="314"/>
        <v>501</v>
      </c>
      <c r="C4027" s="5" t="s">
        <v>2368</v>
      </c>
      <c r="D4027" s="5" t="s">
        <v>4314</v>
      </c>
      <c r="E4027" s="8">
        <v>16155</v>
      </c>
      <c r="F4027" s="8">
        <v>16437</v>
      </c>
      <c r="G4027" s="5">
        <f t="shared" si="317"/>
        <v>282</v>
      </c>
      <c r="H4027" s="5">
        <v>250</v>
      </c>
      <c r="I4027" s="11">
        <v>6</v>
      </c>
      <c r="J4027" s="105">
        <f t="shared" si="316"/>
        <v>16161.768</v>
      </c>
      <c r="K4027" s="71">
        <v>16132</v>
      </c>
      <c r="L4027" s="5" t="s">
        <v>3219</v>
      </c>
      <c r="N4027" s="5" t="s">
        <v>5169</v>
      </c>
      <c r="O4027" s="5" t="s">
        <v>2363</v>
      </c>
      <c r="R4027" s="5" t="str">
        <f t="shared" si="312"/>
        <v/>
      </c>
      <c r="T4027" s="5" t="str">
        <f t="shared" si="311"/>
        <v>NS</v>
      </c>
    </row>
    <row r="4028" spans="1:20" x14ac:dyDescent="0.2">
      <c r="A4028" s="5" t="str">
        <f t="shared" si="313"/>
        <v>NS</v>
      </c>
      <c r="B4028" s="5" t="str">
        <f t="shared" si="314"/>
        <v>502</v>
      </c>
      <c r="C4028" s="5" t="s">
        <v>2369</v>
      </c>
      <c r="D4028" s="5" t="s">
        <v>4314</v>
      </c>
      <c r="E4028" s="8">
        <v>16155</v>
      </c>
      <c r="F4028" s="8">
        <v>16437</v>
      </c>
      <c r="G4028" s="5">
        <f t="shared" si="317"/>
        <v>282</v>
      </c>
      <c r="H4028" s="5">
        <v>250</v>
      </c>
      <c r="I4028" s="11">
        <v>7</v>
      </c>
      <c r="J4028" s="105">
        <f t="shared" si="316"/>
        <v>16162.896000000001</v>
      </c>
      <c r="K4028" s="71">
        <v>16132</v>
      </c>
      <c r="L4028" s="5" t="s">
        <v>3219</v>
      </c>
      <c r="N4028" s="5" t="s">
        <v>5169</v>
      </c>
      <c r="O4028" s="5" t="s">
        <v>2363</v>
      </c>
      <c r="R4028" s="5" t="str">
        <f t="shared" si="312"/>
        <v/>
      </c>
      <c r="T4028" s="5" t="str">
        <f t="shared" si="311"/>
        <v>NS</v>
      </c>
    </row>
    <row r="4029" spans="1:20" x14ac:dyDescent="0.2">
      <c r="A4029" s="5" t="str">
        <f t="shared" si="313"/>
        <v>NS</v>
      </c>
      <c r="B4029" s="5" t="str">
        <f t="shared" si="314"/>
        <v>503</v>
      </c>
      <c r="C4029" s="5" t="s">
        <v>2370</v>
      </c>
      <c r="D4029" s="5" t="s">
        <v>4314</v>
      </c>
      <c r="E4029" s="8">
        <v>16155</v>
      </c>
      <c r="F4029" s="8">
        <v>16437</v>
      </c>
      <c r="G4029" s="5">
        <f t="shared" si="317"/>
        <v>282</v>
      </c>
      <c r="H4029" s="5">
        <v>250</v>
      </c>
      <c r="I4029" s="11">
        <v>8</v>
      </c>
      <c r="J4029" s="105">
        <f t="shared" si="316"/>
        <v>16164.023999999999</v>
      </c>
      <c r="K4029" s="71">
        <v>16132</v>
      </c>
      <c r="L4029" s="5" t="s">
        <v>3219</v>
      </c>
      <c r="N4029" s="5" t="s">
        <v>5169</v>
      </c>
      <c r="O4029" s="5" t="s">
        <v>2363</v>
      </c>
      <c r="R4029" s="5" t="str">
        <f t="shared" si="312"/>
        <v/>
      </c>
      <c r="T4029" s="5" t="str">
        <f t="shared" si="311"/>
        <v>NS</v>
      </c>
    </row>
    <row r="4030" spans="1:20" x14ac:dyDescent="0.2">
      <c r="A4030" s="5" t="str">
        <f t="shared" si="313"/>
        <v>NS</v>
      </c>
      <c r="B4030" s="5" t="str">
        <f t="shared" si="314"/>
        <v>504</v>
      </c>
      <c r="C4030" s="5" t="s">
        <v>2371</v>
      </c>
      <c r="D4030" s="5" t="s">
        <v>4314</v>
      </c>
      <c r="E4030" s="8">
        <v>16155</v>
      </c>
      <c r="F4030" s="8">
        <v>16437</v>
      </c>
      <c r="G4030" s="5">
        <f t="shared" si="317"/>
        <v>282</v>
      </c>
      <c r="H4030" s="5">
        <v>250</v>
      </c>
      <c r="I4030" s="11">
        <v>9</v>
      </c>
      <c r="J4030" s="105">
        <f t="shared" si="316"/>
        <v>16165.152</v>
      </c>
      <c r="K4030" s="71">
        <v>16132</v>
      </c>
      <c r="L4030" s="5" t="s">
        <v>3219</v>
      </c>
      <c r="N4030" s="5" t="s">
        <v>5169</v>
      </c>
      <c r="O4030" s="5" t="s">
        <v>2363</v>
      </c>
      <c r="R4030" s="5" t="str">
        <f t="shared" si="312"/>
        <v/>
      </c>
      <c r="T4030" s="5" t="str">
        <f t="shared" si="311"/>
        <v>NS</v>
      </c>
    </row>
    <row r="4031" spans="1:20" x14ac:dyDescent="0.2">
      <c r="A4031" s="5" t="str">
        <f t="shared" si="313"/>
        <v>NS</v>
      </c>
      <c r="B4031" s="5" t="str">
        <f t="shared" si="314"/>
        <v>505</v>
      </c>
      <c r="C4031" s="5" t="s">
        <v>2372</v>
      </c>
      <c r="D4031" s="5" t="s">
        <v>4314</v>
      </c>
      <c r="E4031" s="8">
        <v>16155</v>
      </c>
      <c r="F4031" s="8">
        <v>16437</v>
      </c>
      <c r="G4031" s="5">
        <f t="shared" si="317"/>
        <v>282</v>
      </c>
      <c r="H4031" s="5">
        <v>250</v>
      </c>
      <c r="I4031" s="11">
        <v>10</v>
      </c>
      <c r="J4031" s="105">
        <f t="shared" si="316"/>
        <v>16166.28</v>
      </c>
      <c r="K4031" s="71">
        <v>16132</v>
      </c>
      <c r="L4031" s="5" t="s">
        <v>3219</v>
      </c>
      <c r="N4031" s="5" t="s">
        <v>5169</v>
      </c>
      <c r="O4031" s="5" t="s">
        <v>2363</v>
      </c>
      <c r="R4031" s="5" t="str">
        <f t="shared" si="312"/>
        <v/>
      </c>
      <c r="T4031" s="5" t="str">
        <f t="shared" si="311"/>
        <v>NS</v>
      </c>
    </row>
    <row r="4032" spans="1:20" x14ac:dyDescent="0.2">
      <c r="A4032" s="5" t="str">
        <f t="shared" si="313"/>
        <v>NS</v>
      </c>
      <c r="B4032" s="5" t="str">
        <f t="shared" si="314"/>
        <v>506</v>
      </c>
      <c r="C4032" s="5" t="s">
        <v>2373</v>
      </c>
      <c r="D4032" s="5" t="s">
        <v>4314</v>
      </c>
      <c r="E4032" s="8">
        <v>16155</v>
      </c>
      <c r="F4032" s="8">
        <v>16437</v>
      </c>
      <c r="G4032" s="5">
        <f t="shared" si="317"/>
        <v>282</v>
      </c>
      <c r="H4032" s="5">
        <v>250</v>
      </c>
      <c r="I4032" s="11">
        <v>11</v>
      </c>
      <c r="J4032" s="105">
        <f t="shared" si="316"/>
        <v>16167.407999999999</v>
      </c>
      <c r="K4032" s="71">
        <v>16132</v>
      </c>
      <c r="L4032" s="5" t="s">
        <v>3219</v>
      </c>
      <c r="N4032" s="5" t="s">
        <v>5169</v>
      </c>
      <c r="O4032" s="5" t="s">
        <v>2363</v>
      </c>
      <c r="R4032" s="5" t="str">
        <f t="shared" si="312"/>
        <v/>
      </c>
      <c r="T4032" s="5" t="str">
        <f t="shared" si="311"/>
        <v>NS</v>
      </c>
    </row>
    <row r="4033" spans="1:20" x14ac:dyDescent="0.2">
      <c r="A4033" s="5" t="str">
        <f t="shared" si="313"/>
        <v>NS</v>
      </c>
      <c r="B4033" s="5" t="str">
        <f t="shared" si="314"/>
        <v>507</v>
      </c>
      <c r="C4033" s="5" t="s">
        <v>2374</v>
      </c>
      <c r="D4033" s="5" t="s">
        <v>4314</v>
      </c>
      <c r="E4033" s="8">
        <v>16155</v>
      </c>
      <c r="F4033" s="8">
        <v>16437</v>
      </c>
      <c r="G4033" s="5">
        <f t="shared" si="317"/>
        <v>282</v>
      </c>
      <c r="H4033" s="5">
        <v>250</v>
      </c>
      <c r="I4033" s="11">
        <v>12</v>
      </c>
      <c r="J4033" s="105">
        <f t="shared" si="316"/>
        <v>16168.536</v>
      </c>
      <c r="K4033" s="71">
        <v>16163</v>
      </c>
      <c r="L4033" s="5" t="s">
        <v>3219</v>
      </c>
      <c r="N4033" s="5" t="s">
        <v>5169</v>
      </c>
      <c r="O4033" s="5" t="s">
        <v>2363</v>
      </c>
      <c r="R4033" s="5" t="str">
        <f t="shared" si="312"/>
        <v/>
      </c>
      <c r="T4033" s="5" t="str">
        <f t="shared" si="311"/>
        <v>NS</v>
      </c>
    </row>
    <row r="4034" spans="1:20" x14ac:dyDescent="0.2">
      <c r="A4034" s="5" t="str">
        <f t="shared" si="313"/>
        <v>NS</v>
      </c>
      <c r="B4034" s="5" t="str">
        <f t="shared" si="314"/>
        <v>508</v>
      </c>
      <c r="C4034" s="5" t="s">
        <v>2375</v>
      </c>
      <c r="D4034" s="5" t="s">
        <v>4314</v>
      </c>
      <c r="E4034" s="8">
        <v>16155</v>
      </c>
      <c r="F4034" s="8">
        <v>16437</v>
      </c>
      <c r="G4034" s="5">
        <f t="shared" si="317"/>
        <v>282</v>
      </c>
      <c r="H4034" s="5">
        <v>250</v>
      </c>
      <c r="I4034" s="11">
        <v>13</v>
      </c>
      <c r="J4034" s="105">
        <f t="shared" si="316"/>
        <v>16169.664000000001</v>
      </c>
      <c r="K4034" s="71">
        <v>16163</v>
      </c>
      <c r="L4034" s="5" t="s">
        <v>3219</v>
      </c>
      <c r="N4034" s="5" t="s">
        <v>5169</v>
      </c>
      <c r="O4034" s="5" t="s">
        <v>2363</v>
      </c>
      <c r="R4034" s="5" t="str">
        <f t="shared" si="312"/>
        <v/>
      </c>
      <c r="T4034" s="5" t="str">
        <f t="shared" si="311"/>
        <v>NS</v>
      </c>
    </row>
    <row r="4035" spans="1:20" x14ac:dyDescent="0.2">
      <c r="A4035" s="5" t="str">
        <f t="shared" si="313"/>
        <v>NS</v>
      </c>
      <c r="B4035" s="5" t="str">
        <f t="shared" si="314"/>
        <v>509</v>
      </c>
      <c r="C4035" s="5" t="s">
        <v>2376</v>
      </c>
      <c r="D4035" s="5" t="s">
        <v>4314</v>
      </c>
      <c r="E4035" s="8">
        <v>16155</v>
      </c>
      <c r="F4035" s="8">
        <v>16437</v>
      </c>
      <c r="G4035" s="5">
        <f t="shared" si="317"/>
        <v>282</v>
      </c>
      <c r="H4035" s="5">
        <v>250</v>
      </c>
      <c r="I4035" s="11">
        <v>14</v>
      </c>
      <c r="J4035" s="105">
        <f t="shared" si="316"/>
        <v>16170.791999999999</v>
      </c>
      <c r="K4035" s="71">
        <v>16163</v>
      </c>
      <c r="L4035" s="5" t="s">
        <v>3219</v>
      </c>
      <c r="N4035" s="5" t="s">
        <v>5169</v>
      </c>
      <c r="O4035" s="5" t="s">
        <v>2363</v>
      </c>
      <c r="R4035" s="5" t="str">
        <f t="shared" si="312"/>
        <v/>
      </c>
      <c r="T4035" s="5" t="str">
        <f t="shared" ref="T4035:T4098" si="318">LEFT(C4035,2)</f>
        <v>NS</v>
      </c>
    </row>
    <row r="4036" spans="1:20" x14ac:dyDescent="0.2">
      <c r="A4036" s="5" t="str">
        <f t="shared" si="313"/>
        <v>NS</v>
      </c>
      <c r="B4036" s="5" t="str">
        <f t="shared" si="314"/>
        <v>510</v>
      </c>
      <c r="C4036" s="5" t="s">
        <v>2377</v>
      </c>
      <c r="D4036" s="5" t="s">
        <v>4314</v>
      </c>
      <c r="E4036" s="8">
        <v>16155</v>
      </c>
      <c r="F4036" s="8">
        <v>16437</v>
      </c>
      <c r="G4036" s="5">
        <f t="shared" si="317"/>
        <v>282</v>
      </c>
      <c r="H4036" s="5">
        <v>250</v>
      </c>
      <c r="I4036" s="11">
        <v>15</v>
      </c>
      <c r="J4036" s="105">
        <f t="shared" si="316"/>
        <v>16171.92</v>
      </c>
      <c r="K4036" s="71">
        <v>16163</v>
      </c>
      <c r="L4036" s="5" t="s">
        <v>3219</v>
      </c>
      <c r="N4036" s="5" t="s">
        <v>5169</v>
      </c>
      <c r="O4036" s="5" t="s">
        <v>2363</v>
      </c>
      <c r="R4036" s="5" t="str">
        <f t="shared" si="312"/>
        <v/>
      </c>
      <c r="T4036" s="5" t="str">
        <f t="shared" si="318"/>
        <v>NS</v>
      </c>
    </row>
    <row r="4037" spans="1:20" x14ac:dyDescent="0.2">
      <c r="A4037" s="5" t="str">
        <f t="shared" si="313"/>
        <v>NS</v>
      </c>
      <c r="B4037" s="5" t="str">
        <f t="shared" si="314"/>
        <v>511</v>
      </c>
      <c r="C4037" s="5" t="s">
        <v>2378</v>
      </c>
      <c r="D4037" s="5" t="s">
        <v>4314</v>
      </c>
      <c r="E4037" s="8">
        <v>16155</v>
      </c>
      <c r="F4037" s="8">
        <v>16437</v>
      </c>
      <c r="G4037" s="5">
        <f t="shared" si="317"/>
        <v>282</v>
      </c>
      <c r="H4037" s="5">
        <v>250</v>
      </c>
      <c r="I4037" s="11">
        <v>16</v>
      </c>
      <c r="J4037" s="105">
        <f t="shared" si="316"/>
        <v>16173.048000000001</v>
      </c>
      <c r="K4037" s="71">
        <v>16163</v>
      </c>
      <c r="L4037" s="5" t="s">
        <v>3219</v>
      </c>
      <c r="N4037" s="5" t="s">
        <v>5169</v>
      </c>
      <c r="O4037" s="5" t="s">
        <v>2363</v>
      </c>
      <c r="R4037" s="5" t="str">
        <f t="shared" si="312"/>
        <v/>
      </c>
      <c r="T4037" s="5" t="str">
        <f t="shared" si="318"/>
        <v>NS</v>
      </c>
    </row>
    <row r="4038" spans="1:20" x14ac:dyDescent="0.2">
      <c r="A4038" s="5" t="str">
        <f t="shared" si="313"/>
        <v>NS</v>
      </c>
      <c r="B4038" s="5" t="str">
        <f t="shared" si="314"/>
        <v>512</v>
      </c>
      <c r="C4038" s="5" t="s">
        <v>2379</v>
      </c>
      <c r="D4038" s="5" t="s">
        <v>4314</v>
      </c>
      <c r="E4038" s="8">
        <v>16155</v>
      </c>
      <c r="F4038" s="8">
        <v>16437</v>
      </c>
      <c r="G4038" s="5">
        <f t="shared" si="317"/>
        <v>282</v>
      </c>
      <c r="H4038" s="5">
        <v>250</v>
      </c>
      <c r="I4038" s="11">
        <v>17</v>
      </c>
      <c r="J4038" s="105">
        <f t="shared" si="316"/>
        <v>16174.175999999999</v>
      </c>
      <c r="K4038" s="71">
        <v>16163</v>
      </c>
      <c r="L4038" s="5" t="s">
        <v>3219</v>
      </c>
      <c r="N4038" s="5" t="s">
        <v>5169</v>
      </c>
      <c r="O4038" s="5" t="s">
        <v>2363</v>
      </c>
      <c r="R4038" s="5" t="str">
        <f t="shared" si="312"/>
        <v/>
      </c>
      <c r="T4038" s="5" t="str">
        <f t="shared" si="318"/>
        <v>NS</v>
      </c>
    </row>
    <row r="4039" spans="1:20" x14ac:dyDescent="0.2">
      <c r="A4039" s="5" t="str">
        <f t="shared" si="313"/>
        <v>NS</v>
      </c>
      <c r="B4039" s="5" t="str">
        <f t="shared" si="314"/>
        <v>513</v>
      </c>
      <c r="C4039" s="5" t="s">
        <v>2380</v>
      </c>
      <c r="D4039" s="5" t="s">
        <v>4314</v>
      </c>
      <c r="E4039" s="8">
        <v>16155</v>
      </c>
      <c r="F4039" s="8">
        <v>16437</v>
      </c>
      <c r="G4039" s="5">
        <f t="shared" si="317"/>
        <v>282</v>
      </c>
      <c r="H4039" s="5">
        <v>250</v>
      </c>
      <c r="I4039" s="11">
        <v>18</v>
      </c>
      <c r="J4039" s="105">
        <f t="shared" si="316"/>
        <v>16175.304</v>
      </c>
      <c r="K4039" s="71">
        <v>16163</v>
      </c>
      <c r="L4039" s="5" t="s">
        <v>3219</v>
      </c>
      <c r="N4039" s="5" t="s">
        <v>5169</v>
      </c>
      <c r="O4039" s="5" t="s">
        <v>2363</v>
      </c>
      <c r="R4039" s="5" t="str">
        <f t="shared" si="312"/>
        <v/>
      </c>
      <c r="T4039" s="5" t="str">
        <f t="shared" si="318"/>
        <v>NS</v>
      </c>
    </row>
    <row r="4040" spans="1:20" x14ac:dyDescent="0.2">
      <c r="A4040" s="5" t="str">
        <f t="shared" si="313"/>
        <v>NS</v>
      </c>
      <c r="B4040" s="5" t="str">
        <f t="shared" si="314"/>
        <v>514</v>
      </c>
      <c r="C4040" s="5" t="s">
        <v>2381</v>
      </c>
      <c r="D4040" s="5" t="s">
        <v>4314</v>
      </c>
      <c r="E4040" s="8">
        <v>16155</v>
      </c>
      <c r="F4040" s="8">
        <v>16437</v>
      </c>
      <c r="G4040" s="5">
        <f t="shared" si="317"/>
        <v>282</v>
      </c>
      <c r="H4040" s="5">
        <v>250</v>
      </c>
      <c r="I4040" s="11">
        <v>19</v>
      </c>
      <c r="J4040" s="105">
        <f t="shared" si="316"/>
        <v>16176.432000000001</v>
      </c>
      <c r="K4040" s="71">
        <v>16163</v>
      </c>
      <c r="L4040" s="5" t="s">
        <v>3219</v>
      </c>
      <c r="N4040" s="5" t="s">
        <v>5169</v>
      </c>
      <c r="O4040" s="5" t="s">
        <v>2363</v>
      </c>
      <c r="R4040" s="5" t="str">
        <f t="shared" si="312"/>
        <v/>
      </c>
      <c r="T4040" s="5" t="str">
        <f t="shared" si="318"/>
        <v>NS</v>
      </c>
    </row>
    <row r="4041" spans="1:20" x14ac:dyDescent="0.2">
      <c r="A4041" s="5" t="str">
        <f t="shared" si="313"/>
        <v>NS</v>
      </c>
      <c r="B4041" s="5" t="str">
        <f t="shared" si="314"/>
        <v>515</v>
      </c>
      <c r="C4041" s="5" t="s">
        <v>2382</v>
      </c>
      <c r="D4041" s="5" t="s">
        <v>4314</v>
      </c>
      <c r="E4041" s="8">
        <v>16155</v>
      </c>
      <c r="F4041" s="8">
        <v>16437</v>
      </c>
      <c r="G4041" s="5">
        <f t="shared" si="317"/>
        <v>282</v>
      </c>
      <c r="H4041" s="5">
        <v>250</v>
      </c>
      <c r="I4041" s="11">
        <v>20</v>
      </c>
      <c r="J4041" s="105">
        <f t="shared" si="316"/>
        <v>16177.56</v>
      </c>
      <c r="K4041" s="71">
        <v>16163</v>
      </c>
      <c r="L4041" s="5" t="s">
        <v>3219</v>
      </c>
      <c r="N4041" s="5" t="s">
        <v>5169</v>
      </c>
      <c r="O4041" s="5" t="s">
        <v>2363</v>
      </c>
      <c r="R4041" s="5" t="str">
        <f t="shared" ref="R4041:R4104" si="319">IF(VLOOKUP(C4041,Convs,11,FALSE)=0,"",VLOOKUP(C4041,Convs,11,FALSE))</f>
        <v/>
      </c>
      <c r="T4041" s="5" t="str">
        <f t="shared" si="318"/>
        <v>NS</v>
      </c>
    </row>
    <row r="4042" spans="1:20" x14ac:dyDescent="0.2">
      <c r="A4042" s="5" t="str">
        <f t="shared" si="313"/>
        <v>NS</v>
      </c>
      <c r="B4042" s="5" t="str">
        <f t="shared" si="314"/>
        <v>516</v>
      </c>
      <c r="C4042" s="5" t="s">
        <v>2383</v>
      </c>
      <c r="D4042" s="5" t="s">
        <v>4314</v>
      </c>
      <c r="E4042" s="8">
        <v>16155</v>
      </c>
      <c r="F4042" s="8">
        <v>16437</v>
      </c>
      <c r="G4042" s="5">
        <f t="shared" si="317"/>
        <v>282</v>
      </c>
      <c r="H4042" s="5">
        <v>250</v>
      </c>
      <c r="I4042" s="11">
        <v>21</v>
      </c>
      <c r="J4042" s="105">
        <f t="shared" si="316"/>
        <v>16178.688</v>
      </c>
      <c r="K4042" s="71">
        <v>16163</v>
      </c>
      <c r="L4042" s="5" t="s">
        <v>3219</v>
      </c>
      <c r="N4042" s="5" t="s">
        <v>5169</v>
      </c>
      <c r="O4042" s="5" t="s">
        <v>2363</v>
      </c>
      <c r="R4042" s="5" t="str">
        <f t="shared" si="319"/>
        <v/>
      </c>
      <c r="T4042" s="5" t="str">
        <f t="shared" si="318"/>
        <v>NS</v>
      </c>
    </row>
    <row r="4043" spans="1:20" x14ac:dyDescent="0.2">
      <c r="A4043" s="5" t="str">
        <f t="shared" si="313"/>
        <v>NS</v>
      </c>
      <c r="B4043" s="5" t="str">
        <f t="shared" si="314"/>
        <v>517</v>
      </c>
      <c r="C4043" s="5" t="s">
        <v>2384</v>
      </c>
      <c r="D4043" s="5" t="s">
        <v>4314</v>
      </c>
      <c r="E4043" s="8">
        <v>16155</v>
      </c>
      <c r="F4043" s="8">
        <v>16437</v>
      </c>
      <c r="G4043" s="5">
        <f t="shared" si="317"/>
        <v>282</v>
      </c>
      <c r="H4043" s="5">
        <v>250</v>
      </c>
      <c r="I4043" s="11">
        <v>22</v>
      </c>
      <c r="J4043" s="105">
        <f t="shared" si="316"/>
        <v>16179.816000000001</v>
      </c>
      <c r="K4043" s="71">
        <v>16163</v>
      </c>
      <c r="L4043" s="5" t="s">
        <v>3219</v>
      </c>
      <c r="N4043" s="5" t="s">
        <v>5169</v>
      </c>
      <c r="O4043" s="5" t="s">
        <v>2444</v>
      </c>
      <c r="R4043" s="5" t="str">
        <f t="shared" si="319"/>
        <v/>
      </c>
      <c r="T4043" s="5" t="str">
        <f t="shared" si="318"/>
        <v>NS</v>
      </c>
    </row>
    <row r="4044" spans="1:20" x14ac:dyDescent="0.2">
      <c r="A4044" s="5" t="str">
        <f t="shared" si="313"/>
        <v>NS</v>
      </c>
      <c r="B4044" s="5" t="str">
        <f t="shared" si="314"/>
        <v>518</v>
      </c>
      <c r="C4044" s="5" t="s">
        <v>2385</v>
      </c>
      <c r="D4044" s="5" t="s">
        <v>4314</v>
      </c>
      <c r="E4044" s="8">
        <v>16155</v>
      </c>
      <c r="F4044" s="8">
        <v>16437</v>
      </c>
      <c r="G4044" s="5">
        <f t="shared" si="317"/>
        <v>282</v>
      </c>
      <c r="H4044" s="5">
        <v>250</v>
      </c>
      <c r="I4044" s="11">
        <v>23</v>
      </c>
      <c r="J4044" s="105">
        <f t="shared" si="316"/>
        <v>16180.944</v>
      </c>
      <c r="K4044" s="71">
        <v>16163</v>
      </c>
      <c r="L4044" s="5" t="s">
        <v>3219</v>
      </c>
      <c r="N4044" s="5" t="s">
        <v>5169</v>
      </c>
      <c r="O4044" s="5" t="s">
        <v>2444</v>
      </c>
      <c r="R4044" s="5" t="str">
        <f t="shared" si="319"/>
        <v/>
      </c>
      <c r="T4044" s="5" t="str">
        <f t="shared" si="318"/>
        <v>NS</v>
      </c>
    </row>
    <row r="4045" spans="1:20" x14ac:dyDescent="0.2">
      <c r="A4045" s="5" t="str">
        <f t="shared" si="313"/>
        <v>NS</v>
      </c>
      <c r="B4045" s="5" t="str">
        <f t="shared" si="314"/>
        <v>519</v>
      </c>
      <c r="C4045" s="5" t="s">
        <v>2386</v>
      </c>
      <c r="D4045" s="5" t="s">
        <v>4314</v>
      </c>
      <c r="E4045" s="8">
        <v>16155</v>
      </c>
      <c r="F4045" s="8">
        <v>16437</v>
      </c>
      <c r="G4045" s="5">
        <f t="shared" si="317"/>
        <v>282</v>
      </c>
      <c r="H4045" s="5">
        <v>250</v>
      </c>
      <c r="I4045" s="11">
        <v>24</v>
      </c>
      <c r="J4045" s="105">
        <f t="shared" si="316"/>
        <v>16182.072</v>
      </c>
      <c r="K4045" s="71">
        <v>16163</v>
      </c>
      <c r="L4045" s="5" t="s">
        <v>3219</v>
      </c>
      <c r="N4045" s="5" t="s">
        <v>5169</v>
      </c>
      <c r="O4045" s="5" t="s">
        <v>2444</v>
      </c>
      <c r="R4045" s="5" t="str">
        <f t="shared" si="319"/>
        <v/>
      </c>
      <c r="T4045" s="5" t="str">
        <f t="shared" si="318"/>
        <v>NS</v>
      </c>
    </row>
    <row r="4046" spans="1:20" x14ac:dyDescent="0.2">
      <c r="A4046" s="5" t="str">
        <f t="shared" si="313"/>
        <v>NS</v>
      </c>
      <c r="B4046" s="5" t="str">
        <f t="shared" si="314"/>
        <v>520</v>
      </c>
      <c r="C4046" s="5" t="s">
        <v>2387</v>
      </c>
      <c r="D4046" s="5" t="s">
        <v>4314</v>
      </c>
      <c r="E4046" s="8">
        <v>16155</v>
      </c>
      <c r="F4046" s="8">
        <v>16437</v>
      </c>
      <c r="G4046" s="5">
        <f t="shared" si="317"/>
        <v>282</v>
      </c>
      <c r="H4046" s="5">
        <v>250</v>
      </c>
      <c r="I4046" s="11">
        <v>25</v>
      </c>
      <c r="J4046" s="105">
        <f t="shared" si="316"/>
        <v>16183.2</v>
      </c>
      <c r="K4046" s="71">
        <v>16163</v>
      </c>
      <c r="L4046" s="5" t="s">
        <v>3219</v>
      </c>
      <c r="N4046" s="5" t="s">
        <v>5169</v>
      </c>
      <c r="O4046" s="5" t="s">
        <v>2444</v>
      </c>
      <c r="R4046" s="5" t="str">
        <f t="shared" si="319"/>
        <v/>
      </c>
      <c r="T4046" s="5" t="str">
        <f t="shared" si="318"/>
        <v>NS</v>
      </c>
    </row>
    <row r="4047" spans="1:20" x14ac:dyDescent="0.2">
      <c r="A4047" s="5" t="str">
        <f t="shared" si="313"/>
        <v>NS</v>
      </c>
      <c r="B4047" s="5" t="str">
        <f t="shared" si="314"/>
        <v>521</v>
      </c>
      <c r="C4047" s="5" t="s">
        <v>2388</v>
      </c>
      <c r="D4047" s="5" t="s">
        <v>4314</v>
      </c>
      <c r="E4047" s="8">
        <v>16155</v>
      </c>
      <c r="F4047" s="8">
        <v>16437</v>
      </c>
      <c r="G4047" s="5">
        <f t="shared" si="317"/>
        <v>282</v>
      </c>
      <c r="H4047" s="5">
        <v>250</v>
      </c>
      <c r="I4047" s="11">
        <v>26</v>
      </c>
      <c r="J4047" s="105">
        <f t="shared" si="316"/>
        <v>16184.328</v>
      </c>
      <c r="K4047" s="71">
        <v>16163</v>
      </c>
      <c r="L4047" s="5" t="s">
        <v>3219</v>
      </c>
      <c r="N4047" s="5" t="s">
        <v>5169</v>
      </c>
      <c r="O4047" s="5" t="s">
        <v>2363</v>
      </c>
      <c r="R4047" s="5" t="str">
        <f t="shared" si="319"/>
        <v/>
      </c>
      <c r="T4047" s="5" t="str">
        <f t="shared" si="318"/>
        <v>NS</v>
      </c>
    </row>
    <row r="4048" spans="1:20" x14ac:dyDescent="0.2">
      <c r="A4048" s="5" t="str">
        <f t="shared" si="313"/>
        <v>NS</v>
      </c>
      <c r="B4048" s="5" t="str">
        <f t="shared" si="314"/>
        <v>522</v>
      </c>
      <c r="C4048" s="5" t="s">
        <v>2389</v>
      </c>
      <c r="D4048" s="5" t="s">
        <v>4314</v>
      </c>
      <c r="E4048" s="8">
        <v>16155</v>
      </c>
      <c r="F4048" s="8">
        <v>16437</v>
      </c>
      <c r="G4048" s="5">
        <f t="shared" si="317"/>
        <v>282</v>
      </c>
      <c r="H4048" s="5">
        <v>250</v>
      </c>
      <c r="I4048" s="11">
        <v>27</v>
      </c>
      <c r="J4048" s="105">
        <f t="shared" si="316"/>
        <v>16185.456</v>
      </c>
      <c r="K4048" s="71">
        <v>16163</v>
      </c>
      <c r="L4048" s="5" t="s">
        <v>3219</v>
      </c>
      <c r="N4048" s="5" t="s">
        <v>5169</v>
      </c>
      <c r="O4048" s="5" t="s">
        <v>2363</v>
      </c>
      <c r="R4048" s="5" t="str">
        <f t="shared" si="319"/>
        <v/>
      </c>
      <c r="T4048" s="5" t="str">
        <f t="shared" si="318"/>
        <v>NS</v>
      </c>
    </row>
    <row r="4049" spans="1:20" x14ac:dyDescent="0.2">
      <c r="A4049" s="5" t="str">
        <f t="shared" si="313"/>
        <v>NS</v>
      </c>
      <c r="B4049" s="5" t="str">
        <f t="shared" si="314"/>
        <v>523</v>
      </c>
      <c r="C4049" s="5" t="s">
        <v>2390</v>
      </c>
      <c r="D4049" s="5" t="s">
        <v>4314</v>
      </c>
      <c r="E4049" s="8">
        <v>16155</v>
      </c>
      <c r="F4049" s="8">
        <v>16437</v>
      </c>
      <c r="G4049" s="5">
        <f t="shared" si="317"/>
        <v>282</v>
      </c>
      <c r="H4049" s="5">
        <v>250</v>
      </c>
      <c r="I4049" s="11">
        <v>28</v>
      </c>
      <c r="J4049" s="105">
        <f t="shared" si="316"/>
        <v>16186.584000000001</v>
      </c>
      <c r="K4049" s="71">
        <v>16163</v>
      </c>
      <c r="L4049" s="5" t="s">
        <v>3219</v>
      </c>
      <c r="N4049" s="5" t="s">
        <v>5169</v>
      </c>
      <c r="O4049" s="5" t="s">
        <v>2363</v>
      </c>
      <c r="R4049" s="5" t="str">
        <f t="shared" si="319"/>
        <v/>
      </c>
      <c r="T4049" s="5" t="str">
        <f t="shared" si="318"/>
        <v>NS</v>
      </c>
    </row>
    <row r="4050" spans="1:20" x14ac:dyDescent="0.2">
      <c r="A4050" s="5" t="str">
        <f t="shared" si="313"/>
        <v>NS</v>
      </c>
      <c r="B4050" s="5" t="str">
        <f t="shared" si="314"/>
        <v>524</v>
      </c>
      <c r="C4050" s="5" t="s">
        <v>2391</v>
      </c>
      <c r="D4050" s="5" t="s">
        <v>4314</v>
      </c>
      <c r="E4050" s="8">
        <v>16155</v>
      </c>
      <c r="F4050" s="8">
        <v>16437</v>
      </c>
      <c r="G4050" s="5">
        <f t="shared" si="317"/>
        <v>282</v>
      </c>
      <c r="H4050" s="5">
        <v>250</v>
      </c>
      <c r="I4050" s="11">
        <v>29</v>
      </c>
      <c r="J4050" s="105">
        <f t="shared" si="316"/>
        <v>16187.712</v>
      </c>
      <c r="K4050" s="71">
        <v>16163</v>
      </c>
      <c r="L4050" s="5" t="s">
        <v>3219</v>
      </c>
      <c r="N4050" s="5" t="s">
        <v>5169</v>
      </c>
      <c r="O4050" s="5" t="s">
        <v>2363</v>
      </c>
      <c r="R4050" s="5" t="str">
        <f t="shared" si="319"/>
        <v/>
      </c>
      <c r="T4050" s="5" t="str">
        <f t="shared" si="318"/>
        <v>NS</v>
      </c>
    </row>
    <row r="4051" spans="1:20" x14ac:dyDescent="0.2">
      <c r="A4051" s="5" t="str">
        <f t="shared" si="313"/>
        <v>NS</v>
      </c>
      <c r="B4051" s="5" t="str">
        <f t="shared" si="314"/>
        <v>525</v>
      </c>
      <c r="C4051" s="5" t="s">
        <v>2392</v>
      </c>
      <c r="D4051" s="5" t="s">
        <v>4314</v>
      </c>
      <c r="E4051" s="8">
        <v>16155</v>
      </c>
      <c r="F4051" s="8">
        <v>16437</v>
      </c>
      <c r="G4051" s="5">
        <f t="shared" si="317"/>
        <v>282</v>
      </c>
      <c r="H4051" s="5">
        <v>250</v>
      </c>
      <c r="I4051" s="11">
        <v>30</v>
      </c>
      <c r="J4051" s="105">
        <f t="shared" si="316"/>
        <v>16188.84</v>
      </c>
      <c r="K4051" s="71">
        <v>16163</v>
      </c>
      <c r="L4051" s="5" t="s">
        <v>3219</v>
      </c>
      <c r="N4051" s="5" t="s">
        <v>5169</v>
      </c>
      <c r="O4051" s="5" t="s">
        <v>2363</v>
      </c>
      <c r="R4051" s="5" t="str">
        <f t="shared" si="319"/>
        <v/>
      </c>
      <c r="T4051" s="5" t="str">
        <f t="shared" si="318"/>
        <v>NS</v>
      </c>
    </row>
    <row r="4052" spans="1:20" x14ac:dyDescent="0.2">
      <c r="A4052" s="5" t="str">
        <f t="shared" si="313"/>
        <v>NS</v>
      </c>
      <c r="B4052" s="5" t="str">
        <f t="shared" si="314"/>
        <v>526</v>
      </c>
      <c r="C4052" s="5" t="s">
        <v>2393</v>
      </c>
      <c r="D4052" s="5" t="s">
        <v>4314</v>
      </c>
      <c r="E4052" s="8">
        <v>16155</v>
      </c>
      <c r="F4052" s="8">
        <v>16437</v>
      </c>
      <c r="G4052" s="5">
        <f t="shared" si="317"/>
        <v>282</v>
      </c>
      <c r="H4052" s="5">
        <v>250</v>
      </c>
      <c r="I4052" s="11">
        <v>31</v>
      </c>
      <c r="J4052" s="105">
        <f t="shared" si="316"/>
        <v>16189.968000000001</v>
      </c>
      <c r="K4052" s="71">
        <v>16163</v>
      </c>
      <c r="L4052" s="5" t="s">
        <v>3219</v>
      </c>
      <c r="N4052" s="5" t="s">
        <v>5169</v>
      </c>
      <c r="O4052" s="5" t="s">
        <v>2363</v>
      </c>
      <c r="R4052" s="5" t="str">
        <f t="shared" si="319"/>
        <v/>
      </c>
      <c r="T4052" s="5" t="str">
        <f t="shared" si="318"/>
        <v>NS</v>
      </c>
    </row>
    <row r="4053" spans="1:20" x14ac:dyDescent="0.2">
      <c r="A4053" s="5" t="str">
        <f t="shared" si="313"/>
        <v>NS</v>
      </c>
      <c r="B4053" s="5" t="str">
        <f t="shared" si="314"/>
        <v>527</v>
      </c>
      <c r="C4053" s="5" t="s">
        <v>2394</v>
      </c>
      <c r="D4053" s="5" t="s">
        <v>4314</v>
      </c>
      <c r="E4053" s="8">
        <v>16155</v>
      </c>
      <c r="F4053" s="8">
        <v>16437</v>
      </c>
      <c r="G4053" s="5">
        <f t="shared" si="317"/>
        <v>282</v>
      </c>
      <c r="H4053" s="5">
        <v>250</v>
      </c>
      <c r="I4053" s="11">
        <v>32</v>
      </c>
      <c r="J4053" s="105">
        <f t="shared" si="316"/>
        <v>16191.096</v>
      </c>
      <c r="K4053" s="71">
        <v>16163</v>
      </c>
      <c r="L4053" s="5" t="s">
        <v>3219</v>
      </c>
      <c r="N4053" s="5" t="s">
        <v>5169</v>
      </c>
      <c r="O4053" s="5" t="s">
        <v>2363</v>
      </c>
      <c r="R4053" s="5" t="str">
        <f t="shared" si="319"/>
        <v/>
      </c>
      <c r="T4053" s="5" t="str">
        <f t="shared" si="318"/>
        <v>NS</v>
      </c>
    </row>
    <row r="4054" spans="1:20" x14ac:dyDescent="0.2">
      <c r="A4054" s="5" t="str">
        <f t="shared" si="313"/>
        <v>NS</v>
      </c>
      <c r="B4054" s="5" t="str">
        <f t="shared" si="314"/>
        <v>528</v>
      </c>
      <c r="C4054" s="5" t="s">
        <v>2395</v>
      </c>
      <c r="D4054" s="5" t="s">
        <v>4314</v>
      </c>
      <c r="E4054" s="8">
        <v>16155</v>
      </c>
      <c r="F4054" s="8">
        <v>16437</v>
      </c>
      <c r="G4054" s="5">
        <f t="shared" si="317"/>
        <v>282</v>
      </c>
      <c r="H4054" s="5">
        <v>250</v>
      </c>
      <c r="I4054" s="11">
        <v>33</v>
      </c>
      <c r="J4054" s="105">
        <f t="shared" si="316"/>
        <v>16192.224</v>
      </c>
      <c r="K4054" s="71">
        <v>16163</v>
      </c>
      <c r="L4054" s="5" t="s">
        <v>3219</v>
      </c>
      <c r="N4054" s="5" t="s">
        <v>5169</v>
      </c>
      <c r="O4054" s="5" t="s">
        <v>2363</v>
      </c>
      <c r="R4054" s="5" t="str">
        <f t="shared" si="319"/>
        <v/>
      </c>
      <c r="T4054" s="5" t="str">
        <f t="shared" si="318"/>
        <v>NS</v>
      </c>
    </row>
    <row r="4055" spans="1:20" x14ac:dyDescent="0.2">
      <c r="A4055" s="5" t="str">
        <f t="shared" si="313"/>
        <v>NS</v>
      </c>
      <c r="B4055" s="5" t="str">
        <f t="shared" si="314"/>
        <v>529</v>
      </c>
      <c r="C4055" s="5" t="s">
        <v>2396</v>
      </c>
      <c r="D4055" s="5" t="s">
        <v>4314</v>
      </c>
      <c r="E4055" s="8">
        <v>16155</v>
      </c>
      <c r="F4055" s="8">
        <v>16437</v>
      </c>
      <c r="G4055" s="5">
        <f t="shared" si="317"/>
        <v>282</v>
      </c>
      <c r="H4055" s="5">
        <v>250</v>
      </c>
      <c r="I4055" s="11">
        <v>34</v>
      </c>
      <c r="J4055" s="105">
        <f t="shared" si="316"/>
        <v>16193.352000000001</v>
      </c>
      <c r="K4055" s="71">
        <v>16193</v>
      </c>
      <c r="L4055" s="5" t="s">
        <v>3219</v>
      </c>
      <c r="N4055" s="5" t="s">
        <v>5169</v>
      </c>
      <c r="O4055" s="5" t="s">
        <v>2363</v>
      </c>
      <c r="R4055" s="5" t="str">
        <f t="shared" si="319"/>
        <v/>
      </c>
      <c r="T4055" s="5" t="str">
        <f t="shared" si="318"/>
        <v>NS</v>
      </c>
    </row>
    <row r="4056" spans="1:20" x14ac:dyDescent="0.2">
      <c r="A4056" s="5" t="str">
        <f t="shared" si="313"/>
        <v>NS</v>
      </c>
      <c r="B4056" s="5" t="str">
        <f t="shared" si="314"/>
        <v>530</v>
      </c>
      <c r="C4056" s="5" t="s">
        <v>2397</v>
      </c>
      <c r="D4056" s="5" t="s">
        <v>4314</v>
      </c>
      <c r="E4056" s="8">
        <v>16155</v>
      </c>
      <c r="F4056" s="8">
        <v>16437</v>
      </c>
      <c r="G4056" s="5">
        <f t="shared" si="317"/>
        <v>282</v>
      </c>
      <c r="H4056" s="5">
        <v>250</v>
      </c>
      <c r="I4056" s="11">
        <v>35</v>
      </c>
      <c r="J4056" s="105">
        <f t="shared" si="316"/>
        <v>16194.48</v>
      </c>
      <c r="K4056" s="71">
        <v>16193</v>
      </c>
      <c r="L4056" s="5" t="s">
        <v>3219</v>
      </c>
      <c r="N4056" s="5" t="s">
        <v>5169</v>
      </c>
      <c r="O4056" s="5" t="s">
        <v>2363</v>
      </c>
      <c r="R4056" s="5" t="str">
        <f t="shared" si="319"/>
        <v/>
      </c>
      <c r="T4056" s="5" t="str">
        <f t="shared" si="318"/>
        <v>NS</v>
      </c>
    </row>
    <row r="4057" spans="1:20" x14ac:dyDescent="0.2">
      <c r="A4057" s="5" t="str">
        <f t="shared" si="313"/>
        <v>NS</v>
      </c>
      <c r="B4057" s="5" t="str">
        <f t="shared" si="314"/>
        <v>531</v>
      </c>
      <c r="C4057" s="5" t="s">
        <v>2398</v>
      </c>
      <c r="D4057" s="5" t="s">
        <v>4314</v>
      </c>
      <c r="E4057" s="8">
        <v>16155</v>
      </c>
      <c r="F4057" s="8">
        <v>16437</v>
      </c>
      <c r="G4057" s="5">
        <f t="shared" si="317"/>
        <v>282</v>
      </c>
      <c r="H4057" s="5">
        <v>250</v>
      </c>
      <c r="I4057" s="11">
        <v>36</v>
      </c>
      <c r="J4057" s="105">
        <f t="shared" si="316"/>
        <v>16195.608</v>
      </c>
      <c r="K4057" s="71">
        <v>16193</v>
      </c>
      <c r="L4057" s="5" t="s">
        <v>3219</v>
      </c>
      <c r="N4057" s="5" t="s">
        <v>5169</v>
      </c>
      <c r="O4057" s="5" t="s">
        <v>2363</v>
      </c>
      <c r="R4057" s="5" t="str">
        <f t="shared" si="319"/>
        <v/>
      </c>
      <c r="T4057" s="5" t="str">
        <f t="shared" si="318"/>
        <v>NS</v>
      </c>
    </row>
    <row r="4058" spans="1:20" x14ac:dyDescent="0.2">
      <c r="A4058" s="5" t="str">
        <f t="shared" si="313"/>
        <v>NS</v>
      </c>
      <c r="B4058" s="5" t="str">
        <f t="shared" si="314"/>
        <v>532</v>
      </c>
      <c r="C4058" s="5" t="s">
        <v>2399</v>
      </c>
      <c r="D4058" s="5" t="s">
        <v>4314</v>
      </c>
      <c r="E4058" s="8">
        <v>16155</v>
      </c>
      <c r="F4058" s="8">
        <v>16437</v>
      </c>
      <c r="G4058" s="5">
        <f t="shared" si="317"/>
        <v>282</v>
      </c>
      <c r="H4058" s="5">
        <v>250</v>
      </c>
      <c r="I4058" s="11">
        <v>37</v>
      </c>
      <c r="J4058" s="105">
        <f t="shared" si="316"/>
        <v>16196.736000000001</v>
      </c>
      <c r="K4058" s="71">
        <v>16193</v>
      </c>
      <c r="L4058" s="5" t="s">
        <v>3219</v>
      </c>
      <c r="N4058" s="5" t="s">
        <v>5169</v>
      </c>
      <c r="O4058" s="5" t="s">
        <v>2363</v>
      </c>
      <c r="R4058" s="5" t="str">
        <f t="shared" si="319"/>
        <v/>
      </c>
      <c r="T4058" s="5" t="str">
        <f t="shared" si="318"/>
        <v>NS</v>
      </c>
    </row>
    <row r="4059" spans="1:20" x14ac:dyDescent="0.2">
      <c r="A4059" s="5" t="str">
        <f t="shared" si="313"/>
        <v>NS</v>
      </c>
      <c r="B4059" s="5" t="str">
        <f t="shared" si="314"/>
        <v>533</v>
      </c>
      <c r="C4059" s="5" t="s">
        <v>2400</v>
      </c>
      <c r="D4059" s="5" t="s">
        <v>4314</v>
      </c>
      <c r="E4059" s="8">
        <v>16155</v>
      </c>
      <c r="F4059" s="8">
        <v>16437</v>
      </c>
      <c r="G4059" s="5">
        <f t="shared" si="317"/>
        <v>282</v>
      </c>
      <c r="H4059" s="5">
        <v>250</v>
      </c>
      <c r="I4059" s="11">
        <v>38</v>
      </c>
      <c r="J4059" s="105">
        <f t="shared" si="316"/>
        <v>16197.864</v>
      </c>
      <c r="K4059" s="71">
        <v>16193</v>
      </c>
      <c r="L4059" s="5" t="s">
        <v>3219</v>
      </c>
      <c r="N4059" s="5" t="s">
        <v>5169</v>
      </c>
      <c r="O4059" s="5" t="s">
        <v>2363</v>
      </c>
      <c r="R4059" s="5" t="str">
        <f t="shared" si="319"/>
        <v/>
      </c>
      <c r="T4059" s="5" t="str">
        <f t="shared" si="318"/>
        <v>NS</v>
      </c>
    </row>
    <row r="4060" spans="1:20" x14ac:dyDescent="0.2">
      <c r="A4060" s="5" t="str">
        <f t="shared" si="313"/>
        <v>NS</v>
      </c>
      <c r="B4060" s="5" t="str">
        <f t="shared" si="314"/>
        <v>534</v>
      </c>
      <c r="C4060" s="5" t="s">
        <v>2401</v>
      </c>
      <c r="D4060" s="5" t="s">
        <v>4314</v>
      </c>
      <c r="E4060" s="8">
        <v>16155</v>
      </c>
      <c r="F4060" s="8">
        <v>16437</v>
      </c>
      <c r="G4060" s="5">
        <f t="shared" si="317"/>
        <v>282</v>
      </c>
      <c r="H4060" s="5">
        <v>250</v>
      </c>
      <c r="I4060" s="11">
        <v>39</v>
      </c>
      <c r="J4060" s="105">
        <f t="shared" si="316"/>
        <v>16198.992</v>
      </c>
      <c r="K4060" s="71">
        <v>16193</v>
      </c>
      <c r="L4060" s="5" t="s">
        <v>3219</v>
      </c>
      <c r="N4060" s="5" t="s">
        <v>5169</v>
      </c>
      <c r="O4060" s="5" t="s">
        <v>2363</v>
      </c>
      <c r="R4060" s="5" t="str">
        <f t="shared" si="319"/>
        <v/>
      </c>
      <c r="T4060" s="5" t="str">
        <f t="shared" si="318"/>
        <v>NS</v>
      </c>
    </row>
    <row r="4061" spans="1:20" x14ac:dyDescent="0.2">
      <c r="A4061" s="5" t="str">
        <f t="shared" si="313"/>
        <v>NS</v>
      </c>
      <c r="B4061" s="5" t="str">
        <f t="shared" si="314"/>
        <v>535</v>
      </c>
      <c r="C4061" s="5" t="s">
        <v>2402</v>
      </c>
      <c r="D4061" s="5" t="s">
        <v>4314</v>
      </c>
      <c r="E4061" s="8">
        <v>16155</v>
      </c>
      <c r="F4061" s="8">
        <v>16437</v>
      </c>
      <c r="G4061" s="5">
        <f t="shared" si="317"/>
        <v>282</v>
      </c>
      <c r="H4061" s="5">
        <v>250</v>
      </c>
      <c r="I4061" s="11">
        <v>40</v>
      </c>
      <c r="J4061" s="105">
        <f t="shared" si="316"/>
        <v>16200.12</v>
      </c>
      <c r="K4061" s="71">
        <v>16193</v>
      </c>
      <c r="L4061" s="5" t="s">
        <v>3219</v>
      </c>
      <c r="N4061" s="5" t="s">
        <v>5169</v>
      </c>
      <c r="O4061" s="5" t="s">
        <v>2363</v>
      </c>
      <c r="R4061" s="5" t="str">
        <f t="shared" si="319"/>
        <v/>
      </c>
      <c r="T4061" s="5" t="str">
        <f t="shared" si="318"/>
        <v>NS</v>
      </c>
    </row>
    <row r="4062" spans="1:20" x14ac:dyDescent="0.2">
      <c r="A4062" s="5" t="str">
        <f t="shared" si="313"/>
        <v>NS</v>
      </c>
      <c r="B4062" s="5" t="str">
        <f t="shared" si="314"/>
        <v>536</v>
      </c>
      <c r="C4062" s="5" t="s">
        <v>2403</v>
      </c>
      <c r="D4062" s="5" t="s">
        <v>4314</v>
      </c>
      <c r="E4062" s="8">
        <v>16155</v>
      </c>
      <c r="F4062" s="8">
        <v>16437</v>
      </c>
      <c r="G4062" s="5">
        <f t="shared" si="317"/>
        <v>282</v>
      </c>
      <c r="H4062" s="5">
        <v>250</v>
      </c>
      <c r="I4062" s="11">
        <v>41</v>
      </c>
      <c r="J4062" s="105">
        <f t="shared" si="316"/>
        <v>16201.248</v>
      </c>
      <c r="K4062" s="71">
        <v>16193</v>
      </c>
      <c r="L4062" s="5" t="s">
        <v>3219</v>
      </c>
      <c r="N4062" s="5" t="s">
        <v>5169</v>
      </c>
      <c r="O4062" s="5" t="s">
        <v>2363</v>
      </c>
      <c r="R4062" s="5" t="str">
        <f t="shared" si="319"/>
        <v/>
      </c>
      <c r="T4062" s="5" t="str">
        <f t="shared" si="318"/>
        <v>NS</v>
      </c>
    </row>
    <row r="4063" spans="1:20" x14ac:dyDescent="0.2">
      <c r="A4063" s="5" t="str">
        <f t="shared" si="313"/>
        <v>NS</v>
      </c>
      <c r="B4063" s="5" t="str">
        <f t="shared" si="314"/>
        <v>537</v>
      </c>
      <c r="C4063" s="5" t="s">
        <v>2404</v>
      </c>
      <c r="D4063" s="5" t="s">
        <v>4314</v>
      </c>
      <c r="E4063" s="8">
        <v>16155</v>
      </c>
      <c r="F4063" s="8">
        <v>16437</v>
      </c>
      <c r="G4063" s="5">
        <f t="shared" si="317"/>
        <v>282</v>
      </c>
      <c r="H4063" s="5">
        <v>250</v>
      </c>
      <c r="I4063" s="11">
        <v>42</v>
      </c>
      <c r="J4063" s="105">
        <f t="shared" si="316"/>
        <v>16202.376</v>
      </c>
      <c r="K4063" s="71">
        <v>16193</v>
      </c>
      <c r="L4063" s="5" t="s">
        <v>3219</v>
      </c>
      <c r="N4063" s="5" t="s">
        <v>5169</v>
      </c>
      <c r="O4063" s="5" t="s">
        <v>2363</v>
      </c>
      <c r="R4063" s="5" t="str">
        <f t="shared" si="319"/>
        <v/>
      </c>
      <c r="T4063" s="5" t="str">
        <f t="shared" si="318"/>
        <v>NS</v>
      </c>
    </row>
    <row r="4064" spans="1:20" x14ac:dyDescent="0.2">
      <c r="A4064" s="5" t="str">
        <f t="shared" si="313"/>
        <v>NS</v>
      </c>
      <c r="B4064" s="5" t="str">
        <f t="shared" si="314"/>
        <v>538</v>
      </c>
      <c r="C4064" s="5" t="s">
        <v>2405</v>
      </c>
      <c r="D4064" s="5" t="s">
        <v>4314</v>
      </c>
      <c r="E4064" s="8">
        <v>16155</v>
      </c>
      <c r="F4064" s="8">
        <v>16437</v>
      </c>
      <c r="G4064" s="5">
        <f t="shared" si="317"/>
        <v>282</v>
      </c>
      <c r="H4064" s="5">
        <v>250</v>
      </c>
      <c r="I4064" s="11">
        <v>43</v>
      </c>
      <c r="J4064" s="105">
        <f t="shared" si="316"/>
        <v>16203.504000000001</v>
      </c>
      <c r="K4064" s="71">
        <v>16193</v>
      </c>
      <c r="L4064" s="5" t="s">
        <v>3219</v>
      </c>
      <c r="N4064" s="5" t="s">
        <v>5169</v>
      </c>
      <c r="O4064" s="5" t="s">
        <v>2363</v>
      </c>
      <c r="R4064" s="5" t="str">
        <f t="shared" si="319"/>
        <v/>
      </c>
      <c r="T4064" s="5" t="str">
        <f t="shared" si="318"/>
        <v>NS</v>
      </c>
    </row>
    <row r="4065" spans="1:20" x14ac:dyDescent="0.2">
      <c r="A4065" s="5" t="str">
        <f t="shared" si="313"/>
        <v>NS</v>
      </c>
      <c r="B4065" s="5" t="str">
        <f t="shared" si="314"/>
        <v>551</v>
      </c>
      <c r="C4065" s="5" t="s">
        <v>2406</v>
      </c>
      <c r="D4065" s="5" t="s">
        <v>4314</v>
      </c>
      <c r="E4065" s="8">
        <v>16155</v>
      </c>
      <c r="F4065" s="8">
        <v>16437</v>
      </c>
      <c r="G4065" s="5">
        <f t="shared" si="317"/>
        <v>282</v>
      </c>
      <c r="H4065" s="5">
        <v>250</v>
      </c>
      <c r="I4065" s="11">
        <v>44</v>
      </c>
      <c r="J4065" s="105">
        <f t="shared" si="316"/>
        <v>16204.632</v>
      </c>
      <c r="K4065" s="71">
        <v>16193</v>
      </c>
      <c r="L4065" s="5" t="s">
        <v>3219</v>
      </c>
      <c r="N4065" s="5" t="s">
        <v>5169</v>
      </c>
      <c r="O4065" s="5" t="s">
        <v>2363</v>
      </c>
      <c r="R4065" s="5" t="str">
        <f t="shared" si="319"/>
        <v/>
      </c>
      <c r="T4065" s="5" t="str">
        <f t="shared" si="318"/>
        <v>NS</v>
      </c>
    </row>
    <row r="4066" spans="1:20" x14ac:dyDescent="0.2">
      <c r="A4066" s="5" t="str">
        <f t="shared" si="313"/>
        <v>NS</v>
      </c>
      <c r="B4066" s="5" t="str">
        <f t="shared" si="314"/>
        <v>552</v>
      </c>
      <c r="C4066" s="5" t="s">
        <v>2407</v>
      </c>
      <c r="D4066" s="5" t="s">
        <v>4314</v>
      </c>
      <c r="E4066" s="8">
        <v>16155</v>
      </c>
      <c r="F4066" s="8">
        <v>16437</v>
      </c>
      <c r="G4066" s="5">
        <f t="shared" si="317"/>
        <v>282</v>
      </c>
      <c r="H4066" s="5">
        <v>250</v>
      </c>
      <c r="I4066" s="11">
        <v>45</v>
      </c>
      <c r="J4066" s="105">
        <f t="shared" si="316"/>
        <v>16205.76</v>
      </c>
      <c r="K4066" s="71">
        <v>16193</v>
      </c>
      <c r="L4066" s="5" t="s">
        <v>3219</v>
      </c>
      <c r="N4066" s="5" t="s">
        <v>5169</v>
      </c>
      <c r="O4066" s="5" t="s">
        <v>2363</v>
      </c>
      <c r="R4066" s="5" t="str">
        <f t="shared" si="319"/>
        <v/>
      </c>
      <c r="T4066" s="5" t="str">
        <f t="shared" si="318"/>
        <v>NS</v>
      </c>
    </row>
    <row r="4067" spans="1:20" x14ac:dyDescent="0.2">
      <c r="A4067" s="5" t="str">
        <f t="shared" si="313"/>
        <v>NS</v>
      </c>
      <c r="B4067" s="5" t="str">
        <f t="shared" si="314"/>
        <v>553</v>
      </c>
      <c r="C4067" s="5" t="s">
        <v>2408</v>
      </c>
      <c r="D4067" s="5" t="s">
        <v>4314</v>
      </c>
      <c r="E4067" s="8">
        <v>16155</v>
      </c>
      <c r="F4067" s="8">
        <v>16437</v>
      </c>
      <c r="G4067" s="5">
        <f t="shared" si="317"/>
        <v>282</v>
      </c>
      <c r="H4067" s="5">
        <v>250</v>
      </c>
      <c r="I4067" s="11">
        <v>46</v>
      </c>
      <c r="J4067" s="105">
        <f t="shared" si="316"/>
        <v>16206.888000000001</v>
      </c>
      <c r="K4067" s="71">
        <v>16193</v>
      </c>
      <c r="L4067" s="5" t="s">
        <v>3219</v>
      </c>
      <c r="N4067" s="5" t="s">
        <v>5169</v>
      </c>
      <c r="O4067" s="5" t="s">
        <v>2363</v>
      </c>
      <c r="R4067" s="5" t="str">
        <f t="shared" si="319"/>
        <v/>
      </c>
      <c r="T4067" s="5" t="str">
        <f t="shared" si="318"/>
        <v>NS</v>
      </c>
    </row>
    <row r="4068" spans="1:20" x14ac:dyDescent="0.2">
      <c r="A4068" s="5" t="str">
        <f t="shared" si="313"/>
        <v>NS</v>
      </c>
      <c r="B4068" s="5" t="str">
        <f t="shared" si="314"/>
        <v>554</v>
      </c>
      <c r="C4068" s="5" t="s">
        <v>2409</v>
      </c>
      <c r="D4068" s="5" t="s">
        <v>4314</v>
      </c>
      <c r="E4068" s="8">
        <v>16155</v>
      </c>
      <c r="F4068" s="8">
        <v>16437</v>
      </c>
      <c r="G4068" s="5">
        <f t="shared" si="317"/>
        <v>282</v>
      </c>
      <c r="H4068" s="5">
        <v>250</v>
      </c>
      <c r="I4068" s="11">
        <v>47</v>
      </c>
      <c r="J4068" s="105">
        <f t="shared" si="316"/>
        <v>16208.016</v>
      </c>
      <c r="K4068" s="71">
        <v>16193</v>
      </c>
      <c r="L4068" s="5" t="s">
        <v>3219</v>
      </c>
      <c r="N4068" s="5" t="s">
        <v>5169</v>
      </c>
      <c r="O4068" s="5" t="s">
        <v>2363</v>
      </c>
      <c r="R4068" s="5" t="str">
        <f t="shared" si="319"/>
        <v/>
      </c>
      <c r="T4068" s="5" t="str">
        <f t="shared" si="318"/>
        <v>NS</v>
      </c>
    </row>
    <row r="4069" spans="1:20" x14ac:dyDescent="0.2">
      <c r="A4069" s="5" t="str">
        <f t="shared" ref="A4069:A4132" si="320">LEFT(C4069,2)</f>
        <v>NS</v>
      </c>
      <c r="B4069" s="5" t="str">
        <f t="shared" ref="B4069:B4132" si="321">RIGHT(C4069,3)</f>
        <v>555</v>
      </c>
      <c r="C4069" s="5" t="s">
        <v>2410</v>
      </c>
      <c r="D4069" s="5" t="s">
        <v>4314</v>
      </c>
      <c r="E4069" s="8">
        <v>16155</v>
      </c>
      <c r="F4069" s="8">
        <v>16437</v>
      </c>
      <c r="G4069" s="5">
        <f t="shared" si="317"/>
        <v>282</v>
      </c>
      <c r="H4069" s="5">
        <v>250</v>
      </c>
      <c r="I4069" s="11">
        <v>48</v>
      </c>
      <c r="J4069" s="105">
        <f t="shared" si="316"/>
        <v>16209.144</v>
      </c>
      <c r="K4069" s="71">
        <v>16193</v>
      </c>
      <c r="L4069" s="5" t="s">
        <v>3219</v>
      </c>
      <c r="N4069" s="5" t="s">
        <v>5169</v>
      </c>
      <c r="O4069" s="5" t="s">
        <v>2363</v>
      </c>
      <c r="R4069" s="5" t="str">
        <f t="shared" si="319"/>
        <v/>
      </c>
      <c r="T4069" s="5" t="str">
        <f t="shared" si="318"/>
        <v>NS</v>
      </c>
    </row>
    <row r="4070" spans="1:20" x14ac:dyDescent="0.2">
      <c r="A4070" s="5" t="str">
        <f t="shared" si="320"/>
        <v>NS</v>
      </c>
      <c r="B4070" s="5" t="str">
        <f t="shared" si="321"/>
        <v>556</v>
      </c>
      <c r="C4070" s="5" t="s">
        <v>2411</v>
      </c>
      <c r="D4070" s="5" t="s">
        <v>4314</v>
      </c>
      <c r="E4070" s="8">
        <v>16155</v>
      </c>
      <c r="F4070" s="8">
        <v>16437</v>
      </c>
      <c r="G4070" s="5">
        <f t="shared" si="317"/>
        <v>282</v>
      </c>
      <c r="H4070" s="5">
        <v>250</v>
      </c>
      <c r="I4070" s="11">
        <v>49</v>
      </c>
      <c r="J4070" s="105">
        <f t="shared" si="316"/>
        <v>16210.272000000001</v>
      </c>
      <c r="K4070" s="71">
        <v>16193</v>
      </c>
      <c r="L4070" s="5" t="s">
        <v>3219</v>
      </c>
      <c r="N4070" s="5" t="s">
        <v>5169</v>
      </c>
      <c r="O4070" s="5" t="s">
        <v>2363</v>
      </c>
      <c r="R4070" s="5" t="str">
        <f t="shared" si="319"/>
        <v/>
      </c>
      <c r="T4070" s="5" t="str">
        <f t="shared" si="318"/>
        <v>NS</v>
      </c>
    </row>
    <row r="4071" spans="1:20" x14ac:dyDescent="0.2">
      <c r="A4071" s="5" t="str">
        <f t="shared" si="320"/>
        <v>NS</v>
      </c>
      <c r="B4071" s="5" t="str">
        <f t="shared" si="321"/>
        <v>557</v>
      </c>
      <c r="C4071" s="5" t="s">
        <v>2412</v>
      </c>
      <c r="D4071" s="5" t="s">
        <v>4314</v>
      </c>
      <c r="E4071" s="8">
        <v>16155</v>
      </c>
      <c r="F4071" s="8">
        <v>16437</v>
      </c>
      <c r="G4071" s="5">
        <f t="shared" si="317"/>
        <v>282</v>
      </c>
      <c r="H4071" s="5">
        <v>250</v>
      </c>
      <c r="I4071" s="11">
        <v>50</v>
      </c>
      <c r="J4071" s="105">
        <f t="shared" si="316"/>
        <v>16211.4</v>
      </c>
      <c r="K4071" s="71">
        <v>16193</v>
      </c>
      <c r="L4071" s="5" t="s">
        <v>3219</v>
      </c>
      <c r="N4071" s="5" t="s">
        <v>5169</v>
      </c>
      <c r="O4071" s="5" t="s">
        <v>2363</v>
      </c>
      <c r="R4071" s="5" t="str">
        <f t="shared" si="319"/>
        <v/>
      </c>
      <c r="T4071" s="5" t="str">
        <f t="shared" si="318"/>
        <v>NS</v>
      </c>
    </row>
    <row r="4072" spans="1:20" x14ac:dyDescent="0.2">
      <c r="A4072" s="5" t="str">
        <f t="shared" si="320"/>
        <v>NS</v>
      </c>
      <c r="B4072" s="5" t="str">
        <f t="shared" si="321"/>
        <v>558</v>
      </c>
      <c r="C4072" s="5" t="s">
        <v>2413</v>
      </c>
      <c r="D4072" s="5" t="s">
        <v>4314</v>
      </c>
      <c r="E4072" s="8">
        <v>16155</v>
      </c>
      <c r="F4072" s="8">
        <v>16437</v>
      </c>
      <c r="G4072" s="5">
        <f t="shared" si="317"/>
        <v>282</v>
      </c>
      <c r="H4072" s="5">
        <v>250</v>
      </c>
      <c r="I4072" s="11">
        <v>51</v>
      </c>
      <c r="J4072" s="105">
        <f t="shared" si="316"/>
        <v>16212.528</v>
      </c>
      <c r="K4072" s="71">
        <v>16193</v>
      </c>
      <c r="L4072" s="5" t="s">
        <v>3219</v>
      </c>
      <c r="N4072" s="5" t="s">
        <v>5169</v>
      </c>
      <c r="O4072" s="5" t="s">
        <v>2363</v>
      </c>
      <c r="R4072" s="5" t="str">
        <f t="shared" si="319"/>
        <v/>
      </c>
      <c r="T4072" s="5" t="str">
        <f t="shared" si="318"/>
        <v>NS</v>
      </c>
    </row>
    <row r="4073" spans="1:20" x14ac:dyDescent="0.2">
      <c r="A4073" s="5" t="str">
        <f t="shared" si="320"/>
        <v>NS</v>
      </c>
      <c r="B4073" s="5" t="str">
        <f t="shared" si="321"/>
        <v>559</v>
      </c>
      <c r="C4073" s="5" t="s">
        <v>2414</v>
      </c>
      <c r="D4073" s="5" t="s">
        <v>4314</v>
      </c>
      <c r="E4073" s="8">
        <v>16155</v>
      </c>
      <c r="F4073" s="8">
        <v>16437</v>
      </c>
      <c r="G4073" s="5">
        <f t="shared" si="317"/>
        <v>282</v>
      </c>
      <c r="H4073" s="5">
        <v>250</v>
      </c>
      <c r="I4073" s="11">
        <v>52</v>
      </c>
      <c r="J4073" s="105">
        <f t="shared" si="316"/>
        <v>16213.656000000001</v>
      </c>
      <c r="K4073" s="71">
        <v>16224</v>
      </c>
      <c r="L4073" s="5" t="s">
        <v>3219</v>
      </c>
      <c r="N4073" s="5" t="s">
        <v>5169</v>
      </c>
      <c r="O4073" s="5" t="s">
        <v>2363</v>
      </c>
      <c r="R4073" s="5" t="str">
        <f t="shared" si="319"/>
        <v/>
      </c>
      <c r="T4073" s="5" t="str">
        <f t="shared" si="318"/>
        <v>NS</v>
      </c>
    </row>
    <row r="4074" spans="1:20" x14ac:dyDescent="0.2">
      <c r="A4074" s="5" t="str">
        <f t="shared" si="320"/>
        <v>NS</v>
      </c>
      <c r="B4074" s="5" t="str">
        <f t="shared" si="321"/>
        <v>560</v>
      </c>
      <c r="C4074" s="5" t="s">
        <v>2415</v>
      </c>
      <c r="D4074" s="5" t="s">
        <v>4314</v>
      </c>
      <c r="E4074" s="8">
        <v>16155</v>
      </c>
      <c r="F4074" s="8">
        <v>16437</v>
      </c>
      <c r="G4074" s="5">
        <f t="shared" si="317"/>
        <v>282</v>
      </c>
      <c r="H4074" s="5">
        <v>250</v>
      </c>
      <c r="I4074" s="11">
        <v>53</v>
      </c>
      <c r="J4074" s="105">
        <f t="shared" si="316"/>
        <v>16214.784</v>
      </c>
      <c r="K4074" s="71">
        <v>16224</v>
      </c>
      <c r="L4074" s="5" t="s">
        <v>3219</v>
      </c>
      <c r="N4074" s="5" t="s">
        <v>5169</v>
      </c>
      <c r="O4074" s="5" t="s">
        <v>2363</v>
      </c>
      <c r="R4074" s="5" t="str">
        <f t="shared" si="319"/>
        <v/>
      </c>
      <c r="T4074" s="5" t="str">
        <f t="shared" si="318"/>
        <v>NS</v>
      </c>
    </row>
    <row r="4075" spans="1:20" x14ac:dyDescent="0.2">
      <c r="A4075" s="5" t="str">
        <f t="shared" si="320"/>
        <v>NS</v>
      </c>
      <c r="B4075" s="5" t="str">
        <f t="shared" si="321"/>
        <v>561</v>
      </c>
      <c r="C4075" s="5" t="s">
        <v>2416</v>
      </c>
      <c r="D4075" s="5" t="s">
        <v>4314</v>
      </c>
      <c r="E4075" s="8">
        <v>16155</v>
      </c>
      <c r="F4075" s="8">
        <v>16437</v>
      </c>
      <c r="G4075" s="5">
        <f t="shared" si="317"/>
        <v>282</v>
      </c>
      <c r="H4075" s="5">
        <v>250</v>
      </c>
      <c r="I4075" s="11">
        <v>54</v>
      </c>
      <c r="J4075" s="105">
        <f t="shared" si="316"/>
        <v>16215.912</v>
      </c>
      <c r="K4075" s="71">
        <v>16224</v>
      </c>
      <c r="L4075" s="5" t="s">
        <v>3219</v>
      </c>
      <c r="N4075" s="5" t="s">
        <v>5169</v>
      </c>
      <c r="O4075" s="5" t="s">
        <v>2363</v>
      </c>
      <c r="R4075" s="5" t="str">
        <f t="shared" si="319"/>
        <v/>
      </c>
      <c r="T4075" s="5" t="str">
        <f t="shared" si="318"/>
        <v>NS</v>
      </c>
    </row>
    <row r="4076" spans="1:20" x14ac:dyDescent="0.2">
      <c r="A4076" s="5" t="str">
        <f t="shared" si="320"/>
        <v>NS</v>
      </c>
      <c r="B4076" s="5" t="str">
        <f t="shared" si="321"/>
        <v>562</v>
      </c>
      <c r="C4076" s="5" t="s">
        <v>2417</v>
      </c>
      <c r="D4076" s="5" t="s">
        <v>4314</v>
      </c>
      <c r="E4076" s="8">
        <v>16155</v>
      </c>
      <c r="F4076" s="8">
        <v>16437</v>
      </c>
      <c r="G4076" s="5">
        <f t="shared" si="317"/>
        <v>282</v>
      </c>
      <c r="H4076" s="5">
        <v>250</v>
      </c>
      <c r="I4076" s="11">
        <v>55</v>
      </c>
      <c r="J4076" s="105">
        <f t="shared" si="316"/>
        <v>16217.04</v>
      </c>
      <c r="K4076" s="71">
        <v>16224</v>
      </c>
      <c r="L4076" s="5" t="s">
        <v>3219</v>
      </c>
      <c r="N4076" s="5" t="s">
        <v>5169</v>
      </c>
      <c r="O4076" s="5" t="s">
        <v>2363</v>
      </c>
      <c r="R4076" s="5" t="str">
        <f t="shared" si="319"/>
        <v/>
      </c>
      <c r="T4076" s="5" t="str">
        <f t="shared" si="318"/>
        <v>NS</v>
      </c>
    </row>
    <row r="4077" spans="1:20" x14ac:dyDescent="0.2">
      <c r="A4077" s="5" t="str">
        <f t="shared" si="320"/>
        <v>NS</v>
      </c>
      <c r="B4077" s="5" t="str">
        <f t="shared" si="321"/>
        <v>563</v>
      </c>
      <c r="C4077" s="5" t="s">
        <v>2418</v>
      </c>
      <c r="D4077" s="5" t="s">
        <v>4314</v>
      </c>
      <c r="E4077" s="8">
        <v>16155</v>
      </c>
      <c r="F4077" s="8">
        <v>16437</v>
      </c>
      <c r="G4077" s="5">
        <f t="shared" si="317"/>
        <v>282</v>
      </c>
      <c r="H4077" s="5">
        <v>250</v>
      </c>
      <c r="I4077" s="11">
        <v>56</v>
      </c>
      <c r="J4077" s="105">
        <f t="shared" si="316"/>
        <v>16218.168</v>
      </c>
      <c r="K4077" s="71">
        <v>16224</v>
      </c>
      <c r="L4077" s="5" t="s">
        <v>3219</v>
      </c>
      <c r="N4077" s="5" t="s">
        <v>5169</v>
      </c>
      <c r="O4077" s="5" t="s">
        <v>2363</v>
      </c>
      <c r="R4077" s="5" t="str">
        <f t="shared" si="319"/>
        <v/>
      </c>
      <c r="T4077" s="5" t="str">
        <f t="shared" si="318"/>
        <v>NS</v>
      </c>
    </row>
    <row r="4078" spans="1:20" x14ac:dyDescent="0.2">
      <c r="A4078" s="5" t="str">
        <f t="shared" si="320"/>
        <v>NS</v>
      </c>
      <c r="B4078" s="5" t="str">
        <f t="shared" si="321"/>
        <v>564</v>
      </c>
      <c r="C4078" s="5" t="s">
        <v>2419</v>
      </c>
      <c r="D4078" s="5" t="s">
        <v>4314</v>
      </c>
      <c r="E4078" s="8">
        <v>16155</v>
      </c>
      <c r="F4078" s="8">
        <v>16437</v>
      </c>
      <c r="G4078" s="5">
        <f t="shared" si="317"/>
        <v>282</v>
      </c>
      <c r="H4078" s="5">
        <v>250</v>
      </c>
      <c r="I4078" s="11">
        <v>57</v>
      </c>
      <c r="J4078" s="105">
        <f t="shared" si="316"/>
        <v>16219.296</v>
      </c>
      <c r="K4078" s="71">
        <v>16224</v>
      </c>
      <c r="L4078" s="5" t="s">
        <v>3219</v>
      </c>
      <c r="N4078" s="5" t="s">
        <v>5169</v>
      </c>
      <c r="O4078" s="5" t="s">
        <v>2363</v>
      </c>
      <c r="R4078" s="5" t="str">
        <f t="shared" si="319"/>
        <v/>
      </c>
      <c r="T4078" s="5" t="str">
        <f t="shared" si="318"/>
        <v>NS</v>
      </c>
    </row>
    <row r="4079" spans="1:20" x14ac:dyDescent="0.2">
      <c r="A4079" s="5" t="str">
        <f t="shared" si="320"/>
        <v>NS</v>
      </c>
      <c r="B4079" s="5" t="str">
        <f t="shared" si="321"/>
        <v>565</v>
      </c>
      <c r="C4079" s="5" t="s">
        <v>2420</v>
      </c>
      <c r="D4079" s="5" t="s">
        <v>4314</v>
      </c>
      <c r="E4079" s="8">
        <v>16155</v>
      </c>
      <c r="F4079" s="8">
        <v>16437</v>
      </c>
      <c r="G4079" s="5">
        <f t="shared" si="317"/>
        <v>282</v>
      </c>
      <c r="H4079" s="5">
        <v>250</v>
      </c>
      <c r="I4079" s="11">
        <v>58</v>
      </c>
      <c r="J4079" s="105">
        <f t="shared" si="316"/>
        <v>16220.424000000001</v>
      </c>
      <c r="K4079" s="71">
        <v>16224</v>
      </c>
      <c r="L4079" s="5" t="s">
        <v>3219</v>
      </c>
      <c r="N4079" s="5" t="s">
        <v>5169</v>
      </c>
      <c r="O4079" s="5" t="s">
        <v>2363</v>
      </c>
      <c r="R4079" s="5" t="str">
        <f t="shared" si="319"/>
        <v/>
      </c>
      <c r="T4079" s="5" t="str">
        <f t="shared" si="318"/>
        <v>NS</v>
      </c>
    </row>
    <row r="4080" spans="1:20" x14ac:dyDescent="0.2">
      <c r="A4080" s="5" t="str">
        <f t="shared" si="320"/>
        <v>NS</v>
      </c>
      <c r="B4080" s="5" t="str">
        <f t="shared" si="321"/>
        <v>566</v>
      </c>
      <c r="C4080" s="5" t="s">
        <v>2421</v>
      </c>
      <c r="D4080" s="5" t="s">
        <v>4314</v>
      </c>
      <c r="E4080" s="8">
        <v>16155</v>
      </c>
      <c r="F4080" s="8">
        <v>16437</v>
      </c>
      <c r="G4080" s="5">
        <f t="shared" si="317"/>
        <v>282</v>
      </c>
      <c r="H4080" s="5">
        <v>250</v>
      </c>
      <c r="I4080" s="11">
        <v>59</v>
      </c>
      <c r="J4080" s="105">
        <f t="shared" si="316"/>
        <v>16221.552</v>
      </c>
      <c r="K4080" s="71">
        <v>16224</v>
      </c>
      <c r="L4080" s="5" t="s">
        <v>3219</v>
      </c>
      <c r="N4080" s="5" t="s">
        <v>5169</v>
      </c>
      <c r="O4080" s="5" t="s">
        <v>2363</v>
      </c>
      <c r="R4080" s="5" t="str">
        <f t="shared" si="319"/>
        <v/>
      </c>
      <c r="T4080" s="5" t="str">
        <f t="shared" si="318"/>
        <v>NS</v>
      </c>
    </row>
    <row r="4081" spans="1:20" x14ac:dyDescent="0.2">
      <c r="A4081" s="5" t="str">
        <f t="shared" si="320"/>
        <v>NS</v>
      </c>
      <c r="B4081" s="5" t="str">
        <f t="shared" si="321"/>
        <v>567</v>
      </c>
      <c r="C4081" s="5" t="s">
        <v>2422</v>
      </c>
      <c r="D4081" s="5" t="s">
        <v>4314</v>
      </c>
      <c r="E4081" s="8">
        <v>16155</v>
      </c>
      <c r="F4081" s="8">
        <v>16437</v>
      </c>
      <c r="G4081" s="5">
        <f t="shared" si="317"/>
        <v>282</v>
      </c>
      <c r="H4081" s="5">
        <v>250</v>
      </c>
      <c r="I4081" s="11">
        <v>60</v>
      </c>
      <c r="J4081" s="105">
        <f t="shared" si="316"/>
        <v>16222.68</v>
      </c>
      <c r="K4081" s="71">
        <v>16224</v>
      </c>
      <c r="L4081" s="5" t="s">
        <v>3219</v>
      </c>
      <c r="N4081" s="5" t="s">
        <v>5169</v>
      </c>
      <c r="O4081" s="5" t="s">
        <v>2363</v>
      </c>
      <c r="R4081" s="5" t="str">
        <f t="shared" si="319"/>
        <v/>
      </c>
      <c r="T4081" s="5" t="str">
        <f t="shared" si="318"/>
        <v>NS</v>
      </c>
    </row>
    <row r="4082" spans="1:20" x14ac:dyDescent="0.2">
      <c r="A4082" s="5" t="str">
        <f t="shared" si="320"/>
        <v>NS</v>
      </c>
      <c r="B4082" s="5" t="str">
        <f t="shared" si="321"/>
        <v>568</v>
      </c>
      <c r="C4082" s="5" t="s">
        <v>2423</v>
      </c>
      <c r="D4082" s="5" t="s">
        <v>4314</v>
      </c>
      <c r="E4082" s="8">
        <v>16155</v>
      </c>
      <c r="F4082" s="8">
        <v>16437</v>
      </c>
      <c r="G4082" s="5">
        <f t="shared" si="317"/>
        <v>282</v>
      </c>
      <c r="H4082" s="5">
        <v>250</v>
      </c>
      <c r="I4082" s="11">
        <v>61</v>
      </c>
      <c r="J4082" s="105">
        <f t="shared" si="316"/>
        <v>16223.808000000001</v>
      </c>
      <c r="K4082" s="71">
        <v>16224</v>
      </c>
      <c r="L4082" s="5" t="s">
        <v>3219</v>
      </c>
      <c r="N4082" s="5" t="s">
        <v>5169</v>
      </c>
      <c r="O4082" s="5" t="s">
        <v>2363</v>
      </c>
      <c r="R4082" s="5" t="str">
        <f t="shared" si="319"/>
        <v/>
      </c>
      <c r="T4082" s="5" t="str">
        <f t="shared" si="318"/>
        <v>NS</v>
      </c>
    </row>
    <row r="4083" spans="1:20" x14ac:dyDescent="0.2">
      <c r="A4083" s="5" t="str">
        <f t="shared" si="320"/>
        <v>NS</v>
      </c>
      <c r="B4083" s="5" t="str">
        <f t="shared" si="321"/>
        <v>569</v>
      </c>
      <c r="C4083" s="5" t="s">
        <v>2424</v>
      </c>
      <c r="D4083" s="5" t="s">
        <v>4314</v>
      </c>
      <c r="E4083" s="8">
        <v>16155</v>
      </c>
      <c r="F4083" s="8">
        <v>16437</v>
      </c>
      <c r="G4083" s="5">
        <f t="shared" si="317"/>
        <v>282</v>
      </c>
      <c r="H4083" s="5">
        <v>250</v>
      </c>
      <c r="I4083" s="11">
        <v>62</v>
      </c>
      <c r="J4083" s="105">
        <f t="shared" si="316"/>
        <v>16224.936</v>
      </c>
      <c r="K4083" s="71">
        <v>16224</v>
      </c>
      <c r="L4083" s="5" t="s">
        <v>3219</v>
      </c>
      <c r="N4083" s="5" t="s">
        <v>5169</v>
      </c>
      <c r="O4083" s="5" t="s">
        <v>2363</v>
      </c>
      <c r="R4083" s="5" t="str">
        <f t="shared" si="319"/>
        <v/>
      </c>
      <c r="T4083" s="5" t="str">
        <f t="shared" si="318"/>
        <v>NS</v>
      </c>
    </row>
    <row r="4084" spans="1:20" x14ac:dyDescent="0.2">
      <c r="A4084" s="5" t="str">
        <f t="shared" si="320"/>
        <v>NS</v>
      </c>
      <c r="B4084" s="5" t="str">
        <f t="shared" si="321"/>
        <v>570</v>
      </c>
      <c r="C4084" s="5" t="s">
        <v>2425</v>
      </c>
      <c r="D4084" s="5" t="s">
        <v>4314</v>
      </c>
      <c r="E4084" s="8">
        <v>16155</v>
      </c>
      <c r="F4084" s="8">
        <v>16437</v>
      </c>
      <c r="G4084" s="5">
        <f t="shared" si="317"/>
        <v>282</v>
      </c>
      <c r="H4084" s="5">
        <v>250</v>
      </c>
      <c r="I4084" s="11">
        <v>63</v>
      </c>
      <c r="J4084" s="105">
        <f t="shared" si="316"/>
        <v>16226.064</v>
      </c>
      <c r="K4084" s="71">
        <v>16224</v>
      </c>
      <c r="L4084" s="5" t="s">
        <v>3219</v>
      </c>
      <c r="N4084" s="5" t="s">
        <v>5169</v>
      </c>
      <c r="O4084" s="5" t="s">
        <v>2363</v>
      </c>
      <c r="R4084" s="5" t="str">
        <f t="shared" si="319"/>
        <v/>
      </c>
      <c r="T4084" s="5" t="str">
        <f t="shared" si="318"/>
        <v>NS</v>
      </c>
    </row>
    <row r="4085" spans="1:20" x14ac:dyDescent="0.2">
      <c r="A4085" s="5" t="str">
        <f t="shared" si="320"/>
        <v>NS</v>
      </c>
      <c r="B4085" s="5" t="str">
        <f t="shared" si="321"/>
        <v>571</v>
      </c>
      <c r="C4085" s="5" t="s">
        <v>2426</v>
      </c>
      <c r="D4085" s="5" t="s">
        <v>4314</v>
      </c>
      <c r="E4085" s="8">
        <v>16155</v>
      </c>
      <c r="F4085" s="8">
        <v>16437</v>
      </c>
      <c r="G4085" s="5">
        <f t="shared" si="317"/>
        <v>282</v>
      </c>
      <c r="H4085" s="5">
        <v>250</v>
      </c>
      <c r="I4085" s="11">
        <v>64</v>
      </c>
      <c r="J4085" s="105">
        <f t="shared" si="316"/>
        <v>16227.191999999999</v>
      </c>
      <c r="K4085" s="71">
        <v>16224</v>
      </c>
      <c r="L4085" s="5" t="s">
        <v>3219</v>
      </c>
      <c r="N4085" s="5" t="s">
        <v>5169</v>
      </c>
      <c r="O4085" s="5" t="s">
        <v>2363</v>
      </c>
      <c r="R4085" s="5" t="str">
        <f t="shared" si="319"/>
        <v/>
      </c>
      <c r="T4085" s="5" t="str">
        <f t="shared" si="318"/>
        <v>NS</v>
      </c>
    </row>
    <row r="4086" spans="1:20" x14ac:dyDescent="0.2">
      <c r="A4086" s="5" t="str">
        <f t="shared" si="320"/>
        <v>NS</v>
      </c>
      <c r="B4086" s="5" t="str">
        <f t="shared" si="321"/>
        <v>572</v>
      </c>
      <c r="C4086" s="5" t="s">
        <v>2427</v>
      </c>
      <c r="D4086" s="5" t="s">
        <v>4314</v>
      </c>
      <c r="E4086" s="8">
        <v>16155</v>
      </c>
      <c r="F4086" s="8">
        <v>16437</v>
      </c>
      <c r="G4086" s="5">
        <f t="shared" si="317"/>
        <v>282</v>
      </c>
      <c r="H4086" s="5">
        <v>250</v>
      </c>
      <c r="I4086" s="11">
        <v>65</v>
      </c>
      <c r="J4086" s="105">
        <f t="shared" ref="J4086:J4149" si="322">E4086+(G4086/H4086)*I4086</f>
        <v>16228.32</v>
      </c>
      <c r="K4086" s="71">
        <v>16224</v>
      </c>
      <c r="L4086" s="5" t="s">
        <v>3219</v>
      </c>
      <c r="N4086" s="5" t="s">
        <v>5169</v>
      </c>
      <c r="O4086" s="5" t="s">
        <v>2363</v>
      </c>
      <c r="R4086" s="5" t="str">
        <f t="shared" si="319"/>
        <v/>
      </c>
      <c r="T4086" s="5" t="str">
        <f t="shared" si="318"/>
        <v>NS</v>
      </c>
    </row>
    <row r="4087" spans="1:20" x14ac:dyDescent="0.2">
      <c r="A4087" s="5" t="str">
        <f t="shared" si="320"/>
        <v>NS</v>
      </c>
      <c r="B4087" s="5" t="str">
        <f t="shared" si="321"/>
        <v>573</v>
      </c>
      <c r="C4087" s="5" t="s">
        <v>2428</v>
      </c>
      <c r="D4087" s="5" t="s">
        <v>4314</v>
      </c>
      <c r="E4087" s="8">
        <v>16155</v>
      </c>
      <c r="F4087" s="8">
        <v>16437</v>
      </c>
      <c r="G4087" s="5">
        <f t="shared" ref="G4087:G4100" si="323">F4087-E4087</f>
        <v>282</v>
      </c>
      <c r="H4087" s="5">
        <v>250</v>
      </c>
      <c r="I4087" s="11">
        <v>66</v>
      </c>
      <c r="J4087" s="105">
        <f t="shared" si="322"/>
        <v>16229.448</v>
      </c>
      <c r="K4087" s="71">
        <v>16224</v>
      </c>
      <c r="L4087" s="5" t="s">
        <v>3219</v>
      </c>
      <c r="N4087" s="5" t="s">
        <v>5169</v>
      </c>
      <c r="O4087" s="5" t="s">
        <v>2363</v>
      </c>
      <c r="R4087" s="5" t="str">
        <f t="shared" si="319"/>
        <v/>
      </c>
      <c r="T4087" s="5" t="str">
        <f t="shared" si="318"/>
        <v>NS</v>
      </c>
    </row>
    <row r="4088" spans="1:20" x14ac:dyDescent="0.2">
      <c r="A4088" s="5" t="str">
        <f t="shared" si="320"/>
        <v>NS</v>
      </c>
      <c r="B4088" s="5" t="str">
        <f t="shared" si="321"/>
        <v>574</v>
      </c>
      <c r="C4088" s="5" t="s">
        <v>2429</v>
      </c>
      <c r="D4088" s="5" t="s">
        <v>4314</v>
      </c>
      <c r="E4088" s="8">
        <v>16155</v>
      </c>
      <c r="F4088" s="8">
        <v>16437</v>
      </c>
      <c r="G4088" s="5">
        <f t="shared" si="323"/>
        <v>282</v>
      </c>
      <c r="H4088" s="5">
        <v>250</v>
      </c>
      <c r="I4088" s="11">
        <v>67</v>
      </c>
      <c r="J4088" s="105">
        <f t="shared" si="322"/>
        <v>16230.575999999999</v>
      </c>
      <c r="K4088" s="71">
        <v>16224</v>
      </c>
      <c r="L4088" s="5" t="s">
        <v>3219</v>
      </c>
      <c r="N4088" s="5" t="s">
        <v>5169</v>
      </c>
      <c r="O4088" s="5" t="s">
        <v>2363</v>
      </c>
      <c r="R4088" s="5" t="str">
        <f t="shared" si="319"/>
        <v/>
      </c>
      <c r="T4088" s="5" t="str">
        <f t="shared" si="318"/>
        <v>NS</v>
      </c>
    </row>
    <row r="4089" spans="1:20" x14ac:dyDescent="0.2">
      <c r="A4089" s="5" t="str">
        <f t="shared" si="320"/>
        <v>NS</v>
      </c>
      <c r="B4089" s="5" t="str">
        <f t="shared" si="321"/>
        <v>575</v>
      </c>
      <c r="C4089" s="5" t="s">
        <v>2430</v>
      </c>
      <c r="D4089" s="5" t="s">
        <v>4314</v>
      </c>
      <c r="E4089" s="8">
        <v>16155</v>
      </c>
      <c r="F4089" s="8">
        <v>16437</v>
      </c>
      <c r="G4089" s="5">
        <f t="shared" si="323"/>
        <v>282</v>
      </c>
      <c r="H4089" s="5">
        <v>250</v>
      </c>
      <c r="I4089" s="11">
        <v>68</v>
      </c>
      <c r="J4089" s="105">
        <f t="shared" si="322"/>
        <v>16231.704</v>
      </c>
      <c r="K4089" s="71">
        <v>16224</v>
      </c>
      <c r="L4089" s="5" t="s">
        <v>3219</v>
      </c>
      <c r="N4089" s="5" t="s">
        <v>5169</v>
      </c>
      <c r="O4089" s="5" t="s">
        <v>2363</v>
      </c>
      <c r="R4089" s="5" t="str">
        <f t="shared" si="319"/>
        <v/>
      </c>
      <c r="T4089" s="5" t="str">
        <f t="shared" si="318"/>
        <v>NS</v>
      </c>
    </row>
    <row r="4090" spans="1:20" x14ac:dyDescent="0.2">
      <c r="A4090" s="5" t="str">
        <f t="shared" si="320"/>
        <v>NS</v>
      </c>
      <c r="B4090" s="5" t="str">
        <f t="shared" si="321"/>
        <v>576</v>
      </c>
      <c r="C4090" s="5" t="s">
        <v>2431</v>
      </c>
      <c r="D4090" s="5" t="s">
        <v>4314</v>
      </c>
      <c r="E4090" s="8">
        <v>16155</v>
      </c>
      <c r="F4090" s="8">
        <v>16437</v>
      </c>
      <c r="G4090" s="5">
        <f t="shared" si="323"/>
        <v>282</v>
      </c>
      <c r="H4090" s="5">
        <v>250</v>
      </c>
      <c r="I4090" s="11">
        <v>69</v>
      </c>
      <c r="J4090" s="105">
        <f t="shared" si="322"/>
        <v>16232.832</v>
      </c>
      <c r="K4090" s="71">
        <v>16224</v>
      </c>
      <c r="L4090" s="5" t="s">
        <v>3219</v>
      </c>
      <c r="N4090" s="5" t="s">
        <v>5169</v>
      </c>
      <c r="O4090" s="5" t="s">
        <v>2363</v>
      </c>
      <c r="R4090" s="5" t="str">
        <f t="shared" si="319"/>
        <v/>
      </c>
      <c r="T4090" s="5" t="str">
        <f t="shared" si="318"/>
        <v>NS</v>
      </c>
    </row>
    <row r="4091" spans="1:20" x14ac:dyDescent="0.2">
      <c r="A4091" s="5" t="str">
        <f t="shared" si="320"/>
        <v>NS</v>
      </c>
      <c r="B4091" s="5" t="str">
        <f t="shared" si="321"/>
        <v>577</v>
      </c>
      <c r="C4091" s="5" t="s">
        <v>2432</v>
      </c>
      <c r="D4091" s="5" t="s">
        <v>4314</v>
      </c>
      <c r="E4091" s="8">
        <v>16155</v>
      </c>
      <c r="F4091" s="8">
        <v>16437</v>
      </c>
      <c r="G4091" s="5">
        <f t="shared" si="323"/>
        <v>282</v>
      </c>
      <c r="H4091" s="5">
        <v>250</v>
      </c>
      <c r="I4091" s="11">
        <v>70</v>
      </c>
      <c r="J4091" s="105">
        <f t="shared" si="322"/>
        <v>16233.96</v>
      </c>
      <c r="K4091" s="71">
        <v>16224</v>
      </c>
      <c r="L4091" s="5" t="s">
        <v>3219</v>
      </c>
      <c r="N4091" s="5" t="s">
        <v>5169</v>
      </c>
      <c r="O4091" s="5" t="s">
        <v>2363</v>
      </c>
      <c r="R4091" s="5" t="str">
        <f t="shared" si="319"/>
        <v/>
      </c>
      <c r="T4091" s="5" t="str">
        <f t="shared" si="318"/>
        <v>NS</v>
      </c>
    </row>
    <row r="4092" spans="1:20" x14ac:dyDescent="0.2">
      <c r="A4092" s="5" t="str">
        <f t="shared" si="320"/>
        <v>NS</v>
      </c>
      <c r="B4092" s="5" t="str">
        <f t="shared" si="321"/>
        <v>578</v>
      </c>
      <c r="C4092" s="5" t="s">
        <v>2433</v>
      </c>
      <c r="D4092" s="5" t="s">
        <v>4314</v>
      </c>
      <c r="E4092" s="8">
        <v>16155</v>
      </c>
      <c r="F4092" s="8">
        <v>16437</v>
      </c>
      <c r="G4092" s="5">
        <f t="shared" si="323"/>
        <v>282</v>
      </c>
      <c r="H4092" s="5">
        <v>250</v>
      </c>
      <c r="I4092" s="11">
        <v>71</v>
      </c>
      <c r="J4092" s="105">
        <f t="shared" si="322"/>
        <v>16235.088</v>
      </c>
      <c r="K4092" s="71">
        <v>16254</v>
      </c>
      <c r="L4092" s="5" t="s">
        <v>3219</v>
      </c>
      <c r="N4092" s="5" t="s">
        <v>5169</v>
      </c>
      <c r="O4092" s="5" t="s">
        <v>2363</v>
      </c>
      <c r="R4092" s="5" t="str">
        <f t="shared" si="319"/>
        <v/>
      </c>
      <c r="T4092" s="5" t="str">
        <f t="shared" si="318"/>
        <v>NS</v>
      </c>
    </row>
    <row r="4093" spans="1:20" x14ac:dyDescent="0.2">
      <c r="A4093" s="5" t="str">
        <f t="shared" si="320"/>
        <v>NS</v>
      </c>
      <c r="B4093" s="5" t="str">
        <f t="shared" si="321"/>
        <v>579</v>
      </c>
      <c r="C4093" s="5" t="s">
        <v>2434</v>
      </c>
      <c r="D4093" s="5" t="s">
        <v>4314</v>
      </c>
      <c r="E4093" s="8">
        <v>16155</v>
      </c>
      <c r="F4093" s="8">
        <v>16437</v>
      </c>
      <c r="G4093" s="5">
        <f t="shared" si="323"/>
        <v>282</v>
      </c>
      <c r="H4093" s="5">
        <v>250</v>
      </c>
      <c r="I4093" s="11">
        <v>72</v>
      </c>
      <c r="J4093" s="105">
        <f t="shared" si="322"/>
        <v>16236.216</v>
      </c>
      <c r="K4093" s="71">
        <v>16254</v>
      </c>
      <c r="L4093" s="5" t="s">
        <v>3219</v>
      </c>
      <c r="N4093" s="5" t="s">
        <v>5169</v>
      </c>
      <c r="O4093" s="5" t="s">
        <v>2363</v>
      </c>
      <c r="R4093" s="5" t="str">
        <f t="shared" si="319"/>
        <v/>
      </c>
      <c r="T4093" s="5" t="str">
        <f t="shared" si="318"/>
        <v>NS</v>
      </c>
    </row>
    <row r="4094" spans="1:20" x14ac:dyDescent="0.2">
      <c r="A4094" s="5" t="str">
        <f t="shared" si="320"/>
        <v>NS</v>
      </c>
      <c r="B4094" s="5" t="str">
        <f t="shared" si="321"/>
        <v>580</v>
      </c>
      <c r="C4094" s="5" t="s">
        <v>2435</v>
      </c>
      <c r="D4094" s="5" t="s">
        <v>4314</v>
      </c>
      <c r="E4094" s="8">
        <v>16155</v>
      </c>
      <c r="F4094" s="8">
        <v>16437</v>
      </c>
      <c r="G4094" s="5">
        <f t="shared" si="323"/>
        <v>282</v>
      </c>
      <c r="H4094" s="5">
        <v>250</v>
      </c>
      <c r="I4094" s="11">
        <v>73</v>
      </c>
      <c r="J4094" s="105">
        <f t="shared" si="322"/>
        <v>16237.343999999999</v>
      </c>
      <c r="K4094" s="71">
        <v>16254</v>
      </c>
      <c r="L4094" s="5" t="s">
        <v>3219</v>
      </c>
      <c r="N4094" s="5" t="s">
        <v>5169</v>
      </c>
      <c r="O4094" s="5" t="s">
        <v>2363</v>
      </c>
      <c r="R4094" s="5" t="str">
        <f t="shared" si="319"/>
        <v/>
      </c>
      <c r="T4094" s="5" t="str">
        <f t="shared" si="318"/>
        <v>NS</v>
      </c>
    </row>
    <row r="4095" spans="1:20" x14ac:dyDescent="0.2">
      <c r="A4095" s="5" t="str">
        <f t="shared" si="320"/>
        <v>NS</v>
      </c>
      <c r="B4095" s="5" t="str">
        <f t="shared" si="321"/>
        <v>581</v>
      </c>
      <c r="C4095" s="5" t="s">
        <v>2436</v>
      </c>
      <c r="D4095" s="5" t="s">
        <v>4314</v>
      </c>
      <c r="E4095" s="8">
        <v>16155</v>
      </c>
      <c r="F4095" s="8">
        <v>16437</v>
      </c>
      <c r="G4095" s="5">
        <f t="shared" si="323"/>
        <v>282</v>
      </c>
      <c r="H4095" s="5">
        <v>250</v>
      </c>
      <c r="I4095" s="11">
        <v>74</v>
      </c>
      <c r="J4095" s="105">
        <f t="shared" si="322"/>
        <v>16238.472</v>
      </c>
      <c r="K4095" s="71">
        <v>16254</v>
      </c>
      <c r="L4095" s="5" t="s">
        <v>3219</v>
      </c>
      <c r="N4095" s="5" t="s">
        <v>5169</v>
      </c>
      <c r="O4095" s="5" t="s">
        <v>2363</v>
      </c>
      <c r="R4095" s="5" t="str">
        <f t="shared" si="319"/>
        <v/>
      </c>
      <c r="T4095" s="5" t="str">
        <f t="shared" si="318"/>
        <v>NS</v>
      </c>
    </row>
    <row r="4096" spans="1:20" x14ac:dyDescent="0.2">
      <c r="A4096" s="5" t="str">
        <f t="shared" si="320"/>
        <v>NS</v>
      </c>
      <c r="B4096" s="5" t="str">
        <f t="shared" si="321"/>
        <v>582</v>
      </c>
      <c r="C4096" s="5" t="s">
        <v>2437</v>
      </c>
      <c r="D4096" s="5" t="s">
        <v>4314</v>
      </c>
      <c r="E4096" s="8">
        <v>16155</v>
      </c>
      <c r="F4096" s="8">
        <v>16437</v>
      </c>
      <c r="G4096" s="5">
        <f t="shared" si="323"/>
        <v>282</v>
      </c>
      <c r="H4096" s="5">
        <v>250</v>
      </c>
      <c r="I4096" s="11">
        <v>75</v>
      </c>
      <c r="J4096" s="105">
        <f t="shared" si="322"/>
        <v>16239.6</v>
      </c>
      <c r="K4096" s="71">
        <v>16254</v>
      </c>
      <c r="L4096" s="5" t="s">
        <v>3219</v>
      </c>
      <c r="N4096" s="5" t="s">
        <v>5169</v>
      </c>
      <c r="O4096" s="5" t="s">
        <v>2363</v>
      </c>
      <c r="R4096" s="5" t="str">
        <f t="shared" si="319"/>
        <v/>
      </c>
      <c r="T4096" s="5" t="str">
        <f t="shared" si="318"/>
        <v>NS</v>
      </c>
    </row>
    <row r="4097" spans="1:20" x14ac:dyDescent="0.2">
      <c r="A4097" s="5" t="str">
        <f t="shared" si="320"/>
        <v>NS</v>
      </c>
      <c r="B4097" s="5" t="str">
        <f t="shared" si="321"/>
        <v>583</v>
      </c>
      <c r="C4097" s="5" t="s">
        <v>2438</v>
      </c>
      <c r="D4097" s="5" t="s">
        <v>4314</v>
      </c>
      <c r="E4097" s="8">
        <v>16155</v>
      </c>
      <c r="F4097" s="8">
        <v>16437</v>
      </c>
      <c r="G4097" s="5">
        <f t="shared" si="323"/>
        <v>282</v>
      </c>
      <c r="H4097" s="5">
        <v>250</v>
      </c>
      <c r="I4097" s="11">
        <v>76</v>
      </c>
      <c r="J4097" s="105">
        <f t="shared" si="322"/>
        <v>16240.727999999999</v>
      </c>
      <c r="K4097" s="71">
        <v>16254</v>
      </c>
      <c r="L4097" s="5" t="s">
        <v>3219</v>
      </c>
      <c r="N4097" s="5" t="s">
        <v>5169</v>
      </c>
      <c r="O4097" s="5" t="s">
        <v>2363</v>
      </c>
      <c r="R4097" s="5" t="str">
        <f t="shared" si="319"/>
        <v/>
      </c>
      <c r="T4097" s="5" t="str">
        <f t="shared" si="318"/>
        <v>NS</v>
      </c>
    </row>
    <row r="4098" spans="1:20" x14ac:dyDescent="0.2">
      <c r="A4098" s="5" t="str">
        <f t="shared" si="320"/>
        <v>NS</v>
      </c>
      <c r="B4098" s="5" t="str">
        <f t="shared" si="321"/>
        <v>584</v>
      </c>
      <c r="C4098" s="5" t="s">
        <v>2439</v>
      </c>
      <c r="D4098" s="5" t="s">
        <v>4314</v>
      </c>
      <c r="E4098" s="8">
        <v>16155</v>
      </c>
      <c r="F4098" s="8">
        <v>16437</v>
      </c>
      <c r="G4098" s="5">
        <f t="shared" si="323"/>
        <v>282</v>
      </c>
      <c r="H4098" s="5">
        <v>250</v>
      </c>
      <c r="I4098" s="11">
        <v>77</v>
      </c>
      <c r="J4098" s="105">
        <f t="shared" si="322"/>
        <v>16241.856</v>
      </c>
      <c r="K4098" s="71">
        <v>16254</v>
      </c>
      <c r="L4098" s="5" t="s">
        <v>3219</v>
      </c>
      <c r="N4098" s="5" t="s">
        <v>5169</v>
      </c>
      <c r="O4098" s="5" t="s">
        <v>2363</v>
      </c>
      <c r="R4098" s="5" t="str">
        <f t="shared" si="319"/>
        <v/>
      </c>
      <c r="T4098" s="5" t="str">
        <f t="shared" si="318"/>
        <v>NS</v>
      </c>
    </row>
    <row r="4099" spans="1:20" x14ac:dyDescent="0.2">
      <c r="A4099" s="5" t="str">
        <f t="shared" si="320"/>
        <v>NS</v>
      </c>
      <c r="B4099" s="5" t="str">
        <f t="shared" si="321"/>
        <v>585</v>
      </c>
      <c r="C4099" s="5" t="s">
        <v>2440</v>
      </c>
      <c r="D4099" s="5" t="s">
        <v>4314</v>
      </c>
      <c r="E4099" s="8">
        <v>16155</v>
      </c>
      <c r="F4099" s="8">
        <v>16437</v>
      </c>
      <c r="G4099" s="5">
        <f t="shared" si="323"/>
        <v>282</v>
      </c>
      <c r="H4099" s="5">
        <v>250</v>
      </c>
      <c r="I4099" s="11">
        <v>78</v>
      </c>
      <c r="J4099" s="105">
        <f t="shared" si="322"/>
        <v>16242.984</v>
      </c>
      <c r="K4099" s="71">
        <v>16254</v>
      </c>
      <c r="L4099" s="5" t="s">
        <v>3219</v>
      </c>
      <c r="N4099" s="5" t="s">
        <v>5169</v>
      </c>
      <c r="O4099" s="5" t="s">
        <v>2363</v>
      </c>
      <c r="R4099" s="5" t="str">
        <f t="shared" si="319"/>
        <v/>
      </c>
      <c r="T4099" s="5" t="str">
        <f t="shared" ref="T4099:T4162" si="324">LEFT(C4099,2)</f>
        <v>NS</v>
      </c>
    </row>
    <row r="4100" spans="1:20" x14ac:dyDescent="0.2">
      <c r="A4100" s="5" t="str">
        <f t="shared" si="320"/>
        <v>NS</v>
      </c>
      <c r="B4100" s="5" t="str">
        <f t="shared" si="321"/>
        <v>586</v>
      </c>
      <c r="C4100" s="5" t="s">
        <v>2441</v>
      </c>
      <c r="D4100" s="5" t="s">
        <v>2442</v>
      </c>
      <c r="E4100" s="8">
        <v>16328</v>
      </c>
      <c r="F4100" s="8">
        <v>16363</v>
      </c>
      <c r="G4100" s="5">
        <f t="shared" si="323"/>
        <v>35</v>
      </c>
      <c r="H4100" s="5">
        <v>4</v>
      </c>
      <c r="I4100" s="11">
        <v>1</v>
      </c>
      <c r="J4100" s="105">
        <f t="shared" si="322"/>
        <v>16336.75</v>
      </c>
      <c r="K4100" s="71">
        <v>16316</v>
      </c>
      <c r="L4100" s="5" t="s">
        <v>3219</v>
      </c>
      <c r="O4100" s="5" t="s">
        <v>5170</v>
      </c>
      <c r="R4100" s="5" t="str">
        <f t="shared" si="319"/>
        <v/>
      </c>
      <c r="T4100" s="5" t="str">
        <f t="shared" si="324"/>
        <v>NS</v>
      </c>
    </row>
    <row r="4101" spans="1:20" x14ac:dyDescent="0.2">
      <c r="A4101" s="5" t="str">
        <f t="shared" si="320"/>
        <v>NS</v>
      </c>
      <c r="B4101" s="5" t="str">
        <f t="shared" si="321"/>
        <v>587</v>
      </c>
      <c r="C4101" s="5" t="s">
        <v>2445</v>
      </c>
      <c r="D4101" s="5" t="s">
        <v>2442</v>
      </c>
      <c r="E4101" s="8">
        <v>16328</v>
      </c>
      <c r="F4101" s="8">
        <v>16363</v>
      </c>
      <c r="G4101" s="5">
        <f t="shared" ref="G4101:G4164" si="325">F4101-E4101</f>
        <v>35</v>
      </c>
      <c r="H4101" s="5">
        <v>4</v>
      </c>
      <c r="I4101" s="11">
        <v>2</v>
      </c>
      <c r="J4101" s="105">
        <f t="shared" si="322"/>
        <v>16345.5</v>
      </c>
      <c r="K4101" s="71">
        <v>16316</v>
      </c>
      <c r="L4101" s="5" t="s">
        <v>3219</v>
      </c>
      <c r="O4101" s="5" t="s">
        <v>5170</v>
      </c>
      <c r="R4101" s="5" t="str">
        <f t="shared" si="319"/>
        <v/>
      </c>
      <c r="T4101" s="5" t="str">
        <f t="shared" si="324"/>
        <v>NS</v>
      </c>
    </row>
    <row r="4102" spans="1:20" x14ac:dyDescent="0.2">
      <c r="A4102" s="5" t="str">
        <f t="shared" si="320"/>
        <v>NS</v>
      </c>
      <c r="B4102" s="5" t="str">
        <f t="shared" si="321"/>
        <v>588</v>
      </c>
      <c r="C4102" s="5" t="s">
        <v>2446</v>
      </c>
      <c r="D4102" s="5" t="s">
        <v>2442</v>
      </c>
      <c r="E4102" s="8">
        <v>16328</v>
      </c>
      <c r="F4102" s="8">
        <v>16363</v>
      </c>
      <c r="G4102" s="5">
        <f t="shared" si="325"/>
        <v>35</v>
      </c>
      <c r="H4102" s="5">
        <v>4</v>
      </c>
      <c r="I4102" s="11">
        <v>3</v>
      </c>
      <c r="J4102" s="105">
        <f t="shared" si="322"/>
        <v>16354.25</v>
      </c>
      <c r="K4102" s="71">
        <v>16346</v>
      </c>
      <c r="L4102" s="5" t="s">
        <v>3219</v>
      </c>
      <c r="O4102" s="5" t="s">
        <v>5170</v>
      </c>
      <c r="R4102" s="5" t="str">
        <f t="shared" si="319"/>
        <v/>
      </c>
      <c r="T4102" s="5" t="str">
        <f t="shared" si="324"/>
        <v>NS</v>
      </c>
    </row>
    <row r="4103" spans="1:20" x14ac:dyDescent="0.2">
      <c r="A4103" s="5" t="str">
        <f t="shared" si="320"/>
        <v>NS</v>
      </c>
      <c r="B4103" s="5" t="str">
        <f t="shared" si="321"/>
        <v>589</v>
      </c>
      <c r="C4103" s="5" t="s">
        <v>2447</v>
      </c>
      <c r="D4103" s="5" t="s">
        <v>2442</v>
      </c>
      <c r="E4103" s="8">
        <v>16328</v>
      </c>
      <c r="F4103" s="8">
        <v>16363</v>
      </c>
      <c r="G4103" s="5">
        <f t="shared" si="325"/>
        <v>35</v>
      </c>
      <c r="H4103" s="5">
        <v>4</v>
      </c>
      <c r="I4103" s="11">
        <v>4</v>
      </c>
      <c r="J4103" s="105">
        <f t="shared" si="322"/>
        <v>16363</v>
      </c>
      <c r="K4103" s="71">
        <v>16346</v>
      </c>
      <c r="L4103" s="5" t="s">
        <v>3219</v>
      </c>
      <c r="O4103" s="5" t="s">
        <v>5170</v>
      </c>
      <c r="R4103" s="5" t="str">
        <f t="shared" si="319"/>
        <v/>
      </c>
      <c r="T4103" s="5" t="str">
        <f t="shared" si="324"/>
        <v>NS</v>
      </c>
    </row>
    <row r="4104" spans="1:20" x14ac:dyDescent="0.2">
      <c r="A4104" s="5" t="str">
        <f t="shared" si="320"/>
        <v>NS</v>
      </c>
      <c r="B4104" s="5" t="str">
        <f t="shared" si="321"/>
        <v>590</v>
      </c>
      <c r="C4104" s="5" t="s">
        <v>2448</v>
      </c>
      <c r="D4104" s="5" t="s">
        <v>4314</v>
      </c>
      <c r="E4104" s="8">
        <v>16155</v>
      </c>
      <c r="F4104" s="8">
        <v>16437</v>
      </c>
      <c r="G4104" s="5">
        <f t="shared" si="325"/>
        <v>282</v>
      </c>
      <c r="H4104" s="5">
        <v>250</v>
      </c>
      <c r="I4104" s="11">
        <v>79</v>
      </c>
      <c r="J4104" s="105">
        <f t="shared" si="322"/>
        <v>16244.111999999999</v>
      </c>
      <c r="K4104" s="71">
        <v>16254</v>
      </c>
      <c r="L4104" s="5" t="s">
        <v>3219</v>
      </c>
      <c r="N4104" s="5" t="s">
        <v>5169</v>
      </c>
      <c r="O4104" s="5" t="s">
        <v>2363</v>
      </c>
      <c r="R4104" s="5" t="str">
        <f t="shared" si="319"/>
        <v/>
      </c>
      <c r="T4104" s="5" t="str">
        <f t="shared" si="324"/>
        <v>NS</v>
      </c>
    </row>
    <row r="4105" spans="1:20" x14ac:dyDescent="0.2">
      <c r="A4105" s="5" t="str">
        <f t="shared" si="320"/>
        <v>NS</v>
      </c>
      <c r="B4105" s="5" t="str">
        <f t="shared" si="321"/>
        <v>591</v>
      </c>
      <c r="C4105" s="5" t="s">
        <v>2449</v>
      </c>
      <c r="D4105" s="5" t="s">
        <v>4314</v>
      </c>
      <c r="E4105" s="8">
        <v>16155</v>
      </c>
      <c r="F4105" s="8">
        <v>16437</v>
      </c>
      <c r="G4105" s="5">
        <f t="shared" si="325"/>
        <v>282</v>
      </c>
      <c r="H4105" s="5">
        <v>250</v>
      </c>
      <c r="I4105" s="11">
        <v>80</v>
      </c>
      <c r="J4105" s="105">
        <f t="shared" si="322"/>
        <v>16245.24</v>
      </c>
      <c r="K4105" s="71">
        <v>16254</v>
      </c>
      <c r="L4105" s="5" t="s">
        <v>3219</v>
      </c>
      <c r="N4105" s="5" t="s">
        <v>5169</v>
      </c>
      <c r="O4105" s="5" t="s">
        <v>2363</v>
      </c>
      <c r="R4105" s="5" t="str">
        <f t="shared" ref="R4105:R4168" si="326">IF(VLOOKUP(C4105,Convs,11,FALSE)=0,"",VLOOKUP(C4105,Convs,11,FALSE))</f>
        <v/>
      </c>
      <c r="T4105" s="5" t="str">
        <f t="shared" si="324"/>
        <v>NS</v>
      </c>
    </row>
    <row r="4106" spans="1:20" x14ac:dyDescent="0.2">
      <c r="A4106" s="5" t="str">
        <f t="shared" si="320"/>
        <v>NS</v>
      </c>
      <c r="B4106" s="5" t="str">
        <f t="shared" si="321"/>
        <v>592</v>
      </c>
      <c r="C4106" s="5" t="s">
        <v>2450</v>
      </c>
      <c r="D4106" s="5" t="s">
        <v>4314</v>
      </c>
      <c r="E4106" s="8">
        <v>16155</v>
      </c>
      <c r="F4106" s="8">
        <v>16437</v>
      </c>
      <c r="G4106" s="5">
        <f t="shared" si="325"/>
        <v>282</v>
      </c>
      <c r="H4106" s="5">
        <v>250</v>
      </c>
      <c r="I4106" s="11">
        <v>81</v>
      </c>
      <c r="J4106" s="105">
        <f t="shared" si="322"/>
        <v>16246.368</v>
      </c>
      <c r="K4106" s="71">
        <v>16254</v>
      </c>
      <c r="L4106" s="5" t="s">
        <v>3219</v>
      </c>
      <c r="N4106" s="5" t="s">
        <v>5169</v>
      </c>
      <c r="O4106" s="5" t="s">
        <v>2363</v>
      </c>
      <c r="R4106" s="5" t="str">
        <f t="shared" si="326"/>
        <v/>
      </c>
      <c r="T4106" s="5" t="str">
        <f t="shared" si="324"/>
        <v>NS</v>
      </c>
    </row>
    <row r="4107" spans="1:20" x14ac:dyDescent="0.2">
      <c r="A4107" s="5" t="str">
        <f t="shared" si="320"/>
        <v>NS</v>
      </c>
      <c r="B4107" s="5" t="str">
        <f t="shared" si="321"/>
        <v>593</v>
      </c>
      <c r="C4107" s="5" t="s">
        <v>2451</v>
      </c>
      <c r="D4107" s="5" t="s">
        <v>4314</v>
      </c>
      <c r="E4107" s="8">
        <v>16155</v>
      </c>
      <c r="F4107" s="8">
        <v>16437</v>
      </c>
      <c r="G4107" s="5">
        <f t="shared" si="325"/>
        <v>282</v>
      </c>
      <c r="H4107" s="5">
        <v>250</v>
      </c>
      <c r="I4107" s="11">
        <v>82</v>
      </c>
      <c r="J4107" s="105">
        <f t="shared" si="322"/>
        <v>16247.495999999999</v>
      </c>
      <c r="K4107" s="71">
        <v>16254</v>
      </c>
      <c r="L4107" s="5" t="s">
        <v>3219</v>
      </c>
      <c r="N4107" s="5" t="s">
        <v>5169</v>
      </c>
      <c r="O4107" s="5" t="s">
        <v>2363</v>
      </c>
      <c r="R4107" s="5" t="str">
        <f t="shared" si="326"/>
        <v/>
      </c>
      <c r="T4107" s="5" t="str">
        <f t="shared" si="324"/>
        <v>NS</v>
      </c>
    </row>
    <row r="4108" spans="1:20" x14ac:dyDescent="0.2">
      <c r="A4108" s="5" t="str">
        <f t="shared" si="320"/>
        <v>NS</v>
      </c>
      <c r="B4108" s="5" t="str">
        <f t="shared" si="321"/>
        <v>594</v>
      </c>
      <c r="C4108" s="5" t="s">
        <v>2452</v>
      </c>
      <c r="D4108" s="5" t="s">
        <v>4314</v>
      </c>
      <c r="E4108" s="8">
        <v>16155</v>
      </c>
      <c r="F4108" s="8">
        <v>16437</v>
      </c>
      <c r="G4108" s="5">
        <f t="shared" si="325"/>
        <v>282</v>
      </c>
      <c r="H4108" s="5">
        <v>250</v>
      </c>
      <c r="I4108" s="11">
        <v>83</v>
      </c>
      <c r="J4108" s="105">
        <f t="shared" si="322"/>
        <v>16248.624</v>
      </c>
      <c r="K4108" s="71">
        <v>16254</v>
      </c>
      <c r="L4108" s="5" t="s">
        <v>3219</v>
      </c>
      <c r="N4108" s="5" t="s">
        <v>5169</v>
      </c>
      <c r="O4108" s="5" t="s">
        <v>2363</v>
      </c>
      <c r="R4108" s="5" t="str">
        <f t="shared" si="326"/>
        <v/>
      </c>
      <c r="T4108" s="5" t="str">
        <f t="shared" si="324"/>
        <v>NS</v>
      </c>
    </row>
    <row r="4109" spans="1:20" x14ac:dyDescent="0.2">
      <c r="A4109" s="5" t="str">
        <f t="shared" si="320"/>
        <v>NS</v>
      </c>
      <c r="B4109" s="5" t="str">
        <f t="shared" si="321"/>
        <v>595</v>
      </c>
      <c r="C4109" s="5" t="s">
        <v>2453</v>
      </c>
      <c r="D4109" s="5" t="s">
        <v>4314</v>
      </c>
      <c r="E4109" s="8">
        <v>16155</v>
      </c>
      <c r="F4109" s="8">
        <v>16437</v>
      </c>
      <c r="G4109" s="5">
        <f t="shared" si="325"/>
        <v>282</v>
      </c>
      <c r="H4109" s="5">
        <v>250</v>
      </c>
      <c r="I4109" s="11">
        <v>84</v>
      </c>
      <c r="J4109" s="105">
        <f t="shared" si="322"/>
        <v>16249.752</v>
      </c>
      <c r="K4109" s="71">
        <v>16254</v>
      </c>
      <c r="L4109" s="5" t="s">
        <v>3219</v>
      </c>
      <c r="N4109" s="5" t="s">
        <v>5169</v>
      </c>
      <c r="O4109" s="5" t="s">
        <v>2363</v>
      </c>
      <c r="R4109" s="5" t="str">
        <f t="shared" si="326"/>
        <v/>
      </c>
      <c r="T4109" s="5" t="str">
        <f t="shared" si="324"/>
        <v>NS</v>
      </c>
    </row>
    <row r="4110" spans="1:20" x14ac:dyDescent="0.2">
      <c r="A4110" s="5" t="str">
        <f t="shared" si="320"/>
        <v>NS</v>
      </c>
      <c r="B4110" s="5" t="str">
        <f t="shared" si="321"/>
        <v>596</v>
      </c>
      <c r="C4110" s="5" t="s">
        <v>2454</v>
      </c>
      <c r="D4110" s="5" t="s">
        <v>4314</v>
      </c>
      <c r="E4110" s="8">
        <v>16155</v>
      </c>
      <c r="F4110" s="8">
        <v>16437</v>
      </c>
      <c r="G4110" s="5">
        <f t="shared" si="325"/>
        <v>282</v>
      </c>
      <c r="H4110" s="5">
        <v>250</v>
      </c>
      <c r="I4110" s="11">
        <v>85</v>
      </c>
      <c r="J4110" s="105">
        <f t="shared" si="322"/>
        <v>16250.88</v>
      </c>
      <c r="K4110" s="71">
        <v>16254</v>
      </c>
      <c r="L4110" s="5" t="s">
        <v>3219</v>
      </c>
      <c r="N4110" s="5" t="s">
        <v>5169</v>
      </c>
      <c r="O4110" s="5" t="s">
        <v>2363</v>
      </c>
      <c r="R4110" s="5" t="str">
        <f t="shared" si="326"/>
        <v/>
      </c>
      <c r="T4110" s="5" t="str">
        <f t="shared" si="324"/>
        <v>NS</v>
      </c>
    </row>
    <row r="4111" spans="1:20" x14ac:dyDescent="0.2">
      <c r="A4111" s="5" t="str">
        <f t="shared" si="320"/>
        <v>NS</v>
      </c>
      <c r="B4111" s="5" t="str">
        <f t="shared" si="321"/>
        <v>619</v>
      </c>
      <c r="C4111" s="5" t="s">
        <v>2455</v>
      </c>
      <c r="D4111" s="5" t="s">
        <v>4314</v>
      </c>
      <c r="E4111" s="8">
        <v>16155</v>
      </c>
      <c r="F4111" s="8">
        <v>16437</v>
      </c>
      <c r="G4111" s="5">
        <f t="shared" si="325"/>
        <v>282</v>
      </c>
      <c r="H4111" s="5">
        <v>250</v>
      </c>
      <c r="I4111" s="11">
        <v>86</v>
      </c>
      <c r="J4111" s="105">
        <f t="shared" si="322"/>
        <v>16252.008</v>
      </c>
      <c r="K4111" s="71">
        <v>16254</v>
      </c>
      <c r="L4111" s="5" t="s">
        <v>3219</v>
      </c>
      <c r="N4111" s="5" t="s">
        <v>5169</v>
      </c>
      <c r="O4111" s="5" t="s">
        <v>2363</v>
      </c>
      <c r="R4111" s="5" t="str">
        <f t="shared" si="326"/>
        <v/>
      </c>
      <c r="T4111" s="5" t="str">
        <f t="shared" si="324"/>
        <v>NS</v>
      </c>
    </row>
    <row r="4112" spans="1:20" x14ac:dyDescent="0.2">
      <c r="A4112" s="5" t="str">
        <f t="shared" si="320"/>
        <v>NS</v>
      </c>
      <c r="B4112" s="5" t="str">
        <f t="shared" si="321"/>
        <v>620</v>
      </c>
      <c r="C4112" s="5" t="s">
        <v>2456</v>
      </c>
      <c r="D4112" s="5" t="s">
        <v>4314</v>
      </c>
      <c r="E4112" s="8">
        <v>16155</v>
      </c>
      <c r="F4112" s="8">
        <v>16437</v>
      </c>
      <c r="G4112" s="5">
        <f t="shared" si="325"/>
        <v>282</v>
      </c>
      <c r="H4112" s="5">
        <v>250</v>
      </c>
      <c r="I4112" s="11">
        <v>87</v>
      </c>
      <c r="J4112" s="105">
        <f t="shared" si="322"/>
        <v>16253.136</v>
      </c>
      <c r="K4112" s="71">
        <v>16254</v>
      </c>
      <c r="L4112" s="5" t="s">
        <v>3219</v>
      </c>
      <c r="N4112" s="5" t="s">
        <v>5169</v>
      </c>
      <c r="O4112" s="5" t="s">
        <v>2363</v>
      </c>
      <c r="R4112" s="5" t="str">
        <f t="shared" si="326"/>
        <v/>
      </c>
      <c r="T4112" s="5" t="str">
        <f t="shared" si="324"/>
        <v>NS</v>
      </c>
    </row>
    <row r="4113" spans="1:20" x14ac:dyDescent="0.2">
      <c r="A4113" s="5" t="str">
        <f t="shared" si="320"/>
        <v>NS</v>
      </c>
      <c r="B4113" s="5" t="str">
        <f t="shared" si="321"/>
        <v>621</v>
      </c>
      <c r="C4113" s="5" t="s">
        <v>2457</v>
      </c>
      <c r="D4113" s="5" t="s">
        <v>4314</v>
      </c>
      <c r="E4113" s="8">
        <v>16155</v>
      </c>
      <c r="F4113" s="8">
        <v>16437</v>
      </c>
      <c r="G4113" s="5">
        <f t="shared" si="325"/>
        <v>282</v>
      </c>
      <c r="H4113" s="5">
        <v>250</v>
      </c>
      <c r="I4113" s="11">
        <v>88</v>
      </c>
      <c r="J4113" s="105">
        <f t="shared" si="322"/>
        <v>16254.263999999999</v>
      </c>
      <c r="K4113" s="71">
        <v>16254</v>
      </c>
      <c r="L4113" s="5" t="s">
        <v>3219</v>
      </c>
      <c r="N4113" s="5" t="s">
        <v>5169</v>
      </c>
      <c r="O4113" s="5" t="s">
        <v>2363</v>
      </c>
      <c r="R4113" s="5" t="str">
        <f t="shared" si="326"/>
        <v/>
      </c>
      <c r="T4113" s="5" t="str">
        <f t="shared" si="324"/>
        <v>NS</v>
      </c>
    </row>
    <row r="4114" spans="1:20" x14ac:dyDescent="0.2">
      <c r="A4114" s="5" t="str">
        <f t="shared" si="320"/>
        <v>NS</v>
      </c>
      <c r="B4114" s="5" t="str">
        <f t="shared" si="321"/>
        <v>622</v>
      </c>
      <c r="C4114" s="5" t="s">
        <v>2458</v>
      </c>
      <c r="D4114" s="5" t="s">
        <v>4314</v>
      </c>
      <c r="E4114" s="8">
        <v>16155</v>
      </c>
      <c r="F4114" s="8">
        <v>16437</v>
      </c>
      <c r="G4114" s="5">
        <f t="shared" si="325"/>
        <v>282</v>
      </c>
      <c r="H4114" s="5">
        <v>250</v>
      </c>
      <c r="I4114" s="11">
        <v>89</v>
      </c>
      <c r="J4114" s="105">
        <f t="shared" si="322"/>
        <v>16255.392</v>
      </c>
      <c r="K4114" s="71">
        <v>16254</v>
      </c>
      <c r="L4114" s="5" t="s">
        <v>3219</v>
      </c>
      <c r="N4114" s="5" t="s">
        <v>5169</v>
      </c>
      <c r="O4114" s="5" t="s">
        <v>2363</v>
      </c>
      <c r="R4114" s="5" t="str">
        <f t="shared" si="326"/>
        <v/>
      </c>
      <c r="T4114" s="5" t="str">
        <f t="shared" si="324"/>
        <v>NS</v>
      </c>
    </row>
    <row r="4115" spans="1:20" x14ac:dyDescent="0.2">
      <c r="A4115" s="5" t="str">
        <f t="shared" si="320"/>
        <v>NS</v>
      </c>
      <c r="B4115" s="5" t="str">
        <f t="shared" si="321"/>
        <v>623</v>
      </c>
      <c r="C4115" s="5" t="s">
        <v>2459</v>
      </c>
      <c r="D4115" s="5" t="s">
        <v>4314</v>
      </c>
      <c r="E4115" s="8">
        <v>16155</v>
      </c>
      <c r="F4115" s="8">
        <v>16437</v>
      </c>
      <c r="G4115" s="5">
        <f t="shared" si="325"/>
        <v>282</v>
      </c>
      <c r="H4115" s="5">
        <v>250</v>
      </c>
      <c r="I4115" s="11">
        <v>90</v>
      </c>
      <c r="J4115" s="105">
        <f t="shared" si="322"/>
        <v>16256.52</v>
      </c>
      <c r="K4115" s="71">
        <v>16254</v>
      </c>
      <c r="L4115" s="5" t="s">
        <v>3219</v>
      </c>
      <c r="N4115" s="5" t="s">
        <v>5169</v>
      </c>
      <c r="O4115" s="5" t="s">
        <v>2363</v>
      </c>
      <c r="R4115" s="5" t="str">
        <f t="shared" si="326"/>
        <v/>
      </c>
      <c r="T4115" s="5" t="str">
        <f t="shared" si="324"/>
        <v>NS</v>
      </c>
    </row>
    <row r="4116" spans="1:20" x14ac:dyDescent="0.2">
      <c r="A4116" s="5" t="str">
        <f t="shared" si="320"/>
        <v>NS</v>
      </c>
      <c r="B4116" s="5" t="str">
        <f t="shared" si="321"/>
        <v>624</v>
      </c>
      <c r="C4116" s="5" t="s">
        <v>2460</v>
      </c>
      <c r="D4116" s="5" t="s">
        <v>4314</v>
      </c>
      <c r="E4116" s="8">
        <v>16155</v>
      </c>
      <c r="F4116" s="8">
        <v>16437</v>
      </c>
      <c r="G4116" s="5">
        <f t="shared" si="325"/>
        <v>282</v>
      </c>
      <c r="H4116" s="5">
        <v>250</v>
      </c>
      <c r="I4116" s="11">
        <v>91</v>
      </c>
      <c r="J4116" s="105">
        <f t="shared" si="322"/>
        <v>16257.647999999999</v>
      </c>
      <c r="K4116" s="71">
        <v>16254</v>
      </c>
      <c r="L4116" s="5" t="s">
        <v>3219</v>
      </c>
      <c r="N4116" s="5" t="s">
        <v>5169</v>
      </c>
      <c r="O4116" s="5" t="s">
        <v>2363</v>
      </c>
      <c r="R4116" s="5" t="str">
        <f t="shared" si="326"/>
        <v/>
      </c>
      <c r="T4116" s="5" t="str">
        <f t="shared" si="324"/>
        <v>NS</v>
      </c>
    </row>
    <row r="4117" spans="1:20" x14ac:dyDescent="0.2">
      <c r="A4117" s="5" t="str">
        <f t="shared" si="320"/>
        <v>NS</v>
      </c>
      <c r="B4117" s="5" t="str">
        <f t="shared" si="321"/>
        <v>625</v>
      </c>
      <c r="C4117" s="5" t="s">
        <v>2461</v>
      </c>
      <c r="D4117" s="5" t="s">
        <v>4314</v>
      </c>
      <c r="E4117" s="8">
        <v>16155</v>
      </c>
      <c r="F4117" s="8">
        <v>16437</v>
      </c>
      <c r="G4117" s="5">
        <f t="shared" si="325"/>
        <v>282</v>
      </c>
      <c r="H4117" s="5">
        <v>250</v>
      </c>
      <c r="I4117" s="11">
        <v>92</v>
      </c>
      <c r="J4117" s="105">
        <f t="shared" si="322"/>
        <v>16258.776</v>
      </c>
      <c r="K4117" s="71">
        <v>16254</v>
      </c>
      <c r="L4117" s="5" t="s">
        <v>3219</v>
      </c>
      <c r="N4117" s="5" t="s">
        <v>5169</v>
      </c>
      <c r="O4117" s="5" t="s">
        <v>2363</v>
      </c>
      <c r="R4117" s="5" t="str">
        <f t="shared" si="326"/>
        <v/>
      </c>
      <c r="T4117" s="5" t="str">
        <f t="shared" si="324"/>
        <v>NS</v>
      </c>
    </row>
    <row r="4118" spans="1:20" x14ac:dyDescent="0.2">
      <c r="A4118" s="5" t="str">
        <f t="shared" si="320"/>
        <v>NS</v>
      </c>
      <c r="B4118" s="5" t="str">
        <f t="shared" si="321"/>
        <v>626</v>
      </c>
      <c r="C4118" s="5" t="s">
        <v>2462</v>
      </c>
      <c r="D4118" s="5" t="s">
        <v>4314</v>
      </c>
      <c r="E4118" s="8">
        <v>16155</v>
      </c>
      <c r="F4118" s="8">
        <v>16437</v>
      </c>
      <c r="G4118" s="5">
        <f t="shared" si="325"/>
        <v>282</v>
      </c>
      <c r="H4118" s="5">
        <v>250</v>
      </c>
      <c r="I4118" s="11">
        <v>93</v>
      </c>
      <c r="J4118" s="105">
        <f t="shared" si="322"/>
        <v>16259.904</v>
      </c>
      <c r="K4118" s="71">
        <v>16254</v>
      </c>
      <c r="L4118" s="5" t="s">
        <v>3219</v>
      </c>
      <c r="N4118" s="5" t="s">
        <v>5169</v>
      </c>
      <c r="O4118" s="5" t="s">
        <v>2363</v>
      </c>
      <c r="R4118" s="5" t="str">
        <f t="shared" si="326"/>
        <v/>
      </c>
      <c r="T4118" s="5" t="str">
        <f t="shared" si="324"/>
        <v>NS</v>
      </c>
    </row>
    <row r="4119" spans="1:20" x14ac:dyDescent="0.2">
      <c r="A4119" s="5" t="str">
        <f t="shared" si="320"/>
        <v>NS</v>
      </c>
      <c r="B4119" s="5" t="str">
        <f t="shared" si="321"/>
        <v>627</v>
      </c>
      <c r="C4119" s="5" t="s">
        <v>2463</v>
      </c>
      <c r="D4119" s="5" t="s">
        <v>4314</v>
      </c>
      <c r="E4119" s="8">
        <v>16155</v>
      </c>
      <c r="F4119" s="8">
        <v>16437</v>
      </c>
      <c r="G4119" s="5">
        <f t="shared" si="325"/>
        <v>282</v>
      </c>
      <c r="H4119" s="5">
        <v>250</v>
      </c>
      <c r="I4119" s="11">
        <v>94</v>
      </c>
      <c r="J4119" s="105">
        <f t="shared" si="322"/>
        <v>16261.031999999999</v>
      </c>
      <c r="K4119" s="71">
        <v>16254</v>
      </c>
      <c r="L4119" s="5" t="s">
        <v>3219</v>
      </c>
      <c r="N4119" s="5" t="s">
        <v>5169</v>
      </c>
      <c r="O4119" s="5" t="s">
        <v>2363</v>
      </c>
      <c r="R4119" s="5" t="str">
        <f t="shared" si="326"/>
        <v/>
      </c>
      <c r="T4119" s="5" t="str">
        <f t="shared" si="324"/>
        <v>NS</v>
      </c>
    </row>
    <row r="4120" spans="1:20" x14ac:dyDescent="0.2">
      <c r="A4120" s="5" t="str">
        <f t="shared" si="320"/>
        <v>NS</v>
      </c>
      <c r="B4120" s="5" t="str">
        <f t="shared" si="321"/>
        <v>628</v>
      </c>
      <c r="C4120" s="5" t="s">
        <v>2464</v>
      </c>
      <c r="D4120" s="5" t="s">
        <v>4314</v>
      </c>
      <c r="E4120" s="8">
        <v>16155</v>
      </c>
      <c r="F4120" s="8">
        <v>16437</v>
      </c>
      <c r="G4120" s="5">
        <f t="shared" si="325"/>
        <v>282</v>
      </c>
      <c r="H4120" s="5">
        <v>250</v>
      </c>
      <c r="I4120" s="11">
        <v>95</v>
      </c>
      <c r="J4120" s="105">
        <f t="shared" si="322"/>
        <v>16262.16</v>
      </c>
      <c r="K4120" s="71">
        <v>16254</v>
      </c>
      <c r="L4120" s="5" t="s">
        <v>3219</v>
      </c>
      <c r="N4120" s="5" t="s">
        <v>5169</v>
      </c>
      <c r="O4120" s="5" t="s">
        <v>2363</v>
      </c>
      <c r="R4120" s="5" t="str">
        <f t="shared" si="326"/>
        <v/>
      </c>
      <c r="T4120" s="5" t="str">
        <f t="shared" si="324"/>
        <v>NS</v>
      </c>
    </row>
    <row r="4121" spans="1:20" x14ac:dyDescent="0.2">
      <c r="A4121" s="5" t="str">
        <f t="shared" si="320"/>
        <v>NS</v>
      </c>
      <c r="B4121" s="5" t="str">
        <f t="shared" si="321"/>
        <v>629</v>
      </c>
      <c r="C4121" s="5" t="s">
        <v>2465</v>
      </c>
      <c r="D4121" s="5" t="s">
        <v>4314</v>
      </c>
      <c r="E4121" s="8">
        <v>16155</v>
      </c>
      <c r="F4121" s="8">
        <v>16437</v>
      </c>
      <c r="G4121" s="5">
        <f t="shared" si="325"/>
        <v>282</v>
      </c>
      <c r="H4121" s="5">
        <v>250</v>
      </c>
      <c r="I4121" s="11">
        <v>96</v>
      </c>
      <c r="J4121" s="105">
        <f t="shared" si="322"/>
        <v>16263.288</v>
      </c>
      <c r="K4121" s="71">
        <v>16254</v>
      </c>
      <c r="L4121" s="5" t="s">
        <v>3219</v>
      </c>
      <c r="N4121" s="5" t="s">
        <v>5169</v>
      </c>
      <c r="O4121" s="5" t="s">
        <v>2363</v>
      </c>
      <c r="R4121" s="5" t="str">
        <f t="shared" si="326"/>
        <v/>
      </c>
      <c r="T4121" s="5" t="str">
        <f t="shared" si="324"/>
        <v>NS</v>
      </c>
    </row>
    <row r="4122" spans="1:20" x14ac:dyDescent="0.2">
      <c r="A4122" s="5" t="str">
        <f t="shared" si="320"/>
        <v>NS</v>
      </c>
      <c r="B4122" s="5" t="str">
        <f t="shared" si="321"/>
        <v>630</v>
      </c>
      <c r="C4122" s="5" t="s">
        <v>2466</v>
      </c>
      <c r="D4122" s="5" t="s">
        <v>4314</v>
      </c>
      <c r="E4122" s="8">
        <v>16155</v>
      </c>
      <c r="F4122" s="8">
        <v>16437</v>
      </c>
      <c r="G4122" s="5">
        <f t="shared" si="325"/>
        <v>282</v>
      </c>
      <c r="H4122" s="5">
        <v>250</v>
      </c>
      <c r="I4122" s="11">
        <v>97</v>
      </c>
      <c r="J4122" s="105">
        <f t="shared" si="322"/>
        <v>16264.415999999999</v>
      </c>
      <c r="K4122" s="71">
        <v>16254</v>
      </c>
      <c r="L4122" s="5" t="s">
        <v>3219</v>
      </c>
      <c r="N4122" s="5" t="s">
        <v>5169</v>
      </c>
      <c r="O4122" s="5" t="s">
        <v>2363</v>
      </c>
      <c r="R4122" s="5" t="str">
        <f t="shared" si="326"/>
        <v/>
      </c>
      <c r="T4122" s="5" t="str">
        <f t="shared" si="324"/>
        <v>NS</v>
      </c>
    </row>
    <row r="4123" spans="1:20" x14ac:dyDescent="0.2">
      <c r="A4123" s="5" t="str">
        <f t="shared" si="320"/>
        <v>NS</v>
      </c>
      <c r="B4123" s="5" t="str">
        <f t="shared" si="321"/>
        <v>631</v>
      </c>
      <c r="C4123" s="5" t="s">
        <v>2467</v>
      </c>
      <c r="D4123" s="5" t="s">
        <v>4314</v>
      </c>
      <c r="E4123" s="8">
        <v>16155</v>
      </c>
      <c r="F4123" s="8">
        <v>16437</v>
      </c>
      <c r="G4123" s="5">
        <f t="shared" si="325"/>
        <v>282</v>
      </c>
      <c r="H4123" s="5">
        <v>250</v>
      </c>
      <c r="I4123" s="11">
        <v>98</v>
      </c>
      <c r="J4123" s="105">
        <f t="shared" si="322"/>
        <v>16265.544</v>
      </c>
      <c r="K4123" s="71">
        <v>16254</v>
      </c>
      <c r="L4123" s="5" t="s">
        <v>3219</v>
      </c>
      <c r="N4123" s="5" t="s">
        <v>5169</v>
      </c>
      <c r="O4123" s="5" t="s">
        <v>2363</v>
      </c>
      <c r="R4123" s="5" t="str">
        <f t="shared" si="326"/>
        <v/>
      </c>
      <c r="T4123" s="5" t="str">
        <f t="shared" si="324"/>
        <v>NS</v>
      </c>
    </row>
    <row r="4124" spans="1:20" x14ac:dyDescent="0.2">
      <c r="A4124" s="5" t="str">
        <f t="shared" si="320"/>
        <v>NS</v>
      </c>
      <c r="B4124" s="5" t="str">
        <f t="shared" si="321"/>
        <v>632</v>
      </c>
      <c r="C4124" s="5" t="s">
        <v>2468</v>
      </c>
      <c r="D4124" s="5" t="s">
        <v>4314</v>
      </c>
      <c r="E4124" s="8">
        <v>16155</v>
      </c>
      <c r="F4124" s="8">
        <v>16437</v>
      </c>
      <c r="G4124" s="5">
        <f t="shared" si="325"/>
        <v>282</v>
      </c>
      <c r="H4124" s="5">
        <v>250</v>
      </c>
      <c r="I4124" s="11">
        <v>99</v>
      </c>
      <c r="J4124" s="105">
        <f t="shared" si="322"/>
        <v>16266.672</v>
      </c>
      <c r="K4124" s="71">
        <v>16254</v>
      </c>
      <c r="L4124" s="5" t="s">
        <v>3219</v>
      </c>
      <c r="N4124" s="5" t="s">
        <v>5169</v>
      </c>
      <c r="O4124" s="5" t="s">
        <v>2363</v>
      </c>
      <c r="R4124" s="5" t="str">
        <f t="shared" si="326"/>
        <v/>
      </c>
      <c r="T4124" s="5" t="str">
        <f t="shared" si="324"/>
        <v>NS</v>
      </c>
    </row>
    <row r="4125" spans="1:20" x14ac:dyDescent="0.2">
      <c r="A4125" s="5" t="str">
        <f t="shared" si="320"/>
        <v>NS</v>
      </c>
      <c r="B4125" s="5" t="str">
        <f t="shared" si="321"/>
        <v>633</v>
      </c>
      <c r="C4125" s="5" t="s">
        <v>2469</v>
      </c>
      <c r="D4125" s="5" t="s">
        <v>4314</v>
      </c>
      <c r="E4125" s="8">
        <v>16155</v>
      </c>
      <c r="F4125" s="8">
        <v>16437</v>
      </c>
      <c r="G4125" s="5">
        <f t="shared" si="325"/>
        <v>282</v>
      </c>
      <c r="H4125" s="5">
        <v>250</v>
      </c>
      <c r="I4125" s="11">
        <v>100</v>
      </c>
      <c r="J4125" s="105">
        <f t="shared" si="322"/>
        <v>16267.8</v>
      </c>
      <c r="K4125" s="71">
        <v>16254</v>
      </c>
      <c r="L4125" s="5" t="s">
        <v>3219</v>
      </c>
      <c r="N4125" s="5" t="s">
        <v>5169</v>
      </c>
      <c r="O4125" s="5" t="s">
        <v>2363</v>
      </c>
      <c r="R4125" s="5" t="str">
        <f t="shared" si="326"/>
        <v/>
      </c>
      <c r="T4125" s="5" t="str">
        <f t="shared" si="324"/>
        <v>NS</v>
      </c>
    </row>
    <row r="4126" spans="1:20" x14ac:dyDescent="0.2">
      <c r="A4126" s="5" t="str">
        <f t="shared" si="320"/>
        <v>NS</v>
      </c>
      <c r="B4126" s="5" t="str">
        <f t="shared" si="321"/>
        <v>634</v>
      </c>
      <c r="C4126" s="5" t="s">
        <v>2470</v>
      </c>
      <c r="D4126" s="5" t="s">
        <v>4314</v>
      </c>
      <c r="E4126" s="8">
        <v>16155</v>
      </c>
      <c r="F4126" s="8">
        <v>16437</v>
      </c>
      <c r="G4126" s="5">
        <f t="shared" si="325"/>
        <v>282</v>
      </c>
      <c r="H4126" s="5">
        <v>250</v>
      </c>
      <c r="I4126" s="11">
        <v>101</v>
      </c>
      <c r="J4126" s="105">
        <f t="shared" si="322"/>
        <v>16268.928</v>
      </c>
      <c r="K4126" s="71">
        <v>16254</v>
      </c>
      <c r="L4126" s="5" t="s">
        <v>3219</v>
      </c>
      <c r="N4126" s="5" t="s">
        <v>5169</v>
      </c>
      <c r="O4126" s="5" t="s">
        <v>2363</v>
      </c>
      <c r="R4126" s="5" t="str">
        <f t="shared" si="326"/>
        <v/>
      </c>
      <c r="T4126" s="5" t="str">
        <f t="shared" si="324"/>
        <v>NS</v>
      </c>
    </row>
    <row r="4127" spans="1:20" x14ac:dyDescent="0.2">
      <c r="A4127" s="5" t="str">
        <f t="shared" si="320"/>
        <v>NS</v>
      </c>
      <c r="B4127" s="5" t="str">
        <f t="shared" si="321"/>
        <v>635</v>
      </c>
      <c r="C4127" s="5" t="s">
        <v>2471</v>
      </c>
      <c r="D4127" s="5" t="s">
        <v>4314</v>
      </c>
      <c r="E4127" s="8">
        <v>16155</v>
      </c>
      <c r="F4127" s="8">
        <v>16437</v>
      </c>
      <c r="G4127" s="5">
        <f t="shared" si="325"/>
        <v>282</v>
      </c>
      <c r="H4127" s="5">
        <v>250</v>
      </c>
      <c r="I4127" s="11">
        <v>102</v>
      </c>
      <c r="J4127" s="105">
        <f t="shared" si="322"/>
        <v>16270.056</v>
      </c>
      <c r="K4127" s="71">
        <v>16254</v>
      </c>
      <c r="L4127" s="5" t="s">
        <v>3219</v>
      </c>
      <c r="N4127" s="5" t="s">
        <v>5169</v>
      </c>
      <c r="O4127" s="5" t="s">
        <v>2363</v>
      </c>
      <c r="R4127" s="5" t="str">
        <f t="shared" si="326"/>
        <v/>
      </c>
      <c r="T4127" s="5" t="str">
        <f t="shared" si="324"/>
        <v>NS</v>
      </c>
    </row>
    <row r="4128" spans="1:20" x14ac:dyDescent="0.2">
      <c r="A4128" s="5" t="str">
        <f t="shared" si="320"/>
        <v>NS</v>
      </c>
      <c r="B4128" s="5" t="str">
        <f t="shared" si="321"/>
        <v>636</v>
      </c>
      <c r="C4128" s="5" t="s">
        <v>2472</v>
      </c>
      <c r="D4128" s="5" t="s">
        <v>4314</v>
      </c>
      <c r="E4128" s="8">
        <v>16155</v>
      </c>
      <c r="F4128" s="8">
        <v>16437</v>
      </c>
      <c r="G4128" s="5">
        <f t="shared" si="325"/>
        <v>282</v>
      </c>
      <c r="H4128" s="5">
        <v>250</v>
      </c>
      <c r="I4128" s="11">
        <v>103</v>
      </c>
      <c r="J4128" s="105">
        <f t="shared" si="322"/>
        <v>16271.183999999999</v>
      </c>
      <c r="K4128" s="71">
        <v>16254</v>
      </c>
      <c r="L4128" s="5" t="s">
        <v>3219</v>
      </c>
      <c r="N4128" s="5" t="s">
        <v>5169</v>
      </c>
      <c r="O4128" s="5" t="s">
        <v>2363</v>
      </c>
      <c r="R4128" s="5" t="str">
        <f t="shared" si="326"/>
        <v/>
      </c>
      <c r="T4128" s="5" t="str">
        <f t="shared" si="324"/>
        <v>NS</v>
      </c>
    </row>
    <row r="4129" spans="1:20" x14ac:dyDescent="0.2">
      <c r="A4129" s="5" t="str">
        <f t="shared" si="320"/>
        <v>NS</v>
      </c>
      <c r="B4129" s="5" t="str">
        <f t="shared" si="321"/>
        <v>637</v>
      </c>
      <c r="C4129" s="5" t="s">
        <v>2473</v>
      </c>
      <c r="D4129" s="5" t="s">
        <v>4314</v>
      </c>
      <c r="E4129" s="8">
        <v>16155</v>
      </c>
      <c r="F4129" s="8">
        <v>16437</v>
      </c>
      <c r="G4129" s="5">
        <f t="shared" si="325"/>
        <v>282</v>
      </c>
      <c r="H4129" s="5">
        <v>250</v>
      </c>
      <c r="I4129" s="11">
        <v>104</v>
      </c>
      <c r="J4129" s="105">
        <f t="shared" si="322"/>
        <v>16272.312</v>
      </c>
      <c r="K4129" s="71">
        <v>16254</v>
      </c>
      <c r="L4129" s="5" t="s">
        <v>3219</v>
      </c>
      <c r="N4129" s="5" t="s">
        <v>5169</v>
      </c>
      <c r="O4129" s="5" t="s">
        <v>2363</v>
      </c>
      <c r="R4129" s="5" t="str">
        <f t="shared" si="326"/>
        <v/>
      </c>
      <c r="T4129" s="5" t="str">
        <f t="shared" si="324"/>
        <v>NS</v>
      </c>
    </row>
    <row r="4130" spans="1:20" x14ac:dyDescent="0.2">
      <c r="A4130" s="5" t="str">
        <f t="shared" si="320"/>
        <v>NS</v>
      </c>
      <c r="B4130" s="5" t="str">
        <f t="shared" si="321"/>
        <v>638</v>
      </c>
      <c r="C4130" s="5" t="s">
        <v>2474</v>
      </c>
      <c r="D4130" s="5" t="s">
        <v>4314</v>
      </c>
      <c r="E4130" s="8">
        <v>16155</v>
      </c>
      <c r="F4130" s="8">
        <v>16437</v>
      </c>
      <c r="G4130" s="5">
        <f t="shared" si="325"/>
        <v>282</v>
      </c>
      <c r="H4130" s="5">
        <v>250</v>
      </c>
      <c r="I4130" s="11">
        <v>105</v>
      </c>
      <c r="J4130" s="105">
        <f t="shared" si="322"/>
        <v>16273.44</v>
      </c>
      <c r="K4130" s="71">
        <v>16254</v>
      </c>
      <c r="L4130" s="5" t="s">
        <v>3219</v>
      </c>
      <c r="N4130" s="5" t="s">
        <v>5169</v>
      </c>
      <c r="O4130" s="5" t="s">
        <v>2363</v>
      </c>
      <c r="R4130" s="5" t="str">
        <f t="shared" si="326"/>
        <v/>
      </c>
      <c r="T4130" s="5" t="str">
        <f t="shared" si="324"/>
        <v>NS</v>
      </c>
    </row>
    <row r="4131" spans="1:20" x14ac:dyDescent="0.2">
      <c r="A4131" s="5" t="str">
        <f t="shared" si="320"/>
        <v>NS</v>
      </c>
      <c r="B4131" s="5" t="str">
        <f t="shared" si="321"/>
        <v>639</v>
      </c>
      <c r="C4131" s="5" t="s">
        <v>2475</v>
      </c>
      <c r="D4131" s="5" t="s">
        <v>4314</v>
      </c>
      <c r="E4131" s="8">
        <v>16155</v>
      </c>
      <c r="F4131" s="8">
        <v>16437</v>
      </c>
      <c r="G4131" s="5">
        <f t="shared" si="325"/>
        <v>282</v>
      </c>
      <c r="H4131" s="5">
        <v>250</v>
      </c>
      <c r="I4131" s="11">
        <v>106</v>
      </c>
      <c r="J4131" s="105">
        <f t="shared" si="322"/>
        <v>16274.567999999999</v>
      </c>
      <c r="K4131" s="71">
        <v>16254</v>
      </c>
      <c r="L4131" s="5" t="s">
        <v>3219</v>
      </c>
      <c r="N4131" s="5" t="s">
        <v>5169</v>
      </c>
      <c r="O4131" s="5" t="s">
        <v>2363</v>
      </c>
      <c r="R4131" s="5" t="str">
        <f t="shared" si="326"/>
        <v>Civil aircraft G-AOCI</v>
      </c>
      <c r="T4131" s="5" t="str">
        <f t="shared" si="324"/>
        <v>NS</v>
      </c>
    </row>
    <row r="4132" spans="1:20" x14ac:dyDescent="0.2">
      <c r="A4132" s="5" t="str">
        <f t="shared" si="320"/>
        <v>NS</v>
      </c>
      <c r="B4132" s="5" t="str">
        <f t="shared" si="321"/>
        <v>640</v>
      </c>
      <c r="C4132" s="5" t="s">
        <v>2476</v>
      </c>
      <c r="D4132" s="5" t="s">
        <v>4314</v>
      </c>
      <c r="E4132" s="8">
        <v>16155</v>
      </c>
      <c r="F4132" s="8">
        <v>16437</v>
      </c>
      <c r="G4132" s="5">
        <f t="shared" si="325"/>
        <v>282</v>
      </c>
      <c r="H4132" s="5">
        <v>250</v>
      </c>
      <c r="I4132" s="11">
        <v>107</v>
      </c>
      <c r="J4132" s="105">
        <f t="shared" si="322"/>
        <v>16275.696</v>
      </c>
      <c r="K4132" s="71">
        <v>16254</v>
      </c>
      <c r="L4132" s="5" t="s">
        <v>3219</v>
      </c>
      <c r="N4132" s="5" t="s">
        <v>5169</v>
      </c>
      <c r="O4132" s="5" t="s">
        <v>2363</v>
      </c>
      <c r="R4132" s="5" t="str">
        <f t="shared" si="326"/>
        <v/>
      </c>
      <c r="T4132" s="5" t="str">
        <f t="shared" si="324"/>
        <v>NS</v>
      </c>
    </row>
    <row r="4133" spans="1:20" x14ac:dyDescent="0.2">
      <c r="A4133" s="5" t="str">
        <f t="shared" ref="A4133:A4196" si="327">LEFT(C4133,2)</f>
        <v>NS</v>
      </c>
      <c r="B4133" s="5" t="str">
        <f t="shared" ref="B4133:B4196" si="328">RIGHT(C4133,3)</f>
        <v>641</v>
      </c>
      <c r="C4133" s="5" t="s">
        <v>2477</v>
      </c>
      <c r="D4133" s="5" t="s">
        <v>4314</v>
      </c>
      <c r="E4133" s="8">
        <v>16155</v>
      </c>
      <c r="F4133" s="8">
        <v>16437</v>
      </c>
      <c r="G4133" s="5">
        <f t="shared" si="325"/>
        <v>282</v>
      </c>
      <c r="H4133" s="5">
        <v>250</v>
      </c>
      <c r="I4133" s="11">
        <v>108</v>
      </c>
      <c r="J4133" s="105">
        <f t="shared" si="322"/>
        <v>16276.824000000001</v>
      </c>
      <c r="K4133" s="71">
        <v>16254</v>
      </c>
      <c r="L4133" s="5" t="s">
        <v>3219</v>
      </c>
      <c r="N4133" s="5" t="s">
        <v>5169</v>
      </c>
      <c r="O4133" s="5" t="s">
        <v>2363</v>
      </c>
      <c r="R4133" s="5" t="str">
        <f t="shared" si="326"/>
        <v/>
      </c>
      <c r="T4133" s="5" t="str">
        <f t="shared" si="324"/>
        <v>NS</v>
      </c>
    </row>
    <row r="4134" spans="1:20" x14ac:dyDescent="0.2">
      <c r="A4134" s="5" t="str">
        <f t="shared" si="327"/>
        <v>NS</v>
      </c>
      <c r="B4134" s="5" t="str">
        <f t="shared" si="328"/>
        <v>642</v>
      </c>
      <c r="C4134" s="5" t="s">
        <v>2478</v>
      </c>
      <c r="D4134" s="5" t="s">
        <v>4314</v>
      </c>
      <c r="E4134" s="8">
        <v>16155</v>
      </c>
      <c r="F4134" s="8">
        <v>16437</v>
      </c>
      <c r="G4134" s="5">
        <f t="shared" si="325"/>
        <v>282</v>
      </c>
      <c r="H4134" s="5">
        <v>250</v>
      </c>
      <c r="I4134" s="11">
        <v>109</v>
      </c>
      <c r="J4134" s="105">
        <f t="shared" si="322"/>
        <v>16277.951999999999</v>
      </c>
      <c r="K4134" s="71">
        <v>16254</v>
      </c>
      <c r="L4134" s="5" t="s">
        <v>3219</v>
      </c>
      <c r="N4134" s="5" t="s">
        <v>5169</v>
      </c>
      <c r="O4134" s="5" t="s">
        <v>2363</v>
      </c>
      <c r="R4134" s="5" t="str">
        <f t="shared" si="326"/>
        <v/>
      </c>
      <c r="T4134" s="5" t="str">
        <f t="shared" si="324"/>
        <v>NS</v>
      </c>
    </row>
    <row r="4135" spans="1:20" x14ac:dyDescent="0.2">
      <c r="A4135" s="5" t="str">
        <f t="shared" si="327"/>
        <v>NS</v>
      </c>
      <c r="B4135" s="5" t="str">
        <f t="shared" si="328"/>
        <v>643</v>
      </c>
      <c r="C4135" s="5" t="s">
        <v>2479</v>
      </c>
      <c r="D4135" s="5" t="s">
        <v>4314</v>
      </c>
      <c r="E4135" s="8">
        <v>16155</v>
      </c>
      <c r="F4135" s="8">
        <v>16437</v>
      </c>
      <c r="G4135" s="5">
        <f t="shared" si="325"/>
        <v>282</v>
      </c>
      <c r="H4135" s="5">
        <v>250</v>
      </c>
      <c r="I4135" s="11">
        <v>110</v>
      </c>
      <c r="J4135" s="105">
        <f t="shared" si="322"/>
        <v>16279.08</v>
      </c>
      <c r="K4135" s="71">
        <v>16254</v>
      </c>
      <c r="L4135" s="5" t="s">
        <v>3219</v>
      </c>
      <c r="N4135" s="5" t="s">
        <v>5169</v>
      </c>
      <c r="O4135" s="5" t="s">
        <v>2363</v>
      </c>
      <c r="R4135" s="5" t="str">
        <f t="shared" si="326"/>
        <v/>
      </c>
      <c r="T4135" s="5" t="str">
        <f t="shared" si="324"/>
        <v>NS</v>
      </c>
    </row>
    <row r="4136" spans="1:20" x14ac:dyDescent="0.2">
      <c r="A4136" s="5" t="str">
        <f t="shared" si="327"/>
        <v>NS</v>
      </c>
      <c r="B4136" s="5" t="str">
        <f t="shared" si="328"/>
        <v>644</v>
      </c>
      <c r="C4136" s="5" t="s">
        <v>2480</v>
      </c>
      <c r="D4136" s="5" t="s">
        <v>4314</v>
      </c>
      <c r="E4136" s="8">
        <v>16155</v>
      </c>
      <c r="F4136" s="8">
        <v>16437</v>
      </c>
      <c r="G4136" s="5">
        <f t="shared" si="325"/>
        <v>282</v>
      </c>
      <c r="H4136" s="5">
        <v>250</v>
      </c>
      <c r="I4136" s="11">
        <v>111</v>
      </c>
      <c r="J4136" s="105">
        <f t="shared" si="322"/>
        <v>16280.208000000001</v>
      </c>
      <c r="K4136" s="71">
        <v>16254</v>
      </c>
      <c r="L4136" s="5" t="s">
        <v>3219</v>
      </c>
      <c r="N4136" s="5" t="s">
        <v>5169</v>
      </c>
      <c r="O4136" s="5" t="s">
        <v>2363</v>
      </c>
      <c r="R4136" s="5" t="str">
        <f t="shared" si="326"/>
        <v/>
      </c>
      <c r="T4136" s="5" t="str">
        <f t="shared" si="324"/>
        <v>NS</v>
      </c>
    </row>
    <row r="4137" spans="1:20" x14ac:dyDescent="0.2">
      <c r="A4137" s="5" t="str">
        <f t="shared" si="327"/>
        <v>NS</v>
      </c>
      <c r="B4137" s="5" t="str">
        <f t="shared" si="328"/>
        <v>645</v>
      </c>
      <c r="C4137" s="5" t="s">
        <v>2481</v>
      </c>
      <c r="D4137" s="5" t="s">
        <v>4314</v>
      </c>
      <c r="E4137" s="8">
        <v>16155</v>
      </c>
      <c r="F4137" s="8">
        <v>16437</v>
      </c>
      <c r="G4137" s="5">
        <f t="shared" si="325"/>
        <v>282</v>
      </c>
      <c r="H4137" s="5">
        <v>250</v>
      </c>
      <c r="I4137" s="11">
        <v>112</v>
      </c>
      <c r="J4137" s="105">
        <f t="shared" si="322"/>
        <v>16281.335999999999</v>
      </c>
      <c r="K4137" s="71">
        <v>16254</v>
      </c>
      <c r="L4137" s="5" t="s">
        <v>3219</v>
      </c>
      <c r="N4137" s="5" t="s">
        <v>5169</v>
      </c>
      <c r="O4137" s="5" t="s">
        <v>2363</v>
      </c>
      <c r="R4137" s="5" t="str">
        <f t="shared" si="326"/>
        <v/>
      </c>
      <c r="T4137" s="5" t="str">
        <f t="shared" si="324"/>
        <v>NS</v>
      </c>
    </row>
    <row r="4138" spans="1:20" x14ac:dyDescent="0.2">
      <c r="A4138" s="5" t="str">
        <f t="shared" si="327"/>
        <v>NS</v>
      </c>
      <c r="B4138" s="5" t="str">
        <f t="shared" si="328"/>
        <v>646</v>
      </c>
      <c r="C4138" s="5" t="s">
        <v>2482</v>
      </c>
      <c r="D4138" s="5" t="s">
        <v>4314</v>
      </c>
      <c r="E4138" s="8">
        <v>16155</v>
      </c>
      <c r="F4138" s="8">
        <v>16437</v>
      </c>
      <c r="G4138" s="5">
        <f t="shared" si="325"/>
        <v>282</v>
      </c>
      <c r="H4138" s="5">
        <v>250</v>
      </c>
      <c r="I4138" s="11">
        <v>113</v>
      </c>
      <c r="J4138" s="105">
        <f t="shared" si="322"/>
        <v>16282.464</v>
      </c>
      <c r="K4138" s="71">
        <v>16254</v>
      </c>
      <c r="L4138" s="5" t="s">
        <v>3219</v>
      </c>
      <c r="N4138" s="5" t="s">
        <v>5169</v>
      </c>
      <c r="O4138" s="5" t="s">
        <v>2363</v>
      </c>
      <c r="R4138" s="5" t="str">
        <f t="shared" si="326"/>
        <v/>
      </c>
      <c r="T4138" s="5" t="str">
        <f t="shared" si="324"/>
        <v>NS</v>
      </c>
    </row>
    <row r="4139" spans="1:20" x14ac:dyDescent="0.2">
      <c r="A4139" s="5" t="str">
        <f t="shared" si="327"/>
        <v>NS</v>
      </c>
      <c r="B4139" s="5" t="str">
        <f t="shared" si="328"/>
        <v>647</v>
      </c>
      <c r="C4139" s="5" t="s">
        <v>2483</v>
      </c>
      <c r="D4139" s="5" t="s">
        <v>4314</v>
      </c>
      <c r="E4139" s="8">
        <v>16155</v>
      </c>
      <c r="F4139" s="8">
        <v>16437</v>
      </c>
      <c r="G4139" s="5">
        <f t="shared" si="325"/>
        <v>282</v>
      </c>
      <c r="H4139" s="5">
        <v>250</v>
      </c>
      <c r="I4139" s="11">
        <v>114</v>
      </c>
      <c r="J4139" s="105">
        <f t="shared" si="322"/>
        <v>16283.592000000001</v>
      </c>
      <c r="K4139" s="71">
        <v>16254</v>
      </c>
      <c r="L4139" s="5" t="s">
        <v>3219</v>
      </c>
      <c r="N4139" s="5" t="s">
        <v>5169</v>
      </c>
      <c r="O4139" s="5" t="s">
        <v>2363</v>
      </c>
      <c r="R4139" s="5" t="str">
        <f t="shared" si="326"/>
        <v/>
      </c>
      <c r="T4139" s="5" t="str">
        <f t="shared" si="324"/>
        <v>NS</v>
      </c>
    </row>
    <row r="4140" spans="1:20" x14ac:dyDescent="0.2">
      <c r="A4140" s="5" t="str">
        <f t="shared" si="327"/>
        <v>NS</v>
      </c>
      <c r="B4140" s="5" t="str">
        <f t="shared" si="328"/>
        <v>648</v>
      </c>
      <c r="C4140" s="5" t="s">
        <v>2484</v>
      </c>
      <c r="D4140" s="5" t="s">
        <v>4314</v>
      </c>
      <c r="E4140" s="8">
        <v>16155</v>
      </c>
      <c r="F4140" s="8">
        <v>16437</v>
      </c>
      <c r="G4140" s="5">
        <f t="shared" si="325"/>
        <v>282</v>
      </c>
      <c r="H4140" s="5">
        <v>250</v>
      </c>
      <c r="I4140" s="11">
        <v>115</v>
      </c>
      <c r="J4140" s="105">
        <f t="shared" si="322"/>
        <v>16284.72</v>
      </c>
      <c r="K4140" s="71">
        <v>16254</v>
      </c>
      <c r="L4140" s="5" t="s">
        <v>3219</v>
      </c>
      <c r="N4140" s="5" t="s">
        <v>5169</v>
      </c>
      <c r="O4140" s="5" t="s">
        <v>2363</v>
      </c>
      <c r="R4140" s="5" t="str">
        <f t="shared" si="326"/>
        <v/>
      </c>
      <c r="T4140" s="5" t="str">
        <f t="shared" si="324"/>
        <v>NS</v>
      </c>
    </row>
    <row r="4141" spans="1:20" x14ac:dyDescent="0.2">
      <c r="A4141" s="5" t="str">
        <f t="shared" si="327"/>
        <v>NS</v>
      </c>
      <c r="B4141" s="5" t="str">
        <f t="shared" si="328"/>
        <v>649</v>
      </c>
      <c r="C4141" s="5" t="s">
        <v>2485</v>
      </c>
      <c r="D4141" s="5" t="s">
        <v>4314</v>
      </c>
      <c r="E4141" s="8">
        <v>16155</v>
      </c>
      <c r="F4141" s="8">
        <v>16437</v>
      </c>
      <c r="G4141" s="5">
        <f t="shared" si="325"/>
        <v>282</v>
      </c>
      <c r="H4141" s="5">
        <v>250</v>
      </c>
      <c r="I4141" s="11">
        <v>116</v>
      </c>
      <c r="J4141" s="105">
        <f t="shared" si="322"/>
        <v>16285.848</v>
      </c>
      <c r="K4141" s="71">
        <v>16285</v>
      </c>
      <c r="L4141" s="5" t="s">
        <v>3219</v>
      </c>
      <c r="N4141" s="5" t="s">
        <v>5169</v>
      </c>
      <c r="O4141" s="5" t="s">
        <v>2363</v>
      </c>
      <c r="R4141" s="5" t="str">
        <f t="shared" si="326"/>
        <v/>
      </c>
      <c r="T4141" s="5" t="str">
        <f t="shared" si="324"/>
        <v>NS</v>
      </c>
    </row>
    <row r="4142" spans="1:20" x14ac:dyDescent="0.2">
      <c r="A4142" s="5" t="str">
        <f t="shared" si="327"/>
        <v>NS</v>
      </c>
      <c r="B4142" s="5" t="str">
        <f t="shared" si="328"/>
        <v>650</v>
      </c>
      <c r="C4142" s="5" t="s">
        <v>2486</v>
      </c>
      <c r="D4142" s="5" t="s">
        <v>4314</v>
      </c>
      <c r="E4142" s="8">
        <v>16155</v>
      </c>
      <c r="F4142" s="8">
        <v>16437</v>
      </c>
      <c r="G4142" s="5">
        <f t="shared" si="325"/>
        <v>282</v>
      </c>
      <c r="H4142" s="5">
        <v>250</v>
      </c>
      <c r="I4142" s="11">
        <v>117</v>
      </c>
      <c r="J4142" s="105">
        <f t="shared" si="322"/>
        <v>16286.976000000001</v>
      </c>
      <c r="K4142" s="71">
        <v>16285</v>
      </c>
      <c r="L4142" s="5" t="s">
        <v>3219</v>
      </c>
      <c r="N4142" s="5" t="s">
        <v>5169</v>
      </c>
      <c r="O4142" s="5" t="s">
        <v>2363</v>
      </c>
      <c r="R4142" s="5" t="str">
        <f t="shared" si="326"/>
        <v/>
      </c>
      <c r="T4142" s="5" t="str">
        <f t="shared" si="324"/>
        <v>NS</v>
      </c>
    </row>
    <row r="4143" spans="1:20" x14ac:dyDescent="0.2">
      <c r="A4143" s="5" t="str">
        <f t="shared" si="327"/>
        <v>NS</v>
      </c>
      <c r="B4143" s="5" t="str">
        <f t="shared" si="328"/>
        <v>651</v>
      </c>
      <c r="C4143" s="5" t="s">
        <v>2487</v>
      </c>
      <c r="D4143" s="5" t="s">
        <v>4314</v>
      </c>
      <c r="E4143" s="8">
        <v>16155</v>
      </c>
      <c r="F4143" s="8">
        <v>16437</v>
      </c>
      <c r="G4143" s="5">
        <f t="shared" si="325"/>
        <v>282</v>
      </c>
      <c r="H4143" s="5">
        <v>250</v>
      </c>
      <c r="I4143" s="11">
        <v>118</v>
      </c>
      <c r="J4143" s="105">
        <f t="shared" si="322"/>
        <v>16288.103999999999</v>
      </c>
      <c r="K4143" s="71">
        <v>16285</v>
      </c>
      <c r="L4143" s="5" t="s">
        <v>3219</v>
      </c>
      <c r="N4143" s="5" t="s">
        <v>5169</v>
      </c>
      <c r="O4143" s="5" t="s">
        <v>2363</v>
      </c>
      <c r="R4143" s="5" t="str">
        <f t="shared" si="326"/>
        <v/>
      </c>
      <c r="T4143" s="5" t="str">
        <f t="shared" si="324"/>
        <v>NS</v>
      </c>
    </row>
    <row r="4144" spans="1:20" x14ac:dyDescent="0.2">
      <c r="A4144" s="5" t="str">
        <f t="shared" si="327"/>
        <v>NS</v>
      </c>
      <c r="B4144" s="5" t="str">
        <f t="shared" si="328"/>
        <v>652</v>
      </c>
      <c r="C4144" s="5" t="s">
        <v>2488</v>
      </c>
      <c r="D4144" s="5" t="s">
        <v>4314</v>
      </c>
      <c r="E4144" s="8">
        <v>16155</v>
      </c>
      <c r="F4144" s="8">
        <v>16437</v>
      </c>
      <c r="G4144" s="5">
        <f t="shared" si="325"/>
        <v>282</v>
      </c>
      <c r="H4144" s="5">
        <v>250</v>
      </c>
      <c r="I4144" s="11">
        <v>119</v>
      </c>
      <c r="J4144" s="105">
        <f t="shared" si="322"/>
        <v>16289.232</v>
      </c>
      <c r="K4144" s="71">
        <v>16285</v>
      </c>
      <c r="L4144" s="5" t="s">
        <v>3219</v>
      </c>
      <c r="N4144" s="5" t="s">
        <v>5169</v>
      </c>
      <c r="O4144" s="5" t="s">
        <v>2363</v>
      </c>
      <c r="R4144" s="5" t="str">
        <f t="shared" si="326"/>
        <v/>
      </c>
      <c r="T4144" s="5" t="str">
        <f t="shared" si="324"/>
        <v>NS</v>
      </c>
    </row>
    <row r="4145" spans="1:20" x14ac:dyDescent="0.2">
      <c r="A4145" s="5" t="str">
        <f t="shared" si="327"/>
        <v>NS</v>
      </c>
      <c r="B4145" s="5" t="str">
        <f t="shared" si="328"/>
        <v>653</v>
      </c>
      <c r="C4145" s="5" t="s">
        <v>2489</v>
      </c>
      <c r="D4145" s="5" t="s">
        <v>4314</v>
      </c>
      <c r="E4145" s="8">
        <v>16155</v>
      </c>
      <c r="F4145" s="8">
        <v>16437</v>
      </c>
      <c r="G4145" s="5">
        <f t="shared" si="325"/>
        <v>282</v>
      </c>
      <c r="H4145" s="5">
        <v>250</v>
      </c>
      <c r="I4145" s="11">
        <v>120</v>
      </c>
      <c r="J4145" s="105">
        <f t="shared" si="322"/>
        <v>16290.36</v>
      </c>
      <c r="K4145" s="71">
        <v>16285</v>
      </c>
      <c r="L4145" s="5" t="s">
        <v>3219</v>
      </c>
      <c r="N4145" s="5" t="s">
        <v>5169</v>
      </c>
      <c r="O4145" s="5" t="s">
        <v>2363</v>
      </c>
      <c r="R4145" s="5" t="str">
        <f t="shared" si="326"/>
        <v/>
      </c>
      <c r="T4145" s="5" t="str">
        <f t="shared" si="324"/>
        <v>NS</v>
      </c>
    </row>
    <row r="4146" spans="1:20" x14ac:dyDescent="0.2">
      <c r="A4146" s="5" t="str">
        <f t="shared" si="327"/>
        <v>NS</v>
      </c>
      <c r="B4146" s="5" t="str">
        <f t="shared" si="328"/>
        <v>654</v>
      </c>
      <c r="C4146" s="5" t="s">
        <v>2490</v>
      </c>
      <c r="D4146" s="5" t="s">
        <v>4314</v>
      </c>
      <c r="E4146" s="8">
        <v>16155</v>
      </c>
      <c r="F4146" s="8">
        <v>16437</v>
      </c>
      <c r="G4146" s="5">
        <f t="shared" si="325"/>
        <v>282</v>
      </c>
      <c r="H4146" s="5">
        <v>250</v>
      </c>
      <c r="I4146" s="11">
        <v>121</v>
      </c>
      <c r="J4146" s="105">
        <f t="shared" si="322"/>
        <v>16291.487999999999</v>
      </c>
      <c r="K4146" s="71">
        <v>16285</v>
      </c>
      <c r="L4146" s="5" t="s">
        <v>3219</v>
      </c>
      <c r="N4146" s="5" t="s">
        <v>5169</v>
      </c>
      <c r="O4146" s="5" t="s">
        <v>2363</v>
      </c>
      <c r="R4146" s="5" t="str">
        <f t="shared" si="326"/>
        <v/>
      </c>
      <c r="T4146" s="5" t="str">
        <f t="shared" si="324"/>
        <v>NS</v>
      </c>
    </row>
    <row r="4147" spans="1:20" x14ac:dyDescent="0.2">
      <c r="A4147" s="5" t="str">
        <f t="shared" si="327"/>
        <v>NS</v>
      </c>
      <c r="B4147" s="5" t="str">
        <f t="shared" si="328"/>
        <v>655</v>
      </c>
      <c r="C4147" s="5" t="s">
        <v>2491</v>
      </c>
      <c r="D4147" s="5" t="s">
        <v>4314</v>
      </c>
      <c r="E4147" s="8">
        <v>16155</v>
      </c>
      <c r="F4147" s="8">
        <v>16437</v>
      </c>
      <c r="G4147" s="5">
        <f t="shared" si="325"/>
        <v>282</v>
      </c>
      <c r="H4147" s="5">
        <v>250</v>
      </c>
      <c r="I4147" s="11">
        <v>122</v>
      </c>
      <c r="J4147" s="105">
        <f t="shared" si="322"/>
        <v>16292.616</v>
      </c>
      <c r="K4147" s="71">
        <v>16285</v>
      </c>
      <c r="L4147" s="5" t="s">
        <v>3219</v>
      </c>
      <c r="N4147" s="5" t="s">
        <v>5169</v>
      </c>
      <c r="O4147" s="5" t="s">
        <v>2363</v>
      </c>
      <c r="R4147" s="5" t="str">
        <f t="shared" si="326"/>
        <v/>
      </c>
      <c r="T4147" s="5" t="str">
        <f t="shared" si="324"/>
        <v>NS</v>
      </c>
    </row>
    <row r="4148" spans="1:20" x14ac:dyDescent="0.2">
      <c r="A4148" s="5" t="str">
        <f t="shared" si="327"/>
        <v>NS</v>
      </c>
      <c r="B4148" s="5" t="str">
        <f t="shared" si="328"/>
        <v>656</v>
      </c>
      <c r="C4148" s="5" t="s">
        <v>2492</v>
      </c>
      <c r="D4148" s="5" t="s">
        <v>4314</v>
      </c>
      <c r="E4148" s="8">
        <v>16155</v>
      </c>
      <c r="F4148" s="8">
        <v>16437</v>
      </c>
      <c r="G4148" s="5">
        <f t="shared" si="325"/>
        <v>282</v>
      </c>
      <c r="H4148" s="5">
        <v>250</v>
      </c>
      <c r="I4148" s="11">
        <v>123</v>
      </c>
      <c r="J4148" s="105">
        <f t="shared" si="322"/>
        <v>16293.744000000001</v>
      </c>
      <c r="K4148" s="71">
        <v>16285</v>
      </c>
      <c r="L4148" s="5" t="s">
        <v>3219</v>
      </c>
      <c r="N4148" s="5" t="s">
        <v>5169</v>
      </c>
      <c r="O4148" s="5" t="s">
        <v>2363</v>
      </c>
      <c r="R4148" s="5" t="str">
        <f t="shared" si="326"/>
        <v/>
      </c>
      <c r="T4148" s="5" t="str">
        <f t="shared" si="324"/>
        <v>NS</v>
      </c>
    </row>
    <row r="4149" spans="1:20" x14ac:dyDescent="0.2">
      <c r="A4149" s="5" t="str">
        <f t="shared" si="327"/>
        <v>NS</v>
      </c>
      <c r="B4149" s="5" t="str">
        <f t="shared" si="328"/>
        <v>657</v>
      </c>
      <c r="C4149" s="5" t="s">
        <v>2493</v>
      </c>
      <c r="D4149" s="5" t="s">
        <v>4314</v>
      </c>
      <c r="E4149" s="8">
        <v>16155</v>
      </c>
      <c r="F4149" s="8">
        <v>16437</v>
      </c>
      <c r="G4149" s="5">
        <f t="shared" si="325"/>
        <v>282</v>
      </c>
      <c r="H4149" s="5">
        <v>250</v>
      </c>
      <c r="I4149" s="11">
        <v>124</v>
      </c>
      <c r="J4149" s="105">
        <f t="shared" si="322"/>
        <v>16294.871999999999</v>
      </c>
      <c r="K4149" s="71">
        <v>16285</v>
      </c>
      <c r="L4149" s="5" t="s">
        <v>3219</v>
      </c>
      <c r="N4149" s="5" t="s">
        <v>5169</v>
      </c>
      <c r="O4149" s="5" t="s">
        <v>2363</v>
      </c>
      <c r="R4149" s="5" t="str">
        <f t="shared" si="326"/>
        <v/>
      </c>
      <c r="T4149" s="5" t="str">
        <f t="shared" si="324"/>
        <v>NS</v>
      </c>
    </row>
    <row r="4150" spans="1:20" x14ac:dyDescent="0.2">
      <c r="A4150" s="5" t="str">
        <f t="shared" si="327"/>
        <v>NS</v>
      </c>
      <c r="B4150" s="5" t="str">
        <f t="shared" si="328"/>
        <v>658</v>
      </c>
      <c r="C4150" s="5" t="s">
        <v>2494</v>
      </c>
      <c r="D4150" s="5" t="s">
        <v>4314</v>
      </c>
      <c r="E4150" s="8">
        <v>16155</v>
      </c>
      <c r="F4150" s="8">
        <v>16437</v>
      </c>
      <c r="G4150" s="5">
        <f t="shared" si="325"/>
        <v>282</v>
      </c>
      <c r="H4150" s="5">
        <v>250</v>
      </c>
      <c r="I4150" s="11">
        <v>125</v>
      </c>
      <c r="J4150" s="105">
        <f t="shared" ref="J4150:J4213" si="329">E4150+(G4150/H4150)*I4150</f>
        <v>16296</v>
      </c>
      <c r="K4150" s="71">
        <v>16285</v>
      </c>
      <c r="L4150" s="5" t="s">
        <v>3219</v>
      </c>
      <c r="N4150" s="5" t="s">
        <v>5169</v>
      </c>
      <c r="O4150" s="5" t="s">
        <v>2363</v>
      </c>
      <c r="R4150" s="5" t="str">
        <f t="shared" si="326"/>
        <v/>
      </c>
      <c r="T4150" s="5" t="str">
        <f t="shared" si="324"/>
        <v>NS</v>
      </c>
    </row>
    <row r="4151" spans="1:20" x14ac:dyDescent="0.2">
      <c r="A4151" s="5" t="str">
        <f t="shared" si="327"/>
        <v>NS</v>
      </c>
      <c r="B4151" s="5" t="str">
        <f t="shared" si="328"/>
        <v>659</v>
      </c>
      <c r="C4151" s="5" t="s">
        <v>2495</v>
      </c>
      <c r="D4151" s="5" t="s">
        <v>4314</v>
      </c>
      <c r="E4151" s="8">
        <v>16155</v>
      </c>
      <c r="F4151" s="8">
        <v>16437</v>
      </c>
      <c r="G4151" s="5">
        <f t="shared" si="325"/>
        <v>282</v>
      </c>
      <c r="H4151" s="5">
        <v>250</v>
      </c>
      <c r="I4151" s="11">
        <v>126</v>
      </c>
      <c r="J4151" s="105">
        <f t="shared" si="329"/>
        <v>16297.128000000001</v>
      </c>
      <c r="K4151" s="71">
        <v>16285</v>
      </c>
      <c r="L4151" s="5" t="s">
        <v>3219</v>
      </c>
      <c r="N4151" s="5" t="s">
        <v>5169</v>
      </c>
      <c r="O4151" s="5" t="s">
        <v>2363</v>
      </c>
      <c r="R4151" s="5" t="str">
        <f t="shared" si="326"/>
        <v/>
      </c>
      <c r="T4151" s="5" t="str">
        <f t="shared" si="324"/>
        <v>NS</v>
      </c>
    </row>
    <row r="4152" spans="1:20" x14ac:dyDescent="0.2">
      <c r="A4152" s="5" t="str">
        <f t="shared" si="327"/>
        <v>NS</v>
      </c>
      <c r="B4152" s="5" t="str">
        <f t="shared" si="328"/>
        <v>660</v>
      </c>
      <c r="C4152" s="5" t="s">
        <v>2496</v>
      </c>
      <c r="D4152" s="5" t="s">
        <v>4314</v>
      </c>
      <c r="E4152" s="8">
        <v>16155</v>
      </c>
      <c r="F4152" s="8">
        <v>16437</v>
      </c>
      <c r="G4152" s="5">
        <f t="shared" si="325"/>
        <v>282</v>
      </c>
      <c r="H4152" s="5">
        <v>250</v>
      </c>
      <c r="I4152" s="11">
        <v>127</v>
      </c>
      <c r="J4152" s="105">
        <f t="shared" si="329"/>
        <v>16298.255999999999</v>
      </c>
      <c r="K4152" s="71">
        <v>16285</v>
      </c>
      <c r="L4152" s="5" t="s">
        <v>3219</v>
      </c>
      <c r="N4152" s="5" t="s">
        <v>5169</v>
      </c>
      <c r="O4152" s="5" t="s">
        <v>2363</v>
      </c>
      <c r="R4152" s="5" t="str">
        <f t="shared" si="326"/>
        <v/>
      </c>
      <c r="T4152" s="5" t="str">
        <f t="shared" si="324"/>
        <v>NS</v>
      </c>
    </row>
    <row r="4153" spans="1:20" x14ac:dyDescent="0.2">
      <c r="A4153" s="5" t="str">
        <f t="shared" si="327"/>
        <v>NS</v>
      </c>
      <c r="B4153" s="5" t="str">
        <f t="shared" si="328"/>
        <v>673</v>
      </c>
      <c r="C4153" s="5" t="s">
        <v>2497</v>
      </c>
      <c r="D4153" s="5" t="s">
        <v>4314</v>
      </c>
      <c r="E4153" s="8">
        <v>16155</v>
      </c>
      <c r="F4153" s="8">
        <v>16437</v>
      </c>
      <c r="G4153" s="5">
        <f t="shared" si="325"/>
        <v>282</v>
      </c>
      <c r="H4153" s="5">
        <v>250</v>
      </c>
      <c r="I4153" s="11">
        <v>128</v>
      </c>
      <c r="J4153" s="105">
        <f t="shared" si="329"/>
        <v>16299.384</v>
      </c>
      <c r="K4153" s="71">
        <v>16285</v>
      </c>
      <c r="L4153" s="5" t="s">
        <v>3219</v>
      </c>
      <c r="N4153" s="5" t="s">
        <v>5169</v>
      </c>
      <c r="O4153" s="5" t="s">
        <v>2363</v>
      </c>
      <c r="R4153" s="5" t="str">
        <f t="shared" si="326"/>
        <v/>
      </c>
      <c r="T4153" s="5" t="str">
        <f t="shared" si="324"/>
        <v>NS</v>
      </c>
    </row>
    <row r="4154" spans="1:20" x14ac:dyDescent="0.2">
      <c r="A4154" s="5" t="str">
        <f t="shared" si="327"/>
        <v>NS</v>
      </c>
      <c r="B4154" s="5" t="str">
        <f t="shared" si="328"/>
        <v>674</v>
      </c>
      <c r="C4154" s="5" t="s">
        <v>2498</v>
      </c>
      <c r="D4154" s="5" t="s">
        <v>4314</v>
      </c>
      <c r="E4154" s="8">
        <v>16155</v>
      </c>
      <c r="F4154" s="8">
        <v>16437</v>
      </c>
      <c r="G4154" s="5">
        <f t="shared" si="325"/>
        <v>282</v>
      </c>
      <c r="H4154" s="5">
        <v>250</v>
      </c>
      <c r="I4154" s="11">
        <v>129</v>
      </c>
      <c r="J4154" s="105">
        <f t="shared" si="329"/>
        <v>16300.512000000001</v>
      </c>
      <c r="K4154" s="71">
        <v>16285</v>
      </c>
      <c r="L4154" s="5" t="s">
        <v>3219</v>
      </c>
      <c r="N4154" s="5" t="s">
        <v>5169</v>
      </c>
      <c r="O4154" s="5" t="s">
        <v>2363</v>
      </c>
      <c r="R4154" s="5" t="str">
        <f t="shared" si="326"/>
        <v/>
      </c>
      <c r="T4154" s="5" t="str">
        <f t="shared" si="324"/>
        <v>NS</v>
      </c>
    </row>
    <row r="4155" spans="1:20" x14ac:dyDescent="0.2">
      <c r="A4155" s="5" t="str">
        <f t="shared" si="327"/>
        <v>NS</v>
      </c>
      <c r="B4155" s="5" t="str">
        <f t="shared" si="328"/>
        <v>675</v>
      </c>
      <c r="C4155" s="5" t="s">
        <v>2499</v>
      </c>
      <c r="D4155" s="5" t="s">
        <v>4314</v>
      </c>
      <c r="E4155" s="8">
        <v>16155</v>
      </c>
      <c r="F4155" s="8">
        <v>16437</v>
      </c>
      <c r="G4155" s="5">
        <f t="shared" si="325"/>
        <v>282</v>
      </c>
      <c r="H4155" s="5">
        <v>250</v>
      </c>
      <c r="I4155" s="11">
        <v>130</v>
      </c>
      <c r="J4155" s="105">
        <f t="shared" si="329"/>
        <v>16301.64</v>
      </c>
      <c r="K4155" s="71">
        <v>16316</v>
      </c>
      <c r="L4155" s="5" t="s">
        <v>3219</v>
      </c>
      <c r="N4155" s="5" t="s">
        <v>5169</v>
      </c>
      <c r="O4155" s="5" t="s">
        <v>2363</v>
      </c>
      <c r="R4155" s="5" t="str">
        <f t="shared" si="326"/>
        <v/>
      </c>
      <c r="T4155" s="5" t="str">
        <f t="shared" si="324"/>
        <v>NS</v>
      </c>
    </row>
    <row r="4156" spans="1:20" x14ac:dyDescent="0.2">
      <c r="A4156" s="5" t="str">
        <f t="shared" si="327"/>
        <v>NS</v>
      </c>
      <c r="B4156" s="5" t="str">
        <f t="shared" si="328"/>
        <v>676</v>
      </c>
      <c r="C4156" s="5" t="s">
        <v>2500</v>
      </c>
      <c r="D4156" s="5" t="s">
        <v>4314</v>
      </c>
      <c r="E4156" s="8">
        <v>16155</v>
      </c>
      <c r="F4156" s="8">
        <v>16437</v>
      </c>
      <c r="G4156" s="5">
        <f t="shared" si="325"/>
        <v>282</v>
      </c>
      <c r="H4156" s="5">
        <v>250</v>
      </c>
      <c r="I4156" s="11">
        <v>131</v>
      </c>
      <c r="J4156" s="105">
        <f t="shared" si="329"/>
        <v>16302.768</v>
      </c>
      <c r="K4156" s="71">
        <v>16316</v>
      </c>
      <c r="L4156" s="5" t="s">
        <v>3219</v>
      </c>
      <c r="N4156" s="5" t="s">
        <v>5169</v>
      </c>
      <c r="O4156" s="5" t="s">
        <v>2363</v>
      </c>
      <c r="R4156" s="5" t="str">
        <f t="shared" si="326"/>
        <v/>
      </c>
      <c r="T4156" s="5" t="str">
        <f t="shared" si="324"/>
        <v>NS</v>
      </c>
    </row>
    <row r="4157" spans="1:20" x14ac:dyDescent="0.2">
      <c r="A4157" s="5" t="str">
        <f t="shared" si="327"/>
        <v>NS</v>
      </c>
      <c r="B4157" s="5" t="str">
        <f t="shared" si="328"/>
        <v>677</v>
      </c>
      <c r="C4157" s="5" t="s">
        <v>2501</v>
      </c>
      <c r="D4157" s="5" t="s">
        <v>4314</v>
      </c>
      <c r="E4157" s="8">
        <v>16155</v>
      </c>
      <c r="F4157" s="8">
        <v>16437</v>
      </c>
      <c r="G4157" s="5">
        <f t="shared" si="325"/>
        <v>282</v>
      </c>
      <c r="H4157" s="5">
        <v>250</v>
      </c>
      <c r="I4157" s="11">
        <v>132</v>
      </c>
      <c r="J4157" s="105">
        <f t="shared" si="329"/>
        <v>16303.896000000001</v>
      </c>
      <c r="K4157" s="71">
        <v>16316</v>
      </c>
      <c r="L4157" s="5" t="s">
        <v>3219</v>
      </c>
      <c r="N4157" s="5" t="s">
        <v>5169</v>
      </c>
      <c r="O4157" s="5" t="s">
        <v>2363</v>
      </c>
      <c r="R4157" s="5" t="str">
        <f t="shared" si="326"/>
        <v/>
      </c>
      <c r="T4157" s="5" t="str">
        <f t="shared" si="324"/>
        <v>NS</v>
      </c>
    </row>
    <row r="4158" spans="1:20" x14ac:dyDescent="0.2">
      <c r="A4158" s="5" t="str">
        <f t="shared" si="327"/>
        <v>NS</v>
      </c>
      <c r="B4158" s="5" t="str">
        <f t="shared" si="328"/>
        <v>678</v>
      </c>
      <c r="C4158" s="5" t="s">
        <v>2502</v>
      </c>
      <c r="D4158" s="5" t="s">
        <v>4314</v>
      </c>
      <c r="E4158" s="8">
        <v>16155</v>
      </c>
      <c r="F4158" s="8">
        <v>16437</v>
      </c>
      <c r="G4158" s="5">
        <f t="shared" si="325"/>
        <v>282</v>
      </c>
      <c r="H4158" s="5">
        <v>250</v>
      </c>
      <c r="I4158" s="11">
        <v>133</v>
      </c>
      <c r="J4158" s="105">
        <f t="shared" si="329"/>
        <v>16305.023999999999</v>
      </c>
      <c r="K4158" s="71">
        <v>16316</v>
      </c>
      <c r="L4158" s="5" t="s">
        <v>3219</v>
      </c>
      <c r="N4158" s="5" t="s">
        <v>5169</v>
      </c>
      <c r="O4158" s="5" t="s">
        <v>2363</v>
      </c>
      <c r="R4158" s="5" t="str">
        <f t="shared" si="326"/>
        <v/>
      </c>
      <c r="T4158" s="5" t="str">
        <f t="shared" si="324"/>
        <v>NS</v>
      </c>
    </row>
    <row r="4159" spans="1:20" x14ac:dyDescent="0.2">
      <c r="A4159" s="5" t="str">
        <f t="shared" si="327"/>
        <v>NS</v>
      </c>
      <c r="B4159" s="5" t="str">
        <f t="shared" si="328"/>
        <v>679</v>
      </c>
      <c r="C4159" s="5" t="s">
        <v>2503</v>
      </c>
      <c r="D4159" s="5" t="s">
        <v>4314</v>
      </c>
      <c r="E4159" s="8">
        <v>16155</v>
      </c>
      <c r="F4159" s="8">
        <v>16437</v>
      </c>
      <c r="G4159" s="5">
        <f t="shared" si="325"/>
        <v>282</v>
      </c>
      <c r="H4159" s="5">
        <v>250</v>
      </c>
      <c r="I4159" s="11">
        <v>134</v>
      </c>
      <c r="J4159" s="105">
        <f t="shared" si="329"/>
        <v>16306.152</v>
      </c>
      <c r="K4159" s="71">
        <v>16316</v>
      </c>
      <c r="L4159" s="5" t="s">
        <v>3219</v>
      </c>
      <c r="N4159" s="5" t="s">
        <v>5169</v>
      </c>
      <c r="O4159" s="5" t="s">
        <v>2363</v>
      </c>
      <c r="R4159" s="5" t="str">
        <f t="shared" si="326"/>
        <v/>
      </c>
      <c r="T4159" s="5" t="str">
        <f t="shared" si="324"/>
        <v>NS</v>
      </c>
    </row>
    <row r="4160" spans="1:20" x14ac:dyDescent="0.2">
      <c r="A4160" s="5" t="str">
        <f t="shared" si="327"/>
        <v>NS</v>
      </c>
      <c r="B4160" s="5" t="str">
        <f t="shared" si="328"/>
        <v>680</v>
      </c>
      <c r="C4160" s="5" t="s">
        <v>2504</v>
      </c>
      <c r="D4160" s="5" t="s">
        <v>4314</v>
      </c>
      <c r="E4160" s="8">
        <v>16155</v>
      </c>
      <c r="F4160" s="8">
        <v>16437</v>
      </c>
      <c r="G4160" s="5">
        <f t="shared" si="325"/>
        <v>282</v>
      </c>
      <c r="H4160" s="5">
        <v>250</v>
      </c>
      <c r="I4160" s="11">
        <v>135</v>
      </c>
      <c r="J4160" s="105">
        <f t="shared" si="329"/>
        <v>16307.28</v>
      </c>
      <c r="K4160" s="71">
        <v>16316</v>
      </c>
      <c r="L4160" s="5" t="s">
        <v>3219</v>
      </c>
      <c r="N4160" s="5" t="s">
        <v>5169</v>
      </c>
      <c r="O4160" s="5" t="s">
        <v>2363</v>
      </c>
      <c r="R4160" s="5" t="str">
        <f t="shared" si="326"/>
        <v/>
      </c>
      <c r="T4160" s="5" t="str">
        <f t="shared" si="324"/>
        <v>NS</v>
      </c>
    </row>
    <row r="4161" spans="1:20" x14ac:dyDescent="0.2">
      <c r="A4161" s="5" t="str">
        <f t="shared" si="327"/>
        <v>NS</v>
      </c>
      <c r="B4161" s="5" t="str">
        <f t="shared" si="328"/>
        <v>681</v>
      </c>
      <c r="C4161" s="5" t="s">
        <v>2505</v>
      </c>
      <c r="D4161" s="5" t="s">
        <v>4314</v>
      </c>
      <c r="E4161" s="8">
        <v>16155</v>
      </c>
      <c r="F4161" s="8">
        <v>16437</v>
      </c>
      <c r="G4161" s="5">
        <f t="shared" si="325"/>
        <v>282</v>
      </c>
      <c r="H4161" s="5">
        <v>250</v>
      </c>
      <c r="I4161" s="11">
        <v>136</v>
      </c>
      <c r="J4161" s="105">
        <f t="shared" si="329"/>
        <v>16308.407999999999</v>
      </c>
      <c r="K4161" s="71">
        <v>16316</v>
      </c>
      <c r="L4161" s="5" t="s">
        <v>3219</v>
      </c>
      <c r="N4161" s="5" t="s">
        <v>5169</v>
      </c>
      <c r="O4161" s="5" t="s">
        <v>2363</v>
      </c>
      <c r="R4161" s="5" t="str">
        <f t="shared" si="326"/>
        <v/>
      </c>
      <c r="T4161" s="5" t="str">
        <f t="shared" si="324"/>
        <v>NS</v>
      </c>
    </row>
    <row r="4162" spans="1:20" x14ac:dyDescent="0.2">
      <c r="A4162" s="5" t="str">
        <f t="shared" si="327"/>
        <v>NS</v>
      </c>
      <c r="B4162" s="5" t="str">
        <f t="shared" si="328"/>
        <v>682</v>
      </c>
      <c r="C4162" s="5" t="s">
        <v>2506</v>
      </c>
      <c r="D4162" s="5" t="s">
        <v>4314</v>
      </c>
      <c r="E4162" s="8">
        <v>16155</v>
      </c>
      <c r="F4162" s="8">
        <v>16437</v>
      </c>
      <c r="G4162" s="5">
        <f t="shared" si="325"/>
        <v>282</v>
      </c>
      <c r="H4162" s="5">
        <v>250</v>
      </c>
      <c r="I4162" s="11">
        <v>137</v>
      </c>
      <c r="J4162" s="105">
        <f t="shared" si="329"/>
        <v>16309.536</v>
      </c>
      <c r="K4162" s="71">
        <v>16316</v>
      </c>
      <c r="L4162" s="5" t="s">
        <v>3219</v>
      </c>
      <c r="N4162" s="5" t="s">
        <v>5169</v>
      </c>
      <c r="O4162" s="5" t="s">
        <v>2363</v>
      </c>
      <c r="R4162" s="5" t="str">
        <f t="shared" si="326"/>
        <v/>
      </c>
      <c r="T4162" s="5" t="str">
        <f t="shared" si="324"/>
        <v>NS</v>
      </c>
    </row>
    <row r="4163" spans="1:20" x14ac:dyDescent="0.2">
      <c r="A4163" s="5" t="str">
        <f t="shared" si="327"/>
        <v>NS</v>
      </c>
      <c r="B4163" s="5" t="str">
        <f t="shared" si="328"/>
        <v>683</v>
      </c>
      <c r="C4163" s="5" t="s">
        <v>2507</v>
      </c>
      <c r="D4163" s="5" t="s">
        <v>4314</v>
      </c>
      <c r="E4163" s="8">
        <v>16155</v>
      </c>
      <c r="F4163" s="8">
        <v>16437</v>
      </c>
      <c r="G4163" s="5">
        <f t="shared" si="325"/>
        <v>282</v>
      </c>
      <c r="H4163" s="5">
        <v>250</v>
      </c>
      <c r="I4163" s="11">
        <v>138</v>
      </c>
      <c r="J4163" s="105">
        <f t="shared" si="329"/>
        <v>16310.664000000001</v>
      </c>
      <c r="K4163" s="71">
        <v>16316</v>
      </c>
      <c r="L4163" s="5" t="s">
        <v>3219</v>
      </c>
      <c r="N4163" s="5" t="s">
        <v>5169</v>
      </c>
      <c r="O4163" s="5" t="s">
        <v>2363</v>
      </c>
      <c r="R4163" s="5" t="str">
        <f t="shared" si="326"/>
        <v/>
      </c>
      <c r="T4163" s="5" t="str">
        <f t="shared" ref="T4163:T4226" si="330">LEFT(C4163,2)</f>
        <v>NS</v>
      </c>
    </row>
    <row r="4164" spans="1:20" x14ac:dyDescent="0.2">
      <c r="A4164" s="5" t="str">
        <f t="shared" si="327"/>
        <v>NS</v>
      </c>
      <c r="B4164" s="5" t="str">
        <f t="shared" si="328"/>
        <v>684</v>
      </c>
      <c r="C4164" s="5" t="s">
        <v>2508</v>
      </c>
      <c r="D4164" s="5" t="s">
        <v>4314</v>
      </c>
      <c r="E4164" s="8">
        <v>16155</v>
      </c>
      <c r="F4164" s="8">
        <v>16437</v>
      </c>
      <c r="G4164" s="5">
        <f t="shared" si="325"/>
        <v>282</v>
      </c>
      <c r="H4164" s="5">
        <v>250</v>
      </c>
      <c r="I4164" s="11">
        <v>139</v>
      </c>
      <c r="J4164" s="105">
        <f t="shared" si="329"/>
        <v>16311.791999999999</v>
      </c>
      <c r="K4164" s="71">
        <v>16316</v>
      </c>
      <c r="L4164" s="5" t="s">
        <v>3219</v>
      </c>
      <c r="N4164" s="5" t="s">
        <v>5169</v>
      </c>
      <c r="O4164" s="5" t="s">
        <v>2363</v>
      </c>
      <c r="R4164" s="5" t="str">
        <f t="shared" si="326"/>
        <v/>
      </c>
      <c r="T4164" s="5" t="str">
        <f t="shared" si="330"/>
        <v>NS</v>
      </c>
    </row>
    <row r="4165" spans="1:20" x14ac:dyDescent="0.2">
      <c r="A4165" s="5" t="str">
        <f t="shared" si="327"/>
        <v>NS</v>
      </c>
      <c r="B4165" s="5" t="str">
        <f t="shared" si="328"/>
        <v>685</v>
      </c>
      <c r="C4165" s="5" t="s">
        <v>2509</v>
      </c>
      <c r="D4165" s="5" t="s">
        <v>4314</v>
      </c>
      <c r="E4165" s="8">
        <v>16155</v>
      </c>
      <c r="F4165" s="8">
        <v>16437</v>
      </c>
      <c r="G4165" s="5">
        <f t="shared" ref="G4165:G4228" si="331">F4165-E4165</f>
        <v>282</v>
      </c>
      <c r="H4165" s="5">
        <v>250</v>
      </c>
      <c r="I4165" s="11">
        <v>140</v>
      </c>
      <c r="J4165" s="105">
        <f t="shared" si="329"/>
        <v>16312.92</v>
      </c>
      <c r="K4165" s="71">
        <v>16316</v>
      </c>
      <c r="L4165" s="5" t="s">
        <v>3219</v>
      </c>
      <c r="N4165" s="5" t="s">
        <v>5169</v>
      </c>
      <c r="O4165" s="5" t="s">
        <v>2363</v>
      </c>
      <c r="R4165" s="5" t="str">
        <f t="shared" si="326"/>
        <v/>
      </c>
      <c r="T4165" s="5" t="str">
        <f t="shared" si="330"/>
        <v>NS</v>
      </c>
    </row>
    <row r="4166" spans="1:20" x14ac:dyDescent="0.2">
      <c r="A4166" s="5" t="str">
        <f t="shared" si="327"/>
        <v>NS</v>
      </c>
      <c r="B4166" s="5" t="str">
        <f t="shared" si="328"/>
        <v>686</v>
      </c>
      <c r="C4166" s="5" t="s">
        <v>2510</v>
      </c>
      <c r="D4166" s="5" t="s">
        <v>4314</v>
      </c>
      <c r="E4166" s="8">
        <v>16155</v>
      </c>
      <c r="F4166" s="8">
        <v>16437</v>
      </c>
      <c r="G4166" s="5">
        <f t="shared" si="331"/>
        <v>282</v>
      </c>
      <c r="H4166" s="5">
        <v>250</v>
      </c>
      <c r="I4166" s="11">
        <v>141</v>
      </c>
      <c r="J4166" s="105">
        <f t="shared" si="329"/>
        <v>16314.048000000001</v>
      </c>
      <c r="K4166" s="71">
        <v>16316</v>
      </c>
      <c r="L4166" s="5" t="s">
        <v>3219</v>
      </c>
      <c r="N4166" s="5" t="s">
        <v>5169</v>
      </c>
      <c r="O4166" s="5" t="s">
        <v>2363</v>
      </c>
      <c r="R4166" s="5" t="str">
        <f t="shared" si="326"/>
        <v/>
      </c>
      <c r="T4166" s="5" t="str">
        <f t="shared" si="330"/>
        <v>NS</v>
      </c>
    </row>
    <row r="4167" spans="1:20" x14ac:dyDescent="0.2">
      <c r="A4167" s="5" t="str">
        <f t="shared" si="327"/>
        <v>NS</v>
      </c>
      <c r="B4167" s="5" t="str">
        <f t="shared" si="328"/>
        <v>687</v>
      </c>
      <c r="C4167" s="5" t="s">
        <v>2511</v>
      </c>
      <c r="D4167" s="5" t="s">
        <v>4314</v>
      </c>
      <c r="E4167" s="8">
        <v>16155</v>
      </c>
      <c r="F4167" s="8">
        <v>16437</v>
      </c>
      <c r="G4167" s="5">
        <f t="shared" si="331"/>
        <v>282</v>
      </c>
      <c r="H4167" s="5">
        <v>250</v>
      </c>
      <c r="I4167" s="11">
        <v>142</v>
      </c>
      <c r="J4167" s="105">
        <f t="shared" si="329"/>
        <v>16315.175999999999</v>
      </c>
      <c r="K4167" s="71">
        <v>16316</v>
      </c>
      <c r="L4167" s="5" t="s">
        <v>3219</v>
      </c>
      <c r="N4167" s="5" t="s">
        <v>5169</v>
      </c>
      <c r="O4167" s="5" t="s">
        <v>2363</v>
      </c>
      <c r="R4167" s="5" t="str">
        <f t="shared" si="326"/>
        <v/>
      </c>
      <c r="T4167" s="5" t="str">
        <f t="shared" si="330"/>
        <v>NS</v>
      </c>
    </row>
    <row r="4168" spans="1:20" x14ac:dyDescent="0.2">
      <c r="A4168" s="5" t="str">
        <f t="shared" si="327"/>
        <v>NS</v>
      </c>
      <c r="B4168" s="5" t="str">
        <f t="shared" si="328"/>
        <v>688</v>
      </c>
      <c r="C4168" s="5" t="s">
        <v>2512</v>
      </c>
      <c r="D4168" s="5" t="s">
        <v>4314</v>
      </c>
      <c r="E4168" s="8">
        <v>16155</v>
      </c>
      <c r="F4168" s="8">
        <v>16437</v>
      </c>
      <c r="G4168" s="5">
        <f t="shared" si="331"/>
        <v>282</v>
      </c>
      <c r="H4168" s="5">
        <v>250</v>
      </c>
      <c r="I4168" s="11">
        <v>143</v>
      </c>
      <c r="J4168" s="105">
        <f t="shared" si="329"/>
        <v>16316.304</v>
      </c>
      <c r="K4168" s="71">
        <v>16316</v>
      </c>
      <c r="L4168" s="5" t="s">
        <v>3219</v>
      </c>
      <c r="N4168" s="5" t="s">
        <v>5169</v>
      </c>
      <c r="O4168" s="5" t="s">
        <v>2363</v>
      </c>
      <c r="R4168" s="5" t="str">
        <f t="shared" si="326"/>
        <v/>
      </c>
      <c r="T4168" s="5" t="str">
        <f t="shared" si="330"/>
        <v>NS</v>
      </c>
    </row>
    <row r="4169" spans="1:20" x14ac:dyDescent="0.2">
      <c r="A4169" s="5" t="str">
        <f t="shared" si="327"/>
        <v>NS</v>
      </c>
      <c r="B4169" s="5" t="str">
        <f t="shared" si="328"/>
        <v>689</v>
      </c>
      <c r="C4169" s="5" t="s">
        <v>2513</v>
      </c>
      <c r="D4169" s="5" t="s">
        <v>4314</v>
      </c>
      <c r="E4169" s="8">
        <v>16155</v>
      </c>
      <c r="F4169" s="8">
        <v>16437</v>
      </c>
      <c r="G4169" s="5">
        <f t="shared" si="331"/>
        <v>282</v>
      </c>
      <c r="H4169" s="5">
        <v>250</v>
      </c>
      <c r="I4169" s="11">
        <v>144</v>
      </c>
      <c r="J4169" s="105">
        <f t="shared" si="329"/>
        <v>16317.432000000001</v>
      </c>
      <c r="K4169" s="71">
        <v>16316</v>
      </c>
      <c r="L4169" s="5" t="s">
        <v>3219</v>
      </c>
      <c r="N4169" s="5" t="s">
        <v>5169</v>
      </c>
      <c r="O4169" s="5" t="s">
        <v>2363</v>
      </c>
      <c r="R4169" s="5" t="str">
        <f t="shared" ref="R4169:R4232" si="332">IF(VLOOKUP(C4169,Convs,11,FALSE)=0,"",VLOOKUP(C4169,Convs,11,FALSE))</f>
        <v/>
      </c>
      <c r="T4169" s="5" t="str">
        <f t="shared" si="330"/>
        <v>NS</v>
      </c>
    </row>
    <row r="4170" spans="1:20" x14ac:dyDescent="0.2">
      <c r="A4170" s="5" t="str">
        <f t="shared" si="327"/>
        <v>NS</v>
      </c>
      <c r="B4170" s="5" t="str">
        <f t="shared" si="328"/>
        <v>690</v>
      </c>
      <c r="C4170" s="5" t="s">
        <v>2514</v>
      </c>
      <c r="D4170" s="5" t="s">
        <v>4314</v>
      </c>
      <c r="E4170" s="8">
        <v>16155</v>
      </c>
      <c r="F4170" s="8">
        <v>16437</v>
      </c>
      <c r="G4170" s="5">
        <f t="shared" si="331"/>
        <v>282</v>
      </c>
      <c r="H4170" s="5">
        <v>250</v>
      </c>
      <c r="I4170" s="11">
        <v>145</v>
      </c>
      <c r="J4170" s="105">
        <f t="shared" si="329"/>
        <v>16318.56</v>
      </c>
      <c r="K4170" s="71">
        <v>16316</v>
      </c>
      <c r="L4170" s="5" t="s">
        <v>3219</v>
      </c>
      <c r="N4170" s="5" t="s">
        <v>5169</v>
      </c>
      <c r="O4170" s="5" t="s">
        <v>2363</v>
      </c>
      <c r="R4170" s="5" t="str">
        <f t="shared" si="332"/>
        <v/>
      </c>
      <c r="T4170" s="5" t="str">
        <f t="shared" si="330"/>
        <v>NS</v>
      </c>
    </row>
    <row r="4171" spans="1:20" x14ac:dyDescent="0.2">
      <c r="A4171" s="5" t="str">
        <f t="shared" si="327"/>
        <v>NS</v>
      </c>
      <c r="B4171" s="5" t="str">
        <f t="shared" si="328"/>
        <v>691</v>
      </c>
      <c r="C4171" s="5" t="s">
        <v>2515</v>
      </c>
      <c r="D4171" s="5" t="s">
        <v>4314</v>
      </c>
      <c r="E4171" s="8">
        <v>16155</v>
      </c>
      <c r="F4171" s="8">
        <v>16437</v>
      </c>
      <c r="G4171" s="5">
        <f t="shared" si="331"/>
        <v>282</v>
      </c>
      <c r="H4171" s="5">
        <v>250</v>
      </c>
      <c r="I4171" s="11">
        <v>146</v>
      </c>
      <c r="J4171" s="105">
        <f t="shared" si="329"/>
        <v>16319.688</v>
      </c>
      <c r="K4171" s="71">
        <v>16316</v>
      </c>
      <c r="L4171" s="5" t="s">
        <v>3219</v>
      </c>
      <c r="N4171" s="5" t="s">
        <v>5169</v>
      </c>
      <c r="O4171" s="5" t="s">
        <v>2363</v>
      </c>
      <c r="R4171" s="5" t="str">
        <f t="shared" si="332"/>
        <v/>
      </c>
      <c r="T4171" s="5" t="str">
        <f t="shared" si="330"/>
        <v>NS</v>
      </c>
    </row>
    <row r="4172" spans="1:20" x14ac:dyDescent="0.2">
      <c r="A4172" s="5" t="str">
        <f t="shared" si="327"/>
        <v>NS</v>
      </c>
      <c r="B4172" s="5" t="str">
        <f t="shared" si="328"/>
        <v>692</v>
      </c>
      <c r="C4172" s="5" t="s">
        <v>2516</v>
      </c>
      <c r="D4172" s="5" t="s">
        <v>4314</v>
      </c>
      <c r="E4172" s="8">
        <v>16155</v>
      </c>
      <c r="F4172" s="8">
        <v>16437</v>
      </c>
      <c r="G4172" s="5">
        <f t="shared" si="331"/>
        <v>282</v>
      </c>
      <c r="H4172" s="5">
        <v>250</v>
      </c>
      <c r="I4172" s="11">
        <v>147</v>
      </c>
      <c r="J4172" s="105">
        <f t="shared" si="329"/>
        <v>16320.816000000001</v>
      </c>
      <c r="K4172" s="71">
        <v>16316</v>
      </c>
      <c r="L4172" s="5" t="s">
        <v>3219</v>
      </c>
      <c r="N4172" s="5" t="s">
        <v>5169</v>
      </c>
      <c r="O4172" s="5" t="s">
        <v>2363</v>
      </c>
      <c r="R4172" s="5" t="str">
        <f t="shared" si="332"/>
        <v/>
      </c>
      <c r="T4172" s="5" t="str">
        <f t="shared" si="330"/>
        <v>NS</v>
      </c>
    </row>
    <row r="4173" spans="1:20" x14ac:dyDescent="0.2">
      <c r="A4173" s="5" t="str">
        <f t="shared" si="327"/>
        <v>NS</v>
      </c>
      <c r="B4173" s="5" t="str">
        <f t="shared" si="328"/>
        <v>693</v>
      </c>
      <c r="C4173" s="5" t="s">
        <v>2517</v>
      </c>
      <c r="D4173" s="5" t="s">
        <v>4314</v>
      </c>
      <c r="E4173" s="8">
        <v>16155</v>
      </c>
      <c r="F4173" s="8">
        <v>16437</v>
      </c>
      <c r="G4173" s="5">
        <f t="shared" si="331"/>
        <v>282</v>
      </c>
      <c r="H4173" s="5">
        <v>250</v>
      </c>
      <c r="I4173" s="11">
        <v>148</v>
      </c>
      <c r="J4173" s="105">
        <f t="shared" si="329"/>
        <v>16321.944</v>
      </c>
      <c r="K4173" s="71">
        <v>16316</v>
      </c>
      <c r="L4173" s="5" t="s">
        <v>3219</v>
      </c>
      <c r="N4173" s="5" t="s">
        <v>5169</v>
      </c>
      <c r="O4173" s="5" t="s">
        <v>2363</v>
      </c>
      <c r="R4173" s="5" t="str">
        <f t="shared" si="332"/>
        <v/>
      </c>
      <c r="T4173" s="5" t="str">
        <f t="shared" si="330"/>
        <v>NS</v>
      </c>
    </row>
    <row r="4174" spans="1:20" x14ac:dyDescent="0.2">
      <c r="A4174" s="5" t="str">
        <f t="shared" si="327"/>
        <v>NS</v>
      </c>
      <c r="B4174" s="5" t="str">
        <f t="shared" si="328"/>
        <v>694</v>
      </c>
      <c r="C4174" s="5" t="s">
        <v>2518</v>
      </c>
      <c r="D4174" s="5" t="s">
        <v>4314</v>
      </c>
      <c r="E4174" s="8">
        <v>16155</v>
      </c>
      <c r="F4174" s="8">
        <v>16437</v>
      </c>
      <c r="G4174" s="5">
        <f t="shared" si="331"/>
        <v>282</v>
      </c>
      <c r="H4174" s="5">
        <v>250</v>
      </c>
      <c r="I4174" s="11">
        <v>149</v>
      </c>
      <c r="J4174" s="105">
        <f t="shared" si="329"/>
        <v>16323.072</v>
      </c>
      <c r="K4174" s="71">
        <v>16316</v>
      </c>
      <c r="L4174" s="5" t="s">
        <v>3219</v>
      </c>
      <c r="N4174" s="5" t="s">
        <v>5169</v>
      </c>
      <c r="O4174" s="5" t="s">
        <v>2363</v>
      </c>
      <c r="R4174" s="5" t="str">
        <f t="shared" si="332"/>
        <v/>
      </c>
      <c r="T4174" s="5" t="str">
        <f t="shared" si="330"/>
        <v>NS</v>
      </c>
    </row>
    <row r="4175" spans="1:20" x14ac:dyDescent="0.2">
      <c r="A4175" s="5" t="str">
        <f t="shared" si="327"/>
        <v>NS</v>
      </c>
      <c r="B4175" s="5" t="str">
        <f t="shared" si="328"/>
        <v>695</v>
      </c>
      <c r="C4175" s="5" t="s">
        <v>2519</v>
      </c>
      <c r="D4175" s="5" t="s">
        <v>4314</v>
      </c>
      <c r="E4175" s="8">
        <v>16155</v>
      </c>
      <c r="F4175" s="8">
        <v>16437</v>
      </c>
      <c r="G4175" s="5">
        <f t="shared" si="331"/>
        <v>282</v>
      </c>
      <c r="H4175" s="5">
        <v>250</v>
      </c>
      <c r="I4175" s="11">
        <v>150</v>
      </c>
      <c r="J4175" s="105">
        <f t="shared" si="329"/>
        <v>16324.2</v>
      </c>
      <c r="K4175" s="71">
        <v>16316</v>
      </c>
      <c r="L4175" s="5" t="s">
        <v>3219</v>
      </c>
      <c r="N4175" s="5" t="s">
        <v>5169</v>
      </c>
      <c r="O4175" s="5" t="s">
        <v>2363</v>
      </c>
      <c r="R4175" s="5" t="str">
        <f t="shared" si="332"/>
        <v/>
      </c>
      <c r="T4175" s="5" t="str">
        <f t="shared" si="330"/>
        <v>NS</v>
      </c>
    </row>
    <row r="4176" spans="1:20" x14ac:dyDescent="0.2">
      <c r="A4176" s="5" t="str">
        <f t="shared" si="327"/>
        <v>NS</v>
      </c>
      <c r="B4176" s="5" t="str">
        <f t="shared" si="328"/>
        <v>696</v>
      </c>
      <c r="C4176" s="5" t="s">
        <v>2520</v>
      </c>
      <c r="D4176" s="5" t="s">
        <v>4314</v>
      </c>
      <c r="E4176" s="8">
        <v>16155</v>
      </c>
      <c r="F4176" s="8">
        <v>16437</v>
      </c>
      <c r="G4176" s="5">
        <f t="shared" si="331"/>
        <v>282</v>
      </c>
      <c r="H4176" s="5">
        <v>250</v>
      </c>
      <c r="I4176" s="11">
        <v>151</v>
      </c>
      <c r="J4176" s="105">
        <f t="shared" si="329"/>
        <v>16325.328</v>
      </c>
      <c r="K4176" s="71">
        <v>16316</v>
      </c>
      <c r="L4176" s="5" t="s">
        <v>3219</v>
      </c>
      <c r="N4176" s="5" t="s">
        <v>5169</v>
      </c>
      <c r="O4176" s="5" t="s">
        <v>2363</v>
      </c>
      <c r="R4176" s="5" t="str">
        <f t="shared" si="332"/>
        <v/>
      </c>
      <c r="T4176" s="5" t="str">
        <f t="shared" si="330"/>
        <v>NS</v>
      </c>
    </row>
    <row r="4177" spans="1:20" x14ac:dyDescent="0.2">
      <c r="A4177" s="5" t="str">
        <f t="shared" si="327"/>
        <v>NS</v>
      </c>
      <c r="B4177" s="5" t="str">
        <f t="shared" si="328"/>
        <v>697</v>
      </c>
      <c r="C4177" s="5" t="s">
        <v>2521</v>
      </c>
      <c r="D4177" s="5" t="s">
        <v>4314</v>
      </c>
      <c r="E4177" s="8">
        <v>16155</v>
      </c>
      <c r="F4177" s="8">
        <v>16437</v>
      </c>
      <c r="G4177" s="5">
        <f t="shared" si="331"/>
        <v>282</v>
      </c>
      <c r="H4177" s="5">
        <v>250</v>
      </c>
      <c r="I4177" s="11">
        <v>152</v>
      </c>
      <c r="J4177" s="105">
        <f t="shared" si="329"/>
        <v>16326.456</v>
      </c>
      <c r="K4177" s="71">
        <v>16316</v>
      </c>
      <c r="L4177" s="5" t="s">
        <v>3219</v>
      </c>
      <c r="N4177" s="5" t="s">
        <v>5169</v>
      </c>
      <c r="O4177" s="5" t="s">
        <v>2363</v>
      </c>
      <c r="R4177" s="5" t="str">
        <f t="shared" si="332"/>
        <v/>
      </c>
      <c r="T4177" s="5" t="str">
        <f t="shared" si="330"/>
        <v>NS</v>
      </c>
    </row>
    <row r="4178" spans="1:20" x14ac:dyDescent="0.2">
      <c r="A4178" s="5" t="str">
        <f t="shared" si="327"/>
        <v>NS</v>
      </c>
      <c r="B4178" s="5" t="str">
        <f t="shared" si="328"/>
        <v>698</v>
      </c>
      <c r="C4178" s="5" t="s">
        <v>2522</v>
      </c>
      <c r="D4178" s="5" t="s">
        <v>4314</v>
      </c>
      <c r="E4178" s="8">
        <v>16155</v>
      </c>
      <c r="F4178" s="8">
        <v>16437</v>
      </c>
      <c r="G4178" s="5">
        <f t="shared" si="331"/>
        <v>282</v>
      </c>
      <c r="H4178" s="5">
        <v>250</v>
      </c>
      <c r="I4178" s="11">
        <v>153</v>
      </c>
      <c r="J4178" s="105">
        <f t="shared" si="329"/>
        <v>16327.584000000001</v>
      </c>
      <c r="K4178" s="71">
        <v>16316</v>
      </c>
      <c r="L4178" s="5" t="s">
        <v>3219</v>
      </c>
      <c r="N4178" s="5" t="s">
        <v>5169</v>
      </c>
      <c r="O4178" s="5" t="s">
        <v>2363</v>
      </c>
      <c r="R4178" s="5" t="str">
        <f t="shared" si="332"/>
        <v/>
      </c>
      <c r="T4178" s="5" t="str">
        <f t="shared" si="330"/>
        <v>NS</v>
      </c>
    </row>
    <row r="4179" spans="1:20" x14ac:dyDescent="0.2">
      <c r="A4179" s="5" t="str">
        <f t="shared" si="327"/>
        <v>NS</v>
      </c>
      <c r="B4179" s="5" t="str">
        <f t="shared" si="328"/>
        <v>699</v>
      </c>
      <c r="C4179" s="5" t="s">
        <v>2523</v>
      </c>
      <c r="D4179" s="5" t="s">
        <v>4314</v>
      </c>
      <c r="E4179" s="8">
        <v>16155</v>
      </c>
      <c r="F4179" s="8">
        <v>16437</v>
      </c>
      <c r="G4179" s="5">
        <f t="shared" si="331"/>
        <v>282</v>
      </c>
      <c r="H4179" s="5">
        <v>250</v>
      </c>
      <c r="I4179" s="11">
        <v>154</v>
      </c>
      <c r="J4179" s="105">
        <f t="shared" si="329"/>
        <v>16328.712</v>
      </c>
      <c r="K4179" s="71">
        <v>16316</v>
      </c>
      <c r="L4179" s="5" t="s">
        <v>3219</v>
      </c>
      <c r="N4179" s="5" t="s">
        <v>5169</v>
      </c>
      <c r="O4179" s="5" t="s">
        <v>2363</v>
      </c>
      <c r="R4179" s="5" t="str">
        <f t="shared" si="332"/>
        <v/>
      </c>
      <c r="T4179" s="5" t="str">
        <f t="shared" si="330"/>
        <v>NS</v>
      </c>
    </row>
    <row r="4180" spans="1:20" x14ac:dyDescent="0.2">
      <c r="A4180" s="5" t="str">
        <f t="shared" si="327"/>
        <v>NS</v>
      </c>
      <c r="B4180" s="5" t="str">
        <f t="shared" si="328"/>
        <v>700</v>
      </c>
      <c r="C4180" s="5" t="s">
        <v>2524</v>
      </c>
      <c r="D4180" s="5" t="s">
        <v>4314</v>
      </c>
      <c r="E4180" s="8">
        <v>16155</v>
      </c>
      <c r="F4180" s="8">
        <v>16437</v>
      </c>
      <c r="G4180" s="5">
        <f t="shared" si="331"/>
        <v>282</v>
      </c>
      <c r="H4180" s="5">
        <v>250</v>
      </c>
      <c r="I4180" s="11">
        <v>155</v>
      </c>
      <c r="J4180" s="105">
        <f t="shared" si="329"/>
        <v>16329.84</v>
      </c>
      <c r="K4180" s="71">
        <v>16316</v>
      </c>
      <c r="L4180" s="5" t="s">
        <v>3219</v>
      </c>
      <c r="N4180" s="5" t="s">
        <v>5169</v>
      </c>
      <c r="O4180" s="5" t="s">
        <v>2363</v>
      </c>
      <c r="R4180" s="5" t="str">
        <f t="shared" si="332"/>
        <v/>
      </c>
      <c r="T4180" s="5" t="str">
        <f t="shared" si="330"/>
        <v>NS</v>
      </c>
    </row>
    <row r="4181" spans="1:20" x14ac:dyDescent="0.2">
      <c r="A4181" s="5" t="str">
        <f t="shared" si="327"/>
        <v>NS</v>
      </c>
      <c r="B4181" s="5" t="str">
        <f t="shared" si="328"/>
        <v>701</v>
      </c>
      <c r="C4181" s="5" t="s">
        <v>2525</v>
      </c>
      <c r="D4181" s="5" t="s">
        <v>4314</v>
      </c>
      <c r="E4181" s="8">
        <v>16155</v>
      </c>
      <c r="F4181" s="8">
        <v>16437</v>
      </c>
      <c r="G4181" s="5">
        <f t="shared" si="331"/>
        <v>282</v>
      </c>
      <c r="H4181" s="5">
        <v>250</v>
      </c>
      <c r="I4181" s="11">
        <v>156</v>
      </c>
      <c r="J4181" s="105">
        <f t="shared" si="329"/>
        <v>16330.968000000001</v>
      </c>
      <c r="K4181" s="71">
        <v>16316</v>
      </c>
      <c r="L4181" s="5" t="s">
        <v>3219</v>
      </c>
      <c r="N4181" s="5" t="s">
        <v>5169</v>
      </c>
      <c r="O4181" s="5" t="s">
        <v>2363</v>
      </c>
      <c r="R4181" s="5" t="str">
        <f t="shared" si="332"/>
        <v/>
      </c>
      <c r="T4181" s="5" t="str">
        <f t="shared" si="330"/>
        <v>NS</v>
      </c>
    </row>
    <row r="4182" spans="1:20" x14ac:dyDescent="0.2">
      <c r="A4182" s="5" t="str">
        <f t="shared" si="327"/>
        <v>NS</v>
      </c>
      <c r="B4182" s="5" t="str">
        <f t="shared" si="328"/>
        <v>702</v>
      </c>
      <c r="C4182" s="5" t="s">
        <v>2526</v>
      </c>
      <c r="D4182" s="5" t="s">
        <v>4314</v>
      </c>
      <c r="E4182" s="8">
        <v>16155</v>
      </c>
      <c r="F4182" s="8">
        <v>16437</v>
      </c>
      <c r="G4182" s="5">
        <f t="shared" si="331"/>
        <v>282</v>
      </c>
      <c r="H4182" s="5">
        <v>250</v>
      </c>
      <c r="I4182" s="11">
        <v>157</v>
      </c>
      <c r="J4182" s="105">
        <f t="shared" si="329"/>
        <v>16332.096</v>
      </c>
      <c r="K4182" s="71">
        <v>16316</v>
      </c>
      <c r="L4182" s="5" t="s">
        <v>3219</v>
      </c>
      <c r="N4182" s="5" t="s">
        <v>5169</v>
      </c>
      <c r="O4182" s="5" t="s">
        <v>2363</v>
      </c>
      <c r="R4182" s="5" t="str">
        <f t="shared" si="332"/>
        <v/>
      </c>
      <c r="T4182" s="5" t="str">
        <f t="shared" si="330"/>
        <v>NS</v>
      </c>
    </row>
    <row r="4183" spans="1:20" x14ac:dyDescent="0.2">
      <c r="A4183" s="5" t="str">
        <f t="shared" si="327"/>
        <v>NS</v>
      </c>
      <c r="B4183" s="5" t="str">
        <f t="shared" si="328"/>
        <v>703</v>
      </c>
      <c r="C4183" s="5" t="s">
        <v>2527</v>
      </c>
      <c r="D4183" s="5" t="s">
        <v>4314</v>
      </c>
      <c r="E4183" s="8">
        <v>16155</v>
      </c>
      <c r="F4183" s="8">
        <v>16437</v>
      </c>
      <c r="G4183" s="5">
        <f t="shared" si="331"/>
        <v>282</v>
      </c>
      <c r="H4183" s="5">
        <v>250</v>
      </c>
      <c r="I4183" s="11">
        <v>158</v>
      </c>
      <c r="J4183" s="105">
        <f t="shared" si="329"/>
        <v>16333.224</v>
      </c>
      <c r="K4183" s="71">
        <v>16316</v>
      </c>
      <c r="L4183" s="5" t="s">
        <v>3219</v>
      </c>
      <c r="N4183" s="5" t="s">
        <v>5169</v>
      </c>
      <c r="O4183" s="5" t="s">
        <v>2363</v>
      </c>
      <c r="R4183" s="5" t="str">
        <f t="shared" si="332"/>
        <v/>
      </c>
      <c r="T4183" s="5" t="str">
        <f t="shared" si="330"/>
        <v>NS</v>
      </c>
    </row>
    <row r="4184" spans="1:20" x14ac:dyDescent="0.2">
      <c r="A4184" s="5" t="str">
        <f t="shared" si="327"/>
        <v>NS</v>
      </c>
      <c r="B4184" s="5" t="str">
        <f t="shared" si="328"/>
        <v>704</v>
      </c>
      <c r="C4184" s="5" t="s">
        <v>2528</v>
      </c>
      <c r="D4184" s="5" t="s">
        <v>4314</v>
      </c>
      <c r="E4184" s="8">
        <v>16155</v>
      </c>
      <c r="F4184" s="8">
        <v>16437</v>
      </c>
      <c r="G4184" s="5">
        <f t="shared" si="331"/>
        <v>282</v>
      </c>
      <c r="H4184" s="5">
        <v>250</v>
      </c>
      <c r="I4184" s="11">
        <v>159</v>
      </c>
      <c r="J4184" s="105">
        <f t="shared" si="329"/>
        <v>16334.352000000001</v>
      </c>
      <c r="K4184" s="71">
        <v>16316</v>
      </c>
      <c r="L4184" s="5" t="s">
        <v>3219</v>
      </c>
      <c r="N4184" s="5" t="s">
        <v>5169</v>
      </c>
      <c r="O4184" s="5" t="s">
        <v>2363</v>
      </c>
      <c r="R4184" s="5" t="str">
        <f t="shared" si="332"/>
        <v/>
      </c>
      <c r="T4184" s="5" t="str">
        <f t="shared" si="330"/>
        <v>NS</v>
      </c>
    </row>
    <row r="4185" spans="1:20" x14ac:dyDescent="0.2">
      <c r="A4185" s="5" t="str">
        <f t="shared" si="327"/>
        <v>NS</v>
      </c>
      <c r="B4185" s="5" t="str">
        <f t="shared" si="328"/>
        <v>705</v>
      </c>
      <c r="C4185" s="5" t="s">
        <v>2529</v>
      </c>
      <c r="D4185" s="5" t="s">
        <v>4314</v>
      </c>
      <c r="E4185" s="8">
        <v>16155</v>
      </c>
      <c r="F4185" s="8">
        <v>16437</v>
      </c>
      <c r="G4185" s="5">
        <f t="shared" si="331"/>
        <v>282</v>
      </c>
      <c r="H4185" s="5">
        <v>250</v>
      </c>
      <c r="I4185" s="11">
        <v>160</v>
      </c>
      <c r="J4185" s="105">
        <f t="shared" si="329"/>
        <v>16335.48</v>
      </c>
      <c r="K4185" s="71">
        <v>16316</v>
      </c>
      <c r="L4185" s="5" t="s">
        <v>3219</v>
      </c>
      <c r="N4185" s="5" t="s">
        <v>5169</v>
      </c>
      <c r="O4185" s="5" t="s">
        <v>2363</v>
      </c>
      <c r="R4185" s="5" t="str">
        <f t="shared" si="332"/>
        <v/>
      </c>
      <c r="T4185" s="5" t="str">
        <f t="shared" si="330"/>
        <v>NS</v>
      </c>
    </row>
    <row r="4186" spans="1:20" x14ac:dyDescent="0.2">
      <c r="A4186" s="5" t="str">
        <f t="shared" si="327"/>
        <v>NS</v>
      </c>
      <c r="B4186" s="5" t="str">
        <f t="shared" si="328"/>
        <v>706</v>
      </c>
      <c r="C4186" s="5" t="s">
        <v>2530</v>
      </c>
      <c r="D4186" s="5" t="s">
        <v>4314</v>
      </c>
      <c r="E4186" s="8">
        <v>16155</v>
      </c>
      <c r="F4186" s="8">
        <v>16437</v>
      </c>
      <c r="G4186" s="5">
        <f t="shared" si="331"/>
        <v>282</v>
      </c>
      <c r="H4186" s="5">
        <v>250</v>
      </c>
      <c r="I4186" s="11">
        <v>161</v>
      </c>
      <c r="J4186" s="105">
        <f t="shared" si="329"/>
        <v>16336.608</v>
      </c>
      <c r="K4186" s="71">
        <v>16316</v>
      </c>
      <c r="L4186" s="5" t="s">
        <v>3219</v>
      </c>
      <c r="N4186" s="5" t="s">
        <v>5169</v>
      </c>
      <c r="O4186" s="5" t="s">
        <v>2363</v>
      </c>
      <c r="R4186" s="5" t="str">
        <f t="shared" si="332"/>
        <v/>
      </c>
      <c r="T4186" s="5" t="str">
        <f t="shared" si="330"/>
        <v>NS</v>
      </c>
    </row>
    <row r="4187" spans="1:20" x14ac:dyDescent="0.2">
      <c r="A4187" s="5" t="str">
        <f t="shared" si="327"/>
        <v>NS</v>
      </c>
      <c r="B4187" s="5" t="str">
        <f t="shared" si="328"/>
        <v>707</v>
      </c>
      <c r="C4187" s="5" t="s">
        <v>2531</v>
      </c>
      <c r="D4187" s="5" t="s">
        <v>4314</v>
      </c>
      <c r="E4187" s="8">
        <v>16155</v>
      </c>
      <c r="F4187" s="8">
        <v>16437</v>
      </c>
      <c r="G4187" s="5">
        <f t="shared" si="331"/>
        <v>282</v>
      </c>
      <c r="H4187" s="5">
        <v>250</v>
      </c>
      <c r="I4187" s="11">
        <v>162</v>
      </c>
      <c r="J4187" s="105">
        <f t="shared" si="329"/>
        <v>16337.736000000001</v>
      </c>
      <c r="K4187" s="71">
        <v>16316</v>
      </c>
      <c r="L4187" s="5" t="s">
        <v>3219</v>
      </c>
      <c r="N4187" s="5" t="s">
        <v>5169</v>
      </c>
      <c r="O4187" s="5" t="s">
        <v>2363</v>
      </c>
      <c r="R4187" s="5" t="str">
        <f t="shared" si="332"/>
        <v/>
      </c>
      <c r="T4187" s="5" t="str">
        <f t="shared" si="330"/>
        <v>NS</v>
      </c>
    </row>
    <row r="4188" spans="1:20" x14ac:dyDescent="0.2">
      <c r="A4188" s="5" t="str">
        <f t="shared" si="327"/>
        <v>NS</v>
      </c>
      <c r="B4188" s="5" t="str">
        <f t="shared" si="328"/>
        <v>708</v>
      </c>
      <c r="C4188" s="5" t="s">
        <v>2532</v>
      </c>
      <c r="D4188" s="5" t="s">
        <v>4314</v>
      </c>
      <c r="E4188" s="8">
        <v>16155</v>
      </c>
      <c r="F4188" s="8">
        <v>16437</v>
      </c>
      <c r="G4188" s="5">
        <f t="shared" si="331"/>
        <v>282</v>
      </c>
      <c r="H4188" s="5">
        <v>250</v>
      </c>
      <c r="I4188" s="11">
        <v>163</v>
      </c>
      <c r="J4188" s="105">
        <f t="shared" si="329"/>
        <v>16338.864</v>
      </c>
      <c r="K4188" s="71">
        <v>16346</v>
      </c>
      <c r="L4188" s="5" t="s">
        <v>3219</v>
      </c>
      <c r="N4188" s="5" t="s">
        <v>5169</v>
      </c>
      <c r="O4188" s="5" t="s">
        <v>2363</v>
      </c>
      <c r="R4188" s="5" t="str">
        <f t="shared" si="332"/>
        <v/>
      </c>
      <c r="T4188" s="5" t="str">
        <f t="shared" si="330"/>
        <v>NS</v>
      </c>
    </row>
    <row r="4189" spans="1:20" x14ac:dyDescent="0.2">
      <c r="A4189" s="5" t="str">
        <f t="shared" si="327"/>
        <v>NS</v>
      </c>
      <c r="B4189" s="5" t="str">
        <f t="shared" si="328"/>
        <v>709</v>
      </c>
      <c r="C4189" s="5" t="s">
        <v>2533</v>
      </c>
      <c r="D4189" s="5" t="s">
        <v>4314</v>
      </c>
      <c r="E4189" s="8">
        <v>16155</v>
      </c>
      <c r="F4189" s="8">
        <v>16437</v>
      </c>
      <c r="G4189" s="5">
        <f t="shared" si="331"/>
        <v>282</v>
      </c>
      <c r="H4189" s="5">
        <v>250</v>
      </c>
      <c r="I4189" s="11">
        <v>164</v>
      </c>
      <c r="J4189" s="105">
        <f t="shared" si="329"/>
        <v>16339.992</v>
      </c>
      <c r="K4189" s="71">
        <v>16346</v>
      </c>
      <c r="L4189" s="5" t="s">
        <v>3219</v>
      </c>
      <c r="N4189" s="5" t="s">
        <v>5169</v>
      </c>
      <c r="O4189" s="5" t="s">
        <v>2363</v>
      </c>
      <c r="R4189" s="5" t="str">
        <f t="shared" si="332"/>
        <v/>
      </c>
      <c r="T4189" s="5" t="str">
        <f t="shared" si="330"/>
        <v>NS</v>
      </c>
    </row>
    <row r="4190" spans="1:20" x14ac:dyDescent="0.2">
      <c r="A4190" s="5" t="str">
        <f t="shared" si="327"/>
        <v>NS</v>
      </c>
      <c r="B4190" s="5" t="str">
        <f t="shared" si="328"/>
        <v>710</v>
      </c>
      <c r="C4190" s="5" t="s">
        <v>2534</v>
      </c>
      <c r="D4190" s="5" t="s">
        <v>4314</v>
      </c>
      <c r="E4190" s="8">
        <v>16155</v>
      </c>
      <c r="F4190" s="8">
        <v>16437</v>
      </c>
      <c r="G4190" s="5">
        <f t="shared" si="331"/>
        <v>282</v>
      </c>
      <c r="H4190" s="5">
        <v>250</v>
      </c>
      <c r="I4190" s="11">
        <v>165</v>
      </c>
      <c r="J4190" s="105">
        <f t="shared" si="329"/>
        <v>16341.12</v>
      </c>
      <c r="K4190" s="71">
        <v>16346</v>
      </c>
      <c r="L4190" s="5" t="s">
        <v>3219</v>
      </c>
      <c r="N4190" s="5" t="s">
        <v>5169</v>
      </c>
      <c r="O4190" s="5" t="s">
        <v>2363</v>
      </c>
      <c r="R4190" s="5" t="str">
        <f t="shared" si="332"/>
        <v/>
      </c>
      <c r="T4190" s="5" t="str">
        <f t="shared" si="330"/>
        <v>NS</v>
      </c>
    </row>
    <row r="4191" spans="1:20" x14ac:dyDescent="0.2">
      <c r="A4191" s="5" t="str">
        <f t="shared" si="327"/>
        <v>NS</v>
      </c>
      <c r="B4191" s="5" t="str">
        <f t="shared" si="328"/>
        <v>711</v>
      </c>
      <c r="C4191" s="5" t="s">
        <v>2535</v>
      </c>
      <c r="D4191" s="5" t="s">
        <v>4314</v>
      </c>
      <c r="E4191" s="8">
        <v>16155</v>
      </c>
      <c r="F4191" s="8">
        <v>16437</v>
      </c>
      <c r="G4191" s="5">
        <f t="shared" si="331"/>
        <v>282</v>
      </c>
      <c r="H4191" s="5">
        <v>250</v>
      </c>
      <c r="I4191" s="11">
        <v>166</v>
      </c>
      <c r="J4191" s="105">
        <f t="shared" si="329"/>
        <v>16342.248</v>
      </c>
      <c r="K4191" s="71">
        <v>16346</v>
      </c>
      <c r="L4191" s="5" t="s">
        <v>3219</v>
      </c>
      <c r="N4191" s="5" t="s">
        <v>5169</v>
      </c>
      <c r="O4191" s="5" t="s">
        <v>2363</v>
      </c>
      <c r="R4191" s="5" t="str">
        <f t="shared" si="332"/>
        <v/>
      </c>
      <c r="T4191" s="5" t="str">
        <f t="shared" si="330"/>
        <v>NS</v>
      </c>
    </row>
    <row r="4192" spans="1:20" x14ac:dyDescent="0.2">
      <c r="A4192" s="5" t="str">
        <f t="shared" si="327"/>
        <v>NS</v>
      </c>
      <c r="B4192" s="5" t="str">
        <f t="shared" si="328"/>
        <v>712</v>
      </c>
      <c r="C4192" s="5" t="s">
        <v>2536</v>
      </c>
      <c r="D4192" s="5" t="s">
        <v>4314</v>
      </c>
      <c r="E4192" s="8">
        <v>16155</v>
      </c>
      <c r="F4192" s="8">
        <v>16437</v>
      </c>
      <c r="G4192" s="5">
        <f t="shared" si="331"/>
        <v>282</v>
      </c>
      <c r="H4192" s="5">
        <v>250</v>
      </c>
      <c r="I4192" s="11">
        <v>167</v>
      </c>
      <c r="J4192" s="105">
        <f t="shared" si="329"/>
        <v>16343.376</v>
      </c>
      <c r="K4192" s="71">
        <v>16346</v>
      </c>
      <c r="L4192" s="5" t="s">
        <v>3219</v>
      </c>
      <c r="N4192" s="5" t="s">
        <v>5169</v>
      </c>
      <c r="O4192" s="5" t="s">
        <v>2363</v>
      </c>
      <c r="R4192" s="5" t="str">
        <f t="shared" si="332"/>
        <v/>
      </c>
      <c r="T4192" s="5" t="str">
        <f t="shared" si="330"/>
        <v>NS</v>
      </c>
    </row>
    <row r="4193" spans="1:20" x14ac:dyDescent="0.2">
      <c r="A4193" s="5" t="str">
        <f t="shared" si="327"/>
        <v>NS</v>
      </c>
      <c r="B4193" s="5" t="str">
        <f t="shared" si="328"/>
        <v>725</v>
      </c>
      <c r="C4193" s="5" t="s">
        <v>2537</v>
      </c>
      <c r="D4193" s="5" t="s">
        <v>4314</v>
      </c>
      <c r="E4193" s="8">
        <v>16155</v>
      </c>
      <c r="F4193" s="8">
        <v>16437</v>
      </c>
      <c r="G4193" s="5">
        <f t="shared" si="331"/>
        <v>282</v>
      </c>
      <c r="H4193" s="5">
        <v>250</v>
      </c>
      <c r="I4193" s="11">
        <v>168</v>
      </c>
      <c r="J4193" s="105">
        <f t="shared" si="329"/>
        <v>16344.504000000001</v>
      </c>
      <c r="K4193" s="71">
        <v>16346</v>
      </c>
      <c r="L4193" s="5" t="s">
        <v>3219</v>
      </c>
      <c r="N4193" s="5" t="s">
        <v>5169</v>
      </c>
      <c r="O4193" s="5" t="s">
        <v>2363</v>
      </c>
      <c r="R4193" s="5" t="str">
        <f t="shared" si="332"/>
        <v/>
      </c>
      <c r="T4193" s="5" t="str">
        <f t="shared" si="330"/>
        <v>NS</v>
      </c>
    </row>
    <row r="4194" spans="1:20" x14ac:dyDescent="0.2">
      <c r="A4194" s="5" t="str">
        <f t="shared" si="327"/>
        <v>NS</v>
      </c>
      <c r="B4194" s="5" t="str">
        <f t="shared" si="328"/>
        <v>726</v>
      </c>
      <c r="C4194" s="5" t="s">
        <v>2538</v>
      </c>
      <c r="D4194" s="5" t="s">
        <v>4314</v>
      </c>
      <c r="E4194" s="8">
        <v>16155</v>
      </c>
      <c r="F4194" s="8">
        <v>16437</v>
      </c>
      <c r="G4194" s="5">
        <f t="shared" si="331"/>
        <v>282</v>
      </c>
      <c r="H4194" s="5">
        <v>250</v>
      </c>
      <c r="I4194" s="11">
        <v>169</v>
      </c>
      <c r="J4194" s="105">
        <f t="shared" si="329"/>
        <v>16345.632</v>
      </c>
      <c r="K4194" s="71">
        <v>16346</v>
      </c>
      <c r="L4194" s="5" t="s">
        <v>3219</v>
      </c>
      <c r="N4194" s="5" t="s">
        <v>5169</v>
      </c>
      <c r="O4194" s="5" t="s">
        <v>2363</v>
      </c>
      <c r="R4194" s="5" t="str">
        <f t="shared" si="332"/>
        <v/>
      </c>
      <c r="T4194" s="5" t="str">
        <f t="shared" si="330"/>
        <v>NS</v>
      </c>
    </row>
    <row r="4195" spans="1:20" x14ac:dyDescent="0.2">
      <c r="A4195" s="5" t="str">
        <f t="shared" si="327"/>
        <v>NS</v>
      </c>
      <c r="B4195" s="5" t="str">
        <f t="shared" si="328"/>
        <v>727</v>
      </c>
      <c r="C4195" s="5" t="s">
        <v>2539</v>
      </c>
      <c r="D4195" s="5" t="s">
        <v>4314</v>
      </c>
      <c r="E4195" s="8">
        <v>16155</v>
      </c>
      <c r="F4195" s="8">
        <v>16437</v>
      </c>
      <c r="G4195" s="5">
        <f t="shared" si="331"/>
        <v>282</v>
      </c>
      <c r="H4195" s="5">
        <v>250</v>
      </c>
      <c r="I4195" s="11">
        <v>170</v>
      </c>
      <c r="J4195" s="105">
        <f t="shared" si="329"/>
        <v>16346.76</v>
      </c>
      <c r="K4195" s="71">
        <v>16346</v>
      </c>
      <c r="L4195" s="5" t="s">
        <v>3219</v>
      </c>
      <c r="N4195" s="5" t="s">
        <v>5169</v>
      </c>
      <c r="O4195" s="5" t="s">
        <v>2363</v>
      </c>
      <c r="R4195" s="5" t="str">
        <f t="shared" si="332"/>
        <v/>
      </c>
      <c r="T4195" s="5" t="str">
        <f t="shared" si="330"/>
        <v>NS</v>
      </c>
    </row>
    <row r="4196" spans="1:20" x14ac:dyDescent="0.2">
      <c r="A4196" s="5" t="str">
        <f t="shared" si="327"/>
        <v>NS</v>
      </c>
      <c r="B4196" s="5" t="str">
        <f t="shared" si="328"/>
        <v>728</v>
      </c>
      <c r="C4196" s="5" t="s">
        <v>2540</v>
      </c>
      <c r="D4196" s="5" t="s">
        <v>4314</v>
      </c>
      <c r="E4196" s="8">
        <v>16155</v>
      </c>
      <c r="F4196" s="8">
        <v>16437</v>
      </c>
      <c r="G4196" s="5">
        <f t="shared" si="331"/>
        <v>282</v>
      </c>
      <c r="H4196" s="5">
        <v>250</v>
      </c>
      <c r="I4196" s="11">
        <v>171</v>
      </c>
      <c r="J4196" s="105">
        <f t="shared" si="329"/>
        <v>16347.888000000001</v>
      </c>
      <c r="K4196" s="71">
        <v>16346</v>
      </c>
      <c r="L4196" s="5" t="s">
        <v>3219</v>
      </c>
      <c r="N4196" s="5" t="s">
        <v>5169</v>
      </c>
      <c r="O4196" s="5" t="s">
        <v>2363</v>
      </c>
      <c r="R4196" s="5" t="str">
        <f t="shared" si="332"/>
        <v/>
      </c>
      <c r="T4196" s="5" t="str">
        <f t="shared" si="330"/>
        <v>NS</v>
      </c>
    </row>
    <row r="4197" spans="1:20" x14ac:dyDescent="0.2">
      <c r="A4197" s="5" t="str">
        <f t="shared" ref="A4197:A4260" si="333">LEFT(C4197,2)</f>
        <v>NS</v>
      </c>
      <c r="B4197" s="5" t="str">
        <f t="shared" ref="B4197:B4260" si="334">RIGHT(C4197,3)</f>
        <v>729</v>
      </c>
      <c r="C4197" s="5" t="s">
        <v>2541</v>
      </c>
      <c r="D4197" s="5" t="s">
        <v>4314</v>
      </c>
      <c r="E4197" s="8">
        <v>16155</v>
      </c>
      <c r="F4197" s="8">
        <v>16437</v>
      </c>
      <c r="G4197" s="5">
        <f t="shared" si="331"/>
        <v>282</v>
      </c>
      <c r="H4197" s="5">
        <v>250</v>
      </c>
      <c r="I4197" s="11">
        <v>172</v>
      </c>
      <c r="J4197" s="105">
        <f t="shared" si="329"/>
        <v>16349.016</v>
      </c>
      <c r="K4197" s="71">
        <v>16346</v>
      </c>
      <c r="L4197" s="5" t="s">
        <v>3219</v>
      </c>
      <c r="N4197" s="5" t="s">
        <v>5169</v>
      </c>
      <c r="O4197" s="5" t="s">
        <v>2363</v>
      </c>
      <c r="R4197" s="5" t="str">
        <f t="shared" si="332"/>
        <v/>
      </c>
      <c r="T4197" s="5" t="str">
        <f t="shared" si="330"/>
        <v>NS</v>
      </c>
    </row>
    <row r="4198" spans="1:20" x14ac:dyDescent="0.2">
      <c r="A4198" s="5" t="str">
        <f t="shared" si="333"/>
        <v>NS</v>
      </c>
      <c r="B4198" s="5" t="str">
        <f t="shared" si="334"/>
        <v>730</v>
      </c>
      <c r="C4198" s="5" t="s">
        <v>2542</v>
      </c>
      <c r="D4198" s="5" t="s">
        <v>4314</v>
      </c>
      <c r="E4198" s="8">
        <v>16155</v>
      </c>
      <c r="F4198" s="8">
        <v>16437</v>
      </c>
      <c r="G4198" s="5">
        <f t="shared" si="331"/>
        <v>282</v>
      </c>
      <c r="H4198" s="5">
        <v>250</v>
      </c>
      <c r="I4198" s="11">
        <v>173</v>
      </c>
      <c r="J4198" s="105">
        <f t="shared" si="329"/>
        <v>16350.144</v>
      </c>
      <c r="K4198" s="71">
        <v>16346</v>
      </c>
      <c r="L4198" s="5" t="s">
        <v>3219</v>
      </c>
      <c r="N4198" s="5" t="s">
        <v>5169</v>
      </c>
      <c r="O4198" s="5" t="s">
        <v>2363</v>
      </c>
      <c r="R4198" s="5" t="str">
        <f t="shared" si="332"/>
        <v/>
      </c>
      <c r="T4198" s="5" t="str">
        <f t="shared" si="330"/>
        <v>NS</v>
      </c>
    </row>
    <row r="4199" spans="1:20" x14ac:dyDescent="0.2">
      <c r="A4199" s="5" t="str">
        <f t="shared" si="333"/>
        <v>NS</v>
      </c>
      <c r="B4199" s="5" t="str">
        <f t="shared" si="334"/>
        <v>731</v>
      </c>
      <c r="C4199" s="5" t="s">
        <v>2543</v>
      </c>
      <c r="D4199" s="5" t="s">
        <v>4314</v>
      </c>
      <c r="E4199" s="8">
        <v>16155</v>
      </c>
      <c r="F4199" s="8">
        <v>16437</v>
      </c>
      <c r="G4199" s="5">
        <f t="shared" si="331"/>
        <v>282</v>
      </c>
      <c r="H4199" s="5">
        <v>250</v>
      </c>
      <c r="I4199" s="11">
        <v>174</v>
      </c>
      <c r="J4199" s="105">
        <f t="shared" si="329"/>
        <v>16351.272000000001</v>
      </c>
      <c r="K4199" s="71">
        <v>16346</v>
      </c>
      <c r="L4199" s="5" t="s">
        <v>3219</v>
      </c>
      <c r="N4199" s="5" t="s">
        <v>5169</v>
      </c>
      <c r="O4199" s="5" t="s">
        <v>2363</v>
      </c>
      <c r="R4199" s="5" t="str">
        <f t="shared" si="332"/>
        <v/>
      </c>
      <c r="T4199" s="5" t="str">
        <f t="shared" si="330"/>
        <v>NS</v>
      </c>
    </row>
    <row r="4200" spans="1:20" x14ac:dyDescent="0.2">
      <c r="A4200" s="5" t="str">
        <f t="shared" si="333"/>
        <v>NS</v>
      </c>
      <c r="B4200" s="5" t="str">
        <f t="shared" si="334"/>
        <v>732</v>
      </c>
      <c r="C4200" s="5" t="s">
        <v>2544</v>
      </c>
      <c r="D4200" s="5" t="s">
        <v>4314</v>
      </c>
      <c r="E4200" s="8">
        <v>16155</v>
      </c>
      <c r="F4200" s="8">
        <v>16437</v>
      </c>
      <c r="G4200" s="5">
        <f t="shared" si="331"/>
        <v>282</v>
      </c>
      <c r="H4200" s="5">
        <v>250</v>
      </c>
      <c r="I4200" s="11">
        <v>175</v>
      </c>
      <c r="J4200" s="105">
        <f t="shared" si="329"/>
        <v>16352.4</v>
      </c>
      <c r="K4200" s="71">
        <v>16346</v>
      </c>
      <c r="L4200" s="5" t="s">
        <v>3219</v>
      </c>
      <c r="N4200" s="5" t="s">
        <v>5169</v>
      </c>
      <c r="O4200" s="5" t="s">
        <v>2363</v>
      </c>
      <c r="R4200" s="5" t="str">
        <f t="shared" si="332"/>
        <v/>
      </c>
      <c r="T4200" s="5" t="str">
        <f t="shared" si="330"/>
        <v>NS</v>
      </c>
    </row>
    <row r="4201" spans="1:20" x14ac:dyDescent="0.2">
      <c r="A4201" s="5" t="str">
        <f t="shared" si="333"/>
        <v>NS</v>
      </c>
      <c r="B4201" s="5" t="str">
        <f t="shared" si="334"/>
        <v>733</v>
      </c>
      <c r="C4201" s="5" t="s">
        <v>2545</v>
      </c>
      <c r="D4201" s="5" t="s">
        <v>4314</v>
      </c>
      <c r="E4201" s="8">
        <v>16155</v>
      </c>
      <c r="F4201" s="8">
        <v>16437</v>
      </c>
      <c r="G4201" s="5">
        <f t="shared" si="331"/>
        <v>282</v>
      </c>
      <c r="H4201" s="5">
        <v>250</v>
      </c>
      <c r="I4201" s="11">
        <v>176</v>
      </c>
      <c r="J4201" s="105">
        <f t="shared" si="329"/>
        <v>16353.528</v>
      </c>
      <c r="K4201" s="71">
        <v>16346</v>
      </c>
      <c r="L4201" s="5" t="s">
        <v>3219</v>
      </c>
      <c r="N4201" s="5" t="s">
        <v>5169</v>
      </c>
      <c r="O4201" s="5" t="s">
        <v>2363</v>
      </c>
      <c r="R4201" s="5" t="str">
        <f t="shared" si="332"/>
        <v/>
      </c>
      <c r="T4201" s="5" t="str">
        <f t="shared" si="330"/>
        <v>NS</v>
      </c>
    </row>
    <row r="4202" spans="1:20" x14ac:dyDescent="0.2">
      <c r="A4202" s="5" t="str">
        <f t="shared" si="333"/>
        <v>NS</v>
      </c>
      <c r="B4202" s="5" t="str">
        <f t="shared" si="334"/>
        <v>734</v>
      </c>
      <c r="C4202" s="5" t="s">
        <v>2546</v>
      </c>
      <c r="D4202" s="5" t="s">
        <v>4314</v>
      </c>
      <c r="E4202" s="8">
        <v>16155</v>
      </c>
      <c r="F4202" s="8">
        <v>16437</v>
      </c>
      <c r="G4202" s="5">
        <f t="shared" si="331"/>
        <v>282</v>
      </c>
      <c r="H4202" s="5">
        <v>250</v>
      </c>
      <c r="I4202" s="11">
        <v>177</v>
      </c>
      <c r="J4202" s="105">
        <f t="shared" si="329"/>
        <v>16354.656000000001</v>
      </c>
      <c r="K4202" s="71">
        <v>16346</v>
      </c>
      <c r="L4202" s="5" t="s">
        <v>3219</v>
      </c>
      <c r="N4202" s="5" t="s">
        <v>5169</v>
      </c>
      <c r="O4202" s="5" t="s">
        <v>2363</v>
      </c>
      <c r="R4202" s="5" t="str">
        <f t="shared" si="332"/>
        <v/>
      </c>
      <c r="T4202" s="5" t="str">
        <f t="shared" si="330"/>
        <v>NS</v>
      </c>
    </row>
    <row r="4203" spans="1:20" x14ac:dyDescent="0.2">
      <c r="A4203" s="5" t="str">
        <f t="shared" si="333"/>
        <v>NS</v>
      </c>
      <c r="B4203" s="5" t="str">
        <f t="shared" si="334"/>
        <v>735</v>
      </c>
      <c r="C4203" s="5" t="s">
        <v>2547</v>
      </c>
      <c r="D4203" s="5" t="s">
        <v>4314</v>
      </c>
      <c r="E4203" s="8">
        <v>16155</v>
      </c>
      <c r="F4203" s="8">
        <v>16437</v>
      </c>
      <c r="G4203" s="5">
        <f t="shared" si="331"/>
        <v>282</v>
      </c>
      <c r="H4203" s="5">
        <v>250</v>
      </c>
      <c r="I4203" s="11">
        <v>178</v>
      </c>
      <c r="J4203" s="105">
        <f t="shared" si="329"/>
        <v>16355.784</v>
      </c>
      <c r="K4203" s="71">
        <v>16346</v>
      </c>
      <c r="L4203" s="5" t="s">
        <v>3219</v>
      </c>
      <c r="N4203" s="5" t="s">
        <v>5169</v>
      </c>
      <c r="O4203" s="5" t="s">
        <v>2363</v>
      </c>
      <c r="R4203" s="5" t="str">
        <f t="shared" si="332"/>
        <v>Civil aircraft G-AOCK</v>
      </c>
      <c r="T4203" s="5" t="str">
        <f t="shared" si="330"/>
        <v>NS</v>
      </c>
    </row>
    <row r="4204" spans="1:20" x14ac:dyDescent="0.2">
      <c r="A4204" s="5" t="str">
        <f t="shared" si="333"/>
        <v>NS</v>
      </c>
      <c r="B4204" s="5" t="str">
        <f t="shared" si="334"/>
        <v>736</v>
      </c>
      <c r="C4204" s="5" t="s">
        <v>2548</v>
      </c>
      <c r="D4204" s="5" t="s">
        <v>4314</v>
      </c>
      <c r="E4204" s="8">
        <v>16155</v>
      </c>
      <c r="F4204" s="8">
        <v>16437</v>
      </c>
      <c r="G4204" s="5">
        <f t="shared" si="331"/>
        <v>282</v>
      </c>
      <c r="H4204" s="5">
        <v>250</v>
      </c>
      <c r="I4204" s="11">
        <v>179</v>
      </c>
      <c r="J4204" s="105">
        <f t="shared" si="329"/>
        <v>16356.912</v>
      </c>
      <c r="K4204" s="71">
        <v>16346</v>
      </c>
      <c r="L4204" s="5" t="s">
        <v>3219</v>
      </c>
      <c r="N4204" s="5" t="s">
        <v>5169</v>
      </c>
      <c r="O4204" s="5" t="s">
        <v>2363</v>
      </c>
      <c r="R4204" s="5" t="str">
        <f t="shared" si="332"/>
        <v/>
      </c>
      <c r="T4204" s="5" t="str">
        <f t="shared" si="330"/>
        <v>NS</v>
      </c>
    </row>
    <row r="4205" spans="1:20" x14ac:dyDescent="0.2">
      <c r="A4205" s="5" t="str">
        <f t="shared" si="333"/>
        <v>NS</v>
      </c>
      <c r="B4205" s="5" t="str">
        <f t="shared" si="334"/>
        <v>737</v>
      </c>
      <c r="C4205" s="5" t="s">
        <v>2549</v>
      </c>
      <c r="D4205" s="5" t="s">
        <v>4314</v>
      </c>
      <c r="E4205" s="8">
        <v>16155</v>
      </c>
      <c r="F4205" s="8">
        <v>16437</v>
      </c>
      <c r="G4205" s="5">
        <f t="shared" si="331"/>
        <v>282</v>
      </c>
      <c r="H4205" s="5">
        <v>250</v>
      </c>
      <c r="I4205" s="11">
        <v>180</v>
      </c>
      <c r="J4205" s="105">
        <f t="shared" si="329"/>
        <v>16358.04</v>
      </c>
      <c r="K4205" s="71">
        <v>16346</v>
      </c>
      <c r="L4205" s="5" t="s">
        <v>3219</v>
      </c>
      <c r="N4205" s="5" t="s">
        <v>5169</v>
      </c>
      <c r="O4205" s="5" t="s">
        <v>2363</v>
      </c>
      <c r="R4205" s="5" t="str">
        <f t="shared" si="332"/>
        <v/>
      </c>
      <c r="T4205" s="5" t="str">
        <f t="shared" si="330"/>
        <v>NS</v>
      </c>
    </row>
    <row r="4206" spans="1:20" x14ac:dyDescent="0.2">
      <c r="A4206" s="5" t="str">
        <f t="shared" si="333"/>
        <v>NS</v>
      </c>
      <c r="B4206" s="5" t="str">
        <f t="shared" si="334"/>
        <v>738</v>
      </c>
      <c r="C4206" s="5" t="s">
        <v>2550</v>
      </c>
      <c r="D4206" s="5" t="s">
        <v>4314</v>
      </c>
      <c r="E4206" s="8">
        <v>16155</v>
      </c>
      <c r="F4206" s="8">
        <v>16437</v>
      </c>
      <c r="G4206" s="5">
        <f t="shared" si="331"/>
        <v>282</v>
      </c>
      <c r="H4206" s="5">
        <v>250</v>
      </c>
      <c r="I4206" s="11">
        <v>181</v>
      </c>
      <c r="J4206" s="105">
        <f t="shared" si="329"/>
        <v>16359.168</v>
      </c>
      <c r="K4206" s="71">
        <v>16346</v>
      </c>
      <c r="L4206" s="5" t="s">
        <v>3219</v>
      </c>
      <c r="N4206" s="5" t="s">
        <v>5169</v>
      </c>
      <c r="O4206" s="5" t="s">
        <v>2363</v>
      </c>
      <c r="R4206" s="5" t="str">
        <f t="shared" si="332"/>
        <v/>
      </c>
      <c r="T4206" s="5" t="str">
        <f t="shared" si="330"/>
        <v>NS</v>
      </c>
    </row>
    <row r="4207" spans="1:20" x14ac:dyDescent="0.2">
      <c r="A4207" s="5" t="str">
        <f t="shared" si="333"/>
        <v>NS</v>
      </c>
      <c r="B4207" s="5" t="str">
        <f t="shared" si="334"/>
        <v>739</v>
      </c>
      <c r="C4207" s="5" t="s">
        <v>2551</v>
      </c>
      <c r="D4207" s="5" t="s">
        <v>4314</v>
      </c>
      <c r="E4207" s="8">
        <v>16155</v>
      </c>
      <c r="F4207" s="8">
        <v>16437</v>
      </c>
      <c r="G4207" s="5">
        <f t="shared" si="331"/>
        <v>282</v>
      </c>
      <c r="H4207" s="5">
        <v>250</v>
      </c>
      <c r="I4207" s="11">
        <v>182</v>
      </c>
      <c r="J4207" s="105">
        <f t="shared" si="329"/>
        <v>16360.296</v>
      </c>
      <c r="K4207" s="71">
        <v>16346</v>
      </c>
      <c r="L4207" s="5" t="s">
        <v>3219</v>
      </c>
      <c r="N4207" s="5" t="s">
        <v>5169</v>
      </c>
      <c r="O4207" s="5" t="s">
        <v>2363</v>
      </c>
      <c r="R4207" s="5" t="str">
        <f t="shared" si="332"/>
        <v/>
      </c>
      <c r="T4207" s="5" t="str">
        <f t="shared" si="330"/>
        <v>NS</v>
      </c>
    </row>
    <row r="4208" spans="1:20" x14ac:dyDescent="0.2">
      <c r="A4208" s="5" t="str">
        <f t="shared" si="333"/>
        <v>NS</v>
      </c>
      <c r="B4208" s="5" t="str">
        <f t="shared" si="334"/>
        <v>740</v>
      </c>
      <c r="C4208" s="5" t="s">
        <v>2552</v>
      </c>
      <c r="D4208" s="5" t="s">
        <v>4314</v>
      </c>
      <c r="E4208" s="8">
        <v>16155</v>
      </c>
      <c r="F4208" s="8">
        <v>16437</v>
      </c>
      <c r="G4208" s="5">
        <f t="shared" si="331"/>
        <v>282</v>
      </c>
      <c r="H4208" s="5">
        <v>250</v>
      </c>
      <c r="I4208" s="11">
        <v>183</v>
      </c>
      <c r="J4208" s="105">
        <f t="shared" si="329"/>
        <v>16361.423999999999</v>
      </c>
      <c r="K4208" s="71">
        <v>16346</v>
      </c>
      <c r="L4208" s="5" t="s">
        <v>3219</v>
      </c>
      <c r="N4208" s="5" t="s">
        <v>5169</v>
      </c>
      <c r="O4208" s="5" t="s">
        <v>2363</v>
      </c>
      <c r="R4208" s="5" t="str">
        <f t="shared" si="332"/>
        <v/>
      </c>
      <c r="T4208" s="5" t="str">
        <f t="shared" si="330"/>
        <v>NS</v>
      </c>
    </row>
    <row r="4209" spans="1:20" x14ac:dyDescent="0.2">
      <c r="A4209" s="5" t="str">
        <f t="shared" si="333"/>
        <v>NS</v>
      </c>
      <c r="B4209" s="5" t="str">
        <f t="shared" si="334"/>
        <v>741</v>
      </c>
      <c r="C4209" s="5" t="s">
        <v>2553</v>
      </c>
      <c r="D4209" s="5" t="s">
        <v>4314</v>
      </c>
      <c r="E4209" s="8">
        <v>16155</v>
      </c>
      <c r="F4209" s="8">
        <v>16437</v>
      </c>
      <c r="G4209" s="5">
        <f t="shared" si="331"/>
        <v>282</v>
      </c>
      <c r="H4209" s="5">
        <v>250</v>
      </c>
      <c r="I4209" s="11">
        <v>184</v>
      </c>
      <c r="J4209" s="105">
        <f t="shared" si="329"/>
        <v>16362.552</v>
      </c>
      <c r="K4209" s="71">
        <v>16346</v>
      </c>
      <c r="L4209" s="5" t="s">
        <v>3219</v>
      </c>
      <c r="N4209" s="5" t="s">
        <v>5169</v>
      </c>
      <c r="O4209" s="5" t="s">
        <v>2363</v>
      </c>
      <c r="R4209" s="5" t="str">
        <f t="shared" si="332"/>
        <v/>
      </c>
      <c r="T4209" s="5" t="str">
        <f t="shared" si="330"/>
        <v>NS</v>
      </c>
    </row>
    <row r="4210" spans="1:20" x14ac:dyDescent="0.2">
      <c r="A4210" s="5" t="str">
        <f t="shared" si="333"/>
        <v>NS</v>
      </c>
      <c r="B4210" s="5" t="str">
        <f t="shared" si="334"/>
        <v>742</v>
      </c>
      <c r="C4210" s="5" t="s">
        <v>2554</v>
      </c>
      <c r="D4210" s="5" t="s">
        <v>4314</v>
      </c>
      <c r="E4210" s="8">
        <v>16155</v>
      </c>
      <c r="F4210" s="8">
        <v>16437</v>
      </c>
      <c r="G4210" s="5">
        <f t="shared" si="331"/>
        <v>282</v>
      </c>
      <c r="H4210" s="5">
        <v>250</v>
      </c>
      <c r="I4210" s="11">
        <v>185</v>
      </c>
      <c r="J4210" s="105">
        <f t="shared" si="329"/>
        <v>16363.68</v>
      </c>
      <c r="K4210" s="71">
        <v>16346</v>
      </c>
      <c r="L4210" s="5" t="s">
        <v>3219</v>
      </c>
      <c r="N4210" s="5" t="s">
        <v>5169</v>
      </c>
      <c r="O4210" s="5" t="s">
        <v>2363</v>
      </c>
      <c r="R4210" s="5" t="str">
        <f t="shared" si="332"/>
        <v/>
      </c>
      <c r="T4210" s="5" t="str">
        <f t="shared" si="330"/>
        <v>NS</v>
      </c>
    </row>
    <row r="4211" spans="1:20" x14ac:dyDescent="0.2">
      <c r="A4211" s="5" t="str">
        <f t="shared" si="333"/>
        <v>NS</v>
      </c>
      <c r="B4211" s="5" t="str">
        <f t="shared" si="334"/>
        <v>743</v>
      </c>
      <c r="C4211" s="5" t="s">
        <v>2555</v>
      </c>
      <c r="D4211" s="5" t="s">
        <v>4314</v>
      </c>
      <c r="E4211" s="8">
        <v>16155</v>
      </c>
      <c r="F4211" s="8">
        <v>16437</v>
      </c>
      <c r="G4211" s="5">
        <f t="shared" si="331"/>
        <v>282</v>
      </c>
      <c r="H4211" s="5">
        <v>250</v>
      </c>
      <c r="I4211" s="11">
        <v>186</v>
      </c>
      <c r="J4211" s="105">
        <f t="shared" si="329"/>
        <v>16364.808000000001</v>
      </c>
      <c r="K4211" s="71">
        <v>16346</v>
      </c>
      <c r="L4211" s="5" t="s">
        <v>3219</v>
      </c>
      <c r="N4211" s="5" t="s">
        <v>5169</v>
      </c>
      <c r="O4211" s="5" t="s">
        <v>2363</v>
      </c>
      <c r="R4211" s="5" t="str">
        <f t="shared" si="332"/>
        <v/>
      </c>
      <c r="T4211" s="5" t="str">
        <f t="shared" si="330"/>
        <v>NS</v>
      </c>
    </row>
    <row r="4212" spans="1:20" x14ac:dyDescent="0.2">
      <c r="A4212" s="5" t="str">
        <f t="shared" si="333"/>
        <v>NS</v>
      </c>
      <c r="B4212" s="5" t="str">
        <f t="shared" si="334"/>
        <v>744</v>
      </c>
      <c r="C4212" s="5" t="s">
        <v>2556</v>
      </c>
      <c r="D4212" s="5" t="s">
        <v>4314</v>
      </c>
      <c r="E4212" s="8">
        <v>16155</v>
      </c>
      <c r="F4212" s="8">
        <v>16437</v>
      </c>
      <c r="G4212" s="5">
        <f t="shared" si="331"/>
        <v>282</v>
      </c>
      <c r="H4212" s="5">
        <v>250</v>
      </c>
      <c r="I4212" s="11">
        <v>187</v>
      </c>
      <c r="J4212" s="105">
        <f t="shared" si="329"/>
        <v>16365.936</v>
      </c>
      <c r="K4212" s="71">
        <v>16346</v>
      </c>
      <c r="L4212" s="5" t="s">
        <v>3219</v>
      </c>
      <c r="N4212" s="5" t="s">
        <v>5169</v>
      </c>
      <c r="O4212" s="5" t="s">
        <v>2363</v>
      </c>
      <c r="R4212" s="5" t="str">
        <f t="shared" si="332"/>
        <v/>
      </c>
      <c r="T4212" s="5" t="str">
        <f t="shared" si="330"/>
        <v>NS</v>
      </c>
    </row>
    <row r="4213" spans="1:20" x14ac:dyDescent="0.2">
      <c r="A4213" s="5" t="str">
        <f t="shared" si="333"/>
        <v>NS</v>
      </c>
      <c r="B4213" s="5" t="str">
        <f t="shared" si="334"/>
        <v>745</v>
      </c>
      <c r="C4213" s="5" t="s">
        <v>2557</v>
      </c>
      <c r="D4213" s="5" t="s">
        <v>4314</v>
      </c>
      <c r="E4213" s="8">
        <v>16155</v>
      </c>
      <c r="F4213" s="8">
        <v>16437</v>
      </c>
      <c r="G4213" s="5">
        <f t="shared" si="331"/>
        <v>282</v>
      </c>
      <c r="H4213" s="5">
        <v>250</v>
      </c>
      <c r="I4213" s="11">
        <v>188</v>
      </c>
      <c r="J4213" s="105">
        <f t="shared" si="329"/>
        <v>16367.064</v>
      </c>
      <c r="K4213" s="71">
        <v>16346</v>
      </c>
      <c r="L4213" s="5" t="s">
        <v>3219</v>
      </c>
      <c r="N4213" s="5" t="s">
        <v>5169</v>
      </c>
      <c r="O4213" s="5" t="s">
        <v>2363</v>
      </c>
      <c r="R4213" s="5" t="str">
        <f t="shared" si="332"/>
        <v/>
      </c>
      <c r="T4213" s="5" t="str">
        <f t="shared" si="330"/>
        <v>NS</v>
      </c>
    </row>
    <row r="4214" spans="1:20" x14ac:dyDescent="0.2">
      <c r="A4214" s="5" t="str">
        <f t="shared" si="333"/>
        <v>NS</v>
      </c>
      <c r="B4214" s="5" t="str">
        <f t="shared" si="334"/>
        <v>746</v>
      </c>
      <c r="C4214" s="5" t="s">
        <v>2558</v>
      </c>
      <c r="D4214" s="5" t="s">
        <v>4314</v>
      </c>
      <c r="E4214" s="8">
        <v>16155</v>
      </c>
      <c r="F4214" s="8">
        <v>16437</v>
      </c>
      <c r="G4214" s="5">
        <f t="shared" si="331"/>
        <v>282</v>
      </c>
      <c r="H4214" s="5">
        <v>250</v>
      </c>
      <c r="I4214" s="11">
        <v>189</v>
      </c>
      <c r="J4214" s="105">
        <f t="shared" ref="J4214:J4277" si="335">E4214+(G4214/H4214)*I4214</f>
        <v>16368.191999999999</v>
      </c>
      <c r="K4214" s="71">
        <v>16346</v>
      </c>
      <c r="L4214" s="5" t="s">
        <v>3219</v>
      </c>
      <c r="N4214" s="5" t="s">
        <v>5169</v>
      </c>
      <c r="O4214" s="5" t="s">
        <v>2363</v>
      </c>
      <c r="R4214" s="5" t="str">
        <f t="shared" si="332"/>
        <v/>
      </c>
      <c r="T4214" s="5" t="str">
        <f t="shared" si="330"/>
        <v>NS</v>
      </c>
    </row>
    <row r="4215" spans="1:20" x14ac:dyDescent="0.2">
      <c r="A4215" s="5" t="str">
        <f t="shared" si="333"/>
        <v>NS</v>
      </c>
      <c r="B4215" s="5" t="str">
        <f t="shared" si="334"/>
        <v>747</v>
      </c>
      <c r="C4215" s="5" t="s">
        <v>2559</v>
      </c>
      <c r="D4215" s="5" t="s">
        <v>4314</v>
      </c>
      <c r="E4215" s="8">
        <v>16155</v>
      </c>
      <c r="F4215" s="8">
        <v>16437</v>
      </c>
      <c r="G4215" s="5">
        <f t="shared" si="331"/>
        <v>282</v>
      </c>
      <c r="H4215" s="5">
        <v>250</v>
      </c>
      <c r="I4215" s="11">
        <v>190</v>
      </c>
      <c r="J4215" s="105">
        <f t="shared" si="335"/>
        <v>16369.32</v>
      </c>
      <c r="K4215" s="71">
        <v>16346</v>
      </c>
      <c r="L4215" s="5" t="s">
        <v>3219</v>
      </c>
      <c r="N4215" s="5" t="s">
        <v>5169</v>
      </c>
      <c r="O4215" s="5" t="s">
        <v>2363</v>
      </c>
      <c r="R4215" s="5" t="str">
        <f t="shared" si="332"/>
        <v/>
      </c>
      <c r="T4215" s="5" t="str">
        <f t="shared" si="330"/>
        <v>NS</v>
      </c>
    </row>
    <row r="4216" spans="1:20" x14ac:dyDescent="0.2">
      <c r="A4216" s="5" t="str">
        <f t="shared" si="333"/>
        <v>NS</v>
      </c>
      <c r="B4216" s="5" t="str">
        <f t="shared" si="334"/>
        <v>748</v>
      </c>
      <c r="C4216" s="5" t="s">
        <v>2560</v>
      </c>
      <c r="D4216" s="5" t="s">
        <v>4314</v>
      </c>
      <c r="E4216" s="8">
        <v>16155</v>
      </c>
      <c r="F4216" s="8">
        <v>16437</v>
      </c>
      <c r="G4216" s="5">
        <f t="shared" si="331"/>
        <v>282</v>
      </c>
      <c r="H4216" s="5">
        <v>250</v>
      </c>
      <c r="I4216" s="11">
        <v>191</v>
      </c>
      <c r="J4216" s="105">
        <f t="shared" si="335"/>
        <v>16370.448</v>
      </c>
      <c r="K4216" s="71">
        <v>16346</v>
      </c>
      <c r="L4216" s="5" t="s">
        <v>3219</v>
      </c>
      <c r="N4216" s="5" t="s">
        <v>5169</v>
      </c>
      <c r="O4216" s="5" t="s">
        <v>2363</v>
      </c>
      <c r="R4216" s="5" t="str">
        <f t="shared" si="332"/>
        <v/>
      </c>
      <c r="T4216" s="5" t="str">
        <f t="shared" si="330"/>
        <v>NS</v>
      </c>
    </row>
    <row r="4217" spans="1:20" x14ac:dyDescent="0.2">
      <c r="A4217" s="5" t="str">
        <f t="shared" si="333"/>
        <v>NS</v>
      </c>
      <c r="B4217" s="5" t="str">
        <f t="shared" si="334"/>
        <v>749</v>
      </c>
      <c r="C4217" s="5" t="s">
        <v>2561</v>
      </c>
      <c r="D4217" s="5" t="s">
        <v>4314</v>
      </c>
      <c r="E4217" s="8">
        <v>16155</v>
      </c>
      <c r="F4217" s="8">
        <v>16437</v>
      </c>
      <c r="G4217" s="5">
        <f t="shared" si="331"/>
        <v>282</v>
      </c>
      <c r="H4217" s="5">
        <v>250</v>
      </c>
      <c r="I4217" s="11">
        <v>192</v>
      </c>
      <c r="J4217" s="105">
        <f t="shared" si="335"/>
        <v>16371.575999999999</v>
      </c>
      <c r="K4217" s="71">
        <v>16346</v>
      </c>
      <c r="L4217" s="5" t="s">
        <v>3219</v>
      </c>
      <c r="N4217" s="5" t="s">
        <v>5169</v>
      </c>
      <c r="O4217" s="5" t="s">
        <v>2363</v>
      </c>
      <c r="R4217" s="5" t="str">
        <f t="shared" si="332"/>
        <v/>
      </c>
      <c r="T4217" s="5" t="str">
        <f t="shared" si="330"/>
        <v>NS</v>
      </c>
    </row>
    <row r="4218" spans="1:20" x14ac:dyDescent="0.2">
      <c r="A4218" s="5" t="str">
        <f t="shared" si="333"/>
        <v>NS</v>
      </c>
      <c r="B4218" s="5" t="str">
        <f t="shared" si="334"/>
        <v>750</v>
      </c>
      <c r="C4218" s="5" t="s">
        <v>2562</v>
      </c>
      <c r="D4218" s="5" t="s">
        <v>4314</v>
      </c>
      <c r="E4218" s="8">
        <v>16155</v>
      </c>
      <c r="F4218" s="8">
        <v>16437</v>
      </c>
      <c r="G4218" s="5">
        <f t="shared" si="331"/>
        <v>282</v>
      </c>
      <c r="H4218" s="5">
        <v>250</v>
      </c>
      <c r="I4218" s="11">
        <v>193</v>
      </c>
      <c r="J4218" s="105">
        <f t="shared" si="335"/>
        <v>16372.704</v>
      </c>
      <c r="K4218" s="71">
        <v>16346</v>
      </c>
      <c r="L4218" s="5" t="s">
        <v>3219</v>
      </c>
      <c r="N4218" s="5" t="s">
        <v>5169</v>
      </c>
      <c r="O4218" s="5" t="s">
        <v>2363</v>
      </c>
      <c r="R4218" s="5" t="str">
        <f t="shared" si="332"/>
        <v/>
      </c>
      <c r="T4218" s="5" t="str">
        <f t="shared" si="330"/>
        <v>NS</v>
      </c>
    </row>
    <row r="4219" spans="1:20" x14ac:dyDescent="0.2">
      <c r="A4219" s="5" t="str">
        <f t="shared" si="333"/>
        <v>NS</v>
      </c>
      <c r="B4219" s="5" t="str">
        <f t="shared" si="334"/>
        <v>751</v>
      </c>
      <c r="C4219" s="5" t="s">
        <v>2563</v>
      </c>
      <c r="D4219" s="5" t="s">
        <v>4314</v>
      </c>
      <c r="E4219" s="8">
        <v>16155</v>
      </c>
      <c r="F4219" s="8">
        <v>16437</v>
      </c>
      <c r="G4219" s="5">
        <f t="shared" si="331"/>
        <v>282</v>
      </c>
      <c r="H4219" s="5">
        <v>250</v>
      </c>
      <c r="I4219" s="11">
        <v>194</v>
      </c>
      <c r="J4219" s="105">
        <f t="shared" si="335"/>
        <v>16373.832</v>
      </c>
      <c r="K4219" s="71">
        <v>16346</v>
      </c>
      <c r="L4219" s="5" t="s">
        <v>3219</v>
      </c>
      <c r="N4219" s="5" t="s">
        <v>5169</v>
      </c>
      <c r="O4219" s="5" t="s">
        <v>2363</v>
      </c>
      <c r="R4219" s="5" t="str">
        <f t="shared" si="332"/>
        <v/>
      </c>
      <c r="T4219" s="5" t="str">
        <f t="shared" si="330"/>
        <v>NS</v>
      </c>
    </row>
    <row r="4220" spans="1:20" x14ac:dyDescent="0.2">
      <c r="A4220" s="5" t="str">
        <f t="shared" si="333"/>
        <v>NS</v>
      </c>
      <c r="B4220" s="5" t="str">
        <f t="shared" si="334"/>
        <v>752</v>
      </c>
      <c r="C4220" s="5" t="s">
        <v>2564</v>
      </c>
      <c r="D4220" s="5" t="s">
        <v>4314</v>
      </c>
      <c r="E4220" s="8">
        <v>16155</v>
      </c>
      <c r="F4220" s="8">
        <v>16437</v>
      </c>
      <c r="G4220" s="5">
        <f t="shared" si="331"/>
        <v>282</v>
      </c>
      <c r="H4220" s="5">
        <v>250</v>
      </c>
      <c r="I4220" s="11">
        <v>195</v>
      </c>
      <c r="J4220" s="105">
        <f t="shared" si="335"/>
        <v>16374.96</v>
      </c>
      <c r="K4220" s="71">
        <v>16346</v>
      </c>
      <c r="L4220" s="5" t="s">
        <v>3219</v>
      </c>
      <c r="N4220" s="5" t="s">
        <v>5169</v>
      </c>
      <c r="O4220" s="5" t="s">
        <v>2363</v>
      </c>
      <c r="R4220" s="5" t="str">
        <f t="shared" si="332"/>
        <v/>
      </c>
      <c r="T4220" s="5" t="str">
        <f t="shared" si="330"/>
        <v>NS</v>
      </c>
    </row>
    <row r="4221" spans="1:20" x14ac:dyDescent="0.2">
      <c r="A4221" s="5" t="str">
        <f t="shared" si="333"/>
        <v>NS</v>
      </c>
      <c r="B4221" s="5" t="str">
        <f t="shared" si="334"/>
        <v>753</v>
      </c>
      <c r="C4221" s="5" t="s">
        <v>2565</v>
      </c>
      <c r="D4221" s="5" t="s">
        <v>4314</v>
      </c>
      <c r="E4221" s="8">
        <v>16155</v>
      </c>
      <c r="F4221" s="8">
        <v>16437</v>
      </c>
      <c r="G4221" s="5">
        <f t="shared" si="331"/>
        <v>282</v>
      </c>
      <c r="H4221" s="5">
        <v>250</v>
      </c>
      <c r="I4221" s="11">
        <v>196</v>
      </c>
      <c r="J4221" s="105">
        <f t="shared" si="335"/>
        <v>16376.088</v>
      </c>
      <c r="K4221" s="71">
        <v>16346</v>
      </c>
      <c r="L4221" s="5" t="s">
        <v>3219</v>
      </c>
      <c r="N4221" s="5" t="s">
        <v>5169</v>
      </c>
      <c r="O4221" s="5" t="s">
        <v>2363</v>
      </c>
      <c r="R4221" s="5" t="str">
        <f t="shared" si="332"/>
        <v/>
      </c>
      <c r="T4221" s="5" t="str">
        <f t="shared" si="330"/>
        <v>NS</v>
      </c>
    </row>
    <row r="4222" spans="1:20" x14ac:dyDescent="0.2">
      <c r="A4222" s="5" t="str">
        <f t="shared" si="333"/>
        <v>NS</v>
      </c>
      <c r="B4222" s="5" t="str">
        <f t="shared" si="334"/>
        <v>754</v>
      </c>
      <c r="C4222" s="5" t="s">
        <v>2566</v>
      </c>
      <c r="D4222" s="5" t="s">
        <v>4314</v>
      </c>
      <c r="E4222" s="8">
        <v>16155</v>
      </c>
      <c r="F4222" s="8">
        <v>16437</v>
      </c>
      <c r="G4222" s="5">
        <f t="shared" si="331"/>
        <v>282</v>
      </c>
      <c r="H4222" s="5">
        <v>250</v>
      </c>
      <c r="I4222" s="11">
        <v>197</v>
      </c>
      <c r="J4222" s="105">
        <f t="shared" si="335"/>
        <v>16377.216</v>
      </c>
      <c r="K4222" s="71">
        <v>16346</v>
      </c>
      <c r="L4222" s="5" t="s">
        <v>3219</v>
      </c>
      <c r="N4222" s="5" t="s">
        <v>5169</v>
      </c>
      <c r="O4222" s="5" t="s">
        <v>2363</v>
      </c>
      <c r="R4222" s="5" t="str">
        <f t="shared" si="332"/>
        <v/>
      </c>
      <c r="T4222" s="5" t="str">
        <f t="shared" si="330"/>
        <v>NS</v>
      </c>
    </row>
    <row r="4223" spans="1:20" x14ac:dyDescent="0.2">
      <c r="A4223" s="5" t="str">
        <f t="shared" si="333"/>
        <v>NS</v>
      </c>
      <c r="B4223" s="5" t="str">
        <f t="shared" si="334"/>
        <v>755</v>
      </c>
      <c r="C4223" s="5" t="s">
        <v>2567</v>
      </c>
      <c r="D4223" s="5" t="s">
        <v>4314</v>
      </c>
      <c r="E4223" s="8">
        <v>16155</v>
      </c>
      <c r="F4223" s="8">
        <v>16437</v>
      </c>
      <c r="G4223" s="5">
        <f t="shared" si="331"/>
        <v>282</v>
      </c>
      <c r="H4223" s="5">
        <v>250</v>
      </c>
      <c r="I4223" s="11">
        <v>198</v>
      </c>
      <c r="J4223" s="105">
        <f t="shared" si="335"/>
        <v>16378.343999999999</v>
      </c>
      <c r="K4223" s="71">
        <v>16377</v>
      </c>
      <c r="L4223" s="5" t="s">
        <v>3219</v>
      </c>
      <c r="N4223" s="5" t="s">
        <v>5169</v>
      </c>
      <c r="O4223" s="5" t="s">
        <v>2363</v>
      </c>
      <c r="R4223" s="5" t="str">
        <f t="shared" si="332"/>
        <v/>
      </c>
      <c r="T4223" s="5" t="str">
        <f t="shared" si="330"/>
        <v>NS</v>
      </c>
    </row>
    <row r="4224" spans="1:20" x14ac:dyDescent="0.2">
      <c r="A4224" s="5" t="str">
        <f t="shared" si="333"/>
        <v>NS</v>
      </c>
      <c r="B4224" s="5" t="str">
        <f t="shared" si="334"/>
        <v>756</v>
      </c>
      <c r="C4224" s="5" t="s">
        <v>2568</v>
      </c>
      <c r="D4224" s="5" t="s">
        <v>4314</v>
      </c>
      <c r="E4224" s="8">
        <v>16155</v>
      </c>
      <c r="F4224" s="8">
        <v>16437</v>
      </c>
      <c r="G4224" s="5">
        <f t="shared" si="331"/>
        <v>282</v>
      </c>
      <c r="H4224" s="5">
        <v>250</v>
      </c>
      <c r="I4224" s="11">
        <v>199</v>
      </c>
      <c r="J4224" s="105">
        <f t="shared" si="335"/>
        <v>16379.472</v>
      </c>
      <c r="K4224" s="71">
        <v>16377</v>
      </c>
      <c r="L4224" s="5" t="s">
        <v>3219</v>
      </c>
      <c r="N4224" s="5" t="s">
        <v>5169</v>
      </c>
      <c r="O4224" s="5" t="s">
        <v>2363</v>
      </c>
      <c r="R4224" s="5" t="str">
        <f t="shared" si="332"/>
        <v/>
      </c>
      <c r="T4224" s="5" t="str">
        <f t="shared" si="330"/>
        <v>NS</v>
      </c>
    </row>
    <row r="4225" spans="1:20" x14ac:dyDescent="0.2">
      <c r="A4225" s="5" t="str">
        <f t="shared" si="333"/>
        <v>NS</v>
      </c>
      <c r="B4225" s="5" t="str">
        <f t="shared" si="334"/>
        <v>757</v>
      </c>
      <c r="C4225" s="5" t="s">
        <v>2569</v>
      </c>
      <c r="D4225" s="5" t="s">
        <v>4314</v>
      </c>
      <c r="E4225" s="8">
        <v>16155</v>
      </c>
      <c r="F4225" s="8">
        <v>16437</v>
      </c>
      <c r="G4225" s="5">
        <f t="shared" si="331"/>
        <v>282</v>
      </c>
      <c r="H4225" s="5">
        <v>250</v>
      </c>
      <c r="I4225" s="11">
        <v>200</v>
      </c>
      <c r="J4225" s="105">
        <f t="shared" si="335"/>
        <v>16380.6</v>
      </c>
      <c r="K4225" s="71">
        <v>16377</v>
      </c>
      <c r="L4225" s="5" t="s">
        <v>3219</v>
      </c>
      <c r="N4225" s="5" t="s">
        <v>5169</v>
      </c>
      <c r="O4225" s="5" t="s">
        <v>2363</v>
      </c>
      <c r="R4225" s="5" t="str">
        <f t="shared" si="332"/>
        <v/>
      </c>
      <c r="T4225" s="5" t="str">
        <f t="shared" si="330"/>
        <v>NS</v>
      </c>
    </row>
    <row r="4226" spans="1:20" x14ac:dyDescent="0.2">
      <c r="A4226" s="5" t="str">
        <f t="shared" si="333"/>
        <v>NS</v>
      </c>
      <c r="B4226" s="5" t="str">
        <f t="shared" si="334"/>
        <v>758</v>
      </c>
      <c r="C4226" s="5" t="s">
        <v>2570</v>
      </c>
      <c r="D4226" s="5" t="s">
        <v>4314</v>
      </c>
      <c r="E4226" s="8">
        <v>16155</v>
      </c>
      <c r="F4226" s="8">
        <v>16437</v>
      </c>
      <c r="G4226" s="5">
        <f t="shared" si="331"/>
        <v>282</v>
      </c>
      <c r="H4226" s="5">
        <v>250</v>
      </c>
      <c r="I4226" s="11">
        <v>201</v>
      </c>
      <c r="J4226" s="105">
        <f t="shared" si="335"/>
        <v>16381.727999999999</v>
      </c>
      <c r="K4226" s="71">
        <v>16377</v>
      </c>
      <c r="L4226" s="5" t="s">
        <v>3219</v>
      </c>
      <c r="N4226" s="5" t="s">
        <v>5169</v>
      </c>
      <c r="O4226" s="5" t="s">
        <v>2363</v>
      </c>
      <c r="R4226" s="5" t="str">
        <f t="shared" si="332"/>
        <v/>
      </c>
      <c r="T4226" s="5" t="str">
        <f t="shared" si="330"/>
        <v>NS</v>
      </c>
    </row>
    <row r="4227" spans="1:20" x14ac:dyDescent="0.2">
      <c r="A4227" s="5" t="str">
        <f t="shared" si="333"/>
        <v>NS</v>
      </c>
      <c r="B4227" s="5" t="str">
        <f t="shared" si="334"/>
        <v>772</v>
      </c>
      <c r="C4227" s="5" t="s">
        <v>2571</v>
      </c>
      <c r="D4227" s="5" t="s">
        <v>4314</v>
      </c>
      <c r="E4227" s="8">
        <v>16155</v>
      </c>
      <c r="F4227" s="8">
        <v>16437</v>
      </c>
      <c r="G4227" s="5">
        <f t="shared" si="331"/>
        <v>282</v>
      </c>
      <c r="H4227" s="5">
        <v>250</v>
      </c>
      <c r="I4227" s="11">
        <v>202</v>
      </c>
      <c r="J4227" s="105">
        <f t="shared" si="335"/>
        <v>16382.856</v>
      </c>
      <c r="K4227" s="71">
        <v>16377</v>
      </c>
      <c r="L4227" s="5" t="s">
        <v>3219</v>
      </c>
      <c r="N4227" s="5" t="s">
        <v>5169</v>
      </c>
      <c r="O4227" s="5" t="s">
        <v>2363</v>
      </c>
      <c r="R4227" s="5" t="str">
        <f t="shared" si="332"/>
        <v/>
      </c>
      <c r="T4227" s="5" t="str">
        <f t="shared" ref="T4227:T4290" si="336">LEFT(C4227,2)</f>
        <v>NS</v>
      </c>
    </row>
    <row r="4228" spans="1:20" x14ac:dyDescent="0.2">
      <c r="A4228" s="5" t="str">
        <f t="shared" si="333"/>
        <v>NS</v>
      </c>
      <c r="B4228" s="5" t="str">
        <f t="shared" si="334"/>
        <v>773</v>
      </c>
      <c r="C4228" s="5" t="s">
        <v>2572</v>
      </c>
      <c r="D4228" s="5" t="s">
        <v>4314</v>
      </c>
      <c r="E4228" s="8">
        <v>16155</v>
      </c>
      <c r="F4228" s="8">
        <v>16437</v>
      </c>
      <c r="G4228" s="5">
        <f t="shared" si="331"/>
        <v>282</v>
      </c>
      <c r="H4228" s="5">
        <v>250</v>
      </c>
      <c r="I4228" s="11">
        <v>203</v>
      </c>
      <c r="J4228" s="105">
        <f t="shared" si="335"/>
        <v>16383.984</v>
      </c>
      <c r="K4228" s="71">
        <v>16377</v>
      </c>
      <c r="L4228" s="5" t="s">
        <v>3219</v>
      </c>
      <c r="N4228" s="5" t="s">
        <v>5169</v>
      </c>
      <c r="O4228" s="5" t="s">
        <v>2363</v>
      </c>
      <c r="R4228" s="5" t="str">
        <f t="shared" si="332"/>
        <v/>
      </c>
      <c r="T4228" s="5" t="str">
        <f t="shared" si="336"/>
        <v>NS</v>
      </c>
    </row>
    <row r="4229" spans="1:20" x14ac:dyDescent="0.2">
      <c r="A4229" s="5" t="str">
        <f t="shared" si="333"/>
        <v>NS</v>
      </c>
      <c r="B4229" s="5" t="str">
        <f t="shared" si="334"/>
        <v>774</v>
      </c>
      <c r="C4229" s="5" t="s">
        <v>2573</v>
      </c>
      <c r="D4229" s="5" t="s">
        <v>4314</v>
      </c>
      <c r="E4229" s="8">
        <v>16155</v>
      </c>
      <c r="F4229" s="8">
        <v>16437</v>
      </c>
      <c r="G4229" s="5">
        <f t="shared" ref="G4229:G4272" si="337">F4229-E4229</f>
        <v>282</v>
      </c>
      <c r="H4229" s="5">
        <v>250</v>
      </c>
      <c r="I4229" s="11">
        <v>204</v>
      </c>
      <c r="J4229" s="105">
        <f t="shared" si="335"/>
        <v>16385.112000000001</v>
      </c>
      <c r="K4229" s="71">
        <v>16377</v>
      </c>
      <c r="L4229" s="5" t="s">
        <v>3219</v>
      </c>
      <c r="N4229" s="5" t="s">
        <v>5169</v>
      </c>
      <c r="O4229" s="5" t="s">
        <v>2363</v>
      </c>
      <c r="R4229" s="5" t="str">
        <f t="shared" si="332"/>
        <v/>
      </c>
      <c r="T4229" s="5" t="str">
        <f t="shared" si="336"/>
        <v>NS</v>
      </c>
    </row>
    <row r="4230" spans="1:20" x14ac:dyDescent="0.2">
      <c r="A4230" s="5" t="str">
        <f t="shared" si="333"/>
        <v>NS</v>
      </c>
      <c r="B4230" s="5" t="str">
        <f t="shared" si="334"/>
        <v>775</v>
      </c>
      <c r="C4230" s="5" t="s">
        <v>2574</v>
      </c>
      <c r="D4230" s="5" t="s">
        <v>4314</v>
      </c>
      <c r="E4230" s="8">
        <v>16155</v>
      </c>
      <c r="F4230" s="8">
        <v>16437</v>
      </c>
      <c r="G4230" s="5">
        <f t="shared" si="337"/>
        <v>282</v>
      </c>
      <c r="H4230" s="5">
        <v>250</v>
      </c>
      <c r="I4230" s="11">
        <v>205</v>
      </c>
      <c r="J4230" s="105">
        <f t="shared" si="335"/>
        <v>16386.240000000002</v>
      </c>
      <c r="K4230" s="71">
        <v>16377</v>
      </c>
      <c r="L4230" s="5" t="s">
        <v>3219</v>
      </c>
      <c r="N4230" s="5" t="s">
        <v>5169</v>
      </c>
      <c r="O4230" s="5" t="s">
        <v>2363</v>
      </c>
      <c r="R4230" s="5" t="str">
        <f t="shared" si="332"/>
        <v/>
      </c>
      <c r="T4230" s="5" t="str">
        <f t="shared" si="336"/>
        <v>NS</v>
      </c>
    </row>
    <row r="4231" spans="1:20" x14ac:dyDescent="0.2">
      <c r="A4231" s="5" t="str">
        <f t="shared" si="333"/>
        <v>NS</v>
      </c>
      <c r="B4231" s="5" t="str">
        <f t="shared" si="334"/>
        <v>776</v>
      </c>
      <c r="C4231" s="5" t="s">
        <v>2575</v>
      </c>
      <c r="D4231" s="5" t="s">
        <v>4314</v>
      </c>
      <c r="E4231" s="8">
        <v>16155</v>
      </c>
      <c r="F4231" s="8">
        <v>16437</v>
      </c>
      <c r="G4231" s="5">
        <f t="shared" si="337"/>
        <v>282</v>
      </c>
      <c r="H4231" s="5">
        <v>250</v>
      </c>
      <c r="I4231" s="11">
        <v>206</v>
      </c>
      <c r="J4231" s="105">
        <f t="shared" si="335"/>
        <v>16387.367999999999</v>
      </c>
      <c r="K4231" s="71">
        <v>16377</v>
      </c>
      <c r="L4231" s="5" t="s">
        <v>3219</v>
      </c>
      <c r="N4231" s="5" t="s">
        <v>5169</v>
      </c>
      <c r="O4231" s="5" t="s">
        <v>2363</v>
      </c>
      <c r="R4231" s="5" t="str">
        <f t="shared" si="332"/>
        <v/>
      </c>
      <c r="T4231" s="5" t="str">
        <f t="shared" si="336"/>
        <v>NS</v>
      </c>
    </row>
    <row r="4232" spans="1:20" x14ac:dyDescent="0.2">
      <c r="A4232" s="5" t="str">
        <f t="shared" si="333"/>
        <v>NS</v>
      </c>
      <c r="B4232" s="5" t="str">
        <f t="shared" si="334"/>
        <v>777</v>
      </c>
      <c r="C4232" s="5" t="s">
        <v>2576</v>
      </c>
      <c r="D4232" s="5" t="s">
        <v>4314</v>
      </c>
      <c r="E4232" s="8">
        <v>16155</v>
      </c>
      <c r="F4232" s="8">
        <v>16437</v>
      </c>
      <c r="G4232" s="5">
        <f t="shared" si="337"/>
        <v>282</v>
      </c>
      <c r="H4232" s="5">
        <v>250</v>
      </c>
      <c r="I4232" s="11">
        <v>207</v>
      </c>
      <c r="J4232" s="105">
        <f t="shared" si="335"/>
        <v>16388.495999999999</v>
      </c>
      <c r="K4232" s="71">
        <v>16377</v>
      </c>
      <c r="L4232" s="5" t="s">
        <v>3219</v>
      </c>
      <c r="N4232" s="5" t="s">
        <v>5169</v>
      </c>
      <c r="O4232" s="5" t="s">
        <v>2363</v>
      </c>
      <c r="R4232" s="5" t="str">
        <f t="shared" si="332"/>
        <v/>
      </c>
      <c r="T4232" s="5" t="str">
        <f t="shared" si="336"/>
        <v>NS</v>
      </c>
    </row>
    <row r="4233" spans="1:20" x14ac:dyDescent="0.2">
      <c r="A4233" s="5" t="str">
        <f t="shared" si="333"/>
        <v>NS</v>
      </c>
      <c r="B4233" s="5" t="str">
        <f t="shared" si="334"/>
        <v>778</v>
      </c>
      <c r="C4233" s="5" t="s">
        <v>2577</v>
      </c>
      <c r="D4233" s="5" t="s">
        <v>4314</v>
      </c>
      <c r="E4233" s="8">
        <v>16155</v>
      </c>
      <c r="F4233" s="8">
        <v>16437</v>
      </c>
      <c r="G4233" s="5">
        <f t="shared" si="337"/>
        <v>282</v>
      </c>
      <c r="H4233" s="5">
        <v>250</v>
      </c>
      <c r="I4233" s="11">
        <v>208</v>
      </c>
      <c r="J4233" s="105">
        <f t="shared" si="335"/>
        <v>16389.624</v>
      </c>
      <c r="K4233" s="71">
        <v>16377</v>
      </c>
      <c r="L4233" s="5" t="s">
        <v>3219</v>
      </c>
      <c r="N4233" s="5" t="s">
        <v>5169</v>
      </c>
      <c r="O4233" s="5" t="s">
        <v>2363</v>
      </c>
      <c r="R4233" s="5" t="str">
        <f t="shared" ref="R4233:R4296" si="338">IF(VLOOKUP(C4233,Convs,11,FALSE)=0,"",VLOOKUP(C4233,Convs,11,FALSE))</f>
        <v/>
      </c>
      <c r="T4233" s="5" t="str">
        <f t="shared" si="336"/>
        <v>NS</v>
      </c>
    </row>
    <row r="4234" spans="1:20" x14ac:dyDescent="0.2">
      <c r="A4234" s="5" t="str">
        <f t="shared" si="333"/>
        <v>NS</v>
      </c>
      <c r="B4234" s="5" t="str">
        <f t="shared" si="334"/>
        <v>779</v>
      </c>
      <c r="C4234" s="5" t="s">
        <v>2578</v>
      </c>
      <c r="D4234" s="5" t="s">
        <v>4314</v>
      </c>
      <c r="E4234" s="8">
        <v>16155</v>
      </c>
      <c r="F4234" s="8">
        <v>16437</v>
      </c>
      <c r="G4234" s="5">
        <f t="shared" si="337"/>
        <v>282</v>
      </c>
      <c r="H4234" s="5">
        <v>250</v>
      </c>
      <c r="I4234" s="11">
        <v>209</v>
      </c>
      <c r="J4234" s="105">
        <f t="shared" si="335"/>
        <v>16390.752</v>
      </c>
      <c r="K4234" s="71">
        <v>16377</v>
      </c>
      <c r="L4234" s="5" t="s">
        <v>3219</v>
      </c>
      <c r="N4234" s="5" t="s">
        <v>5169</v>
      </c>
      <c r="O4234" s="5" t="s">
        <v>2363</v>
      </c>
      <c r="R4234" s="5" t="str">
        <f t="shared" si="338"/>
        <v/>
      </c>
      <c r="T4234" s="5" t="str">
        <f t="shared" si="336"/>
        <v>NS</v>
      </c>
    </row>
    <row r="4235" spans="1:20" x14ac:dyDescent="0.2">
      <c r="A4235" s="5" t="str">
        <f t="shared" si="333"/>
        <v>NS</v>
      </c>
      <c r="B4235" s="5" t="str">
        <f t="shared" si="334"/>
        <v>780</v>
      </c>
      <c r="C4235" s="5" t="s">
        <v>2579</v>
      </c>
      <c r="D4235" s="5" t="s">
        <v>4314</v>
      </c>
      <c r="E4235" s="8">
        <v>16155</v>
      </c>
      <c r="F4235" s="8">
        <v>16437</v>
      </c>
      <c r="G4235" s="5">
        <f t="shared" si="337"/>
        <v>282</v>
      </c>
      <c r="H4235" s="5">
        <v>250</v>
      </c>
      <c r="I4235" s="11">
        <v>210</v>
      </c>
      <c r="J4235" s="105">
        <f t="shared" si="335"/>
        <v>16391.88</v>
      </c>
      <c r="K4235" s="71">
        <v>16377</v>
      </c>
      <c r="L4235" s="5" t="s">
        <v>3219</v>
      </c>
      <c r="N4235" s="5" t="s">
        <v>5169</v>
      </c>
      <c r="O4235" s="5" t="s">
        <v>2363</v>
      </c>
      <c r="R4235" s="5" t="str">
        <f t="shared" si="338"/>
        <v/>
      </c>
      <c r="T4235" s="5" t="str">
        <f t="shared" si="336"/>
        <v>NS</v>
      </c>
    </row>
    <row r="4236" spans="1:20" x14ac:dyDescent="0.2">
      <c r="A4236" s="5" t="str">
        <f t="shared" si="333"/>
        <v>NS</v>
      </c>
      <c r="B4236" s="5" t="str">
        <f t="shared" si="334"/>
        <v>781</v>
      </c>
      <c r="C4236" s="5" t="s">
        <v>2580</v>
      </c>
      <c r="D4236" s="5" t="s">
        <v>4314</v>
      </c>
      <c r="E4236" s="8">
        <v>16155</v>
      </c>
      <c r="F4236" s="8">
        <v>16437</v>
      </c>
      <c r="G4236" s="5">
        <f t="shared" si="337"/>
        <v>282</v>
      </c>
      <c r="H4236" s="5">
        <v>250</v>
      </c>
      <c r="I4236" s="11">
        <v>211</v>
      </c>
      <c r="J4236" s="105">
        <f t="shared" si="335"/>
        <v>16393.008000000002</v>
      </c>
      <c r="K4236" s="71">
        <v>16377</v>
      </c>
      <c r="L4236" s="5" t="s">
        <v>3219</v>
      </c>
      <c r="N4236" s="5" t="s">
        <v>5169</v>
      </c>
      <c r="O4236" s="5" t="s">
        <v>2363</v>
      </c>
      <c r="R4236" s="5" t="str">
        <f t="shared" si="338"/>
        <v/>
      </c>
      <c r="T4236" s="5" t="str">
        <f t="shared" si="336"/>
        <v>NS</v>
      </c>
    </row>
    <row r="4237" spans="1:20" x14ac:dyDescent="0.2">
      <c r="A4237" s="5" t="str">
        <f t="shared" si="333"/>
        <v>NS</v>
      </c>
      <c r="B4237" s="5" t="str">
        <f t="shared" si="334"/>
        <v>782</v>
      </c>
      <c r="C4237" s="5" t="s">
        <v>2581</v>
      </c>
      <c r="D4237" s="5" t="s">
        <v>4314</v>
      </c>
      <c r="E4237" s="8">
        <v>16155</v>
      </c>
      <c r="F4237" s="8">
        <v>16437</v>
      </c>
      <c r="G4237" s="5">
        <f t="shared" si="337"/>
        <v>282</v>
      </c>
      <c r="H4237" s="5">
        <v>250</v>
      </c>
      <c r="I4237" s="11">
        <v>212</v>
      </c>
      <c r="J4237" s="105">
        <f t="shared" si="335"/>
        <v>16394.135999999999</v>
      </c>
      <c r="K4237" s="71">
        <v>16377</v>
      </c>
      <c r="L4237" s="5" t="s">
        <v>3219</v>
      </c>
      <c r="N4237" s="5" t="s">
        <v>5169</v>
      </c>
      <c r="O4237" s="5" t="s">
        <v>2363</v>
      </c>
      <c r="R4237" s="5" t="str">
        <f t="shared" si="338"/>
        <v/>
      </c>
      <c r="T4237" s="5" t="str">
        <f t="shared" si="336"/>
        <v>NS</v>
      </c>
    </row>
    <row r="4238" spans="1:20" x14ac:dyDescent="0.2">
      <c r="A4238" s="5" t="str">
        <f t="shared" si="333"/>
        <v>NS</v>
      </c>
      <c r="B4238" s="5" t="str">
        <f t="shared" si="334"/>
        <v>783</v>
      </c>
      <c r="C4238" s="5" t="s">
        <v>2582</v>
      </c>
      <c r="D4238" s="5" t="s">
        <v>4314</v>
      </c>
      <c r="E4238" s="8">
        <v>16155</v>
      </c>
      <c r="F4238" s="8">
        <v>16437</v>
      </c>
      <c r="G4238" s="5">
        <f t="shared" si="337"/>
        <v>282</v>
      </c>
      <c r="H4238" s="5">
        <v>250</v>
      </c>
      <c r="I4238" s="11">
        <v>213</v>
      </c>
      <c r="J4238" s="105">
        <f t="shared" si="335"/>
        <v>16395.263999999999</v>
      </c>
      <c r="K4238" s="71">
        <v>16377</v>
      </c>
      <c r="L4238" s="5" t="s">
        <v>3219</v>
      </c>
      <c r="N4238" s="5" t="s">
        <v>5169</v>
      </c>
      <c r="O4238" s="5" t="s">
        <v>2363</v>
      </c>
      <c r="R4238" s="5" t="str">
        <f t="shared" si="338"/>
        <v/>
      </c>
      <c r="T4238" s="5" t="str">
        <f t="shared" si="336"/>
        <v>NS</v>
      </c>
    </row>
    <row r="4239" spans="1:20" x14ac:dyDescent="0.2">
      <c r="A4239" s="5" t="str">
        <f t="shared" si="333"/>
        <v>NS</v>
      </c>
      <c r="B4239" s="5" t="str">
        <f t="shared" si="334"/>
        <v>784</v>
      </c>
      <c r="C4239" s="5" t="s">
        <v>2583</v>
      </c>
      <c r="D4239" s="5" t="s">
        <v>4314</v>
      </c>
      <c r="E4239" s="8">
        <v>16155</v>
      </c>
      <c r="F4239" s="8">
        <v>16437</v>
      </c>
      <c r="G4239" s="5">
        <f t="shared" si="337"/>
        <v>282</v>
      </c>
      <c r="H4239" s="5">
        <v>250</v>
      </c>
      <c r="I4239" s="11">
        <v>214</v>
      </c>
      <c r="J4239" s="105">
        <f t="shared" si="335"/>
        <v>16396.392</v>
      </c>
      <c r="K4239" s="71">
        <v>16377</v>
      </c>
      <c r="L4239" s="5" t="s">
        <v>3219</v>
      </c>
      <c r="N4239" s="5" t="s">
        <v>5169</v>
      </c>
      <c r="O4239" s="5" t="s">
        <v>2363</v>
      </c>
      <c r="R4239" s="5" t="str">
        <f t="shared" si="338"/>
        <v/>
      </c>
      <c r="T4239" s="5" t="str">
        <f t="shared" si="336"/>
        <v>NS</v>
      </c>
    </row>
    <row r="4240" spans="1:20" x14ac:dyDescent="0.2">
      <c r="A4240" s="5" t="str">
        <f t="shared" si="333"/>
        <v>NS</v>
      </c>
      <c r="B4240" s="5" t="str">
        <f t="shared" si="334"/>
        <v>785</v>
      </c>
      <c r="C4240" s="5" t="s">
        <v>2584</v>
      </c>
      <c r="D4240" s="5" t="s">
        <v>4314</v>
      </c>
      <c r="E4240" s="8">
        <v>16155</v>
      </c>
      <c r="F4240" s="8">
        <v>16437</v>
      </c>
      <c r="G4240" s="5">
        <f t="shared" si="337"/>
        <v>282</v>
      </c>
      <c r="H4240" s="5">
        <v>250</v>
      </c>
      <c r="I4240" s="11">
        <v>215</v>
      </c>
      <c r="J4240" s="105">
        <f t="shared" si="335"/>
        <v>16397.52</v>
      </c>
      <c r="K4240" s="71">
        <v>16377</v>
      </c>
      <c r="L4240" s="5" t="s">
        <v>3219</v>
      </c>
      <c r="N4240" s="5" t="s">
        <v>5169</v>
      </c>
      <c r="O4240" s="5" t="s">
        <v>2363</v>
      </c>
      <c r="R4240" s="5" t="str">
        <f t="shared" si="338"/>
        <v/>
      </c>
      <c r="T4240" s="5" t="str">
        <f t="shared" si="336"/>
        <v>NS</v>
      </c>
    </row>
    <row r="4241" spans="1:20" x14ac:dyDescent="0.2">
      <c r="A4241" s="5" t="str">
        <f t="shared" si="333"/>
        <v>NS</v>
      </c>
      <c r="B4241" s="5" t="str">
        <f t="shared" si="334"/>
        <v>786</v>
      </c>
      <c r="C4241" s="5" t="s">
        <v>2585</v>
      </c>
      <c r="D4241" s="5" t="s">
        <v>4314</v>
      </c>
      <c r="E4241" s="8">
        <v>16155</v>
      </c>
      <c r="F4241" s="8">
        <v>16437</v>
      </c>
      <c r="G4241" s="5">
        <f t="shared" si="337"/>
        <v>282</v>
      </c>
      <c r="H4241" s="5">
        <v>250</v>
      </c>
      <c r="I4241" s="11">
        <v>216</v>
      </c>
      <c r="J4241" s="105">
        <f t="shared" si="335"/>
        <v>16398.648000000001</v>
      </c>
      <c r="K4241" s="71">
        <v>16377</v>
      </c>
      <c r="L4241" s="5" t="s">
        <v>3219</v>
      </c>
      <c r="N4241" s="5" t="s">
        <v>5169</v>
      </c>
      <c r="O4241" s="5" t="s">
        <v>2363</v>
      </c>
      <c r="R4241" s="5" t="str">
        <f t="shared" si="338"/>
        <v/>
      </c>
      <c r="T4241" s="5" t="str">
        <f t="shared" si="336"/>
        <v>NS</v>
      </c>
    </row>
    <row r="4242" spans="1:20" x14ac:dyDescent="0.2">
      <c r="A4242" s="5" t="str">
        <f t="shared" si="333"/>
        <v>NS</v>
      </c>
      <c r="B4242" s="5" t="str">
        <f t="shared" si="334"/>
        <v>787</v>
      </c>
      <c r="C4242" s="5" t="s">
        <v>2586</v>
      </c>
      <c r="D4242" s="5" t="s">
        <v>4314</v>
      </c>
      <c r="E4242" s="8">
        <v>16155</v>
      </c>
      <c r="F4242" s="8">
        <v>16437</v>
      </c>
      <c r="G4242" s="5">
        <f t="shared" si="337"/>
        <v>282</v>
      </c>
      <c r="H4242" s="5">
        <v>250</v>
      </c>
      <c r="I4242" s="11">
        <v>217</v>
      </c>
      <c r="J4242" s="105">
        <f t="shared" si="335"/>
        <v>16399.776000000002</v>
      </c>
      <c r="K4242" s="71">
        <v>16377</v>
      </c>
      <c r="L4242" s="5" t="s">
        <v>3219</v>
      </c>
      <c r="N4242" s="5" t="s">
        <v>5169</v>
      </c>
      <c r="O4242" s="5" t="s">
        <v>2363</v>
      </c>
      <c r="R4242" s="5" t="str">
        <f t="shared" si="338"/>
        <v/>
      </c>
      <c r="T4242" s="5" t="str">
        <f t="shared" si="336"/>
        <v>NS</v>
      </c>
    </row>
    <row r="4243" spans="1:20" x14ac:dyDescent="0.2">
      <c r="A4243" s="5" t="str">
        <f t="shared" si="333"/>
        <v>NS</v>
      </c>
      <c r="B4243" s="5" t="str">
        <f t="shared" si="334"/>
        <v>788</v>
      </c>
      <c r="C4243" s="5" t="s">
        <v>2587</v>
      </c>
      <c r="D4243" s="5" t="s">
        <v>4314</v>
      </c>
      <c r="E4243" s="8">
        <v>16155</v>
      </c>
      <c r="F4243" s="8">
        <v>16437</v>
      </c>
      <c r="G4243" s="5">
        <f t="shared" si="337"/>
        <v>282</v>
      </c>
      <c r="H4243" s="5">
        <v>250</v>
      </c>
      <c r="I4243" s="11">
        <v>218</v>
      </c>
      <c r="J4243" s="105">
        <f t="shared" si="335"/>
        <v>16400.903999999999</v>
      </c>
      <c r="K4243" s="71">
        <v>16377</v>
      </c>
      <c r="L4243" s="5" t="s">
        <v>3219</v>
      </c>
      <c r="N4243" s="5" t="s">
        <v>5169</v>
      </c>
      <c r="O4243" s="5" t="s">
        <v>2363</v>
      </c>
      <c r="R4243" s="5" t="str">
        <f t="shared" si="338"/>
        <v/>
      </c>
      <c r="T4243" s="5" t="str">
        <f t="shared" si="336"/>
        <v>NS</v>
      </c>
    </row>
    <row r="4244" spans="1:20" x14ac:dyDescent="0.2">
      <c r="A4244" s="5" t="str">
        <f t="shared" si="333"/>
        <v>NS</v>
      </c>
      <c r="B4244" s="5" t="str">
        <f t="shared" si="334"/>
        <v>789</v>
      </c>
      <c r="C4244" s="5" t="s">
        <v>2588</v>
      </c>
      <c r="D4244" s="5" t="s">
        <v>4314</v>
      </c>
      <c r="E4244" s="8">
        <v>16155</v>
      </c>
      <c r="F4244" s="8">
        <v>16437</v>
      </c>
      <c r="G4244" s="5">
        <f t="shared" si="337"/>
        <v>282</v>
      </c>
      <c r="H4244" s="5">
        <v>250</v>
      </c>
      <c r="I4244" s="11">
        <v>219</v>
      </c>
      <c r="J4244" s="105">
        <f t="shared" si="335"/>
        <v>16402.031999999999</v>
      </c>
      <c r="K4244" s="71">
        <v>16377</v>
      </c>
      <c r="L4244" s="5" t="s">
        <v>3219</v>
      </c>
      <c r="N4244" s="5" t="s">
        <v>5169</v>
      </c>
      <c r="O4244" s="5" t="s">
        <v>2363</v>
      </c>
      <c r="R4244" s="5" t="str">
        <f t="shared" si="338"/>
        <v/>
      </c>
      <c r="T4244" s="5" t="str">
        <f t="shared" si="336"/>
        <v>NS</v>
      </c>
    </row>
    <row r="4245" spans="1:20" x14ac:dyDescent="0.2">
      <c r="A4245" s="5" t="str">
        <f t="shared" si="333"/>
        <v>NS</v>
      </c>
      <c r="B4245" s="5" t="str">
        <f t="shared" si="334"/>
        <v>790</v>
      </c>
      <c r="C4245" s="5" t="s">
        <v>2589</v>
      </c>
      <c r="D4245" s="5" t="s">
        <v>4314</v>
      </c>
      <c r="E4245" s="8">
        <v>16155</v>
      </c>
      <c r="F4245" s="8">
        <v>16437</v>
      </c>
      <c r="G4245" s="5">
        <f t="shared" si="337"/>
        <v>282</v>
      </c>
      <c r="H4245" s="5">
        <v>250</v>
      </c>
      <c r="I4245" s="11">
        <v>220</v>
      </c>
      <c r="J4245" s="105">
        <f t="shared" si="335"/>
        <v>16403.16</v>
      </c>
      <c r="K4245" s="71">
        <v>16377</v>
      </c>
      <c r="L4245" s="5" t="s">
        <v>3219</v>
      </c>
      <c r="N4245" s="5" t="s">
        <v>5169</v>
      </c>
      <c r="O4245" s="5" t="s">
        <v>2363</v>
      </c>
      <c r="R4245" s="5" t="str">
        <f t="shared" si="338"/>
        <v/>
      </c>
      <c r="T4245" s="5" t="str">
        <f t="shared" si="336"/>
        <v>NS</v>
      </c>
    </row>
    <row r="4246" spans="1:20" x14ac:dyDescent="0.2">
      <c r="A4246" s="5" t="str">
        <f t="shared" si="333"/>
        <v>NS</v>
      </c>
      <c r="B4246" s="5" t="str">
        <f t="shared" si="334"/>
        <v>791</v>
      </c>
      <c r="C4246" s="5" t="s">
        <v>2590</v>
      </c>
      <c r="D4246" s="5" t="s">
        <v>4314</v>
      </c>
      <c r="E4246" s="8">
        <v>16155</v>
      </c>
      <c r="F4246" s="8">
        <v>16437</v>
      </c>
      <c r="G4246" s="5">
        <f t="shared" si="337"/>
        <v>282</v>
      </c>
      <c r="H4246" s="5">
        <v>250</v>
      </c>
      <c r="I4246" s="11">
        <v>221</v>
      </c>
      <c r="J4246" s="105">
        <f t="shared" si="335"/>
        <v>16404.288</v>
      </c>
      <c r="K4246" s="71">
        <v>16377</v>
      </c>
      <c r="L4246" s="5" t="s">
        <v>3219</v>
      </c>
      <c r="N4246" s="5" t="s">
        <v>5169</v>
      </c>
      <c r="O4246" s="5" t="s">
        <v>2363</v>
      </c>
      <c r="R4246" s="5" t="str">
        <f t="shared" si="338"/>
        <v/>
      </c>
      <c r="T4246" s="5" t="str">
        <f t="shared" si="336"/>
        <v>NS</v>
      </c>
    </row>
    <row r="4247" spans="1:20" x14ac:dyDescent="0.2">
      <c r="A4247" s="5" t="str">
        <f t="shared" si="333"/>
        <v>NS</v>
      </c>
      <c r="B4247" s="5" t="str">
        <f t="shared" si="334"/>
        <v>792</v>
      </c>
      <c r="C4247" s="5" t="s">
        <v>2591</v>
      </c>
      <c r="D4247" s="5" t="s">
        <v>4314</v>
      </c>
      <c r="E4247" s="8">
        <v>16155</v>
      </c>
      <c r="F4247" s="8">
        <v>16437</v>
      </c>
      <c r="G4247" s="5">
        <f t="shared" si="337"/>
        <v>282</v>
      </c>
      <c r="H4247" s="5">
        <v>250</v>
      </c>
      <c r="I4247" s="11">
        <v>222</v>
      </c>
      <c r="J4247" s="105">
        <f t="shared" si="335"/>
        <v>16405.416000000001</v>
      </c>
      <c r="K4247" s="71">
        <v>16377</v>
      </c>
      <c r="L4247" s="5" t="s">
        <v>3219</v>
      </c>
      <c r="N4247" s="5" t="s">
        <v>5169</v>
      </c>
      <c r="O4247" s="5" t="s">
        <v>2363</v>
      </c>
      <c r="R4247" s="5" t="str">
        <f t="shared" si="338"/>
        <v/>
      </c>
      <c r="T4247" s="5" t="str">
        <f t="shared" si="336"/>
        <v>NS</v>
      </c>
    </row>
    <row r="4248" spans="1:20" x14ac:dyDescent="0.2">
      <c r="A4248" s="5" t="str">
        <f t="shared" si="333"/>
        <v>NS</v>
      </c>
      <c r="B4248" s="5" t="str">
        <f t="shared" si="334"/>
        <v>793</v>
      </c>
      <c r="C4248" s="5" t="s">
        <v>2592</v>
      </c>
      <c r="D4248" s="5" t="s">
        <v>4314</v>
      </c>
      <c r="E4248" s="8">
        <v>16155</v>
      </c>
      <c r="F4248" s="8">
        <v>16437</v>
      </c>
      <c r="G4248" s="5">
        <f t="shared" si="337"/>
        <v>282</v>
      </c>
      <c r="H4248" s="5">
        <v>250</v>
      </c>
      <c r="I4248" s="11">
        <v>223</v>
      </c>
      <c r="J4248" s="105">
        <f t="shared" si="335"/>
        <v>16406.544000000002</v>
      </c>
      <c r="K4248" s="71">
        <v>16377</v>
      </c>
      <c r="L4248" s="5" t="s">
        <v>3219</v>
      </c>
      <c r="N4248" s="5" t="s">
        <v>5169</v>
      </c>
      <c r="O4248" s="5" t="s">
        <v>2363</v>
      </c>
      <c r="R4248" s="5" t="str">
        <f t="shared" si="338"/>
        <v/>
      </c>
      <c r="T4248" s="5" t="str">
        <f t="shared" si="336"/>
        <v>NS</v>
      </c>
    </row>
    <row r="4249" spans="1:20" x14ac:dyDescent="0.2">
      <c r="A4249" s="5" t="str">
        <f t="shared" si="333"/>
        <v>NS</v>
      </c>
      <c r="B4249" s="5" t="str">
        <f t="shared" si="334"/>
        <v>794</v>
      </c>
      <c r="C4249" s="5" t="s">
        <v>2593</v>
      </c>
      <c r="D4249" s="5" t="s">
        <v>4314</v>
      </c>
      <c r="E4249" s="8">
        <v>16155</v>
      </c>
      <c r="F4249" s="8">
        <v>16437</v>
      </c>
      <c r="G4249" s="5">
        <f t="shared" si="337"/>
        <v>282</v>
      </c>
      <c r="H4249" s="5">
        <v>250</v>
      </c>
      <c r="I4249" s="11">
        <v>224</v>
      </c>
      <c r="J4249" s="105">
        <f t="shared" si="335"/>
        <v>16407.671999999999</v>
      </c>
      <c r="K4249" s="71">
        <v>16377</v>
      </c>
      <c r="L4249" s="5" t="s">
        <v>3219</v>
      </c>
      <c r="N4249" s="5" t="s">
        <v>5169</v>
      </c>
      <c r="O4249" s="5" t="s">
        <v>2363</v>
      </c>
      <c r="R4249" s="5" t="str">
        <f t="shared" si="338"/>
        <v/>
      </c>
      <c r="T4249" s="5" t="str">
        <f t="shared" si="336"/>
        <v>NS</v>
      </c>
    </row>
    <row r="4250" spans="1:20" x14ac:dyDescent="0.2">
      <c r="A4250" s="5" t="str">
        <f t="shared" si="333"/>
        <v>NS</v>
      </c>
      <c r="B4250" s="5" t="str">
        <f t="shared" si="334"/>
        <v>795</v>
      </c>
      <c r="C4250" s="5" t="s">
        <v>2594</v>
      </c>
      <c r="D4250" s="5" t="s">
        <v>4314</v>
      </c>
      <c r="E4250" s="8">
        <v>16155</v>
      </c>
      <c r="F4250" s="8">
        <v>16437</v>
      </c>
      <c r="G4250" s="5">
        <f t="shared" si="337"/>
        <v>282</v>
      </c>
      <c r="H4250" s="5">
        <v>250</v>
      </c>
      <c r="I4250" s="11">
        <v>225</v>
      </c>
      <c r="J4250" s="105">
        <f t="shared" si="335"/>
        <v>16408.8</v>
      </c>
      <c r="K4250" s="71">
        <v>16377</v>
      </c>
      <c r="L4250" s="5" t="s">
        <v>3219</v>
      </c>
      <c r="N4250" s="5" t="s">
        <v>5169</v>
      </c>
      <c r="O4250" s="5" t="s">
        <v>2363</v>
      </c>
      <c r="R4250" s="5" t="str">
        <f t="shared" si="338"/>
        <v/>
      </c>
      <c r="T4250" s="5" t="str">
        <f t="shared" si="336"/>
        <v>NS</v>
      </c>
    </row>
    <row r="4251" spans="1:20" x14ac:dyDescent="0.2">
      <c r="A4251" s="5" t="str">
        <f t="shared" si="333"/>
        <v>NS</v>
      </c>
      <c r="B4251" s="5" t="str">
        <f t="shared" si="334"/>
        <v>796</v>
      </c>
      <c r="C4251" s="5" t="s">
        <v>2595</v>
      </c>
      <c r="D4251" s="5" t="s">
        <v>4314</v>
      </c>
      <c r="E4251" s="8">
        <v>16155</v>
      </c>
      <c r="F4251" s="8">
        <v>16437</v>
      </c>
      <c r="G4251" s="5">
        <f t="shared" si="337"/>
        <v>282</v>
      </c>
      <c r="H4251" s="5">
        <v>250</v>
      </c>
      <c r="I4251" s="11">
        <v>226</v>
      </c>
      <c r="J4251" s="105">
        <f t="shared" si="335"/>
        <v>16409.928</v>
      </c>
      <c r="K4251" s="71">
        <v>16377</v>
      </c>
      <c r="L4251" s="5" t="s">
        <v>3219</v>
      </c>
      <c r="N4251" s="5" t="s">
        <v>5169</v>
      </c>
      <c r="O4251" s="5" t="s">
        <v>2363</v>
      </c>
      <c r="R4251" s="5" t="str">
        <f t="shared" si="338"/>
        <v/>
      </c>
      <c r="T4251" s="5" t="str">
        <f t="shared" si="336"/>
        <v>NS</v>
      </c>
    </row>
    <row r="4252" spans="1:20" x14ac:dyDescent="0.2">
      <c r="A4252" s="5" t="str">
        <f t="shared" si="333"/>
        <v>NS</v>
      </c>
      <c r="B4252" s="5" t="str">
        <f t="shared" si="334"/>
        <v>797</v>
      </c>
      <c r="C4252" s="5" t="s">
        <v>2596</v>
      </c>
      <c r="D4252" s="5" t="s">
        <v>4314</v>
      </c>
      <c r="E4252" s="8">
        <v>16155</v>
      </c>
      <c r="F4252" s="8">
        <v>16437</v>
      </c>
      <c r="G4252" s="5">
        <f t="shared" si="337"/>
        <v>282</v>
      </c>
      <c r="H4252" s="5">
        <v>250</v>
      </c>
      <c r="I4252" s="11">
        <v>227</v>
      </c>
      <c r="J4252" s="105">
        <f t="shared" si="335"/>
        <v>16411.056</v>
      </c>
      <c r="K4252" s="71">
        <v>16377</v>
      </c>
      <c r="L4252" s="5" t="s">
        <v>3219</v>
      </c>
      <c r="N4252" s="5" t="s">
        <v>5169</v>
      </c>
      <c r="O4252" s="5" t="s">
        <v>2363</v>
      </c>
      <c r="R4252" s="5" t="str">
        <f t="shared" si="338"/>
        <v/>
      </c>
      <c r="T4252" s="5" t="str">
        <f t="shared" si="336"/>
        <v>NS</v>
      </c>
    </row>
    <row r="4253" spans="1:20" x14ac:dyDescent="0.2">
      <c r="A4253" s="5" t="str">
        <f t="shared" si="333"/>
        <v>NS</v>
      </c>
      <c r="B4253" s="5" t="str">
        <f t="shared" si="334"/>
        <v>798</v>
      </c>
      <c r="C4253" s="5" t="s">
        <v>2597</v>
      </c>
      <c r="D4253" s="5" t="s">
        <v>4314</v>
      </c>
      <c r="E4253" s="8">
        <v>16155</v>
      </c>
      <c r="F4253" s="8">
        <v>16437</v>
      </c>
      <c r="G4253" s="5">
        <f t="shared" si="337"/>
        <v>282</v>
      </c>
      <c r="H4253" s="5">
        <v>250</v>
      </c>
      <c r="I4253" s="11">
        <v>228</v>
      </c>
      <c r="J4253" s="105">
        <f t="shared" si="335"/>
        <v>16412.184000000001</v>
      </c>
      <c r="K4253" s="71">
        <v>16377</v>
      </c>
      <c r="L4253" s="5" t="s">
        <v>3219</v>
      </c>
      <c r="N4253" s="5" t="s">
        <v>5169</v>
      </c>
      <c r="O4253" s="5" t="s">
        <v>2363</v>
      </c>
      <c r="R4253" s="5" t="str">
        <f t="shared" si="338"/>
        <v/>
      </c>
      <c r="T4253" s="5" t="str">
        <f t="shared" si="336"/>
        <v>NS</v>
      </c>
    </row>
    <row r="4254" spans="1:20" x14ac:dyDescent="0.2">
      <c r="A4254" s="5" t="str">
        <f t="shared" si="333"/>
        <v>NS</v>
      </c>
      <c r="B4254" s="5" t="str">
        <f t="shared" si="334"/>
        <v>799</v>
      </c>
      <c r="C4254" s="5" t="s">
        <v>2598</v>
      </c>
      <c r="D4254" s="5" t="s">
        <v>4314</v>
      </c>
      <c r="E4254" s="8">
        <v>16155</v>
      </c>
      <c r="F4254" s="8">
        <v>16437</v>
      </c>
      <c r="G4254" s="5">
        <f t="shared" si="337"/>
        <v>282</v>
      </c>
      <c r="H4254" s="5">
        <v>250</v>
      </c>
      <c r="I4254" s="11">
        <v>229</v>
      </c>
      <c r="J4254" s="105">
        <f t="shared" si="335"/>
        <v>16413.312000000002</v>
      </c>
      <c r="K4254" s="71">
        <v>16377</v>
      </c>
      <c r="L4254" s="5" t="s">
        <v>3219</v>
      </c>
      <c r="N4254" s="5" t="s">
        <v>5169</v>
      </c>
      <c r="O4254" s="5" t="s">
        <v>2363</v>
      </c>
      <c r="R4254" s="5" t="str">
        <f t="shared" si="338"/>
        <v/>
      </c>
      <c r="T4254" s="5" t="str">
        <f t="shared" si="336"/>
        <v>NS</v>
      </c>
    </row>
    <row r="4255" spans="1:20" x14ac:dyDescent="0.2">
      <c r="A4255" s="5" t="str">
        <f t="shared" si="333"/>
        <v>NS</v>
      </c>
      <c r="B4255" s="5" t="str">
        <f t="shared" si="334"/>
        <v>800</v>
      </c>
      <c r="C4255" s="5" t="s">
        <v>2599</v>
      </c>
      <c r="D4255" s="5" t="s">
        <v>4314</v>
      </c>
      <c r="E4255" s="8">
        <v>16155</v>
      </c>
      <c r="F4255" s="8">
        <v>16437</v>
      </c>
      <c r="G4255" s="5">
        <f t="shared" si="337"/>
        <v>282</v>
      </c>
      <c r="H4255" s="5">
        <v>250</v>
      </c>
      <c r="I4255" s="11">
        <v>230</v>
      </c>
      <c r="J4255" s="105">
        <f t="shared" si="335"/>
        <v>16414.439999999999</v>
      </c>
      <c r="K4255" s="71">
        <v>16377</v>
      </c>
      <c r="L4255" s="5" t="s">
        <v>3219</v>
      </c>
      <c r="N4255" s="5" t="s">
        <v>5169</v>
      </c>
      <c r="O4255" s="5" t="s">
        <v>2363</v>
      </c>
      <c r="R4255" s="5" t="str">
        <f t="shared" si="338"/>
        <v/>
      </c>
      <c r="T4255" s="5" t="str">
        <f t="shared" si="336"/>
        <v>NS</v>
      </c>
    </row>
    <row r="4256" spans="1:20" x14ac:dyDescent="0.2">
      <c r="A4256" s="5" t="str">
        <f t="shared" si="333"/>
        <v>NS</v>
      </c>
      <c r="B4256" s="5" t="str">
        <f t="shared" si="334"/>
        <v>801</v>
      </c>
      <c r="C4256" s="5" t="s">
        <v>2600</v>
      </c>
      <c r="D4256" s="5" t="s">
        <v>4314</v>
      </c>
      <c r="E4256" s="8">
        <v>16155</v>
      </c>
      <c r="F4256" s="8">
        <v>16437</v>
      </c>
      <c r="G4256" s="5">
        <f t="shared" si="337"/>
        <v>282</v>
      </c>
      <c r="H4256" s="5">
        <v>250</v>
      </c>
      <c r="I4256" s="11">
        <v>231</v>
      </c>
      <c r="J4256" s="105">
        <f t="shared" si="335"/>
        <v>16415.567999999999</v>
      </c>
      <c r="K4256" s="71">
        <v>16377</v>
      </c>
      <c r="L4256" s="5" t="s">
        <v>3219</v>
      </c>
      <c r="N4256" s="5" t="s">
        <v>5169</v>
      </c>
      <c r="O4256" s="5" t="s">
        <v>2363</v>
      </c>
      <c r="R4256" s="5" t="str">
        <f t="shared" si="338"/>
        <v/>
      </c>
      <c r="T4256" s="5" t="str">
        <f t="shared" si="336"/>
        <v>NS</v>
      </c>
    </row>
    <row r="4257" spans="1:20" x14ac:dyDescent="0.2">
      <c r="A4257" s="5" t="str">
        <f t="shared" si="333"/>
        <v>NS</v>
      </c>
      <c r="B4257" s="5" t="str">
        <f t="shared" si="334"/>
        <v>802</v>
      </c>
      <c r="C4257" s="5" t="s">
        <v>2601</v>
      </c>
      <c r="D4257" s="5" t="s">
        <v>4314</v>
      </c>
      <c r="E4257" s="8">
        <v>16155</v>
      </c>
      <c r="F4257" s="8">
        <v>16437</v>
      </c>
      <c r="G4257" s="5">
        <f t="shared" si="337"/>
        <v>282</v>
      </c>
      <c r="H4257" s="5">
        <v>250</v>
      </c>
      <c r="I4257" s="11">
        <v>232</v>
      </c>
      <c r="J4257" s="105">
        <f t="shared" si="335"/>
        <v>16416.696</v>
      </c>
      <c r="K4257" s="71">
        <v>16407</v>
      </c>
      <c r="L4257" s="5" t="s">
        <v>3219</v>
      </c>
      <c r="N4257" s="5" t="s">
        <v>5169</v>
      </c>
      <c r="O4257" s="5" t="s">
        <v>2363</v>
      </c>
      <c r="R4257" s="5" t="str">
        <f t="shared" si="338"/>
        <v/>
      </c>
      <c r="T4257" s="5" t="str">
        <f t="shared" si="336"/>
        <v>NS</v>
      </c>
    </row>
    <row r="4258" spans="1:20" x14ac:dyDescent="0.2">
      <c r="A4258" s="5" t="str">
        <f t="shared" si="333"/>
        <v>NS</v>
      </c>
      <c r="B4258" s="5" t="str">
        <f t="shared" si="334"/>
        <v>803</v>
      </c>
      <c r="C4258" s="5" t="s">
        <v>2602</v>
      </c>
      <c r="D4258" s="5" t="s">
        <v>4314</v>
      </c>
      <c r="E4258" s="8">
        <v>16155</v>
      </c>
      <c r="F4258" s="8">
        <v>16437</v>
      </c>
      <c r="G4258" s="5">
        <f t="shared" si="337"/>
        <v>282</v>
      </c>
      <c r="H4258" s="5">
        <v>250</v>
      </c>
      <c r="I4258" s="11">
        <v>233</v>
      </c>
      <c r="J4258" s="105">
        <f t="shared" si="335"/>
        <v>16417.824000000001</v>
      </c>
      <c r="K4258" s="71">
        <v>16407</v>
      </c>
      <c r="L4258" s="5" t="s">
        <v>3219</v>
      </c>
      <c r="N4258" s="5" t="s">
        <v>5169</v>
      </c>
      <c r="O4258" s="5" t="s">
        <v>2363</v>
      </c>
      <c r="R4258" s="5" t="str">
        <f t="shared" si="338"/>
        <v/>
      </c>
      <c r="T4258" s="5" t="str">
        <f t="shared" si="336"/>
        <v>NS</v>
      </c>
    </row>
    <row r="4259" spans="1:20" x14ac:dyDescent="0.2">
      <c r="A4259" s="5" t="str">
        <f t="shared" si="333"/>
        <v>NS</v>
      </c>
      <c r="B4259" s="5" t="str">
        <f t="shared" si="334"/>
        <v>804</v>
      </c>
      <c r="C4259" s="5" t="s">
        <v>2603</v>
      </c>
      <c r="D4259" s="5" t="s">
        <v>4314</v>
      </c>
      <c r="E4259" s="8">
        <v>16155</v>
      </c>
      <c r="F4259" s="8">
        <v>16437</v>
      </c>
      <c r="G4259" s="5">
        <f t="shared" si="337"/>
        <v>282</v>
      </c>
      <c r="H4259" s="5">
        <v>250</v>
      </c>
      <c r="I4259" s="11">
        <v>234</v>
      </c>
      <c r="J4259" s="105">
        <f t="shared" si="335"/>
        <v>16418.952000000001</v>
      </c>
      <c r="K4259" s="71">
        <v>16407</v>
      </c>
      <c r="L4259" s="5" t="s">
        <v>3219</v>
      </c>
      <c r="N4259" s="5" t="s">
        <v>5169</v>
      </c>
      <c r="O4259" s="5" t="s">
        <v>2363</v>
      </c>
      <c r="R4259" s="5" t="str">
        <f t="shared" si="338"/>
        <v/>
      </c>
      <c r="T4259" s="5" t="str">
        <f t="shared" si="336"/>
        <v>NS</v>
      </c>
    </row>
    <row r="4260" spans="1:20" x14ac:dyDescent="0.2">
      <c r="A4260" s="5" t="str">
        <f t="shared" si="333"/>
        <v>NS</v>
      </c>
      <c r="B4260" s="5" t="str">
        <f t="shared" si="334"/>
        <v>805</v>
      </c>
      <c r="C4260" s="5" t="s">
        <v>2604</v>
      </c>
      <c r="D4260" s="5" t="s">
        <v>4314</v>
      </c>
      <c r="E4260" s="8">
        <v>16155</v>
      </c>
      <c r="F4260" s="8">
        <v>16437</v>
      </c>
      <c r="G4260" s="5">
        <f t="shared" si="337"/>
        <v>282</v>
      </c>
      <c r="H4260" s="5">
        <v>250</v>
      </c>
      <c r="I4260" s="11">
        <v>235</v>
      </c>
      <c r="J4260" s="105">
        <f t="shared" si="335"/>
        <v>16420.080000000002</v>
      </c>
      <c r="K4260" s="71">
        <v>16407</v>
      </c>
      <c r="L4260" s="5" t="s">
        <v>3219</v>
      </c>
      <c r="N4260" s="5" t="s">
        <v>5169</v>
      </c>
      <c r="O4260" s="5" t="s">
        <v>2363</v>
      </c>
      <c r="R4260" s="5" t="str">
        <f t="shared" si="338"/>
        <v/>
      </c>
      <c r="T4260" s="5" t="str">
        <f t="shared" si="336"/>
        <v>NS</v>
      </c>
    </row>
    <row r="4261" spans="1:20" x14ac:dyDescent="0.2">
      <c r="A4261" s="5" t="str">
        <f t="shared" ref="A4261:A4324" si="339">LEFT(C4261,2)</f>
        <v>NS</v>
      </c>
      <c r="B4261" s="5" t="str">
        <f t="shared" ref="B4261:B4324" si="340">RIGHT(C4261,3)</f>
        <v>806</v>
      </c>
      <c r="C4261" s="5" t="s">
        <v>2605</v>
      </c>
      <c r="D4261" s="5" t="s">
        <v>4314</v>
      </c>
      <c r="E4261" s="8">
        <v>16155</v>
      </c>
      <c r="F4261" s="8">
        <v>16437</v>
      </c>
      <c r="G4261" s="5">
        <f t="shared" si="337"/>
        <v>282</v>
      </c>
      <c r="H4261" s="5">
        <v>250</v>
      </c>
      <c r="I4261" s="11">
        <v>236</v>
      </c>
      <c r="J4261" s="105">
        <f t="shared" si="335"/>
        <v>16421.207999999999</v>
      </c>
      <c r="K4261" s="71">
        <v>16407</v>
      </c>
      <c r="L4261" s="5" t="s">
        <v>3219</v>
      </c>
      <c r="N4261" s="5" t="s">
        <v>5169</v>
      </c>
      <c r="O4261" s="5" t="s">
        <v>2363</v>
      </c>
      <c r="R4261" s="5" t="str">
        <f t="shared" si="338"/>
        <v/>
      </c>
      <c r="T4261" s="5" t="str">
        <f t="shared" si="336"/>
        <v>NS</v>
      </c>
    </row>
    <row r="4262" spans="1:20" x14ac:dyDescent="0.2">
      <c r="A4262" s="5" t="str">
        <f t="shared" si="339"/>
        <v>NS</v>
      </c>
      <c r="B4262" s="5" t="str">
        <f t="shared" si="340"/>
        <v>807</v>
      </c>
      <c r="C4262" s="5" t="s">
        <v>2606</v>
      </c>
      <c r="D4262" s="5" t="s">
        <v>4314</v>
      </c>
      <c r="E4262" s="8">
        <v>16155</v>
      </c>
      <c r="F4262" s="8">
        <v>16437</v>
      </c>
      <c r="G4262" s="5">
        <f t="shared" si="337"/>
        <v>282</v>
      </c>
      <c r="H4262" s="5">
        <v>250</v>
      </c>
      <c r="I4262" s="11">
        <v>237</v>
      </c>
      <c r="J4262" s="105">
        <f t="shared" si="335"/>
        <v>16422.335999999999</v>
      </c>
      <c r="K4262" s="71">
        <v>16407</v>
      </c>
      <c r="L4262" s="5" t="s">
        <v>3219</v>
      </c>
      <c r="N4262" s="5" t="s">
        <v>5169</v>
      </c>
      <c r="O4262" s="5" t="s">
        <v>2363</v>
      </c>
      <c r="R4262" s="5" t="str">
        <f t="shared" si="338"/>
        <v/>
      </c>
      <c r="T4262" s="5" t="str">
        <f t="shared" si="336"/>
        <v>NS</v>
      </c>
    </row>
    <row r="4263" spans="1:20" x14ac:dyDescent="0.2">
      <c r="A4263" s="5" t="str">
        <f t="shared" si="339"/>
        <v>NS</v>
      </c>
      <c r="B4263" s="5" t="str">
        <f t="shared" si="340"/>
        <v>808</v>
      </c>
      <c r="C4263" s="5" t="s">
        <v>2607</v>
      </c>
      <c r="D4263" s="5" t="s">
        <v>4314</v>
      </c>
      <c r="E4263" s="8">
        <v>16155</v>
      </c>
      <c r="F4263" s="8">
        <v>16437</v>
      </c>
      <c r="G4263" s="5">
        <f t="shared" si="337"/>
        <v>282</v>
      </c>
      <c r="H4263" s="5">
        <v>250</v>
      </c>
      <c r="I4263" s="11">
        <v>238</v>
      </c>
      <c r="J4263" s="105">
        <f t="shared" si="335"/>
        <v>16423.464</v>
      </c>
      <c r="K4263" s="71">
        <v>16407</v>
      </c>
      <c r="L4263" s="5" t="s">
        <v>3219</v>
      </c>
      <c r="N4263" s="5" t="s">
        <v>5169</v>
      </c>
      <c r="O4263" s="5" t="s">
        <v>2363</v>
      </c>
      <c r="R4263" s="5" t="str">
        <f t="shared" si="338"/>
        <v/>
      </c>
      <c r="T4263" s="5" t="str">
        <f t="shared" si="336"/>
        <v>NS</v>
      </c>
    </row>
    <row r="4264" spans="1:20" x14ac:dyDescent="0.2">
      <c r="A4264" s="5" t="str">
        <f t="shared" si="339"/>
        <v>NS</v>
      </c>
      <c r="B4264" s="5" t="str">
        <f t="shared" si="340"/>
        <v>809</v>
      </c>
      <c r="C4264" s="5" t="s">
        <v>2608</v>
      </c>
      <c r="D4264" s="5" t="s">
        <v>4314</v>
      </c>
      <c r="E4264" s="8">
        <v>16155</v>
      </c>
      <c r="F4264" s="8">
        <v>16437</v>
      </c>
      <c r="G4264" s="5">
        <f t="shared" si="337"/>
        <v>282</v>
      </c>
      <c r="H4264" s="5">
        <v>250</v>
      </c>
      <c r="I4264" s="11">
        <v>239</v>
      </c>
      <c r="J4264" s="105">
        <f t="shared" si="335"/>
        <v>16424.592000000001</v>
      </c>
      <c r="K4264" s="71">
        <v>16407</v>
      </c>
      <c r="L4264" s="5" t="s">
        <v>3219</v>
      </c>
      <c r="N4264" s="5" t="s">
        <v>5169</v>
      </c>
      <c r="O4264" s="5" t="s">
        <v>2363</v>
      </c>
      <c r="R4264" s="5" t="str">
        <f t="shared" si="338"/>
        <v/>
      </c>
      <c r="T4264" s="5" t="str">
        <f t="shared" si="336"/>
        <v>NS</v>
      </c>
    </row>
    <row r="4265" spans="1:20" x14ac:dyDescent="0.2">
      <c r="A4265" s="5" t="str">
        <f t="shared" si="339"/>
        <v>NS</v>
      </c>
      <c r="B4265" s="5" t="str">
        <f t="shared" si="340"/>
        <v>810</v>
      </c>
      <c r="C4265" s="5" t="s">
        <v>2609</v>
      </c>
      <c r="D4265" s="5" t="s">
        <v>4314</v>
      </c>
      <c r="E4265" s="8">
        <v>16155</v>
      </c>
      <c r="F4265" s="8">
        <v>16437</v>
      </c>
      <c r="G4265" s="5">
        <f t="shared" si="337"/>
        <v>282</v>
      </c>
      <c r="H4265" s="5">
        <v>250</v>
      </c>
      <c r="I4265" s="11">
        <v>240</v>
      </c>
      <c r="J4265" s="105">
        <f t="shared" si="335"/>
        <v>16425.72</v>
      </c>
      <c r="K4265" s="71">
        <v>16407</v>
      </c>
      <c r="L4265" s="5" t="s">
        <v>3219</v>
      </c>
      <c r="N4265" s="5" t="s">
        <v>5169</v>
      </c>
      <c r="O4265" s="5" t="s">
        <v>2363</v>
      </c>
      <c r="R4265" s="5" t="str">
        <f t="shared" si="338"/>
        <v/>
      </c>
      <c r="T4265" s="5" t="str">
        <f t="shared" si="336"/>
        <v>NS</v>
      </c>
    </row>
    <row r="4266" spans="1:20" x14ac:dyDescent="0.2">
      <c r="A4266" s="5" t="str">
        <f t="shared" si="339"/>
        <v>NS</v>
      </c>
      <c r="B4266" s="5" t="str">
        <f t="shared" si="340"/>
        <v>811</v>
      </c>
      <c r="C4266" s="5" t="s">
        <v>2610</v>
      </c>
      <c r="D4266" s="5" t="s">
        <v>4314</v>
      </c>
      <c r="E4266" s="8">
        <v>16155</v>
      </c>
      <c r="F4266" s="8">
        <v>16437</v>
      </c>
      <c r="G4266" s="5">
        <f t="shared" si="337"/>
        <v>282</v>
      </c>
      <c r="H4266" s="5">
        <v>250</v>
      </c>
      <c r="I4266" s="11">
        <v>241</v>
      </c>
      <c r="J4266" s="105">
        <f t="shared" si="335"/>
        <v>16426.847999999998</v>
      </c>
      <c r="K4266" s="71">
        <v>16407</v>
      </c>
      <c r="L4266" s="5" t="s">
        <v>3219</v>
      </c>
      <c r="N4266" s="5" t="s">
        <v>5169</v>
      </c>
      <c r="O4266" s="5" t="s">
        <v>2363</v>
      </c>
      <c r="R4266" s="5" t="str">
        <f t="shared" si="338"/>
        <v>Civil aircraft G-AIRU</v>
      </c>
      <c r="T4266" s="5" t="str">
        <f t="shared" si="336"/>
        <v>NS</v>
      </c>
    </row>
    <row r="4267" spans="1:20" x14ac:dyDescent="0.2">
      <c r="A4267" s="5" t="str">
        <f t="shared" si="339"/>
        <v>NS</v>
      </c>
      <c r="B4267" s="5" t="str">
        <f t="shared" si="340"/>
        <v>812</v>
      </c>
      <c r="C4267" s="5" t="s">
        <v>2611</v>
      </c>
      <c r="D4267" s="5" t="s">
        <v>4314</v>
      </c>
      <c r="E4267" s="8">
        <v>16155</v>
      </c>
      <c r="F4267" s="8">
        <v>16437</v>
      </c>
      <c r="G4267" s="5">
        <f t="shared" si="337"/>
        <v>282</v>
      </c>
      <c r="H4267" s="5">
        <v>250</v>
      </c>
      <c r="I4267" s="11">
        <v>242</v>
      </c>
      <c r="J4267" s="105">
        <f t="shared" si="335"/>
        <v>16427.975999999999</v>
      </c>
      <c r="K4267" s="71">
        <v>16407</v>
      </c>
      <c r="L4267" s="5" t="s">
        <v>3219</v>
      </c>
      <c r="N4267" s="5" t="s">
        <v>5169</v>
      </c>
      <c r="O4267" s="5" t="s">
        <v>2363</v>
      </c>
      <c r="R4267" s="5" t="str">
        <f t="shared" si="338"/>
        <v>Civil aircraft G-AIRT</v>
      </c>
      <c r="T4267" s="5" t="str">
        <f t="shared" si="336"/>
        <v>NS</v>
      </c>
    </row>
    <row r="4268" spans="1:20" x14ac:dyDescent="0.2">
      <c r="A4268" s="5" t="str">
        <f t="shared" si="339"/>
        <v>NS</v>
      </c>
      <c r="B4268" s="5" t="str">
        <f t="shared" si="340"/>
        <v>813</v>
      </c>
      <c r="C4268" s="5" t="s">
        <v>2612</v>
      </c>
      <c r="D4268" s="5" t="s">
        <v>4314</v>
      </c>
      <c r="E4268" s="8">
        <v>16155</v>
      </c>
      <c r="F4268" s="8">
        <v>16437</v>
      </c>
      <c r="G4268" s="5">
        <f t="shared" si="337"/>
        <v>282</v>
      </c>
      <c r="H4268" s="5">
        <v>250</v>
      </c>
      <c r="I4268" s="11">
        <v>243</v>
      </c>
      <c r="J4268" s="105">
        <f t="shared" si="335"/>
        <v>16429.103999999999</v>
      </c>
      <c r="K4268" s="71">
        <v>16407</v>
      </c>
      <c r="L4268" s="5" t="s">
        <v>3219</v>
      </c>
      <c r="N4268" s="5" t="s">
        <v>5169</v>
      </c>
      <c r="O4268" s="5" t="s">
        <v>2363</v>
      </c>
      <c r="R4268" s="5" t="str">
        <f t="shared" si="338"/>
        <v/>
      </c>
      <c r="T4268" s="5" t="str">
        <f t="shared" si="336"/>
        <v>NS</v>
      </c>
    </row>
    <row r="4269" spans="1:20" x14ac:dyDescent="0.2">
      <c r="A4269" s="5" t="str">
        <f t="shared" si="339"/>
        <v>NS</v>
      </c>
      <c r="B4269" s="5" t="str">
        <f t="shared" si="340"/>
        <v>814</v>
      </c>
      <c r="C4269" s="5" t="s">
        <v>2613</v>
      </c>
      <c r="D4269" s="5" t="s">
        <v>4314</v>
      </c>
      <c r="E4269" s="8">
        <v>16155</v>
      </c>
      <c r="F4269" s="8">
        <v>16437</v>
      </c>
      <c r="G4269" s="5">
        <f t="shared" si="337"/>
        <v>282</v>
      </c>
      <c r="H4269" s="5">
        <v>250</v>
      </c>
      <c r="I4269" s="11">
        <v>244</v>
      </c>
      <c r="J4269" s="105">
        <f t="shared" si="335"/>
        <v>16430.232</v>
      </c>
      <c r="K4269" s="71">
        <v>16407</v>
      </c>
      <c r="L4269" s="5" t="s">
        <v>3219</v>
      </c>
      <c r="N4269" s="5" t="s">
        <v>5169</v>
      </c>
      <c r="O4269" s="5" t="s">
        <v>2363</v>
      </c>
      <c r="R4269" s="5" t="str">
        <f t="shared" si="338"/>
        <v/>
      </c>
      <c r="T4269" s="5" t="str">
        <f t="shared" si="336"/>
        <v>NS</v>
      </c>
    </row>
    <row r="4270" spans="1:20" x14ac:dyDescent="0.2">
      <c r="A4270" s="5" t="str">
        <f t="shared" si="339"/>
        <v>NS</v>
      </c>
      <c r="B4270" s="5" t="str">
        <f t="shared" si="340"/>
        <v>815</v>
      </c>
      <c r="C4270" s="5" t="s">
        <v>2614</v>
      </c>
      <c r="D4270" s="5" t="s">
        <v>4314</v>
      </c>
      <c r="E4270" s="8">
        <v>16155</v>
      </c>
      <c r="F4270" s="8">
        <v>16437</v>
      </c>
      <c r="G4270" s="5">
        <f t="shared" si="337"/>
        <v>282</v>
      </c>
      <c r="H4270" s="5">
        <v>250</v>
      </c>
      <c r="I4270" s="11">
        <v>245</v>
      </c>
      <c r="J4270" s="105">
        <f t="shared" si="335"/>
        <v>16431.36</v>
      </c>
      <c r="K4270" s="71">
        <v>16407</v>
      </c>
      <c r="L4270" s="5" t="s">
        <v>3219</v>
      </c>
      <c r="N4270" s="5" t="s">
        <v>5169</v>
      </c>
      <c r="O4270" s="5" t="s">
        <v>2363</v>
      </c>
      <c r="R4270" s="5" t="str">
        <f t="shared" si="338"/>
        <v/>
      </c>
      <c r="T4270" s="5" t="str">
        <f t="shared" si="336"/>
        <v>NS</v>
      </c>
    </row>
    <row r="4271" spans="1:20" x14ac:dyDescent="0.2">
      <c r="A4271" s="5" t="str">
        <f t="shared" si="339"/>
        <v>NS</v>
      </c>
      <c r="B4271" s="5" t="str">
        <f t="shared" si="340"/>
        <v>816</v>
      </c>
      <c r="C4271" s="5" t="s">
        <v>2615</v>
      </c>
      <c r="D4271" s="5" t="s">
        <v>4314</v>
      </c>
      <c r="E4271" s="8">
        <v>16155</v>
      </c>
      <c r="F4271" s="8">
        <v>16437</v>
      </c>
      <c r="G4271" s="5">
        <f t="shared" si="337"/>
        <v>282</v>
      </c>
      <c r="H4271" s="5">
        <v>250</v>
      </c>
      <c r="I4271" s="11">
        <v>246</v>
      </c>
      <c r="J4271" s="105">
        <f t="shared" si="335"/>
        <v>16432.488000000001</v>
      </c>
      <c r="K4271" s="71">
        <v>16407</v>
      </c>
      <c r="L4271" s="5" t="s">
        <v>3219</v>
      </c>
      <c r="N4271" s="5" t="s">
        <v>5169</v>
      </c>
      <c r="O4271" s="5" t="s">
        <v>2363</v>
      </c>
      <c r="R4271" s="5" t="str">
        <f t="shared" si="338"/>
        <v/>
      </c>
      <c r="T4271" s="5" t="str">
        <f t="shared" si="336"/>
        <v>NS</v>
      </c>
    </row>
    <row r="4272" spans="1:20" x14ac:dyDescent="0.2">
      <c r="A4272" s="5" t="str">
        <f t="shared" si="339"/>
        <v>NS</v>
      </c>
      <c r="B4272" s="5" t="str">
        <f t="shared" si="340"/>
        <v>819</v>
      </c>
      <c r="C4272" s="5" t="s">
        <v>2616</v>
      </c>
      <c r="D4272" s="5" t="s">
        <v>3237</v>
      </c>
      <c r="E4272" s="8">
        <v>16096</v>
      </c>
      <c r="F4272" s="8">
        <v>16211</v>
      </c>
      <c r="G4272" s="5">
        <f t="shared" si="337"/>
        <v>115</v>
      </c>
      <c r="H4272" s="5">
        <v>247</v>
      </c>
      <c r="I4272" s="11">
        <v>1</v>
      </c>
      <c r="J4272" s="105">
        <f t="shared" si="335"/>
        <v>16096.465587044535</v>
      </c>
      <c r="K4272" s="71">
        <v>16072</v>
      </c>
      <c r="L4272" s="5" t="s">
        <v>3219</v>
      </c>
      <c r="N4272" s="5" t="s">
        <v>5156</v>
      </c>
      <c r="O4272" s="5" t="s">
        <v>2617</v>
      </c>
      <c r="R4272" s="5" t="str">
        <f t="shared" si="338"/>
        <v/>
      </c>
      <c r="T4272" s="5" t="str">
        <f t="shared" si="336"/>
        <v>NS</v>
      </c>
    </row>
    <row r="4273" spans="1:20" x14ac:dyDescent="0.2">
      <c r="A4273" s="5" t="str">
        <f t="shared" si="339"/>
        <v>NS</v>
      </c>
      <c r="B4273" s="5" t="str">
        <f t="shared" si="340"/>
        <v>820</v>
      </c>
      <c r="C4273" s="5" t="s">
        <v>2618</v>
      </c>
      <c r="D4273" s="5" t="s">
        <v>3237</v>
      </c>
      <c r="E4273" s="8">
        <v>16096</v>
      </c>
      <c r="F4273" s="8">
        <v>16211</v>
      </c>
      <c r="G4273" s="5">
        <f t="shared" ref="G4273:G4336" si="341">F4273-E4273</f>
        <v>115</v>
      </c>
      <c r="H4273" s="5">
        <v>247</v>
      </c>
      <c r="I4273" s="11">
        <v>2</v>
      </c>
      <c r="J4273" s="105">
        <f t="shared" si="335"/>
        <v>16096.931174089068</v>
      </c>
      <c r="K4273" s="71">
        <v>16072</v>
      </c>
      <c r="L4273" s="5" t="s">
        <v>3219</v>
      </c>
      <c r="N4273" s="5" t="s">
        <v>5156</v>
      </c>
      <c r="O4273" s="5" t="s">
        <v>2617</v>
      </c>
      <c r="R4273" s="5" t="str">
        <f t="shared" si="338"/>
        <v/>
      </c>
      <c r="T4273" s="5" t="str">
        <f t="shared" si="336"/>
        <v>NS</v>
      </c>
    </row>
    <row r="4274" spans="1:20" x14ac:dyDescent="0.2">
      <c r="A4274" s="5" t="str">
        <f t="shared" si="339"/>
        <v>NS</v>
      </c>
      <c r="B4274" s="5" t="str">
        <f t="shared" si="340"/>
        <v>821</v>
      </c>
      <c r="C4274" s="5" t="s">
        <v>2619</v>
      </c>
      <c r="D4274" s="5" t="s">
        <v>3237</v>
      </c>
      <c r="E4274" s="8">
        <v>16096</v>
      </c>
      <c r="F4274" s="8">
        <v>16211</v>
      </c>
      <c r="G4274" s="5">
        <f t="shared" si="341"/>
        <v>115</v>
      </c>
      <c r="H4274" s="5">
        <v>247</v>
      </c>
      <c r="I4274" s="11">
        <v>3</v>
      </c>
      <c r="J4274" s="105">
        <f t="shared" si="335"/>
        <v>16097.396761133603</v>
      </c>
      <c r="K4274" s="71">
        <v>16072</v>
      </c>
      <c r="L4274" s="5" t="s">
        <v>3219</v>
      </c>
      <c r="N4274" s="5" t="s">
        <v>5156</v>
      </c>
      <c r="O4274" s="5" t="s">
        <v>2617</v>
      </c>
      <c r="R4274" s="5" t="str">
        <f t="shared" si="338"/>
        <v/>
      </c>
      <c r="T4274" s="5" t="str">
        <f t="shared" si="336"/>
        <v>NS</v>
      </c>
    </row>
    <row r="4275" spans="1:20" x14ac:dyDescent="0.2">
      <c r="A4275" s="5" t="str">
        <f t="shared" si="339"/>
        <v>NS</v>
      </c>
      <c r="B4275" s="5" t="str">
        <f t="shared" si="340"/>
        <v>822</v>
      </c>
      <c r="C4275" s="5" t="s">
        <v>2620</v>
      </c>
      <c r="D4275" s="5" t="s">
        <v>3237</v>
      </c>
      <c r="E4275" s="8">
        <v>16096</v>
      </c>
      <c r="F4275" s="8">
        <v>16211</v>
      </c>
      <c r="G4275" s="5">
        <f t="shared" si="341"/>
        <v>115</v>
      </c>
      <c r="H4275" s="5">
        <v>247</v>
      </c>
      <c r="I4275" s="11">
        <v>4</v>
      </c>
      <c r="J4275" s="105">
        <f t="shared" si="335"/>
        <v>16097.862348178138</v>
      </c>
      <c r="K4275" s="71">
        <v>16072</v>
      </c>
      <c r="L4275" s="5" t="s">
        <v>3219</v>
      </c>
      <c r="N4275" s="5" t="s">
        <v>5156</v>
      </c>
      <c r="O4275" s="5" t="s">
        <v>2617</v>
      </c>
      <c r="R4275" s="5" t="str">
        <f t="shared" si="338"/>
        <v/>
      </c>
      <c r="T4275" s="5" t="str">
        <f t="shared" si="336"/>
        <v>NS</v>
      </c>
    </row>
    <row r="4276" spans="1:20" x14ac:dyDescent="0.2">
      <c r="A4276" s="5" t="str">
        <f t="shared" si="339"/>
        <v>NS</v>
      </c>
      <c r="B4276" s="5" t="str">
        <f t="shared" si="340"/>
        <v>823</v>
      </c>
      <c r="C4276" s="5" t="s">
        <v>2621</v>
      </c>
      <c r="D4276" s="5" t="s">
        <v>3237</v>
      </c>
      <c r="E4276" s="8">
        <v>16096</v>
      </c>
      <c r="F4276" s="8">
        <v>16211</v>
      </c>
      <c r="G4276" s="5">
        <f t="shared" si="341"/>
        <v>115</v>
      </c>
      <c r="H4276" s="5">
        <v>247</v>
      </c>
      <c r="I4276" s="11">
        <v>5</v>
      </c>
      <c r="J4276" s="105">
        <f t="shared" si="335"/>
        <v>16098.327935222673</v>
      </c>
      <c r="K4276" s="71">
        <v>16072</v>
      </c>
      <c r="L4276" s="5" t="s">
        <v>3219</v>
      </c>
      <c r="N4276" s="5" t="s">
        <v>5156</v>
      </c>
      <c r="O4276" s="5" t="s">
        <v>2617</v>
      </c>
      <c r="R4276" s="5" t="str">
        <f t="shared" si="338"/>
        <v/>
      </c>
      <c r="T4276" s="5" t="str">
        <f t="shared" si="336"/>
        <v>NS</v>
      </c>
    </row>
    <row r="4277" spans="1:20" x14ac:dyDescent="0.2">
      <c r="A4277" s="5" t="str">
        <f t="shared" si="339"/>
        <v>NS</v>
      </c>
      <c r="B4277" s="5" t="str">
        <f t="shared" si="340"/>
        <v>824</v>
      </c>
      <c r="C4277" s="5" t="s">
        <v>2622</v>
      </c>
      <c r="D4277" s="5" t="s">
        <v>3237</v>
      </c>
      <c r="E4277" s="8">
        <v>16096</v>
      </c>
      <c r="F4277" s="8">
        <v>16211</v>
      </c>
      <c r="G4277" s="5">
        <f t="shared" si="341"/>
        <v>115</v>
      </c>
      <c r="H4277" s="5">
        <v>247</v>
      </c>
      <c r="I4277" s="11">
        <v>6</v>
      </c>
      <c r="J4277" s="105">
        <f t="shared" si="335"/>
        <v>16098.793522267206</v>
      </c>
      <c r="K4277" s="71">
        <v>16103</v>
      </c>
      <c r="L4277" s="5" t="s">
        <v>3219</v>
      </c>
      <c r="N4277" s="5" t="s">
        <v>5156</v>
      </c>
      <c r="O4277" s="5" t="s">
        <v>2617</v>
      </c>
      <c r="R4277" s="5" t="str">
        <f t="shared" si="338"/>
        <v/>
      </c>
      <c r="T4277" s="5" t="str">
        <f t="shared" si="336"/>
        <v>NS</v>
      </c>
    </row>
    <row r="4278" spans="1:20" x14ac:dyDescent="0.2">
      <c r="A4278" s="5" t="str">
        <f t="shared" si="339"/>
        <v>NS</v>
      </c>
      <c r="B4278" s="5" t="str">
        <f t="shared" si="340"/>
        <v>825</v>
      </c>
      <c r="C4278" s="5" t="s">
        <v>2623</v>
      </c>
      <c r="D4278" s="5" t="s">
        <v>3237</v>
      </c>
      <c r="E4278" s="8">
        <v>16096</v>
      </c>
      <c r="F4278" s="8">
        <v>16211</v>
      </c>
      <c r="G4278" s="5">
        <f t="shared" si="341"/>
        <v>115</v>
      </c>
      <c r="H4278" s="5">
        <v>247</v>
      </c>
      <c r="I4278" s="11">
        <v>7</v>
      </c>
      <c r="J4278" s="105">
        <f t="shared" ref="J4278:J4341" si="342">E4278+(G4278/H4278)*I4278</f>
        <v>16099.259109311741</v>
      </c>
      <c r="K4278" s="71">
        <v>16103</v>
      </c>
      <c r="L4278" s="5" t="s">
        <v>3219</v>
      </c>
      <c r="N4278" s="5" t="s">
        <v>5156</v>
      </c>
      <c r="O4278" s="5" t="s">
        <v>2617</v>
      </c>
      <c r="R4278" s="5" t="str">
        <f t="shared" si="338"/>
        <v/>
      </c>
      <c r="T4278" s="5" t="str">
        <f t="shared" si="336"/>
        <v>NS</v>
      </c>
    </row>
    <row r="4279" spans="1:20" x14ac:dyDescent="0.2">
      <c r="A4279" s="5" t="str">
        <f t="shared" si="339"/>
        <v>NS</v>
      </c>
      <c r="B4279" s="5" t="str">
        <f t="shared" si="340"/>
        <v>826</v>
      </c>
      <c r="C4279" s="5" t="s">
        <v>2624</v>
      </c>
      <c r="D4279" s="5" t="s">
        <v>3237</v>
      </c>
      <c r="E4279" s="8">
        <v>16096</v>
      </c>
      <c r="F4279" s="8">
        <v>16211</v>
      </c>
      <c r="G4279" s="5">
        <f t="shared" si="341"/>
        <v>115</v>
      </c>
      <c r="H4279" s="5">
        <v>247</v>
      </c>
      <c r="I4279" s="11">
        <v>8</v>
      </c>
      <c r="J4279" s="105">
        <f t="shared" si="342"/>
        <v>16099.724696356276</v>
      </c>
      <c r="K4279" s="71">
        <v>16103</v>
      </c>
      <c r="L4279" s="5" t="s">
        <v>3219</v>
      </c>
      <c r="N4279" s="5" t="s">
        <v>5156</v>
      </c>
      <c r="O4279" s="5" t="s">
        <v>2617</v>
      </c>
      <c r="R4279" s="5" t="str">
        <f t="shared" si="338"/>
        <v/>
      </c>
      <c r="T4279" s="5" t="str">
        <f t="shared" si="336"/>
        <v>NS</v>
      </c>
    </row>
    <row r="4280" spans="1:20" x14ac:dyDescent="0.2">
      <c r="A4280" s="5" t="str">
        <f t="shared" si="339"/>
        <v>NS</v>
      </c>
      <c r="B4280" s="5" t="str">
        <f t="shared" si="340"/>
        <v>827</v>
      </c>
      <c r="C4280" s="5" t="s">
        <v>2625</v>
      </c>
      <c r="D4280" s="5" t="s">
        <v>3237</v>
      </c>
      <c r="E4280" s="8">
        <v>16096</v>
      </c>
      <c r="F4280" s="8">
        <v>16211</v>
      </c>
      <c r="G4280" s="5">
        <f t="shared" si="341"/>
        <v>115</v>
      </c>
      <c r="H4280" s="5">
        <v>247</v>
      </c>
      <c r="I4280" s="11">
        <v>9</v>
      </c>
      <c r="J4280" s="105">
        <f t="shared" si="342"/>
        <v>16100.190283400811</v>
      </c>
      <c r="K4280" s="71">
        <v>16103</v>
      </c>
      <c r="L4280" s="5" t="s">
        <v>3219</v>
      </c>
      <c r="N4280" s="5" t="s">
        <v>5156</v>
      </c>
      <c r="O4280" s="5" t="s">
        <v>2617</v>
      </c>
      <c r="R4280" s="5" t="str">
        <f t="shared" si="338"/>
        <v/>
      </c>
      <c r="T4280" s="5" t="str">
        <f t="shared" si="336"/>
        <v>NS</v>
      </c>
    </row>
    <row r="4281" spans="1:20" x14ac:dyDescent="0.2">
      <c r="A4281" s="5" t="str">
        <f t="shared" si="339"/>
        <v>NS</v>
      </c>
      <c r="B4281" s="5" t="str">
        <f t="shared" si="340"/>
        <v>828</v>
      </c>
      <c r="C4281" s="5" t="s">
        <v>2626</v>
      </c>
      <c r="D4281" s="5" t="s">
        <v>3237</v>
      </c>
      <c r="E4281" s="8">
        <v>16096</v>
      </c>
      <c r="F4281" s="8">
        <v>16211</v>
      </c>
      <c r="G4281" s="5">
        <f t="shared" si="341"/>
        <v>115</v>
      </c>
      <c r="H4281" s="5">
        <v>247</v>
      </c>
      <c r="I4281" s="11">
        <v>10</v>
      </c>
      <c r="J4281" s="105">
        <f t="shared" si="342"/>
        <v>16100.655870445344</v>
      </c>
      <c r="K4281" s="71">
        <v>16103</v>
      </c>
      <c r="L4281" s="5" t="s">
        <v>3219</v>
      </c>
      <c r="N4281" s="5" t="s">
        <v>5156</v>
      </c>
      <c r="O4281" s="5" t="s">
        <v>2617</v>
      </c>
      <c r="R4281" s="5" t="str">
        <f t="shared" si="338"/>
        <v/>
      </c>
      <c r="T4281" s="5" t="str">
        <f t="shared" si="336"/>
        <v>NS</v>
      </c>
    </row>
    <row r="4282" spans="1:20" x14ac:dyDescent="0.2">
      <c r="A4282" s="5" t="str">
        <f t="shared" si="339"/>
        <v>NS</v>
      </c>
      <c r="B4282" s="5" t="str">
        <f t="shared" si="340"/>
        <v>829</v>
      </c>
      <c r="C4282" s="5" t="s">
        <v>2627</v>
      </c>
      <c r="D4282" s="5" t="s">
        <v>3237</v>
      </c>
      <c r="E4282" s="8">
        <v>16096</v>
      </c>
      <c r="F4282" s="8">
        <v>16211</v>
      </c>
      <c r="G4282" s="5">
        <f t="shared" si="341"/>
        <v>115</v>
      </c>
      <c r="H4282" s="5">
        <v>247</v>
      </c>
      <c r="I4282" s="11">
        <v>11</v>
      </c>
      <c r="J4282" s="105">
        <f t="shared" si="342"/>
        <v>16101.121457489879</v>
      </c>
      <c r="K4282" s="71">
        <v>16103</v>
      </c>
      <c r="L4282" s="5" t="s">
        <v>3219</v>
      </c>
      <c r="N4282" s="5" t="s">
        <v>5156</v>
      </c>
      <c r="O4282" s="5" t="s">
        <v>2617</v>
      </c>
      <c r="R4282" s="5" t="str">
        <f t="shared" si="338"/>
        <v/>
      </c>
      <c r="T4282" s="5" t="str">
        <f t="shared" si="336"/>
        <v>NS</v>
      </c>
    </row>
    <row r="4283" spans="1:20" x14ac:dyDescent="0.2">
      <c r="A4283" s="5" t="str">
        <f t="shared" si="339"/>
        <v>NS</v>
      </c>
      <c r="B4283" s="5" t="str">
        <f t="shared" si="340"/>
        <v>830</v>
      </c>
      <c r="C4283" s="5" t="s">
        <v>2628</v>
      </c>
      <c r="D4283" s="5" t="s">
        <v>3237</v>
      </c>
      <c r="E4283" s="8">
        <v>16096</v>
      </c>
      <c r="F4283" s="8">
        <v>16211</v>
      </c>
      <c r="G4283" s="5">
        <f t="shared" si="341"/>
        <v>115</v>
      </c>
      <c r="H4283" s="5">
        <v>247</v>
      </c>
      <c r="I4283" s="11">
        <v>12</v>
      </c>
      <c r="J4283" s="105">
        <f t="shared" si="342"/>
        <v>16101.587044534414</v>
      </c>
      <c r="K4283" s="71">
        <v>16103</v>
      </c>
      <c r="L4283" s="5" t="s">
        <v>3219</v>
      </c>
      <c r="N4283" s="5" t="s">
        <v>5156</v>
      </c>
      <c r="O4283" s="5" t="s">
        <v>2617</v>
      </c>
      <c r="R4283" s="5" t="str">
        <f t="shared" si="338"/>
        <v/>
      </c>
      <c r="T4283" s="5" t="str">
        <f t="shared" si="336"/>
        <v>NS</v>
      </c>
    </row>
    <row r="4284" spans="1:20" x14ac:dyDescent="0.2">
      <c r="A4284" s="5" t="str">
        <f t="shared" si="339"/>
        <v>NS</v>
      </c>
      <c r="B4284" s="5" t="str">
        <f t="shared" si="340"/>
        <v>831</v>
      </c>
      <c r="C4284" s="5" t="s">
        <v>2629</v>
      </c>
      <c r="D4284" s="5" t="s">
        <v>3237</v>
      </c>
      <c r="E4284" s="8">
        <v>16096</v>
      </c>
      <c r="F4284" s="8">
        <v>16211</v>
      </c>
      <c r="G4284" s="5">
        <f t="shared" si="341"/>
        <v>115</v>
      </c>
      <c r="H4284" s="5">
        <v>247</v>
      </c>
      <c r="I4284" s="11">
        <v>13</v>
      </c>
      <c r="J4284" s="105">
        <f t="shared" si="342"/>
        <v>16102.052631578947</v>
      </c>
      <c r="K4284" s="71">
        <v>16103</v>
      </c>
      <c r="L4284" s="5" t="s">
        <v>3219</v>
      </c>
      <c r="N4284" s="5" t="s">
        <v>5156</v>
      </c>
      <c r="O4284" s="5" t="s">
        <v>2617</v>
      </c>
      <c r="R4284" s="5" t="str">
        <f t="shared" si="338"/>
        <v/>
      </c>
      <c r="T4284" s="5" t="str">
        <f t="shared" si="336"/>
        <v>NS</v>
      </c>
    </row>
    <row r="4285" spans="1:20" x14ac:dyDescent="0.2">
      <c r="A4285" s="5" t="str">
        <f t="shared" si="339"/>
        <v>NS</v>
      </c>
      <c r="B4285" s="5" t="str">
        <f t="shared" si="340"/>
        <v>832</v>
      </c>
      <c r="C4285" s="5" t="s">
        <v>2630</v>
      </c>
      <c r="D4285" s="5" t="s">
        <v>3237</v>
      </c>
      <c r="E4285" s="8">
        <v>16096</v>
      </c>
      <c r="F4285" s="8">
        <v>16211</v>
      </c>
      <c r="G4285" s="5">
        <f t="shared" si="341"/>
        <v>115</v>
      </c>
      <c r="H4285" s="5">
        <v>247</v>
      </c>
      <c r="I4285" s="11">
        <v>14</v>
      </c>
      <c r="J4285" s="105">
        <f t="shared" si="342"/>
        <v>16102.518218623482</v>
      </c>
      <c r="K4285" s="71">
        <v>16103</v>
      </c>
      <c r="L4285" s="5" t="s">
        <v>3219</v>
      </c>
      <c r="N4285" s="5" t="s">
        <v>5156</v>
      </c>
      <c r="O4285" s="5" t="s">
        <v>2617</v>
      </c>
      <c r="R4285" s="5" t="str">
        <f t="shared" si="338"/>
        <v/>
      </c>
      <c r="T4285" s="5" t="str">
        <f t="shared" si="336"/>
        <v>NS</v>
      </c>
    </row>
    <row r="4286" spans="1:20" x14ac:dyDescent="0.2">
      <c r="A4286" s="5" t="str">
        <f t="shared" si="339"/>
        <v>NS</v>
      </c>
      <c r="B4286" s="5" t="str">
        <f t="shared" si="340"/>
        <v>833</v>
      </c>
      <c r="C4286" s="5" t="s">
        <v>2631</v>
      </c>
      <c r="D4286" s="5" t="s">
        <v>3237</v>
      </c>
      <c r="E4286" s="8">
        <v>16096</v>
      </c>
      <c r="F4286" s="8">
        <v>16211</v>
      </c>
      <c r="G4286" s="5">
        <f t="shared" si="341"/>
        <v>115</v>
      </c>
      <c r="H4286" s="5">
        <v>247</v>
      </c>
      <c r="I4286" s="11">
        <v>15</v>
      </c>
      <c r="J4286" s="105">
        <f t="shared" si="342"/>
        <v>16102.983805668016</v>
      </c>
      <c r="K4286" s="71">
        <v>16103</v>
      </c>
      <c r="L4286" s="5" t="s">
        <v>3219</v>
      </c>
      <c r="N4286" s="5" t="s">
        <v>5156</v>
      </c>
      <c r="O4286" s="5" t="s">
        <v>2617</v>
      </c>
      <c r="R4286" s="5" t="str">
        <f t="shared" si="338"/>
        <v/>
      </c>
      <c r="T4286" s="5" t="str">
        <f t="shared" si="336"/>
        <v>NS</v>
      </c>
    </row>
    <row r="4287" spans="1:20" x14ac:dyDescent="0.2">
      <c r="A4287" s="5" t="str">
        <f t="shared" si="339"/>
        <v>NS</v>
      </c>
      <c r="B4287" s="5" t="str">
        <f t="shared" si="340"/>
        <v>834</v>
      </c>
      <c r="C4287" s="5" t="s">
        <v>2632</v>
      </c>
      <c r="D4287" s="5" t="s">
        <v>3237</v>
      </c>
      <c r="E4287" s="8">
        <v>16096</v>
      </c>
      <c r="F4287" s="8">
        <v>16211</v>
      </c>
      <c r="G4287" s="5">
        <f t="shared" si="341"/>
        <v>115</v>
      </c>
      <c r="H4287" s="5">
        <v>247</v>
      </c>
      <c r="I4287" s="11">
        <v>16</v>
      </c>
      <c r="J4287" s="105">
        <f t="shared" si="342"/>
        <v>16103.449392712551</v>
      </c>
      <c r="K4287" s="71">
        <v>16103</v>
      </c>
      <c r="L4287" s="5" t="s">
        <v>3219</v>
      </c>
      <c r="N4287" s="5" t="s">
        <v>5156</v>
      </c>
      <c r="O4287" s="5" t="s">
        <v>2617</v>
      </c>
      <c r="R4287" s="5" t="str">
        <f t="shared" si="338"/>
        <v/>
      </c>
      <c r="T4287" s="5" t="str">
        <f t="shared" si="336"/>
        <v>NS</v>
      </c>
    </row>
    <row r="4288" spans="1:20" x14ac:dyDescent="0.2">
      <c r="A4288" s="5" t="str">
        <f t="shared" si="339"/>
        <v>NS</v>
      </c>
      <c r="B4288" s="5" t="str">
        <f t="shared" si="340"/>
        <v>835</v>
      </c>
      <c r="C4288" s="5" t="s">
        <v>2633</v>
      </c>
      <c r="D4288" s="5" t="s">
        <v>3237</v>
      </c>
      <c r="E4288" s="8">
        <v>16096</v>
      </c>
      <c r="F4288" s="8">
        <v>16211</v>
      </c>
      <c r="G4288" s="5">
        <f t="shared" si="341"/>
        <v>115</v>
      </c>
      <c r="H4288" s="5">
        <v>247</v>
      </c>
      <c r="I4288" s="11">
        <v>17</v>
      </c>
      <c r="J4288" s="105">
        <f t="shared" si="342"/>
        <v>16103.914979757084</v>
      </c>
      <c r="K4288" s="71">
        <v>16103</v>
      </c>
      <c r="L4288" s="5" t="s">
        <v>3219</v>
      </c>
      <c r="N4288" s="5" t="s">
        <v>5156</v>
      </c>
      <c r="O4288" s="5" t="s">
        <v>2617</v>
      </c>
      <c r="R4288" s="5" t="str">
        <f t="shared" si="338"/>
        <v/>
      </c>
      <c r="T4288" s="5" t="str">
        <f t="shared" si="336"/>
        <v>NS</v>
      </c>
    </row>
    <row r="4289" spans="1:20" x14ac:dyDescent="0.2">
      <c r="A4289" s="5" t="str">
        <f t="shared" si="339"/>
        <v>NS</v>
      </c>
      <c r="B4289" s="5" t="str">
        <f t="shared" si="340"/>
        <v>836</v>
      </c>
      <c r="C4289" s="5" t="s">
        <v>2634</v>
      </c>
      <c r="D4289" s="5" t="s">
        <v>3237</v>
      </c>
      <c r="E4289" s="8">
        <v>16096</v>
      </c>
      <c r="F4289" s="8">
        <v>16211</v>
      </c>
      <c r="G4289" s="5">
        <f t="shared" si="341"/>
        <v>115</v>
      </c>
      <c r="H4289" s="5">
        <v>247</v>
      </c>
      <c r="I4289" s="11">
        <v>18</v>
      </c>
      <c r="J4289" s="105">
        <f t="shared" si="342"/>
        <v>16104.380566801619</v>
      </c>
      <c r="K4289" s="71">
        <v>16103</v>
      </c>
      <c r="L4289" s="5" t="s">
        <v>3219</v>
      </c>
      <c r="N4289" s="5" t="s">
        <v>5156</v>
      </c>
      <c r="O4289" s="5" t="s">
        <v>2617</v>
      </c>
      <c r="R4289" s="5" t="str">
        <f t="shared" si="338"/>
        <v/>
      </c>
      <c r="T4289" s="5" t="str">
        <f t="shared" si="336"/>
        <v>NS</v>
      </c>
    </row>
    <row r="4290" spans="1:20" x14ac:dyDescent="0.2">
      <c r="A4290" s="5" t="str">
        <f t="shared" si="339"/>
        <v>NS</v>
      </c>
      <c r="B4290" s="5" t="str">
        <f t="shared" si="340"/>
        <v>837</v>
      </c>
      <c r="C4290" s="5" t="s">
        <v>2635</v>
      </c>
      <c r="D4290" s="5" t="s">
        <v>3237</v>
      </c>
      <c r="E4290" s="8">
        <v>16096</v>
      </c>
      <c r="F4290" s="8">
        <v>16211</v>
      </c>
      <c r="G4290" s="5">
        <f t="shared" si="341"/>
        <v>115</v>
      </c>
      <c r="H4290" s="5">
        <v>247</v>
      </c>
      <c r="I4290" s="11">
        <v>19</v>
      </c>
      <c r="J4290" s="105">
        <f t="shared" si="342"/>
        <v>16104.846153846154</v>
      </c>
      <c r="K4290" s="71">
        <v>16103</v>
      </c>
      <c r="L4290" s="5" t="s">
        <v>3219</v>
      </c>
      <c r="N4290" s="5" t="s">
        <v>5156</v>
      </c>
      <c r="O4290" s="5" t="s">
        <v>2617</v>
      </c>
      <c r="R4290" s="5" t="str">
        <f t="shared" si="338"/>
        <v/>
      </c>
      <c r="T4290" s="5" t="str">
        <f t="shared" si="336"/>
        <v>NS</v>
      </c>
    </row>
    <row r="4291" spans="1:20" x14ac:dyDescent="0.2">
      <c r="A4291" s="5" t="str">
        <f t="shared" si="339"/>
        <v>NS</v>
      </c>
      <c r="B4291" s="5" t="str">
        <f t="shared" si="340"/>
        <v>838</v>
      </c>
      <c r="C4291" s="5" t="s">
        <v>2636</v>
      </c>
      <c r="D4291" s="5" t="s">
        <v>3237</v>
      </c>
      <c r="E4291" s="8">
        <v>16096</v>
      </c>
      <c r="F4291" s="8">
        <v>16211</v>
      </c>
      <c r="G4291" s="5">
        <f t="shared" si="341"/>
        <v>115</v>
      </c>
      <c r="H4291" s="5">
        <v>247</v>
      </c>
      <c r="I4291" s="11">
        <v>20</v>
      </c>
      <c r="J4291" s="105">
        <f t="shared" si="342"/>
        <v>16105.311740890687</v>
      </c>
      <c r="K4291" s="71">
        <v>16103</v>
      </c>
      <c r="L4291" s="5" t="s">
        <v>3219</v>
      </c>
      <c r="N4291" s="5" t="s">
        <v>5156</v>
      </c>
      <c r="O4291" s="5" t="s">
        <v>2617</v>
      </c>
      <c r="R4291" s="5" t="str">
        <f t="shared" si="338"/>
        <v/>
      </c>
      <c r="T4291" s="5" t="str">
        <f t="shared" ref="T4291:T4354" si="343">LEFT(C4291,2)</f>
        <v>NS</v>
      </c>
    </row>
    <row r="4292" spans="1:20" x14ac:dyDescent="0.2">
      <c r="A4292" s="5" t="str">
        <f t="shared" si="339"/>
        <v>NS</v>
      </c>
      <c r="B4292" s="5" t="str">
        <f t="shared" si="340"/>
        <v>839</v>
      </c>
      <c r="C4292" s="5" t="s">
        <v>2637</v>
      </c>
      <c r="D4292" s="5" t="s">
        <v>3237</v>
      </c>
      <c r="E4292" s="8">
        <v>16096</v>
      </c>
      <c r="F4292" s="8">
        <v>16211</v>
      </c>
      <c r="G4292" s="5">
        <f t="shared" si="341"/>
        <v>115</v>
      </c>
      <c r="H4292" s="5">
        <v>247</v>
      </c>
      <c r="I4292" s="11">
        <v>21</v>
      </c>
      <c r="J4292" s="105">
        <f t="shared" si="342"/>
        <v>16105.777327935222</v>
      </c>
      <c r="K4292" s="71">
        <v>16103</v>
      </c>
      <c r="L4292" s="5" t="s">
        <v>3219</v>
      </c>
      <c r="N4292" s="5" t="s">
        <v>5156</v>
      </c>
      <c r="O4292" s="5" t="s">
        <v>2617</v>
      </c>
      <c r="R4292" s="5" t="str">
        <f t="shared" si="338"/>
        <v/>
      </c>
      <c r="T4292" s="5" t="str">
        <f t="shared" si="343"/>
        <v>NS</v>
      </c>
    </row>
    <row r="4293" spans="1:20" x14ac:dyDescent="0.2">
      <c r="A4293" s="5" t="str">
        <f t="shared" si="339"/>
        <v>NS</v>
      </c>
      <c r="B4293" s="5" t="str">
        <f t="shared" si="340"/>
        <v>840</v>
      </c>
      <c r="C4293" s="5" t="s">
        <v>2638</v>
      </c>
      <c r="D4293" s="5" t="s">
        <v>3237</v>
      </c>
      <c r="E4293" s="8">
        <v>16096</v>
      </c>
      <c r="F4293" s="8">
        <v>16211</v>
      </c>
      <c r="G4293" s="5">
        <f t="shared" si="341"/>
        <v>115</v>
      </c>
      <c r="H4293" s="5">
        <v>247</v>
      </c>
      <c r="I4293" s="11">
        <v>22</v>
      </c>
      <c r="J4293" s="105">
        <f t="shared" si="342"/>
        <v>16106.242914979757</v>
      </c>
      <c r="K4293" s="71">
        <v>16103</v>
      </c>
      <c r="L4293" s="5" t="s">
        <v>3219</v>
      </c>
      <c r="N4293" s="5" t="s">
        <v>5156</v>
      </c>
      <c r="O4293" s="5" t="s">
        <v>2617</v>
      </c>
      <c r="R4293" s="5" t="str">
        <f t="shared" si="338"/>
        <v/>
      </c>
      <c r="T4293" s="5" t="str">
        <f t="shared" si="343"/>
        <v>NS</v>
      </c>
    </row>
    <row r="4294" spans="1:20" x14ac:dyDescent="0.2">
      <c r="A4294" s="5" t="str">
        <f t="shared" si="339"/>
        <v>NS</v>
      </c>
      <c r="B4294" s="5" t="str">
        <f t="shared" si="340"/>
        <v>841</v>
      </c>
      <c r="C4294" s="5" t="s">
        <v>2639</v>
      </c>
      <c r="D4294" s="5" t="s">
        <v>3237</v>
      </c>
      <c r="E4294" s="8">
        <v>16096</v>
      </c>
      <c r="F4294" s="8">
        <v>16211</v>
      </c>
      <c r="G4294" s="5">
        <f t="shared" si="341"/>
        <v>115</v>
      </c>
      <c r="H4294" s="5">
        <v>247</v>
      </c>
      <c r="I4294" s="11">
        <v>23</v>
      </c>
      <c r="J4294" s="105">
        <f t="shared" si="342"/>
        <v>16106.708502024292</v>
      </c>
      <c r="K4294" s="71">
        <v>16103</v>
      </c>
      <c r="L4294" s="5" t="s">
        <v>3219</v>
      </c>
      <c r="N4294" s="5" t="s">
        <v>5156</v>
      </c>
      <c r="O4294" s="5" t="s">
        <v>2617</v>
      </c>
      <c r="R4294" s="5" t="str">
        <f t="shared" si="338"/>
        <v/>
      </c>
      <c r="T4294" s="5" t="str">
        <f t="shared" si="343"/>
        <v>NS</v>
      </c>
    </row>
    <row r="4295" spans="1:20" x14ac:dyDescent="0.2">
      <c r="A4295" s="5" t="str">
        <f t="shared" si="339"/>
        <v>NS</v>
      </c>
      <c r="B4295" s="5" t="str">
        <f t="shared" si="340"/>
        <v>842</v>
      </c>
      <c r="C4295" s="5" t="s">
        <v>2640</v>
      </c>
      <c r="D4295" s="5" t="s">
        <v>3237</v>
      </c>
      <c r="E4295" s="8">
        <v>16096</v>
      </c>
      <c r="F4295" s="8">
        <v>16211</v>
      </c>
      <c r="G4295" s="5">
        <f t="shared" si="341"/>
        <v>115</v>
      </c>
      <c r="H4295" s="5">
        <v>247</v>
      </c>
      <c r="I4295" s="11">
        <v>24</v>
      </c>
      <c r="J4295" s="105">
        <f t="shared" si="342"/>
        <v>16107.174089068825</v>
      </c>
      <c r="K4295" s="71">
        <v>16103</v>
      </c>
      <c r="L4295" s="5" t="s">
        <v>3219</v>
      </c>
      <c r="N4295" s="5" t="s">
        <v>5156</v>
      </c>
      <c r="O4295" s="5" t="s">
        <v>2617</v>
      </c>
      <c r="R4295" s="5" t="str">
        <f t="shared" si="338"/>
        <v/>
      </c>
      <c r="T4295" s="5" t="str">
        <f t="shared" si="343"/>
        <v>NS</v>
      </c>
    </row>
    <row r="4296" spans="1:20" x14ac:dyDescent="0.2">
      <c r="A4296" s="5" t="str">
        <f t="shared" si="339"/>
        <v>NS</v>
      </c>
      <c r="B4296" s="5" t="str">
        <f t="shared" si="340"/>
        <v>843</v>
      </c>
      <c r="C4296" s="5" t="s">
        <v>2641</v>
      </c>
      <c r="D4296" s="5" t="s">
        <v>3237</v>
      </c>
      <c r="E4296" s="8">
        <v>16096</v>
      </c>
      <c r="F4296" s="8">
        <v>16211</v>
      </c>
      <c r="G4296" s="5">
        <f t="shared" si="341"/>
        <v>115</v>
      </c>
      <c r="H4296" s="5">
        <v>247</v>
      </c>
      <c r="I4296" s="11">
        <v>25</v>
      </c>
      <c r="J4296" s="105">
        <f t="shared" si="342"/>
        <v>16107.63967611336</v>
      </c>
      <c r="K4296" s="71">
        <v>16103</v>
      </c>
      <c r="L4296" s="5" t="s">
        <v>3219</v>
      </c>
      <c r="N4296" s="5" t="s">
        <v>5156</v>
      </c>
      <c r="O4296" s="5" t="s">
        <v>2617</v>
      </c>
      <c r="R4296" s="5" t="str">
        <f t="shared" si="338"/>
        <v/>
      </c>
      <c r="T4296" s="5" t="str">
        <f t="shared" si="343"/>
        <v>NS</v>
      </c>
    </row>
    <row r="4297" spans="1:20" x14ac:dyDescent="0.2">
      <c r="A4297" s="5" t="str">
        <f t="shared" si="339"/>
        <v>NS</v>
      </c>
      <c r="B4297" s="5" t="str">
        <f t="shared" si="340"/>
        <v>844</v>
      </c>
      <c r="C4297" s="5" t="s">
        <v>2642</v>
      </c>
      <c r="D4297" s="5" t="s">
        <v>3237</v>
      </c>
      <c r="E4297" s="8">
        <v>16096</v>
      </c>
      <c r="F4297" s="8">
        <v>16211</v>
      </c>
      <c r="G4297" s="5">
        <f t="shared" si="341"/>
        <v>115</v>
      </c>
      <c r="H4297" s="5">
        <v>247</v>
      </c>
      <c r="I4297" s="11">
        <v>26</v>
      </c>
      <c r="J4297" s="105">
        <f t="shared" si="342"/>
        <v>16108.105263157895</v>
      </c>
      <c r="K4297" s="71">
        <v>16103</v>
      </c>
      <c r="L4297" s="5" t="s">
        <v>3219</v>
      </c>
      <c r="N4297" s="5" t="s">
        <v>5156</v>
      </c>
      <c r="O4297" s="5" t="s">
        <v>2617</v>
      </c>
      <c r="R4297" s="5" t="str">
        <f t="shared" ref="R4297:R4360" si="344">IF(VLOOKUP(C4297,Convs,11,FALSE)=0,"",VLOOKUP(C4297,Convs,11,FALSE))</f>
        <v/>
      </c>
      <c r="T4297" s="5" t="str">
        <f t="shared" si="343"/>
        <v>NS</v>
      </c>
    </row>
    <row r="4298" spans="1:20" x14ac:dyDescent="0.2">
      <c r="A4298" s="5" t="str">
        <f t="shared" si="339"/>
        <v>NS</v>
      </c>
      <c r="B4298" s="5" t="str">
        <f t="shared" si="340"/>
        <v>845</v>
      </c>
      <c r="C4298" s="5" t="s">
        <v>2643</v>
      </c>
      <c r="D4298" s="5" t="s">
        <v>3237</v>
      </c>
      <c r="E4298" s="8">
        <v>16096</v>
      </c>
      <c r="F4298" s="8">
        <v>16211</v>
      </c>
      <c r="G4298" s="5">
        <f t="shared" si="341"/>
        <v>115</v>
      </c>
      <c r="H4298" s="5">
        <v>247</v>
      </c>
      <c r="I4298" s="11">
        <v>27</v>
      </c>
      <c r="J4298" s="105">
        <f t="shared" si="342"/>
        <v>16108.57085020243</v>
      </c>
      <c r="K4298" s="71">
        <v>16103</v>
      </c>
      <c r="L4298" s="5" t="s">
        <v>3219</v>
      </c>
      <c r="N4298" s="5" t="s">
        <v>5156</v>
      </c>
      <c r="O4298" s="5" t="s">
        <v>2617</v>
      </c>
      <c r="R4298" s="5" t="str">
        <f t="shared" si="344"/>
        <v/>
      </c>
      <c r="T4298" s="5" t="str">
        <f t="shared" si="343"/>
        <v>NS</v>
      </c>
    </row>
    <row r="4299" spans="1:20" x14ac:dyDescent="0.2">
      <c r="A4299" s="5" t="str">
        <f t="shared" si="339"/>
        <v>NS</v>
      </c>
      <c r="B4299" s="5" t="str">
        <f t="shared" si="340"/>
        <v>846</v>
      </c>
      <c r="C4299" s="5" t="s">
        <v>2644</v>
      </c>
      <c r="D4299" s="5" t="s">
        <v>3237</v>
      </c>
      <c r="E4299" s="8">
        <v>16096</v>
      </c>
      <c r="F4299" s="8">
        <v>16211</v>
      </c>
      <c r="G4299" s="5">
        <f t="shared" si="341"/>
        <v>115</v>
      </c>
      <c r="H4299" s="5">
        <v>247</v>
      </c>
      <c r="I4299" s="11">
        <v>28</v>
      </c>
      <c r="J4299" s="105">
        <f t="shared" si="342"/>
        <v>16109.036437246963</v>
      </c>
      <c r="K4299" s="71">
        <v>16103</v>
      </c>
      <c r="L4299" s="5" t="s">
        <v>3219</v>
      </c>
      <c r="N4299" s="5" t="s">
        <v>5156</v>
      </c>
      <c r="O4299" s="5" t="s">
        <v>2617</v>
      </c>
      <c r="R4299" s="5" t="str">
        <f t="shared" si="344"/>
        <v/>
      </c>
      <c r="T4299" s="5" t="str">
        <f t="shared" si="343"/>
        <v>NS</v>
      </c>
    </row>
    <row r="4300" spans="1:20" x14ac:dyDescent="0.2">
      <c r="A4300" s="5" t="str">
        <f t="shared" si="339"/>
        <v>NS</v>
      </c>
      <c r="B4300" s="5" t="str">
        <f t="shared" si="340"/>
        <v>847</v>
      </c>
      <c r="C4300" s="5" t="s">
        <v>2645</v>
      </c>
      <c r="D4300" s="5" t="s">
        <v>3237</v>
      </c>
      <c r="E4300" s="8">
        <v>16096</v>
      </c>
      <c r="F4300" s="8">
        <v>16211</v>
      </c>
      <c r="G4300" s="5">
        <f t="shared" si="341"/>
        <v>115</v>
      </c>
      <c r="H4300" s="5">
        <v>247</v>
      </c>
      <c r="I4300" s="11">
        <v>29</v>
      </c>
      <c r="J4300" s="105">
        <f t="shared" si="342"/>
        <v>16109.502024291498</v>
      </c>
      <c r="K4300" s="71">
        <v>16103</v>
      </c>
      <c r="L4300" s="5" t="s">
        <v>3219</v>
      </c>
      <c r="N4300" s="5" t="s">
        <v>5156</v>
      </c>
      <c r="O4300" s="5" t="s">
        <v>2617</v>
      </c>
      <c r="R4300" s="5" t="str">
        <f t="shared" si="344"/>
        <v/>
      </c>
      <c r="T4300" s="5" t="str">
        <f t="shared" si="343"/>
        <v>NS</v>
      </c>
    </row>
    <row r="4301" spans="1:20" x14ac:dyDescent="0.2">
      <c r="A4301" s="5" t="str">
        <f t="shared" si="339"/>
        <v>NS</v>
      </c>
      <c r="B4301" s="5" t="str">
        <f t="shared" si="340"/>
        <v>848</v>
      </c>
      <c r="C4301" s="5" t="s">
        <v>2646</v>
      </c>
      <c r="D4301" s="5" t="s">
        <v>3237</v>
      </c>
      <c r="E4301" s="8">
        <v>16096</v>
      </c>
      <c r="F4301" s="8">
        <v>16211</v>
      </c>
      <c r="G4301" s="5">
        <f t="shared" si="341"/>
        <v>115</v>
      </c>
      <c r="H4301" s="5">
        <v>247</v>
      </c>
      <c r="I4301" s="11">
        <v>30</v>
      </c>
      <c r="J4301" s="105">
        <f t="shared" si="342"/>
        <v>16109.967611336033</v>
      </c>
      <c r="K4301" s="71">
        <v>16103</v>
      </c>
      <c r="L4301" s="5" t="s">
        <v>3219</v>
      </c>
      <c r="N4301" s="5" t="s">
        <v>5156</v>
      </c>
      <c r="O4301" s="5" t="s">
        <v>2617</v>
      </c>
      <c r="R4301" s="5" t="str">
        <f t="shared" si="344"/>
        <v/>
      </c>
      <c r="T4301" s="5" t="str">
        <f t="shared" si="343"/>
        <v>NS</v>
      </c>
    </row>
    <row r="4302" spans="1:20" x14ac:dyDescent="0.2">
      <c r="A4302" s="5" t="str">
        <f t="shared" si="339"/>
        <v>NS</v>
      </c>
      <c r="B4302" s="5" t="str">
        <f t="shared" si="340"/>
        <v>849</v>
      </c>
      <c r="C4302" s="5" t="s">
        <v>2647</v>
      </c>
      <c r="D4302" s="5" t="s">
        <v>3237</v>
      </c>
      <c r="E4302" s="8">
        <v>16096</v>
      </c>
      <c r="F4302" s="8">
        <v>16211</v>
      </c>
      <c r="G4302" s="5">
        <f t="shared" si="341"/>
        <v>115</v>
      </c>
      <c r="H4302" s="5">
        <v>247</v>
      </c>
      <c r="I4302" s="11">
        <v>31</v>
      </c>
      <c r="J4302" s="105">
        <f t="shared" si="342"/>
        <v>16110.433198380566</v>
      </c>
      <c r="K4302" s="71">
        <v>16103</v>
      </c>
      <c r="L4302" s="5" t="s">
        <v>3219</v>
      </c>
      <c r="N4302" s="5" t="s">
        <v>5156</v>
      </c>
      <c r="O4302" s="5" t="s">
        <v>2617</v>
      </c>
      <c r="R4302" s="5" t="str">
        <f t="shared" si="344"/>
        <v/>
      </c>
      <c r="T4302" s="5" t="str">
        <f t="shared" si="343"/>
        <v>NS</v>
      </c>
    </row>
    <row r="4303" spans="1:20" x14ac:dyDescent="0.2">
      <c r="A4303" s="5" t="str">
        <f t="shared" si="339"/>
        <v>NS</v>
      </c>
      <c r="B4303" s="5" t="str">
        <f t="shared" si="340"/>
        <v>850</v>
      </c>
      <c r="C4303" s="5" t="s">
        <v>2648</v>
      </c>
      <c r="D4303" s="5" t="s">
        <v>3237</v>
      </c>
      <c r="E4303" s="8">
        <v>16096</v>
      </c>
      <c r="F4303" s="8">
        <v>16211</v>
      </c>
      <c r="G4303" s="5">
        <f t="shared" si="341"/>
        <v>115</v>
      </c>
      <c r="H4303" s="5">
        <v>247</v>
      </c>
      <c r="I4303" s="11">
        <v>32</v>
      </c>
      <c r="J4303" s="105">
        <f t="shared" si="342"/>
        <v>16110.898785425101</v>
      </c>
      <c r="K4303" s="71">
        <v>16103</v>
      </c>
      <c r="L4303" s="5" t="s">
        <v>3219</v>
      </c>
      <c r="N4303" s="5" t="s">
        <v>5156</v>
      </c>
      <c r="O4303" s="5" t="s">
        <v>2617</v>
      </c>
      <c r="R4303" s="5" t="str">
        <f t="shared" si="344"/>
        <v/>
      </c>
      <c r="T4303" s="5" t="str">
        <f t="shared" si="343"/>
        <v>NS</v>
      </c>
    </row>
    <row r="4304" spans="1:20" x14ac:dyDescent="0.2">
      <c r="A4304" s="5" t="str">
        <f t="shared" si="339"/>
        <v>NS</v>
      </c>
      <c r="B4304" s="5" t="str">
        <f t="shared" si="340"/>
        <v>851</v>
      </c>
      <c r="C4304" s="5" t="s">
        <v>2649</v>
      </c>
      <c r="D4304" s="5" t="s">
        <v>3237</v>
      </c>
      <c r="E4304" s="8">
        <v>16096</v>
      </c>
      <c r="F4304" s="8">
        <v>16211</v>
      </c>
      <c r="G4304" s="5">
        <f t="shared" si="341"/>
        <v>115</v>
      </c>
      <c r="H4304" s="5">
        <v>247</v>
      </c>
      <c r="I4304" s="11">
        <v>33</v>
      </c>
      <c r="J4304" s="105">
        <f t="shared" si="342"/>
        <v>16111.364372469636</v>
      </c>
      <c r="K4304" s="71">
        <v>16103</v>
      </c>
      <c r="L4304" s="5" t="s">
        <v>3219</v>
      </c>
      <c r="N4304" s="5" t="s">
        <v>5156</v>
      </c>
      <c r="O4304" s="5" t="s">
        <v>2617</v>
      </c>
      <c r="R4304" s="5" t="str">
        <f t="shared" si="344"/>
        <v/>
      </c>
      <c r="T4304" s="5" t="str">
        <f t="shared" si="343"/>
        <v>NS</v>
      </c>
    </row>
    <row r="4305" spans="1:20" x14ac:dyDescent="0.2">
      <c r="A4305" s="5" t="str">
        <f t="shared" si="339"/>
        <v>NS</v>
      </c>
      <c r="B4305" s="5" t="str">
        <f t="shared" si="340"/>
        <v>852</v>
      </c>
      <c r="C4305" s="5" t="s">
        <v>2650</v>
      </c>
      <c r="D4305" s="5" t="s">
        <v>3237</v>
      </c>
      <c r="E4305" s="8">
        <v>16096</v>
      </c>
      <c r="F4305" s="8">
        <v>16211</v>
      </c>
      <c r="G4305" s="5">
        <f t="shared" si="341"/>
        <v>115</v>
      </c>
      <c r="H4305" s="5">
        <v>247</v>
      </c>
      <c r="I4305" s="11">
        <v>34</v>
      </c>
      <c r="J4305" s="105">
        <f t="shared" si="342"/>
        <v>16111.829959514171</v>
      </c>
      <c r="K4305" s="71">
        <v>16103</v>
      </c>
      <c r="L4305" s="5" t="s">
        <v>3219</v>
      </c>
      <c r="N4305" s="5" t="s">
        <v>5156</v>
      </c>
      <c r="O4305" s="5" t="s">
        <v>2617</v>
      </c>
      <c r="R4305" s="5" t="str">
        <f t="shared" si="344"/>
        <v/>
      </c>
      <c r="T4305" s="5" t="str">
        <f t="shared" si="343"/>
        <v>NS</v>
      </c>
    </row>
    <row r="4306" spans="1:20" x14ac:dyDescent="0.2">
      <c r="A4306" s="5" t="str">
        <f t="shared" si="339"/>
        <v>NS</v>
      </c>
      <c r="B4306" s="5" t="str">
        <f t="shared" si="340"/>
        <v>853</v>
      </c>
      <c r="C4306" s="5" t="s">
        <v>2651</v>
      </c>
      <c r="D4306" s="5" t="s">
        <v>3237</v>
      </c>
      <c r="E4306" s="8">
        <v>16096</v>
      </c>
      <c r="F4306" s="8">
        <v>16211</v>
      </c>
      <c r="G4306" s="5">
        <f t="shared" si="341"/>
        <v>115</v>
      </c>
      <c r="H4306" s="5">
        <v>247</v>
      </c>
      <c r="I4306" s="11">
        <v>35</v>
      </c>
      <c r="J4306" s="105">
        <f t="shared" si="342"/>
        <v>16112.295546558704</v>
      </c>
      <c r="K4306" s="71">
        <v>16103</v>
      </c>
      <c r="L4306" s="5" t="s">
        <v>3219</v>
      </c>
      <c r="N4306" s="5" t="s">
        <v>5156</v>
      </c>
      <c r="O4306" s="5" t="s">
        <v>2617</v>
      </c>
      <c r="R4306" s="5" t="str">
        <f t="shared" si="344"/>
        <v/>
      </c>
      <c r="T4306" s="5" t="str">
        <f t="shared" si="343"/>
        <v>NS</v>
      </c>
    </row>
    <row r="4307" spans="1:20" x14ac:dyDescent="0.2">
      <c r="A4307" s="5" t="str">
        <f t="shared" si="339"/>
        <v>NS</v>
      </c>
      <c r="B4307" s="5" t="str">
        <f t="shared" si="340"/>
        <v>854</v>
      </c>
      <c r="C4307" s="5" t="s">
        <v>2652</v>
      </c>
      <c r="D4307" s="5" t="s">
        <v>3237</v>
      </c>
      <c r="E4307" s="8">
        <v>16096</v>
      </c>
      <c r="F4307" s="8">
        <v>16211</v>
      </c>
      <c r="G4307" s="5">
        <f t="shared" si="341"/>
        <v>115</v>
      </c>
      <c r="H4307" s="5">
        <v>247</v>
      </c>
      <c r="I4307" s="11">
        <v>36</v>
      </c>
      <c r="J4307" s="105">
        <f t="shared" si="342"/>
        <v>16112.761133603239</v>
      </c>
      <c r="K4307" s="71">
        <v>16103</v>
      </c>
      <c r="L4307" s="5" t="s">
        <v>3219</v>
      </c>
      <c r="N4307" s="5" t="s">
        <v>5156</v>
      </c>
      <c r="O4307" s="5" t="s">
        <v>2617</v>
      </c>
      <c r="R4307" s="5" t="str">
        <f t="shared" si="344"/>
        <v/>
      </c>
      <c r="T4307" s="5" t="str">
        <f t="shared" si="343"/>
        <v>NS</v>
      </c>
    </row>
    <row r="4308" spans="1:20" x14ac:dyDescent="0.2">
      <c r="A4308" s="5" t="str">
        <f t="shared" si="339"/>
        <v>NS</v>
      </c>
      <c r="B4308" s="5" t="str">
        <f t="shared" si="340"/>
        <v>855</v>
      </c>
      <c r="C4308" s="5" t="s">
        <v>2653</v>
      </c>
      <c r="D4308" s="5" t="s">
        <v>3237</v>
      </c>
      <c r="E4308" s="8">
        <v>16096</v>
      </c>
      <c r="F4308" s="8">
        <v>16211</v>
      </c>
      <c r="G4308" s="5">
        <f t="shared" si="341"/>
        <v>115</v>
      </c>
      <c r="H4308" s="5">
        <v>247</v>
      </c>
      <c r="I4308" s="11">
        <v>37</v>
      </c>
      <c r="J4308" s="105">
        <f t="shared" si="342"/>
        <v>16113.226720647774</v>
      </c>
      <c r="K4308" s="71">
        <v>16103</v>
      </c>
      <c r="L4308" s="5" t="s">
        <v>3219</v>
      </c>
      <c r="N4308" s="5" t="s">
        <v>5156</v>
      </c>
      <c r="O4308" s="5" t="s">
        <v>2617</v>
      </c>
      <c r="R4308" s="5" t="str">
        <f t="shared" si="344"/>
        <v/>
      </c>
      <c r="T4308" s="5" t="str">
        <f t="shared" si="343"/>
        <v>NS</v>
      </c>
    </row>
    <row r="4309" spans="1:20" x14ac:dyDescent="0.2">
      <c r="A4309" s="5" t="str">
        <f t="shared" si="339"/>
        <v>NS</v>
      </c>
      <c r="B4309" s="5" t="str">
        <f t="shared" si="340"/>
        <v>856</v>
      </c>
      <c r="C4309" s="5" t="s">
        <v>2654</v>
      </c>
      <c r="D4309" s="5" t="s">
        <v>3237</v>
      </c>
      <c r="E4309" s="8">
        <v>16096</v>
      </c>
      <c r="F4309" s="8">
        <v>16211</v>
      </c>
      <c r="G4309" s="5">
        <f t="shared" si="341"/>
        <v>115</v>
      </c>
      <c r="H4309" s="5">
        <v>247</v>
      </c>
      <c r="I4309" s="11">
        <v>38</v>
      </c>
      <c r="J4309" s="105">
        <f t="shared" si="342"/>
        <v>16113.692307692309</v>
      </c>
      <c r="K4309" s="71">
        <v>16103</v>
      </c>
      <c r="L4309" s="5" t="s">
        <v>3219</v>
      </c>
      <c r="N4309" s="5" t="s">
        <v>5156</v>
      </c>
      <c r="O4309" s="5" t="s">
        <v>2617</v>
      </c>
      <c r="R4309" s="5" t="str">
        <f t="shared" si="344"/>
        <v/>
      </c>
      <c r="T4309" s="5" t="str">
        <f t="shared" si="343"/>
        <v>NS</v>
      </c>
    </row>
    <row r="4310" spans="1:20" x14ac:dyDescent="0.2">
      <c r="A4310" s="5" t="str">
        <f t="shared" si="339"/>
        <v>NS</v>
      </c>
      <c r="B4310" s="5" t="str">
        <f t="shared" si="340"/>
        <v>857</v>
      </c>
      <c r="C4310" s="5" t="s">
        <v>2655</v>
      </c>
      <c r="D4310" s="5" t="s">
        <v>3237</v>
      </c>
      <c r="E4310" s="8">
        <v>16096</v>
      </c>
      <c r="F4310" s="8">
        <v>16211</v>
      </c>
      <c r="G4310" s="5">
        <f t="shared" si="341"/>
        <v>115</v>
      </c>
      <c r="H4310" s="5">
        <v>247</v>
      </c>
      <c r="I4310" s="11">
        <v>39</v>
      </c>
      <c r="J4310" s="105">
        <f t="shared" si="342"/>
        <v>16114.157894736842</v>
      </c>
      <c r="K4310" s="71">
        <v>16103</v>
      </c>
      <c r="L4310" s="5" t="s">
        <v>3219</v>
      </c>
      <c r="N4310" s="5" t="s">
        <v>5156</v>
      </c>
      <c r="O4310" s="5" t="s">
        <v>2617</v>
      </c>
      <c r="R4310" s="5" t="str">
        <f t="shared" si="344"/>
        <v/>
      </c>
      <c r="T4310" s="5" t="str">
        <f t="shared" si="343"/>
        <v>NS</v>
      </c>
    </row>
    <row r="4311" spans="1:20" x14ac:dyDescent="0.2">
      <c r="A4311" s="5" t="str">
        <f t="shared" si="339"/>
        <v>NS</v>
      </c>
      <c r="B4311" s="5" t="str">
        <f t="shared" si="340"/>
        <v>858</v>
      </c>
      <c r="C4311" s="5" t="s">
        <v>2656</v>
      </c>
      <c r="D4311" s="5" t="s">
        <v>3237</v>
      </c>
      <c r="E4311" s="8">
        <v>16096</v>
      </c>
      <c r="F4311" s="8">
        <v>16211</v>
      </c>
      <c r="G4311" s="5">
        <f t="shared" si="341"/>
        <v>115</v>
      </c>
      <c r="H4311" s="5">
        <v>247</v>
      </c>
      <c r="I4311" s="11">
        <v>40</v>
      </c>
      <c r="J4311" s="105">
        <f t="shared" si="342"/>
        <v>16114.623481781377</v>
      </c>
      <c r="K4311" s="71">
        <v>16103</v>
      </c>
      <c r="L4311" s="5" t="s">
        <v>3219</v>
      </c>
      <c r="N4311" s="5" t="s">
        <v>5156</v>
      </c>
      <c r="O4311" s="5" t="s">
        <v>2617</v>
      </c>
      <c r="R4311" s="5" t="str">
        <f t="shared" si="344"/>
        <v/>
      </c>
      <c r="T4311" s="5" t="str">
        <f t="shared" si="343"/>
        <v>NS</v>
      </c>
    </row>
    <row r="4312" spans="1:20" x14ac:dyDescent="0.2">
      <c r="A4312" s="5" t="str">
        <f t="shared" si="339"/>
        <v>NS</v>
      </c>
      <c r="B4312" s="5" t="str">
        <f t="shared" si="340"/>
        <v>859</v>
      </c>
      <c r="C4312" s="5" t="s">
        <v>2657</v>
      </c>
      <c r="D4312" s="5" t="s">
        <v>3237</v>
      </c>
      <c r="E4312" s="8">
        <v>16096</v>
      </c>
      <c r="F4312" s="8">
        <v>16211</v>
      </c>
      <c r="G4312" s="5">
        <f t="shared" si="341"/>
        <v>115</v>
      </c>
      <c r="H4312" s="5">
        <v>247</v>
      </c>
      <c r="I4312" s="11">
        <v>41</v>
      </c>
      <c r="J4312" s="105">
        <f t="shared" si="342"/>
        <v>16115.089068825911</v>
      </c>
      <c r="K4312" s="71">
        <v>16103</v>
      </c>
      <c r="L4312" s="5" t="s">
        <v>3219</v>
      </c>
      <c r="N4312" s="5" t="s">
        <v>5156</v>
      </c>
      <c r="O4312" s="5" t="s">
        <v>2617</v>
      </c>
      <c r="R4312" s="5" t="str">
        <f t="shared" si="344"/>
        <v/>
      </c>
      <c r="T4312" s="5" t="str">
        <f t="shared" si="343"/>
        <v>NS</v>
      </c>
    </row>
    <row r="4313" spans="1:20" x14ac:dyDescent="0.2">
      <c r="A4313" s="5" t="str">
        <f t="shared" si="339"/>
        <v>NS</v>
      </c>
      <c r="B4313" s="5" t="str">
        <f t="shared" si="340"/>
        <v>873</v>
      </c>
      <c r="C4313" s="5" t="s">
        <v>2658</v>
      </c>
      <c r="D4313" s="5" t="s">
        <v>3237</v>
      </c>
      <c r="E4313" s="8">
        <v>16096</v>
      </c>
      <c r="F4313" s="8">
        <v>16211</v>
      </c>
      <c r="G4313" s="5">
        <f t="shared" si="341"/>
        <v>115</v>
      </c>
      <c r="H4313" s="5">
        <v>247</v>
      </c>
      <c r="I4313" s="11">
        <v>42</v>
      </c>
      <c r="J4313" s="105">
        <f t="shared" si="342"/>
        <v>16115.554655870445</v>
      </c>
      <c r="K4313" s="71">
        <v>16103</v>
      </c>
      <c r="L4313" s="5" t="s">
        <v>3219</v>
      </c>
      <c r="N4313" s="5" t="s">
        <v>5156</v>
      </c>
      <c r="O4313" s="5" t="s">
        <v>2617</v>
      </c>
      <c r="R4313" s="5" t="str">
        <f t="shared" si="344"/>
        <v/>
      </c>
      <c r="T4313" s="5" t="str">
        <f t="shared" si="343"/>
        <v>NS</v>
      </c>
    </row>
    <row r="4314" spans="1:20" x14ac:dyDescent="0.2">
      <c r="A4314" s="5" t="str">
        <f t="shared" si="339"/>
        <v>NS</v>
      </c>
      <c r="B4314" s="5" t="str">
        <f t="shared" si="340"/>
        <v>874</v>
      </c>
      <c r="C4314" s="5" t="s">
        <v>2659</v>
      </c>
      <c r="D4314" s="5" t="s">
        <v>3237</v>
      </c>
      <c r="E4314" s="8">
        <v>16096</v>
      </c>
      <c r="F4314" s="8">
        <v>16211</v>
      </c>
      <c r="G4314" s="5">
        <f t="shared" si="341"/>
        <v>115</v>
      </c>
      <c r="H4314" s="5">
        <v>247</v>
      </c>
      <c r="I4314" s="11">
        <v>43</v>
      </c>
      <c r="J4314" s="105">
        <f t="shared" si="342"/>
        <v>16116.020242914979</v>
      </c>
      <c r="K4314" s="71">
        <v>16103</v>
      </c>
      <c r="L4314" s="5" t="s">
        <v>3219</v>
      </c>
      <c r="N4314" s="5" t="s">
        <v>5156</v>
      </c>
      <c r="O4314" s="5" t="s">
        <v>2617</v>
      </c>
      <c r="R4314" s="5" t="str">
        <f t="shared" si="344"/>
        <v/>
      </c>
      <c r="T4314" s="5" t="str">
        <f t="shared" si="343"/>
        <v>NS</v>
      </c>
    </row>
    <row r="4315" spans="1:20" x14ac:dyDescent="0.2">
      <c r="A4315" s="5" t="str">
        <f t="shared" si="339"/>
        <v>NS</v>
      </c>
      <c r="B4315" s="5" t="str">
        <f t="shared" si="340"/>
        <v>875</v>
      </c>
      <c r="C4315" s="5" t="s">
        <v>2660</v>
      </c>
      <c r="D4315" s="5" t="s">
        <v>3237</v>
      </c>
      <c r="E4315" s="8">
        <v>16096</v>
      </c>
      <c r="F4315" s="8">
        <v>16211</v>
      </c>
      <c r="G4315" s="5">
        <f t="shared" si="341"/>
        <v>115</v>
      </c>
      <c r="H4315" s="5">
        <v>247</v>
      </c>
      <c r="I4315" s="11">
        <v>44</v>
      </c>
      <c r="J4315" s="105">
        <f t="shared" si="342"/>
        <v>16116.485829959514</v>
      </c>
      <c r="K4315" s="71">
        <v>16103</v>
      </c>
      <c r="L4315" s="5" t="s">
        <v>3219</v>
      </c>
      <c r="N4315" s="5" t="s">
        <v>5156</v>
      </c>
      <c r="O4315" s="5" t="s">
        <v>2617</v>
      </c>
      <c r="R4315" s="5" t="str">
        <f t="shared" si="344"/>
        <v/>
      </c>
      <c r="T4315" s="5" t="str">
        <f t="shared" si="343"/>
        <v>NS</v>
      </c>
    </row>
    <row r="4316" spans="1:20" x14ac:dyDescent="0.2">
      <c r="A4316" s="5" t="str">
        <f t="shared" si="339"/>
        <v>NS</v>
      </c>
      <c r="B4316" s="5" t="str">
        <f t="shared" si="340"/>
        <v>876</v>
      </c>
      <c r="C4316" s="5" t="s">
        <v>2661</v>
      </c>
      <c r="D4316" s="5" t="s">
        <v>3237</v>
      </c>
      <c r="E4316" s="8">
        <v>16096</v>
      </c>
      <c r="F4316" s="8">
        <v>16211</v>
      </c>
      <c r="G4316" s="5">
        <f t="shared" si="341"/>
        <v>115</v>
      </c>
      <c r="H4316" s="5">
        <v>247</v>
      </c>
      <c r="I4316" s="11">
        <v>45</v>
      </c>
      <c r="J4316" s="105">
        <f t="shared" si="342"/>
        <v>16116.951417004049</v>
      </c>
      <c r="K4316" s="71">
        <v>16103</v>
      </c>
      <c r="L4316" s="5" t="s">
        <v>3219</v>
      </c>
      <c r="N4316" s="5" t="s">
        <v>5156</v>
      </c>
      <c r="O4316" s="5" t="s">
        <v>2617</v>
      </c>
      <c r="R4316" s="5" t="str">
        <f t="shared" si="344"/>
        <v/>
      </c>
      <c r="T4316" s="5" t="str">
        <f t="shared" si="343"/>
        <v>NS</v>
      </c>
    </row>
    <row r="4317" spans="1:20" x14ac:dyDescent="0.2">
      <c r="A4317" s="5" t="str">
        <f t="shared" si="339"/>
        <v>NS</v>
      </c>
      <c r="B4317" s="5" t="str">
        <f t="shared" si="340"/>
        <v>877</v>
      </c>
      <c r="C4317" s="5" t="s">
        <v>2662</v>
      </c>
      <c r="D4317" s="5" t="s">
        <v>3237</v>
      </c>
      <c r="E4317" s="8">
        <v>16096</v>
      </c>
      <c r="F4317" s="8">
        <v>16211</v>
      </c>
      <c r="G4317" s="5">
        <f t="shared" si="341"/>
        <v>115</v>
      </c>
      <c r="H4317" s="5">
        <v>247</v>
      </c>
      <c r="I4317" s="11">
        <v>46</v>
      </c>
      <c r="J4317" s="105">
        <f t="shared" si="342"/>
        <v>16117.417004048582</v>
      </c>
      <c r="K4317" s="71">
        <v>16103</v>
      </c>
      <c r="L4317" s="5" t="s">
        <v>3219</v>
      </c>
      <c r="N4317" s="5" t="s">
        <v>5156</v>
      </c>
      <c r="O4317" s="5" t="s">
        <v>2617</v>
      </c>
      <c r="R4317" s="5" t="str">
        <f t="shared" si="344"/>
        <v/>
      </c>
      <c r="T4317" s="5" t="str">
        <f t="shared" si="343"/>
        <v>NS</v>
      </c>
    </row>
    <row r="4318" spans="1:20" x14ac:dyDescent="0.2">
      <c r="A4318" s="5" t="str">
        <f t="shared" si="339"/>
        <v>NS</v>
      </c>
      <c r="B4318" s="5" t="str">
        <f t="shared" si="340"/>
        <v>878</v>
      </c>
      <c r="C4318" s="5" t="s">
        <v>2663</v>
      </c>
      <c r="D4318" s="5" t="s">
        <v>3237</v>
      </c>
      <c r="E4318" s="8">
        <v>16096</v>
      </c>
      <c r="F4318" s="8">
        <v>16211</v>
      </c>
      <c r="G4318" s="5">
        <f t="shared" si="341"/>
        <v>115</v>
      </c>
      <c r="H4318" s="5">
        <v>247</v>
      </c>
      <c r="I4318" s="11">
        <v>47</v>
      </c>
      <c r="J4318" s="105">
        <f t="shared" si="342"/>
        <v>16117.882591093117</v>
      </c>
      <c r="K4318" s="71">
        <v>16103</v>
      </c>
      <c r="L4318" s="5" t="s">
        <v>3219</v>
      </c>
      <c r="N4318" s="5" t="s">
        <v>5156</v>
      </c>
      <c r="O4318" s="5" t="s">
        <v>2617</v>
      </c>
      <c r="R4318" s="5" t="str">
        <f t="shared" si="344"/>
        <v/>
      </c>
      <c r="T4318" s="5" t="str">
        <f t="shared" si="343"/>
        <v>NS</v>
      </c>
    </row>
    <row r="4319" spans="1:20" x14ac:dyDescent="0.2">
      <c r="A4319" s="5" t="str">
        <f t="shared" si="339"/>
        <v>NS</v>
      </c>
      <c r="B4319" s="5" t="str">
        <f t="shared" si="340"/>
        <v>879</v>
      </c>
      <c r="C4319" s="5" t="s">
        <v>2664</v>
      </c>
      <c r="D4319" s="5" t="s">
        <v>3237</v>
      </c>
      <c r="E4319" s="8">
        <v>16096</v>
      </c>
      <c r="F4319" s="8">
        <v>16211</v>
      </c>
      <c r="G4319" s="5">
        <f t="shared" si="341"/>
        <v>115</v>
      </c>
      <c r="H4319" s="5">
        <v>247</v>
      </c>
      <c r="I4319" s="11">
        <v>48</v>
      </c>
      <c r="J4319" s="105">
        <f t="shared" si="342"/>
        <v>16118.348178137652</v>
      </c>
      <c r="K4319" s="71">
        <v>16103</v>
      </c>
      <c r="L4319" s="5" t="s">
        <v>3219</v>
      </c>
      <c r="N4319" s="5" t="s">
        <v>5156</v>
      </c>
      <c r="O4319" s="5" t="s">
        <v>2617</v>
      </c>
      <c r="R4319" s="5" t="str">
        <f t="shared" si="344"/>
        <v/>
      </c>
      <c r="T4319" s="5" t="str">
        <f t="shared" si="343"/>
        <v>NS</v>
      </c>
    </row>
    <row r="4320" spans="1:20" x14ac:dyDescent="0.2">
      <c r="A4320" s="5" t="str">
        <f t="shared" si="339"/>
        <v>NS</v>
      </c>
      <c r="B4320" s="5" t="str">
        <f t="shared" si="340"/>
        <v>880</v>
      </c>
      <c r="C4320" s="5" t="s">
        <v>2665</v>
      </c>
      <c r="D4320" s="5" t="s">
        <v>3237</v>
      </c>
      <c r="E4320" s="8">
        <v>16096</v>
      </c>
      <c r="F4320" s="8">
        <v>16211</v>
      </c>
      <c r="G4320" s="5">
        <f t="shared" si="341"/>
        <v>115</v>
      </c>
      <c r="H4320" s="5">
        <v>247</v>
      </c>
      <c r="I4320" s="11">
        <v>49</v>
      </c>
      <c r="J4320" s="105">
        <f t="shared" si="342"/>
        <v>16118.813765182187</v>
      </c>
      <c r="K4320" s="71">
        <v>16103</v>
      </c>
      <c r="L4320" s="5" t="s">
        <v>3219</v>
      </c>
      <c r="N4320" s="5" t="s">
        <v>5156</v>
      </c>
      <c r="O4320" s="5" t="s">
        <v>2617</v>
      </c>
      <c r="R4320" s="5" t="str">
        <f t="shared" si="344"/>
        <v/>
      </c>
      <c r="T4320" s="5" t="str">
        <f t="shared" si="343"/>
        <v>NS</v>
      </c>
    </row>
    <row r="4321" spans="1:20" x14ac:dyDescent="0.2">
      <c r="A4321" s="5" t="str">
        <f t="shared" si="339"/>
        <v>NS</v>
      </c>
      <c r="B4321" s="5" t="str">
        <f t="shared" si="340"/>
        <v>881</v>
      </c>
      <c r="C4321" s="5" t="s">
        <v>2666</v>
      </c>
      <c r="D4321" s="5" t="s">
        <v>3237</v>
      </c>
      <c r="E4321" s="8">
        <v>16096</v>
      </c>
      <c r="F4321" s="8">
        <v>16211</v>
      </c>
      <c r="G4321" s="5">
        <f t="shared" si="341"/>
        <v>115</v>
      </c>
      <c r="H4321" s="5">
        <v>247</v>
      </c>
      <c r="I4321" s="11">
        <v>50</v>
      </c>
      <c r="J4321" s="105">
        <f t="shared" si="342"/>
        <v>16119.27935222672</v>
      </c>
      <c r="K4321" s="71">
        <v>16103</v>
      </c>
      <c r="L4321" s="5" t="s">
        <v>3219</v>
      </c>
      <c r="N4321" s="5" t="s">
        <v>5156</v>
      </c>
      <c r="O4321" s="5" t="s">
        <v>2617</v>
      </c>
      <c r="R4321" s="5" t="str">
        <f t="shared" si="344"/>
        <v/>
      </c>
      <c r="T4321" s="5" t="str">
        <f t="shared" si="343"/>
        <v>NS</v>
      </c>
    </row>
    <row r="4322" spans="1:20" x14ac:dyDescent="0.2">
      <c r="A4322" s="5" t="str">
        <f t="shared" si="339"/>
        <v>NS</v>
      </c>
      <c r="B4322" s="5" t="str">
        <f t="shared" si="340"/>
        <v>882</v>
      </c>
      <c r="C4322" s="5" t="s">
        <v>2667</v>
      </c>
      <c r="D4322" s="5" t="s">
        <v>3237</v>
      </c>
      <c r="E4322" s="8">
        <v>16096</v>
      </c>
      <c r="F4322" s="8">
        <v>16211</v>
      </c>
      <c r="G4322" s="5">
        <f t="shared" si="341"/>
        <v>115</v>
      </c>
      <c r="H4322" s="5">
        <v>247</v>
      </c>
      <c r="I4322" s="11">
        <v>51</v>
      </c>
      <c r="J4322" s="105">
        <f t="shared" si="342"/>
        <v>16119.744939271255</v>
      </c>
      <c r="K4322" s="71">
        <v>16103</v>
      </c>
      <c r="L4322" s="5" t="s">
        <v>3219</v>
      </c>
      <c r="N4322" s="5" t="s">
        <v>5156</v>
      </c>
      <c r="O4322" s="5" t="s">
        <v>2617</v>
      </c>
      <c r="R4322" s="5" t="str">
        <f t="shared" si="344"/>
        <v/>
      </c>
      <c r="T4322" s="5" t="str">
        <f t="shared" si="343"/>
        <v>NS</v>
      </c>
    </row>
    <row r="4323" spans="1:20" x14ac:dyDescent="0.2">
      <c r="A4323" s="5" t="str">
        <f t="shared" si="339"/>
        <v>NS</v>
      </c>
      <c r="B4323" s="5" t="str">
        <f t="shared" si="340"/>
        <v>883</v>
      </c>
      <c r="C4323" s="5" t="s">
        <v>2668</v>
      </c>
      <c r="D4323" s="5" t="s">
        <v>3237</v>
      </c>
      <c r="E4323" s="8">
        <v>16096</v>
      </c>
      <c r="F4323" s="8">
        <v>16211</v>
      </c>
      <c r="G4323" s="5">
        <f t="shared" si="341"/>
        <v>115</v>
      </c>
      <c r="H4323" s="5">
        <v>247</v>
      </c>
      <c r="I4323" s="11">
        <v>52</v>
      </c>
      <c r="J4323" s="105">
        <f t="shared" si="342"/>
        <v>16120.21052631579</v>
      </c>
      <c r="K4323" s="71">
        <v>16103</v>
      </c>
      <c r="L4323" s="5" t="s">
        <v>3219</v>
      </c>
      <c r="N4323" s="5" t="s">
        <v>5156</v>
      </c>
      <c r="O4323" s="5" t="s">
        <v>2617</v>
      </c>
      <c r="R4323" s="5" t="str">
        <f t="shared" si="344"/>
        <v/>
      </c>
      <c r="T4323" s="5" t="str">
        <f t="shared" si="343"/>
        <v>NS</v>
      </c>
    </row>
    <row r="4324" spans="1:20" x14ac:dyDescent="0.2">
      <c r="A4324" s="5" t="str">
        <f t="shared" si="339"/>
        <v>NS</v>
      </c>
      <c r="B4324" s="5" t="str">
        <f t="shared" si="340"/>
        <v>884</v>
      </c>
      <c r="C4324" s="5" t="s">
        <v>2669</v>
      </c>
      <c r="D4324" s="5" t="s">
        <v>3237</v>
      </c>
      <c r="E4324" s="8">
        <v>16096</v>
      </c>
      <c r="F4324" s="8">
        <v>16211</v>
      </c>
      <c r="G4324" s="5">
        <f t="shared" si="341"/>
        <v>115</v>
      </c>
      <c r="H4324" s="5">
        <v>247</v>
      </c>
      <c r="I4324" s="11">
        <v>53</v>
      </c>
      <c r="J4324" s="105">
        <f t="shared" si="342"/>
        <v>16120.676113360323</v>
      </c>
      <c r="K4324" s="71">
        <v>16103</v>
      </c>
      <c r="L4324" s="5" t="s">
        <v>3219</v>
      </c>
      <c r="N4324" s="5" t="s">
        <v>5156</v>
      </c>
      <c r="O4324" s="5" t="s">
        <v>2617</v>
      </c>
      <c r="R4324" s="5" t="str">
        <f t="shared" si="344"/>
        <v/>
      </c>
      <c r="T4324" s="5" t="str">
        <f t="shared" si="343"/>
        <v>NS</v>
      </c>
    </row>
    <row r="4325" spans="1:20" x14ac:dyDescent="0.2">
      <c r="A4325" s="5" t="str">
        <f t="shared" ref="A4325:A4388" si="345">LEFT(C4325,2)</f>
        <v>NS</v>
      </c>
      <c r="B4325" s="5" t="str">
        <f t="shared" ref="B4325:B4388" si="346">RIGHT(C4325,3)</f>
        <v>885</v>
      </c>
      <c r="C4325" s="5" t="s">
        <v>2670</v>
      </c>
      <c r="D4325" s="5" t="s">
        <v>3237</v>
      </c>
      <c r="E4325" s="8">
        <v>16096</v>
      </c>
      <c r="F4325" s="8">
        <v>16211</v>
      </c>
      <c r="G4325" s="5">
        <f t="shared" si="341"/>
        <v>115</v>
      </c>
      <c r="H4325" s="5">
        <v>247</v>
      </c>
      <c r="I4325" s="11">
        <v>54</v>
      </c>
      <c r="J4325" s="105">
        <f t="shared" si="342"/>
        <v>16121.141700404858</v>
      </c>
      <c r="K4325" s="71">
        <v>16103</v>
      </c>
      <c r="L4325" s="5" t="s">
        <v>3219</v>
      </c>
      <c r="N4325" s="5" t="s">
        <v>5156</v>
      </c>
      <c r="O4325" s="5" t="s">
        <v>2617</v>
      </c>
      <c r="R4325" s="5" t="str">
        <f t="shared" si="344"/>
        <v/>
      </c>
      <c r="T4325" s="5" t="str">
        <f t="shared" si="343"/>
        <v>NS</v>
      </c>
    </row>
    <row r="4326" spans="1:20" x14ac:dyDescent="0.2">
      <c r="A4326" s="5" t="str">
        <f t="shared" si="345"/>
        <v>NS</v>
      </c>
      <c r="B4326" s="5" t="str">
        <f t="shared" si="346"/>
        <v>886</v>
      </c>
      <c r="C4326" s="5" t="s">
        <v>2671</v>
      </c>
      <c r="D4326" s="5" t="s">
        <v>3237</v>
      </c>
      <c r="E4326" s="8">
        <v>16096</v>
      </c>
      <c r="F4326" s="8">
        <v>16211</v>
      </c>
      <c r="G4326" s="5">
        <f t="shared" si="341"/>
        <v>115</v>
      </c>
      <c r="H4326" s="5">
        <v>247</v>
      </c>
      <c r="I4326" s="11">
        <v>55</v>
      </c>
      <c r="J4326" s="105">
        <f t="shared" si="342"/>
        <v>16121.607287449393</v>
      </c>
      <c r="K4326" s="71">
        <v>16103</v>
      </c>
      <c r="L4326" s="5" t="s">
        <v>3219</v>
      </c>
      <c r="N4326" s="5" t="s">
        <v>5156</v>
      </c>
      <c r="O4326" s="5" t="s">
        <v>2617</v>
      </c>
      <c r="R4326" s="5" t="str">
        <f t="shared" si="344"/>
        <v/>
      </c>
      <c r="T4326" s="5" t="str">
        <f t="shared" si="343"/>
        <v>NS</v>
      </c>
    </row>
    <row r="4327" spans="1:20" x14ac:dyDescent="0.2">
      <c r="A4327" s="5" t="str">
        <f t="shared" si="345"/>
        <v>NS</v>
      </c>
      <c r="B4327" s="5" t="str">
        <f t="shared" si="346"/>
        <v>887</v>
      </c>
      <c r="C4327" s="5" t="s">
        <v>2672</v>
      </c>
      <c r="D4327" s="5" t="s">
        <v>3237</v>
      </c>
      <c r="E4327" s="8">
        <v>16096</v>
      </c>
      <c r="F4327" s="8">
        <v>16211</v>
      </c>
      <c r="G4327" s="5">
        <f t="shared" si="341"/>
        <v>115</v>
      </c>
      <c r="H4327" s="5">
        <v>247</v>
      </c>
      <c r="I4327" s="11">
        <v>56</v>
      </c>
      <c r="J4327" s="105">
        <f t="shared" si="342"/>
        <v>16122.072874493928</v>
      </c>
      <c r="K4327" s="71">
        <v>16103</v>
      </c>
      <c r="L4327" s="5" t="s">
        <v>3219</v>
      </c>
      <c r="N4327" s="5" t="s">
        <v>5156</v>
      </c>
      <c r="O4327" s="5" t="s">
        <v>2617</v>
      </c>
      <c r="R4327" s="5" t="str">
        <f t="shared" si="344"/>
        <v/>
      </c>
      <c r="T4327" s="5" t="str">
        <f t="shared" si="343"/>
        <v>NS</v>
      </c>
    </row>
    <row r="4328" spans="1:20" x14ac:dyDescent="0.2">
      <c r="A4328" s="5" t="str">
        <f t="shared" si="345"/>
        <v>NS</v>
      </c>
      <c r="B4328" s="5" t="str">
        <f t="shared" si="346"/>
        <v>888</v>
      </c>
      <c r="C4328" s="5" t="s">
        <v>2673</v>
      </c>
      <c r="D4328" s="5" t="s">
        <v>3237</v>
      </c>
      <c r="E4328" s="8">
        <v>16096</v>
      </c>
      <c r="F4328" s="8">
        <v>16211</v>
      </c>
      <c r="G4328" s="5">
        <f t="shared" si="341"/>
        <v>115</v>
      </c>
      <c r="H4328" s="5">
        <v>247</v>
      </c>
      <c r="I4328" s="11">
        <v>57</v>
      </c>
      <c r="J4328" s="105">
        <f t="shared" si="342"/>
        <v>16122.538461538461</v>
      </c>
      <c r="K4328" s="71">
        <v>16103</v>
      </c>
      <c r="L4328" s="5" t="s">
        <v>3219</v>
      </c>
      <c r="N4328" s="5" t="s">
        <v>5156</v>
      </c>
      <c r="O4328" s="5" t="s">
        <v>2617</v>
      </c>
      <c r="R4328" s="5" t="str">
        <f t="shared" si="344"/>
        <v/>
      </c>
      <c r="T4328" s="5" t="str">
        <f t="shared" si="343"/>
        <v>NS</v>
      </c>
    </row>
    <row r="4329" spans="1:20" x14ac:dyDescent="0.2">
      <c r="A4329" s="5" t="str">
        <f t="shared" si="345"/>
        <v>NS</v>
      </c>
      <c r="B4329" s="5" t="str">
        <f t="shared" si="346"/>
        <v>889</v>
      </c>
      <c r="C4329" s="5" t="s">
        <v>2674</v>
      </c>
      <c r="D4329" s="5" t="s">
        <v>3237</v>
      </c>
      <c r="E4329" s="8">
        <v>16096</v>
      </c>
      <c r="F4329" s="8">
        <v>16211</v>
      </c>
      <c r="G4329" s="5">
        <f t="shared" si="341"/>
        <v>115</v>
      </c>
      <c r="H4329" s="5">
        <v>247</v>
      </c>
      <c r="I4329" s="11">
        <v>58</v>
      </c>
      <c r="J4329" s="105">
        <f t="shared" si="342"/>
        <v>16123.004048582996</v>
      </c>
      <c r="K4329" s="71">
        <v>16103</v>
      </c>
      <c r="L4329" s="5" t="s">
        <v>3219</v>
      </c>
      <c r="N4329" s="5" t="s">
        <v>5156</v>
      </c>
      <c r="O4329" s="5" t="s">
        <v>2617</v>
      </c>
      <c r="R4329" s="5" t="str">
        <f t="shared" si="344"/>
        <v/>
      </c>
      <c r="T4329" s="5" t="str">
        <f t="shared" si="343"/>
        <v>NS</v>
      </c>
    </row>
    <row r="4330" spans="1:20" x14ac:dyDescent="0.2">
      <c r="A4330" s="5" t="str">
        <f t="shared" si="345"/>
        <v>NS</v>
      </c>
      <c r="B4330" s="5" t="str">
        <f t="shared" si="346"/>
        <v>890</v>
      </c>
      <c r="C4330" s="5" t="s">
        <v>2675</v>
      </c>
      <c r="D4330" s="5" t="s">
        <v>3237</v>
      </c>
      <c r="E4330" s="8">
        <v>16096</v>
      </c>
      <c r="F4330" s="8">
        <v>16211</v>
      </c>
      <c r="G4330" s="5">
        <f t="shared" si="341"/>
        <v>115</v>
      </c>
      <c r="H4330" s="5">
        <v>247</v>
      </c>
      <c r="I4330" s="11">
        <v>59</v>
      </c>
      <c r="J4330" s="105">
        <f t="shared" si="342"/>
        <v>16123.469635627531</v>
      </c>
      <c r="K4330" s="71">
        <v>16103</v>
      </c>
      <c r="L4330" s="5" t="s">
        <v>3219</v>
      </c>
      <c r="N4330" s="5" t="s">
        <v>5156</v>
      </c>
      <c r="O4330" s="5" t="s">
        <v>2617</v>
      </c>
      <c r="R4330" s="5" t="str">
        <f t="shared" si="344"/>
        <v/>
      </c>
      <c r="T4330" s="5" t="str">
        <f t="shared" si="343"/>
        <v>NS</v>
      </c>
    </row>
    <row r="4331" spans="1:20" x14ac:dyDescent="0.2">
      <c r="A4331" s="5" t="str">
        <f t="shared" si="345"/>
        <v>NS</v>
      </c>
      <c r="B4331" s="5" t="str">
        <f t="shared" si="346"/>
        <v>891</v>
      </c>
      <c r="C4331" s="5" t="s">
        <v>2676</v>
      </c>
      <c r="D4331" s="5" t="s">
        <v>3237</v>
      </c>
      <c r="E4331" s="8">
        <v>16096</v>
      </c>
      <c r="F4331" s="8">
        <v>16211</v>
      </c>
      <c r="G4331" s="5">
        <f t="shared" si="341"/>
        <v>115</v>
      </c>
      <c r="H4331" s="5">
        <v>247</v>
      </c>
      <c r="I4331" s="11">
        <v>60</v>
      </c>
      <c r="J4331" s="105">
        <f t="shared" si="342"/>
        <v>16123.935222672064</v>
      </c>
      <c r="K4331" s="71">
        <v>16103</v>
      </c>
      <c r="L4331" s="5" t="s">
        <v>3219</v>
      </c>
      <c r="N4331" s="5" t="s">
        <v>5156</v>
      </c>
      <c r="O4331" s="5" t="s">
        <v>2617</v>
      </c>
      <c r="R4331" s="5" t="str">
        <f t="shared" si="344"/>
        <v/>
      </c>
      <c r="T4331" s="5" t="str">
        <f t="shared" si="343"/>
        <v>NS</v>
      </c>
    </row>
    <row r="4332" spans="1:20" x14ac:dyDescent="0.2">
      <c r="A4332" s="5" t="str">
        <f t="shared" si="345"/>
        <v>NS</v>
      </c>
      <c r="B4332" s="5" t="str">
        <f t="shared" si="346"/>
        <v>892</v>
      </c>
      <c r="C4332" s="5" t="s">
        <v>2677</v>
      </c>
      <c r="D4332" s="5" t="s">
        <v>3237</v>
      </c>
      <c r="E4332" s="8">
        <v>16096</v>
      </c>
      <c r="F4332" s="8">
        <v>16211</v>
      </c>
      <c r="G4332" s="5">
        <f t="shared" si="341"/>
        <v>115</v>
      </c>
      <c r="H4332" s="5">
        <v>247</v>
      </c>
      <c r="I4332" s="11">
        <v>61</v>
      </c>
      <c r="J4332" s="105">
        <f t="shared" si="342"/>
        <v>16124.400809716599</v>
      </c>
      <c r="K4332" s="71">
        <v>16103</v>
      </c>
      <c r="L4332" s="5" t="s">
        <v>3219</v>
      </c>
      <c r="N4332" s="5" t="s">
        <v>5156</v>
      </c>
      <c r="O4332" s="5" t="s">
        <v>2617</v>
      </c>
      <c r="R4332" s="5" t="str">
        <f t="shared" si="344"/>
        <v/>
      </c>
      <c r="T4332" s="5" t="str">
        <f t="shared" si="343"/>
        <v>NS</v>
      </c>
    </row>
    <row r="4333" spans="1:20" x14ac:dyDescent="0.2">
      <c r="A4333" s="5" t="str">
        <f t="shared" si="345"/>
        <v>NS</v>
      </c>
      <c r="B4333" s="5" t="str">
        <f t="shared" si="346"/>
        <v>893</v>
      </c>
      <c r="C4333" s="5" t="s">
        <v>2678</v>
      </c>
      <c r="D4333" s="5" t="s">
        <v>3237</v>
      </c>
      <c r="E4333" s="8">
        <v>16096</v>
      </c>
      <c r="F4333" s="8">
        <v>16211</v>
      </c>
      <c r="G4333" s="5">
        <f t="shared" si="341"/>
        <v>115</v>
      </c>
      <c r="H4333" s="5">
        <v>247</v>
      </c>
      <c r="I4333" s="11">
        <v>62</v>
      </c>
      <c r="J4333" s="105">
        <f t="shared" si="342"/>
        <v>16124.866396761134</v>
      </c>
      <c r="K4333" s="71">
        <v>16103</v>
      </c>
      <c r="L4333" s="5" t="s">
        <v>3219</v>
      </c>
      <c r="N4333" s="5" t="s">
        <v>5156</v>
      </c>
      <c r="O4333" s="5" t="s">
        <v>2617</v>
      </c>
      <c r="R4333" s="5" t="str">
        <f t="shared" si="344"/>
        <v/>
      </c>
      <c r="T4333" s="5" t="str">
        <f t="shared" si="343"/>
        <v>NS</v>
      </c>
    </row>
    <row r="4334" spans="1:20" x14ac:dyDescent="0.2">
      <c r="A4334" s="5" t="str">
        <f t="shared" si="345"/>
        <v>NS</v>
      </c>
      <c r="B4334" s="5" t="str">
        <f t="shared" si="346"/>
        <v>894</v>
      </c>
      <c r="C4334" s="5" t="s">
        <v>2679</v>
      </c>
      <c r="D4334" s="5" t="s">
        <v>3237</v>
      </c>
      <c r="E4334" s="8">
        <v>16096</v>
      </c>
      <c r="F4334" s="8">
        <v>16211</v>
      </c>
      <c r="G4334" s="5">
        <f t="shared" si="341"/>
        <v>115</v>
      </c>
      <c r="H4334" s="5">
        <v>247</v>
      </c>
      <c r="I4334" s="11">
        <v>63</v>
      </c>
      <c r="J4334" s="105">
        <f t="shared" si="342"/>
        <v>16125.331983805669</v>
      </c>
      <c r="K4334" s="71">
        <v>16103</v>
      </c>
      <c r="L4334" s="5" t="s">
        <v>3219</v>
      </c>
      <c r="N4334" s="5" t="s">
        <v>5156</v>
      </c>
      <c r="O4334" s="5" t="s">
        <v>2617</v>
      </c>
      <c r="R4334" s="5" t="str">
        <f t="shared" si="344"/>
        <v/>
      </c>
      <c r="T4334" s="5" t="str">
        <f t="shared" si="343"/>
        <v>NS</v>
      </c>
    </row>
    <row r="4335" spans="1:20" x14ac:dyDescent="0.2">
      <c r="A4335" s="5" t="str">
        <f t="shared" si="345"/>
        <v>NS</v>
      </c>
      <c r="B4335" s="5" t="str">
        <f t="shared" si="346"/>
        <v>895</v>
      </c>
      <c r="C4335" s="5" t="s">
        <v>2680</v>
      </c>
      <c r="D4335" s="5" t="s">
        <v>3237</v>
      </c>
      <c r="E4335" s="8">
        <v>16096</v>
      </c>
      <c r="F4335" s="8">
        <v>16211</v>
      </c>
      <c r="G4335" s="5">
        <f t="shared" si="341"/>
        <v>115</v>
      </c>
      <c r="H4335" s="5">
        <v>247</v>
      </c>
      <c r="I4335" s="11">
        <v>64</v>
      </c>
      <c r="J4335" s="105">
        <f t="shared" si="342"/>
        <v>16125.797570850202</v>
      </c>
      <c r="K4335" s="71">
        <v>16103</v>
      </c>
      <c r="L4335" s="5" t="s">
        <v>3219</v>
      </c>
      <c r="N4335" s="5" t="s">
        <v>5156</v>
      </c>
      <c r="O4335" s="5" t="s">
        <v>2617</v>
      </c>
      <c r="R4335" s="5" t="str">
        <f t="shared" si="344"/>
        <v/>
      </c>
      <c r="T4335" s="5" t="str">
        <f t="shared" si="343"/>
        <v>NS</v>
      </c>
    </row>
    <row r="4336" spans="1:20" x14ac:dyDescent="0.2">
      <c r="A4336" s="5" t="str">
        <f t="shared" si="345"/>
        <v>NS</v>
      </c>
      <c r="B4336" s="5" t="str">
        <f t="shared" si="346"/>
        <v>896</v>
      </c>
      <c r="C4336" s="5" t="s">
        <v>2681</v>
      </c>
      <c r="D4336" s="5" t="s">
        <v>3237</v>
      </c>
      <c r="E4336" s="8">
        <v>16096</v>
      </c>
      <c r="F4336" s="8">
        <v>16211</v>
      </c>
      <c r="G4336" s="5">
        <f t="shared" si="341"/>
        <v>115</v>
      </c>
      <c r="H4336" s="5">
        <v>247</v>
      </c>
      <c r="I4336" s="11">
        <v>65</v>
      </c>
      <c r="J4336" s="105">
        <f t="shared" si="342"/>
        <v>16126.263157894737</v>
      </c>
      <c r="K4336" s="71">
        <v>16103</v>
      </c>
      <c r="L4336" s="5" t="s">
        <v>3219</v>
      </c>
      <c r="N4336" s="5" t="s">
        <v>5156</v>
      </c>
      <c r="O4336" s="5" t="s">
        <v>2617</v>
      </c>
      <c r="R4336" s="5" t="str">
        <f t="shared" si="344"/>
        <v/>
      </c>
      <c r="T4336" s="5" t="str">
        <f t="shared" si="343"/>
        <v>NS</v>
      </c>
    </row>
    <row r="4337" spans="1:20" x14ac:dyDescent="0.2">
      <c r="A4337" s="5" t="str">
        <f t="shared" si="345"/>
        <v>NS</v>
      </c>
      <c r="B4337" s="5" t="str">
        <f t="shared" si="346"/>
        <v>897</v>
      </c>
      <c r="C4337" s="5" t="s">
        <v>2682</v>
      </c>
      <c r="D4337" s="5" t="s">
        <v>3237</v>
      </c>
      <c r="E4337" s="8">
        <v>16096</v>
      </c>
      <c r="F4337" s="8">
        <v>16211</v>
      </c>
      <c r="G4337" s="5">
        <f t="shared" ref="G4337:G4400" si="347">F4337-E4337</f>
        <v>115</v>
      </c>
      <c r="H4337" s="5">
        <v>247</v>
      </c>
      <c r="I4337" s="11">
        <v>66</v>
      </c>
      <c r="J4337" s="105">
        <f t="shared" si="342"/>
        <v>16126.728744939272</v>
      </c>
      <c r="K4337" s="71">
        <v>16132</v>
      </c>
      <c r="L4337" s="5" t="s">
        <v>3219</v>
      </c>
      <c r="N4337" s="5" t="s">
        <v>5156</v>
      </c>
      <c r="O4337" s="5" t="s">
        <v>2617</v>
      </c>
      <c r="R4337" s="5" t="str">
        <f t="shared" si="344"/>
        <v/>
      </c>
      <c r="T4337" s="5" t="str">
        <f t="shared" si="343"/>
        <v>NS</v>
      </c>
    </row>
    <row r="4338" spans="1:20" x14ac:dyDescent="0.2">
      <c r="A4338" s="5" t="str">
        <f t="shared" si="345"/>
        <v>NS</v>
      </c>
      <c r="B4338" s="5" t="str">
        <f t="shared" si="346"/>
        <v>898</v>
      </c>
      <c r="C4338" s="5" t="s">
        <v>2683</v>
      </c>
      <c r="D4338" s="5" t="s">
        <v>3237</v>
      </c>
      <c r="E4338" s="8">
        <v>16096</v>
      </c>
      <c r="F4338" s="8">
        <v>16211</v>
      </c>
      <c r="G4338" s="5">
        <f t="shared" si="347"/>
        <v>115</v>
      </c>
      <c r="H4338" s="5">
        <v>247</v>
      </c>
      <c r="I4338" s="11">
        <v>67</v>
      </c>
      <c r="J4338" s="105">
        <f t="shared" si="342"/>
        <v>16127.194331983806</v>
      </c>
      <c r="K4338" s="71">
        <v>16132</v>
      </c>
      <c r="L4338" s="5" t="s">
        <v>3219</v>
      </c>
      <c r="N4338" s="5" t="s">
        <v>5156</v>
      </c>
      <c r="O4338" s="5" t="s">
        <v>2617</v>
      </c>
      <c r="R4338" s="5" t="str">
        <f t="shared" si="344"/>
        <v/>
      </c>
      <c r="T4338" s="5" t="str">
        <f t="shared" si="343"/>
        <v>NS</v>
      </c>
    </row>
    <row r="4339" spans="1:20" x14ac:dyDescent="0.2">
      <c r="A4339" s="5" t="str">
        <f t="shared" si="345"/>
        <v>NS</v>
      </c>
      <c r="B4339" s="5" t="str">
        <f t="shared" si="346"/>
        <v>899</v>
      </c>
      <c r="C4339" s="5" t="s">
        <v>2684</v>
      </c>
      <c r="D4339" s="5" t="s">
        <v>3237</v>
      </c>
      <c r="E4339" s="8">
        <v>16096</v>
      </c>
      <c r="F4339" s="8">
        <v>16211</v>
      </c>
      <c r="G4339" s="5">
        <f t="shared" si="347"/>
        <v>115</v>
      </c>
      <c r="H4339" s="5">
        <v>247</v>
      </c>
      <c r="I4339" s="11">
        <v>68</v>
      </c>
      <c r="J4339" s="105">
        <f t="shared" si="342"/>
        <v>16127.65991902834</v>
      </c>
      <c r="K4339" s="71">
        <v>16132</v>
      </c>
      <c r="L4339" s="5" t="s">
        <v>3219</v>
      </c>
      <c r="N4339" s="5" t="s">
        <v>5156</v>
      </c>
      <c r="O4339" s="5" t="s">
        <v>2617</v>
      </c>
      <c r="R4339" s="5" t="str">
        <f t="shared" si="344"/>
        <v/>
      </c>
      <c r="T4339" s="5" t="str">
        <f t="shared" si="343"/>
        <v>NS</v>
      </c>
    </row>
    <row r="4340" spans="1:20" x14ac:dyDescent="0.2">
      <c r="A4340" s="5" t="str">
        <f t="shared" si="345"/>
        <v>NS</v>
      </c>
      <c r="B4340" s="5" t="str">
        <f t="shared" si="346"/>
        <v>900</v>
      </c>
      <c r="C4340" s="5" t="s">
        <v>2685</v>
      </c>
      <c r="D4340" s="5" t="s">
        <v>3237</v>
      </c>
      <c r="E4340" s="8">
        <v>16096</v>
      </c>
      <c r="F4340" s="8">
        <v>16211</v>
      </c>
      <c r="G4340" s="5">
        <f t="shared" si="347"/>
        <v>115</v>
      </c>
      <c r="H4340" s="5">
        <v>247</v>
      </c>
      <c r="I4340" s="11">
        <v>69</v>
      </c>
      <c r="J4340" s="105">
        <f t="shared" si="342"/>
        <v>16128.125506072874</v>
      </c>
      <c r="K4340" s="71">
        <v>16132</v>
      </c>
      <c r="L4340" s="5" t="s">
        <v>3219</v>
      </c>
      <c r="N4340" s="5" t="s">
        <v>5156</v>
      </c>
      <c r="O4340" s="5" t="s">
        <v>2617</v>
      </c>
      <c r="R4340" s="5" t="str">
        <f t="shared" si="344"/>
        <v/>
      </c>
      <c r="T4340" s="5" t="str">
        <f t="shared" si="343"/>
        <v>NS</v>
      </c>
    </row>
    <row r="4341" spans="1:20" x14ac:dyDescent="0.2">
      <c r="A4341" s="5" t="str">
        <f t="shared" si="345"/>
        <v>NS</v>
      </c>
      <c r="B4341" s="5" t="str">
        <f t="shared" si="346"/>
        <v>901</v>
      </c>
      <c r="C4341" s="5" t="s">
        <v>2686</v>
      </c>
      <c r="D4341" s="5" t="s">
        <v>3237</v>
      </c>
      <c r="E4341" s="8">
        <v>16096</v>
      </c>
      <c r="F4341" s="8">
        <v>16211</v>
      </c>
      <c r="G4341" s="5">
        <f t="shared" si="347"/>
        <v>115</v>
      </c>
      <c r="H4341" s="5">
        <v>247</v>
      </c>
      <c r="I4341" s="11">
        <v>70</v>
      </c>
      <c r="J4341" s="105">
        <f t="shared" si="342"/>
        <v>16128.591093117409</v>
      </c>
      <c r="K4341" s="71">
        <v>16132</v>
      </c>
      <c r="L4341" s="5" t="s">
        <v>3219</v>
      </c>
      <c r="N4341" s="5" t="s">
        <v>5156</v>
      </c>
      <c r="O4341" s="5" t="s">
        <v>2617</v>
      </c>
      <c r="R4341" s="5" t="str">
        <f t="shared" si="344"/>
        <v/>
      </c>
      <c r="T4341" s="5" t="str">
        <f t="shared" si="343"/>
        <v>NS</v>
      </c>
    </row>
    <row r="4342" spans="1:20" x14ac:dyDescent="0.2">
      <c r="A4342" s="5" t="str">
        <f t="shared" si="345"/>
        <v>NS</v>
      </c>
      <c r="B4342" s="5" t="str">
        <f t="shared" si="346"/>
        <v>902</v>
      </c>
      <c r="C4342" s="5" t="s">
        <v>2687</v>
      </c>
      <c r="D4342" s="5" t="s">
        <v>3237</v>
      </c>
      <c r="E4342" s="8">
        <v>16096</v>
      </c>
      <c r="F4342" s="8">
        <v>16211</v>
      </c>
      <c r="G4342" s="5">
        <f t="shared" si="347"/>
        <v>115</v>
      </c>
      <c r="H4342" s="5">
        <v>247</v>
      </c>
      <c r="I4342" s="11">
        <v>71</v>
      </c>
      <c r="J4342" s="105">
        <f t="shared" ref="J4342:J4405" si="348">E4342+(G4342/H4342)*I4342</f>
        <v>16129.056680161942</v>
      </c>
      <c r="K4342" s="71">
        <v>16132</v>
      </c>
      <c r="L4342" s="5" t="s">
        <v>3219</v>
      </c>
      <c r="N4342" s="5" t="s">
        <v>5156</v>
      </c>
      <c r="O4342" s="5" t="s">
        <v>2617</v>
      </c>
      <c r="R4342" s="5" t="str">
        <f t="shared" si="344"/>
        <v/>
      </c>
      <c r="T4342" s="5" t="str">
        <f t="shared" si="343"/>
        <v>NS</v>
      </c>
    </row>
    <row r="4343" spans="1:20" x14ac:dyDescent="0.2">
      <c r="A4343" s="5" t="str">
        <f t="shared" si="345"/>
        <v>NS</v>
      </c>
      <c r="B4343" s="5" t="str">
        <f t="shared" si="346"/>
        <v>903</v>
      </c>
      <c r="C4343" s="5" t="s">
        <v>2688</v>
      </c>
      <c r="D4343" s="5" t="s">
        <v>3237</v>
      </c>
      <c r="E4343" s="8">
        <v>16096</v>
      </c>
      <c r="F4343" s="8">
        <v>16211</v>
      </c>
      <c r="G4343" s="5">
        <f t="shared" si="347"/>
        <v>115</v>
      </c>
      <c r="H4343" s="5">
        <v>247</v>
      </c>
      <c r="I4343" s="11">
        <v>72</v>
      </c>
      <c r="J4343" s="105">
        <f t="shared" si="348"/>
        <v>16129.522267206477</v>
      </c>
      <c r="K4343" s="71">
        <v>16132</v>
      </c>
      <c r="L4343" s="5" t="s">
        <v>3219</v>
      </c>
      <c r="N4343" s="5" t="s">
        <v>5156</v>
      </c>
      <c r="O4343" s="5" t="s">
        <v>2617</v>
      </c>
      <c r="R4343" s="5" t="str">
        <f t="shared" si="344"/>
        <v/>
      </c>
      <c r="T4343" s="5" t="str">
        <f t="shared" si="343"/>
        <v>NS</v>
      </c>
    </row>
    <row r="4344" spans="1:20" x14ac:dyDescent="0.2">
      <c r="A4344" s="5" t="str">
        <f t="shared" si="345"/>
        <v>NS</v>
      </c>
      <c r="B4344" s="5" t="str">
        <f t="shared" si="346"/>
        <v>904</v>
      </c>
      <c r="C4344" s="5" t="s">
        <v>2689</v>
      </c>
      <c r="D4344" s="5" t="s">
        <v>3237</v>
      </c>
      <c r="E4344" s="8">
        <v>16096</v>
      </c>
      <c r="F4344" s="8">
        <v>16211</v>
      </c>
      <c r="G4344" s="5">
        <f t="shared" si="347"/>
        <v>115</v>
      </c>
      <c r="H4344" s="5">
        <v>247</v>
      </c>
      <c r="I4344" s="11">
        <v>73</v>
      </c>
      <c r="J4344" s="105">
        <f t="shared" si="348"/>
        <v>16129.987854251012</v>
      </c>
      <c r="K4344" s="71">
        <v>16132</v>
      </c>
      <c r="L4344" s="5" t="s">
        <v>3219</v>
      </c>
      <c r="N4344" s="5" t="s">
        <v>5156</v>
      </c>
      <c r="O4344" s="5" t="s">
        <v>2617</v>
      </c>
      <c r="R4344" s="5" t="str">
        <f t="shared" si="344"/>
        <v/>
      </c>
      <c r="T4344" s="5" t="str">
        <f t="shared" si="343"/>
        <v>NS</v>
      </c>
    </row>
    <row r="4345" spans="1:20" x14ac:dyDescent="0.2">
      <c r="A4345" s="5" t="str">
        <f t="shared" si="345"/>
        <v>NS</v>
      </c>
      <c r="B4345" s="5" t="str">
        <f t="shared" si="346"/>
        <v>905</v>
      </c>
      <c r="C4345" s="5" t="s">
        <v>2690</v>
      </c>
      <c r="D4345" s="5" t="s">
        <v>3237</v>
      </c>
      <c r="E4345" s="8">
        <v>16096</v>
      </c>
      <c r="F4345" s="8">
        <v>16211</v>
      </c>
      <c r="G4345" s="5">
        <f t="shared" si="347"/>
        <v>115</v>
      </c>
      <c r="H4345" s="5">
        <v>247</v>
      </c>
      <c r="I4345" s="11">
        <v>74</v>
      </c>
      <c r="J4345" s="105">
        <f t="shared" si="348"/>
        <v>16130.453441295547</v>
      </c>
      <c r="K4345" s="71">
        <v>16132</v>
      </c>
      <c r="L4345" s="5" t="s">
        <v>3219</v>
      </c>
      <c r="N4345" s="5" t="s">
        <v>5156</v>
      </c>
      <c r="O4345" s="5" t="s">
        <v>2617</v>
      </c>
      <c r="R4345" s="5" t="str">
        <f t="shared" si="344"/>
        <v/>
      </c>
      <c r="T4345" s="5" t="str">
        <f t="shared" si="343"/>
        <v>NS</v>
      </c>
    </row>
    <row r="4346" spans="1:20" x14ac:dyDescent="0.2">
      <c r="A4346" s="5" t="str">
        <f t="shared" si="345"/>
        <v>NS</v>
      </c>
      <c r="B4346" s="5" t="str">
        <f t="shared" si="346"/>
        <v>906</v>
      </c>
      <c r="C4346" s="5" t="s">
        <v>2691</v>
      </c>
      <c r="D4346" s="5" t="s">
        <v>3237</v>
      </c>
      <c r="E4346" s="8">
        <v>16096</v>
      </c>
      <c r="F4346" s="8">
        <v>16211</v>
      </c>
      <c r="G4346" s="5">
        <f t="shared" si="347"/>
        <v>115</v>
      </c>
      <c r="H4346" s="5">
        <v>247</v>
      </c>
      <c r="I4346" s="11">
        <v>75</v>
      </c>
      <c r="J4346" s="105">
        <f t="shared" si="348"/>
        <v>16130.91902834008</v>
      </c>
      <c r="K4346" s="71">
        <v>16132</v>
      </c>
      <c r="L4346" s="5" t="s">
        <v>3219</v>
      </c>
      <c r="N4346" s="5" t="s">
        <v>5156</v>
      </c>
      <c r="O4346" s="5" t="s">
        <v>2617</v>
      </c>
      <c r="R4346" s="5" t="str">
        <f t="shared" si="344"/>
        <v/>
      </c>
      <c r="T4346" s="5" t="str">
        <f t="shared" si="343"/>
        <v>NS</v>
      </c>
    </row>
    <row r="4347" spans="1:20" x14ac:dyDescent="0.2">
      <c r="A4347" s="5" t="str">
        <f t="shared" si="345"/>
        <v>NS</v>
      </c>
      <c r="B4347" s="5" t="str">
        <f t="shared" si="346"/>
        <v>907</v>
      </c>
      <c r="C4347" s="5" t="s">
        <v>2692</v>
      </c>
      <c r="D4347" s="5" t="s">
        <v>3237</v>
      </c>
      <c r="E4347" s="8">
        <v>16096</v>
      </c>
      <c r="F4347" s="8">
        <v>16211</v>
      </c>
      <c r="G4347" s="5">
        <f t="shared" si="347"/>
        <v>115</v>
      </c>
      <c r="H4347" s="5">
        <v>247</v>
      </c>
      <c r="I4347" s="11">
        <v>76</v>
      </c>
      <c r="J4347" s="105">
        <f t="shared" si="348"/>
        <v>16131.384615384615</v>
      </c>
      <c r="K4347" s="71">
        <v>16132</v>
      </c>
      <c r="L4347" s="5" t="s">
        <v>3219</v>
      </c>
      <c r="N4347" s="5" t="s">
        <v>5156</v>
      </c>
      <c r="O4347" s="5" t="s">
        <v>2617</v>
      </c>
      <c r="R4347" s="5" t="str">
        <f t="shared" si="344"/>
        <v/>
      </c>
      <c r="T4347" s="5" t="str">
        <f t="shared" si="343"/>
        <v>NS</v>
      </c>
    </row>
    <row r="4348" spans="1:20" x14ac:dyDescent="0.2">
      <c r="A4348" s="5" t="str">
        <f t="shared" si="345"/>
        <v>NS</v>
      </c>
      <c r="B4348" s="5" t="str">
        <f t="shared" si="346"/>
        <v>908</v>
      </c>
      <c r="C4348" s="5" t="s">
        <v>2693</v>
      </c>
      <c r="D4348" s="5" t="s">
        <v>3237</v>
      </c>
      <c r="E4348" s="8">
        <v>16096</v>
      </c>
      <c r="F4348" s="8">
        <v>16211</v>
      </c>
      <c r="G4348" s="5">
        <f t="shared" si="347"/>
        <v>115</v>
      </c>
      <c r="H4348" s="5">
        <v>247</v>
      </c>
      <c r="I4348" s="11">
        <v>77</v>
      </c>
      <c r="J4348" s="105">
        <f t="shared" si="348"/>
        <v>16131.85020242915</v>
      </c>
      <c r="K4348" s="71">
        <v>16132</v>
      </c>
      <c r="L4348" s="5" t="s">
        <v>3219</v>
      </c>
      <c r="N4348" s="5" t="s">
        <v>5156</v>
      </c>
      <c r="O4348" s="5" t="s">
        <v>2617</v>
      </c>
      <c r="R4348" s="5" t="str">
        <f t="shared" si="344"/>
        <v/>
      </c>
      <c r="T4348" s="5" t="str">
        <f t="shared" si="343"/>
        <v>NS</v>
      </c>
    </row>
    <row r="4349" spans="1:20" x14ac:dyDescent="0.2">
      <c r="A4349" s="5" t="str">
        <f t="shared" si="345"/>
        <v>NS</v>
      </c>
      <c r="B4349" s="5" t="str">
        <f t="shared" si="346"/>
        <v>909</v>
      </c>
      <c r="C4349" s="5" t="s">
        <v>2694</v>
      </c>
      <c r="D4349" s="5" t="s">
        <v>3237</v>
      </c>
      <c r="E4349" s="8">
        <v>16096</v>
      </c>
      <c r="F4349" s="8">
        <v>16211</v>
      </c>
      <c r="G4349" s="5">
        <f t="shared" si="347"/>
        <v>115</v>
      </c>
      <c r="H4349" s="5">
        <v>247</v>
      </c>
      <c r="I4349" s="11">
        <v>78</v>
      </c>
      <c r="J4349" s="105">
        <f t="shared" si="348"/>
        <v>16132.315789473685</v>
      </c>
      <c r="K4349" s="71">
        <v>16132</v>
      </c>
      <c r="L4349" s="5" t="s">
        <v>3219</v>
      </c>
      <c r="N4349" s="5" t="s">
        <v>5156</v>
      </c>
      <c r="O4349" s="5" t="s">
        <v>2617</v>
      </c>
      <c r="R4349" s="5" t="str">
        <f t="shared" si="344"/>
        <v/>
      </c>
      <c r="T4349" s="5" t="str">
        <f t="shared" si="343"/>
        <v>NS</v>
      </c>
    </row>
    <row r="4350" spans="1:20" x14ac:dyDescent="0.2">
      <c r="A4350" s="5" t="str">
        <f t="shared" si="345"/>
        <v>NS</v>
      </c>
      <c r="B4350" s="5" t="str">
        <f t="shared" si="346"/>
        <v>910</v>
      </c>
      <c r="C4350" s="5" t="s">
        <v>2695</v>
      </c>
      <c r="D4350" s="5" t="s">
        <v>3237</v>
      </c>
      <c r="E4350" s="8">
        <v>16096</v>
      </c>
      <c r="F4350" s="8">
        <v>16211</v>
      </c>
      <c r="G4350" s="5">
        <f t="shared" si="347"/>
        <v>115</v>
      </c>
      <c r="H4350" s="5">
        <v>247</v>
      </c>
      <c r="I4350" s="11">
        <v>79</v>
      </c>
      <c r="J4350" s="105">
        <f t="shared" si="348"/>
        <v>16132.781376518218</v>
      </c>
      <c r="K4350" s="71">
        <v>16132</v>
      </c>
      <c r="L4350" s="5" t="s">
        <v>3219</v>
      </c>
      <c r="N4350" s="5" t="s">
        <v>5156</v>
      </c>
      <c r="O4350" s="5" t="s">
        <v>2617</v>
      </c>
      <c r="R4350" s="5" t="str">
        <f t="shared" si="344"/>
        <v/>
      </c>
      <c r="T4350" s="5" t="str">
        <f t="shared" si="343"/>
        <v>NS</v>
      </c>
    </row>
    <row r="4351" spans="1:20" x14ac:dyDescent="0.2">
      <c r="A4351" s="5" t="str">
        <f t="shared" si="345"/>
        <v>NS</v>
      </c>
      <c r="B4351" s="5" t="str">
        <f t="shared" si="346"/>
        <v>911</v>
      </c>
      <c r="C4351" s="5" t="s">
        <v>2696</v>
      </c>
      <c r="D4351" s="5" t="s">
        <v>3237</v>
      </c>
      <c r="E4351" s="8">
        <v>16096</v>
      </c>
      <c r="F4351" s="8">
        <v>16211</v>
      </c>
      <c r="G4351" s="5">
        <f t="shared" si="347"/>
        <v>115</v>
      </c>
      <c r="H4351" s="5">
        <v>247</v>
      </c>
      <c r="I4351" s="11">
        <v>80</v>
      </c>
      <c r="J4351" s="105">
        <f t="shared" si="348"/>
        <v>16133.246963562753</v>
      </c>
      <c r="K4351" s="71">
        <v>16132</v>
      </c>
      <c r="L4351" s="5" t="s">
        <v>3219</v>
      </c>
      <c r="N4351" s="5" t="s">
        <v>5156</v>
      </c>
      <c r="O4351" s="5" t="s">
        <v>2617</v>
      </c>
      <c r="R4351" s="5" t="str">
        <f t="shared" si="344"/>
        <v/>
      </c>
      <c r="T4351" s="5" t="str">
        <f t="shared" si="343"/>
        <v>NS</v>
      </c>
    </row>
    <row r="4352" spans="1:20" x14ac:dyDescent="0.2">
      <c r="A4352" s="5" t="str">
        <f t="shared" si="345"/>
        <v>NS</v>
      </c>
      <c r="B4352" s="5" t="str">
        <f t="shared" si="346"/>
        <v>912</v>
      </c>
      <c r="C4352" s="5" t="s">
        <v>2697</v>
      </c>
      <c r="D4352" s="5" t="s">
        <v>3237</v>
      </c>
      <c r="E4352" s="8">
        <v>16096</v>
      </c>
      <c r="F4352" s="8">
        <v>16211</v>
      </c>
      <c r="G4352" s="5">
        <f t="shared" si="347"/>
        <v>115</v>
      </c>
      <c r="H4352" s="5">
        <v>247</v>
      </c>
      <c r="I4352" s="11">
        <v>81</v>
      </c>
      <c r="J4352" s="105">
        <f t="shared" si="348"/>
        <v>16133.712550607288</v>
      </c>
      <c r="K4352" s="71">
        <v>16132</v>
      </c>
      <c r="L4352" s="5" t="s">
        <v>3219</v>
      </c>
      <c r="N4352" s="5" t="s">
        <v>5156</v>
      </c>
      <c r="O4352" s="5" t="s">
        <v>2617</v>
      </c>
      <c r="R4352" s="5" t="str">
        <f t="shared" si="344"/>
        <v/>
      </c>
      <c r="T4352" s="5" t="str">
        <f t="shared" si="343"/>
        <v>NS</v>
      </c>
    </row>
    <row r="4353" spans="1:20" x14ac:dyDescent="0.2">
      <c r="A4353" s="5" t="str">
        <f t="shared" si="345"/>
        <v>NS</v>
      </c>
      <c r="B4353" s="5" t="str">
        <f t="shared" si="346"/>
        <v>913</v>
      </c>
      <c r="C4353" s="5" t="s">
        <v>2698</v>
      </c>
      <c r="D4353" s="5" t="s">
        <v>3237</v>
      </c>
      <c r="E4353" s="8">
        <v>16096</v>
      </c>
      <c r="F4353" s="8">
        <v>16211</v>
      </c>
      <c r="G4353" s="5">
        <f t="shared" si="347"/>
        <v>115</v>
      </c>
      <c r="H4353" s="5">
        <v>247</v>
      </c>
      <c r="I4353" s="11">
        <v>82</v>
      </c>
      <c r="J4353" s="105">
        <f t="shared" si="348"/>
        <v>16134.178137651821</v>
      </c>
      <c r="K4353" s="71">
        <v>16132</v>
      </c>
      <c r="L4353" s="5" t="s">
        <v>3219</v>
      </c>
      <c r="N4353" s="5" t="s">
        <v>5156</v>
      </c>
      <c r="O4353" s="5" t="s">
        <v>2617</v>
      </c>
      <c r="R4353" s="5" t="str">
        <f t="shared" si="344"/>
        <v/>
      </c>
      <c r="T4353" s="5" t="str">
        <f t="shared" si="343"/>
        <v>NS</v>
      </c>
    </row>
    <row r="4354" spans="1:20" x14ac:dyDescent="0.2">
      <c r="A4354" s="5" t="str">
        <f t="shared" si="345"/>
        <v>NS</v>
      </c>
      <c r="B4354" s="5" t="str">
        <f t="shared" si="346"/>
        <v>914</v>
      </c>
      <c r="C4354" s="5" t="s">
        <v>2699</v>
      </c>
      <c r="D4354" s="5" t="s">
        <v>3237</v>
      </c>
      <c r="E4354" s="8">
        <v>16096</v>
      </c>
      <c r="F4354" s="8">
        <v>16211</v>
      </c>
      <c r="G4354" s="5">
        <f t="shared" si="347"/>
        <v>115</v>
      </c>
      <c r="H4354" s="5">
        <v>247</v>
      </c>
      <c r="I4354" s="11">
        <v>83</v>
      </c>
      <c r="J4354" s="105">
        <f t="shared" si="348"/>
        <v>16134.643724696356</v>
      </c>
      <c r="K4354" s="71">
        <v>16132</v>
      </c>
      <c r="L4354" s="5" t="s">
        <v>3219</v>
      </c>
      <c r="N4354" s="5" t="s">
        <v>5156</v>
      </c>
      <c r="O4354" s="5" t="s">
        <v>2617</v>
      </c>
      <c r="R4354" s="5" t="str">
        <f t="shared" si="344"/>
        <v/>
      </c>
      <c r="T4354" s="5" t="str">
        <f t="shared" si="343"/>
        <v>NS</v>
      </c>
    </row>
    <row r="4355" spans="1:20" x14ac:dyDescent="0.2">
      <c r="A4355" s="5" t="str">
        <f t="shared" si="345"/>
        <v>NS</v>
      </c>
      <c r="B4355" s="5" t="str">
        <f t="shared" si="346"/>
        <v>926</v>
      </c>
      <c r="C4355" s="5" t="s">
        <v>2700</v>
      </c>
      <c r="D4355" s="5" t="s">
        <v>3237</v>
      </c>
      <c r="E4355" s="8">
        <v>16096</v>
      </c>
      <c r="F4355" s="8">
        <v>16211</v>
      </c>
      <c r="G4355" s="5">
        <f t="shared" si="347"/>
        <v>115</v>
      </c>
      <c r="H4355" s="5">
        <v>247</v>
      </c>
      <c r="I4355" s="11">
        <v>84</v>
      </c>
      <c r="J4355" s="105">
        <f t="shared" si="348"/>
        <v>16135.109311740891</v>
      </c>
      <c r="K4355" s="71">
        <v>16132</v>
      </c>
      <c r="L4355" s="5" t="s">
        <v>3219</v>
      </c>
      <c r="N4355" s="5" t="s">
        <v>5156</v>
      </c>
      <c r="O4355" s="5" t="s">
        <v>2617</v>
      </c>
      <c r="R4355" s="5" t="str">
        <f t="shared" si="344"/>
        <v/>
      </c>
      <c r="T4355" s="5" t="str">
        <f t="shared" ref="T4355:T4418" si="349">LEFT(C4355,2)</f>
        <v>NS</v>
      </c>
    </row>
    <row r="4356" spans="1:20" x14ac:dyDescent="0.2">
      <c r="A4356" s="5" t="str">
        <f t="shared" si="345"/>
        <v>NS</v>
      </c>
      <c r="B4356" s="5" t="str">
        <f t="shared" si="346"/>
        <v>927</v>
      </c>
      <c r="C4356" s="5" t="s">
        <v>2701</v>
      </c>
      <c r="D4356" s="5" t="s">
        <v>3237</v>
      </c>
      <c r="E4356" s="8">
        <v>16096</v>
      </c>
      <c r="F4356" s="8">
        <v>16211</v>
      </c>
      <c r="G4356" s="5">
        <f t="shared" si="347"/>
        <v>115</v>
      </c>
      <c r="H4356" s="5">
        <v>247</v>
      </c>
      <c r="I4356" s="11">
        <v>85</v>
      </c>
      <c r="J4356" s="105">
        <f t="shared" si="348"/>
        <v>16135.574898785426</v>
      </c>
      <c r="K4356" s="71">
        <v>16132</v>
      </c>
      <c r="L4356" s="5" t="s">
        <v>3219</v>
      </c>
      <c r="N4356" s="5" t="s">
        <v>5156</v>
      </c>
      <c r="O4356" s="5" t="s">
        <v>2617</v>
      </c>
      <c r="R4356" s="5" t="str">
        <f t="shared" si="344"/>
        <v/>
      </c>
      <c r="T4356" s="5" t="str">
        <f t="shared" si="349"/>
        <v>NS</v>
      </c>
    </row>
    <row r="4357" spans="1:20" x14ac:dyDescent="0.2">
      <c r="A4357" s="5" t="str">
        <f t="shared" si="345"/>
        <v>NS</v>
      </c>
      <c r="B4357" s="5" t="str">
        <f t="shared" si="346"/>
        <v>928</v>
      </c>
      <c r="C4357" s="5" t="s">
        <v>2702</v>
      </c>
      <c r="D4357" s="5" t="s">
        <v>3237</v>
      </c>
      <c r="E4357" s="8">
        <v>16096</v>
      </c>
      <c r="F4357" s="8">
        <v>16211</v>
      </c>
      <c r="G4357" s="5">
        <f t="shared" si="347"/>
        <v>115</v>
      </c>
      <c r="H4357" s="5">
        <v>247</v>
      </c>
      <c r="I4357" s="11">
        <v>86</v>
      </c>
      <c r="J4357" s="105">
        <f t="shared" si="348"/>
        <v>16136.040485829959</v>
      </c>
      <c r="K4357" s="71">
        <v>16132</v>
      </c>
      <c r="L4357" s="5" t="s">
        <v>3219</v>
      </c>
      <c r="N4357" s="5" t="s">
        <v>5156</v>
      </c>
      <c r="O4357" s="5" t="s">
        <v>2617</v>
      </c>
      <c r="R4357" s="5" t="str">
        <f t="shared" si="344"/>
        <v/>
      </c>
      <c r="T4357" s="5" t="str">
        <f t="shared" si="349"/>
        <v>NS</v>
      </c>
    </row>
    <row r="4358" spans="1:20" x14ac:dyDescent="0.2">
      <c r="A4358" s="5" t="str">
        <f t="shared" si="345"/>
        <v>NS</v>
      </c>
      <c r="B4358" s="5" t="str">
        <f t="shared" si="346"/>
        <v>929</v>
      </c>
      <c r="C4358" s="5" t="s">
        <v>2703</v>
      </c>
      <c r="D4358" s="5" t="s">
        <v>3237</v>
      </c>
      <c r="E4358" s="8">
        <v>16096</v>
      </c>
      <c r="F4358" s="8">
        <v>16211</v>
      </c>
      <c r="G4358" s="5">
        <f t="shared" si="347"/>
        <v>115</v>
      </c>
      <c r="H4358" s="5">
        <v>247</v>
      </c>
      <c r="I4358" s="11">
        <v>87</v>
      </c>
      <c r="J4358" s="105">
        <f t="shared" si="348"/>
        <v>16136.506072874494</v>
      </c>
      <c r="K4358" s="71">
        <v>16132</v>
      </c>
      <c r="L4358" s="5" t="s">
        <v>3219</v>
      </c>
      <c r="N4358" s="5" t="s">
        <v>5156</v>
      </c>
      <c r="O4358" s="5" t="s">
        <v>2617</v>
      </c>
      <c r="R4358" s="5" t="str">
        <f t="shared" si="344"/>
        <v/>
      </c>
      <c r="T4358" s="5" t="str">
        <f t="shared" si="349"/>
        <v>NS</v>
      </c>
    </row>
    <row r="4359" spans="1:20" x14ac:dyDescent="0.2">
      <c r="A4359" s="5" t="str">
        <f t="shared" si="345"/>
        <v>NS</v>
      </c>
      <c r="B4359" s="5" t="str">
        <f t="shared" si="346"/>
        <v>930</v>
      </c>
      <c r="C4359" s="5" t="s">
        <v>2704</v>
      </c>
      <c r="D4359" s="5" t="s">
        <v>3237</v>
      </c>
      <c r="E4359" s="8">
        <v>16096</v>
      </c>
      <c r="F4359" s="8">
        <v>16211</v>
      </c>
      <c r="G4359" s="5">
        <f t="shared" si="347"/>
        <v>115</v>
      </c>
      <c r="H4359" s="5">
        <v>247</v>
      </c>
      <c r="I4359" s="11">
        <v>88</v>
      </c>
      <c r="J4359" s="105">
        <f t="shared" si="348"/>
        <v>16136.971659919029</v>
      </c>
      <c r="K4359" s="71">
        <v>16132</v>
      </c>
      <c r="L4359" s="5" t="s">
        <v>3219</v>
      </c>
      <c r="N4359" s="5" t="s">
        <v>5156</v>
      </c>
      <c r="O4359" s="5" t="s">
        <v>2617</v>
      </c>
      <c r="R4359" s="5" t="str">
        <f t="shared" si="344"/>
        <v/>
      </c>
      <c r="T4359" s="5" t="str">
        <f t="shared" si="349"/>
        <v>NS</v>
      </c>
    </row>
    <row r="4360" spans="1:20" x14ac:dyDescent="0.2">
      <c r="A4360" s="5" t="str">
        <f t="shared" si="345"/>
        <v>NS</v>
      </c>
      <c r="B4360" s="5" t="str">
        <f t="shared" si="346"/>
        <v>931</v>
      </c>
      <c r="C4360" s="5" t="s">
        <v>2705</v>
      </c>
      <c r="D4360" s="5" t="s">
        <v>3237</v>
      </c>
      <c r="E4360" s="8">
        <v>16096</v>
      </c>
      <c r="F4360" s="8">
        <v>16211</v>
      </c>
      <c r="G4360" s="5">
        <f t="shared" si="347"/>
        <v>115</v>
      </c>
      <c r="H4360" s="5">
        <v>247</v>
      </c>
      <c r="I4360" s="11">
        <v>89</v>
      </c>
      <c r="J4360" s="105">
        <f t="shared" si="348"/>
        <v>16137.437246963564</v>
      </c>
      <c r="K4360" s="71">
        <v>16132</v>
      </c>
      <c r="L4360" s="5" t="s">
        <v>3219</v>
      </c>
      <c r="N4360" s="5" t="s">
        <v>5156</v>
      </c>
      <c r="O4360" s="5" t="s">
        <v>2617</v>
      </c>
      <c r="R4360" s="5" t="str">
        <f t="shared" si="344"/>
        <v/>
      </c>
      <c r="T4360" s="5" t="str">
        <f t="shared" si="349"/>
        <v>NS</v>
      </c>
    </row>
    <row r="4361" spans="1:20" x14ac:dyDescent="0.2">
      <c r="A4361" s="5" t="str">
        <f t="shared" si="345"/>
        <v>NS</v>
      </c>
      <c r="B4361" s="5" t="str">
        <f t="shared" si="346"/>
        <v>932</v>
      </c>
      <c r="C4361" s="5" t="s">
        <v>2706</v>
      </c>
      <c r="D4361" s="5" t="s">
        <v>3237</v>
      </c>
      <c r="E4361" s="8">
        <v>16096</v>
      </c>
      <c r="F4361" s="8">
        <v>16211</v>
      </c>
      <c r="G4361" s="5">
        <f t="shared" si="347"/>
        <v>115</v>
      </c>
      <c r="H4361" s="5">
        <v>247</v>
      </c>
      <c r="I4361" s="11">
        <v>90</v>
      </c>
      <c r="J4361" s="105">
        <f t="shared" si="348"/>
        <v>16137.902834008097</v>
      </c>
      <c r="K4361" s="71">
        <v>16132</v>
      </c>
      <c r="L4361" s="5" t="s">
        <v>3219</v>
      </c>
      <c r="N4361" s="5" t="s">
        <v>5156</v>
      </c>
      <c r="O4361" s="5" t="s">
        <v>2617</v>
      </c>
      <c r="R4361" s="5" t="str">
        <f t="shared" ref="R4361:R4424" si="350">IF(VLOOKUP(C4361,Convs,11,FALSE)=0,"",VLOOKUP(C4361,Convs,11,FALSE))</f>
        <v/>
      </c>
      <c r="T4361" s="5" t="str">
        <f t="shared" si="349"/>
        <v>NS</v>
      </c>
    </row>
    <row r="4362" spans="1:20" x14ac:dyDescent="0.2">
      <c r="A4362" s="5" t="str">
        <f t="shared" si="345"/>
        <v>NS</v>
      </c>
      <c r="B4362" s="5" t="str">
        <f t="shared" si="346"/>
        <v>933</v>
      </c>
      <c r="C4362" s="5" t="s">
        <v>2707</v>
      </c>
      <c r="D4362" s="5" t="s">
        <v>3237</v>
      </c>
      <c r="E4362" s="8">
        <v>16096</v>
      </c>
      <c r="F4362" s="8">
        <v>16211</v>
      </c>
      <c r="G4362" s="5">
        <f t="shared" si="347"/>
        <v>115</v>
      </c>
      <c r="H4362" s="5">
        <v>247</v>
      </c>
      <c r="I4362" s="11">
        <v>91</v>
      </c>
      <c r="J4362" s="105">
        <f t="shared" si="348"/>
        <v>16138.368421052632</v>
      </c>
      <c r="K4362" s="71">
        <v>16132</v>
      </c>
      <c r="L4362" s="5" t="s">
        <v>3219</v>
      </c>
      <c r="N4362" s="5" t="s">
        <v>5156</v>
      </c>
      <c r="O4362" s="5" t="s">
        <v>2617</v>
      </c>
      <c r="R4362" s="5" t="str">
        <f t="shared" si="350"/>
        <v/>
      </c>
      <c r="T4362" s="5" t="str">
        <f t="shared" si="349"/>
        <v>NS</v>
      </c>
    </row>
    <row r="4363" spans="1:20" x14ac:dyDescent="0.2">
      <c r="A4363" s="5" t="str">
        <f t="shared" si="345"/>
        <v>NS</v>
      </c>
      <c r="B4363" s="5" t="str">
        <f t="shared" si="346"/>
        <v>934</v>
      </c>
      <c r="C4363" s="5" t="s">
        <v>2708</v>
      </c>
      <c r="D4363" s="5" t="s">
        <v>3237</v>
      </c>
      <c r="E4363" s="8">
        <v>16096</v>
      </c>
      <c r="F4363" s="8">
        <v>16211</v>
      </c>
      <c r="G4363" s="5">
        <f t="shared" si="347"/>
        <v>115</v>
      </c>
      <c r="H4363" s="5">
        <v>247</v>
      </c>
      <c r="I4363" s="11">
        <v>92</v>
      </c>
      <c r="J4363" s="105">
        <f t="shared" si="348"/>
        <v>16138.834008097167</v>
      </c>
      <c r="K4363" s="71">
        <v>16132</v>
      </c>
      <c r="L4363" s="5" t="s">
        <v>3219</v>
      </c>
      <c r="N4363" s="5" t="s">
        <v>5156</v>
      </c>
      <c r="O4363" s="5" t="s">
        <v>2617</v>
      </c>
      <c r="R4363" s="5" t="str">
        <f t="shared" si="350"/>
        <v/>
      </c>
      <c r="T4363" s="5" t="str">
        <f t="shared" si="349"/>
        <v>NS</v>
      </c>
    </row>
    <row r="4364" spans="1:20" x14ac:dyDescent="0.2">
      <c r="A4364" s="5" t="str">
        <f t="shared" si="345"/>
        <v>NS</v>
      </c>
      <c r="B4364" s="5" t="str">
        <f t="shared" si="346"/>
        <v>935</v>
      </c>
      <c r="C4364" s="5" t="s">
        <v>2709</v>
      </c>
      <c r="D4364" s="5" t="s">
        <v>3237</v>
      </c>
      <c r="E4364" s="8">
        <v>16096</v>
      </c>
      <c r="F4364" s="8">
        <v>16211</v>
      </c>
      <c r="G4364" s="5">
        <f t="shared" si="347"/>
        <v>115</v>
      </c>
      <c r="H4364" s="5">
        <v>247</v>
      </c>
      <c r="I4364" s="11">
        <v>93</v>
      </c>
      <c r="J4364" s="105">
        <f t="shared" si="348"/>
        <v>16139.2995951417</v>
      </c>
      <c r="K4364" s="71">
        <v>16132</v>
      </c>
      <c r="L4364" s="5" t="s">
        <v>3219</v>
      </c>
      <c r="N4364" s="5" t="s">
        <v>5156</v>
      </c>
      <c r="O4364" s="5" t="s">
        <v>2617</v>
      </c>
      <c r="R4364" s="5" t="str">
        <f t="shared" si="350"/>
        <v/>
      </c>
      <c r="T4364" s="5" t="str">
        <f t="shared" si="349"/>
        <v>NS</v>
      </c>
    </row>
    <row r="4365" spans="1:20" x14ac:dyDescent="0.2">
      <c r="A4365" s="5" t="str">
        <f t="shared" si="345"/>
        <v>NS</v>
      </c>
      <c r="B4365" s="5" t="str">
        <f t="shared" si="346"/>
        <v>936</v>
      </c>
      <c r="C4365" s="5" t="s">
        <v>2710</v>
      </c>
      <c r="D4365" s="5" t="s">
        <v>3237</v>
      </c>
      <c r="E4365" s="8">
        <v>16096</v>
      </c>
      <c r="F4365" s="8">
        <v>16211</v>
      </c>
      <c r="G4365" s="5">
        <f t="shared" si="347"/>
        <v>115</v>
      </c>
      <c r="H4365" s="5">
        <v>247</v>
      </c>
      <c r="I4365" s="11">
        <v>94</v>
      </c>
      <c r="J4365" s="105">
        <f t="shared" si="348"/>
        <v>16139.765182186235</v>
      </c>
      <c r="K4365" s="71">
        <v>16132</v>
      </c>
      <c r="L4365" s="5" t="s">
        <v>3219</v>
      </c>
      <c r="N4365" s="5" t="s">
        <v>5156</v>
      </c>
      <c r="O4365" s="5" t="s">
        <v>2617</v>
      </c>
      <c r="R4365" s="5" t="str">
        <f t="shared" si="350"/>
        <v/>
      </c>
      <c r="T4365" s="5" t="str">
        <f t="shared" si="349"/>
        <v>NS</v>
      </c>
    </row>
    <row r="4366" spans="1:20" x14ac:dyDescent="0.2">
      <c r="A4366" s="5" t="str">
        <f t="shared" si="345"/>
        <v>NS</v>
      </c>
      <c r="B4366" s="5" t="str">
        <f t="shared" si="346"/>
        <v>937</v>
      </c>
      <c r="C4366" s="5" t="s">
        <v>2711</v>
      </c>
      <c r="D4366" s="5" t="s">
        <v>3237</v>
      </c>
      <c r="E4366" s="8">
        <v>16096</v>
      </c>
      <c r="F4366" s="8">
        <v>16211</v>
      </c>
      <c r="G4366" s="5">
        <f t="shared" si="347"/>
        <v>115</v>
      </c>
      <c r="H4366" s="5">
        <v>247</v>
      </c>
      <c r="I4366" s="11">
        <v>95</v>
      </c>
      <c r="J4366" s="105">
        <f t="shared" si="348"/>
        <v>16140.23076923077</v>
      </c>
      <c r="K4366" s="71">
        <v>16132</v>
      </c>
      <c r="L4366" s="5" t="s">
        <v>3219</v>
      </c>
      <c r="N4366" s="5" t="s">
        <v>5156</v>
      </c>
      <c r="O4366" s="5" t="s">
        <v>2617</v>
      </c>
      <c r="R4366" s="5" t="str">
        <f t="shared" si="350"/>
        <v/>
      </c>
      <c r="T4366" s="5" t="str">
        <f t="shared" si="349"/>
        <v>NS</v>
      </c>
    </row>
    <row r="4367" spans="1:20" x14ac:dyDescent="0.2">
      <c r="A4367" s="5" t="str">
        <f t="shared" si="345"/>
        <v>NS</v>
      </c>
      <c r="B4367" s="5" t="str">
        <f t="shared" si="346"/>
        <v>938</v>
      </c>
      <c r="C4367" s="5" t="s">
        <v>2712</v>
      </c>
      <c r="D4367" s="5" t="s">
        <v>3237</v>
      </c>
      <c r="E4367" s="8">
        <v>16096</v>
      </c>
      <c r="F4367" s="8">
        <v>16211</v>
      </c>
      <c r="G4367" s="5">
        <f t="shared" si="347"/>
        <v>115</v>
      </c>
      <c r="H4367" s="5">
        <v>247</v>
      </c>
      <c r="I4367" s="11">
        <v>96</v>
      </c>
      <c r="J4367" s="105">
        <f t="shared" si="348"/>
        <v>16140.696356275304</v>
      </c>
      <c r="K4367" s="71">
        <v>16132</v>
      </c>
      <c r="L4367" s="5" t="s">
        <v>3219</v>
      </c>
      <c r="N4367" s="5" t="s">
        <v>5156</v>
      </c>
      <c r="O4367" s="5" t="s">
        <v>2617</v>
      </c>
      <c r="R4367" s="5" t="str">
        <f t="shared" si="350"/>
        <v/>
      </c>
      <c r="T4367" s="5" t="str">
        <f t="shared" si="349"/>
        <v>NS</v>
      </c>
    </row>
    <row r="4368" spans="1:20" x14ac:dyDescent="0.2">
      <c r="A4368" s="5" t="str">
        <f t="shared" si="345"/>
        <v>NS</v>
      </c>
      <c r="B4368" s="5" t="str">
        <f t="shared" si="346"/>
        <v>939</v>
      </c>
      <c r="C4368" s="5" t="s">
        <v>2713</v>
      </c>
      <c r="D4368" s="5" t="s">
        <v>3237</v>
      </c>
      <c r="E4368" s="8">
        <v>16096</v>
      </c>
      <c r="F4368" s="8">
        <v>16211</v>
      </c>
      <c r="G4368" s="5">
        <f t="shared" si="347"/>
        <v>115</v>
      </c>
      <c r="H4368" s="5">
        <v>247</v>
      </c>
      <c r="I4368" s="11">
        <v>97</v>
      </c>
      <c r="J4368" s="105">
        <f t="shared" si="348"/>
        <v>16141.161943319838</v>
      </c>
      <c r="K4368" s="71">
        <v>16132</v>
      </c>
      <c r="L4368" s="5" t="s">
        <v>3219</v>
      </c>
      <c r="N4368" s="5" t="s">
        <v>5156</v>
      </c>
      <c r="O4368" s="5" t="s">
        <v>2617</v>
      </c>
      <c r="R4368" s="5" t="str">
        <f t="shared" si="350"/>
        <v/>
      </c>
      <c r="T4368" s="5" t="str">
        <f t="shared" si="349"/>
        <v>NS</v>
      </c>
    </row>
    <row r="4369" spans="1:20" x14ac:dyDescent="0.2">
      <c r="A4369" s="5" t="str">
        <f t="shared" si="345"/>
        <v>NS</v>
      </c>
      <c r="B4369" s="5" t="str">
        <f t="shared" si="346"/>
        <v>940</v>
      </c>
      <c r="C4369" s="5" t="s">
        <v>2714</v>
      </c>
      <c r="D4369" s="5" t="s">
        <v>3237</v>
      </c>
      <c r="E4369" s="8">
        <v>16096</v>
      </c>
      <c r="F4369" s="8">
        <v>16211</v>
      </c>
      <c r="G4369" s="5">
        <f t="shared" si="347"/>
        <v>115</v>
      </c>
      <c r="H4369" s="5">
        <v>247</v>
      </c>
      <c r="I4369" s="11">
        <v>98</v>
      </c>
      <c r="J4369" s="105">
        <f t="shared" si="348"/>
        <v>16141.627530364372</v>
      </c>
      <c r="K4369" s="71">
        <v>16132</v>
      </c>
      <c r="L4369" s="5" t="s">
        <v>3219</v>
      </c>
      <c r="N4369" s="5" t="s">
        <v>5156</v>
      </c>
      <c r="O4369" s="5" t="s">
        <v>2617</v>
      </c>
      <c r="R4369" s="5" t="str">
        <f t="shared" si="350"/>
        <v/>
      </c>
      <c r="T4369" s="5" t="str">
        <f t="shared" si="349"/>
        <v>NS</v>
      </c>
    </row>
    <row r="4370" spans="1:20" x14ac:dyDescent="0.2">
      <c r="A4370" s="5" t="str">
        <f t="shared" si="345"/>
        <v>NS</v>
      </c>
      <c r="B4370" s="5" t="str">
        <f t="shared" si="346"/>
        <v>941</v>
      </c>
      <c r="C4370" s="5" t="s">
        <v>2715</v>
      </c>
      <c r="D4370" s="5" t="s">
        <v>3237</v>
      </c>
      <c r="E4370" s="8">
        <v>16096</v>
      </c>
      <c r="F4370" s="8">
        <v>16211</v>
      </c>
      <c r="G4370" s="5">
        <f t="shared" si="347"/>
        <v>115</v>
      </c>
      <c r="H4370" s="5">
        <v>247</v>
      </c>
      <c r="I4370" s="11">
        <v>99</v>
      </c>
      <c r="J4370" s="105">
        <f t="shared" si="348"/>
        <v>16142.093117408907</v>
      </c>
      <c r="K4370" s="71">
        <v>16132</v>
      </c>
      <c r="L4370" s="5" t="s">
        <v>3219</v>
      </c>
      <c r="N4370" s="5" t="s">
        <v>5156</v>
      </c>
      <c r="O4370" s="5" t="s">
        <v>2617</v>
      </c>
      <c r="R4370" s="5" t="str">
        <f t="shared" si="350"/>
        <v/>
      </c>
      <c r="T4370" s="5" t="str">
        <f t="shared" si="349"/>
        <v>NS</v>
      </c>
    </row>
    <row r="4371" spans="1:20" x14ac:dyDescent="0.2">
      <c r="A4371" s="5" t="str">
        <f t="shared" si="345"/>
        <v>NS</v>
      </c>
      <c r="B4371" s="5" t="str">
        <f t="shared" si="346"/>
        <v>942</v>
      </c>
      <c r="C4371" s="5" t="s">
        <v>2716</v>
      </c>
      <c r="D4371" s="5" t="s">
        <v>3237</v>
      </c>
      <c r="E4371" s="8">
        <v>16096</v>
      </c>
      <c r="F4371" s="8">
        <v>16211</v>
      </c>
      <c r="G4371" s="5">
        <f t="shared" si="347"/>
        <v>115</v>
      </c>
      <c r="H4371" s="5">
        <v>247</v>
      </c>
      <c r="I4371" s="11">
        <v>100</v>
      </c>
      <c r="J4371" s="105">
        <f t="shared" si="348"/>
        <v>16142.55870445344</v>
      </c>
      <c r="K4371" s="71">
        <v>16132</v>
      </c>
      <c r="L4371" s="5" t="s">
        <v>3219</v>
      </c>
      <c r="N4371" s="5" t="s">
        <v>5156</v>
      </c>
      <c r="O4371" s="5" t="s">
        <v>2617</v>
      </c>
      <c r="R4371" s="5" t="str">
        <f t="shared" si="350"/>
        <v/>
      </c>
      <c r="T4371" s="5" t="str">
        <f t="shared" si="349"/>
        <v>NS</v>
      </c>
    </row>
    <row r="4372" spans="1:20" x14ac:dyDescent="0.2">
      <c r="A4372" s="5" t="str">
        <f t="shared" si="345"/>
        <v>NS</v>
      </c>
      <c r="B4372" s="5" t="str">
        <f t="shared" si="346"/>
        <v>943</v>
      </c>
      <c r="C4372" s="5" t="s">
        <v>2717</v>
      </c>
      <c r="D4372" s="5" t="s">
        <v>3237</v>
      </c>
      <c r="E4372" s="8">
        <v>16096</v>
      </c>
      <c r="F4372" s="8">
        <v>16211</v>
      </c>
      <c r="G4372" s="5">
        <f t="shared" si="347"/>
        <v>115</v>
      </c>
      <c r="H4372" s="5">
        <v>247</v>
      </c>
      <c r="I4372" s="11">
        <v>101</v>
      </c>
      <c r="J4372" s="105">
        <f t="shared" si="348"/>
        <v>16143.024291497975</v>
      </c>
      <c r="K4372" s="71">
        <v>16132</v>
      </c>
      <c r="L4372" s="5" t="s">
        <v>3219</v>
      </c>
      <c r="N4372" s="5" t="s">
        <v>5156</v>
      </c>
      <c r="O4372" s="5" t="s">
        <v>2617</v>
      </c>
      <c r="R4372" s="5" t="str">
        <f t="shared" si="350"/>
        <v/>
      </c>
      <c r="T4372" s="5" t="str">
        <f t="shared" si="349"/>
        <v>NS</v>
      </c>
    </row>
    <row r="4373" spans="1:20" x14ac:dyDescent="0.2">
      <c r="A4373" s="5" t="str">
        <f t="shared" si="345"/>
        <v>NS</v>
      </c>
      <c r="B4373" s="5" t="str">
        <f t="shared" si="346"/>
        <v>944</v>
      </c>
      <c r="C4373" s="5" t="s">
        <v>2718</v>
      </c>
      <c r="D4373" s="5" t="s">
        <v>3237</v>
      </c>
      <c r="E4373" s="8">
        <v>16096</v>
      </c>
      <c r="F4373" s="8">
        <v>16211</v>
      </c>
      <c r="G4373" s="5">
        <f t="shared" si="347"/>
        <v>115</v>
      </c>
      <c r="H4373" s="5">
        <v>247</v>
      </c>
      <c r="I4373" s="11">
        <v>102</v>
      </c>
      <c r="J4373" s="105">
        <f t="shared" si="348"/>
        <v>16143.48987854251</v>
      </c>
      <c r="K4373" s="71">
        <v>16132</v>
      </c>
      <c r="L4373" s="5" t="s">
        <v>3219</v>
      </c>
      <c r="N4373" s="5" t="s">
        <v>5156</v>
      </c>
      <c r="O4373" s="5" t="s">
        <v>2617</v>
      </c>
      <c r="R4373" s="5" t="str">
        <f t="shared" si="350"/>
        <v/>
      </c>
      <c r="T4373" s="5" t="str">
        <f t="shared" si="349"/>
        <v>NS</v>
      </c>
    </row>
    <row r="4374" spans="1:20" x14ac:dyDescent="0.2">
      <c r="A4374" s="5" t="str">
        <f t="shared" si="345"/>
        <v>NS</v>
      </c>
      <c r="B4374" s="5" t="str">
        <f t="shared" si="346"/>
        <v>945</v>
      </c>
      <c r="C4374" s="5" t="s">
        <v>2719</v>
      </c>
      <c r="D4374" s="5" t="s">
        <v>3237</v>
      </c>
      <c r="E4374" s="8">
        <v>16096</v>
      </c>
      <c r="F4374" s="8">
        <v>16211</v>
      </c>
      <c r="G4374" s="5">
        <f t="shared" si="347"/>
        <v>115</v>
      </c>
      <c r="H4374" s="5">
        <v>247</v>
      </c>
      <c r="I4374" s="11">
        <v>103</v>
      </c>
      <c r="J4374" s="105">
        <f t="shared" si="348"/>
        <v>16143.955465587045</v>
      </c>
      <c r="K4374" s="71">
        <v>16132</v>
      </c>
      <c r="L4374" s="5" t="s">
        <v>3219</v>
      </c>
      <c r="N4374" s="5" t="s">
        <v>5156</v>
      </c>
      <c r="O4374" s="5" t="s">
        <v>2617</v>
      </c>
      <c r="R4374" s="5" t="str">
        <f t="shared" si="350"/>
        <v/>
      </c>
      <c r="T4374" s="5" t="str">
        <f t="shared" si="349"/>
        <v>NS</v>
      </c>
    </row>
    <row r="4375" spans="1:20" x14ac:dyDescent="0.2">
      <c r="A4375" s="5" t="str">
        <f t="shared" si="345"/>
        <v>NS</v>
      </c>
      <c r="B4375" s="5" t="str">
        <f t="shared" si="346"/>
        <v>946</v>
      </c>
      <c r="C4375" s="5" t="s">
        <v>2720</v>
      </c>
      <c r="D4375" s="5" t="s">
        <v>3237</v>
      </c>
      <c r="E4375" s="8">
        <v>16096</v>
      </c>
      <c r="F4375" s="8">
        <v>16211</v>
      </c>
      <c r="G4375" s="5">
        <f t="shared" si="347"/>
        <v>115</v>
      </c>
      <c r="H4375" s="5">
        <v>247</v>
      </c>
      <c r="I4375" s="11">
        <v>104</v>
      </c>
      <c r="J4375" s="105">
        <f t="shared" si="348"/>
        <v>16144.421052631578</v>
      </c>
      <c r="K4375" s="71">
        <v>16132</v>
      </c>
      <c r="L4375" s="5" t="s">
        <v>3219</v>
      </c>
      <c r="N4375" s="5" t="s">
        <v>5156</v>
      </c>
      <c r="O4375" s="5" t="s">
        <v>2617</v>
      </c>
      <c r="R4375" s="5" t="str">
        <f t="shared" si="350"/>
        <v/>
      </c>
      <c r="T4375" s="5" t="str">
        <f t="shared" si="349"/>
        <v>NS</v>
      </c>
    </row>
    <row r="4376" spans="1:20" x14ac:dyDescent="0.2">
      <c r="A4376" s="5" t="str">
        <f t="shared" si="345"/>
        <v>NS</v>
      </c>
      <c r="B4376" s="5" t="str">
        <f t="shared" si="346"/>
        <v>947</v>
      </c>
      <c r="C4376" s="5" t="s">
        <v>2721</v>
      </c>
      <c r="D4376" s="5" t="s">
        <v>3237</v>
      </c>
      <c r="E4376" s="8">
        <v>16096</v>
      </c>
      <c r="F4376" s="8">
        <v>16211</v>
      </c>
      <c r="G4376" s="5">
        <f t="shared" si="347"/>
        <v>115</v>
      </c>
      <c r="H4376" s="5">
        <v>247</v>
      </c>
      <c r="I4376" s="11">
        <v>105</v>
      </c>
      <c r="J4376" s="105">
        <f t="shared" si="348"/>
        <v>16144.886639676113</v>
      </c>
      <c r="K4376" s="71">
        <v>16132</v>
      </c>
      <c r="L4376" s="5" t="s">
        <v>3219</v>
      </c>
      <c r="N4376" s="5" t="s">
        <v>5156</v>
      </c>
      <c r="O4376" s="5" t="s">
        <v>2617</v>
      </c>
      <c r="R4376" s="5" t="str">
        <f t="shared" si="350"/>
        <v/>
      </c>
      <c r="T4376" s="5" t="str">
        <f t="shared" si="349"/>
        <v>NS</v>
      </c>
    </row>
    <row r="4377" spans="1:20" x14ac:dyDescent="0.2">
      <c r="A4377" s="5" t="str">
        <f t="shared" si="345"/>
        <v>NS</v>
      </c>
      <c r="B4377" s="5" t="str">
        <f t="shared" si="346"/>
        <v>948</v>
      </c>
      <c r="C4377" s="5" t="s">
        <v>2722</v>
      </c>
      <c r="D4377" s="5" t="s">
        <v>3237</v>
      </c>
      <c r="E4377" s="8">
        <v>16096</v>
      </c>
      <c r="F4377" s="8">
        <v>16211</v>
      </c>
      <c r="G4377" s="5">
        <f t="shared" si="347"/>
        <v>115</v>
      </c>
      <c r="H4377" s="5">
        <v>247</v>
      </c>
      <c r="I4377" s="11">
        <v>106</v>
      </c>
      <c r="J4377" s="105">
        <f t="shared" si="348"/>
        <v>16145.352226720648</v>
      </c>
      <c r="K4377" s="71">
        <v>16132</v>
      </c>
      <c r="L4377" s="5" t="s">
        <v>3219</v>
      </c>
      <c r="N4377" s="5" t="s">
        <v>5156</v>
      </c>
      <c r="O4377" s="5" t="s">
        <v>2617</v>
      </c>
      <c r="R4377" s="5" t="str">
        <f t="shared" si="350"/>
        <v/>
      </c>
      <c r="T4377" s="5" t="str">
        <f t="shared" si="349"/>
        <v>NS</v>
      </c>
    </row>
    <row r="4378" spans="1:20" x14ac:dyDescent="0.2">
      <c r="A4378" s="5" t="str">
        <f t="shared" si="345"/>
        <v>NS</v>
      </c>
      <c r="B4378" s="5" t="str">
        <f t="shared" si="346"/>
        <v>949</v>
      </c>
      <c r="C4378" s="5" t="s">
        <v>2723</v>
      </c>
      <c r="D4378" s="5" t="s">
        <v>3237</v>
      </c>
      <c r="E4378" s="8">
        <v>16096</v>
      </c>
      <c r="F4378" s="8">
        <v>16211</v>
      </c>
      <c r="G4378" s="5">
        <f t="shared" si="347"/>
        <v>115</v>
      </c>
      <c r="H4378" s="5">
        <v>247</v>
      </c>
      <c r="I4378" s="11">
        <v>107</v>
      </c>
      <c r="J4378" s="105">
        <f t="shared" si="348"/>
        <v>16145.817813765183</v>
      </c>
      <c r="K4378" s="71">
        <v>16132</v>
      </c>
      <c r="L4378" s="5" t="s">
        <v>3219</v>
      </c>
      <c r="N4378" s="5" t="s">
        <v>5156</v>
      </c>
      <c r="O4378" s="5" t="s">
        <v>2617</v>
      </c>
      <c r="R4378" s="5" t="str">
        <f t="shared" si="350"/>
        <v/>
      </c>
      <c r="T4378" s="5" t="str">
        <f t="shared" si="349"/>
        <v>NS</v>
      </c>
    </row>
    <row r="4379" spans="1:20" x14ac:dyDescent="0.2">
      <c r="A4379" s="5" t="str">
        <f t="shared" si="345"/>
        <v>NS</v>
      </c>
      <c r="B4379" s="5" t="str">
        <f t="shared" si="346"/>
        <v>950</v>
      </c>
      <c r="C4379" s="5" t="s">
        <v>2724</v>
      </c>
      <c r="D4379" s="5" t="s">
        <v>3237</v>
      </c>
      <c r="E4379" s="8">
        <v>16096</v>
      </c>
      <c r="F4379" s="8">
        <v>16211</v>
      </c>
      <c r="G4379" s="5">
        <f t="shared" si="347"/>
        <v>115</v>
      </c>
      <c r="H4379" s="5">
        <v>247</v>
      </c>
      <c r="I4379" s="11">
        <v>108</v>
      </c>
      <c r="J4379" s="105">
        <f t="shared" si="348"/>
        <v>16146.283400809716</v>
      </c>
      <c r="K4379" s="71">
        <v>16132</v>
      </c>
      <c r="L4379" s="5" t="s">
        <v>3219</v>
      </c>
      <c r="N4379" s="5" t="s">
        <v>5156</v>
      </c>
      <c r="O4379" s="5" t="s">
        <v>2617</v>
      </c>
      <c r="R4379" s="5" t="str">
        <f t="shared" si="350"/>
        <v/>
      </c>
      <c r="T4379" s="5" t="str">
        <f t="shared" si="349"/>
        <v>NS</v>
      </c>
    </row>
    <row r="4380" spans="1:20" x14ac:dyDescent="0.2">
      <c r="A4380" s="5" t="str">
        <f t="shared" si="345"/>
        <v>NS</v>
      </c>
      <c r="B4380" s="5" t="str">
        <f t="shared" si="346"/>
        <v>951</v>
      </c>
      <c r="C4380" s="5" t="s">
        <v>2725</v>
      </c>
      <c r="D4380" s="5" t="s">
        <v>3237</v>
      </c>
      <c r="E4380" s="8">
        <v>16096</v>
      </c>
      <c r="F4380" s="8">
        <v>16211</v>
      </c>
      <c r="G4380" s="5">
        <f t="shared" si="347"/>
        <v>115</v>
      </c>
      <c r="H4380" s="5">
        <v>247</v>
      </c>
      <c r="I4380" s="11">
        <v>109</v>
      </c>
      <c r="J4380" s="105">
        <f t="shared" si="348"/>
        <v>16146.748987854251</v>
      </c>
      <c r="K4380" s="71">
        <v>16132</v>
      </c>
      <c r="L4380" s="5" t="s">
        <v>3219</v>
      </c>
      <c r="N4380" s="5" t="s">
        <v>5156</v>
      </c>
      <c r="O4380" s="5" t="s">
        <v>2617</v>
      </c>
      <c r="R4380" s="5" t="str">
        <f t="shared" si="350"/>
        <v/>
      </c>
      <c r="T4380" s="5" t="str">
        <f t="shared" si="349"/>
        <v>NS</v>
      </c>
    </row>
    <row r="4381" spans="1:20" x14ac:dyDescent="0.2">
      <c r="A4381" s="5" t="str">
        <f t="shared" si="345"/>
        <v>NS</v>
      </c>
      <c r="B4381" s="5" t="str">
        <f t="shared" si="346"/>
        <v>952</v>
      </c>
      <c r="C4381" s="5" t="s">
        <v>2726</v>
      </c>
      <c r="D4381" s="5" t="s">
        <v>3237</v>
      </c>
      <c r="E4381" s="8">
        <v>16096</v>
      </c>
      <c r="F4381" s="8">
        <v>16211</v>
      </c>
      <c r="G4381" s="5">
        <f t="shared" si="347"/>
        <v>115</v>
      </c>
      <c r="H4381" s="5">
        <v>247</v>
      </c>
      <c r="I4381" s="11">
        <v>110</v>
      </c>
      <c r="J4381" s="105">
        <f t="shared" si="348"/>
        <v>16147.214574898786</v>
      </c>
      <c r="K4381" s="71">
        <v>16132</v>
      </c>
      <c r="L4381" s="5" t="s">
        <v>3219</v>
      </c>
      <c r="N4381" s="5" t="s">
        <v>5156</v>
      </c>
      <c r="O4381" s="5" t="s">
        <v>2617</v>
      </c>
      <c r="R4381" s="5" t="str">
        <f t="shared" si="350"/>
        <v/>
      </c>
      <c r="T4381" s="5" t="str">
        <f t="shared" si="349"/>
        <v>NS</v>
      </c>
    </row>
    <row r="4382" spans="1:20" x14ac:dyDescent="0.2">
      <c r="A4382" s="5" t="str">
        <f t="shared" si="345"/>
        <v>NS</v>
      </c>
      <c r="B4382" s="5" t="str">
        <f t="shared" si="346"/>
        <v>953</v>
      </c>
      <c r="C4382" s="5" t="s">
        <v>2727</v>
      </c>
      <c r="D4382" s="5" t="s">
        <v>3237</v>
      </c>
      <c r="E4382" s="8">
        <v>16096</v>
      </c>
      <c r="F4382" s="8">
        <v>16211</v>
      </c>
      <c r="G4382" s="5">
        <f t="shared" si="347"/>
        <v>115</v>
      </c>
      <c r="H4382" s="5">
        <v>247</v>
      </c>
      <c r="I4382" s="11">
        <v>111</v>
      </c>
      <c r="J4382" s="105">
        <f t="shared" si="348"/>
        <v>16147.680161943319</v>
      </c>
      <c r="K4382" s="71">
        <v>16132</v>
      </c>
      <c r="L4382" s="5" t="s">
        <v>3219</v>
      </c>
      <c r="N4382" s="5" t="s">
        <v>5156</v>
      </c>
      <c r="O4382" s="5" t="s">
        <v>2617</v>
      </c>
      <c r="R4382" s="5" t="str">
        <f t="shared" si="350"/>
        <v/>
      </c>
      <c r="T4382" s="5" t="str">
        <f t="shared" si="349"/>
        <v>NS</v>
      </c>
    </row>
    <row r="4383" spans="1:20" x14ac:dyDescent="0.2">
      <c r="A4383" s="5" t="str">
        <f t="shared" si="345"/>
        <v>NS</v>
      </c>
      <c r="B4383" s="5" t="str">
        <f t="shared" si="346"/>
        <v>954</v>
      </c>
      <c r="C4383" s="5" t="s">
        <v>2728</v>
      </c>
      <c r="D4383" s="5" t="s">
        <v>3237</v>
      </c>
      <c r="E4383" s="8">
        <v>16096</v>
      </c>
      <c r="F4383" s="8">
        <v>16211</v>
      </c>
      <c r="G4383" s="5">
        <f t="shared" si="347"/>
        <v>115</v>
      </c>
      <c r="H4383" s="5">
        <v>247</v>
      </c>
      <c r="I4383" s="11">
        <v>112</v>
      </c>
      <c r="J4383" s="105">
        <f t="shared" si="348"/>
        <v>16148.145748987854</v>
      </c>
      <c r="K4383" s="71">
        <v>16132</v>
      </c>
      <c r="L4383" s="5" t="s">
        <v>3219</v>
      </c>
      <c r="N4383" s="5" t="s">
        <v>5156</v>
      </c>
      <c r="O4383" s="5" t="s">
        <v>2617</v>
      </c>
      <c r="R4383" s="5" t="str">
        <f t="shared" si="350"/>
        <v/>
      </c>
      <c r="T4383" s="5" t="str">
        <f t="shared" si="349"/>
        <v>NS</v>
      </c>
    </row>
    <row r="4384" spans="1:20" x14ac:dyDescent="0.2">
      <c r="A4384" s="5" t="str">
        <f t="shared" si="345"/>
        <v>NS</v>
      </c>
      <c r="B4384" s="5" t="str">
        <f t="shared" si="346"/>
        <v>955</v>
      </c>
      <c r="C4384" s="5" t="s">
        <v>2729</v>
      </c>
      <c r="D4384" s="5" t="s">
        <v>3237</v>
      </c>
      <c r="E4384" s="8">
        <v>16096</v>
      </c>
      <c r="F4384" s="8">
        <v>16211</v>
      </c>
      <c r="G4384" s="5">
        <f t="shared" si="347"/>
        <v>115</v>
      </c>
      <c r="H4384" s="5">
        <v>247</v>
      </c>
      <c r="I4384" s="11">
        <v>113</v>
      </c>
      <c r="J4384" s="105">
        <f t="shared" si="348"/>
        <v>16148.611336032389</v>
      </c>
      <c r="K4384" s="71">
        <v>16132</v>
      </c>
      <c r="L4384" s="5" t="s">
        <v>3219</v>
      </c>
      <c r="N4384" s="5" t="s">
        <v>5156</v>
      </c>
      <c r="O4384" s="5" t="s">
        <v>2617</v>
      </c>
      <c r="R4384" s="5" t="str">
        <f t="shared" si="350"/>
        <v/>
      </c>
      <c r="T4384" s="5" t="str">
        <f t="shared" si="349"/>
        <v>NS</v>
      </c>
    </row>
    <row r="4385" spans="1:20" x14ac:dyDescent="0.2">
      <c r="A4385" s="5" t="str">
        <f t="shared" si="345"/>
        <v>NS</v>
      </c>
      <c r="B4385" s="5" t="str">
        <f t="shared" si="346"/>
        <v>956</v>
      </c>
      <c r="C4385" s="5" t="s">
        <v>2730</v>
      </c>
      <c r="D4385" s="5" t="s">
        <v>3237</v>
      </c>
      <c r="E4385" s="8">
        <v>16096</v>
      </c>
      <c r="F4385" s="8">
        <v>16211</v>
      </c>
      <c r="G4385" s="5">
        <f t="shared" si="347"/>
        <v>115</v>
      </c>
      <c r="H4385" s="5">
        <v>247</v>
      </c>
      <c r="I4385" s="11">
        <v>114</v>
      </c>
      <c r="J4385" s="105">
        <f t="shared" si="348"/>
        <v>16149.076923076924</v>
      </c>
      <c r="K4385" s="71">
        <v>16132</v>
      </c>
      <c r="L4385" s="5" t="s">
        <v>3219</v>
      </c>
      <c r="N4385" s="5" t="s">
        <v>5156</v>
      </c>
      <c r="O4385" s="5" t="s">
        <v>2617</v>
      </c>
      <c r="R4385" s="5" t="str">
        <f t="shared" si="350"/>
        <v/>
      </c>
      <c r="T4385" s="5" t="str">
        <f t="shared" si="349"/>
        <v>NS</v>
      </c>
    </row>
    <row r="4386" spans="1:20" x14ac:dyDescent="0.2">
      <c r="A4386" s="5" t="str">
        <f t="shared" si="345"/>
        <v>NS</v>
      </c>
      <c r="B4386" s="5" t="str">
        <f t="shared" si="346"/>
        <v>957</v>
      </c>
      <c r="C4386" s="5" t="s">
        <v>2731</v>
      </c>
      <c r="D4386" s="5" t="s">
        <v>3237</v>
      </c>
      <c r="E4386" s="8">
        <v>16096</v>
      </c>
      <c r="F4386" s="8">
        <v>16211</v>
      </c>
      <c r="G4386" s="5">
        <f t="shared" si="347"/>
        <v>115</v>
      </c>
      <c r="H4386" s="5">
        <v>247</v>
      </c>
      <c r="I4386" s="11">
        <v>115</v>
      </c>
      <c r="J4386" s="105">
        <f t="shared" si="348"/>
        <v>16149.542510121457</v>
      </c>
      <c r="K4386" s="71">
        <v>16132</v>
      </c>
      <c r="L4386" s="5" t="s">
        <v>3219</v>
      </c>
      <c r="N4386" s="5" t="s">
        <v>5156</v>
      </c>
      <c r="O4386" s="5" t="s">
        <v>2617</v>
      </c>
      <c r="R4386" s="5" t="str">
        <f t="shared" si="350"/>
        <v/>
      </c>
      <c r="T4386" s="5" t="str">
        <f t="shared" si="349"/>
        <v>NS</v>
      </c>
    </row>
    <row r="4387" spans="1:20" x14ac:dyDescent="0.2">
      <c r="A4387" s="5" t="str">
        <f t="shared" si="345"/>
        <v>NS</v>
      </c>
      <c r="B4387" s="5" t="str">
        <f t="shared" si="346"/>
        <v>958</v>
      </c>
      <c r="C4387" s="5" t="s">
        <v>2732</v>
      </c>
      <c r="D4387" s="5" t="s">
        <v>3237</v>
      </c>
      <c r="E4387" s="8">
        <v>16096</v>
      </c>
      <c r="F4387" s="8">
        <v>16211</v>
      </c>
      <c r="G4387" s="5">
        <f t="shared" si="347"/>
        <v>115</v>
      </c>
      <c r="H4387" s="5">
        <v>247</v>
      </c>
      <c r="I4387" s="11">
        <v>116</v>
      </c>
      <c r="J4387" s="105">
        <f t="shared" si="348"/>
        <v>16150.008097165992</v>
      </c>
      <c r="K4387" s="71">
        <v>16132</v>
      </c>
      <c r="L4387" s="5" t="s">
        <v>3219</v>
      </c>
      <c r="N4387" s="5" t="s">
        <v>5156</v>
      </c>
      <c r="O4387" s="5" t="s">
        <v>2617</v>
      </c>
      <c r="R4387" s="5" t="str">
        <f t="shared" si="350"/>
        <v/>
      </c>
      <c r="T4387" s="5" t="str">
        <f t="shared" si="349"/>
        <v>NS</v>
      </c>
    </row>
    <row r="4388" spans="1:20" x14ac:dyDescent="0.2">
      <c r="A4388" s="5" t="str">
        <f t="shared" si="345"/>
        <v>NS</v>
      </c>
      <c r="B4388" s="5" t="str">
        <f t="shared" si="346"/>
        <v>959</v>
      </c>
      <c r="C4388" s="5" t="s">
        <v>2733</v>
      </c>
      <c r="D4388" s="5" t="s">
        <v>3237</v>
      </c>
      <c r="E4388" s="8">
        <v>16096</v>
      </c>
      <c r="F4388" s="8">
        <v>16211</v>
      </c>
      <c r="G4388" s="5">
        <f t="shared" si="347"/>
        <v>115</v>
      </c>
      <c r="H4388" s="5">
        <v>247</v>
      </c>
      <c r="I4388" s="11">
        <v>117</v>
      </c>
      <c r="J4388" s="105">
        <f t="shared" si="348"/>
        <v>16150.473684210527</v>
      </c>
      <c r="K4388" s="71">
        <v>16132</v>
      </c>
      <c r="L4388" s="5" t="s">
        <v>3219</v>
      </c>
      <c r="N4388" s="5" t="s">
        <v>5156</v>
      </c>
      <c r="O4388" s="5" t="s">
        <v>2617</v>
      </c>
      <c r="R4388" s="5" t="str">
        <f t="shared" si="350"/>
        <v/>
      </c>
      <c r="T4388" s="5" t="str">
        <f t="shared" si="349"/>
        <v>NS</v>
      </c>
    </row>
    <row r="4389" spans="1:20" x14ac:dyDescent="0.2">
      <c r="A4389" s="5" t="str">
        <f t="shared" ref="A4389:A4452" si="351">LEFT(C4389,2)</f>
        <v>NS</v>
      </c>
      <c r="B4389" s="5" t="str">
        <f t="shared" ref="B4389:B4452" si="352">RIGHT(C4389,3)</f>
        <v>960</v>
      </c>
      <c r="C4389" s="5" t="s">
        <v>2734</v>
      </c>
      <c r="D4389" s="5" t="s">
        <v>3237</v>
      </c>
      <c r="E4389" s="8">
        <v>16096</v>
      </c>
      <c r="F4389" s="8">
        <v>16211</v>
      </c>
      <c r="G4389" s="5">
        <f t="shared" si="347"/>
        <v>115</v>
      </c>
      <c r="H4389" s="5">
        <v>247</v>
      </c>
      <c r="I4389" s="11">
        <v>118</v>
      </c>
      <c r="J4389" s="105">
        <f t="shared" si="348"/>
        <v>16150.939271255062</v>
      </c>
      <c r="K4389" s="71">
        <v>16132</v>
      </c>
      <c r="L4389" s="5" t="s">
        <v>3219</v>
      </c>
      <c r="N4389" s="5" t="s">
        <v>5156</v>
      </c>
      <c r="O4389" s="5" t="s">
        <v>2617</v>
      </c>
      <c r="R4389" s="5" t="str">
        <f t="shared" si="350"/>
        <v/>
      </c>
      <c r="T4389" s="5" t="str">
        <f t="shared" si="349"/>
        <v>NS</v>
      </c>
    </row>
    <row r="4390" spans="1:20" x14ac:dyDescent="0.2">
      <c r="A4390" s="5" t="str">
        <f t="shared" si="351"/>
        <v>NS</v>
      </c>
      <c r="B4390" s="5" t="str">
        <f t="shared" si="352"/>
        <v>961</v>
      </c>
      <c r="C4390" s="5" t="s">
        <v>2735</v>
      </c>
      <c r="D4390" s="5" t="s">
        <v>3237</v>
      </c>
      <c r="E4390" s="8">
        <v>16096</v>
      </c>
      <c r="F4390" s="8">
        <v>16211</v>
      </c>
      <c r="G4390" s="5">
        <f t="shared" si="347"/>
        <v>115</v>
      </c>
      <c r="H4390" s="5">
        <v>247</v>
      </c>
      <c r="I4390" s="11">
        <v>119</v>
      </c>
      <c r="J4390" s="105">
        <f t="shared" si="348"/>
        <v>16151.404858299595</v>
      </c>
      <c r="K4390" s="71">
        <v>16132</v>
      </c>
      <c r="L4390" s="5" t="s">
        <v>3219</v>
      </c>
      <c r="N4390" s="5" t="s">
        <v>5156</v>
      </c>
      <c r="O4390" s="5" t="s">
        <v>2617</v>
      </c>
      <c r="R4390" s="5" t="str">
        <f t="shared" si="350"/>
        <v/>
      </c>
      <c r="T4390" s="5" t="str">
        <f t="shared" si="349"/>
        <v>NS</v>
      </c>
    </row>
    <row r="4391" spans="1:20" x14ac:dyDescent="0.2">
      <c r="A4391" s="5" t="str">
        <f t="shared" si="351"/>
        <v>NS</v>
      </c>
      <c r="B4391" s="5" t="str">
        <f t="shared" si="352"/>
        <v>962</v>
      </c>
      <c r="C4391" s="5" t="s">
        <v>2736</v>
      </c>
      <c r="D4391" s="5" t="s">
        <v>3237</v>
      </c>
      <c r="E4391" s="8">
        <v>16096</v>
      </c>
      <c r="F4391" s="8">
        <v>16211</v>
      </c>
      <c r="G4391" s="5">
        <f t="shared" si="347"/>
        <v>115</v>
      </c>
      <c r="H4391" s="5">
        <v>247</v>
      </c>
      <c r="I4391" s="11">
        <v>120</v>
      </c>
      <c r="J4391" s="105">
        <f t="shared" si="348"/>
        <v>16151.87044534413</v>
      </c>
      <c r="K4391" s="71">
        <v>16132</v>
      </c>
      <c r="L4391" s="5" t="s">
        <v>3219</v>
      </c>
      <c r="N4391" s="5" t="s">
        <v>5156</v>
      </c>
      <c r="O4391" s="5" t="s">
        <v>2617</v>
      </c>
      <c r="R4391" s="5" t="str">
        <f t="shared" si="350"/>
        <v/>
      </c>
      <c r="T4391" s="5" t="str">
        <f t="shared" si="349"/>
        <v>NS</v>
      </c>
    </row>
    <row r="4392" spans="1:20" x14ac:dyDescent="0.2">
      <c r="A4392" s="5" t="str">
        <f t="shared" si="351"/>
        <v>NS</v>
      </c>
      <c r="B4392" s="5" t="str">
        <f t="shared" si="352"/>
        <v>963</v>
      </c>
      <c r="C4392" s="5" t="s">
        <v>2737</v>
      </c>
      <c r="D4392" s="5" t="s">
        <v>3237</v>
      </c>
      <c r="E4392" s="8">
        <v>16096</v>
      </c>
      <c r="F4392" s="8">
        <v>16211</v>
      </c>
      <c r="G4392" s="5">
        <f t="shared" si="347"/>
        <v>115</v>
      </c>
      <c r="H4392" s="5">
        <v>247</v>
      </c>
      <c r="I4392" s="11">
        <v>121</v>
      </c>
      <c r="J4392" s="105">
        <f t="shared" si="348"/>
        <v>16152.336032388665</v>
      </c>
      <c r="K4392" s="71">
        <v>16132</v>
      </c>
      <c r="L4392" s="5" t="s">
        <v>3219</v>
      </c>
      <c r="N4392" s="5" t="s">
        <v>5156</v>
      </c>
      <c r="O4392" s="5" t="s">
        <v>2617</v>
      </c>
      <c r="R4392" s="5" t="str">
        <f t="shared" si="350"/>
        <v/>
      </c>
      <c r="T4392" s="5" t="str">
        <f t="shared" si="349"/>
        <v>NS</v>
      </c>
    </row>
    <row r="4393" spans="1:20" x14ac:dyDescent="0.2">
      <c r="A4393" s="5" t="str">
        <f t="shared" si="351"/>
        <v>NS</v>
      </c>
      <c r="B4393" s="5" t="str">
        <f t="shared" si="352"/>
        <v>964</v>
      </c>
      <c r="C4393" s="5" t="s">
        <v>2738</v>
      </c>
      <c r="D4393" s="5" t="s">
        <v>3237</v>
      </c>
      <c r="E4393" s="8">
        <v>16096</v>
      </c>
      <c r="F4393" s="8">
        <v>16211</v>
      </c>
      <c r="G4393" s="5">
        <f t="shared" si="347"/>
        <v>115</v>
      </c>
      <c r="H4393" s="5">
        <v>247</v>
      </c>
      <c r="I4393" s="11">
        <v>122</v>
      </c>
      <c r="J4393" s="105">
        <f t="shared" si="348"/>
        <v>16152.801619433198</v>
      </c>
      <c r="K4393" s="71">
        <v>16132</v>
      </c>
      <c r="L4393" s="5" t="s">
        <v>3219</v>
      </c>
      <c r="N4393" s="5" t="s">
        <v>5156</v>
      </c>
      <c r="O4393" s="5" t="s">
        <v>2617</v>
      </c>
      <c r="R4393" s="5" t="str">
        <f t="shared" si="350"/>
        <v/>
      </c>
      <c r="T4393" s="5" t="str">
        <f t="shared" si="349"/>
        <v>NS</v>
      </c>
    </row>
    <row r="4394" spans="1:20" x14ac:dyDescent="0.2">
      <c r="A4394" s="5" t="str">
        <f t="shared" si="351"/>
        <v>NS</v>
      </c>
      <c r="B4394" s="5" t="str">
        <f t="shared" si="352"/>
        <v>965</v>
      </c>
      <c r="C4394" s="5" t="s">
        <v>2739</v>
      </c>
      <c r="D4394" s="5" t="s">
        <v>3237</v>
      </c>
      <c r="E4394" s="8">
        <v>16096</v>
      </c>
      <c r="F4394" s="8">
        <v>16211</v>
      </c>
      <c r="G4394" s="5">
        <f t="shared" si="347"/>
        <v>115</v>
      </c>
      <c r="H4394" s="5">
        <v>247</v>
      </c>
      <c r="I4394" s="11">
        <v>123</v>
      </c>
      <c r="J4394" s="105">
        <f t="shared" si="348"/>
        <v>16153.267206477733</v>
      </c>
      <c r="K4394" s="71">
        <v>16132</v>
      </c>
      <c r="L4394" s="5" t="s">
        <v>3219</v>
      </c>
      <c r="N4394" s="5" t="s">
        <v>5156</v>
      </c>
      <c r="O4394" s="5" t="s">
        <v>2617</v>
      </c>
      <c r="R4394" s="5" t="str">
        <f t="shared" si="350"/>
        <v/>
      </c>
      <c r="T4394" s="5" t="str">
        <f t="shared" si="349"/>
        <v>NS</v>
      </c>
    </row>
    <row r="4395" spans="1:20" x14ac:dyDescent="0.2">
      <c r="A4395" s="5" t="str">
        <f t="shared" si="351"/>
        <v>NS</v>
      </c>
      <c r="B4395" s="5" t="str">
        <f t="shared" si="352"/>
        <v>977</v>
      </c>
      <c r="C4395" s="5" t="s">
        <v>2740</v>
      </c>
      <c r="D4395" s="5" t="s">
        <v>3237</v>
      </c>
      <c r="E4395" s="8">
        <v>16096</v>
      </c>
      <c r="F4395" s="8">
        <v>16211</v>
      </c>
      <c r="G4395" s="5">
        <f t="shared" si="347"/>
        <v>115</v>
      </c>
      <c r="H4395" s="5">
        <v>247</v>
      </c>
      <c r="I4395" s="11">
        <v>124</v>
      </c>
      <c r="J4395" s="105">
        <f t="shared" si="348"/>
        <v>16153.732793522267</v>
      </c>
      <c r="K4395" s="71">
        <v>16132</v>
      </c>
      <c r="L4395" s="5" t="s">
        <v>3219</v>
      </c>
      <c r="N4395" s="5" t="s">
        <v>5156</v>
      </c>
      <c r="O4395" s="5" t="s">
        <v>2617</v>
      </c>
      <c r="R4395" s="5" t="str">
        <f t="shared" si="350"/>
        <v/>
      </c>
      <c r="T4395" s="5" t="str">
        <f t="shared" si="349"/>
        <v>NS</v>
      </c>
    </row>
    <row r="4396" spans="1:20" x14ac:dyDescent="0.2">
      <c r="A4396" s="5" t="str">
        <f t="shared" si="351"/>
        <v>NS</v>
      </c>
      <c r="B4396" s="5" t="str">
        <f t="shared" si="352"/>
        <v>978</v>
      </c>
      <c r="C4396" s="5" t="s">
        <v>2741</v>
      </c>
      <c r="D4396" s="5" t="s">
        <v>3237</v>
      </c>
      <c r="E4396" s="8">
        <v>16096</v>
      </c>
      <c r="F4396" s="8">
        <v>16211</v>
      </c>
      <c r="G4396" s="5">
        <f t="shared" si="347"/>
        <v>115</v>
      </c>
      <c r="H4396" s="5">
        <v>247</v>
      </c>
      <c r="I4396" s="11">
        <v>125</v>
      </c>
      <c r="J4396" s="105">
        <f t="shared" si="348"/>
        <v>16154.198380566802</v>
      </c>
      <c r="K4396" s="71">
        <v>16132</v>
      </c>
      <c r="L4396" s="5" t="s">
        <v>3219</v>
      </c>
      <c r="N4396" s="5" t="s">
        <v>5156</v>
      </c>
      <c r="O4396" s="5" t="s">
        <v>2617</v>
      </c>
      <c r="R4396" s="5" t="str">
        <f t="shared" si="350"/>
        <v/>
      </c>
      <c r="T4396" s="5" t="str">
        <f t="shared" si="349"/>
        <v>NS</v>
      </c>
    </row>
    <row r="4397" spans="1:20" x14ac:dyDescent="0.2">
      <c r="A4397" s="5" t="str">
        <f t="shared" si="351"/>
        <v>NS</v>
      </c>
      <c r="B4397" s="5" t="str">
        <f t="shared" si="352"/>
        <v>979</v>
      </c>
      <c r="C4397" s="5" t="s">
        <v>2742</v>
      </c>
      <c r="D4397" s="5" t="s">
        <v>3237</v>
      </c>
      <c r="E4397" s="8">
        <v>16096</v>
      </c>
      <c r="F4397" s="8">
        <v>16211</v>
      </c>
      <c r="G4397" s="5">
        <f t="shared" si="347"/>
        <v>115</v>
      </c>
      <c r="H4397" s="5">
        <v>247</v>
      </c>
      <c r="I4397" s="11">
        <v>126</v>
      </c>
      <c r="J4397" s="105">
        <f t="shared" si="348"/>
        <v>16154.663967611335</v>
      </c>
      <c r="K4397" s="71">
        <v>16132</v>
      </c>
      <c r="L4397" s="5" t="s">
        <v>3219</v>
      </c>
      <c r="N4397" s="5" t="s">
        <v>5156</v>
      </c>
      <c r="O4397" s="5" t="s">
        <v>2617</v>
      </c>
      <c r="R4397" s="5" t="str">
        <f t="shared" si="350"/>
        <v/>
      </c>
      <c r="T4397" s="5" t="str">
        <f t="shared" si="349"/>
        <v>NS</v>
      </c>
    </row>
    <row r="4398" spans="1:20" x14ac:dyDescent="0.2">
      <c r="A4398" s="5" t="str">
        <f t="shared" si="351"/>
        <v>NS</v>
      </c>
      <c r="B4398" s="5" t="str">
        <f t="shared" si="352"/>
        <v>980</v>
      </c>
      <c r="C4398" s="5" t="s">
        <v>2743</v>
      </c>
      <c r="D4398" s="5" t="s">
        <v>3237</v>
      </c>
      <c r="E4398" s="8">
        <v>16096</v>
      </c>
      <c r="F4398" s="8">
        <v>16211</v>
      </c>
      <c r="G4398" s="5">
        <f t="shared" si="347"/>
        <v>115</v>
      </c>
      <c r="H4398" s="5">
        <v>247</v>
      </c>
      <c r="I4398" s="11">
        <v>127</v>
      </c>
      <c r="J4398" s="105">
        <f t="shared" si="348"/>
        <v>16155.12955465587</v>
      </c>
      <c r="K4398" s="71">
        <v>16132</v>
      </c>
      <c r="L4398" s="5" t="s">
        <v>3219</v>
      </c>
      <c r="N4398" s="5" t="s">
        <v>5156</v>
      </c>
      <c r="O4398" s="5" t="s">
        <v>2617</v>
      </c>
      <c r="R4398" s="5" t="str">
        <f t="shared" si="350"/>
        <v/>
      </c>
      <c r="T4398" s="5" t="str">
        <f t="shared" si="349"/>
        <v>NS</v>
      </c>
    </row>
    <row r="4399" spans="1:20" x14ac:dyDescent="0.2">
      <c r="A4399" s="5" t="str">
        <f t="shared" si="351"/>
        <v>NS</v>
      </c>
      <c r="B4399" s="5" t="str">
        <f t="shared" si="352"/>
        <v>981</v>
      </c>
      <c r="C4399" s="5" t="s">
        <v>2744</v>
      </c>
      <c r="D4399" s="5" t="s">
        <v>3237</v>
      </c>
      <c r="E4399" s="8">
        <v>16096</v>
      </c>
      <c r="F4399" s="8">
        <v>16211</v>
      </c>
      <c r="G4399" s="5">
        <f t="shared" si="347"/>
        <v>115</v>
      </c>
      <c r="H4399" s="5">
        <v>247</v>
      </c>
      <c r="I4399" s="11">
        <v>128</v>
      </c>
      <c r="J4399" s="105">
        <f t="shared" si="348"/>
        <v>16155.595141700405</v>
      </c>
      <c r="K4399" s="71">
        <v>16132</v>
      </c>
      <c r="L4399" s="5" t="s">
        <v>3219</v>
      </c>
      <c r="N4399" s="5" t="s">
        <v>5156</v>
      </c>
      <c r="O4399" s="5" t="s">
        <v>2617</v>
      </c>
      <c r="R4399" s="5" t="str">
        <f t="shared" si="350"/>
        <v/>
      </c>
      <c r="T4399" s="5" t="str">
        <f t="shared" si="349"/>
        <v>NS</v>
      </c>
    </row>
    <row r="4400" spans="1:20" x14ac:dyDescent="0.2">
      <c r="A4400" s="5" t="str">
        <f t="shared" si="351"/>
        <v>NS</v>
      </c>
      <c r="B4400" s="5" t="str">
        <f t="shared" si="352"/>
        <v>982</v>
      </c>
      <c r="C4400" s="5" t="s">
        <v>2745</v>
      </c>
      <c r="D4400" s="5" t="s">
        <v>3237</v>
      </c>
      <c r="E4400" s="8">
        <v>16096</v>
      </c>
      <c r="F4400" s="8">
        <v>16211</v>
      </c>
      <c r="G4400" s="5">
        <f t="shared" si="347"/>
        <v>115</v>
      </c>
      <c r="H4400" s="5">
        <v>247</v>
      </c>
      <c r="I4400" s="11">
        <v>129</v>
      </c>
      <c r="J4400" s="105">
        <f t="shared" si="348"/>
        <v>16156.060728744938</v>
      </c>
      <c r="K4400" s="71">
        <v>16132</v>
      </c>
      <c r="L4400" s="5" t="s">
        <v>3219</v>
      </c>
      <c r="N4400" s="5" t="s">
        <v>5156</v>
      </c>
      <c r="O4400" s="5" t="s">
        <v>2617</v>
      </c>
      <c r="R4400" s="5" t="str">
        <f t="shared" si="350"/>
        <v/>
      </c>
      <c r="T4400" s="5" t="str">
        <f t="shared" si="349"/>
        <v>NS</v>
      </c>
    </row>
    <row r="4401" spans="1:20" x14ac:dyDescent="0.2">
      <c r="A4401" s="5" t="str">
        <f t="shared" si="351"/>
        <v>NS</v>
      </c>
      <c r="B4401" s="5" t="str">
        <f t="shared" si="352"/>
        <v>983</v>
      </c>
      <c r="C4401" s="5" t="s">
        <v>2746</v>
      </c>
      <c r="D4401" s="5" t="s">
        <v>3237</v>
      </c>
      <c r="E4401" s="8">
        <v>16096</v>
      </c>
      <c r="F4401" s="8">
        <v>16211</v>
      </c>
      <c r="G4401" s="5">
        <f t="shared" ref="G4401:G4417" si="353">F4401-E4401</f>
        <v>115</v>
      </c>
      <c r="H4401" s="5">
        <v>247</v>
      </c>
      <c r="I4401" s="11">
        <v>130</v>
      </c>
      <c r="J4401" s="105">
        <f t="shared" si="348"/>
        <v>16156.526315789473</v>
      </c>
      <c r="K4401" s="71">
        <v>16132</v>
      </c>
      <c r="L4401" s="5" t="s">
        <v>3219</v>
      </c>
      <c r="N4401" s="5" t="s">
        <v>5156</v>
      </c>
      <c r="O4401" s="5" t="s">
        <v>2617</v>
      </c>
      <c r="R4401" s="5" t="str">
        <f t="shared" si="350"/>
        <v/>
      </c>
      <c r="T4401" s="5" t="str">
        <f t="shared" si="349"/>
        <v>NS</v>
      </c>
    </row>
    <row r="4402" spans="1:20" x14ac:dyDescent="0.2">
      <c r="A4402" s="5" t="str">
        <f t="shared" si="351"/>
        <v>NS</v>
      </c>
      <c r="B4402" s="5" t="str">
        <f t="shared" si="352"/>
        <v>984</v>
      </c>
      <c r="C4402" s="5" t="s">
        <v>2747</v>
      </c>
      <c r="D4402" s="5" t="s">
        <v>3237</v>
      </c>
      <c r="E4402" s="8">
        <v>16096</v>
      </c>
      <c r="F4402" s="8">
        <v>16211</v>
      </c>
      <c r="G4402" s="5">
        <f t="shared" si="353"/>
        <v>115</v>
      </c>
      <c r="H4402" s="5">
        <v>247</v>
      </c>
      <c r="I4402" s="11">
        <v>131</v>
      </c>
      <c r="J4402" s="105">
        <f t="shared" si="348"/>
        <v>16156.991902834008</v>
      </c>
      <c r="K4402" s="71">
        <v>16132</v>
      </c>
      <c r="L4402" s="5" t="s">
        <v>3219</v>
      </c>
      <c r="N4402" s="5" t="s">
        <v>5156</v>
      </c>
      <c r="O4402" s="5" t="s">
        <v>2617</v>
      </c>
      <c r="R4402" s="5" t="str">
        <f t="shared" si="350"/>
        <v/>
      </c>
      <c r="T4402" s="5" t="str">
        <f t="shared" si="349"/>
        <v>NS</v>
      </c>
    </row>
    <row r="4403" spans="1:20" x14ac:dyDescent="0.2">
      <c r="A4403" s="5" t="str">
        <f t="shared" si="351"/>
        <v>NS</v>
      </c>
      <c r="B4403" s="5" t="str">
        <f t="shared" si="352"/>
        <v>985</v>
      </c>
      <c r="C4403" s="5" t="s">
        <v>2748</v>
      </c>
      <c r="D4403" s="5" t="s">
        <v>3237</v>
      </c>
      <c r="E4403" s="8">
        <v>16096</v>
      </c>
      <c r="F4403" s="8">
        <v>16211</v>
      </c>
      <c r="G4403" s="5">
        <f t="shared" si="353"/>
        <v>115</v>
      </c>
      <c r="H4403" s="5">
        <v>247</v>
      </c>
      <c r="I4403" s="11">
        <v>132</v>
      </c>
      <c r="J4403" s="105">
        <f t="shared" si="348"/>
        <v>16157.457489878543</v>
      </c>
      <c r="K4403" s="71">
        <v>16132</v>
      </c>
      <c r="L4403" s="5" t="s">
        <v>3219</v>
      </c>
      <c r="N4403" s="5" t="s">
        <v>5156</v>
      </c>
      <c r="O4403" s="5" t="s">
        <v>2617</v>
      </c>
      <c r="R4403" s="5" t="str">
        <f t="shared" si="350"/>
        <v/>
      </c>
      <c r="T4403" s="5" t="str">
        <f t="shared" si="349"/>
        <v>NS</v>
      </c>
    </row>
    <row r="4404" spans="1:20" x14ac:dyDescent="0.2">
      <c r="A4404" s="5" t="str">
        <f t="shared" si="351"/>
        <v>NS</v>
      </c>
      <c r="B4404" s="5" t="str">
        <f t="shared" si="352"/>
        <v>986</v>
      </c>
      <c r="C4404" s="5" t="s">
        <v>2749</v>
      </c>
      <c r="D4404" s="5" t="s">
        <v>3237</v>
      </c>
      <c r="E4404" s="8">
        <v>16096</v>
      </c>
      <c r="F4404" s="8">
        <v>16211</v>
      </c>
      <c r="G4404" s="5">
        <f t="shared" si="353"/>
        <v>115</v>
      </c>
      <c r="H4404" s="5">
        <v>247</v>
      </c>
      <c r="I4404" s="11">
        <v>133</v>
      </c>
      <c r="J4404" s="105">
        <f t="shared" si="348"/>
        <v>16157.923076923076</v>
      </c>
      <c r="K4404" s="71">
        <v>16132</v>
      </c>
      <c r="L4404" s="5" t="s">
        <v>3219</v>
      </c>
      <c r="N4404" s="5" t="s">
        <v>5156</v>
      </c>
      <c r="O4404" s="5" t="s">
        <v>2617</v>
      </c>
      <c r="R4404" s="5" t="str">
        <f t="shared" si="350"/>
        <v/>
      </c>
      <c r="T4404" s="5" t="str">
        <f t="shared" si="349"/>
        <v>NS</v>
      </c>
    </row>
    <row r="4405" spans="1:20" x14ac:dyDescent="0.2">
      <c r="A4405" s="5" t="str">
        <f t="shared" si="351"/>
        <v>NS</v>
      </c>
      <c r="B4405" s="5" t="str">
        <f t="shared" si="352"/>
        <v>987</v>
      </c>
      <c r="C4405" s="5" t="s">
        <v>2750</v>
      </c>
      <c r="D4405" s="5" t="s">
        <v>3237</v>
      </c>
      <c r="E4405" s="8">
        <v>16096</v>
      </c>
      <c r="F4405" s="8">
        <v>16211</v>
      </c>
      <c r="G4405" s="5">
        <f t="shared" si="353"/>
        <v>115</v>
      </c>
      <c r="H4405" s="5">
        <v>247</v>
      </c>
      <c r="I4405" s="11">
        <v>134</v>
      </c>
      <c r="J4405" s="105">
        <f t="shared" si="348"/>
        <v>16158.388663967611</v>
      </c>
      <c r="K4405" s="71">
        <v>16132</v>
      </c>
      <c r="L4405" s="5" t="s">
        <v>3219</v>
      </c>
      <c r="N4405" s="5" t="s">
        <v>5156</v>
      </c>
      <c r="O4405" s="5" t="s">
        <v>2617</v>
      </c>
      <c r="R4405" s="5" t="str">
        <f t="shared" si="350"/>
        <v/>
      </c>
      <c r="T4405" s="5" t="str">
        <f t="shared" si="349"/>
        <v>NS</v>
      </c>
    </row>
    <row r="4406" spans="1:20" x14ac:dyDescent="0.2">
      <c r="A4406" s="5" t="str">
        <f t="shared" si="351"/>
        <v>NS</v>
      </c>
      <c r="B4406" s="5" t="str">
        <f t="shared" si="352"/>
        <v>988</v>
      </c>
      <c r="C4406" s="5" t="s">
        <v>2751</v>
      </c>
      <c r="D4406" s="5" t="s">
        <v>3237</v>
      </c>
      <c r="E4406" s="8">
        <v>16096</v>
      </c>
      <c r="F4406" s="8">
        <v>16211</v>
      </c>
      <c r="G4406" s="5">
        <f t="shared" si="353"/>
        <v>115</v>
      </c>
      <c r="H4406" s="5">
        <v>247</v>
      </c>
      <c r="I4406" s="11">
        <v>135</v>
      </c>
      <c r="J4406" s="105">
        <f t="shared" ref="J4406:J4469" si="354">E4406+(G4406/H4406)*I4406</f>
        <v>16158.854251012146</v>
      </c>
      <c r="K4406" s="71">
        <v>16132</v>
      </c>
      <c r="L4406" s="5" t="s">
        <v>3219</v>
      </c>
      <c r="N4406" s="5" t="s">
        <v>5156</v>
      </c>
      <c r="O4406" s="5" t="s">
        <v>2617</v>
      </c>
      <c r="R4406" s="5" t="str">
        <f t="shared" si="350"/>
        <v/>
      </c>
      <c r="T4406" s="5" t="str">
        <f t="shared" si="349"/>
        <v>NS</v>
      </c>
    </row>
    <row r="4407" spans="1:20" x14ac:dyDescent="0.2">
      <c r="A4407" s="5" t="str">
        <f t="shared" si="351"/>
        <v>NS</v>
      </c>
      <c r="B4407" s="5" t="str">
        <f t="shared" si="352"/>
        <v>989</v>
      </c>
      <c r="C4407" s="5" t="s">
        <v>2752</v>
      </c>
      <c r="D4407" s="5" t="s">
        <v>3237</v>
      </c>
      <c r="E4407" s="8">
        <v>16096</v>
      </c>
      <c r="F4407" s="8">
        <v>16211</v>
      </c>
      <c r="G4407" s="5">
        <f t="shared" si="353"/>
        <v>115</v>
      </c>
      <c r="H4407" s="5">
        <v>247</v>
      </c>
      <c r="I4407" s="11">
        <v>136</v>
      </c>
      <c r="J4407" s="105">
        <f t="shared" si="354"/>
        <v>16159.319838056681</v>
      </c>
      <c r="K4407" s="71">
        <v>16132</v>
      </c>
      <c r="L4407" s="5" t="s">
        <v>3219</v>
      </c>
      <c r="N4407" s="5" t="s">
        <v>5156</v>
      </c>
      <c r="O4407" s="5" t="s">
        <v>2617</v>
      </c>
      <c r="R4407" s="5" t="str">
        <f t="shared" si="350"/>
        <v/>
      </c>
      <c r="T4407" s="5" t="str">
        <f t="shared" si="349"/>
        <v>NS</v>
      </c>
    </row>
    <row r="4408" spans="1:20" x14ac:dyDescent="0.2">
      <c r="A4408" s="5" t="str">
        <f t="shared" si="351"/>
        <v>NS</v>
      </c>
      <c r="B4408" s="5" t="str">
        <f t="shared" si="352"/>
        <v>990</v>
      </c>
      <c r="C4408" s="5" t="s">
        <v>2753</v>
      </c>
      <c r="D4408" s="5" t="s">
        <v>3237</v>
      </c>
      <c r="E4408" s="8">
        <v>16096</v>
      </c>
      <c r="F4408" s="8">
        <v>16211</v>
      </c>
      <c r="G4408" s="5">
        <f t="shared" si="353"/>
        <v>115</v>
      </c>
      <c r="H4408" s="5">
        <v>247</v>
      </c>
      <c r="I4408" s="11">
        <v>137</v>
      </c>
      <c r="J4408" s="105">
        <f t="shared" si="354"/>
        <v>16159.785425101214</v>
      </c>
      <c r="K4408" s="71">
        <v>16132</v>
      </c>
      <c r="L4408" s="5" t="s">
        <v>3219</v>
      </c>
      <c r="N4408" s="5" t="s">
        <v>5156</v>
      </c>
      <c r="O4408" s="5" t="s">
        <v>2617</v>
      </c>
      <c r="R4408" s="5" t="str">
        <f t="shared" si="350"/>
        <v/>
      </c>
      <c r="T4408" s="5" t="str">
        <f t="shared" si="349"/>
        <v>NS</v>
      </c>
    </row>
    <row r="4409" spans="1:20" x14ac:dyDescent="0.2">
      <c r="A4409" s="5" t="str">
        <f t="shared" si="351"/>
        <v>NS</v>
      </c>
      <c r="B4409" s="5" t="str">
        <f t="shared" si="352"/>
        <v>991</v>
      </c>
      <c r="C4409" s="5" t="s">
        <v>2754</v>
      </c>
      <c r="D4409" s="5" t="s">
        <v>3237</v>
      </c>
      <c r="E4409" s="8">
        <v>16096</v>
      </c>
      <c r="F4409" s="8">
        <v>16211</v>
      </c>
      <c r="G4409" s="5">
        <f t="shared" si="353"/>
        <v>115</v>
      </c>
      <c r="H4409" s="5">
        <v>247</v>
      </c>
      <c r="I4409" s="11">
        <v>138</v>
      </c>
      <c r="J4409" s="105">
        <f t="shared" si="354"/>
        <v>16160.251012145749</v>
      </c>
      <c r="K4409" s="71">
        <v>16132</v>
      </c>
      <c r="L4409" s="5" t="s">
        <v>3219</v>
      </c>
      <c r="N4409" s="5" t="s">
        <v>5156</v>
      </c>
      <c r="O4409" s="5" t="s">
        <v>2617</v>
      </c>
      <c r="R4409" s="5" t="str">
        <f t="shared" si="350"/>
        <v/>
      </c>
      <c r="T4409" s="5" t="str">
        <f t="shared" si="349"/>
        <v>NS</v>
      </c>
    </row>
    <row r="4410" spans="1:20" x14ac:dyDescent="0.2">
      <c r="A4410" s="5" t="str">
        <f t="shared" si="351"/>
        <v>NS</v>
      </c>
      <c r="B4410" s="5" t="str">
        <f t="shared" si="352"/>
        <v>992</v>
      </c>
      <c r="C4410" s="5" t="s">
        <v>2755</v>
      </c>
      <c r="D4410" s="5" t="s">
        <v>3237</v>
      </c>
      <c r="E4410" s="8">
        <v>16096</v>
      </c>
      <c r="F4410" s="8">
        <v>16211</v>
      </c>
      <c r="G4410" s="5">
        <f t="shared" si="353"/>
        <v>115</v>
      </c>
      <c r="H4410" s="5">
        <v>247</v>
      </c>
      <c r="I4410" s="11">
        <v>139</v>
      </c>
      <c r="J4410" s="105">
        <f t="shared" si="354"/>
        <v>16160.716599190284</v>
      </c>
      <c r="K4410" s="71">
        <v>16163</v>
      </c>
      <c r="L4410" s="5" t="s">
        <v>3219</v>
      </c>
      <c r="N4410" s="5" t="s">
        <v>5156</v>
      </c>
      <c r="O4410" s="5" t="s">
        <v>2617</v>
      </c>
      <c r="R4410" s="5" t="str">
        <f t="shared" si="350"/>
        <v/>
      </c>
      <c r="T4410" s="5" t="str">
        <f t="shared" si="349"/>
        <v>NS</v>
      </c>
    </row>
    <row r="4411" spans="1:20" x14ac:dyDescent="0.2">
      <c r="A4411" s="5" t="str">
        <f t="shared" si="351"/>
        <v>NS</v>
      </c>
      <c r="B4411" s="5" t="str">
        <f t="shared" si="352"/>
        <v>993</v>
      </c>
      <c r="C4411" s="5" t="s">
        <v>2756</v>
      </c>
      <c r="D4411" s="5" t="s">
        <v>3237</v>
      </c>
      <c r="E4411" s="8">
        <v>16096</v>
      </c>
      <c r="F4411" s="8">
        <v>16211</v>
      </c>
      <c r="G4411" s="5">
        <f t="shared" si="353"/>
        <v>115</v>
      </c>
      <c r="H4411" s="5">
        <v>247</v>
      </c>
      <c r="I4411" s="11">
        <v>140</v>
      </c>
      <c r="J4411" s="105">
        <f t="shared" si="354"/>
        <v>16161.182186234817</v>
      </c>
      <c r="K4411" s="71">
        <v>16163</v>
      </c>
      <c r="L4411" s="5" t="s">
        <v>3219</v>
      </c>
      <c r="N4411" s="5" t="s">
        <v>5156</v>
      </c>
      <c r="O4411" s="5" t="s">
        <v>2617</v>
      </c>
      <c r="R4411" s="5" t="str">
        <f t="shared" si="350"/>
        <v/>
      </c>
      <c r="T4411" s="5" t="str">
        <f t="shared" si="349"/>
        <v>NS</v>
      </c>
    </row>
    <row r="4412" spans="1:20" x14ac:dyDescent="0.2">
      <c r="A4412" s="5" t="str">
        <f t="shared" si="351"/>
        <v>NS</v>
      </c>
      <c r="B4412" s="5" t="str">
        <f t="shared" si="352"/>
        <v>994</v>
      </c>
      <c r="C4412" s="5" t="s">
        <v>2757</v>
      </c>
      <c r="D4412" s="5" t="s">
        <v>3237</v>
      </c>
      <c r="E4412" s="8">
        <v>16096</v>
      </c>
      <c r="F4412" s="8">
        <v>16211</v>
      </c>
      <c r="G4412" s="5">
        <f t="shared" si="353"/>
        <v>115</v>
      </c>
      <c r="H4412" s="5">
        <v>247</v>
      </c>
      <c r="I4412" s="11">
        <v>141</v>
      </c>
      <c r="J4412" s="105">
        <f t="shared" si="354"/>
        <v>16161.647773279352</v>
      </c>
      <c r="K4412" s="71">
        <v>16163</v>
      </c>
      <c r="L4412" s="5" t="s">
        <v>3219</v>
      </c>
      <c r="N4412" s="5" t="s">
        <v>5156</v>
      </c>
      <c r="O4412" s="5" t="s">
        <v>2617</v>
      </c>
      <c r="R4412" s="5" t="str">
        <f t="shared" si="350"/>
        <v/>
      </c>
      <c r="T4412" s="5" t="str">
        <f t="shared" si="349"/>
        <v>NS</v>
      </c>
    </row>
    <row r="4413" spans="1:20" x14ac:dyDescent="0.2">
      <c r="A4413" s="5" t="str">
        <f t="shared" si="351"/>
        <v>NS</v>
      </c>
      <c r="B4413" s="5" t="str">
        <f t="shared" si="352"/>
        <v>995</v>
      </c>
      <c r="C4413" s="5" t="s">
        <v>5174</v>
      </c>
      <c r="D4413" s="5" t="s">
        <v>3237</v>
      </c>
      <c r="E4413" s="8">
        <v>16096</v>
      </c>
      <c r="F4413" s="8">
        <v>16211</v>
      </c>
      <c r="G4413" s="5">
        <f t="shared" si="353"/>
        <v>115</v>
      </c>
      <c r="H4413" s="5">
        <v>247</v>
      </c>
      <c r="I4413" s="11">
        <v>142</v>
      </c>
      <c r="J4413" s="105">
        <f t="shared" si="354"/>
        <v>16162.113360323887</v>
      </c>
      <c r="K4413" s="71">
        <v>16163</v>
      </c>
      <c r="L4413" s="5" t="s">
        <v>3219</v>
      </c>
      <c r="N4413" s="5" t="s">
        <v>5156</v>
      </c>
      <c r="O4413" s="5" t="s">
        <v>2617</v>
      </c>
      <c r="R4413" s="5" t="str">
        <f t="shared" si="350"/>
        <v/>
      </c>
      <c r="T4413" s="5" t="str">
        <f t="shared" si="349"/>
        <v>NS</v>
      </c>
    </row>
    <row r="4414" spans="1:20" x14ac:dyDescent="0.2">
      <c r="A4414" s="5" t="str">
        <f t="shared" si="351"/>
        <v>NS</v>
      </c>
      <c r="B4414" s="5" t="str">
        <f t="shared" si="352"/>
        <v>996</v>
      </c>
      <c r="C4414" s="5" t="s">
        <v>5175</v>
      </c>
      <c r="D4414" s="5" t="s">
        <v>3237</v>
      </c>
      <c r="E4414" s="8">
        <v>16096</v>
      </c>
      <c r="F4414" s="8">
        <v>16211</v>
      </c>
      <c r="G4414" s="5">
        <f t="shared" si="353"/>
        <v>115</v>
      </c>
      <c r="H4414" s="5">
        <v>247</v>
      </c>
      <c r="I4414" s="11">
        <v>143</v>
      </c>
      <c r="J4414" s="105">
        <f t="shared" si="354"/>
        <v>16162.578947368422</v>
      </c>
      <c r="K4414" s="71">
        <v>16163</v>
      </c>
      <c r="L4414" s="5" t="s">
        <v>3219</v>
      </c>
      <c r="N4414" s="5" t="s">
        <v>5156</v>
      </c>
      <c r="O4414" s="5" t="s">
        <v>2617</v>
      </c>
      <c r="R4414" s="5" t="str">
        <f t="shared" si="350"/>
        <v/>
      </c>
      <c r="T4414" s="5" t="str">
        <f t="shared" si="349"/>
        <v>NS</v>
      </c>
    </row>
    <row r="4415" spans="1:20" x14ac:dyDescent="0.2">
      <c r="A4415" s="5" t="str">
        <f t="shared" si="351"/>
        <v>NS</v>
      </c>
      <c r="B4415" s="5" t="str">
        <f t="shared" si="352"/>
        <v>997</v>
      </c>
      <c r="C4415" s="5" t="s">
        <v>5176</v>
      </c>
      <c r="D4415" s="5" t="s">
        <v>3237</v>
      </c>
      <c r="E4415" s="8">
        <v>16096</v>
      </c>
      <c r="F4415" s="8">
        <v>16211</v>
      </c>
      <c r="G4415" s="5">
        <f t="shared" si="353"/>
        <v>115</v>
      </c>
      <c r="H4415" s="5">
        <v>247</v>
      </c>
      <c r="I4415" s="11">
        <v>144</v>
      </c>
      <c r="J4415" s="105">
        <f t="shared" si="354"/>
        <v>16163.044534412955</v>
      </c>
      <c r="K4415" s="71">
        <v>16163</v>
      </c>
      <c r="L4415" s="5" t="s">
        <v>3219</v>
      </c>
      <c r="N4415" s="5" t="s">
        <v>5156</v>
      </c>
      <c r="O4415" s="5" t="s">
        <v>2617</v>
      </c>
      <c r="R4415" s="5" t="str">
        <f t="shared" si="350"/>
        <v/>
      </c>
      <c r="T4415" s="5" t="str">
        <f t="shared" si="349"/>
        <v>NS</v>
      </c>
    </row>
    <row r="4416" spans="1:20" x14ac:dyDescent="0.2">
      <c r="A4416" s="5" t="str">
        <f t="shared" si="351"/>
        <v>NS</v>
      </c>
      <c r="B4416" s="5" t="str">
        <f t="shared" si="352"/>
        <v>998</v>
      </c>
      <c r="C4416" s="5" t="s">
        <v>5177</v>
      </c>
      <c r="D4416" s="5" t="s">
        <v>3237</v>
      </c>
      <c r="E4416" s="8">
        <v>16096</v>
      </c>
      <c r="F4416" s="8">
        <v>16211</v>
      </c>
      <c r="G4416" s="5">
        <f t="shared" si="353"/>
        <v>115</v>
      </c>
      <c r="H4416" s="5">
        <v>247</v>
      </c>
      <c r="I4416" s="11">
        <v>145</v>
      </c>
      <c r="J4416" s="105">
        <f t="shared" si="354"/>
        <v>16163.51012145749</v>
      </c>
      <c r="K4416" s="71">
        <v>16193</v>
      </c>
      <c r="L4416" s="5" t="s">
        <v>3219</v>
      </c>
      <c r="N4416" s="5" t="s">
        <v>5156</v>
      </c>
      <c r="O4416" s="5" t="s">
        <v>2617</v>
      </c>
      <c r="R4416" s="5" t="str">
        <f t="shared" si="350"/>
        <v/>
      </c>
      <c r="T4416" s="5" t="str">
        <f t="shared" si="349"/>
        <v>NS</v>
      </c>
    </row>
    <row r="4417" spans="1:20" x14ac:dyDescent="0.2">
      <c r="A4417" s="5" t="str">
        <f t="shared" si="351"/>
        <v>NS</v>
      </c>
      <c r="B4417" s="5" t="str">
        <f t="shared" si="352"/>
        <v>999</v>
      </c>
      <c r="C4417" s="5" t="s">
        <v>5178</v>
      </c>
      <c r="D4417" s="5" t="s">
        <v>3237</v>
      </c>
      <c r="E4417" s="8">
        <v>16096</v>
      </c>
      <c r="F4417" s="8">
        <v>16211</v>
      </c>
      <c r="G4417" s="5">
        <f t="shared" si="353"/>
        <v>115</v>
      </c>
      <c r="H4417" s="5">
        <v>247</v>
      </c>
      <c r="I4417" s="11">
        <v>146</v>
      </c>
      <c r="J4417" s="105">
        <f t="shared" si="354"/>
        <v>16163.975708502025</v>
      </c>
      <c r="K4417" s="71">
        <v>16193</v>
      </c>
      <c r="L4417" s="5" t="s">
        <v>3219</v>
      </c>
      <c r="N4417" s="5" t="s">
        <v>5156</v>
      </c>
      <c r="O4417" s="5" t="s">
        <v>2617</v>
      </c>
      <c r="R4417" s="5" t="str">
        <f t="shared" si="350"/>
        <v/>
      </c>
      <c r="T4417" s="5" t="str">
        <f t="shared" si="349"/>
        <v>NS</v>
      </c>
    </row>
    <row r="4418" spans="1:20" x14ac:dyDescent="0.2">
      <c r="A4418" s="5" t="str">
        <f t="shared" si="351"/>
        <v>NT</v>
      </c>
      <c r="B4418" s="5" t="str">
        <f t="shared" si="352"/>
        <v>112</v>
      </c>
      <c r="C4418" s="5" t="s">
        <v>5179</v>
      </c>
      <c r="D4418" s="5" t="s">
        <v>3237</v>
      </c>
      <c r="E4418" s="8">
        <v>16096</v>
      </c>
      <c r="F4418" s="8">
        <v>16211</v>
      </c>
      <c r="G4418" s="5">
        <f t="shared" ref="G4418:G4481" si="355">F4418-E4418</f>
        <v>115</v>
      </c>
      <c r="H4418" s="5">
        <v>247</v>
      </c>
      <c r="I4418" s="11">
        <v>147</v>
      </c>
      <c r="J4418" s="105">
        <f t="shared" si="354"/>
        <v>16164.44129554656</v>
      </c>
      <c r="K4418" s="71">
        <v>16132</v>
      </c>
      <c r="L4418" s="5" t="s">
        <v>3219</v>
      </c>
      <c r="N4418" s="5" t="s">
        <v>5156</v>
      </c>
      <c r="O4418" s="5" t="s">
        <v>2617</v>
      </c>
      <c r="R4418" s="5" t="str">
        <f t="shared" si="350"/>
        <v/>
      </c>
      <c r="T4418" s="5" t="str">
        <f t="shared" si="349"/>
        <v>NT</v>
      </c>
    </row>
    <row r="4419" spans="1:20" x14ac:dyDescent="0.2">
      <c r="A4419" s="5" t="str">
        <f t="shared" si="351"/>
        <v>NT</v>
      </c>
      <c r="B4419" s="5" t="str">
        <f t="shared" si="352"/>
        <v>113</v>
      </c>
      <c r="C4419" s="5" t="s">
        <v>5180</v>
      </c>
      <c r="D4419" s="5" t="s">
        <v>3237</v>
      </c>
      <c r="E4419" s="8">
        <v>16096</v>
      </c>
      <c r="F4419" s="8">
        <v>16211</v>
      </c>
      <c r="G4419" s="5">
        <f t="shared" si="355"/>
        <v>115</v>
      </c>
      <c r="H4419" s="5">
        <v>247</v>
      </c>
      <c r="I4419" s="11">
        <v>148</v>
      </c>
      <c r="J4419" s="105">
        <f t="shared" si="354"/>
        <v>16164.906882591093</v>
      </c>
      <c r="K4419" s="71">
        <v>16132</v>
      </c>
      <c r="L4419" s="5" t="s">
        <v>3219</v>
      </c>
      <c r="N4419" s="5" t="s">
        <v>5156</v>
      </c>
      <c r="O4419" s="5" t="s">
        <v>2617</v>
      </c>
      <c r="R4419" s="5" t="str">
        <f t="shared" si="350"/>
        <v/>
      </c>
      <c r="T4419" s="5" t="str">
        <f t="shared" ref="T4419:T4482" si="356">LEFT(C4419,2)</f>
        <v>NT</v>
      </c>
    </row>
    <row r="4420" spans="1:20" x14ac:dyDescent="0.2">
      <c r="A4420" s="5" t="str">
        <f t="shared" si="351"/>
        <v>NT</v>
      </c>
      <c r="B4420" s="5" t="str">
        <f t="shared" si="352"/>
        <v>114</v>
      </c>
      <c r="C4420" s="5" t="s">
        <v>5181</v>
      </c>
      <c r="D4420" s="5" t="s">
        <v>3237</v>
      </c>
      <c r="E4420" s="8">
        <v>16096</v>
      </c>
      <c r="F4420" s="8">
        <v>16211</v>
      </c>
      <c r="G4420" s="5">
        <f t="shared" si="355"/>
        <v>115</v>
      </c>
      <c r="H4420" s="5">
        <v>247</v>
      </c>
      <c r="I4420" s="11">
        <v>149</v>
      </c>
      <c r="J4420" s="105">
        <f t="shared" si="354"/>
        <v>16165.372469635628</v>
      </c>
      <c r="K4420" s="71">
        <v>16132</v>
      </c>
      <c r="L4420" s="5" t="s">
        <v>3219</v>
      </c>
      <c r="N4420" s="5" t="s">
        <v>5156</v>
      </c>
      <c r="O4420" s="5" t="s">
        <v>2617</v>
      </c>
      <c r="R4420" s="5" t="str">
        <f t="shared" si="350"/>
        <v/>
      </c>
      <c r="T4420" s="5" t="str">
        <f t="shared" si="356"/>
        <v>NT</v>
      </c>
    </row>
    <row r="4421" spans="1:20" x14ac:dyDescent="0.2">
      <c r="A4421" s="5" t="str">
        <f t="shared" si="351"/>
        <v>NT</v>
      </c>
      <c r="B4421" s="5" t="str">
        <f t="shared" si="352"/>
        <v>115</v>
      </c>
      <c r="C4421" s="5" t="s">
        <v>5182</v>
      </c>
      <c r="D4421" s="5" t="s">
        <v>3237</v>
      </c>
      <c r="E4421" s="8">
        <v>16096</v>
      </c>
      <c r="F4421" s="8">
        <v>16211</v>
      </c>
      <c r="G4421" s="5">
        <f t="shared" si="355"/>
        <v>115</v>
      </c>
      <c r="H4421" s="5">
        <v>247</v>
      </c>
      <c r="I4421" s="11">
        <v>150</v>
      </c>
      <c r="J4421" s="105">
        <f t="shared" si="354"/>
        <v>16165.838056680162</v>
      </c>
      <c r="K4421" s="71">
        <v>16132</v>
      </c>
      <c r="L4421" s="5" t="s">
        <v>3219</v>
      </c>
      <c r="N4421" s="5" t="s">
        <v>5156</v>
      </c>
      <c r="O4421" s="5" t="s">
        <v>2617</v>
      </c>
      <c r="R4421" s="5" t="str">
        <f t="shared" si="350"/>
        <v/>
      </c>
      <c r="T4421" s="5" t="str">
        <f t="shared" si="356"/>
        <v>NT</v>
      </c>
    </row>
    <row r="4422" spans="1:20" x14ac:dyDescent="0.2">
      <c r="A4422" s="5" t="str">
        <f t="shared" si="351"/>
        <v>NT</v>
      </c>
      <c r="B4422" s="5" t="str">
        <f t="shared" si="352"/>
        <v>116</v>
      </c>
      <c r="C4422" s="5" t="s">
        <v>5183</v>
      </c>
      <c r="D4422" s="5" t="s">
        <v>3237</v>
      </c>
      <c r="E4422" s="8">
        <v>16096</v>
      </c>
      <c r="F4422" s="8">
        <v>16211</v>
      </c>
      <c r="G4422" s="5">
        <f t="shared" si="355"/>
        <v>115</v>
      </c>
      <c r="H4422" s="5">
        <v>247</v>
      </c>
      <c r="I4422" s="11">
        <v>151</v>
      </c>
      <c r="J4422" s="105">
        <f t="shared" si="354"/>
        <v>16166.303643724696</v>
      </c>
      <c r="K4422" s="71">
        <v>16132</v>
      </c>
      <c r="L4422" s="5" t="s">
        <v>3219</v>
      </c>
      <c r="N4422" s="5" t="s">
        <v>5156</v>
      </c>
      <c r="O4422" s="5" t="s">
        <v>2617</v>
      </c>
      <c r="R4422" s="5" t="str">
        <f t="shared" si="350"/>
        <v/>
      </c>
      <c r="T4422" s="5" t="str">
        <f t="shared" si="356"/>
        <v>NT</v>
      </c>
    </row>
    <row r="4423" spans="1:20" x14ac:dyDescent="0.2">
      <c r="A4423" s="5" t="str">
        <f t="shared" si="351"/>
        <v>NT</v>
      </c>
      <c r="B4423" s="5" t="str">
        <f t="shared" si="352"/>
        <v>117</v>
      </c>
      <c r="C4423" s="5" t="s">
        <v>5184</v>
      </c>
      <c r="D4423" s="5" t="s">
        <v>3237</v>
      </c>
      <c r="E4423" s="8">
        <v>16096</v>
      </c>
      <c r="F4423" s="8">
        <v>16211</v>
      </c>
      <c r="G4423" s="5">
        <f t="shared" si="355"/>
        <v>115</v>
      </c>
      <c r="H4423" s="5">
        <v>247</v>
      </c>
      <c r="I4423" s="11">
        <v>152</v>
      </c>
      <c r="J4423" s="105">
        <f t="shared" si="354"/>
        <v>16166.76923076923</v>
      </c>
      <c r="K4423" s="71">
        <v>16132</v>
      </c>
      <c r="L4423" s="5" t="s">
        <v>3219</v>
      </c>
      <c r="N4423" s="5" t="s">
        <v>5156</v>
      </c>
      <c r="O4423" s="5" t="s">
        <v>2617</v>
      </c>
      <c r="R4423" s="5" t="str">
        <f t="shared" si="350"/>
        <v/>
      </c>
      <c r="T4423" s="5" t="str">
        <f t="shared" si="356"/>
        <v>NT</v>
      </c>
    </row>
    <row r="4424" spans="1:20" x14ac:dyDescent="0.2">
      <c r="A4424" s="5" t="str">
        <f t="shared" si="351"/>
        <v>NT</v>
      </c>
      <c r="B4424" s="5" t="str">
        <f t="shared" si="352"/>
        <v>118</v>
      </c>
      <c r="C4424" s="5" t="s">
        <v>5185</v>
      </c>
      <c r="D4424" s="5" t="s">
        <v>3237</v>
      </c>
      <c r="E4424" s="8">
        <v>16096</v>
      </c>
      <c r="F4424" s="8">
        <v>16211</v>
      </c>
      <c r="G4424" s="5">
        <f t="shared" si="355"/>
        <v>115</v>
      </c>
      <c r="H4424" s="5">
        <v>247</v>
      </c>
      <c r="I4424" s="11">
        <v>153</v>
      </c>
      <c r="J4424" s="105">
        <f t="shared" si="354"/>
        <v>16167.234817813765</v>
      </c>
      <c r="K4424" s="71">
        <v>16132</v>
      </c>
      <c r="L4424" s="5" t="s">
        <v>3219</v>
      </c>
      <c r="N4424" s="5" t="s">
        <v>5156</v>
      </c>
      <c r="O4424" s="5" t="s">
        <v>2617</v>
      </c>
      <c r="R4424" s="5" t="str">
        <f t="shared" si="350"/>
        <v/>
      </c>
      <c r="T4424" s="5" t="str">
        <f t="shared" si="356"/>
        <v>NT</v>
      </c>
    </row>
    <row r="4425" spans="1:20" x14ac:dyDescent="0.2">
      <c r="A4425" s="5" t="str">
        <f t="shared" si="351"/>
        <v>NT</v>
      </c>
      <c r="B4425" s="5" t="str">
        <f t="shared" si="352"/>
        <v>119</v>
      </c>
      <c r="C4425" s="5" t="s">
        <v>5186</v>
      </c>
      <c r="D4425" s="5" t="s">
        <v>3237</v>
      </c>
      <c r="E4425" s="8">
        <v>16096</v>
      </c>
      <c r="F4425" s="8">
        <v>16211</v>
      </c>
      <c r="G4425" s="5">
        <f t="shared" si="355"/>
        <v>115</v>
      </c>
      <c r="H4425" s="5">
        <v>247</v>
      </c>
      <c r="I4425" s="11">
        <v>154</v>
      </c>
      <c r="J4425" s="105">
        <f t="shared" si="354"/>
        <v>16167.7004048583</v>
      </c>
      <c r="K4425" s="71">
        <v>16132</v>
      </c>
      <c r="L4425" s="5" t="s">
        <v>3219</v>
      </c>
      <c r="N4425" s="5" t="s">
        <v>5156</v>
      </c>
      <c r="O4425" s="5" t="s">
        <v>2617</v>
      </c>
      <c r="R4425" s="5" t="str">
        <f t="shared" ref="R4425:R4488" si="357">IF(VLOOKUP(C4425,Convs,11,FALSE)=0,"",VLOOKUP(C4425,Convs,11,FALSE))</f>
        <v/>
      </c>
      <c r="T4425" s="5" t="str">
        <f t="shared" si="356"/>
        <v>NT</v>
      </c>
    </row>
    <row r="4426" spans="1:20" x14ac:dyDescent="0.2">
      <c r="A4426" s="5" t="str">
        <f t="shared" si="351"/>
        <v>NT</v>
      </c>
      <c r="B4426" s="5" t="str">
        <f t="shared" si="352"/>
        <v>120</v>
      </c>
      <c r="C4426" s="5" t="s">
        <v>5187</v>
      </c>
      <c r="D4426" s="5" t="s">
        <v>3237</v>
      </c>
      <c r="E4426" s="8">
        <v>16096</v>
      </c>
      <c r="F4426" s="8">
        <v>16211</v>
      </c>
      <c r="G4426" s="5">
        <f t="shared" si="355"/>
        <v>115</v>
      </c>
      <c r="H4426" s="5">
        <v>247</v>
      </c>
      <c r="I4426" s="11">
        <v>155</v>
      </c>
      <c r="J4426" s="105">
        <f t="shared" si="354"/>
        <v>16168.165991902833</v>
      </c>
      <c r="K4426" s="71">
        <v>16132</v>
      </c>
      <c r="L4426" s="5" t="s">
        <v>3219</v>
      </c>
      <c r="N4426" s="5" t="s">
        <v>5156</v>
      </c>
      <c r="O4426" s="5" t="s">
        <v>2617</v>
      </c>
      <c r="R4426" s="5" t="str">
        <f t="shared" si="357"/>
        <v/>
      </c>
      <c r="T4426" s="5" t="str">
        <f t="shared" si="356"/>
        <v>NT</v>
      </c>
    </row>
    <row r="4427" spans="1:20" x14ac:dyDescent="0.2">
      <c r="A4427" s="5" t="str">
        <f t="shared" si="351"/>
        <v>NT</v>
      </c>
      <c r="B4427" s="5" t="str">
        <f t="shared" si="352"/>
        <v>121</v>
      </c>
      <c r="C4427" s="5" t="s">
        <v>5188</v>
      </c>
      <c r="D4427" s="5" t="s">
        <v>3237</v>
      </c>
      <c r="E4427" s="8">
        <v>16096</v>
      </c>
      <c r="F4427" s="8">
        <v>16211</v>
      </c>
      <c r="G4427" s="5">
        <f t="shared" si="355"/>
        <v>115</v>
      </c>
      <c r="H4427" s="5">
        <v>247</v>
      </c>
      <c r="I4427" s="11">
        <v>156</v>
      </c>
      <c r="J4427" s="105">
        <f t="shared" si="354"/>
        <v>16168.631578947368</v>
      </c>
      <c r="K4427" s="71">
        <v>16132</v>
      </c>
      <c r="L4427" s="5" t="s">
        <v>3219</v>
      </c>
      <c r="N4427" s="5" t="s">
        <v>5156</v>
      </c>
      <c r="O4427" s="5" t="s">
        <v>2617</v>
      </c>
      <c r="R4427" s="5" t="str">
        <f t="shared" si="357"/>
        <v/>
      </c>
      <c r="T4427" s="5" t="str">
        <f t="shared" si="356"/>
        <v>NT</v>
      </c>
    </row>
    <row r="4428" spans="1:20" x14ac:dyDescent="0.2">
      <c r="A4428" s="5" t="str">
        <f t="shared" si="351"/>
        <v>NT</v>
      </c>
      <c r="B4428" s="5" t="str">
        <f t="shared" si="352"/>
        <v>122</v>
      </c>
      <c r="C4428" s="5" t="s">
        <v>5189</v>
      </c>
      <c r="D4428" s="5" t="s">
        <v>3237</v>
      </c>
      <c r="E4428" s="8">
        <v>16096</v>
      </c>
      <c r="F4428" s="8">
        <v>16211</v>
      </c>
      <c r="G4428" s="5">
        <f t="shared" si="355"/>
        <v>115</v>
      </c>
      <c r="H4428" s="5">
        <v>247</v>
      </c>
      <c r="I4428" s="11">
        <v>157</v>
      </c>
      <c r="J4428" s="105">
        <f t="shared" si="354"/>
        <v>16169.097165991903</v>
      </c>
      <c r="K4428" s="71">
        <v>16132</v>
      </c>
      <c r="L4428" s="5" t="s">
        <v>3219</v>
      </c>
      <c r="N4428" s="5" t="s">
        <v>5156</v>
      </c>
      <c r="O4428" s="5" t="s">
        <v>2617</v>
      </c>
      <c r="R4428" s="5" t="str">
        <f t="shared" si="357"/>
        <v/>
      </c>
      <c r="T4428" s="5" t="str">
        <f t="shared" si="356"/>
        <v>NT</v>
      </c>
    </row>
    <row r="4429" spans="1:20" x14ac:dyDescent="0.2">
      <c r="A4429" s="5" t="str">
        <f t="shared" si="351"/>
        <v>NT</v>
      </c>
      <c r="B4429" s="5" t="str">
        <f t="shared" si="352"/>
        <v>123</v>
      </c>
      <c r="C4429" s="5" t="s">
        <v>5190</v>
      </c>
      <c r="D4429" s="5" t="s">
        <v>3237</v>
      </c>
      <c r="E4429" s="8">
        <v>16096</v>
      </c>
      <c r="F4429" s="8">
        <v>16211</v>
      </c>
      <c r="G4429" s="5">
        <f t="shared" si="355"/>
        <v>115</v>
      </c>
      <c r="H4429" s="5">
        <v>247</v>
      </c>
      <c r="I4429" s="11">
        <v>158</v>
      </c>
      <c r="J4429" s="105">
        <f t="shared" si="354"/>
        <v>16169.562753036436</v>
      </c>
      <c r="K4429" s="71">
        <v>16132</v>
      </c>
      <c r="L4429" s="5" t="s">
        <v>3219</v>
      </c>
      <c r="N4429" s="5" t="s">
        <v>5156</v>
      </c>
      <c r="O4429" s="5" t="s">
        <v>2617</v>
      </c>
      <c r="R4429" s="5" t="str">
        <f t="shared" si="357"/>
        <v/>
      </c>
      <c r="T4429" s="5" t="str">
        <f t="shared" si="356"/>
        <v>NT</v>
      </c>
    </row>
    <row r="4430" spans="1:20" x14ac:dyDescent="0.2">
      <c r="A4430" s="5" t="str">
        <f t="shared" si="351"/>
        <v>NT</v>
      </c>
      <c r="B4430" s="5" t="str">
        <f t="shared" si="352"/>
        <v>124</v>
      </c>
      <c r="C4430" s="5" t="s">
        <v>5191</v>
      </c>
      <c r="D4430" s="5" t="s">
        <v>3237</v>
      </c>
      <c r="E4430" s="8">
        <v>16096</v>
      </c>
      <c r="F4430" s="8">
        <v>16211</v>
      </c>
      <c r="G4430" s="5">
        <f t="shared" si="355"/>
        <v>115</v>
      </c>
      <c r="H4430" s="5">
        <v>247</v>
      </c>
      <c r="I4430" s="11">
        <v>159</v>
      </c>
      <c r="J4430" s="105">
        <f t="shared" si="354"/>
        <v>16170.028340080971</v>
      </c>
      <c r="K4430" s="71">
        <v>16132</v>
      </c>
      <c r="L4430" s="5" t="s">
        <v>3219</v>
      </c>
      <c r="N4430" s="5" t="s">
        <v>5156</v>
      </c>
      <c r="O4430" s="5" t="s">
        <v>2617</v>
      </c>
      <c r="R4430" s="5" t="str">
        <f t="shared" si="357"/>
        <v/>
      </c>
      <c r="T4430" s="5" t="str">
        <f t="shared" si="356"/>
        <v>NT</v>
      </c>
    </row>
    <row r="4431" spans="1:20" x14ac:dyDescent="0.2">
      <c r="A4431" s="5" t="str">
        <f t="shared" si="351"/>
        <v>NT</v>
      </c>
      <c r="B4431" s="5" t="str">
        <f t="shared" si="352"/>
        <v>125</v>
      </c>
      <c r="C4431" s="5" t="s">
        <v>5192</v>
      </c>
      <c r="D4431" s="5" t="s">
        <v>3237</v>
      </c>
      <c r="E4431" s="8">
        <v>16096</v>
      </c>
      <c r="F4431" s="8">
        <v>16211</v>
      </c>
      <c r="G4431" s="5">
        <f t="shared" si="355"/>
        <v>115</v>
      </c>
      <c r="H4431" s="5">
        <v>247</v>
      </c>
      <c r="I4431" s="11">
        <v>160</v>
      </c>
      <c r="J4431" s="105">
        <f t="shared" si="354"/>
        <v>16170.493927125506</v>
      </c>
      <c r="K4431" s="71">
        <v>16132</v>
      </c>
      <c r="L4431" s="5" t="s">
        <v>3219</v>
      </c>
      <c r="N4431" s="5" t="s">
        <v>5156</v>
      </c>
      <c r="O4431" s="5" t="s">
        <v>2617</v>
      </c>
      <c r="R4431" s="5" t="str">
        <f t="shared" si="357"/>
        <v/>
      </c>
      <c r="T4431" s="5" t="str">
        <f t="shared" si="356"/>
        <v>NT</v>
      </c>
    </row>
    <row r="4432" spans="1:20" x14ac:dyDescent="0.2">
      <c r="A4432" s="5" t="str">
        <f t="shared" si="351"/>
        <v>NT</v>
      </c>
      <c r="B4432" s="5" t="str">
        <f t="shared" si="352"/>
        <v>126</v>
      </c>
      <c r="C4432" s="5" t="s">
        <v>5193</v>
      </c>
      <c r="D4432" s="5" t="s">
        <v>3237</v>
      </c>
      <c r="E4432" s="8">
        <v>16096</v>
      </c>
      <c r="F4432" s="8">
        <v>16211</v>
      </c>
      <c r="G4432" s="5">
        <f t="shared" si="355"/>
        <v>115</v>
      </c>
      <c r="H4432" s="5">
        <v>247</v>
      </c>
      <c r="I4432" s="11">
        <v>161</v>
      </c>
      <c r="J4432" s="105">
        <f t="shared" si="354"/>
        <v>16170.959514170041</v>
      </c>
      <c r="K4432" s="71">
        <v>16132</v>
      </c>
      <c r="L4432" s="5" t="s">
        <v>3219</v>
      </c>
      <c r="N4432" s="5" t="s">
        <v>5156</v>
      </c>
      <c r="O4432" s="5" t="s">
        <v>2617</v>
      </c>
      <c r="R4432" s="5" t="str">
        <f t="shared" si="357"/>
        <v/>
      </c>
      <c r="T4432" s="5" t="str">
        <f t="shared" si="356"/>
        <v>NT</v>
      </c>
    </row>
    <row r="4433" spans="1:20" x14ac:dyDescent="0.2">
      <c r="A4433" s="5" t="str">
        <f t="shared" si="351"/>
        <v>NT</v>
      </c>
      <c r="B4433" s="5" t="str">
        <f t="shared" si="352"/>
        <v>127</v>
      </c>
      <c r="C4433" s="5" t="s">
        <v>5194</v>
      </c>
      <c r="D4433" s="5" t="s">
        <v>3237</v>
      </c>
      <c r="E4433" s="8">
        <v>16096</v>
      </c>
      <c r="F4433" s="8">
        <v>16211</v>
      </c>
      <c r="G4433" s="5">
        <f t="shared" si="355"/>
        <v>115</v>
      </c>
      <c r="H4433" s="5">
        <v>247</v>
      </c>
      <c r="I4433" s="11">
        <v>162</v>
      </c>
      <c r="J4433" s="105">
        <f t="shared" si="354"/>
        <v>16171.425101214574</v>
      </c>
      <c r="K4433" s="71">
        <v>16132</v>
      </c>
      <c r="L4433" s="5" t="s">
        <v>3219</v>
      </c>
      <c r="N4433" s="5" t="s">
        <v>5156</v>
      </c>
      <c r="O4433" s="5" t="s">
        <v>2617</v>
      </c>
      <c r="R4433" s="5" t="str">
        <f t="shared" si="357"/>
        <v/>
      </c>
      <c r="T4433" s="5" t="str">
        <f t="shared" si="356"/>
        <v>NT</v>
      </c>
    </row>
    <row r="4434" spans="1:20" x14ac:dyDescent="0.2">
      <c r="A4434" s="5" t="str">
        <f t="shared" si="351"/>
        <v>NT</v>
      </c>
      <c r="B4434" s="5" t="str">
        <f t="shared" si="352"/>
        <v>128</v>
      </c>
      <c r="C4434" s="5" t="s">
        <v>5195</v>
      </c>
      <c r="D4434" s="5" t="s">
        <v>3237</v>
      </c>
      <c r="E4434" s="8">
        <v>16096</v>
      </c>
      <c r="F4434" s="8">
        <v>16211</v>
      </c>
      <c r="G4434" s="5">
        <f t="shared" si="355"/>
        <v>115</v>
      </c>
      <c r="H4434" s="5">
        <v>247</v>
      </c>
      <c r="I4434" s="11">
        <v>163</v>
      </c>
      <c r="J4434" s="105">
        <f t="shared" si="354"/>
        <v>16171.890688259109</v>
      </c>
      <c r="K4434" s="71">
        <v>16132</v>
      </c>
      <c r="L4434" s="5" t="s">
        <v>3219</v>
      </c>
      <c r="N4434" s="5" t="s">
        <v>5156</v>
      </c>
      <c r="O4434" s="5" t="s">
        <v>2617</v>
      </c>
      <c r="R4434" s="5" t="str">
        <f t="shared" si="357"/>
        <v/>
      </c>
      <c r="T4434" s="5" t="str">
        <f t="shared" si="356"/>
        <v>NT</v>
      </c>
    </row>
    <row r="4435" spans="1:20" x14ac:dyDescent="0.2">
      <c r="A4435" s="5" t="str">
        <f t="shared" si="351"/>
        <v>NT</v>
      </c>
      <c r="B4435" s="5" t="str">
        <f t="shared" si="352"/>
        <v>129</v>
      </c>
      <c r="C4435" s="5" t="s">
        <v>5196</v>
      </c>
      <c r="D4435" s="5" t="s">
        <v>3237</v>
      </c>
      <c r="E4435" s="8">
        <v>16096</v>
      </c>
      <c r="F4435" s="8">
        <v>16211</v>
      </c>
      <c r="G4435" s="5">
        <f t="shared" si="355"/>
        <v>115</v>
      </c>
      <c r="H4435" s="5">
        <v>247</v>
      </c>
      <c r="I4435" s="11">
        <v>164</v>
      </c>
      <c r="J4435" s="105">
        <f t="shared" si="354"/>
        <v>16172.356275303644</v>
      </c>
      <c r="K4435" s="71">
        <v>16132</v>
      </c>
      <c r="L4435" s="5" t="s">
        <v>3219</v>
      </c>
      <c r="N4435" s="5" t="s">
        <v>5156</v>
      </c>
      <c r="O4435" s="5" t="s">
        <v>2617</v>
      </c>
      <c r="R4435" s="5" t="str">
        <f t="shared" si="357"/>
        <v/>
      </c>
      <c r="T4435" s="5" t="str">
        <f t="shared" si="356"/>
        <v>NT</v>
      </c>
    </row>
    <row r="4436" spans="1:20" x14ac:dyDescent="0.2">
      <c r="A4436" s="5" t="str">
        <f t="shared" si="351"/>
        <v>NT</v>
      </c>
      <c r="B4436" s="5" t="str">
        <f t="shared" si="352"/>
        <v>130</v>
      </c>
      <c r="C4436" s="5" t="s">
        <v>5197</v>
      </c>
      <c r="D4436" s="5" t="s">
        <v>3237</v>
      </c>
      <c r="E4436" s="8">
        <v>16096</v>
      </c>
      <c r="F4436" s="8">
        <v>16211</v>
      </c>
      <c r="G4436" s="5">
        <f t="shared" si="355"/>
        <v>115</v>
      </c>
      <c r="H4436" s="5">
        <v>247</v>
      </c>
      <c r="I4436" s="11">
        <v>165</v>
      </c>
      <c r="J4436" s="105">
        <f t="shared" si="354"/>
        <v>16172.821862348179</v>
      </c>
      <c r="K4436" s="71">
        <v>16132</v>
      </c>
      <c r="L4436" s="5" t="s">
        <v>3219</v>
      </c>
      <c r="N4436" s="5" t="s">
        <v>5156</v>
      </c>
      <c r="O4436" s="5" t="s">
        <v>2617</v>
      </c>
      <c r="R4436" s="5" t="str">
        <f t="shared" si="357"/>
        <v/>
      </c>
      <c r="T4436" s="5" t="str">
        <f t="shared" si="356"/>
        <v>NT</v>
      </c>
    </row>
    <row r="4437" spans="1:20" x14ac:dyDescent="0.2">
      <c r="A4437" s="5" t="str">
        <f t="shared" si="351"/>
        <v>NT</v>
      </c>
      <c r="B4437" s="5" t="str">
        <f t="shared" si="352"/>
        <v>131</v>
      </c>
      <c r="C4437" s="5" t="s">
        <v>5198</v>
      </c>
      <c r="D4437" s="5" t="s">
        <v>3237</v>
      </c>
      <c r="E4437" s="8">
        <v>16096</v>
      </c>
      <c r="F4437" s="8">
        <v>16211</v>
      </c>
      <c r="G4437" s="5">
        <f t="shared" si="355"/>
        <v>115</v>
      </c>
      <c r="H4437" s="5">
        <v>247</v>
      </c>
      <c r="I4437" s="11">
        <v>166</v>
      </c>
      <c r="J4437" s="105">
        <f t="shared" si="354"/>
        <v>16173.287449392712</v>
      </c>
      <c r="K4437" s="71">
        <v>16163</v>
      </c>
      <c r="L4437" s="5" t="s">
        <v>3219</v>
      </c>
      <c r="N4437" s="5" t="s">
        <v>5156</v>
      </c>
      <c r="O4437" s="5" t="s">
        <v>2617</v>
      </c>
      <c r="R4437" s="5" t="str">
        <f t="shared" si="357"/>
        <v/>
      </c>
      <c r="T4437" s="5" t="str">
        <f t="shared" si="356"/>
        <v>NT</v>
      </c>
    </row>
    <row r="4438" spans="1:20" x14ac:dyDescent="0.2">
      <c r="A4438" s="5" t="str">
        <f t="shared" si="351"/>
        <v>NT</v>
      </c>
      <c r="B4438" s="5" t="str">
        <f t="shared" si="352"/>
        <v>132</v>
      </c>
      <c r="C4438" s="5" t="s">
        <v>5199</v>
      </c>
      <c r="D4438" s="5" t="s">
        <v>3237</v>
      </c>
      <c r="E4438" s="8">
        <v>16096</v>
      </c>
      <c r="F4438" s="8">
        <v>16211</v>
      </c>
      <c r="G4438" s="5">
        <f t="shared" si="355"/>
        <v>115</v>
      </c>
      <c r="H4438" s="5">
        <v>247</v>
      </c>
      <c r="I4438" s="11">
        <v>167</v>
      </c>
      <c r="J4438" s="105">
        <f t="shared" si="354"/>
        <v>16173.753036437247</v>
      </c>
      <c r="K4438" s="71">
        <v>16163</v>
      </c>
      <c r="L4438" s="5" t="s">
        <v>3219</v>
      </c>
      <c r="N4438" s="5" t="s">
        <v>5156</v>
      </c>
      <c r="O4438" s="5" t="s">
        <v>2617</v>
      </c>
      <c r="R4438" s="5" t="str">
        <f t="shared" si="357"/>
        <v/>
      </c>
      <c r="T4438" s="5" t="str">
        <f t="shared" si="356"/>
        <v>NT</v>
      </c>
    </row>
    <row r="4439" spans="1:20" x14ac:dyDescent="0.2">
      <c r="A4439" s="5" t="str">
        <f t="shared" si="351"/>
        <v>NT</v>
      </c>
      <c r="B4439" s="5" t="str">
        <f t="shared" si="352"/>
        <v>133</v>
      </c>
      <c r="C4439" s="5" t="s">
        <v>5200</v>
      </c>
      <c r="D4439" s="5" t="s">
        <v>3237</v>
      </c>
      <c r="E4439" s="8">
        <v>16096</v>
      </c>
      <c r="F4439" s="8">
        <v>16211</v>
      </c>
      <c r="G4439" s="5">
        <f t="shared" si="355"/>
        <v>115</v>
      </c>
      <c r="H4439" s="5">
        <v>247</v>
      </c>
      <c r="I4439" s="11">
        <v>168</v>
      </c>
      <c r="J4439" s="105">
        <f t="shared" si="354"/>
        <v>16174.218623481782</v>
      </c>
      <c r="K4439" s="71">
        <v>16163</v>
      </c>
      <c r="L4439" s="5" t="s">
        <v>3219</v>
      </c>
      <c r="N4439" s="5" t="s">
        <v>5156</v>
      </c>
      <c r="O4439" s="5" t="s">
        <v>2617</v>
      </c>
      <c r="R4439" s="5" t="str">
        <f t="shared" si="357"/>
        <v/>
      </c>
      <c r="T4439" s="5" t="str">
        <f t="shared" si="356"/>
        <v>NT</v>
      </c>
    </row>
    <row r="4440" spans="1:20" x14ac:dyDescent="0.2">
      <c r="A4440" s="5" t="str">
        <f t="shared" si="351"/>
        <v>NT</v>
      </c>
      <c r="B4440" s="5" t="str">
        <f t="shared" si="352"/>
        <v>134</v>
      </c>
      <c r="C4440" s="5" t="s">
        <v>5201</v>
      </c>
      <c r="D4440" s="5" t="s">
        <v>3237</v>
      </c>
      <c r="E4440" s="8">
        <v>16096</v>
      </c>
      <c r="F4440" s="8">
        <v>16211</v>
      </c>
      <c r="G4440" s="5">
        <f t="shared" si="355"/>
        <v>115</v>
      </c>
      <c r="H4440" s="5">
        <v>247</v>
      </c>
      <c r="I4440" s="11">
        <v>169</v>
      </c>
      <c r="J4440" s="105">
        <f t="shared" si="354"/>
        <v>16174.684210526315</v>
      </c>
      <c r="K4440" s="71">
        <v>16163</v>
      </c>
      <c r="L4440" s="5" t="s">
        <v>3219</v>
      </c>
      <c r="N4440" s="5" t="s">
        <v>5156</v>
      </c>
      <c r="O4440" s="5" t="s">
        <v>2617</v>
      </c>
      <c r="R4440" s="5" t="str">
        <f t="shared" si="357"/>
        <v/>
      </c>
      <c r="T4440" s="5" t="str">
        <f t="shared" si="356"/>
        <v>NT</v>
      </c>
    </row>
    <row r="4441" spans="1:20" x14ac:dyDescent="0.2">
      <c r="A4441" s="5" t="str">
        <f t="shared" si="351"/>
        <v>NT</v>
      </c>
      <c r="B4441" s="5" t="str">
        <f t="shared" si="352"/>
        <v>135</v>
      </c>
      <c r="C4441" s="5" t="s">
        <v>5202</v>
      </c>
      <c r="D4441" s="5" t="s">
        <v>3237</v>
      </c>
      <c r="E4441" s="8">
        <v>16096</v>
      </c>
      <c r="F4441" s="8">
        <v>16211</v>
      </c>
      <c r="G4441" s="5">
        <f t="shared" si="355"/>
        <v>115</v>
      </c>
      <c r="H4441" s="5">
        <v>247</v>
      </c>
      <c r="I4441" s="11">
        <v>170</v>
      </c>
      <c r="J4441" s="105">
        <f t="shared" si="354"/>
        <v>16175.14979757085</v>
      </c>
      <c r="K4441" s="71">
        <v>16163</v>
      </c>
      <c r="L4441" s="5" t="s">
        <v>3219</v>
      </c>
      <c r="N4441" s="5" t="s">
        <v>5156</v>
      </c>
      <c r="O4441" s="5" t="s">
        <v>2617</v>
      </c>
      <c r="R4441" s="5" t="str">
        <f t="shared" si="357"/>
        <v/>
      </c>
      <c r="T4441" s="5" t="str">
        <f t="shared" si="356"/>
        <v>NT</v>
      </c>
    </row>
    <row r="4442" spans="1:20" x14ac:dyDescent="0.2">
      <c r="A4442" s="5" t="str">
        <f t="shared" si="351"/>
        <v>NT</v>
      </c>
      <c r="B4442" s="5" t="str">
        <f t="shared" si="352"/>
        <v>136</v>
      </c>
      <c r="C4442" s="5" t="s">
        <v>5203</v>
      </c>
      <c r="D4442" s="5" t="s">
        <v>3237</v>
      </c>
      <c r="E4442" s="8">
        <v>16096</v>
      </c>
      <c r="F4442" s="8">
        <v>16211</v>
      </c>
      <c r="G4442" s="5">
        <f t="shared" si="355"/>
        <v>115</v>
      </c>
      <c r="H4442" s="5">
        <v>247</v>
      </c>
      <c r="I4442" s="11">
        <v>171</v>
      </c>
      <c r="J4442" s="105">
        <f t="shared" si="354"/>
        <v>16175.615384615385</v>
      </c>
      <c r="K4442" s="71">
        <v>16163</v>
      </c>
      <c r="L4442" s="5" t="s">
        <v>3219</v>
      </c>
      <c r="N4442" s="5" t="s">
        <v>5156</v>
      </c>
      <c r="O4442" s="5" t="s">
        <v>2617</v>
      </c>
      <c r="R4442" s="5" t="str">
        <f t="shared" si="357"/>
        <v/>
      </c>
      <c r="T4442" s="5" t="str">
        <f t="shared" si="356"/>
        <v>NT</v>
      </c>
    </row>
    <row r="4443" spans="1:20" x14ac:dyDescent="0.2">
      <c r="A4443" s="5" t="str">
        <f t="shared" si="351"/>
        <v>NT</v>
      </c>
      <c r="B4443" s="5" t="str">
        <f t="shared" si="352"/>
        <v>137</v>
      </c>
      <c r="C4443" s="5" t="s">
        <v>5204</v>
      </c>
      <c r="D4443" s="5" t="s">
        <v>3237</v>
      </c>
      <c r="E4443" s="8">
        <v>16096</v>
      </c>
      <c r="F4443" s="8">
        <v>16211</v>
      </c>
      <c r="G4443" s="5">
        <f t="shared" si="355"/>
        <v>115</v>
      </c>
      <c r="H4443" s="5">
        <v>247</v>
      </c>
      <c r="I4443" s="11">
        <v>172</v>
      </c>
      <c r="J4443" s="105">
        <f t="shared" si="354"/>
        <v>16176.08097165992</v>
      </c>
      <c r="K4443" s="71">
        <v>16163</v>
      </c>
      <c r="L4443" s="5" t="s">
        <v>3219</v>
      </c>
      <c r="N4443" s="5" t="s">
        <v>5156</v>
      </c>
      <c r="O4443" s="5" t="s">
        <v>2617</v>
      </c>
      <c r="R4443" s="5" t="str">
        <f t="shared" si="357"/>
        <v/>
      </c>
      <c r="T4443" s="5" t="str">
        <f t="shared" si="356"/>
        <v>NT</v>
      </c>
    </row>
    <row r="4444" spans="1:20" x14ac:dyDescent="0.2">
      <c r="A4444" s="5" t="str">
        <f t="shared" si="351"/>
        <v>NT</v>
      </c>
      <c r="B4444" s="5" t="str">
        <f t="shared" si="352"/>
        <v>138</v>
      </c>
      <c r="C4444" s="5" t="s">
        <v>5205</v>
      </c>
      <c r="D4444" s="5" t="s">
        <v>3237</v>
      </c>
      <c r="E4444" s="8">
        <v>16096</v>
      </c>
      <c r="F4444" s="8">
        <v>16211</v>
      </c>
      <c r="G4444" s="5">
        <f t="shared" si="355"/>
        <v>115</v>
      </c>
      <c r="H4444" s="5">
        <v>247</v>
      </c>
      <c r="I4444" s="11">
        <v>173</v>
      </c>
      <c r="J4444" s="105">
        <f t="shared" si="354"/>
        <v>16176.546558704453</v>
      </c>
      <c r="K4444" s="71">
        <v>16163</v>
      </c>
      <c r="L4444" s="5" t="s">
        <v>3219</v>
      </c>
      <c r="N4444" s="5" t="s">
        <v>5156</v>
      </c>
      <c r="O4444" s="5" t="s">
        <v>2617</v>
      </c>
      <c r="R4444" s="5" t="str">
        <f t="shared" si="357"/>
        <v/>
      </c>
      <c r="T4444" s="5" t="str">
        <f t="shared" si="356"/>
        <v>NT</v>
      </c>
    </row>
    <row r="4445" spans="1:20" x14ac:dyDescent="0.2">
      <c r="A4445" s="5" t="str">
        <f t="shared" si="351"/>
        <v>NT</v>
      </c>
      <c r="B4445" s="5" t="str">
        <f t="shared" si="352"/>
        <v>139</v>
      </c>
      <c r="C4445" s="5" t="s">
        <v>5206</v>
      </c>
      <c r="D4445" s="5" t="s">
        <v>3237</v>
      </c>
      <c r="E4445" s="8">
        <v>16096</v>
      </c>
      <c r="F4445" s="8">
        <v>16211</v>
      </c>
      <c r="G4445" s="5">
        <f t="shared" si="355"/>
        <v>115</v>
      </c>
      <c r="H4445" s="5">
        <v>247</v>
      </c>
      <c r="I4445" s="11">
        <v>174</v>
      </c>
      <c r="J4445" s="105">
        <f t="shared" si="354"/>
        <v>16177.012145748988</v>
      </c>
      <c r="K4445" s="71">
        <v>16163</v>
      </c>
      <c r="L4445" s="5" t="s">
        <v>3219</v>
      </c>
      <c r="N4445" s="5" t="s">
        <v>5156</v>
      </c>
      <c r="O4445" s="5" t="s">
        <v>2617</v>
      </c>
      <c r="R4445" s="5" t="str">
        <f t="shared" si="357"/>
        <v/>
      </c>
      <c r="T4445" s="5" t="str">
        <f t="shared" si="356"/>
        <v>NT</v>
      </c>
    </row>
    <row r="4446" spans="1:20" x14ac:dyDescent="0.2">
      <c r="A4446" s="5" t="str">
        <f t="shared" si="351"/>
        <v>NT</v>
      </c>
      <c r="B4446" s="5" t="str">
        <f t="shared" si="352"/>
        <v>140</v>
      </c>
      <c r="C4446" s="5" t="s">
        <v>5207</v>
      </c>
      <c r="D4446" s="5" t="s">
        <v>3237</v>
      </c>
      <c r="E4446" s="8">
        <v>16096</v>
      </c>
      <c r="F4446" s="8">
        <v>16211</v>
      </c>
      <c r="G4446" s="5">
        <f t="shared" si="355"/>
        <v>115</v>
      </c>
      <c r="H4446" s="5">
        <v>247</v>
      </c>
      <c r="I4446" s="11">
        <v>175</v>
      </c>
      <c r="J4446" s="105">
        <f t="shared" si="354"/>
        <v>16177.477732793523</v>
      </c>
      <c r="K4446" s="71">
        <v>16163</v>
      </c>
      <c r="L4446" s="5" t="s">
        <v>3219</v>
      </c>
      <c r="N4446" s="5" t="s">
        <v>5156</v>
      </c>
      <c r="O4446" s="5" t="s">
        <v>2617</v>
      </c>
      <c r="R4446" s="5" t="str">
        <f t="shared" si="357"/>
        <v/>
      </c>
      <c r="T4446" s="5" t="str">
        <f t="shared" si="356"/>
        <v>NT</v>
      </c>
    </row>
    <row r="4447" spans="1:20" x14ac:dyDescent="0.2">
      <c r="A4447" s="5" t="str">
        <f t="shared" si="351"/>
        <v>NT</v>
      </c>
      <c r="B4447" s="5" t="str">
        <f t="shared" si="352"/>
        <v>141</v>
      </c>
      <c r="C4447" s="5" t="s">
        <v>5208</v>
      </c>
      <c r="D4447" s="5" t="s">
        <v>3237</v>
      </c>
      <c r="E4447" s="8">
        <v>16096</v>
      </c>
      <c r="F4447" s="8">
        <v>16211</v>
      </c>
      <c r="G4447" s="5">
        <f t="shared" si="355"/>
        <v>115</v>
      </c>
      <c r="H4447" s="5">
        <v>247</v>
      </c>
      <c r="I4447" s="11">
        <v>176</v>
      </c>
      <c r="J4447" s="105">
        <f t="shared" si="354"/>
        <v>16177.943319838058</v>
      </c>
      <c r="K4447" s="71">
        <v>16163</v>
      </c>
      <c r="L4447" s="5" t="s">
        <v>3219</v>
      </c>
      <c r="N4447" s="5" t="s">
        <v>5156</v>
      </c>
      <c r="O4447" s="5" t="s">
        <v>2617</v>
      </c>
      <c r="R4447" s="5" t="str">
        <f t="shared" si="357"/>
        <v/>
      </c>
      <c r="T4447" s="5" t="str">
        <f t="shared" si="356"/>
        <v>NT</v>
      </c>
    </row>
    <row r="4448" spans="1:20" x14ac:dyDescent="0.2">
      <c r="A4448" s="5" t="str">
        <f t="shared" si="351"/>
        <v>NT</v>
      </c>
      <c r="B4448" s="5" t="str">
        <f t="shared" si="352"/>
        <v>142</v>
      </c>
      <c r="C4448" s="5" t="s">
        <v>5209</v>
      </c>
      <c r="D4448" s="5" t="s">
        <v>3237</v>
      </c>
      <c r="E4448" s="8">
        <v>16096</v>
      </c>
      <c r="F4448" s="8">
        <v>16211</v>
      </c>
      <c r="G4448" s="5">
        <f t="shared" si="355"/>
        <v>115</v>
      </c>
      <c r="H4448" s="5">
        <v>247</v>
      </c>
      <c r="I4448" s="11">
        <v>177</v>
      </c>
      <c r="J4448" s="105">
        <f t="shared" si="354"/>
        <v>16178.408906882591</v>
      </c>
      <c r="K4448" s="71">
        <v>16163</v>
      </c>
      <c r="L4448" s="5" t="s">
        <v>3219</v>
      </c>
      <c r="N4448" s="5" t="s">
        <v>5156</v>
      </c>
      <c r="O4448" s="5" t="s">
        <v>2617</v>
      </c>
      <c r="R4448" s="5" t="str">
        <f t="shared" si="357"/>
        <v/>
      </c>
      <c r="T4448" s="5" t="str">
        <f t="shared" si="356"/>
        <v>NT</v>
      </c>
    </row>
    <row r="4449" spans="1:20" x14ac:dyDescent="0.2">
      <c r="A4449" s="5" t="str">
        <f t="shared" si="351"/>
        <v>NT</v>
      </c>
      <c r="B4449" s="5" t="str">
        <f t="shared" si="352"/>
        <v>143</v>
      </c>
      <c r="C4449" s="5" t="s">
        <v>5210</v>
      </c>
      <c r="D4449" s="5" t="s">
        <v>3237</v>
      </c>
      <c r="E4449" s="8">
        <v>16096</v>
      </c>
      <c r="F4449" s="8">
        <v>16211</v>
      </c>
      <c r="G4449" s="5">
        <f t="shared" si="355"/>
        <v>115</v>
      </c>
      <c r="H4449" s="5">
        <v>247</v>
      </c>
      <c r="I4449" s="11">
        <v>178</v>
      </c>
      <c r="J4449" s="105">
        <f t="shared" si="354"/>
        <v>16178.874493927126</v>
      </c>
      <c r="K4449" s="71">
        <v>16163</v>
      </c>
      <c r="L4449" s="5" t="s">
        <v>3219</v>
      </c>
      <c r="N4449" s="5" t="s">
        <v>5156</v>
      </c>
      <c r="O4449" s="5" t="s">
        <v>2617</v>
      </c>
      <c r="R4449" s="5" t="str">
        <f t="shared" si="357"/>
        <v/>
      </c>
      <c r="T4449" s="5" t="str">
        <f t="shared" si="356"/>
        <v>NT</v>
      </c>
    </row>
    <row r="4450" spans="1:20" x14ac:dyDescent="0.2">
      <c r="A4450" s="5" t="str">
        <f t="shared" si="351"/>
        <v>NT</v>
      </c>
      <c r="B4450" s="5" t="str">
        <f t="shared" si="352"/>
        <v>144</v>
      </c>
      <c r="C4450" s="5" t="s">
        <v>5211</v>
      </c>
      <c r="D4450" s="5" t="s">
        <v>3237</v>
      </c>
      <c r="E4450" s="8">
        <v>16096</v>
      </c>
      <c r="F4450" s="8">
        <v>16211</v>
      </c>
      <c r="G4450" s="5">
        <f t="shared" si="355"/>
        <v>115</v>
      </c>
      <c r="H4450" s="5">
        <v>247</v>
      </c>
      <c r="I4450" s="11">
        <v>179</v>
      </c>
      <c r="J4450" s="105">
        <f t="shared" si="354"/>
        <v>16179.34008097166</v>
      </c>
      <c r="K4450" s="71">
        <v>16163</v>
      </c>
      <c r="L4450" s="5" t="s">
        <v>3219</v>
      </c>
      <c r="N4450" s="5" t="s">
        <v>5156</v>
      </c>
      <c r="O4450" s="5" t="s">
        <v>2617</v>
      </c>
      <c r="R4450" s="5" t="str">
        <f t="shared" si="357"/>
        <v/>
      </c>
      <c r="T4450" s="5" t="str">
        <f t="shared" si="356"/>
        <v>NT</v>
      </c>
    </row>
    <row r="4451" spans="1:20" x14ac:dyDescent="0.2">
      <c r="A4451" s="5" t="str">
        <f t="shared" si="351"/>
        <v>NT</v>
      </c>
      <c r="B4451" s="5" t="str">
        <f t="shared" si="352"/>
        <v>145</v>
      </c>
      <c r="C4451" s="5" t="s">
        <v>5212</v>
      </c>
      <c r="D4451" s="5" t="s">
        <v>3237</v>
      </c>
      <c r="E4451" s="8">
        <v>16096</v>
      </c>
      <c r="F4451" s="8">
        <v>16211</v>
      </c>
      <c r="G4451" s="5">
        <f t="shared" si="355"/>
        <v>115</v>
      </c>
      <c r="H4451" s="5">
        <v>247</v>
      </c>
      <c r="I4451" s="11">
        <v>180</v>
      </c>
      <c r="J4451" s="105">
        <f t="shared" si="354"/>
        <v>16179.805668016194</v>
      </c>
      <c r="K4451" s="71">
        <v>16163</v>
      </c>
      <c r="L4451" s="5" t="s">
        <v>3219</v>
      </c>
      <c r="N4451" s="5" t="s">
        <v>5156</v>
      </c>
      <c r="O4451" s="5" t="s">
        <v>2617</v>
      </c>
      <c r="R4451" s="5" t="str">
        <f t="shared" si="357"/>
        <v/>
      </c>
      <c r="T4451" s="5" t="str">
        <f t="shared" si="356"/>
        <v>NT</v>
      </c>
    </row>
    <row r="4452" spans="1:20" x14ac:dyDescent="0.2">
      <c r="A4452" s="5" t="str">
        <f t="shared" si="351"/>
        <v>NT</v>
      </c>
      <c r="B4452" s="5" t="str">
        <f t="shared" si="352"/>
        <v>146</v>
      </c>
      <c r="C4452" s="5" t="s">
        <v>5213</v>
      </c>
      <c r="D4452" s="5" t="s">
        <v>3237</v>
      </c>
      <c r="E4452" s="8">
        <v>16096</v>
      </c>
      <c r="F4452" s="8">
        <v>16211</v>
      </c>
      <c r="G4452" s="5">
        <f t="shared" si="355"/>
        <v>115</v>
      </c>
      <c r="H4452" s="5">
        <v>247</v>
      </c>
      <c r="I4452" s="11">
        <v>181</v>
      </c>
      <c r="J4452" s="105">
        <f t="shared" si="354"/>
        <v>16180.271255060728</v>
      </c>
      <c r="K4452" s="71">
        <v>16163</v>
      </c>
      <c r="L4452" s="5" t="s">
        <v>3219</v>
      </c>
      <c r="N4452" s="5" t="s">
        <v>5156</v>
      </c>
      <c r="O4452" s="5" t="s">
        <v>2617</v>
      </c>
      <c r="R4452" s="5" t="str">
        <f t="shared" si="357"/>
        <v/>
      </c>
      <c r="T4452" s="5" t="str">
        <f t="shared" si="356"/>
        <v>NT</v>
      </c>
    </row>
    <row r="4453" spans="1:20" x14ac:dyDescent="0.2">
      <c r="A4453" s="5" t="str">
        <f t="shared" ref="A4453:A4516" si="358">LEFT(C4453,2)</f>
        <v>NT</v>
      </c>
      <c r="B4453" s="5" t="str">
        <f t="shared" ref="B4453:B4516" si="359">RIGHT(C4453,3)</f>
        <v>147</v>
      </c>
      <c r="C4453" s="5" t="s">
        <v>5214</v>
      </c>
      <c r="D4453" s="5" t="s">
        <v>3237</v>
      </c>
      <c r="E4453" s="8">
        <v>16096</v>
      </c>
      <c r="F4453" s="8">
        <v>16211</v>
      </c>
      <c r="G4453" s="5">
        <f t="shared" si="355"/>
        <v>115</v>
      </c>
      <c r="H4453" s="5">
        <v>247</v>
      </c>
      <c r="I4453" s="11">
        <v>182</v>
      </c>
      <c r="J4453" s="105">
        <f t="shared" si="354"/>
        <v>16180.736842105263</v>
      </c>
      <c r="K4453" s="71">
        <v>16163</v>
      </c>
      <c r="L4453" s="5" t="s">
        <v>3219</v>
      </c>
      <c r="N4453" s="5" t="s">
        <v>5156</v>
      </c>
      <c r="O4453" s="5" t="s">
        <v>2617</v>
      </c>
      <c r="R4453" s="5" t="str">
        <f t="shared" si="357"/>
        <v/>
      </c>
      <c r="T4453" s="5" t="str">
        <f t="shared" si="356"/>
        <v>NT</v>
      </c>
    </row>
    <row r="4454" spans="1:20" x14ac:dyDescent="0.2">
      <c r="A4454" s="5" t="str">
        <f t="shared" si="358"/>
        <v>NT</v>
      </c>
      <c r="B4454" s="5" t="str">
        <f t="shared" si="359"/>
        <v>148</v>
      </c>
      <c r="C4454" s="5" t="s">
        <v>5215</v>
      </c>
      <c r="D4454" s="5" t="s">
        <v>3237</v>
      </c>
      <c r="E4454" s="8">
        <v>16096</v>
      </c>
      <c r="F4454" s="8">
        <v>16211</v>
      </c>
      <c r="G4454" s="5">
        <f t="shared" si="355"/>
        <v>115</v>
      </c>
      <c r="H4454" s="5">
        <v>247</v>
      </c>
      <c r="I4454" s="11">
        <v>183</v>
      </c>
      <c r="J4454" s="105">
        <f t="shared" si="354"/>
        <v>16181.202429149798</v>
      </c>
      <c r="K4454" s="71">
        <v>16163</v>
      </c>
      <c r="L4454" s="5" t="s">
        <v>3219</v>
      </c>
      <c r="N4454" s="5" t="s">
        <v>5156</v>
      </c>
      <c r="O4454" s="5" t="s">
        <v>2617</v>
      </c>
      <c r="R4454" s="5" t="str">
        <f t="shared" si="357"/>
        <v/>
      </c>
      <c r="T4454" s="5" t="str">
        <f t="shared" si="356"/>
        <v>NT</v>
      </c>
    </row>
    <row r="4455" spans="1:20" x14ac:dyDescent="0.2">
      <c r="A4455" s="5" t="str">
        <f t="shared" si="358"/>
        <v>NT</v>
      </c>
      <c r="B4455" s="5" t="str">
        <f t="shared" si="359"/>
        <v>149</v>
      </c>
      <c r="C4455" s="5" t="s">
        <v>5216</v>
      </c>
      <c r="D4455" s="5" t="s">
        <v>3237</v>
      </c>
      <c r="E4455" s="8">
        <v>16096</v>
      </c>
      <c r="F4455" s="8">
        <v>16211</v>
      </c>
      <c r="G4455" s="5">
        <f t="shared" si="355"/>
        <v>115</v>
      </c>
      <c r="H4455" s="5">
        <v>247</v>
      </c>
      <c r="I4455" s="11">
        <v>184</v>
      </c>
      <c r="J4455" s="105">
        <f t="shared" si="354"/>
        <v>16181.668016194331</v>
      </c>
      <c r="K4455" s="71">
        <v>16163</v>
      </c>
      <c r="L4455" s="5" t="s">
        <v>3219</v>
      </c>
      <c r="N4455" s="5" t="s">
        <v>5156</v>
      </c>
      <c r="O4455" s="5" t="s">
        <v>2617</v>
      </c>
      <c r="R4455" s="5" t="str">
        <f t="shared" si="357"/>
        <v/>
      </c>
      <c r="T4455" s="5" t="str">
        <f t="shared" si="356"/>
        <v>NT</v>
      </c>
    </row>
    <row r="4456" spans="1:20" x14ac:dyDescent="0.2">
      <c r="A4456" s="5" t="str">
        <f t="shared" si="358"/>
        <v>NT</v>
      </c>
      <c r="B4456" s="5" t="str">
        <f t="shared" si="359"/>
        <v>150</v>
      </c>
      <c r="C4456" s="5" t="s">
        <v>5217</v>
      </c>
      <c r="D4456" s="5" t="s">
        <v>3237</v>
      </c>
      <c r="E4456" s="8">
        <v>16096</v>
      </c>
      <c r="F4456" s="8">
        <v>16211</v>
      </c>
      <c r="G4456" s="5">
        <f t="shared" si="355"/>
        <v>115</v>
      </c>
      <c r="H4456" s="5">
        <v>247</v>
      </c>
      <c r="I4456" s="11">
        <v>185</v>
      </c>
      <c r="J4456" s="105">
        <f t="shared" si="354"/>
        <v>16182.133603238866</v>
      </c>
      <c r="K4456" s="71">
        <v>16163</v>
      </c>
      <c r="L4456" s="5" t="s">
        <v>3219</v>
      </c>
      <c r="N4456" s="5" t="s">
        <v>5156</v>
      </c>
      <c r="O4456" s="5" t="s">
        <v>2617</v>
      </c>
      <c r="R4456" s="5" t="str">
        <f t="shared" si="357"/>
        <v/>
      </c>
      <c r="T4456" s="5" t="str">
        <f t="shared" si="356"/>
        <v>NT</v>
      </c>
    </row>
    <row r="4457" spans="1:20" x14ac:dyDescent="0.2">
      <c r="A4457" s="5" t="str">
        <f t="shared" si="358"/>
        <v>NT</v>
      </c>
      <c r="B4457" s="5" t="str">
        <f t="shared" si="359"/>
        <v>151</v>
      </c>
      <c r="C4457" s="5" t="s">
        <v>5218</v>
      </c>
      <c r="D4457" s="5" t="s">
        <v>3237</v>
      </c>
      <c r="E4457" s="8">
        <v>16096</v>
      </c>
      <c r="F4457" s="8">
        <v>16211</v>
      </c>
      <c r="G4457" s="5">
        <f t="shared" si="355"/>
        <v>115</v>
      </c>
      <c r="H4457" s="5">
        <v>247</v>
      </c>
      <c r="I4457" s="11">
        <v>186</v>
      </c>
      <c r="J4457" s="105">
        <f t="shared" si="354"/>
        <v>16182.599190283401</v>
      </c>
      <c r="K4457" s="71">
        <v>16163</v>
      </c>
      <c r="L4457" s="5" t="s">
        <v>3219</v>
      </c>
      <c r="N4457" s="5" t="s">
        <v>5156</v>
      </c>
      <c r="O4457" s="5" t="s">
        <v>2617</v>
      </c>
      <c r="R4457" s="5" t="str">
        <f t="shared" si="357"/>
        <v/>
      </c>
      <c r="T4457" s="5" t="str">
        <f t="shared" si="356"/>
        <v>NT</v>
      </c>
    </row>
    <row r="4458" spans="1:20" x14ac:dyDescent="0.2">
      <c r="A4458" s="5" t="str">
        <f t="shared" si="358"/>
        <v>NT</v>
      </c>
      <c r="B4458" s="5" t="str">
        <f t="shared" si="359"/>
        <v>152</v>
      </c>
      <c r="C4458" s="5" t="s">
        <v>5219</v>
      </c>
      <c r="D4458" s="5" t="s">
        <v>3237</v>
      </c>
      <c r="E4458" s="8">
        <v>16096</v>
      </c>
      <c r="F4458" s="8">
        <v>16211</v>
      </c>
      <c r="G4458" s="5">
        <f t="shared" si="355"/>
        <v>115</v>
      </c>
      <c r="H4458" s="5">
        <v>247</v>
      </c>
      <c r="I4458" s="11">
        <v>187</v>
      </c>
      <c r="J4458" s="105">
        <f t="shared" si="354"/>
        <v>16183.064777327936</v>
      </c>
      <c r="K4458" s="71">
        <v>16163</v>
      </c>
      <c r="L4458" s="5" t="s">
        <v>3219</v>
      </c>
      <c r="N4458" s="5" t="s">
        <v>5156</v>
      </c>
      <c r="O4458" s="5" t="s">
        <v>2617</v>
      </c>
      <c r="R4458" s="5" t="str">
        <f t="shared" si="357"/>
        <v/>
      </c>
      <c r="T4458" s="5" t="str">
        <f t="shared" si="356"/>
        <v>NT</v>
      </c>
    </row>
    <row r="4459" spans="1:20" x14ac:dyDescent="0.2">
      <c r="A4459" s="5" t="str">
        <f t="shared" si="358"/>
        <v>NT</v>
      </c>
      <c r="B4459" s="5" t="str">
        <f t="shared" si="359"/>
        <v>153</v>
      </c>
      <c r="C4459" s="5" t="s">
        <v>5220</v>
      </c>
      <c r="D4459" s="5" t="s">
        <v>3237</v>
      </c>
      <c r="E4459" s="8">
        <v>16096</v>
      </c>
      <c r="F4459" s="8">
        <v>16211</v>
      </c>
      <c r="G4459" s="5">
        <f t="shared" si="355"/>
        <v>115</v>
      </c>
      <c r="H4459" s="5">
        <v>247</v>
      </c>
      <c r="I4459" s="11">
        <v>188</v>
      </c>
      <c r="J4459" s="105">
        <f t="shared" si="354"/>
        <v>16183.530364372469</v>
      </c>
      <c r="K4459" s="71">
        <v>16163</v>
      </c>
      <c r="L4459" s="5" t="s">
        <v>3219</v>
      </c>
      <c r="N4459" s="5" t="s">
        <v>5156</v>
      </c>
      <c r="O4459" s="5" t="s">
        <v>2617</v>
      </c>
      <c r="R4459" s="5" t="str">
        <f t="shared" si="357"/>
        <v/>
      </c>
      <c r="T4459" s="5" t="str">
        <f t="shared" si="356"/>
        <v>NT</v>
      </c>
    </row>
    <row r="4460" spans="1:20" x14ac:dyDescent="0.2">
      <c r="A4460" s="5" t="str">
        <f t="shared" si="358"/>
        <v>NT</v>
      </c>
      <c r="B4460" s="5" t="str">
        <f t="shared" si="359"/>
        <v>154</v>
      </c>
      <c r="C4460" s="5" t="s">
        <v>5221</v>
      </c>
      <c r="D4460" s="5" t="s">
        <v>3237</v>
      </c>
      <c r="E4460" s="8">
        <v>16096</v>
      </c>
      <c r="F4460" s="8">
        <v>16211</v>
      </c>
      <c r="G4460" s="5">
        <f t="shared" si="355"/>
        <v>115</v>
      </c>
      <c r="H4460" s="5">
        <v>247</v>
      </c>
      <c r="I4460" s="11">
        <v>189</v>
      </c>
      <c r="J4460" s="105">
        <f t="shared" si="354"/>
        <v>16183.995951417004</v>
      </c>
      <c r="K4460" s="71">
        <v>16163</v>
      </c>
      <c r="L4460" s="5" t="s">
        <v>3219</v>
      </c>
      <c r="N4460" s="5" t="s">
        <v>5156</v>
      </c>
      <c r="O4460" s="5" t="s">
        <v>2617</v>
      </c>
      <c r="R4460" s="5" t="str">
        <f t="shared" si="357"/>
        <v/>
      </c>
      <c r="T4460" s="5" t="str">
        <f t="shared" si="356"/>
        <v>NT</v>
      </c>
    </row>
    <row r="4461" spans="1:20" x14ac:dyDescent="0.2">
      <c r="A4461" s="5" t="str">
        <f t="shared" si="358"/>
        <v>NT</v>
      </c>
      <c r="B4461" s="5" t="str">
        <f t="shared" si="359"/>
        <v>155</v>
      </c>
      <c r="C4461" s="5" t="s">
        <v>5222</v>
      </c>
      <c r="D4461" s="5" t="s">
        <v>3237</v>
      </c>
      <c r="E4461" s="8">
        <v>16096</v>
      </c>
      <c r="F4461" s="8">
        <v>16211</v>
      </c>
      <c r="G4461" s="5">
        <f t="shared" si="355"/>
        <v>115</v>
      </c>
      <c r="H4461" s="5">
        <v>247</v>
      </c>
      <c r="I4461" s="11">
        <v>190</v>
      </c>
      <c r="J4461" s="105">
        <f t="shared" si="354"/>
        <v>16184.461538461539</v>
      </c>
      <c r="K4461" s="71">
        <v>16163</v>
      </c>
      <c r="L4461" s="5" t="s">
        <v>3219</v>
      </c>
      <c r="N4461" s="5" t="s">
        <v>5156</v>
      </c>
      <c r="O4461" s="5" t="s">
        <v>2617</v>
      </c>
      <c r="R4461" s="5" t="str">
        <f t="shared" si="357"/>
        <v/>
      </c>
      <c r="T4461" s="5" t="str">
        <f t="shared" si="356"/>
        <v>NT</v>
      </c>
    </row>
    <row r="4462" spans="1:20" x14ac:dyDescent="0.2">
      <c r="A4462" s="5" t="str">
        <f t="shared" si="358"/>
        <v>NT</v>
      </c>
      <c r="B4462" s="5" t="str">
        <f t="shared" si="359"/>
        <v>156</v>
      </c>
      <c r="C4462" s="5" t="s">
        <v>5223</v>
      </c>
      <c r="D4462" s="5" t="s">
        <v>3237</v>
      </c>
      <c r="E4462" s="8">
        <v>16096</v>
      </c>
      <c r="F4462" s="8">
        <v>16211</v>
      </c>
      <c r="G4462" s="5">
        <f t="shared" si="355"/>
        <v>115</v>
      </c>
      <c r="H4462" s="5">
        <v>247</v>
      </c>
      <c r="I4462" s="11">
        <v>191</v>
      </c>
      <c r="J4462" s="105">
        <f t="shared" si="354"/>
        <v>16184.927125506072</v>
      </c>
      <c r="K4462" s="71">
        <v>16163</v>
      </c>
      <c r="L4462" s="5" t="s">
        <v>3219</v>
      </c>
      <c r="N4462" s="5" t="s">
        <v>5156</v>
      </c>
      <c r="O4462" s="5" t="s">
        <v>2617</v>
      </c>
      <c r="R4462" s="5" t="str">
        <f t="shared" si="357"/>
        <v/>
      </c>
      <c r="T4462" s="5" t="str">
        <f t="shared" si="356"/>
        <v>NT</v>
      </c>
    </row>
    <row r="4463" spans="1:20" x14ac:dyDescent="0.2">
      <c r="A4463" s="5" t="str">
        <f t="shared" si="358"/>
        <v>NT</v>
      </c>
      <c r="B4463" s="5" t="str">
        <f t="shared" si="359"/>
        <v>169</v>
      </c>
      <c r="C4463" s="5" t="s">
        <v>5224</v>
      </c>
      <c r="D4463" s="5" t="s">
        <v>3237</v>
      </c>
      <c r="E4463" s="8">
        <v>16096</v>
      </c>
      <c r="F4463" s="8">
        <v>16211</v>
      </c>
      <c r="G4463" s="5">
        <f t="shared" si="355"/>
        <v>115</v>
      </c>
      <c r="H4463" s="5">
        <v>247</v>
      </c>
      <c r="I4463" s="11">
        <v>192</v>
      </c>
      <c r="J4463" s="105">
        <f t="shared" si="354"/>
        <v>16185.392712550607</v>
      </c>
      <c r="K4463" s="71">
        <v>16163</v>
      </c>
      <c r="L4463" s="5" t="s">
        <v>3219</v>
      </c>
      <c r="N4463" s="5" t="s">
        <v>5156</v>
      </c>
      <c r="O4463" s="5" t="s">
        <v>2617</v>
      </c>
      <c r="R4463" s="5" t="str">
        <f t="shared" si="357"/>
        <v/>
      </c>
      <c r="T4463" s="5" t="str">
        <f t="shared" si="356"/>
        <v>NT</v>
      </c>
    </row>
    <row r="4464" spans="1:20" x14ac:dyDescent="0.2">
      <c r="A4464" s="5" t="str">
        <f t="shared" si="358"/>
        <v>NT</v>
      </c>
      <c r="B4464" s="5" t="str">
        <f t="shared" si="359"/>
        <v>170</v>
      </c>
      <c r="C4464" s="5" t="s">
        <v>5225</v>
      </c>
      <c r="D4464" s="5" t="s">
        <v>3237</v>
      </c>
      <c r="E4464" s="8">
        <v>16096</v>
      </c>
      <c r="F4464" s="8">
        <v>16211</v>
      </c>
      <c r="G4464" s="5">
        <f t="shared" si="355"/>
        <v>115</v>
      </c>
      <c r="H4464" s="5">
        <v>247</v>
      </c>
      <c r="I4464" s="11">
        <v>193</v>
      </c>
      <c r="J4464" s="105">
        <f t="shared" si="354"/>
        <v>16185.858299595142</v>
      </c>
      <c r="K4464" s="71">
        <v>16163</v>
      </c>
      <c r="L4464" s="5" t="s">
        <v>3219</v>
      </c>
      <c r="N4464" s="5" t="s">
        <v>5156</v>
      </c>
      <c r="O4464" s="5" t="s">
        <v>2617</v>
      </c>
      <c r="R4464" s="5" t="str">
        <f t="shared" si="357"/>
        <v/>
      </c>
      <c r="T4464" s="5" t="str">
        <f t="shared" si="356"/>
        <v>NT</v>
      </c>
    </row>
    <row r="4465" spans="1:20" x14ac:dyDescent="0.2">
      <c r="A4465" s="5" t="str">
        <f t="shared" si="358"/>
        <v>NT</v>
      </c>
      <c r="B4465" s="5" t="str">
        <f t="shared" si="359"/>
        <v>171</v>
      </c>
      <c r="C4465" s="5" t="s">
        <v>5226</v>
      </c>
      <c r="D4465" s="5" t="s">
        <v>3237</v>
      </c>
      <c r="E4465" s="8">
        <v>16096</v>
      </c>
      <c r="F4465" s="8">
        <v>16211</v>
      </c>
      <c r="G4465" s="5">
        <f t="shared" si="355"/>
        <v>115</v>
      </c>
      <c r="H4465" s="5">
        <v>247</v>
      </c>
      <c r="I4465" s="11">
        <v>194</v>
      </c>
      <c r="J4465" s="105">
        <f t="shared" si="354"/>
        <v>16186.323886639677</v>
      </c>
      <c r="K4465" s="71">
        <v>16163</v>
      </c>
      <c r="L4465" s="5" t="s">
        <v>3219</v>
      </c>
      <c r="N4465" s="5" t="s">
        <v>5156</v>
      </c>
      <c r="O4465" s="5" t="s">
        <v>2617</v>
      </c>
      <c r="R4465" s="5" t="str">
        <f t="shared" si="357"/>
        <v/>
      </c>
      <c r="T4465" s="5" t="str">
        <f t="shared" si="356"/>
        <v>NT</v>
      </c>
    </row>
    <row r="4466" spans="1:20" x14ac:dyDescent="0.2">
      <c r="A4466" s="5" t="str">
        <f t="shared" si="358"/>
        <v>NT</v>
      </c>
      <c r="B4466" s="5" t="str">
        <f t="shared" si="359"/>
        <v>172</v>
      </c>
      <c r="C4466" s="5" t="s">
        <v>5227</v>
      </c>
      <c r="D4466" s="5" t="s">
        <v>3237</v>
      </c>
      <c r="E4466" s="8">
        <v>16096</v>
      </c>
      <c r="F4466" s="8">
        <v>16211</v>
      </c>
      <c r="G4466" s="5">
        <f t="shared" si="355"/>
        <v>115</v>
      </c>
      <c r="H4466" s="5">
        <v>247</v>
      </c>
      <c r="I4466" s="11">
        <v>195</v>
      </c>
      <c r="J4466" s="105">
        <f t="shared" si="354"/>
        <v>16186.78947368421</v>
      </c>
      <c r="K4466" s="71">
        <v>16163</v>
      </c>
      <c r="L4466" s="5" t="s">
        <v>3219</v>
      </c>
      <c r="N4466" s="5" t="s">
        <v>5156</v>
      </c>
      <c r="O4466" s="5" t="s">
        <v>2617</v>
      </c>
      <c r="R4466" s="5" t="str">
        <f t="shared" si="357"/>
        <v/>
      </c>
      <c r="T4466" s="5" t="str">
        <f t="shared" si="356"/>
        <v>NT</v>
      </c>
    </row>
    <row r="4467" spans="1:20" x14ac:dyDescent="0.2">
      <c r="A4467" s="5" t="str">
        <f t="shared" si="358"/>
        <v>NT</v>
      </c>
      <c r="B4467" s="5" t="str">
        <f t="shared" si="359"/>
        <v>173</v>
      </c>
      <c r="C4467" s="5" t="s">
        <v>5228</v>
      </c>
      <c r="D4467" s="5" t="s">
        <v>3237</v>
      </c>
      <c r="E4467" s="8">
        <v>16096</v>
      </c>
      <c r="F4467" s="8">
        <v>16211</v>
      </c>
      <c r="G4467" s="5">
        <f t="shared" si="355"/>
        <v>115</v>
      </c>
      <c r="H4467" s="5">
        <v>247</v>
      </c>
      <c r="I4467" s="11">
        <v>196</v>
      </c>
      <c r="J4467" s="105">
        <f t="shared" si="354"/>
        <v>16187.255060728745</v>
      </c>
      <c r="K4467" s="71">
        <v>16163</v>
      </c>
      <c r="L4467" s="5" t="s">
        <v>3219</v>
      </c>
      <c r="N4467" s="5" t="s">
        <v>5156</v>
      </c>
      <c r="O4467" s="5" t="s">
        <v>2617</v>
      </c>
      <c r="R4467" s="5" t="str">
        <f t="shared" si="357"/>
        <v/>
      </c>
      <c r="T4467" s="5" t="str">
        <f t="shared" si="356"/>
        <v>NT</v>
      </c>
    </row>
    <row r="4468" spans="1:20" x14ac:dyDescent="0.2">
      <c r="A4468" s="5" t="str">
        <f t="shared" si="358"/>
        <v>NT</v>
      </c>
      <c r="B4468" s="5" t="str">
        <f t="shared" si="359"/>
        <v>174</v>
      </c>
      <c r="C4468" s="5" t="s">
        <v>5229</v>
      </c>
      <c r="D4468" s="5" t="s">
        <v>3237</v>
      </c>
      <c r="E4468" s="8">
        <v>16096</v>
      </c>
      <c r="F4468" s="8">
        <v>16211</v>
      </c>
      <c r="G4468" s="5">
        <f t="shared" si="355"/>
        <v>115</v>
      </c>
      <c r="H4468" s="5">
        <v>247</v>
      </c>
      <c r="I4468" s="11">
        <v>197</v>
      </c>
      <c r="J4468" s="105">
        <f t="shared" si="354"/>
        <v>16187.72064777328</v>
      </c>
      <c r="K4468" s="71">
        <v>16163</v>
      </c>
      <c r="L4468" s="5" t="s">
        <v>3219</v>
      </c>
      <c r="N4468" s="5" t="s">
        <v>5156</v>
      </c>
      <c r="O4468" s="5" t="s">
        <v>2617</v>
      </c>
      <c r="R4468" s="5" t="str">
        <f t="shared" si="357"/>
        <v/>
      </c>
      <c r="T4468" s="5" t="str">
        <f t="shared" si="356"/>
        <v>NT</v>
      </c>
    </row>
    <row r="4469" spans="1:20" x14ac:dyDescent="0.2">
      <c r="A4469" s="5" t="str">
        <f t="shared" si="358"/>
        <v>NT</v>
      </c>
      <c r="B4469" s="5" t="str">
        <f t="shared" si="359"/>
        <v>175</v>
      </c>
      <c r="C4469" s="5" t="s">
        <v>5230</v>
      </c>
      <c r="D4469" s="5" t="s">
        <v>3237</v>
      </c>
      <c r="E4469" s="8">
        <v>16096</v>
      </c>
      <c r="F4469" s="8">
        <v>16211</v>
      </c>
      <c r="G4469" s="5">
        <f t="shared" si="355"/>
        <v>115</v>
      </c>
      <c r="H4469" s="5">
        <v>247</v>
      </c>
      <c r="I4469" s="11">
        <v>198</v>
      </c>
      <c r="J4469" s="105">
        <f t="shared" si="354"/>
        <v>16188.186234817813</v>
      </c>
      <c r="K4469" s="71">
        <v>16163</v>
      </c>
      <c r="L4469" s="5" t="s">
        <v>3219</v>
      </c>
      <c r="N4469" s="5" t="s">
        <v>5156</v>
      </c>
      <c r="O4469" s="5" t="s">
        <v>2617</v>
      </c>
      <c r="R4469" s="5" t="str">
        <f t="shared" si="357"/>
        <v/>
      </c>
      <c r="T4469" s="5" t="str">
        <f t="shared" si="356"/>
        <v>NT</v>
      </c>
    </row>
    <row r="4470" spans="1:20" x14ac:dyDescent="0.2">
      <c r="A4470" s="5" t="str">
        <f t="shared" si="358"/>
        <v>NT</v>
      </c>
      <c r="B4470" s="5" t="str">
        <f t="shared" si="359"/>
        <v>176</v>
      </c>
      <c r="C4470" s="5" t="s">
        <v>5231</v>
      </c>
      <c r="D4470" s="5" t="s">
        <v>3237</v>
      </c>
      <c r="E4470" s="8">
        <v>16096</v>
      </c>
      <c r="F4470" s="8">
        <v>16211</v>
      </c>
      <c r="G4470" s="5">
        <f t="shared" si="355"/>
        <v>115</v>
      </c>
      <c r="H4470" s="5">
        <v>247</v>
      </c>
      <c r="I4470" s="11">
        <v>199</v>
      </c>
      <c r="J4470" s="105">
        <f t="shared" ref="J4470:J4506" si="360">E4470+(G4470/H4470)*I4470</f>
        <v>16188.651821862348</v>
      </c>
      <c r="K4470" s="71">
        <v>16163</v>
      </c>
      <c r="L4470" s="5" t="s">
        <v>3219</v>
      </c>
      <c r="N4470" s="5" t="s">
        <v>5156</v>
      </c>
      <c r="O4470" s="5" t="s">
        <v>2617</v>
      </c>
      <c r="R4470" s="5" t="str">
        <f t="shared" si="357"/>
        <v/>
      </c>
      <c r="T4470" s="5" t="str">
        <f t="shared" si="356"/>
        <v>NT</v>
      </c>
    </row>
    <row r="4471" spans="1:20" x14ac:dyDescent="0.2">
      <c r="A4471" s="5" t="str">
        <f t="shared" si="358"/>
        <v>NT</v>
      </c>
      <c r="B4471" s="5" t="str">
        <f t="shared" si="359"/>
        <v>177</v>
      </c>
      <c r="C4471" s="5" t="s">
        <v>5232</v>
      </c>
      <c r="D4471" s="5" t="s">
        <v>3237</v>
      </c>
      <c r="E4471" s="8">
        <v>16096</v>
      </c>
      <c r="F4471" s="8">
        <v>16211</v>
      </c>
      <c r="G4471" s="5">
        <f t="shared" si="355"/>
        <v>115</v>
      </c>
      <c r="H4471" s="5">
        <v>247</v>
      </c>
      <c r="I4471" s="11">
        <v>200</v>
      </c>
      <c r="J4471" s="105">
        <f t="shared" si="360"/>
        <v>16189.117408906883</v>
      </c>
      <c r="K4471" s="71">
        <v>16163</v>
      </c>
      <c r="L4471" s="5" t="s">
        <v>3219</v>
      </c>
      <c r="N4471" s="5" t="s">
        <v>5156</v>
      </c>
      <c r="O4471" s="5" t="s">
        <v>2617</v>
      </c>
      <c r="R4471" s="5" t="str">
        <f t="shared" si="357"/>
        <v/>
      </c>
      <c r="T4471" s="5" t="str">
        <f t="shared" si="356"/>
        <v>NT</v>
      </c>
    </row>
    <row r="4472" spans="1:20" x14ac:dyDescent="0.2">
      <c r="A4472" s="5" t="str">
        <f t="shared" si="358"/>
        <v>NT</v>
      </c>
      <c r="B4472" s="5" t="str">
        <f t="shared" si="359"/>
        <v>178</v>
      </c>
      <c r="C4472" s="5" t="s">
        <v>5233</v>
      </c>
      <c r="D4472" s="5" t="s">
        <v>3237</v>
      </c>
      <c r="E4472" s="8">
        <v>16096</v>
      </c>
      <c r="F4472" s="8">
        <v>16211</v>
      </c>
      <c r="G4472" s="5">
        <f t="shared" si="355"/>
        <v>115</v>
      </c>
      <c r="H4472" s="5">
        <v>247</v>
      </c>
      <c r="I4472" s="11">
        <v>201</v>
      </c>
      <c r="J4472" s="105">
        <f t="shared" si="360"/>
        <v>16189.582995951418</v>
      </c>
      <c r="K4472" s="71">
        <v>16163</v>
      </c>
      <c r="L4472" s="5" t="s">
        <v>3219</v>
      </c>
      <c r="N4472" s="5" t="s">
        <v>5156</v>
      </c>
      <c r="O4472" s="5" t="s">
        <v>2617</v>
      </c>
      <c r="R4472" s="5" t="str">
        <f t="shared" si="357"/>
        <v/>
      </c>
      <c r="T4472" s="5" t="str">
        <f t="shared" si="356"/>
        <v>NT</v>
      </c>
    </row>
    <row r="4473" spans="1:20" x14ac:dyDescent="0.2">
      <c r="A4473" s="5" t="str">
        <f t="shared" si="358"/>
        <v>NT</v>
      </c>
      <c r="B4473" s="5" t="str">
        <f t="shared" si="359"/>
        <v>179</v>
      </c>
      <c r="C4473" s="5" t="s">
        <v>5234</v>
      </c>
      <c r="D4473" s="5" t="s">
        <v>3237</v>
      </c>
      <c r="E4473" s="8">
        <v>16096</v>
      </c>
      <c r="F4473" s="8">
        <v>16211</v>
      </c>
      <c r="G4473" s="5">
        <f t="shared" si="355"/>
        <v>115</v>
      </c>
      <c r="H4473" s="5">
        <v>247</v>
      </c>
      <c r="I4473" s="11">
        <v>202</v>
      </c>
      <c r="J4473" s="105">
        <f t="shared" si="360"/>
        <v>16190.048582995951</v>
      </c>
      <c r="K4473" s="71">
        <v>16163</v>
      </c>
      <c r="L4473" s="5" t="s">
        <v>3219</v>
      </c>
      <c r="N4473" s="5" t="s">
        <v>5156</v>
      </c>
      <c r="O4473" s="5" t="s">
        <v>2617</v>
      </c>
      <c r="R4473" s="5" t="str">
        <f t="shared" si="357"/>
        <v/>
      </c>
      <c r="T4473" s="5" t="str">
        <f t="shared" si="356"/>
        <v>NT</v>
      </c>
    </row>
    <row r="4474" spans="1:20" x14ac:dyDescent="0.2">
      <c r="A4474" s="5" t="str">
        <f t="shared" si="358"/>
        <v>NT</v>
      </c>
      <c r="B4474" s="5" t="str">
        <f t="shared" si="359"/>
        <v>180</v>
      </c>
      <c r="C4474" s="5" t="s">
        <v>5235</v>
      </c>
      <c r="D4474" s="5" t="s">
        <v>3237</v>
      </c>
      <c r="E4474" s="8">
        <v>16096</v>
      </c>
      <c r="F4474" s="8">
        <v>16211</v>
      </c>
      <c r="G4474" s="5">
        <f t="shared" si="355"/>
        <v>115</v>
      </c>
      <c r="H4474" s="5">
        <v>247</v>
      </c>
      <c r="I4474" s="11">
        <v>203</v>
      </c>
      <c r="J4474" s="105">
        <f t="shared" si="360"/>
        <v>16190.514170040486</v>
      </c>
      <c r="K4474" s="71">
        <v>16163</v>
      </c>
      <c r="L4474" s="5" t="s">
        <v>3219</v>
      </c>
      <c r="N4474" s="5" t="s">
        <v>5156</v>
      </c>
      <c r="O4474" s="5" t="s">
        <v>2617</v>
      </c>
      <c r="R4474" s="5" t="str">
        <f t="shared" si="357"/>
        <v/>
      </c>
      <c r="T4474" s="5" t="str">
        <f t="shared" si="356"/>
        <v>NT</v>
      </c>
    </row>
    <row r="4475" spans="1:20" x14ac:dyDescent="0.2">
      <c r="A4475" s="5" t="str">
        <f t="shared" si="358"/>
        <v>NT</v>
      </c>
      <c r="B4475" s="5" t="str">
        <f t="shared" si="359"/>
        <v>181</v>
      </c>
      <c r="C4475" s="5" t="s">
        <v>5236</v>
      </c>
      <c r="D4475" s="5" t="s">
        <v>3237</v>
      </c>
      <c r="E4475" s="8">
        <v>16096</v>
      </c>
      <c r="F4475" s="8">
        <v>16211</v>
      </c>
      <c r="G4475" s="5">
        <f t="shared" si="355"/>
        <v>115</v>
      </c>
      <c r="H4475" s="5">
        <v>247</v>
      </c>
      <c r="I4475" s="11">
        <v>204</v>
      </c>
      <c r="J4475" s="105">
        <f t="shared" si="360"/>
        <v>16190.979757085021</v>
      </c>
      <c r="K4475" s="71">
        <v>16163</v>
      </c>
      <c r="L4475" s="5" t="s">
        <v>3219</v>
      </c>
      <c r="N4475" s="5" t="s">
        <v>5156</v>
      </c>
      <c r="O4475" s="5" t="s">
        <v>2617</v>
      </c>
      <c r="R4475" s="5" t="str">
        <f t="shared" si="357"/>
        <v/>
      </c>
      <c r="T4475" s="5" t="str">
        <f t="shared" si="356"/>
        <v>NT</v>
      </c>
    </row>
    <row r="4476" spans="1:20" x14ac:dyDescent="0.2">
      <c r="A4476" s="5" t="str">
        <f t="shared" si="358"/>
        <v>NT</v>
      </c>
      <c r="B4476" s="5" t="str">
        <f t="shared" si="359"/>
        <v>182</v>
      </c>
      <c r="C4476" s="5" t="s">
        <v>5237</v>
      </c>
      <c r="D4476" s="5" t="s">
        <v>3237</v>
      </c>
      <c r="E4476" s="8">
        <v>16096</v>
      </c>
      <c r="F4476" s="8">
        <v>16211</v>
      </c>
      <c r="G4476" s="5">
        <f t="shared" si="355"/>
        <v>115</v>
      </c>
      <c r="H4476" s="5">
        <v>247</v>
      </c>
      <c r="I4476" s="11">
        <v>205</v>
      </c>
      <c r="J4476" s="105">
        <f t="shared" si="360"/>
        <v>16191.445344129555</v>
      </c>
      <c r="K4476" s="71">
        <v>16163</v>
      </c>
      <c r="L4476" s="5" t="s">
        <v>3219</v>
      </c>
      <c r="N4476" s="5" t="s">
        <v>5156</v>
      </c>
      <c r="O4476" s="5" t="s">
        <v>2617</v>
      </c>
      <c r="R4476" s="5" t="str">
        <f t="shared" si="357"/>
        <v/>
      </c>
      <c r="T4476" s="5" t="str">
        <f t="shared" si="356"/>
        <v>NT</v>
      </c>
    </row>
    <row r="4477" spans="1:20" x14ac:dyDescent="0.2">
      <c r="A4477" s="5" t="str">
        <f t="shared" si="358"/>
        <v>NT</v>
      </c>
      <c r="B4477" s="5" t="str">
        <f t="shared" si="359"/>
        <v>183</v>
      </c>
      <c r="C4477" s="5" t="s">
        <v>5238</v>
      </c>
      <c r="D4477" s="5" t="s">
        <v>3237</v>
      </c>
      <c r="E4477" s="8">
        <v>16096</v>
      </c>
      <c r="F4477" s="8">
        <v>16211</v>
      </c>
      <c r="G4477" s="5">
        <f t="shared" si="355"/>
        <v>115</v>
      </c>
      <c r="H4477" s="5">
        <v>247</v>
      </c>
      <c r="I4477" s="11">
        <v>206</v>
      </c>
      <c r="J4477" s="105">
        <f t="shared" si="360"/>
        <v>16191.910931174089</v>
      </c>
      <c r="K4477" s="71">
        <v>16163</v>
      </c>
      <c r="L4477" s="5" t="s">
        <v>3219</v>
      </c>
      <c r="N4477" s="5" t="s">
        <v>5156</v>
      </c>
      <c r="O4477" s="5" t="s">
        <v>2617</v>
      </c>
      <c r="R4477" s="5" t="str">
        <f t="shared" si="357"/>
        <v/>
      </c>
      <c r="T4477" s="5" t="str">
        <f t="shared" si="356"/>
        <v>NT</v>
      </c>
    </row>
    <row r="4478" spans="1:20" x14ac:dyDescent="0.2">
      <c r="A4478" s="5" t="str">
        <f t="shared" si="358"/>
        <v>NT</v>
      </c>
      <c r="B4478" s="5" t="str">
        <f t="shared" si="359"/>
        <v>184</v>
      </c>
      <c r="C4478" s="5" t="s">
        <v>5239</v>
      </c>
      <c r="D4478" s="5" t="s">
        <v>3237</v>
      </c>
      <c r="E4478" s="8">
        <v>16096</v>
      </c>
      <c r="F4478" s="8">
        <v>16211</v>
      </c>
      <c r="G4478" s="5">
        <f t="shared" si="355"/>
        <v>115</v>
      </c>
      <c r="H4478" s="5">
        <v>247</v>
      </c>
      <c r="I4478" s="11">
        <v>207</v>
      </c>
      <c r="J4478" s="105">
        <f t="shared" si="360"/>
        <v>16192.376518218623</v>
      </c>
      <c r="K4478" s="71">
        <v>16163</v>
      </c>
      <c r="L4478" s="5" t="s">
        <v>3219</v>
      </c>
      <c r="N4478" s="5" t="s">
        <v>5156</v>
      </c>
      <c r="O4478" s="5" t="s">
        <v>2617</v>
      </c>
      <c r="R4478" s="5" t="str">
        <f t="shared" si="357"/>
        <v/>
      </c>
      <c r="T4478" s="5" t="str">
        <f t="shared" si="356"/>
        <v>NT</v>
      </c>
    </row>
    <row r="4479" spans="1:20" x14ac:dyDescent="0.2">
      <c r="A4479" s="5" t="str">
        <f t="shared" si="358"/>
        <v>NT</v>
      </c>
      <c r="B4479" s="5" t="str">
        <f t="shared" si="359"/>
        <v>185</v>
      </c>
      <c r="C4479" s="5" t="s">
        <v>5240</v>
      </c>
      <c r="D4479" s="5" t="s">
        <v>3237</v>
      </c>
      <c r="E4479" s="8">
        <v>16096</v>
      </c>
      <c r="F4479" s="8">
        <v>16211</v>
      </c>
      <c r="G4479" s="5">
        <f t="shared" si="355"/>
        <v>115</v>
      </c>
      <c r="H4479" s="5">
        <v>247</v>
      </c>
      <c r="I4479" s="11">
        <v>208</v>
      </c>
      <c r="J4479" s="105">
        <f t="shared" si="360"/>
        <v>16192.842105263158</v>
      </c>
      <c r="K4479" s="71">
        <v>16163</v>
      </c>
      <c r="L4479" s="5" t="s">
        <v>3219</v>
      </c>
      <c r="N4479" s="5" t="s">
        <v>5156</v>
      </c>
      <c r="O4479" s="5" t="s">
        <v>2617</v>
      </c>
      <c r="R4479" s="5" t="str">
        <f t="shared" si="357"/>
        <v/>
      </c>
      <c r="T4479" s="5" t="str">
        <f t="shared" si="356"/>
        <v>NT</v>
      </c>
    </row>
    <row r="4480" spans="1:20" x14ac:dyDescent="0.2">
      <c r="A4480" s="5" t="str">
        <f t="shared" si="358"/>
        <v>NT</v>
      </c>
      <c r="B4480" s="5" t="str">
        <f t="shared" si="359"/>
        <v>186</v>
      </c>
      <c r="C4480" s="5" t="s">
        <v>5241</v>
      </c>
      <c r="D4480" s="5" t="s">
        <v>3237</v>
      </c>
      <c r="E4480" s="8">
        <v>16096</v>
      </c>
      <c r="F4480" s="8">
        <v>16211</v>
      </c>
      <c r="G4480" s="5">
        <f t="shared" si="355"/>
        <v>115</v>
      </c>
      <c r="H4480" s="5">
        <v>247</v>
      </c>
      <c r="I4480" s="11">
        <v>209</v>
      </c>
      <c r="J4480" s="105">
        <f t="shared" si="360"/>
        <v>16193.307692307691</v>
      </c>
      <c r="K4480" s="71">
        <v>16163</v>
      </c>
      <c r="L4480" s="5" t="s">
        <v>3219</v>
      </c>
      <c r="N4480" s="5" t="s">
        <v>5156</v>
      </c>
      <c r="O4480" s="5" t="s">
        <v>2617</v>
      </c>
      <c r="R4480" s="5" t="str">
        <f t="shared" si="357"/>
        <v/>
      </c>
      <c r="T4480" s="5" t="str">
        <f t="shared" si="356"/>
        <v>NT</v>
      </c>
    </row>
    <row r="4481" spans="1:20" x14ac:dyDescent="0.2">
      <c r="A4481" s="5" t="str">
        <f t="shared" si="358"/>
        <v>NT</v>
      </c>
      <c r="B4481" s="5" t="str">
        <f t="shared" si="359"/>
        <v>187</v>
      </c>
      <c r="C4481" s="5" t="s">
        <v>5242</v>
      </c>
      <c r="D4481" s="5" t="s">
        <v>3237</v>
      </c>
      <c r="E4481" s="8">
        <v>16096</v>
      </c>
      <c r="F4481" s="8">
        <v>16211</v>
      </c>
      <c r="G4481" s="5">
        <f t="shared" si="355"/>
        <v>115</v>
      </c>
      <c r="H4481" s="5">
        <v>247</v>
      </c>
      <c r="I4481" s="11">
        <v>210</v>
      </c>
      <c r="J4481" s="105">
        <f t="shared" si="360"/>
        <v>16193.773279352226</v>
      </c>
      <c r="K4481" s="71">
        <v>16163</v>
      </c>
      <c r="L4481" s="5" t="s">
        <v>3219</v>
      </c>
      <c r="N4481" s="5" t="s">
        <v>5156</v>
      </c>
      <c r="O4481" s="5" t="s">
        <v>2617</v>
      </c>
      <c r="R4481" s="5" t="str">
        <f t="shared" si="357"/>
        <v/>
      </c>
      <c r="T4481" s="5" t="str">
        <f t="shared" si="356"/>
        <v>NT</v>
      </c>
    </row>
    <row r="4482" spans="1:20" x14ac:dyDescent="0.2">
      <c r="A4482" s="5" t="str">
        <f t="shared" si="358"/>
        <v>NT</v>
      </c>
      <c r="B4482" s="5" t="str">
        <f t="shared" si="359"/>
        <v>188</v>
      </c>
      <c r="C4482" s="5" t="s">
        <v>5243</v>
      </c>
      <c r="D4482" s="5" t="s">
        <v>3237</v>
      </c>
      <c r="E4482" s="8">
        <v>16096</v>
      </c>
      <c r="F4482" s="8">
        <v>16211</v>
      </c>
      <c r="G4482" s="5">
        <f t="shared" ref="G4482:G4502" si="361">F4482-E4482</f>
        <v>115</v>
      </c>
      <c r="H4482" s="5">
        <v>247</v>
      </c>
      <c r="I4482" s="11">
        <v>211</v>
      </c>
      <c r="J4482" s="105">
        <f t="shared" si="360"/>
        <v>16194.238866396761</v>
      </c>
      <c r="K4482" s="71">
        <v>16163</v>
      </c>
      <c r="L4482" s="5" t="s">
        <v>3219</v>
      </c>
      <c r="N4482" s="5" t="s">
        <v>5156</v>
      </c>
      <c r="O4482" s="5" t="s">
        <v>2617</v>
      </c>
      <c r="R4482" s="5" t="str">
        <f t="shared" si="357"/>
        <v/>
      </c>
      <c r="T4482" s="5" t="str">
        <f t="shared" si="356"/>
        <v>NT</v>
      </c>
    </row>
    <row r="4483" spans="1:20" x14ac:dyDescent="0.2">
      <c r="A4483" s="5" t="str">
        <f t="shared" si="358"/>
        <v>NT</v>
      </c>
      <c r="B4483" s="5" t="str">
        <f t="shared" si="359"/>
        <v>189</v>
      </c>
      <c r="C4483" s="5" t="s">
        <v>5244</v>
      </c>
      <c r="D4483" s="5" t="s">
        <v>3237</v>
      </c>
      <c r="E4483" s="8">
        <v>16096</v>
      </c>
      <c r="F4483" s="8">
        <v>16211</v>
      </c>
      <c r="G4483" s="5">
        <f t="shared" si="361"/>
        <v>115</v>
      </c>
      <c r="H4483" s="5">
        <v>247</v>
      </c>
      <c r="I4483" s="11">
        <v>212</v>
      </c>
      <c r="J4483" s="105">
        <f t="shared" si="360"/>
        <v>16194.704453441296</v>
      </c>
      <c r="K4483" s="71">
        <v>16163</v>
      </c>
      <c r="L4483" s="5" t="s">
        <v>3219</v>
      </c>
      <c r="N4483" s="5" t="s">
        <v>5156</v>
      </c>
      <c r="O4483" s="5" t="s">
        <v>2617</v>
      </c>
      <c r="R4483" s="5" t="str">
        <f t="shared" si="357"/>
        <v/>
      </c>
      <c r="T4483" s="5" t="str">
        <f t="shared" ref="T4483:T4546" si="362">LEFT(C4483,2)</f>
        <v>NT</v>
      </c>
    </row>
    <row r="4484" spans="1:20" x14ac:dyDescent="0.2">
      <c r="A4484" s="5" t="str">
        <f t="shared" si="358"/>
        <v>NT</v>
      </c>
      <c r="B4484" s="5" t="str">
        <f t="shared" si="359"/>
        <v>190</v>
      </c>
      <c r="C4484" s="5" t="s">
        <v>5245</v>
      </c>
      <c r="D4484" s="5" t="s">
        <v>3237</v>
      </c>
      <c r="E4484" s="8">
        <v>16096</v>
      </c>
      <c r="F4484" s="8">
        <v>16211</v>
      </c>
      <c r="G4484" s="5">
        <f t="shared" si="361"/>
        <v>115</v>
      </c>
      <c r="H4484" s="5">
        <v>247</v>
      </c>
      <c r="I4484" s="11">
        <v>213</v>
      </c>
      <c r="J4484" s="105">
        <f t="shared" si="360"/>
        <v>16195.170040485829</v>
      </c>
      <c r="K4484" s="71">
        <v>16163</v>
      </c>
      <c r="L4484" s="5" t="s">
        <v>3219</v>
      </c>
      <c r="N4484" s="5" t="s">
        <v>5156</v>
      </c>
      <c r="O4484" s="5" t="s">
        <v>2617</v>
      </c>
      <c r="R4484" s="5" t="str">
        <f t="shared" si="357"/>
        <v/>
      </c>
      <c r="T4484" s="5" t="str">
        <f t="shared" si="362"/>
        <v>NT</v>
      </c>
    </row>
    <row r="4485" spans="1:20" x14ac:dyDescent="0.2">
      <c r="A4485" s="5" t="str">
        <f t="shared" si="358"/>
        <v>NT</v>
      </c>
      <c r="B4485" s="5" t="str">
        <f t="shared" si="359"/>
        <v>191</v>
      </c>
      <c r="C4485" s="5" t="s">
        <v>5246</v>
      </c>
      <c r="D4485" s="5" t="s">
        <v>3237</v>
      </c>
      <c r="E4485" s="8">
        <v>16096</v>
      </c>
      <c r="F4485" s="8">
        <v>16211</v>
      </c>
      <c r="G4485" s="5">
        <f t="shared" si="361"/>
        <v>115</v>
      </c>
      <c r="H4485" s="5">
        <v>247</v>
      </c>
      <c r="I4485" s="11">
        <v>214</v>
      </c>
      <c r="J4485" s="105">
        <f t="shared" si="360"/>
        <v>16195.635627530364</v>
      </c>
      <c r="K4485" s="71">
        <v>16163</v>
      </c>
      <c r="L4485" s="5" t="s">
        <v>3219</v>
      </c>
      <c r="N4485" s="5" t="s">
        <v>5156</v>
      </c>
      <c r="O4485" s="5" t="s">
        <v>2617</v>
      </c>
      <c r="R4485" s="5" t="str">
        <f t="shared" si="357"/>
        <v/>
      </c>
      <c r="T4485" s="5" t="str">
        <f t="shared" si="362"/>
        <v>NT</v>
      </c>
    </row>
    <row r="4486" spans="1:20" x14ac:dyDescent="0.2">
      <c r="A4486" s="5" t="str">
        <f t="shared" si="358"/>
        <v>NT</v>
      </c>
      <c r="B4486" s="5" t="str">
        <f t="shared" si="359"/>
        <v>192</v>
      </c>
      <c r="C4486" s="5" t="s">
        <v>5247</v>
      </c>
      <c r="D4486" s="5" t="s">
        <v>3237</v>
      </c>
      <c r="E4486" s="8">
        <v>16096</v>
      </c>
      <c r="F4486" s="8">
        <v>16211</v>
      </c>
      <c r="G4486" s="5">
        <f t="shared" si="361"/>
        <v>115</v>
      </c>
      <c r="H4486" s="5">
        <v>247</v>
      </c>
      <c r="I4486" s="11">
        <v>215</v>
      </c>
      <c r="J4486" s="105">
        <f t="shared" si="360"/>
        <v>16196.101214574899</v>
      </c>
      <c r="K4486" s="71">
        <v>16163</v>
      </c>
      <c r="L4486" s="5" t="s">
        <v>3219</v>
      </c>
      <c r="N4486" s="5" t="s">
        <v>5156</v>
      </c>
      <c r="O4486" s="5" t="s">
        <v>2617</v>
      </c>
      <c r="R4486" s="5" t="str">
        <f t="shared" si="357"/>
        <v/>
      </c>
      <c r="T4486" s="5" t="str">
        <f t="shared" si="362"/>
        <v>NT</v>
      </c>
    </row>
    <row r="4487" spans="1:20" x14ac:dyDescent="0.2">
      <c r="A4487" s="5" t="str">
        <f t="shared" si="358"/>
        <v>NT</v>
      </c>
      <c r="B4487" s="5" t="str">
        <f t="shared" si="359"/>
        <v>193</v>
      </c>
      <c r="C4487" s="5" t="s">
        <v>5248</v>
      </c>
      <c r="D4487" s="5" t="s">
        <v>3237</v>
      </c>
      <c r="E4487" s="8">
        <v>16096</v>
      </c>
      <c r="F4487" s="8">
        <v>16211</v>
      </c>
      <c r="G4487" s="5">
        <f t="shared" si="361"/>
        <v>115</v>
      </c>
      <c r="H4487" s="5">
        <v>247</v>
      </c>
      <c r="I4487" s="11">
        <v>216</v>
      </c>
      <c r="J4487" s="105">
        <f t="shared" si="360"/>
        <v>16196.566801619434</v>
      </c>
      <c r="K4487" s="71">
        <v>16163</v>
      </c>
      <c r="L4487" s="5" t="s">
        <v>3219</v>
      </c>
      <c r="N4487" s="5" t="s">
        <v>5156</v>
      </c>
      <c r="O4487" s="5" t="s">
        <v>2617</v>
      </c>
      <c r="R4487" s="5" t="str">
        <f t="shared" si="357"/>
        <v/>
      </c>
      <c r="T4487" s="5" t="str">
        <f t="shared" si="362"/>
        <v>NT</v>
      </c>
    </row>
    <row r="4488" spans="1:20" x14ac:dyDescent="0.2">
      <c r="A4488" s="5" t="str">
        <f t="shared" si="358"/>
        <v>NT</v>
      </c>
      <c r="B4488" s="5" t="str">
        <f t="shared" si="359"/>
        <v>194</v>
      </c>
      <c r="C4488" s="5" t="s">
        <v>5249</v>
      </c>
      <c r="D4488" s="5" t="s">
        <v>3237</v>
      </c>
      <c r="E4488" s="8">
        <v>16096</v>
      </c>
      <c r="F4488" s="8">
        <v>16211</v>
      </c>
      <c r="G4488" s="5">
        <f t="shared" si="361"/>
        <v>115</v>
      </c>
      <c r="H4488" s="5">
        <v>247</v>
      </c>
      <c r="I4488" s="11">
        <v>217</v>
      </c>
      <c r="J4488" s="105">
        <f t="shared" si="360"/>
        <v>16197.032388663967</v>
      </c>
      <c r="K4488" s="71">
        <v>16193</v>
      </c>
      <c r="L4488" s="5" t="s">
        <v>3219</v>
      </c>
      <c r="N4488" s="5" t="s">
        <v>5156</v>
      </c>
      <c r="O4488" s="5" t="s">
        <v>2617</v>
      </c>
      <c r="R4488" s="5" t="str">
        <f t="shared" si="357"/>
        <v/>
      </c>
      <c r="T4488" s="5" t="str">
        <f t="shared" si="362"/>
        <v>NT</v>
      </c>
    </row>
    <row r="4489" spans="1:20" x14ac:dyDescent="0.2">
      <c r="A4489" s="5" t="str">
        <f t="shared" si="358"/>
        <v>NT</v>
      </c>
      <c r="B4489" s="5" t="str">
        <f t="shared" si="359"/>
        <v>195</v>
      </c>
      <c r="C4489" s="5" t="s">
        <v>5250</v>
      </c>
      <c r="D4489" s="5" t="s">
        <v>3237</v>
      </c>
      <c r="E4489" s="8">
        <v>16096</v>
      </c>
      <c r="F4489" s="8">
        <v>16211</v>
      </c>
      <c r="G4489" s="5">
        <f t="shared" si="361"/>
        <v>115</v>
      </c>
      <c r="H4489" s="5">
        <v>247</v>
      </c>
      <c r="I4489" s="11">
        <v>218</v>
      </c>
      <c r="J4489" s="105">
        <f t="shared" si="360"/>
        <v>16197.497975708502</v>
      </c>
      <c r="K4489" s="71">
        <v>16193</v>
      </c>
      <c r="L4489" s="5" t="s">
        <v>3219</v>
      </c>
      <c r="N4489" s="5" t="s">
        <v>5156</v>
      </c>
      <c r="O4489" s="5" t="s">
        <v>2617</v>
      </c>
      <c r="R4489" s="5" t="str">
        <f t="shared" ref="R4489:R4552" si="363">IF(VLOOKUP(C4489,Convs,11,FALSE)=0,"",VLOOKUP(C4489,Convs,11,FALSE))</f>
        <v/>
      </c>
      <c r="T4489" s="5" t="str">
        <f t="shared" si="362"/>
        <v>NT</v>
      </c>
    </row>
    <row r="4490" spans="1:20" x14ac:dyDescent="0.2">
      <c r="A4490" s="5" t="str">
        <f t="shared" si="358"/>
        <v>NT</v>
      </c>
      <c r="B4490" s="5" t="str">
        <f t="shared" si="359"/>
        <v>196</v>
      </c>
      <c r="C4490" s="5" t="s">
        <v>5251</v>
      </c>
      <c r="D4490" s="5" t="s">
        <v>3237</v>
      </c>
      <c r="E4490" s="8">
        <v>16096</v>
      </c>
      <c r="F4490" s="8">
        <v>16211</v>
      </c>
      <c r="G4490" s="5">
        <f t="shared" si="361"/>
        <v>115</v>
      </c>
      <c r="H4490" s="5">
        <v>247</v>
      </c>
      <c r="I4490" s="11">
        <v>219</v>
      </c>
      <c r="J4490" s="105">
        <f t="shared" si="360"/>
        <v>16197.963562753037</v>
      </c>
      <c r="K4490" s="71">
        <v>16193</v>
      </c>
      <c r="L4490" s="5" t="s">
        <v>3219</v>
      </c>
      <c r="N4490" s="5" t="s">
        <v>5156</v>
      </c>
      <c r="O4490" s="5" t="s">
        <v>2617</v>
      </c>
      <c r="R4490" s="5" t="str">
        <f t="shared" si="363"/>
        <v/>
      </c>
      <c r="T4490" s="5" t="str">
        <f t="shared" si="362"/>
        <v>NT</v>
      </c>
    </row>
    <row r="4491" spans="1:20" x14ac:dyDescent="0.2">
      <c r="A4491" s="5" t="str">
        <f t="shared" si="358"/>
        <v>NT</v>
      </c>
      <c r="B4491" s="5" t="str">
        <f t="shared" si="359"/>
        <v>197</v>
      </c>
      <c r="C4491" s="5" t="s">
        <v>5252</v>
      </c>
      <c r="D4491" s="5" t="s">
        <v>3237</v>
      </c>
      <c r="E4491" s="8">
        <v>16096</v>
      </c>
      <c r="F4491" s="8">
        <v>16211</v>
      </c>
      <c r="G4491" s="5">
        <f t="shared" si="361"/>
        <v>115</v>
      </c>
      <c r="H4491" s="5">
        <v>247</v>
      </c>
      <c r="I4491" s="11">
        <v>220</v>
      </c>
      <c r="J4491" s="105">
        <f t="shared" si="360"/>
        <v>16198.42914979757</v>
      </c>
      <c r="K4491" s="71">
        <v>16193</v>
      </c>
      <c r="L4491" s="5" t="s">
        <v>3219</v>
      </c>
      <c r="N4491" s="5" t="s">
        <v>5156</v>
      </c>
      <c r="O4491" s="5" t="s">
        <v>2617</v>
      </c>
      <c r="R4491" s="5" t="str">
        <f t="shared" si="363"/>
        <v/>
      </c>
      <c r="T4491" s="5" t="str">
        <f t="shared" si="362"/>
        <v>NT</v>
      </c>
    </row>
    <row r="4492" spans="1:20" x14ac:dyDescent="0.2">
      <c r="A4492" s="5" t="str">
        <f t="shared" si="358"/>
        <v>NT</v>
      </c>
      <c r="B4492" s="5" t="str">
        <f t="shared" si="359"/>
        <v>198</v>
      </c>
      <c r="C4492" s="5" t="s">
        <v>5253</v>
      </c>
      <c r="D4492" s="5" t="s">
        <v>3237</v>
      </c>
      <c r="E4492" s="8">
        <v>16096</v>
      </c>
      <c r="F4492" s="8">
        <v>16211</v>
      </c>
      <c r="G4492" s="5">
        <f t="shared" si="361"/>
        <v>115</v>
      </c>
      <c r="H4492" s="5">
        <v>247</v>
      </c>
      <c r="I4492" s="11">
        <v>221</v>
      </c>
      <c r="J4492" s="105">
        <f t="shared" si="360"/>
        <v>16198.894736842105</v>
      </c>
      <c r="K4492" s="71">
        <v>16193</v>
      </c>
      <c r="L4492" s="5" t="s">
        <v>3219</v>
      </c>
      <c r="N4492" s="5" t="s">
        <v>5156</v>
      </c>
      <c r="O4492" s="5" t="s">
        <v>2617</v>
      </c>
      <c r="R4492" s="5" t="str">
        <f t="shared" si="363"/>
        <v/>
      </c>
      <c r="T4492" s="5" t="str">
        <f t="shared" si="362"/>
        <v>NT</v>
      </c>
    </row>
    <row r="4493" spans="1:20" x14ac:dyDescent="0.2">
      <c r="A4493" s="5" t="str">
        <f t="shared" si="358"/>
        <v>NT</v>
      </c>
      <c r="B4493" s="5" t="str">
        <f t="shared" si="359"/>
        <v>199</v>
      </c>
      <c r="C4493" s="5" t="s">
        <v>5254</v>
      </c>
      <c r="D4493" s="5" t="s">
        <v>3237</v>
      </c>
      <c r="E4493" s="8">
        <v>16096</v>
      </c>
      <c r="F4493" s="8">
        <v>16211</v>
      </c>
      <c r="G4493" s="5">
        <f t="shared" si="361"/>
        <v>115</v>
      </c>
      <c r="H4493" s="5">
        <v>247</v>
      </c>
      <c r="I4493" s="11">
        <v>222</v>
      </c>
      <c r="J4493" s="105">
        <f t="shared" si="360"/>
        <v>16199.36032388664</v>
      </c>
      <c r="K4493" s="71">
        <v>16193</v>
      </c>
      <c r="L4493" s="5" t="s">
        <v>3219</v>
      </c>
      <c r="N4493" s="5" t="s">
        <v>5156</v>
      </c>
      <c r="O4493" s="5" t="s">
        <v>2617</v>
      </c>
      <c r="R4493" s="5" t="str">
        <f t="shared" si="363"/>
        <v/>
      </c>
      <c r="T4493" s="5" t="str">
        <f t="shared" si="362"/>
        <v>NT</v>
      </c>
    </row>
    <row r="4494" spans="1:20" x14ac:dyDescent="0.2">
      <c r="A4494" s="5" t="str">
        <f t="shared" si="358"/>
        <v>NT</v>
      </c>
      <c r="B4494" s="5" t="str">
        <f t="shared" si="359"/>
        <v>200</v>
      </c>
      <c r="C4494" s="5" t="s">
        <v>5255</v>
      </c>
      <c r="D4494" s="5" t="s">
        <v>3237</v>
      </c>
      <c r="E4494" s="8">
        <v>16096</v>
      </c>
      <c r="F4494" s="8">
        <v>16211</v>
      </c>
      <c r="G4494" s="5">
        <f t="shared" si="361"/>
        <v>115</v>
      </c>
      <c r="H4494" s="5">
        <v>247</v>
      </c>
      <c r="I4494" s="11">
        <v>223</v>
      </c>
      <c r="J4494" s="105">
        <f t="shared" si="360"/>
        <v>16199.825910931175</v>
      </c>
      <c r="K4494" s="71">
        <v>16193</v>
      </c>
      <c r="L4494" s="5" t="s">
        <v>3219</v>
      </c>
      <c r="N4494" s="5" t="s">
        <v>5156</v>
      </c>
      <c r="O4494" s="5" t="s">
        <v>2617</v>
      </c>
      <c r="R4494" s="5" t="str">
        <f t="shared" si="363"/>
        <v/>
      </c>
      <c r="T4494" s="5" t="str">
        <f t="shared" si="362"/>
        <v>NT</v>
      </c>
    </row>
    <row r="4495" spans="1:20" x14ac:dyDescent="0.2">
      <c r="A4495" s="5" t="str">
        <f t="shared" si="358"/>
        <v>NT</v>
      </c>
      <c r="B4495" s="5" t="str">
        <f t="shared" si="359"/>
        <v>201</v>
      </c>
      <c r="C4495" s="5" t="s">
        <v>5256</v>
      </c>
      <c r="D4495" s="5" t="s">
        <v>3237</v>
      </c>
      <c r="E4495" s="8">
        <v>16096</v>
      </c>
      <c r="F4495" s="8">
        <v>16211</v>
      </c>
      <c r="G4495" s="5">
        <f t="shared" si="361"/>
        <v>115</v>
      </c>
      <c r="H4495" s="5">
        <v>247</v>
      </c>
      <c r="I4495" s="11">
        <v>224</v>
      </c>
      <c r="J4495" s="105">
        <f t="shared" si="360"/>
        <v>16200.291497975708</v>
      </c>
      <c r="K4495" s="71">
        <v>16193</v>
      </c>
      <c r="L4495" s="5" t="s">
        <v>3219</v>
      </c>
      <c r="N4495" s="5" t="s">
        <v>5156</v>
      </c>
      <c r="O4495" s="5" t="s">
        <v>2617</v>
      </c>
      <c r="R4495" s="5" t="str">
        <f t="shared" si="363"/>
        <v/>
      </c>
      <c r="T4495" s="5" t="str">
        <f t="shared" si="362"/>
        <v>NT</v>
      </c>
    </row>
    <row r="4496" spans="1:20" x14ac:dyDescent="0.2">
      <c r="A4496" s="5" t="str">
        <f t="shared" si="358"/>
        <v>NT</v>
      </c>
      <c r="B4496" s="5" t="str">
        <f t="shared" si="359"/>
        <v>202</v>
      </c>
      <c r="C4496" s="5" t="s">
        <v>5257</v>
      </c>
      <c r="D4496" s="5" t="s">
        <v>3237</v>
      </c>
      <c r="E4496" s="8">
        <v>16096</v>
      </c>
      <c r="F4496" s="8">
        <v>16211</v>
      </c>
      <c r="G4496" s="5">
        <f t="shared" si="361"/>
        <v>115</v>
      </c>
      <c r="H4496" s="5">
        <v>247</v>
      </c>
      <c r="I4496" s="11">
        <v>225</v>
      </c>
      <c r="J4496" s="105">
        <f t="shared" si="360"/>
        <v>16200.757085020243</v>
      </c>
      <c r="K4496" s="71">
        <v>16193</v>
      </c>
      <c r="L4496" s="5" t="s">
        <v>3219</v>
      </c>
      <c r="N4496" s="5" t="s">
        <v>5156</v>
      </c>
      <c r="O4496" s="5" t="s">
        <v>2617</v>
      </c>
      <c r="R4496" s="5" t="str">
        <f t="shared" si="363"/>
        <v/>
      </c>
      <c r="T4496" s="5" t="str">
        <f t="shared" si="362"/>
        <v>NT</v>
      </c>
    </row>
    <row r="4497" spans="1:20" x14ac:dyDescent="0.2">
      <c r="A4497" s="5" t="str">
        <f t="shared" si="358"/>
        <v>NT</v>
      </c>
      <c r="B4497" s="5" t="str">
        <f t="shared" si="359"/>
        <v>203</v>
      </c>
      <c r="C4497" s="5" t="s">
        <v>5258</v>
      </c>
      <c r="D4497" s="5" t="s">
        <v>3237</v>
      </c>
      <c r="E4497" s="8">
        <v>16096</v>
      </c>
      <c r="F4497" s="8">
        <v>16211</v>
      </c>
      <c r="G4497" s="5">
        <f t="shared" si="361"/>
        <v>115</v>
      </c>
      <c r="H4497" s="5">
        <v>247</v>
      </c>
      <c r="I4497" s="11">
        <v>226</v>
      </c>
      <c r="J4497" s="105">
        <f t="shared" si="360"/>
        <v>16201.222672064778</v>
      </c>
      <c r="K4497" s="71">
        <v>16193</v>
      </c>
      <c r="L4497" s="5" t="s">
        <v>3219</v>
      </c>
      <c r="N4497" s="5" t="s">
        <v>5156</v>
      </c>
      <c r="O4497" s="5" t="s">
        <v>2617</v>
      </c>
      <c r="R4497" s="5" t="str">
        <f t="shared" si="363"/>
        <v/>
      </c>
      <c r="T4497" s="5" t="str">
        <f t="shared" si="362"/>
        <v>NT</v>
      </c>
    </row>
    <row r="4498" spans="1:20" x14ac:dyDescent="0.2">
      <c r="A4498" s="5" t="str">
        <f t="shared" si="358"/>
        <v>NT</v>
      </c>
      <c r="B4498" s="5" t="str">
        <f t="shared" si="359"/>
        <v>204</v>
      </c>
      <c r="C4498" s="5" t="s">
        <v>5259</v>
      </c>
      <c r="D4498" s="5" t="s">
        <v>3237</v>
      </c>
      <c r="E4498" s="8">
        <v>16096</v>
      </c>
      <c r="F4498" s="8">
        <v>16211</v>
      </c>
      <c r="G4498" s="5">
        <f t="shared" si="361"/>
        <v>115</v>
      </c>
      <c r="H4498" s="5">
        <v>247</v>
      </c>
      <c r="I4498" s="11">
        <v>227</v>
      </c>
      <c r="J4498" s="105">
        <f t="shared" si="360"/>
        <v>16201.688259109313</v>
      </c>
      <c r="K4498" s="71">
        <v>16193</v>
      </c>
      <c r="L4498" s="5" t="s">
        <v>3219</v>
      </c>
      <c r="N4498" s="5" t="s">
        <v>5156</v>
      </c>
      <c r="O4498" s="5" t="s">
        <v>2617</v>
      </c>
      <c r="R4498" s="5" t="str">
        <f t="shared" si="363"/>
        <v/>
      </c>
      <c r="T4498" s="5" t="str">
        <f t="shared" si="362"/>
        <v>NT</v>
      </c>
    </row>
    <row r="4499" spans="1:20" x14ac:dyDescent="0.2">
      <c r="A4499" s="5" t="str">
        <f t="shared" si="358"/>
        <v>NT</v>
      </c>
      <c r="B4499" s="5" t="str">
        <f t="shared" si="359"/>
        <v>205</v>
      </c>
      <c r="C4499" s="5" t="s">
        <v>5260</v>
      </c>
      <c r="D4499" s="5" t="s">
        <v>3237</v>
      </c>
      <c r="E4499" s="8">
        <v>16096</v>
      </c>
      <c r="F4499" s="8">
        <v>16211</v>
      </c>
      <c r="G4499" s="5">
        <f t="shared" si="361"/>
        <v>115</v>
      </c>
      <c r="H4499" s="5">
        <v>247</v>
      </c>
      <c r="I4499" s="11">
        <v>228</v>
      </c>
      <c r="J4499" s="105">
        <f t="shared" si="360"/>
        <v>16202.153846153846</v>
      </c>
      <c r="K4499" s="71">
        <v>16193</v>
      </c>
      <c r="L4499" s="5" t="s">
        <v>3219</v>
      </c>
      <c r="N4499" s="5" t="s">
        <v>5156</v>
      </c>
      <c r="O4499" s="5" t="s">
        <v>2617</v>
      </c>
      <c r="R4499" s="5" t="str">
        <f t="shared" si="363"/>
        <v/>
      </c>
      <c r="T4499" s="5" t="str">
        <f t="shared" si="362"/>
        <v>NT</v>
      </c>
    </row>
    <row r="4500" spans="1:20" x14ac:dyDescent="0.2">
      <c r="A4500" s="5" t="str">
        <f t="shared" si="358"/>
        <v>NT</v>
      </c>
      <c r="B4500" s="5" t="str">
        <f t="shared" si="359"/>
        <v>206</v>
      </c>
      <c r="C4500" s="5" t="s">
        <v>5261</v>
      </c>
      <c r="D4500" s="5" t="s">
        <v>3237</v>
      </c>
      <c r="E4500" s="8">
        <v>16096</v>
      </c>
      <c r="F4500" s="8">
        <v>16211</v>
      </c>
      <c r="G4500" s="5">
        <f t="shared" si="361"/>
        <v>115</v>
      </c>
      <c r="H4500" s="5">
        <v>247</v>
      </c>
      <c r="I4500" s="11">
        <v>229</v>
      </c>
      <c r="J4500" s="105">
        <f t="shared" si="360"/>
        <v>16202.619433198381</v>
      </c>
      <c r="K4500" s="71">
        <v>16193</v>
      </c>
      <c r="L4500" s="5" t="s">
        <v>3219</v>
      </c>
      <c r="N4500" s="5" t="s">
        <v>5156</v>
      </c>
      <c r="O4500" s="5" t="s">
        <v>2617</v>
      </c>
      <c r="R4500" s="5" t="str">
        <f t="shared" si="363"/>
        <v/>
      </c>
      <c r="T4500" s="5" t="str">
        <f t="shared" si="362"/>
        <v>NT</v>
      </c>
    </row>
    <row r="4501" spans="1:20" x14ac:dyDescent="0.2">
      <c r="A4501" s="5" t="str">
        <f t="shared" si="358"/>
        <v>NT</v>
      </c>
      <c r="B4501" s="5" t="str">
        <f t="shared" si="359"/>
        <v>207</v>
      </c>
      <c r="C4501" s="5" t="s">
        <v>5262</v>
      </c>
      <c r="D4501" s="5" t="s">
        <v>3237</v>
      </c>
      <c r="E4501" s="8">
        <v>16096</v>
      </c>
      <c r="F4501" s="8">
        <v>16211</v>
      </c>
      <c r="G4501" s="5">
        <f t="shared" si="361"/>
        <v>115</v>
      </c>
      <c r="H4501" s="5">
        <v>247</v>
      </c>
      <c r="I4501" s="11">
        <v>230</v>
      </c>
      <c r="J4501" s="105">
        <f t="shared" si="360"/>
        <v>16203.085020242916</v>
      </c>
      <c r="K4501" s="71">
        <v>16193</v>
      </c>
      <c r="L4501" s="5" t="s">
        <v>3219</v>
      </c>
      <c r="N4501" s="5" t="s">
        <v>5156</v>
      </c>
      <c r="O4501" s="5" t="s">
        <v>2617</v>
      </c>
      <c r="R4501" s="5" t="str">
        <f t="shared" si="363"/>
        <v/>
      </c>
      <c r="T4501" s="5" t="str">
        <f t="shared" si="362"/>
        <v>NT</v>
      </c>
    </row>
    <row r="4502" spans="1:20" x14ac:dyDescent="0.2">
      <c r="A4502" s="5" t="str">
        <f t="shared" si="358"/>
        <v>NT</v>
      </c>
      <c r="B4502" s="5" t="str">
        <f t="shared" si="359"/>
        <v>219</v>
      </c>
      <c r="C4502" s="5" t="s">
        <v>5263</v>
      </c>
      <c r="D4502" s="5" t="s">
        <v>3237</v>
      </c>
      <c r="E4502" s="8">
        <v>16096</v>
      </c>
      <c r="F4502" s="8">
        <v>16211</v>
      </c>
      <c r="G4502" s="5">
        <f t="shared" si="361"/>
        <v>115</v>
      </c>
      <c r="H4502" s="5">
        <v>247</v>
      </c>
      <c r="I4502" s="11">
        <v>231</v>
      </c>
      <c r="J4502" s="105">
        <f t="shared" si="360"/>
        <v>16203.550607287449</v>
      </c>
      <c r="K4502" s="71">
        <v>16193</v>
      </c>
      <c r="L4502" s="5" t="s">
        <v>3219</v>
      </c>
      <c r="N4502" s="5" t="s">
        <v>5156</v>
      </c>
      <c r="O4502" s="5" t="s">
        <v>2617</v>
      </c>
      <c r="R4502" s="5" t="str">
        <f t="shared" si="363"/>
        <v/>
      </c>
      <c r="T4502" s="5" t="str">
        <f t="shared" si="362"/>
        <v>NT</v>
      </c>
    </row>
    <row r="4503" spans="1:20" x14ac:dyDescent="0.2">
      <c r="A4503" s="5" t="str">
        <f t="shared" si="358"/>
        <v>NT</v>
      </c>
      <c r="B4503" s="5" t="str">
        <f t="shared" si="359"/>
        <v>220</v>
      </c>
      <c r="C4503" s="5" t="s">
        <v>5264</v>
      </c>
      <c r="D4503" s="5" t="s">
        <v>3803</v>
      </c>
      <c r="G4503" s="5"/>
      <c r="H4503" s="5"/>
      <c r="I4503" s="11">
        <v>7</v>
      </c>
      <c r="J4503" s="71">
        <v>16224</v>
      </c>
      <c r="K4503" s="71">
        <v>16224</v>
      </c>
      <c r="L4503" s="5" t="s">
        <v>3219</v>
      </c>
      <c r="N4503" s="5" t="s">
        <v>5156</v>
      </c>
      <c r="O4503" s="5" t="s">
        <v>2617</v>
      </c>
      <c r="R4503" s="5" t="str">
        <f t="shared" si="363"/>
        <v/>
      </c>
      <c r="T4503" s="5" t="str">
        <f t="shared" si="362"/>
        <v>NT</v>
      </c>
    </row>
    <row r="4504" spans="1:20" x14ac:dyDescent="0.2">
      <c r="A4504" s="5" t="str">
        <f t="shared" si="358"/>
        <v>NT</v>
      </c>
      <c r="B4504" s="5" t="str">
        <f t="shared" si="359"/>
        <v>221</v>
      </c>
      <c r="C4504" s="5" t="s">
        <v>5265</v>
      </c>
      <c r="D4504" s="5" t="s">
        <v>3237</v>
      </c>
      <c r="E4504" s="8">
        <v>16096</v>
      </c>
      <c r="F4504" s="8">
        <v>16211</v>
      </c>
      <c r="G4504" s="5">
        <f t="shared" ref="G4504:G4506" si="364">F4504-E4504</f>
        <v>115</v>
      </c>
      <c r="H4504" s="5">
        <v>247</v>
      </c>
      <c r="I4504" s="11">
        <v>232</v>
      </c>
      <c r="J4504" s="105">
        <f t="shared" si="360"/>
        <v>16204.016194331984</v>
      </c>
      <c r="K4504" s="71">
        <v>16193</v>
      </c>
      <c r="L4504" s="5" t="s">
        <v>3219</v>
      </c>
      <c r="N4504" s="5" t="s">
        <v>5156</v>
      </c>
      <c r="O4504" s="5" t="s">
        <v>2617</v>
      </c>
      <c r="R4504" s="5" t="str">
        <f t="shared" si="363"/>
        <v/>
      </c>
      <c r="T4504" s="5" t="str">
        <f t="shared" si="362"/>
        <v>NT</v>
      </c>
    </row>
    <row r="4505" spans="1:20" x14ac:dyDescent="0.2">
      <c r="A4505" s="5" t="str">
        <f t="shared" si="358"/>
        <v>NT</v>
      </c>
      <c r="B4505" s="5" t="str">
        <f t="shared" si="359"/>
        <v>222</v>
      </c>
      <c r="C4505" s="5" t="s">
        <v>5266</v>
      </c>
      <c r="D4505" s="5" t="s">
        <v>3237</v>
      </c>
      <c r="E4505" s="8">
        <v>16096</v>
      </c>
      <c r="F4505" s="8">
        <v>16211</v>
      </c>
      <c r="G4505" s="5">
        <f t="shared" si="364"/>
        <v>115</v>
      </c>
      <c r="H4505" s="5">
        <v>247</v>
      </c>
      <c r="I4505" s="11">
        <v>233</v>
      </c>
      <c r="J4505" s="105">
        <f t="shared" si="360"/>
        <v>16204.481781376518</v>
      </c>
      <c r="K4505" s="71">
        <v>16193</v>
      </c>
      <c r="L4505" s="5" t="s">
        <v>3219</v>
      </c>
      <c r="N4505" s="5" t="s">
        <v>5156</v>
      </c>
      <c r="O4505" s="5" t="s">
        <v>2617</v>
      </c>
      <c r="R4505" s="5" t="str">
        <f t="shared" si="363"/>
        <v/>
      </c>
      <c r="T4505" s="5" t="str">
        <f t="shared" si="362"/>
        <v>NT</v>
      </c>
    </row>
    <row r="4506" spans="1:20" x14ac:dyDescent="0.2">
      <c r="A4506" s="5" t="str">
        <f t="shared" si="358"/>
        <v>NT</v>
      </c>
      <c r="B4506" s="5" t="str">
        <f t="shared" si="359"/>
        <v>223</v>
      </c>
      <c r="C4506" s="5" t="s">
        <v>5267</v>
      </c>
      <c r="D4506" s="5" t="s">
        <v>3237</v>
      </c>
      <c r="E4506" s="8">
        <v>16096</v>
      </c>
      <c r="F4506" s="8">
        <v>16211</v>
      </c>
      <c r="G4506" s="5">
        <f t="shared" si="364"/>
        <v>115</v>
      </c>
      <c r="H4506" s="5">
        <v>247</v>
      </c>
      <c r="I4506" s="11">
        <v>234</v>
      </c>
      <c r="J4506" s="105">
        <f t="shared" si="360"/>
        <v>16204.947368421053</v>
      </c>
      <c r="K4506" s="71">
        <v>16193</v>
      </c>
      <c r="L4506" s="5" t="s">
        <v>3219</v>
      </c>
      <c r="N4506" s="5" t="s">
        <v>5156</v>
      </c>
      <c r="O4506" s="5" t="s">
        <v>2617</v>
      </c>
      <c r="R4506" s="5" t="str">
        <f t="shared" si="363"/>
        <v/>
      </c>
      <c r="T4506" s="5" t="str">
        <f t="shared" si="362"/>
        <v>NT</v>
      </c>
    </row>
    <row r="4507" spans="1:20" x14ac:dyDescent="0.2">
      <c r="A4507" s="5" t="str">
        <f t="shared" si="358"/>
        <v>NT</v>
      </c>
      <c r="B4507" s="5" t="str">
        <f t="shared" si="359"/>
        <v>224</v>
      </c>
      <c r="C4507" s="5" t="s">
        <v>5268</v>
      </c>
      <c r="D4507" s="5" t="s">
        <v>3803</v>
      </c>
      <c r="G4507" s="5"/>
      <c r="H4507" s="5"/>
      <c r="I4507" s="11">
        <v>8</v>
      </c>
      <c r="J4507" s="71">
        <v>16224</v>
      </c>
      <c r="K4507" s="71">
        <v>16224</v>
      </c>
      <c r="L4507" s="5" t="s">
        <v>3219</v>
      </c>
      <c r="N4507" s="5" t="s">
        <v>5156</v>
      </c>
      <c r="O4507" s="5" t="s">
        <v>2617</v>
      </c>
      <c r="R4507" s="5" t="str">
        <f t="shared" si="363"/>
        <v/>
      </c>
      <c r="T4507" s="5" t="str">
        <f t="shared" si="362"/>
        <v>NT</v>
      </c>
    </row>
    <row r="4508" spans="1:20" x14ac:dyDescent="0.2">
      <c r="A4508" s="5" t="str">
        <f t="shared" si="358"/>
        <v>NT</v>
      </c>
      <c r="B4508" s="5" t="str">
        <f t="shared" si="359"/>
        <v>225</v>
      </c>
      <c r="C4508" s="5" t="s">
        <v>5269</v>
      </c>
      <c r="D4508" s="5" t="s">
        <v>3803</v>
      </c>
      <c r="G4508" s="5"/>
      <c r="H4508" s="5"/>
      <c r="I4508" s="11">
        <v>9</v>
      </c>
      <c r="J4508" s="71">
        <v>16254</v>
      </c>
      <c r="K4508" s="71">
        <v>16254</v>
      </c>
      <c r="L4508" s="5" t="s">
        <v>3219</v>
      </c>
      <c r="N4508" s="5" t="s">
        <v>5156</v>
      </c>
      <c r="O4508" s="5" t="s">
        <v>2617</v>
      </c>
      <c r="R4508" s="5" t="str">
        <f t="shared" si="363"/>
        <v/>
      </c>
      <c r="T4508" s="5" t="str">
        <f t="shared" si="362"/>
        <v>NT</v>
      </c>
    </row>
    <row r="4509" spans="1:20" x14ac:dyDescent="0.2">
      <c r="A4509" s="5" t="str">
        <f t="shared" si="358"/>
        <v>NT</v>
      </c>
      <c r="B4509" s="5" t="str">
        <f t="shared" si="359"/>
        <v>226</v>
      </c>
      <c r="C4509" s="5" t="s">
        <v>5270</v>
      </c>
      <c r="D4509" s="5" t="s">
        <v>3237</v>
      </c>
      <c r="E4509" s="8">
        <v>16096</v>
      </c>
      <c r="F4509" s="8">
        <v>16211</v>
      </c>
      <c r="G4509" s="5">
        <f t="shared" ref="G4509:G4522" si="365">F4509-E4509</f>
        <v>115</v>
      </c>
      <c r="H4509" s="5">
        <v>247</v>
      </c>
      <c r="I4509" s="11">
        <v>235</v>
      </c>
      <c r="J4509" s="105">
        <f t="shared" ref="J4509:J4572" si="366">E4509+(G4509/H4509)*I4509</f>
        <v>16205.412955465586</v>
      </c>
      <c r="K4509" s="71">
        <v>16193</v>
      </c>
      <c r="L4509" s="5" t="s">
        <v>3219</v>
      </c>
      <c r="N4509" s="5" t="s">
        <v>5156</v>
      </c>
      <c r="O4509" s="5" t="s">
        <v>2617</v>
      </c>
      <c r="R4509" s="5" t="str">
        <f t="shared" si="363"/>
        <v/>
      </c>
      <c r="T4509" s="5" t="str">
        <f t="shared" si="362"/>
        <v>NT</v>
      </c>
    </row>
    <row r="4510" spans="1:20" x14ac:dyDescent="0.2">
      <c r="A4510" s="5" t="str">
        <f t="shared" si="358"/>
        <v>NT</v>
      </c>
      <c r="B4510" s="5" t="str">
        <f t="shared" si="359"/>
        <v>227</v>
      </c>
      <c r="C4510" s="5" t="s">
        <v>5271</v>
      </c>
      <c r="D4510" s="5" t="s">
        <v>3237</v>
      </c>
      <c r="E4510" s="8">
        <v>16096</v>
      </c>
      <c r="F4510" s="8">
        <v>16211</v>
      </c>
      <c r="G4510" s="5">
        <f t="shared" si="365"/>
        <v>115</v>
      </c>
      <c r="H4510" s="5">
        <v>247</v>
      </c>
      <c r="I4510" s="11">
        <v>236</v>
      </c>
      <c r="J4510" s="105">
        <f t="shared" si="366"/>
        <v>16205.878542510121</v>
      </c>
      <c r="K4510" s="71">
        <v>16193</v>
      </c>
      <c r="L4510" s="5" t="s">
        <v>3219</v>
      </c>
      <c r="N4510" s="5" t="s">
        <v>5156</v>
      </c>
      <c r="O4510" s="5" t="s">
        <v>2617</v>
      </c>
      <c r="R4510" s="5" t="str">
        <f t="shared" si="363"/>
        <v/>
      </c>
      <c r="T4510" s="5" t="str">
        <f t="shared" si="362"/>
        <v>NT</v>
      </c>
    </row>
    <row r="4511" spans="1:20" x14ac:dyDescent="0.2">
      <c r="A4511" s="5" t="str">
        <f t="shared" si="358"/>
        <v>NT</v>
      </c>
      <c r="B4511" s="5" t="str">
        <f t="shared" si="359"/>
        <v>228</v>
      </c>
      <c r="C4511" s="5" t="s">
        <v>5272</v>
      </c>
      <c r="D4511" s="5" t="s">
        <v>3237</v>
      </c>
      <c r="E4511" s="8">
        <v>16096</v>
      </c>
      <c r="F4511" s="8">
        <v>16211</v>
      </c>
      <c r="G4511" s="5">
        <f t="shared" si="365"/>
        <v>115</v>
      </c>
      <c r="H4511" s="5">
        <v>247</v>
      </c>
      <c r="I4511" s="11">
        <v>237</v>
      </c>
      <c r="J4511" s="105">
        <f t="shared" si="366"/>
        <v>16206.344129554656</v>
      </c>
      <c r="K4511" s="71">
        <v>16193</v>
      </c>
      <c r="L4511" s="5" t="s">
        <v>3219</v>
      </c>
      <c r="N4511" s="5" t="s">
        <v>5156</v>
      </c>
      <c r="O4511" s="5" t="s">
        <v>2617</v>
      </c>
      <c r="R4511" s="5" t="str">
        <f t="shared" si="363"/>
        <v/>
      </c>
      <c r="T4511" s="5" t="str">
        <f t="shared" si="362"/>
        <v>NT</v>
      </c>
    </row>
    <row r="4512" spans="1:20" x14ac:dyDescent="0.2">
      <c r="A4512" s="5" t="str">
        <f t="shared" si="358"/>
        <v>NT</v>
      </c>
      <c r="B4512" s="5" t="str">
        <f t="shared" si="359"/>
        <v>229</v>
      </c>
      <c r="C4512" s="5" t="s">
        <v>5273</v>
      </c>
      <c r="D4512" s="5" t="s">
        <v>3237</v>
      </c>
      <c r="E4512" s="8">
        <v>16096</v>
      </c>
      <c r="F4512" s="8">
        <v>16211</v>
      </c>
      <c r="G4512" s="5">
        <f t="shared" si="365"/>
        <v>115</v>
      </c>
      <c r="H4512" s="5">
        <v>247</v>
      </c>
      <c r="I4512" s="11">
        <v>238</v>
      </c>
      <c r="J4512" s="105">
        <f t="shared" si="366"/>
        <v>16206.809716599189</v>
      </c>
      <c r="K4512" s="71">
        <v>16193</v>
      </c>
      <c r="L4512" s="5" t="s">
        <v>3219</v>
      </c>
      <c r="N4512" s="5" t="s">
        <v>5156</v>
      </c>
      <c r="O4512" s="5" t="s">
        <v>2617</v>
      </c>
      <c r="R4512" s="5" t="str">
        <f t="shared" si="363"/>
        <v/>
      </c>
      <c r="T4512" s="5" t="str">
        <f t="shared" si="362"/>
        <v>NT</v>
      </c>
    </row>
    <row r="4513" spans="1:20" x14ac:dyDescent="0.2">
      <c r="A4513" s="5" t="str">
        <f t="shared" si="358"/>
        <v>NT</v>
      </c>
      <c r="B4513" s="5" t="str">
        <f t="shared" si="359"/>
        <v>230</v>
      </c>
      <c r="C4513" s="5" t="s">
        <v>5274</v>
      </c>
      <c r="D4513" s="5" t="s">
        <v>3237</v>
      </c>
      <c r="E4513" s="8">
        <v>16096</v>
      </c>
      <c r="F4513" s="8">
        <v>16211</v>
      </c>
      <c r="G4513" s="5">
        <f t="shared" si="365"/>
        <v>115</v>
      </c>
      <c r="H4513" s="5">
        <v>247</v>
      </c>
      <c r="I4513" s="11">
        <v>239</v>
      </c>
      <c r="J4513" s="105">
        <f t="shared" si="366"/>
        <v>16207.275303643724</v>
      </c>
      <c r="K4513" s="71">
        <v>16193</v>
      </c>
      <c r="L4513" s="5" t="s">
        <v>3219</v>
      </c>
      <c r="N4513" s="5" t="s">
        <v>5156</v>
      </c>
      <c r="O4513" s="5" t="s">
        <v>2617</v>
      </c>
      <c r="R4513" s="5" t="str">
        <f t="shared" si="363"/>
        <v/>
      </c>
      <c r="T4513" s="5" t="str">
        <f t="shared" si="362"/>
        <v>NT</v>
      </c>
    </row>
    <row r="4514" spans="1:20" x14ac:dyDescent="0.2">
      <c r="A4514" s="5" t="str">
        <f t="shared" si="358"/>
        <v>NT</v>
      </c>
      <c r="B4514" s="5" t="str">
        <f t="shared" si="359"/>
        <v>231</v>
      </c>
      <c r="C4514" s="5" t="s">
        <v>5275</v>
      </c>
      <c r="D4514" s="5" t="s">
        <v>3237</v>
      </c>
      <c r="E4514" s="8">
        <v>16096</v>
      </c>
      <c r="F4514" s="8">
        <v>16211</v>
      </c>
      <c r="G4514" s="5">
        <f t="shared" si="365"/>
        <v>115</v>
      </c>
      <c r="H4514" s="5">
        <v>247</v>
      </c>
      <c r="I4514" s="11">
        <v>240</v>
      </c>
      <c r="J4514" s="105">
        <f t="shared" si="366"/>
        <v>16207.740890688259</v>
      </c>
      <c r="K4514" s="71">
        <v>16193</v>
      </c>
      <c r="L4514" s="5" t="s">
        <v>3219</v>
      </c>
      <c r="N4514" s="5" t="s">
        <v>5156</v>
      </c>
      <c r="O4514" s="5" t="s">
        <v>2617</v>
      </c>
      <c r="R4514" s="5" t="str">
        <f t="shared" si="363"/>
        <v/>
      </c>
      <c r="T4514" s="5" t="str">
        <f t="shared" si="362"/>
        <v>NT</v>
      </c>
    </row>
    <row r="4515" spans="1:20" x14ac:dyDescent="0.2">
      <c r="A4515" s="5" t="str">
        <f t="shared" si="358"/>
        <v>NT</v>
      </c>
      <c r="B4515" s="5" t="str">
        <f t="shared" si="359"/>
        <v>232</v>
      </c>
      <c r="C4515" s="5" t="s">
        <v>5276</v>
      </c>
      <c r="D4515" s="5" t="s">
        <v>3237</v>
      </c>
      <c r="E4515" s="8">
        <v>16096</v>
      </c>
      <c r="F4515" s="8">
        <v>16211</v>
      </c>
      <c r="G4515" s="5">
        <f t="shared" si="365"/>
        <v>115</v>
      </c>
      <c r="H4515" s="5">
        <v>247</v>
      </c>
      <c r="I4515" s="11">
        <v>241</v>
      </c>
      <c r="J4515" s="105">
        <f t="shared" si="366"/>
        <v>16208.206477732794</v>
      </c>
      <c r="K4515" s="71">
        <v>16193</v>
      </c>
      <c r="L4515" s="5" t="s">
        <v>3219</v>
      </c>
      <c r="N4515" s="5" t="s">
        <v>5156</v>
      </c>
      <c r="O4515" s="5" t="s">
        <v>2617</v>
      </c>
      <c r="R4515" s="5" t="str">
        <f t="shared" si="363"/>
        <v/>
      </c>
      <c r="T4515" s="5" t="str">
        <f t="shared" si="362"/>
        <v>NT</v>
      </c>
    </row>
    <row r="4516" spans="1:20" x14ac:dyDescent="0.2">
      <c r="A4516" s="5" t="str">
        <f t="shared" si="358"/>
        <v>NT</v>
      </c>
      <c r="B4516" s="5" t="str">
        <f t="shared" si="359"/>
        <v>233</v>
      </c>
      <c r="C4516" s="5" t="s">
        <v>5277</v>
      </c>
      <c r="D4516" s="5" t="s">
        <v>3237</v>
      </c>
      <c r="E4516" s="8">
        <v>16096</v>
      </c>
      <c r="F4516" s="8">
        <v>16211</v>
      </c>
      <c r="G4516" s="5">
        <f t="shared" si="365"/>
        <v>115</v>
      </c>
      <c r="H4516" s="5">
        <v>247</v>
      </c>
      <c r="I4516" s="11">
        <v>242</v>
      </c>
      <c r="J4516" s="105">
        <f t="shared" si="366"/>
        <v>16208.672064777327</v>
      </c>
      <c r="K4516" s="71">
        <v>16193</v>
      </c>
      <c r="L4516" s="5" t="s">
        <v>3219</v>
      </c>
      <c r="N4516" s="5" t="s">
        <v>5156</v>
      </c>
      <c r="O4516" s="5" t="s">
        <v>2617</v>
      </c>
      <c r="R4516" s="5" t="str">
        <f t="shared" si="363"/>
        <v/>
      </c>
      <c r="T4516" s="5" t="str">
        <f t="shared" si="362"/>
        <v>NT</v>
      </c>
    </row>
    <row r="4517" spans="1:20" x14ac:dyDescent="0.2">
      <c r="A4517" s="5" t="str">
        <f t="shared" ref="A4517:A4580" si="367">LEFT(C4517,2)</f>
        <v>NT</v>
      </c>
      <c r="B4517" s="5" t="str">
        <f t="shared" ref="B4517:B4580" si="368">RIGHT(C4517,3)</f>
        <v>234</v>
      </c>
      <c r="C4517" s="5" t="s">
        <v>5278</v>
      </c>
      <c r="D4517" s="5" t="s">
        <v>3237</v>
      </c>
      <c r="E4517" s="8">
        <v>16096</v>
      </c>
      <c r="F4517" s="8">
        <v>16211</v>
      </c>
      <c r="G4517" s="5">
        <f t="shared" si="365"/>
        <v>115</v>
      </c>
      <c r="H4517" s="5">
        <v>247</v>
      </c>
      <c r="I4517" s="11">
        <v>243</v>
      </c>
      <c r="J4517" s="105">
        <f t="shared" si="366"/>
        <v>16209.137651821862</v>
      </c>
      <c r="K4517" s="71">
        <v>16193</v>
      </c>
      <c r="L4517" s="5" t="s">
        <v>3219</v>
      </c>
      <c r="N4517" s="5" t="s">
        <v>5156</v>
      </c>
      <c r="O4517" s="5" t="s">
        <v>2617</v>
      </c>
      <c r="R4517" s="5" t="str">
        <f t="shared" si="363"/>
        <v/>
      </c>
      <c r="T4517" s="5" t="str">
        <f t="shared" si="362"/>
        <v>NT</v>
      </c>
    </row>
    <row r="4518" spans="1:20" x14ac:dyDescent="0.2">
      <c r="A4518" s="5" t="str">
        <f t="shared" si="367"/>
        <v>NT</v>
      </c>
      <c r="B4518" s="5" t="str">
        <f t="shared" si="368"/>
        <v>235</v>
      </c>
      <c r="C4518" s="5" t="s">
        <v>5279</v>
      </c>
      <c r="D4518" s="5" t="s">
        <v>3237</v>
      </c>
      <c r="E4518" s="8">
        <v>16096</v>
      </c>
      <c r="F4518" s="8">
        <v>16211</v>
      </c>
      <c r="G4518" s="5">
        <f t="shared" si="365"/>
        <v>115</v>
      </c>
      <c r="H4518" s="5">
        <v>247</v>
      </c>
      <c r="I4518" s="11">
        <v>244</v>
      </c>
      <c r="J4518" s="105">
        <f t="shared" si="366"/>
        <v>16209.603238866397</v>
      </c>
      <c r="K4518" s="71">
        <v>16193</v>
      </c>
      <c r="L4518" s="5" t="s">
        <v>3219</v>
      </c>
      <c r="N4518" s="5" t="s">
        <v>5156</v>
      </c>
      <c r="O4518" s="5" t="s">
        <v>2617</v>
      </c>
      <c r="R4518" s="5" t="str">
        <f t="shared" si="363"/>
        <v/>
      </c>
      <c r="T4518" s="5" t="str">
        <f t="shared" si="362"/>
        <v>NT</v>
      </c>
    </row>
    <row r="4519" spans="1:20" x14ac:dyDescent="0.2">
      <c r="A4519" s="5" t="str">
        <f t="shared" si="367"/>
        <v>NT</v>
      </c>
      <c r="B4519" s="5" t="str">
        <f t="shared" si="368"/>
        <v>236</v>
      </c>
      <c r="C4519" s="5" t="s">
        <v>5280</v>
      </c>
      <c r="D4519" s="5" t="s">
        <v>3237</v>
      </c>
      <c r="E4519" s="8">
        <v>16096</v>
      </c>
      <c r="F4519" s="8">
        <v>16211</v>
      </c>
      <c r="G4519" s="5">
        <f t="shared" si="365"/>
        <v>115</v>
      </c>
      <c r="H4519" s="5">
        <v>247</v>
      </c>
      <c r="I4519" s="11">
        <v>245</v>
      </c>
      <c r="J4519" s="105">
        <f t="shared" si="366"/>
        <v>16210.068825910932</v>
      </c>
      <c r="K4519" s="71">
        <v>16193</v>
      </c>
      <c r="L4519" s="5" t="s">
        <v>3219</v>
      </c>
      <c r="N4519" s="5" t="s">
        <v>5156</v>
      </c>
      <c r="O4519" s="5" t="s">
        <v>2617</v>
      </c>
      <c r="R4519" s="5" t="str">
        <f t="shared" si="363"/>
        <v/>
      </c>
      <c r="T4519" s="5" t="str">
        <f t="shared" si="362"/>
        <v>NT</v>
      </c>
    </row>
    <row r="4520" spans="1:20" x14ac:dyDescent="0.2">
      <c r="A4520" s="5" t="str">
        <f t="shared" si="367"/>
        <v>NT</v>
      </c>
      <c r="B4520" s="5" t="str">
        <f t="shared" si="368"/>
        <v>237</v>
      </c>
      <c r="C4520" s="5" t="s">
        <v>5281</v>
      </c>
      <c r="D4520" s="5" t="s">
        <v>3237</v>
      </c>
      <c r="E4520" s="8">
        <v>16096</v>
      </c>
      <c r="F4520" s="8">
        <v>16211</v>
      </c>
      <c r="G4520" s="5">
        <f t="shared" si="365"/>
        <v>115</v>
      </c>
      <c r="H4520" s="5">
        <v>247</v>
      </c>
      <c r="I4520" s="11">
        <v>246</v>
      </c>
      <c r="J4520" s="105">
        <f t="shared" si="366"/>
        <v>16210.534412955465</v>
      </c>
      <c r="K4520" s="71">
        <v>16193</v>
      </c>
      <c r="L4520" s="5" t="s">
        <v>3219</v>
      </c>
      <c r="N4520" s="5" t="s">
        <v>5156</v>
      </c>
      <c r="O4520" s="5" t="s">
        <v>2617</v>
      </c>
      <c r="R4520" s="5" t="str">
        <f t="shared" si="363"/>
        <v/>
      </c>
      <c r="T4520" s="5" t="str">
        <f t="shared" si="362"/>
        <v>NT</v>
      </c>
    </row>
    <row r="4521" spans="1:20" x14ac:dyDescent="0.2">
      <c r="A4521" s="5" t="str">
        <f t="shared" si="367"/>
        <v>NT</v>
      </c>
      <c r="B4521" s="5" t="str">
        <f t="shared" si="368"/>
        <v>238</v>
      </c>
      <c r="C4521" s="5" t="s">
        <v>5282</v>
      </c>
      <c r="D4521" s="5" t="s">
        <v>3237</v>
      </c>
      <c r="E4521" s="8">
        <v>16096</v>
      </c>
      <c r="F4521" s="8">
        <v>16211</v>
      </c>
      <c r="G4521" s="5">
        <f t="shared" si="365"/>
        <v>115</v>
      </c>
      <c r="H4521" s="5">
        <v>247</v>
      </c>
      <c r="I4521" s="11">
        <v>247</v>
      </c>
      <c r="J4521" s="105">
        <f t="shared" si="366"/>
        <v>16211</v>
      </c>
      <c r="K4521" s="71">
        <v>16193</v>
      </c>
      <c r="L4521" s="5" t="s">
        <v>3219</v>
      </c>
      <c r="N4521" s="5" t="s">
        <v>5156</v>
      </c>
      <c r="O4521" s="5" t="s">
        <v>2617</v>
      </c>
      <c r="R4521" s="5" t="str">
        <f t="shared" si="363"/>
        <v/>
      </c>
      <c r="T4521" s="5" t="str">
        <f t="shared" si="362"/>
        <v>NT</v>
      </c>
    </row>
    <row r="4522" spans="1:20" x14ac:dyDescent="0.2">
      <c r="A4522" s="5" t="str">
        <f t="shared" si="367"/>
        <v>NT</v>
      </c>
      <c r="B4522" s="5" t="str">
        <f t="shared" si="368"/>
        <v>241</v>
      </c>
      <c r="C4522" s="5" t="s">
        <v>5283</v>
      </c>
      <c r="D4522" s="5" t="s">
        <v>4648</v>
      </c>
      <c r="E4522" s="8">
        <v>16380</v>
      </c>
      <c r="F4522" s="8">
        <v>16559</v>
      </c>
      <c r="G4522" s="5">
        <f t="shared" si="365"/>
        <v>179</v>
      </c>
      <c r="H4522" s="5">
        <v>300</v>
      </c>
      <c r="I4522" s="11">
        <v>1</v>
      </c>
      <c r="J4522" s="105">
        <f t="shared" si="366"/>
        <v>16380.596666666666</v>
      </c>
      <c r="K4522" s="71">
        <v>16377</v>
      </c>
      <c r="L4522" s="5" t="s">
        <v>3222</v>
      </c>
      <c r="N4522" s="5" t="s">
        <v>5167</v>
      </c>
      <c r="O4522" s="5" t="s">
        <v>5284</v>
      </c>
      <c r="R4522" s="5" t="str">
        <f t="shared" si="363"/>
        <v/>
      </c>
      <c r="T4522" s="5" t="str">
        <f t="shared" si="362"/>
        <v>NT</v>
      </c>
    </row>
    <row r="4523" spans="1:20" x14ac:dyDescent="0.2">
      <c r="A4523" s="5" t="str">
        <f t="shared" si="367"/>
        <v>NT</v>
      </c>
      <c r="B4523" s="5" t="str">
        <f t="shared" si="368"/>
        <v>242</v>
      </c>
      <c r="C4523" s="5" t="s">
        <v>5285</v>
      </c>
      <c r="D4523" s="5" t="s">
        <v>4648</v>
      </c>
      <c r="E4523" s="8">
        <v>16380</v>
      </c>
      <c r="F4523" s="8">
        <v>16559</v>
      </c>
      <c r="G4523" s="5">
        <f t="shared" ref="G4523:G4586" si="369">F4523-E4523</f>
        <v>179</v>
      </c>
      <c r="H4523" s="5">
        <v>300</v>
      </c>
      <c r="I4523" s="11">
        <v>2</v>
      </c>
      <c r="J4523" s="105">
        <f t="shared" si="366"/>
        <v>16381.193333333333</v>
      </c>
      <c r="K4523" s="71">
        <v>16377</v>
      </c>
      <c r="L4523" s="5" t="s">
        <v>3222</v>
      </c>
      <c r="N4523" s="5" t="s">
        <v>5167</v>
      </c>
      <c r="O4523" s="5" t="s">
        <v>5284</v>
      </c>
      <c r="R4523" s="5" t="str">
        <f t="shared" si="363"/>
        <v/>
      </c>
      <c r="T4523" s="5" t="str">
        <f t="shared" si="362"/>
        <v>NT</v>
      </c>
    </row>
    <row r="4524" spans="1:20" x14ac:dyDescent="0.2">
      <c r="A4524" s="5" t="str">
        <f t="shared" si="367"/>
        <v>NT</v>
      </c>
      <c r="B4524" s="5" t="str">
        <f t="shared" si="368"/>
        <v>243</v>
      </c>
      <c r="C4524" s="5" t="s">
        <v>5286</v>
      </c>
      <c r="D4524" s="5" t="s">
        <v>4648</v>
      </c>
      <c r="E4524" s="8">
        <v>16380</v>
      </c>
      <c r="F4524" s="8">
        <v>16559</v>
      </c>
      <c r="G4524" s="5">
        <f t="shared" si="369"/>
        <v>179</v>
      </c>
      <c r="H4524" s="5">
        <v>300</v>
      </c>
      <c r="I4524" s="11">
        <v>3</v>
      </c>
      <c r="J4524" s="105">
        <f t="shared" si="366"/>
        <v>16381.79</v>
      </c>
      <c r="K4524" s="71">
        <v>16377</v>
      </c>
      <c r="L4524" s="5" t="s">
        <v>3222</v>
      </c>
      <c r="N4524" s="5" t="s">
        <v>5167</v>
      </c>
      <c r="O4524" s="5" t="s">
        <v>5284</v>
      </c>
      <c r="R4524" s="5" t="str">
        <f t="shared" si="363"/>
        <v/>
      </c>
      <c r="T4524" s="5" t="str">
        <f t="shared" si="362"/>
        <v>NT</v>
      </c>
    </row>
    <row r="4525" spans="1:20" x14ac:dyDescent="0.2">
      <c r="A4525" s="5" t="str">
        <f t="shared" si="367"/>
        <v>NT</v>
      </c>
      <c r="B4525" s="5" t="str">
        <f t="shared" si="368"/>
        <v>244</v>
      </c>
      <c r="C4525" s="5" t="s">
        <v>5287</v>
      </c>
      <c r="D4525" s="5" t="s">
        <v>4648</v>
      </c>
      <c r="E4525" s="8">
        <v>16380</v>
      </c>
      <c r="F4525" s="8">
        <v>16559</v>
      </c>
      <c r="G4525" s="5">
        <f t="shared" si="369"/>
        <v>179</v>
      </c>
      <c r="H4525" s="5">
        <v>300</v>
      </c>
      <c r="I4525" s="11">
        <v>4</v>
      </c>
      <c r="J4525" s="105">
        <f t="shared" si="366"/>
        <v>16382.386666666667</v>
      </c>
      <c r="K4525" s="71">
        <v>16377</v>
      </c>
      <c r="L4525" s="5" t="s">
        <v>3222</v>
      </c>
      <c r="N4525" s="5" t="s">
        <v>5167</v>
      </c>
      <c r="O4525" s="5" t="s">
        <v>5284</v>
      </c>
      <c r="R4525" s="5" t="str">
        <f t="shared" si="363"/>
        <v/>
      </c>
      <c r="T4525" s="5" t="str">
        <f t="shared" si="362"/>
        <v>NT</v>
      </c>
    </row>
    <row r="4526" spans="1:20" x14ac:dyDescent="0.2">
      <c r="A4526" s="5" t="str">
        <f t="shared" si="367"/>
        <v>NT</v>
      </c>
      <c r="B4526" s="5" t="str">
        <f t="shared" si="368"/>
        <v>245</v>
      </c>
      <c r="C4526" s="5" t="s">
        <v>5288</v>
      </c>
      <c r="D4526" s="5" t="s">
        <v>4648</v>
      </c>
      <c r="E4526" s="8">
        <v>16380</v>
      </c>
      <c r="F4526" s="8">
        <v>16559</v>
      </c>
      <c r="G4526" s="5">
        <f t="shared" si="369"/>
        <v>179</v>
      </c>
      <c r="H4526" s="5">
        <v>300</v>
      </c>
      <c r="I4526" s="11">
        <v>5</v>
      </c>
      <c r="J4526" s="105">
        <f t="shared" si="366"/>
        <v>16382.983333333334</v>
      </c>
      <c r="K4526" s="71">
        <v>16377</v>
      </c>
      <c r="L4526" s="5" t="s">
        <v>3222</v>
      </c>
      <c r="N4526" s="5" t="s">
        <v>5167</v>
      </c>
      <c r="O4526" s="5" t="s">
        <v>5284</v>
      </c>
      <c r="R4526" s="5" t="str">
        <f t="shared" si="363"/>
        <v/>
      </c>
      <c r="T4526" s="5" t="str">
        <f t="shared" si="362"/>
        <v>NT</v>
      </c>
    </row>
    <row r="4527" spans="1:20" x14ac:dyDescent="0.2">
      <c r="A4527" s="5" t="str">
        <f t="shared" si="367"/>
        <v>NT</v>
      </c>
      <c r="B4527" s="5" t="str">
        <f t="shared" si="368"/>
        <v>246</v>
      </c>
      <c r="C4527" s="5" t="s">
        <v>5289</v>
      </c>
      <c r="D4527" s="5" t="s">
        <v>4648</v>
      </c>
      <c r="E4527" s="8">
        <v>16380</v>
      </c>
      <c r="F4527" s="8">
        <v>16559</v>
      </c>
      <c r="G4527" s="5">
        <f t="shared" si="369"/>
        <v>179</v>
      </c>
      <c r="H4527" s="5">
        <v>300</v>
      </c>
      <c r="I4527" s="11">
        <v>6</v>
      </c>
      <c r="J4527" s="105">
        <f t="shared" si="366"/>
        <v>16383.58</v>
      </c>
      <c r="K4527" s="71">
        <v>16377</v>
      </c>
      <c r="L4527" s="5" t="s">
        <v>3222</v>
      </c>
      <c r="N4527" s="5" t="s">
        <v>5167</v>
      </c>
      <c r="O4527" s="5" t="s">
        <v>5284</v>
      </c>
      <c r="R4527" s="5" t="str">
        <f t="shared" si="363"/>
        <v/>
      </c>
      <c r="T4527" s="5" t="str">
        <f t="shared" si="362"/>
        <v>NT</v>
      </c>
    </row>
    <row r="4528" spans="1:20" x14ac:dyDescent="0.2">
      <c r="A4528" s="5" t="str">
        <f t="shared" si="367"/>
        <v>NT</v>
      </c>
      <c r="B4528" s="5" t="str">
        <f t="shared" si="368"/>
        <v>247</v>
      </c>
      <c r="C4528" s="5" t="s">
        <v>5290</v>
      </c>
      <c r="D4528" s="5" t="s">
        <v>4648</v>
      </c>
      <c r="E4528" s="8">
        <v>16380</v>
      </c>
      <c r="F4528" s="8">
        <v>16559</v>
      </c>
      <c r="G4528" s="5">
        <f t="shared" si="369"/>
        <v>179</v>
      </c>
      <c r="H4528" s="5">
        <v>300</v>
      </c>
      <c r="I4528" s="11">
        <v>7</v>
      </c>
      <c r="J4528" s="105">
        <f t="shared" si="366"/>
        <v>16384.176666666666</v>
      </c>
      <c r="K4528" s="71">
        <v>16377</v>
      </c>
      <c r="L4528" s="5" t="s">
        <v>3222</v>
      </c>
      <c r="N4528" s="5" t="s">
        <v>5167</v>
      </c>
      <c r="O4528" s="5" t="s">
        <v>5284</v>
      </c>
      <c r="R4528" s="5" t="str">
        <f t="shared" si="363"/>
        <v/>
      </c>
      <c r="T4528" s="5" t="str">
        <f t="shared" si="362"/>
        <v>NT</v>
      </c>
    </row>
    <row r="4529" spans="1:20" x14ac:dyDescent="0.2">
      <c r="A4529" s="5" t="str">
        <f t="shared" si="367"/>
        <v>NT</v>
      </c>
      <c r="B4529" s="5" t="str">
        <f t="shared" si="368"/>
        <v>248</v>
      </c>
      <c r="C4529" s="5" t="s">
        <v>5291</v>
      </c>
      <c r="D4529" s="5" t="s">
        <v>4648</v>
      </c>
      <c r="E4529" s="8">
        <v>16380</v>
      </c>
      <c r="F4529" s="8">
        <v>16559</v>
      </c>
      <c r="G4529" s="5">
        <f t="shared" si="369"/>
        <v>179</v>
      </c>
      <c r="H4529" s="5">
        <v>300</v>
      </c>
      <c r="I4529" s="11">
        <v>8</v>
      </c>
      <c r="J4529" s="105">
        <f t="shared" si="366"/>
        <v>16384.773333333334</v>
      </c>
      <c r="K4529" s="71">
        <v>16377</v>
      </c>
      <c r="L4529" s="5" t="s">
        <v>3222</v>
      </c>
      <c r="N4529" s="5" t="s">
        <v>5167</v>
      </c>
      <c r="O4529" s="5" t="s">
        <v>5284</v>
      </c>
      <c r="R4529" s="5" t="str">
        <f t="shared" si="363"/>
        <v/>
      </c>
      <c r="T4529" s="5" t="str">
        <f t="shared" si="362"/>
        <v>NT</v>
      </c>
    </row>
    <row r="4530" spans="1:20" x14ac:dyDescent="0.2">
      <c r="A4530" s="5" t="str">
        <f t="shared" si="367"/>
        <v>NT</v>
      </c>
      <c r="B4530" s="5" t="str">
        <f t="shared" si="368"/>
        <v>249</v>
      </c>
      <c r="C4530" s="5" t="s">
        <v>5292</v>
      </c>
      <c r="D4530" s="5" t="s">
        <v>4648</v>
      </c>
      <c r="E4530" s="8">
        <v>16380</v>
      </c>
      <c r="F4530" s="8">
        <v>16559</v>
      </c>
      <c r="G4530" s="5">
        <f t="shared" si="369"/>
        <v>179</v>
      </c>
      <c r="H4530" s="5">
        <v>300</v>
      </c>
      <c r="I4530" s="11">
        <v>9</v>
      </c>
      <c r="J4530" s="105">
        <f t="shared" si="366"/>
        <v>16385.37</v>
      </c>
      <c r="K4530" s="71">
        <v>16377</v>
      </c>
      <c r="L4530" s="5" t="s">
        <v>3222</v>
      </c>
      <c r="N4530" s="5" t="s">
        <v>5167</v>
      </c>
      <c r="O4530" s="5" t="s">
        <v>5284</v>
      </c>
      <c r="R4530" s="5" t="str">
        <f t="shared" si="363"/>
        <v/>
      </c>
      <c r="T4530" s="5" t="str">
        <f t="shared" si="362"/>
        <v>NT</v>
      </c>
    </row>
    <row r="4531" spans="1:20" x14ac:dyDescent="0.2">
      <c r="A4531" s="5" t="str">
        <f t="shared" si="367"/>
        <v>NT</v>
      </c>
      <c r="B4531" s="5" t="str">
        <f t="shared" si="368"/>
        <v>250</v>
      </c>
      <c r="C4531" s="5" t="s">
        <v>5293</v>
      </c>
      <c r="D4531" s="5" t="s">
        <v>4648</v>
      </c>
      <c r="E4531" s="8">
        <v>16380</v>
      </c>
      <c r="F4531" s="8">
        <v>16559</v>
      </c>
      <c r="G4531" s="5">
        <f t="shared" si="369"/>
        <v>179</v>
      </c>
      <c r="H4531" s="5">
        <v>300</v>
      </c>
      <c r="I4531" s="11">
        <v>10</v>
      </c>
      <c r="J4531" s="105">
        <f t="shared" si="366"/>
        <v>16385.966666666667</v>
      </c>
      <c r="K4531" s="71">
        <v>16377</v>
      </c>
      <c r="L4531" s="5" t="s">
        <v>3222</v>
      </c>
      <c r="N4531" s="5" t="s">
        <v>5167</v>
      </c>
      <c r="O4531" s="5" t="s">
        <v>5284</v>
      </c>
      <c r="R4531" s="5" t="str">
        <f t="shared" si="363"/>
        <v/>
      </c>
      <c r="T4531" s="5" t="str">
        <f t="shared" si="362"/>
        <v>NT</v>
      </c>
    </row>
    <row r="4532" spans="1:20" x14ac:dyDescent="0.2">
      <c r="A4532" s="5" t="str">
        <f t="shared" si="367"/>
        <v>NT</v>
      </c>
      <c r="B4532" s="5" t="str">
        <f t="shared" si="368"/>
        <v>251</v>
      </c>
      <c r="C4532" s="5" t="s">
        <v>5294</v>
      </c>
      <c r="D4532" s="5" t="s">
        <v>4648</v>
      </c>
      <c r="E4532" s="8">
        <v>16380</v>
      </c>
      <c r="F4532" s="8">
        <v>16559</v>
      </c>
      <c r="G4532" s="5">
        <f t="shared" si="369"/>
        <v>179</v>
      </c>
      <c r="H4532" s="5">
        <v>300</v>
      </c>
      <c r="I4532" s="11">
        <v>11</v>
      </c>
      <c r="J4532" s="105">
        <f t="shared" si="366"/>
        <v>16386.563333333332</v>
      </c>
      <c r="K4532" s="71">
        <v>16377</v>
      </c>
      <c r="L4532" s="5" t="s">
        <v>3222</v>
      </c>
      <c r="N4532" s="5" t="s">
        <v>5167</v>
      </c>
      <c r="O4532" s="5" t="s">
        <v>5284</v>
      </c>
      <c r="R4532" s="5" t="str">
        <f t="shared" si="363"/>
        <v/>
      </c>
      <c r="T4532" s="5" t="str">
        <f t="shared" si="362"/>
        <v>NT</v>
      </c>
    </row>
    <row r="4533" spans="1:20" x14ac:dyDescent="0.2">
      <c r="A4533" s="5" t="str">
        <f t="shared" si="367"/>
        <v>NT</v>
      </c>
      <c r="B4533" s="5" t="str">
        <f t="shared" si="368"/>
        <v>252</v>
      </c>
      <c r="C4533" s="5" t="s">
        <v>5295</v>
      </c>
      <c r="D4533" s="5" t="s">
        <v>4648</v>
      </c>
      <c r="E4533" s="8">
        <v>16380</v>
      </c>
      <c r="F4533" s="8">
        <v>16559</v>
      </c>
      <c r="G4533" s="5">
        <f t="shared" si="369"/>
        <v>179</v>
      </c>
      <c r="H4533" s="5">
        <v>300</v>
      </c>
      <c r="I4533" s="11">
        <v>12</v>
      </c>
      <c r="J4533" s="105">
        <f t="shared" si="366"/>
        <v>16387.16</v>
      </c>
      <c r="K4533" s="71">
        <v>16377</v>
      </c>
      <c r="L4533" s="5" t="s">
        <v>3222</v>
      </c>
      <c r="N4533" s="5" t="s">
        <v>5167</v>
      </c>
      <c r="O4533" s="5" t="s">
        <v>5284</v>
      </c>
      <c r="R4533" s="5" t="str">
        <f t="shared" si="363"/>
        <v/>
      </c>
      <c r="T4533" s="5" t="str">
        <f t="shared" si="362"/>
        <v>NT</v>
      </c>
    </row>
    <row r="4534" spans="1:20" x14ac:dyDescent="0.2">
      <c r="A4534" s="5" t="str">
        <f t="shared" si="367"/>
        <v>NT</v>
      </c>
      <c r="B4534" s="5" t="str">
        <f t="shared" si="368"/>
        <v>253</v>
      </c>
      <c r="C4534" s="5" t="s">
        <v>5296</v>
      </c>
      <c r="D4534" s="5" t="s">
        <v>4648</v>
      </c>
      <c r="E4534" s="8">
        <v>16380</v>
      </c>
      <c r="F4534" s="8">
        <v>16559</v>
      </c>
      <c r="G4534" s="5">
        <f t="shared" si="369"/>
        <v>179</v>
      </c>
      <c r="H4534" s="5">
        <v>300</v>
      </c>
      <c r="I4534" s="11">
        <v>13</v>
      </c>
      <c r="J4534" s="105">
        <f t="shared" si="366"/>
        <v>16387.756666666668</v>
      </c>
      <c r="K4534" s="71">
        <v>16377</v>
      </c>
      <c r="L4534" s="5" t="s">
        <v>3222</v>
      </c>
      <c r="N4534" s="5" t="s">
        <v>5167</v>
      </c>
      <c r="O4534" s="5" t="s">
        <v>5284</v>
      </c>
      <c r="R4534" s="5" t="str">
        <f t="shared" si="363"/>
        <v/>
      </c>
      <c r="T4534" s="5" t="str">
        <f t="shared" si="362"/>
        <v>NT</v>
      </c>
    </row>
    <row r="4535" spans="1:20" x14ac:dyDescent="0.2">
      <c r="A4535" s="5" t="str">
        <f t="shared" si="367"/>
        <v>NT</v>
      </c>
      <c r="B4535" s="5" t="str">
        <f t="shared" si="368"/>
        <v>254</v>
      </c>
      <c r="C4535" s="5" t="s">
        <v>5297</v>
      </c>
      <c r="D4535" s="5" t="s">
        <v>4648</v>
      </c>
      <c r="E4535" s="8">
        <v>16380</v>
      </c>
      <c r="F4535" s="8">
        <v>16559</v>
      </c>
      <c r="G4535" s="5">
        <f t="shared" si="369"/>
        <v>179</v>
      </c>
      <c r="H4535" s="5">
        <v>300</v>
      </c>
      <c r="I4535" s="11">
        <v>14</v>
      </c>
      <c r="J4535" s="105">
        <f t="shared" si="366"/>
        <v>16388.353333333333</v>
      </c>
      <c r="K4535" s="71">
        <v>16377</v>
      </c>
      <c r="L4535" s="5" t="s">
        <v>3222</v>
      </c>
      <c r="N4535" s="5" t="s">
        <v>5167</v>
      </c>
      <c r="O4535" s="5" t="s">
        <v>5284</v>
      </c>
      <c r="R4535" s="5" t="str">
        <f t="shared" si="363"/>
        <v/>
      </c>
      <c r="T4535" s="5" t="str">
        <f t="shared" si="362"/>
        <v>NT</v>
      </c>
    </row>
    <row r="4536" spans="1:20" x14ac:dyDescent="0.2">
      <c r="A4536" s="5" t="str">
        <f t="shared" si="367"/>
        <v>NT</v>
      </c>
      <c r="B4536" s="5" t="str">
        <f t="shared" si="368"/>
        <v>255</v>
      </c>
      <c r="C4536" s="5" t="s">
        <v>5298</v>
      </c>
      <c r="D4536" s="5" t="s">
        <v>4648</v>
      </c>
      <c r="E4536" s="8">
        <v>16380</v>
      </c>
      <c r="F4536" s="8">
        <v>16559</v>
      </c>
      <c r="G4536" s="5">
        <f t="shared" si="369"/>
        <v>179</v>
      </c>
      <c r="H4536" s="5">
        <v>300</v>
      </c>
      <c r="I4536" s="11">
        <v>15</v>
      </c>
      <c r="J4536" s="105">
        <f t="shared" si="366"/>
        <v>16388.95</v>
      </c>
      <c r="K4536" s="71">
        <v>16377</v>
      </c>
      <c r="L4536" s="5" t="s">
        <v>3222</v>
      </c>
      <c r="N4536" s="5" t="s">
        <v>5167</v>
      </c>
      <c r="O4536" s="5" t="s">
        <v>5284</v>
      </c>
      <c r="R4536" s="5" t="str">
        <f t="shared" si="363"/>
        <v/>
      </c>
      <c r="T4536" s="5" t="str">
        <f t="shared" si="362"/>
        <v>NT</v>
      </c>
    </row>
    <row r="4537" spans="1:20" x14ac:dyDescent="0.2">
      <c r="A4537" s="5" t="str">
        <f t="shared" si="367"/>
        <v>NT</v>
      </c>
      <c r="B4537" s="5" t="str">
        <f t="shared" si="368"/>
        <v>256</v>
      </c>
      <c r="C4537" s="5" t="s">
        <v>5299</v>
      </c>
      <c r="D4537" s="5" t="s">
        <v>4648</v>
      </c>
      <c r="E4537" s="8">
        <v>16380</v>
      </c>
      <c r="F4537" s="8">
        <v>16559</v>
      </c>
      <c r="G4537" s="5">
        <f t="shared" si="369"/>
        <v>179</v>
      </c>
      <c r="H4537" s="5">
        <v>300</v>
      </c>
      <c r="I4537" s="11">
        <v>16</v>
      </c>
      <c r="J4537" s="105">
        <f t="shared" si="366"/>
        <v>16389.546666666665</v>
      </c>
      <c r="K4537" s="71">
        <v>16377</v>
      </c>
      <c r="L4537" s="5" t="s">
        <v>3222</v>
      </c>
      <c r="N4537" s="5" t="s">
        <v>5167</v>
      </c>
      <c r="O4537" s="5" t="s">
        <v>5284</v>
      </c>
      <c r="R4537" s="5" t="str">
        <f t="shared" si="363"/>
        <v/>
      </c>
      <c r="T4537" s="5" t="str">
        <f t="shared" si="362"/>
        <v>NT</v>
      </c>
    </row>
    <row r="4538" spans="1:20" x14ac:dyDescent="0.2">
      <c r="A4538" s="5" t="str">
        <f t="shared" si="367"/>
        <v>NT</v>
      </c>
      <c r="B4538" s="5" t="str">
        <f t="shared" si="368"/>
        <v>257</v>
      </c>
      <c r="C4538" s="5" t="s">
        <v>5300</v>
      </c>
      <c r="D4538" s="5" t="s">
        <v>4648</v>
      </c>
      <c r="E4538" s="8">
        <v>16380</v>
      </c>
      <c r="F4538" s="8">
        <v>16559</v>
      </c>
      <c r="G4538" s="5">
        <f t="shared" si="369"/>
        <v>179</v>
      </c>
      <c r="H4538" s="5">
        <v>300</v>
      </c>
      <c r="I4538" s="11">
        <v>17</v>
      </c>
      <c r="J4538" s="105">
        <f t="shared" si="366"/>
        <v>16390.143333333333</v>
      </c>
      <c r="K4538" s="71">
        <v>16377</v>
      </c>
      <c r="L4538" s="5" t="s">
        <v>3222</v>
      </c>
      <c r="N4538" s="5" t="s">
        <v>5167</v>
      </c>
      <c r="O4538" s="5" t="s">
        <v>5284</v>
      </c>
      <c r="R4538" s="5" t="str">
        <f t="shared" si="363"/>
        <v/>
      </c>
      <c r="T4538" s="5" t="str">
        <f t="shared" si="362"/>
        <v>NT</v>
      </c>
    </row>
    <row r="4539" spans="1:20" x14ac:dyDescent="0.2">
      <c r="A4539" s="5" t="str">
        <f t="shared" si="367"/>
        <v>NT</v>
      </c>
      <c r="B4539" s="5" t="str">
        <f t="shared" si="368"/>
        <v>258</v>
      </c>
      <c r="C4539" s="5" t="s">
        <v>5301</v>
      </c>
      <c r="D4539" s="5" t="s">
        <v>4648</v>
      </c>
      <c r="E4539" s="8">
        <v>16380</v>
      </c>
      <c r="F4539" s="8">
        <v>16559</v>
      </c>
      <c r="G4539" s="5">
        <f t="shared" si="369"/>
        <v>179</v>
      </c>
      <c r="H4539" s="5">
        <v>300</v>
      </c>
      <c r="I4539" s="11">
        <v>18</v>
      </c>
      <c r="J4539" s="105">
        <f t="shared" si="366"/>
        <v>16390.740000000002</v>
      </c>
      <c r="K4539" s="71">
        <v>16377</v>
      </c>
      <c r="L4539" s="5" t="s">
        <v>3222</v>
      </c>
      <c r="N4539" s="5" t="s">
        <v>5167</v>
      </c>
      <c r="O4539" s="5" t="s">
        <v>5284</v>
      </c>
      <c r="R4539" s="5" t="str">
        <f t="shared" si="363"/>
        <v/>
      </c>
      <c r="T4539" s="5" t="str">
        <f t="shared" si="362"/>
        <v>NT</v>
      </c>
    </row>
    <row r="4540" spans="1:20" x14ac:dyDescent="0.2">
      <c r="A4540" s="5" t="str">
        <f t="shared" si="367"/>
        <v>NT</v>
      </c>
      <c r="B4540" s="5" t="str">
        <f t="shared" si="368"/>
        <v>259</v>
      </c>
      <c r="C4540" s="5" t="s">
        <v>5302</v>
      </c>
      <c r="D4540" s="5" t="s">
        <v>4648</v>
      </c>
      <c r="E4540" s="8">
        <v>16380</v>
      </c>
      <c r="F4540" s="8">
        <v>16559</v>
      </c>
      <c r="G4540" s="5">
        <f t="shared" si="369"/>
        <v>179</v>
      </c>
      <c r="H4540" s="5">
        <v>300</v>
      </c>
      <c r="I4540" s="11">
        <v>19</v>
      </c>
      <c r="J4540" s="105">
        <f t="shared" si="366"/>
        <v>16391.336666666666</v>
      </c>
      <c r="K4540" s="71">
        <v>16377</v>
      </c>
      <c r="L4540" s="5" t="s">
        <v>3222</v>
      </c>
      <c r="N4540" s="5" t="s">
        <v>5167</v>
      </c>
      <c r="O4540" s="5" t="s">
        <v>5284</v>
      </c>
      <c r="R4540" s="5" t="str">
        <f t="shared" si="363"/>
        <v/>
      </c>
      <c r="T4540" s="5" t="str">
        <f t="shared" si="362"/>
        <v>NT</v>
      </c>
    </row>
    <row r="4541" spans="1:20" x14ac:dyDescent="0.2">
      <c r="A4541" s="5" t="str">
        <f t="shared" si="367"/>
        <v>NT</v>
      </c>
      <c r="B4541" s="5" t="str">
        <f t="shared" si="368"/>
        <v>260</v>
      </c>
      <c r="C4541" s="5" t="s">
        <v>5303</v>
      </c>
      <c r="D4541" s="5" t="s">
        <v>4648</v>
      </c>
      <c r="E4541" s="8">
        <v>16380</v>
      </c>
      <c r="F4541" s="8">
        <v>16559</v>
      </c>
      <c r="G4541" s="5">
        <f t="shared" si="369"/>
        <v>179</v>
      </c>
      <c r="H4541" s="5">
        <v>300</v>
      </c>
      <c r="I4541" s="11">
        <v>20</v>
      </c>
      <c r="J4541" s="105">
        <f t="shared" si="366"/>
        <v>16391.933333333334</v>
      </c>
      <c r="K4541" s="71">
        <v>16377</v>
      </c>
      <c r="L4541" s="5" t="s">
        <v>3222</v>
      </c>
      <c r="N4541" s="5" t="s">
        <v>5167</v>
      </c>
      <c r="O4541" s="5" t="s">
        <v>5284</v>
      </c>
      <c r="R4541" s="5" t="str">
        <f t="shared" si="363"/>
        <v/>
      </c>
      <c r="T4541" s="5" t="str">
        <f t="shared" si="362"/>
        <v>NT</v>
      </c>
    </row>
    <row r="4542" spans="1:20" x14ac:dyDescent="0.2">
      <c r="A4542" s="5" t="str">
        <f t="shared" si="367"/>
        <v>NT</v>
      </c>
      <c r="B4542" s="5" t="str">
        <f t="shared" si="368"/>
        <v>261</v>
      </c>
      <c r="C4542" s="5" t="s">
        <v>5304</v>
      </c>
      <c r="D4542" s="5" t="s">
        <v>4648</v>
      </c>
      <c r="E4542" s="8">
        <v>16380</v>
      </c>
      <c r="F4542" s="8">
        <v>16559</v>
      </c>
      <c r="G4542" s="5">
        <f t="shared" si="369"/>
        <v>179</v>
      </c>
      <c r="H4542" s="5">
        <v>300</v>
      </c>
      <c r="I4542" s="11">
        <v>21</v>
      </c>
      <c r="J4542" s="105">
        <f t="shared" si="366"/>
        <v>16392.53</v>
      </c>
      <c r="K4542" s="71">
        <v>16377</v>
      </c>
      <c r="L4542" s="5" t="s">
        <v>3222</v>
      </c>
      <c r="N4542" s="5" t="s">
        <v>5167</v>
      </c>
      <c r="O4542" s="5" t="s">
        <v>5284</v>
      </c>
      <c r="R4542" s="5" t="str">
        <f t="shared" si="363"/>
        <v/>
      </c>
      <c r="T4542" s="5" t="str">
        <f t="shared" si="362"/>
        <v>NT</v>
      </c>
    </row>
    <row r="4543" spans="1:20" x14ac:dyDescent="0.2">
      <c r="A4543" s="5" t="str">
        <f t="shared" si="367"/>
        <v>NT</v>
      </c>
      <c r="B4543" s="5" t="str">
        <f t="shared" si="368"/>
        <v>262</v>
      </c>
      <c r="C4543" s="5" t="s">
        <v>5305</v>
      </c>
      <c r="D4543" s="5" t="s">
        <v>4648</v>
      </c>
      <c r="E4543" s="8">
        <v>16380</v>
      </c>
      <c r="F4543" s="8">
        <v>16559</v>
      </c>
      <c r="G4543" s="5">
        <f t="shared" si="369"/>
        <v>179</v>
      </c>
      <c r="H4543" s="5">
        <v>300</v>
      </c>
      <c r="I4543" s="11">
        <v>22</v>
      </c>
      <c r="J4543" s="105">
        <f t="shared" si="366"/>
        <v>16393.126666666667</v>
      </c>
      <c r="K4543" s="71">
        <v>16377</v>
      </c>
      <c r="L4543" s="5" t="s">
        <v>3222</v>
      </c>
      <c r="N4543" s="5" t="s">
        <v>5167</v>
      </c>
      <c r="O4543" s="5" t="s">
        <v>5284</v>
      </c>
      <c r="R4543" s="5" t="str">
        <f t="shared" si="363"/>
        <v/>
      </c>
      <c r="T4543" s="5" t="str">
        <f t="shared" si="362"/>
        <v>NT</v>
      </c>
    </row>
    <row r="4544" spans="1:20" x14ac:dyDescent="0.2">
      <c r="A4544" s="5" t="str">
        <f t="shared" si="367"/>
        <v>NT</v>
      </c>
      <c r="B4544" s="5" t="str">
        <f t="shared" si="368"/>
        <v>263</v>
      </c>
      <c r="C4544" s="5" t="s">
        <v>5306</v>
      </c>
      <c r="D4544" s="5" t="s">
        <v>4648</v>
      </c>
      <c r="E4544" s="8">
        <v>16380</v>
      </c>
      <c r="F4544" s="8">
        <v>16559</v>
      </c>
      <c r="G4544" s="5">
        <f t="shared" si="369"/>
        <v>179</v>
      </c>
      <c r="H4544" s="5">
        <v>300</v>
      </c>
      <c r="I4544" s="11">
        <v>23</v>
      </c>
      <c r="J4544" s="105">
        <f t="shared" si="366"/>
        <v>16393.723333333332</v>
      </c>
      <c r="K4544" s="71">
        <v>16377</v>
      </c>
      <c r="L4544" s="5" t="s">
        <v>3222</v>
      </c>
      <c r="N4544" s="5" t="s">
        <v>5167</v>
      </c>
      <c r="O4544" s="5" t="s">
        <v>5284</v>
      </c>
      <c r="R4544" s="5" t="str">
        <f t="shared" si="363"/>
        <v/>
      </c>
      <c r="T4544" s="5" t="str">
        <f t="shared" si="362"/>
        <v>NT</v>
      </c>
    </row>
    <row r="4545" spans="1:20" x14ac:dyDescent="0.2">
      <c r="A4545" s="5" t="str">
        <f t="shared" si="367"/>
        <v>NT</v>
      </c>
      <c r="B4545" s="5" t="str">
        <f t="shared" si="368"/>
        <v>264</v>
      </c>
      <c r="C4545" s="5" t="s">
        <v>5307</v>
      </c>
      <c r="D4545" s="5" t="s">
        <v>4648</v>
      </c>
      <c r="E4545" s="8">
        <v>16380</v>
      </c>
      <c r="F4545" s="8">
        <v>16559</v>
      </c>
      <c r="G4545" s="5">
        <f t="shared" si="369"/>
        <v>179</v>
      </c>
      <c r="H4545" s="5">
        <v>300</v>
      </c>
      <c r="I4545" s="11">
        <v>24</v>
      </c>
      <c r="J4545" s="105">
        <f t="shared" si="366"/>
        <v>16394.32</v>
      </c>
      <c r="K4545" s="71">
        <v>16377</v>
      </c>
      <c r="L4545" s="5" t="s">
        <v>3222</v>
      </c>
      <c r="N4545" s="5" t="s">
        <v>5167</v>
      </c>
      <c r="O4545" s="5" t="s">
        <v>5284</v>
      </c>
      <c r="R4545" s="5" t="str">
        <f t="shared" si="363"/>
        <v/>
      </c>
      <c r="T4545" s="5" t="str">
        <f t="shared" si="362"/>
        <v>NT</v>
      </c>
    </row>
    <row r="4546" spans="1:20" x14ac:dyDescent="0.2">
      <c r="A4546" s="5" t="str">
        <f t="shared" si="367"/>
        <v>NT</v>
      </c>
      <c r="B4546" s="5" t="str">
        <f t="shared" si="368"/>
        <v>265</v>
      </c>
      <c r="C4546" s="5" t="s">
        <v>5308</v>
      </c>
      <c r="D4546" s="5" t="s">
        <v>4648</v>
      </c>
      <c r="E4546" s="8">
        <v>16380</v>
      </c>
      <c r="F4546" s="8">
        <v>16559</v>
      </c>
      <c r="G4546" s="5">
        <f t="shared" si="369"/>
        <v>179</v>
      </c>
      <c r="H4546" s="5">
        <v>300</v>
      </c>
      <c r="I4546" s="11">
        <v>25</v>
      </c>
      <c r="J4546" s="105">
        <f t="shared" si="366"/>
        <v>16394.916666666668</v>
      </c>
      <c r="K4546" s="71">
        <v>16377</v>
      </c>
      <c r="L4546" s="5" t="s">
        <v>3222</v>
      </c>
      <c r="N4546" s="5" t="s">
        <v>5167</v>
      </c>
      <c r="O4546" s="5" t="s">
        <v>5284</v>
      </c>
      <c r="R4546" s="5" t="str">
        <f t="shared" si="363"/>
        <v/>
      </c>
      <c r="T4546" s="5" t="str">
        <f t="shared" si="362"/>
        <v>NT</v>
      </c>
    </row>
    <row r="4547" spans="1:20" x14ac:dyDescent="0.2">
      <c r="A4547" s="5" t="str">
        <f t="shared" si="367"/>
        <v>NT</v>
      </c>
      <c r="B4547" s="5" t="str">
        <f t="shared" si="368"/>
        <v>266</v>
      </c>
      <c r="C4547" s="5" t="s">
        <v>5309</v>
      </c>
      <c r="D4547" s="5" t="s">
        <v>4648</v>
      </c>
      <c r="E4547" s="8">
        <v>16380</v>
      </c>
      <c r="F4547" s="8">
        <v>16559</v>
      </c>
      <c r="G4547" s="5">
        <f t="shared" si="369"/>
        <v>179</v>
      </c>
      <c r="H4547" s="5">
        <v>300</v>
      </c>
      <c r="I4547" s="11">
        <v>26</v>
      </c>
      <c r="J4547" s="105">
        <f t="shared" si="366"/>
        <v>16395.513333333332</v>
      </c>
      <c r="K4547" s="71">
        <v>16377</v>
      </c>
      <c r="L4547" s="5" t="s">
        <v>3222</v>
      </c>
      <c r="N4547" s="5" t="s">
        <v>5167</v>
      </c>
      <c r="O4547" s="5" t="s">
        <v>5284</v>
      </c>
      <c r="R4547" s="5" t="str">
        <f t="shared" si="363"/>
        <v/>
      </c>
      <c r="T4547" s="5" t="str">
        <f t="shared" ref="T4547:T4610" si="370">LEFT(C4547,2)</f>
        <v>NT</v>
      </c>
    </row>
    <row r="4548" spans="1:20" x14ac:dyDescent="0.2">
      <c r="A4548" s="5" t="str">
        <f t="shared" si="367"/>
        <v>NT</v>
      </c>
      <c r="B4548" s="5" t="str">
        <f t="shared" si="368"/>
        <v>267</v>
      </c>
      <c r="C4548" s="5" t="s">
        <v>5310</v>
      </c>
      <c r="D4548" s="5" t="s">
        <v>4648</v>
      </c>
      <c r="E4548" s="8">
        <v>16380</v>
      </c>
      <c r="F4548" s="8">
        <v>16559</v>
      </c>
      <c r="G4548" s="5">
        <f t="shared" si="369"/>
        <v>179</v>
      </c>
      <c r="H4548" s="5">
        <v>300</v>
      </c>
      <c r="I4548" s="11">
        <v>27</v>
      </c>
      <c r="J4548" s="105">
        <f t="shared" si="366"/>
        <v>16396.11</v>
      </c>
      <c r="K4548" s="71">
        <v>16377</v>
      </c>
      <c r="L4548" s="5" t="s">
        <v>3222</v>
      </c>
      <c r="N4548" s="5" t="s">
        <v>5167</v>
      </c>
      <c r="O4548" s="5" t="s">
        <v>5284</v>
      </c>
      <c r="R4548" s="5" t="str">
        <f t="shared" si="363"/>
        <v/>
      </c>
      <c r="T4548" s="5" t="str">
        <f t="shared" si="370"/>
        <v>NT</v>
      </c>
    </row>
    <row r="4549" spans="1:20" x14ac:dyDescent="0.2">
      <c r="A4549" s="5" t="str">
        <f t="shared" si="367"/>
        <v>NT</v>
      </c>
      <c r="B4549" s="5" t="str">
        <f t="shared" si="368"/>
        <v>268</v>
      </c>
      <c r="C4549" s="5" t="s">
        <v>5311</v>
      </c>
      <c r="D4549" s="5" t="s">
        <v>4648</v>
      </c>
      <c r="E4549" s="8">
        <v>16380</v>
      </c>
      <c r="F4549" s="8">
        <v>16559</v>
      </c>
      <c r="G4549" s="5">
        <f t="shared" si="369"/>
        <v>179</v>
      </c>
      <c r="H4549" s="5">
        <v>300</v>
      </c>
      <c r="I4549" s="11">
        <v>28</v>
      </c>
      <c r="J4549" s="105">
        <f t="shared" si="366"/>
        <v>16396.706666666665</v>
      </c>
      <c r="K4549" s="71">
        <v>16377</v>
      </c>
      <c r="L4549" s="5" t="s">
        <v>3222</v>
      </c>
      <c r="N4549" s="5" t="s">
        <v>5167</v>
      </c>
      <c r="O4549" s="5" t="s">
        <v>5284</v>
      </c>
      <c r="R4549" s="5" t="str">
        <f t="shared" si="363"/>
        <v/>
      </c>
      <c r="T4549" s="5" t="str">
        <f t="shared" si="370"/>
        <v>NT</v>
      </c>
    </row>
    <row r="4550" spans="1:20" x14ac:dyDescent="0.2">
      <c r="A4550" s="5" t="str">
        <f t="shared" si="367"/>
        <v>NT</v>
      </c>
      <c r="B4550" s="5" t="str">
        <f t="shared" si="368"/>
        <v>269</v>
      </c>
      <c r="C4550" s="5" t="s">
        <v>5312</v>
      </c>
      <c r="D4550" s="5" t="s">
        <v>4648</v>
      </c>
      <c r="E4550" s="8">
        <v>16380</v>
      </c>
      <c r="F4550" s="8">
        <v>16559</v>
      </c>
      <c r="G4550" s="5">
        <f t="shared" si="369"/>
        <v>179</v>
      </c>
      <c r="H4550" s="5">
        <v>300</v>
      </c>
      <c r="I4550" s="11">
        <v>29</v>
      </c>
      <c r="J4550" s="105">
        <f t="shared" si="366"/>
        <v>16397.303333333333</v>
      </c>
      <c r="K4550" s="71">
        <v>16377</v>
      </c>
      <c r="L4550" s="5" t="s">
        <v>3222</v>
      </c>
      <c r="N4550" s="5" t="s">
        <v>5167</v>
      </c>
      <c r="O4550" s="5" t="s">
        <v>5284</v>
      </c>
      <c r="R4550" s="5" t="str">
        <f t="shared" si="363"/>
        <v/>
      </c>
      <c r="T4550" s="5" t="str">
        <f t="shared" si="370"/>
        <v>NT</v>
      </c>
    </row>
    <row r="4551" spans="1:20" x14ac:dyDescent="0.2">
      <c r="A4551" s="5" t="str">
        <f t="shared" si="367"/>
        <v>NT</v>
      </c>
      <c r="B4551" s="5" t="str">
        <f t="shared" si="368"/>
        <v>270</v>
      </c>
      <c r="C4551" s="5" t="s">
        <v>5313</v>
      </c>
      <c r="D4551" s="5" t="s">
        <v>4648</v>
      </c>
      <c r="E4551" s="8">
        <v>16380</v>
      </c>
      <c r="F4551" s="8">
        <v>16559</v>
      </c>
      <c r="G4551" s="5">
        <f t="shared" si="369"/>
        <v>179</v>
      </c>
      <c r="H4551" s="5">
        <v>300</v>
      </c>
      <c r="I4551" s="11">
        <v>30</v>
      </c>
      <c r="J4551" s="105">
        <f t="shared" si="366"/>
        <v>16397.900000000001</v>
      </c>
      <c r="K4551" s="71">
        <v>16377</v>
      </c>
      <c r="L4551" s="5" t="s">
        <v>3222</v>
      </c>
      <c r="N4551" s="5" t="s">
        <v>5167</v>
      </c>
      <c r="O4551" s="5" t="s">
        <v>5284</v>
      </c>
      <c r="R4551" s="5" t="str">
        <f t="shared" si="363"/>
        <v/>
      </c>
      <c r="T4551" s="5" t="str">
        <f t="shared" si="370"/>
        <v>NT</v>
      </c>
    </row>
    <row r="4552" spans="1:20" x14ac:dyDescent="0.2">
      <c r="A4552" s="5" t="str">
        <f t="shared" si="367"/>
        <v>NT</v>
      </c>
      <c r="B4552" s="5" t="str">
        <f t="shared" si="368"/>
        <v>271</v>
      </c>
      <c r="C4552" s="5" t="s">
        <v>5314</v>
      </c>
      <c r="D4552" s="5" t="s">
        <v>4648</v>
      </c>
      <c r="E4552" s="8">
        <v>16380</v>
      </c>
      <c r="F4552" s="8">
        <v>16559</v>
      </c>
      <c r="G4552" s="5">
        <f t="shared" si="369"/>
        <v>179</v>
      </c>
      <c r="H4552" s="5">
        <v>300</v>
      </c>
      <c r="I4552" s="11">
        <v>31</v>
      </c>
      <c r="J4552" s="105">
        <f t="shared" si="366"/>
        <v>16398.496666666666</v>
      </c>
      <c r="K4552" s="71">
        <v>16377</v>
      </c>
      <c r="L4552" s="5" t="s">
        <v>3222</v>
      </c>
      <c r="N4552" s="5" t="s">
        <v>5167</v>
      </c>
      <c r="O4552" s="5" t="s">
        <v>5284</v>
      </c>
      <c r="R4552" s="5" t="str">
        <f t="shared" si="363"/>
        <v/>
      </c>
      <c r="T4552" s="5" t="str">
        <f t="shared" si="370"/>
        <v>NT</v>
      </c>
    </row>
    <row r="4553" spans="1:20" x14ac:dyDescent="0.2">
      <c r="A4553" s="5" t="str">
        <f t="shared" si="367"/>
        <v>NT</v>
      </c>
      <c r="B4553" s="5" t="str">
        <f t="shared" si="368"/>
        <v>272</v>
      </c>
      <c r="C4553" s="5" t="s">
        <v>5315</v>
      </c>
      <c r="D4553" s="5" t="s">
        <v>4648</v>
      </c>
      <c r="E4553" s="8">
        <v>16380</v>
      </c>
      <c r="F4553" s="8">
        <v>16559</v>
      </c>
      <c r="G4553" s="5">
        <f t="shared" si="369"/>
        <v>179</v>
      </c>
      <c r="H4553" s="5">
        <v>300</v>
      </c>
      <c r="I4553" s="11">
        <v>32</v>
      </c>
      <c r="J4553" s="105">
        <f t="shared" si="366"/>
        <v>16399.093333333334</v>
      </c>
      <c r="K4553" s="71">
        <v>16377</v>
      </c>
      <c r="L4553" s="5" t="s">
        <v>3222</v>
      </c>
      <c r="N4553" s="5" t="s">
        <v>5167</v>
      </c>
      <c r="O4553" s="5" t="s">
        <v>5284</v>
      </c>
      <c r="R4553" s="5" t="str">
        <f t="shared" ref="R4553:R4616" si="371">IF(VLOOKUP(C4553,Convs,11,FALSE)=0,"",VLOOKUP(C4553,Convs,11,FALSE))</f>
        <v/>
      </c>
      <c r="T4553" s="5" t="str">
        <f t="shared" si="370"/>
        <v>NT</v>
      </c>
    </row>
    <row r="4554" spans="1:20" x14ac:dyDescent="0.2">
      <c r="A4554" s="5" t="str">
        <f t="shared" si="367"/>
        <v>NT</v>
      </c>
      <c r="B4554" s="5" t="str">
        <f t="shared" si="368"/>
        <v>273</v>
      </c>
      <c r="C4554" s="5" t="s">
        <v>5316</v>
      </c>
      <c r="D4554" s="5" t="s">
        <v>4648</v>
      </c>
      <c r="E4554" s="8">
        <v>16380</v>
      </c>
      <c r="F4554" s="8">
        <v>16559</v>
      </c>
      <c r="G4554" s="5">
        <f t="shared" si="369"/>
        <v>179</v>
      </c>
      <c r="H4554" s="5">
        <v>300</v>
      </c>
      <c r="I4554" s="11">
        <v>33</v>
      </c>
      <c r="J4554" s="105">
        <f t="shared" si="366"/>
        <v>16399.689999999999</v>
      </c>
      <c r="K4554" s="71">
        <v>16377</v>
      </c>
      <c r="L4554" s="5" t="s">
        <v>3222</v>
      </c>
      <c r="N4554" s="5" t="s">
        <v>5167</v>
      </c>
      <c r="O4554" s="5" t="s">
        <v>5284</v>
      </c>
      <c r="R4554" s="5" t="str">
        <f t="shared" si="371"/>
        <v/>
      </c>
      <c r="T4554" s="5" t="str">
        <f t="shared" si="370"/>
        <v>NT</v>
      </c>
    </row>
    <row r="4555" spans="1:20" x14ac:dyDescent="0.2">
      <c r="A4555" s="5" t="str">
        <f t="shared" si="367"/>
        <v>NT</v>
      </c>
      <c r="B4555" s="5" t="str">
        <f t="shared" si="368"/>
        <v>274</v>
      </c>
      <c r="C4555" s="5" t="s">
        <v>5317</v>
      </c>
      <c r="D4555" s="5" t="s">
        <v>4648</v>
      </c>
      <c r="E4555" s="8">
        <v>16380</v>
      </c>
      <c r="F4555" s="8">
        <v>16559</v>
      </c>
      <c r="G4555" s="5">
        <f t="shared" si="369"/>
        <v>179</v>
      </c>
      <c r="H4555" s="5">
        <v>300</v>
      </c>
      <c r="I4555" s="11">
        <v>34</v>
      </c>
      <c r="J4555" s="105">
        <f t="shared" si="366"/>
        <v>16400.286666666667</v>
      </c>
      <c r="K4555" s="71">
        <v>16377</v>
      </c>
      <c r="L4555" s="5" t="s">
        <v>3222</v>
      </c>
      <c r="N4555" s="5" t="s">
        <v>5167</v>
      </c>
      <c r="O4555" s="5" t="s">
        <v>5284</v>
      </c>
      <c r="R4555" s="5" t="str">
        <f t="shared" si="371"/>
        <v/>
      </c>
      <c r="T4555" s="5" t="str">
        <f t="shared" si="370"/>
        <v>NT</v>
      </c>
    </row>
    <row r="4556" spans="1:20" x14ac:dyDescent="0.2">
      <c r="A4556" s="5" t="str">
        <f t="shared" si="367"/>
        <v>NT</v>
      </c>
      <c r="B4556" s="5" t="str">
        <f t="shared" si="368"/>
        <v>275</v>
      </c>
      <c r="C4556" s="5" t="s">
        <v>5318</v>
      </c>
      <c r="D4556" s="5" t="s">
        <v>4648</v>
      </c>
      <c r="E4556" s="8">
        <v>16380</v>
      </c>
      <c r="F4556" s="8">
        <v>16559</v>
      </c>
      <c r="G4556" s="5">
        <f t="shared" si="369"/>
        <v>179</v>
      </c>
      <c r="H4556" s="5">
        <v>300</v>
      </c>
      <c r="I4556" s="11">
        <v>35</v>
      </c>
      <c r="J4556" s="105">
        <f t="shared" si="366"/>
        <v>16400.883333333335</v>
      </c>
      <c r="K4556" s="71">
        <v>16377</v>
      </c>
      <c r="L4556" s="5" t="s">
        <v>3222</v>
      </c>
      <c r="N4556" s="5" t="s">
        <v>5167</v>
      </c>
      <c r="O4556" s="5" t="s">
        <v>5284</v>
      </c>
      <c r="R4556" s="5" t="str">
        <f t="shared" si="371"/>
        <v/>
      </c>
      <c r="T4556" s="5" t="str">
        <f t="shared" si="370"/>
        <v>NT</v>
      </c>
    </row>
    <row r="4557" spans="1:20" x14ac:dyDescent="0.2">
      <c r="A4557" s="5" t="str">
        <f t="shared" si="367"/>
        <v>NT</v>
      </c>
      <c r="B4557" s="5" t="str">
        <f t="shared" si="368"/>
        <v>276</v>
      </c>
      <c r="C4557" s="5" t="s">
        <v>5319</v>
      </c>
      <c r="D4557" s="5" t="s">
        <v>4648</v>
      </c>
      <c r="E4557" s="8">
        <v>16380</v>
      </c>
      <c r="F4557" s="8">
        <v>16559</v>
      </c>
      <c r="G4557" s="5">
        <f t="shared" si="369"/>
        <v>179</v>
      </c>
      <c r="H4557" s="5">
        <v>300</v>
      </c>
      <c r="I4557" s="11">
        <v>36</v>
      </c>
      <c r="J4557" s="105">
        <f t="shared" si="366"/>
        <v>16401.48</v>
      </c>
      <c r="K4557" s="71">
        <v>16377</v>
      </c>
      <c r="L4557" s="5" t="s">
        <v>3222</v>
      </c>
      <c r="N4557" s="5" t="s">
        <v>5167</v>
      </c>
      <c r="O4557" s="5" t="s">
        <v>5284</v>
      </c>
      <c r="R4557" s="5" t="str">
        <f t="shared" si="371"/>
        <v/>
      </c>
      <c r="T4557" s="5" t="str">
        <f t="shared" si="370"/>
        <v>NT</v>
      </c>
    </row>
    <row r="4558" spans="1:20" x14ac:dyDescent="0.2">
      <c r="A4558" s="5" t="str">
        <f t="shared" si="367"/>
        <v>NT</v>
      </c>
      <c r="B4558" s="5" t="str">
        <f t="shared" si="368"/>
        <v>277</v>
      </c>
      <c r="C4558" s="5" t="s">
        <v>5320</v>
      </c>
      <c r="D4558" s="5" t="s">
        <v>4648</v>
      </c>
      <c r="E4558" s="8">
        <v>16380</v>
      </c>
      <c r="F4558" s="8">
        <v>16559</v>
      </c>
      <c r="G4558" s="5">
        <f t="shared" si="369"/>
        <v>179</v>
      </c>
      <c r="H4558" s="5">
        <v>300</v>
      </c>
      <c r="I4558" s="11">
        <v>37</v>
      </c>
      <c r="J4558" s="105">
        <f t="shared" si="366"/>
        <v>16402.076666666668</v>
      </c>
      <c r="K4558" s="71">
        <v>16377</v>
      </c>
      <c r="L4558" s="5" t="s">
        <v>3222</v>
      </c>
      <c r="N4558" s="5" t="s">
        <v>5167</v>
      </c>
      <c r="O4558" s="5" t="s">
        <v>5284</v>
      </c>
      <c r="R4558" s="5" t="str">
        <f t="shared" si="371"/>
        <v/>
      </c>
      <c r="T4558" s="5" t="str">
        <f t="shared" si="370"/>
        <v>NT</v>
      </c>
    </row>
    <row r="4559" spans="1:20" x14ac:dyDescent="0.2">
      <c r="A4559" s="5" t="str">
        <f t="shared" si="367"/>
        <v>NT</v>
      </c>
      <c r="B4559" s="5" t="str">
        <f t="shared" si="368"/>
        <v>278</v>
      </c>
      <c r="C4559" s="5" t="s">
        <v>5321</v>
      </c>
      <c r="D4559" s="5" t="s">
        <v>4648</v>
      </c>
      <c r="E4559" s="8">
        <v>16380</v>
      </c>
      <c r="F4559" s="8">
        <v>16559</v>
      </c>
      <c r="G4559" s="5">
        <f t="shared" si="369"/>
        <v>179</v>
      </c>
      <c r="H4559" s="5">
        <v>300</v>
      </c>
      <c r="I4559" s="11">
        <v>38</v>
      </c>
      <c r="J4559" s="105">
        <f t="shared" si="366"/>
        <v>16402.673333333332</v>
      </c>
      <c r="K4559" s="71">
        <v>16377</v>
      </c>
      <c r="L4559" s="5" t="s">
        <v>3222</v>
      </c>
      <c r="N4559" s="5" t="s">
        <v>5167</v>
      </c>
      <c r="O4559" s="5" t="s">
        <v>5284</v>
      </c>
      <c r="R4559" s="5" t="str">
        <f t="shared" si="371"/>
        <v/>
      </c>
      <c r="T4559" s="5" t="str">
        <f t="shared" si="370"/>
        <v>NT</v>
      </c>
    </row>
    <row r="4560" spans="1:20" x14ac:dyDescent="0.2">
      <c r="A4560" s="5" t="str">
        <f t="shared" si="367"/>
        <v>NT</v>
      </c>
      <c r="B4560" s="5" t="str">
        <f t="shared" si="368"/>
        <v>279</v>
      </c>
      <c r="C4560" s="5" t="s">
        <v>5322</v>
      </c>
      <c r="D4560" s="5" t="s">
        <v>4648</v>
      </c>
      <c r="E4560" s="8">
        <v>16380</v>
      </c>
      <c r="F4560" s="8">
        <v>16559</v>
      </c>
      <c r="G4560" s="5">
        <f t="shared" si="369"/>
        <v>179</v>
      </c>
      <c r="H4560" s="5">
        <v>300</v>
      </c>
      <c r="I4560" s="11">
        <v>39</v>
      </c>
      <c r="J4560" s="105">
        <f t="shared" si="366"/>
        <v>16403.27</v>
      </c>
      <c r="K4560" s="71">
        <v>16377</v>
      </c>
      <c r="L4560" s="5" t="s">
        <v>3222</v>
      </c>
      <c r="N4560" s="5" t="s">
        <v>5167</v>
      </c>
      <c r="O4560" s="5" t="s">
        <v>5284</v>
      </c>
      <c r="R4560" s="5" t="str">
        <f t="shared" si="371"/>
        <v/>
      </c>
      <c r="T4560" s="5" t="str">
        <f t="shared" si="370"/>
        <v>NT</v>
      </c>
    </row>
    <row r="4561" spans="1:20" x14ac:dyDescent="0.2">
      <c r="A4561" s="5" t="str">
        <f t="shared" si="367"/>
        <v>NT</v>
      </c>
      <c r="B4561" s="5" t="str">
        <f t="shared" si="368"/>
        <v>280</v>
      </c>
      <c r="C4561" s="5" t="s">
        <v>5323</v>
      </c>
      <c r="D4561" s="5" t="s">
        <v>4648</v>
      </c>
      <c r="E4561" s="8">
        <v>16380</v>
      </c>
      <c r="F4561" s="8">
        <v>16559</v>
      </c>
      <c r="G4561" s="5">
        <f t="shared" si="369"/>
        <v>179</v>
      </c>
      <c r="H4561" s="5">
        <v>300</v>
      </c>
      <c r="I4561" s="11">
        <v>40</v>
      </c>
      <c r="J4561" s="105">
        <f t="shared" si="366"/>
        <v>16403.866666666665</v>
      </c>
      <c r="K4561" s="71">
        <v>16377</v>
      </c>
      <c r="L4561" s="5" t="s">
        <v>3222</v>
      </c>
      <c r="N4561" s="5" t="s">
        <v>5167</v>
      </c>
      <c r="O4561" s="5" t="s">
        <v>5284</v>
      </c>
      <c r="R4561" s="5" t="str">
        <f t="shared" si="371"/>
        <v/>
      </c>
      <c r="T4561" s="5" t="str">
        <f t="shared" si="370"/>
        <v>NT</v>
      </c>
    </row>
    <row r="4562" spans="1:20" x14ac:dyDescent="0.2">
      <c r="A4562" s="5" t="str">
        <f t="shared" si="367"/>
        <v>NT</v>
      </c>
      <c r="B4562" s="5" t="str">
        <f t="shared" si="368"/>
        <v>281</v>
      </c>
      <c r="C4562" s="5" t="s">
        <v>5324</v>
      </c>
      <c r="D4562" s="5" t="s">
        <v>4648</v>
      </c>
      <c r="E4562" s="8">
        <v>16380</v>
      </c>
      <c r="F4562" s="8">
        <v>16559</v>
      </c>
      <c r="G4562" s="5">
        <f t="shared" si="369"/>
        <v>179</v>
      </c>
      <c r="H4562" s="5">
        <v>300</v>
      </c>
      <c r="I4562" s="11">
        <v>41</v>
      </c>
      <c r="J4562" s="105">
        <f t="shared" si="366"/>
        <v>16404.463333333333</v>
      </c>
      <c r="K4562" s="71">
        <v>16377</v>
      </c>
      <c r="L4562" s="5" t="s">
        <v>3222</v>
      </c>
      <c r="N4562" s="5" t="s">
        <v>5167</v>
      </c>
      <c r="O4562" s="5" t="s">
        <v>5284</v>
      </c>
      <c r="R4562" s="5" t="str">
        <f t="shared" si="371"/>
        <v/>
      </c>
      <c r="T4562" s="5" t="str">
        <f t="shared" si="370"/>
        <v>NT</v>
      </c>
    </row>
    <row r="4563" spans="1:20" x14ac:dyDescent="0.2">
      <c r="A4563" s="5" t="str">
        <f t="shared" si="367"/>
        <v>NT</v>
      </c>
      <c r="B4563" s="5" t="str">
        <f t="shared" si="368"/>
        <v>282</v>
      </c>
      <c r="C4563" s="5" t="s">
        <v>5325</v>
      </c>
      <c r="D4563" s="5" t="s">
        <v>4648</v>
      </c>
      <c r="E4563" s="8">
        <v>16380</v>
      </c>
      <c r="F4563" s="8">
        <v>16559</v>
      </c>
      <c r="G4563" s="5">
        <f t="shared" si="369"/>
        <v>179</v>
      </c>
      <c r="H4563" s="5">
        <v>300</v>
      </c>
      <c r="I4563" s="11">
        <v>42</v>
      </c>
      <c r="J4563" s="105">
        <f t="shared" si="366"/>
        <v>16405.060000000001</v>
      </c>
      <c r="K4563" s="71">
        <v>16407</v>
      </c>
      <c r="L4563" s="5" t="s">
        <v>3222</v>
      </c>
      <c r="N4563" s="5" t="s">
        <v>5167</v>
      </c>
      <c r="O4563" s="5" t="s">
        <v>5284</v>
      </c>
      <c r="R4563" s="5" t="str">
        <f t="shared" si="371"/>
        <v/>
      </c>
      <c r="T4563" s="5" t="str">
        <f t="shared" si="370"/>
        <v>NT</v>
      </c>
    </row>
    <row r="4564" spans="1:20" x14ac:dyDescent="0.2">
      <c r="A4564" s="5" t="str">
        <f t="shared" si="367"/>
        <v>NT</v>
      </c>
      <c r="B4564" s="5" t="str">
        <f t="shared" si="368"/>
        <v>283</v>
      </c>
      <c r="C4564" s="5" t="s">
        <v>5326</v>
      </c>
      <c r="D4564" s="5" t="s">
        <v>4648</v>
      </c>
      <c r="E4564" s="8">
        <v>16380</v>
      </c>
      <c r="F4564" s="8">
        <v>16559</v>
      </c>
      <c r="G4564" s="5">
        <f t="shared" si="369"/>
        <v>179</v>
      </c>
      <c r="H4564" s="5">
        <v>300</v>
      </c>
      <c r="I4564" s="11">
        <v>43</v>
      </c>
      <c r="J4564" s="105">
        <f t="shared" si="366"/>
        <v>16405.656666666666</v>
      </c>
      <c r="K4564" s="71">
        <v>16407</v>
      </c>
      <c r="L4564" s="5" t="s">
        <v>3222</v>
      </c>
      <c r="N4564" s="5" t="s">
        <v>5167</v>
      </c>
      <c r="O4564" s="5" t="s">
        <v>5284</v>
      </c>
      <c r="R4564" s="5" t="str">
        <f t="shared" si="371"/>
        <v/>
      </c>
      <c r="T4564" s="5" t="str">
        <f t="shared" si="370"/>
        <v>NT</v>
      </c>
    </row>
    <row r="4565" spans="1:20" x14ac:dyDescent="0.2">
      <c r="A4565" s="5" t="str">
        <f t="shared" si="367"/>
        <v>NT</v>
      </c>
      <c r="B4565" s="5" t="str">
        <f t="shared" si="368"/>
        <v>295</v>
      </c>
      <c r="C4565" s="5" t="s">
        <v>5327</v>
      </c>
      <c r="D4565" s="5" t="s">
        <v>4648</v>
      </c>
      <c r="E4565" s="8">
        <v>16380</v>
      </c>
      <c r="F4565" s="8">
        <v>16559</v>
      </c>
      <c r="G4565" s="5">
        <f t="shared" si="369"/>
        <v>179</v>
      </c>
      <c r="H4565" s="5">
        <v>300</v>
      </c>
      <c r="I4565" s="11">
        <v>44</v>
      </c>
      <c r="J4565" s="105">
        <f t="shared" si="366"/>
        <v>16406.253333333334</v>
      </c>
      <c r="K4565" s="71">
        <v>16407</v>
      </c>
      <c r="L4565" s="5" t="s">
        <v>3222</v>
      </c>
      <c r="N4565" s="5" t="s">
        <v>5167</v>
      </c>
      <c r="O4565" s="5" t="s">
        <v>5284</v>
      </c>
      <c r="R4565" s="5" t="str">
        <f t="shared" si="371"/>
        <v/>
      </c>
      <c r="T4565" s="5" t="str">
        <f t="shared" si="370"/>
        <v>NT</v>
      </c>
    </row>
    <row r="4566" spans="1:20" x14ac:dyDescent="0.2">
      <c r="A4566" s="5" t="str">
        <f t="shared" si="367"/>
        <v>NT</v>
      </c>
      <c r="B4566" s="5" t="str">
        <f t="shared" si="368"/>
        <v>296</v>
      </c>
      <c r="C4566" s="5" t="s">
        <v>5328</v>
      </c>
      <c r="D4566" s="5" t="s">
        <v>4648</v>
      </c>
      <c r="E4566" s="8">
        <v>16380</v>
      </c>
      <c r="F4566" s="8">
        <v>16559</v>
      </c>
      <c r="G4566" s="5">
        <f t="shared" si="369"/>
        <v>179</v>
      </c>
      <c r="H4566" s="5">
        <v>300</v>
      </c>
      <c r="I4566" s="11">
        <v>45</v>
      </c>
      <c r="J4566" s="105">
        <f t="shared" si="366"/>
        <v>16406.849999999999</v>
      </c>
      <c r="K4566" s="71">
        <v>16407</v>
      </c>
      <c r="L4566" s="5" t="s">
        <v>3222</v>
      </c>
      <c r="N4566" s="5" t="s">
        <v>5167</v>
      </c>
      <c r="O4566" s="5" t="s">
        <v>5284</v>
      </c>
      <c r="R4566" s="5" t="str">
        <f t="shared" si="371"/>
        <v/>
      </c>
      <c r="T4566" s="5" t="str">
        <f t="shared" si="370"/>
        <v>NT</v>
      </c>
    </row>
    <row r="4567" spans="1:20" x14ac:dyDescent="0.2">
      <c r="A4567" s="5" t="str">
        <f t="shared" si="367"/>
        <v>NT</v>
      </c>
      <c r="B4567" s="5" t="str">
        <f t="shared" si="368"/>
        <v>297</v>
      </c>
      <c r="C4567" s="5" t="s">
        <v>5329</v>
      </c>
      <c r="D4567" s="5" t="s">
        <v>4648</v>
      </c>
      <c r="E4567" s="8">
        <v>16380</v>
      </c>
      <c r="F4567" s="8">
        <v>16559</v>
      </c>
      <c r="G4567" s="5">
        <f t="shared" si="369"/>
        <v>179</v>
      </c>
      <c r="H4567" s="5">
        <v>300</v>
      </c>
      <c r="I4567" s="11">
        <v>46</v>
      </c>
      <c r="J4567" s="105">
        <f t="shared" si="366"/>
        <v>16407.446666666667</v>
      </c>
      <c r="K4567" s="71">
        <v>16407</v>
      </c>
      <c r="L4567" s="5" t="s">
        <v>3222</v>
      </c>
      <c r="N4567" s="5" t="s">
        <v>5167</v>
      </c>
      <c r="O4567" s="5" t="s">
        <v>5284</v>
      </c>
      <c r="R4567" s="5" t="str">
        <f t="shared" si="371"/>
        <v/>
      </c>
      <c r="T4567" s="5" t="str">
        <f t="shared" si="370"/>
        <v>NT</v>
      </c>
    </row>
    <row r="4568" spans="1:20" x14ac:dyDescent="0.2">
      <c r="A4568" s="5" t="str">
        <f t="shared" si="367"/>
        <v>NT</v>
      </c>
      <c r="B4568" s="5" t="str">
        <f t="shared" si="368"/>
        <v>298</v>
      </c>
      <c r="C4568" s="5" t="s">
        <v>5330</v>
      </c>
      <c r="D4568" s="5" t="s">
        <v>4648</v>
      </c>
      <c r="E4568" s="8">
        <v>16380</v>
      </c>
      <c r="F4568" s="8">
        <v>16559</v>
      </c>
      <c r="G4568" s="5">
        <f t="shared" si="369"/>
        <v>179</v>
      </c>
      <c r="H4568" s="5">
        <v>300</v>
      </c>
      <c r="I4568" s="11">
        <v>47</v>
      </c>
      <c r="J4568" s="105">
        <f t="shared" si="366"/>
        <v>16408.043333333335</v>
      </c>
      <c r="K4568" s="71">
        <v>16407</v>
      </c>
      <c r="L4568" s="5" t="s">
        <v>3222</v>
      </c>
      <c r="N4568" s="5" t="s">
        <v>5167</v>
      </c>
      <c r="O4568" s="5" t="s">
        <v>5284</v>
      </c>
      <c r="R4568" s="5" t="str">
        <f t="shared" si="371"/>
        <v/>
      </c>
      <c r="T4568" s="5" t="str">
        <f t="shared" si="370"/>
        <v>NT</v>
      </c>
    </row>
    <row r="4569" spans="1:20" x14ac:dyDescent="0.2">
      <c r="A4569" s="5" t="str">
        <f t="shared" si="367"/>
        <v>NT</v>
      </c>
      <c r="B4569" s="5" t="str">
        <f t="shared" si="368"/>
        <v>299</v>
      </c>
      <c r="C4569" s="5" t="s">
        <v>5331</v>
      </c>
      <c r="D4569" s="5" t="s">
        <v>4648</v>
      </c>
      <c r="E4569" s="8">
        <v>16380</v>
      </c>
      <c r="F4569" s="8">
        <v>16559</v>
      </c>
      <c r="G4569" s="5">
        <f t="shared" si="369"/>
        <v>179</v>
      </c>
      <c r="H4569" s="5">
        <v>300</v>
      </c>
      <c r="I4569" s="11">
        <v>48</v>
      </c>
      <c r="J4569" s="105">
        <f t="shared" si="366"/>
        <v>16408.64</v>
      </c>
      <c r="K4569" s="71">
        <v>16407</v>
      </c>
      <c r="L4569" s="5" t="s">
        <v>3222</v>
      </c>
      <c r="N4569" s="5" t="s">
        <v>5167</v>
      </c>
      <c r="O4569" s="5" t="s">
        <v>5284</v>
      </c>
      <c r="R4569" s="5" t="str">
        <f t="shared" si="371"/>
        <v/>
      </c>
      <c r="T4569" s="5" t="str">
        <f t="shared" si="370"/>
        <v>NT</v>
      </c>
    </row>
    <row r="4570" spans="1:20" x14ac:dyDescent="0.2">
      <c r="A4570" s="5" t="str">
        <f t="shared" si="367"/>
        <v>NT</v>
      </c>
      <c r="B4570" s="5" t="str">
        <f t="shared" si="368"/>
        <v>300</v>
      </c>
      <c r="C4570" s="5" t="s">
        <v>5332</v>
      </c>
      <c r="D4570" s="5" t="s">
        <v>4648</v>
      </c>
      <c r="E4570" s="8">
        <v>16380</v>
      </c>
      <c r="F4570" s="8">
        <v>16559</v>
      </c>
      <c r="G4570" s="5">
        <f t="shared" si="369"/>
        <v>179</v>
      </c>
      <c r="H4570" s="5">
        <v>300</v>
      </c>
      <c r="I4570" s="11">
        <v>49</v>
      </c>
      <c r="J4570" s="105">
        <f t="shared" si="366"/>
        <v>16409.236666666668</v>
      </c>
      <c r="K4570" s="71">
        <v>16407</v>
      </c>
      <c r="L4570" s="5" t="s">
        <v>3222</v>
      </c>
      <c r="N4570" s="5" t="s">
        <v>5167</v>
      </c>
      <c r="O4570" s="5" t="s">
        <v>5284</v>
      </c>
      <c r="R4570" s="5" t="str">
        <f t="shared" si="371"/>
        <v/>
      </c>
      <c r="T4570" s="5" t="str">
        <f t="shared" si="370"/>
        <v>NT</v>
      </c>
    </row>
    <row r="4571" spans="1:20" x14ac:dyDescent="0.2">
      <c r="A4571" s="5" t="str">
        <f t="shared" si="367"/>
        <v>NT</v>
      </c>
      <c r="B4571" s="5" t="str">
        <f t="shared" si="368"/>
        <v>301</v>
      </c>
      <c r="C4571" s="5" t="s">
        <v>5333</v>
      </c>
      <c r="D4571" s="5" t="s">
        <v>4648</v>
      </c>
      <c r="E4571" s="8">
        <v>16380</v>
      </c>
      <c r="F4571" s="8">
        <v>16559</v>
      </c>
      <c r="G4571" s="5">
        <f t="shared" si="369"/>
        <v>179</v>
      </c>
      <c r="H4571" s="5">
        <v>300</v>
      </c>
      <c r="I4571" s="11">
        <v>50</v>
      </c>
      <c r="J4571" s="105">
        <f t="shared" si="366"/>
        <v>16409.833333333332</v>
      </c>
      <c r="K4571" s="71">
        <v>16407</v>
      </c>
      <c r="L4571" s="5" t="s">
        <v>3222</v>
      </c>
      <c r="N4571" s="5" t="s">
        <v>5167</v>
      </c>
      <c r="O4571" s="5" t="s">
        <v>5284</v>
      </c>
      <c r="R4571" s="5" t="str">
        <f t="shared" si="371"/>
        <v/>
      </c>
      <c r="T4571" s="5" t="str">
        <f t="shared" si="370"/>
        <v>NT</v>
      </c>
    </row>
    <row r="4572" spans="1:20" x14ac:dyDescent="0.2">
      <c r="A4572" s="5" t="str">
        <f t="shared" si="367"/>
        <v>NT</v>
      </c>
      <c r="B4572" s="5" t="str">
        <f t="shared" si="368"/>
        <v>302</v>
      </c>
      <c r="C4572" s="5" t="s">
        <v>5334</v>
      </c>
      <c r="D4572" s="5" t="s">
        <v>4648</v>
      </c>
      <c r="E4572" s="8">
        <v>16380</v>
      </c>
      <c r="F4572" s="8">
        <v>16559</v>
      </c>
      <c r="G4572" s="5">
        <f t="shared" si="369"/>
        <v>179</v>
      </c>
      <c r="H4572" s="5">
        <v>300</v>
      </c>
      <c r="I4572" s="11">
        <v>51</v>
      </c>
      <c r="J4572" s="105">
        <f t="shared" si="366"/>
        <v>16410.43</v>
      </c>
      <c r="K4572" s="71">
        <v>16407</v>
      </c>
      <c r="L4572" s="5" t="s">
        <v>3222</v>
      </c>
      <c r="N4572" s="5" t="s">
        <v>5167</v>
      </c>
      <c r="O4572" s="5" t="s">
        <v>5284</v>
      </c>
      <c r="R4572" s="5" t="str">
        <f t="shared" si="371"/>
        <v/>
      </c>
      <c r="T4572" s="5" t="str">
        <f t="shared" si="370"/>
        <v>NT</v>
      </c>
    </row>
    <row r="4573" spans="1:20" x14ac:dyDescent="0.2">
      <c r="A4573" s="5" t="str">
        <f t="shared" si="367"/>
        <v>NT</v>
      </c>
      <c r="B4573" s="5" t="str">
        <f t="shared" si="368"/>
        <v>303</v>
      </c>
      <c r="C4573" s="5" t="s">
        <v>5335</v>
      </c>
      <c r="D4573" s="5" t="s">
        <v>4648</v>
      </c>
      <c r="E4573" s="8">
        <v>16380</v>
      </c>
      <c r="F4573" s="8">
        <v>16559</v>
      </c>
      <c r="G4573" s="5">
        <f t="shared" si="369"/>
        <v>179</v>
      </c>
      <c r="H4573" s="5">
        <v>300</v>
      </c>
      <c r="I4573" s="11">
        <v>52</v>
      </c>
      <c r="J4573" s="105">
        <f t="shared" ref="J4573:J4636" si="372">E4573+(G4573/H4573)*I4573</f>
        <v>16411.026666666668</v>
      </c>
      <c r="K4573" s="71">
        <v>16407</v>
      </c>
      <c r="L4573" s="5" t="s">
        <v>3222</v>
      </c>
      <c r="N4573" s="5" t="s">
        <v>5167</v>
      </c>
      <c r="O4573" s="5" t="s">
        <v>5284</v>
      </c>
      <c r="R4573" s="5" t="str">
        <f t="shared" si="371"/>
        <v/>
      </c>
      <c r="T4573" s="5" t="str">
        <f t="shared" si="370"/>
        <v>NT</v>
      </c>
    </row>
    <row r="4574" spans="1:20" x14ac:dyDescent="0.2">
      <c r="A4574" s="5" t="str">
        <f t="shared" si="367"/>
        <v>NT</v>
      </c>
      <c r="B4574" s="5" t="str">
        <f t="shared" si="368"/>
        <v>304</v>
      </c>
      <c r="C4574" s="5" t="s">
        <v>5336</v>
      </c>
      <c r="D4574" s="5" t="s">
        <v>4648</v>
      </c>
      <c r="E4574" s="8">
        <v>16380</v>
      </c>
      <c r="F4574" s="8">
        <v>16559</v>
      </c>
      <c r="G4574" s="5">
        <f t="shared" si="369"/>
        <v>179</v>
      </c>
      <c r="H4574" s="5">
        <v>300</v>
      </c>
      <c r="I4574" s="11">
        <v>53</v>
      </c>
      <c r="J4574" s="105">
        <f t="shared" si="372"/>
        <v>16411.623333333333</v>
      </c>
      <c r="K4574" s="71">
        <v>16407</v>
      </c>
      <c r="L4574" s="5" t="s">
        <v>3222</v>
      </c>
      <c r="N4574" s="5" t="s">
        <v>5167</v>
      </c>
      <c r="O4574" s="5" t="s">
        <v>5284</v>
      </c>
      <c r="R4574" s="5" t="str">
        <f t="shared" si="371"/>
        <v/>
      </c>
      <c r="T4574" s="5" t="str">
        <f t="shared" si="370"/>
        <v>NT</v>
      </c>
    </row>
    <row r="4575" spans="1:20" x14ac:dyDescent="0.2">
      <c r="A4575" s="5" t="str">
        <f t="shared" si="367"/>
        <v>NT</v>
      </c>
      <c r="B4575" s="5" t="str">
        <f t="shared" si="368"/>
        <v>305</v>
      </c>
      <c r="C4575" s="5" t="s">
        <v>5337</v>
      </c>
      <c r="D4575" s="5" t="s">
        <v>4648</v>
      </c>
      <c r="E4575" s="8">
        <v>16380</v>
      </c>
      <c r="F4575" s="8">
        <v>16559</v>
      </c>
      <c r="G4575" s="5">
        <f t="shared" si="369"/>
        <v>179</v>
      </c>
      <c r="H4575" s="5">
        <v>300</v>
      </c>
      <c r="I4575" s="11">
        <v>54</v>
      </c>
      <c r="J4575" s="105">
        <f t="shared" si="372"/>
        <v>16412.22</v>
      </c>
      <c r="K4575" s="71">
        <v>16407</v>
      </c>
      <c r="L4575" s="5" t="s">
        <v>3222</v>
      </c>
      <c r="N4575" s="5" t="s">
        <v>5167</v>
      </c>
      <c r="O4575" s="5" t="s">
        <v>5284</v>
      </c>
      <c r="R4575" s="5" t="str">
        <f t="shared" si="371"/>
        <v/>
      </c>
      <c r="T4575" s="5" t="str">
        <f t="shared" si="370"/>
        <v>NT</v>
      </c>
    </row>
    <row r="4576" spans="1:20" x14ac:dyDescent="0.2">
      <c r="A4576" s="5" t="str">
        <f t="shared" si="367"/>
        <v>NT</v>
      </c>
      <c r="B4576" s="5" t="str">
        <f t="shared" si="368"/>
        <v>306</v>
      </c>
      <c r="C4576" s="5" t="s">
        <v>5338</v>
      </c>
      <c r="D4576" s="5" t="s">
        <v>4648</v>
      </c>
      <c r="E4576" s="8">
        <v>16380</v>
      </c>
      <c r="F4576" s="8">
        <v>16559</v>
      </c>
      <c r="G4576" s="5">
        <f t="shared" si="369"/>
        <v>179</v>
      </c>
      <c r="H4576" s="5">
        <v>300</v>
      </c>
      <c r="I4576" s="11">
        <v>55</v>
      </c>
      <c r="J4576" s="105">
        <f t="shared" si="372"/>
        <v>16412.816666666666</v>
      </c>
      <c r="K4576" s="71">
        <v>16407</v>
      </c>
      <c r="L4576" s="5" t="s">
        <v>3222</v>
      </c>
      <c r="N4576" s="5" t="s">
        <v>5167</v>
      </c>
      <c r="O4576" s="5" t="s">
        <v>5284</v>
      </c>
      <c r="R4576" s="5" t="str">
        <f t="shared" si="371"/>
        <v/>
      </c>
      <c r="T4576" s="5" t="str">
        <f t="shared" si="370"/>
        <v>NT</v>
      </c>
    </row>
    <row r="4577" spans="1:20" x14ac:dyDescent="0.2">
      <c r="A4577" s="5" t="str">
        <f t="shared" si="367"/>
        <v>NT</v>
      </c>
      <c r="B4577" s="5" t="str">
        <f t="shared" si="368"/>
        <v>307</v>
      </c>
      <c r="C4577" s="5" t="s">
        <v>5339</v>
      </c>
      <c r="D4577" s="5" t="s">
        <v>4648</v>
      </c>
      <c r="E4577" s="8">
        <v>16380</v>
      </c>
      <c r="F4577" s="8">
        <v>16559</v>
      </c>
      <c r="G4577" s="5">
        <f t="shared" si="369"/>
        <v>179</v>
      </c>
      <c r="H4577" s="5">
        <v>300</v>
      </c>
      <c r="I4577" s="11">
        <v>56</v>
      </c>
      <c r="J4577" s="105">
        <f t="shared" si="372"/>
        <v>16413.413333333334</v>
      </c>
      <c r="K4577" s="71">
        <v>16407</v>
      </c>
      <c r="L4577" s="5" t="s">
        <v>3222</v>
      </c>
      <c r="N4577" s="5" t="s">
        <v>5167</v>
      </c>
      <c r="O4577" s="5" t="s">
        <v>5284</v>
      </c>
      <c r="R4577" s="5" t="str">
        <f t="shared" si="371"/>
        <v/>
      </c>
      <c r="T4577" s="5" t="str">
        <f t="shared" si="370"/>
        <v>NT</v>
      </c>
    </row>
    <row r="4578" spans="1:20" x14ac:dyDescent="0.2">
      <c r="A4578" s="5" t="str">
        <f t="shared" si="367"/>
        <v>NT</v>
      </c>
      <c r="B4578" s="5" t="str">
        <f t="shared" si="368"/>
        <v>308</v>
      </c>
      <c r="C4578" s="5" t="s">
        <v>5340</v>
      </c>
      <c r="D4578" s="5" t="s">
        <v>4648</v>
      </c>
      <c r="E4578" s="8">
        <v>16380</v>
      </c>
      <c r="F4578" s="8">
        <v>16559</v>
      </c>
      <c r="G4578" s="5">
        <f t="shared" si="369"/>
        <v>179</v>
      </c>
      <c r="H4578" s="5">
        <v>300</v>
      </c>
      <c r="I4578" s="11">
        <v>57</v>
      </c>
      <c r="J4578" s="105">
        <f t="shared" si="372"/>
        <v>16414.009999999998</v>
      </c>
      <c r="K4578" s="71">
        <v>16407</v>
      </c>
      <c r="L4578" s="5" t="s">
        <v>3222</v>
      </c>
      <c r="N4578" s="5" t="s">
        <v>5167</v>
      </c>
      <c r="O4578" s="5" t="s">
        <v>5284</v>
      </c>
      <c r="R4578" s="5" t="str">
        <f t="shared" si="371"/>
        <v/>
      </c>
      <c r="T4578" s="5" t="str">
        <f t="shared" si="370"/>
        <v>NT</v>
      </c>
    </row>
    <row r="4579" spans="1:20" x14ac:dyDescent="0.2">
      <c r="A4579" s="5" t="str">
        <f t="shared" si="367"/>
        <v>NT</v>
      </c>
      <c r="B4579" s="5" t="str">
        <f t="shared" si="368"/>
        <v>309</v>
      </c>
      <c r="C4579" s="5" t="s">
        <v>5341</v>
      </c>
      <c r="D4579" s="5" t="s">
        <v>4648</v>
      </c>
      <c r="E4579" s="8">
        <v>16380</v>
      </c>
      <c r="F4579" s="8">
        <v>16559</v>
      </c>
      <c r="G4579" s="5">
        <f t="shared" si="369"/>
        <v>179</v>
      </c>
      <c r="H4579" s="5">
        <v>300</v>
      </c>
      <c r="I4579" s="11">
        <v>58</v>
      </c>
      <c r="J4579" s="105">
        <f t="shared" si="372"/>
        <v>16414.606666666667</v>
      </c>
      <c r="K4579" s="71">
        <v>16407</v>
      </c>
      <c r="L4579" s="5" t="s">
        <v>3222</v>
      </c>
      <c r="N4579" s="5" t="s">
        <v>5167</v>
      </c>
      <c r="O4579" s="5" t="s">
        <v>5284</v>
      </c>
      <c r="R4579" s="5" t="str">
        <f t="shared" si="371"/>
        <v/>
      </c>
      <c r="T4579" s="5" t="str">
        <f t="shared" si="370"/>
        <v>NT</v>
      </c>
    </row>
    <row r="4580" spans="1:20" x14ac:dyDescent="0.2">
      <c r="A4580" s="5" t="str">
        <f t="shared" si="367"/>
        <v>NT</v>
      </c>
      <c r="B4580" s="5" t="str">
        <f t="shared" si="368"/>
        <v>310</v>
      </c>
      <c r="C4580" s="5" t="s">
        <v>5342</v>
      </c>
      <c r="D4580" s="5" t="s">
        <v>4648</v>
      </c>
      <c r="E4580" s="8">
        <v>16380</v>
      </c>
      <c r="F4580" s="8">
        <v>16559</v>
      </c>
      <c r="G4580" s="5">
        <f t="shared" si="369"/>
        <v>179</v>
      </c>
      <c r="H4580" s="5">
        <v>300</v>
      </c>
      <c r="I4580" s="11">
        <v>59</v>
      </c>
      <c r="J4580" s="105">
        <f t="shared" si="372"/>
        <v>16415.203333333335</v>
      </c>
      <c r="K4580" s="71">
        <v>16407</v>
      </c>
      <c r="L4580" s="5" t="s">
        <v>3222</v>
      </c>
      <c r="N4580" s="5" t="s">
        <v>5167</v>
      </c>
      <c r="O4580" s="5" t="s">
        <v>5284</v>
      </c>
      <c r="R4580" s="5" t="str">
        <f t="shared" si="371"/>
        <v/>
      </c>
      <c r="T4580" s="5" t="str">
        <f t="shared" si="370"/>
        <v>NT</v>
      </c>
    </row>
    <row r="4581" spans="1:20" x14ac:dyDescent="0.2">
      <c r="A4581" s="5" t="str">
        <f t="shared" ref="A4581:A4644" si="373">LEFT(C4581,2)</f>
        <v>NT</v>
      </c>
      <c r="B4581" s="5" t="str">
        <f t="shared" ref="B4581:B4644" si="374">RIGHT(C4581,3)</f>
        <v>311</v>
      </c>
      <c r="C4581" s="5" t="s">
        <v>5343</v>
      </c>
      <c r="D4581" s="5" t="s">
        <v>4648</v>
      </c>
      <c r="E4581" s="8">
        <v>16380</v>
      </c>
      <c r="F4581" s="8">
        <v>16559</v>
      </c>
      <c r="G4581" s="5">
        <f t="shared" si="369"/>
        <v>179</v>
      </c>
      <c r="H4581" s="5">
        <v>300</v>
      </c>
      <c r="I4581" s="11">
        <v>60</v>
      </c>
      <c r="J4581" s="105">
        <f t="shared" si="372"/>
        <v>16415.8</v>
      </c>
      <c r="K4581" s="71">
        <v>16407</v>
      </c>
      <c r="L4581" s="5" t="s">
        <v>3222</v>
      </c>
      <c r="N4581" s="5" t="s">
        <v>5167</v>
      </c>
      <c r="O4581" s="5" t="s">
        <v>5284</v>
      </c>
      <c r="R4581" s="5" t="str">
        <f t="shared" si="371"/>
        <v/>
      </c>
      <c r="T4581" s="5" t="str">
        <f t="shared" si="370"/>
        <v>NT</v>
      </c>
    </row>
    <row r="4582" spans="1:20" x14ac:dyDescent="0.2">
      <c r="A4582" s="5" t="str">
        <f t="shared" si="373"/>
        <v>NT</v>
      </c>
      <c r="B4582" s="5" t="str">
        <f t="shared" si="374"/>
        <v>312</v>
      </c>
      <c r="C4582" s="5" t="s">
        <v>5344</v>
      </c>
      <c r="D4582" s="5" t="s">
        <v>4648</v>
      </c>
      <c r="E4582" s="8">
        <v>16380</v>
      </c>
      <c r="F4582" s="8">
        <v>16559</v>
      </c>
      <c r="G4582" s="5">
        <f t="shared" si="369"/>
        <v>179</v>
      </c>
      <c r="H4582" s="5">
        <v>300</v>
      </c>
      <c r="I4582" s="11">
        <v>61</v>
      </c>
      <c r="J4582" s="105">
        <f t="shared" si="372"/>
        <v>16416.396666666667</v>
      </c>
      <c r="K4582" s="71">
        <v>16407</v>
      </c>
      <c r="L4582" s="5" t="s">
        <v>3222</v>
      </c>
      <c r="N4582" s="5" t="s">
        <v>5167</v>
      </c>
      <c r="O4582" s="5" t="s">
        <v>5284</v>
      </c>
      <c r="R4582" s="5" t="str">
        <f t="shared" si="371"/>
        <v/>
      </c>
      <c r="T4582" s="5" t="str">
        <f t="shared" si="370"/>
        <v>NT</v>
      </c>
    </row>
    <row r="4583" spans="1:20" x14ac:dyDescent="0.2">
      <c r="A4583" s="5" t="str">
        <f t="shared" si="373"/>
        <v>NT</v>
      </c>
      <c r="B4583" s="5" t="str">
        <f t="shared" si="374"/>
        <v>313</v>
      </c>
      <c r="C4583" s="5" t="s">
        <v>5345</v>
      </c>
      <c r="D4583" s="5" t="s">
        <v>4648</v>
      </c>
      <c r="E4583" s="8">
        <v>16380</v>
      </c>
      <c r="F4583" s="8">
        <v>16559</v>
      </c>
      <c r="G4583" s="5">
        <f t="shared" si="369"/>
        <v>179</v>
      </c>
      <c r="H4583" s="5">
        <v>300</v>
      </c>
      <c r="I4583" s="11">
        <v>62</v>
      </c>
      <c r="J4583" s="105">
        <f t="shared" si="372"/>
        <v>16416.993333333332</v>
      </c>
      <c r="K4583" s="71">
        <v>16407</v>
      </c>
      <c r="L4583" s="5" t="s">
        <v>3222</v>
      </c>
      <c r="N4583" s="5" t="s">
        <v>5167</v>
      </c>
      <c r="O4583" s="5" t="s">
        <v>5284</v>
      </c>
      <c r="R4583" s="5" t="str">
        <f t="shared" si="371"/>
        <v/>
      </c>
      <c r="T4583" s="5" t="str">
        <f t="shared" si="370"/>
        <v>NT</v>
      </c>
    </row>
    <row r="4584" spans="1:20" x14ac:dyDescent="0.2">
      <c r="A4584" s="5" t="str">
        <f t="shared" si="373"/>
        <v>NT</v>
      </c>
      <c r="B4584" s="5" t="str">
        <f t="shared" si="374"/>
        <v>314</v>
      </c>
      <c r="C4584" s="5" t="s">
        <v>5346</v>
      </c>
      <c r="D4584" s="5" t="s">
        <v>4648</v>
      </c>
      <c r="E4584" s="8">
        <v>16380</v>
      </c>
      <c r="F4584" s="8">
        <v>16559</v>
      </c>
      <c r="G4584" s="5">
        <f t="shared" si="369"/>
        <v>179</v>
      </c>
      <c r="H4584" s="5">
        <v>300</v>
      </c>
      <c r="I4584" s="11">
        <v>63</v>
      </c>
      <c r="J4584" s="105">
        <f t="shared" si="372"/>
        <v>16417.59</v>
      </c>
      <c r="K4584" s="71">
        <v>16407</v>
      </c>
      <c r="L4584" s="5" t="s">
        <v>3222</v>
      </c>
      <c r="N4584" s="5" t="s">
        <v>5167</v>
      </c>
      <c r="O4584" s="5" t="s">
        <v>5284</v>
      </c>
      <c r="R4584" s="5" t="str">
        <f t="shared" si="371"/>
        <v/>
      </c>
      <c r="T4584" s="5" t="str">
        <f t="shared" si="370"/>
        <v>NT</v>
      </c>
    </row>
    <row r="4585" spans="1:20" x14ac:dyDescent="0.2">
      <c r="A4585" s="5" t="str">
        <f t="shared" si="373"/>
        <v>NT</v>
      </c>
      <c r="B4585" s="5" t="str">
        <f t="shared" si="374"/>
        <v>315</v>
      </c>
      <c r="C4585" s="5" t="s">
        <v>5347</v>
      </c>
      <c r="D4585" s="5" t="s">
        <v>4648</v>
      </c>
      <c r="E4585" s="8">
        <v>16380</v>
      </c>
      <c r="F4585" s="8">
        <v>16559</v>
      </c>
      <c r="G4585" s="5">
        <f t="shared" si="369"/>
        <v>179</v>
      </c>
      <c r="H4585" s="5">
        <v>300</v>
      </c>
      <c r="I4585" s="11">
        <v>64</v>
      </c>
      <c r="J4585" s="105">
        <f t="shared" si="372"/>
        <v>16418.186666666668</v>
      </c>
      <c r="K4585" s="71">
        <v>16407</v>
      </c>
      <c r="L4585" s="5" t="s">
        <v>3222</v>
      </c>
      <c r="N4585" s="5" t="s">
        <v>5167</v>
      </c>
      <c r="O4585" s="5" t="s">
        <v>5284</v>
      </c>
      <c r="R4585" s="5" t="str">
        <f t="shared" si="371"/>
        <v/>
      </c>
      <c r="T4585" s="5" t="str">
        <f t="shared" si="370"/>
        <v>NT</v>
      </c>
    </row>
    <row r="4586" spans="1:20" x14ac:dyDescent="0.2">
      <c r="A4586" s="5" t="str">
        <f t="shared" si="373"/>
        <v>NT</v>
      </c>
      <c r="B4586" s="5" t="str">
        <f t="shared" si="374"/>
        <v>316</v>
      </c>
      <c r="C4586" s="5" t="s">
        <v>5348</v>
      </c>
      <c r="D4586" s="5" t="s">
        <v>4648</v>
      </c>
      <c r="E4586" s="8">
        <v>16380</v>
      </c>
      <c r="F4586" s="8">
        <v>16559</v>
      </c>
      <c r="G4586" s="5">
        <f t="shared" si="369"/>
        <v>179</v>
      </c>
      <c r="H4586" s="5">
        <v>300</v>
      </c>
      <c r="I4586" s="11">
        <v>65</v>
      </c>
      <c r="J4586" s="105">
        <f t="shared" si="372"/>
        <v>16418.783333333333</v>
      </c>
      <c r="K4586" s="71">
        <v>16407</v>
      </c>
      <c r="L4586" s="5" t="s">
        <v>3222</v>
      </c>
      <c r="N4586" s="5" t="s">
        <v>5167</v>
      </c>
      <c r="O4586" s="5" t="s">
        <v>5284</v>
      </c>
      <c r="R4586" s="5" t="str">
        <f t="shared" si="371"/>
        <v/>
      </c>
      <c r="T4586" s="5" t="str">
        <f t="shared" si="370"/>
        <v>NT</v>
      </c>
    </row>
    <row r="4587" spans="1:20" x14ac:dyDescent="0.2">
      <c r="A4587" s="5" t="str">
        <f t="shared" si="373"/>
        <v>NT</v>
      </c>
      <c r="B4587" s="5" t="str">
        <f t="shared" si="374"/>
        <v>317</v>
      </c>
      <c r="C4587" s="5" t="s">
        <v>5349</v>
      </c>
      <c r="D4587" s="5" t="s">
        <v>4648</v>
      </c>
      <c r="E4587" s="8">
        <v>16380</v>
      </c>
      <c r="F4587" s="8">
        <v>16559</v>
      </c>
      <c r="G4587" s="5">
        <f t="shared" ref="G4587:G4650" si="375">F4587-E4587</f>
        <v>179</v>
      </c>
      <c r="H4587" s="5">
        <v>300</v>
      </c>
      <c r="I4587" s="11">
        <v>66</v>
      </c>
      <c r="J4587" s="105">
        <f t="shared" si="372"/>
        <v>16419.38</v>
      </c>
      <c r="K4587" s="71">
        <v>16407</v>
      </c>
      <c r="L4587" s="5" t="s">
        <v>3222</v>
      </c>
      <c r="N4587" s="5" t="s">
        <v>5167</v>
      </c>
      <c r="O4587" s="5" t="s">
        <v>5284</v>
      </c>
      <c r="R4587" s="5" t="str">
        <f t="shared" si="371"/>
        <v/>
      </c>
      <c r="T4587" s="5" t="str">
        <f t="shared" si="370"/>
        <v>NT</v>
      </c>
    </row>
    <row r="4588" spans="1:20" x14ac:dyDescent="0.2">
      <c r="A4588" s="5" t="str">
        <f t="shared" si="373"/>
        <v>NT</v>
      </c>
      <c r="B4588" s="5" t="str">
        <f t="shared" si="374"/>
        <v>318</v>
      </c>
      <c r="C4588" s="5" t="s">
        <v>5350</v>
      </c>
      <c r="D4588" s="5" t="s">
        <v>4648</v>
      </c>
      <c r="E4588" s="8">
        <v>16380</v>
      </c>
      <c r="F4588" s="8">
        <v>16559</v>
      </c>
      <c r="G4588" s="5">
        <f t="shared" si="375"/>
        <v>179</v>
      </c>
      <c r="H4588" s="5">
        <v>300</v>
      </c>
      <c r="I4588" s="11">
        <v>67</v>
      </c>
      <c r="J4588" s="105">
        <f t="shared" si="372"/>
        <v>16419.976666666666</v>
      </c>
      <c r="K4588" s="71">
        <v>16407</v>
      </c>
      <c r="L4588" s="5" t="s">
        <v>3222</v>
      </c>
      <c r="N4588" s="5" t="s">
        <v>5167</v>
      </c>
      <c r="O4588" s="5" t="s">
        <v>5284</v>
      </c>
      <c r="R4588" s="5" t="str">
        <f t="shared" si="371"/>
        <v/>
      </c>
      <c r="T4588" s="5" t="str">
        <f t="shared" si="370"/>
        <v>NT</v>
      </c>
    </row>
    <row r="4589" spans="1:20" x14ac:dyDescent="0.2">
      <c r="A4589" s="5" t="str">
        <f t="shared" si="373"/>
        <v>NT</v>
      </c>
      <c r="B4589" s="5" t="str">
        <f t="shared" si="374"/>
        <v>319</v>
      </c>
      <c r="C4589" s="5" t="s">
        <v>5351</v>
      </c>
      <c r="D4589" s="5" t="s">
        <v>4648</v>
      </c>
      <c r="E4589" s="8">
        <v>16380</v>
      </c>
      <c r="F4589" s="8">
        <v>16559</v>
      </c>
      <c r="G4589" s="5">
        <f t="shared" si="375"/>
        <v>179</v>
      </c>
      <c r="H4589" s="5">
        <v>300</v>
      </c>
      <c r="I4589" s="11">
        <v>68</v>
      </c>
      <c r="J4589" s="105">
        <f t="shared" si="372"/>
        <v>16420.573333333334</v>
      </c>
      <c r="K4589" s="71">
        <v>16407</v>
      </c>
      <c r="L4589" s="5" t="s">
        <v>3222</v>
      </c>
      <c r="N4589" s="5" t="s">
        <v>5167</v>
      </c>
      <c r="O4589" s="5" t="s">
        <v>5284</v>
      </c>
      <c r="R4589" s="5" t="str">
        <f t="shared" si="371"/>
        <v/>
      </c>
      <c r="T4589" s="5" t="str">
        <f t="shared" si="370"/>
        <v>NT</v>
      </c>
    </row>
    <row r="4590" spans="1:20" x14ac:dyDescent="0.2">
      <c r="A4590" s="5" t="str">
        <f t="shared" si="373"/>
        <v>NT</v>
      </c>
      <c r="B4590" s="5" t="str">
        <f t="shared" si="374"/>
        <v>320</v>
      </c>
      <c r="C4590" s="5" t="s">
        <v>5352</v>
      </c>
      <c r="D4590" s="5" t="s">
        <v>4648</v>
      </c>
      <c r="E4590" s="8">
        <v>16380</v>
      </c>
      <c r="F4590" s="8">
        <v>16559</v>
      </c>
      <c r="G4590" s="5">
        <f t="shared" si="375"/>
        <v>179</v>
      </c>
      <c r="H4590" s="5">
        <v>300</v>
      </c>
      <c r="I4590" s="11">
        <v>69</v>
      </c>
      <c r="J4590" s="105">
        <f t="shared" si="372"/>
        <v>16421.169999999998</v>
      </c>
      <c r="K4590" s="71">
        <v>16407</v>
      </c>
      <c r="L4590" s="5" t="s">
        <v>3222</v>
      </c>
      <c r="N4590" s="5" t="s">
        <v>5167</v>
      </c>
      <c r="O4590" s="5" t="s">
        <v>5284</v>
      </c>
      <c r="R4590" s="5" t="str">
        <f t="shared" si="371"/>
        <v/>
      </c>
      <c r="T4590" s="5" t="str">
        <f t="shared" si="370"/>
        <v>NT</v>
      </c>
    </row>
    <row r="4591" spans="1:20" x14ac:dyDescent="0.2">
      <c r="A4591" s="5" t="str">
        <f t="shared" si="373"/>
        <v>NT</v>
      </c>
      <c r="B4591" s="5" t="str">
        <f t="shared" si="374"/>
        <v>321</v>
      </c>
      <c r="C4591" s="5" t="s">
        <v>5353</v>
      </c>
      <c r="D4591" s="5" t="s">
        <v>4648</v>
      </c>
      <c r="E4591" s="8">
        <v>16380</v>
      </c>
      <c r="F4591" s="8">
        <v>16559</v>
      </c>
      <c r="G4591" s="5">
        <f t="shared" si="375"/>
        <v>179</v>
      </c>
      <c r="H4591" s="5">
        <v>300</v>
      </c>
      <c r="I4591" s="11">
        <v>70</v>
      </c>
      <c r="J4591" s="105">
        <f t="shared" si="372"/>
        <v>16421.766666666666</v>
      </c>
      <c r="K4591" s="71">
        <v>16407</v>
      </c>
      <c r="L4591" s="5" t="s">
        <v>3222</v>
      </c>
      <c r="N4591" s="5" t="s">
        <v>5167</v>
      </c>
      <c r="O4591" s="5" t="s">
        <v>5284</v>
      </c>
      <c r="R4591" s="5" t="str">
        <f t="shared" si="371"/>
        <v/>
      </c>
      <c r="T4591" s="5" t="str">
        <f t="shared" si="370"/>
        <v>NT</v>
      </c>
    </row>
    <row r="4592" spans="1:20" x14ac:dyDescent="0.2">
      <c r="A4592" s="5" t="str">
        <f t="shared" si="373"/>
        <v>NT</v>
      </c>
      <c r="B4592" s="5" t="str">
        <f t="shared" si="374"/>
        <v>322</v>
      </c>
      <c r="C4592" s="5" t="s">
        <v>5354</v>
      </c>
      <c r="D4592" s="5" t="s">
        <v>4648</v>
      </c>
      <c r="E4592" s="8">
        <v>16380</v>
      </c>
      <c r="F4592" s="8">
        <v>16559</v>
      </c>
      <c r="G4592" s="5">
        <f t="shared" si="375"/>
        <v>179</v>
      </c>
      <c r="H4592" s="5">
        <v>300</v>
      </c>
      <c r="I4592" s="11">
        <v>71</v>
      </c>
      <c r="J4592" s="105">
        <f t="shared" si="372"/>
        <v>16422.363333333335</v>
      </c>
      <c r="K4592" s="71">
        <v>16407</v>
      </c>
      <c r="L4592" s="5" t="s">
        <v>3222</v>
      </c>
      <c r="N4592" s="5" t="s">
        <v>5167</v>
      </c>
      <c r="O4592" s="5" t="s">
        <v>5284</v>
      </c>
      <c r="R4592" s="5" t="str">
        <f t="shared" si="371"/>
        <v/>
      </c>
      <c r="T4592" s="5" t="str">
        <f t="shared" si="370"/>
        <v>NT</v>
      </c>
    </row>
    <row r="4593" spans="1:20" x14ac:dyDescent="0.2">
      <c r="A4593" s="5" t="str">
        <f t="shared" si="373"/>
        <v>NT</v>
      </c>
      <c r="B4593" s="5" t="str">
        <f t="shared" si="374"/>
        <v>323</v>
      </c>
      <c r="C4593" s="5" t="s">
        <v>5355</v>
      </c>
      <c r="D4593" s="5" t="s">
        <v>4648</v>
      </c>
      <c r="E4593" s="8">
        <v>16380</v>
      </c>
      <c r="F4593" s="8">
        <v>16559</v>
      </c>
      <c r="G4593" s="5">
        <f t="shared" si="375"/>
        <v>179</v>
      </c>
      <c r="H4593" s="5">
        <v>300</v>
      </c>
      <c r="I4593" s="11">
        <v>72</v>
      </c>
      <c r="J4593" s="105">
        <f t="shared" si="372"/>
        <v>16422.96</v>
      </c>
      <c r="K4593" s="71">
        <v>16407</v>
      </c>
      <c r="L4593" s="5" t="s">
        <v>3222</v>
      </c>
      <c r="N4593" s="5" t="s">
        <v>5167</v>
      </c>
      <c r="O4593" s="5" t="s">
        <v>5284</v>
      </c>
      <c r="R4593" s="5" t="str">
        <f t="shared" si="371"/>
        <v/>
      </c>
      <c r="T4593" s="5" t="str">
        <f t="shared" si="370"/>
        <v>NT</v>
      </c>
    </row>
    <row r="4594" spans="1:20" x14ac:dyDescent="0.2">
      <c r="A4594" s="5" t="str">
        <f t="shared" si="373"/>
        <v>NT</v>
      </c>
      <c r="B4594" s="5" t="str">
        <f t="shared" si="374"/>
        <v>324</v>
      </c>
      <c r="C4594" s="5" t="s">
        <v>5356</v>
      </c>
      <c r="D4594" s="5" t="s">
        <v>4648</v>
      </c>
      <c r="E4594" s="8">
        <v>16380</v>
      </c>
      <c r="F4594" s="8">
        <v>16559</v>
      </c>
      <c r="G4594" s="5">
        <f t="shared" si="375"/>
        <v>179</v>
      </c>
      <c r="H4594" s="5">
        <v>300</v>
      </c>
      <c r="I4594" s="11">
        <v>73</v>
      </c>
      <c r="J4594" s="105">
        <f t="shared" si="372"/>
        <v>16423.556666666667</v>
      </c>
      <c r="K4594" s="71">
        <v>16407</v>
      </c>
      <c r="L4594" s="5" t="s">
        <v>3222</v>
      </c>
      <c r="N4594" s="5" t="s">
        <v>5167</v>
      </c>
      <c r="O4594" s="5" t="s">
        <v>5284</v>
      </c>
      <c r="R4594" s="5" t="str">
        <f t="shared" si="371"/>
        <v/>
      </c>
      <c r="T4594" s="5" t="str">
        <f t="shared" si="370"/>
        <v>NT</v>
      </c>
    </row>
    <row r="4595" spans="1:20" x14ac:dyDescent="0.2">
      <c r="A4595" s="5" t="str">
        <f t="shared" si="373"/>
        <v>NT</v>
      </c>
      <c r="B4595" s="5" t="str">
        <f t="shared" si="374"/>
        <v>325</v>
      </c>
      <c r="C4595" s="5" t="s">
        <v>5357</v>
      </c>
      <c r="D4595" s="5" t="s">
        <v>4648</v>
      </c>
      <c r="E4595" s="8">
        <v>16380</v>
      </c>
      <c r="F4595" s="8">
        <v>16559</v>
      </c>
      <c r="G4595" s="5">
        <f t="shared" si="375"/>
        <v>179</v>
      </c>
      <c r="H4595" s="5">
        <v>300</v>
      </c>
      <c r="I4595" s="11">
        <v>74</v>
      </c>
      <c r="J4595" s="105">
        <f t="shared" si="372"/>
        <v>16424.153333333332</v>
      </c>
      <c r="K4595" s="71">
        <v>16407</v>
      </c>
      <c r="L4595" s="5" t="s">
        <v>3222</v>
      </c>
      <c r="N4595" s="5" t="s">
        <v>5167</v>
      </c>
      <c r="O4595" s="5" t="s">
        <v>5284</v>
      </c>
      <c r="R4595" s="5" t="str">
        <f t="shared" si="371"/>
        <v/>
      </c>
      <c r="T4595" s="5" t="str">
        <f t="shared" si="370"/>
        <v>NT</v>
      </c>
    </row>
    <row r="4596" spans="1:20" x14ac:dyDescent="0.2">
      <c r="A4596" s="5" t="str">
        <f t="shared" si="373"/>
        <v>NT</v>
      </c>
      <c r="B4596" s="5" t="str">
        <f t="shared" si="374"/>
        <v>326</v>
      </c>
      <c r="C4596" s="5" t="s">
        <v>5358</v>
      </c>
      <c r="D4596" s="5" t="s">
        <v>4648</v>
      </c>
      <c r="E4596" s="8">
        <v>16380</v>
      </c>
      <c r="F4596" s="8">
        <v>16559</v>
      </c>
      <c r="G4596" s="5">
        <f t="shared" si="375"/>
        <v>179</v>
      </c>
      <c r="H4596" s="5">
        <v>300</v>
      </c>
      <c r="I4596" s="11">
        <v>75</v>
      </c>
      <c r="J4596" s="105">
        <f t="shared" si="372"/>
        <v>16424.75</v>
      </c>
      <c r="K4596" s="71">
        <v>16407</v>
      </c>
      <c r="L4596" s="5" t="s">
        <v>3222</v>
      </c>
      <c r="N4596" s="5" t="s">
        <v>5167</v>
      </c>
      <c r="O4596" s="5" t="s">
        <v>5284</v>
      </c>
      <c r="R4596" s="5" t="str">
        <f t="shared" si="371"/>
        <v/>
      </c>
      <c r="T4596" s="5" t="str">
        <f t="shared" si="370"/>
        <v>NT</v>
      </c>
    </row>
    <row r="4597" spans="1:20" x14ac:dyDescent="0.2">
      <c r="A4597" s="5" t="str">
        <f t="shared" si="373"/>
        <v>NT</v>
      </c>
      <c r="B4597" s="5" t="str">
        <f t="shared" si="374"/>
        <v>327</v>
      </c>
      <c r="C4597" s="5" t="s">
        <v>5359</v>
      </c>
      <c r="D4597" s="5" t="s">
        <v>4648</v>
      </c>
      <c r="E4597" s="8">
        <v>16380</v>
      </c>
      <c r="F4597" s="8">
        <v>16559</v>
      </c>
      <c r="G4597" s="5">
        <f t="shared" si="375"/>
        <v>179</v>
      </c>
      <c r="H4597" s="5">
        <v>300</v>
      </c>
      <c r="I4597" s="11">
        <v>76</v>
      </c>
      <c r="J4597" s="105">
        <f t="shared" si="372"/>
        <v>16425.346666666668</v>
      </c>
      <c r="K4597" s="71">
        <v>16407</v>
      </c>
      <c r="L4597" s="5" t="s">
        <v>3222</v>
      </c>
      <c r="N4597" s="5" t="s">
        <v>5167</v>
      </c>
      <c r="O4597" s="5" t="s">
        <v>5284</v>
      </c>
      <c r="R4597" s="5" t="str">
        <f t="shared" si="371"/>
        <v/>
      </c>
      <c r="T4597" s="5" t="str">
        <f t="shared" si="370"/>
        <v>NT</v>
      </c>
    </row>
    <row r="4598" spans="1:20" x14ac:dyDescent="0.2">
      <c r="A4598" s="5" t="str">
        <f t="shared" si="373"/>
        <v>NT</v>
      </c>
      <c r="B4598" s="5" t="str">
        <f t="shared" si="374"/>
        <v>328</v>
      </c>
      <c r="C4598" s="5" t="s">
        <v>5360</v>
      </c>
      <c r="D4598" s="5" t="s">
        <v>4648</v>
      </c>
      <c r="E4598" s="8">
        <v>16380</v>
      </c>
      <c r="F4598" s="8">
        <v>16559</v>
      </c>
      <c r="G4598" s="5">
        <f t="shared" si="375"/>
        <v>179</v>
      </c>
      <c r="H4598" s="5">
        <v>300</v>
      </c>
      <c r="I4598" s="11">
        <v>77</v>
      </c>
      <c r="J4598" s="105">
        <f t="shared" si="372"/>
        <v>16425.943333333333</v>
      </c>
      <c r="K4598" s="71">
        <v>16407</v>
      </c>
      <c r="L4598" s="5" t="s">
        <v>3222</v>
      </c>
      <c r="N4598" s="5" t="s">
        <v>5167</v>
      </c>
      <c r="O4598" s="5" t="s">
        <v>5284</v>
      </c>
      <c r="R4598" s="5" t="str">
        <f t="shared" si="371"/>
        <v/>
      </c>
      <c r="T4598" s="5" t="str">
        <f t="shared" si="370"/>
        <v>NT</v>
      </c>
    </row>
    <row r="4599" spans="1:20" x14ac:dyDescent="0.2">
      <c r="A4599" s="5" t="str">
        <f t="shared" si="373"/>
        <v>NT</v>
      </c>
      <c r="B4599" s="5" t="str">
        <f t="shared" si="374"/>
        <v>329</v>
      </c>
      <c r="C4599" s="5" t="s">
        <v>5361</v>
      </c>
      <c r="D4599" s="5" t="s">
        <v>4648</v>
      </c>
      <c r="E4599" s="8">
        <v>16380</v>
      </c>
      <c r="F4599" s="8">
        <v>16559</v>
      </c>
      <c r="G4599" s="5">
        <f t="shared" si="375"/>
        <v>179</v>
      </c>
      <c r="H4599" s="5">
        <v>300</v>
      </c>
      <c r="I4599" s="11">
        <v>78</v>
      </c>
      <c r="J4599" s="105">
        <f t="shared" si="372"/>
        <v>16426.54</v>
      </c>
      <c r="K4599" s="71">
        <v>16407</v>
      </c>
      <c r="L4599" s="5" t="s">
        <v>3222</v>
      </c>
      <c r="N4599" s="5" t="s">
        <v>5167</v>
      </c>
      <c r="O4599" s="5" t="s">
        <v>5284</v>
      </c>
      <c r="R4599" s="5" t="str">
        <f t="shared" si="371"/>
        <v/>
      </c>
      <c r="T4599" s="5" t="str">
        <f t="shared" si="370"/>
        <v>NT</v>
      </c>
    </row>
    <row r="4600" spans="1:20" x14ac:dyDescent="0.2">
      <c r="A4600" s="5" t="str">
        <f t="shared" si="373"/>
        <v>NT</v>
      </c>
      <c r="B4600" s="5" t="str">
        <f t="shared" si="374"/>
        <v>330</v>
      </c>
      <c r="C4600" s="5" t="s">
        <v>5362</v>
      </c>
      <c r="D4600" s="5" t="s">
        <v>4648</v>
      </c>
      <c r="E4600" s="8">
        <v>16380</v>
      </c>
      <c r="F4600" s="8">
        <v>16559</v>
      </c>
      <c r="G4600" s="5">
        <f t="shared" si="375"/>
        <v>179</v>
      </c>
      <c r="H4600" s="5">
        <v>300</v>
      </c>
      <c r="I4600" s="11">
        <v>79</v>
      </c>
      <c r="J4600" s="105">
        <f t="shared" si="372"/>
        <v>16427.136666666665</v>
      </c>
      <c r="K4600" s="71">
        <v>16407</v>
      </c>
      <c r="L4600" s="5" t="s">
        <v>3222</v>
      </c>
      <c r="N4600" s="5" t="s">
        <v>5167</v>
      </c>
      <c r="O4600" s="5" t="s">
        <v>5284</v>
      </c>
      <c r="R4600" s="5" t="str">
        <f t="shared" si="371"/>
        <v/>
      </c>
      <c r="T4600" s="5" t="str">
        <f t="shared" si="370"/>
        <v>NT</v>
      </c>
    </row>
    <row r="4601" spans="1:20" x14ac:dyDescent="0.2">
      <c r="A4601" s="5" t="str">
        <f t="shared" si="373"/>
        <v>NT</v>
      </c>
      <c r="B4601" s="5" t="str">
        <f t="shared" si="374"/>
        <v>331</v>
      </c>
      <c r="C4601" s="5" t="s">
        <v>5363</v>
      </c>
      <c r="D4601" s="5" t="s">
        <v>4648</v>
      </c>
      <c r="E4601" s="8">
        <v>16380</v>
      </c>
      <c r="F4601" s="8">
        <v>16559</v>
      </c>
      <c r="G4601" s="5">
        <f t="shared" si="375"/>
        <v>179</v>
      </c>
      <c r="H4601" s="5">
        <v>300</v>
      </c>
      <c r="I4601" s="11">
        <v>80</v>
      </c>
      <c r="J4601" s="105">
        <f t="shared" si="372"/>
        <v>16427.733333333334</v>
      </c>
      <c r="K4601" s="71">
        <v>16407</v>
      </c>
      <c r="L4601" s="5" t="s">
        <v>3222</v>
      </c>
      <c r="N4601" s="5" t="s">
        <v>5167</v>
      </c>
      <c r="O4601" s="5" t="s">
        <v>5284</v>
      </c>
      <c r="R4601" s="5" t="str">
        <f t="shared" si="371"/>
        <v/>
      </c>
      <c r="T4601" s="5" t="str">
        <f t="shared" si="370"/>
        <v>NT</v>
      </c>
    </row>
    <row r="4602" spans="1:20" x14ac:dyDescent="0.2">
      <c r="A4602" s="5" t="str">
        <f t="shared" si="373"/>
        <v>NT</v>
      </c>
      <c r="B4602" s="5" t="str">
        <f t="shared" si="374"/>
        <v>332</v>
      </c>
      <c r="C4602" s="5" t="s">
        <v>5364</v>
      </c>
      <c r="D4602" s="5" t="s">
        <v>4648</v>
      </c>
      <c r="E4602" s="8">
        <v>16380</v>
      </c>
      <c r="F4602" s="8">
        <v>16559</v>
      </c>
      <c r="G4602" s="5">
        <f t="shared" si="375"/>
        <v>179</v>
      </c>
      <c r="H4602" s="5">
        <v>300</v>
      </c>
      <c r="I4602" s="11">
        <v>81</v>
      </c>
      <c r="J4602" s="105">
        <f t="shared" si="372"/>
        <v>16428.330000000002</v>
      </c>
      <c r="K4602" s="71">
        <v>16407</v>
      </c>
      <c r="L4602" s="5" t="s">
        <v>3222</v>
      </c>
      <c r="N4602" s="5" t="s">
        <v>5167</v>
      </c>
      <c r="O4602" s="5" t="s">
        <v>5284</v>
      </c>
      <c r="R4602" s="5" t="str">
        <f t="shared" si="371"/>
        <v/>
      </c>
      <c r="T4602" s="5" t="str">
        <f t="shared" si="370"/>
        <v>NT</v>
      </c>
    </row>
    <row r="4603" spans="1:20" x14ac:dyDescent="0.2">
      <c r="A4603" s="5" t="str">
        <f t="shared" si="373"/>
        <v>NT</v>
      </c>
      <c r="B4603" s="5" t="str">
        <f t="shared" si="374"/>
        <v>333</v>
      </c>
      <c r="C4603" s="5" t="s">
        <v>5365</v>
      </c>
      <c r="D4603" s="5" t="s">
        <v>4648</v>
      </c>
      <c r="E4603" s="8">
        <v>16380</v>
      </c>
      <c r="F4603" s="8">
        <v>16559</v>
      </c>
      <c r="G4603" s="5">
        <f t="shared" si="375"/>
        <v>179</v>
      </c>
      <c r="H4603" s="5">
        <v>300</v>
      </c>
      <c r="I4603" s="11">
        <v>82</v>
      </c>
      <c r="J4603" s="105">
        <f t="shared" si="372"/>
        <v>16428.926666666666</v>
      </c>
      <c r="K4603" s="71">
        <v>16438</v>
      </c>
      <c r="L4603" s="5" t="s">
        <v>3222</v>
      </c>
      <c r="N4603" s="5" t="s">
        <v>5167</v>
      </c>
      <c r="O4603" s="5" t="s">
        <v>5284</v>
      </c>
      <c r="R4603" s="5" t="str">
        <f t="shared" si="371"/>
        <v/>
      </c>
      <c r="T4603" s="5" t="str">
        <f t="shared" si="370"/>
        <v>NT</v>
      </c>
    </row>
    <row r="4604" spans="1:20" x14ac:dyDescent="0.2">
      <c r="A4604" s="5" t="str">
        <f t="shared" si="373"/>
        <v>NT</v>
      </c>
      <c r="B4604" s="5" t="str">
        <f t="shared" si="374"/>
        <v>334</v>
      </c>
      <c r="C4604" s="5" t="s">
        <v>5366</v>
      </c>
      <c r="D4604" s="5" t="s">
        <v>4648</v>
      </c>
      <c r="E4604" s="8">
        <v>16380</v>
      </c>
      <c r="F4604" s="8">
        <v>16559</v>
      </c>
      <c r="G4604" s="5">
        <f t="shared" si="375"/>
        <v>179</v>
      </c>
      <c r="H4604" s="5">
        <v>300</v>
      </c>
      <c r="I4604" s="11">
        <v>83</v>
      </c>
      <c r="J4604" s="105">
        <f t="shared" si="372"/>
        <v>16429.523333333334</v>
      </c>
      <c r="K4604" s="71">
        <v>16438</v>
      </c>
      <c r="L4604" s="5" t="s">
        <v>3222</v>
      </c>
      <c r="N4604" s="5" t="s">
        <v>5167</v>
      </c>
      <c r="O4604" s="5" t="s">
        <v>5284</v>
      </c>
      <c r="R4604" s="5" t="str">
        <f t="shared" si="371"/>
        <v/>
      </c>
      <c r="T4604" s="5" t="str">
        <f t="shared" si="370"/>
        <v>NT</v>
      </c>
    </row>
    <row r="4605" spans="1:20" x14ac:dyDescent="0.2">
      <c r="A4605" s="5" t="str">
        <f t="shared" si="373"/>
        <v>NT</v>
      </c>
      <c r="B4605" s="5" t="str">
        <f t="shared" si="374"/>
        <v>335</v>
      </c>
      <c r="C4605" s="5" t="s">
        <v>5367</v>
      </c>
      <c r="D4605" s="5" t="s">
        <v>4648</v>
      </c>
      <c r="E4605" s="8">
        <v>16380</v>
      </c>
      <c r="F4605" s="8">
        <v>16559</v>
      </c>
      <c r="G4605" s="5">
        <f t="shared" si="375"/>
        <v>179</v>
      </c>
      <c r="H4605" s="5">
        <v>300</v>
      </c>
      <c r="I4605" s="11">
        <v>84</v>
      </c>
      <c r="J4605" s="105">
        <f t="shared" si="372"/>
        <v>16430.12</v>
      </c>
      <c r="K4605" s="71">
        <v>16438</v>
      </c>
      <c r="L4605" s="5" t="s">
        <v>3222</v>
      </c>
      <c r="N4605" s="5" t="s">
        <v>5167</v>
      </c>
      <c r="O4605" s="5" t="s">
        <v>5284</v>
      </c>
      <c r="R4605" s="5" t="str">
        <f t="shared" si="371"/>
        <v/>
      </c>
      <c r="T4605" s="5" t="str">
        <f t="shared" si="370"/>
        <v>NT</v>
      </c>
    </row>
    <row r="4606" spans="1:20" x14ac:dyDescent="0.2">
      <c r="A4606" s="5" t="str">
        <f t="shared" si="373"/>
        <v>NT</v>
      </c>
      <c r="B4606" s="5" t="str">
        <f t="shared" si="374"/>
        <v>336</v>
      </c>
      <c r="C4606" s="5" t="s">
        <v>5368</v>
      </c>
      <c r="D4606" s="5" t="s">
        <v>4648</v>
      </c>
      <c r="E4606" s="8">
        <v>16380</v>
      </c>
      <c r="F4606" s="8">
        <v>16559</v>
      </c>
      <c r="G4606" s="5">
        <f t="shared" si="375"/>
        <v>179</v>
      </c>
      <c r="H4606" s="5">
        <v>300</v>
      </c>
      <c r="I4606" s="11">
        <v>85</v>
      </c>
      <c r="J4606" s="105">
        <f t="shared" si="372"/>
        <v>16430.716666666667</v>
      </c>
      <c r="K4606" s="71">
        <v>16438</v>
      </c>
      <c r="L4606" s="5" t="s">
        <v>3222</v>
      </c>
      <c r="N4606" s="5" t="s">
        <v>5167</v>
      </c>
      <c r="O4606" s="5" t="s">
        <v>5284</v>
      </c>
      <c r="R4606" s="5" t="str">
        <f t="shared" si="371"/>
        <v/>
      </c>
      <c r="T4606" s="5" t="str">
        <f t="shared" si="370"/>
        <v>NT</v>
      </c>
    </row>
    <row r="4607" spans="1:20" x14ac:dyDescent="0.2">
      <c r="A4607" s="5" t="str">
        <f t="shared" si="373"/>
        <v>NT</v>
      </c>
      <c r="B4607" s="5" t="str">
        <f t="shared" si="374"/>
        <v>349</v>
      </c>
      <c r="C4607" s="5" t="s">
        <v>5369</v>
      </c>
      <c r="D4607" s="5" t="s">
        <v>4648</v>
      </c>
      <c r="E4607" s="8">
        <v>16380</v>
      </c>
      <c r="F4607" s="8">
        <v>16559</v>
      </c>
      <c r="G4607" s="5">
        <f t="shared" si="375"/>
        <v>179</v>
      </c>
      <c r="H4607" s="5">
        <v>300</v>
      </c>
      <c r="I4607" s="11">
        <v>86</v>
      </c>
      <c r="J4607" s="105">
        <f t="shared" si="372"/>
        <v>16431.313333333332</v>
      </c>
      <c r="K4607" s="71">
        <v>16438</v>
      </c>
      <c r="L4607" s="5" t="s">
        <v>3222</v>
      </c>
      <c r="N4607" s="5" t="s">
        <v>5167</v>
      </c>
      <c r="O4607" s="5" t="s">
        <v>5284</v>
      </c>
      <c r="R4607" s="5" t="str">
        <f t="shared" si="371"/>
        <v/>
      </c>
      <c r="T4607" s="5" t="str">
        <f t="shared" si="370"/>
        <v>NT</v>
      </c>
    </row>
    <row r="4608" spans="1:20" x14ac:dyDescent="0.2">
      <c r="A4608" s="5" t="str">
        <f t="shared" si="373"/>
        <v>NT</v>
      </c>
      <c r="B4608" s="5" t="str">
        <f t="shared" si="374"/>
        <v>350</v>
      </c>
      <c r="C4608" s="5" t="s">
        <v>5370</v>
      </c>
      <c r="D4608" s="5" t="s">
        <v>4648</v>
      </c>
      <c r="E4608" s="8">
        <v>16380</v>
      </c>
      <c r="F4608" s="8">
        <v>16559</v>
      </c>
      <c r="G4608" s="5">
        <f t="shared" si="375"/>
        <v>179</v>
      </c>
      <c r="H4608" s="5">
        <v>300</v>
      </c>
      <c r="I4608" s="11">
        <v>87</v>
      </c>
      <c r="J4608" s="105">
        <f t="shared" si="372"/>
        <v>16431.91</v>
      </c>
      <c r="K4608" s="71">
        <v>16438</v>
      </c>
      <c r="L4608" s="5" t="s">
        <v>3222</v>
      </c>
      <c r="N4608" s="5" t="s">
        <v>5167</v>
      </c>
      <c r="O4608" s="5" t="s">
        <v>5284</v>
      </c>
      <c r="R4608" s="5" t="str">
        <f t="shared" si="371"/>
        <v/>
      </c>
      <c r="T4608" s="5" t="str">
        <f t="shared" si="370"/>
        <v>NT</v>
      </c>
    </row>
    <row r="4609" spans="1:20" x14ac:dyDescent="0.2">
      <c r="A4609" s="5" t="str">
        <f t="shared" si="373"/>
        <v>NT</v>
      </c>
      <c r="B4609" s="5" t="str">
        <f t="shared" si="374"/>
        <v>351</v>
      </c>
      <c r="C4609" s="5" t="s">
        <v>5371</v>
      </c>
      <c r="D4609" s="5" t="s">
        <v>4648</v>
      </c>
      <c r="E4609" s="8">
        <v>16380</v>
      </c>
      <c r="F4609" s="8">
        <v>16559</v>
      </c>
      <c r="G4609" s="5">
        <f t="shared" si="375"/>
        <v>179</v>
      </c>
      <c r="H4609" s="5">
        <v>300</v>
      </c>
      <c r="I4609" s="11">
        <v>88</v>
      </c>
      <c r="J4609" s="105">
        <f t="shared" si="372"/>
        <v>16432.506666666668</v>
      </c>
      <c r="K4609" s="71">
        <v>16438</v>
      </c>
      <c r="L4609" s="5" t="s">
        <v>3222</v>
      </c>
      <c r="N4609" s="5" t="s">
        <v>5167</v>
      </c>
      <c r="O4609" s="5" t="s">
        <v>5284</v>
      </c>
      <c r="R4609" s="5" t="str">
        <f t="shared" si="371"/>
        <v/>
      </c>
      <c r="T4609" s="5" t="str">
        <f t="shared" si="370"/>
        <v>NT</v>
      </c>
    </row>
    <row r="4610" spans="1:20" x14ac:dyDescent="0.2">
      <c r="A4610" s="5" t="str">
        <f t="shared" si="373"/>
        <v>NT</v>
      </c>
      <c r="B4610" s="5" t="str">
        <f t="shared" si="374"/>
        <v>352</v>
      </c>
      <c r="C4610" s="5" t="s">
        <v>5372</v>
      </c>
      <c r="D4610" s="5" t="s">
        <v>4648</v>
      </c>
      <c r="E4610" s="8">
        <v>16380</v>
      </c>
      <c r="F4610" s="8">
        <v>16559</v>
      </c>
      <c r="G4610" s="5">
        <f t="shared" si="375"/>
        <v>179</v>
      </c>
      <c r="H4610" s="5">
        <v>300</v>
      </c>
      <c r="I4610" s="11">
        <v>89</v>
      </c>
      <c r="J4610" s="105">
        <f t="shared" si="372"/>
        <v>16433.103333333333</v>
      </c>
      <c r="K4610" s="71">
        <v>16438</v>
      </c>
      <c r="L4610" s="5" t="s">
        <v>3222</v>
      </c>
      <c r="N4610" s="5" t="s">
        <v>5167</v>
      </c>
      <c r="O4610" s="5" t="s">
        <v>5284</v>
      </c>
      <c r="R4610" s="5" t="str">
        <f t="shared" si="371"/>
        <v/>
      </c>
      <c r="T4610" s="5" t="str">
        <f t="shared" si="370"/>
        <v>NT</v>
      </c>
    </row>
    <row r="4611" spans="1:20" x14ac:dyDescent="0.2">
      <c r="A4611" s="5" t="str">
        <f t="shared" si="373"/>
        <v>NT</v>
      </c>
      <c r="B4611" s="5" t="str">
        <f t="shared" si="374"/>
        <v>353</v>
      </c>
      <c r="C4611" s="5" t="s">
        <v>5373</v>
      </c>
      <c r="D4611" s="5" t="s">
        <v>4648</v>
      </c>
      <c r="E4611" s="8">
        <v>16380</v>
      </c>
      <c r="F4611" s="8">
        <v>16559</v>
      </c>
      <c r="G4611" s="5">
        <f t="shared" si="375"/>
        <v>179</v>
      </c>
      <c r="H4611" s="5">
        <v>300</v>
      </c>
      <c r="I4611" s="11">
        <v>90</v>
      </c>
      <c r="J4611" s="105">
        <f t="shared" si="372"/>
        <v>16433.7</v>
      </c>
      <c r="K4611" s="71">
        <v>16438</v>
      </c>
      <c r="L4611" s="5" t="s">
        <v>3222</v>
      </c>
      <c r="N4611" s="5" t="s">
        <v>5167</v>
      </c>
      <c r="O4611" s="5" t="s">
        <v>5284</v>
      </c>
      <c r="R4611" s="5" t="str">
        <f t="shared" si="371"/>
        <v/>
      </c>
      <c r="T4611" s="5" t="str">
        <f t="shared" ref="T4611:T4674" si="376">LEFT(C4611,2)</f>
        <v>NT</v>
      </c>
    </row>
    <row r="4612" spans="1:20" x14ac:dyDescent="0.2">
      <c r="A4612" s="5" t="str">
        <f t="shared" si="373"/>
        <v>NT</v>
      </c>
      <c r="B4612" s="5" t="str">
        <f t="shared" si="374"/>
        <v>354</v>
      </c>
      <c r="C4612" s="5" t="s">
        <v>5374</v>
      </c>
      <c r="D4612" s="5" t="s">
        <v>4648</v>
      </c>
      <c r="E4612" s="8">
        <v>16380</v>
      </c>
      <c r="F4612" s="8">
        <v>16559</v>
      </c>
      <c r="G4612" s="5">
        <f t="shared" si="375"/>
        <v>179</v>
      </c>
      <c r="H4612" s="5">
        <v>300</v>
      </c>
      <c r="I4612" s="11">
        <v>91</v>
      </c>
      <c r="J4612" s="105">
        <f t="shared" si="372"/>
        <v>16434.296666666665</v>
      </c>
      <c r="K4612" s="71">
        <v>16438</v>
      </c>
      <c r="L4612" s="5" t="s">
        <v>3222</v>
      </c>
      <c r="N4612" s="5" t="s">
        <v>5167</v>
      </c>
      <c r="O4612" s="5" t="s">
        <v>5284</v>
      </c>
      <c r="R4612" s="5" t="str">
        <f t="shared" si="371"/>
        <v/>
      </c>
      <c r="T4612" s="5" t="str">
        <f t="shared" si="376"/>
        <v>NT</v>
      </c>
    </row>
    <row r="4613" spans="1:20" x14ac:dyDescent="0.2">
      <c r="A4613" s="5" t="str">
        <f t="shared" si="373"/>
        <v>NT</v>
      </c>
      <c r="B4613" s="5" t="str">
        <f t="shared" si="374"/>
        <v>355</v>
      </c>
      <c r="C4613" s="5" t="s">
        <v>5375</v>
      </c>
      <c r="D4613" s="5" t="s">
        <v>4648</v>
      </c>
      <c r="E4613" s="8">
        <v>16380</v>
      </c>
      <c r="F4613" s="8">
        <v>16559</v>
      </c>
      <c r="G4613" s="5">
        <f t="shared" si="375"/>
        <v>179</v>
      </c>
      <c r="H4613" s="5">
        <v>300</v>
      </c>
      <c r="I4613" s="11">
        <v>92</v>
      </c>
      <c r="J4613" s="105">
        <f t="shared" si="372"/>
        <v>16434.893333333333</v>
      </c>
      <c r="K4613" s="71">
        <v>16438</v>
      </c>
      <c r="L4613" s="5" t="s">
        <v>3222</v>
      </c>
      <c r="N4613" s="5" t="s">
        <v>5167</v>
      </c>
      <c r="O4613" s="5" t="s">
        <v>5284</v>
      </c>
      <c r="R4613" s="5" t="str">
        <f t="shared" si="371"/>
        <v/>
      </c>
      <c r="T4613" s="5" t="str">
        <f t="shared" si="376"/>
        <v>NT</v>
      </c>
    </row>
    <row r="4614" spans="1:20" x14ac:dyDescent="0.2">
      <c r="A4614" s="5" t="str">
        <f t="shared" si="373"/>
        <v>NT</v>
      </c>
      <c r="B4614" s="5" t="str">
        <f t="shared" si="374"/>
        <v>356</v>
      </c>
      <c r="C4614" s="5" t="s">
        <v>5376</v>
      </c>
      <c r="D4614" s="5" t="s">
        <v>4648</v>
      </c>
      <c r="E4614" s="8">
        <v>16380</v>
      </c>
      <c r="F4614" s="8">
        <v>16559</v>
      </c>
      <c r="G4614" s="5">
        <f t="shared" si="375"/>
        <v>179</v>
      </c>
      <c r="H4614" s="5">
        <v>300</v>
      </c>
      <c r="I4614" s="11">
        <v>93</v>
      </c>
      <c r="J4614" s="105">
        <f t="shared" si="372"/>
        <v>16435.490000000002</v>
      </c>
      <c r="K4614" s="71">
        <v>16438</v>
      </c>
      <c r="L4614" s="5" t="s">
        <v>3222</v>
      </c>
      <c r="N4614" s="5" t="s">
        <v>5167</v>
      </c>
      <c r="O4614" s="5" t="s">
        <v>5284</v>
      </c>
      <c r="R4614" s="5" t="str">
        <f t="shared" si="371"/>
        <v/>
      </c>
      <c r="T4614" s="5" t="str">
        <f t="shared" si="376"/>
        <v>NT</v>
      </c>
    </row>
    <row r="4615" spans="1:20" x14ac:dyDescent="0.2">
      <c r="A4615" s="5" t="str">
        <f t="shared" si="373"/>
        <v>NT</v>
      </c>
      <c r="B4615" s="5" t="str">
        <f t="shared" si="374"/>
        <v>357</v>
      </c>
      <c r="C4615" s="5" t="s">
        <v>5377</v>
      </c>
      <c r="D4615" s="5" t="s">
        <v>4648</v>
      </c>
      <c r="E4615" s="8">
        <v>16380</v>
      </c>
      <c r="F4615" s="8">
        <v>16559</v>
      </c>
      <c r="G4615" s="5">
        <f t="shared" si="375"/>
        <v>179</v>
      </c>
      <c r="H4615" s="5">
        <v>300</v>
      </c>
      <c r="I4615" s="11">
        <v>94</v>
      </c>
      <c r="J4615" s="105">
        <f t="shared" si="372"/>
        <v>16436.086666666666</v>
      </c>
      <c r="K4615" s="71">
        <v>16438</v>
      </c>
      <c r="L4615" s="5" t="s">
        <v>3222</v>
      </c>
      <c r="N4615" s="5" t="s">
        <v>5167</v>
      </c>
      <c r="O4615" s="5" t="s">
        <v>5284</v>
      </c>
      <c r="R4615" s="5" t="str">
        <f t="shared" si="371"/>
        <v/>
      </c>
      <c r="T4615" s="5" t="str">
        <f t="shared" si="376"/>
        <v>NT</v>
      </c>
    </row>
    <row r="4616" spans="1:20" x14ac:dyDescent="0.2">
      <c r="A4616" s="5" t="str">
        <f t="shared" si="373"/>
        <v>NT</v>
      </c>
      <c r="B4616" s="5" t="str">
        <f t="shared" si="374"/>
        <v>358</v>
      </c>
      <c r="C4616" s="5" t="s">
        <v>5378</v>
      </c>
      <c r="D4616" s="5" t="s">
        <v>4648</v>
      </c>
      <c r="E4616" s="8">
        <v>16380</v>
      </c>
      <c r="F4616" s="8">
        <v>16559</v>
      </c>
      <c r="G4616" s="5">
        <f t="shared" si="375"/>
        <v>179</v>
      </c>
      <c r="H4616" s="5">
        <v>300</v>
      </c>
      <c r="I4616" s="11">
        <v>95</v>
      </c>
      <c r="J4616" s="105">
        <f t="shared" si="372"/>
        <v>16436.683333333334</v>
      </c>
      <c r="K4616" s="71">
        <v>16438</v>
      </c>
      <c r="L4616" s="5" t="s">
        <v>3222</v>
      </c>
      <c r="N4616" s="5" t="s">
        <v>5167</v>
      </c>
      <c r="O4616" s="5" t="s">
        <v>5284</v>
      </c>
      <c r="R4616" s="5" t="str">
        <f t="shared" si="371"/>
        <v/>
      </c>
      <c r="T4616" s="5" t="str">
        <f t="shared" si="376"/>
        <v>NT</v>
      </c>
    </row>
    <row r="4617" spans="1:20" x14ac:dyDescent="0.2">
      <c r="A4617" s="5" t="str">
        <f t="shared" si="373"/>
        <v>NT</v>
      </c>
      <c r="B4617" s="5" t="str">
        <f t="shared" si="374"/>
        <v>359</v>
      </c>
      <c r="C4617" s="5" t="s">
        <v>5379</v>
      </c>
      <c r="D4617" s="5" t="s">
        <v>4648</v>
      </c>
      <c r="E4617" s="8">
        <v>16380</v>
      </c>
      <c r="F4617" s="8">
        <v>16559</v>
      </c>
      <c r="G4617" s="5">
        <f t="shared" si="375"/>
        <v>179</v>
      </c>
      <c r="H4617" s="5">
        <v>300</v>
      </c>
      <c r="I4617" s="11">
        <v>96</v>
      </c>
      <c r="J4617" s="105">
        <f t="shared" si="372"/>
        <v>16437.28</v>
      </c>
      <c r="K4617" s="71">
        <v>16438</v>
      </c>
      <c r="L4617" s="5" t="s">
        <v>3222</v>
      </c>
      <c r="N4617" s="5" t="s">
        <v>5167</v>
      </c>
      <c r="O4617" s="5" t="s">
        <v>5284</v>
      </c>
      <c r="R4617" s="5" t="str">
        <f t="shared" ref="R4617:R4680" si="377">IF(VLOOKUP(C4617,Convs,11,FALSE)=0,"",VLOOKUP(C4617,Convs,11,FALSE))</f>
        <v/>
      </c>
      <c r="T4617" s="5" t="str">
        <f t="shared" si="376"/>
        <v>NT</v>
      </c>
    </row>
    <row r="4618" spans="1:20" x14ac:dyDescent="0.2">
      <c r="A4618" s="5" t="str">
        <f t="shared" si="373"/>
        <v>NT</v>
      </c>
      <c r="B4618" s="5" t="str">
        <f t="shared" si="374"/>
        <v>360</v>
      </c>
      <c r="C4618" s="5" t="s">
        <v>5380</v>
      </c>
      <c r="D4618" s="5" t="s">
        <v>4648</v>
      </c>
      <c r="E4618" s="8">
        <v>16380</v>
      </c>
      <c r="F4618" s="8">
        <v>16559</v>
      </c>
      <c r="G4618" s="5">
        <f t="shared" si="375"/>
        <v>179</v>
      </c>
      <c r="H4618" s="5">
        <v>300</v>
      </c>
      <c r="I4618" s="11">
        <v>97</v>
      </c>
      <c r="J4618" s="105">
        <f t="shared" si="372"/>
        <v>16437.876666666667</v>
      </c>
      <c r="K4618" s="71">
        <v>16438</v>
      </c>
      <c r="L4618" s="5" t="s">
        <v>3222</v>
      </c>
      <c r="N4618" s="5" t="s">
        <v>5167</v>
      </c>
      <c r="O4618" s="5" t="s">
        <v>5284</v>
      </c>
      <c r="R4618" s="5" t="str">
        <f t="shared" si="377"/>
        <v/>
      </c>
      <c r="T4618" s="5" t="str">
        <f t="shared" si="376"/>
        <v>NT</v>
      </c>
    </row>
    <row r="4619" spans="1:20" x14ac:dyDescent="0.2">
      <c r="A4619" s="5" t="str">
        <f t="shared" si="373"/>
        <v>NT</v>
      </c>
      <c r="B4619" s="5" t="str">
        <f t="shared" si="374"/>
        <v>361</v>
      </c>
      <c r="C4619" s="5" t="s">
        <v>5381</v>
      </c>
      <c r="D4619" s="5" t="s">
        <v>4648</v>
      </c>
      <c r="E4619" s="8">
        <v>16380</v>
      </c>
      <c r="F4619" s="8">
        <v>16559</v>
      </c>
      <c r="G4619" s="5">
        <f t="shared" si="375"/>
        <v>179</v>
      </c>
      <c r="H4619" s="5">
        <v>300</v>
      </c>
      <c r="I4619" s="11">
        <v>98</v>
      </c>
      <c r="J4619" s="105">
        <f t="shared" si="372"/>
        <v>16438.473333333332</v>
      </c>
      <c r="K4619" s="71">
        <v>16438</v>
      </c>
      <c r="L4619" s="5" t="s">
        <v>3222</v>
      </c>
      <c r="N4619" s="5" t="s">
        <v>5167</v>
      </c>
      <c r="O4619" s="5" t="s">
        <v>5284</v>
      </c>
      <c r="R4619" s="5" t="str">
        <f t="shared" si="377"/>
        <v/>
      </c>
      <c r="T4619" s="5" t="str">
        <f t="shared" si="376"/>
        <v>NT</v>
      </c>
    </row>
    <row r="4620" spans="1:20" x14ac:dyDescent="0.2">
      <c r="A4620" s="5" t="str">
        <f t="shared" si="373"/>
        <v>NT</v>
      </c>
      <c r="B4620" s="5" t="str">
        <f t="shared" si="374"/>
        <v>362</v>
      </c>
      <c r="C4620" s="5" t="s">
        <v>5382</v>
      </c>
      <c r="D4620" s="5" t="s">
        <v>4648</v>
      </c>
      <c r="E4620" s="8">
        <v>16380</v>
      </c>
      <c r="F4620" s="8">
        <v>16559</v>
      </c>
      <c r="G4620" s="5">
        <f t="shared" si="375"/>
        <v>179</v>
      </c>
      <c r="H4620" s="5">
        <v>300</v>
      </c>
      <c r="I4620" s="11">
        <v>99</v>
      </c>
      <c r="J4620" s="105">
        <f t="shared" si="372"/>
        <v>16439.07</v>
      </c>
      <c r="K4620" s="71">
        <v>16438</v>
      </c>
      <c r="L4620" s="5" t="s">
        <v>3222</v>
      </c>
      <c r="N4620" s="5" t="s">
        <v>5167</v>
      </c>
      <c r="O4620" s="5" t="s">
        <v>5284</v>
      </c>
      <c r="R4620" s="5" t="str">
        <f t="shared" si="377"/>
        <v/>
      </c>
      <c r="T4620" s="5" t="str">
        <f t="shared" si="376"/>
        <v>NT</v>
      </c>
    </row>
    <row r="4621" spans="1:20" x14ac:dyDescent="0.2">
      <c r="A4621" s="5" t="str">
        <f t="shared" si="373"/>
        <v>NT</v>
      </c>
      <c r="B4621" s="5" t="str">
        <f t="shared" si="374"/>
        <v>363</v>
      </c>
      <c r="C4621" s="5" t="s">
        <v>5383</v>
      </c>
      <c r="D4621" s="5" t="s">
        <v>4648</v>
      </c>
      <c r="E4621" s="8">
        <v>16380</v>
      </c>
      <c r="F4621" s="8">
        <v>16559</v>
      </c>
      <c r="G4621" s="5">
        <f t="shared" si="375"/>
        <v>179</v>
      </c>
      <c r="H4621" s="5">
        <v>300</v>
      </c>
      <c r="I4621" s="11">
        <v>100</v>
      </c>
      <c r="J4621" s="105">
        <f t="shared" si="372"/>
        <v>16439.666666666668</v>
      </c>
      <c r="K4621" s="71">
        <v>16438</v>
      </c>
      <c r="L4621" s="5" t="s">
        <v>3222</v>
      </c>
      <c r="N4621" s="5" t="s">
        <v>5167</v>
      </c>
      <c r="O4621" s="5" t="s">
        <v>5284</v>
      </c>
      <c r="R4621" s="5" t="str">
        <f t="shared" si="377"/>
        <v/>
      </c>
      <c r="T4621" s="5" t="str">
        <f t="shared" si="376"/>
        <v>NT</v>
      </c>
    </row>
    <row r="4622" spans="1:20" x14ac:dyDescent="0.2">
      <c r="A4622" s="5" t="str">
        <f t="shared" si="373"/>
        <v>NT</v>
      </c>
      <c r="B4622" s="5" t="str">
        <f t="shared" si="374"/>
        <v>364</v>
      </c>
      <c r="C4622" s="5" t="s">
        <v>5384</v>
      </c>
      <c r="D4622" s="5" t="s">
        <v>4648</v>
      </c>
      <c r="E4622" s="8">
        <v>16380</v>
      </c>
      <c r="F4622" s="8">
        <v>16559</v>
      </c>
      <c r="G4622" s="5">
        <f t="shared" si="375"/>
        <v>179</v>
      </c>
      <c r="H4622" s="5">
        <v>300</v>
      </c>
      <c r="I4622" s="11">
        <v>101</v>
      </c>
      <c r="J4622" s="105">
        <f t="shared" si="372"/>
        <v>16440.263333333332</v>
      </c>
      <c r="K4622" s="71">
        <v>16438</v>
      </c>
      <c r="L4622" s="5" t="s">
        <v>3222</v>
      </c>
      <c r="N4622" s="5" t="s">
        <v>5167</v>
      </c>
      <c r="O4622" s="5" t="s">
        <v>5284</v>
      </c>
      <c r="R4622" s="5" t="str">
        <f t="shared" si="377"/>
        <v/>
      </c>
      <c r="T4622" s="5" t="str">
        <f t="shared" si="376"/>
        <v>NT</v>
      </c>
    </row>
    <row r="4623" spans="1:20" x14ac:dyDescent="0.2">
      <c r="A4623" s="5" t="str">
        <f t="shared" si="373"/>
        <v>NT</v>
      </c>
      <c r="B4623" s="5" t="str">
        <f t="shared" si="374"/>
        <v>365</v>
      </c>
      <c r="C4623" s="5" t="s">
        <v>5385</v>
      </c>
      <c r="D4623" s="5" t="s">
        <v>4648</v>
      </c>
      <c r="E4623" s="8">
        <v>16380</v>
      </c>
      <c r="F4623" s="8">
        <v>16559</v>
      </c>
      <c r="G4623" s="5">
        <f t="shared" si="375"/>
        <v>179</v>
      </c>
      <c r="H4623" s="5">
        <v>300</v>
      </c>
      <c r="I4623" s="11">
        <v>102</v>
      </c>
      <c r="J4623" s="105">
        <f t="shared" si="372"/>
        <v>16440.86</v>
      </c>
      <c r="K4623" s="71">
        <v>16438</v>
      </c>
      <c r="L4623" s="5" t="s">
        <v>3222</v>
      </c>
      <c r="N4623" s="5" t="s">
        <v>5167</v>
      </c>
      <c r="O4623" s="5" t="s">
        <v>5284</v>
      </c>
      <c r="R4623" s="5" t="str">
        <f t="shared" si="377"/>
        <v/>
      </c>
      <c r="T4623" s="5" t="str">
        <f t="shared" si="376"/>
        <v>NT</v>
      </c>
    </row>
    <row r="4624" spans="1:20" x14ac:dyDescent="0.2">
      <c r="A4624" s="5" t="str">
        <f t="shared" si="373"/>
        <v>NT</v>
      </c>
      <c r="B4624" s="5" t="str">
        <f t="shared" si="374"/>
        <v>366</v>
      </c>
      <c r="C4624" s="5" t="s">
        <v>5386</v>
      </c>
      <c r="D4624" s="5" t="s">
        <v>4648</v>
      </c>
      <c r="E4624" s="8">
        <v>16380</v>
      </c>
      <c r="F4624" s="8">
        <v>16559</v>
      </c>
      <c r="G4624" s="5">
        <f t="shared" si="375"/>
        <v>179</v>
      </c>
      <c r="H4624" s="5">
        <v>300</v>
      </c>
      <c r="I4624" s="11">
        <v>103</v>
      </c>
      <c r="J4624" s="105">
        <f t="shared" si="372"/>
        <v>16441.456666666665</v>
      </c>
      <c r="K4624" s="71">
        <v>16438</v>
      </c>
      <c r="L4624" s="5" t="s">
        <v>3222</v>
      </c>
      <c r="N4624" s="5" t="s">
        <v>5167</v>
      </c>
      <c r="O4624" s="5" t="s">
        <v>5284</v>
      </c>
      <c r="R4624" s="5" t="str">
        <f t="shared" si="377"/>
        <v/>
      </c>
      <c r="T4624" s="5" t="str">
        <f t="shared" si="376"/>
        <v>NT</v>
      </c>
    </row>
    <row r="4625" spans="1:20" x14ac:dyDescent="0.2">
      <c r="A4625" s="5" t="str">
        <f t="shared" si="373"/>
        <v>NT</v>
      </c>
      <c r="B4625" s="5" t="str">
        <f t="shared" si="374"/>
        <v>367</v>
      </c>
      <c r="C4625" s="5" t="s">
        <v>5387</v>
      </c>
      <c r="D4625" s="5" t="s">
        <v>4648</v>
      </c>
      <c r="E4625" s="8">
        <v>16380</v>
      </c>
      <c r="F4625" s="8">
        <v>16559</v>
      </c>
      <c r="G4625" s="5">
        <f t="shared" si="375"/>
        <v>179</v>
      </c>
      <c r="H4625" s="5">
        <v>300</v>
      </c>
      <c r="I4625" s="11">
        <v>104</v>
      </c>
      <c r="J4625" s="105">
        <f t="shared" si="372"/>
        <v>16442.053333333333</v>
      </c>
      <c r="K4625" s="71">
        <v>16438</v>
      </c>
      <c r="L4625" s="5" t="s">
        <v>3222</v>
      </c>
      <c r="N4625" s="5" t="s">
        <v>5167</v>
      </c>
      <c r="O4625" s="5" t="s">
        <v>5284</v>
      </c>
      <c r="R4625" s="5" t="str">
        <f t="shared" si="377"/>
        <v/>
      </c>
      <c r="T4625" s="5" t="str">
        <f t="shared" si="376"/>
        <v>NT</v>
      </c>
    </row>
    <row r="4626" spans="1:20" x14ac:dyDescent="0.2">
      <c r="A4626" s="5" t="str">
        <f t="shared" si="373"/>
        <v>NT</v>
      </c>
      <c r="B4626" s="5" t="str">
        <f t="shared" si="374"/>
        <v>368</v>
      </c>
      <c r="C4626" s="5" t="s">
        <v>5388</v>
      </c>
      <c r="D4626" s="5" t="s">
        <v>4648</v>
      </c>
      <c r="E4626" s="8">
        <v>16380</v>
      </c>
      <c r="F4626" s="8">
        <v>16559</v>
      </c>
      <c r="G4626" s="5">
        <f t="shared" si="375"/>
        <v>179</v>
      </c>
      <c r="H4626" s="5">
        <v>300</v>
      </c>
      <c r="I4626" s="11">
        <v>105</v>
      </c>
      <c r="J4626" s="105">
        <f t="shared" si="372"/>
        <v>16442.650000000001</v>
      </c>
      <c r="K4626" s="71">
        <v>16438</v>
      </c>
      <c r="L4626" s="5" t="s">
        <v>3222</v>
      </c>
      <c r="N4626" s="5" t="s">
        <v>5167</v>
      </c>
      <c r="O4626" s="5" t="s">
        <v>5284</v>
      </c>
      <c r="R4626" s="5" t="str">
        <f t="shared" si="377"/>
        <v/>
      </c>
      <c r="T4626" s="5" t="str">
        <f t="shared" si="376"/>
        <v>NT</v>
      </c>
    </row>
    <row r="4627" spans="1:20" x14ac:dyDescent="0.2">
      <c r="A4627" s="5" t="str">
        <f t="shared" si="373"/>
        <v>NT</v>
      </c>
      <c r="B4627" s="5" t="str">
        <f t="shared" si="374"/>
        <v>369</v>
      </c>
      <c r="C4627" s="5" t="s">
        <v>5389</v>
      </c>
      <c r="D4627" s="5" t="s">
        <v>4648</v>
      </c>
      <c r="E4627" s="8">
        <v>16380</v>
      </c>
      <c r="F4627" s="8">
        <v>16559</v>
      </c>
      <c r="G4627" s="5">
        <f t="shared" si="375"/>
        <v>179</v>
      </c>
      <c r="H4627" s="5">
        <v>300</v>
      </c>
      <c r="I4627" s="11">
        <v>106</v>
      </c>
      <c r="J4627" s="105">
        <f t="shared" si="372"/>
        <v>16443.246666666666</v>
      </c>
      <c r="K4627" s="71">
        <v>16438</v>
      </c>
      <c r="L4627" s="5" t="s">
        <v>3222</v>
      </c>
      <c r="N4627" s="5" t="s">
        <v>5167</v>
      </c>
      <c r="O4627" s="5" t="s">
        <v>5284</v>
      </c>
      <c r="R4627" s="5" t="str">
        <f t="shared" si="377"/>
        <v/>
      </c>
      <c r="T4627" s="5" t="str">
        <f t="shared" si="376"/>
        <v>NT</v>
      </c>
    </row>
    <row r="4628" spans="1:20" x14ac:dyDescent="0.2">
      <c r="A4628" s="5" t="str">
        <f t="shared" si="373"/>
        <v>NT</v>
      </c>
      <c r="B4628" s="5" t="str">
        <f t="shared" si="374"/>
        <v>370</v>
      </c>
      <c r="C4628" s="5" t="s">
        <v>5390</v>
      </c>
      <c r="D4628" s="5" t="s">
        <v>4648</v>
      </c>
      <c r="E4628" s="8">
        <v>16380</v>
      </c>
      <c r="F4628" s="8">
        <v>16559</v>
      </c>
      <c r="G4628" s="5">
        <f t="shared" si="375"/>
        <v>179</v>
      </c>
      <c r="H4628" s="5">
        <v>300</v>
      </c>
      <c r="I4628" s="11">
        <v>107</v>
      </c>
      <c r="J4628" s="105">
        <f t="shared" si="372"/>
        <v>16443.843333333334</v>
      </c>
      <c r="K4628" s="71">
        <v>16438</v>
      </c>
      <c r="L4628" s="5" t="s">
        <v>3222</v>
      </c>
      <c r="N4628" s="5" t="s">
        <v>5167</v>
      </c>
      <c r="O4628" s="5" t="s">
        <v>5284</v>
      </c>
      <c r="R4628" s="5" t="str">
        <f t="shared" si="377"/>
        <v/>
      </c>
      <c r="T4628" s="5" t="str">
        <f t="shared" si="376"/>
        <v>NT</v>
      </c>
    </row>
    <row r="4629" spans="1:20" x14ac:dyDescent="0.2">
      <c r="A4629" s="5" t="str">
        <f t="shared" si="373"/>
        <v>NT</v>
      </c>
      <c r="B4629" s="5" t="str">
        <f t="shared" si="374"/>
        <v>371</v>
      </c>
      <c r="C4629" s="5" t="s">
        <v>5391</v>
      </c>
      <c r="D4629" s="5" t="s">
        <v>4648</v>
      </c>
      <c r="E4629" s="8">
        <v>16380</v>
      </c>
      <c r="F4629" s="8">
        <v>16559</v>
      </c>
      <c r="G4629" s="5">
        <f t="shared" si="375"/>
        <v>179</v>
      </c>
      <c r="H4629" s="5">
        <v>300</v>
      </c>
      <c r="I4629" s="11">
        <v>108</v>
      </c>
      <c r="J4629" s="105">
        <f t="shared" si="372"/>
        <v>16444.439999999999</v>
      </c>
      <c r="K4629" s="71">
        <v>16438</v>
      </c>
      <c r="L4629" s="5" t="s">
        <v>3222</v>
      </c>
      <c r="N4629" s="5" t="s">
        <v>5167</v>
      </c>
      <c r="O4629" s="5" t="s">
        <v>5284</v>
      </c>
      <c r="R4629" s="5" t="str">
        <f t="shared" si="377"/>
        <v/>
      </c>
      <c r="T4629" s="5" t="str">
        <f t="shared" si="376"/>
        <v>NT</v>
      </c>
    </row>
    <row r="4630" spans="1:20" x14ac:dyDescent="0.2">
      <c r="A4630" s="5" t="str">
        <f t="shared" si="373"/>
        <v>NT</v>
      </c>
      <c r="B4630" s="5" t="str">
        <f t="shared" si="374"/>
        <v>372</v>
      </c>
      <c r="C4630" s="5" t="s">
        <v>5392</v>
      </c>
      <c r="D4630" s="5" t="s">
        <v>4648</v>
      </c>
      <c r="E4630" s="8">
        <v>16380</v>
      </c>
      <c r="F4630" s="8">
        <v>16559</v>
      </c>
      <c r="G4630" s="5">
        <f t="shared" si="375"/>
        <v>179</v>
      </c>
      <c r="H4630" s="5">
        <v>300</v>
      </c>
      <c r="I4630" s="11">
        <v>109</v>
      </c>
      <c r="J4630" s="105">
        <f t="shared" si="372"/>
        <v>16445.036666666667</v>
      </c>
      <c r="K4630" s="71">
        <v>16438</v>
      </c>
      <c r="L4630" s="5" t="s">
        <v>3222</v>
      </c>
      <c r="N4630" s="5" t="s">
        <v>5167</v>
      </c>
      <c r="O4630" s="5" t="s">
        <v>5284</v>
      </c>
      <c r="R4630" s="5" t="str">
        <f t="shared" si="377"/>
        <v/>
      </c>
      <c r="T4630" s="5" t="str">
        <f t="shared" si="376"/>
        <v>NT</v>
      </c>
    </row>
    <row r="4631" spans="1:20" x14ac:dyDescent="0.2">
      <c r="A4631" s="5" t="str">
        <f t="shared" si="373"/>
        <v>NT</v>
      </c>
      <c r="B4631" s="5" t="str">
        <f t="shared" si="374"/>
        <v>373</v>
      </c>
      <c r="C4631" s="5" t="s">
        <v>5393</v>
      </c>
      <c r="D4631" s="5" t="s">
        <v>4648</v>
      </c>
      <c r="E4631" s="8">
        <v>16380</v>
      </c>
      <c r="F4631" s="8">
        <v>16559</v>
      </c>
      <c r="G4631" s="5">
        <f t="shared" si="375"/>
        <v>179</v>
      </c>
      <c r="H4631" s="5">
        <v>300</v>
      </c>
      <c r="I4631" s="11">
        <v>110</v>
      </c>
      <c r="J4631" s="105">
        <f t="shared" si="372"/>
        <v>16445.633333333335</v>
      </c>
      <c r="K4631" s="71">
        <v>16438</v>
      </c>
      <c r="L4631" s="5" t="s">
        <v>3222</v>
      </c>
      <c r="N4631" s="5" t="s">
        <v>5167</v>
      </c>
      <c r="O4631" s="5" t="s">
        <v>5284</v>
      </c>
      <c r="R4631" s="5" t="str">
        <f t="shared" si="377"/>
        <v/>
      </c>
      <c r="T4631" s="5" t="str">
        <f t="shared" si="376"/>
        <v>NT</v>
      </c>
    </row>
    <row r="4632" spans="1:20" x14ac:dyDescent="0.2">
      <c r="A4632" s="5" t="str">
        <f t="shared" si="373"/>
        <v>NT</v>
      </c>
      <c r="B4632" s="5" t="str">
        <f t="shared" si="374"/>
        <v>374</v>
      </c>
      <c r="C4632" s="5" t="s">
        <v>5394</v>
      </c>
      <c r="D4632" s="5" t="s">
        <v>4648</v>
      </c>
      <c r="E4632" s="8">
        <v>16380</v>
      </c>
      <c r="F4632" s="8">
        <v>16559</v>
      </c>
      <c r="G4632" s="5">
        <f t="shared" si="375"/>
        <v>179</v>
      </c>
      <c r="H4632" s="5">
        <v>300</v>
      </c>
      <c r="I4632" s="11">
        <v>111</v>
      </c>
      <c r="J4632" s="105">
        <f t="shared" si="372"/>
        <v>16446.23</v>
      </c>
      <c r="K4632" s="71">
        <v>16438</v>
      </c>
      <c r="L4632" s="5" t="s">
        <v>3222</v>
      </c>
      <c r="N4632" s="5" t="s">
        <v>5167</v>
      </c>
      <c r="O4632" s="5" t="s">
        <v>5284</v>
      </c>
      <c r="R4632" s="5" t="str">
        <f t="shared" si="377"/>
        <v/>
      </c>
      <c r="T4632" s="5" t="str">
        <f t="shared" si="376"/>
        <v>NT</v>
      </c>
    </row>
    <row r="4633" spans="1:20" x14ac:dyDescent="0.2">
      <c r="A4633" s="5" t="str">
        <f t="shared" si="373"/>
        <v>NT</v>
      </c>
      <c r="B4633" s="5" t="str">
        <f t="shared" si="374"/>
        <v>375</v>
      </c>
      <c r="C4633" s="5" t="s">
        <v>5395</v>
      </c>
      <c r="D4633" s="5" t="s">
        <v>4648</v>
      </c>
      <c r="E4633" s="8">
        <v>16380</v>
      </c>
      <c r="F4633" s="8">
        <v>16559</v>
      </c>
      <c r="G4633" s="5">
        <f t="shared" si="375"/>
        <v>179</v>
      </c>
      <c r="H4633" s="5">
        <v>300</v>
      </c>
      <c r="I4633" s="11">
        <v>112</v>
      </c>
      <c r="J4633" s="105">
        <f t="shared" si="372"/>
        <v>16446.826666666668</v>
      </c>
      <c r="K4633" s="71">
        <v>16438</v>
      </c>
      <c r="L4633" s="5" t="s">
        <v>3222</v>
      </c>
      <c r="N4633" s="5" t="s">
        <v>5167</v>
      </c>
      <c r="O4633" s="5" t="s">
        <v>5284</v>
      </c>
      <c r="R4633" s="5" t="str">
        <f t="shared" si="377"/>
        <v/>
      </c>
      <c r="T4633" s="5" t="str">
        <f t="shared" si="376"/>
        <v>NT</v>
      </c>
    </row>
    <row r="4634" spans="1:20" x14ac:dyDescent="0.2">
      <c r="A4634" s="5" t="str">
        <f t="shared" si="373"/>
        <v>NT</v>
      </c>
      <c r="B4634" s="5" t="str">
        <f t="shared" si="374"/>
        <v>376</v>
      </c>
      <c r="C4634" s="5" t="s">
        <v>5396</v>
      </c>
      <c r="D4634" s="5" t="s">
        <v>4648</v>
      </c>
      <c r="E4634" s="8">
        <v>16380</v>
      </c>
      <c r="F4634" s="8">
        <v>16559</v>
      </c>
      <c r="G4634" s="5">
        <f t="shared" si="375"/>
        <v>179</v>
      </c>
      <c r="H4634" s="5">
        <v>300</v>
      </c>
      <c r="I4634" s="11">
        <v>113</v>
      </c>
      <c r="J4634" s="105">
        <f t="shared" si="372"/>
        <v>16447.423333333332</v>
      </c>
      <c r="K4634" s="71">
        <v>16438</v>
      </c>
      <c r="L4634" s="5" t="s">
        <v>3222</v>
      </c>
      <c r="N4634" s="5" t="s">
        <v>5167</v>
      </c>
      <c r="O4634" s="5" t="s">
        <v>5284</v>
      </c>
      <c r="R4634" s="5" t="str">
        <f t="shared" si="377"/>
        <v/>
      </c>
      <c r="T4634" s="5" t="str">
        <f t="shared" si="376"/>
        <v>NT</v>
      </c>
    </row>
    <row r="4635" spans="1:20" x14ac:dyDescent="0.2">
      <c r="A4635" s="5" t="str">
        <f t="shared" si="373"/>
        <v>NT</v>
      </c>
      <c r="B4635" s="5" t="str">
        <f t="shared" si="374"/>
        <v>377</v>
      </c>
      <c r="C4635" s="5" t="s">
        <v>5397</v>
      </c>
      <c r="D4635" s="5" t="s">
        <v>4648</v>
      </c>
      <c r="E4635" s="8">
        <v>16380</v>
      </c>
      <c r="F4635" s="8">
        <v>16559</v>
      </c>
      <c r="G4635" s="5">
        <f t="shared" si="375"/>
        <v>179</v>
      </c>
      <c r="H4635" s="5">
        <v>300</v>
      </c>
      <c r="I4635" s="11">
        <v>114</v>
      </c>
      <c r="J4635" s="105">
        <f t="shared" si="372"/>
        <v>16448.02</v>
      </c>
      <c r="K4635" s="71">
        <v>16438</v>
      </c>
      <c r="L4635" s="5" t="s">
        <v>3222</v>
      </c>
      <c r="N4635" s="5" t="s">
        <v>5167</v>
      </c>
      <c r="O4635" s="5" t="s">
        <v>5284</v>
      </c>
      <c r="R4635" s="5" t="str">
        <f t="shared" si="377"/>
        <v/>
      </c>
      <c r="T4635" s="5" t="str">
        <f t="shared" si="376"/>
        <v>NT</v>
      </c>
    </row>
    <row r="4636" spans="1:20" x14ac:dyDescent="0.2">
      <c r="A4636" s="5" t="str">
        <f t="shared" si="373"/>
        <v>NT</v>
      </c>
      <c r="B4636" s="5" t="str">
        <f t="shared" si="374"/>
        <v>378</v>
      </c>
      <c r="C4636" s="5" t="s">
        <v>5398</v>
      </c>
      <c r="D4636" s="5" t="s">
        <v>4648</v>
      </c>
      <c r="E4636" s="8">
        <v>16380</v>
      </c>
      <c r="F4636" s="8">
        <v>16559</v>
      </c>
      <c r="G4636" s="5">
        <f t="shared" si="375"/>
        <v>179</v>
      </c>
      <c r="H4636" s="5">
        <v>300</v>
      </c>
      <c r="I4636" s="11">
        <v>115</v>
      </c>
      <c r="J4636" s="105">
        <f t="shared" si="372"/>
        <v>16448.616666666665</v>
      </c>
      <c r="K4636" s="71">
        <v>16438</v>
      </c>
      <c r="L4636" s="5" t="s">
        <v>3222</v>
      </c>
      <c r="N4636" s="5" t="s">
        <v>5167</v>
      </c>
      <c r="O4636" s="5" t="s">
        <v>5284</v>
      </c>
      <c r="R4636" s="5" t="str">
        <f t="shared" si="377"/>
        <v/>
      </c>
      <c r="T4636" s="5" t="str">
        <f t="shared" si="376"/>
        <v>NT</v>
      </c>
    </row>
    <row r="4637" spans="1:20" x14ac:dyDescent="0.2">
      <c r="A4637" s="5" t="str">
        <f t="shared" si="373"/>
        <v>NT</v>
      </c>
      <c r="B4637" s="5" t="str">
        <f t="shared" si="374"/>
        <v>379</v>
      </c>
      <c r="C4637" s="5" t="s">
        <v>5399</v>
      </c>
      <c r="D4637" s="5" t="s">
        <v>4648</v>
      </c>
      <c r="E4637" s="8">
        <v>16380</v>
      </c>
      <c r="F4637" s="8">
        <v>16559</v>
      </c>
      <c r="G4637" s="5">
        <f t="shared" si="375"/>
        <v>179</v>
      </c>
      <c r="H4637" s="5">
        <v>300</v>
      </c>
      <c r="I4637" s="11">
        <v>116</v>
      </c>
      <c r="J4637" s="105">
        <f t="shared" ref="J4637:J4700" si="378">E4637+(G4637/H4637)*I4637</f>
        <v>16449.213333333333</v>
      </c>
      <c r="K4637" s="71">
        <v>16438</v>
      </c>
      <c r="L4637" s="5" t="s">
        <v>3222</v>
      </c>
      <c r="N4637" s="5" t="s">
        <v>5167</v>
      </c>
      <c r="O4637" s="5" t="s">
        <v>5284</v>
      </c>
      <c r="R4637" s="5" t="str">
        <f t="shared" si="377"/>
        <v/>
      </c>
      <c r="T4637" s="5" t="str">
        <f t="shared" si="376"/>
        <v>NT</v>
      </c>
    </row>
    <row r="4638" spans="1:20" x14ac:dyDescent="0.2">
      <c r="A4638" s="5" t="str">
        <f t="shared" si="373"/>
        <v>NT</v>
      </c>
      <c r="B4638" s="5" t="str">
        <f t="shared" si="374"/>
        <v>380</v>
      </c>
      <c r="C4638" s="5" t="s">
        <v>5400</v>
      </c>
      <c r="D4638" s="5" t="s">
        <v>4648</v>
      </c>
      <c r="E4638" s="8">
        <v>16380</v>
      </c>
      <c r="F4638" s="8">
        <v>16559</v>
      </c>
      <c r="G4638" s="5">
        <f t="shared" si="375"/>
        <v>179</v>
      </c>
      <c r="H4638" s="5">
        <v>300</v>
      </c>
      <c r="I4638" s="11">
        <v>117</v>
      </c>
      <c r="J4638" s="105">
        <f t="shared" si="378"/>
        <v>16449.810000000001</v>
      </c>
      <c r="K4638" s="71">
        <v>16438</v>
      </c>
      <c r="L4638" s="5" t="s">
        <v>3222</v>
      </c>
      <c r="N4638" s="5" t="s">
        <v>5167</v>
      </c>
      <c r="O4638" s="5" t="s">
        <v>5284</v>
      </c>
      <c r="R4638" s="5" t="str">
        <f t="shared" si="377"/>
        <v/>
      </c>
      <c r="T4638" s="5" t="str">
        <f t="shared" si="376"/>
        <v>NT</v>
      </c>
    </row>
    <row r="4639" spans="1:20" x14ac:dyDescent="0.2">
      <c r="A4639" s="5" t="str">
        <f t="shared" si="373"/>
        <v>NT</v>
      </c>
      <c r="B4639" s="5" t="str">
        <f t="shared" si="374"/>
        <v>381</v>
      </c>
      <c r="C4639" s="5" t="s">
        <v>5401</v>
      </c>
      <c r="D4639" s="5" t="s">
        <v>4648</v>
      </c>
      <c r="E4639" s="8">
        <v>16380</v>
      </c>
      <c r="F4639" s="8">
        <v>16559</v>
      </c>
      <c r="G4639" s="5">
        <f t="shared" si="375"/>
        <v>179</v>
      </c>
      <c r="H4639" s="5">
        <v>300</v>
      </c>
      <c r="I4639" s="11">
        <v>118</v>
      </c>
      <c r="J4639" s="105">
        <f t="shared" si="378"/>
        <v>16450.406666666666</v>
      </c>
      <c r="K4639" s="71">
        <v>16438</v>
      </c>
      <c r="L4639" s="5" t="s">
        <v>3222</v>
      </c>
      <c r="N4639" s="5" t="s">
        <v>5167</v>
      </c>
      <c r="O4639" s="5" t="s">
        <v>5284</v>
      </c>
      <c r="R4639" s="5" t="str">
        <f t="shared" si="377"/>
        <v/>
      </c>
      <c r="T4639" s="5" t="str">
        <f t="shared" si="376"/>
        <v>NT</v>
      </c>
    </row>
    <row r="4640" spans="1:20" x14ac:dyDescent="0.2">
      <c r="A4640" s="5" t="str">
        <f t="shared" si="373"/>
        <v>NT</v>
      </c>
      <c r="B4640" s="5" t="str">
        <f t="shared" si="374"/>
        <v>382</v>
      </c>
      <c r="C4640" s="5" t="s">
        <v>5402</v>
      </c>
      <c r="D4640" s="5" t="s">
        <v>4648</v>
      </c>
      <c r="E4640" s="8">
        <v>16380</v>
      </c>
      <c r="F4640" s="8">
        <v>16559</v>
      </c>
      <c r="G4640" s="5">
        <f t="shared" si="375"/>
        <v>179</v>
      </c>
      <c r="H4640" s="5">
        <v>300</v>
      </c>
      <c r="I4640" s="11">
        <v>119</v>
      </c>
      <c r="J4640" s="105">
        <f t="shared" si="378"/>
        <v>16451.003333333334</v>
      </c>
      <c r="K4640" s="71">
        <v>16438</v>
      </c>
      <c r="L4640" s="5" t="s">
        <v>3222</v>
      </c>
      <c r="N4640" s="5" t="s">
        <v>5167</v>
      </c>
      <c r="O4640" s="5" t="s">
        <v>5284</v>
      </c>
      <c r="R4640" s="5" t="str">
        <f t="shared" si="377"/>
        <v/>
      </c>
      <c r="T4640" s="5" t="str">
        <f t="shared" si="376"/>
        <v>NT</v>
      </c>
    </row>
    <row r="4641" spans="1:20" x14ac:dyDescent="0.2">
      <c r="A4641" s="5" t="str">
        <f t="shared" si="373"/>
        <v>NT</v>
      </c>
      <c r="B4641" s="5" t="str">
        <f t="shared" si="374"/>
        <v>383</v>
      </c>
      <c r="C4641" s="5" t="s">
        <v>5403</v>
      </c>
      <c r="D4641" s="5" t="s">
        <v>4648</v>
      </c>
      <c r="E4641" s="8">
        <v>16380</v>
      </c>
      <c r="F4641" s="8">
        <v>16559</v>
      </c>
      <c r="G4641" s="5">
        <f t="shared" si="375"/>
        <v>179</v>
      </c>
      <c r="H4641" s="5">
        <v>300</v>
      </c>
      <c r="I4641" s="11">
        <v>120</v>
      </c>
      <c r="J4641" s="105">
        <f t="shared" si="378"/>
        <v>16451.599999999999</v>
      </c>
      <c r="K4641" s="71">
        <v>16438</v>
      </c>
      <c r="L4641" s="5" t="s">
        <v>3222</v>
      </c>
      <c r="N4641" s="5" t="s">
        <v>5167</v>
      </c>
      <c r="O4641" s="5" t="s">
        <v>5284</v>
      </c>
      <c r="R4641" s="5" t="str">
        <f t="shared" si="377"/>
        <v/>
      </c>
      <c r="T4641" s="5" t="str">
        <f t="shared" si="376"/>
        <v>NT</v>
      </c>
    </row>
    <row r="4642" spans="1:20" x14ac:dyDescent="0.2">
      <c r="A4642" s="5" t="str">
        <f t="shared" si="373"/>
        <v>NT</v>
      </c>
      <c r="B4642" s="5" t="str">
        <f t="shared" si="374"/>
        <v>384</v>
      </c>
      <c r="C4642" s="5" t="s">
        <v>5404</v>
      </c>
      <c r="D4642" s="5" t="s">
        <v>4648</v>
      </c>
      <c r="E4642" s="8">
        <v>16380</v>
      </c>
      <c r="F4642" s="8">
        <v>16559</v>
      </c>
      <c r="G4642" s="5">
        <f t="shared" si="375"/>
        <v>179</v>
      </c>
      <c r="H4642" s="5">
        <v>300</v>
      </c>
      <c r="I4642" s="11">
        <v>121</v>
      </c>
      <c r="J4642" s="105">
        <f t="shared" si="378"/>
        <v>16452.196666666667</v>
      </c>
      <c r="K4642" s="71">
        <v>16438</v>
      </c>
      <c r="L4642" s="5" t="s">
        <v>3222</v>
      </c>
      <c r="N4642" s="5" t="s">
        <v>5167</v>
      </c>
      <c r="O4642" s="5" t="s">
        <v>5284</v>
      </c>
      <c r="R4642" s="5" t="str">
        <f t="shared" si="377"/>
        <v/>
      </c>
      <c r="T4642" s="5" t="str">
        <f t="shared" si="376"/>
        <v>NT</v>
      </c>
    </row>
    <row r="4643" spans="1:20" x14ac:dyDescent="0.2">
      <c r="A4643" s="5" t="str">
        <f t="shared" si="373"/>
        <v>NT</v>
      </c>
      <c r="B4643" s="5" t="str">
        <f t="shared" si="374"/>
        <v>385</v>
      </c>
      <c r="C4643" s="5" t="s">
        <v>5405</v>
      </c>
      <c r="D4643" s="5" t="s">
        <v>4648</v>
      </c>
      <c r="E4643" s="8">
        <v>16380</v>
      </c>
      <c r="F4643" s="8">
        <v>16559</v>
      </c>
      <c r="G4643" s="5">
        <f t="shared" si="375"/>
        <v>179</v>
      </c>
      <c r="H4643" s="5">
        <v>300</v>
      </c>
      <c r="I4643" s="11">
        <v>122</v>
      </c>
      <c r="J4643" s="105">
        <f t="shared" si="378"/>
        <v>16452.793333333335</v>
      </c>
      <c r="K4643" s="71">
        <v>16438</v>
      </c>
      <c r="L4643" s="5" t="s">
        <v>3222</v>
      </c>
      <c r="N4643" s="5" t="s">
        <v>5167</v>
      </c>
      <c r="O4643" s="5" t="s">
        <v>5284</v>
      </c>
      <c r="R4643" s="5" t="str">
        <f t="shared" si="377"/>
        <v/>
      </c>
      <c r="T4643" s="5" t="str">
        <f t="shared" si="376"/>
        <v>NT</v>
      </c>
    </row>
    <row r="4644" spans="1:20" x14ac:dyDescent="0.2">
      <c r="A4644" s="5" t="str">
        <f t="shared" si="373"/>
        <v>NT</v>
      </c>
      <c r="B4644" s="5" t="str">
        <f t="shared" si="374"/>
        <v>386</v>
      </c>
      <c r="C4644" s="5" t="s">
        <v>5406</v>
      </c>
      <c r="D4644" s="5" t="s">
        <v>4648</v>
      </c>
      <c r="E4644" s="8">
        <v>16380</v>
      </c>
      <c r="F4644" s="8">
        <v>16559</v>
      </c>
      <c r="G4644" s="5">
        <f t="shared" si="375"/>
        <v>179</v>
      </c>
      <c r="H4644" s="5">
        <v>300</v>
      </c>
      <c r="I4644" s="11">
        <v>123</v>
      </c>
      <c r="J4644" s="105">
        <f t="shared" si="378"/>
        <v>16453.39</v>
      </c>
      <c r="K4644" s="71">
        <v>16438</v>
      </c>
      <c r="L4644" s="5" t="s">
        <v>3222</v>
      </c>
      <c r="N4644" s="5" t="s">
        <v>5167</v>
      </c>
      <c r="O4644" s="5" t="s">
        <v>5284</v>
      </c>
      <c r="R4644" s="5" t="str">
        <f t="shared" si="377"/>
        <v/>
      </c>
      <c r="T4644" s="5" t="str">
        <f t="shared" si="376"/>
        <v>NT</v>
      </c>
    </row>
    <row r="4645" spans="1:20" x14ac:dyDescent="0.2">
      <c r="A4645" s="5" t="str">
        <f t="shared" ref="A4645:A4708" si="379">LEFT(C4645,2)</f>
        <v>NT</v>
      </c>
      <c r="B4645" s="5" t="str">
        <f t="shared" ref="B4645:B4708" si="380">RIGHT(C4645,3)</f>
        <v>387</v>
      </c>
      <c r="C4645" s="5" t="s">
        <v>5407</v>
      </c>
      <c r="D4645" s="5" t="s">
        <v>4648</v>
      </c>
      <c r="E4645" s="8">
        <v>16380</v>
      </c>
      <c r="F4645" s="8">
        <v>16559</v>
      </c>
      <c r="G4645" s="5">
        <f t="shared" si="375"/>
        <v>179</v>
      </c>
      <c r="H4645" s="5">
        <v>300</v>
      </c>
      <c r="I4645" s="11">
        <v>124</v>
      </c>
      <c r="J4645" s="105">
        <f t="shared" si="378"/>
        <v>16453.986666666668</v>
      </c>
      <c r="K4645" s="71">
        <v>16438</v>
      </c>
      <c r="L4645" s="5" t="s">
        <v>3222</v>
      </c>
      <c r="N4645" s="5" t="s">
        <v>5167</v>
      </c>
      <c r="O4645" s="5" t="s">
        <v>5284</v>
      </c>
      <c r="R4645" s="5" t="str">
        <f t="shared" si="377"/>
        <v/>
      </c>
      <c r="T4645" s="5" t="str">
        <f t="shared" si="376"/>
        <v>NT</v>
      </c>
    </row>
    <row r="4646" spans="1:20" x14ac:dyDescent="0.2">
      <c r="A4646" s="5" t="str">
        <f t="shared" si="379"/>
        <v>NT</v>
      </c>
      <c r="B4646" s="5" t="str">
        <f t="shared" si="380"/>
        <v>388</v>
      </c>
      <c r="C4646" s="5" t="s">
        <v>5408</v>
      </c>
      <c r="D4646" s="5" t="s">
        <v>4648</v>
      </c>
      <c r="E4646" s="8">
        <v>16380</v>
      </c>
      <c r="F4646" s="8">
        <v>16559</v>
      </c>
      <c r="G4646" s="5">
        <f t="shared" si="375"/>
        <v>179</v>
      </c>
      <c r="H4646" s="5">
        <v>300</v>
      </c>
      <c r="I4646" s="11">
        <v>125</v>
      </c>
      <c r="J4646" s="105">
        <f t="shared" si="378"/>
        <v>16454.583333333332</v>
      </c>
      <c r="K4646" s="71">
        <v>16438</v>
      </c>
      <c r="L4646" s="5" t="s">
        <v>3222</v>
      </c>
      <c r="N4646" s="5" t="s">
        <v>5167</v>
      </c>
      <c r="O4646" s="5" t="s">
        <v>5284</v>
      </c>
      <c r="R4646" s="5" t="str">
        <f t="shared" si="377"/>
        <v/>
      </c>
      <c r="T4646" s="5" t="str">
        <f t="shared" si="376"/>
        <v>NT</v>
      </c>
    </row>
    <row r="4647" spans="1:20" x14ac:dyDescent="0.2">
      <c r="A4647" s="5" t="str">
        <f t="shared" si="379"/>
        <v>NT</v>
      </c>
      <c r="B4647" s="5" t="str">
        <f t="shared" si="380"/>
        <v>389</v>
      </c>
      <c r="C4647" s="5" t="s">
        <v>5409</v>
      </c>
      <c r="D4647" s="5" t="s">
        <v>4648</v>
      </c>
      <c r="E4647" s="8">
        <v>16380</v>
      </c>
      <c r="F4647" s="8">
        <v>16559</v>
      </c>
      <c r="G4647" s="5">
        <f t="shared" si="375"/>
        <v>179</v>
      </c>
      <c r="H4647" s="5">
        <v>300</v>
      </c>
      <c r="I4647" s="11">
        <v>126</v>
      </c>
      <c r="J4647" s="105">
        <f t="shared" si="378"/>
        <v>16455.18</v>
      </c>
      <c r="K4647" s="71">
        <v>16438</v>
      </c>
      <c r="L4647" s="5" t="s">
        <v>3222</v>
      </c>
      <c r="N4647" s="5" t="s">
        <v>5167</v>
      </c>
      <c r="O4647" s="5" t="s">
        <v>5284</v>
      </c>
      <c r="R4647" s="5" t="str">
        <f t="shared" si="377"/>
        <v/>
      </c>
      <c r="T4647" s="5" t="str">
        <f t="shared" si="376"/>
        <v>NT</v>
      </c>
    </row>
    <row r="4648" spans="1:20" x14ac:dyDescent="0.2">
      <c r="A4648" s="5" t="str">
        <f t="shared" si="379"/>
        <v>NT</v>
      </c>
      <c r="B4648" s="5" t="str">
        <f t="shared" si="380"/>
        <v>390</v>
      </c>
      <c r="C4648" s="5" t="s">
        <v>5410</v>
      </c>
      <c r="D4648" s="5" t="s">
        <v>4648</v>
      </c>
      <c r="E4648" s="8">
        <v>16380</v>
      </c>
      <c r="F4648" s="8">
        <v>16559</v>
      </c>
      <c r="G4648" s="5">
        <f t="shared" si="375"/>
        <v>179</v>
      </c>
      <c r="H4648" s="5">
        <v>300</v>
      </c>
      <c r="I4648" s="11">
        <v>127</v>
      </c>
      <c r="J4648" s="105">
        <f t="shared" si="378"/>
        <v>16455.776666666668</v>
      </c>
      <c r="K4648" s="71">
        <v>16438</v>
      </c>
      <c r="L4648" s="5" t="s">
        <v>3222</v>
      </c>
      <c r="N4648" s="5" t="s">
        <v>5167</v>
      </c>
      <c r="O4648" s="5" t="s">
        <v>5284</v>
      </c>
      <c r="R4648" s="5" t="str">
        <f t="shared" si="377"/>
        <v/>
      </c>
      <c r="T4648" s="5" t="str">
        <f t="shared" si="376"/>
        <v>NT</v>
      </c>
    </row>
    <row r="4649" spans="1:20" x14ac:dyDescent="0.2">
      <c r="A4649" s="5" t="str">
        <f t="shared" si="379"/>
        <v>NT</v>
      </c>
      <c r="B4649" s="5" t="str">
        <f t="shared" si="380"/>
        <v>391</v>
      </c>
      <c r="C4649" s="5" t="s">
        <v>5411</v>
      </c>
      <c r="D4649" s="5" t="s">
        <v>4648</v>
      </c>
      <c r="E4649" s="8">
        <v>16380</v>
      </c>
      <c r="F4649" s="8">
        <v>16559</v>
      </c>
      <c r="G4649" s="5">
        <f t="shared" si="375"/>
        <v>179</v>
      </c>
      <c r="H4649" s="5">
        <v>300</v>
      </c>
      <c r="I4649" s="11">
        <v>128</v>
      </c>
      <c r="J4649" s="105">
        <f t="shared" si="378"/>
        <v>16456.373333333333</v>
      </c>
      <c r="K4649" s="71">
        <v>16438</v>
      </c>
      <c r="L4649" s="5" t="s">
        <v>3222</v>
      </c>
      <c r="N4649" s="5" t="s">
        <v>5167</v>
      </c>
      <c r="O4649" s="5" t="s">
        <v>5284</v>
      </c>
      <c r="R4649" s="5" t="str">
        <f t="shared" si="377"/>
        <v/>
      </c>
      <c r="T4649" s="5" t="str">
        <f t="shared" si="376"/>
        <v>NT</v>
      </c>
    </row>
    <row r="4650" spans="1:20" x14ac:dyDescent="0.2">
      <c r="A4650" s="5" t="str">
        <f t="shared" si="379"/>
        <v>NT</v>
      </c>
      <c r="B4650" s="5" t="str">
        <f t="shared" si="380"/>
        <v>392</v>
      </c>
      <c r="C4650" s="5" t="s">
        <v>5412</v>
      </c>
      <c r="D4650" s="5" t="s">
        <v>4648</v>
      </c>
      <c r="E4650" s="8">
        <v>16380</v>
      </c>
      <c r="F4650" s="8">
        <v>16559</v>
      </c>
      <c r="G4650" s="5">
        <f t="shared" si="375"/>
        <v>179</v>
      </c>
      <c r="H4650" s="5">
        <v>300</v>
      </c>
      <c r="I4650" s="11">
        <v>129</v>
      </c>
      <c r="J4650" s="105">
        <f t="shared" si="378"/>
        <v>16456.97</v>
      </c>
      <c r="K4650" s="71">
        <v>16438</v>
      </c>
      <c r="L4650" s="5" t="s">
        <v>3222</v>
      </c>
      <c r="N4650" s="5" t="s">
        <v>5167</v>
      </c>
      <c r="O4650" s="5" t="s">
        <v>5284</v>
      </c>
      <c r="R4650" s="5" t="str">
        <f t="shared" si="377"/>
        <v/>
      </c>
      <c r="T4650" s="5" t="str">
        <f t="shared" si="376"/>
        <v>NT</v>
      </c>
    </row>
    <row r="4651" spans="1:20" x14ac:dyDescent="0.2">
      <c r="A4651" s="5" t="str">
        <f t="shared" si="379"/>
        <v>NT</v>
      </c>
      <c r="B4651" s="5" t="str">
        <f t="shared" si="380"/>
        <v>393</v>
      </c>
      <c r="C4651" s="5" t="s">
        <v>5413</v>
      </c>
      <c r="D4651" s="5" t="s">
        <v>4648</v>
      </c>
      <c r="E4651" s="8">
        <v>16380</v>
      </c>
      <c r="F4651" s="8">
        <v>16559</v>
      </c>
      <c r="G4651" s="5">
        <f t="shared" ref="G4651:G4714" si="381">F4651-E4651</f>
        <v>179</v>
      </c>
      <c r="H4651" s="5">
        <v>300</v>
      </c>
      <c r="I4651" s="11">
        <v>130</v>
      </c>
      <c r="J4651" s="105">
        <f t="shared" si="378"/>
        <v>16457.566666666666</v>
      </c>
      <c r="K4651" s="71">
        <v>16438</v>
      </c>
      <c r="L4651" s="5" t="s">
        <v>3222</v>
      </c>
      <c r="N4651" s="5" t="s">
        <v>5167</v>
      </c>
      <c r="O4651" s="5" t="s">
        <v>5284</v>
      </c>
      <c r="R4651" s="5" t="str">
        <f t="shared" si="377"/>
        <v/>
      </c>
      <c r="T4651" s="5" t="str">
        <f t="shared" si="376"/>
        <v>NT</v>
      </c>
    </row>
    <row r="4652" spans="1:20" x14ac:dyDescent="0.2">
      <c r="A4652" s="5" t="str">
        <f t="shared" si="379"/>
        <v>NT</v>
      </c>
      <c r="B4652" s="5" t="str">
        <f t="shared" si="380"/>
        <v>415</v>
      </c>
      <c r="C4652" s="5" t="s">
        <v>5414</v>
      </c>
      <c r="D4652" s="5" t="s">
        <v>4648</v>
      </c>
      <c r="E4652" s="8">
        <v>16380</v>
      </c>
      <c r="F4652" s="8">
        <v>16559</v>
      </c>
      <c r="G4652" s="5">
        <f t="shared" si="381"/>
        <v>179</v>
      </c>
      <c r="H4652" s="5">
        <v>300</v>
      </c>
      <c r="I4652" s="11">
        <v>131</v>
      </c>
      <c r="J4652" s="105">
        <f t="shared" si="378"/>
        <v>16458.163333333334</v>
      </c>
      <c r="K4652" s="71">
        <v>16438</v>
      </c>
      <c r="L4652" s="5" t="s">
        <v>3222</v>
      </c>
      <c r="N4652" s="5" t="s">
        <v>5167</v>
      </c>
      <c r="O4652" s="5" t="s">
        <v>5284</v>
      </c>
      <c r="R4652" s="5" t="str">
        <f t="shared" si="377"/>
        <v/>
      </c>
      <c r="T4652" s="5" t="str">
        <f t="shared" si="376"/>
        <v>NT</v>
      </c>
    </row>
    <row r="4653" spans="1:20" x14ac:dyDescent="0.2">
      <c r="A4653" s="5" t="str">
        <f t="shared" si="379"/>
        <v>NT</v>
      </c>
      <c r="B4653" s="5" t="str">
        <f t="shared" si="380"/>
        <v>416</v>
      </c>
      <c r="C4653" s="5" t="s">
        <v>5415</v>
      </c>
      <c r="D4653" s="5" t="s">
        <v>4648</v>
      </c>
      <c r="E4653" s="8">
        <v>16380</v>
      </c>
      <c r="F4653" s="8">
        <v>16559</v>
      </c>
      <c r="G4653" s="5">
        <f t="shared" si="381"/>
        <v>179</v>
      </c>
      <c r="H4653" s="5">
        <v>300</v>
      </c>
      <c r="I4653" s="11">
        <v>132</v>
      </c>
      <c r="J4653" s="105">
        <f t="shared" si="378"/>
        <v>16458.759999999998</v>
      </c>
      <c r="K4653" s="71">
        <v>16438</v>
      </c>
      <c r="L4653" s="5" t="s">
        <v>3222</v>
      </c>
      <c r="N4653" s="5" t="s">
        <v>5167</v>
      </c>
      <c r="O4653" s="5" t="s">
        <v>5284</v>
      </c>
      <c r="R4653" s="5" t="str">
        <f t="shared" si="377"/>
        <v/>
      </c>
      <c r="T4653" s="5" t="str">
        <f t="shared" si="376"/>
        <v>NT</v>
      </c>
    </row>
    <row r="4654" spans="1:20" x14ac:dyDescent="0.2">
      <c r="A4654" s="5" t="str">
        <f t="shared" si="379"/>
        <v>NT</v>
      </c>
      <c r="B4654" s="5" t="str">
        <f t="shared" si="380"/>
        <v>417</v>
      </c>
      <c r="C4654" s="5" t="s">
        <v>5416</v>
      </c>
      <c r="D4654" s="5" t="s">
        <v>4648</v>
      </c>
      <c r="E4654" s="8">
        <v>16380</v>
      </c>
      <c r="F4654" s="8">
        <v>16559</v>
      </c>
      <c r="G4654" s="5">
        <f t="shared" si="381"/>
        <v>179</v>
      </c>
      <c r="H4654" s="5">
        <v>300</v>
      </c>
      <c r="I4654" s="11">
        <v>133</v>
      </c>
      <c r="J4654" s="105">
        <f t="shared" si="378"/>
        <v>16459.356666666667</v>
      </c>
      <c r="K4654" s="71">
        <v>16438</v>
      </c>
      <c r="L4654" s="5" t="s">
        <v>3222</v>
      </c>
      <c r="N4654" s="5" t="s">
        <v>5167</v>
      </c>
      <c r="O4654" s="5" t="s">
        <v>5284</v>
      </c>
      <c r="R4654" s="5" t="str">
        <f t="shared" si="377"/>
        <v/>
      </c>
      <c r="T4654" s="5" t="str">
        <f t="shared" si="376"/>
        <v>NT</v>
      </c>
    </row>
    <row r="4655" spans="1:20" x14ac:dyDescent="0.2">
      <c r="A4655" s="5" t="str">
        <f t="shared" si="379"/>
        <v>NT</v>
      </c>
      <c r="B4655" s="5" t="str">
        <f t="shared" si="380"/>
        <v>418</v>
      </c>
      <c r="C4655" s="5" t="s">
        <v>5417</v>
      </c>
      <c r="D4655" s="5" t="s">
        <v>4648</v>
      </c>
      <c r="E4655" s="8">
        <v>16380</v>
      </c>
      <c r="F4655" s="8">
        <v>16559</v>
      </c>
      <c r="G4655" s="5">
        <f t="shared" si="381"/>
        <v>179</v>
      </c>
      <c r="H4655" s="5">
        <v>300</v>
      </c>
      <c r="I4655" s="11">
        <v>134</v>
      </c>
      <c r="J4655" s="105">
        <f t="shared" si="378"/>
        <v>16459.953333333335</v>
      </c>
      <c r="K4655" s="71">
        <v>16438</v>
      </c>
      <c r="L4655" s="5" t="s">
        <v>3222</v>
      </c>
      <c r="N4655" s="5" t="s">
        <v>5167</v>
      </c>
      <c r="O4655" s="5" t="s">
        <v>5284</v>
      </c>
      <c r="R4655" s="5" t="str">
        <f t="shared" si="377"/>
        <v/>
      </c>
      <c r="T4655" s="5" t="str">
        <f t="shared" si="376"/>
        <v>NT</v>
      </c>
    </row>
    <row r="4656" spans="1:20" x14ac:dyDescent="0.2">
      <c r="A4656" s="5" t="str">
        <f t="shared" si="379"/>
        <v>NT</v>
      </c>
      <c r="B4656" s="5" t="str">
        <f t="shared" si="380"/>
        <v>419</v>
      </c>
      <c r="C4656" s="5" t="s">
        <v>5418</v>
      </c>
      <c r="D4656" s="5" t="s">
        <v>4648</v>
      </c>
      <c r="E4656" s="8">
        <v>16380</v>
      </c>
      <c r="F4656" s="8">
        <v>16559</v>
      </c>
      <c r="G4656" s="5">
        <f t="shared" si="381"/>
        <v>179</v>
      </c>
      <c r="H4656" s="5">
        <v>300</v>
      </c>
      <c r="I4656" s="11">
        <v>135</v>
      </c>
      <c r="J4656" s="105">
        <f t="shared" si="378"/>
        <v>16460.55</v>
      </c>
      <c r="K4656" s="71">
        <v>16469</v>
      </c>
      <c r="L4656" s="5" t="s">
        <v>3222</v>
      </c>
      <c r="N4656" s="5" t="s">
        <v>5167</v>
      </c>
      <c r="O4656" s="5" t="s">
        <v>5284</v>
      </c>
      <c r="R4656" s="5" t="str">
        <f t="shared" si="377"/>
        <v/>
      </c>
      <c r="T4656" s="5" t="str">
        <f t="shared" si="376"/>
        <v>NT</v>
      </c>
    </row>
    <row r="4657" spans="1:20" x14ac:dyDescent="0.2">
      <c r="A4657" s="5" t="str">
        <f t="shared" si="379"/>
        <v>NT</v>
      </c>
      <c r="B4657" s="5" t="str">
        <f t="shared" si="380"/>
        <v>420</v>
      </c>
      <c r="C4657" s="5" t="s">
        <v>5419</v>
      </c>
      <c r="D4657" s="5" t="s">
        <v>4648</v>
      </c>
      <c r="E4657" s="8">
        <v>16380</v>
      </c>
      <c r="F4657" s="8">
        <v>16559</v>
      </c>
      <c r="G4657" s="5">
        <f t="shared" si="381"/>
        <v>179</v>
      </c>
      <c r="H4657" s="5">
        <v>300</v>
      </c>
      <c r="I4657" s="11">
        <v>136</v>
      </c>
      <c r="J4657" s="105">
        <f t="shared" si="378"/>
        <v>16461.146666666667</v>
      </c>
      <c r="K4657" s="71">
        <v>16469</v>
      </c>
      <c r="L4657" s="5" t="s">
        <v>3222</v>
      </c>
      <c r="N4657" s="5" t="s">
        <v>5167</v>
      </c>
      <c r="O4657" s="5" t="s">
        <v>5284</v>
      </c>
      <c r="R4657" s="5" t="str">
        <f t="shared" si="377"/>
        <v/>
      </c>
      <c r="T4657" s="5" t="str">
        <f t="shared" si="376"/>
        <v>NT</v>
      </c>
    </row>
    <row r="4658" spans="1:20" x14ac:dyDescent="0.2">
      <c r="A4658" s="5" t="str">
        <f t="shared" si="379"/>
        <v>NT</v>
      </c>
      <c r="B4658" s="5" t="str">
        <f t="shared" si="380"/>
        <v>421</v>
      </c>
      <c r="C4658" s="5" t="s">
        <v>5420</v>
      </c>
      <c r="D4658" s="5" t="s">
        <v>4648</v>
      </c>
      <c r="E4658" s="8">
        <v>16380</v>
      </c>
      <c r="F4658" s="8">
        <v>16559</v>
      </c>
      <c r="G4658" s="5">
        <f t="shared" si="381"/>
        <v>179</v>
      </c>
      <c r="H4658" s="5">
        <v>300</v>
      </c>
      <c r="I4658" s="11">
        <v>137</v>
      </c>
      <c r="J4658" s="105">
        <f t="shared" si="378"/>
        <v>16461.743333333332</v>
      </c>
      <c r="K4658" s="71">
        <v>16469</v>
      </c>
      <c r="L4658" s="5" t="s">
        <v>3222</v>
      </c>
      <c r="N4658" s="5" t="s">
        <v>5167</v>
      </c>
      <c r="O4658" s="5" t="s">
        <v>5284</v>
      </c>
      <c r="R4658" s="5" t="str">
        <f t="shared" si="377"/>
        <v/>
      </c>
      <c r="T4658" s="5" t="str">
        <f t="shared" si="376"/>
        <v>NT</v>
      </c>
    </row>
    <row r="4659" spans="1:20" x14ac:dyDescent="0.2">
      <c r="A4659" s="5" t="str">
        <f t="shared" si="379"/>
        <v>NT</v>
      </c>
      <c r="B4659" s="5" t="str">
        <f t="shared" si="380"/>
        <v>422</v>
      </c>
      <c r="C4659" s="5" t="s">
        <v>5421</v>
      </c>
      <c r="D4659" s="5" t="s">
        <v>4648</v>
      </c>
      <c r="E4659" s="8">
        <v>16380</v>
      </c>
      <c r="F4659" s="8">
        <v>16559</v>
      </c>
      <c r="G4659" s="5">
        <f t="shared" si="381"/>
        <v>179</v>
      </c>
      <c r="H4659" s="5">
        <v>300</v>
      </c>
      <c r="I4659" s="11">
        <v>138</v>
      </c>
      <c r="J4659" s="105">
        <f t="shared" si="378"/>
        <v>16462.34</v>
      </c>
      <c r="K4659" s="71">
        <v>16469</v>
      </c>
      <c r="L4659" s="5" t="s">
        <v>3222</v>
      </c>
      <c r="N4659" s="5" t="s">
        <v>5167</v>
      </c>
      <c r="O4659" s="5" t="s">
        <v>5284</v>
      </c>
      <c r="R4659" s="5" t="str">
        <f t="shared" si="377"/>
        <v/>
      </c>
      <c r="T4659" s="5" t="str">
        <f t="shared" si="376"/>
        <v>NT</v>
      </c>
    </row>
    <row r="4660" spans="1:20" x14ac:dyDescent="0.2">
      <c r="A4660" s="5" t="str">
        <f t="shared" si="379"/>
        <v>NT</v>
      </c>
      <c r="B4660" s="5" t="str">
        <f t="shared" si="380"/>
        <v>423</v>
      </c>
      <c r="C4660" s="5" t="s">
        <v>5422</v>
      </c>
      <c r="D4660" s="5" t="s">
        <v>4648</v>
      </c>
      <c r="E4660" s="8">
        <v>16380</v>
      </c>
      <c r="F4660" s="8">
        <v>16559</v>
      </c>
      <c r="G4660" s="5">
        <f t="shared" si="381"/>
        <v>179</v>
      </c>
      <c r="H4660" s="5">
        <v>300</v>
      </c>
      <c r="I4660" s="11">
        <v>139</v>
      </c>
      <c r="J4660" s="105">
        <f t="shared" si="378"/>
        <v>16462.936666666668</v>
      </c>
      <c r="K4660" s="71">
        <v>16469</v>
      </c>
      <c r="L4660" s="5" t="s">
        <v>3222</v>
      </c>
      <c r="N4660" s="5" t="s">
        <v>5167</v>
      </c>
      <c r="O4660" s="5" t="s">
        <v>5284</v>
      </c>
      <c r="R4660" s="5" t="str">
        <f t="shared" si="377"/>
        <v/>
      </c>
      <c r="T4660" s="5" t="str">
        <f t="shared" si="376"/>
        <v>NT</v>
      </c>
    </row>
    <row r="4661" spans="1:20" x14ac:dyDescent="0.2">
      <c r="A4661" s="5" t="str">
        <f t="shared" si="379"/>
        <v>NT</v>
      </c>
      <c r="B4661" s="5" t="str">
        <f t="shared" si="380"/>
        <v>424</v>
      </c>
      <c r="C4661" s="5" t="s">
        <v>5423</v>
      </c>
      <c r="D4661" s="5" t="s">
        <v>4648</v>
      </c>
      <c r="E4661" s="8">
        <v>16380</v>
      </c>
      <c r="F4661" s="8">
        <v>16559</v>
      </c>
      <c r="G4661" s="5">
        <f t="shared" si="381"/>
        <v>179</v>
      </c>
      <c r="H4661" s="5">
        <v>300</v>
      </c>
      <c r="I4661" s="11">
        <v>140</v>
      </c>
      <c r="J4661" s="105">
        <f t="shared" si="378"/>
        <v>16463.533333333333</v>
      </c>
      <c r="K4661" s="71">
        <v>16469</v>
      </c>
      <c r="L4661" s="5" t="s">
        <v>3222</v>
      </c>
      <c r="N4661" s="5" t="s">
        <v>5167</v>
      </c>
      <c r="O4661" s="5" t="s">
        <v>5284</v>
      </c>
      <c r="R4661" s="5" t="str">
        <f t="shared" si="377"/>
        <v/>
      </c>
      <c r="T4661" s="5" t="str">
        <f t="shared" si="376"/>
        <v>NT</v>
      </c>
    </row>
    <row r="4662" spans="1:20" x14ac:dyDescent="0.2">
      <c r="A4662" s="5" t="str">
        <f t="shared" si="379"/>
        <v>NT</v>
      </c>
      <c r="B4662" s="5" t="str">
        <f t="shared" si="380"/>
        <v>425</v>
      </c>
      <c r="C4662" s="5" t="s">
        <v>5424</v>
      </c>
      <c r="D4662" s="5" t="s">
        <v>4648</v>
      </c>
      <c r="E4662" s="8">
        <v>16380</v>
      </c>
      <c r="F4662" s="8">
        <v>16559</v>
      </c>
      <c r="G4662" s="5">
        <f t="shared" si="381"/>
        <v>179</v>
      </c>
      <c r="H4662" s="5">
        <v>300</v>
      </c>
      <c r="I4662" s="11">
        <v>141</v>
      </c>
      <c r="J4662" s="105">
        <f t="shared" si="378"/>
        <v>16464.13</v>
      </c>
      <c r="K4662" s="71">
        <v>16469</v>
      </c>
      <c r="L4662" s="5" t="s">
        <v>3222</v>
      </c>
      <c r="N4662" s="5" t="s">
        <v>5167</v>
      </c>
      <c r="O4662" s="5" t="s">
        <v>5284</v>
      </c>
      <c r="R4662" s="5" t="str">
        <f t="shared" si="377"/>
        <v/>
      </c>
      <c r="T4662" s="5" t="str">
        <f t="shared" si="376"/>
        <v>NT</v>
      </c>
    </row>
    <row r="4663" spans="1:20" x14ac:dyDescent="0.2">
      <c r="A4663" s="5" t="str">
        <f t="shared" si="379"/>
        <v>NT</v>
      </c>
      <c r="B4663" s="5" t="str">
        <f t="shared" si="380"/>
        <v>426</v>
      </c>
      <c r="C4663" s="5" t="s">
        <v>5425</v>
      </c>
      <c r="D4663" s="5" t="s">
        <v>4648</v>
      </c>
      <c r="E4663" s="8">
        <v>16380</v>
      </c>
      <c r="F4663" s="8">
        <v>16559</v>
      </c>
      <c r="G4663" s="5">
        <f t="shared" si="381"/>
        <v>179</v>
      </c>
      <c r="H4663" s="5">
        <v>300</v>
      </c>
      <c r="I4663" s="11">
        <v>142</v>
      </c>
      <c r="J4663" s="105">
        <f t="shared" si="378"/>
        <v>16464.726666666666</v>
      </c>
      <c r="K4663" s="71">
        <v>16469</v>
      </c>
      <c r="L4663" s="5" t="s">
        <v>3222</v>
      </c>
      <c r="N4663" s="5" t="s">
        <v>5167</v>
      </c>
      <c r="O4663" s="5" t="s">
        <v>5284</v>
      </c>
      <c r="R4663" s="5" t="str">
        <f t="shared" si="377"/>
        <v/>
      </c>
      <c r="T4663" s="5" t="str">
        <f t="shared" si="376"/>
        <v>NT</v>
      </c>
    </row>
    <row r="4664" spans="1:20" x14ac:dyDescent="0.2">
      <c r="A4664" s="5" t="str">
        <f t="shared" si="379"/>
        <v>NT</v>
      </c>
      <c r="B4664" s="5" t="str">
        <f t="shared" si="380"/>
        <v>427</v>
      </c>
      <c r="C4664" s="5" t="s">
        <v>5426</v>
      </c>
      <c r="D4664" s="5" t="s">
        <v>4648</v>
      </c>
      <c r="E4664" s="8">
        <v>16380</v>
      </c>
      <c r="F4664" s="8">
        <v>16559</v>
      </c>
      <c r="G4664" s="5">
        <f t="shared" si="381"/>
        <v>179</v>
      </c>
      <c r="H4664" s="5">
        <v>300</v>
      </c>
      <c r="I4664" s="11">
        <v>143</v>
      </c>
      <c r="J4664" s="105">
        <f t="shared" si="378"/>
        <v>16465.323333333334</v>
      </c>
      <c r="K4664" s="71">
        <v>16469</v>
      </c>
      <c r="L4664" s="5" t="s">
        <v>3222</v>
      </c>
      <c r="N4664" s="5" t="s">
        <v>5167</v>
      </c>
      <c r="O4664" s="5" t="s">
        <v>5284</v>
      </c>
      <c r="R4664" s="5" t="str">
        <f t="shared" si="377"/>
        <v/>
      </c>
      <c r="T4664" s="5" t="str">
        <f t="shared" si="376"/>
        <v>NT</v>
      </c>
    </row>
    <row r="4665" spans="1:20" x14ac:dyDescent="0.2">
      <c r="A4665" s="5" t="str">
        <f t="shared" si="379"/>
        <v>NT</v>
      </c>
      <c r="B4665" s="5" t="str">
        <f t="shared" si="380"/>
        <v>428</v>
      </c>
      <c r="C4665" s="5" t="s">
        <v>5427</v>
      </c>
      <c r="D4665" s="5" t="s">
        <v>4648</v>
      </c>
      <c r="E4665" s="8">
        <v>16380</v>
      </c>
      <c r="F4665" s="8">
        <v>16559</v>
      </c>
      <c r="G4665" s="5">
        <f t="shared" si="381"/>
        <v>179</v>
      </c>
      <c r="H4665" s="5">
        <v>300</v>
      </c>
      <c r="I4665" s="11">
        <v>144</v>
      </c>
      <c r="J4665" s="105">
        <f t="shared" si="378"/>
        <v>16465.919999999998</v>
      </c>
      <c r="K4665" s="71">
        <v>16469</v>
      </c>
      <c r="L4665" s="5" t="s">
        <v>3222</v>
      </c>
      <c r="N4665" s="5" t="s">
        <v>5167</v>
      </c>
      <c r="O4665" s="5" t="s">
        <v>5284</v>
      </c>
      <c r="R4665" s="5" t="str">
        <f t="shared" si="377"/>
        <v/>
      </c>
      <c r="T4665" s="5" t="str">
        <f t="shared" si="376"/>
        <v>NT</v>
      </c>
    </row>
    <row r="4666" spans="1:20" x14ac:dyDescent="0.2">
      <c r="A4666" s="5" t="str">
        <f t="shared" si="379"/>
        <v>NT</v>
      </c>
      <c r="B4666" s="5" t="str">
        <f t="shared" si="380"/>
        <v>429</v>
      </c>
      <c r="C4666" s="5" t="s">
        <v>5428</v>
      </c>
      <c r="D4666" s="5" t="s">
        <v>4648</v>
      </c>
      <c r="E4666" s="8">
        <v>16380</v>
      </c>
      <c r="F4666" s="8">
        <v>16559</v>
      </c>
      <c r="G4666" s="5">
        <f t="shared" si="381"/>
        <v>179</v>
      </c>
      <c r="H4666" s="5">
        <v>300</v>
      </c>
      <c r="I4666" s="11">
        <v>145</v>
      </c>
      <c r="J4666" s="105">
        <f t="shared" si="378"/>
        <v>16466.516666666666</v>
      </c>
      <c r="K4666" s="71">
        <v>16469</v>
      </c>
      <c r="L4666" s="5" t="s">
        <v>3222</v>
      </c>
      <c r="N4666" s="5" t="s">
        <v>5167</v>
      </c>
      <c r="O4666" s="5" t="s">
        <v>5284</v>
      </c>
      <c r="R4666" s="5" t="str">
        <f t="shared" si="377"/>
        <v/>
      </c>
      <c r="T4666" s="5" t="str">
        <f t="shared" si="376"/>
        <v>NT</v>
      </c>
    </row>
    <row r="4667" spans="1:20" x14ac:dyDescent="0.2">
      <c r="A4667" s="5" t="str">
        <f t="shared" si="379"/>
        <v>NT</v>
      </c>
      <c r="B4667" s="5" t="str">
        <f t="shared" si="380"/>
        <v>430</v>
      </c>
      <c r="C4667" s="5" t="s">
        <v>5429</v>
      </c>
      <c r="D4667" s="5" t="s">
        <v>4648</v>
      </c>
      <c r="E4667" s="8">
        <v>16380</v>
      </c>
      <c r="F4667" s="8">
        <v>16559</v>
      </c>
      <c r="G4667" s="5">
        <f t="shared" si="381"/>
        <v>179</v>
      </c>
      <c r="H4667" s="5">
        <v>300</v>
      </c>
      <c r="I4667" s="11">
        <v>146</v>
      </c>
      <c r="J4667" s="105">
        <f t="shared" si="378"/>
        <v>16467.113333333335</v>
      </c>
      <c r="K4667" s="71">
        <v>16469</v>
      </c>
      <c r="L4667" s="5" t="s">
        <v>3222</v>
      </c>
      <c r="N4667" s="5" t="s">
        <v>5167</v>
      </c>
      <c r="O4667" s="5" t="s">
        <v>5284</v>
      </c>
      <c r="R4667" s="5" t="str">
        <f t="shared" si="377"/>
        <v/>
      </c>
      <c r="T4667" s="5" t="str">
        <f t="shared" si="376"/>
        <v>NT</v>
      </c>
    </row>
    <row r="4668" spans="1:20" x14ac:dyDescent="0.2">
      <c r="A4668" s="5" t="str">
        <f t="shared" si="379"/>
        <v>NT</v>
      </c>
      <c r="B4668" s="5" t="str">
        <f t="shared" si="380"/>
        <v>431</v>
      </c>
      <c r="C4668" s="5" t="s">
        <v>5430</v>
      </c>
      <c r="D4668" s="5" t="s">
        <v>4648</v>
      </c>
      <c r="E4668" s="8">
        <v>16380</v>
      </c>
      <c r="F4668" s="8">
        <v>16559</v>
      </c>
      <c r="G4668" s="5">
        <f t="shared" si="381"/>
        <v>179</v>
      </c>
      <c r="H4668" s="5">
        <v>300</v>
      </c>
      <c r="I4668" s="11">
        <v>147</v>
      </c>
      <c r="J4668" s="105">
        <f t="shared" si="378"/>
        <v>16467.71</v>
      </c>
      <c r="K4668" s="71">
        <v>16469</v>
      </c>
      <c r="L4668" s="5" t="s">
        <v>3222</v>
      </c>
      <c r="N4668" s="5" t="s">
        <v>5167</v>
      </c>
      <c r="O4668" s="5" t="s">
        <v>5284</v>
      </c>
      <c r="R4668" s="5" t="str">
        <f t="shared" si="377"/>
        <v/>
      </c>
      <c r="T4668" s="5" t="str">
        <f t="shared" si="376"/>
        <v>NT</v>
      </c>
    </row>
    <row r="4669" spans="1:20" x14ac:dyDescent="0.2">
      <c r="A4669" s="5" t="str">
        <f t="shared" si="379"/>
        <v>NT</v>
      </c>
      <c r="B4669" s="5" t="str">
        <f t="shared" si="380"/>
        <v>432</v>
      </c>
      <c r="C4669" s="5" t="s">
        <v>5431</v>
      </c>
      <c r="D4669" s="5" t="s">
        <v>4648</v>
      </c>
      <c r="E4669" s="8">
        <v>16380</v>
      </c>
      <c r="F4669" s="8">
        <v>16559</v>
      </c>
      <c r="G4669" s="5">
        <f t="shared" si="381"/>
        <v>179</v>
      </c>
      <c r="H4669" s="5">
        <v>300</v>
      </c>
      <c r="I4669" s="11">
        <v>148</v>
      </c>
      <c r="J4669" s="105">
        <f t="shared" si="378"/>
        <v>16468.306666666667</v>
      </c>
      <c r="K4669" s="71">
        <v>16469</v>
      </c>
      <c r="L4669" s="5" t="s">
        <v>3222</v>
      </c>
      <c r="N4669" s="5" t="s">
        <v>5167</v>
      </c>
      <c r="O4669" s="5" t="s">
        <v>5284</v>
      </c>
      <c r="R4669" s="5" t="str">
        <f t="shared" si="377"/>
        <v/>
      </c>
      <c r="T4669" s="5" t="str">
        <f t="shared" si="376"/>
        <v>NT</v>
      </c>
    </row>
    <row r="4670" spans="1:20" x14ac:dyDescent="0.2">
      <c r="A4670" s="5" t="str">
        <f t="shared" si="379"/>
        <v>NT</v>
      </c>
      <c r="B4670" s="5" t="str">
        <f t="shared" si="380"/>
        <v>433</v>
      </c>
      <c r="C4670" s="5" t="s">
        <v>5432</v>
      </c>
      <c r="D4670" s="5" t="s">
        <v>4648</v>
      </c>
      <c r="E4670" s="8">
        <v>16380</v>
      </c>
      <c r="F4670" s="8">
        <v>16559</v>
      </c>
      <c r="G4670" s="5">
        <f t="shared" si="381"/>
        <v>179</v>
      </c>
      <c r="H4670" s="5">
        <v>300</v>
      </c>
      <c r="I4670" s="11">
        <v>149</v>
      </c>
      <c r="J4670" s="105">
        <f t="shared" si="378"/>
        <v>16468.903333333332</v>
      </c>
      <c r="K4670" s="71">
        <v>16469</v>
      </c>
      <c r="L4670" s="5" t="s">
        <v>3222</v>
      </c>
      <c r="N4670" s="5" t="s">
        <v>5167</v>
      </c>
      <c r="O4670" s="5" t="s">
        <v>5284</v>
      </c>
      <c r="R4670" s="5" t="str">
        <f t="shared" si="377"/>
        <v/>
      </c>
      <c r="T4670" s="5" t="str">
        <f t="shared" si="376"/>
        <v>NT</v>
      </c>
    </row>
    <row r="4671" spans="1:20" x14ac:dyDescent="0.2">
      <c r="A4671" s="5" t="str">
        <f t="shared" si="379"/>
        <v>NT</v>
      </c>
      <c r="B4671" s="5" t="str">
        <f t="shared" si="380"/>
        <v>434</v>
      </c>
      <c r="C4671" s="5" t="s">
        <v>5433</v>
      </c>
      <c r="D4671" s="5" t="s">
        <v>4648</v>
      </c>
      <c r="E4671" s="8">
        <v>16380</v>
      </c>
      <c r="F4671" s="8">
        <v>16559</v>
      </c>
      <c r="G4671" s="5">
        <f t="shared" si="381"/>
        <v>179</v>
      </c>
      <c r="H4671" s="5">
        <v>300</v>
      </c>
      <c r="I4671" s="11">
        <v>150</v>
      </c>
      <c r="J4671" s="105">
        <f t="shared" si="378"/>
        <v>16469.5</v>
      </c>
      <c r="K4671" s="71">
        <v>16469</v>
      </c>
      <c r="L4671" s="5" t="s">
        <v>3222</v>
      </c>
      <c r="N4671" s="5" t="s">
        <v>5167</v>
      </c>
      <c r="O4671" s="5" t="s">
        <v>5284</v>
      </c>
      <c r="R4671" s="5" t="str">
        <f t="shared" si="377"/>
        <v/>
      </c>
      <c r="T4671" s="5" t="str">
        <f t="shared" si="376"/>
        <v>NT</v>
      </c>
    </row>
    <row r="4672" spans="1:20" x14ac:dyDescent="0.2">
      <c r="A4672" s="5" t="str">
        <f t="shared" si="379"/>
        <v>NT</v>
      </c>
      <c r="B4672" s="5" t="str">
        <f t="shared" si="380"/>
        <v>435</v>
      </c>
      <c r="C4672" s="5" t="s">
        <v>5434</v>
      </c>
      <c r="D4672" s="5" t="s">
        <v>4648</v>
      </c>
      <c r="E4672" s="8">
        <v>16380</v>
      </c>
      <c r="F4672" s="8">
        <v>16559</v>
      </c>
      <c r="G4672" s="5">
        <f t="shared" si="381"/>
        <v>179</v>
      </c>
      <c r="H4672" s="5">
        <v>300</v>
      </c>
      <c r="I4672" s="11">
        <v>151</v>
      </c>
      <c r="J4672" s="105">
        <f t="shared" si="378"/>
        <v>16470.096666666668</v>
      </c>
      <c r="K4672" s="71">
        <v>16469</v>
      </c>
      <c r="L4672" s="5" t="s">
        <v>3222</v>
      </c>
      <c r="N4672" s="5" t="s">
        <v>5167</v>
      </c>
      <c r="O4672" s="5" t="s">
        <v>5284</v>
      </c>
      <c r="R4672" s="5" t="str">
        <f t="shared" si="377"/>
        <v/>
      </c>
      <c r="T4672" s="5" t="str">
        <f t="shared" si="376"/>
        <v>NT</v>
      </c>
    </row>
    <row r="4673" spans="1:20" x14ac:dyDescent="0.2">
      <c r="A4673" s="5" t="str">
        <f t="shared" si="379"/>
        <v>NT</v>
      </c>
      <c r="B4673" s="5" t="str">
        <f t="shared" si="380"/>
        <v>436</v>
      </c>
      <c r="C4673" s="5" t="s">
        <v>5435</v>
      </c>
      <c r="D4673" s="5" t="s">
        <v>4648</v>
      </c>
      <c r="E4673" s="8">
        <v>16380</v>
      </c>
      <c r="F4673" s="8">
        <v>16559</v>
      </c>
      <c r="G4673" s="5">
        <f t="shared" si="381"/>
        <v>179</v>
      </c>
      <c r="H4673" s="5">
        <v>300</v>
      </c>
      <c r="I4673" s="11">
        <v>152</v>
      </c>
      <c r="J4673" s="105">
        <f t="shared" si="378"/>
        <v>16470.693333333333</v>
      </c>
      <c r="K4673" s="71">
        <v>16469</v>
      </c>
      <c r="L4673" s="5" t="s">
        <v>3222</v>
      </c>
      <c r="N4673" s="5" t="s">
        <v>5167</v>
      </c>
      <c r="O4673" s="5" t="s">
        <v>5284</v>
      </c>
      <c r="R4673" s="5" t="str">
        <f t="shared" si="377"/>
        <v/>
      </c>
      <c r="T4673" s="5" t="str">
        <f t="shared" si="376"/>
        <v>NT</v>
      </c>
    </row>
    <row r="4674" spans="1:20" x14ac:dyDescent="0.2">
      <c r="A4674" s="5" t="str">
        <f t="shared" si="379"/>
        <v>NT</v>
      </c>
      <c r="B4674" s="5" t="str">
        <f t="shared" si="380"/>
        <v>437</v>
      </c>
      <c r="C4674" s="5" t="s">
        <v>5436</v>
      </c>
      <c r="D4674" s="5" t="s">
        <v>4648</v>
      </c>
      <c r="E4674" s="8">
        <v>16380</v>
      </c>
      <c r="F4674" s="8">
        <v>16559</v>
      </c>
      <c r="G4674" s="5">
        <f t="shared" si="381"/>
        <v>179</v>
      </c>
      <c r="H4674" s="5">
        <v>300</v>
      </c>
      <c r="I4674" s="11">
        <v>153</v>
      </c>
      <c r="J4674" s="105">
        <f t="shared" si="378"/>
        <v>16471.29</v>
      </c>
      <c r="K4674" s="71">
        <v>16469</v>
      </c>
      <c r="L4674" s="5" t="s">
        <v>3222</v>
      </c>
      <c r="N4674" s="5" t="s">
        <v>5167</v>
      </c>
      <c r="O4674" s="5" t="s">
        <v>5284</v>
      </c>
      <c r="R4674" s="5" t="str">
        <f t="shared" si="377"/>
        <v/>
      </c>
      <c r="T4674" s="5" t="str">
        <f t="shared" si="376"/>
        <v>NT</v>
      </c>
    </row>
    <row r="4675" spans="1:20" x14ac:dyDescent="0.2">
      <c r="A4675" s="5" t="str">
        <f t="shared" si="379"/>
        <v>NT</v>
      </c>
      <c r="B4675" s="5" t="str">
        <f t="shared" si="380"/>
        <v>438</v>
      </c>
      <c r="C4675" s="5" t="s">
        <v>5437</v>
      </c>
      <c r="D4675" s="5" t="s">
        <v>4648</v>
      </c>
      <c r="E4675" s="8">
        <v>16380</v>
      </c>
      <c r="F4675" s="8">
        <v>16559</v>
      </c>
      <c r="G4675" s="5">
        <f t="shared" si="381"/>
        <v>179</v>
      </c>
      <c r="H4675" s="5">
        <v>300</v>
      </c>
      <c r="I4675" s="11">
        <v>154</v>
      </c>
      <c r="J4675" s="105">
        <f t="shared" si="378"/>
        <v>16471.886666666665</v>
      </c>
      <c r="K4675" s="71">
        <v>16469</v>
      </c>
      <c r="L4675" s="5" t="s">
        <v>3222</v>
      </c>
      <c r="N4675" s="5" t="s">
        <v>5167</v>
      </c>
      <c r="O4675" s="5" t="s">
        <v>5284</v>
      </c>
      <c r="R4675" s="5" t="str">
        <f t="shared" si="377"/>
        <v/>
      </c>
      <c r="T4675" s="5" t="str">
        <f t="shared" ref="T4675:T4738" si="382">LEFT(C4675,2)</f>
        <v>NT</v>
      </c>
    </row>
    <row r="4676" spans="1:20" x14ac:dyDescent="0.2">
      <c r="A4676" s="5" t="str">
        <f t="shared" si="379"/>
        <v>NT</v>
      </c>
      <c r="B4676" s="5" t="str">
        <f t="shared" si="380"/>
        <v>439</v>
      </c>
      <c r="C4676" s="5" t="s">
        <v>5438</v>
      </c>
      <c r="D4676" s="5" t="s">
        <v>4648</v>
      </c>
      <c r="E4676" s="8">
        <v>16380</v>
      </c>
      <c r="F4676" s="8">
        <v>16559</v>
      </c>
      <c r="G4676" s="5">
        <f t="shared" si="381"/>
        <v>179</v>
      </c>
      <c r="H4676" s="5">
        <v>300</v>
      </c>
      <c r="I4676" s="11">
        <v>155</v>
      </c>
      <c r="J4676" s="105">
        <f t="shared" si="378"/>
        <v>16472.483333333334</v>
      </c>
      <c r="K4676" s="71">
        <v>16469</v>
      </c>
      <c r="L4676" s="5" t="s">
        <v>3222</v>
      </c>
      <c r="N4676" s="5" t="s">
        <v>5167</v>
      </c>
      <c r="O4676" s="5" t="s">
        <v>5284</v>
      </c>
      <c r="R4676" s="5" t="str">
        <f t="shared" si="377"/>
        <v/>
      </c>
      <c r="T4676" s="5" t="str">
        <f t="shared" si="382"/>
        <v>NT</v>
      </c>
    </row>
    <row r="4677" spans="1:20" x14ac:dyDescent="0.2">
      <c r="A4677" s="5" t="str">
        <f t="shared" si="379"/>
        <v>NT</v>
      </c>
      <c r="B4677" s="5" t="str">
        <f t="shared" si="380"/>
        <v>440</v>
      </c>
      <c r="C4677" s="5" t="s">
        <v>5439</v>
      </c>
      <c r="D4677" s="5" t="s">
        <v>4648</v>
      </c>
      <c r="E4677" s="8">
        <v>16380</v>
      </c>
      <c r="F4677" s="8">
        <v>16559</v>
      </c>
      <c r="G4677" s="5">
        <f t="shared" si="381"/>
        <v>179</v>
      </c>
      <c r="H4677" s="5">
        <v>300</v>
      </c>
      <c r="I4677" s="11">
        <v>156</v>
      </c>
      <c r="J4677" s="105">
        <f t="shared" si="378"/>
        <v>16473.080000000002</v>
      </c>
      <c r="K4677" s="71">
        <v>16469</v>
      </c>
      <c r="L4677" s="5" t="s">
        <v>3222</v>
      </c>
      <c r="N4677" s="5" t="s">
        <v>5167</v>
      </c>
      <c r="O4677" s="5" t="s">
        <v>5284</v>
      </c>
      <c r="R4677" s="5" t="str">
        <f t="shared" si="377"/>
        <v/>
      </c>
      <c r="T4677" s="5" t="str">
        <f t="shared" si="382"/>
        <v>NT</v>
      </c>
    </row>
    <row r="4678" spans="1:20" x14ac:dyDescent="0.2">
      <c r="A4678" s="5" t="str">
        <f t="shared" si="379"/>
        <v>NT</v>
      </c>
      <c r="B4678" s="5" t="str">
        <f t="shared" si="380"/>
        <v>441</v>
      </c>
      <c r="C4678" s="5" t="s">
        <v>5440</v>
      </c>
      <c r="D4678" s="5" t="s">
        <v>4648</v>
      </c>
      <c r="E4678" s="8">
        <v>16380</v>
      </c>
      <c r="F4678" s="8">
        <v>16559</v>
      </c>
      <c r="G4678" s="5">
        <f t="shared" si="381"/>
        <v>179</v>
      </c>
      <c r="H4678" s="5">
        <v>300</v>
      </c>
      <c r="I4678" s="11">
        <v>157</v>
      </c>
      <c r="J4678" s="105">
        <f t="shared" si="378"/>
        <v>16473.676666666666</v>
      </c>
      <c r="K4678" s="71">
        <v>16469</v>
      </c>
      <c r="L4678" s="5" t="s">
        <v>3222</v>
      </c>
      <c r="N4678" s="5" t="s">
        <v>5167</v>
      </c>
      <c r="O4678" s="5" t="s">
        <v>5284</v>
      </c>
      <c r="R4678" s="5" t="str">
        <f t="shared" si="377"/>
        <v/>
      </c>
      <c r="T4678" s="5" t="str">
        <f t="shared" si="382"/>
        <v>NT</v>
      </c>
    </row>
    <row r="4679" spans="1:20" x14ac:dyDescent="0.2">
      <c r="A4679" s="5" t="str">
        <f t="shared" si="379"/>
        <v>NT</v>
      </c>
      <c r="B4679" s="5" t="str">
        <f t="shared" si="380"/>
        <v>442</v>
      </c>
      <c r="C4679" s="5" t="s">
        <v>5441</v>
      </c>
      <c r="D4679" s="5" t="s">
        <v>4648</v>
      </c>
      <c r="E4679" s="8">
        <v>16380</v>
      </c>
      <c r="F4679" s="8">
        <v>16559</v>
      </c>
      <c r="G4679" s="5">
        <f t="shared" si="381"/>
        <v>179</v>
      </c>
      <c r="H4679" s="5">
        <v>300</v>
      </c>
      <c r="I4679" s="11">
        <v>158</v>
      </c>
      <c r="J4679" s="105">
        <f t="shared" si="378"/>
        <v>16474.273333333334</v>
      </c>
      <c r="K4679" s="71">
        <v>16469</v>
      </c>
      <c r="L4679" s="5" t="s">
        <v>3222</v>
      </c>
      <c r="N4679" s="5" t="s">
        <v>5167</v>
      </c>
      <c r="O4679" s="5" t="s">
        <v>5284</v>
      </c>
      <c r="R4679" s="5" t="str">
        <f t="shared" si="377"/>
        <v/>
      </c>
      <c r="T4679" s="5" t="str">
        <f t="shared" si="382"/>
        <v>NT</v>
      </c>
    </row>
    <row r="4680" spans="1:20" x14ac:dyDescent="0.2">
      <c r="A4680" s="5" t="str">
        <f t="shared" si="379"/>
        <v>NT</v>
      </c>
      <c r="B4680" s="5" t="str">
        <f t="shared" si="380"/>
        <v>443</v>
      </c>
      <c r="C4680" s="5" t="s">
        <v>5442</v>
      </c>
      <c r="D4680" s="5" t="s">
        <v>4648</v>
      </c>
      <c r="E4680" s="8">
        <v>16380</v>
      </c>
      <c r="F4680" s="8">
        <v>16559</v>
      </c>
      <c r="G4680" s="5">
        <f t="shared" si="381"/>
        <v>179</v>
      </c>
      <c r="H4680" s="5">
        <v>300</v>
      </c>
      <c r="I4680" s="11">
        <v>159</v>
      </c>
      <c r="J4680" s="105">
        <f t="shared" si="378"/>
        <v>16474.87</v>
      </c>
      <c r="K4680" s="71">
        <v>16469</v>
      </c>
      <c r="L4680" s="5" t="s">
        <v>3222</v>
      </c>
      <c r="N4680" s="5" t="s">
        <v>5167</v>
      </c>
      <c r="O4680" s="5" t="s">
        <v>5284</v>
      </c>
      <c r="R4680" s="5" t="str">
        <f t="shared" si="377"/>
        <v/>
      </c>
      <c r="T4680" s="5" t="str">
        <f t="shared" si="382"/>
        <v>NT</v>
      </c>
    </row>
    <row r="4681" spans="1:20" x14ac:dyDescent="0.2">
      <c r="A4681" s="5" t="str">
        <f t="shared" si="379"/>
        <v>NT</v>
      </c>
      <c r="B4681" s="5" t="str">
        <f t="shared" si="380"/>
        <v>444</v>
      </c>
      <c r="C4681" s="5" t="s">
        <v>5443</v>
      </c>
      <c r="D4681" s="5" t="s">
        <v>4648</v>
      </c>
      <c r="E4681" s="8">
        <v>16380</v>
      </c>
      <c r="F4681" s="8">
        <v>16559</v>
      </c>
      <c r="G4681" s="5">
        <f t="shared" si="381"/>
        <v>179</v>
      </c>
      <c r="H4681" s="5">
        <v>300</v>
      </c>
      <c r="I4681" s="11">
        <v>160</v>
      </c>
      <c r="J4681" s="105">
        <f t="shared" si="378"/>
        <v>16475.466666666667</v>
      </c>
      <c r="K4681" s="71">
        <v>16469</v>
      </c>
      <c r="L4681" s="5" t="s">
        <v>3222</v>
      </c>
      <c r="N4681" s="5" t="s">
        <v>5167</v>
      </c>
      <c r="O4681" s="5" t="s">
        <v>5284</v>
      </c>
      <c r="R4681" s="5" t="str">
        <f t="shared" ref="R4681:R4744" si="383">IF(VLOOKUP(C4681,Convs,11,FALSE)=0,"",VLOOKUP(C4681,Convs,11,FALSE))</f>
        <v/>
      </c>
      <c r="T4681" s="5" t="str">
        <f t="shared" si="382"/>
        <v>NT</v>
      </c>
    </row>
    <row r="4682" spans="1:20" x14ac:dyDescent="0.2">
      <c r="A4682" s="5" t="str">
        <f t="shared" si="379"/>
        <v>NT</v>
      </c>
      <c r="B4682" s="5" t="str">
        <f t="shared" si="380"/>
        <v>445</v>
      </c>
      <c r="C4682" s="5" t="s">
        <v>5444</v>
      </c>
      <c r="D4682" s="5" t="s">
        <v>4648</v>
      </c>
      <c r="E4682" s="8">
        <v>16380</v>
      </c>
      <c r="F4682" s="8">
        <v>16559</v>
      </c>
      <c r="G4682" s="5">
        <f t="shared" si="381"/>
        <v>179</v>
      </c>
      <c r="H4682" s="5">
        <v>300</v>
      </c>
      <c r="I4682" s="11">
        <v>161</v>
      </c>
      <c r="J4682" s="105">
        <f t="shared" si="378"/>
        <v>16476.063333333332</v>
      </c>
      <c r="K4682" s="71">
        <v>16469</v>
      </c>
      <c r="L4682" s="5" t="s">
        <v>3222</v>
      </c>
      <c r="N4682" s="5" t="s">
        <v>5167</v>
      </c>
      <c r="O4682" s="5" t="s">
        <v>5284</v>
      </c>
      <c r="R4682" s="5" t="str">
        <f t="shared" si="383"/>
        <v/>
      </c>
      <c r="T4682" s="5" t="str">
        <f t="shared" si="382"/>
        <v>NT</v>
      </c>
    </row>
    <row r="4683" spans="1:20" x14ac:dyDescent="0.2">
      <c r="A4683" s="5" t="str">
        <f t="shared" si="379"/>
        <v>NT</v>
      </c>
      <c r="B4683" s="5" t="str">
        <f t="shared" si="380"/>
        <v>446</v>
      </c>
      <c r="C4683" s="5" t="s">
        <v>5445</v>
      </c>
      <c r="D4683" s="5" t="s">
        <v>4648</v>
      </c>
      <c r="E4683" s="8">
        <v>16380</v>
      </c>
      <c r="F4683" s="8">
        <v>16559</v>
      </c>
      <c r="G4683" s="5">
        <f t="shared" si="381"/>
        <v>179</v>
      </c>
      <c r="H4683" s="5">
        <v>300</v>
      </c>
      <c r="I4683" s="11">
        <v>162</v>
      </c>
      <c r="J4683" s="105">
        <f t="shared" si="378"/>
        <v>16476.66</v>
      </c>
      <c r="K4683" s="71">
        <v>16469</v>
      </c>
      <c r="L4683" s="5" t="s">
        <v>3222</v>
      </c>
      <c r="N4683" s="5" t="s">
        <v>5167</v>
      </c>
      <c r="O4683" s="5" t="s">
        <v>5284</v>
      </c>
      <c r="R4683" s="5" t="str">
        <f t="shared" si="383"/>
        <v/>
      </c>
      <c r="T4683" s="5" t="str">
        <f t="shared" si="382"/>
        <v>NT</v>
      </c>
    </row>
    <row r="4684" spans="1:20" x14ac:dyDescent="0.2">
      <c r="A4684" s="5" t="str">
        <f t="shared" si="379"/>
        <v>NT</v>
      </c>
      <c r="B4684" s="5" t="str">
        <f t="shared" si="380"/>
        <v>447</v>
      </c>
      <c r="C4684" s="5" t="s">
        <v>5446</v>
      </c>
      <c r="D4684" s="5" t="s">
        <v>4648</v>
      </c>
      <c r="E4684" s="8">
        <v>16380</v>
      </c>
      <c r="F4684" s="8">
        <v>16559</v>
      </c>
      <c r="G4684" s="5">
        <f t="shared" si="381"/>
        <v>179</v>
      </c>
      <c r="H4684" s="5">
        <v>300</v>
      </c>
      <c r="I4684" s="11">
        <v>163</v>
      </c>
      <c r="J4684" s="105">
        <f t="shared" si="378"/>
        <v>16477.256666666668</v>
      </c>
      <c r="K4684" s="71">
        <v>16469</v>
      </c>
      <c r="L4684" s="5" t="s">
        <v>3222</v>
      </c>
      <c r="N4684" s="5" t="s">
        <v>5167</v>
      </c>
      <c r="O4684" s="5" t="s">
        <v>5284</v>
      </c>
      <c r="R4684" s="5" t="str">
        <f t="shared" si="383"/>
        <v/>
      </c>
      <c r="T4684" s="5" t="str">
        <f t="shared" si="382"/>
        <v>NT</v>
      </c>
    </row>
    <row r="4685" spans="1:20" x14ac:dyDescent="0.2">
      <c r="A4685" s="5" t="str">
        <f t="shared" si="379"/>
        <v>NT</v>
      </c>
      <c r="B4685" s="5" t="str">
        <f t="shared" si="380"/>
        <v>448</v>
      </c>
      <c r="C4685" s="5" t="s">
        <v>5447</v>
      </c>
      <c r="D4685" s="5" t="s">
        <v>4648</v>
      </c>
      <c r="E4685" s="8">
        <v>16380</v>
      </c>
      <c r="F4685" s="8">
        <v>16559</v>
      </c>
      <c r="G4685" s="5">
        <f t="shared" si="381"/>
        <v>179</v>
      </c>
      <c r="H4685" s="5">
        <v>300</v>
      </c>
      <c r="I4685" s="11">
        <v>164</v>
      </c>
      <c r="J4685" s="105">
        <f t="shared" si="378"/>
        <v>16477.853333333333</v>
      </c>
      <c r="K4685" s="71">
        <v>16469</v>
      </c>
      <c r="L4685" s="5" t="s">
        <v>3222</v>
      </c>
      <c r="N4685" s="5" t="s">
        <v>5167</v>
      </c>
      <c r="O4685" s="5" t="s">
        <v>5284</v>
      </c>
      <c r="R4685" s="5" t="str">
        <f t="shared" si="383"/>
        <v/>
      </c>
      <c r="T4685" s="5" t="str">
        <f t="shared" si="382"/>
        <v>NT</v>
      </c>
    </row>
    <row r="4686" spans="1:20" x14ac:dyDescent="0.2">
      <c r="A4686" s="5" t="str">
        <f t="shared" si="379"/>
        <v>NT</v>
      </c>
      <c r="B4686" s="5" t="str">
        <f t="shared" si="380"/>
        <v>449</v>
      </c>
      <c r="C4686" s="5" t="s">
        <v>5448</v>
      </c>
      <c r="D4686" s="5" t="s">
        <v>4648</v>
      </c>
      <c r="E4686" s="8">
        <v>16380</v>
      </c>
      <c r="F4686" s="8">
        <v>16559</v>
      </c>
      <c r="G4686" s="5">
        <f t="shared" si="381"/>
        <v>179</v>
      </c>
      <c r="H4686" s="5">
        <v>300</v>
      </c>
      <c r="I4686" s="11">
        <v>165</v>
      </c>
      <c r="J4686" s="105">
        <f t="shared" si="378"/>
        <v>16478.45</v>
      </c>
      <c r="K4686" s="71">
        <v>16469</v>
      </c>
      <c r="L4686" s="5" t="s">
        <v>3222</v>
      </c>
      <c r="N4686" s="5" t="s">
        <v>5167</v>
      </c>
      <c r="O4686" s="5" t="s">
        <v>5284</v>
      </c>
      <c r="R4686" s="5" t="str">
        <f t="shared" si="383"/>
        <v/>
      </c>
      <c r="T4686" s="5" t="str">
        <f t="shared" si="382"/>
        <v>NT</v>
      </c>
    </row>
    <row r="4687" spans="1:20" x14ac:dyDescent="0.2">
      <c r="A4687" s="5" t="str">
        <f t="shared" si="379"/>
        <v>NT</v>
      </c>
      <c r="B4687" s="5" t="str">
        <f t="shared" si="380"/>
        <v>450</v>
      </c>
      <c r="C4687" s="5" t="s">
        <v>5449</v>
      </c>
      <c r="D4687" s="5" t="s">
        <v>4648</v>
      </c>
      <c r="E4687" s="8">
        <v>16380</v>
      </c>
      <c r="F4687" s="8">
        <v>16559</v>
      </c>
      <c r="G4687" s="5">
        <f t="shared" si="381"/>
        <v>179</v>
      </c>
      <c r="H4687" s="5">
        <v>300</v>
      </c>
      <c r="I4687" s="11">
        <v>166</v>
      </c>
      <c r="J4687" s="105">
        <f t="shared" si="378"/>
        <v>16479.046666666665</v>
      </c>
      <c r="K4687" s="71">
        <v>16469</v>
      </c>
      <c r="L4687" s="5" t="s">
        <v>3222</v>
      </c>
      <c r="N4687" s="5" t="s">
        <v>5167</v>
      </c>
      <c r="O4687" s="5" t="s">
        <v>5284</v>
      </c>
      <c r="R4687" s="5" t="str">
        <f t="shared" si="383"/>
        <v/>
      </c>
      <c r="T4687" s="5" t="str">
        <f t="shared" si="382"/>
        <v>NT</v>
      </c>
    </row>
    <row r="4688" spans="1:20" x14ac:dyDescent="0.2">
      <c r="A4688" s="5" t="str">
        <f t="shared" si="379"/>
        <v>NT</v>
      </c>
      <c r="B4688" s="5" t="str">
        <f t="shared" si="380"/>
        <v>451</v>
      </c>
      <c r="C4688" s="5" t="s">
        <v>5450</v>
      </c>
      <c r="D4688" s="5" t="s">
        <v>4648</v>
      </c>
      <c r="E4688" s="8">
        <v>16380</v>
      </c>
      <c r="F4688" s="8">
        <v>16559</v>
      </c>
      <c r="G4688" s="5">
        <f t="shared" si="381"/>
        <v>179</v>
      </c>
      <c r="H4688" s="5">
        <v>300</v>
      </c>
      <c r="I4688" s="11">
        <v>167</v>
      </c>
      <c r="J4688" s="105">
        <f t="shared" si="378"/>
        <v>16479.643333333333</v>
      </c>
      <c r="K4688" s="71">
        <v>16469</v>
      </c>
      <c r="L4688" s="5" t="s">
        <v>3222</v>
      </c>
      <c r="N4688" s="5" t="s">
        <v>5167</v>
      </c>
      <c r="O4688" s="5" t="s">
        <v>5284</v>
      </c>
      <c r="R4688" s="5" t="str">
        <f t="shared" si="383"/>
        <v/>
      </c>
      <c r="T4688" s="5" t="str">
        <f t="shared" si="382"/>
        <v>NT</v>
      </c>
    </row>
    <row r="4689" spans="1:20" x14ac:dyDescent="0.2">
      <c r="A4689" s="5" t="str">
        <f t="shared" si="379"/>
        <v>NT</v>
      </c>
      <c r="B4689" s="5" t="str">
        <f t="shared" si="380"/>
        <v>452</v>
      </c>
      <c r="C4689" s="5" t="s">
        <v>5451</v>
      </c>
      <c r="D4689" s="5" t="s">
        <v>4648</v>
      </c>
      <c r="E4689" s="8">
        <v>16380</v>
      </c>
      <c r="F4689" s="8">
        <v>16559</v>
      </c>
      <c r="G4689" s="5">
        <f t="shared" si="381"/>
        <v>179</v>
      </c>
      <c r="H4689" s="5">
        <v>300</v>
      </c>
      <c r="I4689" s="11">
        <v>168</v>
      </c>
      <c r="J4689" s="105">
        <f t="shared" si="378"/>
        <v>16480.240000000002</v>
      </c>
      <c r="K4689" s="71">
        <v>16469</v>
      </c>
      <c r="L4689" s="5" t="s">
        <v>3222</v>
      </c>
      <c r="N4689" s="5" t="s">
        <v>5167</v>
      </c>
      <c r="O4689" s="5" t="s">
        <v>5284</v>
      </c>
      <c r="R4689" s="5" t="str">
        <f t="shared" si="383"/>
        <v/>
      </c>
      <c r="T4689" s="5" t="str">
        <f t="shared" si="382"/>
        <v>NT</v>
      </c>
    </row>
    <row r="4690" spans="1:20" x14ac:dyDescent="0.2">
      <c r="A4690" s="5" t="str">
        <f t="shared" si="379"/>
        <v>NT</v>
      </c>
      <c r="B4690" s="5" t="str">
        <f t="shared" si="380"/>
        <v>453</v>
      </c>
      <c r="C4690" s="5" t="s">
        <v>5452</v>
      </c>
      <c r="D4690" s="5" t="s">
        <v>4648</v>
      </c>
      <c r="E4690" s="8">
        <v>16380</v>
      </c>
      <c r="F4690" s="8">
        <v>16559</v>
      </c>
      <c r="G4690" s="5">
        <f t="shared" si="381"/>
        <v>179</v>
      </c>
      <c r="H4690" s="5">
        <v>300</v>
      </c>
      <c r="I4690" s="11">
        <v>169</v>
      </c>
      <c r="J4690" s="105">
        <f t="shared" si="378"/>
        <v>16480.836666666666</v>
      </c>
      <c r="K4690" s="71">
        <v>16469</v>
      </c>
      <c r="L4690" s="5" t="s">
        <v>3222</v>
      </c>
      <c r="N4690" s="5" t="s">
        <v>5167</v>
      </c>
      <c r="O4690" s="5" t="s">
        <v>5284</v>
      </c>
      <c r="R4690" s="5" t="str">
        <f t="shared" si="383"/>
        <v/>
      </c>
      <c r="T4690" s="5" t="str">
        <f t="shared" si="382"/>
        <v>NT</v>
      </c>
    </row>
    <row r="4691" spans="1:20" x14ac:dyDescent="0.2">
      <c r="A4691" s="5" t="str">
        <f t="shared" si="379"/>
        <v>NT</v>
      </c>
      <c r="B4691" s="5" t="str">
        <f t="shared" si="380"/>
        <v>454</v>
      </c>
      <c r="C4691" s="5" t="s">
        <v>5453</v>
      </c>
      <c r="D4691" s="5" t="s">
        <v>4648</v>
      </c>
      <c r="E4691" s="8">
        <v>16380</v>
      </c>
      <c r="F4691" s="8">
        <v>16559</v>
      </c>
      <c r="G4691" s="5">
        <f t="shared" si="381"/>
        <v>179</v>
      </c>
      <c r="H4691" s="5">
        <v>300</v>
      </c>
      <c r="I4691" s="11">
        <v>170</v>
      </c>
      <c r="J4691" s="105">
        <f t="shared" si="378"/>
        <v>16481.433333333334</v>
      </c>
      <c r="K4691" s="71">
        <v>16469</v>
      </c>
      <c r="L4691" s="5" t="s">
        <v>3222</v>
      </c>
      <c r="N4691" s="5" t="s">
        <v>5167</v>
      </c>
      <c r="O4691" s="5" t="s">
        <v>5284</v>
      </c>
      <c r="R4691" s="5" t="str">
        <f t="shared" si="383"/>
        <v/>
      </c>
      <c r="T4691" s="5" t="str">
        <f t="shared" si="382"/>
        <v>NT</v>
      </c>
    </row>
    <row r="4692" spans="1:20" x14ac:dyDescent="0.2">
      <c r="A4692" s="5" t="str">
        <f t="shared" si="379"/>
        <v>NT</v>
      </c>
      <c r="B4692" s="5" t="str">
        <f t="shared" si="380"/>
        <v>455</v>
      </c>
      <c r="C4692" s="5" t="s">
        <v>5454</v>
      </c>
      <c r="D4692" s="5" t="s">
        <v>4648</v>
      </c>
      <c r="E4692" s="8">
        <v>16380</v>
      </c>
      <c r="F4692" s="8">
        <v>16559</v>
      </c>
      <c r="G4692" s="5">
        <f t="shared" si="381"/>
        <v>179</v>
      </c>
      <c r="H4692" s="5">
        <v>300</v>
      </c>
      <c r="I4692" s="11">
        <v>171</v>
      </c>
      <c r="J4692" s="105">
        <f t="shared" si="378"/>
        <v>16482.03</v>
      </c>
      <c r="K4692" s="71">
        <v>16469</v>
      </c>
      <c r="L4692" s="5" t="s">
        <v>3222</v>
      </c>
      <c r="N4692" s="5" t="s">
        <v>5167</v>
      </c>
      <c r="O4692" s="5" t="s">
        <v>5284</v>
      </c>
      <c r="R4692" s="5" t="str">
        <f t="shared" si="383"/>
        <v/>
      </c>
      <c r="T4692" s="5" t="str">
        <f t="shared" si="382"/>
        <v>NT</v>
      </c>
    </row>
    <row r="4693" spans="1:20" x14ac:dyDescent="0.2">
      <c r="A4693" s="5" t="str">
        <f t="shared" si="379"/>
        <v>NT</v>
      </c>
      <c r="B4693" s="5" t="str">
        <f t="shared" si="380"/>
        <v>456</v>
      </c>
      <c r="C4693" s="5" t="s">
        <v>5455</v>
      </c>
      <c r="D4693" s="5" t="s">
        <v>4648</v>
      </c>
      <c r="E4693" s="8">
        <v>16380</v>
      </c>
      <c r="F4693" s="8">
        <v>16559</v>
      </c>
      <c r="G4693" s="5">
        <f t="shared" si="381"/>
        <v>179</v>
      </c>
      <c r="H4693" s="5">
        <v>300</v>
      </c>
      <c r="I4693" s="11">
        <v>172</v>
      </c>
      <c r="J4693" s="105">
        <f t="shared" si="378"/>
        <v>16482.626666666667</v>
      </c>
      <c r="K4693" s="71">
        <v>16469</v>
      </c>
      <c r="L4693" s="5" t="s">
        <v>3222</v>
      </c>
      <c r="N4693" s="5" t="s">
        <v>5167</v>
      </c>
      <c r="O4693" s="5" t="s">
        <v>5284</v>
      </c>
      <c r="R4693" s="5" t="str">
        <f t="shared" si="383"/>
        <v/>
      </c>
      <c r="T4693" s="5" t="str">
        <f t="shared" si="382"/>
        <v>NT</v>
      </c>
    </row>
    <row r="4694" spans="1:20" x14ac:dyDescent="0.2">
      <c r="A4694" s="5" t="str">
        <f t="shared" si="379"/>
        <v>NT</v>
      </c>
      <c r="B4694" s="5" t="str">
        <f t="shared" si="380"/>
        <v>457</v>
      </c>
      <c r="C4694" s="5" t="s">
        <v>5456</v>
      </c>
      <c r="D4694" s="5" t="s">
        <v>4648</v>
      </c>
      <c r="E4694" s="8">
        <v>16380</v>
      </c>
      <c r="F4694" s="8">
        <v>16559</v>
      </c>
      <c r="G4694" s="5">
        <f t="shared" si="381"/>
        <v>179</v>
      </c>
      <c r="H4694" s="5">
        <v>300</v>
      </c>
      <c r="I4694" s="11">
        <v>173</v>
      </c>
      <c r="J4694" s="105">
        <f t="shared" si="378"/>
        <v>16483.223333333332</v>
      </c>
      <c r="K4694" s="71">
        <v>16469</v>
      </c>
      <c r="L4694" s="5" t="s">
        <v>3222</v>
      </c>
      <c r="N4694" s="5" t="s">
        <v>5167</v>
      </c>
      <c r="O4694" s="5" t="s">
        <v>5284</v>
      </c>
      <c r="R4694" s="5" t="str">
        <f t="shared" si="383"/>
        <v/>
      </c>
      <c r="T4694" s="5" t="str">
        <f t="shared" si="382"/>
        <v>NT</v>
      </c>
    </row>
    <row r="4695" spans="1:20" x14ac:dyDescent="0.2">
      <c r="A4695" s="5" t="str">
        <f t="shared" si="379"/>
        <v>NT</v>
      </c>
      <c r="B4695" s="5" t="str">
        <f t="shared" si="380"/>
        <v>458</v>
      </c>
      <c r="C4695" s="5" t="s">
        <v>5457</v>
      </c>
      <c r="D4695" s="5" t="s">
        <v>4648</v>
      </c>
      <c r="E4695" s="8">
        <v>16380</v>
      </c>
      <c r="F4695" s="8">
        <v>16559</v>
      </c>
      <c r="G4695" s="5">
        <f t="shared" si="381"/>
        <v>179</v>
      </c>
      <c r="H4695" s="5">
        <v>300</v>
      </c>
      <c r="I4695" s="11">
        <v>174</v>
      </c>
      <c r="J4695" s="105">
        <f t="shared" si="378"/>
        <v>16483.82</v>
      </c>
      <c r="K4695" s="71">
        <v>16469</v>
      </c>
      <c r="L4695" s="5" t="s">
        <v>3222</v>
      </c>
      <c r="N4695" s="5" t="s">
        <v>5167</v>
      </c>
      <c r="O4695" s="5" t="s">
        <v>5284</v>
      </c>
      <c r="R4695" s="5" t="str">
        <f t="shared" si="383"/>
        <v/>
      </c>
      <c r="T4695" s="5" t="str">
        <f t="shared" si="382"/>
        <v>NT</v>
      </c>
    </row>
    <row r="4696" spans="1:20" x14ac:dyDescent="0.2">
      <c r="A4696" s="5" t="str">
        <f t="shared" si="379"/>
        <v>NT</v>
      </c>
      <c r="B4696" s="5" t="str">
        <f t="shared" si="380"/>
        <v>471</v>
      </c>
      <c r="C4696" s="5" t="s">
        <v>5458</v>
      </c>
      <c r="D4696" s="5" t="s">
        <v>4648</v>
      </c>
      <c r="E4696" s="8">
        <v>16380</v>
      </c>
      <c r="F4696" s="8">
        <v>16559</v>
      </c>
      <c r="G4696" s="5">
        <f t="shared" si="381"/>
        <v>179</v>
      </c>
      <c r="H4696" s="5">
        <v>300</v>
      </c>
      <c r="I4696" s="11">
        <v>175</v>
      </c>
      <c r="J4696" s="105">
        <f t="shared" si="378"/>
        <v>16484.416666666668</v>
      </c>
      <c r="K4696" s="71">
        <v>16469</v>
      </c>
      <c r="L4696" s="5" t="s">
        <v>3222</v>
      </c>
      <c r="N4696" s="5" t="s">
        <v>5167</v>
      </c>
      <c r="O4696" s="5" t="s">
        <v>5284</v>
      </c>
      <c r="R4696" s="5" t="str">
        <f t="shared" si="383"/>
        <v/>
      </c>
      <c r="T4696" s="5" t="str">
        <f t="shared" si="382"/>
        <v>NT</v>
      </c>
    </row>
    <row r="4697" spans="1:20" x14ac:dyDescent="0.2">
      <c r="A4697" s="5" t="str">
        <f t="shared" si="379"/>
        <v>NT</v>
      </c>
      <c r="B4697" s="5" t="str">
        <f t="shared" si="380"/>
        <v>472</v>
      </c>
      <c r="C4697" s="5" t="s">
        <v>5459</v>
      </c>
      <c r="D4697" s="5" t="s">
        <v>4648</v>
      </c>
      <c r="E4697" s="8">
        <v>16380</v>
      </c>
      <c r="F4697" s="8">
        <v>16559</v>
      </c>
      <c r="G4697" s="5">
        <f t="shared" si="381"/>
        <v>179</v>
      </c>
      <c r="H4697" s="5">
        <v>300</v>
      </c>
      <c r="I4697" s="11">
        <v>176</v>
      </c>
      <c r="J4697" s="105">
        <f t="shared" si="378"/>
        <v>16485.013333333332</v>
      </c>
      <c r="K4697" s="71">
        <v>16469</v>
      </c>
      <c r="L4697" s="5" t="s">
        <v>3222</v>
      </c>
      <c r="N4697" s="5" t="s">
        <v>5167</v>
      </c>
      <c r="O4697" s="5" t="s">
        <v>5284</v>
      </c>
      <c r="R4697" s="5" t="str">
        <f t="shared" si="383"/>
        <v/>
      </c>
      <c r="T4697" s="5" t="str">
        <f t="shared" si="382"/>
        <v>NT</v>
      </c>
    </row>
    <row r="4698" spans="1:20" x14ac:dyDescent="0.2">
      <c r="A4698" s="5" t="str">
        <f t="shared" si="379"/>
        <v>NT</v>
      </c>
      <c r="B4698" s="5" t="str">
        <f t="shared" si="380"/>
        <v>473</v>
      </c>
      <c r="C4698" s="5" t="s">
        <v>5460</v>
      </c>
      <c r="D4698" s="5" t="s">
        <v>4648</v>
      </c>
      <c r="E4698" s="8">
        <v>16380</v>
      </c>
      <c r="F4698" s="8">
        <v>16559</v>
      </c>
      <c r="G4698" s="5">
        <f t="shared" si="381"/>
        <v>179</v>
      </c>
      <c r="H4698" s="5">
        <v>300</v>
      </c>
      <c r="I4698" s="11">
        <v>177</v>
      </c>
      <c r="J4698" s="105">
        <f t="shared" si="378"/>
        <v>16485.61</v>
      </c>
      <c r="K4698" s="71">
        <v>16469</v>
      </c>
      <c r="L4698" s="5" t="s">
        <v>3222</v>
      </c>
      <c r="N4698" s="5" t="s">
        <v>5167</v>
      </c>
      <c r="O4698" s="5" t="s">
        <v>5284</v>
      </c>
      <c r="R4698" s="5" t="str">
        <f t="shared" si="383"/>
        <v/>
      </c>
      <c r="T4698" s="5" t="str">
        <f t="shared" si="382"/>
        <v>NT</v>
      </c>
    </row>
    <row r="4699" spans="1:20" x14ac:dyDescent="0.2">
      <c r="A4699" s="5" t="str">
        <f t="shared" si="379"/>
        <v>NT</v>
      </c>
      <c r="B4699" s="5" t="str">
        <f t="shared" si="380"/>
        <v>474</v>
      </c>
      <c r="C4699" s="5" t="s">
        <v>5461</v>
      </c>
      <c r="D4699" s="5" t="s">
        <v>4648</v>
      </c>
      <c r="E4699" s="8">
        <v>16380</v>
      </c>
      <c r="F4699" s="8">
        <v>16559</v>
      </c>
      <c r="G4699" s="5">
        <f t="shared" si="381"/>
        <v>179</v>
      </c>
      <c r="H4699" s="5">
        <v>300</v>
      </c>
      <c r="I4699" s="11">
        <v>178</v>
      </c>
      <c r="J4699" s="105">
        <f t="shared" si="378"/>
        <v>16486.206666666665</v>
      </c>
      <c r="K4699" s="71">
        <v>16469</v>
      </c>
      <c r="L4699" s="5" t="s">
        <v>3222</v>
      </c>
      <c r="N4699" s="5" t="s">
        <v>5167</v>
      </c>
      <c r="O4699" s="5" t="s">
        <v>5284</v>
      </c>
      <c r="R4699" s="5" t="str">
        <f t="shared" si="383"/>
        <v/>
      </c>
      <c r="T4699" s="5" t="str">
        <f t="shared" si="382"/>
        <v>NT</v>
      </c>
    </row>
    <row r="4700" spans="1:20" x14ac:dyDescent="0.2">
      <c r="A4700" s="5" t="str">
        <f t="shared" si="379"/>
        <v>NT</v>
      </c>
      <c r="B4700" s="5" t="str">
        <f t="shared" si="380"/>
        <v>475</v>
      </c>
      <c r="C4700" s="5" t="s">
        <v>5462</v>
      </c>
      <c r="D4700" s="5" t="s">
        <v>4648</v>
      </c>
      <c r="E4700" s="8">
        <v>16380</v>
      </c>
      <c r="F4700" s="8">
        <v>16559</v>
      </c>
      <c r="G4700" s="5">
        <f t="shared" si="381"/>
        <v>179</v>
      </c>
      <c r="H4700" s="5">
        <v>300</v>
      </c>
      <c r="I4700" s="11">
        <v>179</v>
      </c>
      <c r="J4700" s="105">
        <f t="shared" si="378"/>
        <v>16486.803333333333</v>
      </c>
      <c r="K4700" s="71">
        <v>16469</v>
      </c>
      <c r="L4700" s="5" t="s">
        <v>3222</v>
      </c>
      <c r="N4700" s="5" t="s">
        <v>5167</v>
      </c>
      <c r="O4700" s="5" t="s">
        <v>5284</v>
      </c>
      <c r="R4700" s="5" t="str">
        <f t="shared" si="383"/>
        <v/>
      </c>
      <c r="T4700" s="5" t="str">
        <f t="shared" si="382"/>
        <v>NT</v>
      </c>
    </row>
    <row r="4701" spans="1:20" x14ac:dyDescent="0.2">
      <c r="A4701" s="5" t="str">
        <f t="shared" si="379"/>
        <v>NT</v>
      </c>
      <c r="B4701" s="5" t="str">
        <f t="shared" si="380"/>
        <v>476</v>
      </c>
      <c r="C4701" s="5" t="s">
        <v>5463</v>
      </c>
      <c r="D4701" s="5" t="s">
        <v>4648</v>
      </c>
      <c r="E4701" s="8">
        <v>16380</v>
      </c>
      <c r="F4701" s="8">
        <v>16559</v>
      </c>
      <c r="G4701" s="5">
        <f t="shared" si="381"/>
        <v>179</v>
      </c>
      <c r="H4701" s="5">
        <v>300</v>
      </c>
      <c r="I4701" s="11">
        <v>180</v>
      </c>
      <c r="J4701" s="105">
        <f t="shared" ref="J4701:J4764" si="384">E4701+(G4701/H4701)*I4701</f>
        <v>16487.400000000001</v>
      </c>
      <c r="K4701" s="71">
        <v>16469</v>
      </c>
      <c r="L4701" s="5" t="s">
        <v>3222</v>
      </c>
      <c r="N4701" s="5" t="s">
        <v>5167</v>
      </c>
      <c r="O4701" s="5" t="s">
        <v>5284</v>
      </c>
      <c r="R4701" s="5" t="str">
        <f t="shared" si="383"/>
        <v/>
      </c>
      <c r="T4701" s="5" t="str">
        <f t="shared" si="382"/>
        <v>NT</v>
      </c>
    </row>
    <row r="4702" spans="1:20" x14ac:dyDescent="0.2">
      <c r="A4702" s="5" t="str">
        <f t="shared" si="379"/>
        <v>NT</v>
      </c>
      <c r="B4702" s="5" t="str">
        <f t="shared" si="380"/>
        <v>477</v>
      </c>
      <c r="C4702" s="5" t="s">
        <v>5464</v>
      </c>
      <c r="D4702" s="5" t="s">
        <v>4648</v>
      </c>
      <c r="E4702" s="8">
        <v>16380</v>
      </c>
      <c r="F4702" s="8">
        <v>16559</v>
      </c>
      <c r="G4702" s="5">
        <f t="shared" si="381"/>
        <v>179</v>
      </c>
      <c r="H4702" s="5">
        <v>300</v>
      </c>
      <c r="I4702" s="11">
        <v>181</v>
      </c>
      <c r="J4702" s="105">
        <f t="shared" si="384"/>
        <v>16487.996666666666</v>
      </c>
      <c r="K4702" s="71">
        <v>16469</v>
      </c>
      <c r="L4702" s="5" t="s">
        <v>3222</v>
      </c>
      <c r="N4702" s="5" t="s">
        <v>5167</v>
      </c>
      <c r="O4702" s="5" t="s">
        <v>5284</v>
      </c>
      <c r="R4702" s="5" t="str">
        <f t="shared" si="383"/>
        <v/>
      </c>
      <c r="T4702" s="5" t="str">
        <f t="shared" si="382"/>
        <v>NT</v>
      </c>
    </row>
    <row r="4703" spans="1:20" x14ac:dyDescent="0.2">
      <c r="A4703" s="5" t="str">
        <f t="shared" si="379"/>
        <v>NT</v>
      </c>
      <c r="B4703" s="5" t="str">
        <f t="shared" si="380"/>
        <v>478</v>
      </c>
      <c r="C4703" s="5" t="s">
        <v>5465</v>
      </c>
      <c r="D4703" s="5" t="s">
        <v>4648</v>
      </c>
      <c r="E4703" s="8">
        <v>16380</v>
      </c>
      <c r="F4703" s="8">
        <v>16559</v>
      </c>
      <c r="G4703" s="5">
        <f t="shared" si="381"/>
        <v>179</v>
      </c>
      <c r="H4703" s="5">
        <v>300</v>
      </c>
      <c r="I4703" s="11">
        <v>182</v>
      </c>
      <c r="J4703" s="105">
        <f t="shared" si="384"/>
        <v>16488.593333333334</v>
      </c>
      <c r="K4703" s="71">
        <v>16469</v>
      </c>
      <c r="L4703" s="5" t="s">
        <v>3222</v>
      </c>
      <c r="N4703" s="5" t="s">
        <v>5167</v>
      </c>
      <c r="O4703" s="5" t="s">
        <v>5284</v>
      </c>
      <c r="R4703" s="5" t="str">
        <f t="shared" si="383"/>
        <v/>
      </c>
      <c r="T4703" s="5" t="str">
        <f t="shared" si="382"/>
        <v>NT</v>
      </c>
    </row>
    <row r="4704" spans="1:20" x14ac:dyDescent="0.2">
      <c r="A4704" s="5" t="str">
        <f t="shared" si="379"/>
        <v>NT</v>
      </c>
      <c r="B4704" s="5" t="str">
        <f t="shared" si="380"/>
        <v>479</v>
      </c>
      <c r="C4704" s="5" t="s">
        <v>5466</v>
      </c>
      <c r="D4704" s="5" t="s">
        <v>4648</v>
      </c>
      <c r="E4704" s="8">
        <v>16380</v>
      </c>
      <c r="F4704" s="8">
        <v>16559</v>
      </c>
      <c r="G4704" s="5">
        <f t="shared" si="381"/>
        <v>179</v>
      </c>
      <c r="H4704" s="5">
        <v>300</v>
      </c>
      <c r="I4704" s="11">
        <v>183</v>
      </c>
      <c r="J4704" s="105">
        <f t="shared" si="384"/>
        <v>16489.189999999999</v>
      </c>
      <c r="K4704" s="71">
        <v>16469</v>
      </c>
      <c r="L4704" s="5" t="s">
        <v>3222</v>
      </c>
      <c r="N4704" s="5" t="s">
        <v>5167</v>
      </c>
      <c r="O4704" s="5" t="s">
        <v>5284</v>
      </c>
      <c r="R4704" s="5" t="str">
        <f t="shared" si="383"/>
        <v/>
      </c>
      <c r="T4704" s="5" t="str">
        <f t="shared" si="382"/>
        <v>NT</v>
      </c>
    </row>
    <row r="4705" spans="1:20" x14ac:dyDescent="0.2">
      <c r="A4705" s="5" t="str">
        <f t="shared" si="379"/>
        <v>NT</v>
      </c>
      <c r="B4705" s="5" t="str">
        <f t="shared" si="380"/>
        <v>480</v>
      </c>
      <c r="C4705" s="5" t="s">
        <v>5467</v>
      </c>
      <c r="D4705" s="5" t="s">
        <v>4648</v>
      </c>
      <c r="E4705" s="8">
        <v>16380</v>
      </c>
      <c r="F4705" s="8">
        <v>16559</v>
      </c>
      <c r="G4705" s="5">
        <f t="shared" si="381"/>
        <v>179</v>
      </c>
      <c r="H4705" s="5">
        <v>300</v>
      </c>
      <c r="I4705" s="11">
        <v>184</v>
      </c>
      <c r="J4705" s="105">
        <f t="shared" si="384"/>
        <v>16489.786666666667</v>
      </c>
      <c r="K4705" s="71">
        <v>16469</v>
      </c>
      <c r="L4705" s="5" t="s">
        <v>3222</v>
      </c>
      <c r="N4705" s="5" t="s">
        <v>5167</v>
      </c>
      <c r="O4705" s="5" t="s">
        <v>5284</v>
      </c>
      <c r="R4705" s="5" t="str">
        <f t="shared" si="383"/>
        <v/>
      </c>
      <c r="T4705" s="5" t="str">
        <f t="shared" si="382"/>
        <v>NT</v>
      </c>
    </row>
    <row r="4706" spans="1:20" x14ac:dyDescent="0.2">
      <c r="A4706" s="5" t="str">
        <f t="shared" si="379"/>
        <v>NT</v>
      </c>
      <c r="B4706" s="5" t="str">
        <f t="shared" si="380"/>
        <v>481</v>
      </c>
      <c r="C4706" s="5" t="s">
        <v>5468</v>
      </c>
      <c r="D4706" s="5" t="s">
        <v>4648</v>
      </c>
      <c r="E4706" s="8">
        <v>16380</v>
      </c>
      <c r="F4706" s="8">
        <v>16559</v>
      </c>
      <c r="G4706" s="5">
        <f t="shared" si="381"/>
        <v>179</v>
      </c>
      <c r="H4706" s="5">
        <v>300</v>
      </c>
      <c r="I4706" s="11">
        <v>185</v>
      </c>
      <c r="J4706" s="105">
        <f t="shared" si="384"/>
        <v>16490.383333333335</v>
      </c>
      <c r="K4706" s="71">
        <v>16469</v>
      </c>
      <c r="L4706" s="5" t="s">
        <v>3222</v>
      </c>
      <c r="N4706" s="5" t="s">
        <v>5167</v>
      </c>
      <c r="O4706" s="5" t="s">
        <v>5284</v>
      </c>
      <c r="R4706" s="5" t="str">
        <f t="shared" si="383"/>
        <v/>
      </c>
      <c r="T4706" s="5" t="str">
        <f t="shared" si="382"/>
        <v>NT</v>
      </c>
    </row>
    <row r="4707" spans="1:20" x14ac:dyDescent="0.2">
      <c r="A4707" s="5" t="str">
        <f t="shared" si="379"/>
        <v>NT</v>
      </c>
      <c r="B4707" s="5" t="str">
        <f t="shared" si="380"/>
        <v>482</v>
      </c>
      <c r="C4707" s="5" t="s">
        <v>5469</v>
      </c>
      <c r="D4707" s="5" t="s">
        <v>4648</v>
      </c>
      <c r="E4707" s="8">
        <v>16380</v>
      </c>
      <c r="F4707" s="8">
        <v>16559</v>
      </c>
      <c r="G4707" s="5">
        <f t="shared" si="381"/>
        <v>179</v>
      </c>
      <c r="H4707" s="5">
        <v>300</v>
      </c>
      <c r="I4707" s="11">
        <v>186</v>
      </c>
      <c r="J4707" s="105">
        <f t="shared" si="384"/>
        <v>16490.98</v>
      </c>
      <c r="K4707" s="71">
        <v>16469</v>
      </c>
      <c r="L4707" s="5" t="s">
        <v>3222</v>
      </c>
      <c r="N4707" s="5" t="s">
        <v>5167</v>
      </c>
      <c r="O4707" s="5" t="s">
        <v>5284</v>
      </c>
      <c r="R4707" s="5" t="str">
        <f t="shared" si="383"/>
        <v/>
      </c>
      <c r="T4707" s="5" t="str">
        <f t="shared" si="382"/>
        <v>NT</v>
      </c>
    </row>
    <row r="4708" spans="1:20" x14ac:dyDescent="0.2">
      <c r="A4708" s="5" t="str">
        <f t="shared" si="379"/>
        <v>NT</v>
      </c>
      <c r="B4708" s="5" t="str">
        <f t="shared" si="380"/>
        <v>483</v>
      </c>
      <c r="C4708" s="5" t="s">
        <v>5470</v>
      </c>
      <c r="D4708" s="5" t="s">
        <v>4648</v>
      </c>
      <c r="E4708" s="8">
        <v>16380</v>
      </c>
      <c r="F4708" s="8">
        <v>16559</v>
      </c>
      <c r="G4708" s="5">
        <f t="shared" si="381"/>
        <v>179</v>
      </c>
      <c r="H4708" s="5">
        <v>300</v>
      </c>
      <c r="I4708" s="11">
        <v>187</v>
      </c>
      <c r="J4708" s="105">
        <f t="shared" si="384"/>
        <v>16491.576666666668</v>
      </c>
      <c r="K4708" s="71">
        <v>16469</v>
      </c>
      <c r="L4708" s="5" t="s">
        <v>3222</v>
      </c>
      <c r="N4708" s="5" t="s">
        <v>5167</v>
      </c>
      <c r="O4708" s="5" t="s">
        <v>5284</v>
      </c>
      <c r="R4708" s="5" t="str">
        <f t="shared" si="383"/>
        <v/>
      </c>
      <c r="T4708" s="5" t="str">
        <f t="shared" si="382"/>
        <v>NT</v>
      </c>
    </row>
    <row r="4709" spans="1:20" x14ac:dyDescent="0.2">
      <c r="A4709" s="5" t="str">
        <f t="shared" ref="A4709:A4764" si="385">LEFT(C4709,2)</f>
        <v>NT</v>
      </c>
      <c r="B4709" s="5" t="str">
        <f t="shared" ref="B4709:B4764" si="386">RIGHT(C4709,3)</f>
        <v>484</v>
      </c>
      <c r="C4709" s="5" t="s">
        <v>5471</v>
      </c>
      <c r="D4709" s="5" t="s">
        <v>4648</v>
      </c>
      <c r="E4709" s="8">
        <v>16380</v>
      </c>
      <c r="F4709" s="8">
        <v>16559</v>
      </c>
      <c r="G4709" s="5">
        <f t="shared" si="381"/>
        <v>179</v>
      </c>
      <c r="H4709" s="5">
        <v>300</v>
      </c>
      <c r="I4709" s="11">
        <v>188</v>
      </c>
      <c r="J4709" s="105">
        <f t="shared" si="384"/>
        <v>16492.173333333332</v>
      </c>
      <c r="K4709" s="71">
        <v>16469</v>
      </c>
      <c r="L4709" s="5" t="s">
        <v>3222</v>
      </c>
      <c r="N4709" s="5" t="s">
        <v>5167</v>
      </c>
      <c r="O4709" s="5" t="s">
        <v>5284</v>
      </c>
      <c r="R4709" s="5" t="str">
        <f t="shared" si="383"/>
        <v/>
      </c>
      <c r="T4709" s="5" t="str">
        <f t="shared" si="382"/>
        <v>NT</v>
      </c>
    </row>
    <row r="4710" spans="1:20" x14ac:dyDescent="0.2">
      <c r="A4710" s="5" t="str">
        <f t="shared" si="385"/>
        <v>NT</v>
      </c>
      <c r="B4710" s="5" t="str">
        <f t="shared" si="386"/>
        <v>485</v>
      </c>
      <c r="C4710" s="5" t="s">
        <v>5472</v>
      </c>
      <c r="D4710" s="5" t="s">
        <v>4648</v>
      </c>
      <c r="E4710" s="8">
        <v>16380</v>
      </c>
      <c r="F4710" s="8">
        <v>16559</v>
      </c>
      <c r="G4710" s="5">
        <f t="shared" si="381"/>
        <v>179</v>
      </c>
      <c r="H4710" s="5">
        <v>300</v>
      </c>
      <c r="I4710" s="11">
        <v>189</v>
      </c>
      <c r="J4710" s="105">
        <f t="shared" si="384"/>
        <v>16492.77</v>
      </c>
      <c r="K4710" s="71">
        <v>16469</v>
      </c>
      <c r="L4710" s="5" t="s">
        <v>3222</v>
      </c>
      <c r="N4710" s="5" t="s">
        <v>5167</v>
      </c>
      <c r="O4710" s="5" t="s">
        <v>5284</v>
      </c>
      <c r="R4710" s="5" t="str">
        <f t="shared" si="383"/>
        <v/>
      </c>
      <c r="T4710" s="5" t="str">
        <f t="shared" si="382"/>
        <v>NT</v>
      </c>
    </row>
    <row r="4711" spans="1:20" x14ac:dyDescent="0.2">
      <c r="A4711" s="5" t="str">
        <f t="shared" si="385"/>
        <v>NT</v>
      </c>
      <c r="B4711" s="5" t="str">
        <f t="shared" si="386"/>
        <v>486</v>
      </c>
      <c r="C4711" s="5" t="s">
        <v>5473</v>
      </c>
      <c r="D4711" s="5" t="s">
        <v>4648</v>
      </c>
      <c r="E4711" s="8">
        <v>16380</v>
      </c>
      <c r="F4711" s="8">
        <v>16559</v>
      </c>
      <c r="G4711" s="5">
        <f t="shared" si="381"/>
        <v>179</v>
      </c>
      <c r="H4711" s="5">
        <v>300</v>
      </c>
      <c r="I4711" s="11">
        <v>190</v>
      </c>
      <c r="J4711" s="105">
        <f t="shared" si="384"/>
        <v>16493.366666666665</v>
      </c>
      <c r="K4711" s="71">
        <v>16469</v>
      </c>
      <c r="L4711" s="5" t="s">
        <v>3222</v>
      </c>
      <c r="N4711" s="5" t="s">
        <v>5167</v>
      </c>
      <c r="O4711" s="5" t="s">
        <v>5284</v>
      </c>
      <c r="R4711" s="5" t="str">
        <f t="shared" si="383"/>
        <v/>
      </c>
      <c r="T4711" s="5" t="str">
        <f t="shared" si="382"/>
        <v>NT</v>
      </c>
    </row>
    <row r="4712" spans="1:20" x14ac:dyDescent="0.2">
      <c r="A4712" s="5" t="str">
        <f t="shared" si="385"/>
        <v>NT</v>
      </c>
      <c r="B4712" s="5" t="str">
        <f t="shared" si="386"/>
        <v>487</v>
      </c>
      <c r="C4712" s="5" t="s">
        <v>5474</v>
      </c>
      <c r="D4712" s="5" t="s">
        <v>4648</v>
      </c>
      <c r="E4712" s="8">
        <v>16380</v>
      </c>
      <c r="F4712" s="8">
        <v>16559</v>
      </c>
      <c r="G4712" s="5">
        <f t="shared" si="381"/>
        <v>179</v>
      </c>
      <c r="H4712" s="5">
        <v>300</v>
      </c>
      <c r="I4712" s="11">
        <v>191</v>
      </c>
      <c r="J4712" s="105">
        <f t="shared" si="384"/>
        <v>16493.963333333333</v>
      </c>
      <c r="K4712" s="71">
        <v>16469</v>
      </c>
      <c r="L4712" s="5" t="s">
        <v>3222</v>
      </c>
      <c r="N4712" s="5" t="s">
        <v>5167</v>
      </c>
      <c r="O4712" s="5" t="s">
        <v>5284</v>
      </c>
      <c r="R4712" s="5" t="str">
        <f t="shared" si="383"/>
        <v/>
      </c>
      <c r="T4712" s="5" t="str">
        <f t="shared" si="382"/>
        <v>NT</v>
      </c>
    </row>
    <row r="4713" spans="1:20" x14ac:dyDescent="0.2">
      <c r="A4713" s="5" t="str">
        <f t="shared" si="385"/>
        <v>NT</v>
      </c>
      <c r="B4713" s="5" t="str">
        <f t="shared" si="386"/>
        <v>488</v>
      </c>
      <c r="C4713" s="5" t="s">
        <v>5475</v>
      </c>
      <c r="D4713" s="5" t="s">
        <v>4648</v>
      </c>
      <c r="E4713" s="8">
        <v>16380</v>
      </c>
      <c r="F4713" s="8">
        <v>16559</v>
      </c>
      <c r="G4713" s="5">
        <f t="shared" si="381"/>
        <v>179</v>
      </c>
      <c r="H4713" s="5">
        <v>300</v>
      </c>
      <c r="I4713" s="11">
        <v>192</v>
      </c>
      <c r="J4713" s="105">
        <f t="shared" si="384"/>
        <v>16494.560000000001</v>
      </c>
      <c r="K4713" s="71">
        <v>16469</v>
      </c>
      <c r="L4713" s="5" t="s">
        <v>3222</v>
      </c>
      <c r="N4713" s="5" t="s">
        <v>5167</v>
      </c>
      <c r="O4713" s="5" t="s">
        <v>5284</v>
      </c>
      <c r="R4713" s="5" t="str">
        <f t="shared" si="383"/>
        <v/>
      </c>
      <c r="T4713" s="5" t="str">
        <f t="shared" si="382"/>
        <v>NT</v>
      </c>
    </row>
    <row r="4714" spans="1:20" x14ac:dyDescent="0.2">
      <c r="A4714" s="5" t="str">
        <f t="shared" si="385"/>
        <v>NT</v>
      </c>
      <c r="B4714" s="5" t="str">
        <f t="shared" si="386"/>
        <v>489</v>
      </c>
      <c r="C4714" s="5" t="s">
        <v>5476</v>
      </c>
      <c r="D4714" s="5" t="s">
        <v>4648</v>
      </c>
      <c r="E4714" s="8">
        <v>16380</v>
      </c>
      <c r="F4714" s="8">
        <v>16559</v>
      </c>
      <c r="G4714" s="5">
        <f t="shared" si="381"/>
        <v>179</v>
      </c>
      <c r="H4714" s="5">
        <v>300</v>
      </c>
      <c r="I4714" s="11">
        <v>193</v>
      </c>
      <c r="J4714" s="105">
        <f t="shared" si="384"/>
        <v>16495.156666666666</v>
      </c>
      <c r="K4714" s="71">
        <v>16469</v>
      </c>
      <c r="L4714" s="5" t="s">
        <v>3222</v>
      </c>
      <c r="N4714" s="5" t="s">
        <v>5167</v>
      </c>
      <c r="O4714" s="5" t="s">
        <v>5284</v>
      </c>
      <c r="R4714" s="5" t="str">
        <f t="shared" si="383"/>
        <v/>
      </c>
      <c r="T4714" s="5" t="str">
        <f t="shared" si="382"/>
        <v>NT</v>
      </c>
    </row>
    <row r="4715" spans="1:20" x14ac:dyDescent="0.2">
      <c r="A4715" s="5" t="str">
        <f t="shared" si="385"/>
        <v>NT</v>
      </c>
      <c r="B4715" s="5" t="str">
        <f t="shared" si="386"/>
        <v>490</v>
      </c>
      <c r="C4715" s="5" t="s">
        <v>5477</v>
      </c>
      <c r="D4715" s="5" t="s">
        <v>4648</v>
      </c>
      <c r="E4715" s="8">
        <v>16380</v>
      </c>
      <c r="F4715" s="8">
        <v>16559</v>
      </c>
      <c r="G4715" s="5">
        <f t="shared" ref="G4715:G4778" si="387">F4715-E4715</f>
        <v>179</v>
      </c>
      <c r="H4715" s="5">
        <v>300</v>
      </c>
      <c r="I4715" s="11">
        <v>194</v>
      </c>
      <c r="J4715" s="105">
        <f t="shared" si="384"/>
        <v>16495.753333333334</v>
      </c>
      <c r="K4715" s="71">
        <v>16469</v>
      </c>
      <c r="L4715" s="5" t="s">
        <v>3222</v>
      </c>
      <c r="N4715" s="5" t="s">
        <v>5167</v>
      </c>
      <c r="O4715" s="5" t="s">
        <v>5284</v>
      </c>
      <c r="R4715" s="5" t="str">
        <f t="shared" si="383"/>
        <v/>
      </c>
      <c r="T4715" s="5" t="str">
        <f t="shared" si="382"/>
        <v>NT</v>
      </c>
    </row>
    <row r="4716" spans="1:20" x14ac:dyDescent="0.2">
      <c r="A4716" s="5" t="str">
        <f t="shared" si="385"/>
        <v>NT</v>
      </c>
      <c r="B4716" s="5" t="str">
        <f t="shared" si="386"/>
        <v>491</v>
      </c>
      <c r="C4716" s="5" t="s">
        <v>5478</v>
      </c>
      <c r="D4716" s="5" t="s">
        <v>4648</v>
      </c>
      <c r="E4716" s="8">
        <v>16380</v>
      </c>
      <c r="F4716" s="8">
        <v>16559</v>
      </c>
      <c r="G4716" s="5">
        <f t="shared" si="387"/>
        <v>179</v>
      </c>
      <c r="H4716" s="5">
        <v>300</v>
      </c>
      <c r="I4716" s="11">
        <v>195</v>
      </c>
      <c r="J4716" s="105">
        <f t="shared" si="384"/>
        <v>16496.349999999999</v>
      </c>
      <c r="K4716" s="71">
        <v>16469</v>
      </c>
      <c r="L4716" s="5" t="s">
        <v>3222</v>
      </c>
      <c r="N4716" s="5" t="s">
        <v>5167</v>
      </c>
      <c r="O4716" s="5" t="s">
        <v>5284</v>
      </c>
      <c r="R4716" s="5" t="str">
        <f t="shared" si="383"/>
        <v/>
      </c>
      <c r="T4716" s="5" t="str">
        <f t="shared" si="382"/>
        <v>NT</v>
      </c>
    </row>
    <row r="4717" spans="1:20" x14ac:dyDescent="0.2">
      <c r="A4717" s="5" t="str">
        <f t="shared" si="385"/>
        <v>NT</v>
      </c>
      <c r="B4717" s="5" t="str">
        <f t="shared" si="386"/>
        <v>492</v>
      </c>
      <c r="C4717" s="5" t="s">
        <v>5479</v>
      </c>
      <c r="D4717" s="5" t="s">
        <v>4648</v>
      </c>
      <c r="E4717" s="8">
        <v>16380</v>
      </c>
      <c r="F4717" s="8">
        <v>16559</v>
      </c>
      <c r="G4717" s="5">
        <f t="shared" si="387"/>
        <v>179</v>
      </c>
      <c r="H4717" s="5">
        <v>300</v>
      </c>
      <c r="I4717" s="11">
        <v>196</v>
      </c>
      <c r="J4717" s="105">
        <f t="shared" si="384"/>
        <v>16496.946666666667</v>
      </c>
      <c r="K4717" s="71">
        <v>16469</v>
      </c>
      <c r="L4717" s="5" t="s">
        <v>3222</v>
      </c>
      <c r="N4717" s="5" t="s">
        <v>5167</v>
      </c>
      <c r="O4717" s="5" t="s">
        <v>5284</v>
      </c>
      <c r="R4717" s="5" t="str">
        <f t="shared" si="383"/>
        <v/>
      </c>
      <c r="T4717" s="5" t="str">
        <f t="shared" si="382"/>
        <v>NT</v>
      </c>
    </row>
    <row r="4718" spans="1:20" x14ac:dyDescent="0.2">
      <c r="A4718" s="5" t="str">
        <f t="shared" si="385"/>
        <v>NT</v>
      </c>
      <c r="B4718" s="5" t="str">
        <f t="shared" si="386"/>
        <v>493</v>
      </c>
      <c r="C4718" s="5" t="s">
        <v>5480</v>
      </c>
      <c r="D4718" s="5" t="s">
        <v>4648</v>
      </c>
      <c r="E4718" s="8">
        <v>16380</v>
      </c>
      <c r="F4718" s="8">
        <v>16559</v>
      </c>
      <c r="G4718" s="5">
        <f t="shared" si="387"/>
        <v>179</v>
      </c>
      <c r="H4718" s="5">
        <v>300</v>
      </c>
      <c r="I4718" s="11">
        <v>197</v>
      </c>
      <c r="J4718" s="105">
        <f t="shared" si="384"/>
        <v>16497.543333333335</v>
      </c>
      <c r="K4718" s="71">
        <v>16497</v>
      </c>
      <c r="L4718" s="5" t="s">
        <v>3222</v>
      </c>
      <c r="N4718" s="5" t="s">
        <v>5167</v>
      </c>
      <c r="O4718" s="5" t="s">
        <v>5284</v>
      </c>
      <c r="R4718" s="5" t="str">
        <f t="shared" si="383"/>
        <v/>
      </c>
      <c r="T4718" s="5" t="str">
        <f t="shared" si="382"/>
        <v>NT</v>
      </c>
    </row>
    <row r="4719" spans="1:20" x14ac:dyDescent="0.2">
      <c r="A4719" s="5" t="str">
        <f t="shared" si="385"/>
        <v>NT</v>
      </c>
      <c r="B4719" s="5" t="str">
        <f t="shared" si="386"/>
        <v>494</v>
      </c>
      <c r="C4719" s="5" t="s">
        <v>5481</v>
      </c>
      <c r="D4719" s="5" t="s">
        <v>4648</v>
      </c>
      <c r="E4719" s="8">
        <v>16380</v>
      </c>
      <c r="F4719" s="8">
        <v>16559</v>
      </c>
      <c r="G4719" s="5">
        <f t="shared" si="387"/>
        <v>179</v>
      </c>
      <c r="H4719" s="5">
        <v>300</v>
      </c>
      <c r="I4719" s="11">
        <v>198</v>
      </c>
      <c r="J4719" s="105">
        <f t="shared" si="384"/>
        <v>16498.14</v>
      </c>
      <c r="K4719" s="71">
        <v>16497</v>
      </c>
      <c r="L4719" s="5" t="s">
        <v>3222</v>
      </c>
      <c r="N4719" s="5" t="s">
        <v>5167</v>
      </c>
      <c r="O4719" s="5" t="s">
        <v>5284</v>
      </c>
      <c r="R4719" s="5" t="str">
        <f t="shared" si="383"/>
        <v/>
      </c>
      <c r="T4719" s="5" t="str">
        <f t="shared" si="382"/>
        <v>NT</v>
      </c>
    </row>
    <row r="4720" spans="1:20" x14ac:dyDescent="0.2">
      <c r="A4720" s="5" t="str">
        <f t="shared" si="385"/>
        <v>NT</v>
      </c>
      <c r="B4720" s="5" t="str">
        <f t="shared" si="386"/>
        <v>495</v>
      </c>
      <c r="C4720" s="5" t="s">
        <v>5482</v>
      </c>
      <c r="D4720" s="5" t="s">
        <v>4648</v>
      </c>
      <c r="E4720" s="8">
        <v>16380</v>
      </c>
      <c r="F4720" s="8">
        <v>16559</v>
      </c>
      <c r="G4720" s="5">
        <f t="shared" si="387"/>
        <v>179</v>
      </c>
      <c r="H4720" s="5">
        <v>300</v>
      </c>
      <c r="I4720" s="11">
        <v>199</v>
      </c>
      <c r="J4720" s="105">
        <f t="shared" si="384"/>
        <v>16498.736666666668</v>
      </c>
      <c r="K4720" s="71">
        <v>16497</v>
      </c>
      <c r="L4720" s="5" t="s">
        <v>3222</v>
      </c>
      <c r="N4720" s="5" t="s">
        <v>5167</v>
      </c>
      <c r="O4720" s="5" t="s">
        <v>5284</v>
      </c>
      <c r="R4720" s="5" t="str">
        <f t="shared" si="383"/>
        <v/>
      </c>
      <c r="T4720" s="5" t="str">
        <f t="shared" si="382"/>
        <v>NT</v>
      </c>
    </row>
    <row r="4721" spans="1:20" x14ac:dyDescent="0.2">
      <c r="A4721" s="5" t="str">
        <f t="shared" si="385"/>
        <v>NT</v>
      </c>
      <c r="B4721" s="5" t="str">
        <f t="shared" si="386"/>
        <v>496</v>
      </c>
      <c r="C4721" s="5" t="s">
        <v>5483</v>
      </c>
      <c r="D4721" s="5" t="s">
        <v>4648</v>
      </c>
      <c r="E4721" s="8">
        <v>16380</v>
      </c>
      <c r="F4721" s="8">
        <v>16559</v>
      </c>
      <c r="G4721" s="5">
        <f t="shared" si="387"/>
        <v>179</v>
      </c>
      <c r="H4721" s="5">
        <v>300</v>
      </c>
      <c r="I4721" s="11">
        <v>200</v>
      </c>
      <c r="J4721" s="105">
        <f t="shared" si="384"/>
        <v>16499.333333333332</v>
      </c>
      <c r="K4721" s="71">
        <v>16497</v>
      </c>
      <c r="L4721" s="5" t="s">
        <v>3222</v>
      </c>
      <c r="N4721" s="5" t="s">
        <v>5167</v>
      </c>
      <c r="O4721" s="5" t="s">
        <v>5284</v>
      </c>
      <c r="R4721" s="5" t="str">
        <f t="shared" si="383"/>
        <v/>
      </c>
      <c r="T4721" s="5" t="str">
        <f t="shared" si="382"/>
        <v>NT</v>
      </c>
    </row>
    <row r="4722" spans="1:20" x14ac:dyDescent="0.2">
      <c r="A4722" s="5" t="str">
        <f t="shared" si="385"/>
        <v>NT</v>
      </c>
      <c r="B4722" s="5" t="str">
        <f t="shared" si="386"/>
        <v>497</v>
      </c>
      <c r="C4722" s="5" t="s">
        <v>5484</v>
      </c>
      <c r="D4722" s="5" t="s">
        <v>4648</v>
      </c>
      <c r="E4722" s="8">
        <v>16380</v>
      </c>
      <c r="F4722" s="8">
        <v>16559</v>
      </c>
      <c r="G4722" s="5">
        <f t="shared" si="387"/>
        <v>179</v>
      </c>
      <c r="H4722" s="5">
        <v>300</v>
      </c>
      <c r="I4722" s="11">
        <v>201</v>
      </c>
      <c r="J4722" s="105">
        <f t="shared" si="384"/>
        <v>16499.93</v>
      </c>
      <c r="K4722" s="71">
        <v>16497</v>
      </c>
      <c r="L4722" s="5" t="s">
        <v>3222</v>
      </c>
      <c r="N4722" s="5" t="s">
        <v>5167</v>
      </c>
      <c r="O4722" s="5" t="s">
        <v>5284</v>
      </c>
      <c r="R4722" s="5" t="str">
        <f t="shared" si="383"/>
        <v/>
      </c>
      <c r="T4722" s="5" t="str">
        <f t="shared" si="382"/>
        <v>NT</v>
      </c>
    </row>
    <row r="4723" spans="1:20" x14ac:dyDescent="0.2">
      <c r="A4723" s="5" t="str">
        <f t="shared" si="385"/>
        <v>NT</v>
      </c>
      <c r="B4723" s="5" t="str">
        <f t="shared" si="386"/>
        <v>498</v>
      </c>
      <c r="C4723" s="5" t="s">
        <v>5485</v>
      </c>
      <c r="D4723" s="5" t="s">
        <v>4648</v>
      </c>
      <c r="E4723" s="8">
        <v>16380</v>
      </c>
      <c r="F4723" s="8">
        <v>16559</v>
      </c>
      <c r="G4723" s="5">
        <f t="shared" si="387"/>
        <v>179</v>
      </c>
      <c r="H4723" s="5">
        <v>300</v>
      </c>
      <c r="I4723" s="11">
        <v>202</v>
      </c>
      <c r="J4723" s="105">
        <f t="shared" si="384"/>
        <v>16500.526666666668</v>
      </c>
      <c r="K4723" s="71">
        <v>16497</v>
      </c>
      <c r="L4723" s="5" t="s">
        <v>3222</v>
      </c>
      <c r="N4723" s="5" t="s">
        <v>5167</v>
      </c>
      <c r="O4723" s="5" t="s">
        <v>5284</v>
      </c>
      <c r="R4723" s="5" t="str">
        <f t="shared" si="383"/>
        <v/>
      </c>
      <c r="T4723" s="5" t="str">
        <f t="shared" si="382"/>
        <v>NT</v>
      </c>
    </row>
    <row r="4724" spans="1:20" x14ac:dyDescent="0.2">
      <c r="A4724" s="5" t="str">
        <f t="shared" si="385"/>
        <v>NT</v>
      </c>
      <c r="B4724" s="5" t="str">
        <f t="shared" si="386"/>
        <v>499</v>
      </c>
      <c r="C4724" s="5" t="s">
        <v>5486</v>
      </c>
      <c r="D4724" s="5" t="s">
        <v>4648</v>
      </c>
      <c r="E4724" s="8">
        <v>16380</v>
      </c>
      <c r="F4724" s="8">
        <v>16559</v>
      </c>
      <c r="G4724" s="5">
        <f t="shared" si="387"/>
        <v>179</v>
      </c>
      <c r="H4724" s="5">
        <v>300</v>
      </c>
      <c r="I4724" s="11">
        <v>203</v>
      </c>
      <c r="J4724" s="105">
        <f t="shared" si="384"/>
        <v>16501.123333333333</v>
      </c>
      <c r="K4724" s="71">
        <v>16497</v>
      </c>
      <c r="L4724" s="5" t="s">
        <v>3222</v>
      </c>
      <c r="N4724" s="5" t="s">
        <v>5167</v>
      </c>
      <c r="O4724" s="5" t="s">
        <v>5284</v>
      </c>
      <c r="R4724" s="5" t="str">
        <f t="shared" si="383"/>
        <v/>
      </c>
      <c r="T4724" s="5" t="str">
        <f t="shared" si="382"/>
        <v>NT</v>
      </c>
    </row>
    <row r="4725" spans="1:20" x14ac:dyDescent="0.2">
      <c r="A4725" s="5" t="str">
        <f t="shared" si="385"/>
        <v>NT</v>
      </c>
      <c r="B4725" s="5" t="str">
        <f t="shared" si="386"/>
        <v>500</v>
      </c>
      <c r="C4725" s="5" t="s">
        <v>5487</v>
      </c>
      <c r="D4725" s="5" t="s">
        <v>4648</v>
      </c>
      <c r="E4725" s="8">
        <v>16380</v>
      </c>
      <c r="F4725" s="8">
        <v>16559</v>
      </c>
      <c r="G4725" s="5">
        <f t="shared" si="387"/>
        <v>179</v>
      </c>
      <c r="H4725" s="5">
        <v>300</v>
      </c>
      <c r="I4725" s="11">
        <v>204</v>
      </c>
      <c r="J4725" s="105">
        <f t="shared" si="384"/>
        <v>16501.72</v>
      </c>
      <c r="K4725" s="71">
        <v>16497</v>
      </c>
      <c r="L4725" s="5" t="s">
        <v>3222</v>
      </c>
      <c r="N4725" s="5" t="s">
        <v>5167</v>
      </c>
      <c r="O4725" s="5" t="s">
        <v>5284</v>
      </c>
      <c r="R4725" s="5" t="str">
        <f t="shared" si="383"/>
        <v/>
      </c>
      <c r="T4725" s="5" t="str">
        <f t="shared" si="382"/>
        <v>NT</v>
      </c>
    </row>
    <row r="4726" spans="1:20" x14ac:dyDescent="0.2">
      <c r="A4726" s="5" t="str">
        <f t="shared" si="385"/>
        <v>NT</v>
      </c>
      <c r="B4726" s="5" t="str">
        <f t="shared" si="386"/>
        <v>501</v>
      </c>
      <c r="C4726" s="5" t="s">
        <v>5488</v>
      </c>
      <c r="D4726" s="5" t="s">
        <v>4648</v>
      </c>
      <c r="E4726" s="8">
        <v>16380</v>
      </c>
      <c r="F4726" s="8">
        <v>16559</v>
      </c>
      <c r="G4726" s="5">
        <f t="shared" si="387"/>
        <v>179</v>
      </c>
      <c r="H4726" s="5">
        <v>300</v>
      </c>
      <c r="I4726" s="11">
        <v>205</v>
      </c>
      <c r="J4726" s="105">
        <f t="shared" si="384"/>
        <v>16502.316666666666</v>
      </c>
      <c r="K4726" s="71">
        <v>16497</v>
      </c>
      <c r="L4726" s="5" t="s">
        <v>3222</v>
      </c>
      <c r="N4726" s="5" t="s">
        <v>5167</v>
      </c>
      <c r="O4726" s="5" t="s">
        <v>5284</v>
      </c>
      <c r="R4726" s="5" t="str">
        <f t="shared" si="383"/>
        <v/>
      </c>
      <c r="T4726" s="5" t="str">
        <f t="shared" si="382"/>
        <v>NT</v>
      </c>
    </row>
    <row r="4727" spans="1:20" x14ac:dyDescent="0.2">
      <c r="A4727" s="5" t="str">
        <f t="shared" si="385"/>
        <v>NT</v>
      </c>
      <c r="B4727" s="5" t="str">
        <f t="shared" si="386"/>
        <v>502</v>
      </c>
      <c r="C4727" s="5" t="s">
        <v>5489</v>
      </c>
      <c r="D4727" s="5" t="s">
        <v>4648</v>
      </c>
      <c r="E4727" s="8">
        <v>16380</v>
      </c>
      <c r="F4727" s="8">
        <v>16559</v>
      </c>
      <c r="G4727" s="5">
        <f t="shared" si="387"/>
        <v>179</v>
      </c>
      <c r="H4727" s="5">
        <v>300</v>
      </c>
      <c r="I4727" s="11">
        <v>206</v>
      </c>
      <c r="J4727" s="105">
        <f t="shared" si="384"/>
        <v>16502.913333333334</v>
      </c>
      <c r="K4727" s="71">
        <v>16497</v>
      </c>
      <c r="L4727" s="5" t="s">
        <v>3222</v>
      </c>
      <c r="N4727" s="5" t="s">
        <v>5167</v>
      </c>
      <c r="O4727" s="5" t="s">
        <v>5284</v>
      </c>
      <c r="R4727" s="5" t="str">
        <f t="shared" si="383"/>
        <v/>
      </c>
      <c r="T4727" s="5" t="str">
        <f t="shared" si="382"/>
        <v>NT</v>
      </c>
    </row>
    <row r="4728" spans="1:20" x14ac:dyDescent="0.2">
      <c r="A4728" s="5" t="str">
        <f t="shared" si="385"/>
        <v>NT</v>
      </c>
      <c r="B4728" s="5" t="str">
        <f t="shared" si="386"/>
        <v>503</v>
      </c>
      <c r="C4728" s="5" t="s">
        <v>5490</v>
      </c>
      <c r="D4728" s="5" t="s">
        <v>4648</v>
      </c>
      <c r="E4728" s="8">
        <v>16380</v>
      </c>
      <c r="F4728" s="8">
        <v>16559</v>
      </c>
      <c r="G4728" s="5">
        <f t="shared" si="387"/>
        <v>179</v>
      </c>
      <c r="H4728" s="5">
        <v>300</v>
      </c>
      <c r="I4728" s="11">
        <v>207</v>
      </c>
      <c r="J4728" s="105">
        <f t="shared" si="384"/>
        <v>16503.509999999998</v>
      </c>
      <c r="K4728" s="71">
        <v>16497</v>
      </c>
      <c r="L4728" s="5" t="s">
        <v>3222</v>
      </c>
      <c r="N4728" s="5" t="s">
        <v>5167</v>
      </c>
      <c r="O4728" s="5" t="s">
        <v>5284</v>
      </c>
      <c r="R4728" s="5" t="str">
        <f t="shared" si="383"/>
        <v/>
      </c>
      <c r="T4728" s="5" t="str">
        <f t="shared" si="382"/>
        <v>NT</v>
      </c>
    </row>
    <row r="4729" spans="1:20" x14ac:dyDescent="0.2">
      <c r="A4729" s="5" t="str">
        <f t="shared" si="385"/>
        <v>NT</v>
      </c>
      <c r="B4729" s="5" t="str">
        <f t="shared" si="386"/>
        <v>504</v>
      </c>
      <c r="C4729" s="5" t="s">
        <v>5491</v>
      </c>
      <c r="D4729" s="5" t="s">
        <v>4648</v>
      </c>
      <c r="E4729" s="8">
        <v>16380</v>
      </c>
      <c r="F4729" s="8">
        <v>16559</v>
      </c>
      <c r="G4729" s="5">
        <f t="shared" si="387"/>
        <v>179</v>
      </c>
      <c r="H4729" s="5">
        <v>300</v>
      </c>
      <c r="I4729" s="11">
        <v>208</v>
      </c>
      <c r="J4729" s="105">
        <f t="shared" si="384"/>
        <v>16504.106666666667</v>
      </c>
      <c r="K4729" s="71">
        <v>16497</v>
      </c>
      <c r="L4729" s="5" t="s">
        <v>3222</v>
      </c>
      <c r="N4729" s="5" t="s">
        <v>5167</v>
      </c>
      <c r="O4729" s="5" t="s">
        <v>5284</v>
      </c>
      <c r="R4729" s="5" t="str">
        <f t="shared" si="383"/>
        <v/>
      </c>
      <c r="T4729" s="5" t="str">
        <f t="shared" si="382"/>
        <v>NT</v>
      </c>
    </row>
    <row r="4730" spans="1:20" x14ac:dyDescent="0.2">
      <c r="A4730" s="5" t="str">
        <f t="shared" si="385"/>
        <v>NT</v>
      </c>
      <c r="B4730" s="5" t="str">
        <f t="shared" si="386"/>
        <v>505</v>
      </c>
      <c r="C4730" s="5" t="s">
        <v>5492</v>
      </c>
      <c r="D4730" s="5" t="s">
        <v>4648</v>
      </c>
      <c r="E4730" s="8">
        <v>16380</v>
      </c>
      <c r="F4730" s="8">
        <v>16559</v>
      </c>
      <c r="G4730" s="5">
        <f t="shared" si="387"/>
        <v>179</v>
      </c>
      <c r="H4730" s="5">
        <v>300</v>
      </c>
      <c r="I4730" s="11">
        <v>209</v>
      </c>
      <c r="J4730" s="105">
        <f t="shared" si="384"/>
        <v>16504.703333333335</v>
      </c>
      <c r="K4730" s="71">
        <v>16497</v>
      </c>
      <c r="L4730" s="5" t="s">
        <v>3222</v>
      </c>
      <c r="N4730" s="5" t="s">
        <v>5167</v>
      </c>
      <c r="O4730" s="5" t="s">
        <v>5284</v>
      </c>
      <c r="R4730" s="5" t="str">
        <f t="shared" si="383"/>
        <v/>
      </c>
      <c r="T4730" s="5" t="str">
        <f t="shared" si="382"/>
        <v>NT</v>
      </c>
    </row>
    <row r="4731" spans="1:20" x14ac:dyDescent="0.2">
      <c r="A4731" s="5" t="str">
        <f t="shared" si="385"/>
        <v>NT</v>
      </c>
      <c r="B4731" s="5" t="str">
        <f t="shared" si="386"/>
        <v>506</v>
      </c>
      <c r="C4731" s="5" t="s">
        <v>5493</v>
      </c>
      <c r="D4731" s="5" t="s">
        <v>4648</v>
      </c>
      <c r="E4731" s="8">
        <v>16380</v>
      </c>
      <c r="F4731" s="8">
        <v>16559</v>
      </c>
      <c r="G4731" s="5">
        <f t="shared" si="387"/>
        <v>179</v>
      </c>
      <c r="H4731" s="5">
        <v>300</v>
      </c>
      <c r="I4731" s="11">
        <v>210</v>
      </c>
      <c r="J4731" s="105">
        <f t="shared" si="384"/>
        <v>16505.3</v>
      </c>
      <c r="K4731" s="71">
        <v>16497</v>
      </c>
      <c r="L4731" s="5" t="s">
        <v>3222</v>
      </c>
      <c r="N4731" s="5" t="s">
        <v>5167</v>
      </c>
      <c r="O4731" s="5" t="s">
        <v>5284</v>
      </c>
      <c r="R4731" s="5" t="str">
        <f t="shared" si="383"/>
        <v/>
      </c>
      <c r="T4731" s="5" t="str">
        <f t="shared" si="382"/>
        <v>NT</v>
      </c>
    </row>
    <row r="4732" spans="1:20" x14ac:dyDescent="0.2">
      <c r="A4732" s="5" t="str">
        <f t="shared" si="385"/>
        <v>NT</v>
      </c>
      <c r="B4732" s="5" t="str">
        <f t="shared" si="386"/>
        <v>507</v>
      </c>
      <c r="C4732" s="5" t="s">
        <v>5494</v>
      </c>
      <c r="D4732" s="5" t="s">
        <v>4648</v>
      </c>
      <c r="E4732" s="8">
        <v>16380</v>
      </c>
      <c r="F4732" s="8">
        <v>16559</v>
      </c>
      <c r="G4732" s="5">
        <f t="shared" si="387"/>
        <v>179</v>
      </c>
      <c r="H4732" s="5">
        <v>300</v>
      </c>
      <c r="I4732" s="11">
        <v>211</v>
      </c>
      <c r="J4732" s="105">
        <f t="shared" si="384"/>
        <v>16505.896666666667</v>
      </c>
      <c r="K4732" s="71">
        <v>16497</v>
      </c>
      <c r="L4732" s="5" t="s">
        <v>3222</v>
      </c>
      <c r="N4732" s="5" t="s">
        <v>5167</v>
      </c>
      <c r="O4732" s="5" t="s">
        <v>5284</v>
      </c>
      <c r="R4732" s="5" t="str">
        <f t="shared" si="383"/>
        <v/>
      </c>
      <c r="T4732" s="5" t="str">
        <f t="shared" si="382"/>
        <v>NT</v>
      </c>
    </row>
    <row r="4733" spans="1:20" x14ac:dyDescent="0.2">
      <c r="A4733" s="5" t="str">
        <f t="shared" si="385"/>
        <v>NT</v>
      </c>
      <c r="B4733" s="5" t="str">
        <f t="shared" si="386"/>
        <v>508</v>
      </c>
      <c r="C4733" s="5" t="s">
        <v>5495</v>
      </c>
      <c r="D4733" s="5" t="s">
        <v>4648</v>
      </c>
      <c r="E4733" s="8">
        <v>16380</v>
      </c>
      <c r="F4733" s="8">
        <v>16559</v>
      </c>
      <c r="G4733" s="5">
        <f t="shared" si="387"/>
        <v>179</v>
      </c>
      <c r="H4733" s="5">
        <v>300</v>
      </c>
      <c r="I4733" s="11">
        <v>212</v>
      </c>
      <c r="J4733" s="105">
        <f t="shared" si="384"/>
        <v>16506.493333333332</v>
      </c>
      <c r="K4733" s="71">
        <v>16497</v>
      </c>
      <c r="L4733" s="5" t="s">
        <v>3222</v>
      </c>
      <c r="N4733" s="5" t="s">
        <v>5167</v>
      </c>
      <c r="O4733" s="5" t="s">
        <v>5284</v>
      </c>
      <c r="R4733" s="5" t="str">
        <f t="shared" si="383"/>
        <v/>
      </c>
      <c r="T4733" s="5" t="str">
        <f t="shared" si="382"/>
        <v>NT</v>
      </c>
    </row>
    <row r="4734" spans="1:20" x14ac:dyDescent="0.2">
      <c r="A4734" s="5" t="str">
        <f t="shared" si="385"/>
        <v>NT</v>
      </c>
      <c r="B4734" s="5" t="str">
        <f t="shared" si="386"/>
        <v>509</v>
      </c>
      <c r="C4734" s="5" t="s">
        <v>5496</v>
      </c>
      <c r="D4734" s="5" t="s">
        <v>4648</v>
      </c>
      <c r="E4734" s="8">
        <v>16380</v>
      </c>
      <c r="F4734" s="8">
        <v>16559</v>
      </c>
      <c r="G4734" s="5">
        <f t="shared" si="387"/>
        <v>179</v>
      </c>
      <c r="H4734" s="5">
        <v>300</v>
      </c>
      <c r="I4734" s="11">
        <v>213</v>
      </c>
      <c r="J4734" s="105">
        <f t="shared" si="384"/>
        <v>16507.09</v>
      </c>
      <c r="K4734" s="71">
        <v>16497</v>
      </c>
      <c r="L4734" s="5" t="s">
        <v>3222</v>
      </c>
      <c r="N4734" s="5" t="s">
        <v>5167</v>
      </c>
      <c r="O4734" s="5" t="s">
        <v>5284</v>
      </c>
      <c r="R4734" s="5" t="str">
        <f t="shared" si="383"/>
        <v/>
      </c>
      <c r="T4734" s="5" t="str">
        <f t="shared" si="382"/>
        <v>NT</v>
      </c>
    </row>
    <row r="4735" spans="1:20" x14ac:dyDescent="0.2">
      <c r="A4735" s="5" t="str">
        <f t="shared" si="385"/>
        <v>NT</v>
      </c>
      <c r="B4735" s="5" t="str">
        <f t="shared" si="386"/>
        <v>510</v>
      </c>
      <c r="C4735" s="5" t="s">
        <v>5497</v>
      </c>
      <c r="D4735" s="5" t="s">
        <v>4648</v>
      </c>
      <c r="E4735" s="8">
        <v>16380</v>
      </c>
      <c r="F4735" s="8">
        <v>16559</v>
      </c>
      <c r="G4735" s="5">
        <f t="shared" si="387"/>
        <v>179</v>
      </c>
      <c r="H4735" s="5">
        <v>300</v>
      </c>
      <c r="I4735" s="11">
        <v>214</v>
      </c>
      <c r="J4735" s="105">
        <f t="shared" si="384"/>
        <v>16507.686666666668</v>
      </c>
      <c r="K4735" s="71">
        <v>16497</v>
      </c>
      <c r="L4735" s="5" t="s">
        <v>3222</v>
      </c>
      <c r="N4735" s="5" t="s">
        <v>5167</v>
      </c>
      <c r="O4735" s="5" t="s">
        <v>5284</v>
      </c>
      <c r="R4735" s="5" t="str">
        <f t="shared" si="383"/>
        <v/>
      </c>
      <c r="T4735" s="5" t="str">
        <f t="shared" si="382"/>
        <v>NT</v>
      </c>
    </row>
    <row r="4736" spans="1:20" x14ac:dyDescent="0.2">
      <c r="A4736" s="5" t="str">
        <f t="shared" si="385"/>
        <v>NT</v>
      </c>
      <c r="B4736" s="5" t="str">
        <f t="shared" si="386"/>
        <v>511</v>
      </c>
      <c r="C4736" s="5" t="s">
        <v>5498</v>
      </c>
      <c r="D4736" s="5" t="s">
        <v>4648</v>
      </c>
      <c r="E4736" s="8">
        <v>16380</v>
      </c>
      <c r="F4736" s="8">
        <v>16559</v>
      </c>
      <c r="G4736" s="5">
        <f t="shared" si="387"/>
        <v>179</v>
      </c>
      <c r="H4736" s="5">
        <v>300</v>
      </c>
      <c r="I4736" s="11">
        <v>215</v>
      </c>
      <c r="J4736" s="105">
        <f t="shared" si="384"/>
        <v>16508.283333333333</v>
      </c>
      <c r="K4736" s="71">
        <v>16497</v>
      </c>
      <c r="L4736" s="5" t="s">
        <v>3222</v>
      </c>
      <c r="N4736" s="5" t="s">
        <v>5167</v>
      </c>
      <c r="O4736" s="5" t="s">
        <v>5284</v>
      </c>
      <c r="R4736" s="5" t="str">
        <f t="shared" si="383"/>
        <v/>
      </c>
      <c r="T4736" s="5" t="str">
        <f t="shared" si="382"/>
        <v>NT</v>
      </c>
    </row>
    <row r="4737" spans="1:20" x14ac:dyDescent="0.2">
      <c r="A4737" s="5" t="str">
        <f t="shared" si="385"/>
        <v>NT</v>
      </c>
      <c r="B4737" s="5" t="str">
        <f t="shared" si="386"/>
        <v>512</v>
      </c>
      <c r="C4737" s="5" t="s">
        <v>5499</v>
      </c>
      <c r="D4737" s="5" t="s">
        <v>4648</v>
      </c>
      <c r="E4737" s="8">
        <v>16380</v>
      </c>
      <c r="F4737" s="8">
        <v>16559</v>
      </c>
      <c r="G4737" s="5">
        <f t="shared" si="387"/>
        <v>179</v>
      </c>
      <c r="H4737" s="5">
        <v>300</v>
      </c>
      <c r="I4737" s="11">
        <v>216</v>
      </c>
      <c r="J4737" s="105">
        <f t="shared" si="384"/>
        <v>16508.88</v>
      </c>
      <c r="K4737" s="71">
        <v>16497</v>
      </c>
      <c r="L4737" s="5" t="s">
        <v>3222</v>
      </c>
      <c r="N4737" s="5" t="s">
        <v>5167</v>
      </c>
      <c r="O4737" s="5" t="s">
        <v>5284</v>
      </c>
      <c r="R4737" s="5" t="str">
        <f t="shared" si="383"/>
        <v/>
      </c>
      <c r="T4737" s="5" t="str">
        <f t="shared" si="382"/>
        <v>NT</v>
      </c>
    </row>
    <row r="4738" spans="1:20" x14ac:dyDescent="0.2">
      <c r="A4738" s="5" t="str">
        <f t="shared" si="385"/>
        <v>NT</v>
      </c>
      <c r="B4738" s="5" t="str">
        <f t="shared" si="386"/>
        <v>513</v>
      </c>
      <c r="C4738" s="5" t="s">
        <v>5500</v>
      </c>
      <c r="D4738" s="5" t="s">
        <v>4648</v>
      </c>
      <c r="E4738" s="8">
        <v>16380</v>
      </c>
      <c r="F4738" s="8">
        <v>16559</v>
      </c>
      <c r="G4738" s="5">
        <f t="shared" si="387"/>
        <v>179</v>
      </c>
      <c r="H4738" s="5">
        <v>300</v>
      </c>
      <c r="I4738" s="11">
        <v>217</v>
      </c>
      <c r="J4738" s="105">
        <f t="shared" si="384"/>
        <v>16509.476666666666</v>
      </c>
      <c r="K4738" s="71">
        <v>16497</v>
      </c>
      <c r="L4738" s="5" t="s">
        <v>3222</v>
      </c>
      <c r="N4738" s="5" t="s">
        <v>5167</v>
      </c>
      <c r="O4738" s="5" t="s">
        <v>5284</v>
      </c>
      <c r="R4738" s="5" t="str">
        <f t="shared" si="383"/>
        <v/>
      </c>
      <c r="T4738" s="5" t="str">
        <f t="shared" si="382"/>
        <v>NT</v>
      </c>
    </row>
    <row r="4739" spans="1:20" x14ac:dyDescent="0.2">
      <c r="A4739" s="5" t="str">
        <f t="shared" si="385"/>
        <v>NT</v>
      </c>
      <c r="B4739" s="5" t="str">
        <f t="shared" si="386"/>
        <v>526</v>
      </c>
      <c r="C4739" s="5" t="s">
        <v>5501</v>
      </c>
      <c r="D4739" s="5" t="s">
        <v>4648</v>
      </c>
      <c r="E4739" s="8">
        <v>16380</v>
      </c>
      <c r="F4739" s="8">
        <v>16559</v>
      </c>
      <c r="G4739" s="5">
        <f t="shared" si="387"/>
        <v>179</v>
      </c>
      <c r="H4739" s="5">
        <v>300</v>
      </c>
      <c r="I4739" s="11">
        <v>218</v>
      </c>
      <c r="J4739" s="105">
        <f t="shared" si="384"/>
        <v>16510.073333333334</v>
      </c>
      <c r="K4739" s="71">
        <v>16497</v>
      </c>
      <c r="L4739" s="5" t="s">
        <v>3222</v>
      </c>
      <c r="N4739" s="5" t="s">
        <v>5167</v>
      </c>
      <c r="O4739" s="5" t="s">
        <v>5284</v>
      </c>
      <c r="R4739" s="5" t="str">
        <f t="shared" si="383"/>
        <v/>
      </c>
      <c r="T4739" s="5" t="str">
        <f t="shared" ref="T4739:T4802" si="388">LEFT(C4739,2)</f>
        <v>NT</v>
      </c>
    </row>
    <row r="4740" spans="1:20" x14ac:dyDescent="0.2">
      <c r="A4740" s="5" t="str">
        <f t="shared" si="385"/>
        <v>NT</v>
      </c>
      <c r="B4740" s="5" t="str">
        <f t="shared" si="386"/>
        <v>527</v>
      </c>
      <c r="C4740" s="5" t="s">
        <v>5502</v>
      </c>
      <c r="D4740" s="5" t="s">
        <v>4648</v>
      </c>
      <c r="E4740" s="8">
        <v>16380</v>
      </c>
      <c r="F4740" s="8">
        <v>16559</v>
      </c>
      <c r="G4740" s="5">
        <f t="shared" si="387"/>
        <v>179</v>
      </c>
      <c r="H4740" s="5">
        <v>300</v>
      </c>
      <c r="I4740" s="11">
        <v>219</v>
      </c>
      <c r="J4740" s="105">
        <f t="shared" si="384"/>
        <v>16510.669999999998</v>
      </c>
      <c r="K4740" s="71">
        <v>16497</v>
      </c>
      <c r="L4740" s="5" t="s">
        <v>3222</v>
      </c>
      <c r="N4740" s="5" t="s">
        <v>5167</v>
      </c>
      <c r="O4740" s="5" t="s">
        <v>5284</v>
      </c>
      <c r="R4740" s="5" t="str">
        <f t="shared" si="383"/>
        <v/>
      </c>
      <c r="T4740" s="5" t="str">
        <f t="shared" si="388"/>
        <v>NT</v>
      </c>
    </row>
    <row r="4741" spans="1:20" x14ac:dyDescent="0.2">
      <c r="A4741" s="5" t="str">
        <f t="shared" si="385"/>
        <v>NT</v>
      </c>
      <c r="B4741" s="5" t="str">
        <f t="shared" si="386"/>
        <v>528</v>
      </c>
      <c r="C4741" s="5" t="s">
        <v>5503</v>
      </c>
      <c r="D4741" s="5" t="s">
        <v>4648</v>
      </c>
      <c r="E4741" s="8">
        <v>16380</v>
      </c>
      <c r="F4741" s="8">
        <v>16559</v>
      </c>
      <c r="G4741" s="5">
        <f t="shared" si="387"/>
        <v>179</v>
      </c>
      <c r="H4741" s="5">
        <v>300</v>
      </c>
      <c r="I4741" s="11">
        <v>220</v>
      </c>
      <c r="J4741" s="105">
        <f t="shared" si="384"/>
        <v>16511.266666666666</v>
      </c>
      <c r="K4741" s="71">
        <v>16497</v>
      </c>
      <c r="L4741" s="5" t="s">
        <v>3222</v>
      </c>
      <c r="N4741" s="5" t="s">
        <v>5167</v>
      </c>
      <c r="O4741" s="5" t="s">
        <v>5284</v>
      </c>
      <c r="R4741" s="5" t="str">
        <f t="shared" si="383"/>
        <v/>
      </c>
      <c r="T4741" s="5" t="str">
        <f t="shared" si="388"/>
        <v>NT</v>
      </c>
    </row>
    <row r="4742" spans="1:20" x14ac:dyDescent="0.2">
      <c r="A4742" s="5" t="str">
        <f t="shared" si="385"/>
        <v>NT</v>
      </c>
      <c r="B4742" s="5" t="str">
        <f t="shared" si="386"/>
        <v>529</v>
      </c>
      <c r="C4742" s="5" t="s">
        <v>5504</v>
      </c>
      <c r="D4742" s="5" t="s">
        <v>4648</v>
      </c>
      <c r="E4742" s="8">
        <v>16380</v>
      </c>
      <c r="F4742" s="8">
        <v>16559</v>
      </c>
      <c r="G4742" s="5">
        <f t="shared" si="387"/>
        <v>179</v>
      </c>
      <c r="H4742" s="5">
        <v>300</v>
      </c>
      <c r="I4742" s="11">
        <v>221</v>
      </c>
      <c r="J4742" s="105">
        <f t="shared" si="384"/>
        <v>16511.863333333335</v>
      </c>
      <c r="K4742" s="71">
        <v>16497</v>
      </c>
      <c r="L4742" s="5" t="s">
        <v>3222</v>
      </c>
      <c r="N4742" s="5" t="s">
        <v>5167</v>
      </c>
      <c r="O4742" s="5" t="s">
        <v>5284</v>
      </c>
      <c r="R4742" s="5" t="str">
        <f t="shared" si="383"/>
        <v/>
      </c>
      <c r="T4742" s="5" t="str">
        <f t="shared" si="388"/>
        <v>NT</v>
      </c>
    </row>
    <row r="4743" spans="1:20" x14ac:dyDescent="0.2">
      <c r="A4743" s="5" t="str">
        <f t="shared" si="385"/>
        <v>NT</v>
      </c>
      <c r="B4743" s="5" t="str">
        <f t="shared" si="386"/>
        <v>530</v>
      </c>
      <c r="C4743" s="5" t="s">
        <v>5505</v>
      </c>
      <c r="D4743" s="5" t="s">
        <v>4648</v>
      </c>
      <c r="E4743" s="8">
        <v>16380</v>
      </c>
      <c r="F4743" s="8">
        <v>16559</v>
      </c>
      <c r="G4743" s="5">
        <f t="shared" si="387"/>
        <v>179</v>
      </c>
      <c r="H4743" s="5">
        <v>300</v>
      </c>
      <c r="I4743" s="11">
        <v>222</v>
      </c>
      <c r="J4743" s="105">
        <f t="shared" si="384"/>
        <v>16512.46</v>
      </c>
      <c r="K4743" s="71">
        <v>16497</v>
      </c>
      <c r="L4743" s="5" t="s">
        <v>3222</v>
      </c>
      <c r="N4743" s="5" t="s">
        <v>5167</v>
      </c>
      <c r="O4743" s="5" t="s">
        <v>5284</v>
      </c>
      <c r="R4743" s="5" t="str">
        <f t="shared" si="383"/>
        <v/>
      </c>
      <c r="T4743" s="5" t="str">
        <f t="shared" si="388"/>
        <v>NT</v>
      </c>
    </row>
    <row r="4744" spans="1:20" x14ac:dyDescent="0.2">
      <c r="A4744" s="5" t="str">
        <f t="shared" si="385"/>
        <v>NT</v>
      </c>
      <c r="B4744" s="5" t="str">
        <f t="shared" si="386"/>
        <v>531</v>
      </c>
      <c r="C4744" s="5" t="s">
        <v>5506</v>
      </c>
      <c r="D4744" s="5" t="s">
        <v>4648</v>
      </c>
      <c r="E4744" s="8">
        <v>16380</v>
      </c>
      <c r="F4744" s="8">
        <v>16559</v>
      </c>
      <c r="G4744" s="5">
        <f t="shared" si="387"/>
        <v>179</v>
      </c>
      <c r="H4744" s="5">
        <v>300</v>
      </c>
      <c r="I4744" s="11">
        <v>223</v>
      </c>
      <c r="J4744" s="105">
        <f t="shared" si="384"/>
        <v>16513.056666666667</v>
      </c>
      <c r="K4744" s="71">
        <v>16497</v>
      </c>
      <c r="L4744" s="5" t="s">
        <v>3222</v>
      </c>
      <c r="N4744" s="5" t="s">
        <v>5167</v>
      </c>
      <c r="O4744" s="5" t="s">
        <v>5284</v>
      </c>
      <c r="R4744" s="5" t="str">
        <f t="shared" si="383"/>
        <v/>
      </c>
      <c r="T4744" s="5" t="str">
        <f t="shared" si="388"/>
        <v>NT</v>
      </c>
    </row>
    <row r="4745" spans="1:20" x14ac:dyDescent="0.2">
      <c r="A4745" s="5" t="str">
        <f t="shared" si="385"/>
        <v>NT</v>
      </c>
      <c r="B4745" s="5" t="str">
        <f t="shared" si="386"/>
        <v>532</v>
      </c>
      <c r="C4745" s="5" t="s">
        <v>5507</v>
      </c>
      <c r="D4745" s="5" t="s">
        <v>4648</v>
      </c>
      <c r="E4745" s="8">
        <v>16380</v>
      </c>
      <c r="F4745" s="8">
        <v>16559</v>
      </c>
      <c r="G4745" s="5">
        <f t="shared" si="387"/>
        <v>179</v>
      </c>
      <c r="H4745" s="5">
        <v>300</v>
      </c>
      <c r="I4745" s="11">
        <v>224</v>
      </c>
      <c r="J4745" s="105">
        <f t="shared" si="384"/>
        <v>16513.653333333332</v>
      </c>
      <c r="K4745" s="71">
        <v>16497</v>
      </c>
      <c r="L4745" s="5" t="s">
        <v>3222</v>
      </c>
      <c r="N4745" s="5" t="s">
        <v>5167</v>
      </c>
      <c r="O4745" s="5" t="s">
        <v>5284</v>
      </c>
      <c r="R4745" s="5" t="str">
        <f t="shared" ref="R4745:R4808" si="389">IF(VLOOKUP(C4745,Convs,11,FALSE)=0,"",VLOOKUP(C4745,Convs,11,FALSE))</f>
        <v/>
      </c>
      <c r="T4745" s="5" t="str">
        <f t="shared" si="388"/>
        <v>NT</v>
      </c>
    </row>
    <row r="4746" spans="1:20" x14ac:dyDescent="0.2">
      <c r="A4746" s="5" t="str">
        <f t="shared" si="385"/>
        <v>NT</v>
      </c>
      <c r="B4746" s="5" t="str">
        <f t="shared" si="386"/>
        <v>533</v>
      </c>
      <c r="C4746" s="5" t="s">
        <v>5508</v>
      </c>
      <c r="D4746" s="5" t="s">
        <v>4648</v>
      </c>
      <c r="E4746" s="8">
        <v>16380</v>
      </c>
      <c r="F4746" s="8">
        <v>16559</v>
      </c>
      <c r="G4746" s="5">
        <f t="shared" si="387"/>
        <v>179</v>
      </c>
      <c r="H4746" s="5">
        <v>300</v>
      </c>
      <c r="I4746" s="11">
        <v>225</v>
      </c>
      <c r="J4746" s="105">
        <f t="shared" si="384"/>
        <v>16514.25</v>
      </c>
      <c r="K4746" s="71">
        <v>16497</v>
      </c>
      <c r="L4746" s="5" t="s">
        <v>3222</v>
      </c>
      <c r="N4746" s="5" t="s">
        <v>5167</v>
      </c>
      <c r="O4746" s="5" t="s">
        <v>5284</v>
      </c>
      <c r="R4746" s="5" t="str">
        <f t="shared" si="389"/>
        <v/>
      </c>
      <c r="T4746" s="5" t="str">
        <f t="shared" si="388"/>
        <v>NT</v>
      </c>
    </row>
    <row r="4747" spans="1:20" x14ac:dyDescent="0.2">
      <c r="A4747" s="5" t="str">
        <f t="shared" si="385"/>
        <v>NT</v>
      </c>
      <c r="B4747" s="5" t="str">
        <f t="shared" si="386"/>
        <v>534</v>
      </c>
      <c r="C4747" s="5" t="s">
        <v>5509</v>
      </c>
      <c r="D4747" s="5" t="s">
        <v>4648</v>
      </c>
      <c r="E4747" s="8">
        <v>16380</v>
      </c>
      <c r="F4747" s="8">
        <v>16559</v>
      </c>
      <c r="G4747" s="5">
        <f t="shared" si="387"/>
        <v>179</v>
      </c>
      <c r="H4747" s="5">
        <v>300</v>
      </c>
      <c r="I4747" s="11">
        <v>226</v>
      </c>
      <c r="J4747" s="105">
        <f t="shared" si="384"/>
        <v>16514.846666666668</v>
      </c>
      <c r="K4747" s="71">
        <v>16497</v>
      </c>
      <c r="L4747" s="5" t="s">
        <v>3222</v>
      </c>
      <c r="N4747" s="5" t="s">
        <v>5167</v>
      </c>
      <c r="O4747" s="5" t="s">
        <v>5284</v>
      </c>
      <c r="R4747" s="5" t="str">
        <f t="shared" si="389"/>
        <v/>
      </c>
      <c r="T4747" s="5" t="str">
        <f t="shared" si="388"/>
        <v>NT</v>
      </c>
    </row>
    <row r="4748" spans="1:20" x14ac:dyDescent="0.2">
      <c r="A4748" s="5" t="str">
        <f t="shared" si="385"/>
        <v>NT</v>
      </c>
      <c r="B4748" s="5" t="str">
        <f t="shared" si="386"/>
        <v>535</v>
      </c>
      <c r="C4748" s="5" t="s">
        <v>5510</v>
      </c>
      <c r="D4748" s="5" t="s">
        <v>4648</v>
      </c>
      <c r="E4748" s="8">
        <v>16380</v>
      </c>
      <c r="F4748" s="8">
        <v>16559</v>
      </c>
      <c r="G4748" s="5">
        <f t="shared" si="387"/>
        <v>179</v>
      </c>
      <c r="H4748" s="5">
        <v>300</v>
      </c>
      <c r="I4748" s="11">
        <v>227</v>
      </c>
      <c r="J4748" s="105">
        <f t="shared" si="384"/>
        <v>16515.443333333333</v>
      </c>
      <c r="K4748" s="71">
        <v>16497</v>
      </c>
      <c r="L4748" s="5" t="s">
        <v>3222</v>
      </c>
      <c r="N4748" s="5" t="s">
        <v>5167</v>
      </c>
      <c r="O4748" s="5" t="s">
        <v>5284</v>
      </c>
      <c r="R4748" s="5" t="str">
        <f t="shared" si="389"/>
        <v/>
      </c>
      <c r="T4748" s="5" t="str">
        <f t="shared" si="388"/>
        <v>NT</v>
      </c>
    </row>
    <row r="4749" spans="1:20" x14ac:dyDescent="0.2">
      <c r="A4749" s="5" t="str">
        <f t="shared" si="385"/>
        <v>NT</v>
      </c>
      <c r="B4749" s="5" t="str">
        <f t="shared" si="386"/>
        <v>536</v>
      </c>
      <c r="C4749" s="5" t="s">
        <v>5511</v>
      </c>
      <c r="D4749" s="5" t="s">
        <v>4648</v>
      </c>
      <c r="E4749" s="8">
        <v>16380</v>
      </c>
      <c r="F4749" s="8">
        <v>16559</v>
      </c>
      <c r="G4749" s="5">
        <f t="shared" si="387"/>
        <v>179</v>
      </c>
      <c r="H4749" s="5">
        <v>300</v>
      </c>
      <c r="I4749" s="11">
        <v>228</v>
      </c>
      <c r="J4749" s="105">
        <f t="shared" si="384"/>
        <v>16516.04</v>
      </c>
      <c r="K4749" s="71">
        <v>16497</v>
      </c>
      <c r="L4749" s="5" t="s">
        <v>3222</v>
      </c>
      <c r="N4749" s="5" t="s">
        <v>5167</v>
      </c>
      <c r="O4749" s="5" t="s">
        <v>5284</v>
      </c>
      <c r="R4749" s="5" t="str">
        <f t="shared" si="389"/>
        <v/>
      </c>
      <c r="T4749" s="5" t="str">
        <f t="shared" si="388"/>
        <v>NT</v>
      </c>
    </row>
    <row r="4750" spans="1:20" x14ac:dyDescent="0.2">
      <c r="A4750" s="5" t="str">
        <f t="shared" si="385"/>
        <v>NT</v>
      </c>
      <c r="B4750" s="5" t="str">
        <f t="shared" si="386"/>
        <v>537</v>
      </c>
      <c r="C4750" s="5" t="s">
        <v>5512</v>
      </c>
      <c r="D4750" s="5" t="s">
        <v>4648</v>
      </c>
      <c r="E4750" s="8">
        <v>16380</v>
      </c>
      <c r="F4750" s="8">
        <v>16559</v>
      </c>
      <c r="G4750" s="5">
        <f t="shared" si="387"/>
        <v>179</v>
      </c>
      <c r="H4750" s="5">
        <v>300</v>
      </c>
      <c r="I4750" s="11">
        <v>229</v>
      </c>
      <c r="J4750" s="105">
        <f t="shared" si="384"/>
        <v>16516.636666666665</v>
      </c>
      <c r="K4750" s="71">
        <v>16497</v>
      </c>
      <c r="L4750" s="5" t="s">
        <v>3222</v>
      </c>
      <c r="N4750" s="5" t="s">
        <v>5167</v>
      </c>
      <c r="O4750" s="5" t="s">
        <v>5284</v>
      </c>
      <c r="R4750" s="5" t="str">
        <f t="shared" si="389"/>
        <v/>
      </c>
      <c r="T4750" s="5" t="str">
        <f t="shared" si="388"/>
        <v>NT</v>
      </c>
    </row>
    <row r="4751" spans="1:20" x14ac:dyDescent="0.2">
      <c r="A4751" s="5" t="str">
        <f t="shared" si="385"/>
        <v>NT</v>
      </c>
      <c r="B4751" s="5" t="str">
        <f t="shared" si="386"/>
        <v>538</v>
      </c>
      <c r="C4751" s="5" t="s">
        <v>5513</v>
      </c>
      <c r="D4751" s="5" t="s">
        <v>4648</v>
      </c>
      <c r="E4751" s="8">
        <v>16380</v>
      </c>
      <c r="F4751" s="8">
        <v>16559</v>
      </c>
      <c r="G4751" s="5">
        <f t="shared" si="387"/>
        <v>179</v>
      </c>
      <c r="H4751" s="5">
        <v>300</v>
      </c>
      <c r="I4751" s="11">
        <v>230</v>
      </c>
      <c r="J4751" s="105">
        <f t="shared" si="384"/>
        <v>16517.233333333334</v>
      </c>
      <c r="K4751" s="71">
        <v>16497</v>
      </c>
      <c r="L4751" s="5" t="s">
        <v>3222</v>
      </c>
      <c r="N4751" s="5" t="s">
        <v>5167</v>
      </c>
      <c r="O4751" s="5" t="s">
        <v>5284</v>
      </c>
      <c r="R4751" s="5" t="str">
        <f t="shared" si="389"/>
        <v/>
      </c>
      <c r="T4751" s="5" t="str">
        <f t="shared" si="388"/>
        <v>NT</v>
      </c>
    </row>
    <row r="4752" spans="1:20" x14ac:dyDescent="0.2">
      <c r="A4752" s="5" t="str">
        <f t="shared" si="385"/>
        <v>NT</v>
      </c>
      <c r="B4752" s="5" t="str">
        <f t="shared" si="386"/>
        <v>539</v>
      </c>
      <c r="C4752" s="5" t="s">
        <v>5514</v>
      </c>
      <c r="D4752" s="5" t="s">
        <v>4648</v>
      </c>
      <c r="E4752" s="8">
        <v>16380</v>
      </c>
      <c r="F4752" s="8">
        <v>16559</v>
      </c>
      <c r="G4752" s="5">
        <f t="shared" si="387"/>
        <v>179</v>
      </c>
      <c r="H4752" s="5">
        <v>300</v>
      </c>
      <c r="I4752" s="11">
        <v>231</v>
      </c>
      <c r="J4752" s="105">
        <f t="shared" si="384"/>
        <v>16517.830000000002</v>
      </c>
      <c r="K4752" s="71">
        <v>16497</v>
      </c>
      <c r="L4752" s="5" t="s">
        <v>3222</v>
      </c>
      <c r="N4752" s="5" t="s">
        <v>5167</v>
      </c>
      <c r="O4752" s="5" t="s">
        <v>5284</v>
      </c>
      <c r="R4752" s="5" t="str">
        <f t="shared" si="389"/>
        <v/>
      </c>
      <c r="T4752" s="5" t="str">
        <f t="shared" si="388"/>
        <v>NT</v>
      </c>
    </row>
    <row r="4753" spans="1:20" x14ac:dyDescent="0.2">
      <c r="A4753" s="5" t="str">
        <f t="shared" si="385"/>
        <v>NT</v>
      </c>
      <c r="B4753" s="5" t="str">
        <f t="shared" si="386"/>
        <v>540</v>
      </c>
      <c r="C4753" s="5" t="s">
        <v>5515</v>
      </c>
      <c r="D4753" s="5" t="s">
        <v>4648</v>
      </c>
      <c r="E4753" s="8">
        <v>16380</v>
      </c>
      <c r="F4753" s="8">
        <v>16559</v>
      </c>
      <c r="G4753" s="5">
        <f t="shared" si="387"/>
        <v>179</v>
      </c>
      <c r="H4753" s="5">
        <v>300</v>
      </c>
      <c r="I4753" s="11">
        <v>232</v>
      </c>
      <c r="J4753" s="105">
        <f t="shared" si="384"/>
        <v>16518.426666666666</v>
      </c>
      <c r="K4753" s="71">
        <v>16497</v>
      </c>
      <c r="L4753" s="5" t="s">
        <v>3222</v>
      </c>
      <c r="N4753" s="5" t="s">
        <v>5167</v>
      </c>
      <c r="O4753" s="5" t="s">
        <v>5284</v>
      </c>
      <c r="R4753" s="5" t="str">
        <f t="shared" si="389"/>
        <v/>
      </c>
      <c r="T4753" s="5" t="str">
        <f t="shared" si="388"/>
        <v>NT</v>
      </c>
    </row>
    <row r="4754" spans="1:20" x14ac:dyDescent="0.2">
      <c r="A4754" s="5" t="str">
        <f t="shared" si="385"/>
        <v>NT</v>
      </c>
      <c r="B4754" s="5" t="str">
        <f t="shared" si="386"/>
        <v>541</v>
      </c>
      <c r="C4754" s="5" t="s">
        <v>5516</v>
      </c>
      <c r="D4754" s="5" t="s">
        <v>4648</v>
      </c>
      <c r="E4754" s="8">
        <v>16380</v>
      </c>
      <c r="F4754" s="8">
        <v>16559</v>
      </c>
      <c r="G4754" s="5">
        <f t="shared" si="387"/>
        <v>179</v>
      </c>
      <c r="H4754" s="5">
        <v>300</v>
      </c>
      <c r="I4754" s="11">
        <v>233</v>
      </c>
      <c r="J4754" s="105">
        <f t="shared" si="384"/>
        <v>16519.023333333334</v>
      </c>
      <c r="K4754" s="71">
        <v>16497</v>
      </c>
      <c r="L4754" s="5" t="s">
        <v>3222</v>
      </c>
      <c r="N4754" s="5" t="s">
        <v>5167</v>
      </c>
      <c r="O4754" s="5" t="s">
        <v>5284</v>
      </c>
      <c r="R4754" s="5" t="str">
        <f t="shared" si="389"/>
        <v/>
      </c>
      <c r="T4754" s="5" t="str">
        <f t="shared" si="388"/>
        <v>NT</v>
      </c>
    </row>
    <row r="4755" spans="1:20" x14ac:dyDescent="0.2">
      <c r="A4755" s="5" t="str">
        <f t="shared" si="385"/>
        <v>NT</v>
      </c>
      <c r="B4755" s="5" t="str">
        <f t="shared" si="386"/>
        <v>542</v>
      </c>
      <c r="C4755" s="5" t="s">
        <v>5517</v>
      </c>
      <c r="D4755" s="5" t="s">
        <v>4648</v>
      </c>
      <c r="E4755" s="8">
        <v>16380</v>
      </c>
      <c r="F4755" s="8">
        <v>16559</v>
      </c>
      <c r="G4755" s="5">
        <f t="shared" si="387"/>
        <v>179</v>
      </c>
      <c r="H4755" s="5">
        <v>300</v>
      </c>
      <c r="I4755" s="11">
        <v>234</v>
      </c>
      <c r="J4755" s="105">
        <f t="shared" si="384"/>
        <v>16519.62</v>
      </c>
      <c r="K4755" s="71">
        <v>16497</v>
      </c>
      <c r="L4755" s="5" t="s">
        <v>3222</v>
      </c>
      <c r="N4755" s="5" t="s">
        <v>5167</v>
      </c>
      <c r="O4755" s="5" t="s">
        <v>5284</v>
      </c>
      <c r="R4755" s="5" t="str">
        <f t="shared" si="389"/>
        <v/>
      </c>
      <c r="T4755" s="5" t="str">
        <f t="shared" si="388"/>
        <v>NT</v>
      </c>
    </row>
    <row r="4756" spans="1:20" x14ac:dyDescent="0.2">
      <c r="A4756" s="5" t="str">
        <f t="shared" si="385"/>
        <v>NT</v>
      </c>
      <c r="B4756" s="5" t="str">
        <f t="shared" si="386"/>
        <v>543</v>
      </c>
      <c r="C4756" s="5" t="s">
        <v>5518</v>
      </c>
      <c r="D4756" s="5" t="s">
        <v>4648</v>
      </c>
      <c r="E4756" s="8">
        <v>16380</v>
      </c>
      <c r="F4756" s="8">
        <v>16559</v>
      </c>
      <c r="G4756" s="5">
        <f t="shared" si="387"/>
        <v>179</v>
      </c>
      <c r="H4756" s="5">
        <v>300</v>
      </c>
      <c r="I4756" s="11">
        <v>235</v>
      </c>
      <c r="J4756" s="105">
        <f t="shared" si="384"/>
        <v>16520.216666666667</v>
      </c>
      <c r="K4756" s="71">
        <v>16497</v>
      </c>
      <c r="L4756" s="5" t="s">
        <v>3222</v>
      </c>
      <c r="N4756" s="5" t="s">
        <v>5167</v>
      </c>
      <c r="O4756" s="5" t="s">
        <v>5284</v>
      </c>
      <c r="R4756" s="5" t="str">
        <f t="shared" si="389"/>
        <v/>
      </c>
      <c r="T4756" s="5" t="str">
        <f t="shared" si="388"/>
        <v>NT</v>
      </c>
    </row>
    <row r="4757" spans="1:20" x14ac:dyDescent="0.2">
      <c r="A4757" s="5" t="str">
        <f t="shared" si="385"/>
        <v>NT</v>
      </c>
      <c r="B4757" s="5" t="str">
        <f t="shared" si="386"/>
        <v>544</v>
      </c>
      <c r="C4757" s="5" t="s">
        <v>5519</v>
      </c>
      <c r="D4757" s="5" t="s">
        <v>4648</v>
      </c>
      <c r="E4757" s="8">
        <v>16380</v>
      </c>
      <c r="F4757" s="8">
        <v>16559</v>
      </c>
      <c r="G4757" s="5">
        <f t="shared" si="387"/>
        <v>179</v>
      </c>
      <c r="H4757" s="5">
        <v>300</v>
      </c>
      <c r="I4757" s="11">
        <v>236</v>
      </c>
      <c r="J4757" s="105">
        <f t="shared" si="384"/>
        <v>16520.813333333332</v>
      </c>
      <c r="K4757" s="71">
        <v>16497</v>
      </c>
      <c r="L4757" s="5" t="s">
        <v>3222</v>
      </c>
      <c r="N4757" s="5" t="s">
        <v>5167</v>
      </c>
      <c r="O4757" s="5" t="s">
        <v>5284</v>
      </c>
      <c r="R4757" s="5" t="str">
        <f t="shared" si="389"/>
        <v/>
      </c>
      <c r="T4757" s="5" t="str">
        <f t="shared" si="388"/>
        <v>NT</v>
      </c>
    </row>
    <row r="4758" spans="1:20" x14ac:dyDescent="0.2">
      <c r="A4758" s="5" t="str">
        <f t="shared" si="385"/>
        <v>NT</v>
      </c>
      <c r="B4758" s="5" t="str">
        <f t="shared" si="386"/>
        <v>545</v>
      </c>
      <c r="C4758" s="5" t="s">
        <v>5520</v>
      </c>
      <c r="D4758" s="5" t="s">
        <v>4648</v>
      </c>
      <c r="E4758" s="8">
        <v>16380</v>
      </c>
      <c r="F4758" s="8">
        <v>16559</v>
      </c>
      <c r="G4758" s="5">
        <f t="shared" si="387"/>
        <v>179</v>
      </c>
      <c r="H4758" s="5">
        <v>300</v>
      </c>
      <c r="I4758" s="11">
        <v>237</v>
      </c>
      <c r="J4758" s="105">
        <f t="shared" si="384"/>
        <v>16521.41</v>
      </c>
      <c r="K4758" s="71">
        <v>16497</v>
      </c>
      <c r="L4758" s="5" t="s">
        <v>3222</v>
      </c>
      <c r="N4758" s="5" t="s">
        <v>5167</v>
      </c>
      <c r="O4758" s="5" t="s">
        <v>5284</v>
      </c>
      <c r="R4758" s="5" t="str">
        <f t="shared" si="389"/>
        <v/>
      </c>
      <c r="T4758" s="5" t="str">
        <f t="shared" si="388"/>
        <v>NT</v>
      </c>
    </row>
    <row r="4759" spans="1:20" x14ac:dyDescent="0.2">
      <c r="A4759" s="5" t="str">
        <f t="shared" si="385"/>
        <v>NT</v>
      </c>
      <c r="B4759" s="5" t="str">
        <f t="shared" si="386"/>
        <v>546</v>
      </c>
      <c r="C4759" s="5" t="s">
        <v>5521</v>
      </c>
      <c r="D4759" s="5" t="s">
        <v>4648</v>
      </c>
      <c r="E4759" s="8">
        <v>16380</v>
      </c>
      <c r="F4759" s="8">
        <v>16559</v>
      </c>
      <c r="G4759" s="5">
        <f t="shared" si="387"/>
        <v>179</v>
      </c>
      <c r="H4759" s="5">
        <v>300</v>
      </c>
      <c r="I4759" s="11">
        <v>238</v>
      </c>
      <c r="J4759" s="105">
        <f t="shared" si="384"/>
        <v>16522.006666666668</v>
      </c>
      <c r="K4759" s="71">
        <v>16497</v>
      </c>
      <c r="L4759" s="5" t="s">
        <v>3222</v>
      </c>
      <c r="N4759" s="5" t="s">
        <v>5167</v>
      </c>
      <c r="O4759" s="5" t="s">
        <v>5284</v>
      </c>
      <c r="R4759" s="5" t="str">
        <f t="shared" si="389"/>
        <v/>
      </c>
      <c r="T4759" s="5" t="str">
        <f t="shared" si="388"/>
        <v>NT</v>
      </c>
    </row>
    <row r="4760" spans="1:20" x14ac:dyDescent="0.2">
      <c r="A4760" s="5" t="str">
        <f t="shared" si="385"/>
        <v>NT</v>
      </c>
      <c r="B4760" s="5" t="str">
        <f t="shared" si="386"/>
        <v>547</v>
      </c>
      <c r="C4760" s="5" t="s">
        <v>5522</v>
      </c>
      <c r="D4760" s="5" t="s">
        <v>4648</v>
      </c>
      <c r="E4760" s="8">
        <v>16380</v>
      </c>
      <c r="F4760" s="8">
        <v>16559</v>
      </c>
      <c r="G4760" s="5">
        <f t="shared" si="387"/>
        <v>179</v>
      </c>
      <c r="H4760" s="5">
        <v>300</v>
      </c>
      <c r="I4760" s="11">
        <v>239</v>
      </c>
      <c r="J4760" s="105">
        <f t="shared" si="384"/>
        <v>16522.603333333333</v>
      </c>
      <c r="K4760" s="71">
        <v>16497</v>
      </c>
      <c r="L4760" s="5" t="s">
        <v>3222</v>
      </c>
      <c r="N4760" s="5" t="s">
        <v>5167</v>
      </c>
      <c r="O4760" s="5" t="s">
        <v>5284</v>
      </c>
      <c r="R4760" s="5" t="str">
        <f t="shared" si="389"/>
        <v/>
      </c>
      <c r="T4760" s="5" t="str">
        <f t="shared" si="388"/>
        <v>NT</v>
      </c>
    </row>
    <row r="4761" spans="1:20" x14ac:dyDescent="0.2">
      <c r="A4761" s="5" t="str">
        <f t="shared" si="385"/>
        <v>NT</v>
      </c>
      <c r="B4761" s="5" t="str">
        <f t="shared" si="386"/>
        <v>548</v>
      </c>
      <c r="C4761" s="5" t="s">
        <v>5523</v>
      </c>
      <c r="D4761" s="5" t="s">
        <v>4648</v>
      </c>
      <c r="E4761" s="8">
        <v>16380</v>
      </c>
      <c r="F4761" s="8">
        <v>16559</v>
      </c>
      <c r="G4761" s="5">
        <f t="shared" si="387"/>
        <v>179</v>
      </c>
      <c r="H4761" s="5">
        <v>300</v>
      </c>
      <c r="I4761" s="11">
        <v>240</v>
      </c>
      <c r="J4761" s="105">
        <f t="shared" si="384"/>
        <v>16523.2</v>
      </c>
      <c r="K4761" s="71">
        <v>16497</v>
      </c>
      <c r="L4761" s="5" t="s">
        <v>3222</v>
      </c>
      <c r="N4761" s="5" t="s">
        <v>5167</v>
      </c>
      <c r="O4761" s="5" t="s">
        <v>5284</v>
      </c>
      <c r="R4761" s="5" t="str">
        <f t="shared" si="389"/>
        <v/>
      </c>
      <c r="T4761" s="5" t="str">
        <f t="shared" si="388"/>
        <v>NT</v>
      </c>
    </row>
    <row r="4762" spans="1:20" x14ac:dyDescent="0.2">
      <c r="A4762" s="5" t="str">
        <f t="shared" si="385"/>
        <v>NT</v>
      </c>
      <c r="B4762" s="5" t="str">
        <f t="shared" si="386"/>
        <v>549</v>
      </c>
      <c r="C4762" s="5" t="s">
        <v>5524</v>
      </c>
      <c r="D4762" s="5" t="s">
        <v>4648</v>
      </c>
      <c r="E4762" s="8">
        <v>16380</v>
      </c>
      <c r="F4762" s="8">
        <v>16559</v>
      </c>
      <c r="G4762" s="5">
        <f t="shared" si="387"/>
        <v>179</v>
      </c>
      <c r="H4762" s="5">
        <v>300</v>
      </c>
      <c r="I4762" s="11">
        <v>241</v>
      </c>
      <c r="J4762" s="105">
        <f t="shared" si="384"/>
        <v>16523.796666666665</v>
      </c>
      <c r="K4762" s="71">
        <v>16497</v>
      </c>
      <c r="L4762" s="5" t="s">
        <v>3222</v>
      </c>
      <c r="N4762" s="5" t="s">
        <v>5167</v>
      </c>
      <c r="O4762" s="5" t="s">
        <v>5284</v>
      </c>
      <c r="R4762" s="5" t="str">
        <f t="shared" si="389"/>
        <v/>
      </c>
      <c r="T4762" s="5" t="str">
        <f t="shared" si="388"/>
        <v>NT</v>
      </c>
    </row>
    <row r="4763" spans="1:20" x14ac:dyDescent="0.2">
      <c r="A4763" s="5" t="str">
        <f t="shared" si="385"/>
        <v>NT</v>
      </c>
      <c r="B4763" s="5" t="str">
        <f t="shared" si="386"/>
        <v>550</v>
      </c>
      <c r="C4763" s="5" t="s">
        <v>5525</v>
      </c>
      <c r="D4763" s="5" t="s">
        <v>4648</v>
      </c>
      <c r="E4763" s="8">
        <v>16380</v>
      </c>
      <c r="F4763" s="8">
        <v>16559</v>
      </c>
      <c r="G4763" s="5">
        <f t="shared" si="387"/>
        <v>179</v>
      </c>
      <c r="H4763" s="5">
        <v>300</v>
      </c>
      <c r="I4763" s="11">
        <v>242</v>
      </c>
      <c r="J4763" s="105">
        <f t="shared" si="384"/>
        <v>16524.393333333333</v>
      </c>
      <c r="K4763" s="71">
        <v>16497</v>
      </c>
      <c r="L4763" s="5" t="s">
        <v>3222</v>
      </c>
      <c r="N4763" s="5" t="s">
        <v>5167</v>
      </c>
      <c r="O4763" s="5" t="s">
        <v>5284</v>
      </c>
      <c r="R4763" s="5" t="str">
        <f t="shared" si="389"/>
        <v/>
      </c>
      <c r="T4763" s="5" t="str">
        <f t="shared" si="388"/>
        <v>NT</v>
      </c>
    </row>
    <row r="4764" spans="1:20" x14ac:dyDescent="0.2">
      <c r="A4764" s="5" t="str">
        <f t="shared" si="385"/>
        <v>NT</v>
      </c>
      <c r="B4764" s="5" t="str">
        <f t="shared" si="386"/>
        <v>551</v>
      </c>
      <c r="C4764" s="5" t="s">
        <v>5526</v>
      </c>
      <c r="D4764" s="5" t="s">
        <v>4648</v>
      </c>
      <c r="E4764" s="8">
        <v>16380</v>
      </c>
      <c r="F4764" s="8">
        <v>16559</v>
      </c>
      <c r="G4764" s="5">
        <f t="shared" si="387"/>
        <v>179</v>
      </c>
      <c r="H4764" s="5">
        <v>300</v>
      </c>
      <c r="I4764" s="11">
        <v>243</v>
      </c>
      <c r="J4764" s="105">
        <f t="shared" si="384"/>
        <v>16524.990000000002</v>
      </c>
      <c r="K4764" s="71">
        <v>16497</v>
      </c>
      <c r="L4764" s="5" t="s">
        <v>3222</v>
      </c>
      <c r="N4764" s="5" t="s">
        <v>5167</v>
      </c>
      <c r="O4764" s="5" t="s">
        <v>5284</v>
      </c>
      <c r="R4764" s="5" t="str">
        <f t="shared" si="389"/>
        <v/>
      </c>
      <c r="T4764" s="5" t="str">
        <f t="shared" si="388"/>
        <v>NT</v>
      </c>
    </row>
    <row r="4765" spans="1:20" x14ac:dyDescent="0.2">
      <c r="A4765" s="5" t="str">
        <f t="shared" ref="A4765:A4815" si="390">LEFT(C4765,2)</f>
        <v>NT</v>
      </c>
      <c r="B4765" s="5" t="str">
        <f t="shared" ref="B4765:B4815" si="391">RIGHT(C4765,3)</f>
        <v>552</v>
      </c>
      <c r="C4765" s="5" t="s">
        <v>5527</v>
      </c>
      <c r="D4765" s="5" t="s">
        <v>4648</v>
      </c>
      <c r="E4765" s="8">
        <v>16380</v>
      </c>
      <c r="F4765" s="8">
        <v>16559</v>
      </c>
      <c r="G4765" s="5">
        <f t="shared" si="387"/>
        <v>179</v>
      </c>
      <c r="H4765" s="5">
        <v>300</v>
      </c>
      <c r="I4765" s="11">
        <v>244</v>
      </c>
      <c r="J4765" s="105">
        <f t="shared" ref="J4765:J4828" si="392">E4765+(G4765/H4765)*I4765</f>
        <v>16525.586666666666</v>
      </c>
      <c r="K4765" s="71">
        <v>16497</v>
      </c>
      <c r="L4765" s="5" t="s">
        <v>3222</v>
      </c>
      <c r="N4765" s="5" t="s">
        <v>5167</v>
      </c>
      <c r="O4765" s="5" t="s">
        <v>5284</v>
      </c>
      <c r="R4765" s="5" t="str">
        <f t="shared" si="389"/>
        <v/>
      </c>
      <c r="T4765" s="5" t="str">
        <f t="shared" si="388"/>
        <v>NT</v>
      </c>
    </row>
    <row r="4766" spans="1:20" x14ac:dyDescent="0.2">
      <c r="A4766" s="5" t="str">
        <f t="shared" si="390"/>
        <v>NT</v>
      </c>
      <c r="B4766" s="5" t="str">
        <f t="shared" si="391"/>
        <v>553</v>
      </c>
      <c r="C4766" s="5" t="s">
        <v>5528</v>
      </c>
      <c r="D4766" s="5" t="s">
        <v>4648</v>
      </c>
      <c r="E4766" s="8">
        <v>16380</v>
      </c>
      <c r="F4766" s="8">
        <v>16559</v>
      </c>
      <c r="G4766" s="5">
        <f t="shared" si="387"/>
        <v>179</v>
      </c>
      <c r="H4766" s="5">
        <v>300</v>
      </c>
      <c r="I4766" s="11">
        <v>245</v>
      </c>
      <c r="J4766" s="105">
        <f t="shared" si="392"/>
        <v>16526.183333333334</v>
      </c>
      <c r="K4766" s="71">
        <v>16497</v>
      </c>
      <c r="L4766" s="5" t="s">
        <v>3222</v>
      </c>
      <c r="N4766" s="5" t="s">
        <v>5167</v>
      </c>
      <c r="O4766" s="5" t="s">
        <v>5284</v>
      </c>
      <c r="R4766" s="5" t="str">
        <f t="shared" si="389"/>
        <v/>
      </c>
      <c r="T4766" s="5" t="str">
        <f t="shared" si="388"/>
        <v>NT</v>
      </c>
    </row>
    <row r="4767" spans="1:20" x14ac:dyDescent="0.2">
      <c r="A4767" s="5" t="str">
        <f t="shared" si="390"/>
        <v>NT</v>
      </c>
      <c r="B4767" s="5" t="str">
        <f t="shared" si="391"/>
        <v>554</v>
      </c>
      <c r="C4767" s="5" t="s">
        <v>5529</v>
      </c>
      <c r="D4767" s="5" t="s">
        <v>4648</v>
      </c>
      <c r="E4767" s="8">
        <v>16380</v>
      </c>
      <c r="F4767" s="8">
        <v>16559</v>
      </c>
      <c r="G4767" s="5">
        <f t="shared" si="387"/>
        <v>179</v>
      </c>
      <c r="H4767" s="5">
        <v>300</v>
      </c>
      <c r="I4767" s="11">
        <v>246</v>
      </c>
      <c r="J4767" s="105">
        <f t="shared" si="392"/>
        <v>16526.78</v>
      </c>
      <c r="K4767" s="71">
        <v>16497</v>
      </c>
      <c r="L4767" s="5" t="s">
        <v>3222</v>
      </c>
      <c r="N4767" s="5" t="s">
        <v>5167</v>
      </c>
      <c r="O4767" s="5" t="s">
        <v>5284</v>
      </c>
      <c r="R4767" s="5" t="str">
        <f t="shared" si="389"/>
        <v/>
      </c>
      <c r="T4767" s="5" t="str">
        <f t="shared" si="388"/>
        <v>NT</v>
      </c>
    </row>
    <row r="4768" spans="1:20" x14ac:dyDescent="0.2">
      <c r="A4768" s="5" t="str">
        <f t="shared" si="390"/>
        <v>NT</v>
      </c>
      <c r="B4768" s="5" t="str">
        <f t="shared" si="391"/>
        <v>555</v>
      </c>
      <c r="C4768" s="5" t="s">
        <v>5530</v>
      </c>
      <c r="D4768" s="5" t="s">
        <v>4648</v>
      </c>
      <c r="E4768" s="8">
        <v>16380</v>
      </c>
      <c r="F4768" s="8">
        <v>16559</v>
      </c>
      <c r="G4768" s="5">
        <f t="shared" si="387"/>
        <v>179</v>
      </c>
      <c r="H4768" s="5">
        <v>300</v>
      </c>
      <c r="I4768" s="11">
        <v>247</v>
      </c>
      <c r="J4768" s="105">
        <f t="shared" si="392"/>
        <v>16527.376666666667</v>
      </c>
      <c r="K4768" s="71">
        <v>16497</v>
      </c>
      <c r="L4768" s="5" t="s">
        <v>3222</v>
      </c>
      <c r="N4768" s="5" t="s">
        <v>5167</v>
      </c>
      <c r="O4768" s="5" t="s">
        <v>5284</v>
      </c>
      <c r="R4768" s="5" t="str">
        <f t="shared" si="389"/>
        <v/>
      </c>
      <c r="T4768" s="5" t="str">
        <f t="shared" si="388"/>
        <v>NT</v>
      </c>
    </row>
    <row r="4769" spans="1:20" x14ac:dyDescent="0.2">
      <c r="A4769" s="5" t="str">
        <f t="shared" si="390"/>
        <v>NT</v>
      </c>
      <c r="B4769" s="5" t="str">
        <f t="shared" si="391"/>
        <v>556</v>
      </c>
      <c r="C4769" s="5" t="s">
        <v>5531</v>
      </c>
      <c r="D4769" s="5" t="s">
        <v>4648</v>
      </c>
      <c r="E4769" s="8">
        <v>16380</v>
      </c>
      <c r="F4769" s="8">
        <v>16559</v>
      </c>
      <c r="G4769" s="5">
        <f t="shared" si="387"/>
        <v>179</v>
      </c>
      <c r="H4769" s="5">
        <v>300</v>
      </c>
      <c r="I4769" s="11">
        <v>248</v>
      </c>
      <c r="J4769" s="105">
        <f t="shared" si="392"/>
        <v>16527.973333333332</v>
      </c>
      <c r="K4769" s="71">
        <v>16528</v>
      </c>
      <c r="L4769" s="5" t="s">
        <v>3222</v>
      </c>
      <c r="N4769" s="5" t="s">
        <v>5167</v>
      </c>
      <c r="O4769" s="5" t="s">
        <v>5284</v>
      </c>
      <c r="R4769" s="5" t="str">
        <f t="shared" si="389"/>
        <v/>
      </c>
      <c r="T4769" s="5" t="str">
        <f t="shared" si="388"/>
        <v>NT</v>
      </c>
    </row>
    <row r="4770" spans="1:20" x14ac:dyDescent="0.2">
      <c r="A4770" s="5" t="str">
        <f t="shared" si="390"/>
        <v>NT</v>
      </c>
      <c r="B4770" s="5" t="str">
        <f t="shared" si="391"/>
        <v>557</v>
      </c>
      <c r="C4770" s="5" t="s">
        <v>5532</v>
      </c>
      <c r="D4770" s="5" t="s">
        <v>4648</v>
      </c>
      <c r="E4770" s="8">
        <v>16380</v>
      </c>
      <c r="F4770" s="8">
        <v>16559</v>
      </c>
      <c r="G4770" s="5">
        <f t="shared" si="387"/>
        <v>179</v>
      </c>
      <c r="H4770" s="5">
        <v>300</v>
      </c>
      <c r="I4770" s="11">
        <v>249</v>
      </c>
      <c r="J4770" s="105">
        <f t="shared" si="392"/>
        <v>16528.57</v>
      </c>
      <c r="K4770" s="71">
        <v>16528</v>
      </c>
      <c r="L4770" s="5" t="s">
        <v>3222</v>
      </c>
      <c r="N4770" s="5" t="s">
        <v>5167</v>
      </c>
      <c r="O4770" s="5" t="s">
        <v>5284</v>
      </c>
      <c r="R4770" s="5" t="str">
        <f t="shared" si="389"/>
        <v/>
      </c>
      <c r="T4770" s="5" t="str">
        <f t="shared" si="388"/>
        <v>NT</v>
      </c>
    </row>
    <row r="4771" spans="1:20" x14ac:dyDescent="0.2">
      <c r="A4771" s="5" t="str">
        <f t="shared" si="390"/>
        <v>NT</v>
      </c>
      <c r="B4771" s="5" t="str">
        <f t="shared" si="391"/>
        <v>558</v>
      </c>
      <c r="C4771" s="5" t="s">
        <v>5533</v>
      </c>
      <c r="D4771" s="5" t="s">
        <v>4648</v>
      </c>
      <c r="E4771" s="8">
        <v>16380</v>
      </c>
      <c r="F4771" s="8">
        <v>16559</v>
      </c>
      <c r="G4771" s="5">
        <f t="shared" si="387"/>
        <v>179</v>
      </c>
      <c r="H4771" s="5">
        <v>300</v>
      </c>
      <c r="I4771" s="11">
        <v>250</v>
      </c>
      <c r="J4771" s="105">
        <f t="shared" si="392"/>
        <v>16529.166666666668</v>
      </c>
      <c r="K4771" s="71">
        <v>16528</v>
      </c>
      <c r="L4771" s="5" t="s">
        <v>3222</v>
      </c>
      <c r="N4771" s="5" t="s">
        <v>5167</v>
      </c>
      <c r="O4771" s="5" t="s">
        <v>5284</v>
      </c>
      <c r="R4771" s="5" t="str">
        <f t="shared" si="389"/>
        <v/>
      </c>
      <c r="T4771" s="5" t="str">
        <f t="shared" si="388"/>
        <v>NT</v>
      </c>
    </row>
    <row r="4772" spans="1:20" x14ac:dyDescent="0.2">
      <c r="A4772" s="5" t="str">
        <f t="shared" si="390"/>
        <v>NT</v>
      </c>
      <c r="B4772" s="5" t="str">
        <f t="shared" si="391"/>
        <v>559</v>
      </c>
      <c r="C4772" s="5" t="s">
        <v>5534</v>
      </c>
      <c r="D4772" s="5" t="s">
        <v>4648</v>
      </c>
      <c r="E4772" s="8">
        <v>16380</v>
      </c>
      <c r="F4772" s="8">
        <v>16559</v>
      </c>
      <c r="G4772" s="5">
        <f t="shared" si="387"/>
        <v>179</v>
      </c>
      <c r="H4772" s="5">
        <v>300</v>
      </c>
      <c r="I4772" s="11">
        <v>251</v>
      </c>
      <c r="J4772" s="105">
        <f t="shared" si="392"/>
        <v>16529.763333333332</v>
      </c>
      <c r="K4772" s="71">
        <v>16528</v>
      </c>
      <c r="L4772" s="5" t="s">
        <v>3222</v>
      </c>
      <c r="N4772" s="5" t="s">
        <v>5167</v>
      </c>
      <c r="O4772" s="5" t="s">
        <v>5284</v>
      </c>
      <c r="R4772" s="5" t="str">
        <f t="shared" si="389"/>
        <v/>
      </c>
      <c r="T4772" s="5" t="str">
        <f t="shared" si="388"/>
        <v>NT</v>
      </c>
    </row>
    <row r="4773" spans="1:20" x14ac:dyDescent="0.2">
      <c r="A4773" s="5" t="str">
        <f t="shared" si="390"/>
        <v>NT</v>
      </c>
      <c r="B4773" s="5" t="str">
        <f t="shared" si="391"/>
        <v>560</v>
      </c>
      <c r="C4773" s="5" t="s">
        <v>5535</v>
      </c>
      <c r="D4773" s="5" t="s">
        <v>4648</v>
      </c>
      <c r="E4773" s="8">
        <v>16380</v>
      </c>
      <c r="F4773" s="8">
        <v>16559</v>
      </c>
      <c r="G4773" s="5">
        <f t="shared" si="387"/>
        <v>179</v>
      </c>
      <c r="H4773" s="5">
        <v>300</v>
      </c>
      <c r="I4773" s="11">
        <v>252</v>
      </c>
      <c r="J4773" s="105">
        <f t="shared" si="392"/>
        <v>16530.36</v>
      </c>
      <c r="K4773" s="71">
        <v>16528</v>
      </c>
      <c r="L4773" s="5" t="s">
        <v>3222</v>
      </c>
      <c r="N4773" s="5" t="s">
        <v>5167</v>
      </c>
      <c r="O4773" s="5" t="s">
        <v>5284</v>
      </c>
      <c r="R4773" s="5" t="str">
        <f t="shared" si="389"/>
        <v/>
      </c>
      <c r="T4773" s="5" t="str">
        <f t="shared" si="388"/>
        <v>NT</v>
      </c>
    </row>
    <row r="4774" spans="1:20" x14ac:dyDescent="0.2">
      <c r="A4774" s="5" t="str">
        <f t="shared" si="390"/>
        <v>NT</v>
      </c>
      <c r="B4774" s="5" t="str">
        <f t="shared" si="391"/>
        <v>561</v>
      </c>
      <c r="C4774" s="5" t="s">
        <v>5536</v>
      </c>
      <c r="D4774" s="5" t="s">
        <v>4648</v>
      </c>
      <c r="E4774" s="8">
        <v>16380</v>
      </c>
      <c r="F4774" s="8">
        <v>16559</v>
      </c>
      <c r="G4774" s="5">
        <f t="shared" si="387"/>
        <v>179</v>
      </c>
      <c r="H4774" s="5">
        <v>300</v>
      </c>
      <c r="I4774" s="11">
        <v>253</v>
      </c>
      <c r="J4774" s="105">
        <f t="shared" si="392"/>
        <v>16530.956666666665</v>
      </c>
      <c r="K4774" s="71">
        <v>16528</v>
      </c>
      <c r="L4774" s="5" t="s">
        <v>3222</v>
      </c>
      <c r="N4774" s="5" t="s">
        <v>5167</v>
      </c>
      <c r="O4774" s="5" t="s">
        <v>5284</v>
      </c>
      <c r="R4774" s="5" t="str">
        <f t="shared" si="389"/>
        <v/>
      </c>
      <c r="T4774" s="5" t="str">
        <f t="shared" si="388"/>
        <v>NT</v>
      </c>
    </row>
    <row r="4775" spans="1:20" x14ac:dyDescent="0.2">
      <c r="A4775" s="5" t="str">
        <f t="shared" si="390"/>
        <v>NT</v>
      </c>
      <c r="B4775" s="5" t="str">
        <f t="shared" si="391"/>
        <v>562</v>
      </c>
      <c r="C4775" s="5" t="s">
        <v>5537</v>
      </c>
      <c r="D4775" s="5" t="s">
        <v>4648</v>
      </c>
      <c r="E4775" s="8">
        <v>16380</v>
      </c>
      <c r="F4775" s="8">
        <v>16559</v>
      </c>
      <c r="G4775" s="5">
        <f t="shared" si="387"/>
        <v>179</v>
      </c>
      <c r="H4775" s="5">
        <v>300</v>
      </c>
      <c r="I4775" s="11">
        <v>254</v>
      </c>
      <c r="J4775" s="105">
        <f t="shared" si="392"/>
        <v>16531.553333333333</v>
      </c>
      <c r="K4775" s="71">
        <v>16528</v>
      </c>
      <c r="L4775" s="5" t="s">
        <v>3222</v>
      </c>
      <c r="N4775" s="5" t="s">
        <v>5167</v>
      </c>
      <c r="O4775" s="5" t="s">
        <v>5284</v>
      </c>
      <c r="R4775" s="5" t="str">
        <f t="shared" si="389"/>
        <v/>
      </c>
      <c r="T4775" s="5" t="str">
        <f t="shared" si="388"/>
        <v>NT</v>
      </c>
    </row>
    <row r="4776" spans="1:20" x14ac:dyDescent="0.2">
      <c r="A4776" s="5" t="str">
        <f t="shared" si="390"/>
        <v>NT</v>
      </c>
      <c r="B4776" s="5" t="str">
        <f t="shared" si="391"/>
        <v>563</v>
      </c>
      <c r="C4776" s="5" t="s">
        <v>5538</v>
      </c>
      <c r="D4776" s="5" t="s">
        <v>4648</v>
      </c>
      <c r="E4776" s="8">
        <v>16380</v>
      </c>
      <c r="F4776" s="8">
        <v>16559</v>
      </c>
      <c r="G4776" s="5">
        <f t="shared" si="387"/>
        <v>179</v>
      </c>
      <c r="H4776" s="5">
        <v>300</v>
      </c>
      <c r="I4776" s="11">
        <v>255</v>
      </c>
      <c r="J4776" s="105">
        <f t="shared" si="392"/>
        <v>16532.150000000001</v>
      </c>
      <c r="K4776" s="71">
        <v>16528</v>
      </c>
      <c r="L4776" s="5" t="s">
        <v>3222</v>
      </c>
      <c r="N4776" s="5" t="s">
        <v>5167</v>
      </c>
      <c r="O4776" s="5" t="s">
        <v>5284</v>
      </c>
      <c r="R4776" s="5" t="str">
        <f t="shared" si="389"/>
        <v/>
      </c>
      <c r="T4776" s="5" t="str">
        <f t="shared" si="388"/>
        <v>NT</v>
      </c>
    </row>
    <row r="4777" spans="1:20" x14ac:dyDescent="0.2">
      <c r="A4777" s="5" t="str">
        <f t="shared" si="390"/>
        <v>NT</v>
      </c>
      <c r="B4777" s="5" t="str">
        <f t="shared" si="391"/>
        <v>564</v>
      </c>
      <c r="C4777" s="5" t="s">
        <v>5539</v>
      </c>
      <c r="D4777" s="5" t="s">
        <v>4648</v>
      </c>
      <c r="E4777" s="8">
        <v>16380</v>
      </c>
      <c r="F4777" s="8">
        <v>16559</v>
      </c>
      <c r="G4777" s="5">
        <f t="shared" si="387"/>
        <v>179</v>
      </c>
      <c r="H4777" s="5">
        <v>300</v>
      </c>
      <c r="I4777" s="11">
        <v>256</v>
      </c>
      <c r="J4777" s="105">
        <f t="shared" si="392"/>
        <v>16532.746666666666</v>
      </c>
      <c r="K4777" s="71">
        <v>16528</v>
      </c>
      <c r="L4777" s="5" t="s">
        <v>3222</v>
      </c>
      <c r="N4777" s="5" t="s">
        <v>5167</v>
      </c>
      <c r="O4777" s="5" t="s">
        <v>5284</v>
      </c>
      <c r="R4777" s="5" t="str">
        <f t="shared" si="389"/>
        <v/>
      </c>
      <c r="T4777" s="5" t="str">
        <f t="shared" si="388"/>
        <v>NT</v>
      </c>
    </row>
    <row r="4778" spans="1:20" x14ac:dyDescent="0.2">
      <c r="A4778" s="5" t="str">
        <f t="shared" si="390"/>
        <v>NT</v>
      </c>
      <c r="B4778" s="5" t="str">
        <f t="shared" si="391"/>
        <v>565</v>
      </c>
      <c r="C4778" s="5" t="s">
        <v>5540</v>
      </c>
      <c r="D4778" s="5" t="s">
        <v>4648</v>
      </c>
      <c r="E4778" s="8">
        <v>16380</v>
      </c>
      <c r="F4778" s="8">
        <v>16559</v>
      </c>
      <c r="G4778" s="5">
        <f t="shared" si="387"/>
        <v>179</v>
      </c>
      <c r="H4778" s="5">
        <v>300</v>
      </c>
      <c r="I4778" s="11">
        <v>257</v>
      </c>
      <c r="J4778" s="105">
        <f t="shared" si="392"/>
        <v>16533.343333333334</v>
      </c>
      <c r="K4778" s="71">
        <v>16528</v>
      </c>
      <c r="L4778" s="5" t="s">
        <v>3222</v>
      </c>
      <c r="N4778" s="5" t="s">
        <v>5167</v>
      </c>
      <c r="O4778" s="5" t="s">
        <v>5284</v>
      </c>
      <c r="R4778" s="5" t="str">
        <f t="shared" si="389"/>
        <v/>
      </c>
      <c r="T4778" s="5" t="str">
        <f t="shared" si="388"/>
        <v>NT</v>
      </c>
    </row>
    <row r="4779" spans="1:20" x14ac:dyDescent="0.2">
      <c r="A4779" s="5" t="str">
        <f t="shared" si="390"/>
        <v>NT</v>
      </c>
      <c r="B4779" s="5" t="str">
        <f t="shared" si="391"/>
        <v>566</v>
      </c>
      <c r="C4779" s="5" t="s">
        <v>5541</v>
      </c>
      <c r="D4779" s="5" t="s">
        <v>4648</v>
      </c>
      <c r="E4779" s="8">
        <v>16380</v>
      </c>
      <c r="F4779" s="8">
        <v>16559</v>
      </c>
      <c r="G4779" s="5">
        <f t="shared" ref="G4779:G4822" si="393">F4779-E4779</f>
        <v>179</v>
      </c>
      <c r="H4779" s="5">
        <v>300</v>
      </c>
      <c r="I4779" s="11">
        <v>258</v>
      </c>
      <c r="J4779" s="105">
        <f t="shared" si="392"/>
        <v>16533.939999999999</v>
      </c>
      <c r="K4779" s="71">
        <v>16528</v>
      </c>
      <c r="L4779" s="5" t="s">
        <v>3222</v>
      </c>
      <c r="N4779" s="5" t="s">
        <v>5167</v>
      </c>
      <c r="O4779" s="5" t="s">
        <v>5284</v>
      </c>
      <c r="R4779" s="5" t="str">
        <f t="shared" si="389"/>
        <v/>
      </c>
      <c r="T4779" s="5" t="str">
        <f t="shared" si="388"/>
        <v>NT</v>
      </c>
    </row>
    <row r="4780" spans="1:20" x14ac:dyDescent="0.2">
      <c r="A4780" s="5" t="str">
        <f t="shared" si="390"/>
        <v>NT</v>
      </c>
      <c r="B4780" s="5" t="str">
        <f t="shared" si="391"/>
        <v>567</v>
      </c>
      <c r="C4780" s="5" t="s">
        <v>5542</v>
      </c>
      <c r="D4780" s="5" t="s">
        <v>4648</v>
      </c>
      <c r="E4780" s="8">
        <v>16380</v>
      </c>
      <c r="F4780" s="8">
        <v>16559</v>
      </c>
      <c r="G4780" s="5">
        <f t="shared" si="393"/>
        <v>179</v>
      </c>
      <c r="H4780" s="5">
        <v>300</v>
      </c>
      <c r="I4780" s="11">
        <v>259</v>
      </c>
      <c r="J4780" s="105">
        <f t="shared" si="392"/>
        <v>16534.536666666667</v>
      </c>
      <c r="K4780" s="71">
        <v>16528</v>
      </c>
      <c r="L4780" s="5" t="s">
        <v>3222</v>
      </c>
      <c r="N4780" s="5" t="s">
        <v>5167</v>
      </c>
      <c r="O4780" s="5" t="s">
        <v>5284</v>
      </c>
      <c r="R4780" s="5" t="str">
        <f t="shared" si="389"/>
        <v/>
      </c>
      <c r="T4780" s="5" t="str">
        <f t="shared" si="388"/>
        <v>NT</v>
      </c>
    </row>
    <row r="4781" spans="1:20" x14ac:dyDescent="0.2">
      <c r="A4781" s="5" t="str">
        <f t="shared" si="390"/>
        <v>NT</v>
      </c>
      <c r="B4781" s="5" t="str">
        <f t="shared" si="391"/>
        <v>568</v>
      </c>
      <c r="C4781" s="5" t="s">
        <v>5543</v>
      </c>
      <c r="D4781" s="5" t="s">
        <v>4648</v>
      </c>
      <c r="E4781" s="8">
        <v>16380</v>
      </c>
      <c r="F4781" s="8">
        <v>16559</v>
      </c>
      <c r="G4781" s="5">
        <f t="shared" si="393"/>
        <v>179</v>
      </c>
      <c r="H4781" s="5">
        <v>300</v>
      </c>
      <c r="I4781" s="11">
        <v>260</v>
      </c>
      <c r="J4781" s="105">
        <f t="shared" si="392"/>
        <v>16535.133333333335</v>
      </c>
      <c r="K4781" s="71">
        <v>16528</v>
      </c>
      <c r="L4781" s="5" t="s">
        <v>3222</v>
      </c>
      <c r="N4781" s="5" t="s">
        <v>5167</v>
      </c>
      <c r="O4781" s="5" t="s">
        <v>5284</v>
      </c>
      <c r="R4781" s="5" t="str">
        <f t="shared" si="389"/>
        <v/>
      </c>
      <c r="T4781" s="5" t="str">
        <f t="shared" si="388"/>
        <v>NT</v>
      </c>
    </row>
    <row r="4782" spans="1:20" x14ac:dyDescent="0.2">
      <c r="A4782" s="5" t="str">
        <f t="shared" si="390"/>
        <v>NT</v>
      </c>
      <c r="B4782" s="5" t="str">
        <f t="shared" si="391"/>
        <v>582</v>
      </c>
      <c r="C4782" s="5" t="s">
        <v>5544</v>
      </c>
      <c r="D4782" s="5" t="s">
        <v>4648</v>
      </c>
      <c r="E4782" s="8">
        <v>16380</v>
      </c>
      <c r="F4782" s="8">
        <v>16559</v>
      </c>
      <c r="G4782" s="5">
        <f t="shared" si="393"/>
        <v>179</v>
      </c>
      <c r="H4782" s="5">
        <v>300</v>
      </c>
      <c r="I4782" s="11">
        <v>261</v>
      </c>
      <c r="J4782" s="105">
        <f t="shared" si="392"/>
        <v>16535.73</v>
      </c>
      <c r="K4782" s="71">
        <v>16528</v>
      </c>
      <c r="L4782" s="5" t="s">
        <v>3222</v>
      </c>
      <c r="N4782" s="5" t="s">
        <v>5167</v>
      </c>
      <c r="O4782" s="5" t="s">
        <v>5284</v>
      </c>
      <c r="R4782" s="5" t="str">
        <f t="shared" si="389"/>
        <v/>
      </c>
      <c r="T4782" s="5" t="str">
        <f t="shared" si="388"/>
        <v>NT</v>
      </c>
    </row>
    <row r="4783" spans="1:20" x14ac:dyDescent="0.2">
      <c r="A4783" s="5" t="str">
        <f t="shared" si="390"/>
        <v>NT</v>
      </c>
      <c r="B4783" s="5" t="str">
        <f t="shared" si="391"/>
        <v>583</v>
      </c>
      <c r="C4783" s="5" t="s">
        <v>5545</v>
      </c>
      <c r="D4783" s="5" t="s">
        <v>4648</v>
      </c>
      <c r="E4783" s="8">
        <v>16380</v>
      </c>
      <c r="F4783" s="8">
        <v>16559</v>
      </c>
      <c r="G4783" s="5">
        <f t="shared" si="393"/>
        <v>179</v>
      </c>
      <c r="H4783" s="5">
        <v>300</v>
      </c>
      <c r="I4783" s="11">
        <v>262</v>
      </c>
      <c r="J4783" s="105">
        <f t="shared" si="392"/>
        <v>16536.326666666668</v>
      </c>
      <c r="K4783" s="71">
        <v>16528</v>
      </c>
      <c r="L4783" s="5" t="s">
        <v>3222</v>
      </c>
      <c r="N4783" s="5" t="s">
        <v>5167</v>
      </c>
      <c r="O4783" s="5" t="s">
        <v>5284</v>
      </c>
      <c r="R4783" s="5" t="str">
        <f t="shared" si="389"/>
        <v/>
      </c>
      <c r="T4783" s="5" t="str">
        <f t="shared" si="388"/>
        <v>NT</v>
      </c>
    </row>
    <row r="4784" spans="1:20" x14ac:dyDescent="0.2">
      <c r="A4784" s="5" t="str">
        <f t="shared" si="390"/>
        <v>NT</v>
      </c>
      <c r="B4784" s="5" t="str">
        <f t="shared" si="391"/>
        <v>584</v>
      </c>
      <c r="C4784" s="5" t="s">
        <v>5546</v>
      </c>
      <c r="D4784" s="5" t="s">
        <v>4648</v>
      </c>
      <c r="E4784" s="8">
        <v>16380</v>
      </c>
      <c r="F4784" s="8">
        <v>16559</v>
      </c>
      <c r="G4784" s="5">
        <f t="shared" si="393"/>
        <v>179</v>
      </c>
      <c r="H4784" s="5">
        <v>300</v>
      </c>
      <c r="I4784" s="11">
        <v>263</v>
      </c>
      <c r="J4784" s="105">
        <f t="shared" si="392"/>
        <v>16536.923333333332</v>
      </c>
      <c r="K4784" s="71">
        <v>16528</v>
      </c>
      <c r="L4784" s="5" t="s">
        <v>3222</v>
      </c>
      <c r="N4784" s="5" t="s">
        <v>5167</v>
      </c>
      <c r="O4784" s="5" t="s">
        <v>5284</v>
      </c>
      <c r="R4784" s="5" t="str">
        <f t="shared" si="389"/>
        <v/>
      </c>
      <c r="T4784" s="5" t="str">
        <f t="shared" si="388"/>
        <v>NT</v>
      </c>
    </row>
    <row r="4785" spans="1:20" x14ac:dyDescent="0.2">
      <c r="A4785" s="5" t="str">
        <f t="shared" si="390"/>
        <v>NT</v>
      </c>
      <c r="B4785" s="5" t="str">
        <f t="shared" si="391"/>
        <v>585</v>
      </c>
      <c r="C4785" s="5" t="s">
        <v>5547</v>
      </c>
      <c r="D4785" s="5" t="s">
        <v>4648</v>
      </c>
      <c r="E4785" s="8">
        <v>16380</v>
      </c>
      <c r="F4785" s="8">
        <v>16559</v>
      </c>
      <c r="G4785" s="5">
        <f t="shared" si="393"/>
        <v>179</v>
      </c>
      <c r="H4785" s="5">
        <v>300</v>
      </c>
      <c r="I4785" s="11">
        <v>264</v>
      </c>
      <c r="J4785" s="105">
        <f t="shared" si="392"/>
        <v>16537.52</v>
      </c>
      <c r="K4785" s="71">
        <v>16528</v>
      </c>
      <c r="L4785" s="5" t="s">
        <v>3222</v>
      </c>
      <c r="N4785" s="5" t="s">
        <v>5167</v>
      </c>
      <c r="O4785" s="5" t="s">
        <v>5284</v>
      </c>
      <c r="R4785" s="5" t="str">
        <f t="shared" si="389"/>
        <v/>
      </c>
      <c r="T4785" s="5" t="str">
        <f t="shared" si="388"/>
        <v>NT</v>
      </c>
    </row>
    <row r="4786" spans="1:20" x14ac:dyDescent="0.2">
      <c r="A4786" s="5" t="str">
        <f t="shared" si="390"/>
        <v>NT</v>
      </c>
      <c r="B4786" s="5" t="str">
        <f t="shared" si="391"/>
        <v>586</v>
      </c>
      <c r="C4786" s="5" t="s">
        <v>5548</v>
      </c>
      <c r="D4786" s="5" t="s">
        <v>4648</v>
      </c>
      <c r="E4786" s="8">
        <v>16380</v>
      </c>
      <c r="F4786" s="8">
        <v>16559</v>
      </c>
      <c r="G4786" s="5">
        <f t="shared" si="393"/>
        <v>179</v>
      </c>
      <c r="H4786" s="5">
        <v>300</v>
      </c>
      <c r="I4786" s="11">
        <v>265</v>
      </c>
      <c r="J4786" s="105">
        <f t="shared" si="392"/>
        <v>16538.116666666665</v>
      </c>
      <c r="K4786" s="71">
        <v>16528</v>
      </c>
      <c r="L4786" s="5" t="s">
        <v>3222</v>
      </c>
      <c r="N4786" s="5" t="s">
        <v>5167</v>
      </c>
      <c r="O4786" s="5" t="s">
        <v>5284</v>
      </c>
      <c r="R4786" s="5" t="str">
        <f t="shared" si="389"/>
        <v/>
      </c>
      <c r="T4786" s="5" t="str">
        <f t="shared" si="388"/>
        <v>NT</v>
      </c>
    </row>
    <row r="4787" spans="1:20" x14ac:dyDescent="0.2">
      <c r="A4787" s="5" t="str">
        <f t="shared" si="390"/>
        <v>NT</v>
      </c>
      <c r="B4787" s="5" t="str">
        <f t="shared" si="391"/>
        <v>587</v>
      </c>
      <c r="C4787" s="5" t="s">
        <v>5549</v>
      </c>
      <c r="D4787" s="5" t="s">
        <v>4648</v>
      </c>
      <c r="E4787" s="8">
        <v>16380</v>
      </c>
      <c r="F4787" s="8">
        <v>16559</v>
      </c>
      <c r="G4787" s="5">
        <f t="shared" si="393"/>
        <v>179</v>
      </c>
      <c r="H4787" s="5">
        <v>300</v>
      </c>
      <c r="I4787" s="11">
        <v>266</v>
      </c>
      <c r="J4787" s="105">
        <f t="shared" si="392"/>
        <v>16538.713333333333</v>
      </c>
      <c r="K4787" s="71">
        <v>16528</v>
      </c>
      <c r="L4787" s="5" t="s">
        <v>3222</v>
      </c>
      <c r="N4787" s="5" t="s">
        <v>5167</v>
      </c>
      <c r="O4787" s="5" t="s">
        <v>5284</v>
      </c>
      <c r="R4787" s="5" t="str">
        <f t="shared" si="389"/>
        <v/>
      </c>
      <c r="T4787" s="5" t="str">
        <f t="shared" si="388"/>
        <v>NT</v>
      </c>
    </row>
    <row r="4788" spans="1:20" x14ac:dyDescent="0.2">
      <c r="A4788" s="5" t="str">
        <f t="shared" si="390"/>
        <v>NT</v>
      </c>
      <c r="B4788" s="5" t="str">
        <f t="shared" si="391"/>
        <v>588</v>
      </c>
      <c r="C4788" s="5" t="s">
        <v>5550</v>
      </c>
      <c r="D4788" s="5" t="s">
        <v>4648</v>
      </c>
      <c r="E4788" s="8">
        <v>16380</v>
      </c>
      <c r="F4788" s="8">
        <v>16559</v>
      </c>
      <c r="G4788" s="5">
        <f t="shared" si="393"/>
        <v>179</v>
      </c>
      <c r="H4788" s="5">
        <v>300</v>
      </c>
      <c r="I4788" s="11">
        <v>267</v>
      </c>
      <c r="J4788" s="105">
        <f t="shared" si="392"/>
        <v>16539.310000000001</v>
      </c>
      <c r="K4788" s="71">
        <v>16528</v>
      </c>
      <c r="L4788" s="5" t="s">
        <v>3222</v>
      </c>
      <c r="N4788" s="5" t="s">
        <v>5167</v>
      </c>
      <c r="O4788" s="5" t="s">
        <v>5284</v>
      </c>
      <c r="R4788" s="5" t="str">
        <f t="shared" si="389"/>
        <v/>
      </c>
      <c r="T4788" s="5" t="str">
        <f t="shared" si="388"/>
        <v>NT</v>
      </c>
    </row>
    <row r="4789" spans="1:20" x14ac:dyDescent="0.2">
      <c r="A4789" s="5" t="str">
        <f t="shared" si="390"/>
        <v>NT</v>
      </c>
      <c r="B4789" s="5" t="str">
        <f t="shared" si="391"/>
        <v>589</v>
      </c>
      <c r="C4789" s="5" t="s">
        <v>5551</v>
      </c>
      <c r="D4789" s="5" t="s">
        <v>4648</v>
      </c>
      <c r="E4789" s="8">
        <v>16380</v>
      </c>
      <c r="F4789" s="8">
        <v>16559</v>
      </c>
      <c r="G4789" s="5">
        <f t="shared" si="393"/>
        <v>179</v>
      </c>
      <c r="H4789" s="5">
        <v>300</v>
      </c>
      <c r="I4789" s="11">
        <v>268</v>
      </c>
      <c r="J4789" s="105">
        <f t="shared" si="392"/>
        <v>16539.906666666666</v>
      </c>
      <c r="K4789" s="71">
        <v>16528</v>
      </c>
      <c r="L4789" s="5" t="s">
        <v>3222</v>
      </c>
      <c r="N4789" s="5" t="s">
        <v>5167</v>
      </c>
      <c r="O4789" s="5" t="s">
        <v>5284</v>
      </c>
      <c r="R4789" s="5" t="str">
        <f t="shared" si="389"/>
        <v/>
      </c>
      <c r="T4789" s="5" t="str">
        <f t="shared" si="388"/>
        <v>NT</v>
      </c>
    </row>
    <row r="4790" spans="1:20" x14ac:dyDescent="0.2">
      <c r="A4790" s="5" t="str">
        <f t="shared" si="390"/>
        <v>NT</v>
      </c>
      <c r="B4790" s="5" t="str">
        <f t="shared" si="391"/>
        <v>590</v>
      </c>
      <c r="C4790" s="5" t="s">
        <v>5552</v>
      </c>
      <c r="D4790" s="5" t="s">
        <v>4648</v>
      </c>
      <c r="E4790" s="8">
        <v>16380</v>
      </c>
      <c r="F4790" s="8">
        <v>16559</v>
      </c>
      <c r="G4790" s="5">
        <f t="shared" si="393"/>
        <v>179</v>
      </c>
      <c r="H4790" s="5">
        <v>300</v>
      </c>
      <c r="I4790" s="11">
        <v>269</v>
      </c>
      <c r="J4790" s="105">
        <f t="shared" si="392"/>
        <v>16540.503333333334</v>
      </c>
      <c r="K4790" s="71">
        <v>16528</v>
      </c>
      <c r="L4790" s="5" t="s">
        <v>3222</v>
      </c>
      <c r="N4790" s="5" t="s">
        <v>5167</v>
      </c>
      <c r="O4790" s="5" t="s">
        <v>5284</v>
      </c>
      <c r="R4790" s="5" t="str">
        <f t="shared" si="389"/>
        <v/>
      </c>
      <c r="T4790" s="5" t="str">
        <f t="shared" si="388"/>
        <v>NT</v>
      </c>
    </row>
    <row r="4791" spans="1:20" x14ac:dyDescent="0.2">
      <c r="A4791" s="5" t="str">
        <f t="shared" si="390"/>
        <v>NT</v>
      </c>
      <c r="B4791" s="5" t="str">
        <f t="shared" si="391"/>
        <v>591</v>
      </c>
      <c r="C4791" s="5" t="s">
        <v>5553</v>
      </c>
      <c r="D4791" s="5" t="s">
        <v>4648</v>
      </c>
      <c r="E4791" s="8">
        <v>16380</v>
      </c>
      <c r="F4791" s="8">
        <v>16559</v>
      </c>
      <c r="G4791" s="5">
        <f t="shared" si="393"/>
        <v>179</v>
      </c>
      <c r="H4791" s="5">
        <v>300</v>
      </c>
      <c r="I4791" s="11">
        <v>270</v>
      </c>
      <c r="J4791" s="105">
        <f t="shared" si="392"/>
        <v>16541.099999999999</v>
      </c>
      <c r="K4791" s="71">
        <v>16528</v>
      </c>
      <c r="L4791" s="5" t="s">
        <v>3222</v>
      </c>
      <c r="N4791" s="5" t="s">
        <v>5167</v>
      </c>
      <c r="O4791" s="5" t="s">
        <v>5284</v>
      </c>
      <c r="R4791" s="5" t="str">
        <f t="shared" si="389"/>
        <v/>
      </c>
      <c r="T4791" s="5" t="str">
        <f t="shared" si="388"/>
        <v>NT</v>
      </c>
    </row>
    <row r="4792" spans="1:20" x14ac:dyDescent="0.2">
      <c r="A4792" s="5" t="str">
        <f t="shared" si="390"/>
        <v>NT</v>
      </c>
      <c r="B4792" s="5" t="str">
        <f t="shared" si="391"/>
        <v>592</v>
      </c>
      <c r="C4792" s="5" t="s">
        <v>5554</v>
      </c>
      <c r="D4792" s="5" t="s">
        <v>4648</v>
      </c>
      <c r="E4792" s="8">
        <v>16380</v>
      </c>
      <c r="F4792" s="8">
        <v>16559</v>
      </c>
      <c r="G4792" s="5">
        <f t="shared" si="393"/>
        <v>179</v>
      </c>
      <c r="H4792" s="5">
        <v>300</v>
      </c>
      <c r="I4792" s="11">
        <v>271</v>
      </c>
      <c r="J4792" s="105">
        <f t="shared" si="392"/>
        <v>16541.696666666667</v>
      </c>
      <c r="K4792" s="71">
        <v>16528</v>
      </c>
      <c r="L4792" s="5" t="s">
        <v>3222</v>
      </c>
      <c r="N4792" s="5" t="s">
        <v>5167</v>
      </c>
      <c r="O4792" s="5" t="s">
        <v>5284</v>
      </c>
      <c r="R4792" s="5" t="str">
        <f t="shared" si="389"/>
        <v/>
      </c>
      <c r="T4792" s="5" t="str">
        <f t="shared" si="388"/>
        <v>NT</v>
      </c>
    </row>
    <row r="4793" spans="1:20" x14ac:dyDescent="0.2">
      <c r="A4793" s="5" t="str">
        <f t="shared" si="390"/>
        <v>NT</v>
      </c>
      <c r="B4793" s="5" t="str">
        <f t="shared" si="391"/>
        <v>593</v>
      </c>
      <c r="C4793" s="5" t="s">
        <v>5555</v>
      </c>
      <c r="D4793" s="5" t="s">
        <v>4648</v>
      </c>
      <c r="E4793" s="8">
        <v>16380</v>
      </c>
      <c r="F4793" s="8">
        <v>16559</v>
      </c>
      <c r="G4793" s="5">
        <f t="shared" si="393"/>
        <v>179</v>
      </c>
      <c r="H4793" s="5">
        <v>300</v>
      </c>
      <c r="I4793" s="11">
        <v>272</v>
      </c>
      <c r="J4793" s="105">
        <f t="shared" si="392"/>
        <v>16542.293333333335</v>
      </c>
      <c r="K4793" s="71">
        <v>16528</v>
      </c>
      <c r="L4793" s="5" t="s">
        <v>3222</v>
      </c>
      <c r="N4793" s="5" t="s">
        <v>5167</v>
      </c>
      <c r="O4793" s="5" t="s">
        <v>5284</v>
      </c>
      <c r="R4793" s="5" t="str">
        <f t="shared" si="389"/>
        <v/>
      </c>
      <c r="T4793" s="5" t="str">
        <f t="shared" si="388"/>
        <v>NT</v>
      </c>
    </row>
    <row r="4794" spans="1:20" x14ac:dyDescent="0.2">
      <c r="A4794" s="5" t="str">
        <f t="shared" si="390"/>
        <v>NT</v>
      </c>
      <c r="B4794" s="5" t="str">
        <f t="shared" si="391"/>
        <v>594</v>
      </c>
      <c r="C4794" s="5" t="s">
        <v>5556</v>
      </c>
      <c r="D4794" s="5" t="s">
        <v>4648</v>
      </c>
      <c r="E4794" s="8">
        <v>16380</v>
      </c>
      <c r="F4794" s="8">
        <v>16559</v>
      </c>
      <c r="G4794" s="5">
        <f t="shared" si="393"/>
        <v>179</v>
      </c>
      <c r="H4794" s="5">
        <v>300</v>
      </c>
      <c r="I4794" s="11">
        <v>273</v>
      </c>
      <c r="J4794" s="105">
        <f t="shared" si="392"/>
        <v>16542.89</v>
      </c>
      <c r="K4794" s="71">
        <v>16528</v>
      </c>
      <c r="L4794" s="5" t="s">
        <v>3222</v>
      </c>
      <c r="N4794" s="5" t="s">
        <v>5167</v>
      </c>
      <c r="O4794" s="5" t="s">
        <v>5284</v>
      </c>
      <c r="R4794" s="5" t="str">
        <f t="shared" si="389"/>
        <v/>
      </c>
      <c r="T4794" s="5" t="str">
        <f t="shared" si="388"/>
        <v>NT</v>
      </c>
    </row>
    <row r="4795" spans="1:20" x14ac:dyDescent="0.2">
      <c r="A4795" s="5" t="str">
        <f t="shared" si="390"/>
        <v>NT</v>
      </c>
      <c r="B4795" s="5" t="str">
        <f t="shared" si="391"/>
        <v>595</v>
      </c>
      <c r="C4795" s="5" t="s">
        <v>5557</v>
      </c>
      <c r="D4795" s="5" t="s">
        <v>4648</v>
      </c>
      <c r="E4795" s="8">
        <v>16380</v>
      </c>
      <c r="F4795" s="8">
        <v>16559</v>
      </c>
      <c r="G4795" s="5">
        <f t="shared" si="393"/>
        <v>179</v>
      </c>
      <c r="H4795" s="5">
        <v>300</v>
      </c>
      <c r="I4795" s="11">
        <v>274</v>
      </c>
      <c r="J4795" s="105">
        <f t="shared" si="392"/>
        <v>16543.486666666668</v>
      </c>
      <c r="K4795" s="71">
        <v>16528</v>
      </c>
      <c r="L4795" s="5" t="s">
        <v>3222</v>
      </c>
      <c r="N4795" s="5" t="s">
        <v>5167</v>
      </c>
      <c r="O4795" s="5" t="s">
        <v>5284</v>
      </c>
      <c r="R4795" s="5" t="str">
        <f t="shared" si="389"/>
        <v/>
      </c>
      <c r="T4795" s="5" t="str">
        <f t="shared" si="388"/>
        <v>NT</v>
      </c>
    </row>
    <row r="4796" spans="1:20" x14ac:dyDescent="0.2">
      <c r="A4796" s="5" t="str">
        <f t="shared" si="390"/>
        <v>NT</v>
      </c>
      <c r="B4796" s="5" t="str">
        <f t="shared" si="391"/>
        <v>596</v>
      </c>
      <c r="C4796" s="5" t="s">
        <v>5558</v>
      </c>
      <c r="D4796" s="5" t="s">
        <v>4648</v>
      </c>
      <c r="E4796" s="8">
        <v>16380</v>
      </c>
      <c r="F4796" s="8">
        <v>16559</v>
      </c>
      <c r="G4796" s="5">
        <f t="shared" si="393"/>
        <v>179</v>
      </c>
      <c r="H4796" s="5">
        <v>300</v>
      </c>
      <c r="I4796" s="11">
        <v>275</v>
      </c>
      <c r="J4796" s="105">
        <f t="shared" si="392"/>
        <v>16544.083333333332</v>
      </c>
      <c r="K4796" s="71">
        <v>16528</v>
      </c>
      <c r="L4796" s="5" t="s">
        <v>3222</v>
      </c>
      <c r="N4796" s="5" t="s">
        <v>5167</v>
      </c>
      <c r="O4796" s="5" t="s">
        <v>5284</v>
      </c>
      <c r="R4796" s="5" t="str">
        <f t="shared" si="389"/>
        <v/>
      </c>
      <c r="T4796" s="5" t="str">
        <f t="shared" si="388"/>
        <v>NT</v>
      </c>
    </row>
    <row r="4797" spans="1:20" x14ac:dyDescent="0.2">
      <c r="A4797" s="5" t="str">
        <f t="shared" si="390"/>
        <v>NT</v>
      </c>
      <c r="B4797" s="5" t="str">
        <f t="shared" si="391"/>
        <v>597</v>
      </c>
      <c r="C4797" s="5" t="s">
        <v>5559</v>
      </c>
      <c r="D4797" s="5" t="s">
        <v>4648</v>
      </c>
      <c r="E4797" s="8">
        <v>16380</v>
      </c>
      <c r="F4797" s="8">
        <v>16559</v>
      </c>
      <c r="G4797" s="5">
        <f t="shared" si="393"/>
        <v>179</v>
      </c>
      <c r="H4797" s="5">
        <v>300</v>
      </c>
      <c r="I4797" s="11">
        <v>276</v>
      </c>
      <c r="J4797" s="105">
        <f t="shared" si="392"/>
        <v>16544.68</v>
      </c>
      <c r="K4797" s="71">
        <v>16528</v>
      </c>
      <c r="L4797" s="5" t="s">
        <v>3222</v>
      </c>
      <c r="N4797" s="5" t="s">
        <v>5167</v>
      </c>
      <c r="O4797" s="5" t="s">
        <v>5284</v>
      </c>
      <c r="R4797" s="5" t="str">
        <f t="shared" si="389"/>
        <v/>
      </c>
      <c r="T4797" s="5" t="str">
        <f t="shared" si="388"/>
        <v>NT</v>
      </c>
    </row>
    <row r="4798" spans="1:20" x14ac:dyDescent="0.2">
      <c r="A4798" s="5" t="str">
        <f t="shared" si="390"/>
        <v>NT</v>
      </c>
      <c r="B4798" s="5" t="str">
        <f t="shared" si="391"/>
        <v>598</v>
      </c>
      <c r="C4798" s="5" t="s">
        <v>5560</v>
      </c>
      <c r="D4798" s="5" t="s">
        <v>4648</v>
      </c>
      <c r="E4798" s="8">
        <v>16380</v>
      </c>
      <c r="F4798" s="8">
        <v>16559</v>
      </c>
      <c r="G4798" s="5">
        <f t="shared" si="393"/>
        <v>179</v>
      </c>
      <c r="H4798" s="5">
        <v>300</v>
      </c>
      <c r="I4798" s="11">
        <v>277</v>
      </c>
      <c r="J4798" s="105">
        <f t="shared" si="392"/>
        <v>16545.276666666668</v>
      </c>
      <c r="K4798" s="71">
        <v>16528</v>
      </c>
      <c r="L4798" s="5" t="s">
        <v>3222</v>
      </c>
      <c r="N4798" s="5" t="s">
        <v>5167</v>
      </c>
      <c r="O4798" s="5" t="s">
        <v>5284</v>
      </c>
      <c r="R4798" s="5" t="str">
        <f t="shared" si="389"/>
        <v/>
      </c>
      <c r="T4798" s="5" t="str">
        <f t="shared" si="388"/>
        <v>NT</v>
      </c>
    </row>
    <row r="4799" spans="1:20" x14ac:dyDescent="0.2">
      <c r="A4799" s="5" t="str">
        <f t="shared" si="390"/>
        <v>NT</v>
      </c>
      <c r="B4799" s="5" t="str">
        <f t="shared" si="391"/>
        <v>599</v>
      </c>
      <c r="C4799" s="5" t="s">
        <v>5561</v>
      </c>
      <c r="D4799" s="5" t="s">
        <v>4648</v>
      </c>
      <c r="E4799" s="8">
        <v>16380</v>
      </c>
      <c r="F4799" s="8">
        <v>16559</v>
      </c>
      <c r="G4799" s="5">
        <f t="shared" si="393"/>
        <v>179</v>
      </c>
      <c r="H4799" s="5">
        <v>300</v>
      </c>
      <c r="I4799" s="11">
        <v>278</v>
      </c>
      <c r="J4799" s="105">
        <f t="shared" si="392"/>
        <v>16545.873333333333</v>
      </c>
      <c r="K4799" s="71">
        <v>16528</v>
      </c>
      <c r="L4799" s="5" t="s">
        <v>3222</v>
      </c>
      <c r="N4799" s="5" t="s">
        <v>5167</v>
      </c>
      <c r="O4799" s="5" t="s">
        <v>5284</v>
      </c>
      <c r="R4799" s="5" t="str">
        <f t="shared" si="389"/>
        <v/>
      </c>
      <c r="T4799" s="5" t="str">
        <f t="shared" si="388"/>
        <v>NT</v>
      </c>
    </row>
    <row r="4800" spans="1:20" x14ac:dyDescent="0.2">
      <c r="A4800" s="5" t="str">
        <f t="shared" si="390"/>
        <v>NT</v>
      </c>
      <c r="B4800" s="5" t="str">
        <f t="shared" si="391"/>
        <v>600</v>
      </c>
      <c r="C4800" s="5" t="s">
        <v>5562</v>
      </c>
      <c r="D4800" s="5" t="s">
        <v>4648</v>
      </c>
      <c r="E4800" s="8">
        <v>16380</v>
      </c>
      <c r="F4800" s="8">
        <v>16559</v>
      </c>
      <c r="G4800" s="5">
        <f t="shared" si="393"/>
        <v>179</v>
      </c>
      <c r="H4800" s="5">
        <v>300</v>
      </c>
      <c r="I4800" s="11">
        <v>279</v>
      </c>
      <c r="J4800" s="105">
        <f t="shared" si="392"/>
        <v>16546.47</v>
      </c>
      <c r="K4800" s="71">
        <v>16528</v>
      </c>
      <c r="L4800" s="5" t="s">
        <v>3222</v>
      </c>
      <c r="N4800" s="5" t="s">
        <v>5167</v>
      </c>
      <c r="O4800" s="5" t="s">
        <v>5284</v>
      </c>
      <c r="R4800" s="5" t="str">
        <f t="shared" si="389"/>
        <v/>
      </c>
      <c r="T4800" s="5" t="str">
        <f t="shared" si="388"/>
        <v>NT</v>
      </c>
    </row>
    <row r="4801" spans="1:20" x14ac:dyDescent="0.2">
      <c r="A4801" s="5" t="str">
        <f t="shared" si="390"/>
        <v>NT</v>
      </c>
      <c r="B4801" s="5" t="str">
        <f t="shared" si="391"/>
        <v>601</v>
      </c>
      <c r="C4801" s="5" t="s">
        <v>5563</v>
      </c>
      <c r="D4801" s="5" t="s">
        <v>4648</v>
      </c>
      <c r="E4801" s="8">
        <v>16380</v>
      </c>
      <c r="F4801" s="8">
        <v>16559</v>
      </c>
      <c r="G4801" s="5">
        <f t="shared" si="393"/>
        <v>179</v>
      </c>
      <c r="H4801" s="5">
        <v>300</v>
      </c>
      <c r="I4801" s="11">
        <v>280</v>
      </c>
      <c r="J4801" s="105">
        <f t="shared" si="392"/>
        <v>16547.066666666666</v>
      </c>
      <c r="K4801" s="71">
        <v>16528</v>
      </c>
      <c r="L4801" s="5" t="s">
        <v>3222</v>
      </c>
      <c r="N4801" s="5" t="s">
        <v>5167</v>
      </c>
      <c r="O4801" s="5" t="s">
        <v>5284</v>
      </c>
      <c r="R4801" s="5" t="str">
        <f t="shared" si="389"/>
        <v/>
      </c>
      <c r="T4801" s="5" t="str">
        <f t="shared" si="388"/>
        <v>NT</v>
      </c>
    </row>
    <row r="4802" spans="1:20" x14ac:dyDescent="0.2">
      <c r="A4802" s="5" t="str">
        <f t="shared" si="390"/>
        <v>NT</v>
      </c>
      <c r="B4802" s="5" t="str">
        <f t="shared" si="391"/>
        <v>602</v>
      </c>
      <c r="C4802" s="5" t="s">
        <v>5564</v>
      </c>
      <c r="D4802" s="5" t="s">
        <v>4648</v>
      </c>
      <c r="E4802" s="8">
        <v>16380</v>
      </c>
      <c r="F4802" s="8">
        <v>16559</v>
      </c>
      <c r="G4802" s="5">
        <f t="shared" si="393"/>
        <v>179</v>
      </c>
      <c r="H4802" s="5">
        <v>300</v>
      </c>
      <c r="I4802" s="11">
        <v>281</v>
      </c>
      <c r="J4802" s="105">
        <f t="shared" si="392"/>
        <v>16547.663333333334</v>
      </c>
      <c r="K4802" s="71">
        <v>16528</v>
      </c>
      <c r="L4802" s="5" t="s">
        <v>3222</v>
      </c>
      <c r="N4802" s="5" t="s">
        <v>5167</v>
      </c>
      <c r="O4802" s="5" t="s">
        <v>5284</v>
      </c>
      <c r="R4802" s="5" t="str">
        <f t="shared" si="389"/>
        <v/>
      </c>
      <c r="T4802" s="5" t="str">
        <f t="shared" si="388"/>
        <v>NT</v>
      </c>
    </row>
    <row r="4803" spans="1:20" x14ac:dyDescent="0.2">
      <c r="A4803" s="5" t="str">
        <f t="shared" si="390"/>
        <v>NT</v>
      </c>
      <c r="B4803" s="5" t="str">
        <f t="shared" si="391"/>
        <v>603</v>
      </c>
      <c r="C4803" s="5" t="s">
        <v>5565</v>
      </c>
      <c r="D4803" s="5" t="s">
        <v>4648</v>
      </c>
      <c r="E4803" s="8">
        <v>16380</v>
      </c>
      <c r="F4803" s="8">
        <v>16559</v>
      </c>
      <c r="G4803" s="5">
        <f t="shared" si="393"/>
        <v>179</v>
      </c>
      <c r="H4803" s="5">
        <v>300</v>
      </c>
      <c r="I4803" s="11">
        <v>282</v>
      </c>
      <c r="J4803" s="105">
        <f t="shared" si="392"/>
        <v>16548.259999999998</v>
      </c>
      <c r="K4803" s="71">
        <v>16528</v>
      </c>
      <c r="L4803" s="5" t="s">
        <v>3222</v>
      </c>
      <c r="N4803" s="5" t="s">
        <v>5167</v>
      </c>
      <c r="O4803" s="5" t="s">
        <v>5284</v>
      </c>
      <c r="R4803" s="5" t="str">
        <f t="shared" si="389"/>
        <v/>
      </c>
      <c r="T4803" s="5" t="str">
        <f t="shared" ref="T4803:T4866" si="394">LEFT(C4803,2)</f>
        <v>NT</v>
      </c>
    </row>
    <row r="4804" spans="1:20" x14ac:dyDescent="0.2">
      <c r="A4804" s="5" t="str">
        <f t="shared" si="390"/>
        <v>NT</v>
      </c>
      <c r="B4804" s="5" t="str">
        <f t="shared" si="391"/>
        <v>604</v>
      </c>
      <c r="C4804" s="5" t="s">
        <v>5566</v>
      </c>
      <c r="D4804" s="5" t="s">
        <v>4648</v>
      </c>
      <c r="E4804" s="8">
        <v>16380</v>
      </c>
      <c r="F4804" s="8">
        <v>16559</v>
      </c>
      <c r="G4804" s="5">
        <f t="shared" si="393"/>
        <v>179</v>
      </c>
      <c r="H4804" s="5">
        <v>300</v>
      </c>
      <c r="I4804" s="11">
        <v>283</v>
      </c>
      <c r="J4804" s="105">
        <f t="shared" si="392"/>
        <v>16548.856666666667</v>
      </c>
      <c r="K4804" s="71">
        <v>16528</v>
      </c>
      <c r="L4804" s="5" t="s">
        <v>3222</v>
      </c>
      <c r="N4804" s="5" t="s">
        <v>5167</v>
      </c>
      <c r="O4804" s="5" t="s">
        <v>5284</v>
      </c>
      <c r="R4804" s="5" t="str">
        <f t="shared" si="389"/>
        <v/>
      </c>
      <c r="T4804" s="5" t="str">
        <f t="shared" si="394"/>
        <v>NT</v>
      </c>
    </row>
    <row r="4805" spans="1:20" x14ac:dyDescent="0.2">
      <c r="A4805" s="5" t="str">
        <f t="shared" si="390"/>
        <v>NT</v>
      </c>
      <c r="B4805" s="5" t="str">
        <f t="shared" si="391"/>
        <v>605</v>
      </c>
      <c r="C4805" s="5" t="s">
        <v>5567</v>
      </c>
      <c r="D4805" s="5" t="s">
        <v>4648</v>
      </c>
      <c r="E4805" s="8">
        <v>16380</v>
      </c>
      <c r="F4805" s="8">
        <v>16559</v>
      </c>
      <c r="G4805" s="5">
        <f t="shared" si="393"/>
        <v>179</v>
      </c>
      <c r="H4805" s="5">
        <v>300</v>
      </c>
      <c r="I4805" s="11">
        <v>284</v>
      </c>
      <c r="J4805" s="105">
        <f t="shared" si="392"/>
        <v>16549.453333333335</v>
      </c>
      <c r="K4805" s="71">
        <v>16528</v>
      </c>
      <c r="L4805" s="5" t="s">
        <v>3222</v>
      </c>
      <c r="N4805" s="5" t="s">
        <v>5167</v>
      </c>
      <c r="O4805" s="5" t="s">
        <v>5284</v>
      </c>
      <c r="R4805" s="5" t="str">
        <f t="shared" si="389"/>
        <v/>
      </c>
      <c r="T4805" s="5" t="str">
        <f t="shared" si="394"/>
        <v>NT</v>
      </c>
    </row>
    <row r="4806" spans="1:20" x14ac:dyDescent="0.2">
      <c r="A4806" s="5" t="str">
        <f t="shared" si="390"/>
        <v>NT</v>
      </c>
      <c r="B4806" s="5" t="str">
        <f t="shared" si="391"/>
        <v>606</v>
      </c>
      <c r="C4806" s="5" t="s">
        <v>5568</v>
      </c>
      <c r="D4806" s="5" t="s">
        <v>4648</v>
      </c>
      <c r="E4806" s="8">
        <v>16380</v>
      </c>
      <c r="F4806" s="8">
        <v>16559</v>
      </c>
      <c r="G4806" s="5">
        <f t="shared" si="393"/>
        <v>179</v>
      </c>
      <c r="H4806" s="5">
        <v>300</v>
      </c>
      <c r="I4806" s="11">
        <v>285</v>
      </c>
      <c r="J4806" s="105">
        <f t="shared" si="392"/>
        <v>16550.05</v>
      </c>
      <c r="K4806" s="71">
        <v>16528</v>
      </c>
      <c r="L4806" s="5" t="s">
        <v>3222</v>
      </c>
      <c r="N4806" s="5" t="s">
        <v>5167</v>
      </c>
      <c r="O4806" s="5" t="s">
        <v>5284</v>
      </c>
      <c r="R4806" s="5" t="str">
        <f t="shared" si="389"/>
        <v/>
      </c>
      <c r="T4806" s="5" t="str">
        <f t="shared" si="394"/>
        <v>NT</v>
      </c>
    </row>
    <row r="4807" spans="1:20" x14ac:dyDescent="0.2">
      <c r="A4807" s="5" t="str">
        <f t="shared" si="390"/>
        <v>NT</v>
      </c>
      <c r="B4807" s="5" t="str">
        <f t="shared" si="391"/>
        <v>607</v>
      </c>
      <c r="C4807" s="5" t="s">
        <v>5569</v>
      </c>
      <c r="D4807" s="5" t="s">
        <v>4648</v>
      </c>
      <c r="E4807" s="8">
        <v>16380</v>
      </c>
      <c r="F4807" s="8">
        <v>16559</v>
      </c>
      <c r="G4807" s="5">
        <f t="shared" si="393"/>
        <v>179</v>
      </c>
      <c r="H4807" s="5">
        <v>300</v>
      </c>
      <c r="I4807" s="11">
        <v>286</v>
      </c>
      <c r="J4807" s="105">
        <f t="shared" si="392"/>
        <v>16550.646666666667</v>
      </c>
      <c r="K4807" s="71">
        <v>16528</v>
      </c>
      <c r="L4807" s="5" t="s">
        <v>3222</v>
      </c>
      <c r="N4807" s="5" t="s">
        <v>5167</v>
      </c>
      <c r="O4807" s="5" t="s">
        <v>5284</v>
      </c>
      <c r="R4807" s="5" t="str">
        <f t="shared" si="389"/>
        <v/>
      </c>
      <c r="T4807" s="5" t="str">
        <f t="shared" si="394"/>
        <v>NT</v>
      </c>
    </row>
    <row r="4808" spans="1:20" x14ac:dyDescent="0.2">
      <c r="A4808" s="5" t="str">
        <f t="shared" si="390"/>
        <v>NT</v>
      </c>
      <c r="B4808" s="5" t="str">
        <f t="shared" si="391"/>
        <v>608</v>
      </c>
      <c r="C4808" s="5" t="s">
        <v>5570</v>
      </c>
      <c r="D4808" s="5" t="s">
        <v>4648</v>
      </c>
      <c r="E4808" s="8">
        <v>16380</v>
      </c>
      <c r="F4808" s="8">
        <v>16559</v>
      </c>
      <c r="G4808" s="5">
        <f t="shared" si="393"/>
        <v>179</v>
      </c>
      <c r="H4808" s="5">
        <v>300</v>
      </c>
      <c r="I4808" s="11">
        <v>287</v>
      </c>
      <c r="J4808" s="105">
        <f t="shared" si="392"/>
        <v>16551.243333333332</v>
      </c>
      <c r="K4808" s="71">
        <v>16528</v>
      </c>
      <c r="L4808" s="5" t="s">
        <v>3222</v>
      </c>
      <c r="N4808" s="5" t="s">
        <v>5167</v>
      </c>
      <c r="O4808" s="5" t="s">
        <v>5284</v>
      </c>
      <c r="R4808" s="5" t="str">
        <f t="shared" si="389"/>
        <v/>
      </c>
      <c r="T4808" s="5" t="str">
        <f t="shared" si="394"/>
        <v>NT</v>
      </c>
    </row>
    <row r="4809" spans="1:20" x14ac:dyDescent="0.2">
      <c r="A4809" s="5" t="str">
        <f t="shared" si="390"/>
        <v>NT</v>
      </c>
      <c r="B4809" s="5" t="str">
        <f t="shared" si="391"/>
        <v>609</v>
      </c>
      <c r="C4809" s="5" t="s">
        <v>5571</v>
      </c>
      <c r="D4809" s="5" t="s">
        <v>4648</v>
      </c>
      <c r="E4809" s="8">
        <v>16380</v>
      </c>
      <c r="F4809" s="8">
        <v>16559</v>
      </c>
      <c r="G4809" s="5">
        <f t="shared" si="393"/>
        <v>179</v>
      </c>
      <c r="H4809" s="5">
        <v>300</v>
      </c>
      <c r="I4809" s="11">
        <v>288</v>
      </c>
      <c r="J4809" s="105">
        <f t="shared" si="392"/>
        <v>16551.84</v>
      </c>
      <c r="K4809" s="71">
        <v>16528</v>
      </c>
      <c r="L4809" s="5" t="s">
        <v>3222</v>
      </c>
      <c r="N4809" s="5" t="s">
        <v>5167</v>
      </c>
      <c r="O4809" s="5" t="s">
        <v>5284</v>
      </c>
      <c r="R4809" s="5" t="str">
        <f t="shared" ref="R4809:R4872" si="395">IF(VLOOKUP(C4809,Convs,11,FALSE)=0,"",VLOOKUP(C4809,Convs,11,FALSE))</f>
        <v/>
      </c>
      <c r="T4809" s="5" t="str">
        <f t="shared" si="394"/>
        <v>NT</v>
      </c>
    </row>
    <row r="4810" spans="1:20" x14ac:dyDescent="0.2">
      <c r="A4810" s="5" t="str">
        <f t="shared" si="390"/>
        <v>NT</v>
      </c>
      <c r="B4810" s="5" t="str">
        <f t="shared" si="391"/>
        <v>610</v>
      </c>
      <c r="C4810" s="5" t="s">
        <v>5572</v>
      </c>
      <c r="D4810" s="5" t="s">
        <v>4648</v>
      </c>
      <c r="E4810" s="8">
        <v>16380</v>
      </c>
      <c r="F4810" s="8">
        <v>16559</v>
      </c>
      <c r="G4810" s="5">
        <f t="shared" si="393"/>
        <v>179</v>
      </c>
      <c r="H4810" s="5">
        <v>300</v>
      </c>
      <c r="I4810" s="11">
        <v>289</v>
      </c>
      <c r="J4810" s="105">
        <f t="shared" si="392"/>
        <v>16552.436666666668</v>
      </c>
      <c r="K4810" s="71">
        <v>16528</v>
      </c>
      <c r="L4810" s="5" t="s">
        <v>3222</v>
      </c>
      <c r="N4810" s="5" t="s">
        <v>5167</v>
      </c>
      <c r="O4810" s="5" t="s">
        <v>5284</v>
      </c>
      <c r="R4810" s="5" t="str">
        <f t="shared" si="395"/>
        <v/>
      </c>
      <c r="T4810" s="5" t="str">
        <f t="shared" si="394"/>
        <v>NT</v>
      </c>
    </row>
    <row r="4811" spans="1:20" x14ac:dyDescent="0.2">
      <c r="A4811" s="5" t="str">
        <f t="shared" si="390"/>
        <v>NT</v>
      </c>
      <c r="B4811" s="5" t="str">
        <f t="shared" si="391"/>
        <v>611</v>
      </c>
      <c r="C4811" s="5" t="s">
        <v>5573</v>
      </c>
      <c r="D4811" s="5" t="s">
        <v>4648</v>
      </c>
      <c r="E4811" s="8">
        <v>16380</v>
      </c>
      <c r="F4811" s="8">
        <v>16559</v>
      </c>
      <c r="G4811" s="5">
        <f t="shared" si="393"/>
        <v>179</v>
      </c>
      <c r="H4811" s="5">
        <v>300</v>
      </c>
      <c r="I4811" s="11">
        <v>290</v>
      </c>
      <c r="J4811" s="105">
        <f t="shared" si="392"/>
        <v>16553.033333333333</v>
      </c>
      <c r="K4811" s="71">
        <v>16528</v>
      </c>
      <c r="L4811" s="5" t="s">
        <v>3222</v>
      </c>
      <c r="N4811" s="5" t="s">
        <v>5167</v>
      </c>
      <c r="O4811" s="5" t="s">
        <v>5284</v>
      </c>
      <c r="R4811" s="5" t="str">
        <f t="shared" si="395"/>
        <v/>
      </c>
      <c r="T4811" s="5" t="str">
        <f t="shared" si="394"/>
        <v>NT</v>
      </c>
    </row>
    <row r="4812" spans="1:20" x14ac:dyDescent="0.2">
      <c r="A4812" s="5" t="str">
        <f t="shared" si="390"/>
        <v>NT</v>
      </c>
      <c r="B4812" s="5" t="str">
        <f t="shared" si="391"/>
        <v>612</v>
      </c>
      <c r="C4812" s="5" t="s">
        <v>5574</v>
      </c>
      <c r="D4812" s="5" t="s">
        <v>4648</v>
      </c>
      <c r="E4812" s="8">
        <v>16380</v>
      </c>
      <c r="F4812" s="8">
        <v>16559</v>
      </c>
      <c r="G4812" s="5">
        <f t="shared" si="393"/>
        <v>179</v>
      </c>
      <c r="H4812" s="5">
        <v>300</v>
      </c>
      <c r="I4812" s="11">
        <v>291</v>
      </c>
      <c r="J4812" s="105">
        <f t="shared" si="392"/>
        <v>16553.63</v>
      </c>
      <c r="K4812" s="71">
        <v>16528</v>
      </c>
      <c r="L4812" s="5" t="s">
        <v>3222</v>
      </c>
      <c r="N4812" s="5" t="s">
        <v>5167</v>
      </c>
      <c r="O4812" s="5" t="s">
        <v>5284</v>
      </c>
      <c r="R4812" s="5" t="str">
        <f t="shared" si="395"/>
        <v/>
      </c>
      <c r="T4812" s="5" t="str">
        <f t="shared" si="394"/>
        <v>NT</v>
      </c>
    </row>
    <row r="4813" spans="1:20" x14ac:dyDescent="0.2">
      <c r="A4813" s="5" t="str">
        <f t="shared" si="390"/>
        <v>NT</v>
      </c>
      <c r="B4813" s="5" t="str">
        <f t="shared" si="391"/>
        <v>613</v>
      </c>
      <c r="C4813" s="5" t="s">
        <v>5575</v>
      </c>
      <c r="D4813" s="5" t="s">
        <v>4648</v>
      </c>
      <c r="E4813" s="8">
        <v>16380</v>
      </c>
      <c r="F4813" s="8">
        <v>16559</v>
      </c>
      <c r="G4813" s="5">
        <f t="shared" si="393"/>
        <v>179</v>
      </c>
      <c r="H4813" s="5">
        <v>300</v>
      </c>
      <c r="I4813" s="11">
        <v>292</v>
      </c>
      <c r="J4813" s="105">
        <f t="shared" si="392"/>
        <v>16554.226666666666</v>
      </c>
      <c r="K4813" s="71">
        <v>16528</v>
      </c>
      <c r="L4813" s="5" t="s">
        <v>3222</v>
      </c>
      <c r="N4813" s="5" t="s">
        <v>5167</v>
      </c>
      <c r="O4813" s="5" t="s">
        <v>5284</v>
      </c>
      <c r="R4813" s="5" t="str">
        <f t="shared" si="395"/>
        <v/>
      </c>
      <c r="T4813" s="5" t="str">
        <f t="shared" si="394"/>
        <v>NT</v>
      </c>
    </row>
    <row r="4814" spans="1:20" x14ac:dyDescent="0.2">
      <c r="A4814" s="5" t="str">
        <f t="shared" si="390"/>
        <v>NT</v>
      </c>
      <c r="B4814" s="5" t="str">
        <f t="shared" si="391"/>
        <v>614</v>
      </c>
      <c r="C4814" s="5" t="s">
        <v>5576</v>
      </c>
      <c r="D4814" s="5" t="s">
        <v>4648</v>
      </c>
      <c r="E4814" s="8">
        <v>16380</v>
      </c>
      <c r="F4814" s="8">
        <v>16559</v>
      </c>
      <c r="G4814" s="5">
        <f t="shared" si="393"/>
        <v>179</v>
      </c>
      <c r="H4814" s="5">
        <v>300</v>
      </c>
      <c r="I4814" s="11">
        <v>293</v>
      </c>
      <c r="J4814" s="105">
        <f t="shared" si="392"/>
        <v>16554.823333333334</v>
      </c>
      <c r="K4814" s="71">
        <v>16528</v>
      </c>
      <c r="L4814" s="5" t="s">
        <v>3222</v>
      </c>
      <c r="N4814" s="5" t="s">
        <v>5167</v>
      </c>
      <c r="O4814" s="5" t="s">
        <v>5284</v>
      </c>
      <c r="R4814" s="5" t="str">
        <f t="shared" si="395"/>
        <v/>
      </c>
      <c r="T4814" s="5" t="str">
        <f t="shared" si="394"/>
        <v>NT</v>
      </c>
    </row>
    <row r="4815" spans="1:20" x14ac:dyDescent="0.2">
      <c r="A4815" s="5" t="str">
        <f t="shared" si="390"/>
        <v>NT</v>
      </c>
      <c r="B4815" s="5" t="str">
        <f t="shared" si="391"/>
        <v>615</v>
      </c>
      <c r="C4815" s="5" t="s">
        <v>5577</v>
      </c>
      <c r="D4815" s="5" t="s">
        <v>4648</v>
      </c>
      <c r="E4815" s="8">
        <v>16380</v>
      </c>
      <c r="F4815" s="8">
        <v>16559</v>
      </c>
      <c r="G4815" s="5">
        <f t="shared" si="393"/>
        <v>179</v>
      </c>
      <c r="H4815" s="5">
        <v>300</v>
      </c>
      <c r="I4815" s="11">
        <v>294</v>
      </c>
      <c r="J4815" s="105">
        <f t="shared" si="392"/>
        <v>16555.419999999998</v>
      </c>
      <c r="K4815" s="71">
        <v>16528</v>
      </c>
      <c r="L4815" s="5" t="s">
        <v>3222</v>
      </c>
      <c r="N4815" s="5" t="s">
        <v>5167</v>
      </c>
      <c r="O4815" s="5" t="s">
        <v>5284</v>
      </c>
      <c r="R4815" s="5" t="str">
        <f t="shared" si="395"/>
        <v/>
      </c>
      <c r="T4815" s="5" t="str">
        <f t="shared" si="394"/>
        <v>NT</v>
      </c>
    </row>
    <row r="4816" spans="1:20" x14ac:dyDescent="0.2">
      <c r="A4816" s="5" t="str">
        <f t="shared" ref="A4816:A4879" si="396">LEFT(C4816,2)</f>
        <v>NT</v>
      </c>
      <c r="B4816" s="5" t="str">
        <f t="shared" ref="B4816:B4879" si="397">RIGHT(C4816,3)</f>
        <v>616</v>
      </c>
      <c r="C4816" s="5" t="s">
        <v>5578</v>
      </c>
      <c r="D4816" s="5" t="s">
        <v>4648</v>
      </c>
      <c r="E4816" s="8">
        <v>16380</v>
      </c>
      <c r="F4816" s="8">
        <v>16559</v>
      </c>
      <c r="G4816" s="5">
        <f t="shared" si="393"/>
        <v>179</v>
      </c>
      <c r="H4816" s="5">
        <v>300</v>
      </c>
      <c r="I4816" s="11">
        <v>295</v>
      </c>
      <c r="J4816" s="105">
        <f t="shared" si="392"/>
        <v>16556.016666666666</v>
      </c>
      <c r="K4816" s="71">
        <v>16528</v>
      </c>
      <c r="L4816" s="5" t="s">
        <v>3222</v>
      </c>
      <c r="N4816" s="5" t="s">
        <v>5167</v>
      </c>
      <c r="O4816" s="5" t="s">
        <v>5284</v>
      </c>
      <c r="R4816" s="5" t="str">
        <f t="shared" si="395"/>
        <v/>
      </c>
      <c r="T4816" s="5" t="str">
        <f t="shared" si="394"/>
        <v>NT</v>
      </c>
    </row>
    <row r="4817" spans="1:20" x14ac:dyDescent="0.2">
      <c r="A4817" s="5" t="str">
        <f t="shared" si="396"/>
        <v>NT</v>
      </c>
      <c r="B4817" s="5" t="str">
        <f t="shared" si="397"/>
        <v>617</v>
      </c>
      <c r="C4817" s="5" t="s">
        <v>5579</v>
      </c>
      <c r="D4817" s="5" t="s">
        <v>4648</v>
      </c>
      <c r="E4817" s="8">
        <v>16380</v>
      </c>
      <c r="F4817" s="8">
        <v>16559</v>
      </c>
      <c r="G4817" s="5">
        <f t="shared" si="393"/>
        <v>179</v>
      </c>
      <c r="H4817" s="5">
        <v>300</v>
      </c>
      <c r="I4817" s="11">
        <v>296</v>
      </c>
      <c r="J4817" s="105">
        <f t="shared" si="392"/>
        <v>16556.613333333335</v>
      </c>
      <c r="K4817" s="71">
        <v>16528</v>
      </c>
      <c r="L4817" s="5" t="s">
        <v>3222</v>
      </c>
      <c r="N4817" s="5" t="s">
        <v>5167</v>
      </c>
      <c r="O4817" s="5" t="s">
        <v>5284</v>
      </c>
      <c r="R4817" s="5" t="str">
        <f t="shared" si="395"/>
        <v/>
      </c>
      <c r="T4817" s="5" t="str">
        <f t="shared" si="394"/>
        <v>NT</v>
      </c>
    </row>
    <row r="4818" spans="1:20" x14ac:dyDescent="0.2">
      <c r="A4818" s="5" t="str">
        <f t="shared" si="396"/>
        <v>NT</v>
      </c>
      <c r="B4818" s="5" t="str">
        <f t="shared" si="397"/>
        <v>618</v>
      </c>
      <c r="C4818" s="5" t="s">
        <v>5580</v>
      </c>
      <c r="D4818" s="5" t="s">
        <v>4648</v>
      </c>
      <c r="E4818" s="8">
        <v>16380</v>
      </c>
      <c r="F4818" s="8">
        <v>16559</v>
      </c>
      <c r="G4818" s="5">
        <f t="shared" si="393"/>
        <v>179</v>
      </c>
      <c r="H4818" s="5">
        <v>300</v>
      </c>
      <c r="I4818" s="11">
        <v>297</v>
      </c>
      <c r="J4818" s="105">
        <f t="shared" si="392"/>
        <v>16557.21</v>
      </c>
      <c r="K4818" s="71">
        <v>16528</v>
      </c>
      <c r="L4818" s="5" t="s">
        <v>3222</v>
      </c>
      <c r="N4818" s="5" t="s">
        <v>5167</v>
      </c>
      <c r="O4818" s="5" t="s">
        <v>5284</v>
      </c>
      <c r="R4818" s="5" t="str">
        <f t="shared" si="395"/>
        <v/>
      </c>
      <c r="T4818" s="5" t="str">
        <f t="shared" si="394"/>
        <v>NT</v>
      </c>
    </row>
    <row r="4819" spans="1:20" x14ac:dyDescent="0.2">
      <c r="A4819" s="5" t="str">
        <f t="shared" si="396"/>
        <v>NT</v>
      </c>
      <c r="B4819" s="5" t="str">
        <f t="shared" si="397"/>
        <v>619</v>
      </c>
      <c r="C4819" s="5" t="s">
        <v>5581</v>
      </c>
      <c r="D4819" s="5" t="s">
        <v>4648</v>
      </c>
      <c r="E4819" s="8">
        <v>16380</v>
      </c>
      <c r="F4819" s="8">
        <v>16559</v>
      </c>
      <c r="G4819" s="5">
        <f t="shared" si="393"/>
        <v>179</v>
      </c>
      <c r="H4819" s="5">
        <v>300</v>
      </c>
      <c r="I4819" s="11">
        <v>298</v>
      </c>
      <c r="J4819" s="105">
        <f t="shared" si="392"/>
        <v>16557.806666666667</v>
      </c>
      <c r="K4819" s="71">
        <v>16528</v>
      </c>
      <c r="L4819" s="5" t="s">
        <v>3222</v>
      </c>
      <c r="N4819" s="5" t="s">
        <v>5167</v>
      </c>
      <c r="O4819" s="5" t="s">
        <v>5284</v>
      </c>
      <c r="R4819" s="5" t="str">
        <f t="shared" si="395"/>
        <v/>
      </c>
      <c r="T4819" s="5" t="str">
        <f t="shared" si="394"/>
        <v>NT</v>
      </c>
    </row>
    <row r="4820" spans="1:20" x14ac:dyDescent="0.2">
      <c r="A4820" s="5" t="str">
        <f t="shared" si="396"/>
        <v>NT</v>
      </c>
      <c r="B4820" s="5" t="str">
        <f t="shared" si="397"/>
        <v>620</v>
      </c>
      <c r="C4820" s="5" t="s">
        <v>5582</v>
      </c>
      <c r="D4820" s="5" t="s">
        <v>4648</v>
      </c>
      <c r="E4820" s="8">
        <v>16380</v>
      </c>
      <c r="F4820" s="8">
        <v>16559</v>
      </c>
      <c r="G4820" s="5">
        <f t="shared" si="393"/>
        <v>179</v>
      </c>
      <c r="H4820" s="5">
        <v>300</v>
      </c>
      <c r="I4820" s="11">
        <v>299</v>
      </c>
      <c r="J4820" s="105">
        <f t="shared" si="392"/>
        <v>16558.403333333332</v>
      </c>
      <c r="K4820" s="71">
        <v>16528</v>
      </c>
      <c r="L4820" s="5" t="s">
        <v>3222</v>
      </c>
      <c r="N4820" s="5" t="s">
        <v>5167</v>
      </c>
      <c r="O4820" s="5" t="s">
        <v>5284</v>
      </c>
      <c r="R4820" s="5" t="str">
        <f t="shared" si="395"/>
        <v/>
      </c>
      <c r="T4820" s="5" t="str">
        <f t="shared" si="394"/>
        <v>NT</v>
      </c>
    </row>
    <row r="4821" spans="1:20" x14ac:dyDescent="0.2">
      <c r="A4821" s="5" t="str">
        <f t="shared" si="396"/>
        <v>NT</v>
      </c>
      <c r="B4821" s="5" t="str">
        <f t="shared" si="397"/>
        <v>621</v>
      </c>
      <c r="C4821" s="5" t="s">
        <v>5583</v>
      </c>
      <c r="D4821" s="5" t="s">
        <v>4648</v>
      </c>
      <c r="E4821" s="8">
        <v>16380</v>
      </c>
      <c r="F4821" s="8">
        <v>16559</v>
      </c>
      <c r="G4821" s="5">
        <f t="shared" si="393"/>
        <v>179</v>
      </c>
      <c r="H4821" s="5">
        <v>300</v>
      </c>
      <c r="I4821" s="11">
        <v>300</v>
      </c>
      <c r="J4821" s="105">
        <f t="shared" si="392"/>
        <v>16559</v>
      </c>
      <c r="K4821" s="71">
        <v>16558</v>
      </c>
      <c r="L4821" s="5" t="s">
        <v>3222</v>
      </c>
      <c r="N4821" s="5" t="s">
        <v>5167</v>
      </c>
      <c r="O4821" s="5" t="s">
        <v>5284</v>
      </c>
      <c r="R4821" s="5" t="str">
        <f t="shared" si="395"/>
        <v/>
      </c>
      <c r="T4821" s="5" t="str">
        <f t="shared" si="394"/>
        <v>NT</v>
      </c>
    </row>
    <row r="4822" spans="1:20" x14ac:dyDescent="0.2">
      <c r="A4822" s="5" t="str">
        <f t="shared" si="396"/>
        <v>PF</v>
      </c>
      <c r="B4822" s="5" t="str">
        <f t="shared" si="397"/>
        <v>379</v>
      </c>
      <c r="C4822" s="5" t="s">
        <v>5584</v>
      </c>
      <c r="D4822" s="5" t="s">
        <v>994</v>
      </c>
      <c r="E4822" s="8">
        <v>16207</v>
      </c>
      <c r="F4822" s="8">
        <v>16786</v>
      </c>
      <c r="G4822" s="5">
        <f t="shared" si="393"/>
        <v>579</v>
      </c>
      <c r="H4822" s="5">
        <v>195</v>
      </c>
      <c r="I4822" s="11">
        <v>1</v>
      </c>
      <c r="J4822" s="105">
        <f t="shared" si="392"/>
        <v>16209.969230769231</v>
      </c>
      <c r="K4822" s="71">
        <v>16193</v>
      </c>
      <c r="L4822" s="5" t="s">
        <v>5585</v>
      </c>
      <c r="N4822" s="5" t="s">
        <v>5163</v>
      </c>
      <c r="O4822" s="5" t="s">
        <v>5586</v>
      </c>
      <c r="R4822" s="5" t="str">
        <f t="shared" si="395"/>
        <v/>
      </c>
      <c r="T4822" s="5" t="str">
        <f t="shared" si="394"/>
        <v>PF</v>
      </c>
    </row>
    <row r="4823" spans="1:20" x14ac:dyDescent="0.2">
      <c r="A4823" s="5" t="str">
        <f t="shared" si="396"/>
        <v>PF</v>
      </c>
      <c r="B4823" s="5" t="str">
        <f t="shared" si="397"/>
        <v>380</v>
      </c>
      <c r="C4823" s="5" t="s">
        <v>5587</v>
      </c>
      <c r="D4823" s="5" t="s">
        <v>994</v>
      </c>
      <c r="E4823" s="8">
        <v>16207</v>
      </c>
      <c r="F4823" s="8">
        <v>16786</v>
      </c>
      <c r="G4823" s="5">
        <f t="shared" ref="G4823:G4886" si="398">F4823-E4823</f>
        <v>579</v>
      </c>
      <c r="H4823" s="5">
        <v>195</v>
      </c>
      <c r="I4823" s="11">
        <v>2</v>
      </c>
      <c r="J4823" s="105">
        <f t="shared" si="392"/>
        <v>16212.938461538462</v>
      </c>
      <c r="K4823" s="71">
        <v>16193</v>
      </c>
      <c r="L4823" s="5" t="s">
        <v>5585</v>
      </c>
      <c r="N4823" s="5" t="s">
        <v>5163</v>
      </c>
      <c r="O4823" s="5" t="s">
        <v>5586</v>
      </c>
      <c r="R4823" s="5" t="str">
        <f t="shared" si="395"/>
        <v/>
      </c>
      <c r="T4823" s="5" t="str">
        <f t="shared" si="394"/>
        <v>PF</v>
      </c>
    </row>
    <row r="4824" spans="1:20" x14ac:dyDescent="0.2">
      <c r="A4824" s="5" t="str">
        <f t="shared" si="396"/>
        <v>PF</v>
      </c>
      <c r="B4824" s="5" t="str">
        <f t="shared" si="397"/>
        <v>381</v>
      </c>
      <c r="C4824" s="5" t="s">
        <v>5588</v>
      </c>
      <c r="D4824" s="5" t="s">
        <v>994</v>
      </c>
      <c r="E4824" s="8">
        <v>16207</v>
      </c>
      <c r="F4824" s="8">
        <v>16786</v>
      </c>
      <c r="G4824" s="5">
        <f t="shared" si="398"/>
        <v>579</v>
      </c>
      <c r="H4824" s="5">
        <v>195</v>
      </c>
      <c r="I4824" s="11">
        <v>3</v>
      </c>
      <c r="J4824" s="105">
        <f t="shared" si="392"/>
        <v>16215.907692307692</v>
      </c>
      <c r="K4824" s="71">
        <v>16193</v>
      </c>
      <c r="L4824" s="5" t="s">
        <v>5585</v>
      </c>
      <c r="N4824" s="5" t="s">
        <v>5163</v>
      </c>
      <c r="O4824" s="5" t="s">
        <v>5586</v>
      </c>
      <c r="R4824" s="5" t="str">
        <f t="shared" si="395"/>
        <v/>
      </c>
      <c r="T4824" s="5" t="str">
        <f t="shared" si="394"/>
        <v>PF</v>
      </c>
    </row>
    <row r="4825" spans="1:20" x14ac:dyDescent="0.2">
      <c r="A4825" s="5" t="str">
        <f t="shared" si="396"/>
        <v>PF</v>
      </c>
      <c r="B4825" s="5" t="str">
        <f t="shared" si="397"/>
        <v>382</v>
      </c>
      <c r="C4825" s="5" t="s">
        <v>5589</v>
      </c>
      <c r="D4825" s="5" t="s">
        <v>994</v>
      </c>
      <c r="E4825" s="8">
        <v>16207</v>
      </c>
      <c r="F4825" s="8">
        <v>16786</v>
      </c>
      <c r="G4825" s="5">
        <f t="shared" si="398"/>
        <v>579</v>
      </c>
      <c r="H4825" s="5">
        <v>195</v>
      </c>
      <c r="I4825" s="11">
        <v>4</v>
      </c>
      <c r="J4825" s="105">
        <f t="shared" si="392"/>
        <v>16218.876923076923</v>
      </c>
      <c r="K4825" s="71">
        <v>16224</v>
      </c>
      <c r="L4825" s="5" t="s">
        <v>5585</v>
      </c>
      <c r="N4825" s="5" t="s">
        <v>5163</v>
      </c>
      <c r="O4825" s="5" t="s">
        <v>5586</v>
      </c>
      <c r="R4825" s="5" t="str">
        <f t="shared" si="395"/>
        <v/>
      </c>
      <c r="T4825" s="5" t="str">
        <f t="shared" si="394"/>
        <v>PF</v>
      </c>
    </row>
    <row r="4826" spans="1:20" x14ac:dyDescent="0.2">
      <c r="A4826" s="5" t="str">
        <f t="shared" si="396"/>
        <v>PF</v>
      </c>
      <c r="B4826" s="5" t="str">
        <f t="shared" si="397"/>
        <v>383</v>
      </c>
      <c r="C4826" s="5" t="s">
        <v>5590</v>
      </c>
      <c r="D4826" s="5" t="s">
        <v>994</v>
      </c>
      <c r="E4826" s="8">
        <v>16207</v>
      </c>
      <c r="F4826" s="8">
        <v>16786</v>
      </c>
      <c r="G4826" s="5">
        <f t="shared" si="398"/>
        <v>579</v>
      </c>
      <c r="H4826" s="5">
        <v>195</v>
      </c>
      <c r="I4826" s="11">
        <v>5</v>
      </c>
      <c r="J4826" s="105">
        <f t="shared" si="392"/>
        <v>16221.846153846154</v>
      </c>
      <c r="K4826" s="71">
        <v>16224</v>
      </c>
      <c r="L4826" s="5" t="s">
        <v>5585</v>
      </c>
      <c r="N4826" s="5" t="s">
        <v>5163</v>
      </c>
      <c r="O4826" s="5" t="s">
        <v>5586</v>
      </c>
      <c r="R4826" s="5" t="str">
        <f t="shared" si="395"/>
        <v/>
      </c>
      <c r="T4826" s="5" t="str">
        <f t="shared" si="394"/>
        <v>PF</v>
      </c>
    </row>
    <row r="4827" spans="1:20" x14ac:dyDescent="0.2">
      <c r="A4827" s="5" t="str">
        <f t="shared" si="396"/>
        <v>PF</v>
      </c>
      <c r="B4827" s="5" t="str">
        <f t="shared" si="397"/>
        <v>384</v>
      </c>
      <c r="C4827" s="5" t="s">
        <v>5591</v>
      </c>
      <c r="D4827" s="5" t="s">
        <v>994</v>
      </c>
      <c r="E4827" s="8">
        <v>16207</v>
      </c>
      <c r="F4827" s="8">
        <v>16786</v>
      </c>
      <c r="G4827" s="5">
        <f t="shared" si="398"/>
        <v>579</v>
      </c>
      <c r="H4827" s="5">
        <v>195</v>
      </c>
      <c r="I4827" s="11">
        <v>6</v>
      </c>
      <c r="J4827" s="105">
        <f t="shared" si="392"/>
        <v>16224.815384615385</v>
      </c>
      <c r="K4827" s="71">
        <v>16224</v>
      </c>
      <c r="L4827" s="5" t="s">
        <v>5585</v>
      </c>
      <c r="N4827" s="5" t="s">
        <v>5163</v>
      </c>
      <c r="O4827" s="5" t="s">
        <v>5586</v>
      </c>
      <c r="R4827" s="5" t="str">
        <f t="shared" si="395"/>
        <v/>
      </c>
      <c r="T4827" s="5" t="str">
        <f t="shared" si="394"/>
        <v>PF</v>
      </c>
    </row>
    <row r="4828" spans="1:20" x14ac:dyDescent="0.2">
      <c r="A4828" s="5" t="str">
        <f t="shared" si="396"/>
        <v>PF</v>
      </c>
      <c r="B4828" s="5" t="str">
        <f t="shared" si="397"/>
        <v>385</v>
      </c>
      <c r="C4828" s="5" t="s">
        <v>5592</v>
      </c>
      <c r="D4828" s="5" t="s">
        <v>994</v>
      </c>
      <c r="E4828" s="8">
        <v>16207</v>
      </c>
      <c r="F4828" s="8">
        <v>16786</v>
      </c>
      <c r="G4828" s="5">
        <f t="shared" si="398"/>
        <v>579</v>
      </c>
      <c r="H4828" s="5">
        <v>195</v>
      </c>
      <c r="I4828" s="11">
        <v>7</v>
      </c>
      <c r="J4828" s="105">
        <f t="shared" si="392"/>
        <v>16227.784615384615</v>
      </c>
      <c r="K4828" s="71">
        <v>16254</v>
      </c>
      <c r="L4828" s="5" t="s">
        <v>5585</v>
      </c>
      <c r="N4828" s="5" t="s">
        <v>5163</v>
      </c>
      <c r="O4828" s="5" t="s">
        <v>5586</v>
      </c>
      <c r="R4828" s="5" t="str">
        <f t="shared" si="395"/>
        <v/>
      </c>
      <c r="T4828" s="5" t="str">
        <f t="shared" si="394"/>
        <v>PF</v>
      </c>
    </row>
    <row r="4829" spans="1:20" x14ac:dyDescent="0.2">
      <c r="A4829" s="5" t="str">
        <f t="shared" si="396"/>
        <v>PF</v>
      </c>
      <c r="B4829" s="5" t="str">
        <f t="shared" si="397"/>
        <v>386</v>
      </c>
      <c r="C4829" s="5" t="s">
        <v>5593</v>
      </c>
      <c r="D4829" s="5" t="s">
        <v>994</v>
      </c>
      <c r="E4829" s="8">
        <v>16207</v>
      </c>
      <c r="F4829" s="8">
        <v>16786</v>
      </c>
      <c r="G4829" s="5">
        <f t="shared" si="398"/>
        <v>579</v>
      </c>
      <c r="H4829" s="5">
        <v>195</v>
      </c>
      <c r="I4829" s="11">
        <v>8</v>
      </c>
      <c r="J4829" s="105">
        <f t="shared" ref="J4829:J4892" si="399">E4829+(G4829/H4829)*I4829</f>
        <v>16230.753846153846</v>
      </c>
      <c r="K4829" s="71">
        <v>16254</v>
      </c>
      <c r="L4829" s="5" t="s">
        <v>5585</v>
      </c>
      <c r="N4829" s="5" t="s">
        <v>5163</v>
      </c>
      <c r="O4829" s="5" t="s">
        <v>5586</v>
      </c>
      <c r="R4829" s="5" t="str">
        <f t="shared" si="395"/>
        <v/>
      </c>
      <c r="T4829" s="5" t="str">
        <f t="shared" si="394"/>
        <v>PF</v>
      </c>
    </row>
    <row r="4830" spans="1:20" x14ac:dyDescent="0.2">
      <c r="A4830" s="5" t="str">
        <f t="shared" si="396"/>
        <v>PF</v>
      </c>
      <c r="B4830" s="5" t="str">
        <f t="shared" si="397"/>
        <v>387</v>
      </c>
      <c r="C4830" s="5" t="s">
        <v>5594</v>
      </c>
      <c r="D4830" s="5" t="s">
        <v>994</v>
      </c>
      <c r="E4830" s="8">
        <v>16207</v>
      </c>
      <c r="F4830" s="8">
        <v>16786</v>
      </c>
      <c r="G4830" s="5">
        <f t="shared" si="398"/>
        <v>579</v>
      </c>
      <c r="H4830" s="5">
        <v>195</v>
      </c>
      <c r="I4830" s="11">
        <v>9</v>
      </c>
      <c r="J4830" s="105">
        <f t="shared" si="399"/>
        <v>16233.723076923077</v>
      </c>
      <c r="K4830" s="71">
        <v>16254</v>
      </c>
      <c r="L4830" s="5" t="s">
        <v>5585</v>
      </c>
      <c r="N4830" s="5" t="s">
        <v>5163</v>
      </c>
      <c r="O4830" s="5" t="s">
        <v>5586</v>
      </c>
      <c r="R4830" s="5" t="str">
        <f t="shared" si="395"/>
        <v/>
      </c>
      <c r="T4830" s="5" t="str">
        <f t="shared" si="394"/>
        <v>PF</v>
      </c>
    </row>
    <row r="4831" spans="1:20" x14ac:dyDescent="0.2">
      <c r="A4831" s="5" t="str">
        <f t="shared" si="396"/>
        <v>PF</v>
      </c>
      <c r="B4831" s="5" t="str">
        <f t="shared" si="397"/>
        <v>388</v>
      </c>
      <c r="C4831" s="5" t="s">
        <v>5595</v>
      </c>
      <c r="D4831" s="5" t="s">
        <v>994</v>
      </c>
      <c r="E4831" s="8">
        <v>16207</v>
      </c>
      <c r="F4831" s="8">
        <v>16786</v>
      </c>
      <c r="G4831" s="5">
        <f t="shared" si="398"/>
        <v>579</v>
      </c>
      <c r="H4831" s="5">
        <v>195</v>
      </c>
      <c r="I4831" s="11">
        <v>10</v>
      </c>
      <c r="J4831" s="105">
        <f t="shared" si="399"/>
        <v>16236.692307692309</v>
      </c>
      <c r="K4831" s="71">
        <v>16254</v>
      </c>
      <c r="L4831" s="5" t="s">
        <v>5585</v>
      </c>
      <c r="N4831" s="5" t="s">
        <v>5163</v>
      </c>
      <c r="O4831" s="5" t="s">
        <v>5586</v>
      </c>
      <c r="R4831" s="5" t="str">
        <f t="shared" si="395"/>
        <v/>
      </c>
      <c r="T4831" s="5" t="str">
        <f t="shared" si="394"/>
        <v>PF</v>
      </c>
    </row>
    <row r="4832" spans="1:20" x14ac:dyDescent="0.2">
      <c r="A4832" s="5" t="str">
        <f t="shared" si="396"/>
        <v>PF</v>
      </c>
      <c r="B4832" s="5" t="str">
        <f t="shared" si="397"/>
        <v>389</v>
      </c>
      <c r="C4832" s="5" t="s">
        <v>5596</v>
      </c>
      <c r="D4832" s="5" t="s">
        <v>994</v>
      </c>
      <c r="E4832" s="8">
        <v>16207</v>
      </c>
      <c r="F4832" s="8">
        <v>16786</v>
      </c>
      <c r="G4832" s="5">
        <f t="shared" si="398"/>
        <v>579</v>
      </c>
      <c r="H4832" s="5">
        <v>195</v>
      </c>
      <c r="I4832" s="11">
        <v>11</v>
      </c>
      <c r="J4832" s="105">
        <f t="shared" si="399"/>
        <v>16239.661538461538</v>
      </c>
      <c r="K4832" s="71">
        <v>16285</v>
      </c>
      <c r="L4832" s="5" t="s">
        <v>5585</v>
      </c>
      <c r="N4832" s="5" t="s">
        <v>5163</v>
      </c>
      <c r="O4832" s="5" t="s">
        <v>5586</v>
      </c>
      <c r="R4832" s="5" t="str">
        <f t="shared" si="395"/>
        <v/>
      </c>
      <c r="T4832" s="5" t="str">
        <f t="shared" si="394"/>
        <v>PF</v>
      </c>
    </row>
    <row r="4833" spans="1:20" x14ac:dyDescent="0.2">
      <c r="A4833" s="5" t="str">
        <f t="shared" si="396"/>
        <v>PF</v>
      </c>
      <c r="B4833" s="5" t="str">
        <f t="shared" si="397"/>
        <v>390</v>
      </c>
      <c r="C4833" s="5" t="s">
        <v>5597</v>
      </c>
      <c r="D4833" s="5" t="s">
        <v>994</v>
      </c>
      <c r="E4833" s="8">
        <v>16207</v>
      </c>
      <c r="F4833" s="8">
        <v>16786</v>
      </c>
      <c r="G4833" s="5">
        <f t="shared" si="398"/>
        <v>579</v>
      </c>
      <c r="H4833" s="5">
        <v>195</v>
      </c>
      <c r="I4833" s="11">
        <v>12</v>
      </c>
      <c r="J4833" s="105">
        <f t="shared" si="399"/>
        <v>16242.630769230769</v>
      </c>
      <c r="K4833" s="71">
        <v>16285</v>
      </c>
      <c r="L4833" s="5" t="s">
        <v>5585</v>
      </c>
      <c r="N4833" s="5" t="s">
        <v>5163</v>
      </c>
      <c r="O4833" s="5" t="s">
        <v>5586</v>
      </c>
      <c r="R4833" s="5" t="str">
        <f t="shared" si="395"/>
        <v/>
      </c>
      <c r="T4833" s="5" t="str">
        <f t="shared" si="394"/>
        <v>PF</v>
      </c>
    </row>
    <row r="4834" spans="1:20" x14ac:dyDescent="0.2">
      <c r="A4834" s="5" t="str">
        <f t="shared" si="396"/>
        <v>PF</v>
      </c>
      <c r="B4834" s="5" t="str">
        <f t="shared" si="397"/>
        <v>391</v>
      </c>
      <c r="C4834" s="5" t="s">
        <v>5598</v>
      </c>
      <c r="D4834" s="5" t="s">
        <v>994</v>
      </c>
      <c r="E4834" s="8">
        <v>16207</v>
      </c>
      <c r="F4834" s="8">
        <v>16786</v>
      </c>
      <c r="G4834" s="5">
        <f t="shared" si="398"/>
        <v>579</v>
      </c>
      <c r="H4834" s="5">
        <v>195</v>
      </c>
      <c r="I4834" s="11">
        <v>13</v>
      </c>
      <c r="J4834" s="105">
        <f t="shared" si="399"/>
        <v>16245.6</v>
      </c>
      <c r="K4834" s="71">
        <v>16285</v>
      </c>
      <c r="L4834" s="5" t="s">
        <v>5585</v>
      </c>
      <c r="N4834" s="5" t="s">
        <v>5163</v>
      </c>
      <c r="O4834" s="5" t="s">
        <v>5586</v>
      </c>
      <c r="R4834" s="5" t="str">
        <f t="shared" si="395"/>
        <v/>
      </c>
      <c r="T4834" s="5" t="str">
        <f t="shared" si="394"/>
        <v>PF</v>
      </c>
    </row>
    <row r="4835" spans="1:20" x14ac:dyDescent="0.2">
      <c r="A4835" s="5" t="str">
        <f t="shared" si="396"/>
        <v>PF</v>
      </c>
      <c r="B4835" s="5" t="str">
        <f t="shared" si="397"/>
        <v>392</v>
      </c>
      <c r="C4835" s="5" t="s">
        <v>5599</v>
      </c>
      <c r="D4835" s="5" t="s">
        <v>994</v>
      </c>
      <c r="E4835" s="8">
        <v>16207</v>
      </c>
      <c r="F4835" s="8">
        <v>16786</v>
      </c>
      <c r="G4835" s="5">
        <f t="shared" si="398"/>
        <v>579</v>
      </c>
      <c r="H4835" s="5">
        <v>195</v>
      </c>
      <c r="I4835" s="11">
        <v>14</v>
      </c>
      <c r="J4835" s="105">
        <f t="shared" si="399"/>
        <v>16248.569230769232</v>
      </c>
      <c r="K4835" s="71">
        <v>16285</v>
      </c>
      <c r="L4835" s="5" t="s">
        <v>5585</v>
      </c>
      <c r="N4835" s="5" t="s">
        <v>5163</v>
      </c>
      <c r="O4835" s="5" t="s">
        <v>5586</v>
      </c>
      <c r="R4835" s="5" t="str">
        <f t="shared" si="395"/>
        <v/>
      </c>
      <c r="T4835" s="5" t="str">
        <f t="shared" si="394"/>
        <v>PF</v>
      </c>
    </row>
    <row r="4836" spans="1:20" x14ac:dyDescent="0.2">
      <c r="A4836" s="5" t="str">
        <f t="shared" si="396"/>
        <v>PF</v>
      </c>
      <c r="B4836" s="5" t="str">
        <f t="shared" si="397"/>
        <v>393</v>
      </c>
      <c r="C4836" s="5" t="s">
        <v>5600</v>
      </c>
      <c r="D4836" s="5" t="s">
        <v>994</v>
      </c>
      <c r="E4836" s="8">
        <v>16207</v>
      </c>
      <c r="F4836" s="8">
        <v>16786</v>
      </c>
      <c r="G4836" s="5">
        <f t="shared" si="398"/>
        <v>579</v>
      </c>
      <c r="H4836" s="5">
        <v>195</v>
      </c>
      <c r="I4836" s="11">
        <v>15</v>
      </c>
      <c r="J4836" s="105">
        <f t="shared" si="399"/>
        <v>16251.538461538461</v>
      </c>
      <c r="K4836" s="71">
        <v>16285</v>
      </c>
      <c r="L4836" s="5" t="s">
        <v>5585</v>
      </c>
      <c r="N4836" s="5" t="s">
        <v>5163</v>
      </c>
      <c r="O4836" s="5" t="s">
        <v>5586</v>
      </c>
      <c r="R4836" s="5" t="str">
        <f t="shared" si="395"/>
        <v/>
      </c>
      <c r="T4836" s="5" t="str">
        <f t="shared" si="394"/>
        <v>PF</v>
      </c>
    </row>
    <row r="4837" spans="1:20" x14ac:dyDescent="0.2">
      <c r="A4837" s="5" t="str">
        <f t="shared" si="396"/>
        <v>PF</v>
      </c>
      <c r="B4837" s="5" t="str">
        <f t="shared" si="397"/>
        <v>394</v>
      </c>
      <c r="C4837" s="5" t="s">
        <v>5601</v>
      </c>
      <c r="D4837" s="5" t="s">
        <v>994</v>
      </c>
      <c r="E4837" s="8">
        <v>16207</v>
      </c>
      <c r="F4837" s="8">
        <v>16786</v>
      </c>
      <c r="G4837" s="5">
        <f t="shared" si="398"/>
        <v>579</v>
      </c>
      <c r="H4837" s="5">
        <v>195</v>
      </c>
      <c r="I4837" s="11">
        <v>16</v>
      </c>
      <c r="J4837" s="105">
        <f t="shared" si="399"/>
        <v>16254.507692307692</v>
      </c>
      <c r="K4837" s="71">
        <v>16316</v>
      </c>
      <c r="L4837" s="5" t="s">
        <v>5585</v>
      </c>
      <c r="N4837" s="5" t="s">
        <v>5163</v>
      </c>
      <c r="O4837" s="5" t="s">
        <v>5586</v>
      </c>
      <c r="R4837" s="5" t="str">
        <f t="shared" si="395"/>
        <v/>
      </c>
      <c r="T4837" s="5" t="str">
        <f t="shared" si="394"/>
        <v>PF</v>
      </c>
    </row>
    <row r="4838" spans="1:20" x14ac:dyDescent="0.2">
      <c r="A4838" s="5" t="str">
        <f t="shared" si="396"/>
        <v>PF</v>
      </c>
      <c r="B4838" s="5" t="str">
        <f t="shared" si="397"/>
        <v>395</v>
      </c>
      <c r="C4838" s="5" t="s">
        <v>5602</v>
      </c>
      <c r="D4838" s="5" t="s">
        <v>994</v>
      </c>
      <c r="E4838" s="8">
        <v>16207</v>
      </c>
      <c r="F4838" s="8">
        <v>16786</v>
      </c>
      <c r="G4838" s="5">
        <f t="shared" si="398"/>
        <v>579</v>
      </c>
      <c r="H4838" s="5">
        <v>195</v>
      </c>
      <c r="I4838" s="11">
        <v>17</v>
      </c>
      <c r="J4838" s="105">
        <f t="shared" si="399"/>
        <v>16257.476923076923</v>
      </c>
      <c r="K4838" s="71">
        <v>16316</v>
      </c>
      <c r="L4838" s="5" t="s">
        <v>5585</v>
      </c>
      <c r="N4838" s="5" t="s">
        <v>5163</v>
      </c>
      <c r="O4838" s="5" t="s">
        <v>5586</v>
      </c>
      <c r="R4838" s="5" t="str">
        <f t="shared" si="395"/>
        <v/>
      </c>
      <c r="T4838" s="5" t="str">
        <f t="shared" si="394"/>
        <v>PF</v>
      </c>
    </row>
    <row r="4839" spans="1:20" x14ac:dyDescent="0.2">
      <c r="A4839" s="5" t="str">
        <f t="shared" si="396"/>
        <v>PF</v>
      </c>
      <c r="B4839" s="5" t="str">
        <f t="shared" si="397"/>
        <v>396</v>
      </c>
      <c r="C4839" s="5" t="s">
        <v>5603</v>
      </c>
      <c r="D4839" s="5" t="s">
        <v>994</v>
      </c>
      <c r="E4839" s="8">
        <v>16207</v>
      </c>
      <c r="F4839" s="8">
        <v>16786</v>
      </c>
      <c r="G4839" s="5">
        <f t="shared" si="398"/>
        <v>579</v>
      </c>
      <c r="H4839" s="5">
        <v>195</v>
      </c>
      <c r="I4839" s="11">
        <v>18</v>
      </c>
      <c r="J4839" s="105">
        <f t="shared" si="399"/>
        <v>16260.446153846155</v>
      </c>
      <c r="K4839" s="71">
        <v>16316</v>
      </c>
      <c r="L4839" s="5" t="s">
        <v>5585</v>
      </c>
      <c r="N4839" s="5" t="s">
        <v>5163</v>
      </c>
      <c r="O4839" s="5" t="s">
        <v>5586</v>
      </c>
      <c r="R4839" s="5" t="str">
        <f t="shared" si="395"/>
        <v/>
      </c>
      <c r="T4839" s="5" t="str">
        <f t="shared" si="394"/>
        <v>PF</v>
      </c>
    </row>
    <row r="4840" spans="1:20" x14ac:dyDescent="0.2">
      <c r="A4840" s="5" t="str">
        <f t="shared" si="396"/>
        <v>PF</v>
      </c>
      <c r="B4840" s="5" t="str">
        <f t="shared" si="397"/>
        <v>397</v>
      </c>
      <c r="C4840" s="5" t="s">
        <v>5604</v>
      </c>
      <c r="D4840" s="5" t="s">
        <v>994</v>
      </c>
      <c r="E4840" s="8">
        <v>16207</v>
      </c>
      <c r="F4840" s="8">
        <v>16786</v>
      </c>
      <c r="G4840" s="5">
        <f t="shared" si="398"/>
        <v>579</v>
      </c>
      <c r="H4840" s="5">
        <v>195</v>
      </c>
      <c r="I4840" s="11">
        <v>19</v>
      </c>
      <c r="J4840" s="105">
        <f t="shared" si="399"/>
        <v>16263.415384615384</v>
      </c>
      <c r="K4840" s="71">
        <v>16316</v>
      </c>
      <c r="L4840" s="5" t="s">
        <v>5585</v>
      </c>
      <c r="N4840" s="5" t="s">
        <v>5163</v>
      </c>
      <c r="O4840" s="5" t="s">
        <v>5586</v>
      </c>
      <c r="R4840" s="5" t="str">
        <f t="shared" si="395"/>
        <v/>
      </c>
      <c r="T4840" s="5" t="str">
        <f t="shared" si="394"/>
        <v>PF</v>
      </c>
    </row>
    <row r="4841" spans="1:20" x14ac:dyDescent="0.2">
      <c r="A4841" s="5" t="str">
        <f t="shared" si="396"/>
        <v>PF</v>
      </c>
      <c r="B4841" s="5" t="str">
        <f t="shared" si="397"/>
        <v>398</v>
      </c>
      <c r="C4841" s="5" t="s">
        <v>5605</v>
      </c>
      <c r="D4841" s="5" t="s">
        <v>994</v>
      </c>
      <c r="E4841" s="8">
        <v>16207</v>
      </c>
      <c r="F4841" s="8">
        <v>16786</v>
      </c>
      <c r="G4841" s="5">
        <f t="shared" si="398"/>
        <v>579</v>
      </c>
      <c r="H4841" s="5">
        <v>195</v>
      </c>
      <c r="I4841" s="11">
        <v>20</v>
      </c>
      <c r="J4841" s="105">
        <f t="shared" si="399"/>
        <v>16266.384615384615</v>
      </c>
      <c r="K4841" s="71">
        <v>16316</v>
      </c>
      <c r="L4841" s="5" t="s">
        <v>5585</v>
      </c>
      <c r="N4841" s="5" t="s">
        <v>5163</v>
      </c>
      <c r="O4841" s="5" t="s">
        <v>5586</v>
      </c>
      <c r="R4841" s="5" t="str">
        <f t="shared" si="395"/>
        <v/>
      </c>
      <c r="T4841" s="5" t="str">
        <f t="shared" si="394"/>
        <v>PF</v>
      </c>
    </row>
    <row r="4842" spans="1:20" x14ac:dyDescent="0.2">
      <c r="A4842" s="5" t="str">
        <f t="shared" si="396"/>
        <v>PF</v>
      </c>
      <c r="B4842" s="5" t="str">
        <f t="shared" si="397"/>
        <v>399</v>
      </c>
      <c r="C4842" s="5" t="s">
        <v>5606</v>
      </c>
      <c r="D4842" s="5" t="s">
        <v>994</v>
      </c>
      <c r="E4842" s="8">
        <v>16207</v>
      </c>
      <c r="F4842" s="8">
        <v>16786</v>
      </c>
      <c r="G4842" s="5">
        <f t="shared" si="398"/>
        <v>579</v>
      </c>
      <c r="H4842" s="5">
        <v>195</v>
      </c>
      <c r="I4842" s="11">
        <v>21</v>
      </c>
      <c r="J4842" s="105">
        <f t="shared" si="399"/>
        <v>16269.353846153846</v>
      </c>
      <c r="K4842" s="71">
        <v>16316</v>
      </c>
      <c r="L4842" s="5" t="s">
        <v>5585</v>
      </c>
      <c r="N4842" s="5" t="s">
        <v>5163</v>
      </c>
      <c r="O4842" s="5" t="s">
        <v>5586</v>
      </c>
      <c r="R4842" s="5" t="str">
        <f t="shared" si="395"/>
        <v/>
      </c>
      <c r="T4842" s="5" t="str">
        <f t="shared" si="394"/>
        <v>PF</v>
      </c>
    </row>
    <row r="4843" spans="1:20" x14ac:dyDescent="0.2">
      <c r="A4843" s="5" t="str">
        <f t="shared" si="396"/>
        <v>PF</v>
      </c>
      <c r="B4843" s="5" t="str">
        <f t="shared" si="397"/>
        <v>400</v>
      </c>
      <c r="C4843" s="5" t="s">
        <v>5607</v>
      </c>
      <c r="D4843" s="5" t="s">
        <v>994</v>
      </c>
      <c r="E4843" s="8">
        <v>16207</v>
      </c>
      <c r="F4843" s="8">
        <v>16786</v>
      </c>
      <c r="G4843" s="5">
        <f t="shared" si="398"/>
        <v>579</v>
      </c>
      <c r="H4843" s="5">
        <v>195</v>
      </c>
      <c r="I4843" s="11">
        <v>22</v>
      </c>
      <c r="J4843" s="105">
        <f t="shared" si="399"/>
        <v>16272.323076923078</v>
      </c>
      <c r="K4843" s="71">
        <v>16346</v>
      </c>
      <c r="L4843" s="5" t="s">
        <v>5585</v>
      </c>
      <c r="N4843" s="5" t="s">
        <v>5163</v>
      </c>
      <c r="O4843" s="5" t="s">
        <v>5586</v>
      </c>
      <c r="R4843" s="5" t="str">
        <f t="shared" si="395"/>
        <v/>
      </c>
      <c r="T4843" s="5" t="str">
        <f t="shared" si="394"/>
        <v>PF</v>
      </c>
    </row>
    <row r="4844" spans="1:20" x14ac:dyDescent="0.2">
      <c r="A4844" s="5" t="str">
        <f t="shared" si="396"/>
        <v>PF</v>
      </c>
      <c r="B4844" s="5" t="str">
        <f t="shared" si="397"/>
        <v>401</v>
      </c>
      <c r="C4844" s="5" t="s">
        <v>5608</v>
      </c>
      <c r="D4844" s="5" t="s">
        <v>994</v>
      </c>
      <c r="E4844" s="8">
        <v>16207</v>
      </c>
      <c r="F4844" s="8">
        <v>16786</v>
      </c>
      <c r="G4844" s="5">
        <f t="shared" si="398"/>
        <v>579</v>
      </c>
      <c r="H4844" s="5">
        <v>195</v>
      </c>
      <c r="I4844" s="11">
        <v>23</v>
      </c>
      <c r="J4844" s="105">
        <f t="shared" si="399"/>
        <v>16275.292307692307</v>
      </c>
      <c r="K4844" s="71">
        <v>16346</v>
      </c>
      <c r="L4844" s="5" t="s">
        <v>5585</v>
      </c>
      <c r="N4844" s="5" t="s">
        <v>5163</v>
      </c>
      <c r="O4844" s="5" t="s">
        <v>5586</v>
      </c>
      <c r="R4844" s="5" t="str">
        <f t="shared" si="395"/>
        <v/>
      </c>
      <c r="T4844" s="5" t="str">
        <f t="shared" si="394"/>
        <v>PF</v>
      </c>
    </row>
    <row r="4845" spans="1:20" x14ac:dyDescent="0.2">
      <c r="A4845" s="5" t="str">
        <f t="shared" si="396"/>
        <v>PF</v>
      </c>
      <c r="B4845" s="5" t="str">
        <f t="shared" si="397"/>
        <v>402</v>
      </c>
      <c r="C4845" s="5" t="s">
        <v>5609</v>
      </c>
      <c r="D4845" s="5" t="s">
        <v>994</v>
      </c>
      <c r="E4845" s="8">
        <v>16207</v>
      </c>
      <c r="F4845" s="8">
        <v>16786</v>
      </c>
      <c r="G4845" s="5">
        <f t="shared" si="398"/>
        <v>579</v>
      </c>
      <c r="H4845" s="5">
        <v>195</v>
      </c>
      <c r="I4845" s="11">
        <v>24</v>
      </c>
      <c r="J4845" s="105">
        <f t="shared" si="399"/>
        <v>16278.261538461538</v>
      </c>
      <c r="K4845" s="71">
        <v>16346</v>
      </c>
      <c r="L4845" s="5" t="s">
        <v>5585</v>
      </c>
      <c r="N4845" s="5" t="s">
        <v>5163</v>
      </c>
      <c r="O4845" s="5" t="s">
        <v>5586</v>
      </c>
      <c r="R4845" s="5" t="str">
        <f t="shared" si="395"/>
        <v/>
      </c>
      <c r="T4845" s="5" t="str">
        <f t="shared" si="394"/>
        <v>PF</v>
      </c>
    </row>
    <row r="4846" spans="1:20" x14ac:dyDescent="0.2">
      <c r="A4846" s="5" t="str">
        <f t="shared" si="396"/>
        <v>PF</v>
      </c>
      <c r="B4846" s="5" t="str">
        <f t="shared" si="397"/>
        <v>403</v>
      </c>
      <c r="C4846" s="5" t="s">
        <v>5610</v>
      </c>
      <c r="D4846" s="5" t="s">
        <v>994</v>
      </c>
      <c r="E4846" s="8">
        <v>16207</v>
      </c>
      <c r="F4846" s="8">
        <v>16786</v>
      </c>
      <c r="G4846" s="5">
        <f t="shared" si="398"/>
        <v>579</v>
      </c>
      <c r="H4846" s="5">
        <v>195</v>
      </c>
      <c r="I4846" s="11">
        <v>25</v>
      </c>
      <c r="J4846" s="105">
        <f t="shared" si="399"/>
        <v>16281.23076923077</v>
      </c>
      <c r="K4846" s="71">
        <v>16346</v>
      </c>
      <c r="L4846" s="5" t="s">
        <v>5585</v>
      </c>
      <c r="N4846" s="5" t="s">
        <v>5163</v>
      </c>
      <c r="O4846" s="5" t="s">
        <v>5586</v>
      </c>
      <c r="R4846" s="5" t="str">
        <f t="shared" si="395"/>
        <v/>
      </c>
      <c r="T4846" s="5" t="str">
        <f t="shared" si="394"/>
        <v>PF</v>
      </c>
    </row>
    <row r="4847" spans="1:20" x14ac:dyDescent="0.2">
      <c r="A4847" s="5" t="str">
        <f t="shared" si="396"/>
        <v>PF</v>
      </c>
      <c r="B4847" s="5" t="str">
        <f t="shared" si="397"/>
        <v>404</v>
      </c>
      <c r="C4847" s="5" t="s">
        <v>5611</v>
      </c>
      <c r="D4847" s="5" t="s">
        <v>994</v>
      </c>
      <c r="E4847" s="8">
        <v>16207</v>
      </c>
      <c r="F4847" s="8">
        <v>16786</v>
      </c>
      <c r="G4847" s="5">
        <f t="shared" si="398"/>
        <v>579</v>
      </c>
      <c r="H4847" s="5">
        <v>195</v>
      </c>
      <c r="I4847" s="11">
        <v>26</v>
      </c>
      <c r="J4847" s="105">
        <f t="shared" si="399"/>
        <v>16284.2</v>
      </c>
      <c r="K4847" s="71">
        <v>16346</v>
      </c>
      <c r="L4847" s="5" t="s">
        <v>5585</v>
      </c>
      <c r="N4847" s="5" t="s">
        <v>5163</v>
      </c>
      <c r="O4847" s="5" t="s">
        <v>5586</v>
      </c>
      <c r="R4847" s="5" t="str">
        <f t="shared" si="395"/>
        <v/>
      </c>
      <c r="T4847" s="5" t="str">
        <f t="shared" si="394"/>
        <v>PF</v>
      </c>
    </row>
    <row r="4848" spans="1:20" x14ac:dyDescent="0.2">
      <c r="A4848" s="5" t="str">
        <f t="shared" si="396"/>
        <v>PF</v>
      </c>
      <c r="B4848" s="5" t="str">
        <f t="shared" si="397"/>
        <v>405</v>
      </c>
      <c r="C4848" s="5" t="s">
        <v>5612</v>
      </c>
      <c r="D4848" s="5" t="s">
        <v>994</v>
      </c>
      <c r="E4848" s="8">
        <v>16207</v>
      </c>
      <c r="F4848" s="8">
        <v>16786</v>
      </c>
      <c r="G4848" s="5">
        <f t="shared" si="398"/>
        <v>579</v>
      </c>
      <c r="H4848" s="5">
        <v>195</v>
      </c>
      <c r="I4848" s="11">
        <v>27</v>
      </c>
      <c r="J4848" s="105">
        <f t="shared" si="399"/>
        <v>16287.16923076923</v>
      </c>
      <c r="K4848" s="71">
        <v>16346</v>
      </c>
      <c r="L4848" s="5" t="s">
        <v>5585</v>
      </c>
      <c r="N4848" s="5" t="s">
        <v>5163</v>
      </c>
      <c r="O4848" s="5" t="s">
        <v>5586</v>
      </c>
      <c r="R4848" s="5" t="str">
        <f t="shared" si="395"/>
        <v/>
      </c>
      <c r="T4848" s="5" t="str">
        <f t="shared" si="394"/>
        <v>PF</v>
      </c>
    </row>
    <row r="4849" spans="1:20" x14ac:dyDescent="0.2">
      <c r="A4849" s="5" t="str">
        <f t="shared" si="396"/>
        <v>PF</v>
      </c>
      <c r="B4849" s="5" t="str">
        <f t="shared" si="397"/>
        <v>406</v>
      </c>
      <c r="C4849" s="5" t="s">
        <v>5613</v>
      </c>
      <c r="D4849" s="5" t="s">
        <v>994</v>
      </c>
      <c r="E4849" s="8">
        <v>16207</v>
      </c>
      <c r="F4849" s="8">
        <v>16786</v>
      </c>
      <c r="G4849" s="5">
        <f t="shared" si="398"/>
        <v>579</v>
      </c>
      <c r="H4849" s="5">
        <v>195</v>
      </c>
      <c r="I4849" s="11">
        <v>28</v>
      </c>
      <c r="J4849" s="105">
        <f t="shared" si="399"/>
        <v>16290.138461538461</v>
      </c>
      <c r="K4849" s="71">
        <v>16346</v>
      </c>
      <c r="L4849" s="5" t="s">
        <v>5585</v>
      </c>
      <c r="N4849" s="5" t="s">
        <v>5163</v>
      </c>
      <c r="O4849" s="5" t="s">
        <v>5586</v>
      </c>
      <c r="R4849" s="5" t="str">
        <f t="shared" si="395"/>
        <v/>
      </c>
      <c r="T4849" s="5" t="str">
        <f t="shared" si="394"/>
        <v>PF</v>
      </c>
    </row>
    <row r="4850" spans="1:20" x14ac:dyDescent="0.2">
      <c r="A4850" s="5" t="str">
        <f t="shared" si="396"/>
        <v>PF</v>
      </c>
      <c r="B4850" s="5" t="str">
        <f t="shared" si="397"/>
        <v>407</v>
      </c>
      <c r="C4850" s="5" t="s">
        <v>5614</v>
      </c>
      <c r="D4850" s="5" t="s">
        <v>994</v>
      </c>
      <c r="E4850" s="8">
        <v>16207</v>
      </c>
      <c r="F4850" s="8">
        <v>16786</v>
      </c>
      <c r="G4850" s="5">
        <f t="shared" si="398"/>
        <v>579</v>
      </c>
      <c r="H4850" s="5">
        <v>195</v>
      </c>
      <c r="I4850" s="11">
        <v>29</v>
      </c>
      <c r="J4850" s="105">
        <f t="shared" si="399"/>
        <v>16293.107692307693</v>
      </c>
      <c r="K4850" s="71">
        <v>16346</v>
      </c>
      <c r="L4850" s="5" t="s">
        <v>5585</v>
      </c>
      <c r="N4850" s="5" t="s">
        <v>5163</v>
      </c>
      <c r="O4850" s="5" t="s">
        <v>5586</v>
      </c>
      <c r="R4850" s="5" t="str">
        <f t="shared" si="395"/>
        <v/>
      </c>
      <c r="T4850" s="5" t="str">
        <f t="shared" si="394"/>
        <v>PF</v>
      </c>
    </row>
    <row r="4851" spans="1:20" x14ac:dyDescent="0.2">
      <c r="A4851" s="5" t="str">
        <f t="shared" si="396"/>
        <v>PF</v>
      </c>
      <c r="B4851" s="5" t="str">
        <f t="shared" si="397"/>
        <v>408</v>
      </c>
      <c r="C4851" s="5" t="s">
        <v>5615</v>
      </c>
      <c r="D4851" s="5" t="s">
        <v>994</v>
      </c>
      <c r="E4851" s="8">
        <v>16207</v>
      </c>
      <c r="F4851" s="8">
        <v>16786</v>
      </c>
      <c r="G4851" s="5">
        <f t="shared" si="398"/>
        <v>579</v>
      </c>
      <c r="H4851" s="5">
        <v>195</v>
      </c>
      <c r="I4851" s="11">
        <v>30</v>
      </c>
      <c r="J4851" s="105">
        <f t="shared" si="399"/>
        <v>16296.076923076924</v>
      </c>
      <c r="K4851" s="71">
        <v>16346</v>
      </c>
      <c r="L4851" s="5" t="s">
        <v>5585</v>
      </c>
      <c r="N4851" s="5" t="s">
        <v>5163</v>
      </c>
      <c r="O4851" s="5" t="s">
        <v>5586</v>
      </c>
      <c r="R4851" s="5" t="str">
        <f t="shared" si="395"/>
        <v/>
      </c>
      <c r="T4851" s="5" t="str">
        <f t="shared" si="394"/>
        <v>PF</v>
      </c>
    </row>
    <row r="4852" spans="1:20" x14ac:dyDescent="0.2">
      <c r="A4852" s="5" t="str">
        <f t="shared" si="396"/>
        <v>PF</v>
      </c>
      <c r="B4852" s="5" t="str">
        <f t="shared" si="397"/>
        <v>409</v>
      </c>
      <c r="C4852" s="5" t="s">
        <v>5616</v>
      </c>
      <c r="D4852" s="5" t="s">
        <v>994</v>
      </c>
      <c r="E4852" s="8">
        <v>16207</v>
      </c>
      <c r="F4852" s="8">
        <v>16786</v>
      </c>
      <c r="G4852" s="5">
        <f t="shared" si="398"/>
        <v>579</v>
      </c>
      <c r="H4852" s="5">
        <v>195</v>
      </c>
      <c r="I4852" s="11">
        <v>31</v>
      </c>
      <c r="J4852" s="105">
        <f t="shared" si="399"/>
        <v>16299.046153846153</v>
      </c>
      <c r="K4852" s="71">
        <v>16346</v>
      </c>
      <c r="L4852" s="5" t="s">
        <v>5585</v>
      </c>
      <c r="N4852" s="5" t="s">
        <v>5163</v>
      </c>
      <c r="O4852" s="5" t="s">
        <v>5586</v>
      </c>
      <c r="R4852" s="5" t="str">
        <f t="shared" si="395"/>
        <v/>
      </c>
      <c r="T4852" s="5" t="str">
        <f t="shared" si="394"/>
        <v>PF</v>
      </c>
    </row>
    <row r="4853" spans="1:20" x14ac:dyDescent="0.2">
      <c r="A4853" s="5" t="str">
        <f t="shared" si="396"/>
        <v>PF</v>
      </c>
      <c r="B4853" s="5" t="str">
        <f t="shared" si="397"/>
        <v>410</v>
      </c>
      <c r="C4853" s="5" t="s">
        <v>5617</v>
      </c>
      <c r="D4853" s="5" t="s">
        <v>994</v>
      </c>
      <c r="E4853" s="8">
        <v>16207</v>
      </c>
      <c r="F4853" s="8">
        <v>16786</v>
      </c>
      <c r="G4853" s="5">
        <f t="shared" si="398"/>
        <v>579</v>
      </c>
      <c r="H4853" s="5">
        <v>195</v>
      </c>
      <c r="I4853" s="11">
        <v>32</v>
      </c>
      <c r="J4853" s="105">
        <f t="shared" si="399"/>
        <v>16302.015384615384</v>
      </c>
      <c r="K4853" s="71">
        <v>16377</v>
      </c>
      <c r="L4853" s="5" t="s">
        <v>5585</v>
      </c>
      <c r="N4853" s="5" t="s">
        <v>5163</v>
      </c>
      <c r="O4853" s="5" t="s">
        <v>5586</v>
      </c>
      <c r="R4853" s="5" t="str">
        <f t="shared" si="395"/>
        <v/>
      </c>
      <c r="T4853" s="5" t="str">
        <f t="shared" si="394"/>
        <v>PF</v>
      </c>
    </row>
    <row r="4854" spans="1:20" x14ac:dyDescent="0.2">
      <c r="A4854" s="5" t="str">
        <f t="shared" si="396"/>
        <v>PF</v>
      </c>
      <c r="B4854" s="5" t="str">
        <f t="shared" si="397"/>
        <v>411</v>
      </c>
      <c r="C4854" s="5" t="s">
        <v>5618</v>
      </c>
      <c r="D4854" s="5" t="s">
        <v>994</v>
      </c>
      <c r="E4854" s="8">
        <v>16207</v>
      </c>
      <c r="F4854" s="8">
        <v>16786</v>
      </c>
      <c r="G4854" s="5">
        <f t="shared" si="398"/>
        <v>579</v>
      </c>
      <c r="H4854" s="5">
        <v>195</v>
      </c>
      <c r="I4854" s="11">
        <v>33</v>
      </c>
      <c r="J4854" s="105">
        <f t="shared" si="399"/>
        <v>16304.984615384616</v>
      </c>
      <c r="K4854" s="71">
        <v>16377</v>
      </c>
      <c r="L4854" s="5" t="s">
        <v>5585</v>
      </c>
      <c r="N4854" s="5" t="s">
        <v>5163</v>
      </c>
      <c r="O4854" s="5" t="s">
        <v>5586</v>
      </c>
      <c r="R4854" s="5" t="str">
        <f t="shared" si="395"/>
        <v/>
      </c>
      <c r="T4854" s="5" t="str">
        <f t="shared" si="394"/>
        <v>PF</v>
      </c>
    </row>
    <row r="4855" spans="1:20" x14ac:dyDescent="0.2">
      <c r="A4855" s="5" t="str">
        <f t="shared" si="396"/>
        <v>PF</v>
      </c>
      <c r="B4855" s="5" t="str">
        <f t="shared" si="397"/>
        <v>412</v>
      </c>
      <c r="C4855" s="5" t="s">
        <v>5619</v>
      </c>
      <c r="D4855" s="5" t="s">
        <v>994</v>
      </c>
      <c r="E4855" s="8">
        <v>16207</v>
      </c>
      <c r="F4855" s="8">
        <v>16786</v>
      </c>
      <c r="G4855" s="5">
        <f t="shared" si="398"/>
        <v>579</v>
      </c>
      <c r="H4855" s="5">
        <v>195</v>
      </c>
      <c r="I4855" s="11">
        <v>34</v>
      </c>
      <c r="J4855" s="105">
        <f t="shared" si="399"/>
        <v>16307.953846153847</v>
      </c>
      <c r="K4855" s="71">
        <v>16377</v>
      </c>
      <c r="L4855" s="5" t="s">
        <v>5585</v>
      </c>
      <c r="N4855" s="5" t="s">
        <v>5163</v>
      </c>
      <c r="O4855" s="5" t="s">
        <v>5586</v>
      </c>
      <c r="R4855" s="5" t="str">
        <f t="shared" si="395"/>
        <v/>
      </c>
      <c r="T4855" s="5" t="str">
        <f t="shared" si="394"/>
        <v>PF</v>
      </c>
    </row>
    <row r="4856" spans="1:20" x14ac:dyDescent="0.2">
      <c r="A4856" s="5" t="str">
        <f t="shared" si="396"/>
        <v>PF</v>
      </c>
      <c r="B4856" s="5" t="str">
        <f t="shared" si="397"/>
        <v>413</v>
      </c>
      <c r="C4856" s="5" t="s">
        <v>5620</v>
      </c>
      <c r="D4856" s="5" t="s">
        <v>994</v>
      </c>
      <c r="E4856" s="8">
        <v>16207</v>
      </c>
      <c r="F4856" s="8">
        <v>16786</v>
      </c>
      <c r="G4856" s="5">
        <f t="shared" si="398"/>
        <v>579</v>
      </c>
      <c r="H4856" s="5">
        <v>195</v>
      </c>
      <c r="I4856" s="11">
        <v>35</v>
      </c>
      <c r="J4856" s="105">
        <f t="shared" si="399"/>
        <v>16310.923076923076</v>
      </c>
      <c r="K4856" s="71">
        <v>16377</v>
      </c>
      <c r="L4856" s="5" t="s">
        <v>5585</v>
      </c>
      <c r="N4856" s="5" t="s">
        <v>5163</v>
      </c>
      <c r="O4856" s="5" t="s">
        <v>5586</v>
      </c>
      <c r="R4856" s="5" t="str">
        <f t="shared" si="395"/>
        <v/>
      </c>
      <c r="T4856" s="5" t="str">
        <f t="shared" si="394"/>
        <v>PF</v>
      </c>
    </row>
    <row r="4857" spans="1:20" x14ac:dyDescent="0.2">
      <c r="A4857" s="5" t="str">
        <f t="shared" si="396"/>
        <v>PF</v>
      </c>
      <c r="B4857" s="5" t="str">
        <f t="shared" si="397"/>
        <v>414</v>
      </c>
      <c r="C4857" s="5" t="s">
        <v>5621</v>
      </c>
      <c r="D4857" s="5" t="s">
        <v>994</v>
      </c>
      <c r="E4857" s="8">
        <v>16207</v>
      </c>
      <c r="F4857" s="8">
        <v>16786</v>
      </c>
      <c r="G4857" s="5">
        <f t="shared" si="398"/>
        <v>579</v>
      </c>
      <c r="H4857" s="5">
        <v>195</v>
      </c>
      <c r="I4857" s="11">
        <v>36</v>
      </c>
      <c r="J4857" s="105">
        <f t="shared" si="399"/>
        <v>16313.892307692307</v>
      </c>
      <c r="K4857" s="71">
        <v>16377</v>
      </c>
      <c r="L4857" s="5" t="s">
        <v>5585</v>
      </c>
      <c r="N4857" s="5" t="s">
        <v>5163</v>
      </c>
      <c r="O4857" s="5" t="s">
        <v>5586</v>
      </c>
      <c r="R4857" s="5" t="str">
        <f t="shared" si="395"/>
        <v/>
      </c>
      <c r="T4857" s="5" t="str">
        <f t="shared" si="394"/>
        <v>PF</v>
      </c>
    </row>
    <row r="4858" spans="1:20" x14ac:dyDescent="0.2">
      <c r="A4858" s="5" t="str">
        <f t="shared" si="396"/>
        <v>PF</v>
      </c>
      <c r="B4858" s="5" t="str">
        <f t="shared" si="397"/>
        <v>415</v>
      </c>
      <c r="C4858" s="5" t="s">
        <v>5622</v>
      </c>
      <c r="D4858" s="5" t="s">
        <v>994</v>
      </c>
      <c r="E4858" s="8">
        <v>16207</v>
      </c>
      <c r="F4858" s="8">
        <v>16786</v>
      </c>
      <c r="G4858" s="5">
        <f t="shared" si="398"/>
        <v>579</v>
      </c>
      <c r="H4858" s="5">
        <v>195</v>
      </c>
      <c r="I4858" s="11">
        <v>37</v>
      </c>
      <c r="J4858" s="105">
        <f t="shared" si="399"/>
        <v>16316.861538461539</v>
      </c>
      <c r="K4858" s="71">
        <v>16377</v>
      </c>
      <c r="L4858" s="5" t="s">
        <v>5585</v>
      </c>
      <c r="N4858" s="5" t="s">
        <v>5163</v>
      </c>
      <c r="O4858" s="5" t="s">
        <v>5586</v>
      </c>
      <c r="R4858" s="5" t="str">
        <f t="shared" si="395"/>
        <v/>
      </c>
      <c r="T4858" s="5" t="str">
        <f t="shared" si="394"/>
        <v>PF</v>
      </c>
    </row>
    <row r="4859" spans="1:20" x14ac:dyDescent="0.2">
      <c r="A4859" s="5" t="str">
        <f t="shared" si="396"/>
        <v>PF</v>
      </c>
      <c r="B4859" s="5" t="str">
        <f t="shared" si="397"/>
        <v>428</v>
      </c>
      <c r="C4859" s="5" t="s">
        <v>5623</v>
      </c>
      <c r="D4859" s="5" t="s">
        <v>994</v>
      </c>
      <c r="E4859" s="8">
        <v>16207</v>
      </c>
      <c r="F4859" s="8">
        <v>16786</v>
      </c>
      <c r="G4859" s="5">
        <f t="shared" si="398"/>
        <v>579</v>
      </c>
      <c r="H4859" s="5">
        <v>195</v>
      </c>
      <c r="I4859" s="11">
        <v>38</v>
      </c>
      <c r="J4859" s="105">
        <f t="shared" si="399"/>
        <v>16319.83076923077</v>
      </c>
      <c r="K4859" s="71">
        <v>16377</v>
      </c>
      <c r="L4859" s="5" t="s">
        <v>5585</v>
      </c>
      <c r="N4859" s="5" t="s">
        <v>5163</v>
      </c>
      <c r="O4859" s="5" t="s">
        <v>5586</v>
      </c>
      <c r="R4859" s="5" t="str">
        <f t="shared" si="395"/>
        <v/>
      </c>
      <c r="T4859" s="5" t="str">
        <f t="shared" si="394"/>
        <v>PF</v>
      </c>
    </row>
    <row r="4860" spans="1:20" x14ac:dyDescent="0.2">
      <c r="A4860" s="5" t="str">
        <f t="shared" si="396"/>
        <v>PF</v>
      </c>
      <c r="B4860" s="5" t="str">
        <f t="shared" si="397"/>
        <v>429</v>
      </c>
      <c r="C4860" s="5" t="s">
        <v>5624</v>
      </c>
      <c r="D4860" s="5" t="s">
        <v>994</v>
      </c>
      <c r="E4860" s="8">
        <v>16207</v>
      </c>
      <c r="F4860" s="8">
        <v>16786</v>
      </c>
      <c r="G4860" s="5">
        <f t="shared" si="398"/>
        <v>579</v>
      </c>
      <c r="H4860" s="5">
        <v>195</v>
      </c>
      <c r="I4860" s="11">
        <v>39</v>
      </c>
      <c r="J4860" s="105">
        <f t="shared" si="399"/>
        <v>16322.8</v>
      </c>
      <c r="K4860" s="71">
        <v>16377</v>
      </c>
      <c r="L4860" s="5" t="s">
        <v>5585</v>
      </c>
      <c r="N4860" s="5" t="s">
        <v>5163</v>
      </c>
      <c r="O4860" s="5" t="s">
        <v>5586</v>
      </c>
      <c r="R4860" s="5" t="str">
        <f t="shared" si="395"/>
        <v/>
      </c>
      <c r="T4860" s="5" t="str">
        <f t="shared" si="394"/>
        <v>PF</v>
      </c>
    </row>
    <row r="4861" spans="1:20" x14ac:dyDescent="0.2">
      <c r="A4861" s="5" t="str">
        <f t="shared" si="396"/>
        <v>PF</v>
      </c>
      <c r="B4861" s="5" t="str">
        <f t="shared" si="397"/>
        <v>430</v>
      </c>
      <c r="C4861" s="5" t="s">
        <v>5625</v>
      </c>
      <c r="D4861" s="5" t="s">
        <v>994</v>
      </c>
      <c r="E4861" s="8">
        <v>16207</v>
      </c>
      <c r="F4861" s="8">
        <v>16786</v>
      </c>
      <c r="G4861" s="5">
        <f t="shared" si="398"/>
        <v>579</v>
      </c>
      <c r="H4861" s="5">
        <v>195</v>
      </c>
      <c r="I4861" s="11">
        <v>40</v>
      </c>
      <c r="J4861" s="105">
        <f t="shared" si="399"/>
        <v>16325.76923076923</v>
      </c>
      <c r="K4861" s="71">
        <v>16377</v>
      </c>
      <c r="L4861" s="5" t="s">
        <v>5585</v>
      </c>
      <c r="N4861" s="5" t="s">
        <v>5163</v>
      </c>
      <c r="O4861" s="5" t="s">
        <v>5586</v>
      </c>
      <c r="R4861" s="5" t="str">
        <f t="shared" si="395"/>
        <v/>
      </c>
      <c r="T4861" s="5" t="str">
        <f t="shared" si="394"/>
        <v>PF</v>
      </c>
    </row>
    <row r="4862" spans="1:20" x14ac:dyDescent="0.2">
      <c r="A4862" s="5" t="str">
        <f t="shared" si="396"/>
        <v>PF</v>
      </c>
      <c r="B4862" s="5" t="str">
        <f t="shared" si="397"/>
        <v>431</v>
      </c>
      <c r="C4862" s="5" t="s">
        <v>5626</v>
      </c>
      <c r="D4862" s="5" t="s">
        <v>994</v>
      </c>
      <c r="E4862" s="8">
        <v>16207</v>
      </c>
      <c r="F4862" s="8">
        <v>16786</v>
      </c>
      <c r="G4862" s="5">
        <f t="shared" si="398"/>
        <v>579</v>
      </c>
      <c r="H4862" s="5">
        <v>195</v>
      </c>
      <c r="I4862" s="11">
        <v>41</v>
      </c>
      <c r="J4862" s="105">
        <f t="shared" si="399"/>
        <v>16328.738461538462</v>
      </c>
      <c r="K4862" s="71">
        <v>16377</v>
      </c>
      <c r="L4862" s="5" t="s">
        <v>5585</v>
      </c>
      <c r="N4862" s="5" t="s">
        <v>5163</v>
      </c>
      <c r="O4862" s="5" t="s">
        <v>5586</v>
      </c>
      <c r="R4862" s="5" t="str">
        <f t="shared" si="395"/>
        <v/>
      </c>
      <c r="T4862" s="5" t="str">
        <f t="shared" si="394"/>
        <v>PF</v>
      </c>
    </row>
    <row r="4863" spans="1:20" x14ac:dyDescent="0.2">
      <c r="A4863" s="5" t="str">
        <f t="shared" si="396"/>
        <v>PF</v>
      </c>
      <c r="B4863" s="5" t="str">
        <f t="shared" si="397"/>
        <v>432</v>
      </c>
      <c r="C4863" s="5" t="s">
        <v>5627</v>
      </c>
      <c r="D4863" s="5" t="s">
        <v>994</v>
      </c>
      <c r="E4863" s="8">
        <v>16207</v>
      </c>
      <c r="F4863" s="8">
        <v>16786</v>
      </c>
      <c r="G4863" s="5">
        <f t="shared" si="398"/>
        <v>579</v>
      </c>
      <c r="H4863" s="5">
        <v>195</v>
      </c>
      <c r="I4863" s="11">
        <v>42</v>
      </c>
      <c r="J4863" s="105">
        <f t="shared" si="399"/>
        <v>16331.707692307693</v>
      </c>
      <c r="K4863" s="71">
        <v>16377</v>
      </c>
      <c r="L4863" s="5" t="s">
        <v>5585</v>
      </c>
      <c r="N4863" s="5" t="s">
        <v>5163</v>
      </c>
      <c r="O4863" s="5" t="s">
        <v>5586</v>
      </c>
      <c r="R4863" s="5" t="str">
        <f t="shared" si="395"/>
        <v/>
      </c>
      <c r="T4863" s="5" t="str">
        <f t="shared" si="394"/>
        <v>PF</v>
      </c>
    </row>
    <row r="4864" spans="1:20" x14ac:dyDescent="0.2">
      <c r="A4864" s="5" t="str">
        <f t="shared" si="396"/>
        <v>PF</v>
      </c>
      <c r="B4864" s="5" t="str">
        <f t="shared" si="397"/>
        <v>433</v>
      </c>
      <c r="C4864" s="5" t="s">
        <v>5628</v>
      </c>
      <c r="D4864" s="5" t="s">
        <v>994</v>
      </c>
      <c r="E4864" s="8">
        <v>16207</v>
      </c>
      <c r="F4864" s="8">
        <v>16786</v>
      </c>
      <c r="G4864" s="5">
        <f t="shared" si="398"/>
        <v>579</v>
      </c>
      <c r="H4864" s="5">
        <v>195</v>
      </c>
      <c r="I4864" s="11">
        <v>43</v>
      </c>
      <c r="J4864" s="105">
        <f t="shared" si="399"/>
        <v>16334.676923076922</v>
      </c>
      <c r="K4864" s="71">
        <v>16377</v>
      </c>
      <c r="L4864" s="5" t="s">
        <v>5585</v>
      </c>
      <c r="N4864" s="5" t="s">
        <v>5163</v>
      </c>
      <c r="O4864" s="5" t="s">
        <v>5586</v>
      </c>
      <c r="R4864" s="5" t="str">
        <f t="shared" si="395"/>
        <v/>
      </c>
      <c r="T4864" s="5" t="str">
        <f t="shared" si="394"/>
        <v>PF</v>
      </c>
    </row>
    <row r="4865" spans="1:20" x14ac:dyDescent="0.2">
      <c r="A4865" s="5" t="str">
        <f t="shared" si="396"/>
        <v>PF</v>
      </c>
      <c r="B4865" s="5" t="str">
        <f t="shared" si="397"/>
        <v>434</v>
      </c>
      <c r="C4865" s="5" t="s">
        <v>5629</v>
      </c>
      <c r="D4865" s="5" t="s">
        <v>994</v>
      </c>
      <c r="E4865" s="8">
        <v>16207</v>
      </c>
      <c r="F4865" s="8">
        <v>16786</v>
      </c>
      <c r="G4865" s="5">
        <f t="shared" si="398"/>
        <v>579</v>
      </c>
      <c r="H4865" s="5">
        <v>195</v>
      </c>
      <c r="I4865" s="11">
        <v>44</v>
      </c>
      <c r="J4865" s="105">
        <f t="shared" si="399"/>
        <v>16337.646153846154</v>
      </c>
      <c r="K4865" s="71">
        <v>16407</v>
      </c>
      <c r="L4865" s="5" t="s">
        <v>5585</v>
      </c>
      <c r="N4865" s="5" t="s">
        <v>5163</v>
      </c>
      <c r="O4865" s="5" t="s">
        <v>5586</v>
      </c>
      <c r="R4865" s="5" t="str">
        <f t="shared" si="395"/>
        <v/>
      </c>
      <c r="T4865" s="5" t="str">
        <f t="shared" si="394"/>
        <v>PF</v>
      </c>
    </row>
    <row r="4866" spans="1:20" x14ac:dyDescent="0.2">
      <c r="A4866" s="5" t="str">
        <f t="shared" si="396"/>
        <v>PF</v>
      </c>
      <c r="B4866" s="5" t="str">
        <f t="shared" si="397"/>
        <v>435</v>
      </c>
      <c r="C4866" s="5" t="s">
        <v>5630</v>
      </c>
      <c r="D4866" s="5" t="s">
        <v>994</v>
      </c>
      <c r="E4866" s="8">
        <v>16207</v>
      </c>
      <c r="F4866" s="8">
        <v>16786</v>
      </c>
      <c r="G4866" s="5">
        <f t="shared" si="398"/>
        <v>579</v>
      </c>
      <c r="H4866" s="5">
        <v>195</v>
      </c>
      <c r="I4866" s="11">
        <v>45</v>
      </c>
      <c r="J4866" s="105">
        <f t="shared" si="399"/>
        <v>16340.615384615385</v>
      </c>
      <c r="K4866" s="71">
        <v>16407</v>
      </c>
      <c r="L4866" s="5" t="s">
        <v>5585</v>
      </c>
      <c r="N4866" s="5" t="s">
        <v>5163</v>
      </c>
      <c r="O4866" s="5" t="s">
        <v>5586</v>
      </c>
      <c r="R4866" s="5" t="str">
        <f t="shared" si="395"/>
        <v/>
      </c>
      <c r="T4866" s="5" t="str">
        <f t="shared" si="394"/>
        <v>PF</v>
      </c>
    </row>
    <row r="4867" spans="1:20" x14ac:dyDescent="0.2">
      <c r="A4867" s="5" t="str">
        <f t="shared" si="396"/>
        <v>PF</v>
      </c>
      <c r="B4867" s="5" t="str">
        <f t="shared" si="397"/>
        <v>436</v>
      </c>
      <c r="C4867" s="5" t="s">
        <v>5631</v>
      </c>
      <c r="D4867" s="5" t="s">
        <v>994</v>
      </c>
      <c r="E4867" s="8">
        <v>16207</v>
      </c>
      <c r="F4867" s="8">
        <v>16786</v>
      </c>
      <c r="G4867" s="5">
        <f t="shared" si="398"/>
        <v>579</v>
      </c>
      <c r="H4867" s="5">
        <v>195</v>
      </c>
      <c r="I4867" s="11">
        <v>46</v>
      </c>
      <c r="J4867" s="105">
        <f t="shared" si="399"/>
        <v>16343.584615384616</v>
      </c>
      <c r="K4867" s="71">
        <v>16407</v>
      </c>
      <c r="L4867" s="5" t="s">
        <v>5585</v>
      </c>
      <c r="N4867" s="5" t="s">
        <v>5163</v>
      </c>
      <c r="O4867" s="5" t="s">
        <v>5586</v>
      </c>
      <c r="R4867" s="5" t="str">
        <f t="shared" si="395"/>
        <v/>
      </c>
      <c r="T4867" s="5" t="str">
        <f t="shared" ref="T4867:T4930" si="400">LEFT(C4867,2)</f>
        <v>PF</v>
      </c>
    </row>
    <row r="4868" spans="1:20" x14ac:dyDescent="0.2">
      <c r="A4868" s="5" t="str">
        <f t="shared" si="396"/>
        <v>PF</v>
      </c>
      <c r="B4868" s="5" t="str">
        <f t="shared" si="397"/>
        <v>437</v>
      </c>
      <c r="C4868" s="5" t="s">
        <v>5632</v>
      </c>
      <c r="D4868" s="5" t="s">
        <v>994</v>
      </c>
      <c r="E4868" s="8">
        <v>16207</v>
      </c>
      <c r="F4868" s="8">
        <v>16786</v>
      </c>
      <c r="G4868" s="5">
        <f t="shared" si="398"/>
        <v>579</v>
      </c>
      <c r="H4868" s="5">
        <v>195</v>
      </c>
      <c r="I4868" s="11">
        <v>47</v>
      </c>
      <c r="J4868" s="105">
        <f t="shared" si="399"/>
        <v>16346.553846153845</v>
      </c>
      <c r="K4868" s="71">
        <v>16407</v>
      </c>
      <c r="L4868" s="5" t="s">
        <v>5585</v>
      </c>
      <c r="N4868" s="5" t="s">
        <v>5163</v>
      </c>
      <c r="O4868" s="5" t="s">
        <v>5586</v>
      </c>
      <c r="R4868" s="5" t="str">
        <f t="shared" si="395"/>
        <v/>
      </c>
      <c r="T4868" s="5" t="str">
        <f t="shared" si="400"/>
        <v>PF</v>
      </c>
    </row>
    <row r="4869" spans="1:20" x14ac:dyDescent="0.2">
      <c r="A4869" s="5" t="str">
        <f t="shared" si="396"/>
        <v>PF</v>
      </c>
      <c r="B4869" s="5" t="str">
        <f t="shared" si="397"/>
        <v>438</v>
      </c>
      <c r="C4869" s="5" t="s">
        <v>5633</v>
      </c>
      <c r="D4869" s="5" t="s">
        <v>994</v>
      </c>
      <c r="E4869" s="8">
        <v>16207</v>
      </c>
      <c r="F4869" s="8">
        <v>16786</v>
      </c>
      <c r="G4869" s="5">
        <f t="shared" si="398"/>
        <v>579</v>
      </c>
      <c r="H4869" s="5">
        <v>195</v>
      </c>
      <c r="I4869" s="11">
        <v>48</v>
      </c>
      <c r="J4869" s="105">
        <f t="shared" si="399"/>
        <v>16349.523076923077</v>
      </c>
      <c r="K4869" s="71">
        <v>16407</v>
      </c>
      <c r="L4869" s="5" t="s">
        <v>5585</v>
      </c>
      <c r="N4869" s="5" t="s">
        <v>5163</v>
      </c>
      <c r="O4869" s="5" t="s">
        <v>5586</v>
      </c>
      <c r="R4869" s="5" t="str">
        <f t="shared" si="395"/>
        <v/>
      </c>
      <c r="T4869" s="5" t="str">
        <f t="shared" si="400"/>
        <v>PF</v>
      </c>
    </row>
    <row r="4870" spans="1:20" x14ac:dyDescent="0.2">
      <c r="A4870" s="5" t="str">
        <f t="shared" si="396"/>
        <v>PF</v>
      </c>
      <c r="B4870" s="5" t="str">
        <f t="shared" si="397"/>
        <v>439</v>
      </c>
      <c r="C4870" s="5" t="s">
        <v>5634</v>
      </c>
      <c r="D4870" s="5" t="s">
        <v>994</v>
      </c>
      <c r="E4870" s="8">
        <v>16207</v>
      </c>
      <c r="F4870" s="8">
        <v>16786</v>
      </c>
      <c r="G4870" s="5">
        <f t="shared" si="398"/>
        <v>579</v>
      </c>
      <c r="H4870" s="5">
        <v>195</v>
      </c>
      <c r="I4870" s="11">
        <v>49</v>
      </c>
      <c r="J4870" s="105">
        <f t="shared" si="399"/>
        <v>16352.492307692308</v>
      </c>
      <c r="K4870" s="71">
        <v>16407</v>
      </c>
      <c r="L4870" s="5" t="s">
        <v>5585</v>
      </c>
      <c r="N4870" s="5" t="s">
        <v>5163</v>
      </c>
      <c r="O4870" s="5" t="s">
        <v>5586</v>
      </c>
      <c r="R4870" s="5" t="str">
        <f t="shared" si="395"/>
        <v>TT.39</v>
      </c>
      <c r="T4870" s="5" t="str">
        <f t="shared" si="400"/>
        <v>PF</v>
      </c>
    </row>
    <row r="4871" spans="1:20" x14ac:dyDescent="0.2">
      <c r="A4871" s="5" t="str">
        <f t="shared" si="396"/>
        <v>PF</v>
      </c>
      <c r="B4871" s="5" t="str">
        <f t="shared" si="397"/>
        <v>440</v>
      </c>
      <c r="C4871" s="5" t="s">
        <v>5635</v>
      </c>
      <c r="D4871" s="5" t="s">
        <v>994</v>
      </c>
      <c r="E4871" s="8">
        <v>16207</v>
      </c>
      <c r="F4871" s="8">
        <v>16786</v>
      </c>
      <c r="G4871" s="5">
        <f t="shared" si="398"/>
        <v>579</v>
      </c>
      <c r="H4871" s="5">
        <v>195</v>
      </c>
      <c r="I4871" s="11">
        <v>50</v>
      </c>
      <c r="J4871" s="105">
        <f t="shared" si="399"/>
        <v>16355.461538461539</v>
      </c>
      <c r="K4871" s="71">
        <v>16407</v>
      </c>
      <c r="L4871" s="5" t="s">
        <v>5585</v>
      </c>
      <c r="N4871" s="5" t="s">
        <v>5163</v>
      </c>
      <c r="O4871" s="5" t="s">
        <v>5586</v>
      </c>
      <c r="R4871" s="5" t="str">
        <f t="shared" si="395"/>
        <v/>
      </c>
      <c r="T4871" s="5" t="str">
        <f t="shared" si="400"/>
        <v>PF</v>
      </c>
    </row>
    <row r="4872" spans="1:20" x14ac:dyDescent="0.2">
      <c r="A4872" s="5" t="str">
        <f t="shared" si="396"/>
        <v>PF</v>
      </c>
      <c r="B4872" s="5" t="str">
        <f t="shared" si="397"/>
        <v>441</v>
      </c>
      <c r="C4872" s="5" t="s">
        <v>5636</v>
      </c>
      <c r="D4872" s="5" t="s">
        <v>994</v>
      </c>
      <c r="E4872" s="8">
        <v>16207</v>
      </c>
      <c r="F4872" s="8">
        <v>16786</v>
      </c>
      <c r="G4872" s="5">
        <f t="shared" si="398"/>
        <v>579</v>
      </c>
      <c r="H4872" s="5">
        <v>195</v>
      </c>
      <c r="I4872" s="11">
        <v>51</v>
      </c>
      <c r="J4872" s="105">
        <f t="shared" si="399"/>
        <v>16358.430769230768</v>
      </c>
      <c r="K4872" s="71">
        <v>16438</v>
      </c>
      <c r="L4872" s="5" t="s">
        <v>5585</v>
      </c>
      <c r="N4872" s="5" t="s">
        <v>5163</v>
      </c>
      <c r="O4872" s="5" t="s">
        <v>5586</v>
      </c>
      <c r="R4872" s="5" t="str">
        <f t="shared" si="395"/>
        <v/>
      </c>
      <c r="T4872" s="5" t="str">
        <f t="shared" si="400"/>
        <v>PF</v>
      </c>
    </row>
    <row r="4873" spans="1:20" x14ac:dyDescent="0.2">
      <c r="A4873" s="5" t="str">
        <f t="shared" si="396"/>
        <v>PF</v>
      </c>
      <c r="B4873" s="5" t="str">
        <f t="shared" si="397"/>
        <v>442</v>
      </c>
      <c r="C4873" s="5" t="s">
        <v>5637</v>
      </c>
      <c r="D4873" s="5" t="s">
        <v>994</v>
      </c>
      <c r="E4873" s="8">
        <v>16207</v>
      </c>
      <c r="F4873" s="8">
        <v>16786</v>
      </c>
      <c r="G4873" s="5">
        <f t="shared" si="398"/>
        <v>579</v>
      </c>
      <c r="H4873" s="5">
        <v>195</v>
      </c>
      <c r="I4873" s="11">
        <v>52</v>
      </c>
      <c r="J4873" s="105">
        <f t="shared" si="399"/>
        <v>16361.4</v>
      </c>
      <c r="K4873" s="71">
        <v>16438</v>
      </c>
      <c r="L4873" s="5" t="s">
        <v>5585</v>
      </c>
      <c r="N4873" s="5" t="s">
        <v>5163</v>
      </c>
      <c r="O4873" s="5" t="s">
        <v>5586</v>
      </c>
      <c r="R4873" s="5" t="str">
        <f t="shared" ref="R4873:R4936" si="401">IF(VLOOKUP(C4873,Convs,11,FALSE)=0,"",VLOOKUP(C4873,Convs,11,FALSE))</f>
        <v/>
      </c>
      <c r="T4873" s="5" t="str">
        <f t="shared" si="400"/>
        <v>PF</v>
      </c>
    </row>
    <row r="4874" spans="1:20" x14ac:dyDescent="0.2">
      <c r="A4874" s="5" t="str">
        <f t="shared" si="396"/>
        <v>PF</v>
      </c>
      <c r="B4874" s="5" t="str">
        <f t="shared" si="397"/>
        <v>443</v>
      </c>
      <c r="C4874" s="5" t="s">
        <v>5638</v>
      </c>
      <c r="D4874" s="5" t="s">
        <v>994</v>
      </c>
      <c r="E4874" s="8">
        <v>16207</v>
      </c>
      <c r="F4874" s="8">
        <v>16786</v>
      </c>
      <c r="G4874" s="5">
        <f t="shared" si="398"/>
        <v>579</v>
      </c>
      <c r="H4874" s="5">
        <v>195</v>
      </c>
      <c r="I4874" s="11">
        <v>53</v>
      </c>
      <c r="J4874" s="105">
        <f t="shared" si="399"/>
        <v>16364.369230769231</v>
      </c>
      <c r="K4874" s="71">
        <v>16438</v>
      </c>
      <c r="L4874" s="5" t="s">
        <v>5585</v>
      </c>
      <c r="N4874" s="5" t="s">
        <v>5163</v>
      </c>
      <c r="O4874" s="5" t="s">
        <v>5586</v>
      </c>
      <c r="R4874" s="5" t="str">
        <f t="shared" si="401"/>
        <v/>
      </c>
      <c r="T4874" s="5" t="str">
        <f t="shared" si="400"/>
        <v>PF</v>
      </c>
    </row>
    <row r="4875" spans="1:20" x14ac:dyDescent="0.2">
      <c r="A4875" s="5" t="str">
        <f t="shared" si="396"/>
        <v>PF</v>
      </c>
      <c r="B4875" s="5" t="str">
        <f t="shared" si="397"/>
        <v>444</v>
      </c>
      <c r="C4875" s="5" t="s">
        <v>5639</v>
      </c>
      <c r="D4875" s="5" t="s">
        <v>994</v>
      </c>
      <c r="E4875" s="8">
        <v>16207</v>
      </c>
      <c r="F4875" s="8">
        <v>16786</v>
      </c>
      <c r="G4875" s="5">
        <f t="shared" si="398"/>
        <v>579</v>
      </c>
      <c r="H4875" s="5">
        <v>195</v>
      </c>
      <c r="I4875" s="11">
        <v>54</v>
      </c>
      <c r="J4875" s="105">
        <f t="shared" si="399"/>
        <v>16367.338461538462</v>
      </c>
      <c r="K4875" s="71">
        <v>16438</v>
      </c>
      <c r="L4875" s="5" t="s">
        <v>5585</v>
      </c>
      <c r="N4875" s="5" t="s">
        <v>5163</v>
      </c>
      <c r="O4875" s="5" t="s">
        <v>5586</v>
      </c>
      <c r="R4875" s="5" t="str">
        <f t="shared" si="401"/>
        <v/>
      </c>
      <c r="T4875" s="5" t="str">
        <f t="shared" si="400"/>
        <v>PF</v>
      </c>
    </row>
    <row r="4876" spans="1:20" x14ac:dyDescent="0.2">
      <c r="A4876" s="5" t="str">
        <f t="shared" si="396"/>
        <v>PF</v>
      </c>
      <c r="B4876" s="5" t="str">
        <f t="shared" si="397"/>
        <v>445</v>
      </c>
      <c r="C4876" s="5" t="s">
        <v>5640</v>
      </c>
      <c r="D4876" s="5" t="s">
        <v>994</v>
      </c>
      <c r="E4876" s="8">
        <v>16207</v>
      </c>
      <c r="F4876" s="8">
        <v>16786</v>
      </c>
      <c r="G4876" s="5">
        <f t="shared" si="398"/>
        <v>579</v>
      </c>
      <c r="H4876" s="5">
        <v>195</v>
      </c>
      <c r="I4876" s="11">
        <v>55</v>
      </c>
      <c r="J4876" s="105">
        <f t="shared" si="399"/>
        <v>16370.307692307691</v>
      </c>
      <c r="K4876" s="71">
        <v>16438</v>
      </c>
      <c r="L4876" s="5" t="s">
        <v>5585</v>
      </c>
      <c r="N4876" s="5" t="s">
        <v>5163</v>
      </c>
      <c r="O4876" s="5" t="s">
        <v>5586</v>
      </c>
      <c r="R4876" s="5" t="str">
        <f t="shared" si="401"/>
        <v>TT.39</v>
      </c>
      <c r="T4876" s="5" t="str">
        <f t="shared" si="400"/>
        <v>PF</v>
      </c>
    </row>
    <row r="4877" spans="1:20" x14ac:dyDescent="0.2">
      <c r="A4877" s="5" t="str">
        <f t="shared" si="396"/>
        <v>PF</v>
      </c>
      <c r="B4877" s="5" t="str">
        <f t="shared" si="397"/>
        <v>446</v>
      </c>
      <c r="C4877" s="5" t="s">
        <v>5641</v>
      </c>
      <c r="D4877" s="5" t="s">
        <v>994</v>
      </c>
      <c r="E4877" s="8">
        <v>16207</v>
      </c>
      <c r="F4877" s="8">
        <v>16786</v>
      </c>
      <c r="G4877" s="5">
        <f t="shared" si="398"/>
        <v>579</v>
      </c>
      <c r="H4877" s="5">
        <v>195</v>
      </c>
      <c r="I4877" s="11">
        <v>56</v>
      </c>
      <c r="J4877" s="105">
        <f t="shared" si="399"/>
        <v>16373.276923076923</v>
      </c>
      <c r="K4877" s="71">
        <v>16438</v>
      </c>
      <c r="L4877" s="5" t="s">
        <v>5585</v>
      </c>
      <c r="N4877" s="5" t="s">
        <v>5163</v>
      </c>
      <c r="O4877" s="5" t="s">
        <v>5586</v>
      </c>
      <c r="R4877" s="5" t="str">
        <f t="shared" si="401"/>
        <v/>
      </c>
      <c r="T4877" s="5" t="str">
        <f t="shared" si="400"/>
        <v>PF</v>
      </c>
    </row>
    <row r="4878" spans="1:20" x14ac:dyDescent="0.2">
      <c r="A4878" s="5" t="str">
        <f t="shared" si="396"/>
        <v>PF</v>
      </c>
      <c r="B4878" s="5" t="str">
        <f t="shared" si="397"/>
        <v>447</v>
      </c>
      <c r="C4878" s="5" t="s">
        <v>5642</v>
      </c>
      <c r="D4878" s="5" t="s">
        <v>994</v>
      </c>
      <c r="E4878" s="8">
        <v>16207</v>
      </c>
      <c r="F4878" s="8">
        <v>16786</v>
      </c>
      <c r="G4878" s="5">
        <f t="shared" si="398"/>
        <v>579</v>
      </c>
      <c r="H4878" s="5">
        <v>195</v>
      </c>
      <c r="I4878" s="11">
        <v>57</v>
      </c>
      <c r="J4878" s="105">
        <f t="shared" si="399"/>
        <v>16376.246153846154</v>
      </c>
      <c r="K4878" s="71">
        <v>16438</v>
      </c>
      <c r="L4878" s="5" t="s">
        <v>5585</v>
      </c>
      <c r="N4878" s="5" t="s">
        <v>5163</v>
      </c>
      <c r="O4878" s="5" t="s">
        <v>5586</v>
      </c>
      <c r="R4878" s="5" t="str">
        <f t="shared" si="401"/>
        <v/>
      </c>
      <c r="T4878" s="5" t="str">
        <f t="shared" si="400"/>
        <v>PF</v>
      </c>
    </row>
    <row r="4879" spans="1:20" x14ac:dyDescent="0.2">
      <c r="A4879" s="5" t="str">
        <f t="shared" si="396"/>
        <v>PF</v>
      </c>
      <c r="B4879" s="5" t="str">
        <f t="shared" si="397"/>
        <v>448</v>
      </c>
      <c r="C4879" s="5" t="s">
        <v>5643</v>
      </c>
      <c r="D4879" s="5" t="s">
        <v>994</v>
      </c>
      <c r="E4879" s="8">
        <v>16207</v>
      </c>
      <c r="F4879" s="8">
        <v>16786</v>
      </c>
      <c r="G4879" s="5">
        <f t="shared" si="398"/>
        <v>579</v>
      </c>
      <c r="H4879" s="5">
        <v>195</v>
      </c>
      <c r="I4879" s="11">
        <v>58</v>
      </c>
      <c r="J4879" s="105">
        <f t="shared" si="399"/>
        <v>16379.215384615385</v>
      </c>
      <c r="K4879" s="71">
        <v>16438</v>
      </c>
      <c r="L4879" s="5" t="s">
        <v>5585</v>
      </c>
      <c r="N4879" s="5" t="s">
        <v>5163</v>
      </c>
      <c r="O4879" s="5" t="s">
        <v>5586</v>
      </c>
      <c r="R4879" s="5" t="str">
        <f t="shared" si="401"/>
        <v/>
      </c>
      <c r="T4879" s="5" t="str">
        <f t="shared" si="400"/>
        <v>PF</v>
      </c>
    </row>
    <row r="4880" spans="1:20" x14ac:dyDescent="0.2">
      <c r="A4880" s="5" t="str">
        <f t="shared" ref="A4880:A4943" si="402">LEFT(C4880,2)</f>
        <v>PF</v>
      </c>
      <c r="B4880" s="5" t="str">
        <f t="shared" ref="B4880:B4943" si="403">RIGHT(C4880,3)</f>
        <v>449</v>
      </c>
      <c r="C4880" s="5" t="s">
        <v>5644</v>
      </c>
      <c r="D4880" s="5" t="s">
        <v>994</v>
      </c>
      <c r="E4880" s="8">
        <v>16207</v>
      </c>
      <c r="F4880" s="8">
        <v>16786</v>
      </c>
      <c r="G4880" s="5">
        <f t="shared" si="398"/>
        <v>579</v>
      </c>
      <c r="H4880" s="5">
        <v>195</v>
      </c>
      <c r="I4880" s="11">
        <v>59</v>
      </c>
      <c r="J4880" s="105">
        <f t="shared" si="399"/>
        <v>16382.184615384615</v>
      </c>
      <c r="K4880" s="71">
        <v>16438</v>
      </c>
      <c r="L4880" s="5" t="s">
        <v>5585</v>
      </c>
      <c r="N4880" s="5" t="s">
        <v>5163</v>
      </c>
      <c r="O4880" s="5" t="s">
        <v>5586</v>
      </c>
      <c r="R4880" s="5" t="str">
        <f t="shared" si="401"/>
        <v>TT.39</v>
      </c>
      <c r="T4880" s="5" t="str">
        <f t="shared" si="400"/>
        <v>PF</v>
      </c>
    </row>
    <row r="4881" spans="1:20" x14ac:dyDescent="0.2">
      <c r="A4881" s="5" t="str">
        <f t="shared" si="402"/>
        <v>PF</v>
      </c>
      <c r="B4881" s="5" t="str">
        <f t="shared" si="403"/>
        <v>450</v>
      </c>
      <c r="C4881" s="5" t="s">
        <v>5645</v>
      </c>
      <c r="D4881" s="5" t="s">
        <v>994</v>
      </c>
      <c r="E4881" s="8">
        <v>16207</v>
      </c>
      <c r="F4881" s="8">
        <v>16786</v>
      </c>
      <c r="G4881" s="5">
        <f t="shared" si="398"/>
        <v>579</v>
      </c>
      <c r="H4881" s="5">
        <v>195</v>
      </c>
      <c r="I4881" s="11">
        <v>60</v>
      </c>
      <c r="J4881" s="105">
        <f t="shared" si="399"/>
        <v>16385.153846153848</v>
      </c>
      <c r="K4881" s="71">
        <v>16438</v>
      </c>
      <c r="L4881" s="5" t="s">
        <v>5585</v>
      </c>
      <c r="N4881" s="5" t="s">
        <v>5163</v>
      </c>
      <c r="O4881" s="5" t="s">
        <v>5586</v>
      </c>
      <c r="R4881" s="5" t="str">
        <f t="shared" si="401"/>
        <v/>
      </c>
      <c r="T4881" s="5" t="str">
        <f t="shared" si="400"/>
        <v>PF</v>
      </c>
    </row>
    <row r="4882" spans="1:20" x14ac:dyDescent="0.2">
      <c r="A4882" s="5" t="str">
        <f t="shared" si="402"/>
        <v>PF</v>
      </c>
      <c r="B4882" s="5" t="str">
        <f t="shared" si="403"/>
        <v>451</v>
      </c>
      <c r="C4882" s="5" t="s">
        <v>5646</v>
      </c>
      <c r="D4882" s="5" t="s">
        <v>994</v>
      </c>
      <c r="E4882" s="8">
        <v>16207</v>
      </c>
      <c r="F4882" s="8">
        <v>16786</v>
      </c>
      <c r="G4882" s="5">
        <f t="shared" si="398"/>
        <v>579</v>
      </c>
      <c r="H4882" s="5">
        <v>195</v>
      </c>
      <c r="I4882" s="11">
        <v>61</v>
      </c>
      <c r="J4882" s="105">
        <f t="shared" si="399"/>
        <v>16388.123076923075</v>
      </c>
      <c r="K4882" s="71">
        <v>16469</v>
      </c>
      <c r="L4882" s="5" t="s">
        <v>5585</v>
      </c>
      <c r="N4882" s="5" t="s">
        <v>5163</v>
      </c>
      <c r="O4882" s="5" t="s">
        <v>5586</v>
      </c>
      <c r="R4882" s="5" t="str">
        <f t="shared" si="401"/>
        <v/>
      </c>
      <c r="T4882" s="5" t="str">
        <f t="shared" si="400"/>
        <v>PF</v>
      </c>
    </row>
    <row r="4883" spans="1:20" x14ac:dyDescent="0.2">
      <c r="A4883" s="5" t="str">
        <f t="shared" si="402"/>
        <v>PF</v>
      </c>
      <c r="B4883" s="5" t="str">
        <f t="shared" si="403"/>
        <v>452</v>
      </c>
      <c r="C4883" s="5" t="s">
        <v>5647</v>
      </c>
      <c r="D4883" s="5" t="s">
        <v>994</v>
      </c>
      <c r="E4883" s="8">
        <v>16207</v>
      </c>
      <c r="F4883" s="8">
        <v>16786</v>
      </c>
      <c r="G4883" s="5">
        <f t="shared" si="398"/>
        <v>579</v>
      </c>
      <c r="H4883" s="5">
        <v>195</v>
      </c>
      <c r="I4883" s="11">
        <v>62</v>
      </c>
      <c r="J4883" s="105">
        <f t="shared" si="399"/>
        <v>16391.092307692306</v>
      </c>
      <c r="K4883" s="71">
        <v>16469</v>
      </c>
      <c r="L4883" s="5" t="s">
        <v>5585</v>
      </c>
      <c r="N4883" s="5" t="s">
        <v>5163</v>
      </c>
      <c r="O4883" s="5" t="s">
        <v>5586</v>
      </c>
      <c r="R4883" s="5" t="str">
        <f t="shared" si="401"/>
        <v>TT.39</v>
      </c>
      <c r="T4883" s="5" t="str">
        <f t="shared" si="400"/>
        <v>PF</v>
      </c>
    </row>
    <row r="4884" spans="1:20" x14ac:dyDescent="0.2">
      <c r="A4884" s="5" t="str">
        <f t="shared" si="402"/>
        <v>PF</v>
      </c>
      <c r="B4884" s="5" t="str">
        <f t="shared" si="403"/>
        <v>453</v>
      </c>
      <c r="C4884" s="5" t="s">
        <v>5648</v>
      </c>
      <c r="D4884" s="5" t="s">
        <v>994</v>
      </c>
      <c r="E4884" s="8">
        <v>16207</v>
      </c>
      <c r="F4884" s="8">
        <v>16786</v>
      </c>
      <c r="G4884" s="5">
        <f t="shared" si="398"/>
        <v>579</v>
      </c>
      <c r="H4884" s="5">
        <v>195</v>
      </c>
      <c r="I4884" s="11">
        <v>63</v>
      </c>
      <c r="J4884" s="105">
        <f t="shared" si="399"/>
        <v>16394.061538461538</v>
      </c>
      <c r="K4884" s="71">
        <v>16469</v>
      </c>
      <c r="L4884" s="5" t="s">
        <v>5585</v>
      </c>
      <c r="N4884" s="5" t="s">
        <v>5163</v>
      </c>
      <c r="O4884" s="5" t="s">
        <v>5586</v>
      </c>
      <c r="R4884" s="5" t="str">
        <f t="shared" si="401"/>
        <v/>
      </c>
      <c r="T4884" s="5" t="str">
        <f t="shared" si="400"/>
        <v>PF</v>
      </c>
    </row>
    <row r="4885" spans="1:20" x14ac:dyDescent="0.2">
      <c r="A4885" s="5" t="str">
        <f t="shared" si="402"/>
        <v>PF</v>
      </c>
      <c r="B4885" s="5" t="str">
        <f t="shared" si="403"/>
        <v>454</v>
      </c>
      <c r="C4885" s="5" t="s">
        <v>5649</v>
      </c>
      <c r="D4885" s="5" t="s">
        <v>994</v>
      </c>
      <c r="E4885" s="8">
        <v>16207</v>
      </c>
      <c r="F4885" s="8">
        <v>16786</v>
      </c>
      <c r="G4885" s="5">
        <f t="shared" si="398"/>
        <v>579</v>
      </c>
      <c r="H4885" s="5">
        <v>195</v>
      </c>
      <c r="I4885" s="11">
        <v>64</v>
      </c>
      <c r="J4885" s="105">
        <f t="shared" si="399"/>
        <v>16397.030769230769</v>
      </c>
      <c r="K4885" s="71">
        <v>16469</v>
      </c>
      <c r="L4885" s="5" t="s">
        <v>5585</v>
      </c>
      <c r="N4885" s="5" t="s">
        <v>5163</v>
      </c>
      <c r="O4885" s="5" t="s">
        <v>5586</v>
      </c>
      <c r="R4885" s="5" t="str">
        <f t="shared" si="401"/>
        <v/>
      </c>
      <c r="T4885" s="5" t="str">
        <f t="shared" si="400"/>
        <v>PF</v>
      </c>
    </row>
    <row r="4886" spans="1:20" x14ac:dyDescent="0.2">
      <c r="A4886" s="5" t="str">
        <f t="shared" si="402"/>
        <v>PF</v>
      </c>
      <c r="B4886" s="5" t="str">
        <f t="shared" si="403"/>
        <v>455</v>
      </c>
      <c r="C4886" s="5" t="s">
        <v>5650</v>
      </c>
      <c r="D4886" s="5" t="s">
        <v>994</v>
      </c>
      <c r="E4886" s="8">
        <v>16207</v>
      </c>
      <c r="F4886" s="8">
        <v>16786</v>
      </c>
      <c r="G4886" s="5">
        <f t="shared" si="398"/>
        <v>579</v>
      </c>
      <c r="H4886" s="5">
        <v>195</v>
      </c>
      <c r="I4886" s="11">
        <v>65</v>
      </c>
      <c r="J4886" s="105">
        <f t="shared" si="399"/>
        <v>16400</v>
      </c>
      <c r="K4886" s="71">
        <v>16469</v>
      </c>
      <c r="L4886" s="5" t="s">
        <v>5585</v>
      </c>
      <c r="N4886" s="5" t="s">
        <v>5163</v>
      </c>
      <c r="O4886" s="5" t="s">
        <v>5586</v>
      </c>
      <c r="R4886" s="5" t="str">
        <f t="shared" si="401"/>
        <v/>
      </c>
      <c r="T4886" s="5" t="str">
        <f t="shared" si="400"/>
        <v>PF</v>
      </c>
    </row>
    <row r="4887" spans="1:20" x14ac:dyDescent="0.2">
      <c r="A4887" s="5" t="str">
        <f t="shared" si="402"/>
        <v>PF</v>
      </c>
      <c r="B4887" s="5" t="str">
        <f t="shared" si="403"/>
        <v>456</v>
      </c>
      <c r="C4887" s="5" t="s">
        <v>5651</v>
      </c>
      <c r="D4887" s="5" t="s">
        <v>994</v>
      </c>
      <c r="E4887" s="8">
        <v>16207</v>
      </c>
      <c r="F4887" s="8">
        <v>16786</v>
      </c>
      <c r="G4887" s="5">
        <f t="shared" ref="G4887:G4950" si="404">F4887-E4887</f>
        <v>579</v>
      </c>
      <c r="H4887" s="5">
        <v>195</v>
      </c>
      <c r="I4887" s="11">
        <v>66</v>
      </c>
      <c r="J4887" s="105">
        <f t="shared" si="399"/>
        <v>16402.969230769231</v>
      </c>
      <c r="K4887" s="71">
        <v>16469</v>
      </c>
      <c r="L4887" s="5" t="s">
        <v>5585</v>
      </c>
      <c r="N4887" s="5" t="s">
        <v>5163</v>
      </c>
      <c r="O4887" s="5" t="s">
        <v>5586</v>
      </c>
      <c r="R4887" s="5" t="str">
        <f t="shared" si="401"/>
        <v/>
      </c>
      <c r="T4887" s="5" t="str">
        <f t="shared" si="400"/>
        <v>PF</v>
      </c>
    </row>
    <row r="4888" spans="1:20" x14ac:dyDescent="0.2">
      <c r="A4888" s="5" t="str">
        <f t="shared" si="402"/>
        <v>PF</v>
      </c>
      <c r="B4888" s="5" t="str">
        <f t="shared" si="403"/>
        <v>457</v>
      </c>
      <c r="C4888" s="5" t="s">
        <v>5652</v>
      </c>
      <c r="D4888" s="5" t="s">
        <v>994</v>
      </c>
      <c r="E4888" s="8">
        <v>16207</v>
      </c>
      <c r="F4888" s="8">
        <v>16786</v>
      </c>
      <c r="G4888" s="5">
        <f t="shared" si="404"/>
        <v>579</v>
      </c>
      <c r="H4888" s="5">
        <v>195</v>
      </c>
      <c r="I4888" s="11">
        <v>67</v>
      </c>
      <c r="J4888" s="105">
        <f t="shared" si="399"/>
        <v>16405.938461538462</v>
      </c>
      <c r="K4888" s="71">
        <v>16469</v>
      </c>
      <c r="L4888" s="5" t="s">
        <v>5585</v>
      </c>
      <c r="N4888" s="5" t="s">
        <v>5163</v>
      </c>
      <c r="O4888" s="5" t="s">
        <v>5586</v>
      </c>
      <c r="R4888" s="5" t="str">
        <f t="shared" si="401"/>
        <v/>
      </c>
      <c r="T4888" s="5" t="str">
        <f t="shared" si="400"/>
        <v>PF</v>
      </c>
    </row>
    <row r="4889" spans="1:20" x14ac:dyDescent="0.2">
      <c r="A4889" s="5" t="str">
        <f t="shared" si="402"/>
        <v>PF</v>
      </c>
      <c r="B4889" s="5" t="str">
        <f t="shared" si="403"/>
        <v>458</v>
      </c>
      <c r="C4889" s="5" t="s">
        <v>5653</v>
      </c>
      <c r="D4889" s="5" t="s">
        <v>994</v>
      </c>
      <c r="E4889" s="8">
        <v>16207</v>
      </c>
      <c r="F4889" s="8">
        <v>16786</v>
      </c>
      <c r="G4889" s="5">
        <f t="shared" si="404"/>
        <v>579</v>
      </c>
      <c r="H4889" s="5">
        <v>195</v>
      </c>
      <c r="I4889" s="11">
        <v>68</v>
      </c>
      <c r="J4889" s="105">
        <f t="shared" si="399"/>
        <v>16408.907692307694</v>
      </c>
      <c r="K4889" s="71">
        <v>16469</v>
      </c>
      <c r="L4889" s="5" t="s">
        <v>5585</v>
      </c>
      <c r="N4889" s="5" t="s">
        <v>5163</v>
      </c>
      <c r="O4889" s="5" t="s">
        <v>5586</v>
      </c>
      <c r="R4889" s="5" t="str">
        <f t="shared" si="401"/>
        <v/>
      </c>
      <c r="T4889" s="5" t="str">
        <f t="shared" si="400"/>
        <v>PF</v>
      </c>
    </row>
    <row r="4890" spans="1:20" x14ac:dyDescent="0.2">
      <c r="A4890" s="5" t="str">
        <f t="shared" si="402"/>
        <v>PF</v>
      </c>
      <c r="B4890" s="5" t="str">
        <f t="shared" si="403"/>
        <v>459</v>
      </c>
      <c r="C4890" s="5" t="s">
        <v>5654</v>
      </c>
      <c r="D4890" s="5" t="s">
        <v>994</v>
      </c>
      <c r="E4890" s="8">
        <v>16207</v>
      </c>
      <c r="F4890" s="8">
        <v>16786</v>
      </c>
      <c r="G4890" s="5">
        <f t="shared" si="404"/>
        <v>579</v>
      </c>
      <c r="H4890" s="5">
        <v>195</v>
      </c>
      <c r="I4890" s="11">
        <v>69</v>
      </c>
      <c r="J4890" s="105">
        <f t="shared" si="399"/>
        <v>16411.876923076925</v>
      </c>
      <c r="K4890" s="71">
        <v>16469</v>
      </c>
      <c r="L4890" s="5" t="s">
        <v>5585</v>
      </c>
      <c r="N4890" s="5" t="s">
        <v>5163</v>
      </c>
      <c r="O4890" s="5" t="s">
        <v>5586</v>
      </c>
      <c r="R4890" s="5" t="str">
        <f t="shared" si="401"/>
        <v/>
      </c>
      <c r="T4890" s="5" t="str">
        <f t="shared" si="400"/>
        <v>PF</v>
      </c>
    </row>
    <row r="4891" spans="1:20" x14ac:dyDescent="0.2">
      <c r="A4891" s="5" t="str">
        <f t="shared" si="402"/>
        <v>PF</v>
      </c>
      <c r="B4891" s="5" t="str">
        <f t="shared" si="403"/>
        <v>460</v>
      </c>
      <c r="C4891" s="5" t="s">
        <v>5655</v>
      </c>
      <c r="D4891" s="5" t="s">
        <v>994</v>
      </c>
      <c r="E4891" s="8">
        <v>16207</v>
      </c>
      <c r="F4891" s="8">
        <v>16786</v>
      </c>
      <c r="G4891" s="5">
        <f t="shared" si="404"/>
        <v>579</v>
      </c>
      <c r="H4891" s="5">
        <v>195</v>
      </c>
      <c r="I4891" s="11">
        <v>70</v>
      </c>
      <c r="J4891" s="105">
        <f t="shared" si="399"/>
        <v>16414.846153846152</v>
      </c>
      <c r="K4891" s="71">
        <v>16469</v>
      </c>
      <c r="L4891" s="5" t="s">
        <v>5585</v>
      </c>
      <c r="N4891" s="5" t="s">
        <v>5163</v>
      </c>
      <c r="O4891" s="5" t="s">
        <v>5586</v>
      </c>
      <c r="R4891" s="5" t="str">
        <f t="shared" si="401"/>
        <v/>
      </c>
      <c r="T4891" s="5" t="str">
        <f t="shared" si="400"/>
        <v>PF</v>
      </c>
    </row>
    <row r="4892" spans="1:20" x14ac:dyDescent="0.2">
      <c r="A4892" s="5" t="str">
        <f t="shared" si="402"/>
        <v>PF</v>
      </c>
      <c r="B4892" s="5" t="str">
        <f t="shared" si="403"/>
        <v>461</v>
      </c>
      <c r="C4892" s="5" t="s">
        <v>5656</v>
      </c>
      <c r="D4892" s="5" t="s">
        <v>994</v>
      </c>
      <c r="E4892" s="8">
        <v>16207</v>
      </c>
      <c r="F4892" s="8">
        <v>16786</v>
      </c>
      <c r="G4892" s="5">
        <f t="shared" si="404"/>
        <v>579</v>
      </c>
      <c r="H4892" s="5">
        <v>195</v>
      </c>
      <c r="I4892" s="11">
        <v>71</v>
      </c>
      <c r="J4892" s="105">
        <f t="shared" si="399"/>
        <v>16417.815384615384</v>
      </c>
      <c r="K4892" s="71">
        <v>16469</v>
      </c>
      <c r="L4892" s="5" t="s">
        <v>5585</v>
      </c>
      <c r="N4892" s="5" t="s">
        <v>5163</v>
      </c>
      <c r="O4892" s="5" t="s">
        <v>5586</v>
      </c>
      <c r="R4892" s="5" t="str">
        <f t="shared" si="401"/>
        <v/>
      </c>
      <c r="T4892" s="5" t="str">
        <f t="shared" si="400"/>
        <v>PF</v>
      </c>
    </row>
    <row r="4893" spans="1:20" x14ac:dyDescent="0.2">
      <c r="A4893" s="5" t="str">
        <f t="shared" si="402"/>
        <v>PF</v>
      </c>
      <c r="B4893" s="5" t="str">
        <f t="shared" si="403"/>
        <v>462</v>
      </c>
      <c r="C4893" s="5" t="s">
        <v>5657</v>
      </c>
      <c r="D4893" s="5" t="s">
        <v>994</v>
      </c>
      <c r="E4893" s="8">
        <v>16207</v>
      </c>
      <c r="F4893" s="8">
        <v>16786</v>
      </c>
      <c r="G4893" s="5">
        <f t="shared" si="404"/>
        <v>579</v>
      </c>
      <c r="H4893" s="5">
        <v>195</v>
      </c>
      <c r="I4893" s="11">
        <v>72</v>
      </c>
      <c r="J4893" s="105">
        <f t="shared" ref="J4893:J4956" si="405">E4893+(G4893/H4893)*I4893</f>
        <v>16420.784615384615</v>
      </c>
      <c r="K4893" s="71">
        <v>16469</v>
      </c>
      <c r="L4893" s="5" t="s">
        <v>5585</v>
      </c>
      <c r="N4893" s="5" t="s">
        <v>5163</v>
      </c>
      <c r="O4893" s="5" t="s">
        <v>5586</v>
      </c>
      <c r="R4893" s="5" t="str">
        <f t="shared" si="401"/>
        <v/>
      </c>
      <c r="T4893" s="5" t="str">
        <f t="shared" si="400"/>
        <v>PF</v>
      </c>
    </row>
    <row r="4894" spans="1:20" x14ac:dyDescent="0.2">
      <c r="A4894" s="5" t="str">
        <f t="shared" si="402"/>
        <v>PF</v>
      </c>
      <c r="B4894" s="5" t="str">
        <f t="shared" si="403"/>
        <v>463</v>
      </c>
      <c r="C4894" s="5" t="s">
        <v>5658</v>
      </c>
      <c r="D4894" s="5" t="s">
        <v>994</v>
      </c>
      <c r="E4894" s="8">
        <v>16207</v>
      </c>
      <c r="F4894" s="8">
        <v>16786</v>
      </c>
      <c r="G4894" s="5">
        <f t="shared" si="404"/>
        <v>579</v>
      </c>
      <c r="H4894" s="5">
        <v>195</v>
      </c>
      <c r="I4894" s="11">
        <v>73</v>
      </c>
      <c r="J4894" s="105">
        <f t="shared" si="405"/>
        <v>16423.753846153846</v>
      </c>
      <c r="K4894" s="71">
        <v>16469</v>
      </c>
      <c r="L4894" s="5" t="s">
        <v>5585</v>
      </c>
      <c r="N4894" s="5" t="s">
        <v>5163</v>
      </c>
      <c r="O4894" s="5" t="s">
        <v>5586</v>
      </c>
      <c r="R4894" s="5" t="str">
        <f t="shared" si="401"/>
        <v/>
      </c>
      <c r="T4894" s="5" t="str">
        <f t="shared" si="400"/>
        <v>PF</v>
      </c>
    </row>
    <row r="4895" spans="1:20" x14ac:dyDescent="0.2">
      <c r="A4895" s="5" t="str">
        <f t="shared" si="402"/>
        <v>PF</v>
      </c>
      <c r="B4895" s="5" t="str">
        <f t="shared" si="403"/>
        <v>464</v>
      </c>
      <c r="C4895" s="5" t="s">
        <v>5659</v>
      </c>
      <c r="D4895" s="5" t="s">
        <v>994</v>
      </c>
      <c r="E4895" s="8">
        <v>16207</v>
      </c>
      <c r="F4895" s="8">
        <v>16786</v>
      </c>
      <c r="G4895" s="5">
        <f t="shared" si="404"/>
        <v>579</v>
      </c>
      <c r="H4895" s="5">
        <v>195</v>
      </c>
      <c r="I4895" s="11">
        <v>74</v>
      </c>
      <c r="J4895" s="105">
        <f t="shared" si="405"/>
        <v>16426.723076923077</v>
      </c>
      <c r="K4895" s="71">
        <v>16469</v>
      </c>
      <c r="L4895" s="5" t="s">
        <v>5585</v>
      </c>
      <c r="N4895" s="5" t="s">
        <v>5163</v>
      </c>
      <c r="O4895" s="5" t="s">
        <v>5586</v>
      </c>
      <c r="R4895" s="5" t="str">
        <f t="shared" si="401"/>
        <v/>
      </c>
      <c r="T4895" s="5" t="str">
        <f t="shared" si="400"/>
        <v>PF</v>
      </c>
    </row>
    <row r="4896" spans="1:20" x14ac:dyDescent="0.2">
      <c r="A4896" s="5" t="str">
        <f t="shared" si="402"/>
        <v>PF</v>
      </c>
      <c r="B4896" s="5" t="str">
        <f t="shared" si="403"/>
        <v>465</v>
      </c>
      <c r="C4896" s="5" t="s">
        <v>5660</v>
      </c>
      <c r="D4896" s="5" t="s">
        <v>994</v>
      </c>
      <c r="E4896" s="8">
        <v>16207</v>
      </c>
      <c r="F4896" s="8">
        <v>16786</v>
      </c>
      <c r="G4896" s="5">
        <f t="shared" si="404"/>
        <v>579</v>
      </c>
      <c r="H4896" s="5">
        <v>195</v>
      </c>
      <c r="I4896" s="11">
        <v>75</v>
      </c>
      <c r="J4896" s="105">
        <f t="shared" si="405"/>
        <v>16429.692307692309</v>
      </c>
      <c r="K4896" s="71">
        <v>16469</v>
      </c>
      <c r="L4896" s="5" t="s">
        <v>5585</v>
      </c>
      <c r="N4896" s="5" t="s">
        <v>5163</v>
      </c>
      <c r="O4896" s="5" t="s">
        <v>5586</v>
      </c>
      <c r="R4896" s="5" t="str">
        <f t="shared" si="401"/>
        <v/>
      </c>
      <c r="T4896" s="5" t="str">
        <f t="shared" si="400"/>
        <v>PF</v>
      </c>
    </row>
    <row r="4897" spans="1:20" x14ac:dyDescent="0.2">
      <c r="A4897" s="5" t="str">
        <f t="shared" si="402"/>
        <v>PF</v>
      </c>
      <c r="B4897" s="5" t="str">
        <f t="shared" si="403"/>
        <v>466</v>
      </c>
      <c r="C4897" s="5" t="s">
        <v>5661</v>
      </c>
      <c r="D4897" s="5" t="s">
        <v>994</v>
      </c>
      <c r="E4897" s="8">
        <v>16207</v>
      </c>
      <c r="F4897" s="8">
        <v>16786</v>
      </c>
      <c r="G4897" s="5">
        <f t="shared" si="404"/>
        <v>579</v>
      </c>
      <c r="H4897" s="5">
        <v>195</v>
      </c>
      <c r="I4897" s="11">
        <v>76</v>
      </c>
      <c r="J4897" s="105">
        <f t="shared" si="405"/>
        <v>16432.66153846154</v>
      </c>
      <c r="K4897" s="71">
        <v>16469</v>
      </c>
      <c r="L4897" s="5" t="s">
        <v>5585</v>
      </c>
      <c r="N4897" s="5" t="s">
        <v>5163</v>
      </c>
      <c r="O4897" s="5" t="s">
        <v>5586</v>
      </c>
      <c r="R4897" s="5" t="str">
        <f t="shared" si="401"/>
        <v/>
      </c>
      <c r="T4897" s="5" t="str">
        <f t="shared" si="400"/>
        <v>PF</v>
      </c>
    </row>
    <row r="4898" spans="1:20" x14ac:dyDescent="0.2">
      <c r="A4898" s="5" t="str">
        <f t="shared" si="402"/>
        <v>PF</v>
      </c>
      <c r="B4898" s="5" t="str">
        <f t="shared" si="403"/>
        <v>467</v>
      </c>
      <c r="C4898" s="5" t="s">
        <v>5662</v>
      </c>
      <c r="D4898" s="5" t="s">
        <v>994</v>
      </c>
      <c r="E4898" s="8">
        <v>16207</v>
      </c>
      <c r="F4898" s="8">
        <v>16786</v>
      </c>
      <c r="G4898" s="5">
        <f t="shared" si="404"/>
        <v>579</v>
      </c>
      <c r="H4898" s="5">
        <v>195</v>
      </c>
      <c r="I4898" s="11">
        <v>77</v>
      </c>
      <c r="J4898" s="105">
        <f t="shared" si="405"/>
        <v>16435.630769230771</v>
      </c>
      <c r="K4898" s="71">
        <v>16469</v>
      </c>
      <c r="L4898" s="5" t="s">
        <v>5585</v>
      </c>
      <c r="N4898" s="5" t="s">
        <v>5163</v>
      </c>
      <c r="O4898" s="5" t="s">
        <v>5586</v>
      </c>
      <c r="R4898" s="5" t="str">
        <f t="shared" si="401"/>
        <v/>
      </c>
      <c r="T4898" s="5" t="str">
        <f t="shared" si="400"/>
        <v>PF</v>
      </c>
    </row>
    <row r="4899" spans="1:20" x14ac:dyDescent="0.2">
      <c r="A4899" s="5" t="str">
        <f t="shared" si="402"/>
        <v>PF</v>
      </c>
      <c r="B4899" s="5" t="str">
        <f t="shared" si="403"/>
        <v>468</v>
      </c>
      <c r="C4899" s="5" t="s">
        <v>5663</v>
      </c>
      <c r="D4899" s="5" t="s">
        <v>994</v>
      </c>
      <c r="E4899" s="8">
        <v>16207</v>
      </c>
      <c r="F4899" s="8">
        <v>16786</v>
      </c>
      <c r="G4899" s="5">
        <f t="shared" si="404"/>
        <v>579</v>
      </c>
      <c r="H4899" s="5">
        <v>195</v>
      </c>
      <c r="I4899" s="11">
        <v>78</v>
      </c>
      <c r="J4899" s="105">
        <f t="shared" si="405"/>
        <v>16438.599999999999</v>
      </c>
      <c r="K4899" s="71">
        <v>16469</v>
      </c>
      <c r="L4899" s="5" t="s">
        <v>5585</v>
      </c>
      <c r="N4899" s="5" t="s">
        <v>5163</v>
      </c>
      <c r="O4899" s="5" t="s">
        <v>5586</v>
      </c>
      <c r="R4899" s="5" t="str">
        <f t="shared" si="401"/>
        <v/>
      </c>
      <c r="T4899" s="5" t="str">
        <f t="shared" si="400"/>
        <v>PF</v>
      </c>
    </row>
    <row r="4900" spans="1:20" x14ac:dyDescent="0.2">
      <c r="A4900" s="5" t="str">
        <f t="shared" si="402"/>
        <v>PF</v>
      </c>
      <c r="B4900" s="5" t="str">
        <f t="shared" si="403"/>
        <v>469</v>
      </c>
      <c r="C4900" s="5" t="s">
        <v>5664</v>
      </c>
      <c r="D4900" s="5" t="s">
        <v>994</v>
      </c>
      <c r="E4900" s="8">
        <v>16207</v>
      </c>
      <c r="F4900" s="8">
        <v>16786</v>
      </c>
      <c r="G4900" s="5">
        <f t="shared" si="404"/>
        <v>579</v>
      </c>
      <c r="H4900" s="5">
        <v>195</v>
      </c>
      <c r="I4900" s="11">
        <v>79</v>
      </c>
      <c r="J4900" s="105">
        <f t="shared" si="405"/>
        <v>16441.56923076923</v>
      </c>
      <c r="K4900" s="71">
        <v>16469</v>
      </c>
      <c r="L4900" s="5" t="s">
        <v>5585</v>
      </c>
      <c r="N4900" s="5" t="s">
        <v>5163</v>
      </c>
      <c r="O4900" s="5" t="s">
        <v>5586</v>
      </c>
      <c r="R4900" s="5" t="str">
        <f t="shared" si="401"/>
        <v/>
      </c>
      <c r="T4900" s="5" t="str">
        <f t="shared" si="400"/>
        <v>PF</v>
      </c>
    </row>
    <row r="4901" spans="1:20" x14ac:dyDescent="0.2">
      <c r="A4901" s="5" t="str">
        <f t="shared" si="402"/>
        <v>PF</v>
      </c>
      <c r="B4901" s="5" t="str">
        <f t="shared" si="403"/>
        <v>481</v>
      </c>
      <c r="C4901" s="5" t="s">
        <v>5665</v>
      </c>
      <c r="D4901" s="5" t="s">
        <v>994</v>
      </c>
      <c r="E4901" s="8">
        <v>16207</v>
      </c>
      <c r="F4901" s="8">
        <v>16786</v>
      </c>
      <c r="G4901" s="5">
        <f t="shared" si="404"/>
        <v>579</v>
      </c>
      <c r="H4901" s="5">
        <v>195</v>
      </c>
      <c r="I4901" s="11">
        <v>80</v>
      </c>
      <c r="J4901" s="105">
        <f t="shared" si="405"/>
        <v>16444.538461538461</v>
      </c>
      <c r="K4901" s="71">
        <v>16469</v>
      </c>
      <c r="L4901" s="5" t="s">
        <v>5585</v>
      </c>
      <c r="N4901" s="5" t="s">
        <v>5163</v>
      </c>
      <c r="O4901" s="5" t="s">
        <v>5586</v>
      </c>
      <c r="R4901" s="5" t="str">
        <f t="shared" si="401"/>
        <v>TT.39</v>
      </c>
      <c r="T4901" s="5" t="str">
        <f t="shared" si="400"/>
        <v>PF</v>
      </c>
    </row>
    <row r="4902" spans="1:20" x14ac:dyDescent="0.2">
      <c r="A4902" s="5" t="str">
        <f t="shared" si="402"/>
        <v>PF</v>
      </c>
      <c r="B4902" s="5" t="str">
        <f t="shared" si="403"/>
        <v>482</v>
      </c>
      <c r="C4902" s="5" t="s">
        <v>5666</v>
      </c>
      <c r="D4902" s="5" t="s">
        <v>994</v>
      </c>
      <c r="E4902" s="8">
        <v>16207</v>
      </c>
      <c r="F4902" s="8">
        <v>16786</v>
      </c>
      <c r="G4902" s="5">
        <f t="shared" si="404"/>
        <v>579</v>
      </c>
      <c r="H4902" s="5">
        <v>195</v>
      </c>
      <c r="I4902" s="11">
        <v>81</v>
      </c>
      <c r="J4902" s="105">
        <f t="shared" si="405"/>
        <v>16447.507692307692</v>
      </c>
      <c r="K4902" s="71">
        <v>16497</v>
      </c>
      <c r="L4902" s="5" t="s">
        <v>5585</v>
      </c>
      <c r="N4902" s="5" t="s">
        <v>5163</v>
      </c>
      <c r="O4902" s="5" t="s">
        <v>5586</v>
      </c>
      <c r="R4902" s="5" t="str">
        <f t="shared" si="401"/>
        <v>TT.39</v>
      </c>
      <c r="T4902" s="5" t="str">
        <f t="shared" si="400"/>
        <v>PF</v>
      </c>
    </row>
    <row r="4903" spans="1:20" x14ac:dyDescent="0.2">
      <c r="A4903" s="5" t="str">
        <f t="shared" si="402"/>
        <v>PF</v>
      </c>
      <c r="B4903" s="5" t="str">
        <f t="shared" si="403"/>
        <v>483</v>
      </c>
      <c r="C4903" s="5" t="s">
        <v>5667</v>
      </c>
      <c r="D4903" s="5" t="s">
        <v>994</v>
      </c>
      <c r="E4903" s="8">
        <v>16207</v>
      </c>
      <c r="F4903" s="8">
        <v>16786</v>
      </c>
      <c r="G4903" s="5">
        <f t="shared" si="404"/>
        <v>579</v>
      </c>
      <c r="H4903" s="5">
        <v>195</v>
      </c>
      <c r="I4903" s="11">
        <v>82</v>
      </c>
      <c r="J4903" s="105">
        <f t="shared" si="405"/>
        <v>16450.476923076923</v>
      </c>
      <c r="K4903" s="71">
        <v>16497</v>
      </c>
      <c r="L4903" s="5" t="s">
        <v>5585</v>
      </c>
      <c r="N4903" s="5" t="s">
        <v>5163</v>
      </c>
      <c r="O4903" s="5" t="s">
        <v>5586</v>
      </c>
      <c r="R4903" s="5" t="str">
        <f t="shared" si="401"/>
        <v>TT.39</v>
      </c>
      <c r="T4903" s="5" t="str">
        <f t="shared" si="400"/>
        <v>PF</v>
      </c>
    </row>
    <row r="4904" spans="1:20" x14ac:dyDescent="0.2">
      <c r="A4904" s="5" t="str">
        <f t="shared" si="402"/>
        <v>PF</v>
      </c>
      <c r="B4904" s="5" t="str">
        <f t="shared" si="403"/>
        <v>484</v>
      </c>
      <c r="C4904" s="5" t="s">
        <v>5668</v>
      </c>
      <c r="D4904" s="5" t="s">
        <v>994</v>
      </c>
      <c r="E4904" s="8">
        <v>16207</v>
      </c>
      <c r="F4904" s="8">
        <v>16786</v>
      </c>
      <c r="G4904" s="5">
        <f t="shared" si="404"/>
        <v>579</v>
      </c>
      <c r="H4904" s="5">
        <v>195</v>
      </c>
      <c r="I4904" s="11">
        <v>83</v>
      </c>
      <c r="J4904" s="105">
        <f t="shared" si="405"/>
        <v>16453.446153846155</v>
      </c>
      <c r="K4904" s="71">
        <v>16497</v>
      </c>
      <c r="L4904" s="5" t="s">
        <v>5585</v>
      </c>
      <c r="N4904" s="5" t="s">
        <v>5163</v>
      </c>
      <c r="O4904" s="5" t="s">
        <v>5586</v>
      </c>
      <c r="R4904" s="5" t="str">
        <f t="shared" si="401"/>
        <v/>
      </c>
      <c r="T4904" s="5" t="str">
        <f t="shared" si="400"/>
        <v>PF</v>
      </c>
    </row>
    <row r="4905" spans="1:20" x14ac:dyDescent="0.2">
      <c r="A4905" s="5" t="str">
        <f t="shared" si="402"/>
        <v>PF</v>
      </c>
      <c r="B4905" s="5" t="str">
        <f t="shared" si="403"/>
        <v>485</v>
      </c>
      <c r="C4905" s="5" t="s">
        <v>5669</v>
      </c>
      <c r="D4905" s="5" t="s">
        <v>994</v>
      </c>
      <c r="E4905" s="8">
        <v>16207</v>
      </c>
      <c r="F4905" s="8">
        <v>16786</v>
      </c>
      <c r="G4905" s="5">
        <f t="shared" si="404"/>
        <v>579</v>
      </c>
      <c r="H4905" s="5">
        <v>195</v>
      </c>
      <c r="I4905" s="11">
        <v>84</v>
      </c>
      <c r="J4905" s="105">
        <f t="shared" si="405"/>
        <v>16456.415384615386</v>
      </c>
      <c r="K4905" s="71">
        <v>16497</v>
      </c>
      <c r="L4905" s="5" t="s">
        <v>5585</v>
      </c>
      <c r="N4905" s="5" t="s">
        <v>5163</v>
      </c>
      <c r="O4905" s="5" t="s">
        <v>5586</v>
      </c>
      <c r="R4905" s="5" t="str">
        <f t="shared" si="401"/>
        <v/>
      </c>
      <c r="T4905" s="5" t="str">
        <f t="shared" si="400"/>
        <v>PF</v>
      </c>
    </row>
    <row r="4906" spans="1:20" x14ac:dyDescent="0.2">
      <c r="A4906" s="5" t="str">
        <f t="shared" si="402"/>
        <v>PF</v>
      </c>
      <c r="B4906" s="5" t="str">
        <f t="shared" si="403"/>
        <v>486</v>
      </c>
      <c r="C4906" s="5" t="s">
        <v>5670</v>
      </c>
      <c r="D4906" s="5" t="s">
        <v>994</v>
      </c>
      <c r="E4906" s="8">
        <v>16207</v>
      </c>
      <c r="F4906" s="8">
        <v>16786</v>
      </c>
      <c r="G4906" s="5">
        <f t="shared" si="404"/>
        <v>579</v>
      </c>
      <c r="H4906" s="5">
        <v>195</v>
      </c>
      <c r="I4906" s="11">
        <v>85</v>
      </c>
      <c r="J4906" s="105">
        <f t="shared" si="405"/>
        <v>16459.384615384617</v>
      </c>
      <c r="K4906" s="71">
        <v>16497</v>
      </c>
      <c r="L4906" s="5" t="s">
        <v>5585</v>
      </c>
      <c r="N4906" s="5" t="s">
        <v>5163</v>
      </c>
      <c r="O4906" s="5" t="s">
        <v>5586</v>
      </c>
      <c r="R4906" s="5" t="str">
        <f t="shared" si="401"/>
        <v/>
      </c>
      <c r="T4906" s="5" t="str">
        <f t="shared" si="400"/>
        <v>PF</v>
      </c>
    </row>
    <row r="4907" spans="1:20" x14ac:dyDescent="0.2">
      <c r="A4907" s="5" t="str">
        <f t="shared" si="402"/>
        <v>PF</v>
      </c>
      <c r="B4907" s="5" t="str">
        <f t="shared" si="403"/>
        <v>487</v>
      </c>
      <c r="C4907" s="5" t="s">
        <v>5671</v>
      </c>
      <c r="D4907" s="5" t="s">
        <v>994</v>
      </c>
      <c r="E4907" s="8">
        <v>16207</v>
      </c>
      <c r="F4907" s="8">
        <v>16786</v>
      </c>
      <c r="G4907" s="5">
        <f t="shared" si="404"/>
        <v>579</v>
      </c>
      <c r="H4907" s="5">
        <v>195</v>
      </c>
      <c r="I4907" s="11">
        <v>86</v>
      </c>
      <c r="J4907" s="105">
        <f t="shared" si="405"/>
        <v>16462.353846153845</v>
      </c>
      <c r="K4907" s="71">
        <v>16497</v>
      </c>
      <c r="L4907" s="5" t="s">
        <v>5585</v>
      </c>
      <c r="N4907" s="5" t="s">
        <v>5163</v>
      </c>
      <c r="O4907" s="5" t="s">
        <v>5586</v>
      </c>
      <c r="R4907" s="5" t="str">
        <f t="shared" si="401"/>
        <v/>
      </c>
      <c r="T4907" s="5" t="str">
        <f t="shared" si="400"/>
        <v>PF</v>
      </c>
    </row>
    <row r="4908" spans="1:20" x14ac:dyDescent="0.2">
      <c r="A4908" s="5" t="str">
        <f t="shared" si="402"/>
        <v>PF</v>
      </c>
      <c r="B4908" s="5" t="str">
        <f t="shared" si="403"/>
        <v>488</v>
      </c>
      <c r="C4908" s="5" t="s">
        <v>5672</v>
      </c>
      <c r="D4908" s="5" t="s">
        <v>994</v>
      </c>
      <c r="E4908" s="8">
        <v>16207</v>
      </c>
      <c r="F4908" s="8">
        <v>16786</v>
      </c>
      <c r="G4908" s="5">
        <f t="shared" si="404"/>
        <v>579</v>
      </c>
      <c r="H4908" s="5">
        <v>195</v>
      </c>
      <c r="I4908" s="11">
        <v>87</v>
      </c>
      <c r="J4908" s="105">
        <f t="shared" si="405"/>
        <v>16465.323076923076</v>
      </c>
      <c r="K4908" s="71">
        <v>16497</v>
      </c>
      <c r="L4908" s="5" t="s">
        <v>5585</v>
      </c>
      <c r="N4908" s="5" t="s">
        <v>5163</v>
      </c>
      <c r="O4908" s="5" t="s">
        <v>5586</v>
      </c>
      <c r="R4908" s="5" t="str">
        <f t="shared" si="401"/>
        <v/>
      </c>
      <c r="T4908" s="5" t="str">
        <f t="shared" si="400"/>
        <v>PF</v>
      </c>
    </row>
    <row r="4909" spans="1:20" x14ac:dyDescent="0.2">
      <c r="A4909" s="5" t="str">
        <f t="shared" si="402"/>
        <v>PF</v>
      </c>
      <c r="B4909" s="5" t="str">
        <f t="shared" si="403"/>
        <v>489</v>
      </c>
      <c r="C4909" s="5" t="s">
        <v>5673</v>
      </c>
      <c r="D4909" s="5" t="s">
        <v>994</v>
      </c>
      <c r="E4909" s="8">
        <v>16207</v>
      </c>
      <c r="F4909" s="8">
        <v>16786</v>
      </c>
      <c r="G4909" s="5">
        <f t="shared" si="404"/>
        <v>579</v>
      </c>
      <c r="H4909" s="5">
        <v>195</v>
      </c>
      <c r="I4909" s="11">
        <v>88</v>
      </c>
      <c r="J4909" s="105">
        <f t="shared" si="405"/>
        <v>16468.292307692307</v>
      </c>
      <c r="K4909" s="71">
        <v>16497</v>
      </c>
      <c r="L4909" s="5" t="s">
        <v>5585</v>
      </c>
      <c r="N4909" s="5" t="s">
        <v>5163</v>
      </c>
      <c r="O4909" s="5" t="s">
        <v>5586</v>
      </c>
      <c r="R4909" s="5" t="str">
        <f t="shared" si="401"/>
        <v>TT.39</v>
      </c>
      <c r="T4909" s="5" t="str">
        <f t="shared" si="400"/>
        <v>PF</v>
      </c>
    </row>
    <row r="4910" spans="1:20" x14ac:dyDescent="0.2">
      <c r="A4910" s="5" t="str">
        <f t="shared" si="402"/>
        <v>PF</v>
      </c>
      <c r="B4910" s="5" t="str">
        <f t="shared" si="403"/>
        <v>490</v>
      </c>
      <c r="C4910" s="5" t="s">
        <v>5674</v>
      </c>
      <c r="D4910" s="5" t="s">
        <v>994</v>
      </c>
      <c r="E4910" s="8">
        <v>16207</v>
      </c>
      <c r="F4910" s="8">
        <v>16786</v>
      </c>
      <c r="G4910" s="5">
        <f t="shared" si="404"/>
        <v>579</v>
      </c>
      <c r="H4910" s="5">
        <v>195</v>
      </c>
      <c r="I4910" s="11">
        <v>89</v>
      </c>
      <c r="J4910" s="105">
        <f t="shared" si="405"/>
        <v>16471.261538461538</v>
      </c>
      <c r="K4910" s="71">
        <v>16497</v>
      </c>
      <c r="L4910" s="5" t="s">
        <v>5585</v>
      </c>
      <c r="N4910" s="5" t="s">
        <v>5163</v>
      </c>
      <c r="O4910" s="5" t="s">
        <v>5586</v>
      </c>
      <c r="R4910" s="5" t="str">
        <f t="shared" si="401"/>
        <v/>
      </c>
      <c r="T4910" s="5" t="str">
        <f t="shared" si="400"/>
        <v>PF</v>
      </c>
    </row>
    <row r="4911" spans="1:20" x14ac:dyDescent="0.2">
      <c r="A4911" s="5" t="str">
        <f t="shared" si="402"/>
        <v>PF</v>
      </c>
      <c r="B4911" s="5" t="str">
        <f t="shared" si="403"/>
        <v>491</v>
      </c>
      <c r="C4911" s="5" t="s">
        <v>5675</v>
      </c>
      <c r="D4911" s="5" t="s">
        <v>994</v>
      </c>
      <c r="E4911" s="8">
        <v>16207</v>
      </c>
      <c r="F4911" s="8">
        <v>16786</v>
      </c>
      <c r="G4911" s="5">
        <f t="shared" si="404"/>
        <v>579</v>
      </c>
      <c r="H4911" s="5">
        <v>195</v>
      </c>
      <c r="I4911" s="11">
        <v>90</v>
      </c>
      <c r="J4911" s="105">
        <f t="shared" si="405"/>
        <v>16474.23076923077</v>
      </c>
      <c r="K4911" s="71">
        <v>16497</v>
      </c>
      <c r="L4911" s="5" t="s">
        <v>5585</v>
      </c>
      <c r="N4911" s="5" t="s">
        <v>5163</v>
      </c>
      <c r="O4911" s="5" t="s">
        <v>5586</v>
      </c>
      <c r="R4911" s="5" t="str">
        <f t="shared" si="401"/>
        <v/>
      </c>
      <c r="T4911" s="5" t="str">
        <f t="shared" si="400"/>
        <v>PF</v>
      </c>
    </row>
    <row r="4912" spans="1:20" x14ac:dyDescent="0.2">
      <c r="A4912" s="5" t="str">
        <f t="shared" si="402"/>
        <v>PF</v>
      </c>
      <c r="B4912" s="5" t="str">
        <f t="shared" si="403"/>
        <v>492</v>
      </c>
      <c r="C4912" s="5" t="s">
        <v>5676</v>
      </c>
      <c r="D4912" s="5" t="s">
        <v>994</v>
      </c>
      <c r="E4912" s="8">
        <v>16207</v>
      </c>
      <c r="F4912" s="8">
        <v>16786</v>
      </c>
      <c r="G4912" s="5">
        <f t="shared" si="404"/>
        <v>579</v>
      </c>
      <c r="H4912" s="5">
        <v>195</v>
      </c>
      <c r="I4912" s="11">
        <v>91</v>
      </c>
      <c r="J4912" s="105">
        <f t="shared" si="405"/>
        <v>16477.2</v>
      </c>
      <c r="K4912" s="71">
        <v>16497</v>
      </c>
      <c r="L4912" s="5" t="s">
        <v>5585</v>
      </c>
      <c r="N4912" s="5" t="s">
        <v>5163</v>
      </c>
      <c r="O4912" s="5" t="s">
        <v>5586</v>
      </c>
      <c r="R4912" s="5" t="str">
        <f t="shared" si="401"/>
        <v/>
      </c>
      <c r="T4912" s="5" t="str">
        <f t="shared" si="400"/>
        <v>PF</v>
      </c>
    </row>
    <row r="4913" spans="1:20" x14ac:dyDescent="0.2">
      <c r="A4913" s="5" t="str">
        <f t="shared" si="402"/>
        <v>PF</v>
      </c>
      <c r="B4913" s="5" t="str">
        <f t="shared" si="403"/>
        <v>493</v>
      </c>
      <c r="C4913" s="5" t="s">
        <v>5677</v>
      </c>
      <c r="D4913" s="5" t="s">
        <v>994</v>
      </c>
      <c r="E4913" s="8">
        <v>16207</v>
      </c>
      <c r="F4913" s="8">
        <v>16786</v>
      </c>
      <c r="G4913" s="5">
        <f t="shared" si="404"/>
        <v>579</v>
      </c>
      <c r="H4913" s="5">
        <v>195</v>
      </c>
      <c r="I4913" s="11">
        <v>92</v>
      </c>
      <c r="J4913" s="105">
        <f t="shared" si="405"/>
        <v>16480.169230769232</v>
      </c>
      <c r="K4913" s="71">
        <v>16497</v>
      </c>
      <c r="L4913" s="5" t="s">
        <v>5585</v>
      </c>
      <c r="N4913" s="5" t="s">
        <v>5163</v>
      </c>
      <c r="O4913" s="5" t="s">
        <v>5586</v>
      </c>
      <c r="R4913" s="5" t="str">
        <f t="shared" si="401"/>
        <v/>
      </c>
      <c r="T4913" s="5" t="str">
        <f t="shared" si="400"/>
        <v>PF</v>
      </c>
    </row>
    <row r="4914" spans="1:20" x14ac:dyDescent="0.2">
      <c r="A4914" s="5" t="str">
        <f t="shared" si="402"/>
        <v>PF</v>
      </c>
      <c r="B4914" s="5" t="str">
        <f t="shared" si="403"/>
        <v>494</v>
      </c>
      <c r="C4914" s="5" t="s">
        <v>5678</v>
      </c>
      <c r="D4914" s="5" t="s">
        <v>994</v>
      </c>
      <c r="E4914" s="8">
        <v>16207</v>
      </c>
      <c r="F4914" s="8">
        <v>16786</v>
      </c>
      <c r="G4914" s="5">
        <f t="shared" si="404"/>
        <v>579</v>
      </c>
      <c r="H4914" s="5">
        <v>195</v>
      </c>
      <c r="I4914" s="11">
        <v>93</v>
      </c>
      <c r="J4914" s="105">
        <f t="shared" si="405"/>
        <v>16483.138461538463</v>
      </c>
      <c r="K4914" s="71">
        <v>16497</v>
      </c>
      <c r="L4914" s="5" t="s">
        <v>5585</v>
      </c>
      <c r="N4914" s="5" t="s">
        <v>5163</v>
      </c>
      <c r="O4914" s="5" t="s">
        <v>5586</v>
      </c>
      <c r="R4914" s="5" t="str">
        <f t="shared" si="401"/>
        <v/>
      </c>
      <c r="T4914" s="5" t="str">
        <f t="shared" si="400"/>
        <v>PF</v>
      </c>
    </row>
    <row r="4915" spans="1:20" x14ac:dyDescent="0.2">
      <c r="A4915" s="5" t="str">
        <f t="shared" si="402"/>
        <v>PF</v>
      </c>
      <c r="B4915" s="5" t="str">
        <f t="shared" si="403"/>
        <v>495</v>
      </c>
      <c r="C4915" s="5" t="s">
        <v>5679</v>
      </c>
      <c r="D4915" s="5" t="s">
        <v>994</v>
      </c>
      <c r="E4915" s="8">
        <v>16207</v>
      </c>
      <c r="F4915" s="8">
        <v>16786</v>
      </c>
      <c r="G4915" s="5">
        <f t="shared" si="404"/>
        <v>579</v>
      </c>
      <c r="H4915" s="5">
        <v>195</v>
      </c>
      <c r="I4915" s="11">
        <v>94</v>
      </c>
      <c r="J4915" s="105">
        <f t="shared" si="405"/>
        <v>16486.107692307691</v>
      </c>
      <c r="K4915" s="71">
        <v>16497</v>
      </c>
      <c r="L4915" s="5" t="s">
        <v>5585</v>
      </c>
      <c r="N4915" s="5" t="s">
        <v>5163</v>
      </c>
      <c r="O4915" s="5" t="s">
        <v>5586</v>
      </c>
      <c r="R4915" s="5" t="str">
        <f t="shared" si="401"/>
        <v/>
      </c>
      <c r="T4915" s="5" t="str">
        <f t="shared" si="400"/>
        <v>PF</v>
      </c>
    </row>
    <row r="4916" spans="1:20" x14ac:dyDescent="0.2">
      <c r="A4916" s="5" t="str">
        <f t="shared" si="402"/>
        <v>PF</v>
      </c>
      <c r="B4916" s="5" t="str">
        <f t="shared" si="403"/>
        <v>496</v>
      </c>
      <c r="C4916" s="5" t="s">
        <v>5680</v>
      </c>
      <c r="D4916" s="5" t="s">
        <v>994</v>
      </c>
      <c r="E4916" s="8">
        <v>16207</v>
      </c>
      <c r="F4916" s="8">
        <v>16786</v>
      </c>
      <c r="G4916" s="5">
        <f t="shared" si="404"/>
        <v>579</v>
      </c>
      <c r="H4916" s="5">
        <v>195</v>
      </c>
      <c r="I4916" s="11">
        <v>95</v>
      </c>
      <c r="J4916" s="105">
        <f t="shared" si="405"/>
        <v>16489.076923076922</v>
      </c>
      <c r="K4916" s="71">
        <v>16497</v>
      </c>
      <c r="L4916" s="5" t="s">
        <v>5585</v>
      </c>
      <c r="N4916" s="5" t="s">
        <v>5163</v>
      </c>
      <c r="O4916" s="5" t="s">
        <v>5586</v>
      </c>
      <c r="R4916" s="5" t="str">
        <f t="shared" si="401"/>
        <v/>
      </c>
      <c r="T4916" s="5" t="str">
        <f t="shared" si="400"/>
        <v>PF</v>
      </c>
    </row>
    <row r="4917" spans="1:20" x14ac:dyDescent="0.2">
      <c r="A4917" s="5" t="str">
        <f t="shared" si="402"/>
        <v>PF</v>
      </c>
      <c r="B4917" s="5" t="str">
        <f t="shared" si="403"/>
        <v>497</v>
      </c>
      <c r="C4917" s="5" t="s">
        <v>5681</v>
      </c>
      <c r="D4917" s="5" t="s">
        <v>994</v>
      </c>
      <c r="E4917" s="8">
        <v>16207</v>
      </c>
      <c r="F4917" s="8">
        <v>16786</v>
      </c>
      <c r="G4917" s="5">
        <f t="shared" si="404"/>
        <v>579</v>
      </c>
      <c r="H4917" s="5">
        <v>195</v>
      </c>
      <c r="I4917" s="11">
        <v>96</v>
      </c>
      <c r="J4917" s="105">
        <f t="shared" si="405"/>
        <v>16492.046153846153</v>
      </c>
      <c r="K4917" s="71">
        <v>16497</v>
      </c>
      <c r="L4917" s="5" t="s">
        <v>5585</v>
      </c>
      <c r="N4917" s="5" t="s">
        <v>5163</v>
      </c>
      <c r="O4917" s="5" t="s">
        <v>5586</v>
      </c>
      <c r="R4917" s="5" t="str">
        <f t="shared" si="401"/>
        <v/>
      </c>
      <c r="T4917" s="5" t="str">
        <f t="shared" si="400"/>
        <v>PF</v>
      </c>
    </row>
    <row r="4918" spans="1:20" x14ac:dyDescent="0.2">
      <c r="A4918" s="5" t="str">
        <f t="shared" si="402"/>
        <v>PF</v>
      </c>
      <c r="B4918" s="5" t="str">
        <f t="shared" si="403"/>
        <v>498</v>
      </c>
      <c r="C4918" s="5" t="s">
        <v>5682</v>
      </c>
      <c r="D4918" s="5" t="s">
        <v>994</v>
      </c>
      <c r="E4918" s="8">
        <v>16207</v>
      </c>
      <c r="F4918" s="8">
        <v>16786</v>
      </c>
      <c r="G4918" s="5">
        <f t="shared" si="404"/>
        <v>579</v>
      </c>
      <c r="H4918" s="5">
        <v>195</v>
      </c>
      <c r="I4918" s="11">
        <v>97</v>
      </c>
      <c r="J4918" s="105">
        <f t="shared" si="405"/>
        <v>16495.015384615384</v>
      </c>
      <c r="K4918" s="71">
        <v>16497</v>
      </c>
      <c r="L4918" s="5" t="s">
        <v>5585</v>
      </c>
      <c r="N4918" s="5" t="s">
        <v>5163</v>
      </c>
      <c r="O4918" s="5" t="s">
        <v>5586</v>
      </c>
      <c r="R4918" s="5" t="str">
        <f t="shared" si="401"/>
        <v/>
      </c>
      <c r="T4918" s="5" t="str">
        <f t="shared" si="400"/>
        <v>PF</v>
      </c>
    </row>
    <row r="4919" spans="1:20" x14ac:dyDescent="0.2">
      <c r="A4919" s="5" t="str">
        <f t="shared" si="402"/>
        <v>PF</v>
      </c>
      <c r="B4919" s="5" t="str">
        <f t="shared" si="403"/>
        <v>499</v>
      </c>
      <c r="C4919" s="5" t="s">
        <v>5683</v>
      </c>
      <c r="D4919" s="5" t="s">
        <v>994</v>
      </c>
      <c r="E4919" s="8">
        <v>16207</v>
      </c>
      <c r="F4919" s="8">
        <v>16786</v>
      </c>
      <c r="G4919" s="5">
        <f t="shared" si="404"/>
        <v>579</v>
      </c>
      <c r="H4919" s="5">
        <v>195</v>
      </c>
      <c r="I4919" s="11">
        <v>98</v>
      </c>
      <c r="J4919" s="105">
        <f t="shared" si="405"/>
        <v>16497.984615384616</v>
      </c>
      <c r="K4919" s="71">
        <v>16497</v>
      </c>
      <c r="L4919" s="5" t="s">
        <v>5585</v>
      </c>
      <c r="N4919" s="5" t="s">
        <v>5163</v>
      </c>
      <c r="O4919" s="5" t="s">
        <v>5586</v>
      </c>
      <c r="R4919" s="5" t="str">
        <f t="shared" si="401"/>
        <v/>
      </c>
      <c r="T4919" s="5" t="str">
        <f t="shared" si="400"/>
        <v>PF</v>
      </c>
    </row>
    <row r="4920" spans="1:20" x14ac:dyDescent="0.2">
      <c r="A4920" s="5" t="str">
        <f t="shared" si="402"/>
        <v>PF</v>
      </c>
      <c r="B4920" s="5" t="str">
        <f t="shared" si="403"/>
        <v>500</v>
      </c>
      <c r="C4920" s="5" t="s">
        <v>5684</v>
      </c>
      <c r="D4920" s="5" t="s">
        <v>994</v>
      </c>
      <c r="E4920" s="8">
        <v>16207</v>
      </c>
      <c r="F4920" s="8">
        <v>16786</v>
      </c>
      <c r="G4920" s="5">
        <f t="shared" si="404"/>
        <v>579</v>
      </c>
      <c r="H4920" s="5">
        <v>195</v>
      </c>
      <c r="I4920" s="11">
        <v>99</v>
      </c>
      <c r="J4920" s="105">
        <f t="shared" si="405"/>
        <v>16500.953846153847</v>
      </c>
      <c r="K4920" s="71">
        <v>16497</v>
      </c>
      <c r="L4920" s="5" t="s">
        <v>5585</v>
      </c>
      <c r="N4920" s="5" t="s">
        <v>5163</v>
      </c>
      <c r="O4920" s="5" t="s">
        <v>5586</v>
      </c>
      <c r="R4920" s="5" t="str">
        <f t="shared" si="401"/>
        <v/>
      </c>
      <c r="T4920" s="5" t="str">
        <f t="shared" si="400"/>
        <v>PF</v>
      </c>
    </row>
    <row r="4921" spans="1:20" x14ac:dyDescent="0.2">
      <c r="A4921" s="5" t="str">
        <f t="shared" si="402"/>
        <v>PF</v>
      </c>
      <c r="B4921" s="5" t="str">
        <f t="shared" si="403"/>
        <v>501</v>
      </c>
      <c r="C4921" s="5" t="s">
        <v>5685</v>
      </c>
      <c r="D4921" s="5" t="s">
        <v>994</v>
      </c>
      <c r="E4921" s="8">
        <v>16207</v>
      </c>
      <c r="F4921" s="8">
        <v>16786</v>
      </c>
      <c r="G4921" s="5">
        <f t="shared" si="404"/>
        <v>579</v>
      </c>
      <c r="H4921" s="5">
        <v>195</v>
      </c>
      <c r="I4921" s="11">
        <v>100</v>
      </c>
      <c r="J4921" s="105">
        <f t="shared" si="405"/>
        <v>16503.923076923078</v>
      </c>
      <c r="K4921" s="71">
        <v>16497</v>
      </c>
      <c r="L4921" s="5" t="s">
        <v>5585</v>
      </c>
      <c r="N4921" s="5" t="s">
        <v>5163</v>
      </c>
      <c r="O4921" s="5" t="s">
        <v>5586</v>
      </c>
      <c r="R4921" s="5" t="str">
        <f t="shared" si="401"/>
        <v/>
      </c>
      <c r="T4921" s="5" t="str">
        <f t="shared" si="400"/>
        <v>PF</v>
      </c>
    </row>
    <row r="4922" spans="1:20" x14ac:dyDescent="0.2">
      <c r="A4922" s="5" t="str">
        <f t="shared" si="402"/>
        <v>PF</v>
      </c>
      <c r="B4922" s="5" t="str">
        <f t="shared" si="403"/>
        <v>502</v>
      </c>
      <c r="C4922" s="5" t="s">
        <v>5686</v>
      </c>
      <c r="D4922" s="5" t="s">
        <v>994</v>
      </c>
      <c r="E4922" s="8">
        <v>16207</v>
      </c>
      <c r="F4922" s="8">
        <v>16786</v>
      </c>
      <c r="G4922" s="5">
        <f t="shared" si="404"/>
        <v>579</v>
      </c>
      <c r="H4922" s="5">
        <v>195</v>
      </c>
      <c r="I4922" s="11">
        <v>101</v>
      </c>
      <c r="J4922" s="105">
        <f t="shared" si="405"/>
        <v>16506.892307692309</v>
      </c>
      <c r="K4922" s="71">
        <v>16497</v>
      </c>
      <c r="L4922" s="5" t="s">
        <v>5585</v>
      </c>
      <c r="N4922" s="5" t="s">
        <v>5163</v>
      </c>
      <c r="O4922" s="5" t="s">
        <v>5586</v>
      </c>
      <c r="R4922" s="5" t="str">
        <f t="shared" si="401"/>
        <v/>
      </c>
      <c r="T4922" s="5" t="str">
        <f t="shared" si="400"/>
        <v>PF</v>
      </c>
    </row>
    <row r="4923" spans="1:20" x14ac:dyDescent="0.2">
      <c r="A4923" s="5" t="str">
        <f t="shared" si="402"/>
        <v>PF</v>
      </c>
      <c r="B4923" s="5" t="str">
        <f t="shared" si="403"/>
        <v>503</v>
      </c>
      <c r="C4923" s="5" t="s">
        <v>5687</v>
      </c>
      <c r="D4923" s="5" t="s">
        <v>994</v>
      </c>
      <c r="E4923" s="8">
        <v>16207</v>
      </c>
      <c r="F4923" s="8">
        <v>16786</v>
      </c>
      <c r="G4923" s="5">
        <f t="shared" si="404"/>
        <v>579</v>
      </c>
      <c r="H4923" s="5">
        <v>195</v>
      </c>
      <c r="I4923" s="11">
        <v>102</v>
      </c>
      <c r="J4923" s="105">
        <f t="shared" si="405"/>
        <v>16509.861538461537</v>
      </c>
      <c r="K4923" s="71">
        <v>16497</v>
      </c>
      <c r="L4923" s="5" t="s">
        <v>5585</v>
      </c>
      <c r="N4923" s="5" t="s">
        <v>5163</v>
      </c>
      <c r="O4923" s="5" t="s">
        <v>5586</v>
      </c>
      <c r="R4923" s="5" t="str">
        <f t="shared" si="401"/>
        <v/>
      </c>
      <c r="T4923" s="5" t="str">
        <f t="shared" si="400"/>
        <v>PF</v>
      </c>
    </row>
    <row r="4924" spans="1:20" x14ac:dyDescent="0.2">
      <c r="A4924" s="5" t="str">
        <f t="shared" si="402"/>
        <v>PF</v>
      </c>
      <c r="B4924" s="5" t="str">
        <f t="shared" si="403"/>
        <v>504</v>
      </c>
      <c r="C4924" s="5" t="s">
        <v>5688</v>
      </c>
      <c r="D4924" s="5" t="s">
        <v>994</v>
      </c>
      <c r="E4924" s="8">
        <v>16207</v>
      </c>
      <c r="F4924" s="8">
        <v>16786</v>
      </c>
      <c r="G4924" s="5">
        <f t="shared" si="404"/>
        <v>579</v>
      </c>
      <c r="H4924" s="5">
        <v>195</v>
      </c>
      <c r="I4924" s="11">
        <v>103</v>
      </c>
      <c r="J4924" s="105">
        <f t="shared" si="405"/>
        <v>16512.830769230768</v>
      </c>
      <c r="K4924" s="71">
        <v>16497</v>
      </c>
      <c r="L4924" s="5" t="s">
        <v>5585</v>
      </c>
      <c r="N4924" s="5" t="s">
        <v>5163</v>
      </c>
      <c r="O4924" s="5" t="s">
        <v>5586</v>
      </c>
      <c r="R4924" s="5" t="str">
        <f t="shared" si="401"/>
        <v/>
      </c>
      <c r="T4924" s="5" t="str">
        <f t="shared" si="400"/>
        <v>PF</v>
      </c>
    </row>
    <row r="4925" spans="1:20" x14ac:dyDescent="0.2">
      <c r="A4925" s="5" t="str">
        <f t="shared" si="402"/>
        <v>PF</v>
      </c>
      <c r="B4925" s="5" t="str">
        <f t="shared" si="403"/>
        <v>505</v>
      </c>
      <c r="C4925" s="5" t="s">
        <v>5689</v>
      </c>
      <c r="D4925" s="5" t="s">
        <v>994</v>
      </c>
      <c r="E4925" s="8">
        <v>16207</v>
      </c>
      <c r="F4925" s="8">
        <v>16786</v>
      </c>
      <c r="G4925" s="5">
        <f t="shared" si="404"/>
        <v>579</v>
      </c>
      <c r="H4925" s="5">
        <v>195</v>
      </c>
      <c r="I4925" s="11">
        <v>104</v>
      </c>
      <c r="J4925" s="105">
        <f t="shared" si="405"/>
        <v>16515.8</v>
      </c>
      <c r="K4925" s="71">
        <v>16497</v>
      </c>
      <c r="L4925" s="5" t="s">
        <v>5585</v>
      </c>
      <c r="N4925" s="5" t="s">
        <v>5163</v>
      </c>
      <c r="O4925" s="5" t="s">
        <v>5586</v>
      </c>
      <c r="R4925" s="5" t="str">
        <f t="shared" si="401"/>
        <v/>
      </c>
      <c r="T4925" s="5" t="str">
        <f t="shared" si="400"/>
        <v>PF</v>
      </c>
    </row>
    <row r="4926" spans="1:20" x14ac:dyDescent="0.2">
      <c r="A4926" s="5" t="str">
        <f t="shared" si="402"/>
        <v>PF</v>
      </c>
      <c r="B4926" s="5" t="str">
        <f t="shared" si="403"/>
        <v>506</v>
      </c>
      <c r="C4926" s="5" t="s">
        <v>5690</v>
      </c>
      <c r="D4926" s="5" t="s">
        <v>994</v>
      </c>
      <c r="E4926" s="8">
        <v>16207</v>
      </c>
      <c r="F4926" s="8">
        <v>16786</v>
      </c>
      <c r="G4926" s="5">
        <f t="shared" si="404"/>
        <v>579</v>
      </c>
      <c r="H4926" s="5">
        <v>195</v>
      </c>
      <c r="I4926" s="11">
        <v>105</v>
      </c>
      <c r="J4926" s="105">
        <f t="shared" si="405"/>
        <v>16518.76923076923</v>
      </c>
      <c r="K4926" s="71">
        <v>16497</v>
      </c>
      <c r="L4926" s="5" t="s">
        <v>5585</v>
      </c>
      <c r="N4926" s="5" t="s">
        <v>5163</v>
      </c>
      <c r="O4926" s="5" t="s">
        <v>5586</v>
      </c>
      <c r="R4926" s="5" t="str">
        <f t="shared" si="401"/>
        <v/>
      </c>
      <c r="T4926" s="5" t="str">
        <f t="shared" si="400"/>
        <v>PF</v>
      </c>
    </row>
    <row r="4927" spans="1:20" x14ac:dyDescent="0.2">
      <c r="A4927" s="5" t="str">
        <f t="shared" si="402"/>
        <v>PF</v>
      </c>
      <c r="B4927" s="5" t="str">
        <f t="shared" si="403"/>
        <v>507</v>
      </c>
      <c r="C4927" s="5" t="s">
        <v>5691</v>
      </c>
      <c r="D4927" s="5" t="s">
        <v>994</v>
      </c>
      <c r="E4927" s="8">
        <v>16207</v>
      </c>
      <c r="F4927" s="8">
        <v>16786</v>
      </c>
      <c r="G4927" s="5">
        <f t="shared" si="404"/>
        <v>579</v>
      </c>
      <c r="H4927" s="5">
        <v>195</v>
      </c>
      <c r="I4927" s="11">
        <v>106</v>
      </c>
      <c r="J4927" s="105">
        <f t="shared" si="405"/>
        <v>16521.738461538462</v>
      </c>
      <c r="K4927" s="71">
        <v>16497</v>
      </c>
      <c r="L4927" s="5" t="s">
        <v>5585</v>
      </c>
      <c r="N4927" s="5" t="s">
        <v>5163</v>
      </c>
      <c r="O4927" s="5" t="s">
        <v>5586</v>
      </c>
      <c r="R4927" s="5" t="str">
        <f t="shared" si="401"/>
        <v/>
      </c>
      <c r="T4927" s="5" t="str">
        <f t="shared" si="400"/>
        <v>PF</v>
      </c>
    </row>
    <row r="4928" spans="1:20" x14ac:dyDescent="0.2">
      <c r="A4928" s="5" t="str">
        <f t="shared" si="402"/>
        <v>PF</v>
      </c>
      <c r="B4928" s="5" t="str">
        <f t="shared" si="403"/>
        <v>508</v>
      </c>
      <c r="C4928" s="5" t="s">
        <v>5692</v>
      </c>
      <c r="D4928" s="5" t="s">
        <v>994</v>
      </c>
      <c r="E4928" s="8">
        <v>16207</v>
      </c>
      <c r="F4928" s="8">
        <v>16786</v>
      </c>
      <c r="G4928" s="5">
        <f t="shared" si="404"/>
        <v>579</v>
      </c>
      <c r="H4928" s="5">
        <v>195</v>
      </c>
      <c r="I4928" s="11">
        <v>107</v>
      </c>
      <c r="J4928" s="105">
        <f t="shared" si="405"/>
        <v>16524.707692307693</v>
      </c>
      <c r="K4928" s="71">
        <v>16497</v>
      </c>
      <c r="L4928" s="5" t="s">
        <v>5585</v>
      </c>
      <c r="N4928" s="5" t="s">
        <v>5163</v>
      </c>
      <c r="O4928" s="5" t="s">
        <v>5586</v>
      </c>
      <c r="R4928" s="5" t="str">
        <f t="shared" si="401"/>
        <v/>
      </c>
      <c r="T4928" s="5" t="str">
        <f t="shared" si="400"/>
        <v>PF</v>
      </c>
    </row>
    <row r="4929" spans="1:20" x14ac:dyDescent="0.2">
      <c r="A4929" s="5" t="str">
        <f t="shared" si="402"/>
        <v>PF</v>
      </c>
      <c r="B4929" s="5" t="str">
        <f t="shared" si="403"/>
        <v>509</v>
      </c>
      <c r="C4929" s="5" t="s">
        <v>5693</v>
      </c>
      <c r="D4929" s="5" t="s">
        <v>994</v>
      </c>
      <c r="E4929" s="8">
        <v>16207</v>
      </c>
      <c r="F4929" s="8">
        <v>16786</v>
      </c>
      <c r="G4929" s="5">
        <f t="shared" si="404"/>
        <v>579</v>
      </c>
      <c r="H4929" s="5">
        <v>195</v>
      </c>
      <c r="I4929" s="11">
        <v>108</v>
      </c>
      <c r="J4929" s="105">
        <f t="shared" si="405"/>
        <v>16527.676923076924</v>
      </c>
      <c r="K4929" s="71">
        <v>16528</v>
      </c>
      <c r="L4929" s="5" t="s">
        <v>5585</v>
      </c>
      <c r="N4929" s="5" t="s">
        <v>5163</v>
      </c>
      <c r="O4929" s="5" t="s">
        <v>5586</v>
      </c>
      <c r="R4929" s="5" t="str">
        <f t="shared" si="401"/>
        <v/>
      </c>
      <c r="T4929" s="5" t="str">
        <f t="shared" si="400"/>
        <v>PF</v>
      </c>
    </row>
    <row r="4930" spans="1:20" x14ac:dyDescent="0.2">
      <c r="A4930" s="5" t="str">
        <f t="shared" si="402"/>
        <v>PF</v>
      </c>
      <c r="B4930" s="5" t="str">
        <f t="shared" si="403"/>
        <v>510</v>
      </c>
      <c r="C4930" s="5" t="s">
        <v>5694</v>
      </c>
      <c r="D4930" s="5" t="s">
        <v>994</v>
      </c>
      <c r="E4930" s="8">
        <v>16207</v>
      </c>
      <c r="F4930" s="8">
        <v>16786</v>
      </c>
      <c r="G4930" s="5">
        <f t="shared" si="404"/>
        <v>579</v>
      </c>
      <c r="H4930" s="5">
        <v>195</v>
      </c>
      <c r="I4930" s="11">
        <v>109</v>
      </c>
      <c r="J4930" s="105">
        <f t="shared" si="405"/>
        <v>16530.646153846155</v>
      </c>
      <c r="K4930" s="71">
        <v>16528</v>
      </c>
      <c r="L4930" s="5" t="s">
        <v>5585</v>
      </c>
      <c r="N4930" s="5" t="s">
        <v>5163</v>
      </c>
      <c r="O4930" s="5" t="s">
        <v>5586</v>
      </c>
      <c r="R4930" s="5" t="str">
        <f t="shared" si="401"/>
        <v/>
      </c>
      <c r="T4930" s="5" t="str">
        <f t="shared" si="400"/>
        <v>PF</v>
      </c>
    </row>
    <row r="4931" spans="1:20" x14ac:dyDescent="0.2">
      <c r="A4931" s="5" t="str">
        <f t="shared" si="402"/>
        <v>PF</v>
      </c>
      <c r="B4931" s="5" t="str">
        <f t="shared" si="403"/>
        <v>511</v>
      </c>
      <c r="C4931" s="5" t="s">
        <v>5695</v>
      </c>
      <c r="D4931" s="5" t="s">
        <v>994</v>
      </c>
      <c r="E4931" s="8">
        <v>16207</v>
      </c>
      <c r="F4931" s="8">
        <v>16786</v>
      </c>
      <c r="G4931" s="5">
        <f t="shared" si="404"/>
        <v>579</v>
      </c>
      <c r="H4931" s="5">
        <v>195</v>
      </c>
      <c r="I4931" s="11">
        <v>110</v>
      </c>
      <c r="J4931" s="105">
        <f t="shared" si="405"/>
        <v>16533.615384615383</v>
      </c>
      <c r="K4931" s="71">
        <v>16528</v>
      </c>
      <c r="L4931" s="5" t="s">
        <v>5585</v>
      </c>
      <c r="N4931" s="5" t="s">
        <v>5163</v>
      </c>
      <c r="O4931" s="5" t="s">
        <v>5586</v>
      </c>
      <c r="R4931" s="5" t="str">
        <f t="shared" si="401"/>
        <v/>
      </c>
      <c r="T4931" s="5" t="str">
        <f t="shared" ref="T4931:T4994" si="406">LEFT(C4931,2)</f>
        <v>PF</v>
      </c>
    </row>
    <row r="4932" spans="1:20" x14ac:dyDescent="0.2">
      <c r="A4932" s="5" t="str">
        <f t="shared" si="402"/>
        <v>PF</v>
      </c>
      <c r="B4932" s="5" t="str">
        <f t="shared" si="403"/>
        <v>512</v>
      </c>
      <c r="C4932" s="5" t="s">
        <v>5696</v>
      </c>
      <c r="D4932" s="5" t="s">
        <v>994</v>
      </c>
      <c r="E4932" s="8">
        <v>16207</v>
      </c>
      <c r="F4932" s="8">
        <v>16786</v>
      </c>
      <c r="G4932" s="5">
        <f t="shared" si="404"/>
        <v>579</v>
      </c>
      <c r="H4932" s="5">
        <v>195</v>
      </c>
      <c r="I4932" s="11">
        <v>111</v>
      </c>
      <c r="J4932" s="105">
        <f t="shared" si="405"/>
        <v>16536.584615384614</v>
      </c>
      <c r="K4932" s="71">
        <v>16528</v>
      </c>
      <c r="L4932" s="5" t="s">
        <v>5585</v>
      </c>
      <c r="N4932" s="5" t="s">
        <v>5163</v>
      </c>
      <c r="O4932" s="5" t="s">
        <v>5586</v>
      </c>
      <c r="R4932" s="5" t="str">
        <f t="shared" si="401"/>
        <v/>
      </c>
      <c r="T4932" s="5" t="str">
        <f t="shared" si="406"/>
        <v>PF</v>
      </c>
    </row>
    <row r="4933" spans="1:20" x14ac:dyDescent="0.2">
      <c r="A4933" s="5" t="str">
        <f t="shared" si="402"/>
        <v>PF</v>
      </c>
      <c r="B4933" s="5" t="str">
        <f t="shared" si="403"/>
        <v>513</v>
      </c>
      <c r="C4933" s="5" t="s">
        <v>5697</v>
      </c>
      <c r="D4933" s="5" t="s">
        <v>994</v>
      </c>
      <c r="E4933" s="8">
        <v>16207</v>
      </c>
      <c r="F4933" s="8">
        <v>16786</v>
      </c>
      <c r="G4933" s="5">
        <f t="shared" si="404"/>
        <v>579</v>
      </c>
      <c r="H4933" s="5">
        <v>195</v>
      </c>
      <c r="I4933" s="11">
        <v>112</v>
      </c>
      <c r="J4933" s="105">
        <f t="shared" si="405"/>
        <v>16539.553846153845</v>
      </c>
      <c r="K4933" s="71">
        <v>16528</v>
      </c>
      <c r="L4933" s="5" t="s">
        <v>5585</v>
      </c>
      <c r="N4933" s="5" t="s">
        <v>5163</v>
      </c>
      <c r="O4933" s="5" t="s">
        <v>5586</v>
      </c>
      <c r="R4933" s="5" t="str">
        <f t="shared" si="401"/>
        <v/>
      </c>
      <c r="T4933" s="5" t="str">
        <f t="shared" si="406"/>
        <v>PF</v>
      </c>
    </row>
    <row r="4934" spans="1:20" x14ac:dyDescent="0.2">
      <c r="A4934" s="5" t="str">
        <f t="shared" si="402"/>
        <v>PF</v>
      </c>
      <c r="B4934" s="5" t="str">
        <f t="shared" si="403"/>
        <v>514</v>
      </c>
      <c r="C4934" s="5" t="s">
        <v>5698</v>
      </c>
      <c r="D4934" s="5" t="s">
        <v>994</v>
      </c>
      <c r="E4934" s="8">
        <v>16207</v>
      </c>
      <c r="F4934" s="8">
        <v>16786</v>
      </c>
      <c r="G4934" s="5">
        <f t="shared" si="404"/>
        <v>579</v>
      </c>
      <c r="H4934" s="5">
        <v>195</v>
      </c>
      <c r="I4934" s="11">
        <v>113</v>
      </c>
      <c r="J4934" s="105">
        <f t="shared" si="405"/>
        <v>16542.523076923077</v>
      </c>
      <c r="K4934" s="71">
        <v>16528</v>
      </c>
      <c r="L4934" s="5" t="s">
        <v>5585</v>
      </c>
      <c r="N4934" s="5" t="s">
        <v>5163</v>
      </c>
      <c r="O4934" s="5" t="s">
        <v>5586</v>
      </c>
      <c r="R4934" s="5" t="str">
        <f t="shared" si="401"/>
        <v/>
      </c>
      <c r="T4934" s="5" t="str">
        <f t="shared" si="406"/>
        <v>PF</v>
      </c>
    </row>
    <row r="4935" spans="1:20" x14ac:dyDescent="0.2">
      <c r="A4935" s="5" t="str">
        <f t="shared" si="402"/>
        <v>PF</v>
      </c>
      <c r="B4935" s="5" t="str">
        <f t="shared" si="403"/>
        <v>515</v>
      </c>
      <c r="C4935" s="5" t="s">
        <v>5699</v>
      </c>
      <c r="D4935" s="5" t="s">
        <v>994</v>
      </c>
      <c r="E4935" s="8">
        <v>16207</v>
      </c>
      <c r="F4935" s="8">
        <v>16786</v>
      </c>
      <c r="G4935" s="5">
        <f t="shared" si="404"/>
        <v>579</v>
      </c>
      <c r="H4935" s="5">
        <v>195</v>
      </c>
      <c r="I4935" s="11">
        <v>114</v>
      </c>
      <c r="J4935" s="105">
        <f t="shared" si="405"/>
        <v>16545.492307692308</v>
      </c>
      <c r="K4935" s="71">
        <v>16528</v>
      </c>
      <c r="L4935" s="5" t="s">
        <v>5585</v>
      </c>
      <c r="N4935" s="5" t="s">
        <v>5163</v>
      </c>
      <c r="O4935" s="5" t="s">
        <v>5586</v>
      </c>
      <c r="R4935" s="5" t="str">
        <f t="shared" si="401"/>
        <v/>
      </c>
      <c r="T4935" s="5" t="str">
        <f t="shared" si="406"/>
        <v>PF</v>
      </c>
    </row>
    <row r="4936" spans="1:20" x14ac:dyDescent="0.2">
      <c r="A4936" s="5" t="str">
        <f t="shared" si="402"/>
        <v>PF</v>
      </c>
      <c r="B4936" s="5" t="str">
        <f t="shared" si="403"/>
        <v>516</v>
      </c>
      <c r="C4936" s="5" t="s">
        <v>5700</v>
      </c>
      <c r="D4936" s="5" t="s">
        <v>994</v>
      </c>
      <c r="E4936" s="8">
        <v>16207</v>
      </c>
      <c r="F4936" s="8">
        <v>16786</v>
      </c>
      <c r="G4936" s="5">
        <f t="shared" si="404"/>
        <v>579</v>
      </c>
      <c r="H4936" s="5">
        <v>195</v>
      </c>
      <c r="I4936" s="11">
        <v>115</v>
      </c>
      <c r="J4936" s="105">
        <f t="shared" si="405"/>
        <v>16548.461538461539</v>
      </c>
      <c r="K4936" s="71">
        <v>16528</v>
      </c>
      <c r="L4936" s="5" t="s">
        <v>5585</v>
      </c>
      <c r="N4936" s="5" t="s">
        <v>5163</v>
      </c>
      <c r="O4936" s="5" t="s">
        <v>5586</v>
      </c>
      <c r="R4936" s="5" t="str">
        <f t="shared" si="401"/>
        <v/>
      </c>
      <c r="T4936" s="5" t="str">
        <f t="shared" si="406"/>
        <v>PF</v>
      </c>
    </row>
    <row r="4937" spans="1:20" x14ac:dyDescent="0.2">
      <c r="A4937" s="5" t="str">
        <f t="shared" si="402"/>
        <v>PF</v>
      </c>
      <c r="B4937" s="5" t="str">
        <f t="shared" si="403"/>
        <v>517</v>
      </c>
      <c r="C4937" s="5" t="s">
        <v>5701</v>
      </c>
      <c r="D4937" s="5" t="s">
        <v>994</v>
      </c>
      <c r="E4937" s="8">
        <v>16207</v>
      </c>
      <c r="F4937" s="8">
        <v>16786</v>
      </c>
      <c r="G4937" s="5">
        <f t="shared" si="404"/>
        <v>579</v>
      </c>
      <c r="H4937" s="5">
        <v>195</v>
      </c>
      <c r="I4937" s="11">
        <v>116</v>
      </c>
      <c r="J4937" s="105">
        <f t="shared" si="405"/>
        <v>16551.43076923077</v>
      </c>
      <c r="K4937" s="71">
        <v>16528</v>
      </c>
      <c r="L4937" s="5" t="s">
        <v>5585</v>
      </c>
      <c r="N4937" s="5" t="s">
        <v>5163</v>
      </c>
      <c r="O4937" s="5" t="s">
        <v>5586</v>
      </c>
      <c r="R4937" s="5" t="str">
        <f t="shared" ref="R4937:R5000" si="407">IF(VLOOKUP(C4937,Convs,11,FALSE)=0,"",VLOOKUP(C4937,Convs,11,FALSE))</f>
        <v/>
      </c>
      <c r="T4937" s="5" t="str">
        <f t="shared" si="406"/>
        <v>PF</v>
      </c>
    </row>
    <row r="4938" spans="1:20" x14ac:dyDescent="0.2">
      <c r="A4938" s="5" t="str">
        <f t="shared" si="402"/>
        <v>PF</v>
      </c>
      <c r="B4938" s="5" t="str">
        <f t="shared" si="403"/>
        <v>518</v>
      </c>
      <c r="C4938" s="5" t="s">
        <v>5702</v>
      </c>
      <c r="D4938" s="5" t="s">
        <v>994</v>
      </c>
      <c r="E4938" s="8">
        <v>16207</v>
      </c>
      <c r="F4938" s="8">
        <v>16786</v>
      </c>
      <c r="G4938" s="5">
        <f t="shared" si="404"/>
        <v>579</v>
      </c>
      <c r="H4938" s="5">
        <v>195</v>
      </c>
      <c r="I4938" s="11">
        <v>117</v>
      </c>
      <c r="J4938" s="105">
        <f t="shared" si="405"/>
        <v>16554.400000000001</v>
      </c>
      <c r="K4938" s="71">
        <v>16528</v>
      </c>
      <c r="L4938" s="5" t="s">
        <v>5585</v>
      </c>
      <c r="N4938" s="5" t="s">
        <v>5163</v>
      </c>
      <c r="O4938" s="5" t="s">
        <v>5586</v>
      </c>
      <c r="R4938" s="5" t="str">
        <f t="shared" si="407"/>
        <v/>
      </c>
      <c r="T4938" s="5" t="str">
        <f t="shared" si="406"/>
        <v>PF</v>
      </c>
    </row>
    <row r="4939" spans="1:20" x14ac:dyDescent="0.2">
      <c r="A4939" s="5" t="str">
        <f t="shared" si="402"/>
        <v>PF</v>
      </c>
      <c r="B4939" s="5" t="str">
        <f t="shared" si="403"/>
        <v>519</v>
      </c>
      <c r="C4939" s="5" t="s">
        <v>5703</v>
      </c>
      <c r="D4939" s="5" t="s">
        <v>994</v>
      </c>
      <c r="E4939" s="8">
        <v>16207</v>
      </c>
      <c r="F4939" s="8">
        <v>16786</v>
      </c>
      <c r="G4939" s="5">
        <f t="shared" si="404"/>
        <v>579</v>
      </c>
      <c r="H4939" s="5">
        <v>195</v>
      </c>
      <c r="I4939" s="11">
        <v>118</v>
      </c>
      <c r="J4939" s="105">
        <f t="shared" si="405"/>
        <v>16557.369230769229</v>
      </c>
      <c r="K4939" s="71">
        <v>16528</v>
      </c>
      <c r="L4939" s="5" t="s">
        <v>5585</v>
      </c>
      <c r="N4939" s="5" t="s">
        <v>5163</v>
      </c>
      <c r="O4939" s="5" t="s">
        <v>5586</v>
      </c>
      <c r="R4939" s="5" t="str">
        <f t="shared" si="407"/>
        <v/>
      </c>
      <c r="T4939" s="5" t="str">
        <f t="shared" si="406"/>
        <v>PF</v>
      </c>
    </row>
    <row r="4940" spans="1:20" x14ac:dyDescent="0.2">
      <c r="A4940" s="5" t="str">
        <f t="shared" si="402"/>
        <v>PF</v>
      </c>
      <c r="B4940" s="5" t="str">
        <f t="shared" si="403"/>
        <v>520</v>
      </c>
      <c r="C4940" s="5" t="s">
        <v>5704</v>
      </c>
      <c r="D4940" s="5" t="s">
        <v>994</v>
      </c>
      <c r="E4940" s="8">
        <v>16207</v>
      </c>
      <c r="F4940" s="8">
        <v>16786</v>
      </c>
      <c r="G4940" s="5">
        <f t="shared" si="404"/>
        <v>579</v>
      </c>
      <c r="H4940" s="5">
        <v>195</v>
      </c>
      <c r="I4940" s="11">
        <v>119</v>
      </c>
      <c r="J4940" s="105">
        <f t="shared" si="405"/>
        <v>16560.33846153846</v>
      </c>
      <c r="K4940" s="71">
        <v>16528</v>
      </c>
      <c r="L4940" s="5" t="s">
        <v>5585</v>
      </c>
      <c r="N4940" s="5" t="s">
        <v>5163</v>
      </c>
      <c r="O4940" s="5" t="s">
        <v>5586</v>
      </c>
      <c r="R4940" s="5" t="str">
        <f t="shared" si="407"/>
        <v/>
      </c>
      <c r="T4940" s="5" t="str">
        <f t="shared" si="406"/>
        <v>PF</v>
      </c>
    </row>
    <row r="4941" spans="1:20" x14ac:dyDescent="0.2">
      <c r="A4941" s="5" t="str">
        <f t="shared" si="402"/>
        <v>PF</v>
      </c>
      <c r="B4941" s="5" t="str">
        <f t="shared" si="403"/>
        <v>521</v>
      </c>
      <c r="C4941" s="5" t="s">
        <v>5705</v>
      </c>
      <c r="D4941" s="5" t="s">
        <v>994</v>
      </c>
      <c r="E4941" s="8">
        <v>16207</v>
      </c>
      <c r="F4941" s="8">
        <v>16786</v>
      </c>
      <c r="G4941" s="5">
        <f t="shared" si="404"/>
        <v>579</v>
      </c>
      <c r="H4941" s="5">
        <v>195</v>
      </c>
      <c r="I4941" s="11">
        <v>120</v>
      </c>
      <c r="J4941" s="105">
        <f t="shared" si="405"/>
        <v>16563.307692307691</v>
      </c>
      <c r="K4941" s="71">
        <v>16528</v>
      </c>
      <c r="L4941" s="5" t="s">
        <v>5585</v>
      </c>
      <c r="N4941" s="5" t="s">
        <v>5163</v>
      </c>
      <c r="O4941" s="5" t="s">
        <v>5586</v>
      </c>
      <c r="R4941" s="5" t="str">
        <f t="shared" si="407"/>
        <v/>
      </c>
      <c r="T4941" s="5" t="str">
        <f t="shared" si="406"/>
        <v>PF</v>
      </c>
    </row>
    <row r="4942" spans="1:20" x14ac:dyDescent="0.2">
      <c r="A4942" s="5" t="str">
        <f t="shared" si="402"/>
        <v>PF</v>
      </c>
      <c r="B4942" s="5" t="str">
        <f t="shared" si="403"/>
        <v>522</v>
      </c>
      <c r="C4942" s="5" t="s">
        <v>5706</v>
      </c>
      <c r="D4942" s="5" t="s">
        <v>994</v>
      </c>
      <c r="E4942" s="8">
        <v>16207</v>
      </c>
      <c r="F4942" s="8">
        <v>16786</v>
      </c>
      <c r="G4942" s="5">
        <f t="shared" si="404"/>
        <v>579</v>
      </c>
      <c r="H4942" s="5">
        <v>195</v>
      </c>
      <c r="I4942" s="11">
        <v>121</v>
      </c>
      <c r="J4942" s="105">
        <f t="shared" si="405"/>
        <v>16566.276923076923</v>
      </c>
      <c r="K4942" s="71">
        <v>16528</v>
      </c>
      <c r="L4942" s="5" t="s">
        <v>5585</v>
      </c>
      <c r="N4942" s="5" t="s">
        <v>5163</v>
      </c>
      <c r="O4942" s="5" t="s">
        <v>5586</v>
      </c>
      <c r="R4942" s="5" t="str">
        <f t="shared" si="407"/>
        <v/>
      </c>
      <c r="T4942" s="5" t="str">
        <f t="shared" si="406"/>
        <v>PF</v>
      </c>
    </row>
    <row r="4943" spans="1:20" x14ac:dyDescent="0.2">
      <c r="A4943" s="5" t="str">
        <f t="shared" si="402"/>
        <v>PF</v>
      </c>
      <c r="B4943" s="5" t="str">
        <f t="shared" si="403"/>
        <v>523</v>
      </c>
      <c r="C4943" s="5" t="s">
        <v>5707</v>
      </c>
      <c r="D4943" s="5" t="s">
        <v>994</v>
      </c>
      <c r="E4943" s="8">
        <v>16207</v>
      </c>
      <c r="F4943" s="8">
        <v>16786</v>
      </c>
      <c r="G4943" s="5">
        <f t="shared" si="404"/>
        <v>579</v>
      </c>
      <c r="H4943" s="5">
        <v>195</v>
      </c>
      <c r="I4943" s="11">
        <v>122</v>
      </c>
      <c r="J4943" s="105">
        <f t="shared" si="405"/>
        <v>16569.246153846154</v>
      </c>
      <c r="K4943" s="71">
        <v>16528</v>
      </c>
      <c r="L4943" s="5" t="s">
        <v>5585</v>
      </c>
      <c r="N4943" s="5" t="s">
        <v>5163</v>
      </c>
      <c r="O4943" s="5" t="s">
        <v>5586</v>
      </c>
      <c r="R4943" s="5" t="str">
        <f t="shared" si="407"/>
        <v/>
      </c>
      <c r="T4943" s="5" t="str">
        <f t="shared" si="406"/>
        <v>PF</v>
      </c>
    </row>
    <row r="4944" spans="1:20" x14ac:dyDescent="0.2">
      <c r="A4944" s="5" t="str">
        <f t="shared" ref="A4944:A5007" si="408">LEFT(C4944,2)</f>
        <v>PF</v>
      </c>
      <c r="B4944" s="5" t="str">
        <f t="shared" ref="B4944:B5007" si="409">RIGHT(C4944,3)</f>
        <v>524</v>
      </c>
      <c r="C4944" s="5" t="s">
        <v>5708</v>
      </c>
      <c r="D4944" s="5" t="s">
        <v>994</v>
      </c>
      <c r="E4944" s="8">
        <v>16207</v>
      </c>
      <c r="F4944" s="8">
        <v>16786</v>
      </c>
      <c r="G4944" s="5">
        <f t="shared" si="404"/>
        <v>579</v>
      </c>
      <c r="H4944" s="5">
        <v>195</v>
      </c>
      <c r="I4944" s="11">
        <v>123</v>
      </c>
      <c r="J4944" s="105">
        <f t="shared" si="405"/>
        <v>16572.215384615385</v>
      </c>
      <c r="K4944" s="71">
        <v>16528</v>
      </c>
      <c r="L4944" s="5" t="s">
        <v>5585</v>
      </c>
      <c r="N4944" s="5" t="s">
        <v>5163</v>
      </c>
      <c r="O4944" s="5" t="s">
        <v>5586</v>
      </c>
      <c r="R4944" s="5" t="str">
        <f t="shared" si="407"/>
        <v/>
      </c>
      <c r="T4944" s="5" t="str">
        <f t="shared" si="406"/>
        <v>PF</v>
      </c>
    </row>
    <row r="4945" spans="1:20" x14ac:dyDescent="0.2">
      <c r="A4945" s="5" t="str">
        <f t="shared" si="408"/>
        <v>PF</v>
      </c>
      <c r="B4945" s="5" t="str">
        <f t="shared" si="409"/>
        <v>525</v>
      </c>
      <c r="C4945" s="5" t="s">
        <v>5709</v>
      </c>
      <c r="D4945" s="5" t="s">
        <v>994</v>
      </c>
      <c r="E4945" s="8">
        <v>16207</v>
      </c>
      <c r="F4945" s="8">
        <v>16786</v>
      </c>
      <c r="G4945" s="5">
        <f t="shared" si="404"/>
        <v>579</v>
      </c>
      <c r="H4945" s="5">
        <v>195</v>
      </c>
      <c r="I4945" s="11">
        <v>124</v>
      </c>
      <c r="J4945" s="105">
        <f t="shared" si="405"/>
        <v>16575.184615384616</v>
      </c>
      <c r="K4945" s="71">
        <v>16528</v>
      </c>
      <c r="L4945" s="5" t="s">
        <v>5585</v>
      </c>
      <c r="N4945" s="5" t="s">
        <v>5163</v>
      </c>
      <c r="O4945" s="5" t="s">
        <v>5586</v>
      </c>
      <c r="R4945" s="5" t="str">
        <f t="shared" si="407"/>
        <v/>
      </c>
      <c r="T4945" s="5" t="str">
        <f t="shared" si="406"/>
        <v>PF</v>
      </c>
    </row>
    <row r="4946" spans="1:20" x14ac:dyDescent="0.2">
      <c r="A4946" s="5" t="str">
        <f t="shared" si="408"/>
        <v>PF</v>
      </c>
      <c r="B4946" s="5" t="str">
        <f t="shared" si="409"/>
        <v>526</v>
      </c>
      <c r="C4946" s="5" t="s">
        <v>5710</v>
      </c>
      <c r="D4946" s="5" t="s">
        <v>994</v>
      </c>
      <c r="E4946" s="8">
        <v>16207</v>
      </c>
      <c r="F4946" s="8">
        <v>16786</v>
      </c>
      <c r="G4946" s="5">
        <f t="shared" si="404"/>
        <v>579</v>
      </c>
      <c r="H4946" s="5">
        <v>195</v>
      </c>
      <c r="I4946" s="11">
        <v>125</v>
      </c>
      <c r="J4946" s="105">
        <f t="shared" si="405"/>
        <v>16578.153846153848</v>
      </c>
      <c r="K4946" s="71">
        <v>16558</v>
      </c>
      <c r="L4946" s="5" t="s">
        <v>5585</v>
      </c>
      <c r="N4946" s="5" t="s">
        <v>5163</v>
      </c>
      <c r="O4946" s="5" t="s">
        <v>5586</v>
      </c>
      <c r="R4946" s="5" t="str">
        <f t="shared" si="407"/>
        <v/>
      </c>
      <c r="T4946" s="5" t="str">
        <f t="shared" si="406"/>
        <v>PF</v>
      </c>
    </row>
    <row r="4947" spans="1:20" x14ac:dyDescent="0.2">
      <c r="A4947" s="5" t="str">
        <f t="shared" si="408"/>
        <v>PF</v>
      </c>
      <c r="B4947" s="5" t="str">
        <f t="shared" si="409"/>
        <v>538</v>
      </c>
      <c r="C4947" s="5" t="s">
        <v>5711</v>
      </c>
      <c r="D4947" s="5" t="s">
        <v>994</v>
      </c>
      <c r="E4947" s="8">
        <v>16207</v>
      </c>
      <c r="F4947" s="8">
        <v>16786</v>
      </c>
      <c r="G4947" s="5">
        <f t="shared" si="404"/>
        <v>579</v>
      </c>
      <c r="H4947" s="5">
        <v>195</v>
      </c>
      <c r="I4947" s="11">
        <v>126</v>
      </c>
      <c r="J4947" s="105">
        <f t="shared" si="405"/>
        <v>16581.123076923075</v>
      </c>
      <c r="K4947" s="71">
        <v>16558</v>
      </c>
      <c r="L4947" s="5" t="s">
        <v>5585</v>
      </c>
      <c r="N4947" s="5" t="s">
        <v>5163</v>
      </c>
      <c r="O4947" s="5" t="s">
        <v>5586</v>
      </c>
      <c r="R4947" s="5" t="str">
        <f t="shared" si="407"/>
        <v/>
      </c>
      <c r="T4947" s="5" t="str">
        <f t="shared" si="406"/>
        <v>PF</v>
      </c>
    </row>
    <row r="4948" spans="1:20" x14ac:dyDescent="0.2">
      <c r="A4948" s="5" t="str">
        <f t="shared" si="408"/>
        <v>PF</v>
      </c>
      <c r="B4948" s="5" t="str">
        <f t="shared" si="409"/>
        <v>539</v>
      </c>
      <c r="C4948" s="5" t="s">
        <v>5712</v>
      </c>
      <c r="D4948" s="5" t="s">
        <v>994</v>
      </c>
      <c r="E4948" s="8">
        <v>16207</v>
      </c>
      <c r="F4948" s="8">
        <v>16786</v>
      </c>
      <c r="G4948" s="5">
        <f t="shared" si="404"/>
        <v>579</v>
      </c>
      <c r="H4948" s="5">
        <v>195</v>
      </c>
      <c r="I4948" s="11">
        <v>127</v>
      </c>
      <c r="J4948" s="105">
        <f t="shared" si="405"/>
        <v>16584.092307692306</v>
      </c>
      <c r="K4948" s="71">
        <v>16558</v>
      </c>
      <c r="L4948" s="5" t="s">
        <v>5585</v>
      </c>
      <c r="N4948" s="5" t="s">
        <v>5163</v>
      </c>
      <c r="O4948" s="5" t="s">
        <v>5586</v>
      </c>
      <c r="R4948" s="5" t="str">
        <f t="shared" si="407"/>
        <v/>
      </c>
      <c r="T4948" s="5" t="str">
        <f t="shared" si="406"/>
        <v>PF</v>
      </c>
    </row>
    <row r="4949" spans="1:20" x14ac:dyDescent="0.2">
      <c r="A4949" s="5" t="str">
        <f t="shared" si="408"/>
        <v>PF</v>
      </c>
      <c r="B4949" s="5" t="str">
        <f t="shared" si="409"/>
        <v>540</v>
      </c>
      <c r="C4949" s="5" t="s">
        <v>5713</v>
      </c>
      <c r="D4949" s="5" t="s">
        <v>994</v>
      </c>
      <c r="E4949" s="8">
        <v>16207</v>
      </c>
      <c r="F4949" s="8">
        <v>16786</v>
      </c>
      <c r="G4949" s="5">
        <f t="shared" si="404"/>
        <v>579</v>
      </c>
      <c r="H4949" s="5">
        <v>195</v>
      </c>
      <c r="I4949" s="11">
        <v>128</v>
      </c>
      <c r="J4949" s="105">
        <f t="shared" si="405"/>
        <v>16587.061538461538</v>
      </c>
      <c r="K4949" s="71">
        <v>16558</v>
      </c>
      <c r="L4949" s="5" t="s">
        <v>5585</v>
      </c>
      <c r="N4949" s="5" t="s">
        <v>5163</v>
      </c>
      <c r="O4949" s="5" t="s">
        <v>5586</v>
      </c>
      <c r="R4949" s="5" t="str">
        <f t="shared" si="407"/>
        <v/>
      </c>
      <c r="T4949" s="5" t="str">
        <f t="shared" si="406"/>
        <v>PF</v>
      </c>
    </row>
    <row r="4950" spans="1:20" x14ac:dyDescent="0.2">
      <c r="A4950" s="5" t="str">
        <f t="shared" si="408"/>
        <v>PF</v>
      </c>
      <c r="B4950" s="5" t="str">
        <f t="shared" si="409"/>
        <v>541</v>
      </c>
      <c r="C4950" s="5" t="s">
        <v>5714</v>
      </c>
      <c r="D4950" s="5" t="s">
        <v>994</v>
      </c>
      <c r="E4950" s="8">
        <v>16207</v>
      </c>
      <c r="F4950" s="8">
        <v>16786</v>
      </c>
      <c r="G4950" s="5">
        <f t="shared" si="404"/>
        <v>579</v>
      </c>
      <c r="H4950" s="5">
        <v>195</v>
      </c>
      <c r="I4950" s="11">
        <v>129</v>
      </c>
      <c r="J4950" s="105">
        <f t="shared" si="405"/>
        <v>16590.030769230769</v>
      </c>
      <c r="K4950" s="71">
        <v>16558</v>
      </c>
      <c r="L4950" s="5" t="s">
        <v>5585</v>
      </c>
      <c r="N4950" s="5" t="s">
        <v>5163</v>
      </c>
      <c r="O4950" s="5" t="s">
        <v>5586</v>
      </c>
      <c r="R4950" s="5" t="str">
        <f t="shared" si="407"/>
        <v/>
      </c>
      <c r="T4950" s="5" t="str">
        <f t="shared" si="406"/>
        <v>PF</v>
      </c>
    </row>
    <row r="4951" spans="1:20" x14ac:dyDescent="0.2">
      <c r="A4951" s="5" t="str">
        <f t="shared" si="408"/>
        <v>PF</v>
      </c>
      <c r="B4951" s="5" t="str">
        <f t="shared" si="409"/>
        <v>542</v>
      </c>
      <c r="C4951" s="5" t="s">
        <v>5715</v>
      </c>
      <c r="D4951" s="5" t="s">
        <v>994</v>
      </c>
      <c r="E4951" s="8">
        <v>16207</v>
      </c>
      <c r="F4951" s="8">
        <v>16786</v>
      </c>
      <c r="G4951" s="5">
        <f t="shared" ref="G4951:G5014" si="410">F4951-E4951</f>
        <v>579</v>
      </c>
      <c r="H4951" s="5">
        <v>195</v>
      </c>
      <c r="I4951" s="11">
        <v>130</v>
      </c>
      <c r="J4951" s="105">
        <f t="shared" si="405"/>
        <v>16593</v>
      </c>
      <c r="K4951" s="71">
        <v>16558</v>
      </c>
      <c r="L4951" s="5" t="s">
        <v>5585</v>
      </c>
      <c r="N4951" s="5" t="s">
        <v>5163</v>
      </c>
      <c r="O4951" s="5" t="s">
        <v>5586</v>
      </c>
      <c r="R4951" s="5" t="str">
        <f t="shared" si="407"/>
        <v/>
      </c>
      <c r="T4951" s="5" t="str">
        <f t="shared" si="406"/>
        <v>PF</v>
      </c>
    </row>
    <row r="4952" spans="1:20" x14ac:dyDescent="0.2">
      <c r="A4952" s="5" t="str">
        <f t="shared" si="408"/>
        <v>PF</v>
      </c>
      <c r="B4952" s="5" t="str">
        <f t="shared" si="409"/>
        <v>543</v>
      </c>
      <c r="C4952" s="5" t="s">
        <v>5716</v>
      </c>
      <c r="D4952" s="5" t="s">
        <v>994</v>
      </c>
      <c r="E4952" s="8">
        <v>16207</v>
      </c>
      <c r="F4952" s="8">
        <v>16786</v>
      </c>
      <c r="G4952" s="5">
        <f t="shared" si="410"/>
        <v>579</v>
      </c>
      <c r="H4952" s="5">
        <v>195</v>
      </c>
      <c r="I4952" s="11">
        <v>131</v>
      </c>
      <c r="J4952" s="105">
        <f t="shared" si="405"/>
        <v>16595.969230769231</v>
      </c>
      <c r="K4952" s="71">
        <v>16558</v>
      </c>
      <c r="L4952" s="5" t="s">
        <v>5585</v>
      </c>
      <c r="N4952" s="5" t="s">
        <v>5163</v>
      </c>
      <c r="O4952" s="5" t="s">
        <v>5586</v>
      </c>
      <c r="R4952" s="5" t="str">
        <f t="shared" si="407"/>
        <v/>
      </c>
      <c r="T4952" s="5" t="str">
        <f t="shared" si="406"/>
        <v>PF</v>
      </c>
    </row>
    <row r="4953" spans="1:20" x14ac:dyDescent="0.2">
      <c r="A4953" s="5" t="str">
        <f t="shared" si="408"/>
        <v>PF</v>
      </c>
      <c r="B4953" s="5" t="str">
        <f t="shared" si="409"/>
        <v>544</v>
      </c>
      <c r="C4953" s="5" t="s">
        <v>5717</v>
      </c>
      <c r="D4953" s="5" t="s">
        <v>994</v>
      </c>
      <c r="E4953" s="8">
        <v>16207</v>
      </c>
      <c r="F4953" s="8">
        <v>16786</v>
      </c>
      <c r="G4953" s="5">
        <f t="shared" si="410"/>
        <v>579</v>
      </c>
      <c r="H4953" s="5">
        <v>195</v>
      </c>
      <c r="I4953" s="11">
        <v>132</v>
      </c>
      <c r="J4953" s="105">
        <f t="shared" si="405"/>
        <v>16598.938461538462</v>
      </c>
      <c r="K4953" s="71">
        <v>16558</v>
      </c>
      <c r="L4953" s="5" t="s">
        <v>5585</v>
      </c>
      <c r="N4953" s="5" t="s">
        <v>5163</v>
      </c>
      <c r="O4953" s="5" t="s">
        <v>5586</v>
      </c>
      <c r="R4953" s="5" t="str">
        <f t="shared" si="407"/>
        <v/>
      </c>
      <c r="T4953" s="5" t="str">
        <f t="shared" si="406"/>
        <v>PF</v>
      </c>
    </row>
    <row r="4954" spans="1:20" x14ac:dyDescent="0.2">
      <c r="A4954" s="5" t="str">
        <f t="shared" si="408"/>
        <v>PF</v>
      </c>
      <c r="B4954" s="5" t="str">
        <f t="shared" si="409"/>
        <v>545</v>
      </c>
      <c r="C4954" s="5" t="s">
        <v>5718</v>
      </c>
      <c r="D4954" s="5" t="s">
        <v>994</v>
      </c>
      <c r="E4954" s="8">
        <v>16207</v>
      </c>
      <c r="F4954" s="8">
        <v>16786</v>
      </c>
      <c r="G4954" s="5">
        <f t="shared" si="410"/>
        <v>579</v>
      </c>
      <c r="H4954" s="5">
        <v>195</v>
      </c>
      <c r="I4954" s="11">
        <v>133</v>
      </c>
      <c r="J4954" s="105">
        <f t="shared" si="405"/>
        <v>16601.907692307694</v>
      </c>
      <c r="K4954" s="71">
        <v>16558</v>
      </c>
      <c r="L4954" s="5" t="s">
        <v>5585</v>
      </c>
      <c r="N4954" s="5" t="s">
        <v>5163</v>
      </c>
      <c r="O4954" s="5" t="s">
        <v>5586</v>
      </c>
      <c r="R4954" s="5" t="str">
        <f t="shared" si="407"/>
        <v/>
      </c>
      <c r="T4954" s="5" t="str">
        <f t="shared" si="406"/>
        <v>PF</v>
      </c>
    </row>
    <row r="4955" spans="1:20" x14ac:dyDescent="0.2">
      <c r="A4955" s="5" t="str">
        <f t="shared" si="408"/>
        <v>PF</v>
      </c>
      <c r="B4955" s="5" t="str">
        <f t="shared" si="409"/>
        <v>546</v>
      </c>
      <c r="C4955" s="5" t="s">
        <v>5719</v>
      </c>
      <c r="D4955" s="5" t="s">
        <v>994</v>
      </c>
      <c r="E4955" s="8">
        <v>16207</v>
      </c>
      <c r="F4955" s="8">
        <v>16786</v>
      </c>
      <c r="G4955" s="5">
        <f t="shared" si="410"/>
        <v>579</v>
      </c>
      <c r="H4955" s="5">
        <v>195</v>
      </c>
      <c r="I4955" s="11">
        <v>134</v>
      </c>
      <c r="J4955" s="105">
        <f t="shared" si="405"/>
        <v>16604.876923076925</v>
      </c>
      <c r="K4955" s="71">
        <v>16558</v>
      </c>
      <c r="L4955" s="5" t="s">
        <v>5585</v>
      </c>
      <c r="N4955" s="5" t="s">
        <v>5163</v>
      </c>
      <c r="O4955" s="5" t="s">
        <v>5586</v>
      </c>
      <c r="R4955" s="5" t="str">
        <f t="shared" si="407"/>
        <v/>
      </c>
      <c r="T4955" s="5" t="str">
        <f t="shared" si="406"/>
        <v>PF</v>
      </c>
    </row>
    <row r="4956" spans="1:20" x14ac:dyDescent="0.2">
      <c r="A4956" s="5" t="str">
        <f t="shared" si="408"/>
        <v>PF</v>
      </c>
      <c r="B4956" s="5" t="str">
        <f t="shared" si="409"/>
        <v>547</v>
      </c>
      <c r="C4956" s="5" t="s">
        <v>5720</v>
      </c>
      <c r="D4956" s="5" t="s">
        <v>994</v>
      </c>
      <c r="E4956" s="8">
        <v>16207</v>
      </c>
      <c r="F4956" s="8">
        <v>16786</v>
      </c>
      <c r="G4956" s="5">
        <f t="shared" si="410"/>
        <v>579</v>
      </c>
      <c r="H4956" s="5">
        <v>195</v>
      </c>
      <c r="I4956" s="11">
        <v>135</v>
      </c>
      <c r="J4956" s="105">
        <f t="shared" si="405"/>
        <v>16607.846153846152</v>
      </c>
      <c r="K4956" s="71">
        <v>16558</v>
      </c>
      <c r="L4956" s="5" t="s">
        <v>5585</v>
      </c>
      <c r="N4956" s="5" t="s">
        <v>5163</v>
      </c>
      <c r="O4956" s="5" t="s">
        <v>5586</v>
      </c>
      <c r="R4956" s="5" t="str">
        <f t="shared" si="407"/>
        <v/>
      </c>
      <c r="T4956" s="5" t="str">
        <f t="shared" si="406"/>
        <v>PF</v>
      </c>
    </row>
    <row r="4957" spans="1:20" x14ac:dyDescent="0.2">
      <c r="A4957" s="5" t="str">
        <f t="shared" si="408"/>
        <v>PF</v>
      </c>
      <c r="B4957" s="5" t="str">
        <f t="shared" si="409"/>
        <v>548</v>
      </c>
      <c r="C4957" s="5" t="s">
        <v>5721</v>
      </c>
      <c r="D4957" s="5" t="s">
        <v>994</v>
      </c>
      <c r="E4957" s="8">
        <v>16207</v>
      </c>
      <c r="F4957" s="8">
        <v>16786</v>
      </c>
      <c r="G4957" s="5">
        <f t="shared" si="410"/>
        <v>579</v>
      </c>
      <c r="H4957" s="5">
        <v>195</v>
      </c>
      <c r="I4957" s="11">
        <v>136</v>
      </c>
      <c r="J4957" s="105">
        <f t="shared" ref="J4957:J5020" si="411">E4957+(G4957/H4957)*I4957</f>
        <v>16610.815384615384</v>
      </c>
      <c r="K4957" s="71">
        <v>16558</v>
      </c>
      <c r="L4957" s="5" t="s">
        <v>5585</v>
      </c>
      <c r="N4957" s="5" t="s">
        <v>5163</v>
      </c>
      <c r="O4957" s="5" t="s">
        <v>5586</v>
      </c>
      <c r="R4957" s="5" t="str">
        <f t="shared" si="407"/>
        <v/>
      </c>
      <c r="T4957" s="5" t="str">
        <f t="shared" si="406"/>
        <v>PF</v>
      </c>
    </row>
    <row r="4958" spans="1:20" x14ac:dyDescent="0.2">
      <c r="A4958" s="5" t="str">
        <f t="shared" si="408"/>
        <v>PF</v>
      </c>
      <c r="B4958" s="5" t="str">
        <f t="shared" si="409"/>
        <v>549</v>
      </c>
      <c r="C4958" s="5" t="s">
        <v>5722</v>
      </c>
      <c r="D4958" s="5" t="s">
        <v>994</v>
      </c>
      <c r="E4958" s="8">
        <v>16207</v>
      </c>
      <c r="F4958" s="8">
        <v>16786</v>
      </c>
      <c r="G4958" s="5">
        <f t="shared" si="410"/>
        <v>579</v>
      </c>
      <c r="H4958" s="5">
        <v>195</v>
      </c>
      <c r="I4958" s="11">
        <v>137</v>
      </c>
      <c r="J4958" s="105">
        <f t="shared" si="411"/>
        <v>16613.784615384615</v>
      </c>
      <c r="K4958" s="71">
        <v>16558</v>
      </c>
      <c r="L4958" s="5" t="s">
        <v>5585</v>
      </c>
      <c r="N4958" s="5" t="s">
        <v>5163</v>
      </c>
      <c r="O4958" s="5" t="s">
        <v>5586</v>
      </c>
      <c r="R4958" s="5" t="str">
        <f t="shared" si="407"/>
        <v/>
      </c>
      <c r="T4958" s="5" t="str">
        <f t="shared" si="406"/>
        <v>PF</v>
      </c>
    </row>
    <row r="4959" spans="1:20" x14ac:dyDescent="0.2">
      <c r="A4959" s="5" t="str">
        <f t="shared" si="408"/>
        <v>PF</v>
      </c>
      <c r="B4959" s="5" t="str">
        <f t="shared" si="409"/>
        <v>550</v>
      </c>
      <c r="C4959" s="5" t="s">
        <v>5723</v>
      </c>
      <c r="D4959" s="5" t="s">
        <v>994</v>
      </c>
      <c r="E4959" s="8">
        <v>16207</v>
      </c>
      <c r="F4959" s="8">
        <v>16786</v>
      </c>
      <c r="G4959" s="5">
        <f t="shared" si="410"/>
        <v>579</v>
      </c>
      <c r="H4959" s="5">
        <v>195</v>
      </c>
      <c r="I4959" s="11">
        <v>138</v>
      </c>
      <c r="J4959" s="105">
        <f t="shared" si="411"/>
        <v>16616.753846153846</v>
      </c>
      <c r="K4959" s="71">
        <v>16558</v>
      </c>
      <c r="L4959" s="5" t="s">
        <v>5585</v>
      </c>
      <c r="N4959" s="5" t="s">
        <v>5163</v>
      </c>
      <c r="O4959" s="5" t="s">
        <v>5586</v>
      </c>
      <c r="R4959" s="5" t="str">
        <f t="shared" si="407"/>
        <v/>
      </c>
      <c r="T4959" s="5" t="str">
        <f t="shared" si="406"/>
        <v>PF</v>
      </c>
    </row>
    <row r="4960" spans="1:20" x14ac:dyDescent="0.2">
      <c r="A4960" s="5" t="str">
        <f t="shared" si="408"/>
        <v>PF</v>
      </c>
      <c r="B4960" s="5" t="str">
        <f t="shared" si="409"/>
        <v>551</v>
      </c>
      <c r="C4960" s="5" t="s">
        <v>5724</v>
      </c>
      <c r="D4960" s="5" t="s">
        <v>994</v>
      </c>
      <c r="E4960" s="8">
        <v>16207</v>
      </c>
      <c r="F4960" s="8">
        <v>16786</v>
      </c>
      <c r="G4960" s="5">
        <f t="shared" si="410"/>
        <v>579</v>
      </c>
      <c r="H4960" s="5">
        <v>195</v>
      </c>
      <c r="I4960" s="11">
        <v>139</v>
      </c>
      <c r="J4960" s="105">
        <f t="shared" si="411"/>
        <v>16619.723076923077</v>
      </c>
      <c r="K4960" s="71">
        <v>16558</v>
      </c>
      <c r="L4960" s="5" t="s">
        <v>5585</v>
      </c>
      <c r="N4960" s="5" t="s">
        <v>5163</v>
      </c>
      <c r="O4960" s="5" t="s">
        <v>5586</v>
      </c>
      <c r="R4960" s="5" t="str">
        <f t="shared" si="407"/>
        <v/>
      </c>
      <c r="T4960" s="5" t="str">
        <f t="shared" si="406"/>
        <v>PF</v>
      </c>
    </row>
    <row r="4961" spans="1:20" x14ac:dyDescent="0.2">
      <c r="A4961" s="5" t="str">
        <f t="shared" si="408"/>
        <v>PF</v>
      </c>
      <c r="B4961" s="5" t="str">
        <f t="shared" si="409"/>
        <v>552</v>
      </c>
      <c r="C4961" s="5" t="s">
        <v>5725</v>
      </c>
      <c r="D4961" s="5" t="s">
        <v>994</v>
      </c>
      <c r="E4961" s="8">
        <v>16207</v>
      </c>
      <c r="F4961" s="8">
        <v>16786</v>
      </c>
      <c r="G4961" s="5">
        <f t="shared" si="410"/>
        <v>579</v>
      </c>
      <c r="H4961" s="5">
        <v>195</v>
      </c>
      <c r="I4961" s="11">
        <v>140</v>
      </c>
      <c r="J4961" s="105">
        <f t="shared" si="411"/>
        <v>16622.692307692309</v>
      </c>
      <c r="K4961" s="71">
        <v>16558</v>
      </c>
      <c r="L4961" s="5" t="s">
        <v>5585</v>
      </c>
      <c r="N4961" s="5" t="s">
        <v>5163</v>
      </c>
      <c r="O4961" s="5" t="s">
        <v>5586</v>
      </c>
      <c r="R4961" s="5" t="str">
        <f t="shared" si="407"/>
        <v/>
      </c>
      <c r="T4961" s="5" t="str">
        <f t="shared" si="406"/>
        <v>PF</v>
      </c>
    </row>
    <row r="4962" spans="1:20" x14ac:dyDescent="0.2">
      <c r="A4962" s="5" t="str">
        <f t="shared" si="408"/>
        <v>PF</v>
      </c>
      <c r="B4962" s="5" t="str">
        <f t="shared" si="409"/>
        <v>553</v>
      </c>
      <c r="C4962" s="5" t="s">
        <v>5726</v>
      </c>
      <c r="D4962" s="5" t="s">
        <v>994</v>
      </c>
      <c r="E4962" s="8">
        <v>16207</v>
      </c>
      <c r="F4962" s="8">
        <v>16786</v>
      </c>
      <c r="G4962" s="5">
        <f t="shared" si="410"/>
        <v>579</v>
      </c>
      <c r="H4962" s="5">
        <v>195</v>
      </c>
      <c r="I4962" s="11">
        <v>141</v>
      </c>
      <c r="J4962" s="105">
        <f t="shared" si="411"/>
        <v>16625.66153846154</v>
      </c>
      <c r="K4962" s="71">
        <v>16589</v>
      </c>
      <c r="L4962" s="5" t="s">
        <v>5585</v>
      </c>
      <c r="N4962" s="5" t="s">
        <v>5163</v>
      </c>
      <c r="O4962" s="5" t="s">
        <v>5586</v>
      </c>
      <c r="R4962" s="5" t="str">
        <f t="shared" si="407"/>
        <v/>
      </c>
      <c r="T4962" s="5" t="str">
        <f t="shared" si="406"/>
        <v>PF</v>
      </c>
    </row>
    <row r="4963" spans="1:20" x14ac:dyDescent="0.2">
      <c r="A4963" s="5" t="str">
        <f t="shared" si="408"/>
        <v>PF</v>
      </c>
      <c r="B4963" s="5" t="str">
        <f t="shared" si="409"/>
        <v>554</v>
      </c>
      <c r="C4963" s="5" t="s">
        <v>5727</v>
      </c>
      <c r="D4963" s="5" t="s">
        <v>994</v>
      </c>
      <c r="E4963" s="8">
        <v>16207</v>
      </c>
      <c r="F4963" s="8">
        <v>16786</v>
      </c>
      <c r="G4963" s="5">
        <f t="shared" si="410"/>
        <v>579</v>
      </c>
      <c r="H4963" s="5">
        <v>195</v>
      </c>
      <c r="I4963" s="11">
        <v>142</v>
      </c>
      <c r="J4963" s="105">
        <f t="shared" si="411"/>
        <v>16628.630769230771</v>
      </c>
      <c r="K4963" s="71">
        <v>16589</v>
      </c>
      <c r="L4963" s="5" t="s">
        <v>5585</v>
      </c>
      <c r="N4963" s="5" t="s">
        <v>5163</v>
      </c>
      <c r="O4963" s="5" t="s">
        <v>5586</v>
      </c>
      <c r="R4963" s="5" t="str">
        <f t="shared" si="407"/>
        <v/>
      </c>
      <c r="T4963" s="5" t="str">
        <f t="shared" si="406"/>
        <v>PF</v>
      </c>
    </row>
    <row r="4964" spans="1:20" x14ac:dyDescent="0.2">
      <c r="A4964" s="5" t="str">
        <f t="shared" si="408"/>
        <v>PF</v>
      </c>
      <c r="B4964" s="5" t="str">
        <f t="shared" si="409"/>
        <v>555</v>
      </c>
      <c r="C4964" s="5" t="s">
        <v>5728</v>
      </c>
      <c r="D4964" s="5" t="s">
        <v>994</v>
      </c>
      <c r="E4964" s="8">
        <v>16207</v>
      </c>
      <c r="F4964" s="8">
        <v>16786</v>
      </c>
      <c r="G4964" s="5">
        <f t="shared" si="410"/>
        <v>579</v>
      </c>
      <c r="H4964" s="5">
        <v>195</v>
      </c>
      <c r="I4964" s="11">
        <v>143</v>
      </c>
      <c r="J4964" s="105">
        <f t="shared" si="411"/>
        <v>16631.599999999999</v>
      </c>
      <c r="K4964" s="71">
        <v>16589</v>
      </c>
      <c r="L4964" s="5" t="s">
        <v>5585</v>
      </c>
      <c r="N4964" s="5" t="s">
        <v>5163</v>
      </c>
      <c r="O4964" s="5" t="s">
        <v>5586</v>
      </c>
      <c r="R4964" s="5" t="str">
        <f t="shared" si="407"/>
        <v/>
      </c>
      <c r="T4964" s="5" t="str">
        <f t="shared" si="406"/>
        <v>PF</v>
      </c>
    </row>
    <row r="4965" spans="1:20" x14ac:dyDescent="0.2">
      <c r="A4965" s="5" t="str">
        <f t="shared" si="408"/>
        <v>PF</v>
      </c>
      <c r="B4965" s="5" t="str">
        <f t="shared" si="409"/>
        <v>556</v>
      </c>
      <c r="C4965" s="5" t="s">
        <v>5729</v>
      </c>
      <c r="D4965" s="5" t="s">
        <v>994</v>
      </c>
      <c r="E4965" s="8">
        <v>16207</v>
      </c>
      <c r="F4965" s="8">
        <v>16786</v>
      </c>
      <c r="G4965" s="5">
        <f t="shared" si="410"/>
        <v>579</v>
      </c>
      <c r="H4965" s="5">
        <v>195</v>
      </c>
      <c r="I4965" s="11">
        <v>144</v>
      </c>
      <c r="J4965" s="105">
        <f t="shared" si="411"/>
        <v>16634.56923076923</v>
      </c>
      <c r="K4965" s="71">
        <v>16589</v>
      </c>
      <c r="L4965" s="5" t="s">
        <v>5585</v>
      </c>
      <c r="N4965" s="5" t="s">
        <v>5163</v>
      </c>
      <c r="O4965" s="5" t="s">
        <v>5586</v>
      </c>
      <c r="R4965" s="5" t="str">
        <f t="shared" si="407"/>
        <v/>
      </c>
      <c r="T4965" s="5" t="str">
        <f t="shared" si="406"/>
        <v>PF</v>
      </c>
    </row>
    <row r="4966" spans="1:20" x14ac:dyDescent="0.2">
      <c r="A4966" s="5" t="str">
        <f t="shared" si="408"/>
        <v>PF</v>
      </c>
      <c r="B4966" s="5" t="str">
        <f t="shared" si="409"/>
        <v>557</v>
      </c>
      <c r="C4966" s="5" t="s">
        <v>5730</v>
      </c>
      <c r="D4966" s="5" t="s">
        <v>994</v>
      </c>
      <c r="E4966" s="8">
        <v>16207</v>
      </c>
      <c r="F4966" s="8">
        <v>16786</v>
      </c>
      <c r="G4966" s="5">
        <f t="shared" si="410"/>
        <v>579</v>
      </c>
      <c r="H4966" s="5">
        <v>195</v>
      </c>
      <c r="I4966" s="11">
        <v>145</v>
      </c>
      <c r="J4966" s="105">
        <f t="shared" si="411"/>
        <v>16637.538461538461</v>
      </c>
      <c r="K4966" s="71">
        <v>16589</v>
      </c>
      <c r="L4966" s="5" t="s">
        <v>5585</v>
      </c>
      <c r="N4966" s="5" t="s">
        <v>5163</v>
      </c>
      <c r="O4966" s="5" t="s">
        <v>5586</v>
      </c>
      <c r="R4966" s="5" t="str">
        <f t="shared" si="407"/>
        <v/>
      </c>
      <c r="T4966" s="5" t="str">
        <f t="shared" si="406"/>
        <v>PF</v>
      </c>
    </row>
    <row r="4967" spans="1:20" x14ac:dyDescent="0.2">
      <c r="A4967" s="5" t="str">
        <f t="shared" si="408"/>
        <v>PF</v>
      </c>
      <c r="B4967" s="5" t="str">
        <f t="shared" si="409"/>
        <v>558</v>
      </c>
      <c r="C4967" s="5" t="s">
        <v>5731</v>
      </c>
      <c r="D4967" s="5" t="s">
        <v>994</v>
      </c>
      <c r="E4967" s="8">
        <v>16207</v>
      </c>
      <c r="F4967" s="8">
        <v>16786</v>
      </c>
      <c r="G4967" s="5">
        <f t="shared" si="410"/>
        <v>579</v>
      </c>
      <c r="H4967" s="5">
        <v>195</v>
      </c>
      <c r="I4967" s="11">
        <v>146</v>
      </c>
      <c r="J4967" s="105">
        <f t="shared" si="411"/>
        <v>16640.507692307692</v>
      </c>
      <c r="K4967" s="71">
        <v>16589</v>
      </c>
      <c r="L4967" s="5" t="s">
        <v>5585</v>
      </c>
      <c r="N4967" s="5" t="s">
        <v>5163</v>
      </c>
      <c r="O4967" s="5" t="s">
        <v>5586</v>
      </c>
      <c r="R4967" s="5" t="str">
        <f t="shared" si="407"/>
        <v/>
      </c>
      <c r="T4967" s="5" t="str">
        <f t="shared" si="406"/>
        <v>PF</v>
      </c>
    </row>
    <row r="4968" spans="1:20" x14ac:dyDescent="0.2">
      <c r="A4968" s="5" t="str">
        <f t="shared" si="408"/>
        <v>PF</v>
      </c>
      <c r="B4968" s="5" t="str">
        <f t="shared" si="409"/>
        <v>559</v>
      </c>
      <c r="C4968" s="5" t="s">
        <v>5732</v>
      </c>
      <c r="D4968" s="5" t="s">
        <v>994</v>
      </c>
      <c r="E4968" s="8">
        <v>16207</v>
      </c>
      <c r="F4968" s="8">
        <v>16786</v>
      </c>
      <c r="G4968" s="5">
        <f t="shared" si="410"/>
        <v>579</v>
      </c>
      <c r="H4968" s="5">
        <v>195</v>
      </c>
      <c r="I4968" s="11">
        <v>147</v>
      </c>
      <c r="J4968" s="105">
        <f t="shared" si="411"/>
        <v>16643.476923076923</v>
      </c>
      <c r="K4968" s="71">
        <v>16589</v>
      </c>
      <c r="L4968" s="5" t="s">
        <v>5585</v>
      </c>
      <c r="N4968" s="5" t="s">
        <v>5163</v>
      </c>
      <c r="O4968" s="5" t="s">
        <v>5586</v>
      </c>
      <c r="R4968" s="5" t="str">
        <f t="shared" si="407"/>
        <v/>
      </c>
      <c r="T4968" s="5" t="str">
        <f t="shared" si="406"/>
        <v>PF</v>
      </c>
    </row>
    <row r="4969" spans="1:20" x14ac:dyDescent="0.2">
      <c r="A4969" s="5" t="str">
        <f t="shared" si="408"/>
        <v>PF</v>
      </c>
      <c r="B4969" s="5" t="str">
        <f t="shared" si="409"/>
        <v>560</v>
      </c>
      <c r="C4969" s="5" t="s">
        <v>5733</v>
      </c>
      <c r="D4969" s="5" t="s">
        <v>994</v>
      </c>
      <c r="E4969" s="8">
        <v>16207</v>
      </c>
      <c r="F4969" s="8">
        <v>16786</v>
      </c>
      <c r="G4969" s="5">
        <f t="shared" si="410"/>
        <v>579</v>
      </c>
      <c r="H4969" s="5">
        <v>195</v>
      </c>
      <c r="I4969" s="11">
        <v>148</v>
      </c>
      <c r="J4969" s="105">
        <f t="shared" si="411"/>
        <v>16646.446153846155</v>
      </c>
      <c r="K4969" s="71">
        <v>16589</v>
      </c>
      <c r="L4969" s="5" t="s">
        <v>5585</v>
      </c>
      <c r="N4969" s="5" t="s">
        <v>5163</v>
      </c>
      <c r="O4969" s="5" t="s">
        <v>5586</v>
      </c>
      <c r="R4969" s="5" t="str">
        <f t="shared" si="407"/>
        <v>TT.39</v>
      </c>
      <c r="T4969" s="5" t="str">
        <f t="shared" si="406"/>
        <v>PF</v>
      </c>
    </row>
    <row r="4970" spans="1:20" x14ac:dyDescent="0.2">
      <c r="A4970" s="5" t="str">
        <f t="shared" si="408"/>
        <v>PF</v>
      </c>
      <c r="B4970" s="5" t="str">
        <f t="shared" si="409"/>
        <v>561</v>
      </c>
      <c r="C4970" s="5" t="s">
        <v>5734</v>
      </c>
      <c r="D4970" s="5" t="s">
        <v>994</v>
      </c>
      <c r="E4970" s="8">
        <v>16207</v>
      </c>
      <c r="F4970" s="8">
        <v>16786</v>
      </c>
      <c r="G4970" s="5">
        <f t="shared" si="410"/>
        <v>579</v>
      </c>
      <c r="H4970" s="5">
        <v>195</v>
      </c>
      <c r="I4970" s="11">
        <v>149</v>
      </c>
      <c r="J4970" s="105">
        <f t="shared" si="411"/>
        <v>16649.415384615386</v>
      </c>
      <c r="K4970" s="71">
        <v>16589</v>
      </c>
      <c r="L4970" s="5" t="s">
        <v>5585</v>
      </c>
      <c r="N4970" s="5" t="s">
        <v>5163</v>
      </c>
      <c r="O4970" s="5" t="s">
        <v>5586</v>
      </c>
      <c r="R4970" s="5" t="str">
        <f t="shared" si="407"/>
        <v/>
      </c>
      <c r="T4970" s="5" t="str">
        <f t="shared" si="406"/>
        <v>PF</v>
      </c>
    </row>
    <row r="4971" spans="1:20" x14ac:dyDescent="0.2">
      <c r="A4971" s="5" t="str">
        <f t="shared" si="408"/>
        <v>PF</v>
      </c>
      <c r="B4971" s="5" t="str">
        <f t="shared" si="409"/>
        <v>562</v>
      </c>
      <c r="C4971" s="5" t="s">
        <v>5735</v>
      </c>
      <c r="D4971" s="5" t="s">
        <v>994</v>
      </c>
      <c r="E4971" s="8">
        <v>16207</v>
      </c>
      <c r="F4971" s="8">
        <v>16786</v>
      </c>
      <c r="G4971" s="5">
        <f t="shared" si="410"/>
        <v>579</v>
      </c>
      <c r="H4971" s="5">
        <v>195</v>
      </c>
      <c r="I4971" s="11">
        <v>150</v>
      </c>
      <c r="J4971" s="105">
        <f t="shared" si="411"/>
        <v>16652.384615384617</v>
      </c>
      <c r="K4971" s="71">
        <v>16589</v>
      </c>
      <c r="L4971" s="5" t="s">
        <v>5585</v>
      </c>
      <c r="N4971" s="5" t="s">
        <v>5163</v>
      </c>
      <c r="O4971" s="5" t="s">
        <v>5586</v>
      </c>
      <c r="R4971" s="5" t="str">
        <f t="shared" si="407"/>
        <v>TT.39</v>
      </c>
      <c r="T4971" s="5" t="str">
        <f t="shared" si="406"/>
        <v>PF</v>
      </c>
    </row>
    <row r="4972" spans="1:20" x14ac:dyDescent="0.2">
      <c r="A4972" s="5" t="str">
        <f t="shared" si="408"/>
        <v>PF</v>
      </c>
      <c r="B4972" s="5" t="str">
        <f t="shared" si="409"/>
        <v>563</v>
      </c>
      <c r="C4972" s="5" t="s">
        <v>5736</v>
      </c>
      <c r="D4972" s="5" t="s">
        <v>994</v>
      </c>
      <c r="E4972" s="8">
        <v>16207</v>
      </c>
      <c r="F4972" s="8">
        <v>16786</v>
      </c>
      <c r="G4972" s="5">
        <f t="shared" si="410"/>
        <v>579</v>
      </c>
      <c r="H4972" s="5">
        <v>195</v>
      </c>
      <c r="I4972" s="11">
        <v>151</v>
      </c>
      <c r="J4972" s="105">
        <f t="shared" si="411"/>
        <v>16655.353846153845</v>
      </c>
      <c r="K4972" s="71">
        <v>16589</v>
      </c>
      <c r="L4972" s="5" t="s">
        <v>5585</v>
      </c>
      <c r="N4972" s="5" t="s">
        <v>5163</v>
      </c>
      <c r="O4972" s="5" t="s">
        <v>5586</v>
      </c>
      <c r="R4972" s="5" t="str">
        <f t="shared" si="407"/>
        <v/>
      </c>
      <c r="T4972" s="5" t="str">
        <f t="shared" si="406"/>
        <v>PF</v>
      </c>
    </row>
    <row r="4973" spans="1:20" x14ac:dyDescent="0.2">
      <c r="A4973" s="5" t="str">
        <f t="shared" si="408"/>
        <v>PF</v>
      </c>
      <c r="B4973" s="5" t="str">
        <f t="shared" si="409"/>
        <v>564</v>
      </c>
      <c r="C4973" s="5" t="s">
        <v>5737</v>
      </c>
      <c r="D4973" s="5" t="s">
        <v>994</v>
      </c>
      <c r="E4973" s="8">
        <v>16207</v>
      </c>
      <c r="F4973" s="8">
        <v>16786</v>
      </c>
      <c r="G4973" s="5">
        <f t="shared" si="410"/>
        <v>579</v>
      </c>
      <c r="H4973" s="5">
        <v>195</v>
      </c>
      <c r="I4973" s="11">
        <v>152</v>
      </c>
      <c r="J4973" s="105">
        <f t="shared" si="411"/>
        <v>16658.323076923076</v>
      </c>
      <c r="K4973" s="71">
        <v>16589</v>
      </c>
      <c r="L4973" s="5" t="s">
        <v>5585</v>
      </c>
      <c r="N4973" s="5" t="s">
        <v>5163</v>
      </c>
      <c r="O4973" s="5" t="s">
        <v>5586</v>
      </c>
      <c r="R4973" s="5" t="str">
        <f t="shared" si="407"/>
        <v/>
      </c>
      <c r="T4973" s="5" t="str">
        <f t="shared" si="406"/>
        <v>PF</v>
      </c>
    </row>
    <row r="4974" spans="1:20" x14ac:dyDescent="0.2">
      <c r="A4974" s="5" t="str">
        <f t="shared" si="408"/>
        <v>PF</v>
      </c>
      <c r="B4974" s="5" t="str">
        <f t="shared" si="409"/>
        <v>565</v>
      </c>
      <c r="C4974" s="5" t="s">
        <v>5738</v>
      </c>
      <c r="D4974" s="5" t="s">
        <v>994</v>
      </c>
      <c r="E4974" s="8">
        <v>16207</v>
      </c>
      <c r="F4974" s="8">
        <v>16786</v>
      </c>
      <c r="G4974" s="5">
        <f t="shared" si="410"/>
        <v>579</v>
      </c>
      <c r="H4974" s="5">
        <v>195</v>
      </c>
      <c r="I4974" s="11">
        <v>153</v>
      </c>
      <c r="J4974" s="105">
        <f t="shared" si="411"/>
        <v>16661.292307692307</v>
      </c>
      <c r="K4974" s="71">
        <v>16589</v>
      </c>
      <c r="L4974" s="5" t="s">
        <v>5585</v>
      </c>
      <c r="N4974" s="5" t="s">
        <v>5163</v>
      </c>
      <c r="O4974" s="5" t="s">
        <v>5586</v>
      </c>
      <c r="R4974" s="5" t="str">
        <f t="shared" si="407"/>
        <v/>
      </c>
      <c r="T4974" s="5" t="str">
        <f t="shared" si="406"/>
        <v>PF</v>
      </c>
    </row>
    <row r="4975" spans="1:20" x14ac:dyDescent="0.2">
      <c r="A4975" s="5" t="str">
        <f t="shared" si="408"/>
        <v>PF</v>
      </c>
      <c r="B4975" s="5" t="str">
        <f t="shared" si="409"/>
        <v>566</v>
      </c>
      <c r="C4975" s="5" t="s">
        <v>5739</v>
      </c>
      <c r="D4975" s="5" t="s">
        <v>994</v>
      </c>
      <c r="E4975" s="8">
        <v>16207</v>
      </c>
      <c r="F4975" s="8">
        <v>16786</v>
      </c>
      <c r="G4975" s="5">
        <f t="shared" si="410"/>
        <v>579</v>
      </c>
      <c r="H4975" s="5">
        <v>195</v>
      </c>
      <c r="I4975" s="11">
        <v>154</v>
      </c>
      <c r="J4975" s="105">
        <f t="shared" si="411"/>
        <v>16664.261538461538</v>
      </c>
      <c r="K4975" s="71">
        <v>16589</v>
      </c>
      <c r="L4975" s="5" t="s">
        <v>5585</v>
      </c>
      <c r="N4975" s="5" t="s">
        <v>5163</v>
      </c>
      <c r="O4975" s="5" t="s">
        <v>5586</v>
      </c>
      <c r="R4975" s="5" t="str">
        <f t="shared" si="407"/>
        <v/>
      </c>
      <c r="T4975" s="5" t="str">
        <f t="shared" si="406"/>
        <v>PF</v>
      </c>
    </row>
    <row r="4976" spans="1:20" x14ac:dyDescent="0.2">
      <c r="A4976" s="5" t="str">
        <f t="shared" si="408"/>
        <v>PF</v>
      </c>
      <c r="B4976" s="5" t="str">
        <f t="shared" si="409"/>
        <v>567</v>
      </c>
      <c r="C4976" s="5" t="s">
        <v>5740</v>
      </c>
      <c r="D4976" s="5" t="s">
        <v>994</v>
      </c>
      <c r="E4976" s="8">
        <v>16207</v>
      </c>
      <c r="F4976" s="8">
        <v>16786</v>
      </c>
      <c r="G4976" s="5">
        <f t="shared" si="410"/>
        <v>579</v>
      </c>
      <c r="H4976" s="5">
        <v>195</v>
      </c>
      <c r="I4976" s="11">
        <v>155</v>
      </c>
      <c r="J4976" s="105">
        <f t="shared" si="411"/>
        <v>16667.23076923077</v>
      </c>
      <c r="K4976" s="71">
        <v>16589</v>
      </c>
      <c r="L4976" s="5" t="s">
        <v>5585</v>
      </c>
      <c r="N4976" s="5" t="s">
        <v>5163</v>
      </c>
      <c r="O4976" s="5" t="s">
        <v>5586</v>
      </c>
      <c r="R4976" s="5" t="str">
        <f t="shared" si="407"/>
        <v/>
      </c>
      <c r="T4976" s="5" t="str">
        <f t="shared" si="406"/>
        <v>PF</v>
      </c>
    </row>
    <row r="4977" spans="1:20" x14ac:dyDescent="0.2">
      <c r="A4977" s="5" t="str">
        <f t="shared" si="408"/>
        <v>PF</v>
      </c>
      <c r="B4977" s="5" t="str">
        <f t="shared" si="409"/>
        <v>568</v>
      </c>
      <c r="C4977" s="5" t="s">
        <v>5741</v>
      </c>
      <c r="D4977" s="5" t="s">
        <v>994</v>
      </c>
      <c r="E4977" s="8">
        <v>16207</v>
      </c>
      <c r="F4977" s="8">
        <v>16786</v>
      </c>
      <c r="G4977" s="5">
        <f t="shared" si="410"/>
        <v>579</v>
      </c>
      <c r="H4977" s="5">
        <v>195</v>
      </c>
      <c r="I4977" s="11">
        <v>156</v>
      </c>
      <c r="J4977" s="105">
        <f t="shared" si="411"/>
        <v>16670.2</v>
      </c>
      <c r="K4977" s="71">
        <v>16589</v>
      </c>
      <c r="L4977" s="5" t="s">
        <v>5585</v>
      </c>
      <c r="N4977" s="5" t="s">
        <v>5163</v>
      </c>
      <c r="O4977" s="5" t="s">
        <v>5586</v>
      </c>
      <c r="R4977" s="5" t="str">
        <f t="shared" si="407"/>
        <v/>
      </c>
      <c r="T4977" s="5" t="str">
        <f t="shared" si="406"/>
        <v>PF</v>
      </c>
    </row>
    <row r="4978" spans="1:20" x14ac:dyDescent="0.2">
      <c r="A4978" s="5" t="str">
        <f t="shared" si="408"/>
        <v>PF</v>
      </c>
      <c r="B4978" s="5" t="str">
        <f t="shared" si="409"/>
        <v>569</v>
      </c>
      <c r="C4978" s="5" t="s">
        <v>5742</v>
      </c>
      <c r="D4978" s="5" t="s">
        <v>994</v>
      </c>
      <c r="E4978" s="8">
        <v>16207</v>
      </c>
      <c r="F4978" s="8">
        <v>16786</v>
      </c>
      <c r="G4978" s="5">
        <f t="shared" si="410"/>
        <v>579</v>
      </c>
      <c r="H4978" s="5">
        <v>195</v>
      </c>
      <c r="I4978" s="11">
        <v>157</v>
      </c>
      <c r="J4978" s="105">
        <f t="shared" si="411"/>
        <v>16673.169230769232</v>
      </c>
      <c r="K4978" s="71">
        <v>16589</v>
      </c>
      <c r="L4978" s="5" t="s">
        <v>5585</v>
      </c>
      <c r="N4978" s="5" t="s">
        <v>5163</v>
      </c>
      <c r="O4978" s="5" t="s">
        <v>5586</v>
      </c>
      <c r="R4978" s="5" t="str">
        <f t="shared" si="407"/>
        <v>TT.39</v>
      </c>
      <c r="T4978" s="5" t="str">
        <f t="shared" si="406"/>
        <v>PF</v>
      </c>
    </row>
    <row r="4979" spans="1:20" x14ac:dyDescent="0.2">
      <c r="A4979" s="5" t="str">
        <f t="shared" si="408"/>
        <v>PF</v>
      </c>
      <c r="B4979" s="5" t="str">
        <f t="shared" si="409"/>
        <v>570</v>
      </c>
      <c r="C4979" s="5" t="s">
        <v>5743</v>
      </c>
      <c r="D4979" s="5" t="s">
        <v>994</v>
      </c>
      <c r="E4979" s="8">
        <v>16207</v>
      </c>
      <c r="F4979" s="8">
        <v>16786</v>
      </c>
      <c r="G4979" s="5">
        <f t="shared" si="410"/>
        <v>579</v>
      </c>
      <c r="H4979" s="5">
        <v>195</v>
      </c>
      <c r="I4979" s="11">
        <v>158</v>
      </c>
      <c r="J4979" s="105">
        <f t="shared" si="411"/>
        <v>16676.138461538463</v>
      </c>
      <c r="K4979" s="71">
        <v>16589</v>
      </c>
      <c r="L4979" s="5" t="s">
        <v>5585</v>
      </c>
      <c r="N4979" s="5" t="s">
        <v>5163</v>
      </c>
      <c r="O4979" s="5" t="s">
        <v>5586</v>
      </c>
      <c r="R4979" s="5" t="str">
        <f t="shared" si="407"/>
        <v/>
      </c>
      <c r="T4979" s="5" t="str">
        <f t="shared" si="406"/>
        <v>PF</v>
      </c>
    </row>
    <row r="4980" spans="1:20" x14ac:dyDescent="0.2">
      <c r="A4980" s="5" t="str">
        <f t="shared" si="408"/>
        <v>PF</v>
      </c>
      <c r="B4980" s="5" t="str">
        <f t="shared" si="409"/>
        <v>571</v>
      </c>
      <c r="C4980" s="5" t="s">
        <v>5744</v>
      </c>
      <c r="D4980" s="5" t="s">
        <v>994</v>
      </c>
      <c r="E4980" s="8">
        <v>16207</v>
      </c>
      <c r="F4980" s="8">
        <v>16786</v>
      </c>
      <c r="G4980" s="5">
        <f t="shared" si="410"/>
        <v>579</v>
      </c>
      <c r="H4980" s="5">
        <v>195</v>
      </c>
      <c r="I4980" s="11">
        <v>159</v>
      </c>
      <c r="J4980" s="105">
        <f t="shared" si="411"/>
        <v>16679.107692307691</v>
      </c>
      <c r="K4980" s="71">
        <v>16589</v>
      </c>
      <c r="L4980" s="5" t="s">
        <v>5585</v>
      </c>
      <c r="N4980" s="5" t="s">
        <v>5163</v>
      </c>
      <c r="O4980" s="5" t="s">
        <v>5586</v>
      </c>
      <c r="R4980" s="5" t="str">
        <f t="shared" si="407"/>
        <v/>
      </c>
      <c r="T4980" s="5" t="str">
        <f t="shared" si="406"/>
        <v>PF</v>
      </c>
    </row>
    <row r="4981" spans="1:20" x14ac:dyDescent="0.2">
      <c r="A4981" s="5" t="str">
        <f t="shared" si="408"/>
        <v>PF</v>
      </c>
      <c r="B4981" s="5" t="str">
        <f t="shared" si="409"/>
        <v>572</v>
      </c>
      <c r="C4981" s="5" t="s">
        <v>5745</v>
      </c>
      <c r="D4981" s="5" t="s">
        <v>994</v>
      </c>
      <c r="E4981" s="8">
        <v>16207</v>
      </c>
      <c r="F4981" s="8">
        <v>16786</v>
      </c>
      <c r="G4981" s="5">
        <f t="shared" si="410"/>
        <v>579</v>
      </c>
      <c r="H4981" s="5">
        <v>195</v>
      </c>
      <c r="I4981" s="11">
        <v>160</v>
      </c>
      <c r="J4981" s="105">
        <f t="shared" si="411"/>
        <v>16682.076923076922</v>
      </c>
      <c r="K4981" s="71">
        <v>16589</v>
      </c>
      <c r="L4981" s="5" t="s">
        <v>5585</v>
      </c>
      <c r="N4981" s="5" t="s">
        <v>5163</v>
      </c>
      <c r="O4981" s="5" t="s">
        <v>5586</v>
      </c>
      <c r="R4981" s="5" t="str">
        <f t="shared" si="407"/>
        <v/>
      </c>
      <c r="T4981" s="5" t="str">
        <f t="shared" si="406"/>
        <v>PF</v>
      </c>
    </row>
    <row r="4982" spans="1:20" x14ac:dyDescent="0.2">
      <c r="A4982" s="5" t="str">
        <f t="shared" si="408"/>
        <v>PF</v>
      </c>
      <c r="B4982" s="5" t="str">
        <f t="shared" si="409"/>
        <v>573</v>
      </c>
      <c r="C4982" s="5" t="s">
        <v>5746</v>
      </c>
      <c r="D4982" s="5" t="s">
        <v>994</v>
      </c>
      <c r="E4982" s="8">
        <v>16207</v>
      </c>
      <c r="F4982" s="8">
        <v>16786</v>
      </c>
      <c r="G4982" s="5">
        <f t="shared" si="410"/>
        <v>579</v>
      </c>
      <c r="H4982" s="5">
        <v>195</v>
      </c>
      <c r="I4982" s="11">
        <v>161</v>
      </c>
      <c r="J4982" s="105">
        <f t="shared" si="411"/>
        <v>16685.046153846153</v>
      </c>
      <c r="K4982" s="71">
        <v>16589</v>
      </c>
      <c r="L4982" s="5" t="s">
        <v>5585</v>
      </c>
      <c r="N4982" s="5" t="s">
        <v>5163</v>
      </c>
      <c r="O4982" s="5" t="s">
        <v>5586</v>
      </c>
      <c r="R4982" s="5" t="str">
        <f t="shared" si="407"/>
        <v/>
      </c>
      <c r="T4982" s="5" t="str">
        <f t="shared" si="406"/>
        <v>PF</v>
      </c>
    </row>
    <row r="4983" spans="1:20" x14ac:dyDescent="0.2">
      <c r="A4983" s="5" t="str">
        <f t="shared" si="408"/>
        <v>PF</v>
      </c>
      <c r="B4983" s="5" t="str">
        <f t="shared" si="409"/>
        <v>574</v>
      </c>
      <c r="C4983" s="5" t="s">
        <v>5747</v>
      </c>
      <c r="D4983" s="5" t="s">
        <v>994</v>
      </c>
      <c r="E4983" s="8">
        <v>16207</v>
      </c>
      <c r="F4983" s="8">
        <v>16786</v>
      </c>
      <c r="G4983" s="5">
        <f t="shared" si="410"/>
        <v>579</v>
      </c>
      <c r="H4983" s="5">
        <v>195</v>
      </c>
      <c r="I4983" s="11">
        <v>162</v>
      </c>
      <c r="J4983" s="105">
        <f t="shared" si="411"/>
        <v>16688.015384615384</v>
      </c>
      <c r="K4983" s="71">
        <v>16589</v>
      </c>
      <c r="L4983" s="5" t="s">
        <v>5585</v>
      </c>
      <c r="N4983" s="5" t="s">
        <v>5163</v>
      </c>
      <c r="O4983" s="5" t="s">
        <v>5586</v>
      </c>
      <c r="R4983" s="5" t="str">
        <f t="shared" si="407"/>
        <v/>
      </c>
      <c r="T4983" s="5" t="str">
        <f t="shared" si="406"/>
        <v>PF</v>
      </c>
    </row>
    <row r="4984" spans="1:20" x14ac:dyDescent="0.2">
      <c r="A4984" s="5" t="str">
        <f t="shared" si="408"/>
        <v>PF</v>
      </c>
      <c r="B4984" s="5" t="str">
        <f t="shared" si="409"/>
        <v>575</v>
      </c>
      <c r="C4984" s="5" t="s">
        <v>5748</v>
      </c>
      <c r="D4984" s="5" t="s">
        <v>994</v>
      </c>
      <c r="E4984" s="8">
        <v>16207</v>
      </c>
      <c r="F4984" s="8">
        <v>16786</v>
      </c>
      <c r="G4984" s="5">
        <f t="shared" si="410"/>
        <v>579</v>
      </c>
      <c r="H4984" s="5">
        <v>195</v>
      </c>
      <c r="I4984" s="11">
        <v>163</v>
      </c>
      <c r="J4984" s="105">
        <f t="shared" si="411"/>
        <v>16690.984615384616</v>
      </c>
      <c r="K4984" s="71">
        <v>16589</v>
      </c>
      <c r="L4984" s="5" t="s">
        <v>5585</v>
      </c>
      <c r="N4984" s="5" t="s">
        <v>5163</v>
      </c>
      <c r="O4984" s="5" t="s">
        <v>5586</v>
      </c>
      <c r="R4984" s="5" t="str">
        <f t="shared" si="407"/>
        <v/>
      </c>
      <c r="T4984" s="5" t="str">
        <f t="shared" si="406"/>
        <v>PF</v>
      </c>
    </row>
    <row r="4985" spans="1:20" x14ac:dyDescent="0.2">
      <c r="A4985" s="5" t="str">
        <f t="shared" si="408"/>
        <v>PF</v>
      </c>
      <c r="B4985" s="5" t="str">
        <f t="shared" si="409"/>
        <v>576</v>
      </c>
      <c r="C4985" s="5" t="s">
        <v>5749</v>
      </c>
      <c r="D4985" s="5" t="s">
        <v>994</v>
      </c>
      <c r="E4985" s="8">
        <v>16207</v>
      </c>
      <c r="F4985" s="8">
        <v>16786</v>
      </c>
      <c r="G4985" s="5">
        <f t="shared" si="410"/>
        <v>579</v>
      </c>
      <c r="H4985" s="5">
        <v>195</v>
      </c>
      <c r="I4985" s="11">
        <v>164</v>
      </c>
      <c r="J4985" s="105">
        <f t="shared" si="411"/>
        <v>16693.953846153847</v>
      </c>
      <c r="K4985" s="71">
        <v>16589</v>
      </c>
      <c r="L4985" s="5" t="s">
        <v>5585</v>
      </c>
      <c r="N4985" s="5" t="s">
        <v>5163</v>
      </c>
      <c r="O4985" s="5" t="s">
        <v>5586</v>
      </c>
      <c r="R4985" s="5" t="str">
        <f t="shared" si="407"/>
        <v>TT.39</v>
      </c>
      <c r="T4985" s="5" t="str">
        <f t="shared" si="406"/>
        <v>PF</v>
      </c>
    </row>
    <row r="4986" spans="1:20" x14ac:dyDescent="0.2">
      <c r="A4986" s="5" t="str">
        <f t="shared" si="408"/>
        <v>PF</v>
      </c>
      <c r="B4986" s="5" t="str">
        <f t="shared" si="409"/>
        <v>577</v>
      </c>
      <c r="C4986" s="5" t="s">
        <v>5750</v>
      </c>
      <c r="D4986" s="5" t="s">
        <v>994</v>
      </c>
      <c r="E4986" s="8">
        <v>16207</v>
      </c>
      <c r="F4986" s="8">
        <v>16786</v>
      </c>
      <c r="G4986" s="5">
        <f t="shared" si="410"/>
        <v>579</v>
      </c>
      <c r="H4986" s="5">
        <v>195</v>
      </c>
      <c r="I4986" s="11">
        <v>165</v>
      </c>
      <c r="J4986" s="105">
        <f t="shared" si="411"/>
        <v>16696.923076923078</v>
      </c>
      <c r="K4986" s="71">
        <v>16589</v>
      </c>
      <c r="L4986" s="5" t="s">
        <v>5585</v>
      </c>
      <c r="N4986" s="5" t="s">
        <v>5163</v>
      </c>
      <c r="O4986" s="5" t="s">
        <v>5586</v>
      </c>
      <c r="R4986" s="5" t="str">
        <f t="shared" si="407"/>
        <v/>
      </c>
      <c r="T4986" s="5" t="str">
        <f t="shared" si="406"/>
        <v>PF</v>
      </c>
    </row>
    <row r="4987" spans="1:20" x14ac:dyDescent="0.2">
      <c r="A4987" s="5" t="str">
        <f t="shared" si="408"/>
        <v>PF</v>
      </c>
      <c r="B4987" s="5" t="str">
        <f t="shared" si="409"/>
        <v>578</v>
      </c>
      <c r="C4987" s="5" t="s">
        <v>5751</v>
      </c>
      <c r="D4987" s="5" t="s">
        <v>994</v>
      </c>
      <c r="E4987" s="8">
        <v>16207</v>
      </c>
      <c r="F4987" s="8">
        <v>16786</v>
      </c>
      <c r="G4987" s="5">
        <f t="shared" si="410"/>
        <v>579</v>
      </c>
      <c r="H4987" s="5">
        <v>195</v>
      </c>
      <c r="I4987" s="11">
        <v>166</v>
      </c>
      <c r="J4987" s="105">
        <f t="shared" si="411"/>
        <v>16699.892307692309</v>
      </c>
      <c r="K4987" s="71">
        <v>16589</v>
      </c>
      <c r="L4987" s="5" t="s">
        <v>5585</v>
      </c>
      <c r="N4987" s="5" t="s">
        <v>5163</v>
      </c>
      <c r="O4987" s="5" t="s">
        <v>5586</v>
      </c>
      <c r="R4987" s="5" t="str">
        <f t="shared" si="407"/>
        <v/>
      </c>
      <c r="T4987" s="5" t="str">
        <f t="shared" si="406"/>
        <v>PF</v>
      </c>
    </row>
    <row r="4988" spans="1:20" x14ac:dyDescent="0.2">
      <c r="A4988" s="5" t="str">
        <f t="shared" si="408"/>
        <v>PF</v>
      </c>
      <c r="B4988" s="5" t="str">
        <f t="shared" si="409"/>
        <v>579</v>
      </c>
      <c r="C4988" s="5" t="s">
        <v>5752</v>
      </c>
      <c r="D4988" s="5" t="s">
        <v>994</v>
      </c>
      <c r="E4988" s="8">
        <v>16207</v>
      </c>
      <c r="F4988" s="8">
        <v>16786</v>
      </c>
      <c r="G4988" s="5">
        <f t="shared" si="410"/>
        <v>579</v>
      </c>
      <c r="H4988" s="5">
        <v>195</v>
      </c>
      <c r="I4988" s="11">
        <v>167</v>
      </c>
      <c r="J4988" s="105">
        <f t="shared" si="411"/>
        <v>16702.861538461537</v>
      </c>
      <c r="K4988" s="71">
        <v>16619</v>
      </c>
      <c r="L4988" s="5" t="s">
        <v>5585</v>
      </c>
      <c r="N4988" s="5" t="s">
        <v>5163</v>
      </c>
      <c r="O4988" s="5" t="s">
        <v>5586</v>
      </c>
      <c r="R4988" s="5" t="str">
        <f t="shared" si="407"/>
        <v/>
      </c>
      <c r="T4988" s="5" t="str">
        <f t="shared" si="406"/>
        <v>PF</v>
      </c>
    </row>
    <row r="4989" spans="1:20" x14ac:dyDescent="0.2">
      <c r="A4989" s="5" t="str">
        <f t="shared" si="408"/>
        <v>PF</v>
      </c>
      <c r="B4989" s="5" t="str">
        <f t="shared" si="409"/>
        <v>592</v>
      </c>
      <c r="C4989" s="5" t="s">
        <v>5753</v>
      </c>
      <c r="D4989" s="5" t="s">
        <v>994</v>
      </c>
      <c r="E4989" s="8">
        <v>16207</v>
      </c>
      <c r="F4989" s="8">
        <v>16786</v>
      </c>
      <c r="G4989" s="5">
        <f t="shared" si="410"/>
        <v>579</v>
      </c>
      <c r="H4989" s="5">
        <v>195</v>
      </c>
      <c r="I4989" s="11">
        <v>168</v>
      </c>
      <c r="J4989" s="105">
        <f t="shared" si="411"/>
        <v>16705.830769230768</v>
      </c>
      <c r="K4989" s="71">
        <v>16619</v>
      </c>
      <c r="L4989" s="5" t="s">
        <v>5585</v>
      </c>
      <c r="N4989" s="5" t="s">
        <v>5163</v>
      </c>
      <c r="O4989" s="5" t="s">
        <v>5586</v>
      </c>
      <c r="R4989" s="5" t="str">
        <f t="shared" si="407"/>
        <v/>
      </c>
      <c r="T4989" s="5" t="str">
        <f t="shared" si="406"/>
        <v>PF</v>
      </c>
    </row>
    <row r="4990" spans="1:20" x14ac:dyDescent="0.2">
      <c r="A4990" s="5" t="str">
        <f t="shared" si="408"/>
        <v>PF</v>
      </c>
      <c r="B4990" s="5" t="str">
        <f t="shared" si="409"/>
        <v>593</v>
      </c>
      <c r="C4990" s="5" t="s">
        <v>5754</v>
      </c>
      <c r="D4990" s="5" t="s">
        <v>994</v>
      </c>
      <c r="E4990" s="8">
        <v>16207</v>
      </c>
      <c r="F4990" s="8">
        <v>16786</v>
      </c>
      <c r="G4990" s="5">
        <f t="shared" si="410"/>
        <v>579</v>
      </c>
      <c r="H4990" s="5">
        <v>195</v>
      </c>
      <c r="I4990" s="11">
        <v>169</v>
      </c>
      <c r="J4990" s="105">
        <f t="shared" si="411"/>
        <v>16708.8</v>
      </c>
      <c r="K4990" s="71">
        <v>16619</v>
      </c>
      <c r="L4990" s="5" t="s">
        <v>5585</v>
      </c>
      <c r="N4990" s="5" t="s">
        <v>5163</v>
      </c>
      <c r="O4990" s="5" t="s">
        <v>5586</v>
      </c>
      <c r="R4990" s="5" t="str">
        <f t="shared" si="407"/>
        <v/>
      </c>
      <c r="T4990" s="5" t="str">
        <f t="shared" si="406"/>
        <v>PF</v>
      </c>
    </row>
    <row r="4991" spans="1:20" x14ac:dyDescent="0.2">
      <c r="A4991" s="5" t="str">
        <f t="shared" si="408"/>
        <v>PF</v>
      </c>
      <c r="B4991" s="5" t="str">
        <f t="shared" si="409"/>
        <v>594</v>
      </c>
      <c r="C4991" s="5" t="s">
        <v>5755</v>
      </c>
      <c r="D4991" s="5" t="s">
        <v>994</v>
      </c>
      <c r="E4991" s="8">
        <v>16207</v>
      </c>
      <c r="F4991" s="8">
        <v>16786</v>
      </c>
      <c r="G4991" s="5">
        <f t="shared" si="410"/>
        <v>579</v>
      </c>
      <c r="H4991" s="5">
        <v>195</v>
      </c>
      <c r="I4991" s="11">
        <v>170</v>
      </c>
      <c r="J4991" s="105">
        <f t="shared" si="411"/>
        <v>16711.76923076923</v>
      </c>
      <c r="K4991" s="71">
        <v>16619</v>
      </c>
      <c r="L4991" s="5" t="s">
        <v>5585</v>
      </c>
      <c r="N4991" s="5" t="s">
        <v>5163</v>
      </c>
      <c r="O4991" s="5" t="s">
        <v>5586</v>
      </c>
      <c r="R4991" s="5" t="str">
        <f t="shared" si="407"/>
        <v/>
      </c>
      <c r="T4991" s="5" t="str">
        <f t="shared" si="406"/>
        <v>PF</v>
      </c>
    </row>
    <row r="4992" spans="1:20" x14ac:dyDescent="0.2">
      <c r="A4992" s="5" t="str">
        <f t="shared" si="408"/>
        <v>PF</v>
      </c>
      <c r="B4992" s="5" t="str">
        <f t="shared" si="409"/>
        <v>595</v>
      </c>
      <c r="C4992" s="5" t="s">
        <v>5756</v>
      </c>
      <c r="D4992" s="5" t="s">
        <v>994</v>
      </c>
      <c r="E4992" s="8">
        <v>16207</v>
      </c>
      <c r="F4992" s="8">
        <v>16786</v>
      </c>
      <c r="G4992" s="5">
        <f t="shared" si="410"/>
        <v>579</v>
      </c>
      <c r="H4992" s="5">
        <v>195</v>
      </c>
      <c r="I4992" s="11">
        <v>171</v>
      </c>
      <c r="J4992" s="105">
        <f t="shared" si="411"/>
        <v>16714.738461538462</v>
      </c>
      <c r="K4992" s="71">
        <v>16619</v>
      </c>
      <c r="L4992" s="5" t="s">
        <v>5585</v>
      </c>
      <c r="N4992" s="5" t="s">
        <v>5163</v>
      </c>
      <c r="O4992" s="5" t="s">
        <v>5586</v>
      </c>
      <c r="R4992" s="5" t="str">
        <f t="shared" si="407"/>
        <v/>
      </c>
      <c r="T4992" s="5" t="str">
        <f t="shared" si="406"/>
        <v>PF</v>
      </c>
    </row>
    <row r="4993" spans="1:20" x14ac:dyDescent="0.2">
      <c r="A4993" s="5" t="str">
        <f t="shared" si="408"/>
        <v>PF</v>
      </c>
      <c r="B4993" s="5" t="str">
        <f t="shared" si="409"/>
        <v>596</v>
      </c>
      <c r="C4993" s="5" t="s">
        <v>5757</v>
      </c>
      <c r="D4993" s="5" t="s">
        <v>994</v>
      </c>
      <c r="E4993" s="8">
        <v>16207</v>
      </c>
      <c r="F4993" s="8">
        <v>16786</v>
      </c>
      <c r="G4993" s="5">
        <f t="shared" si="410"/>
        <v>579</v>
      </c>
      <c r="H4993" s="5">
        <v>195</v>
      </c>
      <c r="I4993" s="11">
        <v>172</v>
      </c>
      <c r="J4993" s="105">
        <f t="shared" si="411"/>
        <v>16717.707692307693</v>
      </c>
      <c r="K4993" s="71">
        <v>16619</v>
      </c>
      <c r="L4993" s="5" t="s">
        <v>5585</v>
      </c>
      <c r="N4993" s="5" t="s">
        <v>5163</v>
      </c>
      <c r="O4993" s="5" t="s">
        <v>5586</v>
      </c>
      <c r="R4993" s="5" t="str">
        <f t="shared" si="407"/>
        <v/>
      </c>
      <c r="T4993" s="5" t="str">
        <f t="shared" si="406"/>
        <v>PF</v>
      </c>
    </row>
    <row r="4994" spans="1:20" x14ac:dyDescent="0.2">
      <c r="A4994" s="5" t="str">
        <f t="shared" si="408"/>
        <v>PF</v>
      </c>
      <c r="B4994" s="5" t="str">
        <f t="shared" si="409"/>
        <v>597</v>
      </c>
      <c r="C4994" s="5" t="s">
        <v>5758</v>
      </c>
      <c r="D4994" s="5" t="s">
        <v>994</v>
      </c>
      <c r="E4994" s="8">
        <v>16207</v>
      </c>
      <c r="F4994" s="8">
        <v>16786</v>
      </c>
      <c r="G4994" s="5">
        <f t="shared" si="410"/>
        <v>579</v>
      </c>
      <c r="H4994" s="5">
        <v>195</v>
      </c>
      <c r="I4994" s="11">
        <v>173</v>
      </c>
      <c r="J4994" s="105">
        <f t="shared" si="411"/>
        <v>16720.676923076924</v>
      </c>
      <c r="K4994" s="71">
        <v>16619</v>
      </c>
      <c r="L4994" s="5" t="s">
        <v>5585</v>
      </c>
      <c r="N4994" s="5" t="s">
        <v>5163</v>
      </c>
      <c r="O4994" s="5" t="s">
        <v>5586</v>
      </c>
      <c r="R4994" s="5" t="str">
        <f t="shared" si="407"/>
        <v/>
      </c>
      <c r="T4994" s="5" t="str">
        <f t="shared" si="406"/>
        <v>PF</v>
      </c>
    </row>
    <row r="4995" spans="1:20" x14ac:dyDescent="0.2">
      <c r="A4995" s="5" t="str">
        <f t="shared" si="408"/>
        <v>PF</v>
      </c>
      <c r="B4995" s="5" t="str">
        <f t="shared" si="409"/>
        <v>598</v>
      </c>
      <c r="C4995" s="5" t="s">
        <v>5759</v>
      </c>
      <c r="D4995" s="5" t="s">
        <v>994</v>
      </c>
      <c r="E4995" s="8">
        <v>16207</v>
      </c>
      <c r="F4995" s="8">
        <v>16786</v>
      </c>
      <c r="G4995" s="5">
        <f t="shared" si="410"/>
        <v>579</v>
      </c>
      <c r="H4995" s="5">
        <v>195</v>
      </c>
      <c r="I4995" s="11">
        <v>174</v>
      </c>
      <c r="J4995" s="105">
        <f t="shared" si="411"/>
        <v>16723.646153846155</v>
      </c>
      <c r="K4995" s="71">
        <v>16619</v>
      </c>
      <c r="L4995" s="5" t="s">
        <v>5585</v>
      </c>
      <c r="N4995" s="5" t="s">
        <v>5163</v>
      </c>
      <c r="O4995" s="5" t="s">
        <v>5586</v>
      </c>
      <c r="R4995" s="5" t="str">
        <f t="shared" si="407"/>
        <v/>
      </c>
      <c r="T4995" s="5" t="str">
        <f t="shared" ref="T4995:T5058" si="412">LEFT(C4995,2)</f>
        <v>PF</v>
      </c>
    </row>
    <row r="4996" spans="1:20" x14ac:dyDescent="0.2">
      <c r="A4996" s="5" t="str">
        <f t="shared" si="408"/>
        <v>PF</v>
      </c>
      <c r="B4996" s="5" t="str">
        <f t="shared" si="409"/>
        <v>599</v>
      </c>
      <c r="C4996" s="5" t="s">
        <v>5760</v>
      </c>
      <c r="D4996" s="5" t="s">
        <v>994</v>
      </c>
      <c r="E4996" s="8">
        <v>16207</v>
      </c>
      <c r="F4996" s="8">
        <v>16786</v>
      </c>
      <c r="G4996" s="5">
        <f t="shared" si="410"/>
        <v>579</v>
      </c>
      <c r="H4996" s="5">
        <v>195</v>
      </c>
      <c r="I4996" s="11">
        <v>175</v>
      </c>
      <c r="J4996" s="105">
        <f t="shared" si="411"/>
        <v>16726.615384615383</v>
      </c>
      <c r="K4996" s="71">
        <v>16619</v>
      </c>
      <c r="L4996" s="5" t="s">
        <v>5585</v>
      </c>
      <c r="N4996" s="5" t="s">
        <v>5163</v>
      </c>
      <c r="O4996" s="5" t="s">
        <v>5586</v>
      </c>
      <c r="R4996" s="5" t="str">
        <f t="shared" si="407"/>
        <v>TT.39</v>
      </c>
      <c r="T4996" s="5" t="str">
        <f t="shared" si="412"/>
        <v>PF</v>
      </c>
    </row>
    <row r="4997" spans="1:20" x14ac:dyDescent="0.2">
      <c r="A4997" s="5" t="str">
        <f t="shared" si="408"/>
        <v>PF</v>
      </c>
      <c r="B4997" s="5" t="str">
        <f t="shared" si="409"/>
        <v>600</v>
      </c>
      <c r="C4997" s="5" t="s">
        <v>5761</v>
      </c>
      <c r="D4997" s="5" t="s">
        <v>994</v>
      </c>
      <c r="E4997" s="8">
        <v>16207</v>
      </c>
      <c r="F4997" s="8">
        <v>16786</v>
      </c>
      <c r="G4997" s="5">
        <f t="shared" si="410"/>
        <v>579</v>
      </c>
      <c r="H4997" s="5">
        <v>195</v>
      </c>
      <c r="I4997" s="11">
        <v>176</v>
      </c>
      <c r="J4997" s="105">
        <f t="shared" si="411"/>
        <v>16729.584615384614</v>
      </c>
      <c r="K4997" s="71">
        <v>16619</v>
      </c>
      <c r="L4997" s="5" t="s">
        <v>5585</v>
      </c>
      <c r="N4997" s="5" t="s">
        <v>5163</v>
      </c>
      <c r="O4997" s="5" t="s">
        <v>5586</v>
      </c>
      <c r="R4997" s="5" t="str">
        <f t="shared" si="407"/>
        <v/>
      </c>
      <c r="T4997" s="5" t="str">
        <f t="shared" si="412"/>
        <v>PF</v>
      </c>
    </row>
    <row r="4998" spans="1:20" x14ac:dyDescent="0.2">
      <c r="A4998" s="5" t="str">
        <f t="shared" si="408"/>
        <v>PF</v>
      </c>
      <c r="B4998" s="5" t="str">
        <f t="shared" si="409"/>
        <v>601</v>
      </c>
      <c r="C4998" s="5" t="s">
        <v>5762</v>
      </c>
      <c r="D4998" s="5" t="s">
        <v>994</v>
      </c>
      <c r="E4998" s="8">
        <v>16207</v>
      </c>
      <c r="F4998" s="8">
        <v>16786</v>
      </c>
      <c r="G4998" s="5">
        <f t="shared" si="410"/>
        <v>579</v>
      </c>
      <c r="H4998" s="5">
        <v>195</v>
      </c>
      <c r="I4998" s="11">
        <v>177</v>
      </c>
      <c r="J4998" s="105">
        <f t="shared" si="411"/>
        <v>16732.553846153845</v>
      </c>
      <c r="K4998" s="71">
        <v>16619</v>
      </c>
      <c r="L4998" s="5" t="s">
        <v>5585</v>
      </c>
      <c r="N4998" s="5" t="s">
        <v>5163</v>
      </c>
      <c r="O4998" s="5" t="s">
        <v>5586</v>
      </c>
      <c r="R4998" s="5" t="str">
        <f t="shared" si="407"/>
        <v/>
      </c>
      <c r="T4998" s="5" t="str">
        <f t="shared" si="412"/>
        <v>PF</v>
      </c>
    </row>
    <row r="4999" spans="1:20" x14ac:dyDescent="0.2">
      <c r="A4999" s="5" t="str">
        <f t="shared" si="408"/>
        <v>PF</v>
      </c>
      <c r="B4999" s="5" t="str">
        <f t="shared" si="409"/>
        <v>602</v>
      </c>
      <c r="C4999" s="5" t="s">
        <v>5763</v>
      </c>
      <c r="D4999" s="5" t="s">
        <v>994</v>
      </c>
      <c r="E4999" s="8">
        <v>16207</v>
      </c>
      <c r="F4999" s="8">
        <v>16786</v>
      </c>
      <c r="G4999" s="5">
        <f t="shared" si="410"/>
        <v>579</v>
      </c>
      <c r="H4999" s="5">
        <v>195</v>
      </c>
      <c r="I4999" s="11">
        <v>178</v>
      </c>
      <c r="J4999" s="105">
        <f t="shared" si="411"/>
        <v>16735.523076923077</v>
      </c>
      <c r="K4999" s="71">
        <v>16619</v>
      </c>
      <c r="L4999" s="5" t="s">
        <v>5585</v>
      </c>
      <c r="N4999" s="5" t="s">
        <v>5163</v>
      </c>
      <c r="O4999" s="5" t="s">
        <v>5586</v>
      </c>
      <c r="R4999" s="5" t="str">
        <f t="shared" si="407"/>
        <v/>
      </c>
      <c r="T4999" s="5" t="str">
        <f t="shared" si="412"/>
        <v>PF</v>
      </c>
    </row>
    <row r="5000" spans="1:20" x14ac:dyDescent="0.2">
      <c r="A5000" s="5" t="str">
        <f t="shared" si="408"/>
        <v>PF</v>
      </c>
      <c r="B5000" s="5" t="str">
        <f t="shared" si="409"/>
        <v>603</v>
      </c>
      <c r="C5000" s="5" t="s">
        <v>5764</v>
      </c>
      <c r="D5000" s="5" t="s">
        <v>994</v>
      </c>
      <c r="E5000" s="8">
        <v>16207</v>
      </c>
      <c r="F5000" s="8">
        <v>16786</v>
      </c>
      <c r="G5000" s="5">
        <f t="shared" si="410"/>
        <v>579</v>
      </c>
      <c r="H5000" s="5">
        <v>195</v>
      </c>
      <c r="I5000" s="11">
        <v>179</v>
      </c>
      <c r="J5000" s="105">
        <f t="shared" si="411"/>
        <v>16738.492307692308</v>
      </c>
      <c r="K5000" s="71">
        <v>16619</v>
      </c>
      <c r="L5000" s="5" t="s">
        <v>5585</v>
      </c>
      <c r="N5000" s="5" t="s">
        <v>5163</v>
      </c>
      <c r="O5000" s="5" t="s">
        <v>5586</v>
      </c>
      <c r="R5000" s="5" t="str">
        <f t="shared" si="407"/>
        <v/>
      </c>
      <c r="T5000" s="5" t="str">
        <f t="shared" si="412"/>
        <v>PF</v>
      </c>
    </row>
    <row r="5001" spans="1:20" x14ac:dyDescent="0.2">
      <c r="A5001" s="5" t="str">
        <f t="shared" si="408"/>
        <v>PF</v>
      </c>
      <c r="B5001" s="5" t="str">
        <f t="shared" si="409"/>
        <v>604</v>
      </c>
      <c r="C5001" s="5" t="s">
        <v>5765</v>
      </c>
      <c r="D5001" s="5" t="s">
        <v>994</v>
      </c>
      <c r="E5001" s="8">
        <v>16207</v>
      </c>
      <c r="F5001" s="8">
        <v>16786</v>
      </c>
      <c r="G5001" s="5">
        <f t="shared" si="410"/>
        <v>579</v>
      </c>
      <c r="H5001" s="5">
        <v>195</v>
      </c>
      <c r="I5001" s="11">
        <v>180</v>
      </c>
      <c r="J5001" s="105">
        <f t="shared" si="411"/>
        <v>16741.461538461539</v>
      </c>
      <c r="K5001" s="71">
        <v>16619</v>
      </c>
      <c r="L5001" s="5" t="s">
        <v>5585</v>
      </c>
      <c r="N5001" s="5" t="s">
        <v>5163</v>
      </c>
      <c r="O5001" s="5" t="s">
        <v>5586</v>
      </c>
      <c r="R5001" s="5" t="str">
        <f t="shared" ref="R5001:R5064" si="413">IF(VLOOKUP(C5001,Convs,11,FALSE)=0,"",VLOOKUP(C5001,Convs,11,FALSE))</f>
        <v/>
      </c>
      <c r="T5001" s="5" t="str">
        <f t="shared" si="412"/>
        <v>PF</v>
      </c>
    </row>
    <row r="5002" spans="1:20" x14ac:dyDescent="0.2">
      <c r="A5002" s="5" t="str">
        <f t="shared" si="408"/>
        <v>PF</v>
      </c>
      <c r="B5002" s="5" t="str">
        <f t="shared" si="409"/>
        <v>605</v>
      </c>
      <c r="C5002" s="5" t="s">
        <v>5766</v>
      </c>
      <c r="D5002" s="5" t="s">
        <v>994</v>
      </c>
      <c r="E5002" s="8">
        <v>16207</v>
      </c>
      <c r="F5002" s="8">
        <v>16786</v>
      </c>
      <c r="G5002" s="5">
        <f t="shared" si="410"/>
        <v>579</v>
      </c>
      <c r="H5002" s="5">
        <v>195</v>
      </c>
      <c r="I5002" s="11">
        <v>181</v>
      </c>
      <c r="J5002" s="105">
        <f t="shared" si="411"/>
        <v>16744.43076923077</v>
      </c>
      <c r="K5002" s="71">
        <v>16650</v>
      </c>
      <c r="L5002" s="5" t="s">
        <v>5585</v>
      </c>
      <c r="N5002" s="5" t="s">
        <v>5163</v>
      </c>
      <c r="O5002" s="5" t="s">
        <v>5586</v>
      </c>
      <c r="R5002" s="5" t="str">
        <f t="shared" si="413"/>
        <v/>
      </c>
      <c r="T5002" s="5" t="str">
        <f t="shared" si="412"/>
        <v>PF</v>
      </c>
    </row>
    <row r="5003" spans="1:20" x14ac:dyDescent="0.2">
      <c r="A5003" s="5" t="str">
        <f t="shared" si="408"/>
        <v>PF</v>
      </c>
      <c r="B5003" s="5" t="str">
        <f t="shared" si="409"/>
        <v>606</v>
      </c>
      <c r="C5003" s="5" t="s">
        <v>5767</v>
      </c>
      <c r="D5003" s="5" t="s">
        <v>994</v>
      </c>
      <c r="E5003" s="8">
        <v>16207</v>
      </c>
      <c r="F5003" s="8">
        <v>16786</v>
      </c>
      <c r="G5003" s="5">
        <f t="shared" si="410"/>
        <v>579</v>
      </c>
      <c r="H5003" s="5">
        <v>195</v>
      </c>
      <c r="I5003" s="11">
        <v>182</v>
      </c>
      <c r="J5003" s="105">
        <f t="shared" si="411"/>
        <v>16747.400000000001</v>
      </c>
      <c r="K5003" s="71">
        <v>16650</v>
      </c>
      <c r="L5003" s="5" t="s">
        <v>5585</v>
      </c>
      <c r="N5003" s="5" t="s">
        <v>5163</v>
      </c>
      <c r="O5003" s="5" t="s">
        <v>5586</v>
      </c>
      <c r="R5003" s="5" t="str">
        <f t="shared" si="413"/>
        <v>TT.39</v>
      </c>
      <c r="T5003" s="5" t="str">
        <f t="shared" si="412"/>
        <v>PF</v>
      </c>
    </row>
    <row r="5004" spans="1:20" x14ac:dyDescent="0.2">
      <c r="A5004" s="5" t="str">
        <f t="shared" si="408"/>
        <v>PF</v>
      </c>
      <c r="B5004" s="5" t="str">
        <f t="shared" si="409"/>
        <v>607</v>
      </c>
      <c r="C5004" s="5" t="s">
        <v>5768</v>
      </c>
      <c r="D5004" s="5" t="s">
        <v>994</v>
      </c>
      <c r="E5004" s="8">
        <v>16207</v>
      </c>
      <c r="F5004" s="8">
        <v>16786</v>
      </c>
      <c r="G5004" s="5">
        <f t="shared" si="410"/>
        <v>579</v>
      </c>
      <c r="H5004" s="5">
        <v>195</v>
      </c>
      <c r="I5004" s="11">
        <v>183</v>
      </c>
      <c r="J5004" s="105">
        <f t="shared" si="411"/>
        <v>16750.369230769229</v>
      </c>
      <c r="K5004" s="71">
        <v>16650</v>
      </c>
      <c r="L5004" s="5" t="s">
        <v>5585</v>
      </c>
      <c r="N5004" s="5" t="s">
        <v>5163</v>
      </c>
      <c r="O5004" s="5" t="s">
        <v>5586</v>
      </c>
      <c r="R5004" s="5" t="str">
        <f t="shared" si="413"/>
        <v/>
      </c>
      <c r="T5004" s="5" t="str">
        <f t="shared" si="412"/>
        <v>PF</v>
      </c>
    </row>
    <row r="5005" spans="1:20" x14ac:dyDescent="0.2">
      <c r="A5005" s="5" t="str">
        <f t="shared" si="408"/>
        <v>PF</v>
      </c>
      <c r="B5005" s="5" t="str">
        <f t="shared" si="409"/>
        <v>608</v>
      </c>
      <c r="C5005" s="5" t="s">
        <v>5769</v>
      </c>
      <c r="D5005" s="5" t="s">
        <v>994</v>
      </c>
      <c r="E5005" s="8">
        <v>16207</v>
      </c>
      <c r="F5005" s="8">
        <v>16786</v>
      </c>
      <c r="G5005" s="5">
        <f t="shared" si="410"/>
        <v>579</v>
      </c>
      <c r="H5005" s="5">
        <v>195</v>
      </c>
      <c r="I5005" s="11">
        <v>184</v>
      </c>
      <c r="J5005" s="105">
        <f t="shared" si="411"/>
        <v>16753.33846153846</v>
      </c>
      <c r="K5005" s="71">
        <v>16650</v>
      </c>
      <c r="L5005" s="5" t="s">
        <v>5585</v>
      </c>
      <c r="N5005" s="5" t="s">
        <v>5163</v>
      </c>
      <c r="O5005" s="5" t="s">
        <v>5586</v>
      </c>
      <c r="R5005" s="5" t="str">
        <f t="shared" si="413"/>
        <v/>
      </c>
      <c r="T5005" s="5" t="str">
        <f t="shared" si="412"/>
        <v>PF</v>
      </c>
    </row>
    <row r="5006" spans="1:20" x14ac:dyDescent="0.2">
      <c r="A5006" s="5" t="str">
        <f t="shared" si="408"/>
        <v>PF</v>
      </c>
      <c r="B5006" s="5" t="str">
        <f t="shared" si="409"/>
        <v>609</v>
      </c>
      <c r="C5006" s="5" t="s">
        <v>5770</v>
      </c>
      <c r="D5006" s="5" t="s">
        <v>994</v>
      </c>
      <c r="E5006" s="8">
        <v>16207</v>
      </c>
      <c r="F5006" s="8">
        <v>16786</v>
      </c>
      <c r="G5006" s="5">
        <f t="shared" si="410"/>
        <v>579</v>
      </c>
      <c r="H5006" s="5">
        <v>195</v>
      </c>
      <c r="I5006" s="11">
        <v>185</v>
      </c>
      <c r="J5006" s="105">
        <f t="shared" si="411"/>
        <v>16756.307692307691</v>
      </c>
      <c r="K5006" s="71">
        <v>16681</v>
      </c>
      <c r="L5006" s="5" t="s">
        <v>5585</v>
      </c>
      <c r="N5006" s="5" t="s">
        <v>5163</v>
      </c>
      <c r="O5006" s="5" t="s">
        <v>5586</v>
      </c>
      <c r="R5006" s="5" t="str">
        <f t="shared" si="413"/>
        <v>TT.39</v>
      </c>
      <c r="T5006" s="5" t="str">
        <f t="shared" si="412"/>
        <v>PF</v>
      </c>
    </row>
    <row r="5007" spans="1:20" x14ac:dyDescent="0.2">
      <c r="A5007" s="5" t="str">
        <f t="shared" si="408"/>
        <v>PF</v>
      </c>
      <c r="B5007" s="5" t="str">
        <f t="shared" si="409"/>
        <v>610</v>
      </c>
      <c r="C5007" s="5" t="s">
        <v>5771</v>
      </c>
      <c r="D5007" s="5" t="s">
        <v>994</v>
      </c>
      <c r="E5007" s="8">
        <v>16207</v>
      </c>
      <c r="F5007" s="8">
        <v>16786</v>
      </c>
      <c r="G5007" s="5">
        <f t="shared" si="410"/>
        <v>579</v>
      </c>
      <c r="H5007" s="5">
        <v>195</v>
      </c>
      <c r="I5007" s="11">
        <v>186</v>
      </c>
      <c r="J5007" s="105">
        <f t="shared" si="411"/>
        <v>16759.276923076923</v>
      </c>
      <c r="K5007" s="71">
        <v>16681</v>
      </c>
      <c r="L5007" s="5" t="s">
        <v>5585</v>
      </c>
      <c r="N5007" s="5" t="s">
        <v>5163</v>
      </c>
      <c r="O5007" s="5" t="s">
        <v>5586</v>
      </c>
      <c r="R5007" s="5" t="str">
        <f t="shared" si="413"/>
        <v/>
      </c>
      <c r="T5007" s="5" t="str">
        <f t="shared" si="412"/>
        <v>PF</v>
      </c>
    </row>
    <row r="5008" spans="1:20" x14ac:dyDescent="0.2">
      <c r="A5008" s="5" t="str">
        <f t="shared" ref="A5008:A5071" si="414">LEFT(C5008,2)</f>
        <v>PF</v>
      </c>
      <c r="B5008" s="5" t="str">
        <f t="shared" ref="B5008:B5071" si="415">RIGHT(C5008,3)</f>
        <v>611</v>
      </c>
      <c r="C5008" s="5" t="s">
        <v>5772</v>
      </c>
      <c r="D5008" s="5" t="s">
        <v>994</v>
      </c>
      <c r="E5008" s="8">
        <v>16207</v>
      </c>
      <c r="F5008" s="8">
        <v>16786</v>
      </c>
      <c r="G5008" s="5">
        <f t="shared" si="410"/>
        <v>579</v>
      </c>
      <c r="H5008" s="5">
        <v>195</v>
      </c>
      <c r="I5008" s="11">
        <v>187</v>
      </c>
      <c r="J5008" s="105">
        <f t="shared" si="411"/>
        <v>16762.246153846154</v>
      </c>
      <c r="K5008" s="71">
        <v>16681</v>
      </c>
      <c r="L5008" s="5" t="s">
        <v>5585</v>
      </c>
      <c r="N5008" s="5" t="s">
        <v>5163</v>
      </c>
      <c r="O5008" s="5" t="s">
        <v>5586</v>
      </c>
      <c r="R5008" s="5" t="str">
        <f t="shared" si="413"/>
        <v/>
      </c>
      <c r="T5008" s="5" t="str">
        <f t="shared" si="412"/>
        <v>PF</v>
      </c>
    </row>
    <row r="5009" spans="1:20" x14ac:dyDescent="0.2">
      <c r="A5009" s="5" t="str">
        <f t="shared" si="414"/>
        <v>PF</v>
      </c>
      <c r="B5009" s="5" t="str">
        <f t="shared" si="415"/>
        <v>612</v>
      </c>
      <c r="C5009" s="5" t="s">
        <v>5773</v>
      </c>
      <c r="D5009" s="5" t="s">
        <v>994</v>
      </c>
      <c r="E5009" s="8">
        <v>16207</v>
      </c>
      <c r="F5009" s="8">
        <v>16786</v>
      </c>
      <c r="G5009" s="5">
        <f t="shared" si="410"/>
        <v>579</v>
      </c>
      <c r="H5009" s="5">
        <v>195</v>
      </c>
      <c r="I5009" s="11">
        <v>188</v>
      </c>
      <c r="J5009" s="105">
        <f t="shared" si="411"/>
        <v>16765.215384615385</v>
      </c>
      <c r="K5009" s="71">
        <v>16681</v>
      </c>
      <c r="L5009" s="5" t="s">
        <v>5585</v>
      </c>
      <c r="N5009" s="5" t="s">
        <v>5163</v>
      </c>
      <c r="O5009" s="5" t="s">
        <v>5586</v>
      </c>
      <c r="R5009" s="5" t="str">
        <f t="shared" si="413"/>
        <v/>
      </c>
      <c r="T5009" s="5" t="str">
        <f t="shared" si="412"/>
        <v>PF</v>
      </c>
    </row>
    <row r="5010" spans="1:20" x14ac:dyDescent="0.2">
      <c r="A5010" s="5" t="str">
        <f t="shared" si="414"/>
        <v>PF</v>
      </c>
      <c r="B5010" s="5" t="str">
        <f t="shared" si="415"/>
        <v>613</v>
      </c>
      <c r="C5010" s="5" t="s">
        <v>5774</v>
      </c>
      <c r="D5010" s="5" t="s">
        <v>994</v>
      </c>
      <c r="E5010" s="8">
        <v>16207</v>
      </c>
      <c r="F5010" s="8">
        <v>16786</v>
      </c>
      <c r="G5010" s="5">
        <f t="shared" si="410"/>
        <v>579</v>
      </c>
      <c r="H5010" s="5">
        <v>195</v>
      </c>
      <c r="I5010" s="11">
        <v>189</v>
      </c>
      <c r="J5010" s="105">
        <f t="shared" si="411"/>
        <v>16768.184615384616</v>
      </c>
      <c r="K5010" s="71">
        <v>16681</v>
      </c>
      <c r="L5010" s="5" t="s">
        <v>5585</v>
      </c>
      <c r="N5010" s="5" t="s">
        <v>5163</v>
      </c>
      <c r="O5010" s="5" t="s">
        <v>5586</v>
      </c>
      <c r="R5010" s="5" t="str">
        <f t="shared" si="413"/>
        <v/>
      </c>
      <c r="T5010" s="5" t="str">
        <f t="shared" si="412"/>
        <v>PF</v>
      </c>
    </row>
    <row r="5011" spans="1:20" x14ac:dyDescent="0.2">
      <c r="A5011" s="5" t="str">
        <f t="shared" si="414"/>
        <v>PF</v>
      </c>
      <c r="B5011" s="5" t="str">
        <f t="shared" si="415"/>
        <v>614</v>
      </c>
      <c r="C5011" s="5" t="s">
        <v>5775</v>
      </c>
      <c r="D5011" s="5" t="s">
        <v>994</v>
      </c>
      <c r="E5011" s="8">
        <v>16207</v>
      </c>
      <c r="F5011" s="8">
        <v>16786</v>
      </c>
      <c r="G5011" s="5">
        <f t="shared" si="410"/>
        <v>579</v>
      </c>
      <c r="H5011" s="5">
        <v>195</v>
      </c>
      <c r="I5011" s="11">
        <v>190</v>
      </c>
      <c r="J5011" s="105">
        <f t="shared" si="411"/>
        <v>16771.153846153848</v>
      </c>
      <c r="K5011" s="71">
        <v>16681</v>
      </c>
      <c r="L5011" s="5" t="s">
        <v>5585</v>
      </c>
      <c r="N5011" s="5" t="s">
        <v>5163</v>
      </c>
      <c r="O5011" s="5" t="s">
        <v>5586</v>
      </c>
      <c r="R5011" s="5" t="str">
        <f t="shared" si="413"/>
        <v/>
      </c>
      <c r="T5011" s="5" t="str">
        <f t="shared" si="412"/>
        <v>PF</v>
      </c>
    </row>
    <row r="5012" spans="1:20" x14ac:dyDescent="0.2">
      <c r="A5012" s="5" t="str">
        <f t="shared" si="414"/>
        <v>PF</v>
      </c>
      <c r="B5012" s="5" t="str">
        <f t="shared" si="415"/>
        <v>615</v>
      </c>
      <c r="C5012" s="5" t="s">
        <v>5776</v>
      </c>
      <c r="D5012" s="5" t="s">
        <v>994</v>
      </c>
      <c r="E5012" s="8">
        <v>16207</v>
      </c>
      <c r="F5012" s="8">
        <v>16786</v>
      </c>
      <c r="G5012" s="5">
        <f t="shared" si="410"/>
        <v>579</v>
      </c>
      <c r="H5012" s="5">
        <v>195</v>
      </c>
      <c r="I5012" s="11">
        <v>191</v>
      </c>
      <c r="J5012" s="105">
        <f t="shared" si="411"/>
        <v>16774.123076923075</v>
      </c>
      <c r="K5012" s="71">
        <v>16681</v>
      </c>
      <c r="L5012" s="5" t="s">
        <v>5585</v>
      </c>
      <c r="N5012" s="5" t="s">
        <v>5163</v>
      </c>
      <c r="O5012" s="5" t="s">
        <v>5586</v>
      </c>
      <c r="R5012" s="5" t="str">
        <f t="shared" si="413"/>
        <v/>
      </c>
      <c r="T5012" s="5" t="str">
        <f t="shared" si="412"/>
        <v>PF</v>
      </c>
    </row>
    <row r="5013" spans="1:20" x14ac:dyDescent="0.2">
      <c r="A5013" s="5" t="str">
        <f t="shared" si="414"/>
        <v>PF</v>
      </c>
      <c r="B5013" s="5" t="str">
        <f t="shared" si="415"/>
        <v>616</v>
      </c>
      <c r="C5013" s="5" t="s">
        <v>5777</v>
      </c>
      <c r="D5013" s="5" t="s">
        <v>994</v>
      </c>
      <c r="E5013" s="8">
        <v>16207</v>
      </c>
      <c r="F5013" s="8">
        <v>16786</v>
      </c>
      <c r="G5013" s="5">
        <f t="shared" si="410"/>
        <v>579</v>
      </c>
      <c r="H5013" s="5">
        <v>195</v>
      </c>
      <c r="I5013" s="11">
        <v>192</v>
      </c>
      <c r="J5013" s="105">
        <f t="shared" si="411"/>
        <v>16777.092307692306</v>
      </c>
      <c r="K5013" s="71">
        <v>16711</v>
      </c>
      <c r="L5013" s="5" t="s">
        <v>5585</v>
      </c>
      <c r="N5013" s="5" t="s">
        <v>5163</v>
      </c>
      <c r="O5013" s="5" t="s">
        <v>5586</v>
      </c>
      <c r="R5013" s="5" t="str">
        <f t="shared" si="413"/>
        <v/>
      </c>
      <c r="T5013" s="5" t="str">
        <f t="shared" si="412"/>
        <v>PF</v>
      </c>
    </row>
    <row r="5014" spans="1:20" x14ac:dyDescent="0.2">
      <c r="A5014" s="5" t="str">
        <f t="shared" si="414"/>
        <v>PF</v>
      </c>
      <c r="B5014" s="5" t="str">
        <f t="shared" si="415"/>
        <v>617</v>
      </c>
      <c r="C5014" s="5" t="s">
        <v>5778</v>
      </c>
      <c r="D5014" s="5" t="s">
        <v>994</v>
      </c>
      <c r="E5014" s="8">
        <v>16207</v>
      </c>
      <c r="F5014" s="8">
        <v>16786</v>
      </c>
      <c r="G5014" s="5">
        <f t="shared" si="410"/>
        <v>579</v>
      </c>
      <c r="H5014" s="5">
        <v>195</v>
      </c>
      <c r="I5014" s="11">
        <v>193</v>
      </c>
      <c r="J5014" s="105">
        <f t="shared" si="411"/>
        <v>16780.061538461538</v>
      </c>
      <c r="K5014" s="71">
        <v>16711</v>
      </c>
      <c r="L5014" s="5" t="s">
        <v>5585</v>
      </c>
      <c r="N5014" s="5" t="s">
        <v>5163</v>
      </c>
      <c r="O5014" s="5" t="s">
        <v>5586</v>
      </c>
      <c r="R5014" s="5" t="str">
        <f t="shared" si="413"/>
        <v/>
      </c>
      <c r="T5014" s="5" t="str">
        <f t="shared" si="412"/>
        <v>PF</v>
      </c>
    </row>
    <row r="5015" spans="1:20" x14ac:dyDescent="0.2">
      <c r="A5015" s="5" t="str">
        <f t="shared" si="414"/>
        <v>PF</v>
      </c>
      <c r="B5015" s="5" t="str">
        <f t="shared" si="415"/>
        <v>618</v>
      </c>
      <c r="C5015" s="5" t="s">
        <v>5779</v>
      </c>
      <c r="D5015" s="5" t="s">
        <v>994</v>
      </c>
      <c r="E5015" s="8">
        <v>16207</v>
      </c>
      <c r="F5015" s="8">
        <v>16786</v>
      </c>
      <c r="G5015" s="5">
        <f t="shared" ref="G5015:G5017" si="416">F5015-E5015</f>
        <v>579</v>
      </c>
      <c r="H5015" s="5">
        <v>195</v>
      </c>
      <c r="I5015" s="11">
        <v>194</v>
      </c>
      <c r="J5015" s="105">
        <f t="shared" si="411"/>
        <v>16783.030769230769</v>
      </c>
      <c r="K5015" s="71">
        <v>16711</v>
      </c>
      <c r="L5015" s="5" t="s">
        <v>5585</v>
      </c>
      <c r="N5015" s="5" t="s">
        <v>5163</v>
      </c>
      <c r="O5015" s="5" t="s">
        <v>5586</v>
      </c>
      <c r="R5015" s="5" t="str">
        <f t="shared" si="413"/>
        <v/>
      </c>
      <c r="T5015" s="5" t="str">
        <f t="shared" si="412"/>
        <v>PF</v>
      </c>
    </row>
    <row r="5016" spans="1:20" x14ac:dyDescent="0.2">
      <c r="A5016" s="5" t="str">
        <f t="shared" si="414"/>
        <v>PF</v>
      </c>
      <c r="B5016" s="5" t="str">
        <f t="shared" si="415"/>
        <v>619</v>
      </c>
      <c r="C5016" s="5" t="s">
        <v>5780</v>
      </c>
      <c r="D5016" s="5" t="s">
        <v>994</v>
      </c>
      <c r="E5016" s="8">
        <v>16207</v>
      </c>
      <c r="F5016" s="8">
        <v>16786</v>
      </c>
      <c r="G5016" s="5">
        <f t="shared" si="416"/>
        <v>579</v>
      </c>
      <c r="H5016" s="5">
        <v>195</v>
      </c>
      <c r="I5016" s="11">
        <v>195</v>
      </c>
      <c r="J5016" s="105">
        <f t="shared" si="411"/>
        <v>16786</v>
      </c>
      <c r="K5016" s="71">
        <v>16772</v>
      </c>
      <c r="L5016" s="5" t="s">
        <v>5585</v>
      </c>
      <c r="N5016" s="5" t="s">
        <v>5163</v>
      </c>
      <c r="O5016" s="5" t="s">
        <v>5586</v>
      </c>
      <c r="R5016" s="5" t="str">
        <f t="shared" si="413"/>
        <v/>
      </c>
      <c r="T5016" s="5" t="str">
        <f t="shared" si="412"/>
        <v>PF</v>
      </c>
    </row>
    <row r="5017" spans="1:20" x14ac:dyDescent="0.2">
      <c r="A5017" s="5" t="str">
        <f t="shared" si="414"/>
        <v>PF</v>
      </c>
      <c r="B5017" s="5" t="str">
        <f t="shared" si="415"/>
        <v>620</v>
      </c>
      <c r="C5017" s="5" t="s">
        <v>5781</v>
      </c>
      <c r="D5017" s="5" t="s">
        <v>5782</v>
      </c>
      <c r="E5017" s="8">
        <v>16686</v>
      </c>
      <c r="F5017" s="8">
        <v>17009</v>
      </c>
      <c r="G5017" s="5">
        <f t="shared" si="416"/>
        <v>323</v>
      </c>
      <c r="H5017" s="5">
        <v>50</v>
      </c>
      <c r="I5017" s="11">
        <v>1</v>
      </c>
      <c r="J5017" s="105">
        <f t="shared" si="411"/>
        <v>16692.46</v>
      </c>
      <c r="K5017" s="71">
        <v>16681</v>
      </c>
      <c r="L5017" s="5" t="s">
        <v>5585</v>
      </c>
      <c r="O5017" s="5" t="s">
        <v>5171</v>
      </c>
      <c r="R5017" s="5" t="str">
        <f t="shared" si="413"/>
        <v/>
      </c>
      <c r="T5017" s="5" t="str">
        <f t="shared" si="412"/>
        <v>PF</v>
      </c>
    </row>
    <row r="5018" spans="1:20" x14ac:dyDescent="0.2">
      <c r="A5018" s="5" t="str">
        <f t="shared" si="414"/>
        <v>PF</v>
      </c>
      <c r="B5018" s="5" t="str">
        <f t="shared" si="415"/>
        <v>621</v>
      </c>
      <c r="C5018" s="5" t="s">
        <v>5783</v>
      </c>
      <c r="D5018" s="5" t="s">
        <v>5782</v>
      </c>
      <c r="E5018" s="8">
        <v>16686</v>
      </c>
      <c r="F5018" s="8">
        <v>17009</v>
      </c>
      <c r="G5018" s="5">
        <f t="shared" ref="G5018:G5067" si="417">F5018-E5018</f>
        <v>323</v>
      </c>
      <c r="H5018" s="5">
        <v>50</v>
      </c>
      <c r="I5018" s="11">
        <v>2</v>
      </c>
      <c r="J5018" s="105">
        <f t="shared" si="411"/>
        <v>16698.919999999998</v>
      </c>
      <c r="K5018" s="71">
        <v>16681</v>
      </c>
      <c r="L5018" s="5" t="s">
        <v>5585</v>
      </c>
      <c r="O5018" s="5" t="s">
        <v>5171</v>
      </c>
      <c r="R5018" s="5" t="str">
        <f t="shared" si="413"/>
        <v/>
      </c>
      <c r="T5018" s="5" t="str">
        <f t="shared" si="412"/>
        <v>PF</v>
      </c>
    </row>
    <row r="5019" spans="1:20" x14ac:dyDescent="0.2">
      <c r="A5019" s="5" t="str">
        <f t="shared" si="414"/>
        <v>PF</v>
      </c>
      <c r="B5019" s="5" t="str">
        <f t="shared" si="415"/>
        <v>622</v>
      </c>
      <c r="C5019" s="5" t="s">
        <v>5784</v>
      </c>
      <c r="D5019" s="5" t="s">
        <v>5782</v>
      </c>
      <c r="E5019" s="8">
        <v>16686</v>
      </c>
      <c r="F5019" s="8">
        <v>17009</v>
      </c>
      <c r="G5019" s="5">
        <f t="shared" si="417"/>
        <v>323</v>
      </c>
      <c r="H5019" s="5">
        <v>50</v>
      </c>
      <c r="I5019" s="11">
        <v>3</v>
      </c>
      <c r="J5019" s="105">
        <f t="shared" si="411"/>
        <v>16705.38</v>
      </c>
      <c r="K5019" s="71">
        <v>16681</v>
      </c>
      <c r="L5019" s="5" t="s">
        <v>5585</v>
      </c>
      <c r="O5019" s="5" t="s">
        <v>5171</v>
      </c>
      <c r="R5019" s="5" t="str">
        <f t="shared" si="413"/>
        <v/>
      </c>
      <c r="T5019" s="5" t="str">
        <f t="shared" si="412"/>
        <v>PF</v>
      </c>
    </row>
    <row r="5020" spans="1:20" x14ac:dyDescent="0.2">
      <c r="A5020" s="5" t="str">
        <f t="shared" si="414"/>
        <v>PF</v>
      </c>
      <c r="B5020" s="5" t="str">
        <f t="shared" si="415"/>
        <v>623</v>
      </c>
      <c r="C5020" s="5" t="s">
        <v>5785</v>
      </c>
      <c r="D5020" s="5" t="s">
        <v>5782</v>
      </c>
      <c r="E5020" s="8">
        <v>16686</v>
      </c>
      <c r="F5020" s="8">
        <v>17009</v>
      </c>
      <c r="G5020" s="5">
        <f t="shared" si="417"/>
        <v>323</v>
      </c>
      <c r="H5020" s="5">
        <v>50</v>
      </c>
      <c r="I5020" s="11">
        <v>4</v>
      </c>
      <c r="J5020" s="105">
        <f t="shared" si="411"/>
        <v>16711.84</v>
      </c>
      <c r="K5020" s="71">
        <v>16681</v>
      </c>
      <c r="L5020" s="5" t="s">
        <v>5585</v>
      </c>
      <c r="O5020" s="5" t="s">
        <v>5171</v>
      </c>
      <c r="R5020" s="5" t="str">
        <f t="shared" si="413"/>
        <v/>
      </c>
      <c r="T5020" s="5" t="str">
        <f t="shared" si="412"/>
        <v>PF</v>
      </c>
    </row>
    <row r="5021" spans="1:20" x14ac:dyDescent="0.2">
      <c r="A5021" s="5" t="str">
        <f t="shared" si="414"/>
        <v>PF</v>
      </c>
      <c r="B5021" s="5" t="str">
        <f t="shared" si="415"/>
        <v>624</v>
      </c>
      <c r="C5021" s="5" t="s">
        <v>5786</v>
      </c>
      <c r="D5021" s="5" t="s">
        <v>5782</v>
      </c>
      <c r="E5021" s="8">
        <v>16686</v>
      </c>
      <c r="F5021" s="8">
        <v>17009</v>
      </c>
      <c r="G5021" s="5">
        <f t="shared" si="417"/>
        <v>323</v>
      </c>
      <c r="H5021" s="5">
        <v>50</v>
      </c>
      <c r="I5021" s="11">
        <v>5</v>
      </c>
      <c r="J5021" s="105">
        <f t="shared" ref="J5021:J5084" si="418">E5021+(G5021/H5021)*I5021</f>
        <v>16718.3</v>
      </c>
      <c r="K5021" s="71">
        <v>16681</v>
      </c>
      <c r="L5021" s="5" t="s">
        <v>5585</v>
      </c>
      <c r="O5021" s="5" t="s">
        <v>5171</v>
      </c>
      <c r="R5021" s="5" t="str">
        <f t="shared" si="413"/>
        <v/>
      </c>
      <c r="T5021" s="5" t="str">
        <f t="shared" si="412"/>
        <v>PF</v>
      </c>
    </row>
    <row r="5022" spans="1:20" x14ac:dyDescent="0.2">
      <c r="A5022" s="5" t="str">
        <f t="shared" si="414"/>
        <v>PF</v>
      </c>
      <c r="B5022" s="5" t="str">
        <f t="shared" si="415"/>
        <v>625</v>
      </c>
      <c r="C5022" s="5" t="s">
        <v>5787</v>
      </c>
      <c r="D5022" s="5" t="s">
        <v>5782</v>
      </c>
      <c r="E5022" s="8">
        <v>16686</v>
      </c>
      <c r="F5022" s="8">
        <v>17009</v>
      </c>
      <c r="G5022" s="5">
        <f t="shared" si="417"/>
        <v>323</v>
      </c>
      <c r="H5022" s="5">
        <v>50</v>
      </c>
      <c r="I5022" s="11">
        <v>6</v>
      </c>
      <c r="J5022" s="105">
        <f t="shared" si="418"/>
        <v>16724.759999999998</v>
      </c>
      <c r="K5022" s="71">
        <v>16681</v>
      </c>
      <c r="L5022" s="5" t="s">
        <v>5585</v>
      </c>
      <c r="O5022" s="5" t="s">
        <v>5171</v>
      </c>
      <c r="R5022" s="5" t="str">
        <f t="shared" si="413"/>
        <v/>
      </c>
      <c r="T5022" s="5" t="str">
        <f t="shared" si="412"/>
        <v>PF</v>
      </c>
    </row>
    <row r="5023" spans="1:20" x14ac:dyDescent="0.2">
      <c r="A5023" s="5" t="str">
        <f t="shared" si="414"/>
        <v>PF</v>
      </c>
      <c r="B5023" s="5" t="str">
        <f t="shared" si="415"/>
        <v>626</v>
      </c>
      <c r="C5023" s="5" t="s">
        <v>5788</v>
      </c>
      <c r="D5023" s="5" t="s">
        <v>5782</v>
      </c>
      <c r="E5023" s="8">
        <v>16686</v>
      </c>
      <c r="F5023" s="8">
        <v>17009</v>
      </c>
      <c r="G5023" s="5">
        <f t="shared" si="417"/>
        <v>323</v>
      </c>
      <c r="H5023" s="5">
        <v>50</v>
      </c>
      <c r="I5023" s="11">
        <v>7</v>
      </c>
      <c r="J5023" s="105">
        <f t="shared" si="418"/>
        <v>16731.22</v>
      </c>
      <c r="K5023" s="71">
        <v>16711</v>
      </c>
      <c r="L5023" s="5" t="s">
        <v>5585</v>
      </c>
      <c r="O5023" s="5" t="s">
        <v>5171</v>
      </c>
      <c r="R5023" s="5" t="str">
        <f t="shared" si="413"/>
        <v/>
      </c>
      <c r="T5023" s="5" t="str">
        <f t="shared" si="412"/>
        <v>PF</v>
      </c>
    </row>
    <row r="5024" spans="1:20" x14ac:dyDescent="0.2">
      <c r="A5024" s="5" t="str">
        <f t="shared" si="414"/>
        <v>PF</v>
      </c>
      <c r="B5024" s="5" t="str">
        <f t="shared" si="415"/>
        <v>627</v>
      </c>
      <c r="C5024" s="5" t="s">
        <v>5789</v>
      </c>
      <c r="D5024" s="5" t="s">
        <v>5782</v>
      </c>
      <c r="E5024" s="8">
        <v>16686</v>
      </c>
      <c r="F5024" s="8">
        <v>17009</v>
      </c>
      <c r="G5024" s="5">
        <f t="shared" si="417"/>
        <v>323</v>
      </c>
      <c r="H5024" s="5">
        <v>50</v>
      </c>
      <c r="I5024" s="11">
        <v>8</v>
      </c>
      <c r="J5024" s="105">
        <f t="shared" si="418"/>
        <v>16737.68</v>
      </c>
      <c r="K5024" s="71">
        <v>16711</v>
      </c>
      <c r="L5024" s="5" t="s">
        <v>5585</v>
      </c>
      <c r="O5024" s="5" t="s">
        <v>5171</v>
      </c>
      <c r="R5024" s="5" t="str">
        <f t="shared" si="413"/>
        <v/>
      </c>
      <c r="T5024" s="5" t="str">
        <f t="shared" si="412"/>
        <v>PF</v>
      </c>
    </row>
    <row r="5025" spans="1:20" x14ac:dyDescent="0.2">
      <c r="A5025" s="5" t="str">
        <f t="shared" si="414"/>
        <v>PF</v>
      </c>
      <c r="B5025" s="5" t="str">
        <f t="shared" si="415"/>
        <v>628</v>
      </c>
      <c r="C5025" s="5" t="s">
        <v>5790</v>
      </c>
      <c r="D5025" s="5" t="s">
        <v>5782</v>
      </c>
      <c r="E5025" s="8">
        <v>16686</v>
      </c>
      <c r="F5025" s="8">
        <v>17009</v>
      </c>
      <c r="G5025" s="5">
        <f t="shared" si="417"/>
        <v>323</v>
      </c>
      <c r="H5025" s="5">
        <v>50</v>
      </c>
      <c r="I5025" s="11">
        <v>9</v>
      </c>
      <c r="J5025" s="105">
        <f t="shared" si="418"/>
        <v>16744.14</v>
      </c>
      <c r="K5025" s="71">
        <v>16711</v>
      </c>
      <c r="L5025" s="5" t="s">
        <v>5585</v>
      </c>
      <c r="O5025" s="5" t="s">
        <v>5171</v>
      </c>
      <c r="R5025" s="5" t="str">
        <f t="shared" si="413"/>
        <v/>
      </c>
      <c r="T5025" s="5" t="str">
        <f t="shared" si="412"/>
        <v>PF</v>
      </c>
    </row>
    <row r="5026" spans="1:20" x14ac:dyDescent="0.2">
      <c r="A5026" s="5" t="str">
        <f t="shared" si="414"/>
        <v>PF</v>
      </c>
      <c r="B5026" s="5" t="str">
        <f t="shared" si="415"/>
        <v>629</v>
      </c>
      <c r="C5026" s="5" t="s">
        <v>5791</v>
      </c>
      <c r="D5026" s="5" t="s">
        <v>5782</v>
      </c>
      <c r="E5026" s="8">
        <v>16686</v>
      </c>
      <c r="F5026" s="8">
        <v>17009</v>
      </c>
      <c r="G5026" s="5">
        <f t="shared" si="417"/>
        <v>323</v>
      </c>
      <c r="H5026" s="5">
        <v>50</v>
      </c>
      <c r="I5026" s="11">
        <v>10</v>
      </c>
      <c r="J5026" s="105">
        <f t="shared" si="418"/>
        <v>16750.599999999999</v>
      </c>
      <c r="K5026" s="71">
        <v>16711</v>
      </c>
      <c r="L5026" s="5" t="s">
        <v>5585</v>
      </c>
      <c r="O5026" s="5" t="s">
        <v>5171</v>
      </c>
      <c r="R5026" s="5" t="str">
        <f t="shared" si="413"/>
        <v/>
      </c>
      <c r="T5026" s="5" t="str">
        <f t="shared" si="412"/>
        <v>PF</v>
      </c>
    </row>
    <row r="5027" spans="1:20" x14ac:dyDescent="0.2">
      <c r="A5027" s="5" t="str">
        <f t="shared" si="414"/>
        <v>PF</v>
      </c>
      <c r="B5027" s="5" t="str">
        <f t="shared" si="415"/>
        <v>630</v>
      </c>
      <c r="C5027" s="5" t="s">
        <v>5792</v>
      </c>
      <c r="D5027" s="5" t="s">
        <v>5782</v>
      </c>
      <c r="E5027" s="8">
        <v>16686</v>
      </c>
      <c r="F5027" s="8">
        <v>17009</v>
      </c>
      <c r="G5027" s="5">
        <f t="shared" si="417"/>
        <v>323</v>
      </c>
      <c r="H5027" s="5">
        <v>50</v>
      </c>
      <c r="I5027" s="11">
        <v>11</v>
      </c>
      <c r="J5027" s="105">
        <f t="shared" si="418"/>
        <v>16757.060000000001</v>
      </c>
      <c r="K5027" s="71">
        <v>16772</v>
      </c>
      <c r="L5027" s="5" t="s">
        <v>5585</v>
      </c>
      <c r="O5027" s="5" t="s">
        <v>5171</v>
      </c>
      <c r="R5027" s="5" t="str">
        <f t="shared" si="413"/>
        <v/>
      </c>
      <c r="T5027" s="5" t="str">
        <f t="shared" si="412"/>
        <v>PF</v>
      </c>
    </row>
    <row r="5028" spans="1:20" x14ac:dyDescent="0.2">
      <c r="A5028" s="5" t="str">
        <f t="shared" si="414"/>
        <v>PF</v>
      </c>
      <c r="B5028" s="5" t="str">
        <f t="shared" si="415"/>
        <v>631</v>
      </c>
      <c r="C5028" s="5" t="s">
        <v>5793</v>
      </c>
      <c r="D5028" s="5" t="s">
        <v>5782</v>
      </c>
      <c r="E5028" s="8">
        <v>16686</v>
      </c>
      <c r="F5028" s="8">
        <v>17009</v>
      </c>
      <c r="G5028" s="5">
        <f t="shared" si="417"/>
        <v>323</v>
      </c>
      <c r="H5028" s="5">
        <v>50</v>
      </c>
      <c r="I5028" s="11">
        <v>12</v>
      </c>
      <c r="J5028" s="105">
        <f t="shared" si="418"/>
        <v>16763.52</v>
      </c>
      <c r="K5028" s="71">
        <v>16772</v>
      </c>
      <c r="L5028" s="5" t="s">
        <v>5585</v>
      </c>
      <c r="O5028" s="5" t="s">
        <v>5171</v>
      </c>
      <c r="R5028" s="5" t="str">
        <f t="shared" si="413"/>
        <v/>
      </c>
      <c r="T5028" s="5" t="str">
        <f t="shared" si="412"/>
        <v>PF</v>
      </c>
    </row>
    <row r="5029" spans="1:20" x14ac:dyDescent="0.2">
      <c r="A5029" s="5" t="str">
        <f t="shared" si="414"/>
        <v>PF</v>
      </c>
      <c r="B5029" s="5" t="str">
        <f t="shared" si="415"/>
        <v>632</v>
      </c>
      <c r="C5029" s="5" t="s">
        <v>5794</v>
      </c>
      <c r="D5029" s="5" t="s">
        <v>5782</v>
      </c>
      <c r="E5029" s="8">
        <v>16686</v>
      </c>
      <c r="F5029" s="8">
        <v>17009</v>
      </c>
      <c r="G5029" s="5">
        <f t="shared" si="417"/>
        <v>323</v>
      </c>
      <c r="H5029" s="5">
        <v>50</v>
      </c>
      <c r="I5029" s="11">
        <v>13</v>
      </c>
      <c r="J5029" s="105">
        <f t="shared" si="418"/>
        <v>16769.98</v>
      </c>
      <c r="K5029" s="71">
        <v>16772</v>
      </c>
      <c r="L5029" s="5" t="s">
        <v>5585</v>
      </c>
      <c r="O5029" s="5" t="s">
        <v>5171</v>
      </c>
      <c r="R5029" s="5" t="str">
        <f t="shared" si="413"/>
        <v/>
      </c>
      <c r="T5029" s="5" t="str">
        <f t="shared" si="412"/>
        <v>PF</v>
      </c>
    </row>
    <row r="5030" spans="1:20" x14ac:dyDescent="0.2">
      <c r="A5030" s="5" t="str">
        <f t="shared" si="414"/>
        <v>PF</v>
      </c>
      <c r="B5030" s="5" t="str">
        <f t="shared" si="415"/>
        <v>633</v>
      </c>
      <c r="C5030" s="5" t="s">
        <v>5795</v>
      </c>
      <c r="D5030" s="5" t="s">
        <v>5782</v>
      </c>
      <c r="E5030" s="8">
        <v>16686</v>
      </c>
      <c r="F5030" s="8">
        <v>17009</v>
      </c>
      <c r="G5030" s="5">
        <f t="shared" si="417"/>
        <v>323</v>
      </c>
      <c r="H5030" s="5">
        <v>50</v>
      </c>
      <c r="I5030" s="11">
        <v>14</v>
      </c>
      <c r="J5030" s="105">
        <f t="shared" si="418"/>
        <v>16776.439999999999</v>
      </c>
      <c r="K5030" s="71">
        <v>16772</v>
      </c>
      <c r="L5030" s="5" t="s">
        <v>5585</v>
      </c>
      <c r="O5030" s="5" t="s">
        <v>5171</v>
      </c>
      <c r="R5030" s="5" t="str">
        <f t="shared" si="413"/>
        <v/>
      </c>
      <c r="T5030" s="5" t="str">
        <f t="shared" si="412"/>
        <v>PF</v>
      </c>
    </row>
    <row r="5031" spans="1:20" x14ac:dyDescent="0.2">
      <c r="A5031" s="5" t="str">
        <f t="shared" si="414"/>
        <v>PF</v>
      </c>
      <c r="B5031" s="5" t="str">
        <f t="shared" si="415"/>
        <v>634</v>
      </c>
      <c r="C5031" s="5" t="s">
        <v>5796</v>
      </c>
      <c r="D5031" s="5" t="s">
        <v>5782</v>
      </c>
      <c r="E5031" s="8">
        <v>16686</v>
      </c>
      <c r="F5031" s="8">
        <v>17009</v>
      </c>
      <c r="G5031" s="5">
        <f t="shared" si="417"/>
        <v>323</v>
      </c>
      <c r="H5031" s="5">
        <v>50</v>
      </c>
      <c r="I5031" s="11">
        <v>15</v>
      </c>
      <c r="J5031" s="105">
        <f t="shared" si="418"/>
        <v>16782.900000000001</v>
      </c>
      <c r="K5031" s="71">
        <v>16772</v>
      </c>
      <c r="L5031" s="5" t="s">
        <v>5585</v>
      </c>
      <c r="O5031" s="5" t="s">
        <v>5171</v>
      </c>
      <c r="R5031" s="5" t="str">
        <f t="shared" si="413"/>
        <v/>
      </c>
      <c r="T5031" s="5" t="str">
        <f t="shared" si="412"/>
        <v>PF</v>
      </c>
    </row>
    <row r="5032" spans="1:20" x14ac:dyDescent="0.2">
      <c r="A5032" s="5" t="str">
        <f t="shared" si="414"/>
        <v>PF</v>
      </c>
      <c r="B5032" s="5" t="str">
        <f t="shared" si="415"/>
        <v>635</v>
      </c>
      <c r="C5032" s="5" t="s">
        <v>5797</v>
      </c>
      <c r="D5032" s="5" t="s">
        <v>5782</v>
      </c>
      <c r="E5032" s="8">
        <v>16686</v>
      </c>
      <c r="F5032" s="8">
        <v>17009</v>
      </c>
      <c r="G5032" s="5">
        <f t="shared" si="417"/>
        <v>323</v>
      </c>
      <c r="H5032" s="5">
        <v>50</v>
      </c>
      <c r="I5032" s="11">
        <v>16</v>
      </c>
      <c r="J5032" s="105">
        <f t="shared" si="418"/>
        <v>16789.36</v>
      </c>
      <c r="K5032" s="71">
        <v>16862</v>
      </c>
      <c r="L5032" s="5" t="s">
        <v>5585</v>
      </c>
      <c r="O5032" s="5" t="s">
        <v>5171</v>
      </c>
      <c r="R5032" s="5" t="str">
        <f t="shared" si="413"/>
        <v/>
      </c>
      <c r="T5032" s="5" t="str">
        <f t="shared" si="412"/>
        <v>PF</v>
      </c>
    </row>
    <row r="5033" spans="1:20" x14ac:dyDescent="0.2">
      <c r="A5033" s="5" t="str">
        <f t="shared" si="414"/>
        <v>PF</v>
      </c>
      <c r="B5033" s="5" t="str">
        <f t="shared" si="415"/>
        <v>647</v>
      </c>
      <c r="C5033" s="5" t="s">
        <v>5798</v>
      </c>
      <c r="D5033" s="5" t="s">
        <v>5782</v>
      </c>
      <c r="E5033" s="8">
        <v>16686</v>
      </c>
      <c r="F5033" s="8">
        <v>17009</v>
      </c>
      <c r="G5033" s="5">
        <f t="shared" si="417"/>
        <v>323</v>
      </c>
      <c r="H5033" s="5">
        <v>50</v>
      </c>
      <c r="I5033" s="11">
        <v>17</v>
      </c>
      <c r="J5033" s="105">
        <f t="shared" si="418"/>
        <v>16795.82</v>
      </c>
      <c r="K5033" s="71">
        <v>16862</v>
      </c>
      <c r="L5033" s="5" t="s">
        <v>5585</v>
      </c>
      <c r="O5033" s="5" t="s">
        <v>5171</v>
      </c>
      <c r="R5033" s="5" t="str">
        <f t="shared" si="413"/>
        <v/>
      </c>
      <c r="T5033" s="5" t="str">
        <f t="shared" si="412"/>
        <v>PF</v>
      </c>
    </row>
    <row r="5034" spans="1:20" x14ac:dyDescent="0.2">
      <c r="A5034" s="5" t="str">
        <f t="shared" si="414"/>
        <v>PF</v>
      </c>
      <c r="B5034" s="5" t="str">
        <f t="shared" si="415"/>
        <v>648</v>
      </c>
      <c r="C5034" s="5" t="s">
        <v>5799</v>
      </c>
      <c r="D5034" s="5" t="s">
        <v>5782</v>
      </c>
      <c r="E5034" s="8">
        <v>16686</v>
      </c>
      <c r="F5034" s="8">
        <v>17009</v>
      </c>
      <c r="G5034" s="5">
        <f t="shared" si="417"/>
        <v>323</v>
      </c>
      <c r="H5034" s="5">
        <v>50</v>
      </c>
      <c r="I5034" s="11">
        <v>18</v>
      </c>
      <c r="J5034" s="105">
        <f t="shared" si="418"/>
        <v>16802.28</v>
      </c>
      <c r="K5034" s="71">
        <v>16862</v>
      </c>
      <c r="L5034" s="5" t="s">
        <v>5585</v>
      </c>
      <c r="O5034" s="5" t="s">
        <v>5171</v>
      </c>
      <c r="R5034" s="5" t="str">
        <f t="shared" si="413"/>
        <v/>
      </c>
      <c r="T5034" s="5" t="str">
        <f t="shared" si="412"/>
        <v>PF</v>
      </c>
    </row>
    <row r="5035" spans="1:20" x14ac:dyDescent="0.2">
      <c r="A5035" s="5" t="str">
        <f t="shared" si="414"/>
        <v>PF</v>
      </c>
      <c r="B5035" s="5" t="str">
        <f t="shared" si="415"/>
        <v>649</v>
      </c>
      <c r="C5035" s="5" t="s">
        <v>5800</v>
      </c>
      <c r="D5035" s="5" t="s">
        <v>5782</v>
      </c>
      <c r="E5035" s="8">
        <v>16686</v>
      </c>
      <c r="F5035" s="8">
        <v>17009</v>
      </c>
      <c r="G5035" s="5">
        <f t="shared" si="417"/>
        <v>323</v>
      </c>
      <c r="H5035" s="5">
        <v>50</v>
      </c>
      <c r="I5035" s="11">
        <v>19</v>
      </c>
      <c r="J5035" s="105">
        <f t="shared" si="418"/>
        <v>16808.740000000002</v>
      </c>
      <c r="K5035" s="71">
        <v>16862</v>
      </c>
      <c r="L5035" s="5" t="s">
        <v>5585</v>
      </c>
      <c r="O5035" s="5" t="s">
        <v>5171</v>
      </c>
      <c r="R5035" s="5" t="str">
        <f t="shared" si="413"/>
        <v/>
      </c>
      <c r="T5035" s="5" t="str">
        <f t="shared" si="412"/>
        <v>PF</v>
      </c>
    </row>
    <row r="5036" spans="1:20" x14ac:dyDescent="0.2">
      <c r="A5036" s="5" t="str">
        <f t="shared" si="414"/>
        <v>PF</v>
      </c>
      <c r="B5036" s="5" t="str">
        <f t="shared" si="415"/>
        <v>650</v>
      </c>
      <c r="C5036" s="5" t="s">
        <v>5801</v>
      </c>
      <c r="D5036" s="5" t="s">
        <v>5782</v>
      </c>
      <c r="E5036" s="8">
        <v>16686</v>
      </c>
      <c r="F5036" s="8">
        <v>17009</v>
      </c>
      <c r="G5036" s="5">
        <f t="shared" si="417"/>
        <v>323</v>
      </c>
      <c r="H5036" s="5">
        <v>50</v>
      </c>
      <c r="I5036" s="11">
        <v>20</v>
      </c>
      <c r="J5036" s="105">
        <f t="shared" si="418"/>
        <v>16815.2</v>
      </c>
      <c r="K5036" s="71">
        <v>16862</v>
      </c>
      <c r="L5036" s="5" t="s">
        <v>5585</v>
      </c>
      <c r="O5036" s="5" t="s">
        <v>5171</v>
      </c>
      <c r="R5036" s="5" t="str">
        <f t="shared" si="413"/>
        <v/>
      </c>
      <c r="T5036" s="5" t="str">
        <f t="shared" si="412"/>
        <v>PF</v>
      </c>
    </row>
    <row r="5037" spans="1:20" x14ac:dyDescent="0.2">
      <c r="A5037" s="5" t="str">
        <f t="shared" si="414"/>
        <v>PF</v>
      </c>
      <c r="B5037" s="5" t="str">
        <f t="shared" si="415"/>
        <v>651</v>
      </c>
      <c r="C5037" s="5" t="s">
        <v>5802</v>
      </c>
      <c r="D5037" s="5" t="s">
        <v>5782</v>
      </c>
      <c r="E5037" s="8">
        <v>16686</v>
      </c>
      <c r="F5037" s="8">
        <v>17009</v>
      </c>
      <c r="G5037" s="5">
        <f t="shared" si="417"/>
        <v>323</v>
      </c>
      <c r="H5037" s="5">
        <v>50</v>
      </c>
      <c r="I5037" s="11">
        <v>21</v>
      </c>
      <c r="J5037" s="105">
        <f t="shared" si="418"/>
        <v>16821.66</v>
      </c>
      <c r="K5037" s="71">
        <v>16862</v>
      </c>
      <c r="L5037" s="5" t="s">
        <v>5585</v>
      </c>
      <c r="O5037" s="5" t="s">
        <v>5171</v>
      </c>
      <c r="R5037" s="5" t="str">
        <f t="shared" si="413"/>
        <v/>
      </c>
      <c r="T5037" s="5" t="str">
        <f t="shared" si="412"/>
        <v>PF</v>
      </c>
    </row>
    <row r="5038" spans="1:20" x14ac:dyDescent="0.2">
      <c r="A5038" s="5" t="str">
        <f t="shared" si="414"/>
        <v>PF</v>
      </c>
      <c r="B5038" s="5" t="str">
        <f t="shared" si="415"/>
        <v>652</v>
      </c>
      <c r="C5038" s="5" t="s">
        <v>5803</v>
      </c>
      <c r="D5038" s="5" t="s">
        <v>5782</v>
      </c>
      <c r="E5038" s="8">
        <v>16686</v>
      </c>
      <c r="F5038" s="8">
        <v>17009</v>
      </c>
      <c r="G5038" s="5">
        <f t="shared" si="417"/>
        <v>323</v>
      </c>
      <c r="H5038" s="5">
        <v>50</v>
      </c>
      <c r="I5038" s="11">
        <v>22</v>
      </c>
      <c r="J5038" s="105">
        <f t="shared" si="418"/>
        <v>16828.12</v>
      </c>
      <c r="K5038" s="71">
        <v>16862</v>
      </c>
      <c r="L5038" s="5" t="s">
        <v>5585</v>
      </c>
      <c r="O5038" s="5" t="s">
        <v>5171</v>
      </c>
      <c r="R5038" s="5" t="str">
        <f t="shared" si="413"/>
        <v>PR.34a</v>
      </c>
      <c r="T5038" s="5" t="str">
        <f t="shared" si="412"/>
        <v>PF</v>
      </c>
    </row>
    <row r="5039" spans="1:20" x14ac:dyDescent="0.2">
      <c r="A5039" s="5" t="str">
        <f t="shared" si="414"/>
        <v>PF</v>
      </c>
      <c r="B5039" s="5" t="str">
        <f t="shared" si="415"/>
        <v>653</v>
      </c>
      <c r="C5039" s="5" t="s">
        <v>5804</v>
      </c>
      <c r="D5039" s="5" t="s">
        <v>5782</v>
      </c>
      <c r="E5039" s="8">
        <v>16686</v>
      </c>
      <c r="F5039" s="8">
        <v>17009</v>
      </c>
      <c r="G5039" s="5">
        <f t="shared" si="417"/>
        <v>323</v>
      </c>
      <c r="H5039" s="5">
        <v>50</v>
      </c>
      <c r="I5039" s="11">
        <v>23</v>
      </c>
      <c r="J5039" s="105">
        <f t="shared" si="418"/>
        <v>16834.580000000002</v>
      </c>
      <c r="K5039" s="71">
        <v>16862</v>
      </c>
      <c r="L5039" s="5" t="s">
        <v>5585</v>
      </c>
      <c r="O5039" s="5" t="s">
        <v>5171</v>
      </c>
      <c r="R5039" s="5" t="str">
        <f t="shared" si="413"/>
        <v/>
      </c>
      <c r="T5039" s="5" t="str">
        <f t="shared" si="412"/>
        <v>PF</v>
      </c>
    </row>
    <row r="5040" spans="1:20" x14ac:dyDescent="0.2">
      <c r="A5040" s="5" t="str">
        <f t="shared" si="414"/>
        <v>PF</v>
      </c>
      <c r="B5040" s="5" t="str">
        <f t="shared" si="415"/>
        <v>654</v>
      </c>
      <c r="C5040" s="5" t="s">
        <v>5805</v>
      </c>
      <c r="D5040" s="5" t="s">
        <v>5782</v>
      </c>
      <c r="E5040" s="8">
        <v>16686</v>
      </c>
      <c r="F5040" s="8">
        <v>17009</v>
      </c>
      <c r="G5040" s="5">
        <f t="shared" si="417"/>
        <v>323</v>
      </c>
      <c r="H5040" s="5">
        <v>50</v>
      </c>
      <c r="I5040" s="11">
        <v>24</v>
      </c>
      <c r="J5040" s="105">
        <f t="shared" si="418"/>
        <v>16841.04</v>
      </c>
      <c r="K5040" s="71">
        <v>16862</v>
      </c>
      <c r="L5040" s="5" t="s">
        <v>5585</v>
      </c>
      <c r="O5040" s="5" t="s">
        <v>5171</v>
      </c>
      <c r="R5040" s="5" t="str">
        <f t="shared" si="413"/>
        <v/>
      </c>
      <c r="T5040" s="5" t="str">
        <f t="shared" si="412"/>
        <v>PF</v>
      </c>
    </row>
    <row r="5041" spans="1:20" x14ac:dyDescent="0.2">
      <c r="A5041" s="5" t="str">
        <f t="shared" si="414"/>
        <v>PF</v>
      </c>
      <c r="B5041" s="5" t="str">
        <f t="shared" si="415"/>
        <v>655</v>
      </c>
      <c r="C5041" s="5" t="s">
        <v>5806</v>
      </c>
      <c r="D5041" s="5" t="s">
        <v>5782</v>
      </c>
      <c r="E5041" s="8">
        <v>16686</v>
      </c>
      <c r="F5041" s="8">
        <v>17009</v>
      </c>
      <c r="G5041" s="5">
        <f t="shared" si="417"/>
        <v>323</v>
      </c>
      <c r="H5041" s="5">
        <v>50</v>
      </c>
      <c r="I5041" s="11">
        <v>25</v>
      </c>
      <c r="J5041" s="105">
        <f t="shared" si="418"/>
        <v>16847.5</v>
      </c>
      <c r="K5041" s="71">
        <v>16862</v>
      </c>
      <c r="L5041" s="5" t="s">
        <v>5585</v>
      </c>
      <c r="O5041" s="5" t="s">
        <v>5171</v>
      </c>
      <c r="R5041" s="5" t="str">
        <f t="shared" si="413"/>
        <v/>
      </c>
      <c r="T5041" s="5" t="str">
        <f t="shared" si="412"/>
        <v>PF</v>
      </c>
    </row>
    <row r="5042" spans="1:20" x14ac:dyDescent="0.2">
      <c r="A5042" s="5" t="str">
        <f t="shared" si="414"/>
        <v>PF</v>
      </c>
      <c r="B5042" s="5" t="str">
        <f t="shared" si="415"/>
        <v>656</v>
      </c>
      <c r="C5042" s="5" t="s">
        <v>5807</v>
      </c>
      <c r="D5042" s="5" t="s">
        <v>5782</v>
      </c>
      <c r="E5042" s="8">
        <v>16686</v>
      </c>
      <c r="F5042" s="8">
        <v>17009</v>
      </c>
      <c r="G5042" s="5">
        <f t="shared" si="417"/>
        <v>323</v>
      </c>
      <c r="H5042" s="5">
        <v>50</v>
      </c>
      <c r="I5042" s="11">
        <v>26</v>
      </c>
      <c r="J5042" s="105">
        <f t="shared" si="418"/>
        <v>16853.96</v>
      </c>
      <c r="K5042" s="71">
        <v>16862</v>
      </c>
      <c r="L5042" s="5" t="s">
        <v>5585</v>
      </c>
      <c r="O5042" s="5" t="s">
        <v>5171</v>
      </c>
      <c r="R5042" s="5" t="str">
        <f t="shared" si="413"/>
        <v>PR.34a</v>
      </c>
      <c r="T5042" s="5" t="str">
        <f t="shared" si="412"/>
        <v>PF</v>
      </c>
    </row>
    <row r="5043" spans="1:20" x14ac:dyDescent="0.2">
      <c r="A5043" s="5" t="str">
        <f t="shared" si="414"/>
        <v>PF</v>
      </c>
      <c r="B5043" s="5" t="str">
        <f t="shared" si="415"/>
        <v>657</v>
      </c>
      <c r="C5043" s="5" t="s">
        <v>5808</v>
      </c>
      <c r="D5043" s="5" t="s">
        <v>5782</v>
      </c>
      <c r="E5043" s="8">
        <v>16686</v>
      </c>
      <c r="F5043" s="8">
        <v>17009</v>
      </c>
      <c r="G5043" s="5">
        <f t="shared" si="417"/>
        <v>323</v>
      </c>
      <c r="H5043" s="5">
        <v>50</v>
      </c>
      <c r="I5043" s="11">
        <v>27</v>
      </c>
      <c r="J5043" s="105">
        <f t="shared" si="418"/>
        <v>16860.419999999998</v>
      </c>
      <c r="K5043" s="71">
        <v>16862</v>
      </c>
      <c r="L5043" s="5" t="s">
        <v>5585</v>
      </c>
      <c r="O5043" s="5" t="s">
        <v>5171</v>
      </c>
      <c r="R5043" s="5" t="str">
        <f t="shared" si="413"/>
        <v/>
      </c>
      <c r="T5043" s="5" t="str">
        <f t="shared" si="412"/>
        <v>PF</v>
      </c>
    </row>
    <row r="5044" spans="1:20" x14ac:dyDescent="0.2">
      <c r="A5044" s="5" t="str">
        <f t="shared" si="414"/>
        <v>PF</v>
      </c>
      <c r="B5044" s="5" t="str">
        <f t="shared" si="415"/>
        <v>658</v>
      </c>
      <c r="C5044" s="5" t="s">
        <v>5809</v>
      </c>
      <c r="D5044" s="5" t="s">
        <v>5782</v>
      </c>
      <c r="E5044" s="8">
        <v>16686</v>
      </c>
      <c r="F5044" s="8">
        <v>17009</v>
      </c>
      <c r="G5044" s="5">
        <f t="shared" si="417"/>
        <v>323</v>
      </c>
      <c r="H5044" s="5">
        <v>50</v>
      </c>
      <c r="I5044" s="11">
        <v>28</v>
      </c>
      <c r="J5044" s="105">
        <f t="shared" si="418"/>
        <v>16866.88</v>
      </c>
      <c r="K5044" s="71">
        <v>16862</v>
      </c>
      <c r="L5044" s="5" t="s">
        <v>5585</v>
      </c>
      <c r="O5044" s="5" t="s">
        <v>5171</v>
      </c>
      <c r="R5044" s="5" t="str">
        <f t="shared" si="413"/>
        <v/>
      </c>
      <c r="T5044" s="5" t="str">
        <f t="shared" si="412"/>
        <v>PF</v>
      </c>
    </row>
    <row r="5045" spans="1:20" x14ac:dyDescent="0.2">
      <c r="A5045" s="5" t="str">
        <f t="shared" si="414"/>
        <v>PF</v>
      </c>
      <c r="B5045" s="5" t="str">
        <f t="shared" si="415"/>
        <v>659</v>
      </c>
      <c r="C5045" s="5" t="s">
        <v>5810</v>
      </c>
      <c r="D5045" s="5" t="s">
        <v>5782</v>
      </c>
      <c r="E5045" s="8">
        <v>16686</v>
      </c>
      <c r="F5045" s="8">
        <v>17009</v>
      </c>
      <c r="G5045" s="5">
        <f t="shared" si="417"/>
        <v>323</v>
      </c>
      <c r="H5045" s="5">
        <v>50</v>
      </c>
      <c r="I5045" s="11">
        <v>29</v>
      </c>
      <c r="J5045" s="105">
        <f t="shared" si="418"/>
        <v>16873.34</v>
      </c>
      <c r="K5045" s="71">
        <v>16862</v>
      </c>
      <c r="L5045" s="5" t="s">
        <v>5585</v>
      </c>
      <c r="O5045" s="5" t="s">
        <v>5171</v>
      </c>
      <c r="R5045" s="5" t="str">
        <f t="shared" si="413"/>
        <v/>
      </c>
      <c r="T5045" s="5" t="str">
        <f t="shared" si="412"/>
        <v>PF</v>
      </c>
    </row>
    <row r="5046" spans="1:20" x14ac:dyDescent="0.2">
      <c r="A5046" s="5" t="str">
        <f t="shared" si="414"/>
        <v>PF</v>
      </c>
      <c r="B5046" s="5" t="str">
        <f t="shared" si="415"/>
        <v>660</v>
      </c>
      <c r="C5046" s="5" t="s">
        <v>5811</v>
      </c>
      <c r="D5046" s="5" t="s">
        <v>5782</v>
      </c>
      <c r="E5046" s="8">
        <v>16686</v>
      </c>
      <c r="F5046" s="8">
        <v>17009</v>
      </c>
      <c r="G5046" s="5">
        <f t="shared" si="417"/>
        <v>323</v>
      </c>
      <c r="H5046" s="5">
        <v>50</v>
      </c>
      <c r="I5046" s="11">
        <v>30</v>
      </c>
      <c r="J5046" s="105">
        <f t="shared" si="418"/>
        <v>16879.8</v>
      </c>
      <c r="K5046" s="71">
        <v>16862</v>
      </c>
      <c r="L5046" s="5" t="s">
        <v>5585</v>
      </c>
      <c r="O5046" s="5" t="s">
        <v>5171</v>
      </c>
      <c r="R5046" s="5" t="str">
        <f t="shared" si="413"/>
        <v/>
      </c>
      <c r="T5046" s="5" t="str">
        <f t="shared" si="412"/>
        <v>PF</v>
      </c>
    </row>
    <row r="5047" spans="1:20" x14ac:dyDescent="0.2">
      <c r="A5047" s="5" t="str">
        <f t="shared" si="414"/>
        <v>PF</v>
      </c>
      <c r="B5047" s="5" t="str">
        <f t="shared" si="415"/>
        <v>661</v>
      </c>
      <c r="C5047" s="5" t="s">
        <v>5812</v>
      </c>
      <c r="D5047" s="5" t="s">
        <v>5782</v>
      </c>
      <c r="E5047" s="8">
        <v>16686</v>
      </c>
      <c r="F5047" s="8">
        <v>17009</v>
      </c>
      <c r="G5047" s="5">
        <f t="shared" si="417"/>
        <v>323</v>
      </c>
      <c r="H5047" s="5">
        <v>50</v>
      </c>
      <c r="I5047" s="11">
        <v>31</v>
      </c>
      <c r="J5047" s="105">
        <f t="shared" si="418"/>
        <v>16886.259999999998</v>
      </c>
      <c r="K5047" s="71">
        <v>16862</v>
      </c>
      <c r="L5047" s="5" t="s">
        <v>5585</v>
      </c>
      <c r="O5047" s="5" t="s">
        <v>5171</v>
      </c>
      <c r="R5047" s="5" t="str">
        <f t="shared" si="413"/>
        <v/>
      </c>
      <c r="T5047" s="5" t="str">
        <f t="shared" si="412"/>
        <v>PF</v>
      </c>
    </row>
    <row r="5048" spans="1:20" x14ac:dyDescent="0.2">
      <c r="A5048" s="5" t="str">
        <f t="shared" si="414"/>
        <v>PF</v>
      </c>
      <c r="B5048" s="5" t="str">
        <f t="shared" si="415"/>
        <v>662</v>
      </c>
      <c r="C5048" s="5" t="s">
        <v>5813</v>
      </c>
      <c r="D5048" s="5" t="s">
        <v>5782</v>
      </c>
      <c r="E5048" s="8">
        <v>16686</v>
      </c>
      <c r="F5048" s="8">
        <v>17009</v>
      </c>
      <c r="G5048" s="5">
        <f t="shared" si="417"/>
        <v>323</v>
      </c>
      <c r="H5048" s="5">
        <v>50</v>
      </c>
      <c r="I5048" s="11">
        <v>32</v>
      </c>
      <c r="J5048" s="105">
        <f t="shared" si="418"/>
        <v>16892.72</v>
      </c>
      <c r="K5048" s="71">
        <v>16862</v>
      </c>
      <c r="L5048" s="5" t="s">
        <v>5585</v>
      </c>
      <c r="O5048" s="5" t="s">
        <v>5171</v>
      </c>
      <c r="R5048" s="5" t="str">
        <f t="shared" si="413"/>
        <v>PR.34a</v>
      </c>
      <c r="T5048" s="5" t="str">
        <f t="shared" si="412"/>
        <v>PF</v>
      </c>
    </row>
    <row r="5049" spans="1:20" x14ac:dyDescent="0.2">
      <c r="A5049" s="5" t="str">
        <f t="shared" si="414"/>
        <v>PF</v>
      </c>
      <c r="B5049" s="5" t="str">
        <f t="shared" si="415"/>
        <v>663</v>
      </c>
      <c r="C5049" s="5" t="s">
        <v>5814</v>
      </c>
      <c r="D5049" s="5" t="s">
        <v>5782</v>
      </c>
      <c r="E5049" s="8">
        <v>16686</v>
      </c>
      <c r="F5049" s="8">
        <v>17009</v>
      </c>
      <c r="G5049" s="5">
        <f t="shared" si="417"/>
        <v>323</v>
      </c>
      <c r="H5049" s="5">
        <v>50</v>
      </c>
      <c r="I5049" s="11">
        <v>33</v>
      </c>
      <c r="J5049" s="105">
        <f t="shared" si="418"/>
        <v>16899.18</v>
      </c>
      <c r="K5049" s="71">
        <v>16862</v>
      </c>
      <c r="L5049" s="5" t="s">
        <v>5585</v>
      </c>
      <c r="O5049" s="5" t="s">
        <v>5171</v>
      </c>
      <c r="R5049" s="5" t="str">
        <f t="shared" si="413"/>
        <v/>
      </c>
      <c r="T5049" s="5" t="str">
        <f t="shared" si="412"/>
        <v>PF</v>
      </c>
    </row>
    <row r="5050" spans="1:20" x14ac:dyDescent="0.2">
      <c r="A5050" s="5" t="str">
        <f t="shared" si="414"/>
        <v>PF</v>
      </c>
      <c r="B5050" s="5" t="str">
        <f t="shared" si="415"/>
        <v>664</v>
      </c>
      <c r="C5050" s="5" t="s">
        <v>5815</v>
      </c>
      <c r="D5050" s="5" t="s">
        <v>5782</v>
      </c>
      <c r="E5050" s="8">
        <v>16686</v>
      </c>
      <c r="F5050" s="8">
        <v>17009</v>
      </c>
      <c r="G5050" s="5">
        <f t="shared" si="417"/>
        <v>323</v>
      </c>
      <c r="H5050" s="5">
        <v>50</v>
      </c>
      <c r="I5050" s="11">
        <v>34</v>
      </c>
      <c r="J5050" s="105">
        <f t="shared" si="418"/>
        <v>16905.64</v>
      </c>
      <c r="K5050" s="71">
        <v>16862</v>
      </c>
      <c r="L5050" s="5" t="s">
        <v>5585</v>
      </c>
      <c r="O5050" s="5" t="s">
        <v>5171</v>
      </c>
      <c r="R5050" s="5" t="str">
        <f t="shared" si="413"/>
        <v/>
      </c>
      <c r="T5050" s="5" t="str">
        <f t="shared" si="412"/>
        <v>PF</v>
      </c>
    </row>
    <row r="5051" spans="1:20" x14ac:dyDescent="0.2">
      <c r="A5051" s="5" t="str">
        <f t="shared" si="414"/>
        <v>PF</v>
      </c>
      <c r="B5051" s="5" t="str">
        <f t="shared" si="415"/>
        <v>665</v>
      </c>
      <c r="C5051" s="5" t="s">
        <v>5816</v>
      </c>
      <c r="D5051" s="5" t="s">
        <v>5782</v>
      </c>
      <c r="E5051" s="8">
        <v>16686</v>
      </c>
      <c r="F5051" s="8">
        <v>17009</v>
      </c>
      <c r="G5051" s="5">
        <f t="shared" si="417"/>
        <v>323</v>
      </c>
      <c r="H5051" s="5">
        <v>50</v>
      </c>
      <c r="I5051" s="11">
        <v>35</v>
      </c>
      <c r="J5051" s="105">
        <f t="shared" si="418"/>
        <v>16912.099999999999</v>
      </c>
      <c r="K5051" s="71">
        <v>16862</v>
      </c>
      <c r="L5051" s="5" t="s">
        <v>5585</v>
      </c>
      <c r="O5051" s="5" t="s">
        <v>5171</v>
      </c>
      <c r="R5051" s="5" t="str">
        <f t="shared" si="413"/>
        <v/>
      </c>
      <c r="T5051" s="5" t="str">
        <f t="shared" si="412"/>
        <v>PF</v>
      </c>
    </row>
    <row r="5052" spans="1:20" x14ac:dyDescent="0.2">
      <c r="A5052" s="5" t="str">
        <f t="shared" si="414"/>
        <v>PF</v>
      </c>
      <c r="B5052" s="5" t="str">
        <f t="shared" si="415"/>
        <v>666</v>
      </c>
      <c r="C5052" s="5" t="s">
        <v>5817</v>
      </c>
      <c r="D5052" s="5" t="s">
        <v>5782</v>
      </c>
      <c r="E5052" s="8">
        <v>16686</v>
      </c>
      <c r="F5052" s="8">
        <v>17009</v>
      </c>
      <c r="G5052" s="5">
        <f t="shared" si="417"/>
        <v>323</v>
      </c>
      <c r="H5052" s="5">
        <v>50</v>
      </c>
      <c r="I5052" s="11">
        <v>36</v>
      </c>
      <c r="J5052" s="105">
        <f t="shared" si="418"/>
        <v>16918.560000000001</v>
      </c>
      <c r="K5052" s="71">
        <v>16862</v>
      </c>
      <c r="L5052" s="5" t="s">
        <v>5585</v>
      </c>
      <c r="O5052" s="5" t="s">
        <v>5171</v>
      </c>
      <c r="R5052" s="5" t="str">
        <f t="shared" si="413"/>
        <v/>
      </c>
      <c r="T5052" s="5" t="str">
        <f t="shared" si="412"/>
        <v>PF</v>
      </c>
    </row>
    <row r="5053" spans="1:20" x14ac:dyDescent="0.2">
      <c r="A5053" s="5" t="str">
        <f t="shared" si="414"/>
        <v>PF</v>
      </c>
      <c r="B5053" s="5" t="str">
        <f t="shared" si="415"/>
        <v>667</v>
      </c>
      <c r="C5053" s="5" t="s">
        <v>5818</v>
      </c>
      <c r="D5053" s="5" t="s">
        <v>5782</v>
      </c>
      <c r="E5053" s="8">
        <v>16686</v>
      </c>
      <c r="F5053" s="8">
        <v>17009</v>
      </c>
      <c r="G5053" s="5">
        <f t="shared" si="417"/>
        <v>323</v>
      </c>
      <c r="H5053" s="5">
        <v>50</v>
      </c>
      <c r="I5053" s="11">
        <v>37</v>
      </c>
      <c r="J5053" s="105">
        <f t="shared" si="418"/>
        <v>16925.02</v>
      </c>
      <c r="K5053" s="71">
        <v>16862</v>
      </c>
      <c r="L5053" s="5" t="s">
        <v>5585</v>
      </c>
      <c r="O5053" s="5" t="s">
        <v>5171</v>
      </c>
      <c r="R5053" s="5" t="str">
        <f t="shared" si="413"/>
        <v/>
      </c>
      <c r="T5053" s="5" t="str">
        <f t="shared" si="412"/>
        <v>PF</v>
      </c>
    </row>
    <row r="5054" spans="1:20" x14ac:dyDescent="0.2">
      <c r="A5054" s="5" t="str">
        <f t="shared" si="414"/>
        <v>PF</v>
      </c>
      <c r="B5054" s="5" t="str">
        <f t="shared" si="415"/>
        <v>668</v>
      </c>
      <c r="C5054" s="5" t="s">
        <v>5819</v>
      </c>
      <c r="D5054" s="5" t="s">
        <v>5782</v>
      </c>
      <c r="E5054" s="8">
        <v>16686</v>
      </c>
      <c r="F5054" s="8">
        <v>17009</v>
      </c>
      <c r="G5054" s="5">
        <f t="shared" si="417"/>
        <v>323</v>
      </c>
      <c r="H5054" s="5">
        <v>50</v>
      </c>
      <c r="I5054" s="11">
        <v>38</v>
      </c>
      <c r="J5054" s="105">
        <f t="shared" si="418"/>
        <v>16931.48</v>
      </c>
      <c r="K5054" s="71">
        <v>16954</v>
      </c>
      <c r="L5054" s="5" t="s">
        <v>5585</v>
      </c>
      <c r="O5054" s="5" t="s">
        <v>5171</v>
      </c>
      <c r="R5054" s="5" t="str">
        <f t="shared" si="413"/>
        <v/>
      </c>
      <c r="T5054" s="5" t="str">
        <f t="shared" si="412"/>
        <v>PF</v>
      </c>
    </row>
    <row r="5055" spans="1:20" x14ac:dyDescent="0.2">
      <c r="A5055" s="5" t="str">
        <f t="shared" si="414"/>
        <v>PF</v>
      </c>
      <c r="B5055" s="5" t="str">
        <f t="shared" si="415"/>
        <v>669</v>
      </c>
      <c r="C5055" s="5" t="s">
        <v>5820</v>
      </c>
      <c r="D5055" s="5" t="s">
        <v>5782</v>
      </c>
      <c r="E5055" s="8">
        <v>16686</v>
      </c>
      <c r="F5055" s="8">
        <v>17009</v>
      </c>
      <c r="G5055" s="5">
        <f t="shared" si="417"/>
        <v>323</v>
      </c>
      <c r="H5055" s="5">
        <v>50</v>
      </c>
      <c r="I5055" s="11">
        <v>39</v>
      </c>
      <c r="J5055" s="105">
        <f t="shared" si="418"/>
        <v>16937.939999999999</v>
      </c>
      <c r="K5055" s="71">
        <v>16954</v>
      </c>
      <c r="L5055" s="5" t="s">
        <v>5585</v>
      </c>
      <c r="O5055" s="5" t="s">
        <v>5171</v>
      </c>
      <c r="R5055" s="5" t="str">
        <f t="shared" si="413"/>
        <v>PR.34a</v>
      </c>
      <c r="T5055" s="5" t="str">
        <f t="shared" si="412"/>
        <v>PF</v>
      </c>
    </row>
    <row r="5056" spans="1:20" x14ac:dyDescent="0.2">
      <c r="A5056" s="5" t="str">
        <f t="shared" si="414"/>
        <v>PF</v>
      </c>
      <c r="B5056" s="5" t="str">
        <f t="shared" si="415"/>
        <v>670</v>
      </c>
      <c r="C5056" s="5" t="s">
        <v>5821</v>
      </c>
      <c r="D5056" s="5" t="s">
        <v>5782</v>
      </c>
      <c r="E5056" s="8">
        <v>16686</v>
      </c>
      <c r="F5056" s="8">
        <v>17009</v>
      </c>
      <c r="G5056" s="5">
        <f t="shared" si="417"/>
        <v>323</v>
      </c>
      <c r="H5056" s="5">
        <v>50</v>
      </c>
      <c r="I5056" s="11">
        <v>40</v>
      </c>
      <c r="J5056" s="105">
        <f t="shared" si="418"/>
        <v>16944.400000000001</v>
      </c>
      <c r="K5056" s="71">
        <v>16954</v>
      </c>
      <c r="L5056" s="5" t="s">
        <v>5585</v>
      </c>
      <c r="O5056" s="5" t="s">
        <v>5171</v>
      </c>
      <c r="R5056" s="5" t="str">
        <f t="shared" si="413"/>
        <v>PR.34a</v>
      </c>
      <c r="T5056" s="5" t="str">
        <f t="shared" si="412"/>
        <v>PF</v>
      </c>
    </row>
    <row r="5057" spans="1:20" x14ac:dyDescent="0.2">
      <c r="A5057" s="5" t="str">
        <f t="shared" si="414"/>
        <v>PF</v>
      </c>
      <c r="B5057" s="5" t="str">
        <f t="shared" si="415"/>
        <v>671</v>
      </c>
      <c r="C5057" s="5" t="s">
        <v>5822</v>
      </c>
      <c r="D5057" s="5" t="s">
        <v>5782</v>
      </c>
      <c r="E5057" s="8">
        <v>16686</v>
      </c>
      <c r="F5057" s="8">
        <v>17009</v>
      </c>
      <c r="G5057" s="5">
        <f t="shared" si="417"/>
        <v>323</v>
      </c>
      <c r="H5057" s="5">
        <v>50</v>
      </c>
      <c r="I5057" s="11">
        <v>41</v>
      </c>
      <c r="J5057" s="105">
        <f t="shared" si="418"/>
        <v>16950.86</v>
      </c>
      <c r="K5057" s="71">
        <v>16954</v>
      </c>
      <c r="L5057" s="5" t="s">
        <v>5585</v>
      </c>
      <c r="O5057" s="5" t="s">
        <v>5171</v>
      </c>
      <c r="R5057" s="5" t="str">
        <f t="shared" si="413"/>
        <v/>
      </c>
      <c r="T5057" s="5" t="str">
        <f t="shared" si="412"/>
        <v>PF</v>
      </c>
    </row>
    <row r="5058" spans="1:20" x14ac:dyDescent="0.2">
      <c r="A5058" s="5" t="str">
        <f t="shared" si="414"/>
        <v>PF</v>
      </c>
      <c r="B5058" s="5" t="str">
        <f t="shared" si="415"/>
        <v>672</v>
      </c>
      <c r="C5058" s="5" t="s">
        <v>5823</v>
      </c>
      <c r="D5058" s="5" t="s">
        <v>5782</v>
      </c>
      <c r="E5058" s="8">
        <v>16686</v>
      </c>
      <c r="F5058" s="8">
        <v>17009</v>
      </c>
      <c r="G5058" s="5">
        <f t="shared" si="417"/>
        <v>323</v>
      </c>
      <c r="H5058" s="5">
        <v>50</v>
      </c>
      <c r="I5058" s="11">
        <v>42</v>
      </c>
      <c r="J5058" s="105">
        <f t="shared" si="418"/>
        <v>16957.32</v>
      </c>
      <c r="K5058" s="71">
        <v>16954</v>
      </c>
      <c r="L5058" s="5" t="s">
        <v>5585</v>
      </c>
      <c r="O5058" s="5" t="s">
        <v>5171</v>
      </c>
      <c r="R5058" s="5" t="str">
        <f t="shared" si="413"/>
        <v/>
      </c>
      <c r="T5058" s="5" t="str">
        <f t="shared" si="412"/>
        <v>PF</v>
      </c>
    </row>
    <row r="5059" spans="1:20" x14ac:dyDescent="0.2">
      <c r="A5059" s="5" t="str">
        <f t="shared" si="414"/>
        <v>PF</v>
      </c>
      <c r="B5059" s="5" t="str">
        <f t="shared" si="415"/>
        <v>673</v>
      </c>
      <c r="C5059" s="5" t="s">
        <v>5824</v>
      </c>
      <c r="D5059" s="5" t="s">
        <v>5782</v>
      </c>
      <c r="E5059" s="8">
        <v>16686</v>
      </c>
      <c r="F5059" s="8">
        <v>17009</v>
      </c>
      <c r="G5059" s="5">
        <f t="shared" si="417"/>
        <v>323</v>
      </c>
      <c r="H5059" s="5">
        <v>50</v>
      </c>
      <c r="I5059" s="11">
        <v>43</v>
      </c>
      <c r="J5059" s="105">
        <f t="shared" si="418"/>
        <v>16963.78</v>
      </c>
      <c r="K5059" s="71">
        <v>16954</v>
      </c>
      <c r="L5059" s="5" t="s">
        <v>5585</v>
      </c>
      <c r="O5059" s="5" t="s">
        <v>5171</v>
      </c>
      <c r="R5059" s="5" t="str">
        <f t="shared" si="413"/>
        <v>PR.34a</v>
      </c>
      <c r="T5059" s="5" t="str">
        <f t="shared" ref="T5059:T5122" si="419">LEFT(C5059,2)</f>
        <v>PF</v>
      </c>
    </row>
    <row r="5060" spans="1:20" x14ac:dyDescent="0.2">
      <c r="A5060" s="5" t="str">
        <f t="shared" si="414"/>
        <v>PF</v>
      </c>
      <c r="B5060" s="5" t="str">
        <f t="shared" si="415"/>
        <v>674</v>
      </c>
      <c r="C5060" s="5" t="s">
        <v>5825</v>
      </c>
      <c r="D5060" s="5" t="s">
        <v>5782</v>
      </c>
      <c r="E5060" s="8">
        <v>16686</v>
      </c>
      <c r="F5060" s="8">
        <v>17009</v>
      </c>
      <c r="G5060" s="5">
        <f t="shared" si="417"/>
        <v>323</v>
      </c>
      <c r="H5060" s="5">
        <v>50</v>
      </c>
      <c r="I5060" s="11">
        <v>44</v>
      </c>
      <c r="J5060" s="105">
        <f t="shared" si="418"/>
        <v>16970.240000000002</v>
      </c>
      <c r="K5060" s="71">
        <v>16954</v>
      </c>
      <c r="L5060" s="5" t="s">
        <v>5585</v>
      </c>
      <c r="O5060" s="5" t="s">
        <v>5171</v>
      </c>
      <c r="R5060" s="5" t="str">
        <f t="shared" si="413"/>
        <v/>
      </c>
      <c r="T5060" s="5" t="str">
        <f t="shared" si="419"/>
        <v>PF</v>
      </c>
    </row>
    <row r="5061" spans="1:20" x14ac:dyDescent="0.2">
      <c r="A5061" s="5" t="str">
        <f t="shared" si="414"/>
        <v>PF</v>
      </c>
      <c r="B5061" s="5" t="str">
        <f t="shared" si="415"/>
        <v>675</v>
      </c>
      <c r="C5061" s="5" t="s">
        <v>5826</v>
      </c>
      <c r="D5061" s="5" t="s">
        <v>5782</v>
      </c>
      <c r="E5061" s="8">
        <v>16686</v>
      </c>
      <c r="F5061" s="8">
        <v>17009</v>
      </c>
      <c r="G5061" s="5">
        <f t="shared" si="417"/>
        <v>323</v>
      </c>
      <c r="H5061" s="5">
        <v>50</v>
      </c>
      <c r="I5061" s="11">
        <v>45</v>
      </c>
      <c r="J5061" s="105">
        <f t="shared" si="418"/>
        <v>16976.7</v>
      </c>
      <c r="K5061" s="71">
        <v>16954</v>
      </c>
      <c r="L5061" s="5" t="s">
        <v>5585</v>
      </c>
      <c r="O5061" s="5" t="s">
        <v>5171</v>
      </c>
      <c r="R5061" s="5" t="str">
        <f t="shared" si="413"/>
        <v/>
      </c>
      <c r="T5061" s="5" t="str">
        <f t="shared" si="419"/>
        <v>PF</v>
      </c>
    </row>
    <row r="5062" spans="1:20" x14ac:dyDescent="0.2">
      <c r="A5062" s="5" t="str">
        <f t="shared" si="414"/>
        <v>PF</v>
      </c>
      <c r="B5062" s="5" t="str">
        <f t="shared" si="415"/>
        <v>676</v>
      </c>
      <c r="C5062" s="5" t="s">
        <v>5827</v>
      </c>
      <c r="D5062" s="5" t="s">
        <v>5782</v>
      </c>
      <c r="E5062" s="8">
        <v>16686</v>
      </c>
      <c r="F5062" s="8">
        <v>17009</v>
      </c>
      <c r="G5062" s="5">
        <f t="shared" si="417"/>
        <v>323</v>
      </c>
      <c r="H5062" s="5">
        <v>50</v>
      </c>
      <c r="I5062" s="11">
        <v>46</v>
      </c>
      <c r="J5062" s="105">
        <f t="shared" si="418"/>
        <v>16983.16</v>
      </c>
      <c r="K5062" s="71">
        <v>16954</v>
      </c>
      <c r="L5062" s="5" t="s">
        <v>5585</v>
      </c>
      <c r="O5062" s="5" t="s">
        <v>5171</v>
      </c>
      <c r="R5062" s="5" t="str">
        <f t="shared" si="413"/>
        <v/>
      </c>
      <c r="T5062" s="5" t="str">
        <f t="shared" si="419"/>
        <v>PF</v>
      </c>
    </row>
    <row r="5063" spans="1:20" x14ac:dyDescent="0.2">
      <c r="A5063" s="5" t="str">
        <f t="shared" si="414"/>
        <v>PF</v>
      </c>
      <c r="B5063" s="5" t="str">
        <f t="shared" si="415"/>
        <v>677</v>
      </c>
      <c r="C5063" s="5" t="s">
        <v>5828</v>
      </c>
      <c r="D5063" s="5" t="s">
        <v>5782</v>
      </c>
      <c r="E5063" s="8">
        <v>16686</v>
      </c>
      <c r="F5063" s="8">
        <v>17009</v>
      </c>
      <c r="G5063" s="5">
        <f t="shared" si="417"/>
        <v>323</v>
      </c>
      <c r="H5063" s="5">
        <v>50</v>
      </c>
      <c r="I5063" s="11">
        <v>47</v>
      </c>
      <c r="J5063" s="105">
        <f t="shared" si="418"/>
        <v>16989.62</v>
      </c>
      <c r="K5063" s="71">
        <v>16954</v>
      </c>
      <c r="L5063" s="5" t="s">
        <v>5585</v>
      </c>
      <c r="O5063" s="5" t="s">
        <v>5171</v>
      </c>
      <c r="R5063" s="5" t="str">
        <f t="shared" si="413"/>
        <v/>
      </c>
      <c r="T5063" s="5" t="str">
        <f t="shared" si="419"/>
        <v>PF</v>
      </c>
    </row>
    <row r="5064" spans="1:20" x14ac:dyDescent="0.2">
      <c r="A5064" s="5" t="str">
        <f t="shared" si="414"/>
        <v>PF</v>
      </c>
      <c r="B5064" s="5" t="str">
        <f t="shared" si="415"/>
        <v>678</v>
      </c>
      <c r="C5064" s="5" t="s">
        <v>5829</v>
      </c>
      <c r="D5064" s="5" t="s">
        <v>5782</v>
      </c>
      <c r="E5064" s="8">
        <v>16686</v>
      </c>
      <c r="F5064" s="8">
        <v>17009</v>
      </c>
      <c r="G5064" s="5">
        <f t="shared" si="417"/>
        <v>323</v>
      </c>
      <c r="H5064" s="5">
        <v>50</v>
      </c>
      <c r="I5064" s="11">
        <v>48</v>
      </c>
      <c r="J5064" s="105">
        <f t="shared" si="418"/>
        <v>16996.080000000002</v>
      </c>
      <c r="K5064" s="71">
        <v>16954</v>
      </c>
      <c r="L5064" s="5" t="s">
        <v>5585</v>
      </c>
      <c r="O5064" s="5" t="s">
        <v>5171</v>
      </c>
      <c r="R5064" s="5" t="str">
        <f t="shared" si="413"/>
        <v>PR.34a</v>
      </c>
      <c r="T5064" s="5" t="str">
        <f t="shared" si="419"/>
        <v>PF</v>
      </c>
    </row>
    <row r="5065" spans="1:20" x14ac:dyDescent="0.2">
      <c r="A5065" s="5" t="str">
        <f t="shared" si="414"/>
        <v>PF</v>
      </c>
      <c r="B5065" s="5" t="str">
        <f t="shared" si="415"/>
        <v>679</v>
      </c>
      <c r="C5065" s="5" t="s">
        <v>5830</v>
      </c>
      <c r="D5065" s="5" t="s">
        <v>5782</v>
      </c>
      <c r="E5065" s="8">
        <v>16686</v>
      </c>
      <c r="F5065" s="8">
        <v>17009</v>
      </c>
      <c r="G5065" s="5">
        <f t="shared" si="417"/>
        <v>323</v>
      </c>
      <c r="H5065" s="5">
        <v>50</v>
      </c>
      <c r="I5065" s="11">
        <v>49</v>
      </c>
      <c r="J5065" s="105">
        <f t="shared" si="418"/>
        <v>17002.54</v>
      </c>
      <c r="K5065" s="71">
        <v>16954</v>
      </c>
      <c r="L5065" s="5" t="s">
        <v>5585</v>
      </c>
      <c r="O5065" s="5" t="s">
        <v>5171</v>
      </c>
      <c r="R5065" s="5" t="str">
        <f t="shared" ref="R5065:R5128" si="420">IF(VLOOKUP(C5065,Convs,11,FALSE)=0,"",VLOOKUP(C5065,Convs,11,FALSE))</f>
        <v>PR.34a</v>
      </c>
      <c r="T5065" s="5" t="str">
        <f t="shared" si="419"/>
        <v>PF</v>
      </c>
    </row>
    <row r="5066" spans="1:20" x14ac:dyDescent="0.2">
      <c r="A5066" s="5" t="str">
        <f t="shared" si="414"/>
        <v>PF</v>
      </c>
      <c r="B5066" s="5" t="str">
        <f t="shared" si="415"/>
        <v>680</v>
      </c>
      <c r="C5066" s="5" t="s">
        <v>5831</v>
      </c>
      <c r="D5066" s="5" t="s">
        <v>5782</v>
      </c>
      <c r="E5066" s="8">
        <v>16686</v>
      </c>
      <c r="F5066" s="8">
        <v>17009</v>
      </c>
      <c r="G5066" s="5">
        <f t="shared" si="417"/>
        <v>323</v>
      </c>
      <c r="H5066" s="5">
        <v>50</v>
      </c>
      <c r="I5066" s="11">
        <v>50</v>
      </c>
      <c r="J5066" s="105">
        <f t="shared" si="418"/>
        <v>17009</v>
      </c>
      <c r="K5066" s="71">
        <v>17046</v>
      </c>
      <c r="L5066" s="5" t="s">
        <v>5585</v>
      </c>
      <c r="O5066" s="5" t="s">
        <v>5171</v>
      </c>
      <c r="R5066" s="5" t="str">
        <f t="shared" si="420"/>
        <v>PR.34a</v>
      </c>
      <c r="T5066" s="5" t="str">
        <f t="shared" si="419"/>
        <v>PF</v>
      </c>
    </row>
    <row r="5067" spans="1:20" x14ac:dyDescent="0.2">
      <c r="A5067" s="5" t="str">
        <f t="shared" si="414"/>
        <v>PZ</v>
      </c>
      <c r="B5067" s="5" t="str">
        <f t="shared" si="415"/>
        <v>161</v>
      </c>
      <c r="C5067" s="5" t="s">
        <v>5832</v>
      </c>
      <c r="D5067" s="5" t="s">
        <v>3237</v>
      </c>
      <c r="E5067" s="8">
        <v>16208</v>
      </c>
      <c r="F5067" s="8">
        <v>16607</v>
      </c>
      <c r="G5067" s="5">
        <f t="shared" si="417"/>
        <v>399</v>
      </c>
      <c r="H5067" s="11">
        <v>241</v>
      </c>
      <c r="I5067" s="11">
        <v>1</v>
      </c>
      <c r="J5067" s="105">
        <f t="shared" si="418"/>
        <v>16209.655601659751</v>
      </c>
      <c r="K5067" s="71">
        <v>16193</v>
      </c>
      <c r="L5067" s="5" t="s">
        <v>3219</v>
      </c>
      <c r="N5067" s="5" t="s">
        <v>5156</v>
      </c>
      <c r="O5067" s="5" t="s">
        <v>5833</v>
      </c>
      <c r="R5067" s="5" t="str">
        <f t="shared" si="420"/>
        <v/>
      </c>
      <c r="T5067" s="5" t="str">
        <f t="shared" si="419"/>
        <v>PZ</v>
      </c>
    </row>
    <row r="5068" spans="1:20" x14ac:dyDescent="0.2">
      <c r="A5068" s="5" t="str">
        <f t="shared" si="414"/>
        <v>PZ</v>
      </c>
      <c r="B5068" s="5" t="str">
        <f t="shared" si="415"/>
        <v>162</v>
      </c>
      <c r="C5068" s="5" t="s">
        <v>5834</v>
      </c>
      <c r="D5068" s="5" t="s">
        <v>3237</v>
      </c>
      <c r="E5068" s="8">
        <v>16208</v>
      </c>
      <c r="F5068" s="8">
        <v>16607</v>
      </c>
      <c r="G5068" s="5">
        <f t="shared" ref="G5068:G5131" si="421">F5068-E5068</f>
        <v>399</v>
      </c>
      <c r="H5068" s="11">
        <v>241</v>
      </c>
      <c r="I5068" s="11">
        <v>2</v>
      </c>
      <c r="J5068" s="105">
        <f t="shared" si="418"/>
        <v>16211.311203319503</v>
      </c>
      <c r="K5068" s="71">
        <v>16193</v>
      </c>
      <c r="L5068" s="5" t="s">
        <v>3219</v>
      </c>
      <c r="N5068" s="5" t="s">
        <v>5156</v>
      </c>
      <c r="O5068" s="5" t="s">
        <v>5833</v>
      </c>
      <c r="R5068" s="5" t="str">
        <f t="shared" si="420"/>
        <v/>
      </c>
      <c r="T5068" s="5" t="str">
        <f t="shared" si="419"/>
        <v>PZ</v>
      </c>
    </row>
    <row r="5069" spans="1:20" x14ac:dyDescent="0.2">
      <c r="A5069" s="5" t="str">
        <f t="shared" si="414"/>
        <v>PZ</v>
      </c>
      <c r="B5069" s="5" t="str">
        <f t="shared" si="415"/>
        <v>163</v>
      </c>
      <c r="C5069" s="5" t="s">
        <v>5835</v>
      </c>
      <c r="D5069" s="5" t="s">
        <v>3237</v>
      </c>
      <c r="E5069" s="8">
        <v>16208</v>
      </c>
      <c r="F5069" s="8">
        <v>16607</v>
      </c>
      <c r="G5069" s="5">
        <f t="shared" si="421"/>
        <v>399</v>
      </c>
      <c r="H5069" s="11">
        <v>241</v>
      </c>
      <c r="I5069" s="11">
        <v>3</v>
      </c>
      <c r="J5069" s="105">
        <f t="shared" si="418"/>
        <v>16212.966804979253</v>
      </c>
      <c r="K5069" s="71">
        <v>16193</v>
      </c>
      <c r="L5069" s="5" t="s">
        <v>3219</v>
      </c>
      <c r="N5069" s="5" t="s">
        <v>5156</v>
      </c>
      <c r="O5069" s="5" t="s">
        <v>5833</v>
      </c>
      <c r="R5069" s="5" t="str">
        <f t="shared" si="420"/>
        <v/>
      </c>
      <c r="T5069" s="5" t="str">
        <f t="shared" si="419"/>
        <v>PZ</v>
      </c>
    </row>
    <row r="5070" spans="1:20" x14ac:dyDescent="0.2">
      <c r="A5070" s="5" t="str">
        <f t="shared" si="414"/>
        <v>PZ</v>
      </c>
      <c r="B5070" s="5" t="str">
        <f t="shared" si="415"/>
        <v>164</v>
      </c>
      <c r="C5070" s="5" t="s">
        <v>5836</v>
      </c>
      <c r="D5070" s="5" t="s">
        <v>3237</v>
      </c>
      <c r="E5070" s="8">
        <v>16208</v>
      </c>
      <c r="F5070" s="8">
        <v>16607</v>
      </c>
      <c r="G5070" s="5">
        <f t="shared" si="421"/>
        <v>399</v>
      </c>
      <c r="H5070" s="11">
        <v>241</v>
      </c>
      <c r="I5070" s="11">
        <v>4</v>
      </c>
      <c r="J5070" s="105">
        <f t="shared" si="418"/>
        <v>16214.622406639004</v>
      </c>
      <c r="K5070" s="71">
        <v>16193</v>
      </c>
      <c r="L5070" s="5" t="s">
        <v>3219</v>
      </c>
      <c r="N5070" s="5" t="s">
        <v>5156</v>
      </c>
      <c r="O5070" s="5" t="s">
        <v>5833</v>
      </c>
      <c r="R5070" s="5" t="str">
        <f t="shared" si="420"/>
        <v/>
      </c>
      <c r="T5070" s="5" t="str">
        <f t="shared" si="419"/>
        <v>PZ</v>
      </c>
    </row>
    <row r="5071" spans="1:20" x14ac:dyDescent="0.2">
      <c r="A5071" s="5" t="str">
        <f t="shared" si="414"/>
        <v>PZ</v>
      </c>
      <c r="B5071" s="5" t="str">
        <f t="shared" si="415"/>
        <v>165</v>
      </c>
      <c r="C5071" s="5" t="s">
        <v>5837</v>
      </c>
      <c r="D5071" s="5" t="s">
        <v>3237</v>
      </c>
      <c r="E5071" s="8">
        <v>16208</v>
      </c>
      <c r="F5071" s="8">
        <v>16607</v>
      </c>
      <c r="G5071" s="5">
        <f t="shared" si="421"/>
        <v>399</v>
      </c>
      <c r="H5071" s="11">
        <v>241</v>
      </c>
      <c r="I5071" s="11">
        <v>5</v>
      </c>
      <c r="J5071" s="105">
        <f t="shared" si="418"/>
        <v>16216.278008298756</v>
      </c>
      <c r="K5071" s="71">
        <v>16193</v>
      </c>
      <c r="L5071" s="5" t="s">
        <v>3219</v>
      </c>
      <c r="N5071" s="5" t="s">
        <v>5156</v>
      </c>
      <c r="O5071" s="5" t="s">
        <v>5833</v>
      </c>
      <c r="R5071" s="5" t="str">
        <f t="shared" si="420"/>
        <v/>
      </c>
      <c r="T5071" s="5" t="str">
        <f t="shared" si="419"/>
        <v>PZ</v>
      </c>
    </row>
    <row r="5072" spans="1:20" x14ac:dyDescent="0.2">
      <c r="A5072" s="5" t="str">
        <f t="shared" ref="A5072:A5135" si="422">LEFT(C5072,2)</f>
        <v>PZ</v>
      </c>
      <c r="B5072" s="5" t="str">
        <f t="shared" ref="B5072:B5135" si="423">RIGHT(C5072,3)</f>
        <v>166</v>
      </c>
      <c r="C5072" s="5" t="s">
        <v>5838</v>
      </c>
      <c r="D5072" s="5" t="s">
        <v>3237</v>
      </c>
      <c r="E5072" s="8">
        <v>16208</v>
      </c>
      <c r="F5072" s="8">
        <v>16607</v>
      </c>
      <c r="G5072" s="5">
        <f t="shared" si="421"/>
        <v>399</v>
      </c>
      <c r="H5072" s="11">
        <v>241</v>
      </c>
      <c r="I5072" s="11">
        <v>6</v>
      </c>
      <c r="J5072" s="105">
        <f t="shared" si="418"/>
        <v>16217.933609958507</v>
      </c>
      <c r="K5072" s="71">
        <v>16193</v>
      </c>
      <c r="L5072" s="5" t="s">
        <v>3219</v>
      </c>
      <c r="N5072" s="5" t="s">
        <v>5156</v>
      </c>
      <c r="O5072" s="5" t="s">
        <v>5833</v>
      </c>
      <c r="R5072" s="5" t="str">
        <f t="shared" si="420"/>
        <v/>
      </c>
      <c r="T5072" s="5" t="str">
        <f t="shared" si="419"/>
        <v>PZ</v>
      </c>
    </row>
    <row r="5073" spans="1:20" x14ac:dyDescent="0.2">
      <c r="A5073" s="5" t="str">
        <f t="shared" si="422"/>
        <v>PZ</v>
      </c>
      <c r="B5073" s="5" t="str">
        <f t="shared" si="423"/>
        <v>167</v>
      </c>
      <c r="C5073" s="5" t="s">
        <v>5839</v>
      </c>
      <c r="D5073" s="5" t="s">
        <v>3237</v>
      </c>
      <c r="E5073" s="8">
        <v>16208</v>
      </c>
      <c r="F5073" s="8">
        <v>16607</v>
      </c>
      <c r="G5073" s="5">
        <f t="shared" si="421"/>
        <v>399</v>
      </c>
      <c r="H5073" s="11">
        <v>241</v>
      </c>
      <c r="I5073" s="11">
        <v>7</v>
      </c>
      <c r="J5073" s="105">
        <f t="shared" si="418"/>
        <v>16219.589211618257</v>
      </c>
      <c r="K5073" s="71">
        <v>16193</v>
      </c>
      <c r="L5073" s="5" t="s">
        <v>3219</v>
      </c>
      <c r="N5073" s="5" t="s">
        <v>5156</v>
      </c>
      <c r="O5073" s="5" t="s">
        <v>5833</v>
      </c>
      <c r="R5073" s="5" t="str">
        <f t="shared" si="420"/>
        <v/>
      </c>
      <c r="T5073" s="5" t="str">
        <f t="shared" si="419"/>
        <v>PZ</v>
      </c>
    </row>
    <row r="5074" spans="1:20" x14ac:dyDescent="0.2">
      <c r="A5074" s="5" t="str">
        <f t="shared" si="422"/>
        <v>PZ</v>
      </c>
      <c r="B5074" s="5" t="str">
        <f t="shared" si="423"/>
        <v>168</v>
      </c>
      <c r="C5074" s="5" t="s">
        <v>5840</v>
      </c>
      <c r="D5074" s="5" t="s">
        <v>3237</v>
      </c>
      <c r="E5074" s="8">
        <v>16208</v>
      </c>
      <c r="F5074" s="8">
        <v>16607</v>
      </c>
      <c r="G5074" s="5">
        <f t="shared" si="421"/>
        <v>399</v>
      </c>
      <c r="H5074" s="11">
        <v>241</v>
      </c>
      <c r="I5074" s="11">
        <v>8</v>
      </c>
      <c r="J5074" s="105">
        <f t="shared" si="418"/>
        <v>16221.244813278008</v>
      </c>
      <c r="K5074" s="71">
        <v>16193</v>
      </c>
      <c r="L5074" s="5" t="s">
        <v>3219</v>
      </c>
      <c r="N5074" s="5" t="s">
        <v>5156</v>
      </c>
      <c r="O5074" s="5" t="s">
        <v>5833</v>
      </c>
      <c r="R5074" s="5" t="str">
        <f t="shared" si="420"/>
        <v/>
      </c>
      <c r="T5074" s="5" t="str">
        <f t="shared" si="419"/>
        <v>PZ</v>
      </c>
    </row>
    <row r="5075" spans="1:20" x14ac:dyDescent="0.2">
      <c r="A5075" s="5" t="str">
        <f t="shared" si="422"/>
        <v>PZ</v>
      </c>
      <c r="B5075" s="5" t="str">
        <f t="shared" si="423"/>
        <v>169</v>
      </c>
      <c r="C5075" s="5" t="s">
        <v>5841</v>
      </c>
      <c r="D5075" s="5" t="s">
        <v>3237</v>
      </c>
      <c r="E5075" s="8">
        <v>16208</v>
      </c>
      <c r="F5075" s="8">
        <v>16607</v>
      </c>
      <c r="G5075" s="5">
        <f t="shared" si="421"/>
        <v>399</v>
      </c>
      <c r="H5075" s="11">
        <v>241</v>
      </c>
      <c r="I5075" s="11">
        <v>9</v>
      </c>
      <c r="J5075" s="105">
        <f t="shared" si="418"/>
        <v>16222.90041493776</v>
      </c>
      <c r="K5075" s="71">
        <v>16193</v>
      </c>
      <c r="L5075" s="5" t="s">
        <v>3219</v>
      </c>
      <c r="N5075" s="5" t="s">
        <v>5156</v>
      </c>
      <c r="O5075" s="5" t="s">
        <v>5833</v>
      </c>
      <c r="R5075" s="5" t="str">
        <f t="shared" si="420"/>
        <v/>
      </c>
      <c r="T5075" s="5" t="str">
        <f t="shared" si="419"/>
        <v>PZ</v>
      </c>
    </row>
    <row r="5076" spans="1:20" x14ac:dyDescent="0.2">
      <c r="A5076" s="5" t="str">
        <f t="shared" si="422"/>
        <v>PZ</v>
      </c>
      <c r="B5076" s="5" t="str">
        <f t="shared" si="423"/>
        <v>170</v>
      </c>
      <c r="C5076" s="5" t="s">
        <v>5842</v>
      </c>
      <c r="D5076" s="5" t="s">
        <v>3237</v>
      </c>
      <c r="E5076" s="8">
        <v>16208</v>
      </c>
      <c r="F5076" s="8">
        <v>16607</v>
      </c>
      <c r="G5076" s="5">
        <f t="shared" si="421"/>
        <v>399</v>
      </c>
      <c r="H5076" s="11">
        <v>241</v>
      </c>
      <c r="I5076" s="11">
        <v>10</v>
      </c>
      <c r="J5076" s="105">
        <f t="shared" si="418"/>
        <v>16224.556016597511</v>
      </c>
      <c r="K5076" s="71">
        <v>16193</v>
      </c>
      <c r="L5076" s="5" t="s">
        <v>3219</v>
      </c>
      <c r="N5076" s="5" t="s">
        <v>5156</v>
      </c>
      <c r="O5076" s="5" t="s">
        <v>5833</v>
      </c>
      <c r="R5076" s="5" t="str">
        <f t="shared" si="420"/>
        <v/>
      </c>
      <c r="T5076" s="5" t="str">
        <f t="shared" si="419"/>
        <v>PZ</v>
      </c>
    </row>
    <row r="5077" spans="1:20" x14ac:dyDescent="0.2">
      <c r="A5077" s="5" t="str">
        <f t="shared" si="422"/>
        <v>PZ</v>
      </c>
      <c r="B5077" s="5" t="str">
        <f t="shared" si="423"/>
        <v>171</v>
      </c>
      <c r="C5077" s="5" t="s">
        <v>5843</v>
      </c>
      <c r="D5077" s="5" t="s">
        <v>3237</v>
      </c>
      <c r="E5077" s="8">
        <v>16208</v>
      </c>
      <c r="F5077" s="8">
        <v>16607</v>
      </c>
      <c r="G5077" s="5">
        <f t="shared" si="421"/>
        <v>399</v>
      </c>
      <c r="H5077" s="11">
        <v>241</v>
      </c>
      <c r="I5077" s="11">
        <v>11</v>
      </c>
      <c r="J5077" s="105">
        <f t="shared" si="418"/>
        <v>16226.211618257261</v>
      </c>
      <c r="K5077" s="71">
        <v>16193</v>
      </c>
      <c r="L5077" s="5" t="s">
        <v>3219</v>
      </c>
      <c r="N5077" s="5" t="s">
        <v>5156</v>
      </c>
      <c r="O5077" s="5" t="s">
        <v>5833</v>
      </c>
      <c r="R5077" s="5" t="str">
        <f t="shared" si="420"/>
        <v/>
      </c>
      <c r="T5077" s="5" t="str">
        <f t="shared" si="419"/>
        <v>PZ</v>
      </c>
    </row>
    <row r="5078" spans="1:20" x14ac:dyDescent="0.2">
      <c r="A5078" s="5" t="str">
        <f t="shared" si="422"/>
        <v>PZ</v>
      </c>
      <c r="B5078" s="5" t="str">
        <f t="shared" si="423"/>
        <v>172</v>
      </c>
      <c r="C5078" s="5" t="s">
        <v>5844</v>
      </c>
      <c r="D5078" s="5" t="s">
        <v>3237</v>
      </c>
      <c r="E5078" s="8">
        <v>16208</v>
      </c>
      <c r="F5078" s="8">
        <v>16607</v>
      </c>
      <c r="G5078" s="5">
        <f t="shared" si="421"/>
        <v>399</v>
      </c>
      <c r="H5078" s="11">
        <v>241</v>
      </c>
      <c r="I5078" s="11">
        <v>12</v>
      </c>
      <c r="J5078" s="105">
        <f t="shared" si="418"/>
        <v>16227.867219917012</v>
      </c>
      <c r="K5078" s="71">
        <v>16193</v>
      </c>
      <c r="L5078" s="5" t="s">
        <v>3219</v>
      </c>
      <c r="N5078" s="5" t="s">
        <v>5156</v>
      </c>
      <c r="O5078" s="5" t="s">
        <v>5833</v>
      </c>
      <c r="R5078" s="5" t="str">
        <f t="shared" si="420"/>
        <v/>
      </c>
      <c r="T5078" s="5" t="str">
        <f t="shared" si="419"/>
        <v>PZ</v>
      </c>
    </row>
    <row r="5079" spans="1:20" x14ac:dyDescent="0.2">
      <c r="A5079" s="5" t="str">
        <f t="shared" si="422"/>
        <v>PZ</v>
      </c>
      <c r="B5079" s="5" t="str">
        <f t="shared" si="423"/>
        <v>173</v>
      </c>
      <c r="C5079" s="5" t="s">
        <v>5845</v>
      </c>
      <c r="D5079" s="5" t="s">
        <v>3237</v>
      </c>
      <c r="E5079" s="8">
        <v>16208</v>
      </c>
      <c r="F5079" s="8">
        <v>16607</v>
      </c>
      <c r="G5079" s="5">
        <f t="shared" si="421"/>
        <v>399</v>
      </c>
      <c r="H5079" s="11">
        <v>241</v>
      </c>
      <c r="I5079" s="11">
        <v>13</v>
      </c>
      <c r="J5079" s="105">
        <f t="shared" si="418"/>
        <v>16229.522821576764</v>
      </c>
      <c r="K5079" s="71">
        <v>16193</v>
      </c>
      <c r="L5079" s="5" t="s">
        <v>3219</v>
      </c>
      <c r="N5079" s="5" t="s">
        <v>5156</v>
      </c>
      <c r="O5079" s="5" t="s">
        <v>5833</v>
      </c>
      <c r="R5079" s="5" t="str">
        <f t="shared" si="420"/>
        <v/>
      </c>
      <c r="T5079" s="5" t="str">
        <f t="shared" si="419"/>
        <v>PZ</v>
      </c>
    </row>
    <row r="5080" spans="1:20" x14ac:dyDescent="0.2">
      <c r="A5080" s="5" t="str">
        <f t="shared" si="422"/>
        <v>PZ</v>
      </c>
      <c r="B5080" s="5" t="str">
        <f t="shared" si="423"/>
        <v>174</v>
      </c>
      <c r="C5080" s="5" t="s">
        <v>5846</v>
      </c>
      <c r="D5080" s="5" t="s">
        <v>3237</v>
      </c>
      <c r="E5080" s="8">
        <v>16208</v>
      </c>
      <c r="F5080" s="8">
        <v>16607</v>
      </c>
      <c r="G5080" s="5">
        <f t="shared" si="421"/>
        <v>399</v>
      </c>
      <c r="H5080" s="11">
        <v>241</v>
      </c>
      <c r="I5080" s="11">
        <v>14</v>
      </c>
      <c r="J5080" s="105">
        <f t="shared" si="418"/>
        <v>16231.178423236515</v>
      </c>
      <c r="K5080" s="71">
        <v>16193</v>
      </c>
      <c r="L5080" s="5" t="s">
        <v>3219</v>
      </c>
      <c r="N5080" s="5" t="s">
        <v>5156</v>
      </c>
      <c r="O5080" s="5" t="s">
        <v>5833</v>
      </c>
      <c r="R5080" s="5" t="str">
        <f t="shared" si="420"/>
        <v/>
      </c>
      <c r="T5080" s="5" t="str">
        <f t="shared" si="419"/>
        <v>PZ</v>
      </c>
    </row>
    <row r="5081" spans="1:20" x14ac:dyDescent="0.2">
      <c r="A5081" s="5" t="str">
        <f t="shared" si="422"/>
        <v>PZ</v>
      </c>
      <c r="B5081" s="5" t="str">
        <f t="shared" si="423"/>
        <v>175</v>
      </c>
      <c r="C5081" s="5" t="s">
        <v>5847</v>
      </c>
      <c r="D5081" s="5" t="s">
        <v>3237</v>
      </c>
      <c r="E5081" s="8">
        <v>16208</v>
      </c>
      <c r="F5081" s="8">
        <v>16607</v>
      </c>
      <c r="G5081" s="5">
        <f t="shared" si="421"/>
        <v>399</v>
      </c>
      <c r="H5081" s="11">
        <v>241</v>
      </c>
      <c r="I5081" s="11">
        <v>15</v>
      </c>
      <c r="J5081" s="105">
        <f t="shared" si="418"/>
        <v>16232.834024896265</v>
      </c>
      <c r="K5081" s="71">
        <v>16193</v>
      </c>
      <c r="L5081" s="5" t="s">
        <v>3219</v>
      </c>
      <c r="N5081" s="5" t="s">
        <v>5156</v>
      </c>
      <c r="O5081" s="5" t="s">
        <v>5833</v>
      </c>
      <c r="R5081" s="5" t="str">
        <f t="shared" si="420"/>
        <v/>
      </c>
      <c r="T5081" s="5" t="str">
        <f t="shared" si="419"/>
        <v>PZ</v>
      </c>
    </row>
    <row r="5082" spans="1:20" x14ac:dyDescent="0.2">
      <c r="A5082" s="5" t="str">
        <f t="shared" si="422"/>
        <v>PZ</v>
      </c>
      <c r="B5082" s="5" t="str">
        <f t="shared" si="423"/>
        <v>176</v>
      </c>
      <c r="C5082" s="5" t="s">
        <v>5848</v>
      </c>
      <c r="D5082" s="5" t="s">
        <v>3237</v>
      </c>
      <c r="E5082" s="8">
        <v>16208</v>
      </c>
      <c r="F5082" s="8">
        <v>16607</v>
      </c>
      <c r="G5082" s="5">
        <f t="shared" si="421"/>
        <v>399</v>
      </c>
      <c r="H5082" s="11">
        <v>241</v>
      </c>
      <c r="I5082" s="11">
        <v>16</v>
      </c>
      <c r="J5082" s="105">
        <f t="shared" si="418"/>
        <v>16234.489626556016</v>
      </c>
      <c r="K5082" s="71">
        <v>16193</v>
      </c>
      <c r="L5082" s="5" t="s">
        <v>3219</v>
      </c>
      <c r="N5082" s="5" t="s">
        <v>5156</v>
      </c>
      <c r="O5082" s="5" t="s">
        <v>5833</v>
      </c>
      <c r="R5082" s="5" t="str">
        <f t="shared" si="420"/>
        <v/>
      </c>
      <c r="T5082" s="5" t="str">
        <f t="shared" si="419"/>
        <v>PZ</v>
      </c>
    </row>
    <row r="5083" spans="1:20" x14ac:dyDescent="0.2">
      <c r="A5083" s="5" t="str">
        <f t="shared" si="422"/>
        <v>PZ</v>
      </c>
      <c r="B5083" s="5" t="str">
        <f t="shared" si="423"/>
        <v>177</v>
      </c>
      <c r="C5083" s="5" t="s">
        <v>5849</v>
      </c>
      <c r="D5083" s="5" t="s">
        <v>3237</v>
      </c>
      <c r="E5083" s="8">
        <v>16208</v>
      </c>
      <c r="F5083" s="8">
        <v>16607</v>
      </c>
      <c r="G5083" s="5">
        <f t="shared" si="421"/>
        <v>399</v>
      </c>
      <c r="H5083" s="11">
        <v>241</v>
      </c>
      <c r="I5083" s="11">
        <v>17</v>
      </c>
      <c r="J5083" s="105">
        <f t="shared" si="418"/>
        <v>16236.145228215768</v>
      </c>
      <c r="K5083" s="71">
        <v>16193</v>
      </c>
      <c r="L5083" s="5" t="s">
        <v>3219</v>
      </c>
      <c r="N5083" s="5" t="s">
        <v>5156</v>
      </c>
      <c r="O5083" s="5" t="s">
        <v>5833</v>
      </c>
      <c r="R5083" s="5" t="str">
        <f t="shared" si="420"/>
        <v/>
      </c>
      <c r="T5083" s="5" t="str">
        <f t="shared" si="419"/>
        <v>PZ</v>
      </c>
    </row>
    <row r="5084" spans="1:20" x14ac:dyDescent="0.2">
      <c r="A5084" s="5" t="str">
        <f t="shared" si="422"/>
        <v>PZ</v>
      </c>
      <c r="B5084" s="5" t="str">
        <f t="shared" si="423"/>
        <v>178</v>
      </c>
      <c r="C5084" s="5" t="s">
        <v>5850</v>
      </c>
      <c r="D5084" s="5" t="s">
        <v>3237</v>
      </c>
      <c r="E5084" s="8">
        <v>16208</v>
      </c>
      <c r="F5084" s="8">
        <v>16607</v>
      </c>
      <c r="G5084" s="5">
        <f t="shared" si="421"/>
        <v>399</v>
      </c>
      <c r="H5084" s="11">
        <v>241</v>
      </c>
      <c r="I5084" s="11">
        <v>18</v>
      </c>
      <c r="J5084" s="105">
        <f t="shared" si="418"/>
        <v>16237.800829875519</v>
      </c>
      <c r="K5084" s="71">
        <v>16193</v>
      </c>
      <c r="L5084" s="5" t="s">
        <v>3219</v>
      </c>
      <c r="N5084" s="5" t="s">
        <v>5156</v>
      </c>
      <c r="O5084" s="5" t="s">
        <v>5833</v>
      </c>
      <c r="R5084" s="5" t="str">
        <f t="shared" si="420"/>
        <v/>
      </c>
      <c r="T5084" s="5" t="str">
        <f t="shared" si="419"/>
        <v>PZ</v>
      </c>
    </row>
    <row r="5085" spans="1:20" x14ac:dyDescent="0.2">
      <c r="A5085" s="5" t="str">
        <f t="shared" si="422"/>
        <v>PZ</v>
      </c>
      <c r="B5085" s="5" t="str">
        <f t="shared" si="423"/>
        <v>179</v>
      </c>
      <c r="C5085" s="5" t="s">
        <v>5851</v>
      </c>
      <c r="D5085" s="5" t="s">
        <v>3237</v>
      </c>
      <c r="E5085" s="8">
        <v>16208</v>
      </c>
      <c r="F5085" s="8">
        <v>16607</v>
      </c>
      <c r="G5085" s="5">
        <f t="shared" si="421"/>
        <v>399</v>
      </c>
      <c r="H5085" s="11">
        <v>241</v>
      </c>
      <c r="I5085" s="11">
        <v>19</v>
      </c>
      <c r="J5085" s="105">
        <f t="shared" ref="J5085:J5143" si="424">E5085+(G5085/H5085)*I5085</f>
        <v>16239.456431535269</v>
      </c>
      <c r="K5085" s="71">
        <v>16193</v>
      </c>
      <c r="L5085" s="5" t="s">
        <v>3219</v>
      </c>
      <c r="N5085" s="5" t="s">
        <v>5156</v>
      </c>
      <c r="O5085" s="5" t="s">
        <v>5833</v>
      </c>
      <c r="R5085" s="5" t="str">
        <f t="shared" si="420"/>
        <v/>
      </c>
      <c r="T5085" s="5" t="str">
        <f t="shared" si="419"/>
        <v>PZ</v>
      </c>
    </row>
    <row r="5086" spans="1:20" x14ac:dyDescent="0.2">
      <c r="A5086" s="5" t="str">
        <f t="shared" si="422"/>
        <v>PZ</v>
      </c>
      <c r="B5086" s="5" t="str">
        <f t="shared" si="423"/>
        <v>180</v>
      </c>
      <c r="C5086" s="5" t="s">
        <v>5852</v>
      </c>
      <c r="D5086" s="5" t="s">
        <v>3237</v>
      </c>
      <c r="E5086" s="8">
        <v>16208</v>
      </c>
      <c r="F5086" s="8">
        <v>16607</v>
      </c>
      <c r="G5086" s="5">
        <f t="shared" si="421"/>
        <v>399</v>
      </c>
      <c r="H5086" s="11">
        <v>241</v>
      </c>
      <c r="I5086" s="11">
        <v>20</v>
      </c>
      <c r="J5086" s="105">
        <f t="shared" si="424"/>
        <v>16241.112033195021</v>
      </c>
      <c r="K5086" s="71">
        <v>16193</v>
      </c>
      <c r="L5086" s="5" t="s">
        <v>3219</v>
      </c>
      <c r="N5086" s="5" t="s">
        <v>5156</v>
      </c>
      <c r="O5086" s="5" t="s">
        <v>5833</v>
      </c>
      <c r="R5086" s="5" t="str">
        <f t="shared" si="420"/>
        <v/>
      </c>
      <c r="T5086" s="5" t="str">
        <f t="shared" si="419"/>
        <v>PZ</v>
      </c>
    </row>
    <row r="5087" spans="1:20" x14ac:dyDescent="0.2">
      <c r="A5087" s="5" t="str">
        <f t="shared" si="422"/>
        <v>PZ</v>
      </c>
      <c r="B5087" s="5" t="str">
        <f t="shared" si="423"/>
        <v>181</v>
      </c>
      <c r="C5087" s="5" t="s">
        <v>5853</v>
      </c>
      <c r="D5087" s="5" t="s">
        <v>3237</v>
      </c>
      <c r="E5087" s="8">
        <v>16208</v>
      </c>
      <c r="F5087" s="8">
        <v>16607</v>
      </c>
      <c r="G5087" s="5">
        <f t="shared" si="421"/>
        <v>399</v>
      </c>
      <c r="H5087" s="11">
        <v>241</v>
      </c>
      <c r="I5087" s="11">
        <v>21</v>
      </c>
      <c r="J5087" s="105">
        <f t="shared" si="424"/>
        <v>16242.767634854772</v>
      </c>
      <c r="K5087" s="71">
        <v>16193</v>
      </c>
      <c r="L5087" s="5" t="s">
        <v>3219</v>
      </c>
      <c r="N5087" s="5" t="s">
        <v>5156</v>
      </c>
      <c r="O5087" s="5" t="s">
        <v>5833</v>
      </c>
      <c r="R5087" s="5" t="str">
        <f t="shared" si="420"/>
        <v/>
      </c>
      <c r="T5087" s="5" t="str">
        <f t="shared" si="419"/>
        <v>PZ</v>
      </c>
    </row>
    <row r="5088" spans="1:20" x14ac:dyDescent="0.2">
      <c r="A5088" s="5" t="str">
        <f t="shared" si="422"/>
        <v>PZ</v>
      </c>
      <c r="B5088" s="5" t="str">
        <f t="shared" si="423"/>
        <v>182</v>
      </c>
      <c r="C5088" s="5" t="s">
        <v>5854</v>
      </c>
      <c r="D5088" s="5" t="s">
        <v>3237</v>
      </c>
      <c r="E5088" s="8">
        <v>16208</v>
      </c>
      <c r="F5088" s="8">
        <v>16607</v>
      </c>
      <c r="G5088" s="5">
        <f t="shared" si="421"/>
        <v>399</v>
      </c>
      <c r="H5088" s="11">
        <v>241</v>
      </c>
      <c r="I5088" s="11">
        <v>22</v>
      </c>
      <c r="J5088" s="105">
        <f t="shared" si="424"/>
        <v>16244.423236514524</v>
      </c>
      <c r="K5088" s="71">
        <v>16193</v>
      </c>
      <c r="L5088" s="5" t="s">
        <v>3219</v>
      </c>
      <c r="N5088" s="5" t="s">
        <v>5156</v>
      </c>
      <c r="O5088" s="5" t="s">
        <v>5833</v>
      </c>
      <c r="R5088" s="5" t="str">
        <f t="shared" si="420"/>
        <v/>
      </c>
      <c r="T5088" s="5" t="str">
        <f t="shared" si="419"/>
        <v>PZ</v>
      </c>
    </row>
    <row r="5089" spans="1:20" x14ac:dyDescent="0.2">
      <c r="A5089" s="5" t="str">
        <f t="shared" si="422"/>
        <v>PZ</v>
      </c>
      <c r="B5089" s="5" t="str">
        <f t="shared" si="423"/>
        <v>183</v>
      </c>
      <c r="C5089" s="5" t="s">
        <v>5855</v>
      </c>
      <c r="D5089" s="5" t="s">
        <v>3237</v>
      </c>
      <c r="E5089" s="8">
        <v>16208</v>
      </c>
      <c r="F5089" s="8">
        <v>16607</v>
      </c>
      <c r="G5089" s="5">
        <f t="shared" si="421"/>
        <v>399</v>
      </c>
      <c r="H5089" s="11">
        <v>241</v>
      </c>
      <c r="I5089" s="11">
        <v>23</v>
      </c>
      <c r="J5089" s="105">
        <f t="shared" si="424"/>
        <v>16246.078838174273</v>
      </c>
      <c r="K5089" s="71">
        <v>16193</v>
      </c>
      <c r="L5089" s="5" t="s">
        <v>3219</v>
      </c>
      <c r="N5089" s="5" t="s">
        <v>5156</v>
      </c>
      <c r="O5089" s="5" t="s">
        <v>5833</v>
      </c>
      <c r="R5089" s="5" t="str">
        <f t="shared" si="420"/>
        <v/>
      </c>
      <c r="T5089" s="5" t="str">
        <f t="shared" si="419"/>
        <v>PZ</v>
      </c>
    </row>
    <row r="5090" spans="1:20" x14ac:dyDescent="0.2">
      <c r="A5090" s="5" t="str">
        <f t="shared" si="422"/>
        <v>PZ</v>
      </c>
      <c r="B5090" s="5" t="str">
        <f t="shared" si="423"/>
        <v>184</v>
      </c>
      <c r="C5090" s="5" t="s">
        <v>5856</v>
      </c>
      <c r="D5090" s="5" t="s">
        <v>3237</v>
      </c>
      <c r="E5090" s="8">
        <v>16208</v>
      </c>
      <c r="F5090" s="8">
        <v>16607</v>
      </c>
      <c r="G5090" s="5">
        <f t="shared" si="421"/>
        <v>399</v>
      </c>
      <c r="H5090" s="11">
        <v>241</v>
      </c>
      <c r="I5090" s="11">
        <v>24</v>
      </c>
      <c r="J5090" s="105">
        <f t="shared" si="424"/>
        <v>16247.734439834025</v>
      </c>
      <c r="K5090" s="71">
        <v>16193</v>
      </c>
      <c r="L5090" s="5" t="s">
        <v>3219</v>
      </c>
      <c r="N5090" s="5" t="s">
        <v>5156</v>
      </c>
      <c r="O5090" s="5" t="s">
        <v>5833</v>
      </c>
      <c r="R5090" s="5" t="str">
        <f t="shared" si="420"/>
        <v/>
      </c>
      <c r="T5090" s="5" t="str">
        <f t="shared" si="419"/>
        <v>PZ</v>
      </c>
    </row>
    <row r="5091" spans="1:20" x14ac:dyDescent="0.2">
      <c r="A5091" s="5" t="str">
        <f t="shared" si="422"/>
        <v>PZ</v>
      </c>
      <c r="B5091" s="5" t="str">
        <f t="shared" si="423"/>
        <v>185</v>
      </c>
      <c r="C5091" s="5" t="s">
        <v>5857</v>
      </c>
      <c r="D5091" s="5" t="s">
        <v>3237</v>
      </c>
      <c r="E5091" s="8">
        <v>16208</v>
      </c>
      <c r="F5091" s="8">
        <v>16607</v>
      </c>
      <c r="G5091" s="5">
        <f t="shared" si="421"/>
        <v>399</v>
      </c>
      <c r="H5091" s="11">
        <v>241</v>
      </c>
      <c r="I5091" s="11">
        <v>25</v>
      </c>
      <c r="J5091" s="105">
        <f t="shared" si="424"/>
        <v>16249.390041493776</v>
      </c>
      <c r="K5091" s="71">
        <v>16224</v>
      </c>
      <c r="L5091" s="5" t="s">
        <v>3219</v>
      </c>
      <c r="N5091" s="5" t="s">
        <v>5156</v>
      </c>
      <c r="O5091" s="5" t="s">
        <v>5833</v>
      </c>
      <c r="R5091" s="5" t="str">
        <f t="shared" si="420"/>
        <v/>
      </c>
      <c r="T5091" s="5" t="str">
        <f t="shared" si="419"/>
        <v>PZ</v>
      </c>
    </row>
    <row r="5092" spans="1:20" x14ac:dyDescent="0.2">
      <c r="A5092" s="5" t="str">
        <f t="shared" si="422"/>
        <v>PZ</v>
      </c>
      <c r="B5092" s="5" t="str">
        <f t="shared" si="423"/>
        <v>186</v>
      </c>
      <c r="C5092" s="5" t="s">
        <v>5858</v>
      </c>
      <c r="D5092" s="5" t="s">
        <v>3237</v>
      </c>
      <c r="E5092" s="8">
        <v>16208</v>
      </c>
      <c r="F5092" s="8">
        <v>16607</v>
      </c>
      <c r="G5092" s="5">
        <f t="shared" si="421"/>
        <v>399</v>
      </c>
      <c r="H5092" s="11">
        <v>241</v>
      </c>
      <c r="I5092" s="11">
        <v>26</v>
      </c>
      <c r="J5092" s="105">
        <f t="shared" si="424"/>
        <v>16251.045643153528</v>
      </c>
      <c r="K5092" s="71">
        <v>16224</v>
      </c>
      <c r="L5092" s="5" t="s">
        <v>3219</v>
      </c>
      <c r="N5092" s="5" t="s">
        <v>5156</v>
      </c>
      <c r="O5092" s="5" t="s">
        <v>5833</v>
      </c>
      <c r="R5092" s="5" t="str">
        <f t="shared" si="420"/>
        <v/>
      </c>
      <c r="T5092" s="5" t="str">
        <f t="shared" si="419"/>
        <v>PZ</v>
      </c>
    </row>
    <row r="5093" spans="1:20" x14ac:dyDescent="0.2">
      <c r="A5093" s="5" t="str">
        <f t="shared" si="422"/>
        <v>PZ</v>
      </c>
      <c r="B5093" s="5" t="str">
        <f t="shared" si="423"/>
        <v>187</v>
      </c>
      <c r="C5093" s="5" t="s">
        <v>5859</v>
      </c>
      <c r="D5093" s="5" t="s">
        <v>3237</v>
      </c>
      <c r="E5093" s="8">
        <v>16208</v>
      </c>
      <c r="F5093" s="8">
        <v>16607</v>
      </c>
      <c r="G5093" s="5">
        <f t="shared" si="421"/>
        <v>399</v>
      </c>
      <c r="H5093" s="11">
        <v>241</v>
      </c>
      <c r="I5093" s="11">
        <v>27</v>
      </c>
      <c r="J5093" s="105">
        <f t="shared" si="424"/>
        <v>16252.701244813277</v>
      </c>
      <c r="K5093" s="71">
        <v>16224</v>
      </c>
      <c r="L5093" s="5" t="s">
        <v>3219</v>
      </c>
      <c r="N5093" s="5" t="s">
        <v>5156</v>
      </c>
      <c r="O5093" s="5" t="s">
        <v>5833</v>
      </c>
      <c r="R5093" s="5" t="str">
        <f t="shared" si="420"/>
        <v/>
      </c>
      <c r="T5093" s="5" t="str">
        <f t="shared" si="419"/>
        <v>PZ</v>
      </c>
    </row>
    <row r="5094" spans="1:20" x14ac:dyDescent="0.2">
      <c r="A5094" s="5" t="str">
        <f t="shared" si="422"/>
        <v>PZ</v>
      </c>
      <c r="B5094" s="5" t="str">
        <f t="shared" si="423"/>
        <v>188</v>
      </c>
      <c r="C5094" s="5" t="s">
        <v>5860</v>
      </c>
      <c r="D5094" s="5" t="s">
        <v>3237</v>
      </c>
      <c r="E5094" s="8">
        <v>16208</v>
      </c>
      <c r="F5094" s="8">
        <v>16607</v>
      </c>
      <c r="G5094" s="5">
        <f t="shared" si="421"/>
        <v>399</v>
      </c>
      <c r="H5094" s="11">
        <v>241</v>
      </c>
      <c r="I5094" s="11">
        <v>28</v>
      </c>
      <c r="J5094" s="105">
        <f t="shared" si="424"/>
        <v>16254.356846473029</v>
      </c>
      <c r="K5094" s="71">
        <v>16224</v>
      </c>
      <c r="L5094" s="5" t="s">
        <v>3219</v>
      </c>
      <c r="N5094" s="5" t="s">
        <v>5156</v>
      </c>
      <c r="O5094" s="5" t="s">
        <v>5833</v>
      </c>
      <c r="R5094" s="5" t="str">
        <f t="shared" si="420"/>
        <v/>
      </c>
      <c r="T5094" s="5" t="str">
        <f t="shared" si="419"/>
        <v>PZ</v>
      </c>
    </row>
    <row r="5095" spans="1:20" x14ac:dyDescent="0.2">
      <c r="A5095" s="5" t="str">
        <f t="shared" si="422"/>
        <v>PZ</v>
      </c>
      <c r="B5095" s="5" t="str">
        <f t="shared" si="423"/>
        <v>189</v>
      </c>
      <c r="C5095" s="5" t="s">
        <v>5861</v>
      </c>
      <c r="D5095" s="5" t="s">
        <v>3237</v>
      </c>
      <c r="E5095" s="8">
        <v>16208</v>
      </c>
      <c r="F5095" s="8">
        <v>16607</v>
      </c>
      <c r="G5095" s="5">
        <f t="shared" si="421"/>
        <v>399</v>
      </c>
      <c r="H5095" s="11">
        <v>241</v>
      </c>
      <c r="I5095" s="11">
        <v>29</v>
      </c>
      <c r="J5095" s="105">
        <f t="shared" si="424"/>
        <v>16256.01244813278</v>
      </c>
      <c r="K5095" s="71">
        <v>16224</v>
      </c>
      <c r="L5095" s="5" t="s">
        <v>3219</v>
      </c>
      <c r="N5095" s="5" t="s">
        <v>5156</v>
      </c>
      <c r="O5095" s="5" t="s">
        <v>5833</v>
      </c>
      <c r="R5095" s="5" t="str">
        <f t="shared" si="420"/>
        <v/>
      </c>
      <c r="T5095" s="5" t="str">
        <f t="shared" si="419"/>
        <v>PZ</v>
      </c>
    </row>
    <row r="5096" spans="1:20" x14ac:dyDescent="0.2">
      <c r="A5096" s="5" t="str">
        <f t="shared" si="422"/>
        <v>PZ</v>
      </c>
      <c r="B5096" s="5" t="str">
        <f t="shared" si="423"/>
        <v>190</v>
      </c>
      <c r="C5096" s="5" t="s">
        <v>5862</v>
      </c>
      <c r="D5096" s="5" t="s">
        <v>3237</v>
      </c>
      <c r="E5096" s="8">
        <v>16208</v>
      </c>
      <c r="F5096" s="8">
        <v>16607</v>
      </c>
      <c r="G5096" s="5">
        <f t="shared" si="421"/>
        <v>399</v>
      </c>
      <c r="H5096" s="11">
        <v>241</v>
      </c>
      <c r="I5096" s="11">
        <v>30</v>
      </c>
      <c r="J5096" s="105">
        <f t="shared" si="424"/>
        <v>16257.668049792532</v>
      </c>
      <c r="K5096" s="71">
        <v>16224</v>
      </c>
      <c r="L5096" s="5" t="s">
        <v>3219</v>
      </c>
      <c r="N5096" s="5" t="s">
        <v>5156</v>
      </c>
      <c r="O5096" s="5" t="s">
        <v>5833</v>
      </c>
      <c r="R5096" s="5" t="str">
        <f t="shared" si="420"/>
        <v/>
      </c>
      <c r="T5096" s="5" t="str">
        <f t="shared" si="419"/>
        <v>PZ</v>
      </c>
    </row>
    <row r="5097" spans="1:20" x14ac:dyDescent="0.2">
      <c r="A5097" s="5" t="str">
        <f t="shared" si="422"/>
        <v>PZ</v>
      </c>
      <c r="B5097" s="5" t="str">
        <f t="shared" si="423"/>
        <v>191</v>
      </c>
      <c r="C5097" s="5" t="s">
        <v>5863</v>
      </c>
      <c r="D5097" s="5" t="s">
        <v>3237</v>
      </c>
      <c r="E5097" s="8">
        <v>16208</v>
      </c>
      <c r="F5097" s="8">
        <v>16607</v>
      </c>
      <c r="G5097" s="5">
        <f t="shared" si="421"/>
        <v>399</v>
      </c>
      <c r="H5097" s="11">
        <v>241</v>
      </c>
      <c r="I5097" s="11">
        <v>31</v>
      </c>
      <c r="J5097" s="105">
        <f t="shared" si="424"/>
        <v>16259.323651452281</v>
      </c>
      <c r="K5097" s="71">
        <v>16224</v>
      </c>
      <c r="L5097" s="5" t="s">
        <v>3219</v>
      </c>
      <c r="N5097" s="5" t="s">
        <v>5156</v>
      </c>
      <c r="O5097" s="5" t="s">
        <v>5833</v>
      </c>
      <c r="R5097" s="5" t="str">
        <f t="shared" si="420"/>
        <v/>
      </c>
      <c r="T5097" s="5" t="str">
        <f t="shared" si="419"/>
        <v>PZ</v>
      </c>
    </row>
    <row r="5098" spans="1:20" x14ac:dyDescent="0.2">
      <c r="A5098" s="5" t="str">
        <f t="shared" si="422"/>
        <v>PZ</v>
      </c>
      <c r="B5098" s="5" t="str">
        <f t="shared" si="423"/>
        <v>192</v>
      </c>
      <c r="C5098" s="5" t="s">
        <v>5864</v>
      </c>
      <c r="D5098" s="5" t="s">
        <v>3237</v>
      </c>
      <c r="E5098" s="8">
        <v>16208</v>
      </c>
      <c r="F5098" s="8">
        <v>16607</v>
      </c>
      <c r="G5098" s="5">
        <f t="shared" si="421"/>
        <v>399</v>
      </c>
      <c r="H5098" s="11">
        <v>241</v>
      </c>
      <c r="I5098" s="11">
        <v>32</v>
      </c>
      <c r="J5098" s="105">
        <f t="shared" si="424"/>
        <v>16260.979253112033</v>
      </c>
      <c r="K5098" s="71">
        <v>16224</v>
      </c>
      <c r="L5098" s="5" t="s">
        <v>3219</v>
      </c>
      <c r="N5098" s="5" t="s">
        <v>5156</v>
      </c>
      <c r="O5098" s="5" t="s">
        <v>5833</v>
      </c>
      <c r="R5098" s="5" t="str">
        <f t="shared" si="420"/>
        <v/>
      </c>
      <c r="T5098" s="5" t="str">
        <f t="shared" si="419"/>
        <v>PZ</v>
      </c>
    </row>
    <row r="5099" spans="1:20" x14ac:dyDescent="0.2">
      <c r="A5099" s="5" t="str">
        <f t="shared" si="422"/>
        <v>PZ</v>
      </c>
      <c r="B5099" s="5" t="str">
        <f t="shared" si="423"/>
        <v>193</v>
      </c>
      <c r="C5099" s="5" t="s">
        <v>5865</v>
      </c>
      <c r="D5099" s="5" t="s">
        <v>3237</v>
      </c>
      <c r="E5099" s="8">
        <v>16208</v>
      </c>
      <c r="F5099" s="8">
        <v>16607</v>
      </c>
      <c r="G5099" s="5">
        <f t="shared" si="421"/>
        <v>399</v>
      </c>
      <c r="H5099" s="11">
        <v>241</v>
      </c>
      <c r="I5099" s="11">
        <v>33</v>
      </c>
      <c r="J5099" s="105">
        <f t="shared" si="424"/>
        <v>16262.634854771784</v>
      </c>
      <c r="K5099" s="71">
        <v>16224</v>
      </c>
      <c r="L5099" s="5" t="s">
        <v>3219</v>
      </c>
      <c r="N5099" s="5" t="s">
        <v>5156</v>
      </c>
      <c r="O5099" s="5" t="s">
        <v>5833</v>
      </c>
      <c r="R5099" s="5" t="str">
        <f t="shared" si="420"/>
        <v/>
      </c>
      <c r="T5099" s="5" t="str">
        <f t="shared" si="419"/>
        <v>PZ</v>
      </c>
    </row>
    <row r="5100" spans="1:20" x14ac:dyDescent="0.2">
      <c r="A5100" s="5" t="str">
        <f t="shared" si="422"/>
        <v>PZ</v>
      </c>
      <c r="B5100" s="5" t="str">
        <f t="shared" si="423"/>
        <v>194</v>
      </c>
      <c r="C5100" s="5" t="s">
        <v>5866</v>
      </c>
      <c r="D5100" s="5" t="s">
        <v>3237</v>
      </c>
      <c r="E5100" s="8">
        <v>16208</v>
      </c>
      <c r="F5100" s="8">
        <v>16607</v>
      </c>
      <c r="G5100" s="5">
        <f t="shared" si="421"/>
        <v>399</v>
      </c>
      <c r="H5100" s="11">
        <v>241</v>
      </c>
      <c r="I5100" s="11">
        <v>34</v>
      </c>
      <c r="J5100" s="105">
        <f t="shared" si="424"/>
        <v>16264.290456431536</v>
      </c>
      <c r="K5100" s="71">
        <v>16224</v>
      </c>
      <c r="L5100" s="5" t="s">
        <v>3219</v>
      </c>
      <c r="N5100" s="5" t="s">
        <v>5156</v>
      </c>
      <c r="O5100" s="5" t="s">
        <v>5833</v>
      </c>
      <c r="R5100" s="5" t="str">
        <f t="shared" si="420"/>
        <v/>
      </c>
      <c r="T5100" s="5" t="str">
        <f t="shared" si="419"/>
        <v>PZ</v>
      </c>
    </row>
    <row r="5101" spans="1:20" x14ac:dyDescent="0.2">
      <c r="A5101" s="5" t="str">
        <f t="shared" si="422"/>
        <v>PZ</v>
      </c>
      <c r="B5101" s="5" t="str">
        <f t="shared" si="423"/>
        <v>195</v>
      </c>
      <c r="C5101" s="5" t="s">
        <v>5867</v>
      </c>
      <c r="D5101" s="5" t="s">
        <v>3237</v>
      </c>
      <c r="E5101" s="8">
        <v>16208</v>
      </c>
      <c r="F5101" s="8">
        <v>16607</v>
      </c>
      <c r="G5101" s="5">
        <f t="shared" si="421"/>
        <v>399</v>
      </c>
      <c r="H5101" s="11">
        <v>241</v>
      </c>
      <c r="I5101" s="11">
        <v>35</v>
      </c>
      <c r="J5101" s="105">
        <f t="shared" si="424"/>
        <v>16265.946058091286</v>
      </c>
      <c r="K5101" s="71">
        <v>16224</v>
      </c>
      <c r="L5101" s="5" t="s">
        <v>3219</v>
      </c>
      <c r="N5101" s="5" t="s">
        <v>5156</v>
      </c>
      <c r="O5101" s="5" t="s">
        <v>5833</v>
      </c>
      <c r="R5101" s="5" t="str">
        <f t="shared" si="420"/>
        <v/>
      </c>
      <c r="T5101" s="5" t="str">
        <f t="shared" si="419"/>
        <v>PZ</v>
      </c>
    </row>
    <row r="5102" spans="1:20" x14ac:dyDescent="0.2">
      <c r="A5102" s="5" t="str">
        <f t="shared" si="422"/>
        <v>PZ</v>
      </c>
      <c r="B5102" s="5" t="str">
        <f t="shared" si="423"/>
        <v>196</v>
      </c>
      <c r="C5102" s="5" t="s">
        <v>5868</v>
      </c>
      <c r="D5102" s="5" t="s">
        <v>3237</v>
      </c>
      <c r="E5102" s="8">
        <v>16208</v>
      </c>
      <c r="F5102" s="8">
        <v>16607</v>
      </c>
      <c r="G5102" s="5">
        <f t="shared" si="421"/>
        <v>399</v>
      </c>
      <c r="H5102" s="11">
        <v>241</v>
      </c>
      <c r="I5102" s="11">
        <v>36</v>
      </c>
      <c r="J5102" s="105">
        <f t="shared" si="424"/>
        <v>16267.601659751037</v>
      </c>
      <c r="K5102" s="71">
        <v>16224</v>
      </c>
      <c r="L5102" s="5" t="s">
        <v>3219</v>
      </c>
      <c r="N5102" s="5" t="s">
        <v>5156</v>
      </c>
      <c r="O5102" s="5" t="s">
        <v>5833</v>
      </c>
      <c r="R5102" s="5" t="str">
        <f t="shared" si="420"/>
        <v/>
      </c>
      <c r="T5102" s="5" t="str">
        <f t="shared" si="419"/>
        <v>PZ</v>
      </c>
    </row>
    <row r="5103" spans="1:20" x14ac:dyDescent="0.2">
      <c r="A5103" s="5" t="str">
        <f t="shared" si="422"/>
        <v>PZ</v>
      </c>
      <c r="B5103" s="5" t="str">
        <f t="shared" si="423"/>
        <v>197</v>
      </c>
      <c r="C5103" s="5" t="s">
        <v>5869</v>
      </c>
      <c r="D5103" s="5" t="s">
        <v>3237</v>
      </c>
      <c r="E5103" s="8">
        <v>16208</v>
      </c>
      <c r="F5103" s="8">
        <v>16607</v>
      </c>
      <c r="G5103" s="5">
        <f t="shared" si="421"/>
        <v>399</v>
      </c>
      <c r="H5103" s="11">
        <v>241</v>
      </c>
      <c r="I5103" s="11">
        <v>37</v>
      </c>
      <c r="J5103" s="105">
        <f t="shared" si="424"/>
        <v>16269.257261410788</v>
      </c>
      <c r="K5103" s="71">
        <v>16224</v>
      </c>
      <c r="L5103" s="5" t="s">
        <v>3219</v>
      </c>
      <c r="N5103" s="5" t="s">
        <v>5156</v>
      </c>
      <c r="O5103" s="5" t="s">
        <v>5833</v>
      </c>
      <c r="R5103" s="5" t="str">
        <f t="shared" si="420"/>
        <v/>
      </c>
      <c r="T5103" s="5" t="str">
        <f t="shared" si="419"/>
        <v>PZ</v>
      </c>
    </row>
    <row r="5104" spans="1:20" x14ac:dyDescent="0.2">
      <c r="A5104" s="5" t="str">
        <f t="shared" si="422"/>
        <v>PZ</v>
      </c>
      <c r="B5104" s="5" t="str">
        <f t="shared" si="423"/>
        <v>198</v>
      </c>
      <c r="C5104" s="5" t="s">
        <v>5870</v>
      </c>
      <c r="D5104" s="5" t="s">
        <v>3237</v>
      </c>
      <c r="E5104" s="8">
        <v>16208</v>
      </c>
      <c r="F5104" s="8">
        <v>16607</v>
      </c>
      <c r="G5104" s="5">
        <f t="shared" si="421"/>
        <v>399</v>
      </c>
      <c r="H5104" s="11">
        <v>241</v>
      </c>
      <c r="I5104" s="11">
        <v>38</v>
      </c>
      <c r="J5104" s="105">
        <f t="shared" si="424"/>
        <v>16270.91286307054</v>
      </c>
      <c r="K5104" s="71">
        <v>16224</v>
      </c>
      <c r="L5104" s="5" t="s">
        <v>3219</v>
      </c>
      <c r="N5104" s="5" t="s">
        <v>5156</v>
      </c>
      <c r="O5104" s="5" t="s">
        <v>5833</v>
      </c>
      <c r="R5104" s="5" t="str">
        <f t="shared" si="420"/>
        <v/>
      </c>
      <c r="T5104" s="5" t="str">
        <f t="shared" si="419"/>
        <v>PZ</v>
      </c>
    </row>
    <row r="5105" spans="1:20" x14ac:dyDescent="0.2">
      <c r="A5105" s="5" t="str">
        <f t="shared" si="422"/>
        <v>PZ</v>
      </c>
      <c r="B5105" s="5" t="str">
        <f t="shared" si="423"/>
        <v>199</v>
      </c>
      <c r="C5105" s="5" t="s">
        <v>5871</v>
      </c>
      <c r="D5105" s="5" t="s">
        <v>3237</v>
      </c>
      <c r="E5105" s="8">
        <v>16208</v>
      </c>
      <c r="F5105" s="8">
        <v>16607</v>
      </c>
      <c r="G5105" s="5">
        <f t="shared" si="421"/>
        <v>399</v>
      </c>
      <c r="H5105" s="11">
        <v>241</v>
      </c>
      <c r="I5105" s="11">
        <v>39</v>
      </c>
      <c r="J5105" s="105">
        <f t="shared" si="424"/>
        <v>16272.56846473029</v>
      </c>
      <c r="K5105" s="71">
        <v>16224</v>
      </c>
      <c r="L5105" s="5" t="s">
        <v>3219</v>
      </c>
      <c r="N5105" s="5" t="s">
        <v>5156</v>
      </c>
      <c r="O5105" s="5" t="s">
        <v>5833</v>
      </c>
      <c r="R5105" s="5" t="str">
        <f t="shared" si="420"/>
        <v/>
      </c>
      <c r="T5105" s="5" t="str">
        <f t="shared" si="419"/>
        <v>PZ</v>
      </c>
    </row>
    <row r="5106" spans="1:20" x14ac:dyDescent="0.2">
      <c r="A5106" s="5" t="str">
        <f t="shared" si="422"/>
        <v>PZ</v>
      </c>
      <c r="B5106" s="5" t="str">
        <f t="shared" si="423"/>
        <v>200</v>
      </c>
      <c r="C5106" s="5" t="s">
        <v>5872</v>
      </c>
      <c r="D5106" s="5" t="s">
        <v>3237</v>
      </c>
      <c r="E5106" s="8">
        <v>16208</v>
      </c>
      <c r="F5106" s="8">
        <v>16607</v>
      </c>
      <c r="G5106" s="5">
        <f t="shared" si="421"/>
        <v>399</v>
      </c>
      <c r="H5106" s="11">
        <v>241</v>
      </c>
      <c r="I5106" s="11">
        <v>40</v>
      </c>
      <c r="J5106" s="105">
        <f t="shared" si="424"/>
        <v>16274.224066390041</v>
      </c>
      <c r="K5106" s="71">
        <v>16224</v>
      </c>
      <c r="L5106" s="5" t="s">
        <v>3219</v>
      </c>
      <c r="N5106" s="5" t="s">
        <v>5156</v>
      </c>
      <c r="O5106" s="5" t="s">
        <v>5833</v>
      </c>
      <c r="R5106" s="5" t="str">
        <f t="shared" si="420"/>
        <v/>
      </c>
      <c r="T5106" s="5" t="str">
        <f t="shared" si="419"/>
        <v>PZ</v>
      </c>
    </row>
    <row r="5107" spans="1:20" x14ac:dyDescent="0.2">
      <c r="A5107" s="5" t="str">
        <f t="shared" si="422"/>
        <v>PZ</v>
      </c>
      <c r="B5107" s="5" t="str">
        <f t="shared" si="423"/>
        <v>201</v>
      </c>
      <c r="C5107" s="5" t="s">
        <v>5873</v>
      </c>
      <c r="D5107" s="5" t="s">
        <v>3237</v>
      </c>
      <c r="E5107" s="8">
        <v>16208</v>
      </c>
      <c r="F5107" s="8">
        <v>16607</v>
      </c>
      <c r="G5107" s="5">
        <f t="shared" si="421"/>
        <v>399</v>
      </c>
      <c r="H5107" s="11">
        <v>241</v>
      </c>
      <c r="I5107" s="11">
        <v>41</v>
      </c>
      <c r="J5107" s="105">
        <f t="shared" si="424"/>
        <v>16275.879668049793</v>
      </c>
      <c r="K5107" s="71">
        <v>16224</v>
      </c>
      <c r="L5107" s="5" t="s">
        <v>3219</v>
      </c>
      <c r="N5107" s="5" t="s">
        <v>5156</v>
      </c>
      <c r="O5107" s="5" t="s">
        <v>5833</v>
      </c>
      <c r="R5107" s="5" t="str">
        <f t="shared" si="420"/>
        <v/>
      </c>
      <c r="T5107" s="5" t="str">
        <f t="shared" si="419"/>
        <v>PZ</v>
      </c>
    </row>
    <row r="5108" spans="1:20" x14ac:dyDescent="0.2">
      <c r="A5108" s="5" t="str">
        <f t="shared" si="422"/>
        <v>PZ</v>
      </c>
      <c r="B5108" s="5" t="str">
        <f t="shared" si="423"/>
        <v>202</v>
      </c>
      <c r="C5108" s="5" t="s">
        <v>5874</v>
      </c>
      <c r="D5108" s="5" t="s">
        <v>3237</v>
      </c>
      <c r="E5108" s="8">
        <v>16208</v>
      </c>
      <c r="F5108" s="8">
        <v>16607</v>
      </c>
      <c r="G5108" s="5">
        <f t="shared" si="421"/>
        <v>399</v>
      </c>
      <c r="H5108" s="11">
        <v>241</v>
      </c>
      <c r="I5108" s="11">
        <v>42</v>
      </c>
      <c r="J5108" s="105">
        <f t="shared" si="424"/>
        <v>16277.535269709544</v>
      </c>
      <c r="K5108" s="71">
        <v>16224</v>
      </c>
      <c r="L5108" s="5" t="s">
        <v>3219</v>
      </c>
      <c r="N5108" s="5" t="s">
        <v>5156</v>
      </c>
      <c r="O5108" s="5" t="s">
        <v>5833</v>
      </c>
      <c r="R5108" s="5" t="str">
        <f t="shared" si="420"/>
        <v/>
      </c>
      <c r="T5108" s="5" t="str">
        <f t="shared" si="419"/>
        <v>PZ</v>
      </c>
    </row>
    <row r="5109" spans="1:20" x14ac:dyDescent="0.2">
      <c r="A5109" s="5" t="str">
        <f t="shared" si="422"/>
        <v>PZ</v>
      </c>
      <c r="B5109" s="5" t="str">
        <f t="shared" si="423"/>
        <v>203</v>
      </c>
      <c r="C5109" s="5" t="s">
        <v>5875</v>
      </c>
      <c r="D5109" s="5" t="s">
        <v>3237</v>
      </c>
      <c r="E5109" s="8">
        <v>16208</v>
      </c>
      <c r="F5109" s="8">
        <v>16607</v>
      </c>
      <c r="G5109" s="5">
        <f t="shared" si="421"/>
        <v>399</v>
      </c>
      <c r="H5109" s="11">
        <v>241</v>
      </c>
      <c r="I5109" s="11">
        <v>43</v>
      </c>
      <c r="J5109" s="105">
        <f t="shared" si="424"/>
        <v>16279.190871369294</v>
      </c>
      <c r="K5109" s="71">
        <v>16224</v>
      </c>
      <c r="L5109" s="5" t="s">
        <v>3219</v>
      </c>
      <c r="N5109" s="5" t="s">
        <v>5156</v>
      </c>
      <c r="O5109" s="5" t="s">
        <v>5833</v>
      </c>
      <c r="R5109" s="5" t="str">
        <f t="shared" si="420"/>
        <v/>
      </c>
      <c r="T5109" s="5" t="str">
        <f t="shared" si="419"/>
        <v>PZ</v>
      </c>
    </row>
    <row r="5110" spans="1:20" x14ac:dyDescent="0.2">
      <c r="A5110" s="5" t="str">
        <f t="shared" si="422"/>
        <v>PZ</v>
      </c>
      <c r="B5110" s="5" t="str">
        <f t="shared" si="423"/>
        <v>217</v>
      </c>
      <c r="C5110" s="5" t="s">
        <v>5876</v>
      </c>
      <c r="D5110" s="5" t="s">
        <v>3237</v>
      </c>
      <c r="E5110" s="8">
        <v>16208</v>
      </c>
      <c r="F5110" s="8">
        <v>16607</v>
      </c>
      <c r="G5110" s="5">
        <f t="shared" si="421"/>
        <v>399</v>
      </c>
      <c r="H5110" s="11">
        <v>241</v>
      </c>
      <c r="I5110" s="11">
        <v>44</v>
      </c>
      <c r="J5110" s="105">
        <f t="shared" si="424"/>
        <v>16280.846473029045</v>
      </c>
      <c r="K5110" s="71">
        <v>16224</v>
      </c>
      <c r="L5110" s="5" t="s">
        <v>3219</v>
      </c>
      <c r="N5110" s="5" t="s">
        <v>5156</v>
      </c>
      <c r="O5110" s="5" t="s">
        <v>5833</v>
      </c>
      <c r="R5110" s="5" t="str">
        <f t="shared" si="420"/>
        <v/>
      </c>
      <c r="T5110" s="5" t="str">
        <f t="shared" si="419"/>
        <v>PZ</v>
      </c>
    </row>
    <row r="5111" spans="1:20" x14ac:dyDescent="0.2">
      <c r="A5111" s="5" t="str">
        <f t="shared" si="422"/>
        <v>PZ</v>
      </c>
      <c r="B5111" s="5" t="str">
        <f t="shared" si="423"/>
        <v>218</v>
      </c>
      <c r="C5111" s="5" t="s">
        <v>5877</v>
      </c>
      <c r="D5111" s="5" t="s">
        <v>3237</v>
      </c>
      <c r="E5111" s="8">
        <v>16208</v>
      </c>
      <c r="F5111" s="8">
        <v>16607</v>
      </c>
      <c r="G5111" s="5">
        <f t="shared" si="421"/>
        <v>399</v>
      </c>
      <c r="H5111" s="11">
        <v>241</v>
      </c>
      <c r="I5111" s="11">
        <v>45</v>
      </c>
      <c r="J5111" s="105">
        <f t="shared" si="424"/>
        <v>16282.502074688797</v>
      </c>
      <c r="K5111" s="71">
        <v>16224</v>
      </c>
      <c r="L5111" s="5" t="s">
        <v>3219</v>
      </c>
      <c r="N5111" s="5" t="s">
        <v>5156</v>
      </c>
      <c r="O5111" s="5" t="s">
        <v>5833</v>
      </c>
      <c r="R5111" s="5" t="str">
        <f t="shared" si="420"/>
        <v/>
      </c>
      <c r="T5111" s="5" t="str">
        <f t="shared" si="419"/>
        <v>PZ</v>
      </c>
    </row>
    <row r="5112" spans="1:20" x14ac:dyDescent="0.2">
      <c r="A5112" s="5" t="str">
        <f t="shared" si="422"/>
        <v>PZ</v>
      </c>
      <c r="B5112" s="5" t="str">
        <f t="shared" si="423"/>
        <v>219</v>
      </c>
      <c r="C5112" s="5" t="s">
        <v>5878</v>
      </c>
      <c r="D5112" s="5" t="s">
        <v>3237</v>
      </c>
      <c r="E5112" s="8">
        <v>16208</v>
      </c>
      <c r="F5112" s="8">
        <v>16607</v>
      </c>
      <c r="G5112" s="5">
        <f t="shared" si="421"/>
        <v>399</v>
      </c>
      <c r="H5112" s="11">
        <v>241</v>
      </c>
      <c r="I5112" s="11">
        <v>46</v>
      </c>
      <c r="J5112" s="105">
        <f t="shared" si="424"/>
        <v>16284.157676348548</v>
      </c>
      <c r="K5112" s="71">
        <v>16224</v>
      </c>
      <c r="L5112" s="5" t="s">
        <v>3219</v>
      </c>
      <c r="N5112" s="5" t="s">
        <v>5156</v>
      </c>
      <c r="O5112" s="5" t="s">
        <v>5833</v>
      </c>
      <c r="R5112" s="5" t="str">
        <f t="shared" si="420"/>
        <v/>
      </c>
      <c r="T5112" s="5" t="str">
        <f t="shared" si="419"/>
        <v>PZ</v>
      </c>
    </row>
    <row r="5113" spans="1:20" x14ac:dyDescent="0.2">
      <c r="A5113" s="5" t="str">
        <f t="shared" si="422"/>
        <v>PZ</v>
      </c>
      <c r="B5113" s="5" t="str">
        <f t="shared" si="423"/>
        <v>220</v>
      </c>
      <c r="C5113" s="5" t="s">
        <v>5879</v>
      </c>
      <c r="D5113" s="5" t="s">
        <v>3237</v>
      </c>
      <c r="E5113" s="8">
        <v>16208</v>
      </c>
      <c r="F5113" s="8">
        <v>16607</v>
      </c>
      <c r="G5113" s="5">
        <f t="shared" si="421"/>
        <v>399</v>
      </c>
      <c r="H5113" s="11">
        <v>241</v>
      </c>
      <c r="I5113" s="11">
        <v>47</v>
      </c>
      <c r="J5113" s="105">
        <f t="shared" si="424"/>
        <v>16285.813278008298</v>
      </c>
      <c r="K5113" s="71">
        <v>16224</v>
      </c>
      <c r="L5113" s="5" t="s">
        <v>3219</v>
      </c>
      <c r="N5113" s="5" t="s">
        <v>5156</v>
      </c>
      <c r="O5113" s="5" t="s">
        <v>5833</v>
      </c>
      <c r="R5113" s="5" t="str">
        <f t="shared" si="420"/>
        <v/>
      </c>
      <c r="T5113" s="5" t="str">
        <f t="shared" si="419"/>
        <v>PZ</v>
      </c>
    </row>
    <row r="5114" spans="1:20" x14ac:dyDescent="0.2">
      <c r="A5114" s="5" t="str">
        <f t="shared" si="422"/>
        <v>PZ</v>
      </c>
      <c r="B5114" s="5" t="str">
        <f t="shared" si="423"/>
        <v>221</v>
      </c>
      <c r="C5114" s="5" t="s">
        <v>5880</v>
      </c>
      <c r="D5114" s="5" t="s">
        <v>3237</v>
      </c>
      <c r="E5114" s="8">
        <v>16208</v>
      </c>
      <c r="F5114" s="8">
        <v>16607</v>
      </c>
      <c r="G5114" s="5">
        <f t="shared" si="421"/>
        <v>399</v>
      </c>
      <c r="H5114" s="11">
        <v>241</v>
      </c>
      <c r="I5114" s="11">
        <v>48</v>
      </c>
      <c r="J5114" s="105">
        <f t="shared" si="424"/>
        <v>16287.468879668049</v>
      </c>
      <c r="K5114" s="71">
        <v>16224</v>
      </c>
      <c r="L5114" s="5" t="s">
        <v>3219</v>
      </c>
      <c r="N5114" s="5" t="s">
        <v>5156</v>
      </c>
      <c r="O5114" s="5" t="s">
        <v>5833</v>
      </c>
      <c r="R5114" s="5" t="str">
        <f t="shared" si="420"/>
        <v/>
      </c>
      <c r="T5114" s="5" t="str">
        <f t="shared" si="419"/>
        <v>PZ</v>
      </c>
    </row>
    <row r="5115" spans="1:20" x14ac:dyDescent="0.2">
      <c r="A5115" s="5" t="str">
        <f t="shared" si="422"/>
        <v>PZ</v>
      </c>
      <c r="B5115" s="5" t="str">
        <f t="shared" si="423"/>
        <v>222</v>
      </c>
      <c r="C5115" s="5" t="s">
        <v>5881</v>
      </c>
      <c r="D5115" s="5" t="s">
        <v>3237</v>
      </c>
      <c r="E5115" s="8">
        <v>16208</v>
      </c>
      <c r="F5115" s="8">
        <v>16607</v>
      </c>
      <c r="G5115" s="5">
        <f t="shared" si="421"/>
        <v>399</v>
      </c>
      <c r="H5115" s="11">
        <v>241</v>
      </c>
      <c r="I5115" s="11">
        <v>49</v>
      </c>
      <c r="J5115" s="105">
        <f t="shared" si="424"/>
        <v>16289.124481327801</v>
      </c>
      <c r="K5115" s="71">
        <v>16224</v>
      </c>
      <c r="L5115" s="5" t="s">
        <v>3219</v>
      </c>
      <c r="N5115" s="5" t="s">
        <v>5156</v>
      </c>
      <c r="O5115" s="5" t="s">
        <v>5833</v>
      </c>
      <c r="R5115" s="5" t="str">
        <f t="shared" si="420"/>
        <v/>
      </c>
      <c r="T5115" s="5" t="str">
        <f t="shared" si="419"/>
        <v>PZ</v>
      </c>
    </row>
    <row r="5116" spans="1:20" x14ac:dyDescent="0.2">
      <c r="A5116" s="5" t="str">
        <f t="shared" si="422"/>
        <v>PZ</v>
      </c>
      <c r="B5116" s="5" t="str">
        <f t="shared" si="423"/>
        <v>223</v>
      </c>
      <c r="C5116" s="5" t="s">
        <v>5882</v>
      </c>
      <c r="D5116" s="5" t="s">
        <v>3237</v>
      </c>
      <c r="E5116" s="8">
        <v>16208</v>
      </c>
      <c r="F5116" s="8">
        <v>16607</v>
      </c>
      <c r="G5116" s="5">
        <f t="shared" si="421"/>
        <v>399</v>
      </c>
      <c r="H5116" s="11">
        <v>241</v>
      </c>
      <c r="I5116" s="11">
        <v>50</v>
      </c>
      <c r="J5116" s="105">
        <f t="shared" si="424"/>
        <v>16290.780082987552</v>
      </c>
      <c r="K5116" s="71">
        <v>16224</v>
      </c>
      <c r="L5116" s="5" t="s">
        <v>3219</v>
      </c>
      <c r="N5116" s="5" t="s">
        <v>5156</v>
      </c>
      <c r="O5116" s="5" t="s">
        <v>5833</v>
      </c>
      <c r="R5116" s="5" t="str">
        <f t="shared" si="420"/>
        <v/>
      </c>
      <c r="T5116" s="5" t="str">
        <f t="shared" si="419"/>
        <v>PZ</v>
      </c>
    </row>
    <row r="5117" spans="1:20" x14ac:dyDescent="0.2">
      <c r="A5117" s="5" t="str">
        <f t="shared" si="422"/>
        <v>PZ</v>
      </c>
      <c r="B5117" s="5" t="str">
        <f t="shared" si="423"/>
        <v>224</v>
      </c>
      <c r="C5117" s="5" t="s">
        <v>5883</v>
      </c>
      <c r="D5117" s="5" t="s">
        <v>3237</v>
      </c>
      <c r="E5117" s="8">
        <v>16208</v>
      </c>
      <c r="F5117" s="8">
        <v>16607</v>
      </c>
      <c r="G5117" s="5">
        <f t="shared" si="421"/>
        <v>399</v>
      </c>
      <c r="H5117" s="11">
        <v>241</v>
      </c>
      <c r="I5117" s="11">
        <v>51</v>
      </c>
      <c r="J5117" s="105">
        <f t="shared" si="424"/>
        <v>16292.435684647304</v>
      </c>
      <c r="K5117" s="71">
        <v>16224</v>
      </c>
      <c r="L5117" s="5" t="s">
        <v>3219</v>
      </c>
      <c r="N5117" s="5" t="s">
        <v>5156</v>
      </c>
      <c r="O5117" s="5" t="s">
        <v>5833</v>
      </c>
      <c r="R5117" s="5" t="str">
        <f t="shared" si="420"/>
        <v/>
      </c>
      <c r="T5117" s="5" t="str">
        <f t="shared" si="419"/>
        <v>PZ</v>
      </c>
    </row>
    <row r="5118" spans="1:20" x14ac:dyDescent="0.2">
      <c r="A5118" s="5" t="str">
        <f t="shared" si="422"/>
        <v>PZ</v>
      </c>
      <c r="B5118" s="5" t="str">
        <f t="shared" si="423"/>
        <v>225</v>
      </c>
      <c r="C5118" s="5" t="s">
        <v>5884</v>
      </c>
      <c r="D5118" s="5" t="s">
        <v>3237</v>
      </c>
      <c r="E5118" s="8">
        <v>16208</v>
      </c>
      <c r="F5118" s="8">
        <v>16607</v>
      </c>
      <c r="G5118" s="5">
        <f t="shared" si="421"/>
        <v>399</v>
      </c>
      <c r="H5118" s="11">
        <v>241</v>
      </c>
      <c r="I5118" s="11">
        <v>52</v>
      </c>
      <c r="J5118" s="105">
        <f t="shared" si="424"/>
        <v>16294.091286307053</v>
      </c>
      <c r="K5118" s="71">
        <v>16224</v>
      </c>
      <c r="L5118" s="5" t="s">
        <v>3219</v>
      </c>
      <c r="N5118" s="5" t="s">
        <v>5156</v>
      </c>
      <c r="O5118" s="5" t="s">
        <v>5833</v>
      </c>
      <c r="R5118" s="5" t="str">
        <f t="shared" si="420"/>
        <v/>
      </c>
      <c r="T5118" s="5" t="str">
        <f t="shared" si="419"/>
        <v>PZ</v>
      </c>
    </row>
    <row r="5119" spans="1:20" x14ac:dyDescent="0.2">
      <c r="A5119" s="5" t="str">
        <f t="shared" si="422"/>
        <v>PZ</v>
      </c>
      <c r="B5119" s="5" t="str">
        <f t="shared" si="423"/>
        <v>226</v>
      </c>
      <c r="C5119" s="5" t="s">
        <v>5885</v>
      </c>
      <c r="D5119" s="5" t="s">
        <v>3237</v>
      </c>
      <c r="E5119" s="8">
        <v>16208</v>
      </c>
      <c r="F5119" s="8">
        <v>16607</v>
      </c>
      <c r="G5119" s="5">
        <f t="shared" si="421"/>
        <v>399</v>
      </c>
      <c r="H5119" s="11">
        <v>241</v>
      </c>
      <c r="I5119" s="11">
        <v>53</v>
      </c>
      <c r="J5119" s="105">
        <f t="shared" si="424"/>
        <v>16295.746887966805</v>
      </c>
      <c r="K5119" s="71">
        <v>16224</v>
      </c>
      <c r="L5119" s="5" t="s">
        <v>3219</v>
      </c>
      <c r="N5119" s="5" t="s">
        <v>5156</v>
      </c>
      <c r="O5119" s="5" t="s">
        <v>5833</v>
      </c>
      <c r="R5119" s="5" t="str">
        <f t="shared" si="420"/>
        <v/>
      </c>
      <c r="T5119" s="5" t="str">
        <f t="shared" si="419"/>
        <v>PZ</v>
      </c>
    </row>
    <row r="5120" spans="1:20" x14ac:dyDescent="0.2">
      <c r="A5120" s="5" t="str">
        <f t="shared" si="422"/>
        <v>PZ</v>
      </c>
      <c r="B5120" s="5" t="str">
        <f t="shared" si="423"/>
        <v>227</v>
      </c>
      <c r="C5120" s="5" t="s">
        <v>5886</v>
      </c>
      <c r="D5120" s="5" t="s">
        <v>3237</v>
      </c>
      <c r="E5120" s="8">
        <v>16208</v>
      </c>
      <c r="F5120" s="8">
        <v>16607</v>
      </c>
      <c r="G5120" s="5">
        <f t="shared" si="421"/>
        <v>399</v>
      </c>
      <c r="H5120" s="11">
        <v>241</v>
      </c>
      <c r="I5120" s="11">
        <v>54</v>
      </c>
      <c r="J5120" s="105">
        <f t="shared" si="424"/>
        <v>16297.402489626556</v>
      </c>
      <c r="K5120" s="71">
        <v>16224</v>
      </c>
      <c r="L5120" s="5" t="s">
        <v>3219</v>
      </c>
      <c r="N5120" s="5" t="s">
        <v>5156</v>
      </c>
      <c r="O5120" s="5" t="s">
        <v>5833</v>
      </c>
      <c r="R5120" s="5" t="str">
        <f t="shared" si="420"/>
        <v/>
      </c>
      <c r="T5120" s="5" t="str">
        <f t="shared" si="419"/>
        <v>PZ</v>
      </c>
    </row>
    <row r="5121" spans="1:20" x14ac:dyDescent="0.2">
      <c r="A5121" s="5" t="str">
        <f t="shared" si="422"/>
        <v>PZ</v>
      </c>
      <c r="B5121" s="5" t="str">
        <f t="shared" si="423"/>
        <v>228</v>
      </c>
      <c r="C5121" s="5" t="s">
        <v>5887</v>
      </c>
      <c r="D5121" s="5" t="s">
        <v>3237</v>
      </c>
      <c r="E5121" s="8">
        <v>16208</v>
      </c>
      <c r="F5121" s="8">
        <v>16607</v>
      </c>
      <c r="G5121" s="5">
        <f t="shared" si="421"/>
        <v>399</v>
      </c>
      <c r="H5121" s="11">
        <v>241</v>
      </c>
      <c r="I5121" s="11">
        <v>55</v>
      </c>
      <c r="J5121" s="105">
        <f t="shared" si="424"/>
        <v>16299.058091286308</v>
      </c>
      <c r="K5121" s="71">
        <v>16224</v>
      </c>
      <c r="L5121" s="5" t="s">
        <v>3219</v>
      </c>
      <c r="N5121" s="5" t="s">
        <v>5156</v>
      </c>
      <c r="O5121" s="5" t="s">
        <v>5833</v>
      </c>
      <c r="R5121" s="5" t="str">
        <f t="shared" si="420"/>
        <v/>
      </c>
      <c r="T5121" s="5" t="str">
        <f t="shared" si="419"/>
        <v>PZ</v>
      </c>
    </row>
    <row r="5122" spans="1:20" x14ac:dyDescent="0.2">
      <c r="A5122" s="5" t="str">
        <f t="shared" si="422"/>
        <v>PZ</v>
      </c>
      <c r="B5122" s="5" t="str">
        <f t="shared" si="423"/>
        <v>229</v>
      </c>
      <c r="C5122" s="5" t="s">
        <v>5888</v>
      </c>
      <c r="D5122" s="5" t="s">
        <v>3237</v>
      </c>
      <c r="E5122" s="8">
        <v>16208</v>
      </c>
      <c r="F5122" s="8">
        <v>16607</v>
      </c>
      <c r="G5122" s="5">
        <f t="shared" si="421"/>
        <v>399</v>
      </c>
      <c r="H5122" s="11">
        <v>241</v>
      </c>
      <c r="I5122" s="11">
        <v>56</v>
      </c>
      <c r="J5122" s="105">
        <f t="shared" si="424"/>
        <v>16300.713692946058</v>
      </c>
      <c r="K5122" s="71">
        <v>16224</v>
      </c>
      <c r="L5122" s="5" t="s">
        <v>3219</v>
      </c>
      <c r="N5122" s="5" t="s">
        <v>5156</v>
      </c>
      <c r="O5122" s="5" t="s">
        <v>5833</v>
      </c>
      <c r="R5122" s="5" t="str">
        <f t="shared" si="420"/>
        <v/>
      </c>
      <c r="T5122" s="5" t="str">
        <f t="shared" si="419"/>
        <v>PZ</v>
      </c>
    </row>
    <row r="5123" spans="1:20" x14ac:dyDescent="0.2">
      <c r="A5123" s="5" t="str">
        <f t="shared" si="422"/>
        <v>PZ</v>
      </c>
      <c r="B5123" s="5" t="str">
        <f t="shared" si="423"/>
        <v>230</v>
      </c>
      <c r="C5123" s="5" t="s">
        <v>5889</v>
      </c>
      <c r="D5123" s="5" t="s">
        <v>3237</v>
      </c>
      <c r="E5123" s="8">
        <v>16208</v>
      </c>
      <c r="F5123" s="8">
        <v>16607</v>
      </c>
      <c r="G5123" s="5">
        <f t="shared" si="421"/>
        <v>399</v>
      </c>
      <c r="H5123" s="11">
        <v>241</v>
      </c>
      <c r="I5123" s="11">
        <v>57</v>
      </c>
      <c r="J5123" s="105">
        <f t="shared" si="424"/>
        <v>16302.369294605809</v>
      </c>
      <c r="K5123" s="71">
        <v>16224</v>
      </c>
      <c r="L5123" s="5" t="s">
        <v>3219</v>
      </c>
      <c r="N5123" s="5" t="s">
        <v>5156</v>
      </c>
      <c r="O5123" s="5" t="s">
        <v>5833</v>
      </c>
      <c r="R5123" s="5" t="str">
        <f t="shared" si="420"/>
        <v/>
      </c>
      <c r="T5123" s="5" t="str">
        <f t="shared" ref="T5123:T5186" si="425">LEFT(C5123,2)</f>
        <v>PZ</v>
      </c>
    </row>
    <row r="5124" spans="1:20" x14ac:dyDescent="0.2">
      <c r="A5124" s="5" t="str">
        <f t="shared" si="422"/>
        <v>PZ</v>
      </c>
      <c r="B5124" s="5" t="str">
        <f t="shared" si="423"/>
        <v>231</v>
      </c>
      <c r="C5124" s="5" t="s">
        <v>5890</v>
      </c>
      <c r="D5124" s="5" t="s">
        <v>3237</v>
      </c>
      <c r="E5124" s="8">
        <v>16208</v>
      </c>
      <c r="F5124" s="8">
        <v>16607</v>
      </c>
      <c r="G5124" s="5">
        <f t="shared" si="421"/>
        <v>399</v>
      </c>
      <c r="H5124" s="11">
        <v>241</v>
      </c>
      <c r="I5124" s="11">
        <v>58</v>
      </c>
      <c r="J5124" s="105">
        <f t="shared" si="424"/>
        <v>16304.024896265561</v>
      </c>
      <c r="K5124" s="71">
        <v>16224</v>
      </c>
      <c r="L5124" s="5" t="s">
        <v>3219</v>
      </c>
      <c r="N5124" s="5" t="s">
        <v>5156</v>
      </c>
      <c r="O5124" s="5" t="s">
        <v>5833</v>
      </c>
      <c r="R5124" s="5" t="str">
        <f t="shared" si="420"/>
        <v/>
      </c>
      <c r="T5124" s="5" t="str">
        <f t="shared" si="425"/>
        <v>PZ</v>
      </c>
    </row>
    <row r="5125" spans="1:20" x14ac:dyDescent="0.2">
      <c r="A5125" s="5" t="str">
        <f t="shared" si="422"/>
        <v>PZ</v>
      </c>
      <c r="B5125" s="5" t="str">
        <f t="shared" si="423"/>
        <v>232</v>
      </c>
      <c r="C5125" s="5" t="s">
        <v>5891</v>
      </c>
      <c r="D5125" s="5" t="s">
        <v>3237</v>
      </c>
      <c r="E5125" s="8">
        <v>16208</v>
      </c>
      <c r="F5125" s="8">
        <v>16607</v>
      </c>
      <c r="G5125" s="5">
        <f t="shared" si="421"/>
        <v>399</v>
      </c>
      <c r="H5125" s="11">
        <v>241</v>
      </c>
      <c r="I5125" s="11">
        <v>59</v>
      </c>
      <c r="J5125" s="105">
        <f t="shared" si="424"/>
        <v>16305.680497925312</v>
      </c>
      <c r="K5125" s="71">
        <v>16224</v>
      </c>
      <c r="L5125" s="5" t="s">
        <v>3219</v>
      </c>
      <c r="N5125" s="5" t="s">
        <v>5156</v>
      </c>
      <c r="O5125" s="5" t="s">
        <v>5833</v>
      </c>
      <c r="R5125" s="5" t="str">
        <f t="shared" si="420"/>
        <v/>
      </c>
      <c r="T5125" s="5" t="str">
        <f t="shared" si="425"/>
        <v>PZ</v>
      </c>
    </row>
    <row r="5126" spans="1:20" x14ac:dyDescent="0.2">
      <c r="A5126" s="5" t="str">
        <f t="shared" si="422"/>
        <v>PZ</v>
      </c>
      <c r="B5126" s="5" t="str">
        <f t="shared" si="423"/>
        <v>233</v>
      </c>
      <c r="C5126" s="5" t="s">
        <v>5892</v>
      </c>
      <c r="D5126" s="5" t="s">
        <v>3237</v>
      </c>
      <c r="E5126" s="8">
        <v>16208</v>
      </c>
      <c r="F5126" s="8">
        <v>16607</v>
      </c>
      <c r="G5126" s="5">
        <f t="shared" si="421"/>
        <v>399</v>
      </c>
      <c r="H5126" s="11">
        <v>241</v>
      </c>
      <c r="I5126" s="11">
        <v>60</v>
      </c>
      <c r="J5126" s="105">
        <f t="shared" si="424"/>
        <v>16307.336099585062</v>
      </c>
      <c r="K5126" s="71">
        <v>16224</v>
      </c>
      <c r="L5126" s="5" t="s">
        <v>3219</v>
      </c>
      <c r="N5126" s="5" t="s">
        <v>5156</v>
      </c>
      <c r="O5126" s="5" t="s">
        <v>5833</v>
      </c>
      <c r="R5126" s="5" t="str">
        <f t="shared" si="420"/>
        <v/>
      </c>
      <c r="T5126" s="5" t="str">
        <f t="shared" si="425"/>
        <v>PZ</v>
      </c>
    </row>
    <row r="5127" spans="1:20" x14ac:dyDescent="0.2">
      <c r="A5127" s="5" t="str">
        <f t="shared" si="422"/>
        <v>PZ</v>
      </c>
      <c r="B5127" s="5" t="str">
        <f t="shared" si="423"/>
        <v>234</v>
      </c>
      <c r="C5127" s="5" t="s">
        <v>5893</v>
      </c>
      <c r="D5127" s="5" t="s">
        <v>3237</v>
      </c>
      <c r="E5127" s="8">
        <v>16208</v>
      </c>
      <c r="F5127" s="8">
        <v>16607</v>
      </c>
      <c r="G5127" s="5">
        <f t="shared" si="421"/>
        <v>399</v>
      </c>
      <c r="H5127" s="11">
        <v>241</v>
      </c>
      <c r="I5127" s="11">
        <v>61</v>
      </c>
      <c r="J5127" s="105">
        <f t="shared" si="424"/>
        <v>16308.991701244813</v>
      </c>
      <c r="K5127" s="71">
        <v>16224</v>
      </c>
      <c r="L5127" s="5" t="s">
        <v>3219</v>
      </c>
      <c r="N5127" s="5" t="s">
        <v>5156</v>
      </c>
      <c r="O5127" s="5" t="s">
        <v>5833</v>
      </c>
      <c r="R5127" s="5" t="str">
        <f t="shared" si="420"/>
        <v/>
      </c>
      <c r="T5127" s="5" t="str">
        <f t="shared" si="425"/>
        <v>PZ</v>
      </c>
    </row>
    <row r="5128" spans="1:20" x14ac:dyDescent="0.2">
      <c r="A5128" s="5" t="str">
        <f t="shared" si="422"/>
        <v>PZ</v>
      </c>
      <c r="B5128" s="5" t="str">
        <f t="shared" si="423"/>
        <v>235</v>
      </c>
      <c r="C5128" s="5" t="s">
        <v>5894</v>
      </c>
      <c r="D5128" s="5" t="s">
        <v>3237</v>
      </c>
      <c r="E5128" s="8">
        <v>16208</v>
      </c>
      <c r="F5128" s="8">
        <v>16607</v>
      </c>
      <c r="G5128" s="5">
        <f t="shared" si="421"/>
        <v>399</v>
      </c>
      <c r="H5128" s="11">
        <v>241</v>
      </c>
      <c r="I5128" s="11">
        <v>62</v>
      </c>
      <c r="J5128" s="105">
        <f t="shared" si="424"/>
        <v>16310.647302904565</v>
      </c>
      <c r="K5128" s="71">
        <v>16224</v>
      </c>
      <c r="L5128" s="5" t="s">
        <v>3219</v>
      </c>
      <c r="N5128" s="5" t="s">
        <v>5156</v>
      </c>
      <c r="O5128" s="5" t="s">
        <v>5833</v>
      </c>
      <c r="R5128" s="5" t="str">
        <f t="shared" si="420"/>
        <v/>
      </c>
      <c r="T5128" s="5" t="str">
        <f t="shared" si="425"/>
        <v>PZ</v>
      </c>
    </row>
    <row r="5129" spans="1:20" x14ac:dyDescent="0.2">
      <c r="A5129" s="5" t="str">
        <f t="shared" si="422"/>
        <v>PZ</v>
      </c>
      <c r="B5129" s="5" t="str">
        <f t="shared" si="423"/>
        <v>236</v>
      </c>
      <c r="C5129" s="5" t="s">
        <v>5895</v>
      </c>
      <c r="D5129" s="5" t="s">
        <v>3237</v>
      </c>
      <c r="E5129" s="8">
        <v>16208</v>
      </c>
      <c r="F5129" s="8">
        <v>16607</v>
      </c>
      <c r="G5129" s="5">
        <f t="shared" si="421"/>
        <v>399</v>
      </c>
      <c r="H5129" s="11">
        <v>241</v>
      </c>
      <c r="I5129" s="11">
        <v>63</v>
      </c>
      <c r="J5129" s="105">
        <f t="shared" si="424"/>
        <v>16312.302904564316</v>
      </c>
      <c r="K5129" s="71">
        <v>16224</v>
      </c>
      <c r="L5129" s="5" t="s">
        <v>3219</v>
      </c>
      <c r="N5129" s="5" t="s">
        <v>5156</v>
      </c>
      <c r="O5129" s="5" t="s">
        <v>5833</v>
      </c>
      <c r="R5129" s="5" t="str">
        <f t="shared" ref="R5129:R5192" si="426">IF(VLOOKUP(C5129,Convs,11,FALSE)=0,"",VLOOKUP(C5129,Convs,11,FALSE))</f>
        <v/>
      </c>
      <c r="T5129" s="5" t="str">
        <f t="shared" si="425"/>
        <v>PZ</v>
      </c>
    </row>
    <row r="5130" spans="1:20" x14ac:dyDescent="0.2">
      <c r="A5130" s="5" t="str">
        <f t="shared" si="422"/>
        <v>PZ</v>
      </c>
      <c r="B5130" s="5" t="str">
        <f t="shared" si="423"/>
        <v>237</v>
      </c>
      <c r="C5130" s="5" t="s">
        <v>5896</v>
      </c>
      <c r="D5130" s="5" t="s">
        <v>3237</v>
      </c>
      <c r="E5130" s="8">
        <v>16208</v>
      </c>
      <c r="F5130" s="8">
        <v>16607</v>
      </c>
      <c r="G5130" s="5">
        <f t="shared" si="421"/>
        <v>399</v>
      </c>
      <c r="H5130" s="11">
        <v>241</v>
      </c>
      <c r="I5130" s="11">
        <v>64</v>
      </c>
      <c r="J5130" s="105">
        <f t="shared" si="424"/>
        <v>16313.958506224066</v>
      </c>
      <c r="K5130" s="71">
        <v>16224</v>
      </c>
      <c r="L5130" s="5" t="s">
        <v>3219</v>
      </c>
      <c r="N5130" s="5" t="s">
        <v>5156</v>
      </c>
      <c r="O5130" s="5" t="s">
        <v>5833</v>
      </c>
      <c r="R5130" s="5" t="str">
        <f t="shared" si="426"/>
        <v/>
      </c>
      <c r="T5130" s="5" t="str">
        <f t="shared" si="425"/>
        <v>PZ</v>
      </c>
    </row>
    <row r="5131" spans="1:20" x14ac:dyDescent="0.2">
      <c r="A5131" s="5" t="str">
        <f t="shared" si="422"/>
        <v>PZ</v>
      </c>
      <c r="B5131" s="5" t="str">
        <f t="shared" si="423"/>
        <v>238</v>
      </c>
      <c r="C5131" s="5" t="s">
        <v>5897</v>
      </c>
      <c r="D5131" s="5" t="s">
        <v>3237</v>
      </c>
      <c r="E5131" s="8">
        <v>16208</v>
      </c>
      <c r="F5131" s="8">
        <v>16607</v>
      </c>
      <c r="G5131" s="5">
        <f t="shared" si="421"/>
        <v>399</v>
      </c>
      <c r="H5131" s="11">
        <v>241</v>
      </c>
      <c r="I5131" s="11">
        <v>65</v>
      </c>
      <c r="J5131" s="105">
        <f t="shared" si="424"/>
        <v>16315.614107883817</v>
      </c>
      <c r="K5131" s="71">
        <v>16224</v>
      </c>
      <c r="L5131" s="5" t="s">
        <v>3219</v>
      </c>
      <c r="N5131" s="5" t="s">
        <v>5156</v>
      </c>
      <c r="O5131" s="5" t="s">
        <v>5833</v>
      </c>
      <c r="R5131" s="5" t="str">
        <f t="shared" si="426"/>
        <v/>
      </c>
      <c r="T5131" s="5" t="str">
        <f t="shared" si="425"/>
        <v>PZ</v>
      </c>
    </row>
    <row r="5132" spans="1:20" x14ac:dyDescent="0.2">
      <c r="A5132" s="5" t="str">
        <f t="shared" si="422"/>
        <v>PZ</v>
      </c>
      <c r="B5132" s="5" t="str">
        <f t="shared" si="423"/>
        <v>239</v>
      </c>
      <c r="C5132" s="5" t="s">
        <v>5898</v>
      </c>
      <c r="D5132" s="5" t="s">
        <v>3237</v>
      </c>
      <c r="E5132" s="8">
        <v>16208</v>
      </c>
      <c r="F5132" s="8">
        <v>16607</v>
      </c>
      <c r="G5132" s="5">
        <f t="shared" ref="G5132:G5195" si="427">F5132-E5132</f>
        <v>399</v>
      </c>
      <c r="H5132" s="11">
        <v>241</v>
      </c>
      <c r="I5132" s="11">
        <v>66</v>
      </c>
      <c r="J5132" s="105">
        <f t="shared" si="424"/>
        <v>16317.269709543569</v>
      </c>
      <c r="K5132" s="71">
        <v>16224</v>
      </c>
      <c r="L5132" s="5" t="s">
        <v>3219</v>
      </c>
      <c r="N5132" s="5" t="s">
        <v>5156</v>
      </c>
      <c r="O5132" s="5" t="s">
        <v>5833</v>
      </c>
      <c r="R5132" s="5" t="str">
        <f t="shared" si="426"/>
        <v/>
      </c>
      <c r="T5132" s="5" t="str">
        <f t="shared" si="425"/>
        <v>PZ</v>
      </c>
    </row>
    <row r="5133" spans="1:20" x14ac:dyDescent="0.2">
      <c r="A5133" s="5" t="str">
        <f t="shared" si="422"/>
        <v>PZ</v>
      </c>
      <c r="B5133" s="5" t="str">
        <f t="shared" si="423"/>
        <v>240</v>
      </c>
      <c r="C5133" s="5" t="s">
        <v>5899</v>
      </c>
      <c r="D5133" s="5" t="s">
        <v>3237</v>
      </c>
      <c r="E5133" s="8">
        <v>16208</v>
      </c>
      <c r="F5133" s="8">
        <v>16607</v>
      </c>
      <c r="G5133" s="5">
        <f t="shared" si="427"/>
        <v>399</v>
      </c>
      <c r="H5133" s="11">
        <v>241</v>
      </c>
      <c r="I5133" s="11">
        <v>67</v>
      </c>
      <c r="J5133" s="105">
        <f t="shared" si="424"/>
        <v>16318.92531120332</v>
      </c>
      <c r="K5133" s="71">
        <v>16224</v>
      </c>
      <c r="L5133" s="5" t="s">
        <v>3219</v>
      </c>
      <c r="N5133" s="5" t="s">
        <v>5156</v>
      </c>
      <c r="O5133" s="5" t="s">
        <v>5833</v>
      </c>
      <c r="R5133" s="5" t="str">
        <f t="shared" si="426"/>
        <v/>
      </c>
      <c r="T5133" s="5" t="str">
        <f t="shared" si="425"/>
        <v>PZ</v>
      </c>
    </row>
    <row r="5134" spans="1:20" x14ac:dyDescent="0.2">
      <c r="A5134" s="5" t="str">
        <f t="shared" si="422"/>
        <v>PZ</v>
      </c>
      <c r="B5134" s="5" t="str">
        <f t="shared" si="423"/>
        <v>241</v>
      </c>
      <c r="C5134" s="5" t="s">
        <v>5900</v>
      </c>
      <c r="D5134" s="5" t="s">
        <v>3237</v>
      </c>
      <c r="E5134" s="8">
        <v>16208</v>
      </c>
      <c r="F5134" s="8">
        <v>16607</v>
      </c>
      <c r="G5134" s="5">
        <f t="shared" si="427"/>
        <v>399</v>
      </c>
      <c r="H5134" s="11">
        <v>241</v>
      </c>
      <c r="I5134" s="11">
        <v>68</v>
      </c>
      <c r="J5134" s="105">
        <f t="shared" si="424"/>
        <v>16320.58091286307</v>
      </c>
      <c r="K5134" s="71">
        <v>16224</v>
      </c>
      <c r="L5134" s="5" t="s">
        <v>3219</v>
      </c>
      <c r="N5134" s="5" t="s">
        <v>5156</v>
      </c>
      <c r="O5134" s="5" t="s">
        <v>5833</v>
      </c>
      <c r="R5134" s="5" t="str">
        <f t="shared" si="426"/>
        <v/>
      </c>
      <c r="T5134" s="5" t="str">
        <f t="shared" si="425"/>
        <v>PZ</v>
      </c>
    </row>
    <row r="5135" spans="1:20" x14ac:dyDescent="0.2">
      <c r="A5135" s="5" t="str">
        <f t="shared" si="422"/>
        <v>PZ</v>
      </c>
      <c r="B5135" s="5" t="str">
        <f t="shared" si="423"/>
        <v>242</v>
      </c>
      <c r="C5135" s="5" t="s">
        <v>5901</v>
      </c>
      <c r="D5135" s="5" t="s">
        <v>3237</v>
      </c>
      <c r="E5135" s="8">
        <v>16208</v>
      </c>
      <c r="F5135" s="8">
        <v>16607</v>
      </c>
      <c r="G5135" s="5">
        <f t="shared" si="427"/>
        <v>399</v>
      </c>
      <c r="H5135" s="11">
        <v>241</v>
      </c>
      <c r="I5135" s="11">
        <v>69</v>
      </c>
      <c r="J5135" s="105">
        <f t="shared" si="424"/>
        <v>16322.236514522821</v>
      </c>
      <c r="K5135" s="71">
        <v>16224</v>
      </c>
      <c r="L5135" s="5" t="s">
        <v>3219</v>
      </c>
      <c r="N5135" s="5" t="s">
        <v>5156</v>
      </c>
      <c r="O5135" s="5" t="s">
        <v>5833</v>
      </c>
      <c r="R5135" s="5" t="str">
        <f t="shared" si="426"/>
        <v/>
      </c>
      <c r="T5135" s="5" t="str">
        <f t="shared" si="425"/>
        <v>PZ</v>
      </c>
    </row>
    <row r="5136" spans="1:20" x14ac:dyDescent="0.2">
      <c r="A5136" s="5" t="str">
        <f t="shared" ref="A5136:A5199" si="428">LEFT(C5136,2)</f>
        <v>PZ</v>
      </c>
      <c r="B5136" s="5" t="str">
        <f t="shared" ref="B5136:B5199" si="429">RIGHT(C5136,3)</f>
        <v>243</v>
      </c>
      <c r="C5136" s="5" t="s">
        <v>5902</v>
      </c>
      <c r="D5136" s="5" t="s">
        <v>3237</v>
      </c>
      <c r="E5136" s="8">
        <v>16208</v>
      </c>
      <c r="F5136" s="8">
        <v>16607</v>
      </c>
      <c r="G5136" s="5">
        <f t="shared" si="427"/>
        <v>399</v>
      </c>
      <c r="H5136" s="11">
        <v>241</v>
      </c>
      <c r="I5136" s="11">
        <v>70</v>
      </c>
      <c r="J5136" s="105">
        <f t="shared" si="424"/>
        <v>16323.892116182573</v>
      </c>
      <c r="K5136" s="71">
        <v>16224</v>
      </c>
      <c r="L5136" s="5" t="s">
        <v>3219</v>
      </c>
      <c r="N5136" s="5" t="s">
        <v>5156</v>
      </c>
      <c r="O5136" s="5" t="s">
        <v>5833</v>
      </c>
      <c r="R5136" s="5" t="str">
        <f t="shared" si="426"/>
        <v/>
      </c>
      <c r="T5136" s="5" t="str">
        <f t="shared" si="425"/>
        <v>PZ</v>
      </c>
    </row>
    <row r="5137" spans="1:20" x14ac:dyDescent="0.2">
      <c r="A5137" s="5" t="str">
        <f t="shared" si="428"/>
        <v>PZ</v>
      </c>
      <c r="B5137" s="5" t="str">
        <f t="shared" si="429"/>
        <v>244</v>
      </c>
      <c r="C5137" s="5" t="s">
        <v>5903</v>
      </c>
      <c r="D5137" s="5" t="s">
        <v>3237</v>
      </c>
      <c r="E5137" s="8">
        <v>16208</v>
      </c>
      <c r="F5137" s="8">
        <v>16607</v>
      </c>
      <c r="G5137" s="5">
        <f t="shared" si="427"/>
        <v>399</v>
      </c>
      <c r="H5137" s="11">
        <v>241</v>
      </c>
      <c r="I5137" s="11">
        <v>71</v>
      </c>
      <c r="J5137" s="105">
        <f t="shared" si="424"/>
        <v>16325.547717842324</v>
      </c>
      <c r="K5137" s="71">
        <v>16224</v>
      </c>
      <c r="L5137" s="5" t="s">
        <v>3219</v>
      </c>
      <c r="N5137" s="5" t="s">
        <v>5156</v>
      </c>
      <c r="O5137" s="5" t="s">
        <v>5833</v>
      </c>
      <c r="R5137" s="5" t="str">
        <f t="shared" si="426"/>
        <v/>
      </c>
      <c r="T5137" s="5" t="str">
        <f t="shared" si="425"/>
        <v>PZ</v>
      </c>
    </row>
    <row r="5138" spans="1:20" x14ac:dyDescent="0.2">
      <c r="A5138" s="5" t="str">
        <f t="shared" si="428"/>
        <v>PZ</v>
      </c>
      <c r="B5138" s="5" t="str">
        <f t="shared" si="429"/>
        <v>245</v>
      </c>
      <c r="C5138" s="5" t="s">
        <v>5904</v>
      </c>
      <c r="D5138" s="5" t="s">
        <v>3237</v>
      </c>
      <c r="E5138" s="8">
        <v>16208</v>
      </c>
      <c r="F5138" s="8">
        <v>16607</v>
      </c>
      <c r="G5138" s="5">
        <f t="shared" si="427"/>
        <v>399</v>
      </c>
      <c r="H5138" s="11">
        <v>241</v>
      </c>
      <c r="I5138" s="11">
        <v>72</v>
      </c>
      <c r="J5138" s="105">
        <f t="shared" si="424"/>
        <v>16327.203319502074</v>
      </c>
      <c r="K5138" s="71">
        <v>16224</v>
      </c>
      <c r="L5138" s="5" t="s">
        <v>3219</v>
      </c>
      <c r="N5138" s="5" t="s">
        <v>5156</v>
      </c>
      <c r="O5138" s="5" t="s">
        <v>5833</v>
      </c>
      <c r="R5138" s="5" t="str">
        <f t="shared" si="426"/>
        <v/>
      </c>
      <c r="T5138" s="5" t="str">
        <f t="shared" si="425"/>
        <v>PZ</v>
      </c>
    </row>
    <row r="5139" spans="1:20" x14ac:dyDescent="0.2">
      <c r="A5139" s="5" t="str">
        <f t="shared" si="428"/>
        <v>PZ</v>
      </c>
      <c r="B5139" s="5" t="str">
        <f t="shared" si="429"/>
        <v>246</v>
      </c>
      <c r="C5139" s="5" t="s">
        <v>5905</v>
      </c>
      <c r="D5139" s="5" t="s">
        <v>3237</v>
      </c>
      <c r="E5139" s="8">
        <v>16208</v>
      </c>
      <c r="F5139" s="8">
        <v>16607</v>
      </c>
      <c r="G5139" s="5">
        <f t="shared" si="427"/>
        <v>399</v>
      </c>
      <c r="H5139" s="11">
        <v>241</v>
      </c>
      <c r="I5139" s="11">
        <v>73</v>
      </c>
      <c r="J5139" s="105">
        <f t="shared" si="424"/>
        <v>16328.858921161825</v>
      </c>
      <c r="K5139" s="71">
        <v>16224</v>
      </c>
      <c r="L5139" s="5" t="s">
        <v>3219</v>
      </c>
      <c r="N5139" s="5" t="s">
        <v>5156</v>
      </c>
      <c r="O5139" s="5" t="s">
        <v>5833</v>
      </c>
      <c r="R5139" s="5" t="str">
        <f t="shared" si="426"/>
        <v/>
      </c>
      <c r="T5139" s="5" t="str">
        <f t="shared" si="425"/>
        <v>PZ</v>
      </c>
    </row>
    <row r="5140" spans="1:20" x14ac:dyDescent="0.2">
      <c r="A5140" s="5" t="str">
        <f t="shared" si="428"/>
        <v>PZ</v>
      </c>
      <c r="B5140" s="5" t="str">
        <f t="shared" si="429"/>
        <v>247</v>
      </c>
      <c r="C5140" s="5" t="s">
        <v>5906</v>
      </c>
      <c r="D5140" s="5" t="s">
        <v>3237</v>
      </c>
      <c r="E5140" s="8">
        <v>16208</v>
      </c>
      <c r="F5140" s="8">
        <v>16607</v>
      </c>
      <c r="G5140" s="5">
        <f t="shared" si="427"/>
        <v>399</v>
      </c>
      <c r="H5140" s="11">
        <v>241</v>
      </c>
      <c r="I5140" s="11">
        <v>74</v>
      </c>
      <c r="J5140" s="105">
        <f t="shared" si="424"/>
        <v>16330.514522821577</v>
      </c>
      <c r="K5140" s="71">
        <v>16224</v>
      </c>
      <c r="L5140" s="5" t="s">
        <v>3219</v>
      </c>
      <c r="N5140" s="5" t="s">
        <v>5156</v>
      </c>
      <c r="O5140" s="5" t="s">
        <v>5833</v>
      </c>
      <c r="R5140" s="5" t="str">
        <f t="shared" si="426"/>
        <v/>
      </c>
      <c r="T5140" s="5" t="str">
        <f t="shared" si="425"/>
        <v>PZ</v>
      </c>
    </row>
    <row r="5141" spans="1:20" x14ac:dyDescent="0.2">
      <c r="A5141" s="5" t="str">
        <f t="shared" si="428"/>
        <v>PZ</v>
      </c>
      <c r="B5141" s="5" t="str">
        <f t="shared" si="429"/>
        <v>248</v>
      </c>
      <c r="C5141" s="5" t="s">
        <v>5907</v>
      </c>
      <c r="D5141" s="5" t="s">
        <v>3237</v>
      </c>
      <c r="E5141" s="8">
        <v>16208</v>
      </c>
      <c r="F5141" s="8">
        <v>16607</v>
      </c>
      <c r="G5141" s="5">
        <f t="shared" si="427"/>
        <v>399</v>
      </c>
      <c r="H5141" s="11">
        <v>241</v>
      </c>
      <c r="I5141" s="11">
        <v>75</v>
      </c>
      <c r="J5141" s="105">
        <f t="shared" si="424"/>
        <v>16332.170124481328</v>
      </c>
      <c r="K5141" s="71">
        <v>16224</v>
      </c>
      <c r="L5141" s="5" t="s">
        <v>3219</v>
      </c>
      <c r="N5141" s="5" t="s">
        <v>5156</v>
      </c>
      <c r="O5141" s="5" t="s">
        <v>5833</v>
      </c>
      <c r="R5141" s="5" t="str">
        <f t="shared" si="426"/>
        <v/>
      </c>
      <c r="T5141" s="5" t="str">
        <f t="shared" si="425"/>
        <v>PZ</v>
      </c>
    </row>
    <row r="5142" spans="1:20" x14ac:dyDescent="0.2">
      <c r="A5142" s="5" t="str">
        <f t="shared" si="428"/>
        <v>PZ</v>
      </c>
      <c r="B5142" s="5" t="str">
        <f t="shared" si="429"/>
        <v>249</v>
      </c>
      <c r="C5142" s="5" t="s">
        <v>5908</v>
      </c>
      <c r="D5142" s="5" t="s">
        <v>3237</v>
      </c>
      <c r="E5142" s="8">
        <v>16208</v>
      </c>
      <c r="F5142" s="8">
        <v>16607</v>
      </c>
      <c r="G5142" s="5">
        <f t="shared" si="427"/>
        <v>399</v>
      </c>
      <c r="H5142" s="11">
        <v>241</v>
      </c>
      <c r="I5142" s="11">
        <v>76</v>
      </c>
      <c r="J5142" s="105">
        <f t="shared" si="424"/>
        <v>16333.825726141078</v>
      </c>
      <c r="K5142" s="71">
        <v>16224</v>
      </c>
      <c r="L5142" s="5" t="s">
        <v>3219</v>
      </c>
      <c r="N5142" s="5" t="s">
        <v>5156</v>
      </c>
      <c r="O5142" s="5" t="s">
        <v>5833</v>
      </c>
      <c r="R5142" s="5" t="str">
        <f t="shared" si="426"/>
        <v/>
      </c>
      <c r="T5142" s="5" t="str">
        <f t="shared" si="425"/>
        <v>PZ</v>
      </c>
    </row>
    <row r="5143" spans="1:20" x14ac:dyDescent="0.2">
      <c r="A5143" s="5" t="str">
        <f t="shared" si="428"/>
        <v>PZ</v>
      </c>
      <c r="B5143" s="5" t="str">
        <f t="shared" si="429"/>
        <v>250</v>
      </c>
      <c r="C5143" s="5" t="s">
        <v>5909</v>
      </c>
      <c r="D5143" s="5" t="s">
        <v>3237</v>
      </c>
      <c r="E5143" s="8">
        <v>16208</v>
      </c>
      <c r="F5143" s="8">
        <v>16607</v>
      </c>
      <c r="G5143" s="5">
        <f t="shared" si="427"/>
        <v>399</v>
      </c>
      <c r="H5143" s="11">
        <v>241</v>
      </c>
      <c r="I5143" s="11">
        <v>77</v>
      </c>
      <c r="J5143" s="105">
        <f t="shared" si="424"/>
        <v>16335.48132780083</v>
      </c>
      <c r="K5143" s="71">
        <v>16224</v>
      </c>
      <c r="L5143" s="5" t="s">
        <v>3219</v>
      </c>
      <c r="N5143" s="5" t="s">
        <v>5156</v>
      </c>
      <c r="O5143" s="5" t="s">
        <v>5833</v>
      </c>
      <c r="R5143" s="5" t="str">
        <f t="shared" si="426"/>
        <v/>
      </c>
      <c r="T5143" s="5" t="str">
        <f t="shared" si="425"/>
        <v>PZ</v>
      </c>
    </row>
    <row r="5144" spans="1:20" x14ac:dyDescent="0.2">
      <c r="A5144" s="5" t="str">
        <f t="shared" si="428"/>
        <v>PZ</v>
      </c>
      <c r="B5144" s="5" t="str">
        <f t="shared" si="429"/>
        <v>251</v>
      </c>
      <c r="C5144" s="5" t="s">
        <v>5910</v>
      </c>
      <c r="D5144" s="5" t="s">
        <v>3803</v>
      </c>
      <c r="E5144" s="8"/>
      <c r="F5144" s="8"/>
      <c r="G5144" s="5"/>
      <c r="H5144" s="11"/>
      <c r="I5144" s="11">
        <v>10</v>
      </c>
      <c r="J5144" s="71">
        <v>16254</v>
      </c>
      <c r="K5144" s="71">
        <v>16254</v>
      </c>
      <c r="L5144" s="5" t="s">
        <v>3219</v>
      </c>
      <c r="N5144" s="5" t="s">
        <v>5156</v>
      </c>
      <c r="O5144" s="5" t="s">
        <v>5833</v>
      </c>
      <c r="R5144" s="5" t="str">
        <f t="shared" si="426"/>
        <v/>
      </c>
      <c r="T5144" s="5" t="str">
        <f t="shared" si="425"/>
        <v>PZ</v>
      </c>
    </row>
    <row r="5145" spans="1:20" x14ac:dyDescent="0.2">
      <c r="A5145" s="5" t="str">
        <f t="shared" si="428"/>
        <v>PZ</v>
      </c>
      <c r="B5145" s="5" t="str">
        <f t="shared" si="429"/>
        <v>252</v>
      </c>
      <c r="C5145" s="5" t="s">
        <v>5911</v>
      </c>
      <c r="D5145" s="5" t="s">
        <v>3803</v>
      </c>
      <c r="E5145" s="8"/>
      <c r="F5145" s="8"/>
      <c r="G5145" s="5"/>
      <c r="H5145" s="11"/>
      <c r="I5145" s="11">
        <v>11</v>
      </c>
      <c r="J5145" s="71">
        <v>16285</v>
      </c>
      <c r="K5145" s="71">
        <v>16285</v>
      </c>
      <c r="L5145" s="5" t="s">
        <v>3219</v>
      </c>
      <c r="N5145" s="5" t="s">
        <v>5156</v>
      </c>
      <c r="O5145" s="5" t="s">
        <v>5833</v>
      </c>
      <c r="R5145" s="5" t="str">
        <f t="shared" si="426"/>
        <v/>
      </c>
      <c r="T5145" s="5" t="str">
        <f t="shared" si="425"/>
        <v>PZ</v>
      </c>
    </row>
    <row r="5146" spans="1:20" x14ac:dyDescent="0.2">
      <c r="A5146" s="5" t="str">
        <f t="shared" si="428"/>
        <v>PZ</v>
      </c>
      <c r="B5146" s="5" t="str">
        <f t="shared" si="429"/>
        <v>253</v>
      </c>
      <c r="C5146" s="5" t="s">
        <v>5912</v>
      </c>
      <c r="D5146" s="5" t="s">
        <v>3237</v>
      </c>
      <c r="E5146" s="8">
        <v>16208</v>
      </c>
      <c r="F5146" s="8">
        <v>16607</v>
      </c>
      <c r="G5146" s="5">
        <f t="shared" si="427"/>
        <v>399</v>
      </c>
      <c r="H5146" s="11">
        <v>241</v>
      </c>
      <c r="I5146" s="11">
        <v>78</v>
      </c>
      <c r="J5146" s="105">
        <f t="shared" ref="J5146:J5179" si="430">E5146+(G5146/H5146)*I5146</f>
        <v>16337.136929460581</v>
      </c>
      <c r="K5146" s="71">
        <v>16224</v>
      </c>
      <c r="L5146" s="5" t="s">
        <v>3219</v>
      </c>
      <c r="N5146" s="5" t="s">
        <v>5156</v>
      </c>
      <c r="O5146" s="5" t="s">
        <v>5833</v>
      </c>
      <c r="R5146" s="5" t="str">
        <f t="shared" si="426"/>
        <v/>
      </c>
      <c r="T5146" s="5" t="str">
        <f t="shared" si="425"/>
        <v>PZ</v>
      </c>
    </row>
    <row r="5147" spans="1:20" x14ac:dyDescent="0.2">
      <c r="A5147" s="5" t="str">
        <f t="shared" si="428"/>
        <v>PZ</v>
      </c>
      <c r="B5147" s="5" t="str">
        <f t="shared" si="429"/>
        <v>254</v>
      </c>
      <c r="C5147" s="5" t="s">
        <v>5913</v>
      </c>
      <c r="D5147" s="5" t="s">
        <v>3237</v>
      </c>
      <c r="E5147" s="8">
        <v>16208</v>
      </c>
      <c r="F5147" s="8">
        <v>16607</v>
      </c>
      <c r="G5147" s="5">
        <f t="shared" si="427"/>
        <v>399</v>
      </c>
      <c r="H5147" s="11">
        <v>241</v>
      </c>
      <c r="I5147" s="11">
        <v>79</v>
      </c>
      <c r="J5147" s="105">
        <f t="shared" si="430"/>
        <v>16338.792531120333</v>
      </c>
      <c r="K5147" s="71">
        <v>16224</v>
      </c>
      <c r="L5147" s="5" t="s">
        <v>3219</v>
      </c>
      <c r="N5147" s="5" t="s">
        <v>5156</v>
      </c>
      <c r="O5147" s="5" t="s">
        <v>5833</v>
      </c>
      <c r="R5147" s="5" t="str">
        <f t="shared" si="426"/>
        <v/>
      </c>
      <c r="T5147" s="5" t="str">
        <f t="shared" si="425"/>
        <v>PZ</v>
      </c>
    </row>
    <row r="5148" spans="1:20" x14ac:dyDescent="0.2">
      <c r="A5148" s="5" t="str">
        <f t="shared" si="428"/>
        <v>PZ</v>
      </c>
      <c r="B5148" s="5" t="str">
        <f t="shared" si="429"/>
        <v>255</v>
      </c>
      <c r="C5148" s="5" t="s">
        <v>5914</v>
      </c>
      <c r="D5148" s="5" t="s">
        <v>3237</v>
      </c>
      <c r="E5148" s="8">
        <v>16208</v>
      </c>
      <c r="F5148" s="8">
        <v>16607</v>
      </c>
      <c r="G5148" s="5">
        <f t="shared" si="427"/>
        <v>399</v>
      </c>
      <c r="H5148" s="11">
        <v>241</v>
      </c>
      <c r="I5148" s="11">
        <v>80</v>
      </c>
      <c r="J5148" s="105">
        <f t="shared" si="430"/>
        <v>16340.448132780082</v>
      </c>
      <c r="K5148" s="71">
        <v>16224</v>
      </c>
      <c r="L5148" s="5" t="s">
        <v>3219</v>
      </c>
      <c r="N5148" s="5" t="s">
        <v>5156</v>
      </c>
      <c r="O5148" s="5" t="s">
        <v>5833</v>
      </c>
      <c r="R5148" s="5" t="str">
        <f t="shared" si="426"/>
        <v/>
      </c>
      <c r="T5148" s="5" t="str">
        <f t="shared" si="425"/>
        <v>PZ</v>
      </c>
    </row>
    <row r="5149" spans="1:20" x14ac:dyDescent="0.2">
      <c r="A5149" s="5" t="str">
        <f t="shared" si="428"/>
        <v>PZ</v>
      </c>
      <c r="B5149" s="5" t="str">
        <f t="shared" si="429"/>
        <v>256</v>
      </c>
      <c r="C5149" s="5" t="s">
        <v>5915</v>
      </c>
      <c r="D5149" s="5" t="s">
        <v>3237</v>
      </c>
      <c r="E5149" s="8">
        <v>16208</v>
      </c>
      <c r="F5149" s="8">
        <v>16607</v>
      </c>
      <c r="G5149" s="5">
        <f t="shared" si="427"/>
        <v>399</v>
      </c>
      <c r="H5149" s="11">
        <v>241</v>
      </c>
      <c r="I5149" s="11">
        <v>81</v>
      </c>
      <c r="J5149" s="105">
        <f t="shared" si="430"/>
        <v>16342.103734439834</v>
      </c>
      <c r="K5149" s="71">
        <v>16254</v>
      </c>
      <c r="L5149" s="5" t="s">
        <v>3219</v>
      </c>
      <c r="N5149" s="5" t="s">
        <v>5156</v>
      </c>
      <c r="O5149" s="5" t="s">
        <v>5833</v>
      </c>
      <c r="R5149" s="5" t="str">
        <f t="shared" si="426"/>
        <v/>
      </c>
      <c r="T5149" s="5" t="str">
        <f t="shared" si="425"/>
        <v>PZ</v>
      </c>
    </row>
    <row r="5150" spans="1:20" x14ac:dyDescent="0.2">
      <c r="A5150" s="5" t="str">
        <f t="shared" si="428"/>
        <v>PZ</v>
      </c>
      <c r="B5150" s="5" t="str">
        <f t="shared" si="429"/>
        <v>257</v>
      </c>
      <c r="C5150" s="5" t="s">
        <v>5916</v>
      </c>
      <c r="D5150" s="5" t="s">
        <v>3237</v>
      </c>
      <c r="E5150" s="8">
        <v>16208</v>
      </c>
      <c r="F5150" s="8">
        <v>16607</v>
      </c>
      <c r="G5150" s="5">
        <f t="shared" si="427"/>
        <v>399</v>
      </c>
      <c r="H5150" s="11">
        <v>241</v>
      </c>
      <c r="I5150" s="11">
        <v>82</v>
      </c>
      <c r="J5150" s="105">
        <f t="shared" si="430"/>
        <v>16343.759336099585</v>
      </c>
      <c r="K5150" s="71">
        <v>16254</v>
      </c>
      <c r="L5150" s="5" t="s">
        <v>3219</v>
      </c>
      <c r="N5150" s="5" t="s">
        <v>5156</v>
      </c>
      <c r="O5150" s="5" t="s">
        <v>5833</v>
      </c>
      <c r="R5150" s="5" t="str">
        <f t="shared" si="426"/>
        <v/>
      </c>
      <c r="T5150" s="5" t="str">
        <f t="shared" si="425"/>
        <v>PZ</v>
      </c>
    </row>
    <row r="5151" spans="1:20" x14ac:dyDescent="0.2">
      <c r="A5151" s="5" t="str">
        <f t="shared" si="428"/>
        <v>PZ</v>
      </c>
      <c r="B5151" s="5" t="str">
        <f t="shared" si="429"/>
        <v>258</v>
      </c>
      <c r="C5151" s="5" t="s">
        <v>5917</v>
      </c>
      <c r="D5151" s="5" t="s">
        <v>3237</v>
      </c>
      <c r="E5151" s="8">
        <v>16208</v>
      </c>
      <c r="F5151" s="8">
        <v>16607</v>
      </c>
      <c r="G5151" s="5">
        <f t="shared" si="427"/>
        <v>399</v>
      </c>
      <c r="H5151" s="11">
        <v>241</v>
      </c>
      <c r="I5151" s="11">
        <v>83</v>
      </c>
      <c r="J5151" s="105">
        <f t="shared" si="430"/>
        <v>16345.414937759337</v>
      </c>
      <c r="K5151" s="71">
        <v>16254</v>
      </c>
      <c r="L5151" s="5" t="s">
        <v>3219</v>
      </c>
      <c r="N5151" s="5" t="s">
        <v>5156</v>
      </c>
      <c r="O5151" s="5" t="s">
        <v>5833</v>
      </c>
      <c r="R5151" s="5" t="str">
        <f t="shared" si="426"/>
        <v/>
      </c>
      <c r="T5151" s="5" t="str">
        <f t="shared" si="425"/>
        <v>PZ</v>
      </c>
    </row>
    <row r="5152" spans="1:20" x14ac:dyDescent="0.2">
      <c r="A5152" s="5" t="str">
        <f t="shared" si="428"/>
        <v>PZ</v>
      </c>
      <c r="B5152" s="5" t="str">
        <f t="shared" si="429"/>
        <v>259</v>
      </c>
      <c r="C5152" s="5" t="s">
        <v>5918</v>
      </c>
      <c r="D5152" s="5" t="s">
        <v>3237</v>
      </c>
      <c r="E5152" s="8">
        <v>16208</v>
      </c>
      <c r="F5152" s="8">
        <v>16607</v>
      </c>
      <c r="G5152" s="5">
        <f t="shared" si="427"/>
        <v>399</v>
      </c>
      <c r="H5152" s="11">
        <v>241</v>
      </c>
      <c r="I5152" s="11">
        <v>84</v>
      </c>
      <c r="J5152" s="105">
        <f t="shared" si="430"/>
        <v>16347.070539419086</v>
      </c>
      <c r="K5152" s="71">
        <v>16254</v>
      </c>
      <c r="L5152" s="5" t="s">
        <v>3219</v>
      </c>
      <c r="N5152" s="5" t="s">
        <v>5156</v>
      </c>
      <c r="O5152" s="5" t="s">
        <v>5833</v>
      </c>
      <c r="R5152" s="5" t="str">
        <f t="shared" si="426"/>
        <v/>
      </c>
      <c r="T5152" s="5" t="str">
        <f t="shared" si="425"/>
        <v>PZ</v>
      </c>
    </row>
    <row r="5153" spans="1:20" x14ac:dyDescent="0.2">
      <c r="A5153" s="5" t="str">
        <f t="shared" si="428"/>
        <v>PZ</v>
      </c>
      <c r="B5153" s="5" t="str">
        <f t="shared" si="429"/>
        <v>273</v>
      </c>
      <c r="C5153" s="5" t="s">
        <v>5919</v>
      </c>
      <c r="D5153" s="5" t="s">
        <v>3237</v>
      </c>
      <c r="E5153" s="8">
        <v>16208</v>
      </c>
      <c r="F5153" s="8">
        <v>16607</v>
      </c>
      <c r="G5153" s="5">
        <f t="shared" si="427"/>
        <v>399</v>
      </c>
      <c r="H5153" s="11">
        <v>241</v>
      </c>
      <c r="I5153" s="11">
        <v>85</v>
      </c>
      <c r="J5153" s="105">
        <f t="shared" si="430"/>
        <v>16348.726141078838</v>
      </c>
      <c r="K5153" s="71">
        <v>16254</v>
      </c>
      <c r="L5153" s="5" t="s">
        <v>3219</v>
      </c>
      <c r="N5153" s="5" t="s">
        <v>5156</v>
      </c>
      <c r="O5153" s="5" t="s">
        <v>5833</v>
      </c>
      <c r="R5153" s="5" t="str">
        <f t="shared" si="426"/>
        <v/>
      </c>
      <c r="T5153" s="5" t="str">
        <f t="shared" si="425"/>
        <v>PZ</v>
      </c>
    </row>
    <row r="5154" spans="1:20" x14ac:dyDescent="0.2">
      <c r="A5154" s="5" t="str">
        <f t="shared" si="428"/>
        <v>PZ</v>
      </c>
      <c r="B5154" s="5" t="str">
        <f t="shared" si="429"/>
        <v>274</v>
      </c>
      <c r="C5154" s="5" t="s">
        <v>5920</v>
      </c>
      <c r="D5154" s="5" t="s">
        <v>3237</v>
      </c>
      <c r="E5154" s="8">
        <v>16208</v>
      </c>
      <c r="F5154" s="8">
        <v>16607</v>
      </c>
      <c r="G5154" s="5">
        <f t="shared" si="427"/>
        <v>399</v>
      </c>
      <c r="H5154" s="11">
        <v>241</v>
      </c>
      <c r="I5154" s="11">
        <v>86</v>
      </c>
      <c r="J5154" s="105">
        <f t="shared" si="430"/>
        <v>16350.381742738589</v>
      </c>
      <c r="K5154" s="71">
        <v>16254</v>
      </c>
      <c r="L5154" s="5" t="s">
        <v>3219</v>
      </c>
      <c r="N5154" s="5" t="s">
        <v>5156</v>
      </c>
      <c r="O5154" s="5" t="s">
        <v>5833</v>
      </c>
      <c r="R5154" s="5" t="str">
        <f t="shared" si="426"/>
        <v/>
      </c>
      <c r="T5154" s="5" t="str">
        <f t="shared" si="425"/>
        <v>PZ</v>
      </c>
    </row>
    <row r="5155" spans="1:20" x14ac:dyDescent="0.2">
      <c r="A5155" s="5" t="str">
        <f t="shared" si="428"/>
        <v>PZ</v>
      </c>
      <c r="B5155" s="5" t="str">
        <f t="shared" si="429"/>
        <v>275</v>
      </c>
      <c r="C5155" s="5" t="s">
        <v>5921</v>
      </c>
      <c r="D5155" s="5" t="s">
        <v>3237</v>
      </c>
      <c r="E5155" s="8">
        <v>16208</v>
      </c>
      <c r="F5155" s="8">
        <v>16607</v>
      </c>
      <c r="G5155" s="5">
        <f t="shared" si="427"/>
        <v>399</v>
      </c>
      <c r="H5155" s="11">
        <v>241</v>
      </c>
      <c r="I5155" s="11">
        <v>87</v>
      </c>
      <c r="J5155" s="105">
        <f t="shared" si="430"/>
        <v>16352.037344398341</v>
      </c>
      <c r="K5155" s="71">
        <v>16254</v>
      </c>
      <c r="L5155" s="5" t="s">
        <v>3219</v>
      </c>
      <c r="N5155" s="5" t="s">
        <v>5156</v>
      </c>
      <c r="O5155" s="5" t="s">
        <v>5833</v>
      </c>
      <c r="R5155" s="5" t="str">
        <f t="shared" si="426"/>
        <v/>
      </c>
      <c r="T5155" s="5" t="str">
        <f t="shared" si="425"/>
        <v>PZ</v>
      </c>
    </row>
    <row r="5156" spans="1:20" x14ac:dyDescent="0.2">
      <c r="A5156" s="5" t="str">
        <f t="shared" si="428"/>
        <v>PZ</v>
      </c>
      <c r="B5156" s="5" t="str">
        <f t="shared" si="429"/>
        <v>276</v>
      </c>
      <c r="C5156" s="5" t="s">
        <v>5922</v>
      </c>
      <c r="D5156" s="5" t="s">
        <v>3237</v>
      </c>
      <c r="E5156" s="8">
        <v>16208</v>
      </c>
      <c r="F5156" s="8">
        <v>16607</v>
      </c>
      <c r="G5156" s="5">
        <f t="shared" si="427"/>
        <v>399</v>
      </c>
      <c r="H5156" s="11">
        <v>241</v>
      </c>
      <c r="I5156" s="11">
        <v>88</v>
      </c>
      <c r="J5156" s="105">
        <f t="shared" si="430"/>
        <v>16353.69294605809</v>
      </c>
      <c r="K5156" s="71">
        <v>16254</v>
      </c>
      <c r="L5156" s="5" t="s">
        <v>3219</v>
      </c>
      <c r="N5156" s="5" t="s">
        <v>5156</v>
      </c>
      <c r="O5156" s="5" t="s">
        <v>5833</v>
      </c>
      <c r="R5156" s="5" t="str">
        <f t="shared" si="426"/>
        <v/>
      </c>
      <c r="T5156" s="5" t="str">
        <f t="shared" si="425"/>
        <v>PZ</v>
      </c>
    </row>
    <row r="5157" spans="1:20" x14ac:dyDescent="0.2">
      <c r="A5157" s="5" t="str">
        <f t="shared" si="428"/>
        <v>PZ</v>
      </c>
      <c r="B5157" s="5" t="str">
        <f t="shared" si="429"/>
        <v>277</v>
      </c>
      <c r="C5157" s="5" t="s">
        <v>5923</v>
      </c>
      <c r="D5157" s="5" t="s">
        <v>3237</v>
      </c>
      <c r="E5157" s="8">
        <v>16208</v>
      </c>
      <c r="F5157" s="8">
        <v>16607</v>
      </c>
      <c r="G5157" s="5">
        <f t="shared" si="427"/>
        <v>399</v>
      </c>
      <c r="H5157" s="11">
        <v>241</v>
      </c>
      <c r="I5157" s="11">
        <v>89</v>
      </c>
      <c r="J5157" s="105">
        <f t="shared" si="430"/>
        <v>16355.348547717842</v>
      </c>
      <c r="K5157" s="71">
        <v>16254</v>
      </c>
      <c r="L5157" s="5" t="s">
        <v>3219</v>
      </c>
      <c r="N5157" s="5" t="s">
        <v>5156</v>
      </c>
      <c r="O5157" s="5" t="s">
        <v>5833</v>
      </c>
      <c r="R5157" s="5" t="str">
        <f t="shared" si="426"/>
        <v/>
      </c>
      <c r="T5157" s="5" t="str">
        <f t="shared" si="425"/>
        <v>PZ</v>
      </c>
    </row>
    <row r="5158" spans="1:20" x14ac:dyDescent="0.2">
      <c r="A5158" s="5" t="str">
        <f t="shared" si="428"/>
        <v>PZ</v>
      </c>
      <c r="B5158" s="5" t="str">
        <f t="shared" si="429"/>
        <v>278</v>
      </c>
      <c r="C5158" s="5" t="s">
        <v>5924</v>
      </c>
      <c r="D5158" s="5" t="s">
        <v>3237</v>
      </c>
      <c r="E5158" s="8">
        <v>16208</v>
      </c>
      <c r="F5158" s="8">
        <v>16607</v>
      </c>
      <c r="G5158" s="5">
        <f t="shared" si="427"/>
        <v>399</v>
      </c>
      <c r="H5158" s="11">
        <v>241</v>
      </c>
      <c r="I5158" s="11">
        <v>90</v>
      </c>
      <c r="J5158" s="105">
        <f t="shared" si="430"/>
        <v>16357.004149377593</v>
      </c>
      <c r="K5158" s="71">
        <v>16254</v>
      </c>
      <c r="L5158" s="5" t="s">
        <v>3219</v>
      </c>
      <c r="N5158" s="5" t="s">
        <v>5156</v>
      </c>
      <c r="O5158" s="5" t="s">
        <v>5833</v>
      </c>
      <c r="R5158" s="5" t="str">
        <f t="shared" si="426"/>
        <v/>
      </c>
      <c r="T5158" s="5" t="str">
        <f t="shared" si="425"/>
        <v>PZ</v>
      </c>
    </row>
    <row r="5159" spans="1:20" x14ac:dyDescent="0.2">
      <c r="A5159" s="5" t="str">
        <f t="shared" si="428"/>
        <v>PZ</v>
      </c>
      <c r="B5159" s="5" t="str">
        <f t="shared" si="429"/>
        <v>279</v>
      </c>
      <c r="C5159" s="5" t="s">
        <v>5925</v>
      </c>
      <c r="D5159" s="5" t="s">
        <v>3237</v>
      </c>
      <c r="E5159" s="8">
        <v>16208</v>
      </c>
      <c r="F5159" s="8">
        <v>16607</v>
      </c>
      <c r="G5159" s="5">
        <f t="shared" si="427"/>
        <v>399</v>
      </c>
      <c r="H5159" s="11">
        <v>241</v>
      </c>
      <c r="I5159" s="11">
        <v>91</v>
      </c>
      <c r="J5159" s="105">
        <f t="shared" si="430"/>
        <v>16358.659751037345</v>
      </c>
      <c r="K5159" s="71">
        <v>16254</v>
      </c>
      <c r="L5159" s="5" t="s">
        <v>3219</v>
      </c>
      <c r="N5159" s="5" t="s">
        <v>5156</v>
      </c>
      <c r="O5159" s="5" t="s">
        <v>5833</v>
      </c>
      <c r="R5159" s="5" t="str">
        <f t="shared" si="426"/>
        <v/>
      </c>
      <c r="T5159" s="5" t="str">
        <f t="shared" si="425"/>
        <v>PZ</v>
      </c>
    </row>
    <row r="5160" spans="1:20" x14ac:dyDescent="0.2">
      <c r="A5160" s="5" t="str">
        <f t="shared" si="428"/>
        <v>PZ</v>
      </c>
      <c r="B5160" s="5" t="str">
        <f t="shared" si="429"/>
        <v>280</v>
      </c>
      <c r="C5160" s="5" t="s">
        <v>5926</v>
      </c>
      <c r="D5160" s="5" t="s">
        <v>3237</v>
      </c>
      <c r="E5160" s="8">
        <v>16208</v>
      </c>
      <c r="F5160" s="8">
        <v>16607</v>
      </c>
      <c r="G5160" s="5">
        <f t="shared" si="427"/>
        <v>399</v>
      </c>
      <c r="H5160" s="11">
        <v>241</v>
      </c>
      <c r="I5160" s="11">
        <v>92</v>
      </c>
      <c r="J5160" s="105">
        <f t="shared" si="430"/>
        <v>16360.315352697095</v>
      </c>
      <c r="K5160" s="71">
        <v>16254</v>
      </c>
      <c r="L5160" s="5" t="s">
        <v>3219</v>
      </c>
      <c r="N5160" s="5" t="s">
        <v>5156</v>
      </c>
      <c r="O5160" s="5" t="s">
        <v>5833</v>
      </c>
      <c r="R5160" s="5" t="str">
        <f t="shared" si="426"/>
        <v/>
      </c>
      <c r="T5160" s="5" t="str">
        <f t="shared" si="425"/>
        <v>PZ</v>
      </c>
    </row>
    <row r="5161" spans="1:20" x14ac:dyDescent="0.2">
      <c r="A5161" s="5" t="str">
        <f t="shared" si="428"/>
        <v>PZ</v>
      </c>
      <c r="B5161" s="5" t="str">
        <f t="shared" si="429"/>
        <v>281</v>
      </c>
      <c r="C5161" s="5" t="s">
        <v>5927</v>
      </c>
      <c r="D5161" s="5" t="s">
        <v>3237</v>
      </c>
      <c r="E5161" s="8">
        <v>16208</v>
      </c>
      <c r="F5161" s="8">
        <v>16607</v>
      </c>
      <c r="G5161" s="5">
        <f t="shared" si="427"/>
        <v>399</v>
      </c>
      <c r="H5161" s="11">
        <v>241</v>
      </c>
      <c r="I5161" s="11">
        <v>93</v>
      </c>
      <c r="J5161" s="105">
        <f t="shared" si="430"/>
        <v>16361.970954356846</v>
      </c>
      <c r="K5161" s="71">
        <v>16254</v>
      </c>
      <c r="L5161" s="5" t="s">
        <v>3219</v>
      </c>
      <c r="N5161" s="5" t="s">
        <v>5156</v>
      </c>
      <c r="O5161" s="5" t="s">
        <v>5833</v>
      </c>
      <c r="R5161" s="5" t="str">
        <f t="shared" si="426"/>
        <v/>
      </c>
      <c r="T5161" s="5" t="str">
        <f t="shared" si="425"/>
        <v>PZ</v>
      </c>
    </row>
    <row r="5162" spans="1:20" x14ac:dyDescent="0.2">
      <c r="A5162" s="5" t="str">
        <f t="shared" si="428"/>
        <v>PZ</v>
      </c>
      <c r="B5162" s="5" t="str">
        <f t="shared" si="429"/>
        <v>282</v>
      </c>
      <c r="C5162" s="5" t="s">
        <v>5928</v>
      </c>
      <c r="D5162" s="5" t="s">
        <v>3237</v>
      </c>
      <c r="E5162" s="8">
        <v>16208</v>
      </c>
      <c r="F5162" s="8">
        <v>16607</v>
      </c>
      <c r="G5162" s="5">
        <f t="shared" si="427"/>
        <v>399</v>
      </c>
      <c r="H5162" s="11">
        <v>241</v>
      </c>
      <c r="I5162" s="11">
        <v>94</v>
      </c>
      <c r="J5162" s="105">
        <f t="shared" si="430"/>
        <v>16363.626556016598</v>
      </c>
      <c r="K5162" s="71">
        <v>16254</v>
      </c>
      <c r="L5162" s="5" t="s">
        <v>3219</v>
      </c>
      <c r="N5162" s="5" t="s">
        <v>5156</v>
      </c>
      <c r="O5162" s="5" t="s">
        <v>5833</v>
      </c>
      <c r="R5162" s="5" t="str">
        <f t="shared" si="426"/>
        <v/>
      </c>
      <c r="T5162" s="5" t="str">
        <f t="shared" si="425"/>
        <v>PZ</v>
      </c>
    </row>
    <row r="5163" spans="1:20" x14ac:dyDescent="0.2">
      <c r="A5163" s="5" t="str">
        <f t="shared" si="428"/>
        <v>PZ</v>
      </c>
      <c r="B5163" s="5" t="str">
        <f t="shared" si="429"/>
        <v>283</v>
      </c>
      <c r="C5163" s="5" t="s">
        <v>5929</v>
      </c>
      <c r="D5163" s="5" t="s">
        <v>3237</v>
      </c>
      <c r="E5163" s="8">
        <v>16208</v>
      </c>
      <c r="F5163" s="8">
        <v>16607</v>
      </c>
      <c r="G5163" s="5">
        <f t="shared" si="427"/>
        <v>399</v>
      </c>
      <c r="H5163" s="11">
        <v>241</v>
      </c>
      <c r="I5163" s="11">
        <v>95</v>
      </c>
      <c r="J5163" s="105">
        <f t="shared" si="430"/>
        <v>16365.282157676349</v>
      </c>
      <c r="K5163" s="71">
        <v>16254</v>
      </c>
      <c r="L5163" s="5" t="s">
        <v>3219</v>
      </c>
      <c r="N5163" s="5" t="s">
        <v>5156</v>
      </c>
      <c r="O5163" s="5" t="s">
        <v>5833</v>
      </c>
      <c r="R5163" s="5" t="str">
        <f t="shared" si="426"/>
        <v/>
      </c>
      <c r="T5163" s="5" t="str">
        <f t="shared" si="425"/>
        <v>PZ</v>
      </c>
    </row>
    <row r="5164" spans="1:20" x14ac:dyDescent="0.2">
      <c r="A5164" s="5" t="str">
        <f t="shared" si="428"/>
        <v>PZ</v>
      </c>
      <c r="B5164" s="5" t="str">
        <f t="shared" si="429"/>
        <v>284</v>
      </c>
      <c r="C5164" s="5" t="s">
        <v>5930</v>
      </c>
      <c r="D5164" s="5" t="s">
        <v>3237</v>
      </c>
      <c r="E5164" s="8">
        <v>16208</v>
      </c>
      <c r="F5164" s="8">
        <v>16607</v>
      </c>
      <c r="G5164" s="5">
        <f t="shared" si="427"/>
        <v>399</v>
      </c>
      <c r="H5164" s="11">
        <v>241</v>
      </c>
      <c r="I5164" s="11">
        <v>96</v>
      </c>
      <c r="J5164" s="105">
        <f t="shared" si="430"/>
        <v>16366.937759336099</v>
      </c>
      <c r="K5164" s="71">
        <v>16254</v>
      </c>
      <c r="L5164" s="5" t="s">
        <v>3219</v>
      </c>
      <c r="N5164" s="5" t="s">
        <v>5156</v>
      </c>
      <c r="O5164" s="5" t="s">
        <v>5833</v>
      </c>
      <c r="R5164" s="5" t="str">
        <f t="shared" si="426"/>
        <v/>
      </c>
      <c r="T5164" s="5" t="str">
        <f t="shared" si="425"/>
        <v>PZ</v>
      </c>
    </row>
    <row r="5165" spans="1:20" x14ac:dyDescent="0.2">
      <c r="A5165" s="5" t="str">
        <f t="shared" si="428"/>
        <v>PZ</v>
      </c>
      <c r="B5165" s="5" t="str">
        <f t="shared" si="429"/>
        <v>285</v>
      </c>
      <c r="C5165" s="5" t="s">
        <v>5931</v>
      </c>
      <c r="D5165" s="5" t="s">
        <v>3237</v>
      </c>
      <c r="E5165" s="8">
        <v>16208</v>
      </c>
      <c r="F5165" s="8">
        <v>16607</v>
      </c>
      <c r="G5165" s="5">
        <f t="shared" si="427"/>
        <v>399</v>
      </c>
      <c r="H5165" s="11">
        <v>241</v>
      </c>
      <c r="I5165" s="11">
        <v>97</v>
      </c>
      <c r="J5165" s="105">
        <f t="shared" si="430"/>
        <v>16368.59336099585</v>
      </c>
      <c r="K5165" s="71">
        <v>16254</v>
      </c>
      <c r="L5165" s="5" t="s">
        <v>3219</v>
      </c>
      <c r="N5165" s="5" t="s">
        <v>5156</v>
      </c>
      <c r="O5165" s="5" t="s">
        <v>5833</v>
      </c>
      <c r="R5165" s="5" t="str">
        <f t="shared" si="426"/>
        <v/>
      </c>
      <c r="T5165" s="5" t="str">
        <f t="shared" si="425"/>
        <v>PZ</v>
      </c>
    </row>
    <row r="5166" spans="1:20" x14ac:dyDescent="0.2">
      <c r="A5166" s="5" t="str">
        <f t="shared" si="428"/>
        <v>PZ</v>
      </c>
      <c r="B5166" s="5" t="str">
        <f t="shared" si="429"/>
        <v>286</v>
      </c>
      <c r="C5166" s="5" t="s">
        <v>5932</v>
      </c>
      <c r="D5166" s="5" t="s">
        <v>3237</v>
      </c>
      <c r="E5166" s="8">
        <v>16208</v>
      </c>
      <c r="F5166" s="8">
        <v>16607</v>
      </c>
      <c r="G5166" s="5">
        <f t="shared" si="427"/>
        <v>399</v>
      </c>
      <c r="H5166" s="11">
        <v>241</v>
      </c>
      <c r="I5166" s="11">
        <v>98</v>
      </c>
      <c r="J5166" s="105">
        <f t="shared" si="430"/>
        <v>16370.248962655602</v>
      </c>
      <c r="K5166" s="71">
        <v>16254</v>
      </c>
      <c r="L5166" s="5" t="s">
        <v>3219</v>
      </c>
      <c r="N5166" s="5" t="s">
        <v>5156</v>
      </c>
      <c r="O5166" s="5" t="s">
        <v>5833</v>
      </c>
      <c r="R5166" s="5" t="str">
        <f t="shared" si="426"/>
        <v/>
      </c>
      <c r="T5166" s="5" t="str">
        <f t="shared" si="425"/>
        <v>PZ</v>
      </c>
    </row>
    <row r="5167" spans="1:20" x14ac:dyDescent="0.2">
      <c r="A5167" s="5" t="str">
        <f t="shared" si="428"/>
        <v>PZ</v>
      </c>
      <c r="B5167" s="5" t="str">
        <f t="shared" si="429"/>
        <v>287</v>
      </c>
      <c r="C5167" s="5" t="s">
        <v>5933</v>
      </c>
      <c r="D5167" s="5" t="s">
        <v>3237</v>
      </c>
      <c r="E5167" s="8">
        <v>16208</v>
      </c>
      <c r="F5167" s="8">
        <v>16607</v>
      </c>
      <c r="G5167" s="5">
        <f t="shared" si="427"/>
        <v>399</v>
      </c>
      <c r="H5167" s="11">
        <v>241</v>
      </c>
      <c r="I5167" s="11">
        <v>99</v>
      </c>
      <c r="J5167" s="105">
        <f t="shared" si="430"/>
        <v>16371.904564315353</v>
      </c>
      <c r="K5167" s="71">
        <v>16254</v>
      </c>
      <c r="L5167" s="5" t="s">
        <v>3219</v>
      </c>
      <c r="N5167" s="5" t="s">
        <v>5156</v>
      </c>
      <c r="O5167" s="5" t="s">
        <v>5833</v>
      </c>
      <c r="R5167" s="5" t="str">
        <f t="shared" si="426"/>
        <v/>
      </c>
      <c r="T5167" s="5" t="str">
        <f t="shared" si="425"/>
        <v>PZ</v>
      </c>
    </row>
    <row r="5168" spans="1:20" x14ac:dyDescent="0.2">
      <c r="A5168" s="5" t="str">
        <f t="shared" si="428"/>
        <v>PZ</v>
      </c>
      <c r="B5168" s="5" t="str">
        <f t="shared" si="429"/>
        <v>288</v>
      </c>
      <c r="C5168" s="5" t="s">
        <v>5934</v>
      </c>
      <c r="D5168" s="5" t="s">
        <v>3237</v>
      </c>
      <c r="E5168" s="8">
        <v>16208</v>
      </c>
      <c r="F5168" s="8">
        <v>16607</v>
      </c>
      <c r="G5168" s="5">
        <f t="shared" si="427"/>
        <v>399</v>
      </c>
      <c r="H5168" s="11">
        <v>241</v>
      </c>
      <c r="I5168" s="11">
        <v>100</v>
      </c>
      <c r="J5168" s="105">
        <f t="shared" si="430"/>
        <v>16373.560165975105</v>
      </c>
      <c r="K5168" s="71">
        <v>16254</v>
      </c>
      <c r="L5168" s="5" t="s">
        <v>3219</v>
      </c>
      <c r="N5168" s="5" t="s">
        <v>5156</v>
      </c>
      <c r="O5168" s="5" t="s">
        <v>5833</v>
      </c>
      <c r="R5168" s="5" t="str">
        <f t="shared" si="426"/>
        <v/>
      </c>
      <c r="T5168" s="5" t="str">
        <f t="shared" si="425"/>
        <v>PZ</v>
      </c>
    </row>
    <row r="5169" spans="1:20" x14ac:dyDescent="0.2">
      <c r="A5169" s="5" t="str">
        <f t="shared" si="428"/>
        <v>PZ</v>
      </c>
      <c r="B5169" s="5" t="str">
        <f t="shared" si="429"/>
        <v>289</v>
      </c>
      <c r="C5169" s="5" t="s">
        <v>5935</v>
      </c>
      <c r="D5169" s="5" t="s">
        <v>3237</v>
      </c>
      <c r="E5169" s="8">
        <v>16208</v>
      </c>
      <c r="F5169" s="8">
        <v>16607</v>
      </c>
      <c r="G5169" s="5">
        <f t="shared" si="427"/>
        <v>399</v>
      </c>
      <c r="H5169" s="11">
        <v>241</v>
      </c>
      <c r="I5169" s="11">
        <v>101</v>
      </c>
      <c r="J5169" s="105">
        <f t="shared" si="430"/>
        <v>16375.215767634854</v>
      </c>
      <c r="K5169" s="71">
        <v>16254</v>
      </c>
      <c r="L5169" s="5" t="s">
        <v>3219</v>
      </c>
      <c r="N5169" s="5" t="s">
        <v>5156</v>
      </c>
      <c r="O5169" s="5" t="s">
        <v>5833</v>
      </c>
      <c r="R5169" s="5" t="str">
        <f t="shared" si="426"/>
        <v/>
      </c>
      <c r="T5169" s="5" t="str">
        <f t="shared" si="425"/>
        <v>PZ</v>
      </c>
    </row>
    <row r="5170" spans="1:20" x14ac:dyDescent="0.2">
      <c r="A5170" s="5" t="str">
        <f t="shared" si="428"/>
        <v>PZ</v>
      </c>
      <c r="B5170" s="5" t="str">
        <f t="shared" si="429"/>
        <v>290</v>
      </c>
      <c r="C5170" s="5" t="s">
        <v>5936</v>
      </c>
      <c r="D5170" s="5" t="s">
        <v>3237</v>
      </c>
      <c r="E5170" s="8">
        <v>16208</v>
      </c>
      <c r="F5170" s="8">
        <v>16607</v>
      </c>
      <c r="G5170" s="5">
        <f t="shared" si="427"/>
        <v>399</v>
      </c>
      <c r="H5170" s="11">
        <v>241</v>
      </c>
      <c r="I5170" s="11">
        <v>102</v>
      </c>
      <c r="J5170" s="105">
        <f t="shared" si="430"/>
        <v>16376.871369294606</v>
      </c>
      <c r="K5170" s="71">
        <v>16254</v>
      </c>
      <c r="L5170" s="5" t="s">
        <v>3219</v>
      </c>
      <c r="N5170" s="5" t="s">
        <v>5156</v>
      </c>
      <c r="O5170" s="5" t="s">
        <v>5833</v>
      </c>
      <c r="R5170" s="5" t="str">
        <f t="shared" si="426"/>
        <v/>
      </c>
      <c r="T5170" s="5" t="str">
        <f t="shared" si="425"/>
        <v>PZ</v>
      </c>
    </row>
    <row r="5171" spans="1:20" x14ac:dyDescent="0.2">
      <c r="A5171" s="5" t="str">
        <f t="shared" si="428"/>
        <v>PZ</v>
      </c>
      <c r="B5171" s="5" t="str">
        <f t="shared" si="429"/>
        <v>291</v>
      </c>
      <c r="C5171" s="5" t="s">
        <v>5937</v>
      </c>
      <c r="D5171" s="5" t="s">
        <v>3237</v>
      </c>
      <c r="E5171" s="8">
        <v>16208</v>
      </c>
      <c r="F5171" s="8">
        <v>16607</v>
      </c>
      <c r="G5171" s="5">
        <f t="shared" si="427"/>
        <v>399</v>
      </c>
      <c r="H5171" s="11">
        <v>241</v>
      </c>
      <c r="I5171" s="11">
        <v>103</v>
      </c>
      <c r="J5171" s="105">
        <f t="shared" si="430"/>
        <v>16378.526970954357</v>
      </c>
      <c r="K5171" s="71">
        <v>16254</v>
      </c>
      <c r="L5171" s="5" t="s">
        <v>3219</v>
      </c>
      <c r="N5171" s="5" t="s">
        <v>5156</v>
      </c>
      <c r="O5171" s="5" t="s">
        <v>5833</v>
      </c>
      <c r="R5171" s="5" t="str">
        <f t="shared" si="426"/>
        <v/>
      </c>
      <c r="T5171" s="5" t="str">
        <f t="shared" si="425"/>
        <v>PZ</v>
      </c>
    </row>
    <row r="5172" spans="1:20" x14ac:dyDescent="0.2">
      <c r="A5172" s="5" t="str">
        <f t="shared" si="428"/>
        <v>PZ</v>
      </c>
      <c r="B5172" s="5" t="str">
        <f t="shared" si="429"/>
        <v>292</v>
      </c>
      <c r="C5172" s="5" t="s">
        <v>5938</v>
      </c>
      <c r="D5172" s="5" t="s">
        <v>3237</v>
      </c>
      <c r="E5172" s="8">
        <v>16208</v>
      </c>
      <c r="F5172" s="8">
        <v>16607</v>
      </c>
      <c r="G5172" s="5">
        <f t="shared" si="427"/>
        <v>399</v>
      </c>
      <c r="H5172" s="11">
        <v>241</v>
      </c>
      <c r="I5172" s="11">
        <v>104</v>
      </c>
      <c r="J5172" s="105">
        <f t="shared" si="430"/>
        <v>16380.182572614109</v>
      </c>
      <c r="K5172" s="71">
        <v>16254</v>
      </c>
      <c r="L5172" s="5" t="s">
        <v>3219</v>
      </c>
      <c r="N5172" s="5" t="s">
        <v>5156</v>
      </c>
      <c r="O5172" s="5" t="s">
        <v>5833</v>
      </c>
      <c r="R5172" s="5" t="str">
        <f t="shared" si="426"/>
        <v/>
      </c>
      <c r="T5172" s="5" t="str">
        <f t="shared" si="425"/>
        <v>PZ</v>
      </c>
    </row>
    <row r="5173" spans="1:20" x14ac:dyDescent="0.2">
      <c r="A5173" s="5" t="str">
        <f t="shared" si="428"/>
        <v>PZ</v>
      </c>
      <c r="B5173" s="5" t="str">
        <f t="shared" si="429"/>
        <v>293</v>
      </c>
      <c r="C5173" s="5" t="s">
        <v>5939</v>
      </c>
      <c r="D5173" s="5" t="s">
        <v>3237</v>
      </c>
      <c r="E5173" s="8">
        <v>16208</v>
      </c>
      <c r="F5173" s="8">
        <v>16607</v>
      </c>
      <c r="G5173" s="5">
        <f t="shared" si="427"/>
        <v>399</v>
      </c>
      <c r="H5173" s="11">
        <v>241</v>
      </c>
      <c r="I5173" s="11">
        <v>105</v>
      </c>
      <c r="J5173" s="105">
        <f t="shared" si="430"/>
        <v>16381.838174273858</v>
      </c>
      <c r="K5173" s="71">
        <v>16254</v>
      </c>
      <c r="L5173" s="5" t="s">
        <v>3219</v>
      </c>
      <c r="N5173" s="5" t="s">
        <v>5156</v>
      </c>
      <c r="O5173" s="5" t="s">
        <v>5833</v>
      </c>
      <c r="R5173" s="5" t="str">
        <f t="shared" si="426"/>
        <v/>
      </c>
      <c r="T5173" s="5" t="str">
        <f t="shared" si="425"/>
        <v>PZ</v>
      </c>
    </row>
    <row r="5174" spans="1:20" x14ac:dyDescent="0.2">
      <c r="A5174" s="5" t="str">
        <f t="shared" si="428"/>
        <v>PZ</v>
      </c>
      <c r="B5174" s="5" t="str">
        <f t="shared" si="429"/>
        <v>294</v>
      </c>
      <c r="C5174" s="5" t="s">
        <v>5940</v>
      </c>
      <c r="D5174" s="5" t="s">
        <v>3237</v>
      </c>
      <c r="E5174" s="8">
        <v>16208</v>
      </c>
      <c r="F5174" s="8">
        <v>16607</v>
      </c>
      <c r="G5174" s="5">
        <f t="shared" si="427"/>
        <v>399</v>
      </c>
      <c r="H5174" s="11">
        <v>241</v>
      </c>
      <c r="I5174" s="11">
        <v>106</v>
      </c>
      <c r="J5174" s="105">
        <f t="shared" si="430"/>
        <v>16383.49377593361</v>
      </c>
      <c r="K5174" s="71">
        <v>16254</v>
      </c>
      <c r="L5174" s="5" t="s">
        <v>3219</v>
      </c>
      <c r="N5174" s="5" t="s">
        <v>5156</v>
      </c>
      <c r="O5174" s="5" t="s">
        <v>5833</v>
      </c>
      <c r="R5174" s="5" t="str">
        <f t="shared" si="426"/>
        <v/>
      </c>
      <c r="T5174" s="5" t="str">
        <f t="shared" si="425"/>
        <v>PZ</v>
      </c>
    </row>
    <row r="5175" spans="1:20" x14ac:dyDescent="0.2">
      <c r="A5175" s="5" t="str">
        <f t="shared" si="428"/>
        <v>PZ</v>
      </c>
      <c r="B5175" s="5" t="str">
        <f t="shared" si="429"/>
        <v>295</v>
      </c>
      <c r="C5175" s="5" t="s">
        <v>5941</v>
      </c>
      <c r="D5175" s="5" t="s">
        <v>3237</v>
      </c>
      <c r="E5175" s="8">
        <v>16208</v>
      </c>
      <c r="F5175" s="8">
        <v>16607</v>
      </c>
      <c r="G5175" s="5">
        <f t="shared" si="427"/>
        <v>399</v>
      </c>
      <c r="H5175" s="11">
        <v>241</v>
      </c>
      <c r="I5175" s="11">
        <v>107</v>
      </c>
      <c r="J5175" s="105">
        <f t="shared" si="430"/>
        <v>16385.14937759336</v>
      </c>
      <c r="K5175" s="71">
        <v>16254</v>
      </c>
      <c r="L5175" s="5" t="s">
        <v>3219</v>
      </c>
      <c r="N5175" s="5" t="s">
        <v>5156</v>
      </c>
      <c r="O5175" s="5" t="s">
        <v>5833</v>
      </c>
      <c r="R5175" s="5" t="str">
        <f t="shared" si="426"/>
        <v/>
      </c>
      <c r="T5175" s="5" t="str">
        <f t="shared" si="425"/>
        <v>PZ</v>
      </c>
    </row>
    <row r="5176" spans="1:20" x14ac:dyDescent="0.2">
      <c r="A5176" s="5" t="str">
        <f t="shared" si="428"/>
        <v>PZ</v>
      </c>
      <c r="B5176" s="5" t="str">
        <f t="shared" si="429"/>
        <v>296</v>
      </c>
      <c r="C5176" s="5" t="s">
        <v>5942</v>
      </c>
      <c r="D5176" s="5" t="s">
        <v>3237</v>
      </c>
      <c r="E5176" s="8">
        <v>16208</v>
      </c>
      <c r="F5176" s="8">
        <v>16607</v>
      </c>
      <c r="G5176" s="5">
        <f t="shared" si="427"/>
        <v>399</v>
      </c>
      <c r="H5176" s="11">
        <v>241</v>
      </c>
      <c r="I5176" s="11">
        <v>108</v>
      </c>
      <c r="J5176" s="105">
        <f t="shared" si="430"/>
        <v>16386.804979253113</v>
      </c>
      <c r="K5176" s="71">
        <v>16254</v>
      </c>
      <c r="L5176" s="5" t="s">
        <v>3219</v>
      </c>
      <c r="N5176" s="5" t="s">
        <v>5156</v>
      </c>
      <c r="O5176" s="5" t="s">
        <v>5833</v>
      </c>
      <c r="R5176" s="5" t="str">
        <f t="shared" si="426"/>
        <v/>
      </c>
      <c r="T5176" s="5" t="str">
        <f t="shared" si="425"/>
        <v>PZ</v>
      </c>
    </row>
    <row r="5177" spans="1:20" x14ac:dyDescent="0.2">
      <c r="A5177" s="5" t="str">
        <f t="shared" si="428"/>
        <v>PZ</v>
      </c>
      <c r="B5177" s="5" t="str">
        <f t="shared" si="429"/>
        <v>297</v>
      </c>
      <c r="C5177" s="5" t="s">
        <v>5943</v>
      </c>
      <c r="D5177" s="5" t="s">
        <v>3237</v>
      </c>
      <c r="E5177" s="8">
        <v>16208</v>
      </c>
      <c r="F5177" s="8">
        <v>16607</v>
      </c>
      <c r="G5177" s="5">
        <f t="shared" si="427"/>
        <v>399</v>
      </c>
      <c r="H5177" s="11">
        <v>241</v>
      </c>
      <c r="I5177" s="11">
        <v>109</v>
      </c>
      <c r="J5177" s="105">
        <f t="shared" si="430"/>
        <v>16388.460580912862</v>
      </c>
      <c r="K5177" s="71">
        <v>16254</v>
      </c>
      <c r="L5177" s="5" t="s">
        <v>3219</v>
      </c>
      <c r="N5177" s="5" t="s">
        <v>5156</v>
      </c>
      <c r="O5177" s="5" t="s">
        <v>5833</v>
      </c>
      <c r="R5177" s="5" t="str">
        <f t="shared" si="426"/>
        <v/>
      </c>
      <c r="T5177" s="5" t="str">
        <f t="shared" si="425"/>
        <v>PZ</v>
      </c>
    </row>
    <row r="5178" spans="1:20" x14ac:dyDescent="0.2">
      <c r="A5178" s="5" t="str">
        <f t="shared" si="428"/>
        <v>PZ</v>
      </c>
      <c r="B5178" s="5" t="str">
        <f t="shared" si="429"/>
        <v>298</v>
      </c>
      <c r="C5178" s="5" t="s">
        <v>5944</v>
      </c>
      <c r="D5178" s="5" t="s">
        <v>3237</v>
      </c>
      <c r="E5178" s="8">
        <v>16208</v>
      </c>
      <c r="F5178" s="8">
        <v>16607</v>
      </c>
      <c r="G5178" s="5">
        <f t="shared" si="427"/>
        <v>399</v>
      </c>
      <c r="H5178" s="11">
        <v>241</v>
      </c>
      <c r="I5178" s="11">
        <v>110</v>
      </c>
      <c r="J5178" s="105">
        <f t="shared" si="430"/>
        <v>16390.116182572616</v>
      </c>
      <c r="K5178" s="71">
        <v>16254</v>
      </c>
      <c r="L5178" s="5" t="s">
        <v>3219</v>
      </c>
      <c r="N5178" s="5" t="s">
        <v>5156</v>
      </c>
      <c r="O5178" s="5" t="s">
        <v>5833</v>
      </c>
      <c r="R5178" s="5" t="str">
        <f t="shared" si="426"/>
        <v/>
      </c>
      <c r="T5178" s="5" t="str">
        <f t="shared" si="425"/>
        <v>PZ</v>
      </c>
    </row>
    <row r="5179" spans="1:20" x14ac:dyDescent="0.2">
      <c r="A5179" s="5" t="str">
        <f t="shared" si="428"/>
        <v>PZ</v>
      </c>
      <c r="B5179" s="5" t="str">
        <f t="shared" si="429"/>
        <v>299</v>
      </c>
      <c r="C5179" s="5" t="s">
        <v>5945</v>
      </c>
      <c r="D5179" s="5" t="s">
        <v>3237</v>
      </c>
      <c r="E5179" s="8">
        <v>16208</v>
      </c>
      <c r="F5179" s="8">
        <v>16607</v>
      </c>
      <c r="G5179" s="5">
        <f t="shared" si="427"/>
        <v>399</v>
      </c>
      <c r="H5179" s="11">
        <v>241</v>
      </c>
      <c r="I5179" s="11">
        <v>111</v>
      </c>
      <c r="J5179" s="105">
        <f t="shared" si="430"/>
        <v>16391.771784232365</v>
      </c>
      <c r="K5179" s="71">
        <v>16254</v>
      </c>
      <c r="L5179" s="5" t="s">
        <v>3219</v>
      </c>
      <c r="N5179" s="5" t="s">
        <v>5156</v>
      </c>
      <c r="O5179" s="5" t="s">
        <v>5833</v>
      </c>
      <c r="R5179" s="5" t="str">
        <f t="shared" si="426"/>
        <v/>
      </c>
      <c r="T5179" s="5" t="str">
        <f t="shared" si="425"/>
        <v>PZ</v>
      </c>
    </row>
    <row r="5180" spans="1:20" x14ac:dyDescent="0.2">
      <c r="A5180" s="5" t="str">
        <f t="shared" si="428"/>
        <v>PZ</v>
      </c>
      <c r="B5180" s="5" t="str">
        <f t="shared" si="429"/>
        <v>300</v>
      </c>
      <c r="C5180" s="5" t="s">
        <v>5946</v>
      </c>
      <c r="D5180" s="5" t="s">
        <v>3803</v>
      </c>
      <c r="E5180" s="8"/>
      <c r="F5180" s="8"/>
      <c r="G5180" s="5"/>
      <c r="H5180" s="11"/>
      <c r="I5180" s="11">
        <v>12</v>
      </c>
      <c r="J5180" s="71">
        <v>16285</v>
      </c>
      <c r="K5180" s="71">
        <v>16285</v>
      </c>
      <c r="L5180" s="5" t="s">
        <v>3219</v>
      </c>
      <c r="N5180" s="5" t="s">
        <v>5156</v>
      </c>
      <c r="O5180" s="5" t="s">
        <v>5833</v>
      </c>
      <c r="R5180" s="5" t="str">
        <f t="shared" si="426"/>
        <v/>
      </c>
      <c r="T5180" s="5" t="str">
        <f t="shared" si="425"/>
        <v>PZ</v>
      </c>
    </row>
    <row r="5181" spans="1:20" x14ac:dyDescent="0.2">
      <c r="A5181" s="5" t="str">
        <f t="shared" si="428"/>
        <v>PZ</v>
      </c>
      <c r="B5181" s="5" t="str">
        <f t="shared" si="429"/>
        <v>301</v>
      </c>
      <c r="C5181" s="5" t="s">
        <v>5947</v>
      </c>
      <c r="D5181" s="5" t="s">
        <v>3803</v>
      </c>
      <c r="E5181" s="8"/>
      <c r="F5181" s="8"/>
      <c r="G5181" s="5"/>
      <c r="H5181" s="11"/>
      <c r="I5181" s="11">
        <v>13</v>
      </c>
      <c r="J5181" s="71">
        <v>16316</v>
      </c>
      <c r="K5181" s="71">
        <v>16316</v>
      </c>
      <c r="L5181" s="5" t="s">
        <v>3219</v>
      </c>
      <c r="N5181" s="5" t="s">
        <v>5156</v>
      </c>
      <c r="O5181" s="5" t="s">
        <v>5833</v>
      </c>
      <c r="R5181" s="5" t="str">
        <f t="shared" si="426"/>
        <v/>
      </c>
      <c r="T5181" s="5" t="str">
        <f t="shared" si="425"/>
        <v>PZ</v>
      </c>
    </row>
    <row r="5182" spans="1:20" x14ac:dyDescent="0.2">
      <c r="A5182" s="5" t="str">
        <f t="shared" si="428"/>
        <v>PZ</v>
      </c>
      <c r="B5182" s="5" t="str">
        <f t="shared" si="429"/>
        <v>302</v>
      </c>
      <c r="C5182" s="5" t="s">
        <v>5948</v>
      </c>
      <c r="D5182" s="5" t="s">
        <v>3237</v>
      </c>
      <c r="E5182" s="8">
        <v>16208</v>
      </c>
      <c r="F5182" s="8">
        <v>16607</v>
      </c>
      <c r="G5182" s="5">
        <f t="shared" si="427"/>
        <v>399</v>
      </c>
      <c r="H5182" s="11">
        <v>241</v>
      </c>
      <c r="I5182" s="11">
        <v>112</v>
      </c>
      <c r="J5182" s="105">
        <f t="shared" ref="J5182:J5245" si="431">E5182+(G5182/H5182)*I5182</f>
        <v>16393.427385892115</v>
      </c>
      <c r="K5182" s="71">
        <v>16254</v>
      </c>
      <c r="L5182" s="5" t="s">
        <v>3219</v>
      </c>
      <c r="N5182" s="5" t="s">
        <v>5156</v>
      </c>
      <c r="O5182" s="5" t="s">
        <v>5833</v>
      </c>
      <c r="R5182" s="5" t="str">
        <f t="shared" si="426"/>
        <v/>
      </c>
      <c r="T5182" s="5" t="str">
        <f t="shared" si="425"/>
        <v>PZ</v>
      </c>
    </row>
    <row r="5183" spans="1:20" x14ac:dyDescent="0.2">
      <c r="A5183" s="5" t="str">
        <f t="shared" si="428"/>
        <v>PZ</v>
      </c>
      <c r="B5183" s="5" t="str">
        <f t="shared" si="429"/>
        <v>303</v>
      </c>
      <c r="C5183" s="5" t="s">
        <v>5949</v>
      </c>
      <c r="D5183" s="5" t="s">
        <v>3237</v>
      </c>
      <c r="E5183" s="8">
        <v>16208</v>
      </c>
      <c r="F5183" s="8">
        <v>16607</v>
      </c>
      <c r="G5183" s="5">
        <f t="shared" si="427"/>
        <v>399</v>
      </c>
      <c r="H5183" s="11">
        <v>241</v>
      </c>
      <c r="I5183" s="11">
        <v>113</v>
      </c>
      <c r="J5183" s="105">
        <f t="shared" si="431"/>
        <v>16395.082987551868</v>
      </c>
      <c r="K5183" s="71">
        <v>16254</v>
      </c>
      <c r="L5183" s="5" t="s">
        <v>3219</v>
      </c>
      <c r="N5183" s="5" t="s">
        <v>5156</v>
      </c>
      <c r="O5183" s="5" t="s">
        <v>5833</v>
      </c>
      <c r="R5183" s="5" t="str">
        <f t="shared" si="426"/>
        <v/>
      </c>
      <c r="T5183" s="5" t="str">
        <f t="shared" si="425"/>
        <v>PZ</v>
      </c>
    </row>
    <row r="5184" spans="1:20" x14ac:dyDescent="0.2">
      <c r="A5184" s="5" t="str">
        <f t="shared" si="428"/>
        <v>PZ</v>
      </c>
      <c r="B5184" s="5" t="str">
        <f t="shared" si="429"/>
        <v>304</v>
      </c>
      <c r="C5184" s="5" t="s">
        <v>5950</v>
      </c>
      <c r="D5184" s="5" t="s">
        <v>3237</v>
      </c>
      <c r="E5184" s="8">
        <v>16208</v>
      </c>
      <c r="F5184" s="8">
        <v>16607</v>
      </c>
      <c r="G5184" s="5">
        <f t="shared" si="427"/>
        <v>399</v>
      </c>
      <c r="H5184" s="11">
        <v>241</v>
      </c>
      <c r="I5184" s="11">
        <v>114</v>
      </c>
      <c r="J5184" s="105">
        <f t="shared" si="431"/>
        <v>16396.738589211618</v>
      </c>
      <c r="K5184" s="71">
        <v>16254</v>
      </c>
      <c r="L5184" s="5" t="s">
        <v>3219</v>
      </c>
      <c r="N5184" s="5" t="s">
        <v>5156</v>
      </c>
      <c r="O5184" s="5" t="s">
        <v>5833</v>
      </c>
      <c r="R5184" s="5" t="str">
        <f t="shared" si="426"/>
        <v/>
      </c>
      <c r="T5184" s="5" t="str">
        <f t="shared" si="425"/>
        <v>PZ</v>
      </c>
    </row>
    <row r="5185" spans="1:20" x14ac:dyDescent="0.2">
      <c r="A5185" s="5" t="str">
        <f t="shared" si="428"/>
        <v>PZ</v>
      </c>
      <c r="B5185" s="5" t="str">
        <f t="shared" si="429"/>
        <v>305</v>
      </c>
      <c r="C5185" s="5" t="s">
        <v>5951</v>
      </c>
      <c r="D5185" s="5" t="s">
        <v>3237</v>
      </c>
      <c r="E5185" s="8">
        <v>16208</v>
      </c>
      <c r="F5185" s="8">
        <v>16607</v>
      </c>
      <c r="G5185" s="5">
        <f t="shared" si="427"/>
        <v>399</v>
      </c>
      <c r="H5185" s="11">
        <v>241</v>
      </c>
      <c r="I5185" s="11">
        <v>115</v>
      </c>
      <c r="J5185" s="105">
        <f t="shared" si="431"/>
        <v>16398.394190871368</v>
      </c>
      <c r="K5185" s="71">
        <v>16254</v>
      </c>
      <c r="L5185" s="5" t="s">
        <v>3219</v>
      </c>
      <c r="N5185" s="5" t="s">
        <v>5156</v>
      </c>
      <c r="O5185" s="5" t="s">
        <v>5833</v>
      </c>
      <c r="R5185" s="5" t="str">
        <f t="shared" si="426"/>
        <v/>
      </c>
      <c r="T5185" s="5" t="str">
        <f t="shared" si="425"/>
        <v>PZ</v>
      </c>
    </row>
    <row r="5186" spans="1:20" x14ac:dyDescent="0.2">
      <c r="A5186" s="5" t="str">
        <f t="shared" si="428"/>
        <v>PZ</v>
      </c>
      <c r="B5186" s="5" t="str">
        <f t="shared" si="429"/>
        <v>306</v>
      </c>
      <c r="C5186" s="5" t="s">
        <v>5952</v>
      </c>
      <c r="D5186" s="5" t="s">
        <v>3237</v>
      </c>
      <c r="E5186" s="8">
        <v>16208</v>
      </c>
      <c r="F5186" s="8">
        <v>16607</v>
      </c>
      <c r="G5186" s="5">
        <f t="shared" si="427"/>
        <v>399</v>
      </c>
      <c r="H5186" s="11">
        <v>241</v>
      </c>
      <c r="I5186" s="11">
        <v>116</v>
      </c>
      <c r="J5186" s="105">
        <f t="shared" si="431"/>
        <v>16400.049792531121</v>
      </c>
      <c r="K5186" s="71">
        <v>16254</v>
      </c>
      <c r="L5186" s="5" t="s">
        <v>3219</v>
      </c>
      <c r="N5186" s="5" t="s">
        <v>5156</v>
      </c>
      <c r="O5186" s="5" t="s">
        <v>5833</v>
      </c>
      <c r="R5186" s="5" t="str">
        <f t="shared" si="426"/>
        <v/>
      </c>
      <c r="T5186" s="5" t="str">
        <f t="shared" si="425"/>
        <v>PZ</v>
      </c>
    </row>
    <row r="5187" spans="1:20" x14ac:dyDescent="0.2">
      <c r="A5187" s="5" t="str">
        <f t="shared" si="428"/>
        <v>PZ</v>
      </c>
      <c r="B5187" s="5" t="str">
        <f t="shared" si="429"/>
        <v>307</v>
      </c>
      <c r="C5187" s="5" t="s">
        <v>5953</v>
      </c>
      <c r="D5187" s="5" t="s">
        <v>3237</v>
      </c>
      <c r="E5187" s="8">
        <v>16208</v>
      </c>
      <c r="F5187" s="8">
        <v>16607</v>
      </c>
      <c r="G5187" s="5">
        <f t="shared" si="427"/>
        <v>399</v>
      </c>
      <c r="H5187" s="11">
        <v>241</v>
      </c>
      <c r="I5187" s="11">
        <v>117</v>
      </c>
      <c r="J5187" s="105">
        <f t="shared" si="431"/>
        <v>16401.705394190871</v>
      </c>
      <c r="K5187" s="71">
        <v>16254</v>
      </c>
      <c r="L5187" s="5" t="s">
        <v>3219</v>
      </c>
      <c r="N5187" s="5" t="s">
        <v>5156</v>
      </c>
      <c r="O5187" s="5" t="s">
        <v>5833</v>
      </c>
      <c r="R5187" s="5" t="str">
        <f t="shared" si="426"/>
        <v/>
      </c>
      <c r="T5187" s="5" t="str">
        <f t="shared" ref="T5187:T5250" si="432">LEFT(C5187,2)</f>
        <v>PZ</v>
      </c>
    </row>
    <row r="5188" spans="1:20" x14ac:dyDescent="0.2">
      <c r="A5188" s="5" t="str">
        <f t="shared" si="428"/>
        <v>PZ</v>
      </c>
      <c r="B5188" s="5" t="str">
        <f t="shared" si="429"/>
        <v>308</v>
      </c>
      <c r="C5188" s="5" t="s">
        <v>5954</v>
      </c>
      <c r="D5188" s="5" t="s">
        <v>3237</v>
      </c>
      <c r="E5188" s="8">
        <v>16208</v>
      </c>
      <c r="F5188" s="8">
        <v>16607</v>
      </c>
      <c r="G5188" s="5">
        <f t="shared" si="427"/>
        <v>399</v>
      </c>
      <c r="H5188" s="11">
        <v>241</v>
      </c>
      <c r="I5188" s="11">
        <v>118</v>
      </c>
      <c r="J5188" s="105">
        <f t="shared" si="431"/>
        <v>16403.360995850624</v>
      </c>
      <c r="K5188" s="71">
        <v>16254</v>
      </c>
      <c r="L5188" s="5" t="s">
        <v>3219</v>
      </c>
      <c r="N5188" s="5" t="s">
        <v>5156</v>
      </c>
      <c r="O5188" s="5" t="s">
        <v>5833</v>
      </c>
      <c r="R5188" s="5" t="str">
        <f t="shared" si="426"/>
        <v/>
      </c>
      <c r="T5188" s="5" t="str">
        <f t="shared" si="432"/>
        <v>PZ</v>
      </c>
    </row>
    <row r="5189" spans="1:20" x14ac:dyDescent="0.2">
      <c r="A5189" s="5" t="str">
        <f t="shared" si="428"/>
        <v>PZ</v>
      </c>
      <c r="B5189" s="5" t="str">
        <f t="shared" si="429"/>
        <v>309</v>
      </c>
      <c r="C5189" s="5" t="s">
        <v>5955</v>
      </c>
      <c r="D5189" s="5" t="s">
        <v>3237</v>
      </c>
      <c r="E5189" s="8">
        <v>16208</v>
      </c>
      <c r="F5189" s="8">
        <v>16607</v>
      </c>
      <c r="G5189" s="5">
        <f t="shared" si="427"/>
        <v>399</v>
      </c>
      <c r="H5189" s="11">
        <v>241</v>
      </c>
      <c r="I5189" s="11">
        <v>119</v>
      </c>
      <c r="J5189" s="105">
        <f t="shared" si="431"/>
        <v>16405.016597510374</v>
      </c>
      <c r="K5189" s="71">
        <v>16254</v>
      </c>
      <c r="L5189" s="5" t="s">
        <v>3219</v>
      </c>
      <c r="N5189" s="5" t="s">
        <v>5156</v>
      </c>
      <c r="O5189" s="5" t="s">
        <v>5833</v>
      </c>
      <c r="R5189" s="5" t="str">
        <f t="shared" si="426"/>
        <v/>
      </c>
      <c r="T5189" s="5" t="str">
        <f t="shared" si="432"/>
        <v>PZ</v>
      </c>
    </row>
    <row r="5190" spans="1:20" x14ac:dyDescent="0.2">
      <c r="A5190" s="5" t="str">
        <f t="shared" si="428"/>
        <v>PZ</v>
      </c>
      <c r="B5190" s="5" t="str">
        <f t="shared" si="429"/>
        <v>310</v>
      </c>
      <c r="C5190" s="5" t="s">
        <v>5956</v>
      </c>
      <c r="D5190" s="5" t="s">
        <v>3237</v>
      </c>
      <c r="E5190" s="8">
        <v>16208</v>
      </c>
      <c r="F5190" s="8">
        <v>16607</v>
      </c>
      <c r="G5190" s="5">
        <f t="shared" si="427"/>
        <v>399</v>
      </c>
      <c r="H5190" s="11">
        <v>241</v>
      </c>
      <c r="I5190" s="11">
        <v>120</v>
      </c>
      <c r="J5190" s="105">
        <f t="shared" si="431"/>
        <v>16406.672199170123</v>
      </c>
      <c r="K5190" s="71">
        <v>16254</v>
      </c>
      <c r="L5190" s="5" t="s">
        <v>3219</v>
      </c>
      <c r="N5190" s="5" t="s">
        <v>5156</v>
      </c>
      <c r="O5190" s="5" t="s">
        <v>5833</v>
      </c>
      <c r="R5190" s="5" t="str">
        <f t="shared" si="426"/>
        <v/>
      </c>
      <c r="T5190" s="5" t="str">
        <f t="shared" si="432"/>
        <v>PZ</v>
      </c>
    </row>
    <row r="5191" spans="1:20" x14ac:dyDescent="0.2">
      <c r="A5191" s="5" t="str">
        <f t="shared" si="428"/>
        <v>PZ</v>
      </c>
      <c r="B5191" s="5" t="str">
        <f t="shared" si="429"/>
        <v>311</v>
      </c>
      <c r="C5191" s="5" t="s">
        <v>5957</v>
      </c>
      <c r="D5191" s="5" t="s">
        <v>3237</v>
      </c>
      <c r="E5191" s="8">
        <v>16208</v>
      </c>
      <c r="F5191" s="8">
        <v>16607</v>
      </c>
      <c r="G5191" s="5">
        <f t="shared" si="427"/>
        <v>399</v>
      </c>
      <c r="H5191" s="11">
        <v>241</v>
      </c>
      <c r="I5191" s="11">
        <v>121</v>
      </c>
      <c r="J5191" s="105">
        <f t="shared" si="431"/>
        <v>16408.327800829877</v>
      </c>
      <c r="K5191" s="71">
        <v>16254</v>
      </c>
      <c r="L5191" s="5" t="s">
        <v>3219</v>
      </c>
      <c r="N5191" s="5" t="s">
        <v>5156</v>
      </c>
      <c r="O5191" s="5" t="s">
        <v>5833</v>
      </c>
      <c r="R5191" s="5" t="str">
        <f t="shared" si="426"/>
        <v/>
      </c>
      <c r="T5191" s="5" t="str">
        <f t="shared" si="432"/>
        <v>PZ</v>
      </c>
    </row>
    <row r="5192" spans="1:20" x14ac:dyDescent="0.2">
      <c r="A5192" s="5" t="str">
        <f t="shared" si="428"/>
        <v>PZ</v>
      </c>
      <c r="B5192" s="5" t="str">
        <f t="shared" si="429"/>
        <v>312</v>
      </c>
      <c r="C5192" s="5" t="s">
        <v>5958</v>
      </c>
      <c r="D5192" s="5" t="s">
        <v>3237</v>
      </c>
      <c r="E5192" s="8">
        <v>16208</v>
      </c>
      <c r="F5192" s="8">
        <v>16607</v>
      </c>
      <c r="G5192" s="5">
        <f t="shared" si="427"/>
        <v>399</v>
      </c>
      <c r="H5192" s="11">
        <v>241</v>
      </c>
      <c r="I5192" s="11">
        <v>122</v>
      </c>
      <c r="J5192" s="105">
        <f t="shared" si="431"/>
        <v>16409.983402489626</v>
      </c>
      <c r="K5192" s="71">
        <v>16254</v>
      </c>
      <c r="L5192" s="5" t="s">
        <v>3219</v>
      </c>
      <c r="N5192" s="5" t="s">
        <v>5156</v>
      </c>
      <c r="O5192" s="5" t="s">
        <v>5833</v>
      </c>
      <c r="R5192" s="5" t="str">
        <f t="shared" si="426"/>
        <v/>
      </c>
      <c r="T5192" s="5" t="str">
        <f t="shared" si="432"/>
        <v>PZ</v>
      </c>
    </row>
    <row r="5193" spans="1:20" x14ac:dyDescent="0.2">
      <c r="A5193" s="5" t="str">
        <f t="shared" si="428"/>
        <v>PZ</v>
      </c>
      <c r="B5193" s="5" t="str">
        <f t="shared" si="429"/>
        <v>313</v>
      </c>
      <c r="C5193" s="5" t="s">
        <v>5959</v>
      </c>
      <c r="D5193" s="5" t="s">
        <v>3237</v>
      </c>
      <c r="E5193" s="8">
        <v>16208</v>
      </c>
      <c r="F5193" s="8">
        <v>16607</v>
      </c>
      <c r="G5193" s="5">
        <f t="shared" si="427"/>
        <v>399</v>
      </c>
      <c r="H5193" s="11">
        <v>241</v>
      </c>
      <c r="I5193" s="11">
        <v>123</v>
      </c>
      <c r="J5193" s="105">
        <f t="shared" si="431"/>
        <v>16411.639004149376</v>
      </c>
      <c r="K5193" s="71">
        <v>16254</v>
      </c>
      <c r="L5193" s="5" t="s">
        <v>3219</v>
      </c>
      <c r="N5193" s="5" t="s">
        <v>5156</v>
      </c>
      <c r="O5193" s="5" t="s">
        <v>5833</v>
      </c>
      <c r="R5193" s="5" t="str">
        <f t="shared" ref="R5193:R5256" si="433">IF(VLOOKUP(C5193,Convs,11,FALSE)=0,"",VLOOKUP(C5193,Convs,11,FALSE))</f>
        <v/>
      </c>
      <c r="T5193" s="5" t="str">
        <f t="shared" si="432"/>
        <v>PZ</v>
      </c>
    </row>
    <row r="5194" spans="1:20" x14ac:dyDescent="0.2">
      <c r="A5194" s="5" t="str">
        <f t="shared" si="428"/>
        <v>PZ</v>
      </c>
      <c r="B5194" s="5" t="str">
        <f t="shared" si="429"/>
        <v>314</v>
      </c>
      <c r="C5194" s="5" t="s">
        <v>5960</v>
      </c>
      <c r="D5194" s="5" t="s">
        <v>3237</v>
      </c>
      <c r="E5194" s="8">
        <v>16208</v>
      </c>
      <c r="F5194" s="8">
        <v>16607</v>
      </c>
      <c r="G5194" s="5">
        <f t="shared" si="427"/>
        <v>399</v>
      </c>
      <c r="H5194" s="11">
        <v>241</v>
      </c>
      <c r="I5194" s="11">
        <v>124</v>
      </c>
      <c r="J5194" s="105">
        <f t="shared" si="431"/>
        <v>16413.294605809129</v>
      </c>
      <c r="K5194" s="71">
        <v>16254</v>
      </c>
      <c r="L5194" s="5" t="s">
        <v>3219</v>
      </c>
      <c r="N5194" s="5" t="s">
        <v>5156</v>
      </c>
      <c r="O5194" s="5" t="s">
        <v>5833</v>
      </c>
      <c r="R5194" s="5" t="str">
        <f t="shared" si="433"/>
        <v/>
      </c>
      <c r="T5194" s="5" t="str">
        <f t="shared" si="432"/>
        <v>PZ</v>
      </c>
    </row>
    <row r="5195" spans="1:20" x14ac:dyDescent="0.2">
      <c r="A5195" s="5" t="str">
        <f t="shared" si="428"/>
        <v>PZ</v>
      </c>
      <c r="B5195" s="5" t="str">
        <f t="shared" si="429"/>
        <v>315</v>
      </c>
      <c r="C5195" s="5" t="s">
        <v>5961</v>
      </c>
      <c r="D5195" s="5" t="s">
        <v>3237</v>
      </c>
      <c r="E5195" s="8">
        <v>16208</v>
      </c>
      <c r="F5195" s="8">
        <v>16607</v>
      </c>
      <c r="G5195" s="5">
        <f t="shared" si="427"/>
        <v>399</v>
      </c>
      <c r="H5195" s="11">
        <v>241</v>
      </c>
      <c r="I5195" s="11">
        <v>125</v>
      </c>
      <c r="J5195" s="105">
        <f t="shared" si="431"/>
        <v>16414.950207468879</v>
      </c>
      <c r="K5195" s="71">
        <v>16254</v>
      </c>
      <c r="L5195" s="5" t="s">
        <v>3219</v>
      </c>
      <c r="N5195" s="5" t="s">
        <v>5156</v>
      </c>
      <c r="O5195" s="5" t="s">
        <v>5833</v>
      </c>
      <c r="R5195" s="5" t="str">
        <f t="shared" si="433"/>
        <v/>
      </c>
      <c r="T5195" s="5" t="str">
        <f t="shared" si="432"/>
        <v>PZ</v>
      </c>
    </row>
    <row r="5196" spans="1:20" x14ac:dyDescent="0.2">
      <c r="A5196" s="5" t="str">
        <f t="shared" si="428"/>
        <v>PZ</v>
      </c>
      <c r="B5196" s="5" t="str">
        <f t="shared" si="429"/>
        <v>316</v>
      </c>
      <c r="C5196" s="5" t="s">
        <v>5962</v>
      </c>
      <c r="D5196" s="5" t="s">
        <v>3237</v>
      </c>
      <c r="E5196" s="8">
        <v>16208</v>
      </c>
      <c r="F5196" s="8">
        <v>16607</v>
      </c>
      <c r="G5196" s="5">
        <f t="shared" ref="G5196:G5259" si="434">F5196-E5196</f>
        <v>399</v>
      </c>
      <c r="H5196" s="11">
        <v>241</v>
      </c>
      <c r="I5196" s="11">
        <v>126</v>
      </c>
      <c r="J5196" s="105">
        <f t="shared" si="431"/>
        <v>16416.605809128632</v>
      </c>
      <c r="K5196" s="71">
        <v>16254</v>
      </c>
      <c r="L5196" s="5" t="s">
        <v>3219</v>
      </c>
      <c r="N5196" s="5" t="s">
        <v>5156</v>
      </c>
      <c r="O5196" s="5" t="s">
        <v>5833</v>
      </c>
      <c r="R5196" s="5" t="str">
        <f t="shared" si="433"/>
        <v/>
      </c>
      <c r="T5196" s="5" t="str">
        <f t="shared" si="432"/>
        <v>PZ</v>
      </c>
    </row>
    <row r="5197" spans="1:20" x14ac:dyDescent="0.2">
      <c r="A5197" s="5" t="str">
        <f t="shared" si="428"/>
        <v>PZ</v>
      </c>
      <c r="B5197" s="5" t="str">
        <f t="shared" si="429"/>
        <v>330</v>
      </c>
      <c r="C5197" s="5" t="s">
        <v>5963</v>
      </c>
      <c r="D5197" s="5" t="s">
        <v>3237</v>
      </c>
      <c r="E5197" s="8">
        <v>16208</v>
      </c>
      <c r="F5197" s="8">
        <v>16607</v>
      </c>
      <c r="G5197" s="5">
        <f t="shared" si="434"/>
        <v>399</v>
      </c>
      <c r="H5197" s="11">
        <v>241</v>
      </c>
      <c r="I5197" s="11">
        <v>127</v>
      </c>
      <c r="J5197" s="105">
        <f t="shared" si="431"/>
        <v>16418.261410788382</v>
      </c>
      <c r="K5197" s="71">
        <v>16254</v>
      </c>
      <c r="L5197" s="5" t="s">
        <v>3219</v>
      </c>
      <c r="N5197" s="5" t="s">
        <v>5156</v>
      </c>
      <c r="O5197" s="5" t="s">
        <v>5833</v>
      </c>
      <c r="R5197" s="5" t="str">
        <f t="shared" si="433"/>
        <v/>
      </c>
      <c r="T5197" s="5" t="str">
        <f t="shared" si="432"/>
        <v>PZ</v>
      </c>
    </row>
    <row r="5198" spans="1:20" x14ac:dyDescent="0.2">
      <c r="A5198" s="5" t="str">
        <f t="shared" si="428"/>
        <v>PZ</v>
      </c>
      <c r="B5198" s="5" t="str">
        <f t="shared" si="429"/>
        <v>331</v>
      </c>
      <c r="C5198" s="5" t="s">
        <v>5964</v>
      </c>
      <c r="D5198" s="5" t="s">
        <v>3237</v>
      </c>
      <c r="E5198" s="8">
        <v>16208</v>
      </c>
      <c r="F5198" s="8">
        <v>16607</v>
      </c>
      <c r="G5198" s="5">
        <f t="shared" si="434"/>
        <v>399</v>
      </c>
      <c r="H5198" s="11">
        <v>241</v>
      </c>
      <c r="I5198" s="11">
        <v>128</v>
      </c>
      <c r="J5198" s="105">
        <f t="shared" si="431"/>
        <v>16419.917012448132</v>
      </c>
      <c r="K5198" s="71">
        <v>16254</v>
      </c>
      <c r="L5198" s="5" t="s">
        <v>3219</v>
      </c>
      <c r="N5198" s="5" t="s">
        <v>5156</v>
      </c>
      <c r="O5198" s="5" t="s">
        <v>5833</v>
      </c>
      <c r="R5198" s="5" t="str">
        <f t="shared" si="433"/>
        <v/>
      </c>
      <c r="T5198" s="5" t="str">
        <f t="shared" si="432"/>
        <v>PZ</v>
      </c>
    </row>
    <row r="5199" spans="1:20" x14ac:dyDescent="0.2">
      <c r="A5199" s="5" t="str">
        <f t="shared" si="428"/>
        <v>PZ</v>
      </c>
      <c r="B5199" s="5" t="str">
        <f t="shared" si="429"/>
        <v>332</v>
      </c>
      <c r="C5199" s="5" t="s">
        <v>5965</v>
      </c>
      <c r="D5199" s="5" t="s">
        <v>3237</v>
      </c>
      <c r="E5199" s="8">
        <v>16208</v>
      </c>
      <c r="F5199" s="8">
        <v>16607</v>
      </c>
      <c r="G5199" s="5">
        <f t="shared" si="434"/>
        <v>399</v>
      </c>
      <c r="H5199" s="11">
        <v>241</v>
      </c>
      <c r="I5199" s="11">
        <v>129</v>
      </c>
      <c r="J5199" s="105">
        <f t="shared" si="431"/>
        <v>16421.572614107885</v>
      </c>
      <c r="K5199" s="71">
        <v>16254</v>
      </c>
      <c r="L5199" s="5" t="s">
        <v>3219</v>
      </c>
      <c r="N5199" s="5" t="s">
        <v>5156</v>
      </c>
      <c r="O5199" s="5" t="s">
        <v>5833</v>
      </c>
      <c r="R5199" s="5" t="str">
        <f t="shared" si="433"/>
        <v/>
      </c>
      <c r="T5199" s="5" t="str">
        <f t="shared" si="432"/>
        <v>PZ</v>
      </c>
    </row>
    <row r="5200" spans="1:20" x14ac:dyDescent="0.2">
      <c r="A5200" s="5" t="str">
        <f t="shared" ref="A5200:A5263" si="435">LEFT(C5200,2)</f>
        <v>PZ</v>
      </c>
      <c r="B5200" s="5" t="str">
        <f t="shared" ref="B5200:B5263" si="436">RIGHT(C5200,3)</f>
        <v>333</v>
      </c>
      <c r="C5200" s="5" t="s">
        <v>5966</v>
      </c>
      <c r="D5200" s="5" t="s">
        <v>3237</v>
      </c>
      <c r="E5200" s="8">
        <v>16208</v>
      </c>
      <c r="F5200" s="8">
        <v>16607</v>
      </c>
      <c r="G5200" s="5">
        <f t="shared" si="434"/>
        <v>399</v>
      </c>
      <c r="H5200" s="11">
        <v>241</v>
      </c>
      <c r="I5200" s="11">
        <v>130</v>
      </c>
      <c r="J5200" s="105">
        <f t="shared" si="431"/>
        <v>16423.228215767635</v>
      </c>
      <c r="K5200" s="71">
        <v>16254</v>
      </c>
      <c r="L5200" s="5" t="s">
        <v>3219</v>
      </c>
      <c r="N5200" s="5" t="s">
        <v>5156</v>
      </c>
      <c r="O5200" s="5" t="s">
        <v>5833</v>
      </c>
      <c r="R5200" s="5" t="str">
        <f t="shared" si="433"/>
        <v/>
      </c>
      <c r="T5200" s="5" t="str">
        <f t="shared" si="432"/>
        <v>PZ</v>
      </c>
    </row>
    <row r="5201" spans="1:20" x14ac:dyDescent="0.2">
      <c r="A5201" s="5" t="str">
        <f t="shared" si="435"/>
        <v>PZ</v>
      </c>
      <c r="B5201" s="5" t="str">
        <f t="shared" si="436"/>
        <v>334</v>
      </c>
      <c r="C5201" s="5" t="s">
        <v>5967</v>
      </c>
      <c r="D5201" s="5" t="s">
        <v>3237</v>
      </c>
      <c r="E5201" s="8">
        <v>16208</v>
      </c>
      <c r="F5201" s="8">
        <v>16607</v>
      </c>
      <c r="G5201" s="5">
        <f t="shared" si="434"/>
        <v>399</v>
      </c>
      <c r="H5201" s="11">
        <v>241</v>
      </c>
      <c r="I5201" s="11">
        <v>131</v>
      </c>
      <c r="J5201" s="105">
        <f t="shared" si="431"/>
        <v>16424.883817427384</v>
      </c>
      <c r="K5201" s="71">
        <v>16254</v>
      </c>
      <c r="L5201" s="5" t="s">
        <v>3219</v>
      </c>
      <c r="N5201" s="5" t="s">
        <v>5156</v>
      </c>
      <c r="O5201" s="5" t="s">
        <v>5833</v>
      </c>
      <c r="R5201" s="5" t="str">
        <f t="shared" si="433"/>
        <v/>
      </c>
      <c r="T5201" s="5" t="str">
        <f t="shared" si="432"/>
        <v>PZ</v>
      </c>
    </row>
    <row r="5202" spans="1:20" x14ac:dyDescent="0.2">
      <c r="A5202" s="5" t="str">
        <f t="shared" si="435"/>
        <v>PZ</v>
      </c>
      <c r="B5202" s="5" t="str">
        <f t="shared" si="436"/>
        <v>335</v>
      </c>
      <c r="C5202" s="5" t="s">
        <v>5968</v>
      </c>
      <c r="D5202" s="5" t="s">
        <v>3237</v>
      </c>
      <c r="E5202" s="8">
        <v>16208</v>
      </c>
      <c r="F5202" s="8">
        <v>16607</v>
      </c>
      <c r="G5202" s="5">
        <f t="shared" si="434"/>
        <v>399</v>
      </c>
      <c r="H5202" s="11">
        <v>241</v>
      </c>
      <c r="I5202" s="11">
        <v>132</v>
      </c>
      <c r="J5202" s="105">
        <f t="shared" si="431"/>
        <v>16426.539419087138</v>
      </c>
      <c r="K5202" s="71">
        <v>16254</v>
      </c>
      <c r="L5202" s="5" t="s">
        <v>3219</v>
      </c>
      <c r="N5202" s="5" t="s">
        <v>5156</v>
      </c>
      <c r="O5202" s="5" t="s">
        <v>5833</v>
      </c>
      <c r="R5202" s="5" t="str">
        <f t="shared" si="433"/>
        <v/>
      </c>
      <c r="T5202" s="5" t="str">
        <f t="shared" si="432"/>
        <v>PZ</v>
      </c>
    </row>
    <row r="5203" spans="1:20" x14ac:dyDescent="0.2">
      <c r="A5203" s="5" t="str">
        <f t="shared" si="435"/>
        <v>PZ</v>
      </c>
      <c r="B5203" s="5" t="str">
        <f t="shared" si="436"/>
        <v>336</v>
      </c>
      <c r="C5203" s="5" t="s">
        <v>5969</v>
      </c>
      <c r="D5203" s="5" t="s">
        <v>3237</v>
      </c>
      <c r="E5203" s="8">
        <v>16208</v>
      </c>
      <c r="F5203" s="8">
        <v>16607</v>
      </c>
      <c r="G5203" s="5">
        <f t="shared" si="434"/>
        <v>399</v>
      </c>
      <c r="H5203" s="11">
        <v>241</v>
      </c>
      <c r="I5203" s="11">
        <v>133</v>
      </c>
      <c r="J5203" s="105">
        <f t="shared" si="431"/>
        <v>16428.195020746887</v>
      </c>
      <c r="K5203" s="71">
        <v>16254</v>
      </c>
      <c r="L5203" s="5" t="s">
        <v>3219</v>
      </c>
      <c r="N5203" s="5" t="s">
        <v>5156</v>
      </c>
      <c r="O5203" s="5" t="s">
        <v>5833</v>
      </c>
      <c r="R5203" s="5" t="str">
        <f t="shared" si="433"/>
        <v/>
      </c>
      <c r="T5203" s="5" t="str">
        <f t="shared" si="432"/>
        <v>PZ</v>
      </c>
    </row>
    <row r="5204" spans="1:20" x14ac:dyDescent="0.2">
      <c r="A5204" s="5" t="str">
        <f t="shared" si="435"/>
        <v>PZ</v>
      </c>
      <c r="B5204" s="5" t="str">
        <f t="shared" si="436"/>
        <v>337</v>
      </c>
      <c r="C5204" s="5" t="s">
        <v>5970</v>
      </c>
      <c r="D5204" s="5" t="s">
        <v>3237</v>
      </c>
      <c r="E5204" s="8">
        <v>16208</v>
      </c>
      <c r="F5204" s="8">
        <v>16607</v>
      </c>
      <c r="G5204" s="5">
        <f t="shared" si="434"/>
        <v>399</v>
      </c>
      <c r="H5204" s="11">
        <v>241</v>
      </c>
      <c r="I5204" s="11">
        <v>134</v>
      </c>
      <c r="J5204" s="105">
        <f t="shared" si="431"/>
        <v>16429.85062240664</v>
      </c>
      <c r="K5204" s="71">
        <v>16285</v>
      </c>
      <c r="L5204" s="5" t="s">
        <v>3219</v>
      </c>
      <c r="N5204" s="5" t="s">
        <v>5156</v>
      </c>
      <c r="O5204" s="5" t="s">
        <v>5833</v>
      </c>
      <c r="R5204" s="5" t="str">
        <f t="shared" si="433"/>
        <v/>
      </c>
      <c r="T5204" s="5" t="str">
        <f t="shared" si="432"/>
        <v>PZ</v>
      </c>
    </row>
    <row r="5205" spans="1:20" x14ac:dyDescent="0.2">
      <c r="A5205" s="5" t="str">
        <f t="shared" si="435"/>
        <v>PZ</v>
      </c>
      <c r="B5205" s="5" t="str">
        <f t="shared" si="436"/>
        <v>338</v>
      </c>
      <c r="C5205" s="5" t="s">
        <v>5971</v>
      </c>
      <c r="D5205" s="5" t="s">
        <v>3237</v>
      </c>
      <c r="E5205" s="8">
        <v>16208</v>
      </c>
      <c r="F5205" s="8">
        <v>16607</v>
      </c>
      <c r="G5205" s="5">
        <f t="shared" si="434"/>
        <v>399</v>
      </c>
      <c r="H5205" s="11">
        <v>241</v>
      </c>
      <c r="I5205" s="11">
        <v>135</v>
      </c>
      <c r="J5205" s="105">
        <f t="shared" si="431"/>
        <v>16431.50622406639</v>
      </c>
      <c r="K5205" s="71">
        <v>16285</v>
      </c>
      <c r="L5205" s="5" t="s">
        <v>3219</v>
      </c>
      <c r="N5205" s="5" t="s">
        <v>5156</v>
      </c>
      <c r="O5205" s="5" t="s">
        <v>5833</v>
      </c>
      <c r="R5205" s="5" t="str">
        <f t="shared" si="433"/>
        <v/>
      </c>
      <c r="T5205" s="5" t="str">
        <f t="shared" si="432"/>
        <v>PZ</v>
      </c>
    </row>
    <row r="5206" spans="1:20" x14ac:dyDescent="0.2">
      <c r="A5206" s="5" t="str">
        <f t="shared" si="435"/>
        <v>PZ</v>
      </c>
      <c r="B5206" s="5" t="str">
        <f t="shared" si="436"/>
        <v>339</v>
      </c>
      <c r="C5206" s="5" t="s">
        <v>5972</v>
      </c>
      <c r="D5206" s="5" t="s">
        <v>3237</v>
      </c>
      <c r="E5206" s="8">
        <v>16208</v>
      </c>
      <c r="F5206" s="8">
        <v>16607</v>
      </c>
      <c r="G5206" s="5">
        <f t="shared" si="434"/>
        <v>399</v>
      </c>
      <c r="H5206" s="11">
        <v>241</v>
      </c>
      <c r="I5206" s="11">
        <v>136</v>
      </c>
      <c r="J5206" s="105">
        <f t="shared" si="431"/>
        <v>16433.16182572614</v>
      </c>
      <c r="K5206" s="71">
        <v>16285</v>
      </c>
      <c r="L5206" s="5" t="s">
        <v>3219</v>
      </c>
      <c r="N5206" s="5" t="s">
        <v>5156</v>
      </c>
      <c r="O5206" s="5" t="s">
        <v>5833</v>
      </c>
      <c r="R5206" s="5" t="str">
        <f t="shared" si="433"/>
        <v/>
      </c>
      <c r="T5206" s="5" t="str">
        <f t="shared" si="432"/>
        <v>PZ</v>
      </c>
    </row>
    <row r="5207" spans="1:20" x14ac:dyDescent="0.2">
      <c r="A5207" s="5" t="str">
        <f t="shared" si="435"/>
        <v>PZ</v>
      </c>
      <c r="B5207" s="5" t="str">
        <f t="shared" si="436"/>
        <v>340</v>
      </c>
      <c r="C5207" s="5" t="s">
        <v>5973</v>
      </c>
      <c r="D5207" s="5" t="s">
        <v>3237</v>
      </c>
      <c r="E5207" s="8">
        <v>16208</v>
      </c>
      <c r="F5207" s="8">
        <v>16607</v>
      </c>
      <c r="G5207" s="5">
        <f t="shared" si="434"/>
        <v>399</v>
      </c>
      <c r="H5207" s="11">
        <v>241</v>
      </c>
      <c r="I5207" s="11">
        <v>137</v>
      </c>
      <c r="J5207" s="105">
        <f t="shared" si="431"/>
        <v>16434.817427385893</v>
      </c>
      <c r="K5207" s="71">
        <v>16285</v>
      </c>
      <c r="L5207" s="5" t="s">
        <v>3219</v>
      </c>
      <c r="N5207" s="5" t="s">
        <v>5156</v>
      </c>
      <c r="O5207" s="5" t="s">
        <v>5833</v>
      </c>
      <c r="R5207" s="5" t="str">
        <f t="shared" si="433"/>
        <v/>
      </c>
      <c r="T5207" s="5" t="str">
        <f t="shared" si="432"/>
        <v>PZ</v>
      </c>
    </row>
    <row r="5208" spans="1:20" x14ac:dyDescent="0.2">
      <c r="A5208" s="5" t="str">
        <f t="shared" si="435"/>
        <v>PZ</v>
      </c>
      <c r="B5208" s="5" t="str">
        <f t="shared" si="436"/>
        <v>341</v>
      </c>
      <c r="C5208" s="5" t="s">
        <v>5974</v>
      </c>
      <c r="D5208" s="5" t="s">
        <v>3237</v>
      </c>
      <c r="E5208" s="8">
        <v>16208</v>
      </c>
      <c r="F5208" s="8">
        <v>16607</v>
      </c>
      <c r="G5208" s="5">
        <f t="shared" si="434"/>
        <v>399</v>
      </c>
      <c r="H5208" s="11">
        <v>241</v>
      </c>
      <c r="I5208" s="11">
        <v>138</v>
      </c>
      <c r="J5208" s="105">
        <f t="shared" si="431"/>
        <v>16436.473029045643</v>
      </c>
      <c r="K5208" s="71">
        <v>16285</v>
      </c>
      <c r="L5208" s="5" t="s">
        <v>3219</v>
      </c>
      <c r="N5208" s="5" t="s">
        <v>5156</v>
      </c>
      <c r="O5208" s="5" t="s">
        <v>5833</v>
      </c>
      <c r="R5208" s="5" t="str">
        <f t="shared" si="433"/>
        <v/>
      </c>
      <c r="T5208" s="5" t="str">
        <f t="shared" si="432"/>
        <v>PZ</v>
      </c>
    </row>
    <row r="5209" spans="1:20" x14ac:dyDescent="0.2">
      <c r="A5209" s="5" t="str">
        <f t="shared" si="435"/>
        <v>PZ</v>
      </c>
      <c r="B5209" s="5" t="str">
        <f t="shared" si="436"/>
        <v>342</v>
      </c>
      <c r="C5209" s="5" t="s">
        <v>5975</v>
      </c>
      <c r="D5209" s="5" t="s">
        <v>3237</v>
      </c>
      <c r="E5209" s="8">
        <v>16208</v>
      </c>
      <c r="F5209" s="8">
        <v>16607</v>
      </c>
      <c r="G5209" s="5">
        <f t="shared" si="434"/>
        <v>399</v>
      </c>
      <c r="H5209" s="11">
        <v>241</v>
      </c>
      <c r="I5209" s="11">
        <v>139</v>
      </c>
      <c r="J5209" s="105">
        <f t="shared" si="431"/>
        <v>16438.128630705392</v>
      </c>
      <c r="K5209" s="71">
        <v>16285</v>
      </c>
      <c r="L5209" s="5" t="s">
        <v>3219</v>
      </c>
      <c r="N5209" s="5" t="s">
        <v>5156</v>
      </c>
      <c r="O5209" s="5" t="s">
        <v>5833</v>
      </c>
      <c r="R5209" s="5" t="str">
        <f t="shared" si="433"/>
        <v/>
      </c>
      <c r="T5209" s="5" t="str">
        <f t="shared" si="432"/>
        <v>PZ</v>
      </c>
    </row>
    <row r="5210" spans="1:20" x14ac:dyDescent="0.2">
      <c r="A5210" s="5" t="str">
        <f t="shared" si="435"/>
        <v>PZ</v>
      </c>
      <c r="B5210" s="5" t="str">
        <f t="shared" si="436"/>
        <v>343</v>
      </c>
      <c r="C5210" s="5" t="s">
        <v>5976</v>
      </c>
      <c r="D5210" s="5" t="s">
        <v>3237</v>
      </c>
      <c r="E5210" s="8">
        <v>16208</v>
      </c>
      <c r="F5210" s="8">
        <v>16607</v>
      </c>
      <c r="G5210" s="5">
        <f t="shared" si="434"/>
        <v>399</v>
      </c>
      <c r="H5210" s="11">
        <v>241</v>
      </c>
      <c r="I5210" s="11">
        <v>140</v>
      </c>
      <c r="J5210" s="105">
        <f t="shared" si="431"/>
        <v>16439.784232365146</v>
      </c>
      <c r="K5210" s="71">
        <v>16285</v>
      </c>
      <c r="L5210" s="5" t="s">
        <v>3219</v>
      </c>
      <c r="N5210" s="5" t="s">
        <v>5156</v>
      </c>
      <c r="O5210" s="5" t="s">
        <v>5833</v>
      </c>
      <c r="R5210" s="5" t="str">
        <f t="shared" si="433"/>
        <v/>
      </c>
      <c r="T5210" s="5" t="str">
        <f t="shared" si="432"/>
        <v>PZ</v>
      </c>
    </row>
    <row r="5211" spans="1:20" x14ac:dyDescent="0.2">
      <c r="A5211" s="5" t="str">
        <f t="shared" si="435"/>
        <v>PZ</v>
      </c>
      <c r="B5211" s="5" t="str">
        <f t="shared" si="436"/>
        <v>344</v>
      </c>
      <c r="C5211" s="5" t="s">
        <v>5977</v>
      </c>
      <c r="D5211" s="5" t="s">
        <v>3237</v>
      </c>
      <c r="E5211" s="8">
        <v>16208</v>
      </c>
      <c r="F5211" s="8">
        <v>16607</v>
      </c>
      <c r="G5211" s="5">
        <f t="shared" si="434"/>
        <v>399</v>
      </c>
      <c r="H5211" s="11">
        <v>241</v>
      </c>
      <c r="I5211" s="11">
        <v>141</v>
      </c>
      <c r="J5211" s="105">
        <f t="shared" si="431"/>
        <v>16441.439834024895</v>
      </c>
      <c r="K5211" s="71">
        <v>16285</v>
      </c>
      <c r="L5211" s="5" t="s">
        <v>3219</v>
      </c>
      <c r="N5211" s="5" t="s">
        <v>5156</v>
      </c>
      <c r="O5211" s="5" t="s">
        <v>5833</v>
      </c>
      <c r="R5211" s="5" t="str">
        <f t="shared" si="433"/>
        <v/>
      </c>
      <c r="T5211" s="5" t="str">
        <f t="shared" si="432"/>
        <v>PZ</v>
      </c>
    </row>
    <row r="5212" spans="1:20" x14ac:dyDescent="0.2">
      <c r="A5212" s="5" t="str">
        <f t="shared" si="435"/>
        <v>PZ</v>
      </c>
      <c r="B5212" s="5" t="str">
        <f t="shared" si="436"/>
        <v>345</v>
      </c>
      <c r="C5212" s="5" t="s">
        <v>5978</v>
      </c>
      <c r="D5212" s="5" t="s">
        <v>3237</v>
      </c>
      <c r="E5212" s="8">
        <v>16208</v>
      </c>
      <c r="F5212" s="8">
        <v>16607</v>
      </c>
      <c r="G5212" s="5">
        <f t="shared" si="434"/>
        <v>399</v>
      </c>
      <c r="H5212" s="11">
        <v>241</v>
      </c>
      <c r="I5212" s="11">
        <v>142</v>
      </c>
      <c r="J5212" s="105">
        <f t="shared" si="431"/>
        <v>16443.095435684649</v>
      </c>
      <c r="K5212" s="71">
        <v>16285</v>
      </c>
      <c r="L5212" s="5" t="s">
        <v>3219</v>
      </c>
      <c r="N5212" s="5" t="s">
        <v>5156</v>
      </c>
      <c r="O5212" s="5" t="s">
        <v>5833</v>
      </c>
      <c r="R5212" s="5" t="str">
        <f t="shared" si="433"/>
        <v/>
      </c>
      <c r="T5212" s="5" t="str">
        <f t="shared" si="432"/>
        <v>PZ</v>
      </c>
    </row>
    <row r="5213" spans="1:20" x14ac:dyDescent="0.2">
      <c r="A5213" s="5" t="str">
        <f t="shared" si="435"/>
        <v>PZ</v>
      </c>
      <c r="B5213" s="5" t="str">
        <f t="shared" si="436"/>
        <v>346</v>
      </c>
      <c r="C5213" s="5" t="s">
        <v>5979</v>
      </c>
      <c r="D5213" s="5" t="s">
        <v>3803</v>
      </c>
      <c r="E5213" s="8"/>
      <c r="F5213" s="8"/>
      <c r="G5213" s="5"/>
      <c r="H5213" s="11"/>
      <c r="I5213" s="11">
        <v>14</v>
      </c>
      <c r="J5213" s="106"/>
      <c r="K5213" s="71">
        <v>16346</v>
      </c>
      <c r="L5213" s="5" t="s">
        <v>3219</v>
      </c>
      <c r="N5213" s="5" t="s">
        <v>5156</v>
      </c>
      <c r="O5213" s="5" t="s">
        <v>5833</v>
      </c>
      <c r="R5213" s="5" t="str">
        <f t="shared" si="433"/>
        <v/>
      </c>
      <c r="T5213" s="5" t="str">
        <f t="shared" si="432"/>
        <v>PZ</v>
      </c>
    </row>
    <row r="5214" spans="1:20" x14ac:dyDescent="0.2">
      <c r="A5214" s="5" t="str">
        <f t="shared" si="435"/>
        <v>PZ</v>
      </c>
      <c r="B5214" s="5" t="str">
        <f t="shared" si="436"/>
        <v>347</v>
      </c>
      <c r="C5214" s="5" t="s">
        <v>5980</v>
      </c>
      <c r="D5214" s="5" t="s">
        <v>3237</v>
      </c>
      <c r="E5214" s="8">
        <v>16208</v>
      </c>
      <c r="F5214" s="8">
        <v>16607</v>
      </c>
      <c r="G5214" s="5">
        <f t="shared" si="434"/>
        <v>399</v>
      </c>
      <c r="H5214" s="11">
        <v>241</v>
      </c>
      <c r="I5214" s="11">
        <v>143</v>
      </c>
      <c r="J5214" s="105">
        <f t="shared" si="431"/>
        <v>16444.751037344398</v>
      </c>
      <c r="K5214" s="71">
        <v>16285</v>
      </c>
      <c r="L5214" s="5" t="s">
        <v>3219</v>
      </c>
      <c r="N5214" s="5" t="s">
        <v>5156</v>
      </c>
      <c r="O5214" s="5" t="s">
        <v>5833</v>
      </c>
      <c r="R5214" s="5" t="str">
        <f t="shared" si="433"/>
        <v/>
      </c>
      <c r="T5214" s="5" t="str">
        <f t="shared" si="432"/>
        <v>PZ</v>
      </c>
    </row>
    <row r="5215" spans="1:20" x14ac:dyDescent="0.2">
      <c r="A5215" s="5" t="str">
        <f t="shared" si="435"/>
        <v>PZ</v>
      </c>
      <c r="B5215" s="5" t="str">
        <f t="shared" si="436"/>
        <v>348</v>
      </c>
      <c r="C5215" s="5" t="s">
        <v>5981</v>
      </c>
      <c r="D5215" s="5" t="s">
        <v>3237</v>
      </c>
      <c r="E5215" s="8">
        <v>16208</v>
      </c>
      <c r="F5215" s="8">
        <v>16607</v>
      </c>
      <c r="G5215" s="5">
        <f t="shared" si="434"/>
        <v>399</v>
      </c>
      <c r="H5215" s="11">
        <v>241</v>
      </c>
      <c r="I5215" s="11">
        <v>144</v>
      </c>
      <c r="J5215" s="105">
        <f t="shared" si="431"/>
        <v>16446.406639004148</v>
      </c>
      <c r="K5215" s="71">
        <v>16285</v>
      </c>
      <c r="L5215" s="5" t="s">
        <v>3219</v>
      </c>
      <c r="N5215" s="5" t="s">
        <v>5156</v>
      </c>
      <c r="O5215" s="5" t="s">
        <v>5833</v>
      </c>
      <c r="R5215" s="5" t="str">
        <f t="shared" si="433"/>
        <v/>
      </c>
      <c r="T5215" s="5" t="str">
        <f t="shared" si="432"/>
        <v>PZ</v>
      </c>
    </row>
    <row r="5216" spans="1:20" x14ac:dyDescent="0.2">
      <c r="A5216" s="5" t="str">
        <f t="shared" si="435"/>
        <v>PZ</v>
      </c>
      <c r="B5216" s="5" t="str">
        <f t="shared" si="436"/>
        <v>349</v>
      </c>
      <c r="C5216" s="5" t="s">
        <v>5982</v>
      </c>
      <c r="D5216" s="5" t="s">
        <v>3237</v>
      </c>
      <c r="E5216" s="8">
        <v>16208</v>
      </c>
      <c r="F5216" s="8">
        <v>16607</v>
      </c>
      <c r="G5216" s="5">
        <f t="shared" si="434"/>
        <v>399</v>
      </c>
      <c r="H5216" s="11">
        <v>241</v>
      </c>
      <c r="I5216" s="11">
        <v>145</v>
      </c>
      <c r="J5216" s="105">
        <f t="shared" si="431"/>
        <v>16448.062240663901</v>
      </c>
      <c r="K5216" s="71">
        <v>16285</v>
      </c>
      <c r="L5216" s="5" t="s">
        <v>3219</v>
      </c>
      <c r="N5216" s="5" t="s">
        <v>5156</v>
      </c>
      <c r="O5216" s="5" t="s">
        <v>5833</v>
      </c>
      <c r="R5216" s="5" t="str">
        <f t="shared" si="433"/>
        <v/>
      </c>
      <c r="T5216" s="5" t="str">
        <f t="shared" si="432"/>
        <v>PZ</v>
      </c>
    </row>
    <row r="5217" spans="1:20" x14ac:dyDescent="0.2">
      <c r="A5217" s="5" t="str">
        <f t="shared" si="435"/>
        <v>PZ</v>
      </c>
      <c r="B5217" s="5" t="str">
        <f t="shared" si="436"/>
        <v>350</v>
      </c>
      <c r="C5217" s="5" t="s">
        <v>5983</v>
      </c>
      <c r="D5217" s="5" t="s">
        <v>3237</v>
      </c>
      <c r="E5217" s="8">
        <v>16208</v>
      </c>
      <c r="F5217" s="8">
        <v>16607</v>
      </c>
      <c r="G5217" s="5">
        <f t="shared" si="434"/>
        <v>399</v>
      </c>
      <c r="H5217" s="11">
        <v>241</v>
      </c>
      <c r="I5217" s="11">
        <v>146</v>
      </c>
      <c r="J5217" s="105">
        <f t="shared" si="431"/>
        <v>16449.717842323651</v>
      </c>
      <c r="K5217" s="71">
        <v>16285</v>
      </c>
      <c r="L5217" s="5" t="s">
        <v>3219</v>
      </c>
      <c r="N5217" s="5" t="s">
        <v>5156</v>
      </c>
      <c r="O5217" s="5" t="s">
        <v>5833</v>
      </c>
      <c r="R5217" s="5" t="str">
        <f t="shared" si="433"/>
        <v/>
      </c>
      <c r="T5217" s="5" t="str">
        <f t="shared" si="432"/>
        <v>PZ</v>
      </c>
    </row>
    <row r="5218" spans="1:20" x14ac:dyDescent="0.2">
      <c r="A5218" s="5" t="str">
        <f t="shared" si="435"/>
        <v>PZ</v>
      </c>
      <c r="B5218" s="5" t="str">
        <f t="shared" si="436"/>
        <v>351</v>
      </c>
      <c r="C5218" s="5" t="s">
        <v>5984</v>
      </c>
      <c r="D5218" s="5" t="s">
        <v>3237</v>
      </c>
      <c r="E5218" s="8">
        <v>16208</v>
      </c>
      <c r="F5218" s="8">
        <v>16607</v>
      </c>
      <c r="G5218" s="5">
        <f t="shared" si="434"/>
        <v>399</v>
      </c>
      <c r="H5218" s="11">
        <v>241</v>
      </c>
      <c r="I5218" s="11">
        <v>147</v>
      </c>
      <c r="J5218" s="105">
        <f t="shared" si="431"/>
        <v>16451.373443983401</v>
      </c>
      <c r="K5218" s="71">
        <v>16285</v>
      </c>
      <c r="L5218" s="5" t="s">
        <v>3219</v>
      </c>
      <c r="N5218" s="5" t="s">
        <v>5156</v>
      </c>
      <c r="O5218" s="5" t="s">
        <v>5833</v>
      </c>
      <c r="R5218" s="5" t="str">
        <f t="shared" si="433"/>
        <v/>
      </c>
      <c r="T5218" s="5" t="str">
        <f t="shared" si="432"/>
        <v>PZ</v>
      </c>
    </row>
    <row r="5219" spans="1:20" x14ac:dyDescent="0.2">
      <c r="A5219" s="5" t="str">
        <f t="shared" si="435"/>
        <v>PZ</v>
      </c>
      <c r="B5219" s="5" t="str">
        <f t="shared" si="436"/>
        <v>352</v>
      </c>
      <c r="C5219" s="5" t="s">
        <v>5985</v>
      </c>
      <c r="D5219" s="5" t="s">
        <v>3237</v>
      </c>
      <c r="E5219" s="8">
        <v>16208</v>
      </c>
      <c r="F5219" s="8">
        <v>16607</v>
      </c>
      <c r="G5219" s="5">
        <f t="shared" si="434"/>
        <v>399</v>
      </c>
      <c r="H5219" s="11">
        <v>241</v>
      </c>
      <c r="I5219" s="11">
        <v>148</v>
      </c>
      <c r="J5219" s="105">
        <f t="shared" si="431"/>
        <v>16453.029045643154</v>
      </c>
      <c r="K5219" s="71">
        <v>16285</v>
      </c>
      <c r="L5219" s="5" t="s">
        <v>3219</v>
      </c>
      <c r="N5219" s="5" t="s">
        <v>5156</v>
      </c>
      <c r="O5219" s="5" t="s">
        <v>5833</v>
      </c>
      <c r="R5219" s="5" t="str">
        <f t="shared" si="433"/>
        <v/>
      </c>
      <c r="T5219" s="5" t="str">
        <f t="shared" si="432"/>
        <v>PZ</v>
      </c>
    </row>
    <row r="5220" spans="1:20" x14ac:dyDescent="0.2">
      <c r="A5220" s="5" t="str">
        <f t="shared" si="435"/>
        <v>PZ</v>
      </c>
      <c r="B5220" s="5" t="str">
        <f t="shared" si="436"/>
        <v>353</v>
      </c>
      <c r="C5220" s="5" t="s">
        <v>5986</v>
      </c>
      <c r="D5220" s="5" t="s">
        <v>3237</v>
      </c>
      <c r="E5220" s="8">
        <v>16208</v>
      </c>
      <c r="F5220" s="8">
        <v>16607</v>
      </c>
      <c r="G5220" s="5">
        <f t="shared" si="434"/>
        <v>399</v>
      </c>
      <c r="H5220" s="11">
        <v>241</v>
      </c>
      <c r="I5220" s="11">
        <v>149</v>
      </c>
      <c r="J5220" s="105">
        <f t="shared" si="431"/>
        <v>16454.684647302904</v>
      </c>
      <c r="K5220" s="71">
        <v>16285</v>
      </c>
      <c r="L5220" s="5" t="s">
        <v>3219</v>
      </c>
      <c r="N5220" s="5" t="s">
        <v>5156</v>
      </c>
      <c r="O5220" s="5" t="s">
        <v>5833</v>
      </c>
      <c r="R5220" s="5" t="str">
        <f t="shared" si="433"/>
        <v/>
      </c>
      <c r="T5220" s="5" t="str">
        <f t="shared" si="432"/>
        <v>PZ</v>
      </c>
    </row>
    <row r="5221" spans="1:20" x14ac:dyDescent="0.2">
      <c r="A5221" s="5" t="str">
        <f t="shared" si="435"/>
        <v>PZ</v>
      </c>
      <c r="B5221" s="5" t="str">
        <f t="shared" si="436"/>
        <v>354</v>
      </c>
      <c r="C5221" s="5" t="s">
        <v>5987</v>
      </c>
      <c r="D5221" s="5" t="s">
        <v>3237</v>
      </c>
      <c r="E5221" s="8">
        <v>16208</v>
      </c>
      <c r="F5221" s="8">
        <v>16607</v>
      </c>
      <c r="G5221" s="5">
        <f t="shared" si="434"/>
        <v>399</v>
      </c>
      <c r="H5221" s="11">
        <v>241</v>
      </c>
      <c r="I5221" s="11">
        <v>150</v>
      </c>
      <c r="J5221" s="105">
        <f t="shared" si="431"/>
        <v>16456.340248962657</v>
      </c>
      <c r="K5221" s="71">
        <v>16285</v>
      </c>
      <c r="L5221" s="5" t="s">
        <v>3219</v>
      </c>
      <c r="N5221" s="5" t="s">
        <v>5156</v>
      </c>
      <c r="O5221" s="5" t="s">
        <v>5833</v>
      </c>
      <c r="R5221" s="5" t="str">
        <f t="shared" si="433"/>
        <v/>
      </c>
      <c r="T5221" s="5" t="str">
        <f t="shared" si="432"/>
        <v>PZ</v>
      </c>
    </row>
    <row r="5222" spans="1:20" x14ac:dyDescent="0.2">
      <c r="A5222" s="5" t="str">
        <f t="shared" si="435"/>
        <v>PZ</v>
      </c>
      <c r="B5222" s="5" t="str">
        <f t="shared" si="436"/>
        <v>355</v>
      </c>
      <c r="C5222" s="5" t="s">
        <v>5988</v>
      </c>
      <c r="D5222" s="5" t="s">
        <v>3237</v>
      </c>
      <c r="E5222" s="8">
        <v>16208</v>
      </c>
      <c r="F5222" s="8">
        <v>16607</v>
      </c>
      <c r="G5222" s="5">
        <f t="shared" si="434"/>
        <v>399</v>
      </c>
      <c r="H5222" s="11">
        <v>241</v>
      </c>
      <c r="I5222" s="11">
        <v>151</v>
      </c>
      <c r="J5222" s="105">
        <f t="shared" si="431"/>
        <v>16457.995850622407</v>
      </c>
      <c r="K5222" s="71">
        <v>16285</v>
      </c>
      <c r="L5222" s="5" t="s">
        <v>3219</v>
      </c>
      <c r="N5222" s="5" t="s">
        <v>5156</v>
      </c>
      <c r="O5222" s="5" t="s">
        <v>5833</v>
      </c>
      <c r="R5222" s="5" t="str">
        <f t="shared" si="433"/>
        <v/>
      </c>
      <c r="T5222" s="5" t="str">
        <f t="shared" si="432"/>
        <v>PZ</v>
      </c>
    </row>
    <row r="5223" spans="1:20" x14ac:dyDescent="0.2">
      <c r="A5223" s="5" t="str">
        <f t="shared" si="435"/>
        <v>PZ</v>
      </c>
      <c r="B5223" s="5" t="str">
        <f t="shared" si="436"/>
        <v>356</v>
      </c>
      <c r="C5223" s="5" t="s">
        <v>5989</v>
      </c>
      <c r="D5223" s="5" t="s">
        <v>3237</v>
      </c>
      <c r="E5223" s="8">
        <v>16208</v>
      </c>
      <c r="F5223" s="8">
        <v>16607</v>
      </c>
      <c r="G5223" s="5">
        <f t="shared" si="434"/>
        <v>399</v>
      </c>
      <c r="H5223" s="11">
        <v>241</v>
      </c>
      <c r="I5223" s="11">
        <v>152</v>
      </c>
      <c r="J5223" s="105">
        <f t="shared" si="431"/>
        <v>16459.651452282156</v>
      </c>
      <c r="K5223" s="71">
        <v>16285</v>
      </c>
      <c r="L5223" s="5" t="s">
        <v>3219</v>
      </c>
      <c r="N5223" s="5" t="s">
        <v>5156</v>
      </c>
      <c r="O5223" s="5" t="s">
        <v>5833</v>
      </c>
      <c r="R5223" s="5" t="str">
        <f t="shared" si="433"/>
        <v/>
      </c>
      <c r="T5223" s="5" t="str">
        <f t="shared" si="432"/>
        <v>PZ</v>
      </c>
    </row>
    <row r="5224" spans="1:20" x14ac:dyDescent="0.2">
      <c r="A5224" s="5" t="str">
        <f t="shared" si="435"/>
        <v>PZ</v>
      </c>
      <c r="B5224" s="5" t="str">
        <f t="shared" si="436"/>
        <v>357</v>
      </c>
      <c r="C5224" s="5" t="s">
        <v>5990</v>
      </c>
      <c r="D5224" s="5" t="s">
        <v>3237</v>
      </c>
      <c r="E5224" s="8">
        <v>16208</v>
      </c>
      <c r="F5224" s="8">
        <v>16607</v>
      </c>
      <c r="G5224" s="5">
        <f t="shared" si="434"/>
        <v>399</v>
      </c>
      <c r="H5224" s="11">
        <v>241</v>
      </c>
      <c r="I5224" s="11">
        <v>153</v>
      </c>
      <c r="J5224" s="105">
        <f t="shared" si="431"/>
        <v>16461.30705394191</v>
      </c>
      <c r="K5224" s="71">
        <v>16285</v>
      </c>
      <c r="L5224" s="5" t="s">
        <v>3219</v>
      </c>
      <c r="N5224" s="5" t="s">
        <v>5156</v>
      </c>
      <c r="O5224" s="5" t="s">
        <v>5833</v>
      </c>
      <c r="R5224" s="5" t="str">
        <f t="shared" si="433"/>
        <v/>
      </c>
      <c r="T5224" s="5" t="str">
        <f t="shared" si="432"/>
        <v>PZ</v>
      </c>
    </row>
    <row r="5225" spans="1:20" x14ac:dyDescent="0.2">
      <c r="A5225" s="5" t="str">
        <f t="shared" si="435"/>
        <v>PZ</v>
      </c>
      <c r="B5225" s="5" t="str">
        <f t="shared" si="436"/>
        <v>358</v>
      </c>
      <c r="C5225" s="5" t="s">
        <v>5991</v>
      </c>
      <c r="D5225" s="5" t="s">
        <v>3237</v>
      </c>
      <c r="E5225" s="8">
        <v>16208</v>
      </c>
      <c r="F5225" s="8">
        <v>16607</v>
      </c>
      <c r="G5225" s="5">
        <f t="shared" si="434"/>
        <v>399</v>
      </c>
      <c r="H5225" s="11">
        <v>241</v>
      </c>
      <c r="I5225" s="11">
        <v>154</v>
      </c>
      <c r="J5225" s="105">
        <f t="shared" si="431"/>
        <v>16462.962655601659</v>
      </c>
      <c r="K5225" s="71">
        <v>16285</v>
      </c>
      <c r="L5225" s="5" t="s">
        <v>3219</v>
      </c>
      <c r="N5225" s="5" t="s">
        <v>5156</v>
      </c>
      <c r="O5225" s="5" t="s">
        <v>5833</v>
      </c>
      <c r="R5225" s="5" t="str">
        <f t="shared" si="433"/>
        <v/>
      </c>
      <c r="T5225" s="5" t="str">
        <f t="shared" si="432"/>
        <v>PZ</v>
      </c>
    </row>
    <row r="5226" spans="1:20" x14ac:dyDescent="0.2">
      <c r="A5226" s="5" t="str">
        <f t="shared" si="435"/>
        <v>PZ</v>
      </c>
      <c r="B5226" s="5" t="str">
        <f t="shared" si="436"/>
        <v>371</v>
      </c>
      <c r="C5226" s="5" t="s">
        <v>5992</v>
      </c>
      <c r="D5226" s="5" t="s">
        <v>3237</v>
      </c>
      <c r="E5226" s="8">
        <v>16208</v>
      </c>
      <c r="F5226" s="8">
        <v>16607</v>
      </c>
      <c r="G5226" s="5">
        <f t="shared" si="434"/>
        <v>399</v>
      </c>
      <c r="H5226" s="11">
        <v>241</v>
      </c>
      <c r="I5226" s="11">
        <v>155</v>
      </c>
      <c r="J5226" s="105">
        <f t="shared" si="431"/>
        <v>16464.618257261413</v>
      </c>
      <c r="K5226" s="71">
        <v>16285</v>
      </c>
      <c r="L5226" s="5" t="s">
        <v>3219</v>
      </c>
      <c r="N5226" s="5" t="s">
        <v>5156</v>
      </c>
      <c r="O5226" s="5" t="s">
        <v>5833</v>
      </c>
      <c r="R5226" s="5" t="str">
        <f t="shared" si="433"/>
        <v/>
      </c>
      <c r="T5226" s="5" t="str">
        <f t="shared" si="432"/>
        <v>PZ</v>
      </c>
    </row>
    <row r="5227" spans="1:20" x14ac:dyDescent="0.2">
      <c r="A5227" s="5" t="str">
        <f t="shared" si="435"/>
        <v>PZ</v>
      </c>
      <c r="B5227" s="5" t="str">
        <f t="shared" si="436"/>
        <v>372</v>
      </c>
      <c r="C5227" s="5" t="s">
        <v>5993</v>
      </c>
      <c r="D5227" s="5" t="s">
        <v>3237</v>
      </c>
      <c r="E5227" s="8">
        <v>16208</v>
      </c>
      <c r="F5227" s="8">
        <v>16607</v>
      </c>
      <c r="G5227" s="5">
        <f t="shared" si="434"/>
        <v>399</v>
      </c>
      <c r="H5227" s="11">
        <v>241</v>
      </c>
      <c r="I5227" s="11">
        <v>156</v>
      </c>
      <c r="J5227" s="105">
        <f t="shared" si="431"/>
        <v>16466.273858921162</v>
      </c>
      <c r="K5227" s="71">
        <v>16285</v>
      </c>
      <c r="L5227" s="5" t="s">
        <v>3219</v>
      </c>
      <c r="N5227" s="5" t="s">
        <v>5156</v>
      </c>
      <c r="O5227" s="5" t="s">
        <v>5833</v>
      </c>
      <c r="R5227" s="5" t="str">
        <f t="shared" si="433"/>
        <v/>
      </c>
      <c r="T5227" s="5" t="str">
        <f t="shared" si="432"/>
        <v>PZ</v>
      </c>
    </row>
    <row r="5228" spans="1:20" x14ac:dyDescent="0.2">
      <c r="A5228" s="5" t="str">
        <f t="shared" si="435"/>
        <v>PZ</v>
      </c>
      <c r="B5228" s="5" t="str">
        <f t="shared" si="436"/>
        <v>373</v>
      </c>
      <c r="C5228" s="5" t="s">
        <v>5994</v>
      </c>
      <c r="D5228" s="5" t="s">
        <v>3237</v>
      </c>
      <c r="E5228" s="8">
        <v>16208</v>
      </c>
      <c r="F5228" s="8">
        <v>16607</v>
      </c>
      <c r="G5228" s="5">
        <f t="shared" si="434"/>
        <v>399</v>
      </c>
      <c r="H5228" s="11">
        <v>241</v>
      </c>
      <c r="I5228" s="11">
        <v>157</v>
      </c>
      <c r="J5228" s="105">
        <f t="shared" si="431"/>
        <v>16467.929460580912</v>
      </c>
      <c r="K5228" s="71">
        <v>16285</v>
      </c>
      <c r="L5228" s="5" t="s">
        <v>3219</v>
      </c>
      <c r="N5228" s="5" t="s">
        <v>5156</v>
      </c>
      <c r="O5228" s="5" t="s">
        <v>5833</v>
      </c>
      <c r="R5228" s="5" t="str">
        <f t="shared" si="433"/>
        <v/>
      </c>
      <c r="T5228" s="5" t="str">
        <f t="shared" si="432"/>
        <v>PZ</v>
      </c>
    </row>
    <row r="5229" spans="1:20" x14ac:dyDescent="0.2">
      <c r="A5229" s="5" t="str">
        <f t="shared" si="435"/>
        <v>PZ</v>
      </c>
      <c r="B5229" s="5" t="str">
        <f t="shared" si="436"/>
        <v>374</v>
      </c>
      <c r="C5229" s="5" t="s">
        <v>5995</v>
      </c>
      <c r="D5229" s="5" t="s">
        <v>3237</v>
      </c>
      <c r="E5229" s="8">
        <v>16208</v>
      </c>
      <c r="F5229" s="8">
        <v>16607</v>
      </c>
      <c r="G5229" s="5">
        <f t="shared" si="434"/>
        <v>399</v>
      </c>
      <c r="H5229" s="11">
        <v>241</v>
      </c>
      <c r="I5229" s="11">
        <v>158</v>
      </c>
      <c r="J5229" s="105">
        <f t="shared" si="431"/>
        <v>16469.585062240665</v>
      </c>
      <c r="K5229" s="71">
        <v>16285</v>
      </c>
      <c r="L5229" s="5" t="s">
        <v>3219</v>
      </c>
      <c r="N5229" s="5" t="s">
        <v>5156</v>
      </c>
      <c r="O5229" s="5" t="s">
        <v>5833</v>
      </c>
      <c r="R5229" s="5" t="str">
        <f t="shared" si="433"/>
        <v/>
      </c>
      <c r="T5229" s="5" t="str">
        <f t="shared" si="432"/>
        <v>PZ</v>
      </c>
    </row>
    <row r="5230" spans="1:20" x14ac:dyDescent="0.2">
      <c r="A5230" s="5" t="str">
        <f t="shared" si="435"/>
        <v>PZ</v>
      </c>
      <c r="B5230" s="5" t="str">
        <f t="shared" si="436"/>
        <v>375</v>
      </c>
      <c r="C5230" s="5" t="s">
        <v>5996</v>
      </c>
      <c r="D5230" s="5" t="s">
        <v>3237</v>
      </c>
      <c r="E5230" s="8">
        <v>16208</v>
      </c>
      <c r="F5230" s="8">
        <v>16607</v>
      </c>
      <c r="G5230" s="5">
        <f t="shared" si="434"/>
        <v>399</v>
      </c>
      <c r="H5230" s="11">
        <v>241</v>
      </c>
      <c r="I5230" s="11">
        <v>159</v>
      </c>
      <c r="J5230" s="105">
        <f t="shared" si="431"/>
        <v>16471.240663900415</v>
      </c>
      <c r="K5230" s="71">
        <v>16285</v>
      </c>
      <c r="L5230" s="5" t="s">
        <v>3219</v>
      </c>
      <c r="N5230" s="5" t="s">
        <v>5156</v>
      </c>
      <c r="O5230" s="5" t="s">
        <v>5833</v>
      </c>
      <c r="R5230" s="5" t="str">
        <f t="shared" si="433"/>
        <v/>
      </c>
      <c r="T5230" s="5" t="str">
        <f t="shared" si="432"/>
        <v>PZ</v>
      </c>
    </row>
    <row r="5231" spans="1:20" x14ac:dyDescent="0.2">
      <c r="A5231" s="5" t="str">
        <f t="shared" si="435"/>
        <v>PZ</v>
      </c>
      <c r="B5231" s="5" t="str">
        <f t="shared" si="436"/>
        <v>376</v>
      </c>
      <c r="C5231" s="5" t="s">
        <v>5997</v>
      </c>
      <c r="D5231" s="5" t="s">
        <v>3237</v>
      </c>
      <c r="E5231" s="8">
        <v>16208</v>
      </c>
      <c r="F5231" s="8">
        <v>16607</v>
      </c>
      <c r="G5231" s="5">
        <f t="shared" si="434"/>
        <v>399</v>
      </c>
      <c r="H5231" s="11">
        <v>241</v>
      </c>
      <c r="I5231" s="11">
        <v>160</v>
      </c>
      <c r="J5231" s="105">
        <f t="shared" si="431"/>
        <v>16472.896265560164</v>
      </c>
      <c r="K5231" s="71">
        <v>16285</v>
      </c>
      <c r="L5231" s="5" t="s">
        <v>3219</v>
      </c>
      <c r="N5231" s="5" t="s">
        <v>5156</v>
      </c>
      <c r="O5231" s="5" t="s">
        <v>5833</v>
      </c>
      <c r="R5231" s="5" t="str">
        <f t="shared" si="433"/>
        <v/>
      </c>
      <c r="T5231" s="5" t="str">
        <f t="shared" si="432"/>
        <v>PZ</v>
      </c>
    </row>
    <row r="5232" spans="1:20" x14ac:dyDescent="0.2">
      <c r="A5232" s="5" t="str">
        <f t="shared" si="435"/>
        <v>PZ</v>
      </c>
      <c r="B5232" s="5" t="str">
        <f t="shared" si="436"/>
        <v>377</v>
      </c>
      <c r="C5232" s="5" t="s">
        <v>5998</v>
      </c>
      <c r="D5232" s="5" t="s">
        <v>3237</v>
      </c>
      <c r="E5232" s="8">
        <v>16208</v>
      </c>
      <c r="F5232" s="8">
        <v>16607</v>
      </c>
      <c r="G5232" s="5">
        <f t="shared" si="434"/>
        <v>399</v>
      </c>
      <c r="H5232" s="11">
        <v>241</v>
      </c>
      <c r="I5232" s="11">
        <v>161</v>
      </c>
      <c r="J5232" s="105">
        <f t="shared" si="431"/>
        <v>16474.551867219918</v>
      </c>
      <c r="K5232" s="71">
        <v>16285</v>
      </c>
      <c r="L5232" s="5" t="s">
        <v>3219</v>
      </c>
      <c r="N5232" s="5" t="s">
        <v>5156</v>
      </c>
      <c r="O5232" s="5" t="s">
        <v>5833</v>
      </c>
      <c r="R5232" s="5" t="str">
        <f t="shared" si="433"/>
        <v/>
      </c>
      <c r="T5232" s="5" t="str">
        <f t="shared" si="432"/>
        <v>PZ</v>
      </c>
    </row>
    <row r="5233" spans="1:20" x14ac:dyDescent="0.2">
      <c r="A5233" s="5" t="str">
        <f t="shared" si="435"/>
        <v>PZ</v>
      </c>
      <c r="B5233" s="5" t="str">
        <f t="shared" si="436"/>
        <v>378</v>
      </c>
      <c r="C5233" s="5" t="s">
        <v>5999</v>
      </c>
      <c r="D5233" s="5" t="s">
        <v>3237</v>
      </c>
      <c r="E5233" s="8">
        <v>16208</v>
      </c>
      <c r="F5233" s="8">
        <v>16607</v>
      </c>
      <c r="G5233" s="5">
        <f t="shared" si="434"/>
        <v>399</v>
      </c>
      <c r="H5233" s="11">
        <v>241</v>
      </c>
      <c r="I5233" s="11">
        <v>162</v>
      </c>
      <c r="J5233" s="105">
        <f t="shared" si="431"/>
        <v>16476.207468879667</v>
      </c>
      <c r="K5233" s="71">
        <v>16285</v>
      </c>
      <c r="L5233" s="5" t="s">
        <v>3219</v>
      </c>
      <c r="N5233" s="5" t="s">
        <v>5156</v>
      </c>
      <c r="O5233" s="5" t="s">
        <v>5833</v>
      </c>
      <c r="R5233" s="5" t="str">
        <f t="shared" si="433"/>
        <v/>
      </c>
      <c r="T5233" s="5" t="str">
        <f t="shared" si="432"/>
        <v>PZ</v>
      </c>
    </row>
    <row r="5234" spans="1:20" x14ac:dyDescent="0.2">
      <c r="A5234" s="5" t="str">
        <f t="shared" si="435"/>
        <v>PZ</v>
      </c>
      <c r="B5234" s="5" t="str">
        <f t="shared" si="436"/>
        <v>379</v>
      </c>
      <c r="C5234" s="5" t="s">
        <v>6000</v>
      </c>
      <c r="D5234" s="5" t="s">
        <v>3237</v>
      </c>
      <c r="E5234" s="8">
        <v>16208</v>
      </c>
      <c r="F5234" s="8">
        <v>16607</v>
      </c>
      <c r="G5234" s="5">
        <f t="shared" si="434"/>
        <v>399</v>
      </c>
      <c r="H5234" s="11">
        <v>241</v>
      </c>
      <c r="I5234" s="11">
        <v>163</v>
      </c>
      <c r="J5234" s="105">
        <f t="shared" si="431"/>
        <v>16477.863070539421</v>
      </c>
      <c r="K5234" s="71">
        <v>16285</v>
      </c>
      <c r="L5234" s="5" t="s">
        <v>3219</v>
      </c>
      <c r="N5234" s="5" t="s">
        <v>5156</v>
      </c>
      <c r="O5234" s="5" t="s">
        <v>5833</v>
      </c>
      <c r="R5234" s="5" t="str">
        <f t="shared" si="433"/>
        <v/>
      </c>
      <c r="T5234" s="5" t="str">
        <f t="shared" si="432"/>
        <v>PZ</v>
      </c>
    </row>
    <row r="5235" spans="1:20" x14ac:dyDescent="0.2">
      <c r="A5235" s="5" t="str">
        <f t="shared" si="435"/>
        <v>PZ</v>
      </c>
      <c r="B5235" s="5" t="str">
        <f t="shared" si="436"/>
        <v>380</v>
      </c>
      <c r="C5235" s="5" t="s">
        <v>6001</v>
      </c>
      <c r="D5235" s="5" t="s">
        <v>3237</v>
      </c>
      <c r="E5235" s="8">
        <v>16208</v>
      </c>
      <c r="F5235" s="8">
        <v>16607</v>
      </c>
      <c r="G5235" s="5">
        <f t="shared" si="434"/>
        <v>399</v>
      </c>
      <c r="H5235" s="11">
        <v>241</v>
      </c>
      <c r="I5235" s="11">
        <v>164</v>
      </c>
      <c r="J5235" s="105">
        <f t="shared" si="431"/>
        <v>16479.51867219917</v>
      </c>
      <c r="K5235" s="71">
        <v>16285</v>
      </c>
      <c r="L5235" s="5" t="s">
        <v>3219</v>
      </c>
      <c r="N5235" s="5" t="s">
        <v>5156</v>
      </c>
      <c r="O5235" s="5" t="s">
        <v>5833</v>
      </c>
      <c r="R5235" s="5" t="str">
        <f t="shared" si="433"/>
        <v/>
      </c>
      <c r="T5235" s="5" t="str">
        <f t="shared" si="432"/>
        <v>PZ</v>
      </c>
    </row>
    <row r="5236" spans="1:20" x14ac:dyDescent="0.2">
      <c r="A5236" s="5" t="str">
        <f t="shared" si="435"/>
        <v>PZ</v>
      </c>
      <c r="B5236" s="5" t="str">
        <f t="shared" si="436"/>
        <v>381</v>
      </c>
      <c r="C5236" s="5" t="s">
        <v>6002</v>
      </c>
      <c r="D5236" s="5" t="s">
        <v>3237</v>
      </c>
      <c r="E5236" s="8">
        <v>16208</v>
      </c>
      <c r="F5236" s="8">
        <v>16607</v>
      </c>
      <c r="G5236" s="5">
        <f t="shared" si="434"/>
        <v>399</v>
      </c>
      <c r="H5236" s="11">
        <v>241</v>
      </c>
      <c r="I5236" s="11">
        <v>165</v>
      </c>
      <c r="J5236" s="105">
        <f t="shared" si="431"/>
        <v>16481.17427385892</v>
      </c>
      <c r="K5236" s="71">
        <v>16285</v>
      </c>
      <c r="L5236" s="5" t="s">
        <v>3219</v>
      </c>
      <c r="N5236" s="5" t="s">
        <v>5156</v>
      </c>
      <c r="O5236" s="5" t="s">
        <v>5833</v>
      </c>
      <c r="R5236" s="5" t="str">
        <f t="shared" si="433"/>
        <v/>
      </c>
      <c r="T5236" s="5" t="str">
        <f t="shared" si="432"/>
        <v>PZ</v>
      </c>
    </row>
    <row r="5237" spans="1:20" x14ac:dyDescent="0.2">
      <c r="A5237" s="5" t="str">
        <f t="shared" si="435"/>
        <v>PZ</v>
      </c>
      <c r="B5237" s="5" t="str">
        <f t="shared" si="436"/>
        <v>382</v>
      </c>
      <c r="C5237" s="5" t="s">
        <v>6003</v>
      </c>
      <c r="D5237" s="5" t="s">
        <v>3237</v>
      </c>
      <c r="E5237" s="8">
        <v>16208</v>
      </c>
      <c r="F5237" s="8">
        <v>16607</v>
      </c>
      <c r="G5237" s="5">
        <f t="shared" si="434"/>
        <v>399</v>
      </c>
      <c r="H5237" s="11">
        <v>241</v>
      </c>
      <c r="I5237" s="11">
        <v>166</v>
      </c>
      <c r="J5237" s="105">
        <f t="shared" si="431"/>
        <v>16482.829875518673</v>
      </c>
      <c r="K5237" s="71">
        <v>16285</v>
      </c>
      <c r="L5237" s="5" t="s">
        <v>3219</v>
      </c>
      <c r="N5237" s="5" t="s">
        <v>5156</v>
      </c>
      <c r="O5237" s="5" t="s">
        <v>5833</v>
      </c>
      <c r="R5237" s="5" t="str">
        <f t="shared" si="433"/>
        <v/>
      </c>
      <c r="T5237" s="5" t="str">
        <f t="shared" si="432"/>
        <v>PZ</v>
      </c>
    </row>
    <row r="5238" spans="1:20" x14ac:dyDescent="0.2">
      <c r="A5238" s="5" t="str">
        <f t="shared" si="435"/>
        <v>PZ</v>
      </c>
      <c r="B5238" s="5" t="str">
        <f t="shared" si="436"/>
        <v>383</v>
      </c>
      <c r="C5238" s="5" t="s">
        <v>6004</v>
      </c>
      <c r="D5238" s="5" t="s">
        <v>3237</v>
      </c>
      <c r="E5238" s="8">
        <v>16208</v>
      </c>
      <c r="F5238" s="8">
        <v>16607</v>
      </c>
      <c r="G5238" s="5">
        <f t="shared" si="434"/>
        <v>399</v>
      </c>
      <c r="H5238" s="11">
        <v>241</v>
      </c>
      <c r="I5238" s="11">
        <v>167</v>
      </c>
      <c r="J5238" s="105">
        <f t="shared" si="431"/>
        <v>16484.485477178423</v>
      </c>
      <c r="K5238" s="71">
        <v>16285</v>
      </c>
      <c r="L5238" s="5" t="s">
        <v>3219</v>
      </c>
      <c r="N5238" s="5" t="s">
        <v>5156</v>
      </c>
      <c r="O5238" s="5" t="s">
        <v>5833</v>
      </c>
      <c r="R5238" s="5" t="str">
        <f t="shared" si="433"/>
        <v/>
      </c>
      <c r="T5238" s="5" t="str">
        <f t="shared" si="432"/>
        <v>PZ</v>
      </c>
    </row>
    <row r="5239" spans="1:20" x14ac:dyDescent="0.2">
      <c r="A5239" s="5" t="str">
        <f t="shared" si="435"/>
        <v>PZ</v>
      </c>
      <c r="B5239" s="5" t="str">
        <f t="shared" si="436"/>
        <v>384</v>
      </c>
      <c r="C5239" s="5" t="s">
        <v>6005</v>
      </c>
      <c r="D5239" s="5" t="s">
        <v>3237</v>
      </c>
      <c r="E5239" s="8">
        <v>16208</v>
      </c>
      <c r="F5239" s="8">
        <v>16607</v>
      </c>
      <c r="G5239" s="5">
        <f t="shared" si="434"/>
        <v>399</v>
      </c>
      <c r="H5239" s="11">
        <v>241</v>
      </c>
      <c r="I5239" s="11">
        <v>168</v>
      </c>
      <c r="J5239" s="105">
        <f t="shared" si="431"/>
        <v>16486.141078838173</v>
      </c>
      <c r="K5239" s="71">
        <v>16285</v>
      </c>
      <c r="L5239" s="5" t="s">
        <v>3219</v>
      </c>
      <c r="N5239" s="5" t="s">
        <v>5156</v>
      </c>
      <c r="O5239" s="5" t="s">
        <v>5833</v>
      </c>
      <c r="R5239" s="5" t="str">
        <f t="shared" si="433"/>
        <v/>
      </c>
      <c r="T5239" s="5" t="str">
        <f t="shared" si="432"/>
        <v>PZ</v>
      </c>
    </row>
    <row r="5240" spans="1:20" x14ac:dyDescent="0.2">
      <c r="A5240" s="5" t="str">
        <f t="shared" si="435"/>
        <v>PZ</v>
      </c>
      <c r="B5240" s="5" t="str">
        <f t="shared" si="436"/>
        <v>385</v>
      </c>
      <c r="C5240" s="5" t="s">
        <v>6006</v>
      </c>
      <c r="D5240" s="5" t="s">
        <v>3237</v>
      </c>
      <c r="E5240" s="8">
        <v>16208</v>
      </c>
      <c r="F5240" s="8">
        <v>16607</v>
      </c>
      <c r="G5240" s="5">
        <f t="shared" si="434"/>
        <v>399</v>
      </c>
      <c r="H5240" s="11">
        <v>241</v>
      </c>
      <c r="I5240" s="11">
        <v>169</v>
      </c>
      <c r="J5240" s="105">
        <f t="shared" si="431"/>
        <v>16487.796680497926</v>
      </c>
      <c r="K5240" s="71">
        <v>16285</v>
      </c>
      <c r="L5240" s="5" t="s">
        <v>3219</v>
      </c>
      <c r="N5240" s="5" t="s">
        <v>5156</v>
      </c>
      <c r="O5240" s="5" t="s">
        <v>5833</v>
      </c>
      <c r="R5240" s="5" t="str">
        <f t="shared" si="433"/>
        <v/>
      </c>
      <c r="T5240" s="5" t="str">
        <f t="shared" si="432"/>
        <v>PZ</v>
      </c>
    </row>
    <row r="5241" spans="1:20" x14ac:dyDescent="0.2">
      <c r="A5241" s="5" t="str">
        <f t="shared" si="435"/>
        <v>PZ</v>
      </c>
      <c r="B5241" s="5" t="str">
        <f t="shared" si="436"/>
        <v>386</v>
      </c>
      <c r="C5241" s="5" t="s">
        <v>6007</v>
      </c>
      <c r="D5241" s="5" t="s">
        <v>3237</v>
      </c>
      <c r="E5241" s="8">
        <v>16208</v>
      </c>
      <c r="F5241" s="8">
        <v>16607</v>
      </c>
      <c r="G5241" s="5">
        <f t="shared" si="434"/>
        <v>399</v>
      </c>
      <c r="H5241" s="11">
        <v>241</v>
      </c>
      <c r="I5241" s="11">
        <v>170</v>
      </c>
      <c r="J5241" s="105">
        <f t="shared" si="431"/>
        <v>16489.452282157676</v>
      </c>
      <c r="K5241" s="71">
        <v>16285</v>
      </c>
      <c r="L5241" s="5" t="s">
        <v>3219</v>
      </c>
      <c r="N5241" s="5" t="s">
        <v>5156</v>
      </c>
      <c r="O5241" s="5" t="s">
        <v>5833</v>
      </c>
      <c r="R5241" s="5" t="str">
        <f t="shared" si="433"/>
        <v/>
      </c>
      <c r="T5241" s="5" t="str">
        <f t="shared" si="432"/>
        <v>PZ</v>
      </c>
    </row>
    <row r="5242" spans="1:20" x14ac:dyDescent="0.2">
      <c r="A5242" s="5" t="str">
        <f t="shared" si="435"/>
        <v>PZ</v>
      </c>
      <c r="B5242" s="5" t="str">
        <f t="shared" si="436"/>
        <v>387</v>
      </c>
      <c r="C5242" s="5" t="s">
        <v>6008</v>
      </c>
      <c r="D5242" s="5" t="s">
        <v>3237</v>
      </c>
      <c r="E5242" s="8">
        <v>16208</v>
      </c>
      <c r="F5242" s="8">
        <v>16607</v>
      </c>
      <c r="G5242" s="5">
        <f t="shared" si="434"/>
        <v>399</v>
      </c>
      <c r="H5242" s="11">
        <v>241</v>
      </c>
      <c r="I5242" s="11">
        <v>171</v>
      </c>
      <c r="J5242" s="105">
        <f t="shared" si="431"/>
        <v>16491.107883817429</v>
      </c>
      <c r="K5242" s="71">
        <v>16285</v>
      </c>
      <c r="L5242" s="5" t="s">
        <v>3219</v>
      </c>
      <c r="N5242" s="5" t="s">
        <v>5156</v>
      </c>
      <c r="O5242" s="5" t="s">
        <v>5833</v>
      </c>
      <c r="R5242" s="5" t="str">
        <f t="shared" si="433"/>
        <v/>
      </c>
      <c r="T5242" s="5" t="str">
        <f t="shared" si="432"/>
        <v>PZ</v>
      </c>
    </row>
    <row r="5243" spans="1:20" x14ac:dyDescent="0.2">
      <c r="A5243" s="5" t="str">
        <f t="shared" si="435"/>
        <v>PZ</v>
      </c>
      <c r="B5243" s="5" t="str">
        <f t="shared" si="436"/>
        <v>388</v>
      </c>
      <c r="C5243" s="5" t="s">
        <v>6009</v>
      </c>
      <c r="D5243" s="5" t="s">
        <v>3237</v>
      </c>
      <c r="E5243" s="8">
        <v>16208</v>
      </c>
      <c r="F5243" s="8">
        <v>16607</v>
      </c>
      <c r="G5243" s="5">
        <f t="shared" si="434"/>
        <v>399</v>
      </c>
      <c r="H5243" s="11">
        <v>241</v>
      </c>
      <c r="I5243" s="11">
        <v>172</v>
      </c>
      <c r="J5243" s="105">
        <f t="shared" si="431"/>
        <v>16492.763485477179</v>
      </c>
      <c r="K5243" s="71">
        <v>16316</v>
      </c>
      <c r="L5243" s="5" t="s">
        <v>3219</v>
      </c>
      <c r="N5243" s="5" t="s">
        <v>5156</v>
      </c>
      <c r="O5243" s="5" t="s">
        <v>5833</v>
      </c>
      <c r="R5243" s="5" t="str">
        <f t="shared" si="433"/>
        <v/>
      </c>
      <c r="T5243" s="5" t="str">
        <f t="shared" si="432"/>
        <v>PZ</v>
      </c>
    </row>
    <row r="5244" spans="1:20" x14ac:dyDescent="0.2">
      <c r="A5244" s="5" t="str">
        <f t="shared" si="435"/>
        <v>PZ</v>
      </c>
      <c r="B5244" s="5" t="str">
        <f t="shared" si="436"/>
        <v>389</v>
      </c>
      <c r="C5244" s="5" t="s">
        <v>6010</v>
      </c>
      <c r="D5244" s="5" t="s">
        <v>3237</v>
      </c>
      <c r="E5244" s="8">
        <v>16208</v>
      </c>
      <c r="F5244" s="8">
        <v>16607</v>
      </c>
      <c r="G5244" s="5">
        <f t="shared" si="434"/>
        <v>399</v>
      </c>
      <c r="H5244" s="11">
        <v>241</v>
      </c>
      <c r="I5244" s="11">
        <v>173</v>
      </c>
      <c r="J5244" s="105">
        <f t="shared" si="431"/>
        <v>16494.419087136928</v>
      </c>
      <c r="K5244" s="71">
        <v>16316</v>
      </c>
      <c r="L5244" s="5" t="s">
        <v>3219</v>
      </c>
      <c r="N5244" s="5" t="s">
        <v>5156</v>
      </c>
      <c r="O5244" s="5" t="s">
        <v>5833</v>
      </c>
      <c r="R5244" s="5" t="str">
        <f t="shared" si="433"/>
        <v/>
      </c>
      <c r="T5244" s="5" t="str">
        <f t="shared" si="432"/>
        <v>PZ</v>
      </c>
    </row>
    <row r="5245" spans="1:20" x14ac:dyDescent="0.2">
      <c r="A5245" s="5" t="str">
        <f t="shared" si="435"/>
        <v>PZ</v>
      </c>
      <c r="B5245" s="5" t="str">
        <f t="shared" si="436"/>
        <v>390</v>
      </c>
      <c r="C5245" s="5" t="s">
        <v>6011</v>
      </c>
      <c r="D5245" s="5" t="s">
        <v>3237</v>
      </c>
      <c r="E5245" s="8">
        <v>16208</v>
      </c>
      <c r="F5245" s="8">
        <v>16607</v>
      </c>
      <c r="G5245" s="5">
        <f t="shared" si="434"/>
        <v>399</v>
      </c>
      <c r="H5245" s="11">
        <v>241</v>
      </c>
      <c r="I5245" s="11">
        <v>174</v>
      </c>
      <c r="J5245" s="105">
        <f t="shared" si="431"/>
        <v>16496.074688796682</v>
      </c>
      <c r="K5245" s="71">
        <v>16316</v>
      </c>
      <c r="L5245" s="5" t="s">
        <v>3219</v>
      </c>
      <c r="N5245" s="5" t="s">
        <v>5156</v>
      </c>
      <c r="O5245" s="5" t="s">
        <v>5833</v>
      </c>
      <c r="R5245" s="5" t="str">
        <f t="shared" si="433"/>
        <v/>
      </c>
      <c r="T5245" s="5" t="str">
        <f t="shared" si="432"/>
        <v>PZ</v>
      </c>
    </row>
    <row r="5246" spans="1:20" x14ac:dyDescent="0.2">
      <c r="A5246" s="5" t="str">
        <f t="shared" si="435"/>
        <v>PZ</v>
      </c>
      <c r="B5246" s="5" t="str">
        <f t="shared" si="436"/>
        <v>391</v>
      </c>
      <c r="C5246" s="5" t="s">
        <v>6012</v>
      </c>
      <c r="D5246" s="5" t="s">
        <v>3237</v>
      </c>
      <c r="E5246" s="8">
        <v>16208</v>
      </c>
      <c r="F5246" s="8">
        <v>16607</v>
      </c>
      <c r="G5246" s="5">
        <f t="shared" si="434"/>
        <v>399</v>
      </c>
      <c r="H5246" s="11">
        <v>241</v>
      </c>
      <c r="I5246" s="11">
        <v>175</v>
      </c>
      <c r="J5246" s="105">
        <f t="shared" ref="J5246:J5306" si="437">E5246+(G5246/H5246)*I5246</f>
        <v>16497.730290456431</v>
      </c>
      <c r="K5246" s="71">
        <v>16316</v>
      </c>
      <c r="L5246" s="5" t="s">
        <v>3219</v>
      </c>
      <c r="N5246" s="5" t="s">
        <v>5156</v>
      </c>
      <c r="O5246" s="5" t="s">
        <v>5833</v>
      </c>
      <c r="R5246" s="5" t="str">
        <f t="shared" si="433"/>
        <v/>
      </c>
      <c r="T5246" s="5" t="str">
        <f t="shared" si="432"/>
        <v>PZ</v>
      </c>
    </row>
    <row r="5247" spans="1:20" x14ac:dyDescent="0.2">
      <c r="A5247" s="5" t="str">
        <f t="shared" si="435"/>
        <v>PZ</v>
      </c>
      <c r="B5247" s="5" t="str">
        <f t="shared" si="436"/>
        <v>392</v>
      </c>
      <c r="C5247" s="5" t="s">
        <v>6013</v>
      </c>
      <c r="D5247" s="5" t="s">
        <v>3237</v>
      </c>
      <c r="E5247" s="8">
        <v>16208</v>
      </c>
      <c r="F5247" s="8">
        <v>16607</v>
      </c>
      <c r="G5247" s="5">
        <f t="shared" si="434"/>
        <v>399</v>
      </c>
      <c r="H5247" s="11">
        <v>241</v>
      </c>
      <c r="I5247" s="11">
        <v>176</v>
      </c>
      <c r="J5247" s="105">
        <f t="shared" si="437"/>
        <v>16499.385892116181</v>
      </c>
      <c r="K5247" s="71">
        <v>16316</v>
      </c>
      <c r="L5247" s="5" t="s">
        <v>3219</v>
      </c>
      <c r="N5247" s="5" t="s">
        <v>5156</v>
      </c>
      <c r="O5247" s="5" t="s">
        <v>5833</v>
      </c>
      <c r="R5247" s="5" t="str">
        <f t="shared" si="433"/>
        <v/>
      </c>
      <c r="T5247" s="5" t="str">
        <f t="shared" si="432"/>
        <v>PZ</v>
      </c>
    </row>
    <row r="5248" spans="1:20" x14ac:dyDescent="0.2">
      <c r="A5248" s="5" t="str">
        <f t="shared" si="435"/>
        <v>PZ</v>
      </c>
      <c r="B5248" s="5" t="str">
        <f t="shared" si="436"/>
        <v>393</v>
      </c>
      <c r="C5248" s="5" t="s">
        <v>6014</v>
      </c>
      <c r="D5248" s="5" t="s">
        <v>3237</v>
      </c>
      <c r="E5248" s="8">
        <v>16208</v>
      </c>
      <c r="F5248" s="8">
        <v>16607</v>
      </c>
      <c r="G5248" s="5">
        <f t="shared" si="434"/>
        <v>399</v>
      </c>
      <c r="H5248" s="11">
        <v>241</v>
      </c>
      <c r="I5248" s="11">
        <v>177</v>
      </c>
      <c r="J5248" s="105">
        <f t="shared" si="437"/>
        <v>16501.041493775934</v>
      </c>
      <c r="K5248" s="71">
        <v>16316</v>
      </c>
      <c r="L5248" s="5" t="s">
        <v>3219</v>
      </c>
      <c r="N5248" s="5" t="s">
        <v>5156</v>
      </c>
      <c r="O5248" s="5" t="s">
        <v>5833</v>
      </c>
      <c r="R5248" s="5" t="str">
        <f t="shared" si="433"/>
        <v/>
      </c>
      <c r="T5248" s="5" t="str">
        <f t="shared" si="432"/>
        <v>PZ</v>
      </c>
    </row>
    <row r="5249" spans="1:20" x14ac:dyDescent="0.2">
      <c r="A5249" s="5" t="str">
        <f t="shared" si="435"/>
        <v>PZ</v>
      </c>
      <c r="B5249" s="5" t="str">
        <f t="shared" si="436"/>
        <v>394</v>
      </c>
      <c r="C5249" s="5" t="s">
        <v>6015</v>
      </c>
      <c r="D5249" s="5" t="s">
        <v>3237</v>
      </c>
      <c r="E5249" s="8">
        <v>16208</v>
      </c>
      <c r="F5249" s="8">
        <v>16607</v>
      </c>
      <c r="G5249" s="5">
        <f t="shared" si="434"/>
        <v>399</v>
      </c>
      <c r="H5249" s="11">
        <v>241</v>
      </c>
      <c r="I5249" s="11">
        <v>178</v>
      </c>
      <c r="J5249" s="105">
        <f t="shared" si="437"/>
        <v>16502.697095435684</v>
      </c>
      <c r="K5249" s="71">
        <v>16316</v>
      </c>
      <c r="L5249" s="5" t="s">
        <v>3219</v>
      </c>
      <c r="N5249" s="5" t="s">
        <v>5156</v>
      </c>
      <c r="O5249" s="5" t="s">
        <v>5833</v>
      </c>
      <c r="R5249" s="5" t="str">
        <f t="shared" si="433"/>
        <v/>
      </c>
      <c r="T5249" s="5" t="str">
        <f t="shared" si="432"/>
        <v>PZ</v>
      </c>
    </row>
    <row r="5250" spans="1:20" x14ac:dyDescent="0.2">
      <c r="A5250" s="5" t="str">
        <f t="shared" si="435"/>
        <v>PZ</v>
      </c>
      <c r="B5250" s="5" t="str">
        <f t="shared" si="436"/>
        <v>395</v>
      </c>
      <c r="C5250" s="5" t="s">
        <v>6016</v>
      </c>
      <c r="D5250" s="5" t="s">
        <v>3237</v>
      </c>
      <c r="E5250" s="8">
        <v>16208</v>
      </c>
      <c r="F5250" s="8">
        <v>16607</v>
      </c>
      <c r="G5250" s="5">
        <f t="shared" si="434"/>
        <v>399</v>
      </c>
      <c r="H5250" s="11">
        <v>241</v>
      </c>
      <c r="I5250" s="11">
        <v>179</v>
      </c>
      <c r="J5250" s="105">
        <f t="shared" si="437"/>
        <v>16504.352697095437</v>
      </c>
      <c r="K5250" s="71">
        <v>16316</v>
      </c>
      <c r="L5250" s="5" t="s">
        <v>3219</v>
      </c>
      <c r="N5250" s="5" t="s">
        <v>5156</v>
      </c>
      <c r="O5250" s="5" t="s">
        <v>5833</v>
      </c>
      <c r="R5250" s="5" t="str">
        <f t="shared" si="433"/>
        <v/>
      </c>
      <c r="T5250" s="5" t="str">
        <f t="shared" si="432"/>
        <v>PZ</v>
      </c>
    </row>
    <row r="5251" spans="1:20" x14ac:dyDescent="0.2">
      <c r="A5251" s="5" t="str">
        <f t="shared" si="435"/>
        <v>PZ</v>
      </c>
      <c r="B5251" s="5" t="str">
        <f t="shared" si="436"/>
        <v>396</v>
      </c>
      <c r="C5251" s="5" t="s">
        <v>6017</v>
      </c>
      <c r="D5251" s="5" t="s">
        <v>3237</v>
      </c>
      <c r="E5251" s="8">
        <v>16208</v>
      </c>
      <c r="F5251" s="8">
        <v>16607</v>
      </c>
      <c r="G5251" s="5">
        <f t="shared" si="434"/>
        <v>399</v>
      </c>
      <c r="H5251" s="11">
        <v>241</v>
      </c>
      <c r="I5251" s="11">
        <v>180</v>
      </c>
      <c r="J5251" s="105">
        <f t="shared" si="437"/>
        <v>16506.008298755187</v>
      </c>
      <c r="K5251" s="71">
        <v>16316</v>
      </c>
      <c r="L5251" s="5" t="s">
        <v>3219</v>
      </c>
      <c r="N5251" s="5" t="s">
        <v>5156</v>
      </c>
      <c r="O5251" s="5" t="s">
        <v>5833</v>
      </c>
      <c r="R5251" s="5" t="str">
        <f t="shared" si="433"/>
        <v/>
      </c>
      <c r="T5251" s="5" t="str">
        <f t="shared" ref="T5251:T5314" si="438">LEFT(C5251,2)</f>
        <v>PZ</v>
      </c>
    </row>
    <row r="5252" spans="1:20" x14ac:dyDescent="0.2">
      <c r="A5252" s="5" t="str">
        <f t="shared" si="435"/>
        <v>PZ</v>
      </c>
      <c r="B5252" s="5" t="str">
        <f t="shared" si="436"/>
        <v>397</v>
      </c>
      <c r="C5252" s="5" t="s">
        <v>6018</v>
      </c>
      <c r="D5252" s="5" t="s">
        <v>3237</v>
      </c>
      <c r="E5252" s="8">
        <v>16208</v>
      </c>
      <c r="F5252" s="8">
        <v>16607</v>
      </c>
      <c r="G5252" s="5">
        <f t="shared" si="434"/>
        <v>399</v>
      </c>
      <c r="H5252" s="11">
        <v>241</v>
      </c>
      <c r="I5252" s="11">
        <v>181</v>
      </c>
      <c r="J5252" s="105">
        <f t="shared" si="437"/>
        <v>16507.663900414937</v>
      </c>
      <c r="K5252" s="71">
        <v>16316</v>
      </c>
      <c r="L5252" s="5" t="s">
        <v>3219</v>
      </c>
      <c r="N5252" s="5" t="s">
        <v>5156</v>
      </c>
      <c r="O5252" s="5" t="s">
        <v>5833</v>
      </c>
      <c r="R5252" s="5" t="str">
        <f t="shared" si="433"/>
        <v/>
      </c>
      <c r="T5252" s="5" t="str">
        <f t="shared" si="438"/>
        <v>PZ</v>
      </c>
    </row>
    <row r="5253" spans="1:20" x14ac:dyDescent="0.2">
      <c r="A5253" s="5" t="str">
        <f t="shared" si="435"/>
        <v>PZ</v>
      </c>
      <c r="B5253" s="5" t="str">
        <f t="shared" si="436"/>
        <v>398</v>
      </c>
      <c r="C5253" s="5" t="s">
        <v>6019</v>
      </c>
      <c r="D5253" s="5" t="s">
        <v>3237</v>
      </c>
      <c r="E5253" s="8">
        <v>16208</v>
      </c>
      <c r="F5253" s="8">
        <v>16607</v>
      </c>
      <c r="G5253" s="5">
        <f t="shared" si="434"/>
        <v>399</v>
      </c>
      <c r="H5253" s="11">
        <v>241</v>
      </c>
      <c r="I5253" s="11">
        <v>182</v>
      </c>
      <c r="J5253" s="105">
        <f t="shared" si="437"/>
        <v>16509.31950207469</v>
      </c>
      <c r="K5253" s="71">
        <v>16316</v>
      </c>
      <c r="L5253" s="5" t="s">
        <v>3219</v>
      </c>
      <c r="N5253" s="5" t="s">
        <v>5156</v>
      </c>
      <c r="O5253" s="5" t="s">
        <v>5833</v>
      </c>
      <c r="R5253" s="5" t="str">
        <f t="shared" si="433"/>
        <v/>
      </c>
      <c r="T5253" s="5" t="str">
        <f t="shared" si="438"/>
        <v>PZ</v>
      </c>
    </row>
    <row r="5254" spans="1:20" x14ac:dyDescent="0.2">
      <c r="A5254" s="5" t="str">
        <f t="shared" si="435"/>
        <v>PZ</v>
      </c>
      <c r="B5254" s="5" t="str">
        <f t="shared" si="436"/>
        <v>399</v>
      </c>
      <c r="C5254" s="5" t="s">
        <v>6020</v>
      </c>
      <c r="D5254" s="5" t="s">
        <v>3237</v>
      </c>
      <c r="E5254" s="8">
        <v>16208</v>
      </c>
      <c r="F5254" s="8">
        <v>16607</v>
      </c>
      <c r="G5254" s="5">
        <f t="shared" si="434"/>
        <v>399</v>
      </c>
      <c r="H5254" s="11">
        <v>241</v>
      </c>
      <c r="I5254" s="11">
        <v>183</v>
      </c>
      <c r="J5254" s="105">
        <f t="shared" si="437"/>
        <v>16510.975103734439</v>
      </c>
      <c r="K5254" s="71">
        <v>16316</v>
      </c>
      <c r="L5254" s="5" t="s">
        <v>3219</v>
      </c>
      <c r="N5254" s="5" t="s">
        <v>5156</v>
      </c>
      <c r="O5254" s="5" t="s">
        <v>5833</v>
      </c>
      <c r="R5254" s="5" t="str">
        <f t="shared" si="433"/>
        <v/>
      </c>
      <c r="T5254" s="5" t="str">
        <f t="shared" si="438"/>
        <v>PZ</v>
      </c>
    </row>
    <row r="5255" spans="1:20" x14ac:dyDescent="0.2">
      <c r="A5255" s="5" t="str">
        <f t="shared" si="435"/>
        <v>PZ</v>
      </c>
      <c r="B5255" s="5" t="str">
        <f t="shared" si="436"/>
        <v>400</v>
      </c>
      <c r="C5255" s="5" t="s">
        <v>6021</v>
      </c>
      <c r="D5255" s="5" t="s">
        <v>3237</v>
      </c>
      <c r="E5255" s="8">
        <v>16208</v>
      </c>
      <c r="F5255" s="8">
        <v>16607</v>
      </c>
      <c r="G5255" s="5">
        <f t="shared" si="434"/>
        <v>399</v>
      </c>
      <c r="H5255" s="11">
        <v>241</v>
      </c>
      <c r="I5255" s="11">
        <v>184</v>
      </c>
      <c r="J5255" s="105">
        <f t="shared" si="437"/>
        <v>16512.630705394189</v>
      </c>
      <c r="K5255" s="71">
        <v>16316</v>
      </c>
      <c r="L5255" s="5" t="s">
        <v>3219</v>
      </c>
      <c r="N5255" s="5" t="s">
        <v>5156</v>
      </c>
      <c r="O5255" s="5" t="s">
        <v>5833</v>
      </c>
      <c r="R5255" s="5" t="str">
        <f t="shared" si="433"/>
        <v/>
      </c>
      <c r="T5255" s="5" t="str">
        <f t="shared" si="438"/>
        <v>PZ</v>
      </c>
    </row>
    <row r="5256" spans="1:20" x14ac:dyDescent="0.2">
      <c r="A5256" s="5" t="str">
        <f t="shared" si="435"/>
        <v>PZ</v>
      </c>
      <c r="B5256" s="5" t="str">
        <f t="shared" si="436"/>
        <v>401</v>
      </c>
      <c r="C5256" s="5" t="s">
        <v>6022</v>
      </c>
      <c r="D5256" s="5" t="s">
        <v>3237</v>
      </c>
      <c r="E5256" s="8">
        <v>16208</v>
      </c>
      <c r="F5256" s="8">
        <v>16607</v>
      </c>
      <c r="G5256" s="5">
        <f t="shared" si="434"/>
        <v>399</v>
      </c>
      <c r="H5256" s="11">
        <v>241</v>
      </c>
      <c r="I5256" s="11">
        <v>185</v>
      </c>
      <c r="J5256" s="105">
        <f t="shared" si="437"/>
        <v>16514.286307053942</v>
      </c>
      <c r="K5256" s="71">
        <v>16316</v>
      </c>
      <c r="L5256" s="5" t="s">
        <v>3219</v>
      </c>
      <c r="N5256" s="5" t="s">
        <v>5156</v>
      </c>
      <c r="O5256" s="5" t="s">
        <v>5833</v>
      </c>
      <c r="R5256" s="5" t="str">
        <f t="shared" si="433"/>
        <v/>
      </c>
      <c r="T5256" s="5" t="str">
        <f t="shared" si="438"/>
        <v>PZ</v>
      </c>
    </row>
    <row r="5257" spans="1:20" x14ac:dyDescent="0.2">
      <c r="A5257" s="5" t="str">
        <f t="shared" si="435"/>
        <v>PZ</v>
      </c>
      <c r="B5257" s="5" t="str">
        <f t="shared" si="436"/>
        <v>402</v>
      </c>
      <c r="C5257" s="5" t="s">
        <v>6023</v>
      </c>
      <c r="D5257" s="5" t="s">
        <v>3237</v>
      </c>
      <c r="E5257" s="8">
        <v>16208</v>
      </c>
      <c r="F5257" s="8">
        <v>16607</v>
      </c>
      <c r="G5257" s="5">
        <f t="shared" si="434"/>
        <v>399</v>
      </c>
      <c r="H5257" s="11">
        <v>241</v>
      </c>
      <c r="I5257" s="11">
        <v>186</v>
      </c>
      <c r="J5257" s="105">
        <f t="shared" si="437"/>
        <v>16515.941908713692</v>
      </c>
      <c r="K5257" s="71">
        <v>16316</v>
      </c>
      <c r="L5257" s="5" t="s">
        <v>3219</v>
      </c>
      <c r="N5257" s="5" t="s">
        <v>5156</v>
      </c>
      <c r="O5257" s="5" t="s">
        <v>5833</v>
      </c>
      <c r="R5257" s="5" t="str">
        <f t="shared" ref="R5257:R5320" si="439">IF(VLOOKUP(C5257,Convs,11,FALSE)=0,"",VLOOKUP(C5257,Convs,11,FALSE))</f>
        <v/>
      </c>
      <c r="T5257" s="5" t="str">
        <f t="shared" si="438"/>
        <v>PZ</v>
      </c>
    </row>
    <row r="5258" spans="1:20" x14ac:dyDescent="0.2">
      <c r="A5258" s="5" t="str">
        <f t="shared" si="435"/>
        <v>PZ</v>
      </c>
      <c r="B5258" s="5" t="str">
        <f t="shared" si="436"/>
        <v>403</v>
      </c>
      <c r="C5258" s="5" t="s">
        <v>6024</v>
      </c>
      <c r="D5258" s="5" t="s">
        <v>3237</v>
      </c>
      <c r="E5258" s="8">
        <v>16208</v>
      </c>
      <c r="F5258" s="8">
        <v>16607</v>
      </c>
      <c r="G5258" s="5">
        <f t="shared" si="434"/>
        <v>399</v>
      </c>
      <c r="H5258" s="11">
        <v>241</v>
      </c>
      <c r="I5258" s="11">
        <v>187</v>
      </c>
      <c r="J5258" s="105">
        <f t="shared" si="437"/>
        <v>16517.597510373445</v>
      </c>
      <c r="K5258" s="71">
        <v>16316</v>
      </c>
      <c r="L5258" s="5" t="s">
        <v>3219</v>
      </c>
      <c r="N5258" s="5" t="s">
        <v>5156</v>
      </c>
      <c r="O5258" s="5" t="s">
        <v>5833</v>
      </c>
      <c r="R5258" s="5" t="str">
        <f t="shared" si="439"/>
        <v/>
      </c>
      <c r="T5258" s="5" t="str">
        <f t="shared" si="438"/>
        <v>PZ</v>
      </c>
    </row>
    <row r="5259" spans="1:20" x14ac:dyDescent="0.2">
      <c r="A5259" s="5" t="str">
        <f t="shared" si="435"/>
        <v>PZ</v>
      </c>
      <c r="B5259" s="5" t="str">
        <f t="shared" si="436"/>
        <v>404</v>
      </c>
      <c r="C5259" s="5" t="s">
        <v>6025</v>
      </c>
      <c r="D5259" s="5" t="s">
        <v>3237</v>
      </c>
      <c r="E5259" s="8">
        <v>16208</v>
      </c>
      <c r="F5259" s="8">
        <v>16607</v>
      </c>
      <c r="G5259" s="5">
        <f t="shared" si="434"/>
        <v>399</v>
      </c>
      <c r="H5259" s="11">
        <v>241</v>
      </c>
      <c r="I5259" s="11">
        <v>188</v>
      </c>
      <c r="J5259" s="105">
        <f t="shared" si="437"/>
        <v>16519.253112033195</v>
      </c>
      <c r="K5259" s="71">
        <v>16316</v>
      </c>
      <c r="L5259" s="5" t="s">
        <v>3219</v>
      </c>
      <c r="N5259" s="5" t="s">
        <v>5156</v>
      </c>
      <c r="O5259" s="5" t="s">
        <v>5833</v>
      </c>
      <c r="R5259" s="5" t="str">
        <f t="shared" si="439"/>
        <v/>
      </c>
      <c r="T5259" s="5" t="str">
        <f t="shared" si="438"/>
        <v>PZ</v>
      </c>
    </row>
    <row r="5260" spans="1:20" x14ac:dyDescent="0.2">
      <c r="A5260" s="5" t="str">
        <f t="shared" si="435"/>
        <v>PZ</v>
      </c>
      <c r="B5260" s="5" t="str">
        <f t="shared" si="436"/>
        <v>405</v>
      </c>
      <c r="C5260" s="5" t="s">
        <v>6026</v>
      </c>
      <c r="D5260" s="5" t="s">
        <v>3237</v>
      </c>
      <c r="E5260" s="8">
        <v>16208</v>
      </c>
      <c r="F5260" s="8">
        <v>16607</v>
      </c>
      <c r="G5260" s="5">
        <f t="shared" ref="G5260:G5306" si="440">F5260-E5260</f>
        <v>399</v>
      </c>
      <c r="H5260" s="11">
        <v>241</v>
      </c>
      <c r="I5260" s="11">
        <v>189</v>
      </c>
      <c r="J5260" s="105">
        <f t="shared" si="437"/>
        <v>16520.908713692945</v>
      </c>
      <c r="K5260" s="71">
        <v>16316</v>
      </c>
      <c r="L5260" s="5" t="s">
        <v>3219</v>
      </c>
      <c r="N5260" s="5" t="s">
        <v>5156</v>
      </c>
      <c r="O5260" s="5" t="s">
        <v>5833</v>
      </c>
      <c r="R5260" s="5" t="str">
        <f t="shared" si="439"/>
        <v/>
      </c>
      <c r="T5260" s="5" t="str">
        <f t="shared" si="438"/>
        <v>PZ</v>
      </c>
    </row>
    <row r="5261" spans="1:20" x14ac:dyDescent="0.2">
      <c r="A5261" s="5" t="str">
        <f t="shared" si="435"/>
        <v>PZ</v>
      </c>
      <c r="B5261" s="5" t="str">
        <f t="shared" si="436"/>
        <v>406</v>
      </c>
      <c r="C5261" s="5" t="s">
        <v>6027</v>
      </c>
      <c r="D5261" s="5" t="s">
        <v>3237</v>
      </c>
      <c r="E5261" s="8">
        <v>16208</v>
      </c>
      <c r="F5261" s="8">
        <v>16607</v>
      </c>
      <c r="G5261" s="5">
        <f t="shared" si="440"/>
        <v>399</v>
      </c>
      <c r="H5261" s="11">
        <v>241</v>
      </c>
      <c r="I5261" s="11">
        <v>190</v>
      </c>
      <c r="J5261" s="105">
        <f t="shared" si="437"/>
        <v>16522.564315352698</v>
      </c>
      <c r="K5261" s="71">
        <v>16316</v>
      </c>
      <c r="L5261" s="5" t="s">
        <v>3219</v>
      </c>
      <c r="N5261" s="5" t="s">
        <v>5156</v>
      </c>
      <c r="O5261" s="5" t="s">
        <v>5833</v>
      </c>
      <c r="R5261" s="5" t="str">
        <f t="shared" si="439"/>
        <v/>
      </c>
      <c r="T5261" s="5" t="str">
        <f t="shared" si="438"/>
        <v>PZ</v>
      </c>
    </row>
    <row r="5262" spans="1:20" x14ac:dyDescent="0.2">
      <c r="A5262" s="5" t="str">
        <f t="shared" si="435"/>
        <v>PZ</v>
      </c>
      <c r="B5262" s="5" t="str">
        <f t="shared" si="436"/>
        <v>407</v>
      </c>
      <c r="C5262" s="5" t="s">
        <v>6028</v>
      </c>
      <c r="D5262" s="5" t="s">
        <v>3237</v>
      </c>
      <c r="E5262" s="8">
        <v>16208</v>
      </c>
      <c r="F5262" s="8">
        <v>16607</v>
      </c>
      <c r="G5262" s="5">
        <f t="shared" si="440"/>
        <v>399</v>
      </c>
      <c r="H5262" s="11">
        <v>241</v>
      </c>
      <c r="I5262" s="11">
        <v>191</v>
      </c>
      <c r="J5262" s="105">
        <f t="shared" si="437"/>
        <v>16524.219917012448</v>
      </c>
      <c r="K5262" s="71">
        <v>16316</v>
      </c>
      <c r="L5262" s="5" t="s">
        <v>3219</v>
      </c>
      <c r="N5262" s="5" t="s">
        <v>5156</v>
      </c>
      <c r="O5262" s="5" t="s">
        <v>5833</v>
      </c>
      <c r="R5262" s="5" t="str">
        <f t="shared" si="439"/>
        <v/>
      </c>
      <c r="T5262" s="5" t="str">
        <f t="shared" si="438"/>
        <v>PZ</v>
      </c>
    </row>
    <row r="5263" spans="1:20" x14ac:dyDescent="0.2">
      <c r="A5263" s="5" t="str">
        <f t="shared" si="435"/>
        <v>PZ</v>
      </c>
      <c r="B5263" s="5" t="str">
        <f t="shared" si="436"/>
        <v>408</v>
      </c>
      <c r="C5263" s="5" t="s">
        <v>6029</v>
      </c>
      <c r="D5263" s="5" t="s">
        <v>3237</v>
      </c>
      <c r="E5263" s="8">
        <v>16208</v>
      </c>
      <c r="F5263" s="8">
        <v>16607</v>
      </c>
      <c r="G5263" s="5">
        <f t="shared" si="440"/>
        <v>399</v>
      </c>
      <c r="H5263" s="11">
        <v>241</v>
      </c>
      <c r="I5263" s="11">
        <v>192</v>
      </c>
      <c r="J5263" s="105">
        <f t="shared" si="437"/>
        <v>16525.875518672197</v>
      </c>
      <c r="K5263" s="71">
        <v>16316</v>
      </c>
      <c r="L5263" s="5" t="s">
        <v>3219</v>
      </c>
      <c r="N5263" s="5" t="s">
        <v>5156</v>
      </c>
      <c r="O5263" s="5" t="s">
        <v>5833</v>
      </c>
      <c r="R5263" s="5" t="str">
        <f t="shared" si="439"/>
        <v/>
      </c>
      <c r="T5263" s="5" t="str">
        <f t="shared" si="438"/>
        <v>PZ</v>
      </c>
    </row>
    <row r="5264" spans="1:20" x14ac:dyDescent="0.2">
      <c r="A5264" s="5" t="str">
        <f t="shared" ref="A5264:A5327" si="441">LEFT(C5264,2)</f>
        <v>PZ</v>
      </c>
      <c r="B5264" s="5" t="str">
        <f t="shared" ref="B5264:B5327" si="442">RIGHT(C5264,3)</f>
        <v>409</v>
      </c>
      <c r="C5264" s="5" t="s">
        <v>6030</v>
      </c>
      <c r="D5264" s="5" t="s">
        <v>3237</v>
      </c>
      <c r="E5264" s="8">
        <v>16208</v>
      </c>
      <c r="F5264" s="8">
        <v>16607</v>
      </c>
      <c r="G5264" s="5">
        <f t="shared" si="440"/>
        <v>399</v>
      </c>
      <c r="H5264" s="11">
        <v>241</v>
      </c>
      <c r="I5264" s="11">
        <v>193</v>
      </c>
      <c r="J5264" s="105">
        <f t="shared" si="437"/>
        <v>16527.531120331951</v>
      </c>
      <c r="K5264" s="71">
        <v>16316</v>
      </c>
      <c r="L5264" s="5" t="s">
        <v>3219</v>
      </c>
      <c r="N5264" s="5" t="s">
        <v>5156</v>
      </c>
      <c r="O5264" s="5" t="s">
        <v>5833</v>
      </c>
      <c r="R5264" s="5" t="str">
        <f t="shared" si="439"/>
        <v/>
      </c>
      <c r="T5264" s="5" t="str">
        <f t="shared" si="438"/>
        <v>PZ</v>
      </c>
    </row>
    <row r="5265" spans="1:20" x14ac:dyDescent="0.2">
      <c r="A5265" s="5" t="str">
        <f t="shared" si="441"/>
        <v>PZ</v>
      </c>
      <c r="B5265" s="5" t="str">
        <f t="shared" si="442"/>
        <v>410</v>
      </c>
      <c r="C5265" s="5" t="s">
        <v>6031</v>
      </c>
      <c r="D5265" s="5" t="s">
        <v>3237</v>
      </c>
      <c r="E5265" s="8">
        <v>16208</v>
      </c>
      <c r="F5265" s="8">
        <v>16607</v>
      </c>
      <c r="G5265" s="5">
        <f t="shared" si="440"/>
        <v>399</v>
      </c>
      <c r="H5265" s="11">
        <v>241</v>
      </c>
      <c r="I5265" s="11">
        <v>194</v>
      </c>
      <c r="J5265" s="105">
        <f t="shared" si="437"/>
        <v>16529.1867219917</v>
      </c>
      <c r="K5265" s="71">
        <v>16316</v>
      </c>
      <c r="L5265" s="5" t="s">
        <v>3219</v>
      </c>
      <c r="N5265" s="5" t="s">
        <v>5156</v>
      </c>
      <c r="O5265" s="5" t="s">
        <v>5833</v>
      </c>
      <c r="R5265" s="5" t="str">
        <f t="shared" si="439"/>
        <v/>
      </c>
      <c r="T5265" s="5" t="str">
        <f t="shared" si="438"/>
        <v>PZ</v>
      </c>
    </row>
    <row r="5266" spans="1:20" x14ac:dyDescent="0.2">
      <c r="A5266" s="5" t="str">
        <f t="shared" si="441"/>
        <v>PZ</v>
      </c>
      <c r="B5266" s="5" t="str">
        <f t="shared" si="442"/>
        <v>411</v>
      </c>
      <c r="C5266" s="5" t="s">
        <v>6032</v>
      </c>
      <c r="D5266" s="5" t="s">
        <v>3237</v>
      </c>
      <c r="E5266" s="8">
        <v>16208</v>
      </c>
      <c r="F5266" s="8">
        <v>16607</v>
      </c>
      <c r="G5266" s="5">
        <f t="shared" si="440"/>
        <v>399</v>
      </c>
      <c r="H5266" s="11">
        <v>241</v>
      </c>
      <c r="I5266" s="11">
        <v>195</v>
      </c>
      <c r="J5266" s="105">
        <f t="shared" si="437"/>
        <v>16530.842323651454</v>
      </c>
      <c r="K5266" s="71">
        <v>16316</v>
      </c>
      <c r="L5266" s="5" t="s">
        <v>3219</v>
      </c>
      <c r="N5266" s="5" t="s">
        <v>5156</v>
      </c>
      <c r="O5266" s="5" t="s">
        <v>5833</v>
      </c>
      <c r="R5266" s="5" t="str">
        <f t="shared" si="439"/>
        <v/>
      </c>
      <c r="T5266" s="5" t="str">
        <f t="shared" si="438"/>
        <v>PZ</v>
      </c>
    </row>
    <row r="5267" spans="1:20" x14ac:dyDescent="0.2">
      <c r="A5267" s="5" t="str">
        <f t="shared" si="441"/>
        <v>PZ</v>
      </c>
      <c r="B5267" s="5" t="str">
        <f t="shared" si="442"/>
        <v>412</v>
      </c>
      <c r="C5267" s="5" t="s">
        <v>6033</v>
      </c>
      <c r="D5267" s="5" t="s">
        <v>3237</v>
      </c>
      <c r="E5267" s="8">
        <v>16208</v>
      </c>
      <c r="F5267" s="8">
        <v>16607</v>
      </c>
      <c r="G5267" s="5">
        <f t="shared" si="440"/>
        <v>399</v>
      </c>
      <c r="H5267" s="11">
        <v>241</v>
      </c>
      <c r="I5267" s="11">
        <v>196</v>
      </c>
      <c r="J5267" s="105">
        <f t="shared" si="437"/>
        <v>16532.497925311203</v>
      </c>
      <c r="K5267" s="71">
        <v>16316</v>
      </c>
      <c r="L5267" s="5" t="s">
        <v>3219</v>
      </c>
      <c r="N5267" s="5" t="s">
        <v>5156</v>
      </c>
      <c r="O5267" s="5" t="s">
        <v>5833</v>
      </c>
      <c r="R5267" s="5" t="str">
        <f t="shared" si="439"/>
        <v/>
      </c>
      <c r="T5267" s="5" t="str">
        <f t="shared" si="438"/>
        <v>PZ</v>
      </c>
    </row>
    <row r="5268" spans="1:20" x14ac:dyDescent="0.2">
      <c r="A5268" s="5" t="str">
        <f t="shared" si="441"/>
        <v>PZ</v>
      </c>
      <c r="B5268" s="5" t="str">
        <f t="shared" si="442"/>
        <v>413</v>
      </c>
      <c r="C5268" s="5" t="s">
        <v>6034</v>
      </c>
      <c r="D5268" s="5" t="s">
        <v>3237</v>
      </c>
      <c r="E5268" s="8">
        <v>16208</v>
      </c>
      <c r="F5268" s="8">
        <v>16607</v>
      </c>
      <c r="G5268" s="5">
        <f t="shared" si="440"/>
        <v>399</v>
      </c>
      <c r="H5268" s="11">
        <v>241</v>
      </c>
      <c r="I5268" s="11">
        <v>197</v>
      </c>
      <c r="J5268" s="105">
        <f t="shared" si="437"/>
        <v>16534.153526970953</v>
      </c>
      <c r="K5268" s="71">
        <v>16316</v>
      </c>
      <c r="L5268" s="5" t="s">
        <v>3219</v>
      </c>
      <c r="N5268" s="5" t="s">
        <v>5156</v>
      </c>
      <c r="O5268" s="5" t="s">
        <v>5833</v>
      </c>
      <c r="R5268" s="5" t="str">
        <f t="shared" si="439"/>
        <v/>
      </c>
      <c r="T5268" s="5" t="str">
        <f t="shared" si="438"/>
        <v>PZ</v>
      </c>
    </row>
    <row r="5269" spans="1:20" x14ac:dyDescent="0.2">
      <c r="A5269" s="5" t="str">
        <f t="shared" si="441"/>
        <v>PZ</v>
      </c>
      <c r="B5269" s="5" t="str">
        <f t="shared" si="442"/>
        <v>414</v>
      </c>
      <c r="C5269" s="5" t="s">
        <v>6035</v>
      </c>
      <c r="D5269" s="5" t="s">
        <v>3237</v>
      </c>
      <c r="E5269" s="8">
        <v>16208</v>
      </c>
      <c r="F5269" s="8">
        <v>16607</v>
      </c>
      <c r="G5269" s="5">
        <f t="shared" si="440"/>
        <v>399</v>
      </c>
      <c r="H5269" s="11">
        <v>241</v>
      </c>
      <c r="I5269" s="11">
        <v>198</v>
      </c>
      <c r="J5269" s="105">
        <f t="shared" si="437"/>
        <v>16535.809128630706</v>
      </c>
      <c r="K5269" s="71">
        <v>16316</v>
      </c>
      <c r="L5269" s="5" t="s">
        <v>3219</v>
      </c>
      <c r="N5269" s="5" t="s">
        <v>5156</v>
      </c>
      <c r="O5269" s="5" t="s">
        <v>5833</v>
      </c>
      <c r="R5269" s="5" t="str">
        <f t="shared" si="439"/>
        <v/>
      </c>
      <c r="T5269" s="5" t="str">
        <f t="shared" si="438"/>
        <v>PZ</v>
      </c>
    </row>
    <row r="5270" spans="1:20" x14ac:dyDescent="0.2">
      <c r="A5270" s="5" t="str">
        <f t="shared" si="441"/>
        <v>PZ</v>
      </c>
      <c r="B5270" s="5" t="str">
        <f t="shared" si="442"/>
        <v>415</v>
      </c>
      <c r="C5270" s="5" t="s">
        <v>6036</v>
      </c>
      <c r="D5270" s="5" t="s">
        <v>3237</v>
      </c>
      <c r="E5270" s="8">
        <v>16208</v>
      </c>
      <c r="F5270" s="8">
        <v>16607</v>
      </c>
      <c r="G5270" s="5">
        <f t="shared" si="440"/>
        <v>399</v>
      </c>
      <c r="H5270" s="11">
        <v>241</v>
      </c>
      <c r="I5270" s="11">
        <v>199</v>
      </c>
      <c r="J5270" s="105">
        <f t="shared" si="437"/>
        <v>16537.464730290456</v>
      </c>
      <c r="K5270" s="71">
        <v>16316</v>
      </c>
      <c r="L5270" s="5" t="s">
        <v>3219</v>
      </c>
      <c r="N5270" s="5" t="s">
        <v>5156</v>
      </c>
      <c r="O5270" s="5" t="s">
        <v>5833</v>
      </c>
      <c r="R5270" s="5" t="str">
        <f t="shared" si="439"/>
        <v/>
      </c>
      <c r="T5270" s="5" t="str">
        <f t="shared" si="438"/>
        <v>PZ</v>
      </c>
    </row>
    <row r="5271" spans="1:20" x14ac:dyDescent="0.2">
      <c r="A5271" s="5" t="str">
        <f t="shared" si="441"/>
        <v>PZ</v>
      </c>
      <c r="B5271" s="5" t="str">
        <f t="shared" si="442"/>
        <v>416</v>
      </c>
      <c r="C5271" s="5" t="s">
        <v>6037</v>
      </c>
      <c r="D5271" s="5" t="s">
        <v>3237</v>
      </c>
      <c r="E5271" s="8">
        <v>16208</v>
      </c>
      <c r="F5271" s="8">
        <v>16607</v>
      </c>
      <c r="G5271" s="5">
        <f t="shared" si="440"/>
        <v>399</v>
      </c>
      <c r="H5271" s="11">
        <v>241</v>
      </c>
      <c r="I5271" s="11">
        <v>200</v>
      </c>
      <c r="J5271" s="105">
        <f t="shared" si="437"/>
        <v>16539.120331950209</v>
      </c>
      <c r="K5271" s="71">
        <v>16316</v>
      </c>
      <c r="L5271" s="5" t="s">
        <v>3219</v>
      </c>
      <c r="N5271" s="5" t="s">
        <v>5156</v>
      </c>
      <c r="O5271" s="5" t="s">
        <v>5833</v>
      </c>
      <c r="R5271" s="5" t="str">
        <f t="shared" si="439"/>
        <v/>
      </c>
      <c r="T5271" s="5" t="str">
        <f t="shared" si="438"/>
        <v>PZ</v>
      </c>
    </row>
    <row r="5272" spans="1:20" x14ac:dyDescent="0.2">
      <c r="A5272" s="5" t="str">
        <f t="shared" si="441"/>
        <v>PZ</v>
      </c>
      <c r="B5272" s="5" t="str">
        <f t="shared" si="442"/>
        <v>417</v>
      </c>
      <c r="C5272" s="5" t="s">
        <v>6038</v>
      </c>
      <c r="D5272" s="5" t="s">
        <v>3237</v>
      </c>
      <c r="E5272" s="8">
        <v>16208</v>
      </c>
      <c r="F5272" s="8">
        <v>16607</v>
      </c>
      <c r="G5272" s="5">
        <f t="shared" si="440"/>
        <v>399</v>
      </c>
      <c r="H5272" s="11">
        <v>241</v>
      </c>
      <c r="I5272" s="11">
        <v>201</v>
      </c>
      <c r="J5272" s="105">
        <f t="shared" si="437"/>
        <v>16540.775933609959</v>
      </c>
      <c r="K5272" s="71">
        <v>16316</v>
      </c>
      <c r="L5272" s="5" t="s">
        <v>3219</v>
      </c>
      <c r="N5272" s="5" t="s">
        <v>5156</v>
      </c>
      <c r="O5272" s="5" t="s">
        <v>5833</v>
      </c>
      <c r="R5272" s="5" t="str">
        <f t="shared" si="439"/>
        <v/>
      </c>
      <c r="T5272" s="5" t="str">
        <f t="shared" si="438"/>
        <v>PZ</v>
      </c>
    </row>
    <row r="5273" spans="1:20" x14ac:dyDescent="0.2">
      <c r="A5273" s="5" t="str">
        <f t="shared" si="441"/>
        <v>PZ</v>
      </c>
      <c r="B5273" s="5" t="str">
        <f t="shared" si="442"/>
        <v>418</v>
      </c>
      <c r="C5273" s="5" t="s">
        <v>6039</v>
      </c>
      <c r="D5273" s="5" t="s">
        <v>3237</v>
      </c>
      <c r="E5273" s="8">
        <v>16208</v>
      </c>
      <c r="F5273" s="8">
        <v>16607</v>
      </c>
      <c r="G5273" s="5">
        <f t="shared" si="440"/>
        <v>399</v>
      </c>
      <c r="H5273" s="11">
        <v>241</v>
      </c>
      <c r="I5273" s="11">
        <v>202</v>
      </c>
      <c r="J5273" s="105">
        <f t="shared" si="437"/>
        <v>16542.431535269709</v>
      </c>
      <c r="K5273" s="71">
        <v>16316</v>
      </c>
      <c r="L5273" s="5" t="s">
        <v>3219</v>
      </c>
      <c r="N5273" s="5" t="s">
        <v>5156</v>
      </c>
      <c r="O5273" s="5" t="s">
        <v>5833</v>
      </c>
      <c r="R5273" s="5" t="str">
        <f t="shared" si="439"/>
        <v/>
      </c>
      <c r="T5273" s="5" t="str">
        <f t="shared" si="438"/>
        <v>PZ</v>
      </c>
    </row>
    <row r="5274" spans="1:20" x14ac:dyDescent="0.2">
      <c r="A5274" s="5" t="str">
        <f t="shared" si="441"/>
        <v>PZ</v>
      </c>
      <c r="B5274" s="5" t="str">
        <f t="shared" si="442"/>
        <v>419</v>
      </c>
      <c r="C5274" s="5" t="s">
        <v>6040</v>
      </c>
      <c r="D5274" s="5" t="s">
        <v>3237</v>
      </c>
      <c r="E5274" s="8">
        <v>16208</v>
      </c>
      <c r="F5274" s="8">
        <v>16607</v>
      </c>
      <c r="G5274" s="5">
        <f t="shared" si="440"/>
        <v>399</v>
      </c>
      <c r="H5274" s="11">
        <v>241</v>
      </c>
      <c r="I5274" s="11">
        <v>203</v>
      </c>
      <c r="J5274" s="105">
        <f t="shared" si="437"/>
        <v>16544.087136929462</v>
      </c>
      <c r="K5274" s="71">
        <v>16316</v>
      </c>
      <c r="L5274" s="5" t="s">
        <v>3219</v>
      </c>
      <c r="N5274" s="5" t="s">
        <v>5156</v>
      </c>
      <c r="O5274" s="5" t="s">
        <v>5833</v>
      </c>
      <c r="R5274" s="5" t="str">
        <f t="shared" si="439"/>
        <v/>
      </c>
      <c r="T5274" s="5" t="str">
        <f t="shared" si="438"/>
        <v>PZ</v>
      </c>
    </row>
    <row r="5275" spans="1:20" x14ac:dyDescent="0.2">
      <c r="A5275" s="5" t="str">
        <f t="shared" si="441"/>
        <v>PZ</v>
      </c>
      <c r="B5275" s="5" t="str">
        <f t="shared" si="442"/>
        <v>435</v>
      </c>
      <c r="C5275" s="5" t="s">
        <v>6041</v>
      </c>
      <c r="D5275" s="5" t="s">
        <v>3237</v>
      </c>
      <c r="E5275" s="8">
        <v>16208</v>
      </c>
      <c r="F5275" s="8">
        <v>16607</v>
      </c>
      <c r="G5275" s="5">
        <f t="shared" si="440"/>
        <v>399</v>
      </c>
      <c r="H5275" s="11">
        <v>241</v>
      </c>
      <c r="I5275" s="11">
        <v>204</v>
      </c>
      <c r="J5275" s="105">
        <f t="shared" si="437"/>
        <v>16545.742738589212</v>
      </c>
      <c r="K5275" s="71">
        <v>16316</v>
      </c>
      <c r="L5275" s="5" t="s">
        <v>3219</v>
      </c>
      <c r="N5275" s="5" t="s">
        <v>5156</v>
      </c>
      <c r="O5275" s="5" t="s">
        <v>5833</v>
      </c>
      <c r="R5275" s="5" t="str">
        <f t="shared" si="439"/>
        <v/>
      </c>
      <c r="T5275" s="5" t="str">
        <f t="shared" si="438"/>
        <v>PZ</v>
      </c>
    </row>
    <row r="5276" spans="1:20" x14ac:dyDescent="0.2">
      <c r="A5276" s="5" t="str">
        <f t="shared" si="441"/>
        <v>PZ</v>
      </c>
      <c r="B5276" s="5" t="str">
        <f t="shared" si="442"/>
        <v>436</v>
      </c>
      <c r="C5276" s="5" t="s">
        <v>6042</v>
      </c>
      <c r="D5276" s="5" t="s">
        <v>3237</v>
      </c>
      <c r="E5276" s="8">
        <v>16208</v>
      </c>
      <c r="F5276" s="8">
        <v>16607</v>
      </c>
      <c r="G5276" s="5">
        <f t="shared" si="440"/>
        <v>399</v>
      </c>
      <c r="H5276" s="11">
        <v>241</v>
      </c>
      <c r="I5276" s="11">
        <v>205</v>
      </c>
      <c r="J5276" s="105">
        <f t="shared" si="437"/>
        <v>16547.398340248961</v>
      </c>
      <c r="K5276" s="71">
        <v>16316</v>
      </c>
      <c r="L5276" s="5" t="s">
        <v>3219</v>
      </c>
      <c r="N5276" s="5" t="s">
        <v>5156</v>
      </c>
      <c r="O5276" s="5" t="s">
        <v>5833</v>
      </c>
      <c r="R5276" s="5" t="str">
        <f t="shared" si="439"/>
        <v/>
      </c>
      <c r="T5276" s="5" t="str">
        <f t="shared" si="438"/>
        <v>PZ</v>
      </c>
    </row>
    <row r="5277" spans="1:20" x14ac:dyDescent="0.2">
      <c r="A5277" s="5" t="str">
        <f t="shared" si="441"/>
        <v>PZ</v>
      </c>
      <c r="B5277" s="5" t="str">
        <f t="shared" si="442"/>
        <v>437</v>
      </c>
      <c r="C5277" s="5" t="s">
        <v>6043</v>
      </c>
      <c r="D5277" s="5" t="s">
        <v>3237</v>
      </c>
      <c r="E5277" s="8">
        <v>16208</v>
      </c>
      <c r="F5277" s="8">
        <v>16607</v>
      </c>
      <c r="G5277" s="5">
        <f t="shared" si="440"/>
        <v>399</v>
      </c>
      <c r="H5277" s="11">
        <v>241</v>
      </c>
      <c r="I5277" s="11">
        <v>206</v>
      </c>
      <c r="J5277" s="105">
        <f t="shared" si="437"/>
        <v>16549.053941908714</v>
      </c>
      <c r="K5277" s="71">
        <v>16316</v>
      </c>
      <c r="L5277" s="5" t="s">
        <v>3219</v>
      </c>
      <c r="N5277" s="5" t="s">
        <v>5156</v>
      </c>
      <c r="O5277" s="5" t="s">
        <v>5833</v>
      </c>
      <c r="R5277" s="5" t="str">
        <f t="shared" si="439"/>
        <v/>
      </c>
      <c r="T5277" s="5" t="str">
        <f t="shared" si="438"/>
        <v>PZ</v>
      </c>
    </row>
    <row r="5278" spans="1:20" x14ac:dyDescent="0.2">
      <c r="A5278" s="5" t="str">
        <f t="shared" si="441"/>
        <v>PZ</v>
      </c>
      <c r="B5278" s="5" t="str">
        <f t="shared" si="442"/>
        <v>438</v>
      </c>
      <c r="C5278" s="5" t="s">
        <v>6044</v>
      </c>
      <c r="D5278" s="5" t="s">
        <v>3237</v>
      </c>
      <c r="E5278" s="8">
        <v>16208</v>
      </c>
      <c r="F5278" s="8">
        <v>16607</v>
      </c>
      <c r="G5278" s="5">
        <f t="shared" si="440"/>
        <v>399</v>
      </c>
      <c r="H5278" s="11">
        <v>241</v>
      </c>
      <c r="I5278" s="11">
        <v>207</v>
      </c>
      <c r="J5278" s="105">
        <f t="shared" si="437"/>
        <v>16550.709543568464</v>
      </c>
      <c r="K5278" s="71">
        <v>16316</v>
      </c>
      <c r="L5278" s="5" t="s">
        <v>3219</v>
      </c>
      <c r="N5278" s="5" t="s">
        <v>5156</v>
      </c>
      <c r="O5278" s="5" t="s">
        <v>5833</v>
      </c>
      <c r="R5278" s="5" t="str">
        <f t="shared" si="439"/>
        <v/>
      </c>
      <c r="T5278" s="5" t="str">
        <f t="shared" si="438"/>
        <v>PZ</v>
      </c>
    </row>
    <row r="5279" spans="1:20" x14ac:dyDescent="0.2">
      <c r="A5279" s="5" t="str">
        <f t="shared" si="441"/>
        <v>PZ</v>
      </c>
      <c r="B5279" s="5" t="str">
        <f t="shared" si="442"/>
        <v>439</v>
      </c>
      <c r="C5279" s="5" t="s">
        <v>6045</v>
      </c>
      <c r="D5279" s="5" t="s">
        <v>3237</v>
      </c>
      <c r="E5279" s="8">
        <v>16208</v>
      </c>
      <c r="F5279" s="8">
        <v>16607</v>
      </c>
      <c r="G5279" s="5">
        <f t="shared" si="440"/>
        <v>399</v>
      </c>
      <c r="H5279" s="11">
        <v>241</v>
      </c>
      <c r="I5279" s="11">
        <v>208</v>
      </c>
      <c r="J5279" s="105">
        <f t="shared" si="437"/>
        <v>16552.365145228217</v>
      </c>
      <c r="K5279" s="71">
        <v>16316</v>
      </c>
      <c r="L5279" s="5" t="s">
        <v>3219</v>
      </c>
      <c r="N5279" s="5" t="s">
        <v>5156</v>
      </c>
      <c r="O5279" s="5" t="s">
        <v>5833</v>
      </c>
      <c r="R5279" s="5" t="str">
        <f t="shared" si="439"/>
        <v/>
      </c>
      <c r="T5279" s="5" t="str">
        <f t="shared" si="438"/>
        <v>PZ</v>
      </c>
    </row>
    <row r="5280" spans="1:20" x14ac:dyDescent="0.2">
      <c r="A5280" s="5" t="str">
        <f t="shared" si="441"/>
        <v>PZ</v>
      </c>
      <c r="B5280" s="5" t="str">
        <f t="shared" si="442"/>
        <v>440</v>
      </c>
      <c r="C5280" s="5" t="s">
        <v>6046</v>
      </c>
      <c r="D5280" s="5" t="s">
        <v>3237</v>
      </c>
      <c r="E5280" s="8">
        <v>16208</v>
      </c>
      <c r="F5280" s="8">
        <v>16607</v>
      </c>
      <c r="G5280" s="5">
        <f t="shared" si="440"/>
        <v>399</v>
      </c>
      <c r="H5280" s="11">
        <v>241</v>
      </c>
      <c r="I5280" s="11">
        <v>209</v>
      </c>
      <c r="J5280" s="105">
        <f t="shared" si="437"/>
        <v>16554.020746887967</v>
      </c>
      <c r="K5280" s="71">
        <v>16316</v>
      </c>
      <c r="L5280" s="5" t="s">
        <v>3219</v>
      </c>
      <c r="N5280" s="5" t="s">
        <v>5156</v>
      </c>
      <c r="O5280" s="5" t="s">
        <v>5833</v>
      </c>
      <c r="R5280" s="5" t="str">
        <f t="shared" si="439"/>
        <v/>
      </c>
      <c r="T5280" s="5" t="str">
        <f t="shared" si="438"/>
        <v>PZ</v>
      </c>
    </row>
    <row r="5281" spans="1:20" x14ac:dyDescent="0.2">
      <c r="A5281" s="5" t="str">
        <f t="shared" si="441"/>
        <v>PZ</v>
      </c>
      <c r="B5281" s="5" t="str">
        <f t="shared" si="442"/>
        <v>441</v>
      </c>
      <c r="C5281" s="5" t="s">
        <v>6047</v>
      </c>
      <c r="D5281" s="5" t="s">
        <v>3237</v>
      </c>
      <c r="E5281" s="8">
        <v>16208</v>
      </c>
      <c r="F5281" s="8">
        <v>16607</v>
      </c>
      <c r="G5281" s="5">
        <f t="shared" si="440"/>
        <v>399</v>
      </c>
      <c r="H5281" s="11">
        <v>241</v>
      </c>
      <c r="I5281" s="11">
        <v>210</v>
      </c>
      <c r="J5281" s="105">
        <f t="shared" si="437"/>
        <v>16555.676348547717</v>
      </c>
      <c r="K5281" s="71">
        <v>16316</v>
      </c>
      <c r="L5281" s="5" t="s">
        <v>3219</v>
      </c>
      <c r="N5281" s="5" t="s">
        <v>5156</v>
      </c>
      <c r="O5281" s="5" t="s">
        <v>5833</v>
      </c>
      <c r="R5281" s="5" t="str">
        <f t="shared" si="439"/>
        <v/>
      </c>
      <c r="T5281" s="5" t="str">
        <f t="shared" si="438"/>
        <v>PZ</v>
      </c>
    </row>
    <row r="5282" spans="1:20" x14ac:dyDescent="0.2">
      <c r="A5282" s="5" t="str">
        <f t="shared" si="441"/>
        <v>PZ</v>
      </c>
      <c r="B5282" s="5" t="str">
        <f t="shared" si="442"/>
        <v>442</v>
      </c>
      <c r="C5282" s="5" t="s">
        <v>6048</v>
      </c>
      <c r="D5282" s="5" t="s">
        <v>3237</v>
      </c>
      <c r="E5282" s="8">
        <v>16208</v>
      </c>
      <c r="F5282" s="8">
        <v>16607</v>
      </c>
      <c r="G5282" s="5">
        <f t="shared" si="440"/>
        <v>399</v>
      </c>
      <c r="H5282" s="11">
        <v>241</v>
      </c>
      <c r="I5282" s="11">
        <v>211</v>
      </c>
      <c r="J5282" s="105">
        <f t="shared" si="437"/>
        <v>16557.33195020747</v>
      </c>
      <c r="K5282" s="71">
        <v>16316</v>
      </c>
      <c r="L5282" s="5" t="s">
        <v>3219</v>
      </c>
      <c r="N5282" s="5" t="s">
        <v>5156</v>
      </c>
      <c r="O5282" s="5" t="s">
        <v>5833</v>
      </c>
      <c r="R5282" s="5" t="str">
        <f t="shared" si="439"/>
        <v/>
      </c>
      <c r="T5282" s="5" t="str">
        <f t="shared" si="438"/>
        <v>PZ</v>
      </c>
    </row>
    <row r="5283" spans="1:20" x14ac:dyDescent="0.2">
      <c r="A5283" s="5" t="str">
        <f t="shared" si="441"/>
        <v>PZ</v>
      </c>
      <c r="B5283" s="5" t="str">
        <f t="shared" si="442"/>
        <v>443</v>
      </c>
      <c r="C5283" s="5" t="s">
        <v>6049</v>
      </c>
      <c r="D5283" s="5" t="s">
        <v>3237</v>
      </c>
      <c r="E5283" s="8">
        <v>16208</v>
      </c>
      <c r="F5283" s="8">
        <v>16607</v>
      </c>
      <c r="G5283" s="5">
        <f t="shared" si="440"/>
        <v>399</v>
      </c>
      <c r="H5283" s="11">
        <v>241</v>
      </c>
      <c r="I5283" s="11">
        <v>212</v>
      </c>
      <c r="J5283" s="105">
        <f t="shared" si="437"/>
        <v>16558.98755186722</v>
      </c>
      <c r="K5283" s="71">
        <v>16316</v>
      </c>
      <c r="L5283" s="5" t="s">
        <v>3219</v>
      </c>
      <c r="N5283" s="5" t="s">
        <v>5156</v>
      </c>
      <c r="O5283" s="5" t="s">
        <v>5833</v>
      </c>
      <c r="R5283" s="5" t="str">
        <f t="shared" si="439"/>
        <v/>
      </c>
      <c r="T5283" s="5" t="str">
        <f t="shared" si="438"/>
        <v>PZ</v>
      </c>
    </row>
    <row r="5284" spans="1:20" x14ac:dyDescent="0.2">
      <c r="A5284" s="5" t="str">
        <f t="shared" si="441"/>
        <v>PZ</v>
      </c>
      <c r="B5284" s="5" t="str">
        <f t="shared" si="442"/>
        <v>444</v>
      </c>
      <c r="C5284" s="5" t="s">
        <v>6050</v>
      </c>
      <c r="D5284" s="5" t="s">
        <v>3237</v>
      </c>
      <c r="E5284" s="8">
        <v>16208</v>
      </c>
      <c r="F5284" s="8">
        <v>16607</v>
      </c>
      <c r="G5284" s="5">
        <f t="shared" si="440"/>
        <v>399</v>
      </c>
      <c r="H5284" s="11">
        <v>241</v>
      </c>
      <c r="I5284" s="11">
        <v>213</v>
      </c>
      <c r="J5284" s="105">
        <f t="shared" si="437"/>
        <v>16560.643153526969</v>
      </c>
      <c r="K5284" s="71">
        <v>16316</v>
      </c>
      <c r="L5284" s="5" t="s">
        <v>3219</v>
      </c>
      <c r="N5284" s="5" t="s">
        <v>5156</v>
      </c>
      <c r="O5284" s="5" t="s">
        <v>5833</v>
      </c>
      <c r="R5284" s="5" t="str">
        <f t="shared" si="439"/>
        <v/>
      </c>
      <c r="T5284" s="5" t="str">
        <f t="shared" si="438"/>
        <v>PZ</v>
      </c>
    </row>
    <row r="5285" spans="1:20" x14ac:dyDescent="0.2">
      <c r="A5285" s="5" t="str">
        <f t="shared" si="441"/>
        <v>PZ</v>
      </c>
      <c r="B5285" s="5" t="str">
        <f t="shared" si="442"/>
        <v>445</v>
      </c>
      <c r="C5285" s="5" t="s">
        <v>6051</v>
      </c>
      <c r="D5285" s="5" t="s">
        <v>3237</v>
      </c>
      <c r="E5285" s="8">
        <v>16208</v>
      </c>
      <c r="F5285" s="8">
        <v>16607</v>
      </c>
      <c r="G5285" s="5">
        <f t="shared" si="440"/>
        <v>399</v>
      </c>
      <c r="H5285" s="11">
        <v>241</v>
      </c>
      <c r="I5285" s="11">
        <v>214</v>
      </c>
      <c r="J5285" s="105">
        <f t="shared" si="437"/>
        <v>16562.298755186723</v>
      </c>
      <c r="K5285" s="71">
        <v>16316</v>
      </c>
      <c r="L5285" s="5" t="s">
        <v>3219</v>
      </c>
      <c r="N5285" s="5" t="s">
        <v>5156</v>
      </c>
      <c r="O5285" s="5" t="s">
        <v>5833</v>
      </c>
      <c r="R5285" s="5" t="str">
        <f t="shared" si="439"/>
        <v/>
      </c>
      <c r="T5285" s="5" t="str">
        <f t="shared" si="438"/>
        <v>PZ</v>
      </c>
    </row>
    <row r="5286" spans="1:20" x14ac:dyDescent="0.2">
      <c r="A5286" s="5" t="str">
        <f t="shared" si="441"/>
        <v>PZ</v>
      </c>
      <c r="B5286" s="5" t="str">
        <f t="shared" si="442"/>
        <v>446</v>
      </c>
      <c r="C5286" s="5" t="s">
        <v>6052</v>
      </c>
      <c r="D5286" s="5" t="s">
        <v>3237</v>
      </c>
      <c r="E5286" s="8">
        <v>16208</v>
      </c>
      <c r="F5286" s="8">
        <v>16607</v>
      </c>
      <c r="G5286" s="5">
        <f t="shared" si="440"/>
        <v>399</v>
      </c>
      <c r="H5286" s="11">
        <v>241</v>
      </c>
      <c r="I5286" s="11">
        <v>215</v>
      </c>
      <c r="J5286" s="105">
        <f t="shared" si="437"/>
        <v>16563.954356846472</v>
      </c>
      <c r="K5286" s="71">
        <v>16316</v>
      </c>
      <c r="L5286" s="5" t="s">
        <v>3219</v>
      </c>
      <c r="N5286" s="5" t="s">
        <v>5156</v>
      </c>
      <c r="O5286" s="5" t="s">
        <v>5833</v>
      </c>
      <c r="R5286" s="5" t="str">
        <f t="shared" si="439"/>
        <v/>
      </c>
      <c r="T5286" s="5" t="str">
        <f t="shared" si="438"/>
        <v>PZ</v>
      </c>
    </row>
    <row r="5287" spans="1:20" x14ac:dyDescent="0.2">
      <c r="A5287" s="5" t="str">
        <f t="shared" si="441"/>
        <v>PZ</v>
      </c>
      <c r="B5287" s="5" t="str">
        <f t="shared" si="442"/>
        <v>447</v>
      </c>
      <c r="C5287" s="5" t="s">
        <v>6053</v>
      </c>
      <c r="D5287" s="5" t="s">
        <v>3237</v>
      </c>
      <c r="E5287" s="8">
        <v>16208</v>
      </c>
      <c r="F5287" s="8">
        <v>16607</v>
      </c>
      <c r="G5287" s="5">
        <f t="shared" si="440"/>
        <v>399</v>
      </c>
      <c r="H5287" s="11">
        <v>241</v>
      </c>
      <c r="I5287" s="11">
        <v>216</v>
      </c>
      <c r="J5287" s="105">
        <f t="shared" si="437"/>
        <v>16565.609958506226</v>
      </c>
      <c r="K5287" s="71">
        <v>16346</v>
      </c>
      <c r="L5287" s="5" t="s">
        <v>3219</v>
      </c>
      <c r="N5287" s="5" t="s">
        <v>5156</v>
      </c>
      <c r="O5287" s="5" t="s">
        <v>5833</v>
      </c>
      <c r="R5287" s="5" t="str">
        <f t="shared" si="439"/>
        <v/>
      </c>
      <c r="T5287" s="5" t="str">
        <f t="shared" si="438"/>
        <v>PZ</v>
      </c>
    </row>
    <row r="5288" spans="1:20" x14ac:dyDescent="0.2">
      <c r="A5288" s="5" t="str">
        <f t="shared" si="441"/>
        <v>PZ</v>
      </c>
      <c r="B5288" s="5" t="str">
        <f t="shared" si="442"/>
        <v>448</v>
      </c>
      <c r="C5288" s="5" t="s">
        <v>6054</v>
      </c>
      <c r="D5288" s="5" t="s">
        <v>3237</v>
      </c>
      <c r="E5288" s="8">
        <v>16208</v>
      </c>
      <c r="F5288" s="8">
        <v>16607</v>
      </c>
      <c r="G5288" s="5">
        <f t="shared" si="440"/>
        <v>399</v>
      </c>
      <c r="H5288" s="11">
        <v>241</v>
      </c>
      <c r="I5288" s="11">
        <v>217</v>
      </c>
      <c r="J5288" s="105">
        <f t="shared" si="437"/>
        <v>16567.265560165975</v>
      </c>
      <c r="K5288" s="71">
        <v>16346</v>
      </c>
      <c r="L5288" s="5" t="s">
        <v>3219</v>
      </c>
      <c r="N5288" s="5" t="s">
        <v>5156</v>
      </c>
      <c r="O5288" s="5" t="s">
        <v>5833</v>
      </c>
      <c r="R5288" s="5" t="str">
        <f t="shared" si="439"/>
        <v/>
      </c>
      <c r="T5288" s="5" t="str">
        <f t="shared" si="438"/>
        <v>PZ</v>
      </c>
    </row>
    <row r="5289" spans="1:20" x14ac:dyDescent="0.2">
      <c r="A5289" s="5" t="str">
        <f t="shared" si="441"/>
        <v>PZ</v>
      </c>
      <c r="B5289" s="5" t="str">
        <f t="shared" si="442"/>
        <v>449</v>
      </c>
      <c r="C5289" s="5" t="s">
        <v>6055</v>
      </c>
      <c r="D5289" s="5" t="s">
        <v>3237</v>
      </c>
      <c r="E5289" s="8">
        <v>16208</v>
      </c>
      <c r="F5289" s="8">
        <v>16607</v>
      </c>
      <c r="G5289" s="5">
        <f t="shared" si="440"/>
        <v>399</v>
      </c>
      <c r="H5289" s="11">
        <v>241</v>
      </c>
      <c r="I5289" s="11">
        <v>218</v>
      </c>
      <c r="J5289" s="105">
        <f t="shared" si="437"/>
        <v>16568.921161825725</v>
      </c>
      <c r="K5289" s="71">
        <v>16346</v>
      </c>
      <c r="L5289" s="5" t="s">
        <v>3219</v>
      </c>
      <c r="N5289" s="5" t="s">
        <v>5156</v>
      </c>
      <c r="O5289" s="5" t="s">
        <v>5833</v>
      </c>
      <c r="R5289" s="5" t="str">
        <f t="shared" si="439"/>
        <v/>
      </c>
      <c r="T5289" s="5" t="str">
        <f t="shared" si="438"/>
        <v>PZ</v>
      </c>
    </row>
    <row r="5290" spans="1:20" x14ac:dyDescent="0.2">
      <c r="A5290" s="5" t="str">
        <f t="shared" si="441"/>
        <v>PZ</v>
      </c>
      <c r="B5290" s="5" t="str">
        <f t="shared" si="442"/>
        <v>450</v>
      </c>
      <c r="C5290" s="5" t="s">
        <v>6056</v>
      </c>
      <c r="D5290" s="5" t="s">
        <v>3237</v>
      </c>
      <c r="E5290" s="8">
        <v>16208</v>
      </c>
      <c r="F5290" s="8">
        <v>16607</v>
      </c>
      <c r="G5290" s="5">
        <f t="shared" si="440"/>
        <v>399</v>
      </c>
      <c r="H5290" s="11">
        <v>241</v>
      </c>
      <c r="I5290" s="11">
        <v>219</v>
      </c>
      <c r="J5290" s="105">
        <f t="shared" si="437"/>
        <v>16570.576763485478</v>
      </c>
      <c r="K5290" s="71">
        <v>16346</v>
      </c>
      <c r="L5290" s="5" t="s">
        <v>3219</v>
      </c>
      <c r="N5290" s="5" t="s">
        <v>5156</v>
      </c>
      <c r="O5290" s="5" t="s">
        <v>5833</v>
      </c>
      <c r="R5290" s="5" t="str">
        <f t="shared" si="439"/>
        <v/>
      </c>
      <c r="T5290" s="5" t="str">
        <f t="shared" si="438"/>
        <v>PZ</v>
      </c>
    </row>
    <row r="5291" spans="1:20" x14ac:dyDescent="0.2">
      <c r="A5291" s="5" t="str">
        <f t="shared" si="441"/>
        <v>PZ</v>
      </c>
      <c r="B5291" s="5" t="str">
        <f t="shared" si="442"/>
        <v>451</v>
      </c>
      <c r="C5291" s="5" t="s">
        <v>6057</v>
      </c>
      <c r="D5291" s="5" t="s">
        <v>3237</v>
      </c>
      <c r="E5291" s="8">
        <v>16208</v>
      </c>
      <c r="F5291" s="8">
        <v>16607</v>
      </c>
      <c r="G5291" s="5">
        <f t="shared" si="440"/>
        <v>399</v>
      </c>
      <c r="H5291" s="11">
        <v>241</v>
      </c>
      <c r="I5291" s="11">
        <v>220</v>
      </c>
      <c r="J5291" s="105">
        <f t="shared" si="437"/>
        <v>16572.232365145228</v>
      </c>
      <c r="K5291" s="71">
        <v>16346</v>
      </c>
      <c r="L5291" s="5" t="s">
        <v>3219</v>
      </c>
      <c r="N5291" s="5" t="s">
        <v>5156</v>
      </c>
      <c r="O5291" s="5" t="s">
        <v>5833</v>
      </c>
      <c r="R5291" s="5" t="str">
        <f t="shared" si="439"/>
        <v/>
      </c>
      <c r="T5291" s="5" t="str">
        <f t="shared" si="438"/>
        <v>PZ</v>
      </c>
    </row>
    <row r="5292" spans="1:20" x14ac:dyDescent="0.2">
      <c r="A5292" s="5" t="str">
        <f t="shared" si="441"/>
        <v>PZ</v>
      </c>
      <c r="B5292" s="5" t="str">
        <f t="shared" si="442"/>
        <v>452</v>
      </c>
      <c r="C5292" s="5" t="s">
        <v>6058</v>
      </c>
      <c r="D5292" s="5" t="s">
        <v>3237</v>
      </c>
      <c r="E5292" s="8">
        <v>16208</v>
      </c>
      <c r="F5292" s="8">
        <v>16607</v>
      </c>
      <c r="G5292" s="5">
        <f t="shared" si="440"/>
        <v>399</v>
      </c>
      <c r="H5292" s="11">
        <v>241</v>
      </c>
      <c r="I5292" s="11">
        <v>221</v>
      </c>
      <c r="J5292" s="105">
        <f t="shared" si="437"/>
        <v>16573.887966804978</v>
      </c>
      <c r="K5292" s="71">
        <v>16346</v>
      </c>
      <c r="L5292" s="5" t="s">
        <v>3219</v>
      </c>
      <c r="N5292" s="5" t="s">
        <v>5156</v>
      </c>
      <c r="O5292" s="5" t="s">
        <v>5833</v>
      </c>
      <c r="R5292" s="5" t="str">
        <f t="shared" si="439"/>
        <v/>
      </c>
      <c r="T5292" s="5" t="str">
        <f t="shared" si="438"/>
        <v>PZ</v>
      </c>
    </row>
    <row r="5293" spans="1:20" x14ac:dyDescent="0.2">
      <c r="A5293" s="5" t="str">
        <f t="shared" si="441"/>
        <v>PZ</v>
      </c>
      <c r="B5293" s="5" t="str">
        <f t="shared" si="442"/>
        <v>453</v>
      </c>
      <c r="C5293" s="5" t="s">
        <v>6059</v>
      </c>
      <c r="D5293" s="5" t="s">
        <v>3237</v>
      </c>
      <c r="E5293" s="8">
        <v>16208</v>
      </c>
      <c r="F5293" s="8">
        <v>16607</v>
      </c>
      <c r="G5293" s="5">
        <f t="shared" si="440"/>
        <v>399</v>
      </c>
      <c r="H5293" s="11">
        <v>241</v>
      </c>
      <c r="I5293" s="11">
        <v>222</v>
      </c>
      <c r="J5293" s="105">
        <f t="shared" si="437"/>
        <v>16575.543568464731</v>
      </c>
      <c r="K5293" s="71">
        <v>16346</v>
      </c>
      <c r="L5293" s="5" t="s">
        <v>3219</v>
      </c>
      <c r="N5293" s="5" t="s">
        <v>5156</v>
      </c>
      <c r="O5293" s="5" t="s">
        <v>5833</v>
      </c>
      <c r="R5293" s="5" t="str">
        <f t="shared" si="439"/>
        <v/>
      </c>
      <c r="T5293" s="5" t="str">
        <f t="shared" si="438"/>
        <v>PZ</v>
      </c>
    </row>
    <row r="5294" spans="1:20" x14ac:dyDescent="0.2">
      <c r="A5294" s="5" t="str">
        <f t="shared" si="441"/>
        <v>PZ</v>
      </c>
      <c r="B5294" s="5" t="str">
        <f t="shared" si="442"/>
        <v>454</v>
      </c>
      <c r="C5294" s="5" t="s">
        <v>6060</v>
      </c>
      <c r="D5294" s="5" t="s">
        <v>3237</v>
      </c>
      <c r="E5294" s="8">
        <v>16208</v>
      </c>
      <c r="F5294" s="8">
        <v>16607</v>
      </c>
      <c r="G5294" s="5">
        <f t="shared" si="440"/>
        <v>399</v>
      </c>
      <c r="H5294" s="11">
        <v>241</v>
      </c>
      <c r="I5294" s="11">
        <v>223</v>
      </c>
      <c r="J5294" s="105">
        <f t="shared" si="437"/>
        <v>16577.199170124481</v>
      </c>
      <c r="K5294" s="71">
        <v>16346</v>
      </c>
      <c r="L5294" s="5" t="s">
        <v>3219</v>
      </c>
      <c r="N5294" s="5" t="s">
        <v>5156</v>
      </c>
      <c r="O5294" s="5" t="s">
        <v>5833</v>
      </c>
      <c r="R5294" s="5" t="str">
        <f t="shared" si="439"/>
        <v/>
      </c>
      <c r="T5294" s="5" t="str">
        <f t="shared" si="438"/>
        <v>PZ</v>
      </c>
    </row>
    <row r="5295" spans="1:20" x14ac:dyDescent="0.2">
      <c r="A5295" s="5" t="str">
        <f t="shared" si="441"/>
        <v>PZ</v>
      </c>
      <c r="B5295" s="5" t="str">
        <f t="shared" si="442"/>
        <v>455</v>
      </c>
      <c r="C5295" s="5" t="s">
        <v>6061</v>
      </c>
      <c r="D5295" s="5" t="s">
        <v>3237</v>
      </c>
      <c r="E5295" s="8">
        <v>16208</v>
      </c>
      <c r="F5295" s="8">
        <v>16607</v>
      </c>
      <c r="G5295" s="5">
        <f t="shared" si="440"/>
        <v>399</v>
      </c>
      <c r="H5295" s="11">
        <v>241</v>
      </c>
      <c r="I5295" s="11">
        <v>224</v>
      </c>
      <c r="J5295" s="105">
        <f t="shared" si="437"/>
        <v>16578.854771784234</v>
      </c>
      <c r="K5295" s="71">
        <v>16346</v>
      </c>
      <c r="L5295" s="5" t="s">
        <v>3219</v>
      </c>
      <c r="N5295" s="5" t="s">
        <v>5156</v>
      </c>
      <c r="O5295" s="5" t="s">
        <v>5833</v>
      </c>
      <c r="R5295" s="5" t="str">
        <f t="shared" si="439"/>
        <v/>
      </c>
      <c r="T5295" s="5" t="str">
        <f t="shared" si="438"/>
        <v>PZ</v>
      </c>
    </row>
    <row r="5296" spans="1:20" x14ac:dyDescent="0.2">
      <c r="A5296" s="5" t="str">
        <f t="shared" si="441"/>
        <v>PZ</v>
      </c>
      <c r="B5296" s="5" t="str">
        <f t="shared" si="442"/>
        <v>456</v>
      </c>
      <c r="C5296" s="5" t="s">
        <v>6062</v>
      </c>
      <c r="D5296" s="5" t="s">
        <v>3237</v>
      </c>
      <c r="E5296" s="8">
        <v>16208</v>
      </c>
      <c r="F5296" s="8">
        <v>16607</v>
      </c>
      <c r="G5296" s="5">
        <f t="shared" si="440"/>
        <v>399</v>
      </c>
      <c r="H5296" s="11">
        <v>241</v>
      </c>
      <c r="I5296" s="11">
        <v>225</v>
      </c>
      <c r="J5296" s="105">
        <f t="shared" si="437"/>
        <v>16580.510373443984</v>
      </c>
      <c r="K5296" s="71">
        <v>16346</v>
      </c>
      <c r="L5296" s="5" t="s">
        <v>3219</v>
      </c>
      <c r="N5296" s="5" t="s">
        <v>5156</v>
      </c>
      <c r="O5296" s="5" t="s">
        <v>5833</v>
      </c>
      <c r="R5296" s="5" t="str">
        <f t="shared" si="439"/>
        <v/>
      </c>
      <c r="T5296" s="5" t="str">
        <f t="shared" si="438"/>
        <v>PZ</v>
      </c>
    </row>
    <row r="5297" spans="1:20" x14ac:dyDescent="0.2">
      <c r="A5297" s="5" t="str">
        <f t="shared" si="441"/>
        <v>PZ</v>
      </c>
      <c r="B5297" s="5" t="str">
        <f t="shared" si="442"/>
        <v>457</v>
      </c>
      <c r="C5297" s="5" t="s">
        <v>6063</v>
      </c>
      <c r="D5297" s="5" t="s">
        <v>3237</v>
      </c>
      <c r="E5297" s="8">
        <v>16208</v>
      </c>
      <c r="F5297" s="8">
        <v>16607</v>
      </c>
      <c r="G5297" s="5">
        <f t="shared" si="440"/>
        <v>399</v>
      </c>
      <c r="H5297" s="11">
        <v>241</v>
      </c>
      <c r="I5297" s="11">
        <v>226</v>
      </c>
      <c r="J5297" s="105">
        <f t="shared" si="437"/>
        <v>16582.165975103733</v>
      </c>
      <c r="K5297" s="71">
        <v>16346</v>
      </c>
      <c r="L5297" s="5" t="s">
        <v>3219</v>
      </c>
      <c r="N5297" s="5" t="s">
        <v>5156</v>
      </c>
      <c r="O5297" s="5" t="s">
        <v>5833</v>
      </c>
      <c r="R5297" s="5" t="str">
        <f t="shared" si="439"/>
        <v/>
      </c>
      <c r="T5297" s="5" t="str">
        <f t="shared" si="438"/>
        <v>PZ</v>
      </c>
    </row>
    <row r="5298" spans="1:20" x14ac:dyDescent="0.2">
      <c r="A5298" s="5" t="str">
        <f t="shared" si="441"/>
        <v>PZ</v>
      </c>
      <c r="B5298" s="5" t="str">
        <f t="shared" si="442"/>
        <v>458</v>
      </c>
      <c r="C5298" s="5" t="s">
        <v>6064</v>
      </c>
      <c r="D5298" s="5" t="s">
        <v>3237</v>
      </c>
      <c r="E5298" s="8">
        <v>16208</v>
      </c>
      <c r="F5298" s="8">
        <v>16607</v>
      </c>
      <c r="G5298" s="5">
        <f t="shared" si="440"/>
        <v>399</v>
      </c>
      <c r="H5298" s="11">
        <v>241</v>
      </c>
      <c r="I5298" s="11">
        <v>227</v>
      </c>
      <c r="J5298" s="105">
        <f t="shared" si="437"/>
        <v>16583.821576763487</v>
      </c>
      <c r="K5298" s="71">
        <v>16346</v>
      </c>
      <c r="L5298" s="5" t="s">
        <v>3219</v>
      </c>
      <c r="N5298" s="5" t="s">
        <v>5156</v>
      </c>
      <c r="O5298" s="5" t="s">
        <v>5833</v>
      </c>
      <c r="R5298" s="5" t="str">
        <f t="shared" si="439"/>
        <v/>
      </c>
      <c r="T5298" s="5" t="str">
        <f t="shared" si="438"/>
        <v>PZ</v>
      </c>
    </row>
    <row r="5299" spans="1:20" x14ac:dyDescent="0.2">
      <c r="A5299" s="5" t="str">
        <f t="shared" si="441"/>
        <v>PZ</v>
      </c>
      <c r="B5299" s="5" t="str">
        <f t="shared" si="442"/>
        <v>459</v>
      </c>
      <c r="C5299" s="5" t="s">
        <v>6065</v>
      </c>
      <c r="D5299" s="5" t="s">
        <v>3237</v>
      </c>
      <c r="E5299" s="8">
        <v>16208</v>
      </c>
      <c r="F5299" s="8">
        <v>16607</v>
      </c>
      <c r="G5299" s="5">
        <f t="shared" si="440"/>
        <v>399</v>
      </c>
      <c r="H5299" s="11">
        <v>241</v>
      </c>
      <c r="I5299" s="11">
        <v>228</v>
      </c>
      <c r="J5299" s="105">
        <f t="shared" si="437"/>
        <v>16585.477178423236</v>
      </c>
      <c r="K5299" s="71">
        <v>16346</v>
      </c>
      <c r="L5299" s="5" t="s">
        <v>3219</v>
      </c>
      <c r="N5299" s="5" t="s">
        <v>5156</v>
      </c>
      <c r="O5299" s="5" t="s">
        <v>5833</v>
      </c>
      <c r="R5299" s="5" t="str">
        <f t="shared" si="439"/>
        <v/>
      </c>
      <c r="T5299" s="5" t="str">
        <f t="shared" si="438"/>
        <v>PZ</v>
      </c>
    </row>
    <row r="5300" spans="1:20" x14ac:dyDescent="0.2">
      <c r="A5300" s="5" t="str">
        <f t="shared" si="441"/>
        <v>PZ</v>
      </c>
      <c r="B5300" s="5" t="str">
        <f t="shared" si="442"/>
        <v>460</v>
      </c>
      <c r="C5300" s="5" t="s">
        <v>6066</v>
      </c>
      <c r="D5300" s="5" t="s">
        <v>3237</v>
      </c>
      <c r="E5300" s="8">
        <v>16208</v>
      </c>
      <c r="F5300" s="8">
        <v>16607</v>
      </c>
      <c r="G5300" s="5">
        <f t="shared" si="440"/>
        <v>399</v>
      </c>
      <c r="H5300" s="11">
        <v>241</v>
      </c>
      <c r="I5300" s="11">
        <v>229</v>
      </c>
      <c r="J5300" s="105">
        <f t="shared" si="437"/>
        <v>16587.132780082986</v>
      </c>
      <c r="K5300" s="71">
        <v>16346</v>
      </c>
      <c r="L5300" s="5" t="s">
        <v>3219</v>
      </c>
      <c r="N5300" s="5" t="s">
        <v>5156</v>
      </c>
      <c r="O5300" s="5" t="s">
        <v>5833</v>
      </c>
      <c r="R5300" s="5" t="str">
        <f t="shared" si="439"/>
        <v/>
      </c>
      <c r="T5300" s="5" t="str">
        <f t="shared" si="438"/>
        <v>PZ</v>
      </c>
    </row>
    <row r="5301" spans="1:20" x14ac:dyDescent="0.2">
      <c r="A5301" s="5" t="str">
        <f t="shared" si="441"/>
        <v>PZ</v>
      </c>
      <c r="B5301" s="5" t="str">
        <f t="shared" si="442"/>
        <v>461</v>
      </c>
      <c r="C5301" s="5" t="s">
        <v>6067</v>
      </c>
      <c r="D5301" s="5" t="s">
        <v>3237</v>
      </c>
      <c r="E5301" s="8">
        <v>16208</v>
      </c>
      <c r="F5301" s="8">
        <v>16607</v>
      </c>
      <c r="G5301" s="5">
        <f t="shared" si="440"/>
        <v>399</v>
      </c>
      <c r="H5301" s="11">
        <v>241</v>
      </c>
      <c r="I5301" s="11">
        <v>230</v>
      </c>
      <c r="J5301" s="105">
        <f t="shared" si="437"/>
        <v>16588.788381742739</v>
      </c>
      <c r="K5301" s="71">
        <v>16346</v>
      </c>
      <c r="L5301" s="5" t="s">
        <v>3219</v>
      </c>
      <c r="N5301" s="5" t="s">
        <v>5156</v>
      </c>
      <c r="O5301" s="5" t="s">
        <v>5833</v>
      </c>
      <c r="R5301" s="5" t="str">
        <f t="shared" si="439"/>
        <v/>
      </c>
      <c r="T5301" s="5" t="str">
        <f t="shared" si="438"/>
        <v>PZ</v>
      </c>
    </row>
    <row r="5302" spans="1:20" x14ac:dyDescent="0.2">
      <c r="A5302" s="5" t="str">
        <f t="shared" si="441"/>
        <v>PZ</v>
      </c>
      <c r="B5302" s="5" t="str">
        <f t="shared" si="442"/>
        <v>462</v>
      </c>
      <c r="C5302" s="5" t="s">
        <v>6068</v>
      </c>
      <c r="D5302" s="5" t="s">
        <v>3237</v>
      </c>
      <c r="E5302" s="8">
        <v>16208</v>
      </c>
      <c r="F5302" s="8">
        <v>16607</v>
      </c>
      <c r="G5302" s="5">
        <f t="shared" si="440"/>
        <v>399</v>
      </c>
      <c r="H5302" s="11">
        <v>241</v>
      </c>
      <c r="I5302" s="11">
        <v>231</v>
      </c>
      <c r="J5302" s="105">
        <f t="shared" si="437"/>
        <v>16590.443983402489</v>
      </c>
      <c r="K5302" s="71">
        <v>16346</v>
      </c>
      <c r="L5302" s="5" t="s">
        <v>3219</v>
      </c>
      <c r="N5302" s="5" t="s">
        <v>5156</v>
      </c>
      <c r="O5302" s="5" t="s">
        <v>5833</v>
      </c>
      <c r="R5302" s="5" t="str">
        <f t="shared" si="439"/>
        <v/>
      </c>
      <c r="T5302" s="5" t="str">
        <f t="shared" si="438"/>
        <v>PZ</v>
      </c>
    </row>
    <row r="5303" spans="1:20" x14ac:dyDescent="0.2">
      <c r="A5303" s="5" t="str">
        <f t="shared" si="441"/>
        <v>PZ</v>
      </c>
      <c r="B5303" s="5" t="str">
        <f t="shared" si="442"/>
        <v>463</v>
      </c>
      <c r="C5303" s="5" t="s">
        <v>6069</v>
      </c>
      <c r="D5303" s="5" t="s">
        <v>3237</v>
      </c>
      <c r="E5303" s="8">
        <v>16208</v>
      </c>
      <c r="F5303" s="8">
        <v>16607</v>
      </c>
      <c r="G5303" s="5">
        <f t="shared" si="440"/>
        <v>399</v>
      </c>
      <c r="H5303" s="11">
        <v>241</v>
      </c>
      <c r="I5303" s="11">
        <v>232</v>
      </c>
      <c r="J5303" s="105">
        <f t="shared" si="437"/>
        <v>16592.099585062242</v>
      </c>
      <c r="K5303" s="71">
        <v>16346</v>
      </c>
      <c r="L5303" s="5" t="s">
        <v>3219</v>
      </c>
      <c r="N5303" s="5" t="s">
        <v>5156</v>
      </c>
      <c r="O5303" s="5" t="s">
        <v>5833</v>
      </c>
      <c r="R5303" s="5" t="str">
        <f t="shared" si="439"/>
        <v/>
      </c>
      <c r="T5303" s="5" t="str">
        <f t="shared" si="438"/>
        <v>PZ</v>
      </c>
    </row>
    <row r="5304" spans="1:20" x14ac:dyDescent="0.2">
      <c r="A5304" s="5" t="str">
        <f t="shared" si="441"/>
        <v>PZ</v>
      </c>
      <c r="B5304" s="5" t="str">
        <f t="shared" si="442"/>
        <v>464</v>
      </c>
      <c r="C5304" s="5" t="s">
        <v>6070</v>
      </c>
      <c r="D5304" s="5" t="s">
        <v>3237</v>
      </c>
      <c r="E5304" s="8">
        <v>16208</v>
      </c>
      <c r="F5304" s="8">
        <v>16607</v>
      </c>
      <c r="G5304" s="5">
        <f t="shared" si="440"/>
        <v>399</v>
      </c>
      <c r="H5304" s="11">
        <v>241</v>
      </c>
      <c r="I5304" s="11">
        <v>233</v>
      </c>
      <c r="J5304" s="105">
        <f t="shared" si="437"/>
        <v>16593.755186721992</v>
      </c>
      <c r="K5304" s="71">
        <v>16346</v>
      </c>
      <c r="L5304" s="5" t="s">
        <v>3219</v>
      </c>
      <c r="N5304" s="5" t="s">
        <v>5156</v>
      </c>
      <c r="O5304" s="5" t="s">
        <v>5833</v>
      </c>
      <c r="R5304" s="5" t="str">
        <f t="shared" si="439"/>
        <v/>
      </c>
      <c r="T5304" s="5" t="str">
        <f t="shared" si="438"/>
        <v>PZ</v>
      </c>
    </row>
    <row r="5305" spans="1:20" x14ac:dyDescent="0.2">
      <c r="A5305" s="5" t="str">
        <f t="shared" si="441"/>
        <v>PZ</v>
      </c>
      <c r="B5305" s="5" t="str">
        <f t="shared" si="442"/>
        <v>465</v>
      </c>
      <c r="C5305" s="5" t="s">
        <v>6071</v>
      </c>
      <c r="D5305" s="5" t="s">
        <v>3237</v>
      </c>
      <c r="E5305" s="8">
        <v>16208</v>
      </c>
      <c r="F5305" s="8">
        <v>16607</v>
      </c>
      <c r="G5305" s="5">
        <f t="shared" si="440"/>
        <v>399</v>
      </c>
      <c r="H5305" s="11">
        <v>241</v>
      </c>
      <c r="I5305" s="11">
        <v>234</v>
      </c>
      <c r="J5305" s="105">
        <f t="shared" si="437"/>
        <v>16595.410788381741</v>
      </c>
      <c r="K5305" s="71">
        <v>16346</v>
      </c>
      <c r="L5305" s="5" t="s">
        <v>3219</v>
      </c>
      <c r="N5305" s="5" t="s">
        <v>5156</v>
      </c>
      <c r="O5305" s="5" t="s">
        <v>5833</v>
      </c>
      <c r="R5305" s="5" t="str">
        <f t="shared" si="439"/>
        <v/>
      </c>
      <c r="T5305" s="5" t="str">
        <f t="shared" si="438"/>
        <v>PZ</v>
      </c>
    </row>
    <row r="5306" spans="1:20" x14ac:dyDescent="0.2">
      <c r="A5306" s="5" t="str">
        <f t="shared" si="441"/>
        <v>PZ</v>
      </c>
      <c r="B5306" s="5" t="str">
        <f t="shared" si="442"/>
        <v>466</v>
      </c>
      <c r="C5306" s="5" t="s">
        <v>6072</v>
      </c>
      <c r="D5306" s="5" t="s">
        <v>3237</v>
      </c>
      <c r="E5306" s="8">
        <v>16208</v>
      </c>
      <c r="F5306" s="8">
        <v>16607</v>
      </c>
      <c r="G5306" s="5">
        <f t="shared" si="440"/>
        <v>399</v>
      </c>
      <c r="H5306" s="11">
        <v>241</v>
      </c>
      <c r="I5306" s="11">
        <v>235</v>
      </c>
      <c r="J5306" s="105">
        <f t="shared" si="437"/>
        <v>16597.066390041495</v>
      </c>
      <c r="K5306" s="71">
        <v>16407</v>
      </c>
      <c r="L5306" s="5" t="s">
        <v>3219</v>
      </c>
      <c r="N5306" s="5" t="s">
        <v>5156</v>
      </c>
      <c r="O5306" s="5" t="s">
        <v>5833</v>
      </c>
      <c r="R5306" s="5" t="str">
        <f t="shared" si="439"/>
        <v/>
      </c>
      <c r="T5306" s="5" t="str">
        <f t="shared" si="438"/>
        <v>PZ</v>
      </c>
    </row>
    <row r="5307" spans="1:20" x14ac:dyDescent="0.2">
      <c r="A5307" s="5" t="str">
        <f t="shared" si="441"/>
        <v>PZ</v>
      </c>
      <c r="B5307" s="5" t="str">
        <f t="shared" si="442"/>
        <v>467</v>
      </c>
      <c r="C5307" s="5" t="s">
        <v>6073</v>
      </c>
      <c r="D5307" s="5" t="s">
        <v>3803</v>
      </c>
      <c r="G5307" s="5"/>
      <c r="H5307" s="5"/>
      <c r="I5307" s="11">
        <v>15</v>
      </c>
      <c r="J5307" s="71">
        <v>16377</v>
      </c>
      <c r="K5307" s="71">
        <v>16377</v>
      </c>
      <c r="L5307" s="5" t="s">
        <v>3219</v>
      </c>
      <c r="N5307" s="5" t="s">
        <v>5156</v>
      </c>
      <c r="O5307" s="5" t="s">
        <v>5833</v>
      </c>
      <c r="R5307" s="5" t="str">
        <f t="shared" si="439"/>
        <v/>
      </c>
      <c r="T5307" s="5" t="str">
        <f t="shared" si="438"/>
        <v>PZ</v>
      </c>
    </row>
    <row r="5308" spans="1:20" x14ac:dyDescent="0.2">
      <c r="A5308" s="5" t="str">
        <f t="shared" si="441"/>
        <v>PZ</v>
      </c>
      <c r="B5308" s="5" t="str">
        <f t="shared" si="442"/>
        <v>468</v>
      </c>
      <c r="C5308" s="5" t="s">
        <v>6074</v>
      </c>
      <c r="D5308" s="5" t="s">
        <v>3803</v>
      </c>
      <c r="G5308" s="5"/>
      <c r="H5308" s="5"/>
      <c r="I5308" s="11">
        <v>16</v>
      </c>
      <c r="J5308" s="71">
        <v>16407</v>
      </c>
      <c r="K5308" s="71">
        <v>16407</v>
      </c>
      <c r="L5308" s="5" t="s">
        <v>3219</v>
      </c>
      <c r="N5308" s="5" t="s">
        <v>5156</v>
      </c>
      <c r="O5308" s="5" t="s">
        <v>5833</v>
      </c>
      <c r="R5308" s="5" t="str">
        <f t="shared" si="439"/>
        <v/>
      </c>
      <c r="T5308" s="5" t="str">
        <f t="shared" si="438"/>
        <v>PZ</v>
      </c>
    </row>
    <row r="5309" spans="1:20" x14ac:dyDescent="0.2">
      <c r="A5309" s="5" t="str">
        <f t="shared" si="441"/>
        <v>PZ</v>
      </c>
      <c r="B5309" s="5" t="str">
        <f t="shared" si="442"/>
        <v>469</v>
      </c>
      <c r="C5309" s="5" t="s">
        <v>6075</v>
      </c>
      <c r="D5309" s="5" t="s">
        <v>3803</v>
      </c>
      <c r="G5309" s="5"/>
      <c r="H5309" s="5"/>
      <c r="I5309" s="11">
        <v>17</v>
      </c>
      <c r="J5309" s="71">
        <v>16438</v>
      </c>
      <c r="K5309" s="71">
        <v>16438</v>
      </c>
      <c r="L5309" s="5" t="s">
        <v>3219</v>
      </c>
      <c r="N5309" s="5" t="s">
        <v>5156</v>
      </c>
      <c r="O5309" s="5" t="s">
        <v>5833</v>
      </c>
      <c r="R5309" s="5" t="str">
        <f t="shared" si="439"/>
        <v/>
      </c>
      <c r="T5309" s="5" t="str">
        <f t="shared" si="438"/>
        <v>PZ</v>
      </c>
    </row>
    <row r="5310" spans="1:20" x14ac:dyDescent="0.2">
      <c r="A5310" s="5" t="str">
        <f t="shared" si="441"/>
        <v>PZ</v>
      </c>
      <c r="B5310" s="5" t="str">
        <f t="shared" si="442"/>
        <v>470</v>
      </c>
      <c r="C5310" s="5" t="s">
        <v>6076</v>
      </c>
      <c r="D5310" s="5" t="s">
        <v>3803</v>
      </c>
      <c r="G5310" s="5"/>
      <c r="H5310" s="5"/>
      <c r="I5310" s="11">
        <v>18</v>
      </c>
      <c r="J5310" s="107">
        <v>16438</v>
      </c>
      <c r="K5310" s="71">
        <v>16438</v>
      </c>
      <c r="L5310" s="5" t="s">
        <v>3219</v>
      </c>
      <c r="N5310" s="5" t="s">
        <v>5156</v>
      </c>
      <c r="O5310" s="5" t="s">
        <v>5833</v>
      </c>
      <c r="R5310" s="5" t="str">
        <f t="shared" si="439"/>
        <v/>
      </c>
      <c r="T5310" s="5" t="str">
        <f t="shared" si="438"/>
        <v>PZ</v>
      </c>
    </row>
    <row r="5311" spans="1:20" x14ac:dyDescent="0.2">
      <c r="A5311" s="5" t="str">
        <f t="shared" si="441"/>
        <v>PZ</v>
      </c>
      <c r="B5311" s="5" t="str">
        <f t="shared" si="442"/>
        <v>471</v>
      </c>
      <c r="C5311" s="5" t="s">
        <v>6077</v>
      </c>
      <c r="D5311" s="5" t="s">
        <v>3237</v>
      </c>
      <c r="E5311" s="8">
        <v>16208</v>
      </c>
      <c r="F5311" s="8">
        <v>16607</v>
      </c>
      <c r="G5311" s="5">
        <f t="shared" ref="G5311:G5317" si="443">F5311-E5311</f>
        <v>399</v>
      </c>
      <c r="H5311" s="11">
        <v>241</v>
      </c>
      <c r="I5311" s="11">
        <v>236</v>
      </c>
      <c r="J5311" s="105">
        <f t="shared" ref="J5311:J5374" si="444">E5311+(G5311/H5311)*I5311</f>
        <v>16598.721991701244</v>
      </c>
      <c r="K5311" s="71">
        <v>16469</v>
      </c>
      <c r="L5311" s="5" t="s">
        <v>3219</v>
      </c>
      <c r="N5311" s="5" t="s">
        <v>5156</v>
      </c>
      <c r="O5311" s="5" t="s">
        <v>5833</v>
      </c>
      <c r="R5311" s="5" t="str">
        <f t="shared" si="439"/>
        <v/>
      </c>
      <c r="T5311" s="5" t="str">
        <f t="shared" si="438"/>
        <v>PZ</v>
      </c>
    </row>
    <row r="5312" spans="1:20" x14ac:dyDescent="0.2">
      <c r="A5312" s="5" t="str">
        <f t="shared" si="441"/>
        <v>PZ</v>
      </c>
      <c r="B5312" s="5" t="str">
        <f t="shared" si="442"/>
        <v>472</v>
      </c>
      <c r="C5312" s="5" t="s">
        <v>6078</v>
      </c>
      <c r="D5312" s="5" t="s">
        <v>3237</v>
      </c>
      <c r="E5312" s="8">
        <v>16208</v>
      </c>
      <c r="F5312" s="8">
        <v>16607</v>
      </c>
      <c r="G5312" s="5">
        <f t="shared" si="443"/>
        <v>399</v>
      </c>
      <c r="H5312" s="11">
        <v>241</v>
      </c>
      <c r="I5312" s="11">
        <v>237</v>
      </c>
      <c r="J5312" s="105">
        <f t="shared" si="444"/>
        <v>16600.377593360994</v>
      </c>
      <c r="K5312" s="71">
        <v>16497</v>
      </c>
      <c r="L5312" s="5" t="s">
        <v>3219</v>
      </c>
      <c r="N5312" s="5" t="s">
        <v>5156</v>
      </c>
      <c r="O5312" s="5" t="s">
        <v>5833</v>
      </c>
      <c r="R5312" s="5" t="str">
        <f t="shared" si="439"/>
        <v/>
      </c>
      <c r="T5312" s="5" t="str">
        <f t="shared" si="438"/>
        <v>PZ</v>
      </c>
    </row>
    <row r="5313" spans="1:20" x14ac:dyDescent="0.2">
      <c r="A5313" s="5" t="str">
        <f t="shared" si="441"/>
        <v>PZ</v>
      </c>
      <c r="B5313" s="5" t="str">
        <f t="shared" si="442"/>
        <v>473</v>
      </c>
      <c r="C5313" s="5" t="s">
        <v>6079</v>
      </c>
      <c r="D5313" s="5" t="s">
        <v>3237</v>
      </c>
      <c r="E5313" s="8">
        <v>16208</v>
      </c>
      <c r="F5313" s="8">
        <v>16607</v>
      </c>
      <c r="G5313" s="5">
        <f t="shared" si="443"/>
        <v>399</v>
      </c>
      <c r="H5313" s="11">
        <v>241</v>
      </c>
      <c r="I5313" s="11">
        <v>238</v>
      </c>
      <c r="J5313" s="105">
        <f t="shared" si="444"/>
        <v>16602.033195020747</v>
      </c>
      <c r="K5313" s="71">
        <v>16497</v>
      </c>
      <c r="L5313" s="5" t="s">
        <v>3219</v>
      </c>
      <c r="N5313" s="5" t="s">
        <v>5156</v>
      </c>
      <c r="O5313" s="5" t="s">
        <v>5833</v>
      </c>
      <c r="R5313" s="5" t="str">
        <f t="shared" si="439"/>
        <v/>
      </c>
      <c r="T5313" s="5" t="str">
        <f t="shared" si="438"/>
        <v>PZ</v>
      </c>
    </row>
    <row r="5314" spans="1:20" x14ac:dyDescent="0.2">
      <c r="A5314" s="5" t="str">
        <f t="shared" si="441"/>
        <v>PZ</v>
      </c>
      <c r="B5314" s="5" t="str">
        <f t="shared" si="442"/>
        <v>474</v>
      </c>
      <c r="C5314" s="5" t="s">
        <v>6080</v>
      </c>
      <c r="D5314" s="5" t="s">
        <v>3237</v>
      </c>
      <c r="E5314" s="8">
        <v>16208</v>
      </c>
      <c r="F5314" s="8">
        <v>16607</v>
      </c>
      <c r="G5314" s="5">
        <f t="shared" si="443"/>
        <v>399</v>
      </c>
      <c r="H5314" s="11">
        <v>241</v>
      </c>
      <c r="I5314" s="11">
        <v>239</v>
      </c>
      <c r="J5314" s="105">
        <f t="shared" si="444"/>
        <v>16603.688796680497</v>
      </c>
      <c r="K5314" s="71">
        <v>16528</v>
      </c>
      <c r="L5314" s="5" t="s">
        <v>3219</v>
      </c>
      <c r="N5314" s="5" t="s">
        <v>5156</v>
      </c>
      <c r="O5314" s="5" t="s">
        <v>5833</v>
      </c>
      <c r="R5314" s="5" t="str">
        <f t="shared" si="439"/>
        <v/>
      </c>
      <c r="T5314" s="5" t="str">
        <f t="shared" si="438"/>
        <v>PZ</v>
      </c>
    </row>
    <row r="5315" spans="1:20" x14ac:dyDescent="0.2">
      <c r="A5315" s="5" t="str">
        <f t="shared" si="441"/>
        <v>PZ</v>
      </c>
      <c r="B5315" s="5" t="str">
        <f t="shared" si="442"/>
        <v>475</v>
      </c>
      <c r="C5315" s="5" t="s">
        <v>6081</v>
      </c>
      <c r="D5315" s="5" t="s">
        <v>3237</v>
      </c>
      <c r="E5315" s="8">
        <v>16208</v>
      </c>
      <c r="F5315" s="8">
        <v>16607</v>
      </c>
      <c r="G5315" s="5">
        <f t="shared" si="443"/>
        <v>399</v>
      </c>
      <c r="H5315" s="11">
        <v>241</v>
      </c>
      <c r="I5315" s="11">
        <v>240</v>
      </c>
      <c r="J5315" s="105">
        <f t="shared" si="444"/>
        <v>16605.34439834025</v>
      </c>
      <c r="K5315" s="71">
        <v>16558</v>
      </c>
      <c r="L5315" s="5" t="s">
        <v>3219</v>
      </c>
      <c r="N5315" s="5" t="s">
        <v>5156</v>
      </c>
      <c r="O5315" s="5" t="s">
        <v>5833</v>
      </c>
      <c r="R5315" s="5" t="str">
        <f t="shared" si="439"/>
        <v/>
      </c>
      <c r="T5315" s="5" t="str">
        <f t="shared" ref="T5315:T5378" si="445">LEFT(C5315,2)</f>
        <v>PZ</v>
      </c>
    </row>
    <row r="5316" spans="1:20" x14ac:dyDescent="0.2">
      <c r="A5316" s="5" t="str">
        <f t="shared" si="441"/>
        <v>PZ</v>
      </c>
      <c r="B5316" s="5" t="str">
        <f t="shared" si="442"/>
        <v>476</v>
      </c>
      <c r="C5316" s="5" t="s">
        <v>6082</v>
      </c>
      <c r="D5316" s="5" t="s">
        <v>3237</v>
      </c>
      <c r="E5316" s="8">
        <v>16208</v>
      </c>
      <c r="F5316" s="8">
        <v>16607</v>
      </c>
      <c r="G5316" s="5">
        <f t="shared" si="443"/>
        <v>399</v>
      </c>
      <c r="H5316" s="11">
        <v>241</v>
      </c>
      <c r="I5316" s="11">
        <v>241</v>
      </c>
      <c r="J5316" s="105">
        <f t="shared" si="444"/>
        <v>16607</v>
      </c>
      <c r="K5316" s="71">
        <v>16558</v>
      </c>
      <c r="L5316" s="5" t="s">
        <v>3219</v>
      </c>
      <c r="N5316" s="5" t="s">
        <v>5156</v>
      </c>
      <c r="O5316" s="5" t="s">
        <v>5833</v>
      </c>
      <c r="R5316" s="5" t="str">
        <f t="shared" si="439"/>
        <v/>
      </c>
      <c r="T5316" s="5" t="str">
        <f t="shared" si="445"/>
        <v>PZ</v>
      </c>
    </row>
    <row r="5317" spans="1:20" x14ac:dyDescent="0.2">
      <c r="A5317" s="5" t="str">
        <f t="shared" si="441"/>
        <v>RF</v>
      </c>
      <c r="B5317" s="5" t="str">
        <f t="shared" si="442"/>
        <v>580</v>
      </c>
      <c r="C5317" s="5" t="s">
        <v>6083</v>
      </c>
      <c r="D5317" s="5" t="s">
        <v>3237</v>
      </c>
      <c r="E5317" s="8">
        <v>16422</v>
      </c>
      <c r="F5317" s="8">
        <v>16593</v>
      </c>
      <c r="G5317" s="5">
        <f t="shared" si="443"/>
        <v>171</v>
      </c>
      <c r="H5317" s="5">
        <v>300</v>
      </c>
      <c r="I5317" s="11">
        <v>1</v>
      </c>
      <c r="J5317" s="105">
        <f t="shared" si="444"/>
        <v>16422.57</v>
      </c>
      <c r="K5317" s="71">
        <v>16407</v>
      </c>
      <c r="L5317" s="5" t="s">
        <v>3186</v>
      </c>
      <c r="N5317" s="5" t="s">
        <v>5156</v>
      </c>
      <c r="O5317" s="5" t="s">
        <v>6084</v>
      </c>
      <c r="R5317" s="5" t="str">
        <f t="shared" si="439"/>
        <v/>
      </c>
      <c r="T5317" s="5" t="str">
        <f t="shared" si="445"/>
        <v>RF</v>
      </c>
    </row>
    <row r="5318" spans="1:20" x14ac:dyDescent="0.2">
      <c r="A5318" s="5" t="str">
        <f t="shared" si="441"/>
        <v>RF</v>
      </c>
      <c r="B5318" s="5" t="str">
        <f t="shared" si="442"/>
        <v>581</v>
      </c>
      <c r="C5318" s="5" t="s">
        <v>6085</v>
      </c>
      <c r="D5318" s="5" t="s">
        <v>3237</v>
      </c>
      <c r="E5318" s="8">
        <v>16422</v>
      </c>
      <c r="F5318" s="8">
        <v>16593</v>
      </c>
      <c r="G5318" s="5">
        <f t="shared" ref="G5318:G5381" si="446">F5318-E5318</f>
        <v>171</v>
      </c>
      <c r="H5318" s="5">
        <v>300</v>
      </c>
      <c r="I5318" s="11">
        <v>2</v>
      </c>
      <c r="J5318" s="105">
        <f t="shared" si="444"/>
        <v>16423.14</v>
      </c>
      <c r="K5318" s="71">
        <v>16407</v>
      </c>
      <c r="L5318" s="5" t="s">
        <v>3186</v>
      </c>
      <c r="N5318" s="5" t="s">
        <v>5156</v>
      </c>
      <c r="O5318" s="5" t="s">
        <v>6084</v>
      </c>
      <c r="R5318" s="5" t="str">
        <f t="shared" si="439"/>
        <v/>
      </c>
      <c r="T5318" s="5" t="str">
        <f t="shared" si="445"/>
        <v>RF</v>
      </c>
    </row>
    <row r="5319" spans="1:20" x14ac:dyDescent="0.2">
      <c r="A5319" s="5" t="str">
        <f t="shared" si="441"/>
        <v>RF</v>
      </c>
      <c r="B5319" s="5" t="str">
        <f t="shared" si="442"/>
        <v>582</v>
      </c>
      <c r="C5319" s="5" t="s">
        <v>6086</v>
      </c>
      <c r="D5319" s="5" t="s">
        <v>3237</v>
      </c>
      <c r="E5319" s="8">
        <v>16422</v>
      </c>
      <c r="F5319" s="8">
        <v>16593</v>
      </c>
      <c r="G5319" s="5">
        <f t="shared" si="446"/>
        <v>171</v>
      </c>
      <c r="H5319" s="5">
        <v>300</v>
      </c>
      <c r="I5319" s="11">
        <v>3</v>
      </c>
      <c r="J5319" s="105">
        <f t="shared" si="444"/>
        <v>16423.71</v>
      </c>
      <c r="K5319" s="71">
        <v>16407</v>
      </c>
      <c r="L5319" s="5" t="s">
        <v>3186</v>
      </c>
      <c r="N5319" s="5" t="s">
        <v>5156</v>
      </c>
      <c r="O5319" s="5" t="s">
        <v>6084</v>
      </c>
      <c r="R5319" s="5" t="str">
        <f t="shared" si="439"/>
        <v/>
      </c>
      <c r="T5319" s="5" t="str">
        <f t="shared" si="445"/>
        <v>RF</v>
      </c>
    </row>
    <row r="5320" spans="1:20" x14ac:dyDescent="0.2">
      <c r="A5320" s="5" t="str">
        <f t="shared" si="441"/>
        <v>RF</v>
      </c>
      <c r="B5320" s="5" t="str">
        <f t="shared" si="442"/>
        <v>583</v>
      </c>
      <c r="C5320" s="5" t="s">
        <v>6087</v>
      </c>
      <c r="D5320" s="5" t="s">
        <v>3237</v>
      </c>
      <c r="E5320" s="8">
        <v>16422</v>
      </c>
      <c r="F5320" s="8">
        <v>16593</v>
      </c>
      <c r="G5320" s="5">
        <f t="shared" si="446"/>
        <v>171</v>
      </c>
      <c r="H5320" s="5">
        <v>300</v>
      </c>
      <c r="I5320" s="11">
        <v>4</v>
      </c>
      <c r="J5320" s="105">
        <f t="shared" si="444"/>
        <v>16424.28</v>
      </c>
      <c r="K5320" s="71">
        <v>16407</v>
      </c>
      <c r="L5320" s="5" t="s">
        <v>3186</v>
      </c>
      <c r="N5320" s="5" t="s">
        <v>5156</v>
      </c>
      <c r="O5320" s="5" t="s">
        <v>6084</v>
      </c>
      <c r="R5320" s="5" t="str">
        <f t="shared" si="439"/>
        <v/>
      </c>
      <c r="T5320" s="5" t="str">
        <f t="shared" si="445"/>
        <v>RF</v>
      </c>
    </row>
    <row r="5321" spans="1:20" x14ac:dyDescent="0.2">
      <c r="A5321" s="5" t="str">
        <f t="shared" si="441"/>
        <v>RF</v>
      </c>
      <c r="B5321" s="5" t="str">
        <f t="shared" si="442"/>
        <v>584</v>
      </c>
      <c r="C5321" s="5" t="s">
        <v>6088</v>
      </c>
      <c r="D5321" s="5" t="s">
        <v>3237</v>
      </c>
      <c r="E5321" s="8">
        <v>16422</v>
      </c>
      <c r="F5321" s="8">
        <v>16593</v>
      </c>
      <c r="G5321" s="5">
        <f t="shared" si="446"/>
        <v>171</v>
      </c>
      <c r="H5321" s="5">
        <v>300</v>
      </c>
      <c r="I5321" s="11">
        <v>5</v>
      </c>
      <c r="J5321" s="105">
        <f t="shared" si="444"/>
        <v>16424.849999999999</v>
      </c>
      <c r="K5321" s="71">
        <v>16407</v>
      </c>
      <c r="L5321" s="5" t="s">
        <v>3186</v>
      </c>
      <c r="N5321" s="5" t="s">
        <v>5156</v>
      </c>
      <c r="O5321" s="5" t="s">
        <v>6084</v>
      </c>
      <c r="R5321" s="5" t="str">
        <f t="shared" ref="R5321:R5384" si="447">IF(VLOOKUP(C5321,Convs,11,FALSE)=0,"",VLOOKUP(C5321,Convs,11,FALSE))</f>
        <v/>
      </c>
      <c r="T5321" s="5" t="str">
        <f t="shared" si="445"/>
        <v>RF</v>
      </c>
    </row>
    <row r="5322" spans="1:20" x14ac:dyDescent="0.2">
      <c r="A5322" s="5" t="str">
        <f t="shared" si="441"/>
        <v>RF</v>
      </c>
      <c r="B5322" s="5" t="str">
        <f t="shared" si="442"/>
        <v>585</v>
      </c>
      <c r="C5322" s="5" t="s">
        <v>6089</v>
      </c>
      <c r="D5322" s="5" t="s">
        <v>3237</v>
      </c>
      <c r="E5322" s="8">
        <v>16422</v>
      </c>
      <c r="F5322" s="8">
        <v>16593</v>
      </c>
      <c r="G5322" s="5">
        <f t="shared" si="446"/>
        <v>171</v>
      </c>
      <c r="H5322" s="5">
        <v>300</v>
      </c>
      <c r="I5322" s="11">
        <v>6</v>
      </c>
      <c r="J5322" s="105">
        <f t="shared" si="444"/>
        <v>16425.419999999998</v>
      </c>
      <c r="K5322" s="71">
        <v>16407</v>
      </c>
      <c r="L5322" s="5" t="s">
        <v>3186</v>
      </c>
      <c r="N5322" s="5" t="s">
        <v>5156</v>
      </c>
      <c r="O5322" s="5" t="s">
        <v>6084</v>
      </c>
      <c r="R5322" s="5" t="str">
        <f t="shared" si="447"/>
        <v/>
      </c>
      <c r="T5322" s="5" t="str">
        <f t="shared" si="445"/>
        <v>RF</v>
      </c>
    </row>
    <row r="5323" spans="1:20" x14ac:dyDescent="0.2">
      <c r="A5323" s="5" t="str">
        <f t="shared" si="441"/>
        <v>RF</v>
      </c>
      <c r="B5323" s="5" t="str">
        <f t="shared" si="442"/>
        <v>586</v>
      </c>
      <c r="C5323" s="5" t="s">
        <v>6090</v>
      </c>
      <c r="D5323" s="5" t="s">
        <v>3237</v>
      </c>
      <c r="E5323" s="8">
        <v>16422</v>
      </c>
      <c r="F5323" s="8">
        <v>16593</v>
      </c>
      <c r="G5323" s="5">
        <f t="shared" si="446"/>
        <v>171</v>
      </c>
      <c r="H5323" s="5">
        <v>300</v>
      </c>
      <c r="I5323" s="11">
        <v>7</v>
      </c>
      <c r="J5323" s="105">
        <f t="shared" si="444"/>
        <v>16425.990000000002</v>
      </c>
      <c r="K5323" s="71">
        <v>16407</v>
      </c>
      <c r="L5323" s="5" t="s">
        <v>3186</v>
      </c>
      <c r="N5323" s="5" t="s">
        <v>5156</v>
      </c>
      <c r="O5323" s="5" t="s">
        <v>6084</v>
      </c>
      <c r="R5323" s="5" t="str">
        <f t="shared" si="447"/>
        <v/>
      </c>
      <c r="T5323" s="5" t="str">
        <f t="shared" si="445"/>
        <v>RF</v>
      </c>
    </row>
    <row r="5324" spans="1:20" x14ac:dyDescent="0.2">
      <c r="A5324" s="5" t="str">
        <f t="shared" si="441"/>
        <v>RF</v>
      </c>
      <c r="B5324" s="5" t="str">
        <f t="shared" si="442"/>
        <v>587</v>
      </c>
      <c r="C5324" s="5" t="s">
        <v>6091</v>
      </c>
      <c r="D5324" s="5" t="s">
        <v>3237</v>
      </c>
      <c r="E5324" s="8">
        <v>16422</v>
      </c>
      <c r="F5324" s="8">
        <v>16593</v>
      </c>
      <c r="G5324" s="5">
        <f t="shared" si="446"/>
        <v>171</v>
      </c>
      <c r="H5324" s="5">
        <v>300</v>
      </c>
      <c r="I5324" s="11">
        <v>8</v>
      </c>
      <c r="J5324" s="105">
        <f t="shared" si="444"/>
        <v>16426.560000000001</v>
      </c>
      <c r="K5324" s="71">
        <v>16407</v>
      </c>
      <c r="L5324" s="5" t="s">
        <v>3186</v>
      </c>
      <c r="N5324" s="5" t="s">
        <v>5156</v>
      </c>
      <c r="O5324" s="5" t="s">
        <v>6084</v>
      </c>
      <c r="R5324" s="5" t="str">
        <f t="shared" si="447"/>
        <v/>
      </c>
      <c r="T5324" s="5" t="str">
        <f t="shared" si="445"/>
        <v>RF</v>
      </c>
    </row>
    <row r="5325" spans="1:20" x14ac:dyDescent="0.2">
      <c r="A5325" s="5" t="str">
        <f t="shared" si="441"/>
        <v>RF</v>
      </c>
      <c r="B5325" s="5" t="str">
        <f t="shared" si="442"/>
        <v>588</v>
      </c>
      <c r="C5325" s="5" t="s">
        <v>6092</v>
      </c>
      <c r="D5325" s="5" t="s">
        <v>3237</v>
      </c>
      <c r="E5325" s="8">
        <v>16422</v>
      </c>
      <c r="F5325" s="8">
        <v>16593</v>
      </c>
      <c r="G5325" s="5">
        <f t="shared" si="446"/>
        <v>171</v>
      </c>
      <c r="H5325" s="5">
        <v>300</v>
      </c>
      <c r="I5325" s="11">
        <v>9</v>
      </c>
      <c r="J5325" s="105">
        <f t="shared" si="444"/>
        <v>16427.13</v>
      </c>
      <c r="K5325" s="71">
        <v>16407</v>
      </c>
      <c r="L5325" s="5" t="s">
        <v>3186</v>
      </c>
      <c r="N5325" s="5" t="s">
        <v>5156</v>
      </c>
      <c r="O5325" s="5" t="s">
        <v>6084</v>
      </c>
      <c r="R5325" s="5" t="str">
        <f t="shared" si="447"/>
        <v/>
      </c>
      <c r="T5325" s="5" t="str">
        <f t="shared" si="445"/>
        <v>RF</v>
      </c>
    </row>
    <row r="5326" spans="1:20" x14ac:dyDescent="0.2">
      <c r="A5326" s="5" t="str">
        <f t="shared" si="441"/>
        <v>RF</v>
      </c>
      <c r="B5326" s="5" t="str">
        <f t="shared" si="442"/>
        <v>589</v>
      </c>
      <c r="C5326" s="5" t="s">
        <v>6093</v>
      </c>
      <c r="D5326" s="5" t="s">
        <v>3237</v>
      </c>
      <c r="E5326" s="8">
        <v>16422</v>
      </c>
      <c r="F5326" s="8">
        <v>16593</v>
      </c>
      <c r="G5326" s="5">
        <f t="shared" si="446"/>
        <v>171</v>
      </c>
      <c r="H5326" s="5">
        <v>300</v>
      </c>
      <c r="I5326" s="11">
        <v>10</v>
      </c>
      <c r="J5326" s="105">
        <f t="shared" si="444"/>
        <v>16427.7</v>
      </c>
      <c r="K5326" s="71">
        <v>16407</v>
      </c>
      <c r="L5326" s="5" t="s">
        <v>3186</v>
      </c>
      <c r="N5326" s="5" t="s">
        <v>5156</v>
      </c>
      <c r="O5326" s="5" t="s">
        <v>6084</v>
      </c>
      <c r="R5326" s="5" t="str">
        <f t="shared" si="447"/>
        <v/>
      </c>
      <c r="T5326" s="5" t="str">
        <f t="shared" si="445"/>
        <v>RF</v>
      </c>
    </row>
    <row r="5327" spans="1:20" x14ac:dyDescent="0.2">
      <c r="A5327" s="5" t="str">
        <f t="shared" si="441"/>
        <v>RF</v>
      </c>
      <c r="B5327" s="5" t="str">
        <f t="shared" si="442"/>
        <v>590</v>
      </c>
      <c r="C5327" s="5" t="s">
        <v>6094</v>
      </c>
      <c r="D5327" s="5" t="s">
        <v>3237</v>
      </c>
      <c r="E5327" s="8">
        <v>16422</v>
      </c>
      <c r="F5327" s="8">
        <v>16593</v>
      </c>
      <c r="G5327" s="5">
        <f t="shared" si="446"/>
        <v>171</v>
      </c>
      <c r="H5327" s="5">
        <v>300</v>
      </c>
      <c r="I5327" s="11">
        <v>11</v>
      </c>
      <c r="J5327" s="105">
        <f t="shared" si="444"/>
        <v>16428.27</v>
      </c>
      <c r="K5327" s="71">
        <v>16407</v>
      </c>
      <c r="L5327" s="5" t="s">
        <v>3186</v>
      </c>
      <c r="N5327" s="5" t="s">
        <v>5156</v>
      </c>
      <c r="O5327" s="5" t="s">
        <v>6084</v>
      </c>
      <c r="R5327" s="5" t="str">
        <f t="shared" si="447"/>
        <v/>
      </c>
      <c r="T5327" s="5" t="str">
        <f t="shared" si="445"/>
        <v>RF</v>
      </c>
    </row>
    <row r="5328" spans="1:20" x14ac:dyDescent="0.2">
      <c r="A5328" s="5" t="str">
        <f t="shared" ref="A5328:A5391" si="448">LEFT(C5328,2)</f>
        <v>RF</v>
      </c>
      <c r="B5328" s="5" t="str">
        <f t="shared" ref="B5328:B5391" si="449">RIGHT(C5328,3)</f>
        <v>591</v>
      </c>
      <c r="C5328" s="5" t="s">
        <v>6095</v>
      </c>
      <c r="D5328" s="5" t="s">
        <v>3237</v>
      </c>
      <c r="E5328" s="8">
        <v>16422</v>
      </c>
      <c r="F5328" s="8">
        <v>16593</v>
      </c>
      <c r="G5328" s="5">
        <f t="shared" si="446"/>
        <v>171</v>
      </c>
      <c r="H5328" s="5">
        <v>300</v>
      </c>
      <c r="I5328" s="11">
        <v>12</v>
      </c>
      <c r="J5328" s="105">
        <f t="shared" si="444"/>
        <v>16428.84</v>
      </c>
      <c r="K5328" s="71">
        <v>16407</v>
      </c>
      <c r="L5328" s="5" t="s">
        <v>3186</v>
      </c>
      <c r="N5328" s="5" t="s">
        <v>5156</v>
      </c>
      <c r="O5328" s="5" t="s">
        <v>6084</v>
      </c>
      <c r="R5328" s="5" t="str">
        <f t="shared" si="447"/>
        <v/>
      </c>
      <c r="T5328" s="5" t="str">
        <f t="shared" si="445"/>
        <v>RF</v>
      </c>
    </row>
    <row r="5329" spans="1:20" x14ac:dyDescent="0.2">
      <c r="A5329" s="5" t="str">
        <f t="shared" si="448"/>
        <v>RF</v>
      </c>
      <c r="B5329" s="5" t="str">
        <f t="shared" si="449"/>
        <v>592</v>
      </c>
      <c r="C5329" s="5" t="s">
        <v>6096</v>
      </c>
      <c r="D5329" s="5" t="s">
        <v>3237</v>
      </c>
      <c r="E5329" s="8">
        <v>16422</v>
      </c>
      <c r="F5329" s="8">
        <v>16593</v>
      </c>
      <c r="G5329" s="5">
        <f t="shared" si="446"/>
        <v>171</v>
      </c>
      <c r="H5329" s="5">
        <v>300</v>
      </c>
      <c r="I5329" s="11">
        <v>13</v>
      </c>
      <c r="J5329" s="105">
        <f t="shared" si="444"/>
        <v>16429.41</v>
      </c>
      <c r="K5329" s="71">
        <v>16438</v>
      </c>
      <c r="L5329" s="5" t="s">
        <v>3186</v>
      </c>
      <c r="N5329" s="5" t="s">
        <v>5156</v>
      </c>
      <c r="O5329" s="5" t="s">
        <v>6084</v>
      </c>
      <c r="R5329" s="5" t="str">
        <f t="shared" si="447"/>
        <v/>
      </c>
      <c r="T5329" s="5" t="str">
        <f t="shared" si="445"/>
        <v>RF</v>
      </c>
    </row>
    <row r="5330" spans="1:20" x14ac:dyDescent="0.2">
      <c r="A5330" s="5" t="str">
        <f t="shared" si="448"/>
        <v>RF</v>
      </c>
      <c r="B5330" s="5" t="str">
        <f t="shared" si="449"/>
        <v>593</v>
      </c>
      <c r="C5330" s="5" t="s">
        <v>6097</v>
      </c>
      <c r="D5330" s="5" t="s">
        <v>3237</v>
      </c>
      <c r="E5330" s="8">
        <v>16422</v>
      </c>
      <c r="F5330" s="8">
        <v>16593</v>
      </c>
      <c r="G5330" s="5">
        <f t="shared" si="446"/>
        <v>171</v>
      </c>
      <c r="H5330" s="5">
        <v>300</v>
      </c>
      <c r="I5330" s="11">
        <v>14</v>
      </c>
      <c r="J5330" s="105">
        <f t="shared" si="444"/>
        <v>16429.98</v>
      </c>
      <c r="K5330" s="71">
        <v>16438</v>
      </c>
      <c r="L5330" s="5" t="s">
        <v>3186</v>
      </c>
      <c r="N5330" s="5" t="s">
        <v>5156</v>
      </c>
      <c r="O5330" s="5" t="s">
        <v>6084</v>
      </c>
      <c r="R5330" s="5" t="str">
        <f t="shared" si="447"/>
        <v/>
      </c>
      <c r="T5330" s="5" t="str">
        <f t="shared" si="445"/>
        <v>RF</v>
      </c>
    </row>
    <row r="5331" spans="1:20" x14ac:dyDescent="0.2">
      <c r="A5331" s="5" t="str">
        <f t="shared" si="448"/>
        <v>RF</v>
      </c>
      <c r="B5331" s="5" t="str">
        <f t="shared" si="449"/>
        <v>594</v>
      </c>
      <c r="C5331" s="5" t="s">
        <v>6098</v>
      </c>
      <c r="D5331" s="5" t="s">
        <v>3237</v>
      </c>
      <c r="E5331" s="8">
        <v>16422</v>
      </c>
      <c r="F5331" s="8">
        <v>16593</v>
      </c>
      <c r="G5331" s="5">
        <f t="shared" si="446"/>
        <v>171</v>
      </c>
      <c r="H5331" s="5">
        <v>300</v>
      </c>
      <c r="I5331" s="11">
        <v>15</v>
      </c>
      <c r="J5331" s="105">
        <f t="shared" si="444"/>
        <v>16430.55</v>
      </c>
      <c r="K5331" s="71">
        <v>16438</v>
      </c>
      <c r="L5331" s="5" t="s">
        <v>3186</v>
      </c>
      <c r="N5331" s="5" t="s">
        <v>5156</v>
      </c>
      <c r="O5331" s="5" t="s">
        <v>6084</v>
      </c>
      <c r="R5331" s="5" t="str">
        <f t="shared" si="447"/>
        <v/>
      </c>
      <c r="T5331" s="5" t="str">
        <f t="shared" si="445"/>
        <v>RF</v>
      </c>
    </row>
    <row r="5332" spans="1:20" x14ac:dyDescent="0.2">
      <c r="A5332" s="5" t="str">
        <f t="shared" si="448"/>
        <v>RF</v>
      </c>
      <c r="B5332" s="5" t="str">
        <f t="shared" si="449"/>
        <v>595</v>
      </c>
      <c r="C5332" s="5" t="s">
        <v>6099</v>
      </c>
      <c r="D5332" s="5" t="s">
        <v>3237</v>
      </c>
      <c r="E5332" s="8">
        <v>16422</v>
      </c>
      <c r="F5332" s="8">
        <v>16593</v>
      </c>
      <c r="G5332" s="5">
        <f t="shared" si="446"/>
        <v>171</v>
      </c>
      <c r="H5332" s="5">
        <v>300</v>
      </c>
      <c r="I5332" s="11">
        <v>16</v>
      </c>
      <c r="J5332" s="105">
        <f t="shared" si="444"/>
        <v>16431.12</v>
      </c>
      <c r="K5332" s="71">
        <v>16438</v>
      </c>
      <c r="L5332" s="5" t="s">
        <v>3186</v>
      </c>
      <c r="N5332" s="5" t="s">
        <v>5156</v>
      </c>
      <c r="O5332" s="5" t="s">
        <v>6084</v>
      </c>
      <c r="R5332" s="5" t="str">
        <f t="shared" si="447"/>
        <v/>
      </c>
      <c r="T5332" s="5" t="str">
        <f t="shared" si="445"/>
        <v>RF</v>
      </c>
    </row>
    <row r="5333" spans="1:20" x14ac:dyDescent="0.2">
      <c r="A5333" s="5" t="str">
        <f t="shared" si="448"/>
        <v>RF</v>
      </c>
      <c r="B5333" s="5" t="str">
        <f t="shared" si="449"/>
        <v>596</v>
      </c>
      <c r="C5333" s="5" t="s">
        <v>6100</v>
      </c>
      <c r="D5333" s="5" t="s">
        <v>3237</v>
      </c>
      <c r="E5333" s="8">
        <v>16422</v>
      </c>
      <c r="F5333" s="8">
        <v>16593</v>
      </c>
      <c r="G5333" s="5">
        <f t="shared" si="446"/>
        <v>171</v>
      </c>
      <c r="H5333" s="5">
        <v>300</v>
      </c>
      <c r="I5333" s="11">
        <v>17</v>
      </c>
      <c r="J5333" s="105">
        <f t="shared" si="444"/>
        <v>16431.689999999999</v>
      </c>
      <c r="K5333" s="71">
        <v>16438</v>
      </c>
      <c r="L5333" s="5" t="s">
        <v>3186</v>
      </c>
      <c r="N5333" s="5" t="s">
        <v>5156</v>
      </c>
      <c r="O5333" s="5" t="s">
        <v>6084</v>
      </c>
      <c r="R5333" s="5" t="str">
        <f t="shared" si="447"/>
        <v/>
      </c>
      <c r="T5333" s="5" t="str">
        <f t="shared" si="445"/>
        <v>RF</v>
      </c>
    </row>
    <row r="5334" spans="1:20" x14ac:dyDescent="0.2">
      <c r="A5334" s="5" t="str">
        <f t="shared" si="448"/>
        <v>RF</v>
      </c>
      <c r="B5334" s="5" t="str">
        <f t="shared" si="449"/>
        <v>597</v>
      </c>
      <c r="C5334" s="5" t="s">
        <v>6101</v>
      </c>
      <c r="D5334" s="5" t="s">
        <v>3237</v>
      </c>
      <c r="E5334" s="8">
        <v>16422</v>
      </c>
      <c r="F5334" s="8">
        <v>16593</v>
      </c>
      <c r="G5334" s="5">
        <f t="shared" si="446"/>
        <v>171</v>
      </c>
      <c r="H5334" s="5">
        <v>300</v>
      </c>
      <c r="I5334" s="11">
        <v>18</v>
      </c>
      <c r="J5334" s="105">
        <f t="shared" si="444"/>
        <v>16432.259999999998</v>
      </c>
      <c r="K5334" s="71">
        <v>16438</v>
      </c>
      <c r="L5334" s="5" t="s">
        <v>3186</v>
      </c>
      <c r="N5334" s="5" t="s">
        <v>5156</v>
      </c>
      <c r="O5334" s="5" t="s">
        <v>6084</v>
      </c>
      <c r="R5334" s="5" t="str">
        <f t="shared" si="447"/>
        <v/>
      </c>
      <c r="T5334" s="5" t="str">
        <f t="shared" si="445"/>
        <v>RF</v>
      </c>
    </row>
    <row r="5335" spans="1:20" x14ac:dyDescent="0.2">
      <c r="A5335" s="5" t="str">
        <f t="shared" si="448"/>
        <v>RF</v>
      </c>
      <c r="B5335" s="5" t="str">
        <f t="shared" si="449"/>
        <v>598</v>
      </c>
      <c r="C5335" s="5" t="s">
        <v>6102</v>
      </c>
      <c r="D5335" s="5" t="s">
        <v>3237</v>
      </c>
      <c r="E5335" s="8">
        <v>16422</v>
      </c>
      <c r="F5335" s="8">
        <v>16593</v>
      </c>
      <c r="G5335" s="5">
        <f t="shared" si="446"/>
        <v>171</v>
      </c>
      <c r="H5335" s="5">
        <v>300</v>
      </c>
      <c r="I5335" s="11">
        <v>19</v>
      </c>
      <c r="J5335" s="105">
        <f t="shared" si="444"/>
        <v>16432.830000000002</v>
      </c>
      <c r="K5335" s="71">
        <v>16438</v>
      </c>
      <c r="L5335" s="5" t="s">
        <v>3186</v>
      </c>
      <c r="N5335" s="5" t="s">
        <v>5156</v>
      </c>
      <c r="O5335" s="5" t="s">
        <v>6084</v>
      </c>
      <c r="R5335" s="5" t="str">
        <f t="shared" si="447"/>
        <v/>
      </c>
      <c r="T5335" s="5" t="str">
        <f t="shared" si="445"/>
        <v>RF</v>
      </c>
    </row>
    <row r="5336" spans="1:20" x14ac:dyDescent="0.2">
      <c r="A5336" s="5" t="str">
        <f t="shared" si="448"/>
        <v>RF</v>
      </c>
      <c r="B5336" s="5" t="str">
        <f t="shared" si="449"/>
        <v>599</v>
      </c>
      <c r="C5336" s="5" t="s">
        <v>6103</v>
      </c>
      <c r="D5336" s="5" t="s">
        <v>3237</v>
      </c>
      <c r="E5336" s="8">
        <v>16422</v>
      </c>
      <c r="F5336" s="8">
        <v>16593</v>
      </c>
      <c r="G5336" s="5">
        <f t="shared" si="446"/>
        <v>171</v>
      </c>
      <c r="H5336" s="5">
        <v>300</v>
      </c>
      <c r="I5336" s="11">
        <v>20</v>
      </c>
      <c r="J5336" s="105">
        <f t="shared" si="444"/>
        <v>16433.400000000001</v>
      </c>
      <c r="K5336" s="71">
        <v>16438</v>
      </c>
      <c r="L5336" s="5" t="s">
        <v>3186</v>
      </c>
      <c r="N5336" s="5" t="s">
        <v>5156</v>
      </c>
      <c r="O5336" s="5" t="s">
        <v>6084</v>
      </c>
      <c r="R5336" s="5" t="str">
        <f t="shared" si="447"/>
        <v/>
      </c>
      <c r="T5336" s="5" t="str">
        <f t="shared" si="445"/>
        <v>RF</v>
      </c>
    </row>
    <row r="5337" spans="1:20" x14ac:dyDescent="0.2">
      <c r="A5337" s="5" t="str">
        <f t="shared" si="448"/>
        <v>RF</v>
      </c>
      <c r="B5337" s="5" t="str">
        <f t="shared" si="449"/>
        <v>600</v>
      </c>
      <c r="C5337" s="5" t="s">
        <v>6104</v>
      </c>
      <c r="D5337" s="5" t="s">
        <v>3237</v>
      </c>
      <c r="E5337" s="8">
        <v>16422</v>
      </c>
      <c r="F5337" s="8">
        <v>16593</v>
      </c>
      <c r="G5337" s="5">
        <f t="shared" si="446"/>
        <v>171</v>
      </c>
      <c r="H5337" s="5">
        <v>300</v>
      </c>
      <c r="I5337" s="11">
        <v>21</v>
      </c>
      <c r="J5337" s="105">
        <f t="shared" si="444"/>
        <v>16433.97</v>
      </c>
      <c r="K5337" s="71">
        <v>16438</v>
      </c>
      <c r="L5337" s="5" t="s">
        <v>3186</v>
      </c>
      <c r="N5337" s="5" t="s">
        <v>5156</v>
      </c>
      <c r="O5337" s="5" t="s">
        <v>6084</v>
      </c>
      <c r="R5337" s="5" t="str">
        <f t="shared" si="447"/>
        <v/>
      </c>
      <c r="T5337" s="5" t="str">
        <f t="shared" si="445"/>
        <v>RF</v>
      </c>
    </row>
    <row r="5338" spans="1:20" x14ac:dyDescent="0.2">
      <c r="A5338" s="5" t="str">
        <f t="shared" si="448"/>
        <v>RF</v>
      </c>
      <c r="B5338" s="5" t="str">
        <f t="shared" si="449"/>
        <v>601</v>
      </c>
      <c r="C5338" s="5" t="s">
        <v>6105</v>
      </c>
      <c r="D5338" s="5" t="s">
        <v>3237</v>
      </c>
      <c r="E5338" s="8">
        <v>16422</v>
      </c>
      <c r="F5338" s="8">
        <v>16593</v>
      </c>
      <c r="G5338" s="5">
        <f t="shared" si="446"/>
        <v>171</v>
      </c>
      <c r="H5338" s="5">
        <v>300</v>
      </c>
      <c r="I5338" s="11">
        <v>22</v>
      </c>
      <c r="J5338" s="105">
        <f t="shared" si="444"/>
        <v>16434.54</v>
      </c>
      <c r="K5338" s="71">
        <v>16438</v>
      </c>
      <c r="L5338" s="5" t="s">
        <v>3186</v>
      </c>
      <c r="N5338" s="5" t="s">
        <v>5156</v>
      </c>
      <c r="O5338" s="5" t="s">
        <v>6084</v>
      </c>
      <c r="R5338" s="5" t="str">
        <f t="shared" si="447"/>
        <v/>
      </c>
      <c r="T5338" s="5" t="str">
        <f t="shared" si="445"/>
        <v>RF</v>
      </c>
    </row>
    <row r="5339" spans="1:20" x14ac:dyDescent="0.2">
      <c r="A5339" s="5" t="str">
        <f t="shared" si="448"/>
        <v>RF</v>
      </c>
      <c r="B5339" s="5" t="str">
        <f t="shared" si="449"/>
        <v>602</v>
      </c>
      <c r="C5339" s="5" t="s">
        <v>6106</v>
      </c>
      <c r="D5339" s="5" t="s">
        <v>3237</v>
      </c>
      <c r="E5339" s="8">
        <v>16422</v>
      </c>
      <c r="F5339" s="8">
        <v>16593</v>
      </c>
      <c r="G5339" s="5">
        <f t="shared" si="446"/>
        <v>171</v>
      </c>
      <c r="H5339" s="5">
        <v>300</v>
      </c>
      <c r="I5339" s="11">
        <v>23</v>
      </c>
      <c r="J5339" s="105">
        <f t="shared" si="444"/>
        <v>16435.11</v>
      </c>
      <c r="K5339" s="71">
        <v>16438</v>
      </c>
      <c r="L5339" s="5" t="s">
        <v>3186</v>
      </c>
      <c r="N5339" s="5" t="s">
        <v>5156</v>
      </c>
      <c r="O5339" s="5" t="s">
        <v>6084</v>
      </c>
      <c r="R5339" s="5" t="str">
        <f t="shared" si="447"/>
        <v/>
      </c>
      <c r="T5339" s="5" t="str">
        <f t="shared" si="445"/>
        <v>RF</v>
      </c>
    </row>
    <row r="5340" spans="1:20" x14ac:dyDescent="0.2">
      <c r="A5340" s="5" t="str">
        <f t="shared" si="448"/>
        <v>RF</v>
      </c>
      <c r="B5340" s="5" t="str">
        <f t="shared" si="449"/>
        <v>603</v>
      </c>
      <c r="C5340" s="5" t="s">
        <v>6107</v>
      </c>
      <c r="D5340" s="5" t="s">
        <v>3237</v>
      </c>
      <c r="E5340" s="8">
        <v>16422</v>
      </c>
      <c r="F5340" s="8">
        <v>16593</v>
      </c>
      <c r="G5340" s="5">
        <f t="shared" si="446"/>
        <v>171</v>
      </c>
      <c r="H5340" s="5">
        <v>300</v>
      </c>
      <c r="I5340" s="11">
        <v>24</v>
      </c>
      <c r="J5340" s="105">
        <f t="shared" si="444"/>
        <v>16435.68</v>
      </c>
      <c r="K5340" s="71">
        <v>16438</v>
      </c>
      <c r="L5340" s="5" t="s">
        <v>3186</v>
      </c>
      <c r="N5340" s="5" t="s">
        <v>5156</v>
      </c>
      <c r="O5340" s="5" t="s">
        <v>6084</v>
      </c>
      <c r="R5340" s="5" t="str">
        <f t="shared" si="447"/>
        <v/>
      </c>
      <c r="T5340" s="5" t="str">
        <f t="shared" si="445"/>
        <v>RF</v>
      </c>
    </row>
    <row r="5341" spans="1:20" x14ac:dyDescent="0.2">
      <c r="A5341" s="5" t="str">
        <f t="shared" si="448"/>
        <v>RF</v>
      </c>
      <c r="B5341" s="5" t="str">
        <f t="shared" si="449"/>
        <v>604</v>
      </c>
      <c r="C5341" s="5" t="s">
        <v>6108</v>
      </c>
      <c r="D5341" s="5" t="s">
        <v>3237</v>
      </c>
      <c r="E5341" s="8">
        <v>16422</v>
      </c>
      <c r="F5341" s="8">
        <v>16593</v>
      </c>
      <c r="G5341" s="5">
        <f t="shared" si="446"/>
        <v>171</v>
      </c>
      <c r="H5341" s="5">
        <v>300</v>
      </c>
      <c r="I5341" s="11">
        <v>25</v>
      </c>
      <c r="J5341" s="105">
        <f t="shared" si="444"/>
        <v>16436.25</v>
      </c>
      <c r="K5341" s="71">
        <v>16438</v>
      </c>
      <c r="L5341" s="5" t="s">
        <v>3186</v>
      </c>
      <c r="N5341" s="5" t="s">
        <v>5156</v>
      </c>
      <c r="O5341" s="5" t="s">
        <v>6084</v>
      </c>
      <c r="R5341" s="5" t="str">
        <f t="shared" si="447"/>
        <v/>
      </c>
      <c r="T5341" s="5" t="str">
        <f t="shared" si="445"/>
        <v>RF</v>
      </c>
    </row>
    <row r="5342" spans="1:20" x14ac:dyDescent="0.2">
      <c r="A5342" s="5" t="str">
        <f t="shared" si="448"/>
        <v>RF</v>
      </c>
      <c r="B5342" s="5" t="str">
        <f t="shared" si="449"/>
        <v>605</v>
      </c>
      <c r="C5342" s="5" t="s">
        <v>6109</v>
      </c>
      <c r="D5342" s="5" t="s">
        <v>3237</v>
      </c>
      <c r="E5342" s="8">
        <v>16422</v>
      </c>
      <c r="F5342" s="8">
        <v>16593</v>
      </c>
      <c r="G5342" s="5">
        <f t="shared" si="446"/>
        <v>171</v>
      </c>
      <c r="H5342" s="5">
        <v>300</v>
      </c>
      <c r="I5342" s="11">
        <v>26</v>
      </c>
      <c r="J5342" s="105">
        <f t="shared" si="444"/>
        <v>16436.82</v>
      </c>
      <c r="K5342" s="71">
        <v>16438</v>
      </c>
      <c r="L5342" s="5" t="s">
        <v>3186</v>
      </c>
      <c r="N5342" s="5" t="s">
        <v>5156</v>
      </c>
      <c r="O5342" s="5" t="s">
        <v>6084</v>
      </c>
      <c r="R5342" s="5" t="str">
        <f t="shared" si="447"/>
        <v/>
      </c>
      <c r="T5342" s="5" t="str">
        <f t="shared" si="445"/>
        <v>RF</v>
      </c>
    </row>
    <row r="5343" spans="1:20" x14ac:dyDescent="0.2">
      <c r="A5343" s="5" t="str">
        <f t="shared" si="448"/>
        <v>RF</v>
      </c>
      <c r="B5343" s="5" t="str">
        <f t="shared" si="449"/>
        <v>606</v>
      </c>
      <c r="C5343" s="5" t="s">
        <v>6110</v>
      </c>
      <c r="D5343" s="5" t="s">
        <v>3237</v>
      </c>
      <c r="E5343" s="8">
        <v>16422</v>
      </c>
      <c r="F5343" s="8">
        <v>16593</v>
      </c>
      <c r="G5343" s="5">
        <f t="shared" si="446"/>
        <v>171</v>
      </c>
      <c r="H5343" s="5">
        <v>300</v>
      </c>
      <c r="I5343" s="11">
        <v>27</v>
      </c>
      <c r="J5343" s="105">
        <f t="shared" si="444"/>
        <v>16437.39</v>
      </c>
      <c r="K5343" s="71">
        <v>16438</v>
      </c>
      <c r="L5343" s="5" t="s">
        <v>3186</v>
      </c>
      <c r="N5343" s="5" t="s">
        <v>5156</v>
      </c>
      <c r="O5343" s="5" t="s">
        <v>6084</v>
      </c>
      <c r="R5343" s="5" t="str">
        <f t="shared" si="447"/>
        <v/>
      </c>
      <c r="T5343" s="5" t="str">
        <f t="shared" si="445"/>
        <v>RF</v>
      </c>
    </row>
    <row r="5344" spans="1:20" x14ac:dyDescent="0.2">
      <c r="A5344" s="5" t="str">
        <f t="shared" si="448"/>
        <v>RF</v>
      </c>
      <c r="B5344" s="5" t="str">
        <f t="shared" si="449"/>
        <v>607</v>
      </c>
      <c r="C5344" s="5" t="s">
        <v>6111</v>
      </c>
      <c r="D5344" s="5" t="s">
        <v>3237</v>
      </c>
      <c r="E5344" s="8">
        <v>16422</v>
      </c>
      <c r="F5344" s="8">
        <v>16593</v>
      </c>
      <c r="G5344" s="5">
        <f t="shared" si="446"/>
        <v>171</v>
      </c>
      <c r="H5344" s="5">
        <v>300</v>
      </c>
      <c r="I5344" s="11">
        <v>28</v>
      </c>
      <c r="J5344" s="105">
        <f t="shared" si="444"/>
        <v>16437.96</v>
      </c>
      <c r="K5344" s="71">
        <v>16438</v>
      </c>
      <c r="L5344" s="5" t="s">
        <v>3186</v>
      </c>
      <c r="N5344" s="5" t="s">
        <v>5156</v>
      </c>
      <c r="O5344" s="5" t="s">
        <v>6084</v>
      </c>
      <c r="R5344" s="5" t="str">
        <f t="shared" si="447"/>
        <v/>
      </c>
      <c r="T5344" s="5" t="str">
        <f t="shared" si="445"/>
        <v>RF</v>
      </c>
    </row>
    <row r="5345" spans="1:20" x14ac:dyDescent="0.2">
      <c r="A5345" s="5" t="str">
        <f t="shared" si="448"/>
        <v>RF</v>
      </c>
      <c r="B5345" s="5" t="str">
        <f t="shared" si="449"/>
        <v>608</v>
      </c>
      <c r="C5345" s="5" t="s">
        <v>6112</v>
      </c>
      <c r="D5345" s="5" t="s">
        <v>3237</v>
      </c>
      <c r="E5345" s="8">
        <v>16422</v>
      </c>
      <c r="F5345" s="8">
        <v>16593</v>
      </c>
      <c r="G5345" s="5">
        <f t="shared" si="446"/>
        <v>171</v>
      </c>
      <c r="H5345" s="5">
        <v>300</v>
      </c>
      <c r="I5345" s="11">
        <v>29</v>
      </c>
      <c r="J5345" s="105">
        <f t="shared" si="444"/>
        <v>16438.53</v>
      </c>
      <c r="K5345" s="71">
        <v>16438</v>
      </c>
      <c r="L5345" s="5" t="s">
        <v>3186</v>
      </c>
      <c r="N5345" s="5" t="s">
        <v>5156</v>
      </c>
      <c r="O5345" s="5" t="s">
        <v>6084</v>
      </c>
      <c r="R5345" s="5" t="str">
        <f t="shared" si="447"/>
        <v/>
      </c>
      <c r="T5345" s="5" t="str">
        <f t="shared" si="445"/>
        <v>RF</v>
      </c>
    </row>
    <row r="5346" spans="1:20" x14ac:dyDescent="0.2">
      <c r="A5346" s="5" t="str">
        <f t="shared" si="448"/>
        <v>RF</v>
      </c>
      <c r="B5346" s="5" t="str">
        <f t="shared" si="449"/>
        <v>609</v>
      </c>
      <c r="C5346" s="5" t="s">
        <v>6113</v>
      </c>
      <c r="D5346" s="5" t="s">
        <v>3237</v>
      </c>
      <c r="E5346" s="8">
        <v>16422</v>
      </c>
      <c r="F5346" s="8">
        <v>16593</v>
      </c>
      <c r="G5346" s="5">
        <f t="shared" si="446"/>
        <v>171</v>
      </c>
      <c r="H5346" s="5">
        <v>300</v>
      </c>
      <c r="I5346" s="11">
        <v>30</v>
      </c>
      <c r="J5346" s="105">
        <f t="shared" si="444"/>
        <v>16439.099999999999</v>
      </c>
      <c r="K5346" s="71">
        <v>16438</v>
      </c>
      <c r="L5346" s="5" t="s">
        <v>3186</v>
      </c>
      <c r="N5346" s="5" t="s">
        <v>5156</v>
      </c>
      <c r="O5346" s="5" t="s">
        <v>6084</v>
      </c>
      <c r="R5346" s="5" t="str">
        <f t="shared" si="447"/>
        <v/>
      </c>
      <c r="T5346" s="5" t="str">
        <f t="shared" si="445"/>
        <v>RF</v>
      </c>
    </row>
    <row r="5347" spans="1:20" x14ac:dyDescent="0.2">
      <c r="A5347" s="5" t="str">
        <f t="shared" si="448"/>
        <v>RF</v>
      </c>
      <c r="B5347" s="5" t="str">
        <f t="shared" si="449"/>
        <v>610</v>
      </c>
      <c r="C5347" s="5" t="s">
        <v>6114</v>
      </c>
      <c r="D5347" s="5" t="s">
        <v>3237</v>
      </c>
      <c r="E5347" s="8">
        <v>16422</v>
      </c>
      <c r="F5347" s="8">
        <v>16593</v>
      </c>
      <c r="G5347" s="5">
        <f t="shared" si="446"/>
        <v>171</v>
      </c>
      <c r="H5347" s="5">
        <v>300</v>
      </c>
      <c r="I5347" s="11">
        <v>31</v>
      </c>
      <c r="J5347" s="105">
        <f t="shared" si="444"/>
        <v>16439.669999999998</v>
      </c>
      <c r="K5347" s="71">
        <v>16438</v>
      </c>
      <c r="L5347" s="5" t="s">
        <v>3186</v>
      </c>
      <c r="N5347" s="5" t="s">
        <v>5156</v>
      </c>
      <c r="O5347" s="5" t="s">
        <v>6084</v>
      </c>
      <c r="R5347" s="5" t="str">
        <f t="shared" si="447"/>
        <v/>
      </c>
      <c r="T5347" s="5" t="str">
        <f t="shared" si="445"/>
        <v>RF</v>
      </c>
    </row>
    <row r="5348" spans="1:20" x14ac:dyDescent="0.2">
      <c r="A5348" s="5" t="str">
        <f t="shared" si="448"/>
        <v>RF</v>
      </c>
      <c r="B5348" s="5" t="str">
        <f t="shared" si="449"/>
        <v>611</v>
      </c>
      <c r="C5348" s="5" t="s">
        <v>6115</v>
      </c>
      <c r="D5348" s="5" t="s">
        <v>3237</v>
      </c>
      <c r="E5348" s="8">
        <v>16422</v>
      </c>
      <c r="F5348" s="8">
        <v>16593</v>
      </c>
      <c r="G5348" s="5">
        <f t="shared" si="446"/>
        <v>171</v>
      </c>
      <c r="H5348" s="5">
        <v>300</v>
      </c>
      <c r="I5348" s="11">
        <v>32</v>
      </c>
      <c r="J5348" s="105">
        <f t="shared" si="444"/>
        <v>16440.240000000002</v>
      </c>
      <c r="K5348" s="71">
        <v>16438</v>
      </c>
      <c r="L5348" s="5" t="s">
        <v>3186</v>
      </c>
      <c r="N5348" s="5" t="s">
        <v>5156</v>
      </c>
      <c r="O5348" s="5" t="s">
        <v>6084</v>
      </c>
      <c r="R5348" s="5" t="str">
        <f t="shared" si="447"/>
        <v/>
      </c>
      <c r="T5348" s="5" t="str">
        <f t="shared" si="445"/>
        <v>RF</v>
      </c>
    </row>
    <row r="5349" spans="1:20" x14ac:dyDescent="0.2">
      <c r="A5349" s="5" t="str">
        <f t="shared" si="448"/>
        <v>RF</v>
      </c>
      <c r="B5349" s="5" t="str">
        <f t="shared" si="449"/>
        <v>612</v>
      </c>
      <c r="C5349" s="5" t="s">
        <v>6116</v>
      </c>
      <c r="D5349" s="5" t="s">
        <v>3237</v>
      </c>
      <c r="E5349" s="8">
        <v>16422</v>
      </c>
      <c r="F5349" s="8">
        <v>16593</v>
      </c>
      <c r="G5349" s="5">
        <f t="shared" si="446"/>
        <v>171</v>
      </c>
      <c r="H5349" s="5">
        <v>300</v>
      </c>
      <c r="I5349" s="11">
        <v>33</v>
      </c>
      <c r="J5349" s="105">
        <f t="shared" si="444"/>
        <v>16440.810000000001</v>
      </c>
      <c r="K5349" s="71">
        <v>16438</v>
      </c>
      <c r="L5349" s="5" t="s">
        <v>3186</v>
      </c>
      <c r="N5349" s="5" t="s">
        <v>5156</v>
      </c>
      <c r="O5349" s="5" t="s">
        <v>6084</v>
      </c>
      <c r="R5349" s="5" t="str">
        <f t="shared" si="447"/>
        <v/>
      </c>
      <c r="T5349" s="5" t="str">
        <f t="shared" si="445"/>
        <v>RF</v>
      </c>
    </row>
    <row r="5350" spans="1:20" x14ac:dyDescent="0.2">
      <c r="A5350" s="5" t="str">
        <f t="shared" si="448"/>
        <v>RF</v>
      </c>
      <c r="B5350" s="5" t="str">
        <f t="shared" si="449"/>
        <v>613</v>
      </c>
      <c r="C5350" s="5" t="s">
        <v>6117</v>
      </c>
      <c r="D5350" s="5" t="s">
        <v>3237</v>
      </c>
      <c r="E5350" s="8">
        <v>16422</v>
      </c>
      <c r="F5350" s="8">
        <v>16593</v>
      </c>
      <c r="G5350" s="5">
        <f t="shared" si="446"/>
        <v>171</v>
      </c>
      <c r="H5350" s="5">
        <v>300</v>
      </c>
      <c r="I5350" s="11">
        <v>34</v>
      </c>
      <c r="J5350" s="105">
        <f t="shared" si="444"/>
        <v>16441.38</v>
      </c>
      <c r="K5350" s="71">
        <v>16438</v>
      </c>
      <c r="L5350" s="5" t="s">
        <v>3186</v>
      </c>
      <c r="N5350" s="5" t="s">
        <v>5156</v>
      </c>
      <c r="O5350" s="5" t="s">
        <v>6084</v>
      </c>
      <c r="R5350" s="5" t="str">
        <f t="shared" si="447"/>
        <v/>
      </c>
      <c r="T5350" s="5" t="str">
        <f t="shared" si="445"/>
        <v>RF</v>
      </c>
    </row>
    <row r="5351" spans="1:20" x14ac:dyDescent="0.2">
      <c r="A5351" s="5" t="str">
        <f t="shared" si="448"/>
        <v>RF</v>
      </c>
      <c r="B5351" s="5" t="str">
        <f t="shared" si="449"/>
        <v>614</v>
      </c>
      <c r="C5351" s="5" t="s">
        <v>6118</v>
      </c>
      <c r="D5351" s="5" t="s">
        <v>3237</v>
      </c>
      <c r="E5351" s="8">
        <v>16422</v>
      </c>
      <c r="F5351" s="8">
        <v>16593</v>
      </c>
      <c r="G5351" s="5">
        <f t="shared" si="446"/>
        <v>171</v>
      </c>
      <c r="H5351" s="5">
        <v>300</v>
      </c>
      <c r="I5351" s="11">
        <v>35</v>
      </c>
      <c r="J5351" s="105">
        <f t="shared" si="444"/>
        <v>16441.95</v>
      </c>
      <c r="K5351" s="71">
        <v>16438</v>
      </c>
      <c r="L5351" s="5" t="s">
        <v>3186</v>
      </c>
      <c r="N5351" s="5" t="s">
        <v>5156</v>
      </c>
      <c r="O5351" s="5" t="s">
        <v>6084</v>
      </c>
      <c r="R5351" s="5" t="str">
        <f t="shared" si="447"/>
        <v/>
      </c>
      <c r="T5351" s="5" t="str">
        <f t="shared" si="445"/>
        <v>RF</v>
      </c>
    </row>
    <row r="5352" spans="1:20" x14ac:dyDescent="0.2">
      <c r="A5352" s="5" t="str">
        <f t="shared" si="448"/>
        <v>RF</v>
      </c>
      <c r="B5352" s="5" t="str">
        <f t="shared" si="449"/>
        <v>615</v>
      </c>
      <c r="C5352" s="5" t="s">
        <v>6119</v>
      </c>
      <c r="D5352" s="5" t="s">
        <v>3237</v>
      </c>
      <c r="E5352" s="8">
        <v>16422</v>
      </c>
      <c r="F5352" s="8">
        <v>16593</v>
      </c>
      <c r="G5352" s="5">
        <f t="shared" si="446"/>
        <v>171</v>
      </c>
      <c r="H5352" s="5">
        <v>300</v>
      </c>
      <c r="I5352" s="11">
        <v>36</v>
      </c>
      <c r="J5352" s="105">
        <f t="shared" si="444"/>
        <v>16442.52</v>
      </c>
      <c r="K5352" s="71">
        <v>16438</v>
      </c>
      <c r="L5352" s="5" t="s">
        <v>3186</v>
      </c>
      <c r="N5352" s="5" t="s">
        <v>5156</v>
      </c>
      <c r="O5352" s="5" t="s">
        <v>6084</v>
      </c>
      <c r="R5352" s="5" t="str">
        <f t="shared" si="447"/>
        <v/>
      </c>
      <c r="T5352" s="5" t="str">
        <f t="shared" si="445"/>
        <v>RF</v>
      </c>
    </row>
    <row r="5353" spans="1:20" x14ac:dyDescent="0.2">
      <c r="A5353" s="5" t="str">
        <f t="shared" si="448"/>
        <v>RF</v>
      </c>
      <c r="B5353" s="5" t="str">
        <f t="shared" si="449"/>
        <v>616</v>
      </c>
      <c r="C5353" s="5" t="s">
        <v>6120</v>
      </c>
      <c r="D5353" s="5" t="s">
        <v>3237</v>
      </c>
      <c r="E5353" s="8">
        <v>16422</v>
      </c>
      <c r="F5353" s="8">
        <v>16593</v>
      </c>
      <c r="G5353" s="5">
        <f t="shared" si="446"/>
        <v>171</v>
      </c>
      <c r="H5353" s="5">
        <v>300</v>
      </c>
      <c r="I5353" s="11">
        <v>37</v>
      </c>
      <c r="J5353" s="105">
        <f t="shared" si="444"/>
        <v>16443.09</v>
      </c>
      <c r="K5353" s="71">
        <v>16438</v>
      </c>
      <c r="L5353" s="5" t="s">
        <v>3186</v>
      </c>
      <c r="N5353" s="5" t="s">
        <v>5156</v>
      </c>
      <c r="O5353" s="5" t="s">
        <v>6084</v>
      </c>
      <c r="R5353" s="5" t="str">
        <f t="shared" si="447"/>
        <v/>
      </c>
      <c r="T5353" s="5" t="str">
        <f t="shared" si="445"/>
        <v>RF</v>
      </c>
    </row>
    <row r="5354" spans="1:20" x14ac:dyDescent="0.2">
      <c r="A5354" s="5" t="str">
        <f t="shared" si="448"/>
        <v>RF</v>
      </c>
      <c r="B5354" s="5" t="str">
        <f t="shared" si="449"/>
        <v>617</v>
      </c>
      <c r="C5354" s="5" t="s">
        <v>6121</v>
      </c>
      <c r="D5354" s="5" t="s">
        <v>3237</v>
      </c>
      <c r="E5354" s="8">
        <v>16422</v>
      </c>
      <c r="F5354" s="8">
        <v>16593</v>
      </c>
      <c r="G5354" s="5">
        <f t="shared" si="446"/>
        <v>171</v>
      </c>
      <c r="H5354" s="5">
        <v>300</v>
      </c>
      <c r="I5354" s="11">
        <v>38</v>
      </c>
      <c r="J5354" s="105">
        <f t="shared" si="444"/>
        <v>16443.66</v>
      </c>
      <c r="K5354" s="71">
        <v>16438</v>
      </c>
      <c r="L5354" s="5" t="s">
        <v>3186</v>
      </c>
      <c r="N5354" s="5" t="s">
        <v>5156</v>
      </c>
      <c r="O5354" s="5" t="s">
        <v>6084</v>
      </c>
      <c r="R5354" s="5" t="str">
        <f t="shared" si="447"/>
        <v/>
      </c>
      <c r="T5354" s="5" t="str">
        <f t="shared" si="445"/>
        <v>RF</v>
      </c>
    </row>
    <row r="5355" spans="1:20" x14ac:dyDescent="0.2">
      <c r="A5355" s="5" t="str">
        <f t="shared" si="448"/>
        <v>RF</v>
      </c>
      <c r="B5355" s="5" t="str">
        <f t="shared" si="449"/>
        <v>618</v>
      </c>
      <c r="C5355" s="5" t="s">
        <v>6122</v>
      </c>
      <c r="D5355" s="5" t="s">
        <v>3237</v>
      </c>
      <c r="E5355" s="8">
        <v>16422</v>
      </c>
      <c r="F5355" s="8">
        <v>16593</v>
      </c>
      <c r="G5355" s="5">
        <f t="shared" si="446"/>
        <v>171</v>
      </c>
      <c r="H5355" s="5">
        <v>300</v>
      </c>
      <c r="I5355" s="11">
        <v>39</v>
      </c>
      <c r="J5355" s="105">
        <f t="shared" si="444"/>
        <v>16444.23</v>
      </c>
      <c r="K5355" s="71">
        <v>16438</v>
      </c>
      <c r="L5355" s="5" t="s">
        <v>3186</v>
      </c>
      <c r="N5355" s="5" t="s">
        <v>5156</v>
      </c>
      <c r="O5355" s="5" t="s">
        <v>6084</v>
      </c>
      <c r="R5355" s="5" t="str">
        <f t="shared" si="447"/>
        <v/>
      </c>
      <c r="T5355" s="5" t="str">
        <f t="shared" si="445"/>
        <v>RF</v>
      </c>
    </row>
    <row r="5356" spans="1:20" x14ac:dyDescent="0.2">
      <c r="A5356" s="5" t="str">
        <f t="shared" si="448"/>
        <v>RF</v>
      </c>
      <c r="B5356" s="5" t="str">
        <f t="shared" si="449"/>
        <v>619</v>
      </c>
      <c r="C5356" s="5" t="s">
        <v>6123</v>
      </c>
      <c r="D5356" s="5" t="s">
        <v>3237</v>
      </c>
      <c r="E5356" s="8">
        <v>16422</v>
      </c>
      <c r="F5356" s="8">
        <v>16593</v>
      </c>
      <c r="G5356" s="5">
        <f t="shared" si="446"/>
        <v>171</v>
      </c>
      <c r="H5356" s="5">
        <v>300</v>
      </c>
      <c r="I5356" s="11">
        <v>40</v>
      </c>
      <c r="J5356" s="105">
        <f t="shared" si="444"/>
        <v>16444.8</v>
      </c>
      <c r="K5356" s="71">
        <v>16469</v>
      </c>
      <c r="L5356" s="5" t="s">
        <v>3186</v>
      </c>
      <c r="N5356" s="5" t="s">
        <v>5156</v>
      </c>
      <c r="O5356" s="5" t="s">
        <v>6084</v>
      </c>
      <c r="R5356" s="5" t="str">
        <f t="shared" si="447"/>
        <v/>
      </c>
      <c r="T5356" s="5" t="str">
        <f t="shared" si="445"/>
        <v>RF</v>
      </c>
    </row>
    <row r="5357" spans="1:20" x14ac:dyDescent="0.2">
      <c r="A5357" s="5" t="str">
        <f t="shared" si="448"/>
        <v>RF</v>
      </c>
      <c r="B5357" s="5" t="str">
        <f t="shared" si="449"/>
        <v>620</v>
      </c>
      <c r="C5357" s="5" t="s">
        <v>6124</v>
      </c>
      <c r="D5357" s="5" t="s">
        <v>3237</v>
      </c>
      <c r="E5357" s="8">
        <v>16422</v>
      </c>
      <c r="F5357" s="8">
        <v>16593</v>
      </c>
      <c r="G5357" s="5">
        <f t="shared" si="446"/>
        <v>171</v>
      </c>
      <c r="H5357" s="5">
        <v>300</v>
      </c>
      <c r="I5357" s="11">
        <v>41</v>
      </c>
      <c r="J5357" s="105">
        <f t="shared" si="444"/>
        <v>16445.37</v>
      </c>
      <c r="K5357" s="71">
        <v>16469</v>
      </c>
      <c r="L5357" s="5" t="s">
        <v>3186</v>
      </c>
      <c r="N5357" s="5" t="s">
        <v>5156</v>
      </c>
      <c r="O5357" s="5" t="s">
        <v>6084</v>
      </c>
      <c r="R5357" s="5" t="str">
        <f t="shared" si="447"/>
        <v/>
      </c>
      <c r="T5357" s="5" t="str">
        <f t="shared" si="445"/>
        <v>RF</v>
      </c>
    </row>
    <row r="5358" spans="1:20" x14ac:dyDescent="0.2">
      <c r="A5358" s="5" t="str">
        <f t="shared" si="448"/>
        <v>RF</v>
      </c>
      <c r="B5358" s="5" t="str">
        <f t="shared" si="449"/>
        <v>621</v>
      </c>
      <c r="C5358" s="5" t="s">
        <v>6125</v>
      </c>
      <c r="D5358" s="5" t="s">
        <v>3237</v>
      </c>
      <c r="E5358" s="8">
        <v>16422</v>
      </c>
      <c r="F5358" s="8">
        <v>16593</v>
      </c>
      <c r="G5358" s="5">
        <f t="shared" si="446"/>
        <v>171</v>
      </c>
      <c r="H5358" s="5">
        <v>300</v>
      </c>
      <c r="I5358" s="11">
        <v>42</v>
      </c>
      <c r="J5358" s="105">
        <f t="shared" si="444"/>
        <v>16445.939999999999</v>
      </c>
      <c r="K5358" s="71">
        <v>16469</v>
      </c>
      <c r="L5358" s="5" t="s">
        <v>3186</v>
      </c>
      <c r="N5358" s="5" t="s">
        <v>5156</v>
      </c>
      <c r="O5358" s="5" t="s">
        <v>6084</v>
      </c>
      <c r="R5358" s="5" t="str">
        <f t="shared" si="447"/>
        <v/>
      </c>
      <c r="T5358" s="5" t="str">
        <f t="shared" si="445"/>
        <v>RF</v>
      </c>
    </row>
    <row r="5359" spans="1:20" x14ac:dyDescent="0.2">
      <c r="A5359" s="5" t="str">
        <f t="shared" si="448"/>
        <v>RF</v>
      </c>
      <c r="B5359" s="5" t="str">
        <f t="shared" si="449"/>
        <v>622</v>
      </c>
      <c r="C5359" s="5" t="s">
        <v>6126</v>
      </c>
      <c r="D5359" s="5" t="s">
        <v>3237</v>
      </c>
      <c r="E5359" s="8">
        <v>16422</v>
      </c>
      <c r="F5359" s="8">
        <v>16593</v>
      </c>
      <c r="G5359" s="5">
        <f t="shared" si="446"/>
        <v>171</v>
      </c>
      <c r="H5359" s="5">
        <v>300</v>
      </c>
      <c r="I5359" s="11">
        <v>43</v>
      </c>
      <c r="J5359" s="105">
        <f t="shared" si="444"/>
        <v>16446.509999999998</v>
      </c>
      <c r="K5359" s="71">
        <v>16469</v>
      </c>
      <c r="L5359" s="5" t="s">
        <v>3186</v>
      </c>
      <c r="N5359" s="5" t="s">
        <v>5156</v>
      </c>
      <c r="O5359" s="5" t="s">
        <v>6084</v>
      </c>
      <c r="R5359" s="5" t="str">
        <f t="shared" si="447"/>
        <v/>
      </c>
      <c r="T5359" s="5" t="str">
        <f t="shared" si="445"/>
        <v>RF</v>
      </c>
    </row>
    <row r="5360" spans="1:20" x14ac:dyDescent="0.2">
      <c r="A5360" s="5" t="str">
        <f t="shared" si="448"/>
        <v>RF</v>
      </c>
      <c r="B5360" s="5" t="str">
        <f t="shared" si="449"/>
        <v>623</v>
      </c>
      <c r="C5360" s="5" t="s">
        <v>6127</v>
      </c>
      <c r="D5360" s="5" t="s">
        <v>3237</v>
      </c>
      <c r="E5360" s="8">
        <v>16422</v>
      </c>
      <c r="F5360" s="8">
        <v>16593</v>
      </c>
      <c r="G5360" s="5">
        <f t="shared" si="446"/>
        <v>171</v>
      </c>
      <c r="H5360" s="5">
        <v>300</v>
      </c>
      <c r="I5360" s="11">
        <v>44</v>
      </c>
      <c r="J5360" s="105">
        <f t="shared" si="444"/>
        <v>16447.080000000002</v>
      </c>
      <c r="K5360" s="71">
        <v>16469</v>
      </c>
      <c r="L5360" s="5" t="s">
        <v>3186</v>
      </c>
      <c r="N5360" s="5" t="s">
        <v>5156</v>
      </c>
      <c r="O5360" s="5" t="s">
        <v>6084</v>
      </c>
      <c r="R5360" s="5" t="str">
        <f t="shared" si="447"/>
        <v/>
      </c>
      <c r="T5360" s="5" t="str">
        <f t="shared" si="445"/>
        <v>RF</v>
      </c>
    </row>
    <row r="5361" spans="1:20" x14ac:dyDescent="0.2">
      <c r="A5361" s="5" t="str">
        <f t="shared" si="448"/>
        <v>RF</v>
      </c>
      <c r="B5361" s="5" t="str">
        <f t="shared" si="449"/>
        <v>624</v>
      </c>
      <c r="C5361" s="5" t="s">
        <v>6128</v>
      </c>
      <c r="D5361" s="5" t="s">
        <v>3237</v>
      </c>
      <c r="E5361" s="8">
        <v>16422</v>
      </c>
      <c r="F5361" s="8">
        <v>16593</v>
      </c>
      <c r="G5361" s="5">
        <f t="shared" si="446"/>
        <v>171</v>
      </c>
      <c r="H5361" s="5">
        <v>300</v>
      </c>
      <c r="I5361" s="11">
        <v>45</v>
      </c>
      <c r="J5361" s="105">
        <f t="shared" si="444"/>
        <v>16447.650000000001</v>
      </c>
      <c r="K5361" s="71">
        <v>16469</v>
      </c>
      <c r="L5361" s="5" t="s">
        <v>3186</v>
      </c>
      <c r="N5361" s="5" t="s">
        <v>5156</v>
      </c>
      <c r="O5361" s="5" t="s">
        <v>6084</v>
      </c>
      <c r="R5361" s="5" t="str">
        <f t="shared" si="447"/>
        <v/>
      </c>
      <c r="T5361" s="5" t="str">
        <f t="shared" si="445"/>
        <v>RF</v>
      </c>
    </row>
    <row r="5362" spans="1:20" x14ac:dyDescent="0.2">
      <c r="A5362" s="5" t="str">
        <f t="shared" si="448"/>
        <v>RF</v>
      </c>
      <c r="B5362" s="5" t="str">
        <f t="shared" si="449"/>
        <v>625</v>
      </c>
      <c r="C5362" s="5" t="s">
        <v>6129</v>
      </c>
      <c r="D5362" s="5" t="s">
        <v>3237</v>
      </c>
      <c r="E5362" s="8">
        <v>16422</v>
      </c>
      <c r="F5362" s="8">
        <v>16593</v>
      </c>
      <c r="G5362" s="5">
        <f t="shared" si="446"/>
        <v>171</v>
      </c>
      <c r="H5362" s="5">
        <v>300</v>
      </c>
      <c r="I5362" s="11">
        <v>46</v>
      </c>
      <c r="J5362" s="105">
        <f t="shared" si="444"/>
        <v>16448.22</v>
      </c>
      <c r="K5362" s="71">
        <v>16469</v>
      </c>
      <c r="L5362" s="5" t="s">
        <v>3186</v>
      </c>
      <c r="N5362" s="5" t="s">
        <v>5156</v>
      </c>
      <c r="O5362" s="5" t="s">
        <v>6084</v>
      </c>
      <c r="R5362" s="5" t="str">
        <f t="shared" si="447"/>
        <v/>
      </c>
      <c r="T5362" s="5" t="str">
        <f t="shared" si="445"/>
        <v>RF</v>
      </c>
    </row>
    <row r="5363" spans="1:20" x14ac:dyDescent="0.2">
      <c r="A5363" s="5" t="str">
        <f t="shared" si="448"/>
        <v>RF</v>
      </c>
      <c r="B5363" s="5" t="str">
        <f t="shared" si="449"/>
        <v>639</v>
      </c>
      <c r="C5363" s="5" t="s">
        <v>6130</v>
      </c>
      <c r="D5363" s="5" t="s">
        <v>3237</v>
      </c>
      <c r="E5363" s="8">
        <v>16422</v>
      </c>
      <c r="F5363" s="8">
        <v>16593</v>
      </c>
      <c r="G5363" s="5">
        <f t="shared" si="446"/>
        <v>171</v>
      </c>
      <c r="H5363" s="5">
        <v>300</v>
      </c>
      <c r="I5363" s="11">
        <v>47</v>
      </c>
      <c r="J5363" s="105">
        <f t="shared" si="444"/>
        <v>16448.79</v>
      </c>
      <c r="K5363" s="71">
        <v>16469</v>
      </c>
      <c r="L5363" s="5" t="s">
        <v>3186</v>
      </c>
      <c r="N5363" s="5" t="s">
        <v>5156</v>
      </c>
      <c r="O5363" s="5" t="s">
        <v>6084</v>
      </c>
      <c r="R5363" s="5" t="str">
        <f t="shared" si="447"/>
        <v/>
      </c>
      <c r="T5363" s="5" t="str">
        <f t="shared" si="445"/>
        <v>RF</v>
      </c>
    </row>
    <row r="5364" spans="1:20" x14ac:dyDescent="0.2">
      <c r="A5364" s="5" t="str">
        <f t="shared" si="448"/>
        <v>RF</v>
      </c>
      <c r="B5364" s="5" t="str">
        <f t="shared" si="449"/>
        <v>640</v>
      </c>
      <c r="C5364" s="5" t="s">
        <v>6131</v>
      </c>
      <c r="D5364" s="5" t="s">
        <v>3237</v>
      </c>
      <c r="E5364" s="8">
        <v>16422</v>
      </c>
      <c r="F5364" s="8">
        <v>16593</v>
      </c>
      <c r="G5364" s="5">
        <f t="shared" si="446"/>
        <v>171</v>
      </c>
      <c r="H5364" s="5">
        <v>300</v>
      </c>
      <c r="I5364" s="11">
        <v>48</v>
      </c>
      <c r="J5364" s="105">
        <f t="shared" si="444"/>
        <v>16449.36</v>
      </c>
      <c r="K5364" s="71">
        <v>16469</v>
      </c>
      <c r="L5364" s="5" t="s">
        <v>3186</v>
      </c>
      <c r="N5364" s="5" t="s">
        <v>5156</v>
      </c>
      <c r="O5364" s="5" t="s">
        <v>6084</v>
      </c>
      <c r="R5364" s="5" t="str">
        <f t="shared" si="447"/>
        <v/>
      </c>
      <c r="T5364" s="5" t="str">
        <f t="shared" si="445"/>
        <v>RF</v>
      </c>
    </row>
    <row r="5365" spans="1:20" x14ac:dyDescent="0.2">
      <c r="A5365" s="5" t="str">
        <f t="shared" si="448"/>
        <v>RF</v>
      </c>
      <c r="B5365" s="5" t="str">
        <f t="shared" si="449"/>
        <v>641</v>
      </c>
      <c r="C5365" s="5" t="s">
        <v>6132</v>
      </c>
      <c r="D5365" s="5" t="s">
        <v>3237</v>
      </c>
      <c r="E5365" s="8">
        <v>16422</v>
      </c>
      <c r="F5365" s="8">
        <v>16593</v>
      </c>
      <c r="G5365" s="5">
        <f t="shared" si="446"/>
        <v>171</v>
      </c>
      <c r="H5365" s="5">
        <v>300</v>
      </c>
      <c r="I5365" s="11">
        <v>49</v>
      </c>
      <c r="J5365" s="105">
        <f t="shared" si="444"/>
        <v>16449.93</v>
      </c>
      <c r="K5365" s="71">
        <v>16469</v>
      </c>
      <c r="L5365" s="5" t="s">
        <v>3186</v>
      </c>
      <c r="N5365" s="5" t="s">
        <v>5156</v>
      </c>
      <c r="O5365" s="5" t="s">
        <v>6084</v>
      </c>
      <c r="R5365" s="5" t="str">
        <f t="shared" si="447"/>
        <v/>
      </c>
      <c r="T5365" s="5" t="str">
        <f t="shared" si="445"/>
        <v>RF</v>
      </c>
    </row>
    <row r="5366" spans="1:20" x14ac:dyDescent="0.2">
      <c r="A5366" s="5" t="str">
        <f t="shared" si="448"/>
        <v>RF</v>
      </c>
      <c r="B5366" s="5" t="str">
        <f t="shared" si="449"/>
        <v>642</v>
      </c>
      <c r="C5366" s="5" t="s">
        <v>6133</v>
      </c>
      <c r="D5366" s="5" t="s">
        <v>3237</v>
      </c>
      <c r="E5366" s="8">
        <v>16422</v>
      </c>
      <c r="F5366" s="8">
        <v>16593</v>
      </c>
      <c r="G5366" s="5">
        <f t="shared" si="446"/>
        <v>171</v>
      </c>
      <c r="H5366" s="5">
        <v>300</v>
      </c>
      <c r="I5366" s="11">
        <v>50</v>
      </c>
      <c r="J5366" s="105">
        <f t="shared" si="444"/>
        <v>16450.5</v>
      </c>
      <c r="K5366" s="71">
        <v>16469</v>
      </c>
      <c r="L5366" s="5" t="s">
        <v>3186</v>
      </c>
      <c r="N5366" s="5" t="s">
        <v>5156</v>
      </c>
      <c r="O5366" s="5" t="s">
        <v>6084</v>
      </c>
      <c r="R5366" s="5" t="str">
        <f t="shared" si="447"/>
        <v/>
      </c>
      <c r="T5366" s="5" t="str">
        <f t="shared" si="445"/>
        <v>RF</v>
      </c>
    </row>
    <row r="5367" spans="1:20" x14ac:dyDescent="0.2">
      <c r="A5367" s="5" t="str">
        <f t="shared" si="448"/>
        <v>RF</v>
      </c>
      <c r="B5367" s="5" t="str">
        <f t="shared" si="449"/>
        <v>643</v>
      </c>
      <c r="C5367" s="5" t="s">
        <v>6134</v>
      </c>
      <c r="D5367" s="5" t="s">
        <v>3237</v>
      </c>
      <c r="E5367" s="8">
        <v>16422</v>
      </c>
      <c r="F5367" s="8">
        <v>16593</v>
      </c>
      <c r="G5367" s="5">
        <f t="shared" si="446"/>
        <v>171</v>
      </c>
      <c r="H5367" s="5">
        <v>300</v>
      </c>
      <c r="I5367" s="11">
        <v>51</v>
      </c>
      <c r="J5367" s="105">
        <f t="shared" si="444"/>
        <v>16451.07</v>
      </c>
      <c r="K5367" s="71">
        <v>16469</v>
      </c>
      <c r="L5367" s="5" t="s">
        <v>3186</v>
      </c>
      <c r="N5367" s="5" t="s">
        <v>5156</v>
      </c>
      <c r="O5367" s="5" t="s">
        <v>6084</v>
      </c>
      <c r="R5367" s="5" t="str">
        <f t="shared" si="447"/>
        <v/>
      </c>
      <c r="T5367" s="5" t="str">
        <f t="shared" si="445"/>
        <v>RF</v>
      </c>
    </row>
    <row r="5368" spans="1:20" x14ac:dyDescent="0.2">
      <c r="A5368" s="5" t="str">
        <f t="shared" si="448"/>
        <v>RF</v>
      </c>
      <c r="B5368" s="5" t="str">
        <f t="shared" si="449"/>
        <v>644</v>
      </c>
      <c r="C5368" s="5" t="s">
        <v>6135</v>
      </c>
      <c r="D5368" s="5" t="s">
        <v>3237</v>
      </c>
      <c r="E5368" s="8">
        <v>16422</v>
      </c>
      <c r="F5368" s="8">
        <v>16593</v>
      </c>
      <c r="G5368" s="5">
        <f t="shared" si="446"/>
        <v>171</v>
      </c>
      <c r="H5368" s="5">
        <v>300</v>
      </c>
      <c r="I5368" s="11">
        <v>52</v>
      </c>
      <c r="J5368" s="105">
        <f t="shared" si="444"/>
        <v>16451.64</v>
      </c>
      <c r="K5368" s="71">
        <v>16469</v>
      </c>
      <c r="L5368" s="5" t="s">
        <v>3186</v>
      </c>
      <c r="N5368" s="5" t="s">
        <v>5156</v>
      </c>
      <c r="O5368" s="5" t="s">
        <v>6084</v>
      </c>
      <c r="R5368" s="5" t="str">
        <f t="shared" si="447"/>
        <v/>
      </c>
      <c r="T5368" s="5" t="str">
        <f t="shared" si="445"/>
        <v>RF</v>
      </c>
    </row>
    <row r="5369" spans="1:20" x14ac:dyDescent="0.2">
      <c r="A5369" s="5" t="str">
        <f t="shared" si="448"/>
        <v>RF</v>
      </c>
      <c r="B5369" s="5" t="str">
        <f t="shared" si="449"/>
        <v>645</v>
      </c>
      <c r="C5369" s="5" t="s">
        <v>6136</v>
      </c>
      <c r="D5369" s="5" t="s">
        <v>3237</v>
      </c>
      <c r="E5369" s="8">
        <v>16422</v>
      </c>
      <c r="F5369" s="8">
        <v>16593</v>
      </c>
      <c r="G5369" s="5">
        <f t="shared" si="446"/>
        <v>171</v>
      </c>
      <c r="H5369" s="5">
        <v>300</v>
      </c>
      <c r="I5369" s="11">
        <v>53</v>
      </c>
      <c r="J5369" s="105">
        <f t="shared" si="444"/>
        <v>16452.21</v>
      </c>
      <c r="K5369" s="71">
        <v>16469</v>
      </c>
      <c r="L5369" s="5" t="s">
        <v>3186</v>
      </c>
      <c r="N5369" s="5" t="s">
        <v>5156</v>
      </c>
      <c r="O5369" s="5" t="s">
        <v>6084</v>
      </c>
      <c r="R5369" s="5" t="str">
        <f t="shared" si="447"/>
        <v/>
      </c>
      <c r="T5369" s="5" t="str">
        <f t="shared" si="445"/>
        <v>RF</v>
      </c>
    </row>
    <row r="5370" spans="1:20" x14ac:dyDescent="0.2">
      <c r="A5370" s="5" t="str">
        <f t="shared" si="448"/>
        <v>RF</v>
      </c>
      <c r="B5370" s="5" t="str">
        <f t="shared" si="449"/>
        <v>646</v>
      </c>
      <c r="C5370" s="5" t="s">
        <v>6137</v>
      </c>
      <c r="D5370" s="5" t="s">
        <v>3237</v>
      </c>
      <c r="E5370" s="8">
        <v>16422</v>
      </c>
      <c r="F5370" s="8">
        <v>16593</v>
      </c>
      <c r="G5370" s="5">
        <f t="shared" si="446"/>
        <v>171</v>
      </c>
      <c r="H5370" s="5">
        <v>300</v>
      </c>
      <c r="I5370" s="11">
        <v>54</v>
      </c>
      <c r="J5370" s="105">
        <f t="shared" si="444"/>
        <v>16452.78</v>
      </c>
      <c r="K5370" s="71">
        <v>16469</v>
      </c>
      <c r="L5370" s="5" t="s">
        <v>3186</v>
      </c>
      <c r="N5370" s="5" t="s">
        <v>5156</v>
      </c>
      <c r="O5370" s="5" t="s">
        <v>6084</v>
      </c>
      <c r="R5370" s="5" t="str">
        <f t="shared" si="447"/>
        <v/>
      </c>
      <c r="T5370" s="5" t="str">
        <f t="shared" si="445"/>
        <v>RF</v>
      </c>
    </row>
    <row r="5371" spans="1:20" x14ac:dyDescent="0.2">
      <c r="A5371" s="5" t="str">
        <f t="shared" si="448"/>
        <v>RF</v>
      </c>
      <c r="B5371" s="5" t="str">
        <f t="shared" si="449"/>
        <v>647</v>
      </c>
      <c r="C5371" s="5" t="s">
        <v>6138</v>
      </c>
      <c r="D5371" s="5" t="s">
        <v>3237</v>
      </c>
      <c r="E5371" s="8">
        <v>16422</v>
      </c>
      <c r="F5371" s="8">
        <v>16593</v>
      </c>
      <c r="G5371" s="5">
        <f t="shared" si="446"/>
        <v>171</v>
      </c>
      <c r="H5371" s="5">
        <v>300</v>
      </c>
      <c r="I5371" s="11">
        <v>55</v>
      </c>
      <c r="J5371" s="105">
        <f t="shared" si="444"/>
        <v>16453.349999999999</v>
      </c>
      <c r="K5371" s="71">
        <v>16469</v>
      </c>
      <c r="L5371" s="5" t="s">
        <v>3186</v>
      </c>
      <c r="N5371" s="5" t="s">
        <v>5156</v>
      </c>
      <c r="O5371" s="5" t="s">
        <v>6084</v>
      </c>
      <c r="R5371" s="5" t="str">
        <f t="shared" si="447"/>
        <v/>
      </c>
      <c r="T5371" s="5" t="str">
        <f t="shared" si="445"/>
        <v>RF</v>
      </c>
    </row>
    <row r="5372" spans="1:20" x14ac:dyDescent="0.2">
      <c r="A5372" s="5" t="str">
        <f t="shared" si="448"/>
        <v>RF</v>
      </c>
      <c r="B5372" s="5" t="str">
        <f t="shared" si="449"/>
        <v>648</v>
      </c>
      <c r="C5372" s="5" t="s">
        <v>6139</v>
      </c>
      <c r="D5372" s="5" t="s">
        <v>3237</v>
      </c>
      <c r="E5372" s="8">
        <v>16422</v>
      </c>
      <c r="F5372" s="8">
        <v>16593</v>
      </c>
      <c r="G5372" s="5">
        <f t="shared" si="446"/>
        <v>171</v>
      </c>
      <c r="H5372" s="5">
        <v>300</v>
      </c>
      <c r="I5372" s="11">
        <v>56</v>
      </c>
      <c r="J5372" s="105">
        <f t="shared" si="444"/>
        <v>16453.919999999998</v>
      </c>
      <c r="K5372" s="71">
        <v>16469</v>
      </c>
      <c r="L5372" s="5" t="s">
        <v>3186</v>
      </c>
      <c r="N5372" s="5" t="s">
        <v>5156</v>
      </c>
      <c r="O5372" s="5" t="s">
        <v>6084</v>
      </c>
      <c r="R5372" s="5" t="str">
        <f t="shared" si="447"/>
        <v/>
      </c>
      <c r="T5372" s="5" t="str">
        <f t="shared" si="445"/>
        <v>RF</v>
      </c>
    </row>
    <row r="5373" spans="1:20" x14ac:dyDescent="0.2">
      <c r="A5373" s="5" t="str">
        <f t="shared" si="448"/>
        <v>RF</v>
      </c>
      <c r="B5373" s="5" t="str">
        <f t="shared" si="449"/>
        <v>649</v>
      </c>
      <c r="C5373" s="5" t="s">
        <v>6140</v>
      </c>
      <c r="D5373" s="5" t="s">
        <v>3237</v>
      </c>
      <c r="E5373" s="8">
        <v>16422</v>
      </c>
      <c r="F5373" s="8">
        <v>16593</v>
      </c>
      <c r="G5373" s="5">
        <f t="shared" si="446"/>
        <v>171</v>
      </c>
      <c r="H5373" s="5">
        <v>300</v>
      </c>
      <c r="I5373" s="11">
        <v>57</v>
      </c>
      <c r="J5373" s="105">
        <f t="shared" si="444"/>
        <v>16454.490000000002</v>
      </c>
      <c r="K5373" s="71">
        <v>16469</v>
      </c>
      <c r="L5373" s="5" t="s">
        <v>3186</v>
      </c>
      <c r="N5373" s="5" t="s">
        <v>5156</v>
      </c>
      <c r="O5373" s="5" t="s">
        <v>6084</v>
      </c>
      <c r="R5373" s="5" t="str">
        <f t="shared" si="447"/>
        <v/>
      </c>
      <c r="T5373" s="5" t="str">
        <f t="shared" si="445"/>
        <v>RF</v>
      </c>
    </row>
    <row r="5374" spans="1:20" x14ac:dyDescent="0.2">
      <c r="A5374" s="5" t="str">
        <f t="shared" si="448"/>
        <v>RF</v>
      </c>
      <c r="B5374" s="5" t="str">
        <f t="shared" si="449"/>
        <v>650</v>
      </c>
      <c r="C5374" s="5" t="s">
        <v>6141</v>
      </c>
      <c r="D5374" s="5" t="s">
        <v>3237</v>
      </c>
      <c r="E5374" s="8">
        <v>16422</v>
      </c>
      <c r="F5374" s="8">
        <v>16593</v>
      </c>
      <c r="G5374" s="5">
        <f t="shared" si="446"/>
        <v>171</v>
      </c>
      <c r="H5374" s="5">
        <v>300</v>
      </c>
      <c r="I5374" s="11">
        <v>58</v>
      </c>
      <c r="J5374" s="105">
        <f t="shared" si="444"/>
        <v>16455.060000000001</v>
      </c>
      <c r="K5374" s="71">
        <v>16469</v>
      </c>
      <c r="L5374" s="5" t="s">
        <v>3186</v>
      </c>
      <c r="N5374" s="5" t="s">
        <v>5156</v>
      </c>
      <c r="O5374" s="5" t="s">
        <v>6084</v>
      </c>
      <c r="R5374" s="5" t="str">
        <f t="shared" si="447"/>
        <v/>
      </c>
      <c r="T5374" s="5" t="str">
        <f t="shared" si="445"/>
        <v>RF</v>
      </c>
    </row>
    <row r="5375" spans="1:20" x14ac:dyDescent="0.2">
      <c r="A5375" s="5" t="str">
        <f t="shared" si="448"/>
        <v>RF</v>
      </c>
      <c r="B5375" s="5" t="str">
        <f t="shared" si="449"/>
        <v>651</v>
      </c>
      <c r="C5375" s="5" t="s">
        <v>6142</v>
      </c>
      <c r="D5375" s="5" t="s">
        <v>3237</v>
      </c>
      <c r="E5375" s="8">
        <v>16422</v>
      </c>
      <c r="F5375" s="8">
        <v>16593</v>
      </c>
      <c r="G5375" s="5">
        <f t="shared" si="446"/>
        <v>171</v>
      </c>
      <c r="H5375" s="5">
        <v>300</v>
      </c>
      <c r="I5375" s="11">
        <v>59</v>
      </c>
      <c r="J5375" s="105">
        <f t="shared" ref="J5375:J5438" si="450">E5375+(G5375/H5375)*I5375</f>
        <v>16455.63</v>
      </c>
      <c r="K5375" s="71">
        <v>16469</v>
      </c>
      <c r="L5375" s="5" t="s">
        <v>3186</v>
      </c>
      <c r="N5375" s="5" t="s">
        <v>5156</v>
      </c>
      <c r="O5375" s="5" t="s">
        <v>6084</v>
      </c>
      <c r="R5375" s="5" t="str">
        <f t="shared" si="447"/>
        <v/>
      </c>
      <c r="T5375" s="5" t="str">
        <f t="shared" si="445"/>
        <v>RF</v>
      </c>
    </row>
    <row r="5376" spans="1:20" x14ac:dyDescent="0.2">
      <c r="A5376" s="5" t="str">
        <f t="shared" si="448"/>
        <v>RF</v>
      </c>
      <c r="B5376" s="5" t="str">
        <f t="shared" si="449"/>
        <v>652</v>
      </c>
      <c r="C5376" s="5" t="s">
        <v>6143</v>
      </c>
      <c r="D5376" s="5" t="s">
        <v>3237</v>
      </c>
      <c r="E5376" s="8">
        <v>16422</v>
      </c>
      <c r="F5376" s="8">
        <v>16593</v>
      </c>
      <c r="G5376" s="5">
        <f t="shared" si="446"/>
        <v>171</v>
      </c>
      <c r="H5376" s="5">
        <v>300</v>
      </c>
      <c r="I5376" s="11">
        <v>60</v>
      </c>
      <c r="J5376" s="105">
        <f t="shared" si="450"/>
        <v>16456.2</v>
      </c>
      <c r="K5376" s="71">
        <v>16469</v>
      </c>
      <c r="L5376" s="5" t="s">
        <v>3186</v>
      </c>
      <c r="N5376" s="5" t="s">
        <v>5156</v>
      </c>
      <c r="O5376" s="5" t="s">
        <v>6084</v>
      </c>
      <c r="R5376" s="5" t="str">
        <f t="shared" si="447"/>
        <v/>
      </c>
      <c r="T5376" s="5" t="str">
        <f t="shared" si="445"/>
        <v>RF</v>
      </c>
    </row>
    <row r="5377" spans="1:20" x14ac:dyDescent="0.2">
      <c r="A5377" s="5" t="str">
        <f t="shared" si="448"/>
        <v>RF</v>
      </c>
      <c r="B5377" s="5" t="str">
        <f t="shared" si="449"/>
        <v>653</v>
      </c>
      <c r="C5377" s="5" t="s">
        <v>6144</v>
      </c>
      <c r="D5377" s="5" t="s">
        <v>3237</v>
      </c>
      <c r="E5377" s="8">
        <v>16422</v>
      </c>
      <c r="F5377" s="8">
        <v>16593</v>
      </c>
      <c r="G5377" s="5">
        <f t="shared" si="446"/>
        <v>171</v>
      </c>
      <c r="H5377" s="5">
        <v>300</v>
      </c>
      <c r="I5377" s="11">
        <v>61</v>
      </c>
      <c r="J5377" s="105">
        <f t="shared" si="450"/>
        <v>16456.77</v>
      </c>
      <c r="K5377" s="71">
        <v>16469</v>
      </c>
      <c r="L5377" s="5" t="s">
        <v>3186</v>
      </c>
      <c r="N5377" s="5" t="s">
        <v>5156</v>
      </c>
      <c r="O5377" s="5" t="s">
        <v>6084</v>
      </c>
      <c r="R5377" s="5" t="str">
        <f t="shared" si="447"/>
        <v/>
      </c>
      <c r="T5377" s="5" t="str">
        <f t="shared" si="445"/>
        <v>RF</v>
      </c>
    </row>
    <row r="5378" spans="1:20" x14ac:dyDescent="0.2">
      <c r="A5378" s="5" t="str">
        <f t="shared" si="448"/>
        <v>RF</v>
      </c>
      <c r="B5378" s="5" t="str">
        <f t="shared" si="449"/>
        <v>654</v>
      </c>
      <c r="C5378" s="5" t="s">
        <v>6145</v>
      </c>
      <c r="D5378" s="5" t="s">
        <v>3237</v>
      </c>
      <c r="E5378" s="8">
        <v>16422</v>
      </c>
      <c r="F5378" s="8">
        <v>16593</v>
      </c>
      <c r="G5378" s="5">
        <f t="shared" si="446"/>
        <v>171</v>
      </c>
      <c r="H5378" s="5">
        <v>300</v>
      </c>
      <c r="I5378" s="11">
        <v>62</v>
      </c>
      <c r="J5378" s="105">
        <f t="shared" si="450"/>
        <v>16457.34</v>
      </c>
      <c r="K5378" s="71">
        <v>16469</v>
      </c>
      <c r="L5378" s="5" t="s">
        <v>3186</v>
      </c>
      <c r="N5378" s="5" t="s">
        <v>5156</v>
      </c>
      <c r="O5378" s="5" t="s">
        <v>6084</v>
      </c>
      <c r="R5378" s="5" t="str">
        <f t="shared" si="447"/>
        <v/>
      </c>
      <c r="T5378" s="5" t="str">
        <f t="shared" si="445"/>
        <v>RF</v>
      </c>
    </row>
    <row r="5379" spans="1:20" x14ac:dyDescent="0.2">
      <c r="A5379" s="5" t="str">
        <f t="shared" si="448"/>
        <v>RF</v>
      </c>
      <c r="B5379" s="5" t="str">
        <f t="shared" si="449"/>
        <v>655</v>
      </c>
      <c r="C5379" s="5" t="s">
        <v>6146</v>
      </c>
      <c r="D5379" s="5" t="s">
        <v>3237</v>
      </c>
      <c r="E5379" s="8">
        <v>16422</v>
      </c>
      <c r="F5379" s="8">
        <v>16593</v>
      </c>
      <c r="G5379" s="5">
        <f t="shared" si="446"/>
        <v>171</v>
      </c>
      <c r="H5379" s="5">
        <v>300</v>
      </c>
      <c r="I5379" s="11">
        <v>63</v>
      </c>
      <c r="J5379" s="105">
        <f t="shared" si="450"/>
        <v>16457.91</v>
      </c>
      <c r="K5379" s="71">
        <v>16469</v>
      </c>
      <c r="L5379" s="5" t="s">
        <v>3186</v>
      </c>
      <c r="N5379" s="5" t="s">
        <v>5156</v>
      </c>
      <c r="O5379" s="5" t="s">
        <v>6084</v>
      </c>
      <c r="R5379" s="5" t="str">
        <f t="shared" si="447"/>
        <v/>
      </c>
      <c r="T5379" s="5" t="str">
        <f t="shared" ref="T5379:T5442" si="451">LEFT(C5379,2)</f>
        <v>RF</v>
      </c>
    </row>
    <row r="5380" spans="1:20" x14ac:dyDescent="0.2">
      <c r="A5380" s="5" t="str">
        <f t="shared" si="448"/>
        <v>RF</v>
      </c>
      <c r="B5380" s="5" t="str">
        <f t="shared" si="449"/>
        <v>656</v>
      </c>
      <c r="C5380" s="5" t="s">
        <v>6147</v>
      </c>
      <c r="D5380" s="5" t="s">
        <v>3237</v>
      </c>
      <c r="E5380" s="8">
        <v>16422</v>
      </c>
      <c r="F5380" s="8">
        <v>16593</v>
      </c>
      <c r="G5380" s="5">
        <f t="shared" si="446"/>
        <v>171</v>
      </c>
      <c r="H5380" s="5">
        <v>300</v>
      </c>
      <c r="I5380" s="11">
        <v>64</v>
      </c>
      <c r="J5380" s="105">
        <f t="shared" si="450"/>
        <v>16458.48</v>
      </c>
      <c r="K5380" s="71">
        <v>16469</v>
      </c>
      <c r="L5380" s="5" t="s">
        <v>3186</v>
      </c>
      <c r="N5380" s="5" t="s">
        <v>5156</v>
      </c>
      <c r="O5380" s="5" t="s">
        <v>6084</v>
      </c>
      <c r="R5380" s="5" t="str">
        <f t="shared" si="447"/>
        <v/>
      </c>
      <c r="T5380" s="5" t="str">
        <f t="shared" si="451"/>
        <v>RF</v>
      </c>
    </row>
    <row r="5381" spans="1:20" x14ac:dyDescent="0.2">
      <c r="A5381" s="5" t="str">
        <f t="shared" si="448"/>
        <v>RF</v>
      </c>
      <c r="B5381" s="5" t="str">
        <f t="shared" si="449"/>
        <v>657</v>
      </c>
      <c r="C5381" s="5" t="s">
        <v>6148</v>
      </c>
      <c r="D5381" s="5" t="s">
        <v>3237</v>
      </c>
      <c r="E5381" s="8">
        <v>16422</v>
      </c>
      <c r="F5381" s="8">
        <v>16593</v>
      </c>
      <c r="G5381" s="5">
        <f t="shared" si="446"/>
        <v>171</v>
      </c>
      <c r="H5381" s="5">
        <v>300</v>
      </c>
      <c r="I5381" s="11">
        <v>65</v>
      </c>
      <c r="J5381" s="105">
        <f t="shared" si="450"/>
        <v>16459.05</v>
      </c>
      <c r="K5381" s="71">
        <v>16469</v>
      </c>
      <c r="L5381" s="5" t="s">
        <v>3186</v>
      </c>
      <c r="N5381" s="5" t="s">
        <v>5156</v>
      </c>
      <c r="O5381" s="5" t="s">
        <v>6084</v>
      </c>
      <c r="R5381" s="5" t="str">
        <f t="shared" si="447"/>
        <v/>
      </c>
      <c r="T5381" s="5" t="str">
        <f t="shared" si="451"/>
        <v>RF</v>
      </c>
    </row>
    <row r="5382" spans="1:20" x14ac:dyDescent="0.2">
      <c r="A5382" s="5" t="str">
        <f t="shared" si="448"/>
        <v>RF</v>
      </c>
      <c r="B5382" s="5" t="str">
        <f t="shared" si="449"/>
        <v>658</v>
      </c>
      <c r="C5382" s="5" t="s">
        <v>6149</v>
      </c>
      <c r="D5382" s="5" t="s">
        <v>3237</v>
      </c>
      <c r="E5382" s="8">
        <v>16422</v>
      </c>
      <c r="F5382" s="8">
        <v>16593</v>
      </c>
      <c r="G5382" s="5">
        <f t="shared" ref="G5382:G5445" si="452">F5382-E5382</f>
        <v>171</v>
      </c>
      <c r="H5382" s="5">
        <v>300</v>
      </c>
      <c r="I5382" s="11">
        <v>66</v>
      </c>
      <c r="J5382" s="105">
        <f t="shared" si="450"/>
        <v>16459.62</v>
      </c>
      <c r="K5382" s="71">
        <v>16469</v>
      </c>
      <c r="L5382" s="5" t="s">
        <v>3186</v>
      </c>
      <c r="N5382" s="5" t="s">
        <v>5156</v>
      </c>
      <c r="O5382" s="5" t="s">
        <v>6084</v>
      </c>
      <c r="R5382" s="5" t="str">
        <f t="shared" si="447"/>
        <v/>
      </c>
      <c r="T5382" s="5" t="str">
        <f t="shared" si="451"/>
        <v>RF</v>
      </c>
    </row>
    <row r="5383" spans="1:20" x14ac:dyDescent="0.2">
      <c r="A5383" s="5" t="str">
        <f t="shared" si="448"/>
        <v>RF</v>
      </c>
      <c r="B5383" s="5" t="str">
        <f t="shared" si="449"/>
        <v>659</v>
      </c>
      <c r="C5383" s="5" t="s">
        <v>6150</v>
      </c>
      <c r="D5383" s="5" t="s">
        <v>3237</v>
      </c>
      <c r="E5383" s="8">
        <v>16422</v>
      </c>
      <c r="F5383" s="8">
        <v>16593</v>
      </c>
      <c r="G5383" s="5">
        <f t="shared" si="452"/>
        <v>171</v>
      </c>
      <c r="H5383" s="5">
        <v>300</v>
      </c>
      <c r="I5383" s="11">
        <v>67</v>
      </c>
      <c r="J5383" s="105">
        <f t="shared" si="450"/>
        <v>16460.189999999999</v>
      </c>
      <c r="K5383" s="71">
        <v>16469</v>
      </c>
      <c r="L5383" s="5" t="s">
        <v>3186</v>
      </c>
      <c r="N5383" s="5" t="s">
        <v>5156</v>
      </c>
      <c r="O5383" s="5" t="s">
        <v>6084</v>
      </c>
      <c r="R5383" s="5" t="str">
        <f t="shared" si="447"/>
        <v/>
      </c>
      <c r="T5383" s="5" t="str">
        <f t="shared" si="451"/>
        <v>RF</v>
      </c>
    </row>
    <row r="5384" spans="1:20" x14ac:dyDescent="0.2">
      <c r="A5384" s="5" t="str">
        <f t="shared" si="448"/>
        <v>RF</v>
      </c>
      <c r="B5384" s="5" t="str">
        <f t="shared" si="449"/>
        <v>660</v>
      </c>
      <c r="C5384" s="5" t="s">
        <v>6151</v>
      </c>
      <c r="D5384" s="5" t="s">
        <v>3237</v>
      </c>
      <c r="E5384" s="8">
        <v>16422</v>
      </c>
      <c r="F5384" s="8">
        <v>16593</v>
      </c>
      <c r="G5384" s="5">
        <f t="shared" si="452"/>
        <v>171</v>
      </c>
      <c r="H5384" s="5">
        <v>300</v>
      </c>
      <c r="I5384" s="11">
        <v>68</v>
      </c>
      <c r="J5384" s="105">
        <f t="shared" si="450"/>
        <v>16460.759999999998</v>
      </c>
      <c r="K5384" s="71">
        <v>16469</v>
      </c>
      <c r="L5384" s="5" t="s">
        <v>3186</v>
      </c>
      <c r="N5384" s="5" t="s">
        <v>5156</v>
      </c>
      <c r="O5384" s="5" t="s">
        <v>6084</v>
      </c>
      <c r="R5384" s="5" t="str">
        <f t="shared" si="447"/>
        <v/>
      </c>
      <c r="T5384" s="5" t="str">
        <f t="shared" si="451"/>
        <v>RF</v>
      </c>
    </row>
    <row r="5385" spans="1:20" x14ac:dyDescent="0.2">
      <c r="A5385" s="5" t="str">
        <f t="shared" si="448"/>
        <v>RF</v>
      </c>
      <c r="B5385" s="5" t="str">
        <f t="shared" si="449"/>
        <v>661</v>
      </c>
      <c r="C5385" s="5" t="s">
        <v>6152</v>
      </c>
      <c r="D5385" s="5" t="s">
        <v>3237</v>
      </c>
      <c r="E5385" s="8">
        <v>16422</v>
      </c>
      <c r="F5385" s="8">
        <v>16593</v>
      </c>
      <c r="G5385" s="5">
        <f t="shared" si="452"/>
        <v>171</v>
      </c>
      <c r="H5385" s="5">
        <v>300</v>
      </c>
      <c r="I5385" s="11">
        <v>69</v>
      </c>
      <c r="J5385" s="105">
        <f t="shared" si="450"/>
        <v>16461.330000000002</v>
      </c>
      <c r="K5385" s="71">
        <v>16469</v>
      </c>
      <c r="L5385" s="5" t="s">
        <v>3186</v>
      </c>
      <c r="N5385" s="5" t="s">
        <v>5156</v>
      </c>
      <c r="O5385" s="5" t="s">
        <v>6084</v>
      </c>
      <c r="R5385" s="5" t="str">
        <f t="shared" ref="R5385:R5448" si="453">IF(VLOOKUP(C5385,Convs,11,FALSE)=0,"",VLOOKUP(C5385,Convs,11,FALSE))</f>
        <v/>
      </c>
      <c r="T5385" s="5" t="str">
        <f t="shared" si="451"/>
        <v>RF</v>
      </c>
    </row>
    <row r="5386" spans="1:20" x14ac:dyDescent="0.2">
      <c r="A5386" s="5" t="str">
        <f t="shared" si="448"/>
        <v>RF</v>
      </c>
      <c r="B5386" s="5" t="str">
        <f t="shared" si="449"/>
        <v>662</v>
      </c>
      <c r="C5386" s="5" t="s">
        <v>6153</v>
      </c>
      <c r="D5386" s="5" t="s">
        <v>3237</v>
      </c>
      <c r="E5386" s="8">
        <v>16422</v>
      </c>
      <c r="F5386" s="8">
        <v>16593</v>
      </c>
      <c r="G5386" s="5">
        <f t="shared" si="452"/>
        <v>171</v>
      </c>
      <c r="H5386" s="5">
        <v>300</v>
      </c>
      <c r="I5386" s="11">
        <v>70</v>
      </c>
      <c r="J5386" s="105">
        <f t="shared" si="450"/>
        <v>16461.900000000001</v>
      </c>
      <c r="K5386" s="71">
        <v>16469</v>
      </c>
      <c r="L5386" s="5" t="s">
        <v>3186</v>
      </c>
      <c r="N5386" s="5" t="s">
        <v>5156</v>
      </c>
      <c r="O5386" s="5" t="s">
        <v>6084</v>
      </c>
      <c r="R5386" s="5" t="str">
        <f t="shared" si="453"/>
        <v/>
      </c>
      <c r="T5386" s="5" t="str">
        <f t="shared" si="451"/>
        <v>RF</v>
      </c>
    </row>
    <row r="5387" spans="1:20" x14ac:dyDescent="0.2">
      <c r="A5387" s="5" t="str">
        <f t="shared" si="448"/>
        <v>RF</v>
      </c>
      <c r="B5387" s="5" t="str">
        <f t="shared" si="449"/>
        <v>663</v>
      </c>
      <c r="C5387" s="5" t="s">
        <v>6154</v>
      </c>
      <c r="D5387" s="5" t="s">
        <v>3237</v>
      </c>
      <c r="E5387" s="8">
        <v>16422</v>
      </c>
      <c r="F5387" s="8">
        <v>16593</v>
      </c>
      <c r="G5387" s="5">
        <f t="shared" si="452"/>
        <v>171</v>
      </c>
      <c r="H5387" s="5">
        <v>300</v>
      </c>
      <c r="I5387" s="11">
        <v>71</v>
      </c>
      <c r="J5387" s="105">
        <f t="shared" si="450"/>
        <v>16462.47</v>
      </c>
      <c r="K5387" s="71">
        <v>16469</v>
      </c>
      <c r="L5387" s="5" t="s">
        <v>3186</v>
      </c>
      <c r="N5387" s="5" t="s">
        <v>5156</v>
      </c>
      <c r="O5387" s="5" t="s">
        <v>6084</v>
      </c>
      <c r="R5387" s="5" t="str">
        <f t="shared" si="453"/>
        <v/>
      </c>
      <c r="T5387" s="5" t="str">
        <f t="shared" si="451"/>
        <v>RF</v>
      </c>
    </row>
    <row r="5388" spans="1:20" x14ac:dyDescent="0.2">
      <c r="A5388" s="5" t="str">
        <f t="shared" si="448"/>
        <v>RF</v>
      </c>
      <c r="B5388" s="5" t="str">
        <f t="shared" si="449"/>
        <v>664</v>
      </c>
      <c r="C5388" s="5" t="s">
        <v>6155</v>
      </c>
      <c r="D5388" s="5" t="s">
        <v>3237</v>
      </c>
      <c r="E5388" s="8">
        <v>16422</v>
      </c>
      <c r="F5388" s="8">
        <v>16593</v>
      </c>
      <c r="G5388" s="5">
        <f t="shared" si="452"/>
        <v>171</v>
      </c>
      <c r="H5388" s="5">
        <v>300</v>
      </c>
      <c r="I5388" s="11">
        <v>72</v>
      </c>
      <c r="J5388" s="105">
        <f t="shared" si="450"/>
        <v>16463.04</v>
      </c>
      <c r="K5388" s="71">
        <v>16469</v>
      </c>
      <c r="L5388" s="5" t="s">
        <v>3186</v>
      </c>
      <c r="N5388" s="5" t="s">
        <v>5156</v>
      </c>
      <c r="O5388" s="5" t="s">
        <v>6084</v>
      </c>
      <c r="R5388" s="5" t="str">
        <f t="shared" si="453"/>
        <v/>
      </c>
      <c r="T5388" s="5" t="str">
        <f t="shared" si="451"/>
        <v>RF</v>
      </c>
    </row>
    <row r="5389" spans="1:20" x14ac:dyDescent="0.2">
      <c r="A5389" s="5" t="str">
        <f t="shared" si="448"/>
        <v>RF</v>
      </c>
      <c r="B5389" s="5" t="str">
        <f t="shared" si="449"/>
        <v>665</v>
      </c>
      <c r="C5389" s="5" t="s">
        <v>6156</v>
      </c>
      <c r="D5389" s="5" t="s">
        <v>3237</v>
      </c>
      <c r="E5389" s="8">
        <v>16422</v>
      </c>
      <c r="F5389" s="8">
        <v>16593</v>
      </c>
      <c r="G5389" s="5">
        <f t="shared" si="452"/>
        <v>171</v>
      </c>
      <c r="H5389" s="5">
        <v>300</v>
      </c>
      <c r="I5389" s="11">
        <v>73</v>
      </c>
      <c r="J5389" s="105">
        <f t="shared" si="450"/>
        <v>16463.61</v>
      </c>
      <c r="K5389" s="71">
        <v>16469</v>
      </c>
      <c r="L5389" s="5" t="s">
        <v>3186</v>
      </c>
      <c r="N5389" s="5" t="s">
        <v>5156</v>
      </c>
      <c r="O5389" s="5" t="s">
        <v>6084</v>
      </c>
      <c r="R5389" s="5" t="str">
        <f t="shared" si="453"/>
        <v/>
      </c>
      <c r="T5389" s="5" t="str">
        <f t="shared" si="451"/>
        <v>RF</v>
      </c>
    </row>
    <row r="5390" spans="1:20" x14ac:dyDescent="0.2">
      <c r="A5390" s="5" t="str">
        <f t="shared" si="448"/>
        <v>RF</v>
      </c>
      <c r="B5390" s="5" t="str">
        <f t="shared" si="449"/>
        <v>666</v>
      </c>
      <c r="C5390" s="5" t="s">
        <v>6157</v>
      </c>
      <c r="D5390" s="5" t="s">
        <v>3237</v>
      </c>
      <c r="E5390" s="8">
        <v>16422</v>
      </c>
      <c r="F5390" s="8">
        <v>16593</v>
      </c>
      <c r="G5390" s="5">
        <f t="shared" si="452"/>
        <v>171</v>
      </c>
      <c r="H5390" s="5">
        <v>300</v>
      </c>
      <c r="I5390" s="11">
        <v>74</v>
      </c>
      <c r="J5390" s="105">
        <f t="shared" si="450"/>
        <v>16464.18</v>
      </c>
      <c r="K5390" s="71">
        <v>16469</v>
      </c>
      <c r="L5390" s="5" t="s">
        <v>3186</v>
      </c>
      <c r="N5390" s="5" t="s">
        <v>5156</v>
      </c>
      <c r="O5390" s="5" t="s">
        <v>6084</v>
      </c>
      <c r="R5390" s="5" t="str">
        <f t="shared" si="453"/>
        <v/>
      </c>
      <c r="T5390" s="5" t="str">
        <f t="shared" si="451"/>
        <v>RF</v>
      </c>
    </row>
    <row r="5391" spans="1:20" x14ac:dyDescent="0.2">
      <c r="A5391" s="5" t="str">
        <f t="shared" si="448"/>
        <v>RF</v>
      </c>
      <c r="B5391" s="5" t="str">
        <f t="shared" si="449"/>
        <v>667</v>
      </c>
      <c r="C5391" s="5" t="s">
        <v>6158</v>
      </c>
      <c r="D5391" s="5" t="s">
        <v>3237</v>
      </c>
      <c r="E5391" s="8">
        <v>16422</v>
      </c>
      <c r="F5391" s="8">
        <v>16593</v>
      </c>
      <c r="G5391" s="5">
        <f t="shared" si="452"/>
        <v>171</v>
      </c>
      <c r="H5391" s="5">
        <v>300</v>
      </c>
      <c r="I5391" s="11">
        <v>75</v>
      </c>
      <c r="J5391" s="105">
        <f t="shared" si="450"/>
        <v>16464.75</v>
      </c>
      <c r="K5391" s="71">
        <v>16469</v>
      </c>
      <c r="L5391" s="5" t="s">
        <v>3186</v>
      </c>
      <c r="N5391" s="5" t="s">
        <v>5156</v>
      </c>
      <c r="O5391" s="5" t="s">
        <v>6084</v>
      </c>
      <c r="R5391" s="5" t="str">
        <f t="shared" si="453"/>
        <v/>
      </c>
      <c r="T5391" s="5" t="str">
        <f t="shared" si="451"/>
        <v>RF</v>
      </c>
    </row>
    <row r="5392" spans="1:20" x14ac:dyDescent="0.2">
      <c r="A5392" s="5" t="str">
        <f t="shared" ref="A5392:A5455" si="454">LEFT(C5392,2)</f>
        <v>RF</v>
      </c>
      <c r="B5392" s="5" t="str">
        <f t="shared" ref="B5392:B5455" si="455">RIGHT(C5392,3)</f>
        <v>668</v>
      </c>
      <c r="C5392" s="5" t="s">
        <v>6159</v>
      </c>
      <c r="D5392" s="5" t="s">
        <v>3237</v>
      </c>
      <c r="E5392" s="8">
        <v>16422</v>
      </c>
      <c r="F5392" s="8">
        <v>16593</v>
      </c>
      <c r="G5392" s="5">
        <f t="shared" si="452"/>
        <v>171</v>
      </c>
      <c r="H5392" s="5">
        <v>300</v>
      </c>
      <c r="I5392" s="11">
        <v>76</v>
      </c>
      <c r="J5392" s="105">
        <f t="shared" si="450"/>
        <v>16465.32</v>
      </c>
      <c r="K5392" s="71">
        <v>16469</v>
      </c>
      <c r="L5392" s="5" t="s">
        <v>3186</v>
      </c>
      <c r="N5392" s="5" t="s">
        <v>5156</v>
      </c>
      <c r="O5392" s="5" t="s">
        <v>6084</v>
      </c>
      <c r="R5392" s="5" t="str">
        <f t="shared" si="453"/>
        <v/>
      </c>
      <c r="T5392" s="5" t="str">
        <f t="shared" si="451"/>
        <v>RF</v>
      </c>
    </row>
    <row r="5393" spans="1:20" x14ac:dyDescent="0.2">
      <c r="A5393" s="5" t="str">
        <f t="shared" si="454"/>
        <v>RF</v>
      </c>
      <c r="B5393" s="5" t="str">
        <f t="shared" si="455"/>
        <v>669</v>
      </c>
      <c r="C5393" s="5" t="s">
        <v>6160</v>
      </c>
      <c r="D5393" s="5" t="s">
        <v>3237</v>
      </c>
      <c r="E5393" s="8">
        <v>16422</v>
      </c>
      <c r="F5393" s="8">
        <v>16593</v>
      </c>
      <c r="G5393" s="5">
        <f t="shared" si="452"/>
        <v>171</v>
      </c>
      <c r="H5393" s="5">
        <v>300</v>
      </c>
      <c r="I5393" s="11">
        <v>77</v>
      </c>
      <c r="J5393" s="105">
        <f t="shared" si="450"/>
        <v>16465.89</v>
      </c>
      <c r="K5393" s="71">
        <v>16469</v>
      </c>
      <c r="L5393" s="5" t="s">
        <v>3186</v>
      </c>
      <c r="N5393" s="5" t="s">
        <v>5156</v>
      </c>
      <c r="O5393" s="5" t="s">
        <v>6084</v>
      </c>
      <c r="R5393" s="5" t="str">
        <f t="shared" si="453"/>
        <v/>
      </c>
      <c r="T5393" s="5" t="str">
        <f t="shared" si="451"/>
        <v>RF</v>
      </c>
    </row>
    <row r="5394" spans="1:20" x14ac:dyDescent="0.2">
      <c r="A5394" s="5" t="str">
        <f t="shared" si="454"/>
        <v>RF</v>
      </c>
      <c r="B5394" s="5" t="str">
        <f t="shared" si="455"/>
        <v>670</v>
      </c>
      <c r="C5394" s="5" t="s">
        <v>6161</v>
      </c>
      <c r="D5394" s="5" t="s">
        <v>3237</v>
      </c>
      <c r="E5394" s="8">
        <v>16422</v>
      </c>
      <c r="F5394" s="8">
        <v>16593</v>
      </c>
      <c r="G5394" s="5">
        <f t="shared" si="452"/>
        <v>171</v>
      </c>
      <c r="H5394" s="5">
        <v>300</v>
      </c>
      <c r="I5394" s="11">
        <v>78</v>
      </c>
      <c r="J5394" s="105">
        <f t="shared" si="450"/>
        <v>16466.46</v>
      </c>
      <c r="K5394" s="71">
        <v>16469</v>
      </c>
      <c r="L5394" s="5" t="s">
        <v>3186</v>
      </c>
      <c r="N5394" s="5" t="s">
        <v>5156</v>
      </c>
      <c r="O5394" s="5" t="s">
        <v>6084</v>
      </c>
      <c r="R5394" s="5" t="str">
        <f t="shared" si="453"/>
        <v/>
      </c>
      <c r="T5394" s="5" t="str">
        <f t="shared" si="451"/>
        <v>RF</v>
      </c>
    </row>
    <row r="5395" spans="1:20" x14ac:dyDescent="0.2">
      <c r="A5395" s="5" t="str">
        <f t="shared" si="454"/>
        <v>RF</v>
      </c>
      <c r="B5395" s="5" t="str">
        <f t="shared" si="455"/>
        <v>671</v>
      </c>
      <c r="C5395" s="5" t="s">
        <v>6162</v>
      </c>
      <c r="D5395" s="5" t="s">
        <v>3237</v>
      </c>
      <c r="E5395" s="8">
        <v>16422</v>
      </c>
      <c r="F5395" s="8">
        <v>16593</v>
      </c>
      <c r="G5395" s="5">
        <f t="shared" si="452"/>
        <v>171</v>
      </c>
      <c r="H5395" s="5">
        <v>300</v>
      </c>
      <c r="I5395" s="11">
        <v>79</v>
      </c>
      <c r="J5395" s="105">
        <f t="shared" si="450"/>
        <v>16467.03</v>
      </c>
      <c r="K5395" s="71">
        <v>16469</v>
      </c>
      <c r="L5395" s="5" t="s">
        <v>3186</v>
      </c>
      <c r="N5395" s="5" t="s">
        <v>5156</v>
      </c>
      <c r="O5395" s="5" t="s">
        <v>6084</v>
      </c>
      <c r="R5395" s="5" t="str">
        <f t="shared" si="453"/>
        <v/>
      </c>
      <c r="T5395" s="5" t="str">
        <f t="shared" si="451"/>
        <v>RF</v>
      </c>
    </row>
    <row r="5396" spans="1:20" x14ac:dyDescent="0.2">
      <c r="A5396" s="5" t="str">
        <f t="shared" si="454"/>
        <v>RF</v>
      </c>
      <c r="B5396" s="5" t="str">
        <f t="shared" si="455"/>
        <v>672</v>
      </c>
      <c r="C5396" s="5" t="s">
        <v>6163</v>
      </c>
      <c r="D5396" s="5" t="s">
        <v>3237</v>
      </c>
      <c r="E5396" s="8">
        <v>16422</v>
      </c>
      <c r="F5396" s="8">
        <v>16593</v>
      </c>
      <c r="G5396" s="5">
        <f t="shared" si="452"/>
        <v>171</v>
      </c>
      <c r="H5396" s="5">
        <v>300</v>
      </c>
      <c r="I5396" s="11">
        <v>80</v>
      </c>
      <c r="J5396" s="105">
        <f t="shared" si="450"/>
        <v>16467.599999999999</v>
      </c>
      <c r="K5396" s="71">
        <v>16469</v>
      </c>
      <c r="L5396" s="5" t="s">
        <v>3186</v>
      </c>
      <c r="N5396" s="5" t="s">
        <v>5156</v>
      </c>
      <c r="O5396" s="5" t="s">
        <v>6084</v>
      </c>
      <c r="R5396" s="5" t="str">
        <f t="shared" si="453"/>
        <v/>
      </c>
      <c r="T5396" s="5" t="str">
        <f t="shared" si="451"/>
        <v>RF</v>
      </c>
    </row>
    <row r="5397" spans="1:20" x14ac:dyDescent="0.2">
      <c r="A5397" s="5" t="str">
        <f t="shared" si="454"/>
        <v>RF</v>
      </c>
      <c r="B5397" s="5" t="str">
        <f t="shared" si="455"/>
        <v>673</v>
      </c>
      <c r="C5397" s="5" t="s">
        <v>6164</v>
      </c>
      <c r="D5397" s="5" t="s">
        <v>3237</v>
      </c>
      <c r="E5397" s="8">
        <v>16422</v>
      </c>
      <c r="F5397" s="8">
        <v>16593</v>
      </c>
      <c r="G5397" s="5">
        <f t="shared" si="452"/>
        <v>171</v>
      </c>
      <c r="H5397" s="5">
        <v>300</v>
      </c>
      <c r="I5397" s="11">
        <v>81</v>
      </c>
      <c r="J5397" s="105">
        <f t="shared" si="450"/>
        <v>16468.169999999998</v>
      </c>
      <c r="K5397" s="71">
        <v>16469</v>
      </c>
      <c r="L5397" s="5" t="s">
        <v>3186</v>
      </c>
      <c r="N5397" s="5" t="s">
        <v>5156</v>
      </c>
      <c r="O5397" s="5" t="s">
        <v>6084</v>
      </c>
      <c r="R5397" s="5" t="str">
        <f t="shared" si="453"/>
        <v/>
      </c>
      <c r="T5397" s="5" t="str">
        <f t="shared" si="451"/>
        <v>RF</v>
      </c>
    </row>
    <row r="5398" spans="1:20" x14ac:dyDescent="0.2">
      <c r="A5398" s="5" t="str">
        <f t="shared" si="454"/>
        <v>RF</v>
      </c>
      <c r="B5398" s="5" t="str">
        <f t="shared" si="455"/>
        <v>674</v>
      </c>
      <c r="C5398" s="5" t="s">
        <v>6165</v>
      </c>
      <c r="D5398" s="5" t="s">
        <v>3237</v>
      </c>
      <c r="E5398" s="8">
        <v>16422</v>
      </c>
      <c r="F5398" s="8">
        <v>16593</v>
      </c>
      <c r="G5398" s="5">
        <f t="shared" si="452"/>
        <v>171</v>
      </c>
      <c r="H5398" s="5">
        <v>300</v>
      </c>
      <c r="I5398" s="11">
        <v>82</v>
      </c>
      <c r="J5398" s="105">
        <f t="shared" si="450"/>
        <v>16468.740000000002</v>
      </c>
      <c r="K5398" s="71">
        <v>16469</v>
      </c>
      <c r="L5398" s="5" t="s">
        <v>3186</v>
      </c>
      <c r="N5398" s="5" t="s">
        <v>5156</v>
      </c>
      <c r="O5398" s="5" t="s">
        <v>6084</v>
      </c>
      <c r="R5398" s="5" t="str">
        <f t="shared" si="453"/>
        <v/>
      </c>
      <c r="T5398" s="5" t="str">
        <f t="shared" si="451"/>
        <v>RF</v>
      </c>
    </row>
    <row r="5399" spans="1:20" x14ac:dyDescent="0.2">
      <c r="A5399" s="5" t="str">
        <f t="shared" si="454"/>
        <v>RF</v>
      </c>
      <c r="B5399" s="5" t="str">
        <f t="shared" si="455"/>
        <v>675</v>
      </c>
      <c r="C5399" s="5" t="s">
        <v>6166</v>
      </c>
      <c r="D5399" s="5" t="s">
        <v>3237</v>
      </c>
      <c r="E5399" s="8">
        <v>16422</v>
      </c>
      <c r="F5399" s="8">
        <v>16593</v>
      </c>
      <c r="G5399" s="5">
        <f t="shared" si="452"/>
        <v>171</v>
      </c>
      <c r="H5399" s="5">
        <v>300</v>
      </c>
      <c r="I5399" s="11">
        <v>83</v>
      </c>
      <c r="J5399" s="105">
        <f t="shared" si="450"/>
        <v>16469.310000000001</v>
      </c>
      <c r="K5399" s="71">
        <v>16469</v>
      </c>
      <c r="L5399" s="5" t="s">
        <v>3186</v>
      </c>
      <c r="N5399" s="5" t="s">
        <v>5156</v>
      </c>
      <c r="O5399" s="5" t="s">
        <v>6084</v>
      </c>
      <c r="R5399" s="5" t="str">
        <f t="shared" si="453"/>
        <v/>
      </c>
      <c r="T5399" s="5" t="str">
        <f t="shared" si="451"/>
        <v>RF</v>
      </c>
    </row>
    <row r="5400" spans="1:20" x14ac:dyDescent="0.2">
      <c r="A5400" s="5" t="str">
        <f t="shared" si="454"/>
        <v>RF</v>
      </c>
      <c r="B5400" s="5" t="str">
        <f t="shared" si="455"/>
        <v>676</v>
      </c>
      <c r="C5400" s="5" t="s">
        <v>6167</v>
      </c>
      <c r="D5400" s="5" t="s">
        <v>3237</v>
      </c>
      <c r="E5400" s="8">
        <v>16422</v>
      </c>
      <c r="F5400" s="8">
        <v>16593</v>
      </c>
      <c r="G5400" s="5">
        <f t="shared" si="452"/>
        <v>171</v>
      </c>
      <c r="H5400" s="5">
        <v>300</v>
      </c>
      <c r="I5400" s="11">
        <v>84</v>
      </c>
      <c r="J5400" s="105">
        <f t="shared" si="450"/>
        <v>16469.88</v>
      </c>
      <c r="K5400" s="71">
        <v>16469</v>
      </c>
      <c r="L5400" s="5" t="s">
        <v>3186</v>
      </c>
      <c r="N5400" s="5" t="s">
        <v>5156</v>
      </c>
      <c r="O5400" s="5" t="s">
        <v>6084</v>
      </c>
      <c r="R5400" s="5" t="str">
        <f t="shared" si="453"/>
        <v/>
      </c>
      <c r="T5400" s="5" t="str">
        <f t="shared" si="451"/>
        <v>RF</v>
      </c>
    </row>
    <row r="5401" spans="1:20" x14ac:dyDescent="0.2">
      <c r="A5401" s="5" t="str">
        <f t="shared" si="454"/>
        <v>RF</v>
      </c>
      <c r="B5401" s="5" t="str">
        <f t="shared" si="455"/>
        <v>677</v>
      </c>
      <c r="C5401" s="5" t="s">
        <v>6168</v>
      </c>
      <c r="D5401" s="5" t="s">
        <v>3237</v>
      </c>
      <c r="E5401" s="8">
        <v>16422</v>
      </c>
      <c r="F5401" s="8">
        <v>16593</v>
      </c>
      <c r="G5401" s="5">
        <f t="shared" si="452"/>
        <v>171</v>
      </c>
      <c r="H5401" s="5">
        <v>300</v>
      </c>
      <c r="I5401" s="11">
        <v>85</v>
      </c>
      <c r="J5401" s="105">
        <f t="shared" si="450"/>
        <v>16470.45</v>
      </c>
      <c r="K5401" s="71">
        <v>16469</v>
      </c>
      <c r="L5401" s="5" t="s">
        <v>3186</v>
      </c>
      <c r="N5401" s="5" t="s">
        <v>5156</v>
      </c>
      <c r="O5401" s="5" t="s">
        <v>6084</v>
      </c>
      <c r="R5401" s="5" t="str">
        <f t="shared" si="453"/>
        <v/>
      </c>
      <c r="T5401" s="5" t="str">
        <f t="shared" si="451"/>
        <v>RF</v>
      </c>
    </row>
    <row r="5402" spans="1:20" x14ac:dyDescent="0.2">
      <c r="A5402" s="5" t="str">
        <f t="shared" si="454"/>
        <v>RF</v>
      </c>
      <c r="B5402" s="5" t="str">
        <f t="shared" si="455"/>
        <v>678</v>
      </c>
      <c r="C5402" s="5" t="s">
        <v>6169</v>
      </c>
      <c r="D5402" s="5" t="s">
        <v>3237</v>
      </c>
      <c r="E5402" s="8">
        <v>16422</v>
      </c>
      <c r="F5402" s="8">
        <v>16593</v>
      </c>
      <c r="G5402" s="5">
        <f t="shared" si="452"/>
        <v>171</v>
      </c>
      <c r="H5402" s="5">
        <v>300</v>
      </c>
      <c r="I5402" s="11">
        <v>86</v>
      </c>
      <c r="J5402" s="105">
        <f t="shared" si="450"/>
        <v>16471.02</v>
      </c>
      <c r="K5402" s="71">
        <v>16469</v>
      </c>
      <c r="L5402" s="5" t="s">
        <v>3186</v>
      </c>
      <c r="N5402" s="5" t="s">
        <v>5156</v>
      </c>
      <c r="O5402" s="5" t="s">
        <v>6084</v>
      </c>
      <c r="R5402" s="5" t="str">
        <f t="shared" si="453"/>
        <v/>
      </c>
      <c r="T5402" s="5" t="str">
        <f t="shared" si="451"/>
        <v>RF</v>
      </c>
    </row>
    <row r="5403" spans="1:20" x14ac:dyDescent="0.2">
      <c r="A5403" s="5" t="str">
        <f t="shared" si="454"/>
        <v>RF</v>
      </c>
      <c r="B5403" s="5" t="str">
        <f t="shared" si="455"/>
        <v>679</v>
      </c>
      <c r="C5403" s="5" t="s">
        <v>6170</v>
      </c>
      <c r="D5403" s="5" t="s">
        <v>3237</v>
      </c>
      <c r="E5403" s="8">
        <v>16422</v>
      </c>
      <c r="F5403" s="8">
        <v>16593</v>
      </c>
      <c r="G5403" s="5">
        <f t="shared" si="452"/>
        <v>171</v>
      </c>
      <c r="H5403" s="5">
        <v>300</v>
      </c>
      <c r="I5403" s="11">
        <v>87</v>
      </c>
      <c r="J5403" s="105">
        <f t="shared" si="450"/>
        <v>16471.59</v>
      </c>
      <c r="K5403" s="71">
        <v>16469</v>
      </c>
      <c r="L5403" s="5" t="s">
        <v>3186</v>
      </c>
      <c r="N5403" s="5" t="s">
        <v>5156</v>
      </c>
      <c r="O5403" s="5" t="s">
        <v>6084</v>
      </c>
      <c r="R5403" s="5" t="str">
        <f t="shared" si="453"/>
        <v/>
      </c>
      <c r="T5403" s="5" t="str">
        <f t="shared" si="451"/>
        <v>RF</v>
      </c>
    </row>
    <row r="5404" spans="1:20" x14ac:dyDescent="0.2">
      <c r="A5404" s="5" t="str">
        <f t="shared" si="454"/>
        <v>RF</v>
      </c>
      <c r="B5404" s="5" t="str">
        <f t="shared" si="455"/>
        <v>680</v>
      </c>
      <c r="C5404" s="5" t="s">
        <v>6171</v>
      </c>
      <c r="D5404" s="5" t="s">
        <v>3237</v>
      </c>
      <c r="E5404" s="8">
        <v>16422</v>
      </c>
      <c r="F5404" s="8">
        <v>16593</v>
      </c>
      <c r="G5404" s="5">
        <f t="shared" si="452"/>
        <v>171</v>
      </c>
      <c r="H5404" s="5">
        <v>300</v>
      </c>
      <c r="I5404" s="11">
        <v>88</v>
      </c>
      <c r="J5404" s="105">
        <f t="shared" si="450"/>
        <v>16472.16</v>
      </c>
      <c r="K5404" s="71">
        <v>16469</v>
      </c>
      <c r="L5404" s="5" t="s">
        <v>3186</v>
      </c>
      <c r="N5404" s="5" t="s">
        <v>5156</v>
      </c>
      <c r="O5404" s="5" t="s">
        <v>6084</v>
      </c>
      <c r="R5404" s="5" t="str">
        <f t="shared" si="453"/>
        <v/>
      </c>
      <c r="T5404" s="5" t="str">
        <f t="shared" si="451"/>
        <v>RF</v>
      </c>
    </row>
    <row r="5405" spans="1:20" x14ac:dyDescent="0.2">
      <c r="A5405" s="5" t="str">
        <f t="shared" si="454"/>
        <v>RF</v>
      </c>
      <c r="B5405" s="5" t="str">
        <f t="shared" si="455"/>
        <v>681</v>
      </c>
      <c r="C5405" s="5" t="s">
        <v>6172</v>
      </c>
      <c r="D5405" s="5" t="s">
        <v>3237</v>
      </c>
      <c r="E5405" s="8">
        <v>16422</v>
      </c>
      <c r="F5405" s="8">
        <v>16593</v>
      </c>
      <c r="G5405" s="5">
        <f t="shared" si="452"/>
        <v>171</v>
      </c>
      <c r="H5405" s="5">
        <v>300</v>
      </c>
      <c r="I5405" s="11">
        <v>89</v>
      </c>
      <c r="J5405" s="105">
        <f t="shared" si="450"/>
        <v>16472.73</v>
      </c>
      <c r="K5405" s="71">
        <v>16469</v>
      </c>
      <c r="L5405" s="5" t="s">
        <v>3186</v>
      </c>
      <c r="N5405" s="5" t="s">
        <v>5156</v>
      </c>
      <c r="O5405" s="5" t="s">
        <v>6084</v>
      </c>
      <c r="R5405" s="5" t="str">
        <f t="shared" si="453"/>
        <v/>
      </c>
      <c r="T5405" s="5" t="str">
        <f t="shared" si="451"/>
        <v>RF</v>
      </c>
    </row>
    <row r="5406" spans="1:20" x14ac:dyDescent="0.2">
      <c r="A5406" s="5" t="str">
        <f t="shared" si="454"/>
        <v>RF</v>
      </c>
      <c r="B5406" s="5" t="str">
        <f t="shared" si="455"/>
        <v>695</v>
      </c>
      <c r="C5406" s="5" t="s">
        <v>6173</v>
      </c>
      <c r="D5406" s="5" t="s">
        <v>3237</v>
      </c>
      <c r="E5406" s="8">
        <v>16422</v>
      </c>
      <c r="F5406" s="8">
        <v>16593</v>
      </c>
      <c r="G5406" s="5">
        <f t="shared" si="452"/>
        <v>171</v>
      </c>
      <c r="H5406" s="5">
        <v>300</v>
      </c>
      <c r="I5406" s="11">
        <v>90</v>
      </c>
      <c r="J5406" s="105">
        <f t="shared" si="450"/>
        <v>16473.3</v>
      </c>
      <c r="K5406" s="71">
        <v>16469</v>
      </c>
      <c r="L5406" s="5" t="s">
        <v>3186</v>
      </c>
      <c r="N5406" s="5" t="s">
        <v>5156</v>
      </c>
      <c r="O5406" s="5" t="s">
        <v>6084</v>
      </c>
      <c r="R5406" s="5" t="str">
        <f t="shared" si="453"/>
        <v/>
      </c>
      <c r="T5406" s="5" t="str">
        <f t="shared" si="451"/>
        <v>RF</v>
      </c>
    </row>
    <row r="5407" spans="1:20" x14ac:dyDescent="0.2">
      <c r="A5407" s="5" t="str">
        <f t="shared" si="454"/>
        <v>RF</v>
      </c>
      <c r="B5407" s="5" t="str">
        <f t="shared" si="455"/>
        <v>696</v>
      </c>
      <c r="C5407" s="5" t="s">
        <v>6174</v>
      </c>
      <c r="D5407" s="5" t="s">
        <v>3237</v>
      </c>
      <c r="E5407" s="8">
        <v>16422</v>
      </c>
      <c r="F5407" s="8">
        <v>16593</v>
      </c>
      <c r="G5407" s="5">
        <f t="shared" si="452"/>
        <v>171</v>
      </c>
      <c r="H5407" s="5">
        <v>300</v>
      </c>
      <c r="I5407" s="11">
        <v>91</v>
      </c>
      <c r="J5407" s="105">
        <f t="shared" si="450"/>
        <v>16473.87</v>
      </c>
      <c r="K5407" s="71">
        <v>16469</v>
      </c>
      <c r="L5407" s="5" t="s">
        <v>3186</v>
      </c>
      <c r="N5407" s="5" t="s">
        <v>5156</v>
      </c>
      <c r="O5407" s="5" t="s">
        <v>6084</v>
      </c>
      <c r="R5407" s="5" t="str">
        <f t="shared" si="453"/>
        <v/>
      </c>
      <c r="T5407" s="5" t="str">
        <f t="shared" si="451"/>
        <v>RF</v>
      </c>
    </row>
    <row r="5408" spans="1:20" x14ac:dyDescent="0.2">
      <c r="A5408" s="5" t="str">
        <f t="shared" si="454"/>
        <v>RF</v>
      </c>
      <c r="B5408" s="5" t="str">
        <f t="shared" si="455"/>
        <v>697</v>
      </c>
      <c r="C5408" s="5" t="s">
        <v>6175</v>
      </c>
      <c r="D5408" s="5" t="s">
        <v>3237</v>
      </c>
      <c r="E5408" s="8">
        <v>16422</v>
      </c>
      <c r="F5408" s="8">
        <v>16593</v>
      </c>
      <c r="G5408" s="5">
        <f t="shared" si="452"/>
        <v>171</v>
      </c>
      <c r="H5408" s="5">
        <v>300</v>
      </c>
      <c r="I5408" s="11">
        <v>92</v>
      </c>
      <c r="J5408" s="105">
        <f t="shared" si="450"/>
        <v>16474.439999999999</v>
      </c>
      <c r="K5408" s="71">
        <v>16469</v>
      </c>
      <c r="L5408" s="5" t="s">
        <v>3186</v>
      </c>
      <c r="N5408" s="5" t="s">
        <v>5156</v>
      </c>
      <c r="O5408" s="5" t="s">
        <v>6084</v>
      </c>
      <c r="R5408" s="5" t="str">
        <f t="shared" si="453"/>
        <v/>
      </c>
      <c r="T5408" s="5" t="str">
        <f t="shared" si="451"/>
        <v>RF</v>
      </c>
    </row>
    <row r="5409" spans="1:20" x14ac:dyDescent="0.2">
      <c r="A5409" s="5" t="str">
        <f t="shared" si="454"/>
        <v>RF</v>
      </c>
      <c r="B5409" s="5" t="str">
        <f t="shared" si="455"/>
        <v>698</v>
      </c>
      <c r="C5409" s="5" t="s">
        <v>6176</v>
      </c>
      <c r="D5409" s="5" t="s">
        <v>3237</v>
      </c>
      <c r="E5409" s="8">
        <v>16422</v>
      </c>
      <c r="F5409" s="8">
        <v>16593</v>
      </c>
      <c r="G5409" s="5">
        <f t="shared" si="452"/>
        <v>171</v>
      </c>
      <c r="H5409" s="5">
        <v>300</v>
      </c>
      <c r="I5409" s="11">
        <v>93</v>
      </c>
      <c r="J5409" s="105">
        <f t="shared" si="450"/>
        <v>16475.009999999998</v>
      </c>
      <c r="K5409" s="71">
        <v>16469</v>
      </c>
      <c r="L5409" s="5" t="s">
        <v>3186</v>
      </c>
      <c r="N5409" s="5" t="s">
        <v>5156</v>
      </c>
      <c r="O5409" s="5" t="s">
        <v>6084</v>
      </c>
      <c r="R5409" s="5" t="str">
        <f t="shared" si="453"/>
        <v/>
      </c>
      <c r="T5409" s="5" t="str">
        <f t="shared" si="451"/>
        <v>RF</v>
      </c>
    </row>
    <row r="5410" spans="1:20" x14ac:dyDescent="0.2">
      <c r="A5410" s="5" t="str">
        <f t="shared" si="454"/>
        <v>RF</v>
      </c>
      <c r="B5410" s="5" t="str">
        <f t="shared" si="455"/>
        <v>699</v>
      </c>
      <c r="C5410" s="5" t="s">
        <v>6177</v>
      </c>
      <c r="D5410" s="5" t="s">
        <v>3237</v>
      </c>
      <c r="E5410" s="8">
        <v>16422</v>
      </c>
      <c r="F5410" s="8">
        <v>16593</v>
      </c>
      <c r="G5410" s="5">
        <f t="shared" si="452"/>
        <v>171</v>
      </c>
      <c r="H5410" s="5">
        <v>300</v>
      </c>
      <c r="I5410" s="11">
        <v>94</v>
      </c>
      <c r="J5410" s="105">
        <f t="shared" si="450"/>
        <v>16475.580000000002</v>
      </c>
      <c r="K5410" s="71">
        <v>16469</v>
      </c>
      <c r="L5410" s="5" t="s">
        <v>3186</v>
      </c>
      <c r="N5410" s="5" t="s">
        <v>5156</v>
      </c>
      <c r="O5410" s="5" t="s">
        <v>6084</v>
      </c>
      <c r="R5410" s="5" t="str">
        <f t="shared" si="453"/>
        <v/>
      </c>
      <c r="T5410" s="5" t="str">
        <f t="shared" si="451"/>
        <v>RF</v>
      </c>
    </row>
    <row r="5411" spans="1:20" x14ac:dyDescent="0.2">
      <c r="A5411" s="5" t="str">
        <f t="shared" si="454"/>
        <v>RF</v>
      </c>
      <c r="B5411" s="5" t="str">
        <f t="shared" si="455"/>
        <v>700</v>
      </c>
      <c r="C5411" s="5" t="s">
        <v>6178</v>
      </c>
      <c r="D5411" s="5" t="s">
        <v>3237</v>
      </c>
      <c r="E5411" s="8">
        <v>16422</v>
      </c>
      <c r="F5411" s="8">
        <v>16593</v>
      </c>
      <c r="G5411" s="5">
        <f t="shared" si="452"/>
        <v>171</v>
      </c>
      <c r="H5411" s="5">
        <v>300</v>
      </c>
      <c r="I5411" s="11">
        <v>95</v>
      </c>
      <c r="J5411" s="105">
        <f t="shared" si="450"/>
        <v>16476.150000000001</v>
      </c>
      <c r="K5411" s="71">
        <v>16469</v>
      </c>
      <c r="L5411" s="5" t="s">
        <v>3186</v>
      </c>
      <c r="N5411" s="5" t="s">
        <v>5156</v>
      </c>
      <c r="O5411" s="5" t="s">
        <v>6084</v>
      </c>
      <c r="R5411" s="5" t="str">
        <f t="shared" si="453"/>
        <v/>
      </c>
      <c r="T5411" s="5" t="str">
        <f t="shared" si="451"/>
        <v>RF</v>
      </c>
    </row>
    <row r="5412" spans="1:20" x14ac:dyDescent="0.2">
      <c r="A5412" s="5" t="str">
        <f t="shared" si="454"/>
        <v>RF</v>
      </c>
      <c r="B5412" s="5" t="str">
        <f t="shared" si="455"/>
        <v>701</v>
      </c>
      <c r="C5412" s="5" t="s">
        <v>6179</v>
      </c>
      <c r="D5412" s="5" t="s">
        <v>3237</v>
      </c>
      <c r="E5412" s="8">
        <v>16422</v>
      </c>
      <c r="F5412" s="8">
        <v>16593</v>
      </c>
      <c r="G5412" s="5">
        <f t="shared" si="452"/>
        <v>171</v>
      </c>
      <c r="H5412" s="5">
        <v>300</v>
      </c>
      <c r="I5412" s="11">
        <v>96</v>
      </c>
      <c r="J5412" s="105">
        <f t="shared" si="450"/>
        <v>16476.72</v>
      </c>
      <c r="K5412" s="71">
        <v>16469</v>
      </c>
      <c r="L5412" s="5" t="s">
        <v>3186</v>
      </c>
      <c r="N5412" s="5" t="s">
        <v>5156</v>
      </c>
      <c r="O5412" s="5" t="s">
        <v>6084</v>
      </c>
      <c r="R5412" s="5" t="str">
        <f t="shared" si="453"/>
        <v/>
      </c>
      <c r="T5412" s="5" t="str">
        <f t="shared" si="451"/>
        <v>RF</v>
      </c>
    </row>
    <row r="5413" spans="1:20" x14ac:dyDescent="0.2">
      <c r="A5413" s="5" t="str">
        <f t="shared" si="454"/>
        <v>RF</v>
      </c>
      <c r="B5413" s="5" t="str">
        <f t="shared" si="455"/>
        <v>702</v>
      </c>
      <c r="C5413" s="5" t="s">
        <v>6180</v>
      </c>
      <c r="D5413" s="5" t="s">
        <v>3237</v>
      </c>
      <c r="E5413" s="8">
        <v>16422</v>
      </c>
      <c r="F5413" s="8">
        <v>16593</v>
      </c>
      <c r="G5413" s="5">
        <f t="shared" si="452"/>
        <v>171</v>
      </c>
      <c r="H5413" s="5">
        <v>300</v>
      </c>
      <c r="I5413" s="11">
        <v>97</v>
      </c>
      <c r="J5413" s="105">
        <f t="shared" si="450"/>
        <v>16477.29</v>
      </c>
      <c r="K5413" s="71">
        <v>16469</v>
      </c>
      <c r="L5413" s="5" t="s">
        <v>3186</v>
      </c>
      <c r="N5413" s="5" t="s">
        <v>5156</v>
      </c>
      <c r="O5413" s="5" t="s">
        <v>6084</v>
      </c>
      <c r="R5413" s="5" t="str">
        <f t="shared" si="453"/>
        <v/>
      </c>
      <c r="T5413" s="5" t="str">
        <f t="shared" si="451"/>
        <v>RF</v>
      </c>
    </row>
    <row r="5414" spans="1:20" x14ac:dyDescent="0.2">
      <c r="A5414" s="5" t="str">
        <f t="shared" si="454"/>
        <v>RF</v>
      </c>
      <c r="B5414" s="5" t="str">
        <f t="shared" si="455"/>
        <v>703</v>
      </c>
      <c r="C5414" s="5" t="s">
        <v>6181</v>
      </c>
      <c r="D5414" s="5" t="s">
        <v>3237</v>
      </c>
      <c r="E5414" s="8">
        <v>16422</v>
      </c>
      <c r="F5414" s="8">
        <v>16593</v>
      </c>
      <c r="G5414" s="5">
        <f t="shared" si="452"/>
        <v>171</v>
      </c>
      <c r="H5414" s="5">
        <v>300</v>
      </c>
      <c r="I5414" s="11">
        <v>98</v>
      </c>
      <c r="J5414" s="105">
        <f t="shared" si="450"/>
        <v>16477.86</v>
      </c>
      <c r="K5414" s="71">
        <v>16469</v>
      </c>
      <c r="L5414" s="5" t="s">
        <v>3186</v>
      </c>
      <c r="N5414" s="5" t="s">
        <v>5156</v>
      </c>
      <c r="O5414" s="5" t="s">
        <v>6084</v>
      </c>
      <c r="R5414" s="5" t="str">
        <f t="shared" si="453"/>
        <v/>
      </c>
      <c r="T5414" s="5" t="str">
        <f t="shared" si="451"/>
        <v>RF</v>
      </c>
    </row>
    <row r="5415" spans="1:20" x14ac:dyDescent="0.2">
      <c r="A5415" s="5" t="str">
        <f t="shared" si="454"/>
        <v>RF</v>
      </c>
      <c r="B5415" s="5" t="str">
        <f t="shared" si="455"/>
        <v>704</v>
      </c>
      <c r="C5415" s="5" t="s">
        <v>6182</v>
      </c>
      <c r="D5415" s="5" t="s">
        <v>3237</v>
      </c>
      <c r="E5415" s="8">
        <v>16422</v>
      </c>
      <c r="F5415" s="8">
        <v>16593</v>
      </c>
      <c r="G5415" s="5">
        <f t="shared" si="452"/>
        <v>171</v>
      </c>
      <c r="H5415" s="5">
        <v>300</v>
      </c>
      <c r="I5415" s="11">
        <v>99</v>
      </c>
      <c r="J5415" s="105">
        <f t="shared" si="450"/>
        <v>16478.43</v>
      </c>
      <c r="K5415" s="71">
        <v>16469</v>
      </c>
      <c r="L5415" s="5" t="s">
        <v>3186</v>
      </c>
      <c r="N5415" s="5" t="s">
        <v>5156</v>
      </c>
      <c r="O5415" s="5" t="s">
        <v>6084</v>
      </c>
      <c r="R5415" s="5" t="str">
        <f t="shared" si="453"/>
        <v/>
      </c>
      <c r="T5415" s="5" t="str">
        <f t="shared" si="451"/>
        <v>RF</v>
      </c>
    </row>
    <row r="5416" spans="1:20" x14ac:dyDescent="0.2">
      <c r="A5416" s="5" t="str">
        <f t="shared" si="454"/>
        <v>RF</v>
      </c>
      <c r="B5416" s="5" t="str">
        <f t="shared" si="455"/>
        <v>705</v>
      </c>
      <c r="C5416" s="5" t="s">
        <v>6183</v>
      </c>
      <c r="D5416" s="5" t="s">
        <v>3237</v>
      </c>
      <c r="E5416" s="8">
        <v>16422</v>
      </c>
      <c r="F5416" s="8">
        <v>16593</v>
      </c>
      <c r="G5416" s="5">
        <f t="shared" si="452"/>
        <v>171</v>
      </c>
      <c r="H5416" s="5">
        <v>300</v>
      </c>
      <c r="I5416" s="11">
        <v>100</v>
      </c>
      <c r="J5416" s="105">
        <f t="shared" si="450"/>
        <v>16479</v>
      </c>
      <c r="K5416" s="71">
        <v>16469</v>
      </c>
      <c r="L5416" s="5" t="s">
        <v>3186</v>
      </c>
      <c r="N5416" s="5" t="s">
        <v>5156</v>
      </c>
      <c r="O5416" s="5" t="s">
        <v>6084</v>
      </c>
      <c r="R5416" s="5" t="str">
        <f t="shared" si="453"/>
        <v/>
      </c>
      <c r="T5416" s="5" t="str">
        <f t="shared" si="451"/>
        <v>RF</v>
      </c>
    </row>
    <row r="5417" spans="1:20" x14ac:dyDescent="0.2">
      <c r="A5417" s="5" t="str">
        <f t="shared" si="454"/>
        <v>RF</v>
      </c>
      <c r="B5417" s="5" t="str">
        <f t="shared" si="455"/>
        <v>706</v>
      </c>
      <c r="C5417" s="5" t="s">
        <v>6184</v>
      </c>
      <c r="D5417" s="5" t="s">
        <v>3237</v>
      </c>
      <c r="E5417" s="8">
        <v>16422</v>
      </c>
      <c r="F5417" s="8">
        <v>16593</v>
      </c>
      <c r="G5417" s="5">
        <f t="shared" si="452"/>
        <v>171</v>
      </c>
      <c r="H5417" s="5">
        <v>300</v>
      </c>
      <c r="I5417" s="11">
        <v>101</v>
      </c>
      <c r="J5417" s="105">
        <f t="shared" si="450"/>
        <v>16479.57</v>
      </c>
      <c r="K5417" s="71">
        <v>16469</v>
      </c>
      <c r="L5417" s="5" t="s">
        <v>3186</v>
      </c>
      <c r="N5417" s="5" t="s">
        <v>5156</v>
      </c>
      <c r="O5417" s="5" t="s">
        <v>6084</v>
      </c>
      <c r="R5417" s="5" t="str">
        <f t="shared" si="453"/>
        <v/>
      </c>
      <c r="T5417" s="5" t="str">
        <f t="shared" si="451"/>
        <v>RF</v>
      </c>
    </row>
    <row r="5418" spans="1:20" x14ac:dyDescent="0.2">
      <c r="A5418" s="5" t="str">
        <f t="shared" si="454"/>
        <v>RF</v>
      </c>
      <c r="B5418" s="5" t="str">
        <f t="shared" si="455"/>
        <v>707</v>
      </c>
      <c r="C5418" s="5" t="s">
        <v>6185</v>
      </c>
      <c r="D5418" s="5" t="s">
        <v>3237</v>
      </c>
      <c r="E5418" s="8">
        <v>16422</v>
      </c>
      <c r="F5418" s="8">
        <v>16593</v>
      </c>
      <c r="G5418" s="5">
        <f t="shared" si="452"/>
        <v>171</v>
      </c>
      <c r="H5418" s="5">
        <v>300</v>
      </c>
      <c r="I5418" s="11">
        <v>102</v>
      </c>
      <c r="J5418" s="105">
        <f t="shared" si="450"/>
        <v>16480.14</v>
      </c>
      <c r="K5418" s="71">
        <v>16469</v>
      </c>
      <c r="L5418" s="5" t="s">
        <v>3186</v>
      </c>
      <c r="N5418" s="5" t="s">
        <v>5156</v>
      </c>
      <c r="O5418" s="5" t="s">
        <v>6084</v>
      </c>
      <c r="R5418" s="5" t="str">
        <f t="shared" si="453"/>
        <v/>
      </c>
      <c r="T5418" s="5" t="str">
        <f t="shared" si="451"/>
        <v>RF</v>
      </c>
    </row>
    <row r="5419" spans="1:20" x14ac:dyDescent="0.2">
      <c r="A5419" s="5" t="str">
        <f t="shared" si="454"/>
        <v>RF</v>
      </c>
      <c r="B5419" s="5" t="str">
        <f t="shared" si="455"/>
        <v>708</v>
      </c>
      <c r="C5419" s="5" t="s">
        <v>6186</v>
      </c>
      <c r="D5419" s="5" t="s">
        <v>3237</v>
      </c>
      <c r="E5419" s="8">
        <v>16422</v>
      </c>
      <c r="F5419" s="8">
        <v>16593</v>
      </c>
      <c r="G5419" s="5">
        <f t="shared" si="452"/>
        <v>171</v>
      </c>
      <c r="H5419" s="5">
        <v>300</v>
      </c>
      <c r="I5419" s="11">
        <v>103</v>
      </c>
      <c r="J5419" s="105">
        <f t="shared" si="450"/>
        <v>16480.71</v>
      </c>
      <c r="K5419" s="71">
        <v>16469</v>
      </c>
      <c r="L5419" s="5" t="s">
        <v>3186</v>
      </c>
      <c r="N5419" s="5" t="s">
        <v>5156</v>
      </c>
      <c r="O5419" s="5" t="s">
        <v>6084</v>
      </c>
      <c r="R5419" s="5" t="str">
        <f t="shared" si="453"/>
        <v/>
      </c>
      <c r="T5419" s="5" t="str">
        <f t="shared" si="451"/>
        <v>RF</v>
      </c>
    </row>
    <row r="5420" spans="1:20" x14ac:dyDescent="0.2">
      <c r="A5420" s="5" t="str">
        <f t="shared" si="454"/>
        <v>RF</v>
      </c>
      <c r="B5420" s="5" t="str">
        <f t="shared" si="455"/>
        <v>709</v>
      </c>
      <c r="C5420" s="5" t="s">
        <v>6187</v>
      </c>
      <c r="D5420" s="5" t="s">
        <v>3237</v>
      </c>
      <c r="E5420" s="8">
        <v>16422</v>
      </c>
      <c r="F5420" s="8">
        <v>16593</v>
      </c>
      <c r="G5420" s="5">
        <f t="shared" si="452"/>
        <v>171</v>
      </c>
      <c r="H5420" s="5">
        <v>300</v>
      </c>
      <c r="I5420" s="11">
        <v>104</v>
      </c>
      <c r="J5420" s="105">
        <f t="shared" si="450"/>
        <v>16481.28</v>
      </c>
      <c r="K5420" s="71">
        <v>16469</v>
      </c>
      <c r="L5420" s="5" t="s">
        <v>3186</v>
      </c>
      <c r="N5420" s="5" t="s">
        <v>5156</v>
      </c>
      <c r="O5420" s="5" t="s">
        <v>6084</v>
      </c>
      <c r="R5420" s="5" t="str">
        <f t="shared" si="453"/>
        <v/>
      </c>
      <c r="T5420" s="5" t="str">
        <f t="shared" si="451"/>
        <v>RF</v>
      </c>
    </row>
    <row r="5421" spans="1:20" x14ac:dyDescent="0.2">
      <c r="A5421" s="5" t="str">
        <f t="shared" si="454"/>
        <v>RF</v>
      </c>
      <c r="B5421" s="5" t="str">
        <f t="shared" si="455"/>
        <v>710</v>
      </c>
      <c r="C5421" s="5" t="s">
        <v>6188</v>
      </c>
      <c r="D5421" s="5" t="s">
        <v>3237</v>
      </c>
      <c r="E5421" s="8">
        <v>16422</v>
      </c>
      <c r="F5421" s="8">
        <v>16593</v>
      </c>
      <c r="G5421" s="5">
        <f t="shared" si="452"/>
        <v>171</v>
      </c>
      <c r="H5421" s="5">
        <v>300</v>
      </c>
      <c r="I5421" s="11">
        <v>105</v>
      </c>
      <c r="J5421" s="105">
        <f t="shared" si="450"/>
        <v>16481.849999999999</v>
      </c>
      <c r="K5421" s="71">
        <v>16469</v>
      </c>
      <c r="L5421" s="5" t="s">
        <v>3186</v>
      </c>
      <c r="N5421" s="5" t="s">
        <v>5156</v>
      </c>
      <c r="O5421" s="5" t="s">
        <v>6084</v>
      </c>
      <c r="R5421" s="5" t="str">
        <f t="shared" si="453"/>
        <v/>
      </c>
      <c r="T5421" s="5" t="str">
        <f t="shared" si="451"/>
        <v>RF</v>
      </c>
    </row>
    <row r="5422" spans="1:20" x14ac:dyDescent="0.2">
      <c r="A5422" s="5" t="str">
        <f t="shared" si="454"/>
        <v>RF</v>
      </c>
      <c r="B5422" s="5" t="str">
        <f t="shared" si="455"/>
        <v>711</v>
      </c>
      <c r="C5422" s="5" t="s">
        <v>6189</v>
      </c>
      <c r="D5422" s="5" t="s">
        <v>3237</v>
      </c>
      <c r="E5422" s="8">
        <v>16422</v>
      </c>
      <c r="F5422" s="8">
        <v>16593</v>
      </c>
      <c r="G5422" s="5">
        <f t="shared" si="452"/>
        <v>171</v>
      </c>
      <c r="H5422" s="5">
        <v>300</v>
      </c>
      <c r="I5422" s="11">
        <v>106</v>
      </c>
      <c r="J5422" s="105">
        <f t="shared" si="450"/>
        <v>16482.419999999998</v>
      </c>
      <c r="K5422" s="71">
        <v>16469</v>
      </c>
      <c r="L5422" s="5" t="s">
        <v>3186</v>
      </c>
      <c r="N5422" s="5" t="s">
        <v>5156</v>
      </c>
      <c r="O5422" s="5" t="s">
        <v>6084</v>
      </c>
      <c r="R5422" s="5" t="str">
        <f t="shared" si="453"/>
        <v/>
      </c>
      <c r="T5422" s="5" t="str">
        <f t="shared" si="451"/>
        <v>RF</v>
      </c>
    </row>
    <row r="5423" spans="1:20" x14ac:dyDescent="0.2">
      <c r="A5423" s="5" t="str">
        <f t="shared" si="454"/>
        <v>RF</v>
      </c>
      <c r="B5423" s="5" t="str">
        <f t="shared" si="455"/>
        <v>712</v>
      </c>
      <c r="C5423" s="5" t="s">
        <v>6190</v>
      </c>
      <c r="D5423" s="5" t="s">
        <v>3237</v>
      </c>
      <c r="E5423" s="8">
        <v>16422</v>
      </c>
      <c r="F5423" s="8">
        <v>16593</v>
      </c>
      <c r="G5423" s="5">
        <f t="shared" si="452"/>
        <v>171</v>
      </c>
      <c r="H5423" s="5">
        <v>300</v>
      </c>
      <c r="I5423" s="11">
        <v>107</v>
      </c>
      <c r="J5423" s="105">
        <f t="shared" si="450"/>
        <v>16482.990000000002</v>
      </c>
      <c r="K5423" s="71">
        <v>16469</v>
      </c>
      <c r="L5423" s="5" t="s">
        <v>3186</v>
      </c>
      <c r="N5423" s="5" t="s">
        <v>5156</v>
      </c>
      <c r="O5423" s="5" t="s">
        <v>6084</v>
      </c>
      <c r="R5423" s="5" t="str">
        <f t="shared" si="453"/>
        <v/>
      </c>
      <c r="T5423" s="5" t="str">
        <f t="shared" si="451"/>
        <v>RF</v>
      </c>
    </row>
    <row r="5424" spans="1:20" x14ac:dyDescent="0.2">
      <c r="A5424" s="5" t="str">
        <f t="shared" si="454"/>
        <v>RF</v>
      </c>
      <c r="B5424" s="5" t="str">
        <f t="shared" si="455"/>
        <v>713</v>
      </c>
      <c r="C5424" s="5" t="s">
        <v>6191</v>
      </c>
      <c r="D5424" s="5" t="s">
        <v>3237</v>
      </c>
      <c r="E5424" s="8">
        <v>16422</v>
      </c>
      <c r="F5424" s="8">
        <v>16593</v>
      </c>
      <c r="G5424" s="5">
        <f t="shared" si="452"/>
        <v>171</v>
      </c>
      <c r="H5424" s="5">
        <v>300</v>
      </c>
      <c r="I5424" s="11">
        <v>108</v>
      </c>
      <c r="J5424" s="105">
        <f t="shared" si="450"/>
        <v>16483.560000000001</v>
      </c>
      <c r="K5424" s="71">
        <v>16469</v>
      </c>
      <c r="L5424" s="5" t="s">
        <v>3186</v>
      </c>
      <c r="N5424" s="5" t="s">
        <v>5156</v>
      </c>
      <c r="O5424" s="5" t="s">
        <v>6084</v>
      </c>
      <c r="R5424" s="5" t="str">
        <f t="shared" si="453"/>
        <v/>
      </c>
      <c r="T5424" s="5" t="str">
        <f t="shared" si="451"/>
        <v>RF</v>
      </c>
    </row>
    <row r="5425" spans="1:20" x14ac:dyDescent="0.2">
      <c r="A5425" s="5" t="str">
        <f t="shared" si="454"/>
        <v>RF</v>
      </c>
      <c r="B5425" s="5" t="str">
        <f t="shared" si="455"/>
        <v>714</v>
      </c>
      <c r="C5425" s="5" t="s">
        <v>6192</v>
      </c>
      <c r="D5425" s="5" t="s">
        <v>3237</v>
      </c>
      <c r="E5425" s="8">
        <v>16422</v>
      </c>
      <c r="F5425" s="8">
        <v>16593</v>
      </c>
      <c r="G5425" s="5">
        <f t="shared" si="452"/>
        <v>171</v>
      </c>
      <c r="H5425" s="5">
        <v>300</v>
      </c>
      <c r="I5425" s="11">
        <v>109</v>
      </c>
      <c r="J5425" s="105">
        <f t="shared" si="450"/>
        <v>16484.13</v>
      </c>
      <c r="K5425" s="71">
        <v>16469</v>
      </c>
      <c r="L5425" s="5" t="s">
        <v>3186</v>
      </c>
      <c r="N5425" s="5" t="s">
        <v>5156</v>
      </c>
      <c r="O5425" s="5" t="s">
        <v>6084</v>
      </c>
      <c r="R5425" s="5" t="str">
        <f t="shared" si="453"/>
        <v/>
      </c>
      <c r="T5425" s="5" t="str">
        <f t="shared" si="451"/>
        <v>RF</v>
      </c>
    </row>
    <row r="5426" spans="1:20" x14ac:dyDescent="0.2">
      <c r="A5426" s="5" t="str">
        <f t="shared" si="454"/>
        <v>RF</v>
      </c>
      <c r="B5426" s="5" t="str">
        <f t="shared" si="455"/>
        <v>715</v>
      </c>
      <c r="C5426" s="5" t="s">
        <v>6193</v>
      </c>
      <c r="D5426" s="5" t="s">
        <v>3237</v>
      </c>
      <c r="E5426" s="8">
        <v>16422</v>
      </c>
      <c r="F5426" s="8">
        <v>16593</v>
      </c>
      <c r="G5426" s="5">
        <f t="shared" si="452"/>
        <v>171</v>
      </c>
      <c r="H5426" s="5">
        <v>300</v>
      </c>
      <c r="I5426" s="11">
        <v>110</v>
      </c>
      <c r="J5426" s="105">
        <f t="shared" si="450"/>
        <v>16484.7</v>
      </c>
      <c r="K5426" s="71">
        <v>16469</v>
      </c>
      <c r="L5426" s="5" t="s">
        <v>3186</v>
      </c>
      <c r="N5426" s="5" t="s">
        <v>5156</v>
      </c>
      <c r="O5426" s="5" t="s">
        <v>6084</v>
      </c>
      <c r="R5426" s="5" t="str">
        <f t="shared" si="453"/>
        <v/>
      </c>
      <c r="T5426" s="5" t="str">
        <f t="shared" si="451"/>
        <v>RF</v>
      </c>
    </row>
    <row r="5427" spans="1:20" x14ac:dyDescent="0.2">
      <c r="A5427" s="5" t="str">
        <f t="shared" si="454"/>
        <v>RF</v>
      </c>
      <c r="B5427" s="5" t="str">
        <f t="shared" si="455"/>
        <v>716</v>
      </c>
      <c r="C5427" s="5" t="s">
        <v>6194</v>
      </c>
      <c r="D5427" s="5" t="s">
        <v>3237</v>
      </c>
      <c r="E5427" s="8">
        <v>16422</v>
      </c>
      <c r="F5427" s="8">
        <v>16593</v>
      </c>
      <c r="G5427" s="5">
        <f t="shared" si="452"/>
        <v>171</v>
      </c>
      <c r="H5427" s="5">
        <v>300</v>
      </c>
      <c r="I5427" s="11">
        <v>111</v>
      </c>
      <c r="J5427" s="105">
        <f t="shared" si="450"/>
        <v>16485.27</v>
      </c>
      <c r="K5427" s="71">
        <v>16469</v>
      </c>
      <c r="L5427" s="5" t="s">
        <v>3186</v>
      </c>
      <c r="N5427" s="5" t="s">
        <v>5156</v>
      </c>
      <c r="O5427" s="5" t="s">
        <v>6084</v>
      </c>
      <c r="R5427" s="5" t="str">
        <f t="shared" si="453"/>
        <v/>
      </c>
      <c r="T5427" s="5" t="str">
        <f t="shared" si="451"/>
        <v>RF</v>
      </c>
    </row>
    <row r="5428" spans="1:20" x14ac:dyDescent="0.2">
      <c r="A5428" s="5" t="str">
        <f t="shared" si="454"/>
        <v>RF</v>
      </c>
      <c r="B5428" s="5" t="str">
        <f t="shared" si="455"/>
        <v>717</v>
      </c>
      <c r="C5428" s="5" t="s">
        <v>6195</v>
      </c>
      <c r="D5428" s="5" t="s">
        <v>3237</v>
      </c>
      <c r="E5428" s="8">
        <v>16422</v>
      </c>
      <c r="F5428" s="8">
        <v>16593</v>
      </c>
      <c r="G5428" s="5">
        <f t="shared" si="452"/>
        <v>171</v>
      </c>
      <c r="H5428" s="5">
        <v>300</v>
      </c>
      <c r="I5428" s="11">
        <v>112</v>
      </c>
      <c r="J5428" s="105">
        <f t="shared" si="450"/>
        <v>16485.84</v>
      </c>
      <c r="K5428" s="71">
        <v>16469</v>
      </c>
      <c r="L5428" s="5" t="s">
        <v>3186</v>
      </c>
      <c r="N5428" s="5" t="s">
        <v>5156</v>
      </c>
      <c r="O5428" s="5" t="s">
        <v>6084</v>
      </c>
      <c r="R5428" s="5" t="str">
        <f t="shared" si="453"/>
        <v/>
      </c>
      <c r="T5428" s="5" t="str">
        <f t="shared" si="451"/>
        <v>RF</v>
      </c>
    </row>
    <row r="5429" spans="1:20" x14ac:dyDescent="0.2">
      <c r="A5429" s="5" t="str">
        <f t="shared" si="454"/>
        <v>RF</v>
      </c>
      <c r="B5429" s="5" t="str">
        <f t="shared" si="455"/>
        <v>718</v>
      </c>
      <c r="C5429" s="5" t="s">
        <v>6196</v>
      </c>
      <c r="D5429" s="5" t="s">
        <v>3237</v>
      </c>
      <c r="E5429" s="8">
        <v>16422</v>
      </c>
      <c r="F5429" s="8">
        <v>16593</v>
      </c>
      <c r="G5429" s="5">
        <f t="shared" si="452"/>
        <v>171</v>
      </c>
      <c r="H5429" s="5">
        <v>300</v>
      </c>
      <c r="I5429" s="11">
        <v>113</v>
      </c>
      <c r="J5429" s="105">
        <f t="shared" si="450"/>
        <v>16486.41</v>
      </c>
      <c r="K5429" s="71">
        <v>16469</v>
      </c>
      <c r="L5429" s="5" t="s">
        <v>3186</v>
      </c>
      <c r="N5429" s="5" t="s">
        <v>5156</v>
      </c>
      <c r="O5429" s="5" t="s">
        <v>6084</v>
      </c>
      <c r="R5429" s="5" t="str">
        <f t="shared" si="453"/>
        <v/>
      </c>
      <c r="T5429" s="5" t="str">
        <f t="shared" si="451"/>
        <v>RF</v>
      </c>
    </row>
    <row r="5430" spans="1:20" x14ac:dyDescent="0.2">
      <c r="A5430" s="5" t="str">
        <f t="shared" si="454"/>
        <v>RF</v>
      </c>
      <c r="B5430" s="5" t="str">
        <f t="shared" si="455"/>
        <v>719</v>
      </c>
      <c r="C5430" s="5" t="s">
        <v>6197</v>
      </c>
      <c r="D5430" s="5" t="s">
        <v>3237</v>
      </c>
      <c r="E5430" s="8">
        <v>16422</v>
      </c>
      <c r="F5430" s="8">
        <v>16593</v>
      </c>
      <c r="G5430" s="5">
        <f t="shared" si="452"/>
        <v>171</v>
      </c>
      <c r="H5430" s="5">
        <v>300</v>
      </c>
      <c r="I5430" s="11">
        <v>114</v>
      </c>
      <c r="J5430" s="105">
        <f t="shared" si="450"/>
        <v>16486.98</v>
      </c>
      <c r="K5430" s="71">
        <v>16469</v>
      </c>
      <c r="L5430" s="5" t="s">
        <v>3186</v>
      </c>
      <c r="N5430" s="5" t="s">
        <v>5156</v>
      </c>
      <c r="O5430" s="5" t="s">
        <v>6084</v>
      </c>
      <c r="R5430" s="5" t="str">
        <f t="shared" si="453"/>
        <v/>
      </c>
      <c r="T5430" s="5" t="str">
        <f t="shared" si="451"/>
        <v>RF</v>
      </c>
    </row>
    <row r="5431" spans="1:20" x14ac:dyDescent="0.2">
      <c r="A5431" s="5" t="str">
        <f t="shared" si="454"/>
        <v>RF</v>
      </c>
      <c r="B5431" s="5" t="str">
        <f t="shared" si="455"/>
        <v>720</v>
      </c>
      <c r="C5431" s="5" t="s">
        <v>6198</v>
      </c>
      <c r="D5431" s="5" t="s">
        <v>3237</v>
      </c>
      <c r="E5431" s="8">
        <v>16422</v>
      </c>
      <c r="F5431" s="8">
        <v>16593</v>
      </c>
      <c r="G5431" s="5">
        <f t="shared" si="452"/>
        <v>171</v>
      </c>
      <c r="H5431" s="5">
        <v>300</v>
      </c>
      <c r="I5431" s="11">
        <v>115</v>
      </c>
      <c r="J5431" s="105">
        <f t="shared" si="450"/>
        <v>16487.55</v>
      </c>
      <c r="K5431" s="71">
        <v>16469</v>
      </c>
      <c r="L5431" s="5" t="s">
        <v>3186</v>
      </c>
      <c r="N5431" s="5" t="s">
        <v>5156</v>
      </c>
      <c r="O5431" s="5" t="s">
        <v>6084</v>
      </c>
      <c r="R5431" s="5" t="str">
        <f t="shared" si="453"/>
        <v/>
      </c>
      <c r="T5431" s="5" t="str">
        <f t="shared" si="451"/>
        <v>RF</v>
      </c>
    </row>
    <row r="5432" spans="1:20" x14ac:dyDescent="0.2">
      <c r="A5432" s="5" t="str">
        <f t="shared" si="454"/>
        <v>RF</v>
      </c>
      <c r="B5432" s="5" t="str">
        <f t="shared" si="455"/>
        <v>721</v>
      </c>
      <c r="C5432" s="5" t="s">
        <v>6199</v>
      </c>
      <c r="D5432" s="5" t="s">
        <v>3237</v>
      </c>
      <c r="E5432" s="8">
        <v>16422</v>
      </c>
      <c r="F5432" s="8">
        <v>16593</v>
      </c>
      <c r="G5432" s="5">
        <f t="shared" si="452"/>
        <v>171</v>
      </c>
      <c r="H5432" s="5">
        <v>300</v>
      </c>
      <c r="I5432" s="11">
        <v>116</v>
      </c>
      <c r="J5432" s="105">
        <f t="shared" si="450"/>
        <v>16488.12</v>
      </c>
      <c r="K5432" s="71">
        <v>16469</v>
      </c>
      <c r="L5432" s="5" t="s">
        <v>3186</v>
      </c>
      <c r="N5432" s="5" t="s">
        <v>5156</v>
      </c>
      <c r="O5432" s="5" t="s">
        <v>6084</v>
      </c>
      <c r="R5432" s="5" t="str">
        <f t="shared" si="453"/>
        <v/>
      </c>
      <c r="T5432" s="5" t="str">
        <f t="shared" si="451"/>
        <v>RF</v>
      </c>
    </row>
    <row r="5433" spans="1:20" x14ac:dyDescent="0.2">
      <c r="A5433" s="5" t="str">
        <f t="shared" si="454"/>
        <v>RF</v>
      </c>
      <c r="B5433" s="5" t="str">
        <f t="shared" si="455"/>
        <v>722</v>
      </c>
      <c r="C5433" s="5" t="s">
        <v>6200</v>
      </c>
      <c r="D5433" s="5" t="s">
        <v>3237</v>
      </c>
      <c r="E5433" s="8">
        <v>16422</v>
      </c>
      <c r="F5433" s="8">
        <v>16593</v>
      </c>
      <c r="G5433" s="5">
        <f t="shared" si="452"/>
        <v>171</v>
      </c>
      <c r="H5433" s="5">
        <v>300</v>
      </c>
      <c r="I5433" s="11">
        <v>117</v>
      </c>
      <c r="J5433" s="105">
        <f t="shared" si="450"/>
        <v>16488.689999999999</v>
      </c>
      <c r="K5433" s="71">
        <v>16469</v>
      </c>
      <c r="L5433" s="5" t="s">
        <v>3186</v>
      </c>
      <c r="N5433" s="5" t="s">
        <v>5156</v>
      </c>
      <c r="O5433" s="5" t="s">
        <v>6084</v>
      </c>
      <c r="R5433" s="5" t="str">
        <f t="shared" si="453"/>
        <v/>
      </c>
      <c r="T5433" s="5" t="str">
        <f t="shared" si="451"/>
        <v>RF</v>
      </c>
    </row>
    <row r="5434" spans="1:20" x14ac:dyDescent="0.2">
      <c r="A5434" s="5" t="str">
        <f t="shared" si="454"/>
        <v>RF</v>
      </c>
      <c r="B5434" s="5" t="str">
        <f t="shared" si="455"/>
        <v>723</v>
      </c>
      <c r="C5434" s="5" t="s">
        <v>6201</v>
      </c>
      <c r="D5434" s="5" t="s">
        <v>3237</v>
      </c>
      <c r="E5434" s="8">
        <v>16422</v>
      </c>
      <c r="F5434" s="8">
        <v>16593</v>
      </c>
      <c r="G5434" s="5">
        <f t="shared" si="452"/>
        <v>171</v>
      </c>
      <c r="H5434" s="5">
        <v>300</v>
      </c>
      <c r="I5434" s="11">
        <v>118</v>
      </c>
      <c r="J5434" s="105">
        <f t="shared" si="450"/>
        <v>16489.259999999998</v>
      </c>
      <c r="K5434" s="71">
        <v>16469</v>
      </c>
      <c r="L5434" s="5" t="s">
        <v>3186</v>
      </c>
      <c r="N5434" s="5" t="s">
        <v>5156</v>
      </c>
      <c r="O5434" s="5" t="s">
        <v>6084</v>
      </c>
      <c r="R5434" s="5" t="str">
        <f t="shared" si="453"/>
        <v/>
      </c>
      <c r="T5434" s="5" t="str">
        <f t="shared" si="451"/>
        <v>RF</v>
      </c>
    </row>
    <row r="5435" spans="1:20" x14ac:dyDescent="0.2">
      <c r="A5435" s="5" t="str">
        <f t="shared" si="454"/>
        <v>RF</v>
      </c>
      <c r="B5435" s="5" t="str">
        <f t="shared" si="455"/>
        <v>724</v>
      </c>
      <c r="C5435" s="5" t="s">
        <v>6202</v>
      </c>
      <c r="D5435" s="5" t="s">
        <v>3237</v>
      </c>
      <c r="E5435" s="8">
        <v>16422</v>
      </c>
      <c r="F5435" s="8">
        <v>16593</v>
      </c>
      <c r="G5435" s="5">
        <f t="shared" si="452"/>
        <v>171</v>
      </c>
      <c r="H5435" s="5">
        <v>300</v>
      </c>
      <c r="I5435" s="11">
        <v>119</v>
      </c>
      <c r="J5435" s="105">
        <f t="shared" si="450"/>
        <v>16489.830000000002</v>
      </c>
      <c r="K5435" s="71">
        <v>16469</v>
      </c>
      <c r="L5435" s="5" t="s">
        <v>3186</v>
      </c>
      <c r="N5435" s="5" t="s">
        <v>5156</v>
      </c>
      <c r="O5435" s="5" t="s">
        <v>6084</v>
      </c>
      <c r="R5435" s="5" t="str">
        <f t="shared" si="453"/>
        <v/>
      </c>
      <c r="T5435" s="5" t="str">
        <f t="shared" si="451"/>
        <v>RF</v>
      </c>
    </row>
    <row r="5436" spans="1:20" x14ac:dyDescent="0.2">
      <c r="A5436" s="5" t="str">
        <f t="shared" si="454"/>
        <v>RF</v>
      </c>
      <c r="B5436" s="5" t="str">
        <f t="shared" si="455"/>
        <v>725</v>
      </c>
      <c r="C5436" s="5" t="s">
        <v>6203</v>
      </c>
      <c r="D5436" s="5" t="s">
        <v>3237</v>
      </c>
      <c r="E5436" s="8">
        <v>16422</v>
      </c>
      <c r="F5436" s="8">
        <v>16593</v>
      </c>
      <c r="G5436" s="5">
        <f t="shared" si="452"/>
        <v>171</v>
      </c>
      <c r="H5436" s="5">
        <v>300</v>
      </c>
      <c r="I5436" s="11">
        <v>120</v>
      </c>
      <c r="J5436" s="105">
        <f t="shared" si="450"/>
        <v>16490.400000000001</v>
      </c>
      <c r="K5436" s="71">
        <v>16497</v>
      </c>
      <c r="L5436" s="5" t="s">
        <v>3186</v>
      </c>
      <c r="N5436" s="5" t="s">
        <v>5156</v>
      </c>
      <c r="O5436" s="5" t="s">
        <v>6084</v>
      </c>
      <c r="R5436" s="5" t="str">
        <f t="shared" si="453"/>
        <v/>
      </c>
      <c r="T5436" s="5" t="str">
        <f t="shared" si="451"/>
        <v>RF</v>
      </c>
    </row>
    <row r="5437" spans="1:20" x14ac:dyDescent="0.2">
      <c r="A5437" s="5" t="str">
        <f t="shared" si="454"/>
        <v>RF</v>
      </c>
      <c r="B5437" s="5" t="str">
        <f t="shared" si="455"/>
        <v>726</v>
      </c>
      <c r="C5437" s="5" t="s">
        <v>6204</v>
      </c>
      <c r="D5437" s="5" t="s">
        <v>3237</v>
      </c>
      <c r="E5437" s="8">
        <v>16422</v>
      </c>
      <c r="F5437" s="8">
        <v>16593</v>
      </c>
      <c r="G5437" s="5">
        <f t="shared" si="452"/>
        <v>171</v>
      </c>
      <c r="H5437" s="5">
        <v>300</v>
      </c>
      <c r="I5437" s="11">
        <v>121</v>
      </c>
      <c r="J5437" s="105">
        <f t="shared" si="450"/>
        <v>16490.97</v>
      </c>
      <c r="K5437" s="71">
        <v>16497</v>
      </c>
      <c r="L5437" s="5" t="s">
        <v>3186</v>
      </c>
      <c r="N5437" s="5" t="s">
        <v>5156</v>
      </c>
      <c r="O5437" s="5" t="s">
        <v>6084</v>
      </c>
      <c r="R5437" s="5" t="str">
        <f t="shared" si="453"/>
        <v/>
      </c>
      <c r="T5437" s="5" t="str">
        <f t="shared" si="451"/>
        <v>RF</v>
      </c>
    </row>
    <row r="5438" spans="1:20" x14ac:dyDescent="0.2">
      <c r="A5438" s="5" t="str">
        <f t="shared" si="454"/>
        <v>RF</v>
      </c>
      <c r="B5438" s="5" t="str">
        <f t="shared" si="455"/>
        <v>727</v>
      </c>
      <c r="C5438" s="5" t="s">
        <v>6205</v>
      </c>
      <c r="D5438" s="5" t="s">
        <v>3237</v>
      </c>
      <c r="E5438" s="8">
        <v>16422</v>
      </c>
      <c r="F5438" s="8">
        <v>16593</v>
      </c>
      <c r="G5438" s="5">
        <f t="shared" si="452"/>
        <v>171</v>
      </c>
      <c r="H5438" s="5">
        <v>300</v>
      </c>
      <c r="I5438" s="11">
        <v>122</v>
      </c>
      <c r="J5438" s="105">
        <f t="shared" si="450"/>
        <v>16491.54</v>
      </c>
      <c r="K5438" s="71">
        <v>16497</v>
      </c>
      <c r="L5438" s="5" t="s">
        <v>3186</v>
      </c>
      <c r="N5438" s="5" t="s">
        <v>5156</v>
      </c>
      <c r="O5438" s="5" t="s">
        <v>6084</v>
      </c>
      <c r="R5438" s="5" t="str">
        <f t="shared" si="453"/>
        <v/>
      </c>
      <c r="T5438" s="5" t="str">
        <f t="shared" si="451"/>
        <v>RF</v>
      </c>
    </row>
    <row r="5439" spans="1:20" x14ac:dyDescent="0.2">
      <c r="A5439" s="5" t="str">
        <f t="shared" si="454"/>
        <v>RF</v>
      </c>
      <c r="B5439" s="5" t="str">
        <f t="shared" si="455"/>
        <v>728</v>
      </c>
      <c r="C5439" s="5" t="s">
        <v>6206</v>
      </c>
      <c r="D5439" s="5" t="s">
        <v>3237</v>
      </c>
      <c r="E5439" s="8">
        <v>16422</v>
      </c>
      <c r="F5439" s="8">
        <v>16593</v>
      </c>
      <c r="G5439" s="5">
        <f t="shared" si="452"/>
        <v>171</v>
      </c>
      <c r="H5439" s="5">
        <v>300</v>
      </c>
      <c r="I5439" s="11">
        <v>123</v>
      </c>
      <c r="J5439" s="105">
        <f t="shared" ref="J5439:J5502" si="456">E5439+(G5439/H5439)*I5439</f>
        <v>16492.11</v>
      </c>
      <c r="K5439" s="71">
        <v>16497</v>
      </c>
      <c r="L5439" s="5" t="s">
        <v>3186</v>
      </c>
      <c r="N5439" s="5" t="s">
        <v>5156</v>
      </c>
      <c r="O5439" s="5" t="s">
        <v>6084</v>
      </c>
      <c r="R5439" s="5" t="str">
        <f t="shared" si="453"/>
        <v/>
      </c>
      <c r="T5439" s="5" t="str">
        <f t="shared" si="451"/>
        <v>RF</v>
      </c>
    </row>
    <row r="5440" spans="1:20" x14ac:dyDescent="0.2">
      <c r="A5440" s="5" t="str">
        <f t="shared" si="454"/>
        <v>RF</v>
      </c>
      <c r="B5440" s="5" t="str">
        <f t="shared" si="455"/>
        <v>729</v>
      </c>
      <c r="C5440" s="5" t="s">
        <v>6207</v>
      </c>
      <c r="D5440" s="5" t="s">
        <v>3237</v>
      </c>
      <c r="E5440" s="8">
        <v>16422</v>
      </c>
      <c r="F5440" s="8">
        <v>16593</v>
      </c>
      <c r="G5440" s="5">
        <f t="shared" si="452"/>
        <v>171</v>
      </c>
      <c r="H5440" s="5">
        <v>300</v>
      </c>
      <c r="I5440" s="11">
        <v>124</v>
      </c>
      <c r="J5440" s="105">
        <f t="shared" si="456"/>
        <v>16492.68</v>
      </c>
      <c r="K5440" s="71">
        <v>16497</v>
      </c>
      <c r="L5440" s="5" t="s">
        <v>3186</v>
      </c>
      <c r="N5440" s="5" t="s">
        <v>5156</v>
      </c>
      <c r="O5440" s="5" t="s">
        <v>6084</v>
      </c>
      <c r="R5440" s="5" t="str">
        <f t="shared" si="453"/>
        <v/>
      </c>
      <c r="T5440" s="5" t="str">
        <f t="shared" si="451"/>
        <v>RF</v>
      </c>
    </row>
    <row r="5441" spans="1:20" x14ac:dyDescent="0.2">
      <c r="A5441" s="5" t="str">
        <f t="shared" si="454"/>
        <v>RF</v>
      </c>
      <c r="B5441" s="5" t="str">
        <f t="shared" si="455"/>
        <v>730</v>
      </c>
      <c r="C5441" s="5" t="s">
        <v>6208</v>
      </c>
      <c r="D5441" s="5" t="s">
        <v>3237</v>
      </c>
      <c r="E5441" s="8">
        <v>16422</v>
      </c>
      <c r="F5441" s="8">
        <v>16593</v>
      </c>
      <c r="G5441" s="5">
        <f t="shared" si="452"/>
        <v>171</v>
      </c>
      <c r="H5441" s="5">
        <v>300</v>
      </c>
      <c r="I5441" s="11">
        <v>125</v>
      </c>
      <c r="J5441" s="105">
        <f t="shared" si="456"/>
        <v>16493.25</v>
      </c>
      <c r="K5441" s="71">
        <v>16497</v>
      </c>
      <c r="L5441" s="5" t="s">
        <v>3186</v>
      </c>
      <c r="N5441" s="5" t="s">
        <v>5156</v>
      </c>
      <c r="O5441" s="5" t="s">
        <v>6084</v>
      </c>
      <c r="R5441" s="5" t="str">
        <f t="shared" si="453"/>
        <v/>
      </c>
      <c r="T5441" s="5" t="str">
        <f t="shared" si="451"/>
        <v>RF</v>
      </c>
    </row>
    <row r="5442" spans="1:20" x14ac:dyDescent="0.2">
      <c r="A5442" s="5" t="str">
        <f t="shared" si="454"/>
        <v>RF</v>
      </c>
      <c r="B5442" s="5" t="str">
        <f t="shared" si="455"/>
        <v>731</v>
      </c>
      <c r="C5442" s="5" t="s">
        <v>6209</v>
      </c>
      <c r="D5442" s="5" t="s">
        <v>3237</v>
      </c>
      <c r="E5442" s="8">
        <v>16422</v>
      </c>
      <c r="F5442" s="8">
        <v>16593</v>
      </c>
      <c r="G5442" s="5">
        <f t="shared" si="452"/>
        <v>171</v>
      </c>
      <c r="H5442" s="5">
        <v>300</v>
      </c>
      <c r="I5442" s="11">
        <v>126</v>
      </c>
      <c r="J5442" s="105">
        <f t="shared" si="456"/>
        <v>16493.82</v>
      </c>
      <c r="K5442" s="71">
        <v>16497</v>
      </c>
      <c r="L5442" s="5" t="s">
        <v>3186</v>
      </c>
      <c r="N5442" s="5" t="s">
        <v>5156</v>
      </c>
      <c r="O5442" s="5" t="s">
        <v>6084</v>
      </c>
      <c r="R5442" s="5" t="str">
        <f t="shared" si="453"/>
        <v/>
      </c>
      <c r="T5442" s="5" t="str">
        <f t="shared" si="451"/>
        <v>RF</v>
      </c>
    </row>
    <row r="5443" spans="1:20" x14ac:dyDescent="0.2">
      <c r="A5443" s="5" t="str">
        <f t="shared" si="454"/>
        <v>RF</v>
      </c>
      <c r="B5443" s="5" t="str">
        <f t="shared" si="455"/>
        <v>732</v>
      </c>
      <c r="C5443" s="5" t="s">
        <v>6210</v>
      </c>
      <c r="D5443" s="5" t="s">
        <v>3237</v>
      </c>
      <c r="E5443" s="8">
        <v>16422</v>
      </c>
      <c r="F5443" s="8">
        <v>16593</v>
      </c>
      <c r="G5443" s="5">
        <f t="shared" si="452"/>
        <v>171</v>
      </c>
      <c r="H5443" s="5">
        <v>300</v>
      </c>
      <c r="I5443" s="11">
        <v>127</v>
      </c>
      <c r="J5443" s="105">
        <f t="shared" si="456"/>
        <v>16494.39</v>
      </c>
      <c r="K5443" s="71">
        <v>16497</v>
      </c>
      <c r="L5443" s="5" t="s">
        <v>3186</v>
      </c>
      <c r="N5443" s="5" t="s">
        <v>5156</v>
      </c>
      <c r="O5443" s="5" t="s">
        <v>6084</v>
      </c>
      <c r="R5443" s="5" t="str">
        <f t="shared" si="453"/>
        <v/>
      </c>
      <c r="T5443" s="5" t="str">
        <f t="shared" ref="T5443:T5506" si="457">LEFT(C5443,2)</f>
        <v>RF</v>
      </c>
    </row>
    <row r="5444" spans="1:20" x14ac:dyDescent="0.2">
      <c r="A5444" s="5" t="str">
        <f t="shared" si="454"/>
        <v>RF</v>
      </c>
      <c r="B5444" s="5" t="str">
        <f t="shared" si="455"/>
        <v>733</v>
      </c>
      <c r="C5444" s="5" t="s">
        <v>6211</v>
      </c>
      <c r="D5444" s="5" t="s">
        <v>3237</v>
      </c>
      <c r="E5444" s="8">
        <v>16422</v>
      </c>
      <c r="F5444" s="8">
        <v>16593</v>
      </c>
      <c r="G5444" s="5">
        <f t="shared" si="452"/>
        <v>171</v>
      </c>
      <c r="H5444" s="5">
        <v>300</v>
      </c>
      <c r="I5444" s="11">
        <v>128</v>
      </c>
      <c r="J5444" s="105">
        <f t="shared" si="456"/>
        <v>16494.96</v>
      </c>
      <c r="K5444" s="71">
        <v>16497</v>
      </c>
      <c r="L5444" s="5" t="s">
        <v>3186</v>
      </c>
      <c r="N5444" s="5" t="s">
        <v>5156</v>
      </c>
      <c r="O5444" s="5" t="s">
        <v>6084</v>
      </c>
      <c r="R5444" s="5" t="str">
        <f t="shared" si="453"/>
        <v/>
      </c>
      <c r="T5444" s="5" t="str">
        <f t="shared" si="457"/>
        <v>RF</v>
      </c>
    </row>
    <row r="5445" spans="1:20" x14ac:dyDescent="0.2">
      <c r="A5445" s="5" t="str">
        <f t="shared" si="454"/>
        <v>RF</v>
      </c>
      <c r="B5445" s="5" t="str">
        <f t="shared" si="455"/>
        <v>734</v>
      </c>
      <c r="C5445" s="5" t="s">
        <v>6212</v>
      </c>
      <c r="D5445" s="5" t="s">
        <v>3237</v>
      </c>
      <c r="E5445" s="8">
        <v>16422</v>
      </c>
      <c r="F5445" s="8">
        <v>16593</v>
      </c>
      <c r="G5445" s="5">
        <f t="shared" si="452"/>
        <v>171</v>
      </c>
      <c r="H5445" s="5">
        <v>300</v>
      </c>
      <c r="I5445" s="11">
        <v>129</v>
      </c>
      <c r="J5445" s="105">
        <f t="shared" si="456"/>
        <v>16495.53</v>
      </c>
      <c r="K5445" s="71">
        <v>16497</v>
      </c>
      <c r="L5445" s="5" t="s">
        <v>3186</v>
      </c>
      <c r="N5445" s="5" t="s">
        <v>5156</v>
      </c>
      <c r="O5445" s="5" t="s">
        <v>6084</v>
      </c>
      <c r="R5445" s="5" t="str">
        <f t="shared" si="453"/>
        <v/>
      </c>
      <c r="T5445" s="5" t="str">
        <f t="shared" si="457"/>
        <v>RF</v>
      </c>
    </row>
    <row r="5446" spans="1:20" x14ac:dyDescent="0.2">
      <c r="A5446" s="5" t="str">
        <f t="shared" si="454"/>
        <v>RF</v>
      </c>
      <c r="B5446" s="5" t="str">
        <f t="shared" si="455"/>
        <v>735</v>
      </c>
      <c r="C5446" s="5" t="s">
        <v>6213</v>
      </c>
      <c r="D5446" s="5" t="s">
        <v>3237</v>
      </c>
      <c r="E5446" s="8">
        <v>16422</v>
      </c>
      <c r="F5446" s="8">
        <v>16593</v>
      </c>
      <c r="G5446" s="5">
        <f t="shared" ref="G5446:G5509" si="458">F5446-E5446</f>
        <v>171</v>
      </c>
      <c r="H5446" s="5">
        <v>300</v>
      </c>
      <c r="I5446" s="11">
        <v>130</v>
      </c>
      <c r="J5446" s="105">
        <f t="shared" si="456"/>
        <v>16496.099999999999</v>
      </c>
      <c r="K5446" s="71">
        <v>16497</v>
      </c>
      <c r="L5446" s="5" t="s">
        <v>3186</v>
      </c>
      <c r="N5446" s="5" t="s">
        <v>5156</v>
      </c>
      <c r="O5446" s="5" t="s">
        <v>6084</v>
      </c>
      <c r="R5446" s="5" t="str">
        <f t="shared" si="453"/>
        <v/>
      </c>
      <c r="T5446" s="5" t="str">
        <f t="shared" si="457"/>
        <v>RF</v>
      </c>
    </row>
    <row r="5447" spans="1:20" x14ac:dyDescent="0.2">
      <c r="A5447" s="5" t="str">
        <f t="shared" si="454"/>
        <v>RF</v>
      </c>
      <c r="B5447" s="5" t="str">
        <f t="shared" si="455"/>
        <v>736</v>
      </c>
      <c r="C5447" s="5" t="s">
        <v>6214</v>
      </c>
      <c r="D5447" s="5" t="s">
        <v>3237</v>
      </c>
      <c r="E5447" s="8">
        <v>16422</v>
      </c>
      <c r="F5447" s="8">
        <v>16593</v>
      </c>
      <c r="G5447" s="5">
        <f t="shared" si="458"/>
        <v>171</v>
      </c>
      <c r="H5447" s="5">
        <v>300</v>
      </c>
      <c r="I5447" s="11">
        <v>131</v>
      </c>
      <c r="J5447" s="105">
        <f t="shared" si="456"/>
        <v>16496.669999999998</v>
      </c>
      <c r="K5447" s="71">
        <v>16497</v>
      </c>
      <c r="L5447" s="5" t="s">
        <v>3186</v>
      </c>
      <c r="N5447" s="5" t="s">
        <v>5156</v>
      </c>
      <c r="O5447" s="5" t="s">
        <v>6084</v>
      </c>
      <c r="R5447" s="5" t="str">
        <f t="shared" si="453"/>
        <v/>
      </c>
      <c r="T5447" s="5" t="str">
        <f t="shared" si="457"/>
        <v>RF</v>
      </c>
    </row>
    <row r="5448" spans="1:20" x14ac:dyDescent="0.2">
      <c r="A5448" s="5" t="str">
        <f t="shared" si="454"/>
        <v>RF</v>
      </c>
      <c r="B5448" s="5" t="str">
        <f t="shared" si="455"/>
        <v>749</v>
      </c>
      <c r="C5448" s="5" t="s">
        <v>6215</v>
      </c>
      <c r="D5448" s="5" t="s">
        <v>3237</v>
      </c>
      <c r="E5448" s="8">
        <v>16422</v>
      </c>
      <c r="F5448" s="8">
        <v>16593</v>
      </c>
      <c r="G5448" s="5">
        <f t="shared" si="458"/>
        <v>171</v>
      </c>
      <c r="H5448" s="5">
        <v>300</v>
      </c>
      <c r="I5448" s="11">
        <v>132</v>
      </c>
      <c r="J5448" s="105">
        <f t="shared" si="456"/>
        <v>16497.240000000002</v>
      </c>
      <c r="K5448" s="71">
        <v>16497</v>
      </c>
      <c r="L5448" s="5" t="s">
        <v>3186</v>
      </c>
      <c r="N5448" s="5" t="s">
        <v>5156</v>
      </c>
      <c r="O5448" s="5" t="s">
        <v>6084</v>
      </c>
      <c r="R5448" s="5" t="str">
        <f t="shared" si="453"/>
        <v/>
      </c>
      <c r="T5448" s="5" t="str">
        <f t="shared" si="457"/>
        <v>RF</v>
      </c>
    </row>
    <row r="5449" spans="1:20" x14ac:dyDescent="0.2">
      <c r="A5449" s="5" t="str">
        <f t="shared" si="454"/>
        <v>RF</v>
      </c>
      <c r="B5449" s="5" t="str">
        <f t="shared" si="455"/>
        <v>750</v>
      </c>
      <c r="C5449" s="5" t="s">
        <v>6216</v>
      </c>
      <c r="D5449" s="5" t="s">
        <v>3237</v>
      </c>
      <c r="E5449" s="8">
        <v>16422</v>
      </c>
      <c r="F5449" s="8">
        <v>16593</v>
      </c>
      <c r="G5449" s="5">
        <f t="shared" si="458"/>
        <v>171</v>
      </c>
      <c r="H5449" s="5">
        <v>300</v>
      </c>
      <c r="I5449" s="11">
        <v>133</v>
      </c>
      <c r="J5449" s="105">
        <f t="shared" si="456"/>
        <v>16497.810000000001</v>
      </c>
      <c r="K5449" s="71">
        <v>16497</v>
      </c>
      <c r="L5449" s="5" t="s">
        <v>3186</v>
      </c>
      <c r="N5449" s="5" t="s">
        <v>5156</v>
      </c>
      <c r="O5449" s="5" t="s">
        <v>6084</v>
      </c>
      <c r="R5449" s="5" t="str">
        <f t="shared" ref="R5449:R5512" si="459">IF(VLOOKUP(C5449,Convs,11,FALSE)=0,"",VLOOKUP(C5449,Convs,11,FALSE))</f>
        <v/>
      </c>
      <c r="T5449" s="5" t="str">
        <f t="shared" si="457"/>
        <v>RF</v>
      </c>
    </row>
    <row r="5450" spans="1:20" x14ac:dyDescent="0.2">
      <c r="A5450" s="5" t="str">
        <f t="shared" si="454"/>
        <v>RF</v>
      </c>
      <c r="B5450" s="5" t="str">
        <f t="shared" si="455"/>
        <v>751</v>
      </c>
      <c r="C5450" s="5" t="s">
        <v>6217</v>
      </c>
      <c r="D5450" s="5" t="s">
        <v>3237</v>
      </c>
      <c r="E5450" s="8">
        <v>16422</v>
      </c>
      <c r="F5450" s="8">
        <v>16593</v>
      </c>
      <c r="G5450" s="5">
        <f t="shared" si="458"/>
        <v>171</v>
      </c>
      <c r="H5450" s="5">
        <v>300</v>
      </c>
      <c r="I5450" s="11">
        <v>134</v>
      </c>
      <c r="J5450" s="105">
        <f t="shared" si="456"/>
        <v>16498.38</v>
      </c>
      <c r="K5450" s="71">
        <v>16497</v>
      </c>
      <c r="L5450" s="5" t="s">
        <v>3186</v>
      </c>
      <c r="N5450" s="5" t="s">
        <v>5156</v>
      </c>
      <c r="O5450" s="5" t="s">
        <v>6084</v>
      </c>
      <c r="R5450" s="5" t="str">
        <f t="shared" si="459"/>
        <v/>
      </c>
      <c r="T5450" s="5" t="str">
        <f t="shared" si="457"/>
        <v>RF</v>
      </c>
    </row>
    <row r="5451" spans="1:20" x14ac:dyDescent="0.2">
      <c r="A5451" s="5" t="str">
        <f t="shared" si="454"/>
        <v>RF</v>
      </c>
      <c r="B5451" s="5" t="str">
        <f t="shared" si="455"/>
        <v>752</v>
      </c>
      <c r="C5451" s="5" t="s">
        <v>6218</v>
      </c>
      <c r="D5451" s="5" t="s">
        <v>3237</v>
      </c>
      <c r="E5451" s="8">
        <v>16422</v>
      </c>
      <c r="F5451" s="8">
        <v>16593</v>
      </c>
      <c r="G5451" s="5">
        <f t="shared" si="458"/>
        <v>171</v>
      </c>
      <c r="H5451" s="5">
        <v>300</v>
      </c>
      <c r="I5451" s="11">
        <v>135</v>
      </c>
      <c r="J5451" s="105">
        <f t="shared" si="456"/>
        <v>16498.95</v>
      </c>
      <c r="K5451" s="71">
        <v>16497</v>
      </c>
      <c r="L5451" s="5" t="s">
        <v>3186</v>
      </c>
      <c r="N5451" s="5" t="s">
        <v>5156</v>
      </c>
      <c r="O5451" s="5" t="s">
        <v>6084</v>
      </c>
      <c r="R5451" s="5" t="str">
        <f t="shared" si="459"/>
        <v/>
      </c>
      <c r="T5451" s="5" t="str">
        <f t="shared" si="457"/>
        <v>RF</v>
      </c>
    </row>
    <row r="5452" spans="1:20" x14ac:dyDescent="0.2">
      <c r="A5452" s="5" t="str">
        <f t="shared" si="454"/>
        <v>RF</v>
      </c>
      <c r="B5452" s="5" t="str">
        <f t="shared" si="455"/>
        <v>753</v>
      </c>
      <c r="C5452" s="5" t="s">
        <v>6219</v>
      </c>
      <c r="D5452" s="5" t="s">
        <v>3237</v>
      </c>
      <c r="E5452" s="8">
        <v>16422</v>
      </c>
      <c r="F5452" s="8">
        <v>16593</v>
      </c>
      <c r="G5452" s="5">
        <f t="shared" si="458"/>
        <v>171</v>
      </c>
      <c r="H5452" s="5">
        <v>300</v>
      </c>
      <c r="I5452" s="11">
        <v>136</v>
      </c>
      <c r="J5452" s="105">
        <f t="shared" si="456"/>
        <v>16499.52</v>
      </c>
      <c r="K5452" s="71">
        <v>16497</v>
      </c>
      <c r="L5452" s="5" t="s">
        <v>3186</v>
      </c>
      <c r="N5452" s="5" t="s">
        <v>5156</v>
      </c>
      <c r="O5452" s="5" t="s">
        <v>6084</v>
      </c>
      <c r="R5452" s="5" t="str">
        <f t="shared" si="459"/>
        <v/>
      </c>
      <c r="T5452" s="5" t="str">
        <f t="shared" si="457"/>
        <v>RF</v>
      </c>
    </row>
    <row r="5453" spans="1:20" x14ac:dyDescent="0.2">
      <c r="A5453" s="5" t="str">
        <f t="shared" si="454"/>
        <v>RF</v>
      </c>
      <c r="B5453" s="5" t="str">
        <f t="shared" si="455"/>
        <v>754</v>
      </c>
      <c r="C5453" s="5" t="s">
        <v>6220</v>
      </c>
      <c r="D5453" s="5" t="s">
        <v>3237</v>
      </c>
      <c r="E5453" s="8">
        <v>16422</v>
      </c>
      <c r="F5453" s="8">
        <v>16593</v>
      </c>
      <c r="G5453" s="5">
        <f t="shared" si="458"/>
        <v>171</v>
      </c>
      <c r="H5453" s="5">
        <v>300</v>
      </c>
      <c r="I5453" s="11">
        <v>137</v>
      </c>
      <c r="J5453" s="105">
        <f t="shared" si="456"/>
        <v>16500.09</v>
      </c>
      <c r="K5453" s="71">
        <v>16497</v>
      </c>
      <c r="L5453" s="5" t="s">
        <v>3186</v>
      </c>
      <c r="N5453" s="5" t="s">
        <v>5156</v>
      </c>
      <c r="O5453" s="5" t="s">
        <v>6084</v>
      </c>
      <c r="R5453" s="5" t="str">
        <f t="shared" si="459"/>
        <v/>
      </c>
      <c r="T5453" s="5" t="str">
        <f t="shared" si="457"/>
        <v>RF</v>
      </c>
    </row>
    <row r="5454" spans="1:20" x14ac:dyDescent="0.2">
      <c r="A5454" s="5" t="str">
        <f t="shared" si="454"/>
        <v>RF</v>
      </c>
      <c r="B5454" s="5" t="str">
        <f t="shared" si="455"/>
        <v>755</v>
      </c>
      <c r="C5454" s="5" t="s">
        <v>1178</v>
      </c>
      <c r="D5454" s="5" t="s">
        <v>3237</v>
      </c>
      <c r="E5454" s="8">
        <v>16422</v>
      </c>
      <c r="F5454" s="8">
        <v>16593</v>
      </c>
      <c r="G5454" s="5">
        <f t="shared" si="458"/>
        <v>171</v>
      </c>
      <c r="H5454" s="5">
        <v>300</v>
      </c>
      <c r="I5454" s="11">
        <v>138</v>
      </c>
      <c r="J5454" s="105">
        <f t="shared" si="456"/>
        <v>16500.66</v>
      </c>
      <c r="K5454" s="71">
        <v>16497</v>
      </c>
      <c r="L5454" s="5" t="s">
        <v>3186</v>
      </c>
      <c r="N5454" s="5" t="s">
        <v>5156</v>
      </c>
      <c r="O5454" s="5" t="s">
        <v>6084</v>
      </c>
      <c r="R5454" s="5" t="str">
        <f t="shared" si="459"/>
        <v/>
      </c>
      <c r="T5454" s="5" t="str">
        <f t="shared" si="457"/>
        <v>RF</v>
      </c>
    </row>
    <row r="5455" spans="1:20" x14ac:dyDescent="0.2">
      <c r="A5455" s="5" t="str">
        <f t="shared" si="454"/>
        <v>RF</v>
      </c>
      <c r="B5455" s="5" t="str">
        <f t="shared" si="455"/>
        <v>756</v>
      </c>
      <c r="C5455" s="5" t="s">
        <v>1179</v>
      </c>
      <c r="D5455" s="5" t="s">
        <v>3237</v>
      </c>
      <c r="E5455" s="8">
        <v>16422</v>
      </c>
      <c r="F5455" s="8">
        <v>16593</v>
      </c>
      <c r="G5455" s="5">
        <f t="shared" si="458"/>
        <v>171</v>
      </c>
      <c r="H5455" s="5">
        <v>300</v>
      </c>
      <c r="I5455" s="11">
        <v>139</v>
      </c>
      <c r="J5455" s="105">
        <f t="shared" si="456"/>
        <v>16501.23</v>
      </c>
      <c r="K5455" s="71">
        <v>16497</v>
      </c>
      <c r="L5455" s="5" t="s">
        <v>3186</v>
      </c>
      <c r="N5455" s="5" t="s">
        <v>5156</v>
      </c>
      <c r="O5455" s="5" t="s">
        <v>6084</v>
      </c>
      <c r="R5455" s="5" t="str">
        <f t="shared" si="459"/>
        <v/>
      </c>
      <c r="T5455" s="5" t="str">
        <f t="shared" si="457"/>
        <v>RF</v>
      </c>
    </row>
    <row r="5456" spans="1:20" x14ac:dyDescent="0.2">
      <c r="A5456" s="5" t="str">
        <f t="shared" ref="A5456:A5519" si="460">LEFT(C5456,2)</f>
        <v>RF</v>
      </c>
      <c r="B5456" s="5" t="str">
        <f t="shared" ref="B5456:B5519" si="461">RIGHT(C5456,3)</f>
        <v>757</v>
      </c>
      <c r="C5456" s="5" t="s">
        <v>1180</v>
      </c>
      <c r="D5456" s="5" t="s">
        <v>3237</v>
      </c>
      <c r="E5456" s="8">
        <v>16422</v>
      </c>
      <c r="F5456" s="8">
        <v>16593</v>
      </c>
      <c r="G5456" s="5">
        <f t="shared" si="458"/>
        <v>171</v>
      </c>
      <c r="H5456" s="5">
        <v>300</v>
      </c>
      <c r="I5456" s="11">
        <v>140</v>
      </c>
      <c r="J5456" s="105">
        <f t="shared" si="456"/>
        <v>16501.8</v>
      </c>
      <c r="K5456" s="71">
        <v>16497</v>
      </c>
      <c r="L5456" s="5" t="s">
        <v>3186</v>
      </c>
      <c r="N5456" s="5" t="s">
        <v>5156</v>
      </c>
      <c r="O5456" s="5" t="s">
        <v>6084</v>
      </c>
      <c r="R5456" s="5" t="str">
        <f t="shared" si="459"/>
        <v/>
      </c>
      <c r="T5456" s="5" t="str">
        <f t="shared" si="457"/>
        <v>RF</v>
      </c>
    </row>
    <row r="5457" spans="1:20" x14ac:dyDescent="0.2">
      <c r="A5457" s="5" t="str">
        <f t="shared" si="460"/>
        <v>RF</v>
      </c>
      <c r="B5457" s="5" t="str">
        <f t="shared" si="461"/>
        <v>758</v>
      </c>
      <c r="C5457" s="5" t="s">
        <v>1181</v>
      </c>
      <c r="D5457" s="5" t="s">
        <v>3237</v>
      </c>
      <c r="E5457" s="8">
        <v>16422</v>
      </c>
      <c r="F5457" s="8">
        <v>16593</v>
      </c>
      <c r="G5457" s="5">
        <f t="shared" si="458"/>
        <v>171</v>
      </c>
      <c r="H5457" s="5">
        <v>300</v>
      </c>
      <c r="I5457" s="11">
        <v>141</v>
      </c>
      <c r="J5457" s="105">
        <f t="shared" si="456"/>
        <v>16502.37</v>
      </c>
      <c r="K5457" s="71">
        <v>16497</v>
      </c>
      <c r="L5457" s="5" t="s">
        <v>3186</v>
      </c>
      <c r="N5457" s="5" t="s">
        <v>5156</v>
      </c>
      <c r="O5457" s="5" t="s">
        <v>6084</v>
      </c>
      <c r="R5457" s="5" t="str">
        <f t="shared" si="459"/>
        <v/>
      </c>
      <c r="T5457" s="5" t="str">
        <f t="shared" si="457"/>
        <v>RF</v>
      </c>
    </row>
    <row r="5458" spans="1:20" x14ac:dyDescent="0.2">
      <c r="A5458" s="5" t="str">
        <f t="shared" si="460"/>
        <v>RF</v>
      </c>
      <c r="B5458" s="5" t="str">
        <f t="shared" si="461"/>
        <v>759</v>
      </c>
      <c r="C5458" s="5" t="s">
        <v>1182</v>
      </c>
      <c r="D5458" s="5" t="s">
        <v>3237</v>
      </c>
      <c r="E5458" s="8">
        <v>16422</v>
      </c>
      <c r="F5458" s="8">
        <v>16593</v>
      </c>
      <c r="G5458" s="5">
        <f t="shared" si="458"/>
        <v>171</v>
      </c>
      <c r="H5458" s="5">
        <v>300</v>
      </c>
      <c r="I5458" s="11">
        <v>142</v>
      </c>
      <c r="J5458" s="105">
        <f t="shared" si="456"/>
        <v>16502.939999999999</v>
      </c>
      <c r="K5458" s="71">
        <v>16497</v>
      </c>
      <c r="L5458" s="5" t="s">
        <v>3186</v>
      </c>
      <c r="N5458" s="5" t="s">
        <v>5156</v>
      </c>
      <c r="O5458" s="5" t="s">
        <v>6084</v>
      </c>
      <c r="R5458" s="5" t="str">
        <f t="shared" si="459"/>
        <v/>
      </c>
      <c r="T5458" s="5" t="str">
        <f t="shared" si="457"/>
        <v>RF</v>
      </c>
    </row>
    <row r="5459" spans="1:20" x14ac:dyDescent="0.2">
      <c r="A5459" s="5" t="str">
        <f t="shared" si="460"/>
        <v>RF</v>
      </c>
      <c r="B5459" s="5" t="str">
        <f t="shared" si="461"/>
        <v>760</v>
      </c>
      <c r="C5459" s="5" t="s">
        <v>1183</v>
      </c>
      <c r="D5459" s="5" t="s">
        <v>3237</v>
      </c>
      <c r="E5459" s="8">
        <v>16422</v>
      </c>
      <c r="F5459" s="8">
        <v>16593</v>
      </c>
      <c r="G5459" s="5">
        <f t="shared" si="458"/>
        <v>171</v>
      </c>
      <c r="H5459" s="5">
        <v>300</v>
      </c>
      <c r="I5459" s="11">
        <v>143</v>
      </c>
      <c r="J5459" s="105">
        <f t="shared" si="456"/>
        <v>16503.509999999998</v>
      </c>
      <c r="K5459" s="71">
        <v>16497</v>
      </c>
      <c r="L5459" s="5" t="s">
        <v>3186</v>
      </c>
      <c r="N5459" s="5" t="s">
        <v>5156</v>
      </c>
      <c r="O5459" s="5" t="s">
        <v>6084</v>
      </c>
      <c r="R5459" s="5" t="str">
        <f t="shared" si="459"/>
        <v/>
      </c>
      <c r="T5459" s="5" t="str">
        <f t="shared" si="457"/>
        <v>RF</v>
      </c>
    </row>
    <row r="5460" spans="1:20" x14ac:dyDescent="0.2">
      <c r="A5460" s="5" t="str">
        <f t="shared" si="460"/>
        <v>RF</v>
      </c>
      <c r="B5460" s="5" t="str">
        <f t="shared" si="461"/>
        <v>761</v>
      </c>
      <c r="C5460" s="5" t="s">
        <v>1184</v>
      </c>
      <c r="D5460" s="5" t="s">
        <v>3237</v>
      </c>
      <c r="E5460" s="8">
        <v>16422</v>
      </c>
      <c r="F5460" s="8">
        <v>16593</v>
      </c>
      <c r="G5460" s="5">
        <f t="shared" si="458"/>
        <v>171</v>
      </c>
      <c r="H5460" s="5">
        <v>300</v>
      </c>
      <c r="I5460" s="11">
        <v>144</v>
      </c>
      <c r="J5460" s="105">
        <f t="shared" si="456"/>
        <v>16504.080000000002</v>
      </c>
      <c r="K5460" s="71">
        <v>16497</v>
      </c>
      <c r="L5460" s="5" t="s">
        <v>3186</v>
      </c>
      <c r="N5460" s="5" t="s">
        <v>5156</v>
      </c>
      <c r="O5460" s="5" t="s">
        <v>6084</v>
      </c>
      <c r="R5460" s="5" t="str">
        <f t="shared" si="459"/>
        <v/>
      </c>
      <c r="T5460" s="5" t="str">
        <f t="shared" si="457"/>
        <v>RF</v>
      </c>
    </row>
    <row r="5461" spans="1:20" x14ac:dyDescent="0.2">
      <c r="A5461" s="5" t="str">
        <f t="shared" si="460"/>
        <v>RF</v>
      </c>
      <c r="B5461" s="5" t="str">
        <f t="shared" si="461"/>
        <v>762</v>
      </c>
      <c r="C5461" s="5" t="s">
        <v>1185</v>
      </c>
      <c r="D5461" s="5" t="s">
        <v>3237</v>
      </c>
      <c r="E5461" s="8">
        <v>16422</v>
      </c>
      <c r="F5461" s="8">
        <v>16593</v>
      </c>
      <c r="G5461" s="5">
        <f t="shared" si="458"/>
        <v>171</v>
      </c>
      <c r="H5461" s="5">
        <v>300</v>
      </c>
      <c r="I5461" s="11">
        <v>145</v>
      </c>
      <c r="J5461" s="105">
        <f t="shared" si="456"/>
        <v>16504.650000000001</v>
      </c>
      <c r="K5461" s="71">
        <v>16497</v>
      </c>
      <c r="L5461" s="5" t="s">
        <v>3186</v>
      </c>
      <c r="N5461" s="5" t="s">
        <v>5156</v>
      </c>
      <c r="O5461" s="5" t="s">
        <v>6084</v>
      </c>
      <c r="R5461" s="5" t="str">
        <f t="shared" si="459"/>
        <v/>
      </c>
      <c r="T5461" s="5" t="str">
        <f t="shared" si="457"/>
        <v>RF</v>
      </c>
    </row>
    <row r="5462" spans="1:20" x14ac:dyDescent="0.2">
      <c r="A5462" s="5" t="str">
        <f t="shared" si="460"/>
        <v>RF</v>
      </c>
      <c r="B5462" s="5" t="str">
        <f t="shared" si="461"/>
        <v>763</v>
      </c>
      <c r="C5462" s="5" t="s">
        <v>1186</v>
      </c>
      <c r="D5462" s="5" t="s">
        <v>3237</v>
      </c>
      <c r="E5462" s="8">
        <v>16422</v>
      </c>
      <c r="F5462" s="8">
        <v>16593</v>
      </c>
      <c r="G5462" s="5">
        <f t="shared" si="458"/>
        <v>171</v>
      </c>
      <c r="H5462" s="5">
        <v>300</v>
      </c>
      <c r="I5462" s="11">
        <v>146</v>
      </c>
      <c r="J5462" s="105">
        <f t="shared" si="456"/>
        <v>16505.22</v>
      </c>
      <c r="K5462" s="71">
        <v>16497</v>
      </c>
      <c r="L5462" s="5" t="s">
        <v>3186</v>
      </c>
      <c r="N5462" s="5" t="s">
        <v>5156</v>
      </c>
      <c r="O5462" s="5" t="s">
        <v>6084</v>
      </c>
      <c r="R5462" s="5" t="str">
        <f t="shared" si="459"/>
        <v/>
      </c>
      <c r="T5462" s="5" t="str">
        <f t="shared" si="457"/>
        <v>RF</v>
      </c>
    </row>
    <row r="5463" spans="1:20" x14ac:dyDescent="0.2">
      <c r="A5463" s="5" t="str">
        <f t="shared" si="460"/>
        <v>RF</v>
      </c>
      <c r="B5463" s="5" t="str">
        <f t="shared" si="461"/>
        <v>764</v>
      </c>
      <c r="C5463" s="5" t="s">
        <v>1187</v>
      </c>
      <c r="D5463" s="5" t="s">
        <v>3237</v>
      </c>
      <c r="E5463" s="8">
        <v>16422</v>
      </c>
      <c r="F5463" s="8">
        <v>16593</v>
      </c>
      <c r="G5463" s="5">
        <f t="shared" si="458"/>
        <v>171</v>
      </c>
      <c r="H5463" s="5">
        <v>300</v>
      </c>
      <c r="I5463" s="11">
        <v>147</v>
      </c>
      <c r="J5463" s="105">
        <f t="shared" si="456"/>
        <v>16505.79</v>
      </c>
      <c r="K5463" s="71">
        <v>16497</v>
      </c>
      <c r="L5463" s="5" t="s">
        <v>3186</v>
      </c>
      <c r="N5463" s="5" t="s">
        <v>5156</v>
      </c>
      <c r="O5463" s="5" t="s">
        <v>6084</v>
      </c>
      <c r="R5463" s="5" t="str">
        <f t="shared" si="459"/>
        <v/>
      </c>
      <c r="T5463" s="5" t="str">
        <f t="shared" si="457"/>
        <v>RF</v>
      </c>
    </row>
    <row r="5464" spans="1:20" x14ac:dyDescent="0.2">
      <c r="A5464" s="5" t="str">
        <f t="shared" si="460"/>
        <v>RF</v>
      </c>
      <c r="B5464" s="5" t="str">
        <f t="shared" si="461"/>
        <v>765</v>
      </c>
      <c r="C5464" s="5" t="s">
        <v>1188</v>
      </c>
      <c r="D5464" s="5" t="s">
        <v>3237</v>
      </c>
      <c r="E5464" s="8">
        <v>16422</v>
      </c>
      <c r="F5464" s="8">
        <v>16593</v>
      </c>
      <c r="G5464" s="5">
        <f t="shared" si="458"/>
        <v>171</v>
      </c>
      <c r="H5464" s="5">
        <v>300</v>
      </c>
      <c r="I5464" s="11">
        <v>148</v>
      </c>
      <c r="J5464" s="105">
        <f t="shared" si="456"/>
        <v>16506.36</v>
      </c>
      <c r="K5464" s="71">
        <v>16497</v>
      </c>
      <c r="L5464" s="5" t="s">
        <v>3186</v>
      </c>
      <c r="N5464" s="5" t="s">
        <v>5156</v>
      </c>
      <c r="O5464" s="5" t="s">
        <v>6084</v>
      </c>
      <c r="R5464" s="5" t="str">
        <f t="shared" si="459"/>
        <v/>
      </c>
      <c r="T5464" s="5" t="str">
        <f t="shared" si="457"/>
        <v>RF</v>
      </c>
    </row>
    <row r="5465" spans="1:20" x14ac:dyDescent="0.2">
      <c r="A5465" s="5" t="str">
        <f t="shared" si="460"/>
        <v>RF</v>
      </c>
      <c r="B5465" s="5" t="str">
        <f t="shared" si="461"/>
        <v>766</v>
      </c>
      <c r="C5465" s="5" t="s">
        <v>1189</v>
      </c>
      <c r="D5465" s="5" t="s">
        <v>3237</v>
      </c>
      <c r="E5465" s="8">
        <v>16422</v>
      </c>
      <c r="F5465" s="8">
        <v>16593</v>
      </c>
      <c r="G5465" s="5">
        <f t="shared" si="458"/>
        <v>171</v>
      </c>
      <c r="H5465" s="5">
        <v>300</v>
      </c>
      <c r="I5465" s="11">
        <v>149</v>
      </c>
      <c r="J5465" s="105">
        <f t="shared" si="456"/>
        <v>16506.93</v>
      </c>
      <c r="K5465" s="71">
        <v>16497</v>
      </c>
      <c r="L5465" s="5" t="s">
        <v>3186</v>
      </c>
      <c r="N5465" s="5" t="s">
        <v>5156</v>
      </c>
      <c r="O5465" s="5" t="s">
        <v>6084</v>
      </c>
      <c r="R5465" s="5" t="str">
        <f t="shared" si="459"/>
        <v/>
      </c>
      <c r="T5465" s="5" t="str">
        <f t="shared" si="457"/>
        <v>RF</v>
      </c>
    </row>
    <row r="5466" spans="1:20" x14ac:dyDescent="0.2">
      <c r="A5466" s="5" t="str">
        <f t="shared" si="460"/>
        <v>RF</v>
      </c>
      <c r="B5466" s="5" t="str">
        <f t="shared" si="461"/>
        <v>767</v>
      </c>
      <c r="C5466" s="5" t="s">
        <v>1190</v>
      </c>
      <c r="D5466" s="5" t="s">
        <v>3237</v>
      </c>
      <c r="E5466" s="8">
        <v>16422</v>
      </c>
      <c r="F5466" s="8">
        <v>16593</v>
      </c>
      <c r="G5466" s="5">
        <f t="shared" si="458"/>
        <v>171</v>
      </c>
      <c r="H5466" s="5">
        <v>300</v>
      </c>
      <c r="I5466" s="11">
        <v>150</v>
      </c>
      <c r="J5466" s="105">
        <f t="shared" si="456"/>
        <v>16507.5</v>
      </c>
      <c r="K5466" s="71">
        <v>16497</v>
      </c>
      <c r="L5466" s="5" t="s">
        <v>3186</v>
      </c>
      <c r="N5466" s="5" t="s">
        <v>5156</v>
      </c>
      <c r="O5466" s="5" t="s">
        <v>6084</v>
      </c>
      <c r="R5466" s="5" t="str">
        <f t="shared" si="459"/>
        <v/>
      </c>
      <c r="T5466" s="5" t="str">
        <f t="shared" si="457"/>
        <v>RF</v>
      </c>
    </row>
    <row r="5467" spans="1:20" x14ac:dyDescent="0.2">
      <c r="A5467" s="5" t="str">
        <f t="shared" si="460"/>
        <v>RF</v>
      </c>
      <c r="B5467" s="5" t="str">
        <f t="shared" si="461"/>
        <v>768</v>
      </c>
      <c r="C5467" s="5" t="s">
        <v>1191</v>
      </c>
      <c r="D5467" s="5" t="s">
        <v>3237</v>
      </c>
      <c r="E5467" s="8">
        <v>16422</v>
      </c>
      <c r="F5467" s="8">
        <v>16593</v>
      </c>
      <c r="G5467" s="5">
        <f t="shared" si="458"/>
        <v>171</v>
      </c>
      <c r="H5467" s="5">
        <v>300</v>
      </c>
      <c r="I5467" s="11">
        <v>151</v>
      </c>
      <c r="J5467" s="105">
        <f t="shared" si="456"/>
        <v>16508.07</v>
      </c>
      <c r="K5467" s="71">
        <v>16497</v>
      </c>
      <c r="L5467" s="5" t="s">
        <v>3186</v>
      </c>
      <c r="N5467" s="5" t="s">
        <v>5156</v>
      </c>
      <c r="O5467" s="5" t="s">
        <v>6084</v>
      </c>
      <c r="R5467" s="5" t="str">
        <f t="shared" si="459"/>
        <v/>
      </c>
      <c r="T5467" s="5" t="str">
        <f t="shared" si="457"/>
        <v>RF</v>
      </c>
    </row>
    <row r="5468" spans="1:20" x14ac:dyDescent="0.2">
      <c r="A5468" s="5" t="str">
        <f t="shared" si="460"/>
        <v>RF</v>
      </c>
      <c r="B5468" s="5" t="str">
        <f t="shared" si="461"/>
        <v>769</v>
      </c>
      <c r="C5468" s="5" t="s">
        <v>1192</v>
      </c>
      <c r="D5468" s="5" t="s">
        <v>3237</v>
      </c>
      <c r="E5468" s="8">
        <v>16422</v>
      </c>
      <c r="F5468" s="8">
        <v>16593</v>
      </c>
      <c r="G5468" s="5">
        <f t="shared" si="458"/>
        <v>171</v>
      </c>
      <c r="H5468" s="5">
        <v>300</v>
      </c>
      <c r="I5468" s="11">
        <v>152</v>
      </c>
      <c r="J5468" s="105">
        <f t="shared" si="456"/>
        <v>16508.64</v>
      </c>
      <c r="K5468" s="71">
        <v>16497</v>
      </c>
      <c r="L5468" s="5" t="s">
        <v>3186</v>
      </c>
      <c r="N5468" s="5" t="s">
        <v>5156</v>
      </c>
      <c r="O5468" s="5" t="s">
        <v>6084</v>
      </c>
      <c r="R5468" s="5" t="str">
        <f t="shared" si="459"/>
        <v/>
      </c>
      <c r="T5468" s="5" t="str">
        <f t="shared" si="457"/>
        <v>RF</v>
      </c>
    </row>
    <row r="5469" spans="1:20" x14ac:dyDescent="0.2">
      <c r="A5469" s="5" t="str">
        <f t="shared" si="460"/>
        <v>RF</v>
      </c>
      <c r="B5469" s="5" t="str">
        <f t="shared" si="461"/>
        <v>770</v>
      </c>
      <c r="C5469" s="5" t="s">
        <v>1193</v>
      </c>
      <c r="D5469" s="5" t="s">
        <v>3237</v>
      </c>
      <c r="E5469" s="8">
        <v>16422</v>
      </c>
      <c r="F5469" s="8">
        <v>16593</v>
      </c>
      <c r="G5469" s="5">
        <f t="shared" si="458"/>
        <v>171</v>
      </c>
      <c r="H5469" s="5">
        <v>300</v>
      </c>
      <c r="I5469" s="11">
        <v>153</v>
      </c>
      <c r="J5469" s="105">
        <f t="shared" si="456"/>
        <v>16509.21</v>
      </c>
      <c r="K5469" s="71">
        <v>16497</v>
      </c>
      <c r="L5469" s="5" t="s">
        <v>3186</v>
      </c>
      <c r="N5469" s="5" t="s">
        <v>5156</v>
      </c>
      <c r="O5469" s="5" t="s">
        <v>6084</v>
      </c>
      <c r="R5469" s="5" t="str">
        <f t="shared" si="459"/>
        <v/>
      </c>
      <c r="T5469" s="5" t="str">
        <f t="shared" si="457"/>
        <v>RF</v>
      </c>
    </row>
    <row r="5470" spans="1:20" x14ac:dyDescent="0.2">
      <c r="A5470" s="5" t="str">
        <f t="shared" si="460"/>
        <v>RF</v>
      </c>
      <c r="B5470" s="5" t="str">
        <f t="shared" si="461"/>
        <v>771</v>
      </c>
      <c r="C5470" s="5" t="s">
        <v>1194</v>
      </c>
      <c r="D5470" s="5" t="s">
        <v>3237</v>
      </c>
      <c r="E5470" s="8">
        <v>16422</v>
      </c>
      <c r="F5470" s="8">
        <v>16593</v>
      </c>
      <c r="G5470" s="5">
        <f t="shared" si="458"/>
        <v>171</v>
      </c>
      <c r="H5470" s="5">
        <v>300</v>
      </c>
      <c r="I5470" s="11">
        <v>154</v>
      </c>
      <c r="J5470" s="105">
        <f t="shared" si="456"/>
        <v>16509.78</v>
      </c>
      <c r="K5470" s="71">
        <v>16497</v>
      </c>
      <c r="L5470" s="5" t="s">
        <v>3186</v>
      </c>
      <c r="N5470" s="5" t="s">
        <v>5156</v>
      </c>
      <c r="O5470" s="5" t="s">
        <v>6084</v>
      </c>
      <c r="R5470" s="5" t="str">
        <f t="shared" si="459"/>
        <v/>
      </c>
      <c r="T5470" s="5" t="str">
        <f t="shared" si="457"/>
        <v>RF</v>
      </c>
    </row>
    <row r="5471" spans="1:20" x14ac:dyDescent="0.2">
      <c r="A5471" s="5" t="str">
        <f t="shared" si="460"/>
        <v>RF</v>
      </c>
      <c r="B5471" s="5" t="str">
        <f t="shared" si="461"/>
        <v>772</v>
      </c>
      <c r="C5471" s="5" t="s">
        <v>1195</v>
      </c>
      <c r="D5471" s="5" t="s">
        <v>3237</v>
      </c>
      <c r="E5471" s="8">
        <v>16422</v>
      </c>
      <c r="F5471" s="8">
        <v>16593</v>
      </c>
      <c r="G5471" s="5">
        <f t="shared" si="458"/>
        <v>171</v>
      </c>
      <c r="H5471" s="5">
        <v>300</v>
      </c>
      <c r="I5471" s="11">
        <v>155</v>
      </c>
      <c r="J5471" s="105">
        <f t="shared" si="456"/>
        <v>16510.349999999999</v>
      </c>
      <c r="K5471" s="71">
        <v>16497</v>
      </c>
      <c r="L5471" s="5" t="s">
        <v>3186</v>
      </c>
      <c r="N5471" s="5" t="s">
        <v>5156</v>
      </c>
      <c r="O5471" s="5" t="s">
        <v>6084</v>
      </c>
      <c r="R5471" s="5" t="str">
        <f t="shared" si="459"/>
        <v/>
      </c>
      <c r="T5471" s="5" t="str">
        <f t="shared" si="457"/>
        <v>RF</v>
      </c>
    </row>
    <row r="5472" spans="1:20" x14ac:dyDescent="0.2">
      <c r="A5472" s="5" t="str">
        <f t="shared" si="460"/>
        <v>RF</v>
      </c>
      <c r="B5472" s="5" t="str">
        <f t="shared" si="461"/>
        <v>773</v>
      </c>
      <c r="C5472" s="5" t="s">
        <v>1196</v>
      </c>
      <c r="D5472" s="5" t="s">
        <v>3237</v>
      </c>
      <c r="E5472" s="8">
        <v>16422</v>
      </c>
      <c r="F5472" s="8">
        <v>16593</v>
      </c>
      <c r="G5472" s="5">
        <f t="shared" si="458"/>
        <v>171</v>
      </c>
      <c r="H5472" s="5">
        <v>300</v>
      </c>
      <c r="I5472" s="11">
        <v>156</v>
      </c>
      <c r="J5472" s="105">
        <f t="shared" si="456"/>
        <v>16510.919999999998</v>
      </c>
      <c r="K5472" s="71">
        <v>16497</v>
      </c>
      <c r="L5472" s="5" t="s">
        <v>3186</v>
      </c>
      <c r="N5472" s="5" t="s">
        <v>5156</v>
      </c>
      <c r="O5472" s="5" t="s">
        <v>6084</v>
      </c>
      <c r="R5472" s="5" t="str">
        <f t="shared" si="459"/>
        <v/>
      </c>
      <c r="T5472" s="5" t="str">
        <f t="shared" si="457"/>
        <v>RF</v>
      </c>
    </row>
    <row r="5473" spans="1:20" x14ac:dyDescent="0.2">
      <c r="A5473" s="5" t="str">
        <f t="shared" si="460"/>
        <v>RF</v>
      </c>
      <c r="B5473" s="5" t="str">
        <f t="shared" si="461"/>
        <v>774</v>
      </c>
      <c r="C5473" s="5" t="s">
        <v>1197</v>
      </c>
      <c r="D5473" s="5" t="s">
        <v>3237</v>
      </c>
      <c r="E5473" s="8">
        <v>16422</v>
      </c>
      <c r="F5473" s="8">
        <v>16593</v>
      </c>
      <c r="G5473" s="5">
        <f t="shared" si="458"/>
        <v>171</v>
      </c>
      <c r="H5473" s="5">
        <v>300</v>
      </c>
      <c r="I5473" s="11">
        <v>157</v>
      </c>
      <c r="J5473" s="105">
        <f t="shared" si="456"/>
        <v>16511.490000000002</v>
      </c>
      <c r="K5473" s="71">
        <v>16497</v>
      </c>
      <c r="L5473" s="5" t="s">
        <v>3186</v>
      </c>
      <c r="N5473" s="5" t="s">
        <v>5156</v>
      </c>
      <c r="O5473" s="5" t="s">
        <v>6084</v>
      </c>
      <c r="R5473" s="5" t="str">
        <f t="shared" si="459"/>
        <v/>
      </c>
      <c r="T5473" s="5" t="str">
        <f t="shared" si="457"/>
        <v>RF</v>
      </c>
    </row>
    <row r="5474" spans="1:20" x14ac:dyDescent="0.2">
      <c r="A5474" s="5" t="str">
        <f t="shared" si="460"/>
        <v>RF</v>
      </c>
      <c r="B5474" s="5" t="str">
        <f t="shared" si="461"/>
        <v>775</v>
      </c>
      <c r="C5474" s="5" t="s">
        <v>1198</v>
      </c>
      <c r="D5474" s="5" t="s">
        <v>3237</v>
      </c>
      <c r="E5474" s="8">
        <v>16422</v>
      </c>
      <c r="F5474" s="8">
        <v>16593</v>
      </c>
      <c r="G5474" s="5">
        <f t="shared" si="458"/>
        <v>171</v>
      </c>
      <c r="H5474" s="5">
        <v>300</v>
      </c>
      <c r="I5474" s="11">
        <v>158</v>
      </c>
      <c r="J5474" s="105">
        <f t="shared" si="456"/>
        <v>16512.060000000001</v>
      </c>
      <c r="K5474" s="71">
        <v>16497</v>
      </c>
      <c r="L5474" s="5" t="s">
        <v>3186</v>
      </c>
      <c r="N5474" s="5" t="s">
        <v>5156</v>
      </c>
      <c r="O5474" s="5" t="s">
        <v>6084</v>
      </c>
      <c r="R5474" s="5" t="str">
        <f t="shared" si="459"/>
        <v/>
      </c>
      <c r="T5474" s="5" t="str">
        <f t="shared" si="457"/>
        <v>RF</v>
      </c>
    </row>
    <row r="5475" spans="1:20" x14ac:dyDescent="0.2">
      <c r="A5475" s="5" t="str">
        <f t="shared" si="460"/>
        <v>RF</v>
      </c>
      <c r="B5475" s="5" t="str">
        <f t="shared" si="461"/>
        <v>776</v>
      </c>
      <c r="C5475" s="5" t="s">
        <v>1199</v>
      </c>
      <c r="D5475" s="5" t="s">
        <v>3237</v>
      </c>
      <c r="E5475" s="8">
        <v>16422</v>
      </c>
      <c r="F5475" s="8">
        <v>16593</v>
      </c>
      <c r="G5475" s="5">
        <f t="shared" si="458"/>
        <v>171</v>
      </c>
      <c r="H5475" s="5">
        <v>300</v>
      </c>
      <c r="I5475" s="11">
        <v>159</v>
      </c>
      <c r="J5475" s="105">
        <f t="shared" si="456"/>
        <v>16512.63</v>
      </c>
      <c r="K5475" s="71">
        <v>16497</v>
      </c>
      <c r="L5475" s="5" t="s">
        <v>3186</v>
      </c>
      <c r="N5475" s="5" t="s">
        <v>5156</v>
      </c>
      <c r="O5475" s="5" t="s">
        <v>6084</v>
      </c>
      <c r="R5475" s="5" t="str">
        <f t="shared" si="459"/>
        <v/>
      </c>
      <c r="T5475" s="5" t="str">
        <f t="shared" si="457"/>
        <v>RF</v>
      </c>
    </row>
    <row r="5476" spans="1:20" x14ac:dyDescent="0.2">
      <c r="A5476" s="5" t="str">
        <f t="shared" si="460"/>
        <v>RF</v>
      </c>
      <c r="B5476" s="5" t="str">
        <f t="shared" si="461"/>
        <v>777</v>
      </c>
      <c r="C5476" s="5" t="s">
        <v>1200</v>
      </c>
      <c r="D5476" s="5" t="s">
        <v>3237</v>
      </c>
      <c r="E5476" s="8">
        <v>16422</v>
      </c>
      <c r="F5476" s="8">
        <v>16593</v>
      </c>
      <c r="G5476" s="5">
        <f t="shared" si="458"/>
        <v>171</v>
      </c>
      <c r="H5476" s="5">
        <v>300</v>
      </c>
      <c r="I5476" s="11">
        <v>160</v>
      </c>
      <c r="J5476" s="105">
        <f t="shared" si="456"/>
        <v>16513.2</v>
      </c>
      <c r="K5476" s="71">
        <v>16497</v>
      </c>
      <c r="L5476" s="5" t="s">
        <v>3186</v>
      </c>
      <c r="N5476" s="5" t="s">
        <v>5156</v>
      </c>
      <c r="O5476" s="5" t="s">
        <v>6084</v>
      </c>
      <c r="R5476" s="5" t="str">
        <f t="shared" si="459"/>
        <v/>
      </c>
      <c r="T5476" s="5" t="str">
        <f t="shared" si="457"/>
        <v>RF</v>
      </c>
    </row>
    <row r="5477" spans="1:20" x14ac:dyDescent="0.2">
      <c r="A5477" s="5" t="str">
        <f t="shared" si="460"/>
        <v>RF</v>
      </c>
      <c r="B5477" s="5" t="str">
        <f t="shared" si="461"/>
        <v>778</v>
      </c>
      <c r="C5477" s="5" t="s">
        <v>1201</v>
      </c>
      <c r="D5477" s="5" t="s">
        <v>3237</v>
      </c>
      <c r="E5477" s="8">
        <v>16422</v>
      </c>
      <c r="F5477" s="8">
        <v>16593</v>
      </c>
      <c r="G5477" s="5">
        <f t="shared" si="458"/>
        <v>171</v>
      </c>
      <c r="H5477" s="5">
        <v>300</v>
      </c>
      <c r="I5477" s="11">
        <v>161</v>
      </c>
      <c r="J5477" s="105">
        <f t="shared" si="456"/>
        <v>16513.77</v>
      </c>
      <c r="K5477" s="71">
        <v>16497</v>
      </c>
      <c r="L5477" s="5" t="s">
        <v>3186</v>
      </c>
      <c r="N5477" s="5" t="s">
        <v>5156</v>
      </c>
      <c r="O5477" s="5" t="s">
        <v>6084</v>
      </c>
      <c r="R5477" s="5" t="str">
        <f t="shared" si="459"/>
        <v/>
      </c>
      <c r="T5477" s="5" t="str">
        <f t="shared" si="457"/>
        <v>RF</v>
      </c>
    </row>
    <row r="5478" spans="1:20" x14ac:dyDescent="0.2">
      <c r="A5478" s="5" t="str">
        <f t="shared" si="460"/>
        <v>RF</v>
      </c>
      <c r="B5478" s="5" t="str">
        <f t="shared" si="461"/>
        <v>779</v>
      </c>
      <c r="C5478" s="5" t="s">
        <v>1202</v>
      </c>
      <c r="D5478" s="5" t="s">
        <v>3237</v>
      </c>
      <c r="E5478" s="8">
        <v>16422</v>
      </c>
      <c r="F5478" s="8">
        <v>16593</v>
      </c>
      <c r="G5478" s="5">
        <f t="shared" si="458"/>
        <v>171</v>
      </c>
      <c r="H5478" s="5">
        <v>300</v>
      </c>
      <c r="I5478" s="11">
        <v>162</v>
      </c>
      <c r="J5478" s="105">
        <f t="shared" si="456"/>
        <v>16514.34</v>
      </c>
      <c r="K5478" s="71">
        <v>16497</v>
      </c>
      <c r="L5478" s="5" t="s">
        <v>3186</v>
      </c>
      <c r="N5478" s="5" t="s">
        <v>5156</v>
      </c>
      <c r="O5478" s="5" t="s">
        <v>6084</v>
      </c>
      <c r="R5478" s="5" t="str">
        <f t="shared" si="459"/>
        <v/>
      </c>
      <c r="T5478" s="5" t="str">
        <f t="shared" si="457"/>
        <v>RF</v>
      </c>
    </row>
    <row r="5479" spans="1:20" x14ac:dyDescent="0.2">
      <c r="A5479" s="5" t="str">
        <f t="shared" si="460"/>
        <v>RF</v>
      </c>
      <c r="B5479" s="5" t="str">
        <f t="shared" si="461"/>
        <v>780</v>
      </c>
      <c r="C5479" s="5" t="s">
        <v>1203</v>
      </c>
      <c r="D5479" s="5" t="s">
        <v>3237</v>
      </c>
      <c r="E5479" s="8">
        <v>16422</v>
      </c>
      <c r="F5479" s="8">
        <v>16593</v>
      </c>
      <c r="G5479" s="5">
        <f t="shared" si="458"/>
        <v>171</v>
      </c>
      <c r="H5479" s="5">
        <v>300</v>
      </c>
      <c r="I5479" s="11">
        <v>163</v>
      </c>
      <c r="J5479" s="105">
        <f t="shared" si="456"/>
        <v>16514.91</v>
      </c>
      <c r="K5479" s="71">
        <v>16497</v>
      </c>
      <c r="L5479" s="5" t="s">
        <v>3186</v>
      </c>
      <c r="N5479" s="5" t="s">
        <v>5156</v>
      </c>
      <c r="O5479" s="5" t="s">
        <v>6084</v>
      </c>
      <c r="R5479" s="5" t="str">
        <f t="shared" si="459"/>
        <v/>
      </c>
      <c r="T5479" s="5" t="str">
        <f t="shared" si="457"/>
        <v>RF</v>
      </c>
    </row>
    <row r="5480" spans="1:20" x14ac:dyDescent="0.2">
      <c r="A5480" s="5" t="str">
        <f t="shared" si="460"/>
        <v>RF</v>
      </c>
      <c r="B5480" s="5" t="str">
        <f t="shared" si="461"/>
        <v>781</v>
      </c>
      <c r="C5480" s="5" t="s">
        <v>1204</v>
      </c>
      <c r="D5480" s="5" t="s">
        <v>3237</v>
      </c>
      <c r="E5480" s="8">
        <v>16422</v>
      </c>
      <c r="F5480" s="8">
        <v>16593</v>
      </c>
      <c r="G5480" s="5">
        <f t="shared" si="458"/>
        <v>171</v>
      </c>
      <c r="H5480" s="5">
        <v>300</v>
      </c>
      <c r="I5480" s="11">
        <v>164</v>
      </c>
      <c r="J5480" s="105">
        <f t="shared" si="456"/>
        <v>16515.48</v>
      </c>
      <c r="K5480" s="71">
        <v>16497</v>
      </c>
      <c r="L5480" s="5" t="s">
        <v>3186</v>
      </c>
      <c r="N5480" s="5" t="s">
        <v>5156</v>
      </c>
      <c r="O5480" s="5" t="s">
        <v>6084</v>
      </c>
      <c r="R5480" s="5" t="str">
        <f t="shared" si="459"/>
        <v/>
      </c>
      <c r="T5480" s="5" t="str">
        <f t="shared" si="457"/>
        <v>RF</v>
      </c>
    </row>
    <row r="5481" spans="1:20" x14ac:dyDescent="0.2">
      <c r="A5481" s="5" t="str">
        <f t="shared" si="460"/>
        <v>RF</v>
      </c>
      <c r="B5481" s="5" t="str">
        <f t="shared" si="461"/>
        <v>782</v>
      </c>
      <c r="C5481" s="5" t="s">
        <v>1205</v>
      </c>
      <c r="D5481" s="5" t="s">
        <v>3237</v>
      </c>
      <c r="E5481" s="8">
        <v>16422</v>
      </c>
      <c r="F5481" s="8">
        <v>16593</v>
      </c>
      <c r="G5481" s="5">
        <f t="shared" si="458"/>
        <v>171</v>
      </c>
      <c r="H5481" s="5">
        <v>300</v>
      </c>
      <c r="I5481" s="11">
        <v>165</v>
      </c>
      <c r="J5481" s="105">
        <f t="shared" si="456"/>
        <v>16516.05</v>
      </c>
      <c r="K5481" s="71">
        <v>16497</v>
      </c>
      <c r="L5481" s="5" t="s">
        <v>3186</v>
      </c>
      <c r="N5481" s="5" t="s">
        <v>5156</v>
      </c>
      <c r="O5481" s="5" t="s">
        <v>6084</v>
      </c>
      <c r="R5481" s="5" t="str">
        <f t="shared" si="459"/>
        <v/>
      </c>
      <c r="T5481" s="5" t="str">
        <f t="shared" si="457"/>
        <v>RF</v>
      </c>
    </row>
    <row r="5482" spans="1:20" x14ac:dyDescent="0.2">
      <c r="A5482" s="5" t="str">
        <f t="shared" si="460"/>
        <v>RF</v>
      </c>
      <c r="B5482" s="5" t="str">
        <f t="shared" si="461"/>
        <v>783</v>
      </c>
      <c r="C5482" s="5" t="s">
        <v>1206</v>
      </c>
      <c r="D5482" s="5" t="s">
        <v>3237</v>
      </c>
      <c r="E5482" s="8">
        <v>16422</v>
      </c>
      <c r="F5482" s="8">
        <v>16593</v>
      </c>
      <c r="G5482" s="5">
        <f t="shared" si="458"/>
        <v>171</v>
      </c>
      <c r="H5482" s="5">
        <v>300</v>
      </c>
      <c r="I5482" s="11">
        <v>166</v>
      </c>
      <c r="J5482" s="105">
        <f t="shared" si="456"/>
        <v>16516.62</v>
      </c>
      <c r="K5482" s="71">
        <v>16497</v>
      </c>
      <c r="L5482" s="5" t="s">
        <v>3186</v>
      </c>
      <c r="N5482" s="5" t="s">
        <v>5156</v>
      </c>
      <c r="O5482" s="5" t="s">
        <v>6084</v>
      </c>
      <c r="R5482" s="5" t="str">
        <f t="shared" si="459"/>
        <v/>
      </c>
      <c r="T5482" s="5" t="str">
        <f t="shared" si="457"/>
        <v>RF</v>
      </c>
    </row>
    <row r="5483" spans="1:20" x14ac:dyDescent="0.2">
      <c r="A5483" s="5" t="str">
        <f t="shared" si="460"/>
        <v>RF</v>
      </c>
      <c r="B5483" s="5" t="str">
        <f t="shared" si="461"/>
        <v>784</v>
      </c>
      <c r="C5483" s="5" t="s">
        <v>1207</v>
      </c>
      <c r="D5483" s="5" t="s">
        <v>3237</v>
      </c>
      <c r="E5483" s="8">
        <v>16422</v>
      </c>
      <c r="F5483" s="8">
        <v>16593</v>
      </c>
      <c r="G5483" s="5">
        <f t="shared" si="458"/>
        <v>171</v>
      </c>
      <c r="H5483" s="5">
        <v>300</v>
      </c>
      <c r="I5483" s="11">
        <v>167</v>
      </c>
      <c r="J5483" s="105">
        <f t="shared" si="456"/>
        <v>16517.189999999999</v>
      </c>
      <c r="K5483" s="71">
        <v>16497</v>
      </c>
      <c r="L5483" s="5" t="s">
        <v>3186</v>
      </c>
      <c r="N5483" s="5" t="s">
        <v>5156</v>
      </c>
      <c r="O5483" s="5" t="s">
        <v>6084</v>
      </c>
      <c r="R5483" s="5" t="str">
        <f t="shared" si="459"/>
        <v/>
      </c>
      <c r="T5483" s="5" t="str">
        <f t="shared" si="457"/>
        <v>RF</v>
      </c>
    </row>
    <row r="5484" spans="1:20" x14ac:dyDescent="0.2">
      <c r="A5484" s="5" t="str">
        <f t="shared" si="460"/>
        <v>RF</v>
      </c>
      <c r="B5484" s="5" t="str">
        <f t="shared" si="461"/>
        <v>785</v>
      </c>
      <c r="C5484" s="5" t="s">
        <v>1208</v>
      </c>
      <c r="D5484" s="5" t="s">
        <v>3237</v>
      </c>
      <c r="E5484" s="8">
        <v>16422</v>
      </c>
      <c r="F5484" s="8">
        <v>16593</v>
      </c>
      <c r="G5484" s="5">
        <f t="shared" si="458"/>
        <v>171</v>
      </c>
      <c r="H5484" s="5">
        <v>300</v>
      </c>
      <c r="I5484" s="11">
        <v>168</v>
      </c>
      <c r="J5484" s="105">
        <f t="shared" si="456"/>
        <v>16517.759999999998</v>
      </c>
      <c r="K5484" s="71">
        <v>16497</v>
      </c>
      <c r="L5484" s="5" t="s">
        <v>3186</v>
      </c>
      <c r="N5484" s="5" t="s">
        <v>5156</v>
      </c>
      <c r="O5484" s="5" t="s">
        <v>6084</v>
      </c>
      <c r="R5484" s="5" t="str">
        <f t="shared" si="459"/>
        <v/>
      </c>
      <c r="T5484" s="5" t="str">
        <f t="shared" si="457"/>
        <v>RF</v>
      </c>
    </row>
    <row r="5485" spans="1:20" x14ac:dyDescent="0.2">
      <c r="A5485" s="5" t="str">
        <f t="shared" si="460"/>
        <v>RF</v>
      </c>
      <c r="B5485" s="5" t="str">
        <f t="shared" si="461"/>
        <v>786</v>
      </c>
      <c r="C5485" s="5" t="s">
        <v>1209</v>
      </c>
      <c r="D5485" s="5" t="s">
        <v>3237</v>
      </c>
      <c r="E5485" s="8">
        <v>16422</v>
      </c>
      <c r="F5485" s="8">
        <v>16593</v>
      </c>
      <c r="G5485" s="5">
        <f t="shared" si="458"/>
        <v>171</v>
      </c>
      <c r="H5485" s="5">
        <v>300</v>
      </c>
      <c r="I5485" s="11">
        <v>169</v>
      </c>
      <c r="J5485" s="105">
        <f t="shared" si="456"/>
        <v>16518.330000000002</v>
      </c>
      <c r="K5485" s="71">
        <v>16497</v>
      </c>
      <c r="L5485" s="5" t="s">
        <v>3186</v>
      </c>
      <c r="N5485" s="5" t="s">
        <v>5156</v>
      </c>
      <c r="O5485" s="5" t="s">
        <v>6084</v>
      </c>
      <c r="R5485" s="5" t="str">
        <f t="shared" si="459"/>
        <v/>
      </c>
      <c r="T5485" s="5" t="str">
        <f t="shared" si="457"/>
        <v>RF</v>
      </c>
    </row>
    <row r="5486" spans="1:20" x14ac:dyDescent="0.2">
      <c r="A5486" s="5" t="str">
        <f t="shared" si="460"/>
        <v>RF</v>
      </c>
      <c r="B5486" s="5" t="str">
        <f t="shared" si="461"/>
        <v>787</v>
      </c>
      <c r="C5486" s="5" t="s">
        <v>1210</v>
      </c>
      <c r="D5486" s="5" t="s">
        <v>3237</v>
      </c>
      <c r="E5486" s="8">
        <v>16422</v>
      </c>
      <c r="F5486" s="8">
        <v>16593</v>
      </c>
      <c r="G5486" s="5">
        <f t="shared" si="458"/>
        <v>171</v>
      </c>
      <c r="H5486" s="5">
        <v>300</v>
      </c>
      <c r="I5486" s="11">
        <v>170</v>
      </c>
      <c r="J5486" s="105">
        <f t="shared" si="456"/>
        <v>16518.900000000001</v>
      </c>
      <c r="K5486" s="71">
        <v>16497</v>
      </c>
      <c r="L5486" s="5" t="s">
        <v>3186</v>
      </c>
      <c r="N5486" s="5" t="s">
        <v>5156</v>
      </c>
      <c r="O5486" s="5" t="s">
        <v>6084</v>
      </c>
      <c r="R5486" s="5" t="str">
        <f t="shared" si="459"/>
        <v/>
      </c>
      <c r="T5486" s="5" t="str">
        <f t="shared" si="457"/>
        <v>RF</v>
      </c>
    </row>
    <row r="5487" spans="1:20" x14ac:dyDescent="0.2">
      <c r="A5487" s="5" t="str">
        <f t="shared" si="460"/>
        <v>RF</v>
      </c>
      <c r="B5487" s="5" t="str">
        <f t="shared" si="461"/>
        <v>788</v>
      </c>
      <c r="C5487" s="5" t="s">
        <v>1211</v>
      </c>
      <c r="D5487" s="5" t="s">
        <v>3237</v>
      </c>
      <c r="E5487" s="8">
        <v>16422</v>
      </c>
      <c r="F5487" s="8">
        <v>16593</v>
      </c>
      <c r="G5487" s="5">
        <f t="shared" si="458"/>
        <v>171</v>
      </c>
      <c r="H5487" s="5">
        <v>300</v>
      </c>
      <c r="I5487" s="11">
        <v>171</v>
      </c>
      <c r="J5487" s="105">
        <f t="shared" si="456"/>
        <v>16519.47</v>
      </c>
      <c r="K5487" s="71">
        <v>16497</v>
      </c>
      <c r="L5487" s="5" t="s">
        <v>3186</v>
      </c>
      <c r="N5487" s="5" t="s">
        <v>5156</v>
      </c>
      <c r="O5487" s="5" t="s">
        <v>6084</v>
      </c>
      <c r="R5487" s="5" t="str">
        <f t="shared" si="459"/>
        <v/>
      </c>
      <c r="T5487" s="5" t="str">
        <f t="shared" si="457"/>
        <v>RF</v>
      </c>
    </row>
    <row r="5488" spans="1:20" x14ac:dyDescent="0.2">
      <c r="A5488" s="5" t="str">
        <f t="shared" si="460"/>
        <v>RF</v>
      </c>
      <c r="B5488" s="5" t="str">
        <f t="shared" si="461"/>
        <v>789</v>
      </c>
      <c r="C5488" s="5" t="s">
        <v>1212</v>
      </c>
      <c r="D5488" s="5" t="s">
        <v>3237</v>
      </c>
      <c r="E5488" s="8">
        <v>16422</v>
      </c>
      <c r="F5488" s="8">
        <v>16593</v>
      </c>
      <c r="G5488" s="5">
        <f t="shared" si="458"/>
        <v>171</v>
      </c>
      <c r="H5488" s="5">
        <v>300</v>
      </c>
      <c r="I5488" s="11">
        <v>172</v>
      </c>
      <c r="J5488" s="105">
        <f t="shared" si="456"/>
        <v>16520.04</v>
      </c>
      <c r="K5488" s="71">
        <v>16497</v>
      </c>
      <c r="L5488" s="5" t="s">
        <v>3186</v>
      </c>
      <c r="N5488" s="5" t="s">
        <v>5156</v>
      </c>
      <c r="O5488" s="5" t="s">
        <v>6084</v>
      </c>
      <c r="R5488" s="5" t="str">
        <f t="shared" si="459"/>
        <v/>
      </c>
      <c r="T5488" s="5" t="str">
        <f t="shared" si="457"/>
        <v>RF</v>
      </c>
    </row>
    <row r="5489" spans="1:20" x14ac:dyDescent="0.2">
      <c r="A5489" s="5" t="str">
        <f t="shared" si="460"/>
        <v>RF</v>
      </c>
      <c r="B5489" s="5" t="str">
        <f t="shared" si="461"/>
        <v>790</v>
      </c>
      <c r="C5489" s="5" t="s">
        <v>1213</v>
      </c>
      <c r="D5489" s="5" t="s">
        <v>3237</v>
      </c>
      <c r="E5489" s="8">
        <v>16422</v>
      </c>
      <c r="F5489" s="8">
        <v>16593</v>
      </c>
      <c r="G5489" s="5">
        <f t="shared" si="458"/>
        <v>171</v>
      </c>
      <c r="H5489" s="5">
        <v>300</v>
      </c>
      <c r="I5489" s="11">
        <v>173</v>
      </c>
      <c r="J5489" s="105">
        <f t="shared" si="456"/>
        <v>16520.61</v>
      </c>
      <c r="K5489" s="71">
        <v>16497</v>
      </c>
      <c r="L5489" s="5" t="s">
        <v>3186</v>
      </c>
      <c r="N5489" s="5" t="s">
        <v>5156</v>
      </c>
      <c r="O5489" s="5" t="s">
        <v>6084</v>
      </c>
      <c r="R5489" s="5" t="str">
        <f t="shared" si="459"/>
        <v/>
      </c>
      <c r="T5489" s="5" t="str">
        <f t="shared" si="457"/>
        <v>RF</v>
      </c>
    </row>
    <row r="5490" spans="1:20" x14ac:dyDescent="0.2">
      <c r="A5490" s="5" t="str">
        <f t="shared" si="460"/>
        <v>RF</v>
      </c>
      <c r="B5490" s="5" t="str">
        <f t="shared" si="461"/>
        <v>791</v>
      </c>
      <c r="C5490" s="5" t="s">
        <v>1214</v>
      </c>
      <c r="D5490" s="5" t="s">
        <v>3237</v>
      </c>
      <c r="E5490" s="8">
        <v>16422</v>
      </c>
      <c r="F5490" s="8">
        <v>16593</v>
      </c>
      <c r="G5490" s="5">
        <f t="shared" si="458"/>
        <v>171</v>
      </c>
      <c r="H5490" s="5">
        <v>300</v>
      </c>
      <c r="I5490" s="11">
        <v>174</v>
      </c>
      <c r="J5490" s="105">
        <f t="shared" si="456"/>
        <v>16521.18</v>
      </c>
      <c r="K5490" s="71">
        <v>16497</v>
      </c>
      <c r="L5490" s="5" t="s">
        <v>3186</v>
      </c>
      <c r="N5490" s="5" t="s">
        <v>5156</v>
      </c>
      <c r="O5490" s="5" t="s">
        <v>6084</v>
      </c>
      <c r="R5490" s="5" t="str">
        <f t="shared" si="459"/>
        <v/>
      </c>
      <c r="T5490" s="5" t="str">
        <f t="shared" si="457"/>
        <v>RF</v>
      </c>
    </row>
    <row r="5491" spans="1:20" x14ac:dyDescent="0.2">
      <c r="A5491" s="5" t="str">
        <f t="shared" si="460"/>
        <v>RF</v>
      </c>
      <c r="B5491" s="5" t="str">
        <f t="shared" si="461"/>
        <v>792</v>
      </c>
      <c r="C5491" s="5" t="s">
        <v>1215</v>
      </c>
      <c r="D5491" s="5" t="s">
        <v>3237</v>
      </c>
      <c r="E5491" s="8">
        <v>16422</v>
      </c>
      <c r="F5491" s="8">
        <v>16593</v>
      </c>
      <c r="G5491" s="5">
        <f t="shared" si="458"/>
        <v>171</v>
      </c>
      <c r="H5491" s="5">
        <v>300</v>
      </c>
      <c r="I5491" s="11">
        <v>175</v>
      </c>
      <c r="J5491" s="105">
        <f t="shared" si="456"/>
        <v>16521.75</v>
      </c>
      <c r="K5491" s="71">
        <v>16497</v>
      </c>
      <c r="L5491" s="5" t="s">
        <v>3186</v>
      </c>
      <c r="N5491" s="5" t="s">
        <v>5156</v>
      </c>
      <c r="O5491" s="5" t="s">
        <v>6084</v>
      </c>
      <c r="R5491" s="5" t="str">
        <f t="shared" si="459"/>
        <v/>
      </c>
      <c r="T5491" s="5" t="str">
        <f t="shared" si="457"/>
        <v>RF</v>
      </c>
    </row>
    <row r="5492" spans="1:20" x14ac:dyDescent="0.2">
      <c r="A5492" s="5" t="str">
        <f t="shared" si="460"/>
        <v>RF</v>
      </c>
      <c r="B5492" s="5" t="str">
        <f t="shared" si="461"/>
        <v>793</v>
      </c>
      <c r="C5492" s="5" t="s">
        <v>1216</v>
      </c>
      <c r="D5492" s="5" t="s">
        <v>3237</v>
      </c>
      <c r="E5492" s="8">
        <v>16422</v>
      </c>
      <c r="F5492" s="8">
        <v>16593</v>
      </c>
      <c r="G5492" s="5">
        <f t="shared" si="458"/>
        <v>171</v>
      </c>
      <c r="H5492" s="5">
        <v>300</v>
      </c>
      <c r="I5492" s="11">
        <v>176</v>
      </c>
      <c r="J5492" s="105">
        <f t="shared" si="456"/>
        <v>16522.32</v>
      </c>
      <c r="K5492" s="71">
        <v>16497</v>
      </c>
      <c r="L5492" s="5" t="s">
        <v>3186</v>
      </c>
      <c r="N5492" s="5" t="s">
        <v>5156</v>
      </c>
      <c r="O5492" s="5" t="s">
        <v>6084</v>
      </c>
      <c r="R5492" s="5" t="str">
        <f t="shared" si="459"/>
        <v/>
      </c>
      <c r="T5492" s="5" t="str">
        <f t="shared" si="457"/>
        <v>RF</v>
      </c>
    </row>
    <row r="5493" spans="1:20" x14ac:dyDescent="0.2">
      <c r="A5493" s="5" t="str">
        <f t="shared" si="460"/>
        <v>RF</v>
      </c>
      <c r="B5493" s="5" t="str">
        <f t="shared" si="461"/>
        <v>818</v>
      </c>
      <c r="C5493" s="5" t="s">
        <v>1217</v>
      </c>
      <c r="D5493" s="5" t="s">
        <v>3237</v>
      </c>
      <c r="E5493" s="8">
        <v>16422</v>
      </c>
      <c r="F5493" s="8">
        <v>16593</v>
      </c>
      <c r="G5493" s="5">
        <f t="shared" si="458"/>
        <v>171</v>
      </c>
      <c r="H5493" s="5">
        <v>300</v>
      </c>
      <c r="I5493" s="11">
        <v>177</v>
      </c>
      <c r="J5493" s="105">
        <f t="shared" si="456"/>
        <v>16522.89</v>
      </c>
      <c r="K5493" s="71">
        <v>16497</v>
      </c>
      <c r="L5493" s="5" t="s">
        <v>3186</v>
      </c>
      <c r="N5493" s="5" t="s">
        <v>5156</v>
      </c>
      <c r="O5493" s="5" t="s">
        <v>6084</v>
      </c>
      <c r="R5493" s="5" t="str">
        <f t="shared" si="459"/>
        <v/>
      </c>
      <c r="T5493" s="5" t="str">
        <f t="shared" si="457"/>
        <v>RF</v>
      </c>
    </row>
    <row r="5494" spans="1:20" x14ac:dyDescent="0.2">
      <c r="A5494" s="5" t="str">
        <f t="shared" si="460"/>
        <v>RF</v>
      </c>
      <c r="B5494" s="5" t="str">
        <f t="shared" si="461"/>
        <v>819</v>
      </c>
      <c r="C5494" s="5" t="s">
        <v>1218</v>
      </c>
      <c r="D5494" s="5" t="s">
        <v>3237</v>
      </c>
      <c r="E5494" s="8">
        <v>16422</v>
      </c>
      <c r="F5494" s="8">
        <v>16593</v>
      </c>
      <c r="G5494" s="5">
        <f t="shared" si="458"/>
        <v>171</v>
      </c>
      <c r="H5494" s="5">
        <v>300</v>
      </c>
      <c r="I5494" s="11">
        <v>178</v>
      </c>
      <c r="J5494" s="105">
        <f t="shared" si="456"/>
        <v>16523.46</v>
      </c>
      <c r="K5494" s="71">
        <v>16497</v>
      </c>
      <c r="L5494" s="5" t="s">
        <v>3186</v>
      </c>
      <c r="N5494" s="5" t="s">
        <v>5156</v>
      </c>
      <c r="O5494" s="5" t="s">
        <v>6084</v>
      </c>
      <c r="R5494" s="5" t="str">
        <f t="shared" si="459"/>
        <v/>
      </c>
      <c r="T5494" s="5" t="str">
        <f t="shared" si="457"/>
        <v>RF</v>
      </c>
    </row>
    <row r="5495" spans="1:20" x14ac:dyDescent="0.2">
      <c r="A5495" s="5" t="str">
        <f t="shared" si="460"/>
        <v>RF</v>
      </c>
      <c r="B5495" s="5" t="str">
        <f t="shared" si="461"/>
        <v>820</v>
      </c>
      <c r="C5495" s="5" t="s">
        <v>1219</v>
      </c>
      <c r="D5495" s="5" t="s">
        <v>3237</v>
      </c>
      <c r="E5495" s="8">
        <v>16422</v>
      </c>
      <c r="F5495" s="8">
        <v>16593</v>
      </c>
      <c r="G5495" s="5">
        <f t="shared" si="458"/>
        <v>171</v>
      </c>
      <c r="H5495" s="5">
        <v>300</v>
      </c>
      <c r="I5495" s="11">
        <v>179</v>
      </c>
      <c r="J5495" s="105">
        <f t="shared" si="456"/>
        <v>16524.03</v>
      </c>
      <c r="K5495" s="71">
        <v>16497</v>
      </c>
      <c r="L5495" s="5" t="s">
        <v>3186</v>
      </c>
      <c r="N5495" s="5" t="s">
        <v>5156</v>
      </c>
      <c r="O5495" s="5" t="s">
        <v>6084</v>
      </c>
      <c r="R5495" s="5" t="str">
        <f t="shared" si="459"/>
        <v/>
      </c>
      <c r="T5495" s="5" t="str">
        <f t="shared" si="457"/>
        <v>RF</v>
      </c>
    </row>
    <row r="5496" spans="1:20" x14ac:dyDescent="0.2">
      <c r="A5496" s="5" t="str">
        <f t="shared" si="460"/>
        <v>RF</v>
      </c>
      <c r="B5496" s="5" t="str">
        <f t="shared" si="461"/>
        <v>821</v>
      </c>
      <c r="C5496" s="5" t="s">
        <v>1220</v>
      </c>
      <c r="D5496" s="5" t="s">
        <v>3237</v>
      </c>
      <c r="E5496" s="8">
        <v>16422</v>
      </c>
      <c r="F5496" s="8">
        <v>16593</v>
      </c>
      <c r="G5496" s="5">
        <f t="shared" si="458"/>
        <v>171</v>
      </c>
      <c r="H5496" s="5">
        <v>300</v>
      </c>
      <c r="I5496" s="11">
        <v>180</v>
      </c>
      <c r="J5496" s="105">
        <f t="shared" si="456"/>
        <v>16524.599999999999</v>
      </c>
      <c r="K5496" s="71">
        <v>16497</v>
      </c>
      <c r="L5496" s="5" t="s">
        <v>3186</v>
      </c>
      <c r="N5496" s="5" t="s">
        <v>5156</v>
      </c>
      <c r="O5496" s="5" t="s">
        <v>6084</v>
      </c>
      <c r="R5496" s="5" t="str">
        <f t="shared" si="459"/>
        <v/>
      </c>
      <c r="T5496" s="5" t="str">
        <f t="shared" si="457"/>
        <v>RF</v>
      </c>
    </row>
    <row r="5497" spans="1:20" x14ac:dyDescent="0.2">
      <c r="A5497" s="5" t="str">
        <f t="shared" si="460"/>
        <v>RF</v>
      </c>
      <c r="B5497" s="5" t="str">
        <f t="shared" si="461"/>
        <v>822</v>
      </c>
      <c r="C5497" s="5" t="s">
        <v>1221</v>
      </c>
      <c r="D5497" s="5" t="s">
        <v>3237</v>
      </c>
      <c r="E5497" s="8">
        <v>16422</v>
      </c>
      <c r="F5497" s="8">
        <v>16593</v>
      </c>
      <c r="G5497" s="5">
        <f t="shared" si="458"/>
        <v>171</v>
      </c>
      <c r="H5497" s="5">
        <v>300</v>
      </c>
      <c r="I5497" s="11">
        <v>181</v>
      </c>
      <c r="J5497" s="105">
        <f t="shared" si="456"/>
        <v>16525.169999999998</v>
      </c>
      <c r="K5497" s="71">
        <v>16497</v>
      </c>
      <c r="L5497" s="5" t="s">
        <v>3186</v>
      </c>
      <c r="N5497" s="5" t="s">
        <v>5156</v>
      </c>
      <c r="O5497" s="5" t="s">
        <v>6084</v>
      </c>
      <c r="R5497" s="5" t="str">
        <f t="shared" si="459"/>
        <v/>
      </c>
      <c r="T5497" s="5" t="str">
        <f t="shared" si="457"/>
        <v>RF</v>
      </c>
    </row>
    <row r="5498" spans="1:20" x14ac:dyDescent="0.2">
      <c r="A5498" s="5" t="str">
        <f t="shared" si="460"/>
        <v>RF</v>
      </c>
      <c r="B5498" s="5" t="str">
        <f t="shared" si="461"/>
        <v>823</v>
      </c>
      <c r="C5498" s="5" t="s">
        <v>1222</v>
      </c>
      <c r="D5498" s="5" t="s">
        <v>3237</v>
      </c>
      <c r="E5498" s="8">
        <v>16422</v>
      </c>
      <c r="F5498" s="8">
        <v>16593</v>
      </c>
      <c r="G5498" s="5">
        <f t="shared" si="458"/>
        <v>171</v>
      </c>
      <c r="H5498" s="5">
        <v>300</v>
      </c>
      <c r="I5498" s="11">
        <v>182</v>
      </c>
      <c r="J5498" s="105">
        <f t="shared" si="456"/>
        <v>16525.740000000002</v>
      </c>
      <c r="K5498" s="71">
        <v>16497</v>
      </c>
      <c r="L5498" s="5" t="s">
        <v>3186</v>
      </c>
      <c r="N5498" s="5" t="s">
        <v>5156</v>
      </c>
      <c r="O5498" s="5" t="s">
        <v>6084</v>
      </c>
      <c r="R5498" s="5" t="str">
        <f t="shared" si="459"/>
        <v/>
      </c>
      <c r="T5498" s="5" t="str">
        <f t="shared" si="457"/>
        <v>RF</v>
      </c>
    </row>
    <row r="5499" spans="1:20" x14ac:dyDescent="0.2">
      <c r="A5499" s="5" t="str">
        <f t="shared" si="460"/>
        <v>RF</v>
      </c>
      <c r="B5499" s="5" t="str">
        <f t="shared" si="461"/>
        <v>824</v>
      </c>
      <c r="C5499" s="5" t="s">
        <v>1223</v>
      </c>
      <c r="D5499" s="5" t="s">
        <v>3237</v>
      </c>
      <c r="E5499" s="8">
        <v>16422</v>
      </c>
      <c r="F5499" s="8">
        <v>16593</v>
      </c>
      <c r="G5499" s="5">
        <f t="shared" si="458"/>
        <v>171</v>
      </c>
      <c r="H5499" s="5">
        <v>300</v>
      </c>
      <c r="I5499" s="11">
        <v>183</v>
      </c>
      <c r="J5499" s="105">
        <f t="shared" si="456"/>
        <v>16526.310000000001</v>
      </c>
      <c r="K5499" s="71">
        <v>16497</v>
      </c>
      <c r="L5499" s="5" t="s">
        <v>3186</v>
      </c>
      <c r="N5499" s="5" t="s">
        <v>5156</v>
      </c>
      <c r="O5499" s="5" t="s">
        <v>6084</v>
      </c>
      <c r="R5499" s="5" t="str">
        <f t="shared" si="459"/>
        <v/>
      </c>
      <c r="T5499" s="5" t="str">
        <f t="shared" si="457"/>
        <v>RF</v>
      </c>
    </row>
    <row r="5500" spans="1:20" x14ac:dyDescent="0.2">
      <c r="A5500" s="5" t="str">
        <f t="shared" si="460"/>
        <v>RF</v>
      </c>
      <c r="B5500" s="5" t="str">
        <f t="shared" si="461"/>
        <v>825</v>
      </c>
      <c r="C5500" s="5" t="s">
        <v>1224</v>
      </c>
      <c r="D5500" s="5" t="s">
        <v>3237</v>
      </c>
      <c r="E5500" s="8">
        <v>16422</v>
      </c>
      <c r="F5500" s="8">
        <v>16593</v>
      </c>
      <c r="G5500" s="5">
        <f t="shared" si="458"/>
        <v>171</v>
      </c>
      <c r="H5500" s="5">
        <v>300</v>
      </c>
      <c r="I5500" s="11">
        <v>184</v>
      </c>
      <c r="J5500" s="105">
        <f t="shared" si="456"/>
        <v>16526.88</v>
      </c>
      <c r="K5500" s="71">
        <v>16497</v>
      </c>
      <c r="L5500" s="5" t="s">
        <v>3186</v>
      </c>
      <c r="N5500" s="5" t="s">
        <v>5156</v>
      </c>
      <c r="O5500" s="5" t="s">
        <v>6084</v>
      </c>
      <c r="R5500" s="5" t="str">
        <f t="shared" si="459"/>
        <v/>
      </c>
      <c r="T5500" s="5" t="str">
        <f t="shared" si="457"/>
        <v>RF</v>
      </c>
    </row>
    <row r="5501" spans="1:20" x14ac:dyDescent="0.2">
      <c r="A5501" s="5" t="str">
        <f t="shared" si="460"/>
        <v>RF</v>
      </c>
      <c r="B5501" s="5" t="str">
        <f t="shared" si="461"/>
        <v>826</v>
      </c>
      <c r="C5501" s="5" t="s">
        <v>1225</v>
      </c>
      <c r="D5501" s="5" t="s">
        <v>3237</v>
      </c>
      <c r="E5501" s="8">
        <v>16422</v>
      </c>
      <c r="F5501" s="8">
        <v>16593</v>
      </c>
      <c r="G5501" s="5">
        <f t="shared" si="458"/>
        <v>171</v>
      </c>
      <c r="H5501" s="5">
        <v>300</v>
      </c>
      <c r="I5501" s="11">
        <v>185</v>
      </c>
      <c r="J5501" s="105">
        <f t="shared" si="456"/>
        <v>16527.45</v>
      </c>
      <c r="K5501" s="71">
        <v>16497</v>
      </c>
      <c r="L5501" s="5" t="s">
        <v>3186</v>
      </c>
      <c r="N5501" s="5" t="s">
        <v>5156</v>
      </c>
      <c r="O5501" s="5" t="s">
        <v>6084</v>
      </c>
      <c r="R5501" s="5" t="str">
        <f t="shared" si="459"/>
        <v/>
      </c>
      <c r="T5501" s="5" t="str">
        <f t="shared" si="457"/>
        <v>RF</v>
      </c>
    </row>
    <row r="5502" spans="1:20" x14ac:dyDescent="0.2">
      <c r="A5502" s="5" t="str">
        <f t="shared" si="460"/>
        <v>RF</v>
      </c>
      <c r="B5502" s="5" t="str">
        <f t="shared" si="461"/>
        <v>827</v>
      </c>
      <c r="C5502" s="5" t="s">
        <v>1226</v>
      </c>
      <c r="D5502" s="5" t="s">
        <v>3237</v>
      </c>
      <c r="E5502" s="8">
        <v>16422</v>
      </c>
      <c r="F5502" s="8">
        <v>16593</v>
      </c>
      <c r="G5502" s="5">
        <f t="shared" si="458"/>
        <v>171</v>
      </c>
      <c r="H5502" s="5">
        <v>300</v>
      </c>
      <c r="I5502" s="11">
        <v>186</v>
      </c>
      <c r="J5502" s="105">
        <f t="shared" si="456"/>
        <v>16528.02</v>
      </c>
      <c r="K5502" s="71">
        <v>16497</v>
      </c>
      <c r="L5502" s="5" t="s">
        <v>3186</v>
      </c>
      <c r="N5502" s="5" t="s">
        <v>5156</v>
      </c>
      <c r="O5502" s="5" t="s">
        <v>6084</v>
      </c>
      <c r="R5502" s="5" t="str">
        <f t="shared" si="459"/>
        <v/>
      </c>
      <c r="T5502" s="5" t="str">
        <f t="shared" si="457"/>
        <v>RF</v>
      </c>
    </row>
    <row r="5503" spans="1:20" x14ac:dyDescent="0.2">
      <c r="A5503" s="5" t="str">
        <f t="shared" si="460"/>
        <v>RF</v>
      </c>
      <c r="B5503" s="5" t="str">
        <f t="shared" si="461"/>
        <v>828</v>
      </c>
      <c r="C5503" s="5" t="s">
        <v>1227</v>
      </c>
      <c r="D5503" s="5" t="s">
        <v>3237</v>
      </c>
      <c r="E5503" s="8">
        <v>16422</v>
      </c>
      <c r="F5503" s="8">
        <v>16593</v>
      </c>
      <c r="G5503" s="5">
        <f t="shared" si="458"/>
        <v>171</v>
      </c>
      <c r="H5503" s="5">
        <v>300</v>
      </c>
      <c r="I5503" s="11">
        <v>187</v>
      </c>
      <c r="J5503" s="105">
        <f t="shared" ref="J5503:J5566" si="462">E5503+(G5503/H5503)*I5503</f>
        <v>16528.59</v>
      </c>
      <c r="K5503" s="71">
        <v>16497</v>
      </c>
      <c r="L5503" s="5" t="s">
        <v>3186</v>
      </c>
      <c r="N5503" s="5" t="s">
        <v>5156</v>
      </c>
      <c r="O5503" s="5" t="s">
        <v>6084</v>
      </c>
      <c r="R5503" s="5" t="str">
        <f t="shared" si="459"/>
        <v/>
      </c>
      <c r="T5503" s="5" t="str">
        <f t="shared" si="457"/>
        <v>RF</v>
      </c>
    </row>
    <row r="5504" spans="1:20" x14ac:dyDescent="0.2">
      <c r="A5504" s="5" t="str">
        <f t="shared" si="460"/>
        <v>RF</v>
      </c>
      <c r="B5504" s="5" t="str">
        <f t="shared" si="461"/>
        <v>829</v>
      </c>
      <c r="C5504" s="5" t="s">
        <v>1228</v>
      </c>
      <c r="D5504" s="5" t="s">
        <v>3237</v>
      </c>
      <c r="E5504" s="8">
        <v>16422</v>
      </c>
      <c r="F5504" s="8">
        <v>16593</v>
      </c>
      <c r="G5504" s="5">
        <f t="shared" si="458"/>
        <v>171</v>
      </c>
      <c r="H5504" s="5">
        <v>300</v>
      </c>
      <c r="I5504" s="11">
        <v>188</v>
      </c>
      <c r="J5504" s="105">
        <f t="shared" si="462"/>
        <v>16529.16</v>
      </c>
      <c r="K5504" s="71">
        <v>16497</v>
      </c>
      <c r="L5504" s="5" t="s">
        <v>3186</v>
      </c>
      <c r="N5504" s="5" t="s">
        <v>5156</v>
      </c>
      <c r="O5504" s="5" t="s">
        <v>6084</v>
      </c>
      <c r="R5504" s="5" t="str">
        <f t="shared" si="459"/>
        <v/>
      </c>
      <c r="T5504" s="5" t="str">
        <f t="shared" si="457"/>
        <v>RF</v>
      </c>
    </row>
    <row r="5505" spans="1:20" x14ac:dyDescent="0.2">
      <c r="A5505" s="5" t="str">
        <f t="shared" si="460"/>
        <v>RF</v>
      </c>
      <c r="B5505" s="5" t="str">
        <f t="shared" si="461"/>
        <v>830</v>
      </c>
      <c r="C5505" s="5" t="s">
        <v>1229</v>
      </c>
      <c r="D5505" s="5" t="s">
        <v>3237</v>
      </c>
      <c r="E5505" s="8">
        <v>16422</v>
      </c>
      <c r="F5505" s="8">
        <v>16593</v>
      </c>
      <c r="G5505" s="5">
        <f t="shared" si="458"/>
        <v>171</v>
      </c>
      <c r="H5505" s="5">
        <v>300</v>
      </c>
      <c r="I5505" s="11">
        <v>189</v>
      </c>
      <c r="J5505" s="105">
        <f t="shared" si="462"/>
        <v>16529.73</v>
      </c>
      <c r="K5505" s="71">
        <v>16497</v>
      </c>
      <c r="L5505" s="5" t="s">
        <v>3186</v>
      </c>
      <c r="N5505" s="5" t="s">
        <v>5156</v>
      </c>
      <c r="O5505" s="5" t="s">
        <v>6084</v>
      </c>
      <c r="R5505" s="5" t="str">
        <f t="shared" si="459"/>
        <v/>
      </c>
      <c r="T5505" s="5" t="str">
        <f t="shared" si="457"/>
        <v>RF</v>
      </c>
    </row>
    <row r="5506" spans="1:20" x14ac:dyDescent="0.2">
      <c r="A5506" s="5" t="str">
        <f t="shared" si="460"/>
        <v>RF</v>
      </c>
      <c r="B5506" s="5" t="str">
        <f t="shared" si="461"/>
        <v>831</v>
      </c>
      <c r="C5506" s="5" t="s">
        <v>1230</v>
      </c>
      <c r="D5506" s="5" t="s">
        <v>3237</v>
      </c>
      <c r="E5506" s="8">
        <v>16422</v>
      </c>
      <c r="F5506" s="8">
        <v>16593</v>
      </c>
      <c r="G5506" s="5">
        <f t="shared" si="458"/>
        <v>171</v>
      </c>
      <c r="H5506" s="5">
        <v>300</v>
      </c>
      <c r="I5506" s="11">
        <v>190</v>
      </c>
      <c r="J5506" s="105">
        <f t="shared" si="462"/>
        <v>16530.3</v>
      </c>
      <c r="K5506" s="71">
        <v>16497</v>
      </c>
      <c r="L5506" s="5" t="s">
        <v>3186</v>
      </c>
      <c r="N5506" s="5" t="s">
        <v>5156</v>
      </c>
      <c r="O5506" s="5" t="s">
        <v>6084</v>
      </c>
      <c r="R5506" s="5" t="str">
        <f t="shared" si="459"/>
        <v/>
      </c>
      <c r="T5506" s="5" t="str">
        <f t="shared" si="457"/>
        <v>RF</v>
      </c>
    </row>
    <row r="5507" spans="1:20" x14ac:dyDescent="0.2">
      <c r="A5507" s="5" t="str">
        <f t="shared" si="460"/>
        <v>RF</v>
      </c>
      <c r="B5507" s="5" t="str">
        <f t="shared" si="461"/>
        <v>832</v>
      </c>
      <c r="C5507" s="5" t="s">
        <v>1231</v>
      </c>
      <c r="D5507" s="5" t="s">
        <v>3237</v>
      </c>
      <c r="E5507" s="8">
        <v>16422</v>
      </c>
      <c r="F5507" s="8">
        <v>16593</v>
      </c>
      <c r="G5507" s="5">
        <f t="shared" si="458"/>
        <v>171</v>
      </c>
      <c r="H5507" s="5">
        <v>300</v>
      </c>
      <c r="I5507" s="11">
        <v>191</v>
      </c>
      <c r="J5507" s="105">
        <f t="shared" si="462"/>
        <v>16530.87</v>
      </c>
      <c r="K5507" s="71">
        <v>16497</v>
      </c>
      <c r="L5507" s="5" t="s">
        <v>3186</v>
      </c>
      <c r="N5507" s="5" t="s">
        <v>5156</v>
      </c>
      <c r="O5507" s="5" t="s">
        <v>6084</v>
      </c>
      <c r="R5507" s="5" t="str">
        <f t="shared" si="459"/>
        <v/>
      </c>
      <c r="T5507" s="5" t="str">
        <f t="shared" ref="T5507:T5570" si="463">LEFT(C5507,2)</f>
        <v>RF</v>
      </c>
    </row>
    <row r="5508" spans="1:20" x14ac:dyDescent="0.2">
      <c r="A5508" s="5" t="str">
        <f t="shared" si="460"/>
        <v>RF</v>
      </c>
      <c r="B5508" s="5" t="str">
        <f t="shared" si="461"/>
        <v>833</v>
      </c>
      <c r="C5508" s="5" t="s">
        <v>1232</v>
      </c>
      <c r="D5508" s="5" t="s">
        <v>3237</v>
      </c>
      <c r="E5508" s="8">
        <v>16422</v>
      </c>
      <c r="F5508" s="8">
        <v>16593</v>
      </c>
      <c r="G5508" s="5">
        <f t="shared" si="458"/>
        <v>171</v>
      </c>
      <c r="H5508" s="5">
        <v>300</v>
      </c>
      <c r="I5508" s="11">
        <v>192</v>
      </c>
      <c r="J5508" s="105">
        <f t="shared" si="462"/>
        <v>16531.439999999999</v>
      </c>
      <c r="K5508" s="71">
        <v>16497</v>
      </c>
      <c r="L5508" s="5" t="s">
        <v>3186</v>
      </c>
      <c r="N5508" s="5" t="s">
        <v>5156</v>
      </c>
      <c r="O5508" s="5" t="s">
        <v>6084</v>
      </c>
      <c r="R5508" s="5" t="str">
        <f t="shared" si="459"/>
        <v/>
      </c>
      <c r="T5508" s="5" t="str">
        <f t="shared" si="463"/>
        <v>RF</v>
      </c>
    </row>
    <row r="5509" spans="1:20" x14ac:dyDescent="0.2">
      <c r="A5509" s="5" t="str">
        <f t="shared" si="460"/>
        <v>RF</v>
      </c>
      <c r="B5509" s="5" t="str">
        <f t="shared" si="461"/>
        <v>834</v>
      </c>
      <c r="C5509" s="5" t="s">
        <v>1233</v>
      </c>
      <c r="D5509" s="5" t="s">
        <v>3237</v>
      </c>
      <c r="E5509" s="8">
        <v>16422</v>
      </c>
      <c r="F5509" s="8">
        <v>16593</v>
      </c>
      <c r="G5509" s="5">
        <f t="shared" si="458"/>
        <v>171</v>
      </c>
      <c r="H5509" s="5">
        <v>300</v>
      </c>
      <c r="I5509" s="11">
        <v>193</v>
      </c>
      <c r="J5509" s="105">
        <f t="shared" si="462"/>
        <v>16532.009999999998</v>
      </c>
      <c r="K5509" s="71">
        <v>16497</v>
      </c>
      <c r="L5509" s="5" t="s">
        <v>3186</v>
      </c>
      <c r="N5509" s="5" t="s">
        <v>5156</v>
      </c>
      <c r="O5509" s="5" t="s">
        <v>6084</v>
      </c>
      <c r="R5509" s="5" t="str">
        <f t="shared" si="459"/>
        <v/>
      </c>
      <c r="T5509" s="5" t="str">
        <f t="shared" si="463"/>
        <v>RF</v>
      </c>
    </row>
    <row r="5510" spans="1:20" x14ac:dyDescent="0.2">
      <c r="A5510" s="5" t="str">
        <f t="shared" si="460"/>
        <v>RF</v>
      </c>
      <c r="B5510" s="5" t="str">
        <f t="shared" si="461"/>
        <v>835</v>
      </c>
      <c r="C5510" s="5" t="s">
        <v>1234</v>
      </c>
      <c r="D5510" s="5" t="s">
        <v>3237</v>
      </c>
      <c r="E5510" s="8">
        <v>16422</v>
      </c>
      <c r="F5510" s="8">
        <v>16593</v>
      </c>
      <c r="G5510" s="5">
        <f t="shared" ref="G5510:G5573" si="464">F5510-E5510</f>
        <v>171</v>
      </c>
      <c r="H5510" s="5">
        <v>300</v>
      </c>
      <c r="I5510" s="11">
        <v>194</v>
      </c>
      <c r="J5510" s="105">
        <f t="shared" si="462"/>
        <v>16532.580000000002</v>
      </c>
      <c r="K5510" s="71">
        <v>16497</v>
      </c>
      <c r="L5510" s="5" t="s">
        <v>3186</v>
      </c>
      <c r="N5510" s="5" t="s">
        <v>5156</v>
      </c>
      <c r="O5510" s="5" t="s">
        <v>6084</v>
      </c>
      <c r="R5510" s="5" t="str">
        <f t="shared" si="459"/>
        <v/>
      </c>
      <c r="T5510" s="5" t="str">
        <f t="shared" si="463"/>
        <v>RF</v>
      </c>
    </row>
    <row r="5511" spans="1:20" x14ac:dyDescent="0.2">
      <c r="A5511" s="5" t="str">
        <f t="shared" si="460"/>
        <v>RF</v>
      </c>
      <c r="B5511" s="5" t="str">
        <f t="shared" si="461"/>
        <v>836</v>
      </c>
      <c r="C5511" s="5" t="s">
        <v>1235</v>
      </c>
      <c r="D5511" s="5" t="s">
        <v>3237</v>
      </c>
      <c r="E5511" s="8">
        <v>16422</v>
      </c>
      <c r="F5511" s="8">
        <v>16593</v>
      </c>
      <c r="G5511" s="5">
        <f t="shared" si="464"/>
        <v>171</v>
      </c>
      <c r="H5511" s="5">
        <v>300</v>
      </c>
      <c r="I5511" s="11">
        <v>195</v>
      </c>
      <c r="J5511" s="105">
        <f t="shared" si="462"/>
        <v>16533.150000000001</v>
      </c>
      <c r="K5511" s="71">
        <v>16497</v>
      </c>
      <c r="L5511" s="5" t="s">
        <v>3186</v>
      </c>
      <c r="N5511" s="5" t="s">
        <v>5156</v>
      </c>
      <c r="O5511" s="5" t="s">
        <v>6084</v>
      </c>
      <c r="R5511" s="5" t="str">
        <f t="shared" si="459"/>
        <v/>
      </c>
      <c r="T5511" s="5" t="str">
        <f t="shared" si="463"/>
        <v>RF</v>
      </c>
    </row>
    <row r="5512" spans="1:20" x14ac:dyDescent="0.2">
      <c r="A5512" s="5" t="str">
        <f t="shared" si="460"/>
        <v>RF</v>
      </c>
      <c r="B5512" s="5" t="str">
        <f t="shared" si="461"/>
        <v>837</v>
      </c>
      <c r="C5512" s="5" t="s">
        <v>1236</v>
      </c>
      <c r="D5512" s="5" t="s">
        <v>3237</v>
      </c>
      <c r="E5512" s="8">
        <v>16422</v>
      </c>
      <c r="F5512" s="8">
        <v>16593</v>
      </c>
      <c r="G5512" s="5">
        <f t="shared" si="464"/>
        <v>171</v>
      </c>
      <c r="H5512" s="5">
        <v>300</v>
      </c>
      <c r="I5512" s="11">
        <v>196</v>
      </c>
      <c r="J5512" s="105">
        <f t="shared" si="462"/>
        <v>16533.72</v>
      </c>
      <c r="K5512" s="71">
        <v>16497</v>
      </c>
      <c r="L5512" s="5" t="s">
        <v>3186</v>
      </c>
      <c r="N5512" s="5" t="s">
        <v>5156</v>
      </c>
      <c r="O5512" s="5" t="s">
        <v>6084</v>
      </c>
      <c r="R5512" s="5" t="str">
        <f t="shared" si="459"/>
        <v/>
      </c>
      <c r="T5512" s="5" t="str">
        <f t="shared" si="463"/>
        <v>RF</v>
      </c>
    </row>
    <row r="5513" spans="1:20" x14ac:dyDescent="0.2">
      <c r="A5513" s="5" t="str">
        <f t="shared" si="460"/>
        <v>RF</v>
      </c>
      <c r="B5513" s="5" t="str">
        <f t="shared" si="461"/>
        <v>838</v>
      </c>
      <c r="C5513" s="5" t="s">
        <v>1237</v>
      </c>
      <c r="D5513" s="5" t="s">
        <v>3237</v>
      </c>
      <c r="E5513" s="8">
        <v>16422</v>
      </c>
      <c r="F5513" s="8">
        <v>16593</v>
      </c>
      <c r="G5513" s="5">
        <f t="shared" si="464"/>
        <v>171</v>
      </c>
      <c r="H5513" s="5">
        <v>300</v>
      </c>
      <c r="I5513" s="11">
        <v>197</v>
      </c>
      <c r="J5513" s="105">
        <f t="shared" si="462"/>
        <v>16534.29</v>
      </c>
      <c r="K5513" s="71">
        <v>16528</v>
      </c>
      <c r="L5513" s="5" t="s">
        <v>3186</v>
      </c>
      <c r="N5513" s="5" t="s">
        <v>5156</v>
      </c>
      <c r="O5513" s="5" t="s">
        <v>6084</v>
      </c>
      <c r="R5513" s="5" t="str">
        <f t="shared" ref="R5513:R5576" si="465">IF(VLOOKUP(C5513,Convs,11,FALSE)=0,"",VLOOKUP(C5513,Convs,11,FALSE))</f>
        <v/>
      </c>
      <c r="T5513" s="5" t="str">
        <f t="shared" si="463"/>
        <v>RF</v>
      </c>
    </row>
    <row r="5514" spans="1:20" x14ac:dyDescent="0.2">
      <c r="A5514" s="5" t="str">
        <f t="shared" si="460"/>
        <v>RF</v>
      </c>
      <c r="B5514" s="5" t="str">
        <f t="shared" si="461"/>
        <v>839</v>
      </c>
      <c r="C5514" s="5" t="s">
        <v>1238</v>
      </c>
      <c r="D5514" s="5" t="s">
        <v>3237</v>
      </c>
      <c r="E5514" s="8">
        <v>16422</v>
      </c>
      <c r="F5514" s="8">
        <v>16593</v>
      </c>
      <c r="G5514" s="5">
        <f t="shared" si="464"/>
        <v>171</v>
      </c>
      <c r="H5514" s="5">
        <v>300</v>
      </c>
      <c r="I5514" s="11">
        <v>198</v>
      </c>
      <c r="J5514" s="105">
        <f t="shared" si="462"/>
        <v>16534.86</v>
      </c>
      <c r="K5514" s="71">
        <v>16528</v>
      </c>
      <c r="L5514" s="5" t="s">
        <v>3186</v>
      </c>
      <c r="N5514" s="5" t="s">
        <v>5156</v>
      </c>
      <c r="O5514" s="5" t="s">
        <v>6084</v>
      </c>
      <c r="R5514" s="5" t="str">
        <f t="shared" si="465"/>
        <v/>
      </c>
      <c r="T5514" s="5" t="str">
        <f t="shared" si="463"/>
        <v>RF</v>
      </c>
    </row>
    <row r="5515" spans="1:20" x14ac:dyDescent="0.2">
      <c r="A5515" s="5" t="str">
        <f t="shared" si="460"/>
        <v>RF</v>
      </c>
      <c r="B5515" s="5" t="str">
        <f t="shared" si="461"/>
        <v>840</v>
      </c>
      <c r="C5515" s="5" t="s">
        <v>1239</v>
      </c>
      <c r="D5515" s="5" t="s">
        <v>3237</v>
      </c>
      <c r="E5515" s="8">
        <v>16422</v>
      </c>
      <c r="F5515" s="8">
        <v>16593</v>
      </c>
      <c r="G5515" s="5">
        <f t="shared" si="464"/>
        <v>171</v>
      </c>
      <c r="H5515" s="5">
        <v>300</v>
      </c>
      <c r="I5515" s="11">
        <v>199</v>
      </c>
      <c r="J5515" s="105">
        <f t="shared" si="462"/>
        <v>16535.43</v>
      </c>
      <c r="K5515" s="71">
        <v>16528</v>
      </c>
      <c r="L5515" s="5" t="s">
        <v>3186</v>
      </c>
      <c r="N5515" s="5" t="s">
        <v>5156</v>
      </c>
      <c r="O5515" s="5" t="s">
        <v>6084</v>
      </c>
      <c r="R5515" s="5" t="str">
        <f t="shared" si="465"/>
        <v/>
      </c>
      <c r="T5515" s="5" t="str">
        <f t="shared" si="463"/>
        <v>RF</v>
      </c>
    </row>
    <row r="5516" spans="1:20" x14ac:dyDescent="0.2">
      <c r="A5516" s="5" t="str">
        <f t="shared" si="460"/>
        <v>RF</v>
      </c>
      <c r="B5516" s="5" t="str">
        <f t="shared" si="461"/>
        <v>841</v>
      </c>
      <c r="C5516" s="5" t="s">
        <v>1240</v>
      </c>
      <c r="D5516" s="5" t="s">
        <v>3237</v>
      </c>
      <c r="E5516" s="8">
        <v>16422</v>
      </c>
      <c r="F5516" s="8">
        <v>16593</v>
      </c>
      <c r="G5516" s="5">
        <f t="shared" si="464"/>
        <v>171</v>
      </c>
      <c r="H5516" s="5">
        <v>300</v>
      </c>
      <c r="I5516" s="11">
        <v>200</v>
      </c>
      <c r="J5516" s="105">
        <f t="shared" si="462"/>
        <v>16536</v>
      </c>
      <c r="K5516" s="71">
        <v>16528</v>
      </c>
      <c r="L5516" s="5" t="s">
        <v>3186</v>
      </c>
      <c r="N5516" s="5" t="s">
        <v>5156</v>
      </c>
      <c r="O5516" s="5" t="s">
        <v>6084</v>
      </c>
      <c r="R5516" s="5" t="str">
        <f t="shared" si="465"/>
        <v/>
      </c>
      <c r="T5516" s="5" t="str">
        <f t="shared" si="463"/>
        <v>RF</v>
      </c>
    </row>
    <row r="5517" spans="1:20" x14ac:dyDescent="0.2">
      <c r="A5517" s="5" t="str">
        <f t="shared" si="460"/>
        <v>RF</v>
      </c>
      <c r="B5517" s="5" t="str">
        <f t="shared" si="461"/>
        <v>842</v>
      </c>
      <c r="C5517" s="5" t="s">
        <v>1241</v>
      </c>
      <c r="D5517" s="5" t="s">
        <v>3237</v>
      </c>
      <c r="E5517" s="8">
        <v>16422</v>
      </c>
      <c r="F5517" s="8">
        <v>16593</v>
      </c>
      <c r="G5517" s="5">
        <f t="shared" si="464"/>
        <v>171</v>
      </c>
      <c r="H5517" s="5">
        <v>300</v>
      </c>
      <c r="I5517" s="11">
        <v>201</v>
      </c>
      <c r="J5517" s="105">
        <f t="shared" si="462"/>
        <v>16536.57</v>
      </c>
      <c r="K5517" s="71">
        <v>16528</v>
      </c>
      <c r="L5517" s="5" t="s">
        <v>3186</v>
      </c>
      <c r="N5517" s="5" t="s">
        <v>5156</v>
      </c>
      <c r="O5517" s="5" t="s">
        <v>6084</v>
      </c>
      <c r="R5517" s="5" t="str">
        <f t="shared" si="465"/>
        <v/>
      </c>
      <c r="T5517" s="5" t="str">
        <f t="shared" si="463"/>
        <v>RF</v>
      </c>
    </row>
    <row r="5518" spans="1:20" x14ac:dyDescent="0.2">
      <c r="A5518" s="5" t="str">
        <f t="shared" si="460"/>
        <v>RF</v>
      </c>
      <c r="B5518" s="5" t="str">
        <f t="shared" si="461"/>
        <v>843</v>
      </c>
      <c r="C5518" s="5" t="s">
        <v>1242</v>
      </c>
      <c r="D5518" s="5" t="s">
        <v>3237</v>
      </c>
      <c r="E5518" s="8">
        <v>16422</v>
      </c>
      <c r="F5518" s="8">
        <v>16593</v>
      </c>
      <c r="G5518" s="5">
        <f t="shared" si="464"/>
        <v>171</v>
      </c>
      <c r="H5518" s="5">
        <v>300</v>
      </c>
      <c r="I5518" s="11">
        <v>202</v>
      </c>
      <c r="J5518" s="105">
        <f t="shared" si="462"/>
        <v>16537.14</v>
      </c>
      <c r="K5518" s="71">
        <v>16528</v>
      </c>
      <c r="L5518" s="5" t="s">
        <v>3186</v>
      </c>
      <c r="N5518" s="5" t="s">
        <v>5156</v>
      </c>
      <c r="O5518" s="5" t="s">
        <v>6084</v>
      </c>
      <c r="R5518" s="5" t="str">
        <f t="shared" si="465"/>
        <v/>
      </c>
      <c r="T5518" s="5" t="str">
        <f t="shared" si="463"/>
        <v>RF</v>
      </c>
    </row>
    <row r="5519" spans="1:20" x14ac:dyDescent="0.2">
      <c r="A5519" s="5" t="str">
        <f t="shared" si="460"/>
        <v>RF</v>
      </c>
      <c r="B5519" s="5" t="str">
        <f t="shared" si="461"/>
        <v>844</v>
      </c>
      <c r="C5519" s="5" t="s">
        <v>1243</v>
      </c>
      <c r="D5519" s="5" t="s">
        <v>3237</v>
      </c>
      <c r="E5519" s="8">
        <v>16422</v>
      </c>
      <c r="F5519" s="8">
        <v>16593</v>
      </c>
      <c r="G5519" s="5">
        <f t="shared" si="464"/>
        <v>171</v>
      </c>
      <c r="H5519" s="5">
        <v>300</v>
      </c>
      <c r="I5519" s="11">
        <v>203</v>
      </c>
      <c r="J5519" s="105">
        <f t="shared" si="462"/>
        <v>16537.71</v>
      </c>
      <c r="K5519" s="71">
        <v>16528</v>
      </c>
      <c r="L5519" s="5" t="s">
        <v>3186</v>
      </c>
      <c r="N5519" s="5" t="s">
        <v>5156</v>
      </c>
      <c r="O5519" s="5" t="s">
        <v>6084</v>
      </c>
      <c r="R5519" s="5" t="str">
        <f t="shared" si="465"/>
        <v/>
      </c>
      <c r="T5519" s="5" t="str">
        <f t="shared" si="463"/>
        <v>RF</v>
      </c>
    </row>
    <row r="5520" spans="1:20" x14ac:dyDescent="0.2">
      <c r="A5520" s="5" t="str">
        <f t="shared" ref="A5520:A5583" si="466">LEFT(C5520,2)</f>
        <v>RF</v>
      </c>
      <c r="B5520" s="5" t="str">
        <f t="shared" ref="B5520:B5583" si="467">RIGHT(C5520,3)</f>
        <v>845</v>
      </c>
      <c r="C5520" s="5" t="s">
        <v>1244</v>
      </c>
      <c r="D5520" s="5" t="s">
        <v>3237</v>
      </c>
      <c r="E5520" s="8">
        <v>16422</v>
      </c>
      <c r="F5520" s="8">
        <v>16593</v>
      </c>
      <c r="G5520" s="5">
        <f t="shared" si="464"/>
        <v>171</v>
      </c>
      <c r="H5520" s="5">
        <v>300</v>
      </c>
      <c r="I5520" s="11">
        <v>204</v>
      </c>
      <c r="J5520" s="105">
        <f t="shared" si="462"/>
        <v>16538.28</v>
      </c>
      <c r="K5520" s="71">
        <v>16528</v>
      </c>
      <c r="L5520" s="5" t="s">
        <v>3186</v>
      </c>
      <c r="N5520" s="5" t="s">
        <v>5156</v>
      </c>
      <c r="O5520" s="5" t="s">
        <v>6084</v>
      </c>
      <c r="R5520" s="5" t="str">
        <f t="shared" si="465"/>
        <v/>
      </c>
      <c r="T5520" s="5" t="str">
        <f t="shared" si="463"/>
        <v>RF</v>
      </c>
    </row>
    <row r="5521" spans="1:20" x14ac:dyDescent="0.2">
      <c r="A5521" s="5" t="str">
        <f t="shared" si="466"/>
        <v>RF</v>
      </c>
      <c r="B5521" s="5" t="str">
        <f t="shared" si="467"/>
        <v>846</v>
      </c>
      <c r="C5521" s="5" t="s">
        <v>1245</v>
      </c>
      <c r="D5521" s="5" t="s">
        <v>3237</v>
      </c>
      <c r="E5521" s="8">
        <v>16422</v>
      </c>
      <c r="F5521" s="8">
        <v>16593</v>
      </c>
      <c r="G5521" s="5">
        <f t="shared" si="464"/>
        <v>171</v>
      </c>
      <c r="H5521" s="5">
        <v>300</v>
      </c>
      <c r="I5521" s="11">
        <v>205</v>
      </c>
      <c r="J5521" s="105">
        <f t="shared" si="462"/>
        <v>16538.849999999999</v>
      </c>
      <c r="K5521" s="71">
        <v>16528</v>
      </c>
      <c r="L5521" s="5" t="s">
        <v>3186</v>
      </c>
      <c r="N5521" s="5" t="s">
        <v>5156</v>
      </c>
      <c r="O5521" s="5" t="s">
        <v>6084</v>
      </c>
      <c r="R5521" s="5" t="str">
        <f t="shared" si="465"/>
        <v/>
      </c>
      <c r="T5521" s="5" t="str">
        <f t="shared" si="463"/>
        <v>RF</v>
      </c>
    </row>
    <row r="5522" spans="1:20" x14ac:dyDescent="0.2">
      <c r="A5522" s="5" t="str">
        <f t="shared" si="466"/>
        <v>RF</v>
      </c>
      <c r="B5522" s="5" t="str">
        <f t="shared" si="467"/>
        <v>847</v>
      </c>
      <c r="C5522" s="5" t="s">
        <v>1246</v>
      </c>
      <c r="D5522" s="5" t="s">
        <v>3237</v>
      </c>
      <c r="E5522" s="8">
        <v>16422</v>
      </c>
      <c r="F5522" s="8">
        <v>16593</v>
      </c>
      <c r="G5522" s="5">
        <f t="shared" si="464"/>
        <v>171</v>
      </c>
      <c r="H5522" s="5">
        <v>300</v>
      </c>
      <c r="I5522" s="11">
        <v>206</v>
      </c>
      <c r="J5522" s="105">
        <f t="shared" si="462"/>
        <v>16539.419999999998</v>
      </c>
      <c r="K5522" s="71">
        <v>16528</v>
      </c>
      <c r="L5522" s="5" t="s">
        <v>3186</v>
      </c>
      <c r="N5522" s="5" t="s">
        <v>5156</v>
      </c>
      <c r="O5522" s="5" t="s">
        <v>6084</v>
      </c>
      <c r="R5522" s="5" t="str">
        <f t="shared" si="465"/>
        <v/>
      </c>
      <c r="T5522" s="5" t="str">
        <f t="shared" si="463"/>
        <v>RF</v>
      </c>
    </row>
    <row r="5523" spans="1:20" x14ac:dyDescent="0.2">
      <c r="A5523" s="5" t="str">
        <f t="shared" si="466"/>
        <v>RF</v>
      </c>
      <c r="B5523" s="5" t="str">
        <f t="shared" si="467"/>
        <v>848</v>
      </c>
      <c r="C5523" s="5" t="s">
        <v>1247</v>
      </c>
      <c r="D5523" s="5" t="s">
        <v>3237</v>
      </c>
      <c r="E5523" s="8">
        <v>16422</v>
      </c>
      <c r="F5523" s="8">
        <v>16593</v>
      </c>
      <c r="G5523" s="5">
        <f t="shared" si="464"/>
        <v>171</v>
      </c>
      <c r="H5523" s="5">
        <v>300</v>
      </c>
      <c r="I5523" s="11">
        <v>207</v>
      </c>
      <c r="J5523" s="105">
        <f t="shared" si="462"/>
        <v>16539.990000000002</v>
      </c>
      <c r="K5523" s="71">
        <v>16528</v>
      </c>
      <c r="L5523" s="5" t="s">
        <v>3186</v>
      </c>
      <c r="N5523" s="5" t="s">
        <v>5156</v>
      </c>
      <c r="O5523" s="5" t="s">
        <v>6084</v>
      </c>
      <c r="R5523" s="5" t="str">
        <f t="shared" si="465"/>
        <v/>
      </c>
      <c r="T5523" s="5" t="str">
        <f t="shared" si="463"/>
        <v>RF</v>
      </c>
    </row>
    <row r="5524" spans="1:20" x14ac:dyDescent="0.2">
      <c r="A5524" s="5" t="str">
        <f t="shared" si="466"/>
        <v>RF</v>
      </c>
      <c r="B5524" s="5" t="str">
        <f t="shared" si="467"/>
        <v>849</v>
      </c>
      <c r="C5524" s="5" t="s">
        <v>1248</v>
      </c>
      <c r="D5524" s="5" t="s">
        <v>3237</v>
      </c>
      <c r="E5524" s="8">
        <v>16422</v>
      </c>
      <c r="F5524" s="8">
        <v>16593</v>
      </c>
      <c r="G5524" s="5">
        <f t="shared" si="464"/>
        <v>171</v>
      </c>
      <c r="H5524" s="5">
        <v>300</v>
      </c>
      <c r="I5524" s="11">
        <v>208</v>
      </c>
      <c r="J5524" s="105">
        <f t="shared" si="462"/>
        <v>16540.560000000001</v>
      </c>
      <c r="K5524" s="71">
        <v>16528</v>
      </c>
      <c r="L5524" s="5" t="s">
        <v>3186</v>
      </c>
      <c r="N5524" s="5" t="s">
        <v>5156</v>
      </c>
      <c r="O5524" s="5" t="s">
        <v>6084</v>
      </c>
      <c r="R5524" s="5" t="str">
        <f t="shared" si="465"/>
        <v/>
      </c>
      <c r="T5524" s="5" t="str">
        <f t="shared" si="463"/>
        <v>RF</v>
      </c>
    </row>
    <row r="5525" spans="1:20" x14ac:dyDescent="0.2">
      <c r="A5525" s="5" t="str">
        <f t="shared" si="466"/>
        <v>RF</v>
      </c>
      <c r="B5525" s="5" t="str">
        <f t="shared" si="467"/>
        <v>850</v>
      </c>
      <c r="C5525" s="5" t="s">
        <v>1249</v>
      </c>
      <c r="D5525" s="5" t="s">
        <v>3237</v>
      </c>
      <c r="E5525" s="8">
        <v>16422</v>
      </c>
      <c r="F5525" s="8">
        <v>16593</v>
      </c>
      <c r="G5525" s="5">
        <f t="shared" si="464"/>
        <v>171</v>
      </c>
      <c r="H5525" s="5">
        <v>300</v>
      </c>
      <c r="I5525" s="11">
        <v>209</v>
      </c>
      <c r="J5525" s="105">
        <f t="shared" si="462"/>
        <v>16541.13</v>
      </c>
      <c r="K5525" s="71">
        <v>16528</v>
      </c>
      <c r="L5525" s="5" t="s">
        <v>3186</v>
      </c>
      <c r="N5525" s="5" t="s">
        <v>5156</v>
      </c>
      <c r="O5525" s="5" t="s">
        <v>6084</v>
      </c>
      <c r="R5525" s="5" t="str">
        <f t="shared" si="465"/>
        <v/>
      </c>
      <c r="T5525" s="5" t="str">
        <f t="shared" si="463"/>
        <v>RF</v>
      </c>
    </row>
    <row r="5526" spans="1:20" x14ac:dyDescent="0.2">
      <c r="A5526" s="5" t="str">
        <f t="shared" si="466"/>
        <v>RF</v>
      </c>
      <c r="B5526" s="5" t="str">
        <f t="shared" si="467"/>
        <v>851</v>
      </c>
      <c r="C5526" s="5" t="s">
        <v>1250</v>
      </c>
      <c r="D5526" s="5" t="s">
        <v>3237</v>
      </c>
      <c r="E5526" s="8">
        <v>16422</v>
      </c>
      <c r="F5526" s="8">
        <v>16593</v>
      </c>
      <c r="G5526" s="5">
        <f t="shared" si="464"/>
        <v>171</v>
      </c>
      <c r="H5526" s="5">
        <v>300</v>
      </c>
      <c r="I5526" s="11">
        <v>210</v>
      </c>
      <c r="J5526" s="105">
        <f t="shared" si="462"/>
        <v>16541.7</v>
      </c>
      <c r="K5526" s="71">
        <v>16528</v>
      </c>
      <c r="L5526" s="5" t="s">
        <v>3186</v>
      </c>
      <c r="N5526" s="5" t="s">
        <v>5156</v>
      </c>
      <c r="O5526" s="5" t="s">
        <v>6084</v>
      </c>
      <c r="R5526" s="5" t="str">
        <f t="shared" si="465"/>
        <v/>
      </c>
      <c r="T5526" s="5" t="str">
        <f t="shared" si="463"/>
        <v>RF</v>
      </c>
    </row>
    <row r="5527" spans="1:20" x14ac:dyDescent="0.2">
      <c r="A5527" s="5" t="str">
        <f t="shared" si="466"/>
        <v>RF</v>
      </c>
      <c r="B5527" s="5" t="str">
        <f t="shared" si="467"/>
        <v>852</v>
      </c>
      <c r="C5527" s="5" t="s">
        <v>1251</v>
      </c>
      <c r="D5527" s="5" t="s">
        <v>3237</v>
      </c>
      <c r="E5527" s="8">
        <v>16422</v>
      </c>
      <c r="F5527" s="8">
        <v>16593</v>
      </c>
      <c r="G5527" s="5">
        <f t="shared" si="464"/>
        <v>171</v>
      </c>
      <c r="H5527" s="5">
        <v>300</v>
      </c>
      <c r="I5527" s="11">
        <v>211</v>
      </c>
      <c r="J5527" s="105">
        <f t="shared" si="462"/>
        <v>16542.27</v>
      </c>
      <c r="K5527" s="71">
        <v>16528</v>
      </c>
      <c r="L5527" s="5" t="s">
        <v>3186</v>
      </c>
      <c r="N5527" s="5" t="s">
        <v>5156</v>
      </c>
      <c r="O5527" s="5" t="s">
        <v>6084</v>
      </c>
      <c r="R5527" s="5" t="str">
        <f t="shared" si="465"/>
        <v/>
      </c>
      <c r="T5527" s="5" t="str">
        <f t="shared" si="463"/>
        <v>RF</v>
      </c>
    </row>
    <row r="5528" spans="1:20" x14ac:dyDescent="0.2">
      <c r="A5528" s="5" t="str">
        <f t="shared" si="466"/>
        <v>RF</v>
      </c>
      <c r="B5528" s="5" t="str">
        <f t="shared" si="467"/>
        <v>853</v>
      </c>
      <c r="C5528" s="5" t="s">
        <v>1252</v>
      </c>
      <c r="D5528" s="5" t="s">
        <v>3237</v>
      </c>
      <c r="E5528" s="8">
        <v>16422</v>
      </c>
      <c r="F5528" s="8">
        <v>16593</v>
      </c>
      <c r="G5528" s="5">
        <f t="shared" si="464"/>
        <v>171</v>
      </c>
      <c r="H5528" s="5">
        <v>300</v>
      </c>
      <c r="I5528" s="11">
        <v>212</v>
      </c>
      <c r="J5528" s="105">
        <f t="shared" si="462"/>
        <v>16542.84</v>
      </c>
      <c r="K5528" s="71">
        <v>16528</v>
      </c>
      <c r="L5528" s="5" t="s">
        <v>3186</v>
      </c>
      <c r="N5528" s="5" t="s">
        <v>5156</v>
      </c>
      <c r="O5528" s="5" t="s">
        <v>6084</v>
      </c>
      <c r="R5528" s="5" t="str">
        <f t="shared" si="465"/>
        <v/>
      </c>
      <c r="T5528" s="5" t="str">
        <f t="shared" si="463"/>
        <v>RF</v>
      </c>
    </row>
    <row r="5529" spans="1:20" x14ac:dyDescent="0.2">
      <c r="A5529" s="5" t="str">
        <f t="shared" si="466"/>
        <v>RF</v>
      </c>
      <c r="B5529" s="5" t="str">
        <f t="shared" si="467"/>
        <v>854</v>
      </c>
      <c r="C5529" s="5" t="s">
        <v>1253</v>
      </c>
      <c r="D5529" s="5" t="s">
        <v>3237</v>
      </c>
      <c r="E5529" s="8">
        <v>16422</v>
      </c>
      <c r="F5529" s="8">
        <v>16593</v>
      </c>
      <c r="G5529" s="5">
        <f t="shared" si="464"/>
        <v>171</v>
      </c>
      <c r="H5529" s="5">
        <v>300</v>
      </c>
      <c r="I5529" s="11">
        <v>213</v>
      </c>
      <c r="J5529" s="105">
        <f t="shared" si="462"/>
        <v>16543.41</v>
      </c>
      <c r="K5529" s="71">
        <v>16528</v>
      </c>
      <c r="L5529" s="5" t="s">
        <v>3186</v>
      </c>
      <c r="N5529" s="5" t="s">
        <v>5156</v>
      </c>
      <c r="O5529" s="5" t="s">
        <v>6084</v>
      </c>
      <c r="R5529" s="5" t="str">
        <f t="shared" si="465"/>
        <v/>
      </c>
      <c r="T5529" s="5" t="str">
        <f t="shared" si="463"/>
        <v>RF</v>
      </c>
    </row>
    <row r="5530" spans="1:20" x14ac:dyDescent="0.2">
      <c r="A5530" s="5" t="str">
        <f t="shared" si="466"/>
        <v>RF</v>
      </c>
      <c r="B5530" s="5" t="str">
        <f t="shared" si="467"/>
        <v>855</v>
      </c>
      <c r="C5530" s="5" t="s">
        <v>1254</v>
      </c>
      <c r="D5530" s="5" t="s">
        <v>3237</v>
      </c>
      <c r="E5530" s="8">
        <v>16422</v>
      </c>
      <c r="F5530" s="8">
        <v>16593</v>
      </c>
      <c r="G5530" s="5">
        <f t="shared" si="464"/>
        <v>171</v>
      </c>
      <c r="H5530" s="5">
        <v>300</v>
      </c>
      <c r="I5530" s="11">
        <v>214</v>
      </c>
      <c r="J5530" s="105">
        <f t="shared" si="462"/>
        <v>16543.98</v>
      </c>
      <c r="K5530" s="71">
        <v>16528</v>
      </c>
      <c r="L5530" s="5" t="s">
        <v>3186</v>
      </c>
      <c r="N5530" s="5" t="s">
        <v>5156</v>
      </c>
      <c r="O5530" s="5" t="s">
        <v>6084</v>
      </c>
      <c r="R5530" s="5" t="str">
        <f t="shared" si="465"/>
        <v/>
      </c>
      <c r="T5530" s="5" t="str">
        <f t="shared" si="463"/>
        <v>RF</v>
      </c>
    </row>
    <row r="5531" spans="1:20" x14ac:dyDescent="0.2">
      <c r="A5531" s="5" t="str">
        <f t="shared" si="466"/>
        <v>RF</v>
      </c>
      <c r="B5531" s="5" t="str">
        <f t="shared" si="467"/>
        <v>856</v>
      </c>
      <c r="C5531" s="5" t="s">
        <v>1255</v>
      </c>
      <c r="D5531" s="5" t="s">
        <v>3237</v>
      </c>
      <c r="E5531" s="8">
        <v>16422</v>
      </c>
      <c r="F5531" s="8">
        <v>16593</v>
      </c>
      <c r="G5531" s="5">
        <f t="shared" si="464"/>
        <v>171</v>
      </c>
      <c r="H5531" s="5">
        <v>300</v>
      </c>
      <c r="I5531" s="11">
        <v>215</v>
      </c>
      <c r="J5531" s="105">
        <f t="shared" si="462"/>
        <v>16544.55</v>
      </c>
      <c r="K5531" s="71">
        <v>16528</v>
      </c>
      <c r="L5531" s="5" t="s">
        <v>3186</v>
      </c>
      <c r="N5531" s="5" t="s">
        <v>5156</v>
      </c>
      <c r="O5531" s="5" t="s">
        <v>6084</v>
      </c>
      <c r="R5531" s="5" t="str">
        <f t="shared" si="465"/>
        <v/>
      </c>
      <c r="T5531" s="5" t="str">
        <f t="shared" si="463"/>
        <v>RF</v>
      </c>
    </row>
    <row r="5532" spans="1:20" x14ac:dyDescent="0.2">
      <c r="A5532" s="5" t="str">
        <f t="shared" si="466"/>
        <v>RF</v>
      </c>
      <c r="B5532" s="5" t="str">
        <f t="shared" si="467"/>
        <v>857</v>
      </c>
      <c r="C5532" s="5" t="s">
        <v>1256</v>
      </c>
      <c r="D5532" s="5" t="s">
        <v>3237</v>
      </c>
      <c r="E5532" s="8">
        <v>16422</v>
      </c>
      <c r="F5532" s="8">
        <v>16593</v>
      </c>
      <c r="G5532" s="5">
        <f t="shared" si="464"/>
        <v>171</v>
      </c>
      <c r="H5532" s="5">
        <v>300</v>
      </c>
      <c r="I5532" s="11">
        <v>216</v>
      </c>
      <c r="J5532" s="105">
        <f t="shared" si="462"/>
        <v>16545.12</v>
      </c>
      <c r="K5532" s="71">
        <v>16528</v>
      </c>
      <c r="L5532" s="5" t="s">
        <v>3186</v>
      </c>
      <c r="N5532" s="5" t="s">
        <v>5156</v>
      </c>
      <c r="O5532" s="5" t="s">
        <v>6084</v>
      </c>
      <c r="R5532" s="5" t="str">
        <f t="shared" si="465"/>
        <v/>
      </c>
      <c r="T5532" s="5" t="str">
        <f t="shared" si="463"/>
        <v>RF</v>
      </c>
    </row>
    <row r="5533" spans="1:20" x14ac:dyDescent="0.2">
      <c r="A5533" s="5" t="str">
        <f t="shared" si="466"/>
        <v>RF</v>
      </c>
      <c r="B5533" s="5" t="str">
        <f t="shared" si="467"/>
        <v>858</v>
      </c>
      <c r="C5533" s="5" t="s">
        <v>1257</v>
      </c>
      <c r="D5533" s="5" t="s">
        <v>3237</v>
      </c>
      <c r="E5533" s="8">
        <v>16422</v>
      </c>
      <c r="F5533" s="8">
        <v>16593</v>
      </c>
      <c r="G5533" s="5">
        <f t="shared" si="464"/>
        <v>171</v>
      </c>
      <c r="H5533" s="5">
        <v>300</v>
      </c>
      <c r="I5533" s="11">
        <v>217</v>
      </c>
      <c r="J5533" s="105">
        <f t="shared" si="462"/>
        <v>16545.689999999999</v>
      </c>
      <c r="K5533" s="71">
        <v>16528</v>
      </c>
      <c r="L5533" s="5" t="s">
        <v>3186</v>
      </c>
      <c r="N5533" s="5" t="s">
        <v>5156</v>
      </c>
      <c r="O5533" s="5" t="s">
        <v>6084</v>
      </c>
      <c r="R5533" s="5" t="str">
        <f t="shared" si="465"/>
        <v/>
      </c>
      <c r="T5533" s="5" t="str">
        <f t="shared" si="463"/>
        <v>RF</v>
      </c>
    </row>
    <row r="5534" spans="1:20" x14ac:dyDescent="0.2">
      <c r="A5534" s="5" t="str">
        <f t="shared" si="466"/>
        <v>RF</v>
      </c>
      <c r="B5534" s="5" t="str">
        <f t="shared" si="467"/>
        <v>859</v>
      </c>
      <c r="C5534" s="5" t="s">
        <v>1258</v>
      </c>
      <c r="D5534" s="5" t="s">
        <v>3237</v>
      </c>
      <c r="E5534" s="8">
        <v>16422</v>
      </c>
      <c r="F5534" s="8">
        <v>16593</v>
      </c>
      <c r="G5534" s="5">
        <f t="shared" si="464"/>
        <v>171</v>
      </c>
      <c r="H5534" s="5">
        <v>300</v>
      </c>
      <c r="I5534" s="11">
        <v>218</v>
      </c>
      <c r="J5534" s="105">
        <f t="shared" si="462"/>
        <v>16546.259999999998</v>
      </c>
      <c r="K5534" s="71">
        <v>16528</v>
      </c>
      <c r="L5534" s="5" t="s">
        <v>3186</v>
      </c>
      <c r="N5534" s="5" t="s">
        <v>5156</v>
      </c>
      <c r="O5534" s="5" t="s">
        <v>6084</v>
      </c>
      <c r="R5534" s="5" t="str">
        <f t="shared" si="465"/>
        <v/>
      </c>
      <c r="T5534" s="5" t="str">
        <f t="shared" si="463"/>
        <v>RF</v>
      </c>
    </row>
    <row r="5535" spans="1:20" x14ac:dyDescent="0.2">
      <c r="A5535" s="5" t="str">
        <f t="shared" si="466"/>
        <v>RF</v>
      </c>
      <c r="B5535" s="5" t="str">
        <f t="shared" si="467"/>
        <v>873</v>
      </c>
      <c r="C5535" s="5" t="s">
        <v>1259</v>
      </c>
      <c r="D5535" s="5" t="s">
        <v>3237</v>
      </c>
      <c r="E5535" s="8">
        <v>16422</v>
      </c>
      <c r="F5535" s="8">
        <v>16593</v>
      </c>
      <c r="G5535" s="5">
        <f t="shared" si="464"/>
        <v>171</v>
      </c>
      <c r="H5535" s="5">
        <v>300</v>
      </c>
      <c r="I5535" s="11">
        <v>219</v>
      </c>
      <c r="J5535" s="105">
        <f t="shared" si="462"/>
        <v>16546.830000000002</v>
      </c>
      <c r="K5535" s="71">
        <v>16528</v>
      </c>
      <c r="L5535" s="5" t="s">
        <v>3186</v>
      </c>
      <c r="N5535" s="5" t="s">
        <v>5156</v>
      </c>
      <c r="O5535" s="5" t="s">
        <v>6084</v>
      </c>
      <c r="R5535" s="5" t="str">
        <f t="shared" si="465"/>
        <v/>
      </c>
      <c r="T5535" s="5" t="str">
        <f t="shared" si="463"/>
        <v>RF</v>
      </c>
    </row>
    <row r="5536" spans="1:20" x14ac:dyDescent="0.2">
      <c r="A5536" s="5" t="str">
        <f t="shared" si="466"/>
        <v>RF</v>
      </c>
      <c r="B5536" s="5" t="str">
        <f t="shared" si="467"/>
        <v>874</v>
      </c>
      <c r="C5536" s="5" t="s">
        <v>1260</v>
      </c>
      <c r="D5536" s="5" t="s">
        <v>3237</v>
      </c>
      <c r="E5536" s="8">
        <v>16422</v>
      </c>
      <c r="F5536" s="8">
        <v>16593</v>
      </c>
      <c r="G5536" s="5">
        <f t="shared" si="464"/>
        <v>171</v>
      </c>
      <c r="H5536" s="5">
        <v>300</v>
      </c>
      <c r="I5536" s="11">
        <v>220</v>
      </c>
      <c r="J5536" s="105">
        <f t="shared" si="462"/>
        <v>16547.400000000001</v>
      </c>
      <c r="K5536" s="71">
        <v>16528</v>
      </c>
      <c r="L5536" s="5" t="s">
        <v>3186</v>
      </c>
      <c r="N5536" s="5" t="s">
        <v>5156</v>
      </c>
      <c r="O5536" s="5" t="s">
        <v>6084</v>
      </c>
      <c r="R5536" s="5" t="str">
        <f t="shared" si="465"/>
        <v/>
      </c>
      <c r="T5536" s="5" t="str">
        <f t="shared" si="463"/>
        <v>RF</v>
      </c>
    </row>
    <row r="5537" spans="1:20" x14ac:dyDescent="0.2">
      <c r="A5537" s="5" t="str">
        <f t="shared" si="466"/>
        <v>RF</v>
      </c>
      <c r="B5537" s="5" t="str">
        <f t="shared" si="467"/>
        <v>875</v>
      </c>
      <c r="C5537" s="5" t="s">
        <v>1261</v>
      </c>
      <c r="D5537" s="5" t="s">
        <v>3237</v>
      </c>
      <c r="E5537" s="8">
        <v>16422</v>
      </c>
      <c r="F5537" s="8">
        <v>16593</v>
      </c>
      <c r="G5537" s="5">
        <f t="shared" si="464"/>
        <v>171</v>
      </c>
      <c r="H5537" s="5">
        <v>300</v>
      </c>
      <c r="I5537" s="11">
        <v>221</v>
      </c>
      <c r="J5537" s="105">
        <f t="shared" si="462"/>
        <v>16547.97</v>
      </c>
      <c r="K5537" s="71">
        <v>16528</v>
      </c>
      <c r="L5537" s="5" t="s">
        <v>3186</v>
      </c>
      <c r="N5537" s="5" t="s">
        <v>5156</v>
      </c>
      <c r="O5537" s="5" t="s">
        <v>6084</v>
      </c>
      <c r="R5537" s="5" t="str">
        <f t="shared" si="465"/>
        <v/>
      </c>
      <c r="T5537" s="5" t="str">
        <f t="shared" si="463"/>
        <v>RF</v>
      </c>
    </row>
    <row r="5538" spans="1:20" x14ac:dyDescent="0.2">
      <c r="A5538" s="5" t="str">
        <f t="shared" si="466"/>
        <v>RF</v>
      </c>
      <c r="B5538" s="5" t="str">
        <f t="shared" si="467"/>
        <v>876</v>
      </c>
      <c r="C5538" s="5" t="s">
        <v>1262</v>
      </c>
      <c r="D5538" s="5" t="s">
        <v>3237</v>
      </c>
      <c r="E5538" s="8">
        <v>16422</v>
      </c>
      <c r="F5538" s="8">
        <v>16593</v>
      </c>
      <c r="G5538" s="5">
        <f t="shared" si="464"/>
        <v>171</v>
      </c>
      <c r="H5538" s="5">
        <v>300</v>
      </c>
      <c r="I5538" s="11">
        <v>222</v>
      </c>
      <c r="J5538" s="105">
        <f t="shared" si="462"/>
        <v>16548.54</v>
      </c>
      <c r="K5538" s="71">
        <v>16528</v>
      </c>
      <c r="L5538" s="5" t="s">
        <v>3186</v>
      </c>
      <c r="N5538" s="5" t="s">
        <v>5156</v>
      </c>
      <c r="O5538" s="5" t="s">
        <v>6084</v>
      </c>
      <c r="R5538" s="5" t="str">
        <f t="shared" si="465"/>
        <v/>
      </c>
      <c r="T5538" s="5" t="str">
        <f t="shared" si="463"/>
        <v>RF</v>
      </c>
    </row>
    <row r="5539" spans="1:20" x14ac:dyDescent="0.2">
      <c r="A5539" s="5" t="str">
        <f t="shared" si="466"/>
        <v>RF</v>
      </c>
      <c r="B5539" s="5" t="str">
        <f t="shared" si="467"/>
        <v>877</v>
      </c>
      <c r="C5539" s="5" t="s">
        <v>1263</v>
      </c>
      <c r="D5539" s="5" t="s">
        <v>3237</v>
      </c>
      <c r="E5539" s="8">
        <v>16422</v>
      </c>
      <c r="F5539" s="8">
        <v>16593</v>
      </c>
      <c r="G5539" s="5">
        <f t="shared" si="464"/>
        <v>171</v>
      </c>
      <c r="H5539" s="5">
        <v>300</v>
      </c>
      <c r="I5539" s="11">
        <v>223</v>
      </c>
      <c r="J5539" s="105">
        <f t="shared" si="462"/>
        <v>16549.11</v>
      </c>
      <c r="K5539" s="71">
        <v>16528</v>
      </c>
      <c r="L5539" s="5" t="s">
        <v>3186</v>
      </c>
      <c r="N5539" s="5" t="s">
        <v>5156</v>
      </c>
      <c r="O5539" s="5" t="s">
        <v>6084</v>
      </c>
      <c r="R5539" s="5" t="str">
        <f t="shared" si="465"/>
        <v/>
      </c>
      <c r="T5539" s="5" t="str">
        <f t="shared" si="463"/>
        <v>RF</v>
      </c>
    </row>
    <row r="5540" spans="1:20" x14ac:dyDescent="0.2">
      <c r="A5540" s="5" t="str">
        <f t="shared" si="466"/>
        <v>RF</v>
      </c>
      <c r="B5540" s="5" t="str">
        <f t="shared" si="467"/>
        <v>878</v>
      </c>
      <c r="C5540" s="5" t="s">
        <v>1264</v>
      </c>
      <c r="D5540" s="5" t="s">
        <v>3237</v>
      </c>
      <c r="E5540" s="8">
        <v>16422</v>
      </c>
      <c r="F5540" s="8">
        <v>16593</v>
      </c>
      <c r="G5540" s="5">
        <f t="shared" si="464"/>
        <v>171</v>
      </c>
      <c r="H5540" s="5">
        <v>300</v>
      </c>
      <c r="I5540" s="11">
        <v>224</v>
      </c>
      <c r="J5540" s="105">
        <f t="shared" si="462"/>
        <v>16549.68</v>
      </c>
      <c r="K5540" s="71">
        <v>16528</v>
      </c>
      <c r="L5540" s="5" t="s">
        <v>3186</v>
      </c>
      <c r="N5540" s="5" t="s">
        <v>5156</v>
      </c>
      <c r="O5540" s="5" t="s">
        <v>6084</v>
      </c>
      <c r="R5540" s="5" t="str">
        <f t="shared" si="465"/>
        <v/>
      </c>
      <c r="T5540" s="5" t="str">
        <f t="shared" si="463"/>
        <v>RF</v>
      </c>
    </row>
    <row r="5541" spans="1:20" x14ac:dyDescent="0.2">
      <c r="A5541" s="5" t="str">
        <f t="shared" si="466"/>
        <v>RF</v>
      </c>
      <c r="B5541" s="5" t="str">
        <f t="shared" si="467"/>
        <v>879</v>
      </c>
      <c r="C5541" s="5" t="s">
        <v>1265</v>
      </c>
      <c r="D5541" s="5" t="s">
        <v>3237</v>
      </c>
      <c r="E5541" s="8">
        <v>16422</v>
      </c>
      <c r="F5541" s="8">
        <v>16593</v>
      </c>
      <c r="G5541" s="5">
        <f t="shared" si="464"/>
        <v>171</v>
      </c>
      <c r="H5541" s="5">
        <v>300</v>
      </c>
      <c r="I5541" s="11">
        <v>225</v>
      </c>
      <c r="J5541" s="105">
        <f t="shared" si="462"/>
        <v>16550.25</v>
      </c>
      <c r="K5541" s="71">
        <v>16528</v>
      </c>
      <c r="L5541" s="5" t="s">
        <v>3186</v>
      </c>
      <c r="N5541" s="5" t="s">
        <v>5156</v>
      </c>
      <c r="O5541" s="5" t="s">
        <v>6084</v>
      </c>
      <c r="R5541" s="5" t="str">
        <f t="shared" si="465"/>
        <v/>
      </c>
      <c r="T5541" s="5" t="str">
        <f t="shared" si="463"/>
        <v>RF</v>
      </c>
    </row>
    <row r="5542" spans="1:20" x14ac:dyDescent="0.2">
      <c r="A5542" s="5" t="str">
        <f t="shared" si="466"/>
        <v>RF</v>
      </c>
      <c r="B5542" s="5" t="str">
        <f t="shared" si="467"/>
        <v>880</v>
      </c>
      <c r="C5542" s="5" t="s">
        <v>1266</v>
      </c>
      <c r="D5542" s="5" t="s">
        <v>3237</v>
      </c>
      <c r="E5542" s="8">
        <v>16422</v>
      </c>
      <c r="F5542" s="8">
        <v>16593</v>
      </c>
      <c r="G5542" s="5">
        <f t="shared" si="464"/>
        <v>171</v>
      </c>
      <c r="H5542" s="5">
        <v>300</v>
      </c>
      <c r="I5542" s="11">
        <v>226</v>
      </c>
      <c r="J5542" s="105">
        <f t="shared" si="462"/>
        <v>16550.82</v>
      </c>
      <c r="K5542" s="71">
        <v>16528</v>
      </c>
      <c r="L5542" s="5" t="s">
        <v>3186</v>
      </c>
      <c r="N5542" s="5" t="s">
        <v>5156</v>
      </c>
      <c r="O5542" s="5" t="s">
        <v>6084</v>
      </c>
      <c r="R5542" s="5" t="str">
        <f t="shared" si="465"/>
        <v/>
      </c>
      <c r="T5542" s="5" t="str">
        <f t="shared" si="463"/>
        <v>RF</v>
      </c>
    </row>
    <row r="5543" spans="1:20" x14ac:dyDescent="0.2">
      <c r="A5543" s="5" t="str">
        <f t="shared" si="466"/>
        <v>RF</v>
      </c>
      <c r="B5543" s="5" t="str">
        <f t="shared" si="467"/>
        <v>881</v>
      </c>
      <c r="C5543" s="5" t="s">
        <v>1267</v>
      </c>
      <c r="D5543" s="5" t="s">
        <v>3237</v>
      </c>
      <c r="E5543" s="8">
        <v>16422</v>
      </c>
      <c r="F5543" s="8">
        <v>16593</v>
      </c>
      <c r="G5543" s="5">
        <f t="shared" si="464"/>
        <v>171</v>
      </c>
      <c r="H5543" s="5">
        <v>300</v>
      </c>
      <c r="I5543" s="11">
        <v>227</v>
      </c>
      <c r="J5543" s="105">
        <f t="shared" si="462"/>
        <v>16551.39</v>
      </c>
      <c r="K5543" s="71">
        <v>16528</v>
      </c>
      <c r="L5543" s="5" t="s">
        <v>3186</v>
      </c>
      <c r="N5543" s="5" t="s">
        <v>5156</v>
      </c>
      <c r="O5543" s="5" t="s">
        <v>6084</v>
      </c>
      <c r="R5543" s="5" t="str">
        <f t="shared" si="465"/>
        <v/>
      </c>
      <c r="T5543" s="5" t="str">
        <f t="shared" si="463"/>
        <v>RF</v>
      </c>
    </row>
    <row r="5544" spans="1:20" x14ac:dyDescent="0.2">
      <c r="A5544" s="5" t="str">
        <f t="shared" si="466"/>
        <v>RF</v>
      </c>
      <c r="B5544" s="5" t="str">
        <f t="shared" si="467"/>
        <v>882</v>
      </c>
      <c r="C5544" s="5" t="s">
        <v>1268</v>
      </c>
      <c r="D5544" s="5" t="s">
        <v>3237</v>
      </c>
      <c r="E5544" s="8">
        <v>16422</v>
      </c>
      <c r="F5544" s="8">
        <v>16593</v>
      </c>
      <c r="G5544" s="5">
        <f t="shared" si="464"/>
        <v>171</v>
      </c>
      <c r="H5544" s="5">
        <v>300</v>
      </c>
      <c r="I5544" s="11">
        <v>228</v>
      </c>
      <c r="J5544" s="105">
        <f t="shared" si="462"/>
        <v>16551.96</v>
      </c>
      <c r="K5544" s="71">
        <v>16528</v>
      </c>
      <c r="L5544" s="5" t="s">
        <v>3186</v>
      </c>
      <c r="N5544" s="5" t="s">
        <v>5156</v>
      </c>
      <c r="O5544" s="5" t="s">
        <v>6084</v>
      </c>
      <c r="R5544" s="5" t="str">
        <f t="shared" si="465"/>
        <v/>
      </c>
      <c r="T5544" s="5" t="str">
        <f t="shared" si="463"/>
        <v>RF</v>
      </c>
    </row>
    <row r="5545" spans="1:20" x14ac:dyDescent="0.2">
      <c r="A5545" s="5" t="str">
        <f t="shared" si="466"/>
        <v>RF</v>
      </c>
      <c r="B5545" s="5" t="str">
        <f t="shared" si="467"/>
        <v>883</v>
      </c>
      <c r="C5545" s="5" t="s">
        <v>1269</v>
      </c>
      <c r="D5545" s="5" t="s">
        <v>3237</v>
      </c>
      <c r="E5545" s="8">
        <v>16422</v>
      </c>
      <c r="F5545" s="8">
        <v>16593</v>
      </c>
      <c r="G5545" s="5">
        <f t="shared" si="464"/>
        <v>171</v>
      </c>
      <c r="H5545" s="5">
        <v>300</v>
      </c>
      <c r="I5545" s="11">
        <v>229</v>
      </c>
      <c r="J5545" s="105">
        <f t="shared" si="462"/>
        <v>16552.53</v>
      </c>
      <c r="K5545" s="71">
        <v>16528</v>
      </c>
      <c r="L5545" s="5" t="s">
        <v>3186</v>
      </c>
      <c r="N5545" s="5" t="s">
        <v>5156</v>
      </c>
      <c r="O5545" s="5" t="s">
        <v>6084</v>
      </c>
      <c r="R5545" s="5" t="str">
        <f t="shared" si="465"/>
        <v/>
      </c>
      <c r="T5545" s="5" t="str">
        <f t="shared" si="463"/>
        <v>RF</v>
      </c>
    </row>
    <row r="5546" spans="1:20" x14ac:dyDescent="0.2">
      <c r="A5546" s="5" t="str">
        <f t="shared" si="466"/>
        <v>RF</v>
      </c>
      <c r="B5546" s="5" t="str">
        <f t="shared" si="467"/>
        <v>884</v>
      </c>
      <c r="C5546" s="5" t="s">
        <v>1270</v>
      </c>
      <c r="D5546" s="5" t="s">
        <v>3237</v>
      </c>
      <c r="E5546" s="8">
        <v>16422</v>
      </c>
      <c r="F5546" s="8">
        <v>16593</v>
      </c>
      <c r="G5546" s="5">
        <f t="shared" si="464"/>
        <v>171</v>
      </c>
      <c r="H5546" s="5">
        <v>300</v>
      </c>
      <c r="I5546" s="11">
        <v>230</v>
      </c>
      <c r="J5546" s="105">
        <f t="shared" si="462"/>
        <v>16553.099999999999</v>
      </c>
      <c r="K5546" s="71">
        <v>16528</v>
      </c>
      <c r="L5546" s="5" t="s">
        <v>3186</v>
      </c>
      <c r="N5546" s="5" t="s">
        <v>5156</v>
      </c>
      <c r="O5546" s="5" t="s">
        <v>6084</v>
      </c>
      <c r="R5546" s="5" t="str">
        <f t="shared" si="465"/>
        <v/>
      </c>
      <c r="T5546" s="5" t="str">
        <f t="shared" si="463"/>
        <v>RF</v>
      </c>
    </row>
    <row r="5547" spans="1:20" x14ac:dyDescent="0.2">
      <c r="A5547" s="5" t="str">
        <f t="shared" si="466"/>
        <v>RF</v>
      </c>
      <c r="B5547" s="5" t="str">
        <f t="shared" si="467"/>
        <v>885</v>
      </c>
      <c r="C5547" s="5" t="s">
        <v>1271</v>
      </c>
      <c r="D5547" s="5" t="s">
        <v>3237</v>
      </c>
      <c r="E5547" s="8">
        <v>16422</v>
      </c>
      <c r="F5547" s="8">
        <v>16593</v>
      </c>
      <c r="G5547" s="5">
        <f t="shared" si="464"/>
        <v>171</v>
      </c>
      <c r="H5547" s="5">
        <v>300</v>
      </c>
      <c r="I5547" s="11">
        <v>231</v>
      </c>
      <c r="J5547" s="105">
        <f t="shared" si="462"/>
        <v>16553.669999999998</v>
      </c>
      <c r="K5547" s="71">
        <v>16528</v>
      </c>
      <c r="L5547" s="5" t="s">
        <v>3186</v>
      </c>
      <c r="N5547" s="5" t="s">
        <v>5156</v>
      </c>
      <c r="O5547" s="5" t="s">
        <v>6084</v>
      </c>
      <c r="R5547" s="5" t="str">
        <f t="shared" si="465"/>
        <v/>
      </c>
      <c r="T5547" s="5" t="str">
        <f t="shared" si="463"/>
        <v>RF</v>
      </c>
    </row>
    <row r="5548" spans="1:20" x14ac:dyDescent="0.2">
      <c r="A5548" s="5" t="str">
        <f t="shared" si="466"/>
        <v>RF</v>
      </c>
      <c r="B5548" s="5" t="str">
        <f t="shared" si="467"/>
        <v>886</v>
      </c>
      <c r="C5548" s="5" t="s">
        <v>1272</v>
      </c>
      <c r="D5548" s="5" t="s">
        <v>3237</v>
      </c>
      <c r="E5548" s="8">
        <v>16422</v>
      </c>
      <c r="F5548" s="8">
        <v>16593</v>
      </c>
      <c r="G5548" s="5">
        <f t="shared" si="464"/>
        <v>171</v>
      </c>
      <c r="H5548" s="5">
        <v>300</v>
      </c>
      <c r="I5548" s="11">
        <v>232</v>
      </c>
      <c r="J5548" s="105">
        <f t="shared" si="462"/>
        <v>16554.240000000002</v>
      </c>
      <c r="K5548" s="71">
        <v>16528</v>
      </c>
      <c r="L5548" s="5" t="s">
        <v>3186</v>
      </c>
      <c r="N5548" s="5" t="s">
        <v>5156</v>
      </c>
      <c r="O5548" s="5" t="s">
        <v>6084</v>
      </c>
      <c r="R5548" s="5" t="str">
        <f t="shared" si="465"/>
        <v/>
      </c>
      <c r="T5548" s="5" t="str">
        <f t="shared" si="463"/>
        <v>RF</v>
      </c>
    </row>
    <row r="5549" spans="1:20" x14ac:dyDescent="0.2">
      <c r="A5549" s="5" t="str">
        <f t="shared" si="466"/>
        <v>RF</v>
      </c>
      <c r="B5549" s="5" t="str">
        <f t="shared" si="467"/>
        <v>887</v>
      </c>
      <c r="C5549" s="5" t="s">
        <v>1273</v>
      </c>
      <c r="D5549" s="5" t="s">
        <v>3237</v>
      </c>
      <c r="E5549" s="8">
        <v>16422</v>
      </c>
      <c r="F5549" s="8">
        <v>16593</v>
      </c>
      <c r="G5549" s="5">
        <f t="shared" si="464"/>
        <v>171</v>
      </c>
      <c r="H5549" s="5">
        <v>300</v>
      </c>
      <c r="I5549" s="11">
        <v>233</v>
      </c>
      <c r="J5549" s="105">
        <f t="shared" si="462"/>
        <v>16554.810000000001</v>
      </c>
      <c r="K5549" s="71">
        <v>16528</v>
      </c>
      <c r="L5549" s="5" t="s">
        <v>3186</v>
      </c>
      <c r="N5549" s="5" t="s">
        <v>5156</v>
      </c>
      <c r="O5549" s="5" t="s">
        <v>6084</v>
      </c>
      <c r="R5549" s="5" t="str">
        <f t="shared" si="465"/>
        <v/>
      </c>
      <c r="T5549" s="5" t="str">
        <f t="shared" si="463"/>
        <v>RF</v>
      </c>
    </row>
    <row r="5550" spans="1:20" x14ac:dyDescent="0.2">
      <c r="A5550" s="5" t="str">
        <f t="shared" si="466"/>
        <v>RF</v>
      </c>
      <c r="B5550" s="5" t="str">
        <f t="shared" si="467"/>
        <v>888</v>
      </c>
      <c r="C5550" s="5" t="s">
        <v>1274</v>
      </c>
      <c r="D5550" s="5" t="s">
        <v>3237</v>
      </c>
      <c r="E5550" s="8">
        <v>16422</v>
      </c>
      <c r="F5550" s="8">
        <v>16593</v>
      </c>
      <c r="G5550" s="5">
        <f t="shared" si="464"/>
        <v>171</v>
      </c>
      <c r="H5550" s="5">
        <v>300</v>
      </c>
      <c r="I5550" s="11">
        <v>234</v>
      </c>
      <c r="J5550" s="105">
        <f t="shared" si="462"/>
        <v>16555.38</v>
      </c>
      <c r="K5550" s="71">
        <v>16528</v>
      </c>
      <c r="L5550" s="5" t="s">
        <v>3186</v>
      </c>
      <c r="N5550" s="5" t="s">
        <v>5156</v>
      </c>
      <c r="O5550" s="5" t="s">
        <v>6084</v>
      </c>
      <c r="R5550" s="5" t="str">
        <f t="shared" si="465"/>
        <v/>
      </c>
      <c r="T5550" s="5" t="str">
        <f t="shared" si="463"/>
        <v>RF</v>
      </c>
    </row>
    <row r="5551" spans="1:20" x14ac:dyDescent="0.2">
      <c r="A5551" s="5" t="str">
        <f t="shared" si="466"/>
        <v>RF</v>
      </c>
      <c r="B5551" s="5" t="str">
        <f t="shared" si="467"/>
        <v>889</v>
      </c>
      <c r="C5551" s="5" t="s">
        <v>1275</v>
      </c>
      <c r="D5551" s="5" t="s">
        <v>3237</v>
      </c>
      <c r="E5551" s="8">
        <v>16422</v>
      </c>
      <c r="F5551" s="8">
        <v>16593</v>
      </c>
      <c r="G5551" s="5">
        <f t="shared" si="464"/>
        <v>171</v>
      </c>
      <c r="H5551" s="5">
        <v>300</v>
      </c>
      <c r="I5551" s="11">
        <v>235</v>
      </c>
      <c r="J5551" s="105">
        <f t="shared" si="462"/>
        <v>16555.95</v>
      </c>
      <c r="K5551" s="71">
        <v>16528</v>
      </c>
      <c r="L5551" s="5" t="s">
        <v>3186</v>
      </c>
      <c r="N5551" s="5" t="s">
        <v>5156</v>
      </c>
      <c r="O5551" s="5" t="s">
        <v>6084</v>
      </c>
      <c r="R5551" s="5" t="str">
        <f t="shared" si="465"/>
        <v/>
      </c>
      <c r="T5551" s="5" t="str">
        <f t="shared" si="463"/>
        <v>RF</v>
      </c>
    </row>
    <row r="5552" spans="1:20" x14ac:dyDescent="0.2">
      <c r="A5552" s="5" t="str">
        <f t="shared" si="466"/>
        <v>RF</v>
      </c>
      <c r="B5552" s="5" t="str">
        <f t="shared" si="467"/>
        <v>890</v>
      </c>
      <c r="C5552" s="5" t="s">
        <v>1276</v>
      </c>
      <c r="D5552" s="5" t="s">
        <v>3237</v>
      </c>
      <c r="E5552" s="8">
        <v>16422</v>
      </c>
      <c r="F5552" s="8">
        <v>16593</v>
      </c>
      <c r="G5552" s="5">
        <f t="shared" si="464"/>
        <v>171</v>
      </c>
      <c r="H5552" s="5">
        <v>300</v>
      </c>
      <c r="I5552" s="11">
        <v>236</v>
      </c>
      <c r="J5552" s="105">
        <f t="shared" si="462"/>
        <v>16556.52</v>
      </c>
      <c r="K5552" s="71">
        <v>16528</v>
      </c>
      <c r="L5552" s="5" t="s">
        <v>3186</v>
      </c>
      <c r="N5552" s="5" t="s">
        <v>5156</v>
      </c>
      <c r="O5552" s="5" t="s">
        <v>6084</v>
      </c>
      <c r="R5552" s="5" t="str">
        <f t="shared" si="465"/>
        <v/>
      </c>
      <c r="T5552" s="5" t="str">
        <f t="shared" si="463"/>
        <v>RF</v>
      </c>
    </row>
    <row r="5553" spans="1:20" x14ac:dyDescent="0.2">
      <c r="A5553" s="5" t="str">
        <f t="shared" si="466"/>
        <v>RF</v>
      </c>
      <c r="B5553" s="5" t="str">
        <f t="shared" si="467"/>
        <v>891</v>
      </c>
      <c r="C5553" s="5" t="s">
        <v>1277</v>
      </c>
      <c r="D5553" s="5" t="s">
        <v>3237</v>
      </c>
      <c r="E5553" s="8">
        <v>16422</v>
      </c>
      <c r="F5553" s="8">
        <v>16593</v>
      </c>
      <c r="G5553" s="5">
        <f t="shared" si="464"/>
        <v>171</v>
      </c>
      <c r="H5553" s="5">
        <v>300</v>
      </c>
      <c r="I5553" s="11">
        <v>237</v>
      </c>
      <c r="J5553" s="105">
        <f t="shared" si="462"/>
        <v>16557.09</v>
      </c>
      <c r="K5553" s="71">
        <v>16528</v>
      </c>
      <c r="L5553" s="5" t="s">
        <v>3186</v>
      </c>
      <c r="N5553" s="5" t="s">
        <v>5156</v>
      </c>
      <c r="O5553" s="5" t="s">
        <v>6084</v>
      </c>
      <c r="R5553" s="5" t="str">
        <f t="shared" si="465"/>
        <v/>
      </c>
      <c r="T5553" s="5" t="str">
        <f t="shared" si="463"/>
        <v>RF</v>
      </c>
    </row>
    <row r="5554" spans="1:20" x14ac:dyDescent="0.2">
      <c r="A5554" s="5" t="str">
        <f t="shared" si="466"/>
        <v>RF</v>
      </c>
      <c r="B5554" s="5" t="str">
        <f t="shared" si="467"/>
        <v>892</v>
      </c>
      <c r="C5554" s="5" t="s">
        <v>1278</v>
      </c>
      <c r="D5554" s="5" t="s">
        <v>3237</v>
      </c>
      <c r="E5554" s="8">
        <v>16422</v>
      </c>
      <c r="F5554" s="8">
        <v>16593</v>
      </c>
      <c r="G5554" s="5">
        <f t="shared" si="464"/>
        <v>171</v>
      </c>
      <c r="H5554" s="5">
        <v>300</v>
      </c>
      <c r="I5554" s="11">
        <v>238</v>
      </c>
      <c r="J5554" s="105">
        <f t="shared" si="462"/>
        <v>16557.66</v>
      </c>
      <c r="K5554" s="71">
        <v>16528</v>
      </c>
      <c r="L5554" s="5" t="s">
        <v>3186</v>
      </c>
      <c r="N5554" s="5" t="s">
        <v>5156</v>
      </c>
      <c r="O5554" s="5" t="s">
        <v>6084</v>
      </c>
      <c r="R5554" s="5" t="str">
        <f t="shared" si="465"/>
        <v/>
      </c>
      <c r="T5554" s="5" t="str">
        <f t="shared" si="463"/>
        <v>RF</v>
      </c>
    </row>
    <row r="5555" spans="1:20" x14ac:dyDescent="0.2">
      <c r="A5555" s="5" t="str">
        <f t="shared" si="466"/>
        <v>RF</v>
      </c>
      <c r="B5555" s="5" t="str">
        <f t="shared" si="467"/>
        <v>893</v>
      </c>
      <c r="C5555" s="5" t="s">
        <v>1279</v>
      </c>
      <c r="D5555" s="5" t="s">
        <v>3237</v>
      </c>
      <c r="E5555" s="8">
        <v>16422</v>
      </c>
      <c r="F5555" s="8">
        <v>16593</v>
      </c>
      <c r="G5555" s="5">
        <f t="shared" si="464"/>
        <v>171</v>
      </c>
      <c r="H5555" s="5">
        <v>300</v>
      </c>
      <c r="I5555" s="11">
        <v>239</v>
      </c>
      <c r="J5555" s="105">
        <f t="shared" si="462"/>
        <v>16558.23</v>
      </c>
      <c r="K5555" s="71">
        <v>16528</v>
      </c>
      <c r="L5555" s="5" t="s">
        <v>3186</v>
      </c>
      <c r="N5555" s="5" t="s">
        <v>5156</v>
      </c>
      <c r="O5555" s="5" t="s">
        <v>6084</v>
      </c>
      <c r="R5555" s="5" t="str">
        <f t="shared" si="465"/>
        <v/>
      </c>
      <c r="T5555" s="5" t="str">
        <f t="shared" si="463"/>
        <v>RF</v>
      </c>
    </row>
    <row r="5556" spans="1:20" x14ac:dyDescent="0.2">
      <c r="A5556" s="5" t="str">
        <f t="shared" si="466"/>
        <v>RF</v>
      </c>
      <c r="B5556" s="5" t="str">
        <f t="shared" si="467"/>
        <v>894</v>
      </c>
      <c r="C5556" s="5" t="s">
        <v>1280</v>
      </c>
      <c r="D5556" s="5" t="s">
        <v>3237</v>
      </c>
      <c r="E5556" s="8">
        <v>16422</v>
      </c>
      <c r="F5556" s="8">
        <v>16593</v>
      </c>
      <c r="G5556" s="5">
        <f t="shared" si="464"/>
        <v>171</v>
      </c>
      <c r="H5556" s="5">
        <v>300</v>
      </c>
      <c r="I5556" s="11">
        <v>240</v>
      </c>
      <c r="J5556" s="105">
        <f t="shared" si="462"/>
        <v>16558.8</v>
      </c>
      <c r="K5556" s="71">
        <v>16528</v>
      </c>
      <c r="L5556" s="5" t="s">
        <v>3186</v>
      </c>
      <c r="N5556" s="5" t="s">
        <v>5156</v>
      </c>
      <c r="O5556" s="5" t="s">
        <v>6084</v>
      </c>
      <c r="R5556" s="5" t="str">
        <f t="shared" si="465"/>
        <v/>
      </c>
      <c r="T5556" s="5" t="str">
        <f t="shared" si="463"/>
        <v>RF</v>
      </c>
    </row>
    <row r="5557" spans="1:20" x14ac:dyDescent="0.2">
      <c r="A5557" s="5" t="str">
        <f t="shared" si="466"/>
        <v>RF</v>
      </c>
      <c r="B5557" s="5" t="str">
        <f t="shared" si="467"/>
        <v>895</v>
      </c>
      <c r="C5557" s="5" t="s">
        <v>1281</v>
      </c>
      <c r="D5557" s="5" t="s">
        <v>3237</v>
      </c>
      <c r="E5557" s="8">
        <v>16422</v>
      </c>
      <c r="F5557" s="8">
        <v>16593</v>
      </c>
      <c r="G5557" s="5">
        <f t="shared" si="464"/>
        <v>171</v>
      </c>
      <c r="H5557" s="5">
        <v>300</v>
      </c>
      <c r="I5557" s="11">
        <v>241</v>
      </c>
      <c r="J5557" s="105">
        <f t="shared" si="462"/>
        <v>16559.37</v>
      </c>
      <c r="K5557" s="71">
        <v>16528</v>
      </c>
      <c r="L5557" s="5" t="s">
        <v>3186</v>
      </c>
      <c r="N5557" s="5" t="s">
        <v>5156</v>
      </c>
      <c r="O5557" s="5" t="s">
        <v>6084</v>
      </c>
      <c r="R5557" s="5" t="str">
        <f t="shared" si="465"/>
        <v/>
      </c>
      <c r="T5557" s="5" t="str">
        <f t="shared" si="463"/>
        <v>RF</v>
      </c>
    </row>
    <row r="5558" spans="1:20" x14ac:dyDescent="0.2">
      <c r="A5558" s="5" t="str">
        <f t="shared" si="466"/>
        <v>RF</v>
      </c>
      <c r="B5558" s="5" t="str">
        <f t="shared" si="467"/>
        <v>896</v>
      </c>
      <c r="C5558" s="5" t="s">
        <v>1282</v>
      </c>
      <c r="D5558" s="5" t="s">
        <v>3237</v>
      </c>
      <c r="E5558" s="8">
        <v>16422</v>
      </c>
      <c r="F5558" s="8">
        <v>16593</v>
      </c>
      <c r="G5558" s="5">
        <f t="shared" si="464"/>
        <v>171</v>
      </c>
      <c r="H5558" s="5">
        <v>300</v>
      </c>
      <c r="I5558" s="11">
        <v>242</v>
      </c>
      <c r="J5558" s="105">
        <f t="shared" si="462"/>
        <v>16559.939999999999</v>
      </c>
      <c r="K5558" s="71">
        <v>16528</v>
      </c>
      <c r="L5558" s="5" t="s">
        <v>3186</v>
      </c>
      <c r="N5558" s="5" t="s">
        <v>5156</v>
      </c>
      <c r="O5558" s="5" t="s">
        <v>6084</v>
      </c>
      <c r="R5558" s="5" t="str">
        <f t="shared" si="465"/>
        <v/>
      </c>
      <c r="T5558" s="5" t="str">
        <f t="shared" si="463"/>
        <v>RF</v>
      </c>
    </row>
    <row r="5559" spans="1:20" x14ac:dyDescent="0.2">
      <c r="A5559" s="5" t="str">
        <f t="shared" si="466"/>
        <v>RF</v>
      </c>
      <c r="B5559" s="5" t="str">
        <f t="shared" si="467"/>
        <v>897</v>
      </c>
      <c r="C5559" s="5" t="s">
        <v>1283</v>
      </c>
      <c r="D5559" s="5" t="s">
        <v>3237</v>
      </c>
      <c r="E5559" s="8">
        <v>16422</v>
      </c>
      <c r="F5559" s="8">
        <v>16593</v>
      </c>
      <c r="G5559" s="5">
        <f t="shared" si="464"/>
        <v>171</v>
      </c>
      <c r="H5559" s="5">
        <v>300</v>
      </c>
      <c r="I5559" s="11">
        <v>243</v>
      </c>
      <c r="J5559" s="105">
        <f t="shared" si="462"/>
        <v>16560.509999999998</v>
      </c>
      <c r="K5559" s="71">
        <v>16528</v>
      </c>
      <c r="L5559" s="5" t="s">
        <v>3186</v>
      </c>
      <c r="N5559" s="5" t="s">
        <v>5156</v>
      </c>
      <c r="O5559" s="5" t="s">
        <v>6084</v>
      </c>
      <c r="R5559" s="5" t="str">
        <f t="shared" si="465"/>
        <v/>
      </c>
      <c r="T5559" s="5" t="str">
        <f t="shared" si="463"/>
        <v>RF</v>
      </c>
    </row>
    <row r="5560" spans="1:20" x14ac:dyDescent="0.2">
      <c r="A5560" s="5" t="str">
        <f t="shared" si="466"/>
        <v>RF</v>
      </c>
      <c r="B5560" s="5" t="str">
        <f t="shared" si="467"/>
        <v>898</v>
      </c>
      <c r="C5560" s="5" t="s">
        <v>1284</v>
      </c>
      <c r="D5560" s="5" t="s">
        <v>3237</v>
      </c>
      <c r="E5560" s="8">
        <v>16422</v>
      </c>
      <c r="F5560" s="8">
        <v>16593</v>
      </c>
      <c r="G5560" s="5">
        <f t="shared" si="464"/>
        <v>171</v>
      </c>
      <c r="H5560" s="5">
        <v>300</v>
      </c>
      <c r="I5560" s="11">
        <v>244</v>
      </c>
      <c r="J5560" s="105">
        <f t="shared" si="462"/>
        <v>16561.080000000002</v>
      </c>
      <c r="K5560" s="71">
        <v>16528</v>
      </c>
      <c r="L5560" s="5" t="s">
        <v>3186</v>
      </c>
      <c r="N5560" s="5" t="s">
        <v>5156</v>
      </c>
      <c r="O5560" s="5" t="s">
        <v>6084</v>
      </c>
      <c r="R5560" s="5" t="str">
        <f t="shared" si="465"/>
        <v/>
      </c>
      <c r="T5560" s="5" t="str">
        <f t="shared" si="463"/>
        <v>RF</v>
      </c>
    </row>
    <row r="5561" spans="1:20" x14ac:dyDescent="0.2">
      <c r="A5561" s="5" t="str">
        <f t="shared" si="466"/>
        <v>RF</v>
      </c>
      <c r="B5561" s="5" t="str">
        <f t="shared" si="467"/>
        <v>899</v>
      </c>
      <c r="C5561" s="5" t="s">
        <v>1285</v>
      </c>
      <c r="D5561" s="5" t="s">
        <v>3237</v>
      </c>
      <c r="E5561" s="8">
        <v>16422</v>
      </c>
      <c r="F5561" s="8">
        <v>16593</v>
      </c>
      <c r="G5561" s="5">
        <f t="shared" si="464"/>
        <v>171</v>
      </c>
      <c r="H5561" s="5">
        <v>300</v>
      </c>
      <c r="I5561" s="11">
        <v>245</v>
      </c>
      <c r="J5561" s="105">
        <f t="shared" si="462"/>
        <v>16561.650000000001</v>
      </c>
      <c r="K5561" s="71">
        <v>16528</v>
      </c>
      <c r="L5561" s="5" t="s">
        <v>3186</v>
      </c>
      <c r="N5561" s="5" t="s">
        <v>5156</v>
      </c>
      <c r="O5561" s="5" t="s">
        <v>6084</v>
      </c>
      <c r="R5561" s="5" t="str">
        <f t="shared" si="465"/>
        <v/>
      </c>
      <c r="T5561" s="5" t="str">
        <f t="shared" si="463"/>
        <v>RF</v>
      </c>
    </row>
    <row r="5562" spans="1:20" x14ac:dyDescent="0.2">
      <c r="A5562" s="5" t="str">
        <f t="shared" si="466"/>
        <v>RF</v>
      </c>
      <c r="B5562" s="5" t="str">
        <f t="shared" si="467"/>
        <v>900</v>
      </c>
      <c r="C5562" s="5" t="s">
        <v>1286</v>
      </c>
      <c r="D5562" s="5" t="s">
        <v>3237</v>
      </c>
      <c r="E5562" s="8">
        <v>16422</v>
      </c>
      <c r="F5562" s="8">
        <v>16593</v>
      </c>
      <c r="G5562" s="5">
        <f t="shared" si="464"/>
        <v>171</v>
      </c>
      <c r="H5562" s="5">
        <v>300</v>
      </c>
      <c r="I5562" s="11">
        <v>246</v>
      </c>
      <c r="J5562" s="105">
        <f t="shared" si="462"/>
        <v>16562.22</v>
      </c>
      <c r="K5562" s="71">
        <v>16528</v>
      </c>
      <c r="L5562" s="5" t="s">
        <v>3186</v>
      </c>
      <c r="N5562" s="5" t="s">
        <v>5156</v>
      </c>
      <c r="O5562" s="5" t="s">
        <v>6084</v>
      </c>
      <c r="R5562" s="5" t="str">
        <f t="shared" si="465"/>
        <v/>
      </c>
      <c r="T5562" s="5" t="str">
        <f t="shared" si="463"/>
        <v>RF</v>
      </c>
    </row>
    <row r="5563" spans="1:20" x14ac:dyDescent="0.2">
      <c r="A5563" s="5" t="str">
        <f t="shared" si="466"/>
        <v>RF</v>
      </c>
      <c r="B5563" s="5" t="str">
        <f t="shared" si="467"/>
        <v>901</v>
      </c>
      <c r="C5563" s="5" t="s">
        <v>1287</v>
      </c>
      <c r="D5563" s="5" t="s">
        <v>3237</v>
      </c>
      <c r="E5563" s="8">
        <v>16422</v>
      </c>
      <c r="F5563" s="8">
        <v>16593</v>
      </c>
      <c r="G5563" s="5">
        <f t="shared" si="464"/>
        <v>171</v>
      </c>
      <c r="H5563" s="5">
        <v>300</v>
      </c>
      <c r="I5563" s="11">
        <v>247</v>
      </c>
      <c r="J5563" s="105">
        <f t="shared" si="462"/>
        <v>16562.79</v>
      </c>
      <c r="K5563" s="71">
        <v>16528</v>
      </c>
      <c r="L5563" s="5" t="s">
        <v>3186</v>
      </c>
      <c r="N5563" s="5" t="s">
        <v>5156</v>
      </c>
      <c r="O5563" s="5" t="s">
        <v>6084</v>
      </c>
      <c r="R5563" s="5" t="str">
        <f t="shared" si="465"/>
        <v/>
      </c>
      <c r="T5563" s="5" t="str">
        <f t="shared" si="463"/>
        <v>RF</v>
      </c>
    </row>
    <row r="5564" spans="1:20" x14ac:dyDescent="0.2">
      <c r="A5564" s="5" t="str">
        <f t="shared" si="466"/>
        <v>RF</v>
      </c>
      <c r="B5564" s="5" t="str">
        <f t="shared" si="467"/>
        <v>902</v>
      </c>
      <c r="C5564" s="5" t="s">
        <v>1288</v>
      </c>
      <c r="D5564" s="5" t="s">
        <v>3237</v>
      </c>
      <c r="E5564" s="8">
        <v>16422</v>
      </c>
      <c r="F5564" s="8">
        <v>16593</v>
      </c>
      <c r="G5564" s="5">
        <f t="shared" si="464"/>
        <v>171</v>
      </c>
      <c r="H5564" s="5">
        <v>300</v>
      </c>
      <c r="I5564" s="11">
        <v>248</v>
      </c>
      <c r="J5564" s="105">
        <f t="shared" si="462"/>
        <v>16563.36</v>
      </c>
      <c r="K5564" s="71">
        <v>16558</v>
      </c>
      <c r="L5564" s="5" t="s">
        <v>3186</v>
      </c>
      <c r="N5564" s="5" t="s">
        <v>5156</v>
      </c>
      <c r="O5564" s="5" t="s">
        <v>6084</v>
      </c>
      <c r="R5564" s="5" t="str">
        <f t="shared" si="465"/>
        <v/>
      </c>
      <c r="T5564" s="5" t="str">
        <f t="shared" si="463"/>
        <v>RF</v>
      </c>
    </row>
    <row r="5565" spans="1:20" x14ac:dyDescent="0.2">
      <c r="A5565" s="5" t="str">
        <f t="shared" si="466"/>
        <v>RF</v>
      </c>
      <c r="B5565" s="5" t="str">
        <f t="shared" si="467"/>
        <v>903</v>
      </c>
      <c r="C5565" s="5" t="s">
        <v>1289</v>
      </c>
      <c r="D5565" s="5" t="s">
        <v>3237</v>
      </c>
      <c r="E5565" s="8">
        <v>16422</v>
      </c>
      <c r="F5565" s="8">
        <v>16593</v>
      </c>
      <c r="G5565" s="5">
        <f t="shared" si="464"/>
        <v>171</v>
      </c>
      <c r="H5565" s="5">
        <v>300</v>
      </c>
      <c r="I5565" s="11">
        <v>249</v>
      </c>
      <c r="J5565" s="105">
        <f t="shared" si="462"/>
        <v>16563.93</v>
      </c>
      <c r="K5565" s="71">
        <v>16558</v>
      </c>
      <c r="L5565" s="5" t="s">
        <v>3186</v>
      </c>
      <c r="N5565" s="5" t="s">
        <v>5156</v>
      </c>
      <c r="O5565" s="5" t="s">
        <v>6084</v>
      </c>
      <c r="R5565" s="5" t="str">
        <f t="shared" si="465"/>
        <v/>
      </c>
      <c r="T5565" s="5" t="str">
        <f t="shared" si="463"/>
        <v>RF</v>
      </c>
    </row>
    <row r="5566" spans="1:20" x14ac:dyDescent="0.2">
      <c r="A5566" s="5" t="str">
        <f t="shared" si="466"/>
        <v>RF</v>
      </c>
      <c r="B5566" s="5" t="str">
        <f t="shared" si="467"/>
        <v>904</v>
      </c>
      <c r="C5566" s="5" t="s">
        <v>1290</v>
      </c>
      <c r="D5566" s="5" t="s">
        <v>3237</v>
      </c>
      <c r="E5566" s="8">
        <v>16422</v>
      </c>
      <c r="F5566" s="8">
        <v>16593</v>
      </c>
      <c r="G5566" s="5">
        <f t="shared" si="464"/>
        <v>171</v>
      </c>
      <c r="H5566" s="5">
        <v>300</v>
      </c>
      <c r="I5566" s="11">
        <v>250</v>
      </c>
      <c r="J5566" s="105">
        <f t="shared" si="462"/>
        <v>16564.5</v>
      </c>
      <c r="K5566" s="71">
        <v>16558</v>
      </c>
      <c r="L5566" s="5" t="s">
        <v>3186</v>
      </c>
      <c r="N5566" s="5" t="s">
        <v>5156</v>
      </c>
      <c r="O5566" s="5" t="s">
        <v>6084</v>
      </c>
      <c r="R5566" s="5" t="str">
        <f t="shared" si="465"/>
        <v/>
      </c>
      <c r="T5566" s="5" t="str">
        <f t="shared" si="463"/>
        <v>RF</v>
      </c>
    </row>
    <row r="5567" spans="1:20" x14ac:dyDescent="0.2">
      <c r="A5567" s="5" t="str">
        <f t="shared" si="466"/>
        <v>RF</v>
      </c>
      <c r="B5567" s="5" t="str">
        <f t="shared" si="467"/>
        <v>905</v>
      </c>
      <c r="C5567" s="5" t="s">
        <v>1291</v>
      </c>
      <c r="D5567" s="5" t="s">
        <v>3237</v>
      </c>
      <c r="E5567" s="8">
        <v>16422</v>
      </c>
      <c r="F5567" s="8">
        <v>16593</v>
      </c>
      <c r="G5567" s="5">
        <f t="shared" si="464"/>
        <v>171</v>
      </c>
      <c r="H5567" s="5">
        <v>300</v>
      </c>
      <c r="I5567" s="11">
        <v>251</v>
      </c>
      <c r="J5567" s="105">
        <f t="shared" ref="J5567:J5630" si="468">E5567+(G5567/H5567)*I5567</f>
        <v>16565.07</v>
      </c>
      <c r="K5567" s="71">
        <v>16558</v>
      </c>
      <c r="L5567" s="5" t="s">
        <v>3186</v>
      </c>
      <c r="N5567" s="5" t="s">
        <v>5156</v>
      </c>
      <c r="O5567" s="5" t="s">
        <v>6084</v>
      </c>
      <c r="R5567" s="5" t="str">
        <f t="shared" si="465"/>
        <v/>
      </c>
      <c r="T5567" s="5" t="str">
        <f t="shared" si="463"/>
        <v>RF</v>
      </c>
    </row>
    <row r="5568" spans="1:20" x14ac:dyDescent="0.2">
      <c r="A5568" s="5" t="str">
        <f t="shared" si="466"/>
        <v>RF</v>
      </c>
      <c r="B5568" s="5" t="str">
        <f t="shared" si="467"/>
        <v>906</v>
      </c>
      <c r="C5568" s="5" t="s">
        <v>1292</v>
      </c>
      <c r="D5568" s="5" t="s">
        <v>3237</v>
      </c>
      <c r="E5568" s="8">
        <v>16422</v>
      </c>
      <c r="F5568" s="8">
        <v>16593</v>
      </c>
      <c r="G5568" s="5">
        <f t="shared" si="464"/>
        <v>171</v>
      </c>
      <c r="H5568" s="5">
        <v>300</v>
      </c>
      <c r="I5568" s="11">
        <v>252</v>
      </c>
      <c r="J5568" s="105">
        <f t="shared" si="468"/>
        <v>16565.64</v>
      </c>
      <c r="K5568" s="71">
        <v>16558</v>
      </c>
      <c r="L5568" s="5" t="s">
        <v>3186</v>
      </c>
      <c r="N5568" s="5" t="s">
        <v>5156</v>
      </c>
      <c r="O5568" s="5" t="s">
        <v>6084</v>
      </c>
      <c r="R5568" s="5" t="str">
        <f t="shared" si="465"/>
        <v/>
      </c>
      <c r="T5568" s="5" t="str">
        <f t="shared" si="463"/>
        <v>RF</v>
      </c>
    </row>
    <row r="5569" spans="1:20" x14ac:dyDescent="0.2">
      <c r="A5569" s="5" t="str">
        <f t="shared" si="466"/>
        <v>RF</v>
      </c>
      <c r="B5569" s="5" t="str">
        <f t="shared" si="467"/>
        <v>907</v>
      </c>
      <c r="C5569" s="5" t="s">
        <v>1293</v>
      </c>
      <c r="D5569" s="5" t="s">
        <v>3237</v>
      </c>
      <c r="E5569" s="8">
        <v>16422</v>
      </c>
      <c r="F5569" s="8">
        <v>16593</v>
      </c>
      <c r="G5569" s="5">
        <f t="shared" si="464"/>
        <v>171</v>
      </c>
      <c r="H5569" s="5">
        <v>300</v>
      </c>
      <c r="I5569" s="11">
        <v>253</v>
      </c>
      <c r="J5569" s="105">
        <f t="shared" si="468"/>
        <v>16566.21</v>
      </c>
      <c r="K5569" s="71">
        <v>16558</v>
      </c>
      <c r="L5569" s="5" t="s">
        <v>3186</v>
      </c>
      <c r="N5569" s="5" t="s">
        <v>5156</v>
      </c>
      <c r="O5569" s="5" t="s">
        <v>6084</v>
      </c>
      <c r="R5569" s="5" t="str">
        <f t="shared" si="465"/>
        <v/>
      </c>
      <c r="T5569" s="5" t="str">
        <f t="shared" si="463"/>
        <v>RF</v>
      </c>
    </row>
    <row r="5570" spans="1:20" x14ac:dyDescent="0.2">
      <c r="A5570" s="5" t="str">
        <f t="shared" si="466"/>
        <v>RF</v>
      </c>
      <c r="B5570" s="5" t="str">
        <f t="shared" si="467"/>
        <v>908</v>
      </c>
      <c r="C5570" s="5" t="s">
        <v>1294</v>
      </c>
      <c r="D5570" s="5" t="s">
        <v>3237</v>
      </c>
      <c r="E5570" s="8">
        <v>16422</v>
      </c>
      <c r="F5570" s="8">
        <v>16593</v>
      </c>
      <c r="G5570" s="5">
        <f t="shared" si="464"/>
        <v>171</v>
      </c>
      <c r="H5570" s="5">
        <v>300</v>
      </c>
      <c r="I5570" s="11">
        <v>254</v>
      </c>
      <c r="J5570" s="105">
        <f t="shared" si="468"/>
        <v>16566.78</v>
      </c>
      <c r="K5570" s="71">
        <v>16558</v>
      </c>
      <c r="L5570" s="5" t="s">
        <v>3186</v>
      </c>
      <c r="N5570" s="5" t="s">
        <v>5156</v>
      </c>
      <c r="O5570" s="5" t="s">
        <v>6084</v>
      </c>
      <c r="R5570" s="5" t="str">
        <f t="shared" si="465"/>
        <v/>
      </c>
      <c r="T5570" s="5" t="str">
        <f t="shared" si="463"/>
        <v>RF</v>
      </c>
    </row>
    <row r="5571" spans="1:20" x14ac:dyDescent="0.2">
      <c r="A5571" s="5" t="str">
        <f t="shared" si="466"/>
        <v>RF</v>
      </c>
      <c r="B5571" s="5" t="str">
        <f t="shared" si="467"/>
        <v>909</v>
      </c>
      <c r="C5571" s="5" t="s">
        <v>1295</v>
      </c>
      <c r="D5571" s="5" t="s">
        <v>3237</v>
      </c>
      <c r="E5571" s="8">
        <v>16422</v>
      </c>
      <c r="F5571" s="8">
        <v>16593</v>
      </c>
      <c r="G5571" s="5">
        <f t="shared" si="464"/>
        <v>171</v>
      </c>
      <c r="H5571" s="5">
        <v>300</v>
      </c>
      <c r="I5571" s="11">
        <v>255</v>
      </c>
      <c r="J5571" s="105">
        <f t="shared" si="468"/>
        <v>16567.349999999999</v>
      </c>
      <c r="K5571" s="71">
        <v>16558</v>
      </c>
      <c r="L5571" s="5" t="s">
        <v>3186</v>
      </c>
      <c r="N5571" s="5" t="s">
        <v>5156</v>
      </c>
      <c r="O5571" s="5" t="s">
        <v>6084</v>
      </c>
      <c r="R5571" s="5" t="str">
        <f t="shared" si="465"/>
        <v/>
      </c>
      <c r="T5571" s="5" t="str">
        <f t="shared" ref="T5571:T5634" si="469">LEFT(C5571,2)</f>
        <v>RF</v>
      </c>
    </row>
    <row r="5572" spans="1:20" x14ac:dyDescent="0.2">
      <c r="A5572" s="5" t="str">
        <f t="shared" si="466"/>
        <v>RF</v>
      </c>
      <c r="B5572" s="5" t="str">
        <f t="shared" si="467"/>
        <v>910</v>
      </c>
      <c r="C5572" s="5" t="s">
        <v>1296</v>
      </c>
      <c r="D5572" s="5" t="s">
        <v>3237</v>
      </c>
      <c r="E5572" s="8">
        <v>16422</v>
      </c>
      <c r="F5572" s="8">
        <v>16593</v>
      </c>
      <c r="G5572" s="5">
        <f t="shared" si="464"/>
        <v>171</v>
      </c>
      <c r="H5572" s="5">
        <v>300</v>
      </c>
      <c r="I5572" s="11">
        <v>256</v>
      </c>
      <c r="J5572" s="105">
        <f t="shared" si="468"/>
        <v>16567.919999999998</v>
      </c>
      <c r="K5572" s="71">
        <v>16558</v>
      </c>
      <c r="L5572" s="5" t="s">
        <v>3186</v>
      </c>
      <c r="N5572" s="5" t="s">
        <v>5156</v>
      </c>
      <c r="O5572" s="5" t="s">
        <v>6084</v>
      </c>
      <c r="R5572" s="5" t="str">
        <f t="shared" si="465"/>
        <v/>
      </c>
      <c r="T5572" s="5" t="str">
        <f t="shared" si="469"/>
        <v>RF</v>
      </c>
    </row>
    <row r="5573" spans="1:20" x14ac:dyDescent="0.2">
      <c r="A5573" s="5" t="str">
        <f t="shared" si="466"/>
        <v>RF</v>
      </c>
      <c r="B5573" s="5" t="str">
        <f t="shared" si="467"/>
        <v>911</v>
      </c>
      <c r="C5573" s="5" t="s">
        <v>1297</v>
      </c>
      <c r="D5573" s="5" t="s">
        <v>3237</v>
      </c>
      <c r="E5573" s="8">
        <v>16422</v>
      </c>
      <c r="F5573" s="8">
        <v>16593</v>
      </c>
      <c r="G5573" s="5">
        <f t="shared" si="464"/>
        <v>171</v>
      </c>
      <c r="H5573" s="5">
        <v>300</v>
      </c>
      <c r="I5573" s="11">
        <v>257</v>
      </c>
      <c r="J5573" s="105">
        <f t="shared" si="468"/>
        <v>16568.490000000002</v>
      </c>
      <c r="K5573" s="71">
        <v>16558</v>
      </c>
      <c r="L5573" s="5" t="s">
        <v>3186</v>
      </c>
      <c r="N5573" s="5" t="s">
        <v>5156</v>
      </c>
      <c r="O5573" s="5" t="s">
        <v>6084</v>
      </c>
      <c r="R5573" s="5" t="str">
        <f t="shared" si="465"/>
        <v/>
      </c>
      <c r="T5573" s="5" t="str">
        <f t="shared" si="469"/>
        <v>RF</v>
      </c>
    </row>
    <row r="5574" spans="1:20" x14ac:dyDescent="0.2">
      <c r="A5574" s="5" t="str">
        <f t="shared" si="466"/>
        <v>RF</v>
      </c>
      <c r="B5574" s="5" t="str">
        <f t="shared" si="467"/>
        <v>912</v>
      </c>
      <c r="C5574" s="5" t="s">
        <v>1298</v>
      </c>
      <c r="D5574" s="5" t="s">
        <v>3237</v>
      </c>
      <c r="E5574" s="8">
        <v>16422</v>
      </c>
      <c r="F5574" s="8">
        <v>16593</v>
      </c>
      <c r="G5574" s="5">
        <f t="shared" ref="G5574:G5617" si="470">F5574-E5574</f>
        <v>171</v>
      </c>
      <c r="H5574" s="5">
        <v>300</v>
      </c>
      <c r="I5574" s="11">
        <v>258</v>
      </c>
      <c r="J5574" s="105">
        <f t="shared" si="468"/>
        <v>16569.060000000001</v>
      </c>
      <c r="K5574" s="71">
        <v>16558</v>
      </c>
      <c r="L5574" s="5" t="s">
        <v>3186</v>
      </c>
      <c r="N5574" s="5" t="s">
        <v>5156</v>
      </c>
      <c r="O5574" s="5" t="s">
        <v>6084</v>
      </c>
      <c r="R5574" s="5" t="str">
        <f t="shared" si="465"/>
        <v/>
      </c>
      <c r="T5574" s="5" t="str">
        <f t="shared" si="469"/>
        <v>RF</v>
      </c>
    </row>
    <row r="5575" spans="1:20" x14ac:dyDescent="0.2">
      <c r="A5575" s="5" t="str">
        <f t="shared" si="466"/>
        <v>RF</v>
      </c>
      <c r="B5575" s="5" t="str">
        <f t="shared" si="467"/>
        <v>913</v>
      </c>
      <c r="C5575" s="5" t="s">
        <v>1299</v>
      </c>
      <c r="D5575" s="5" t="s">
        <v>3237</v>
      </c>
      <c r="E5575" s="8">
        <v>16422</v>
      </c>
      <c r="F5575" s="8">
        <v>16593</v>
      </c>
      <c r="G5575" s="5">
        <f t="shared" si="470"/>
        <v>171</v>
      </c>
      <c r="H5575" s="5">
        <v>300</v>
      </c>
      <c r="I5575" s="11">
        <v>259</v>
      </c>
      <c r="J5575" s="105">
        <f t="shared" si="468"/>
        <v>16569.63</v>
      </c>
      <c r="K5575" s="71">
        <v>16558</v>
      </c>
      <c r="L5575" s="5" t="s">
        <v>3186</v>
      </c>
      <c r="N5575" s="5" t="s">
        <v>5156</v>
      </c>
      <c r="O5575" s="5" t="s">
        <v>6084</v>
      </c>
      <c r="R5575" s="5" t="str">
        <f t="shared" si="465"/>
        <v/>
      </c>
      <c r="T5575" s="5" t="str">
        <f t="shared" si="469"/>
        <v>RF</v>
      </c>
    </row>
    <row r="5576" spans="1:20" x14ac:dyDescent="0.2">
      <c r="A5576" s="5" t="str">
        <f t="shared" si="466"/>
        <v>RF</v>
      </c>
      <c r="B5576" s="5" t="str">
        <f t="shared" si="467"/>
        <v>914</v>
      </c>
      <c r="C5576" s="5" t="s">
        <v>1300</v>
      </c>
      <c r="D5576" s="5" t="s">
        <v>3237</v>
      </c>
      <c r="E5576" s="8">
        <v>16422</v>
      </c>
      <c r="F5576" s="8">
        <v>16593</v>
      </c>
      <c r="G5576" s="5">
        <f t="shared" si="470"/>
        <v>171</v>
      </c>
      <c r="H5576" s="5">
        <v>300</v>
      </c>
      <c r="I5576" s="11">
        <v>260</v>
      </c>
      <c r="J5576" s="105">
        <f t="shared" si="468"/>
        <v>16570.2</v>
      </c>
      <c r="K5576" s="71">
        <v>16558</v>
      </c>
      <c r="L5576" s="5" t="s">
        <v>3186</v>
      </c>
      <c r="N5576" s="5" t="s">
        <v>5156</v>
      </c>
      <c r="O5576" s="5" t="s">
        <v>6084</v>
      </c>
      <c r="R5576" s="5" t="str">
        <f t="shared" si="465"/>
        <v/>
      </c>
      <c r="T5576" s="5" t="str">
        <f t="shared" si="469"/>
        <v>RF</v>
      </c>
    </row>
    <row r="5577" spans="1:20" x14ac:dyDescent="0.2">
      <c r="A5577" s="5" t="str">
        <f t="shared" si="466"/>
        <v>RF</v>
      </c>
      <c r="B5577" s="5" t="str">
        <f t="shared" si="467"/>
        <v>915</v>
      </c>
      <c r="C5577" s="5" t="s">
        <v>1301</v>
      </c>
      <c r="D5577" s="5" t="s">
        <v>3237</v>
      </c>
      <c r="E5577" s="8">
        <v>16422</v>
      </c>
      <c r="F5577" s="8">
        <v>16593</v>
      </c>
      <c r="G5577" s="5">
        <f t="shared" si="470"/>
        <v>171</v>
      </c>
      <c r="H5577" s="5">
        <v>300</v>
      </c>
      <c r="I5577" s="11">
        <v>261</v>
      </c>
      <c r="J5577" s="105">
        <f t="shared" si="468"/>
        <v>16570.77</v>
      </c>
      <c r="K5577" s="71">
        <v>16558</v>
      </c>
      <c r="L5577" s="5" t="s">
        <v>3186</v>
      </c>
      <c r="N5577" s="5" t="s">
        <v>5156</v>
      </c>
      <c r="O5577" s="5" t="s">
        <v>6084</v>
      </c>
      <c r="R5577" s="5" t="str">
        <f t="shared" ref="R5577:R5640" si="471">IF(VLOOKUP(C5577,Convs,11,FALSE)=0,"",VLOOKUP(C5577,Convs,11,FALSE))</f>
        <v/>
      </c>
      <c r="T5577" s="5" t="str">
        <f t="shared" si="469"/>
        <v>RF</v>
      </c>
    </row>
    <row r="5578" spans="1:20" x14ac:dyDescent="0.2">
      <c r="A5578" s="5" t="str">
        <f t="shared" si="466"/>
        <v>RF</v>
      </c>
      <c r="B5578" s="5" t="str">
        <f t="shared" si="467"/>
        <v>928</v>
      </c>
      <c r="C5578" s="5" t="s">
        <v>1302</v>
      </c>
      <c r="D5578" s="5" t="s">
        <v>3237</v>
      </c>
      <c r="E5578" s="8">
        <v>16422</v>
      </c>
      <c r="F5578" s="8">
        <v>16593</v>
      </c>
      <c r="G5578" s="5">
        <f t="shared" si="470"/>
        <v>171</v>
      </c>
      <c r="H5578" s="5">
        <v>300</v>
      </c>
      <c r="I5578" s="11">
        <v>262</v>
      </c>
      <c r="J5578" s="105">
        <f t="shared" si="468"/>
        <v>16571.34</v>
      </c>
      <c r="K5578" s="71">
        <v>16558</v>
      </c>
      <c r="L5578" s="5" t="s">
        <v>3186</v>
      </c>
      <c r="N5578" s="5" t="s">
        <v>5156</v>
      </c>
      <c r="O5578" s="5" t="s">
        <v>6084</v>
      </c>
      <c r="R5578" s="5" t="str">
        <f t="shared" si="471"/>
        <v/>
      </c>
      <c r="T5578" s="5" t="str">
        <f t="shared" si="469"/>
        <v>RF</v>
      </c>
    </row>
    <row r="5579" spans="1:20" x14ac:dyDescent="0.2">
      <c r="A5579" s="5" t="str">
        <f t="shared" si="466"/>
        <v>RF</v>
      </c>
      <c r="B5579" s="5" t="str">
        <f t="shared" si="467"/>
        <v>929</v>
      </c>
      <c r="C5579" s="5" t="s">
        <v>1303</v>
      </c>
      <c r="D5579" s="5" t="s">
        <v>3237</v>
      </c>
      <c r="E5579" s="8">
        <v>16422</v>
      </c>
      <c r="F5579" s="8">
        <v>16593</v>
      </c>
      <c r="G5579" s="5">
        <f t="shared" si="470"/>
        <v>171</v>
      </c>
      <c r="H5579" s="5">
        <v>300</v>
      </c>
      <c r="I5579" s="11">
        <v>263</v>
      </c>
      <c r="J5579" s="105">
        <f t="shared" si="468"/>
        <v>16571.91</v>
      </c>
      <c r="K5579" s="71">
        <v>16558</v>
      </c>
      <c r="L5579" s="5" t="s">
        <v>3186</v>
      </c>
      <c r="N5579" s="5" t="s">
        <v>5156</v>
      </c>
      <c r="O5579" s="5" t="s">
        <v>6084</v>
      </c>
      <c r="R5579" s="5" t="str">
        <f t="shared" si="471"/>
        <v/>
      </c>
      <c r="T5579" s="5" t="str">
        <f t="shared" si="469"/>
        <v>RF</v>
      </c>
    </row>
    <row r="5580" spans="1:20" x14ac:dyDescent="0.2">
      <c r="A5580" s="5" t="str">
        <f t="shared" si="466"/>
        <v>RF</v>
      </c>
      <c r="B5580" s="5" t="str">
        <f t="shared" si="467"/>
        <v>930</v>
      </c>
      <c r="C5580" s="5" t="s">
        <v>1304</v>
      </c>
      <c r="D5580" s="5" t="s">
        <v>3237</v>
      </c>
      <c r="E5580" s="8">
        <v>16422</v>
      </c>
      <c r="F5580" s="8">
        <v>16593</v>
      </c>
      <c r="G5580" s="5">
        <f t="shared" si="470"/>
        <v>171</v>
      </c>
      <c r="H5580" s="5">
        <v>300</v>
      </c>
      <c r="I5580" s="11">
        <v>264</v>
      </c>
      <c r="J5580" s="105">
        <f t="shared" si="468"/>
        <v>16572.48</v>
      </c>
      <c r="K5580" s="71">
        <v>16558</v>
      </c>
      <c r="L5580" s="5" t="s">
        <v>3186</v>
      </c>
      <c r="N5580" s="5" t="s">
        <v>5156</v>
      </c>
      <c r="O5580" s="5" t="s">
        <v>6084</v>
      </c>
      <c r="R5580" s="5" t="str">
        <f t="shared" si="471"/>
        <v/>
      </c>
      <c r="T5580" s="5" t="str">
        <f t="shared" si="469"/>
        <v>RF</v>
      </c>
    </row>
    <row r="5581" spans="1:20" x14ac:dyDescent="0.2">
      <c r="A5581" s="5" t="str">
        <f t="shared" si="466"/>
        <v>RF</v>
      </c>
      <c r="B5581" s="5" t="str">
        <f t="shared" si="467"/>
        <v>931</v>
      </c>
      <c r="C5581" s="5" t="s">
        <v>1305</v>
      </c>
      <c r="D5581" s="5" t="s">
        <v>3237</v>
      </c>
      <c r="E5581" s="8">
        <v>16422</v>
      </c>
      <c r="F5581" s="8">
        <v>16593</v>
      </c>
      <c r="G5581" s="5">
        <f t="shared" si="470"/>
        <v>171</v>
      </c>
      <c r="H5581" s="5">
        <v>300</v>
      </c>
      <c r="I5581" s="11">
        <v>265</v>
      </c>
      <c r="J5581" s="105">
        <f t="shared" si="468"/>
        <v>16573.05</v>
      </c>
      <c r="K5581" s="71">
        <v>16558</v>
      </c>
      <c r="L5581" s="5" t="s">
        <v>3186</v>
      </c>
      <c r="N5581" s="5" t="s">
        <v>5156</v>
      </c>
      <c r="O5581" s="5" t="s">
        <v>6084</v>
      </c>
      <c r="R5581" s="5" t="str">
        <f t="shared" si="471"/>
        <v/>
      </c>
      <c r="T5581" s="5" t="str">
        <f t="shared" si="469"/>
        <v>RF</v>
      </c>
    </row>
    <row r="5582" spans="1:20" x14ac:dyDescent="0.2">
      <c r="A5582" s="5" t="str">
        <f t="shared" si="466"/>
        <v>RF</v>
      </c>
      <c r="B5582" s="5" t="str">
        <f t="shared" si="467"/>
        <v>932</v>
      </c>
      <c r="C5582" s="5" t="s">
        <v>1306</v>
      </c>
      <c r="D5582" s="5" t="s">
        <v>3237</v>
      </c>
      <c r="E5582" s="8">
        <v>16422</v>
      </c>
      <c r="F5582" s="8">
        <v>16593</v>
      </c>
      <c r="G5582" s="5">
        <f t="shared" si="470"/>
        <v>171</v>
      </c>
      <c r="H5582" s="5">
        <v>300</v>
      </c>
      <c r="I5582" s="11">
        <v>266</v>
      </c>
      <c r="J5582" s="105">
        <f t="shared" si="468"/>
        <v>16573.62</v>
      </c>
      <c r="K5582" s="71">
        <v>16558</v>
      </c>
      <c r="L5582" s="5" t="s">
        <v>3186</v>
      </c>
      <c r="N5582" s="5" t="s">
        <v>5156</v>
      </c>
      <c r="O5582" s="5" t="s">
        <v>6084</v>
      </c>
      <c r="R5582" s="5" t="str">
        <f t="shared" si="471"/>
        <v/>
      </c>
      <c r="T5582" s="5" t="str">
        <f t="shared" si="469"/>
        <v>RF</v>
      </c>
    </row>
    <row r="5583" spans="1:20" x14ac:dyDescent="0.2">
      <c r="A5583" s="5" t="str">
        <f t="shared" si="466"/>
        <v>RF</v>
      </c>
      <c r="B5583" s="5" t="str">
        <f t="shared" si="467"/>
        <v>933</v>
      </c>
      <c r="C5583" s="5" t="s">
        <v>1307</v>
      </c>
      <c r="D5583" s="5" t="s">
        <v>3237</v>
      </c>
      <c r="E5583" s="8">
        <v>16422</v>
      </c>
      <c r="F5583" s="8">
        <v>16593</v>
      </c>
      <c r="G5583" s="5">
        <f t="shared" si="470"/>
        <v>171</v>
      </c>
      <c r="H5583" s="5">
        <v>300</v>
      </c>
      <c r="I5583" s="11">
        <v>267</v>
      </c>
      <c r="J5583" s="105">
        <f t="shared" si="468"/>
        <v>16574.189999999999</v>
      </c>
      <c r="K5583" s="71">
        <v>16558</v>
      </c>
      <c r="L5583" s="5" t="s">
        <v>3186</v>
      </c>
      <c r="N5583" s="5" t="s">
        <v>5156</v>
      </c>
      <c r="O5583" s="5" t="s">
        <v>6084</v>
      </c>
      <c r="R5583" s="5" t="str">
        <f t="shared" si="471"/>
        <v/>
      </c>
      <c r="T5583" s="5" t="str">
        <f t="shared" si="469"/>
        <v>RF</v>
      </c>
    </row>
    <row r="5584" spans="1:20" x14ac:dyDescent="0.2">
      <c r="A5584" s="5" t="str">
        <f t="shared" ref="A5584:A5647" si="472">LEFT(C5584,2)</f>
        <v>RF</v>
      </c>
      <c r="B5584" s="5" t="str">
        <f t="shared" ref="B5584:B5647" si="473">RIGHT(C5584,3)</f>
        <v>934</v>
      </c>
      <c r="C5584" s="5" t="s">
        <v>1308</v>
      </c>
      <c r="D5584" s="5" t="s">
        <v>3237</v>
      </c>
      <c r="E5584" s="8">
        <v>16422</v>
      </c>
      <c r="F5584" s="8">
        <v>16593</v>
      </c>
      <c r="G5584" s="5">
        <f t="shared" si="470"/>
        <v>171</v>
      </c>
      <c r="H5584" s="5">
        <v>300</v>
      </c>
      <c r="I5584" s="11">
        <v>268</v>
      </c>
      <c r="J5584" s="105">
        <f t="shared" si="468"/>
        <v>16574.759999999998</v>
      </c>
      <c r="K5584" s="71">
        <v>16558</v>
      </c>
      <c r="L5584" s="5" t="s">
        <v>3186</v>
      </c>
      <c r="N5584" s="5" t="s">
        <v>5156</v>
      </c>
      <c r="O5584" s="5" t="s">
        <v>6084</v>
      </c>
      <c r="R5584" s="5" t="str">
        <f t="shared" si="471"/>
        <v/>
      </c>
      <c r="T5584" s="5" t="str">
        <f t="shared" si="469"/>
        <v>RF</v>
      </c>
    </row>
    <row r="5585" spans="1:20" x14ac:dyDescent="0.2">
      <c r="A5585" s="5" t="str">
        <f t="shared" si="472"/>
        <v>RF</v>
      </c>
      <c r="B5585" s="5" t="str">
        <f t="shared" si="473"/>
        <v>935</v>
      </c>
      <c r="C5585" s="5" t="s">
        <v>1309</v>
      </c>
      <c r="D5585" s="5" t="s">
        <v>3237</v>
      </c>
      <c r="E5585" s="8">
        <v>16422</v>
      </c>
      <c r="F5585" s="8">
        <v>16593</v>
      </c>
      <c r="G5585" s="5">
        <f t="shared" si="470"/>
        <v>171</v>
      </c>
      <c r="H5585" s="5">
        <v>300</v>
      </c>
      <c r="I5585" s="11">
        <v>269</v>
      </c>
      <c r="J5585" s="105">
        <f t="shared" si="468"/>
        <v>16575.330000000002</v>
      </c>
      <c r="K5585" s="71">
        <v>16558</v>
      </c>
      <c r="L5585" s="5" t="s">
        <v>3186</v>
      </c>
      <c r="N5585" s="5" t="s">
        <v>5156</v>
      </c>
      <c r="O5585" s="5" t="s">
        <v>6084</v>
      </c>
      <c r="R5585" s="5" t="str">
        <f t="shared" si="471"/>
        <v/>
      </c>
      <c r="T5585" s="5" t="str">
        <f t="shared" si="469"/>
        <v>RF</v>
      </c>
    </row>
    <row r="5586" spans="1:20" x14ac:dyDescent="0.2">
      <c r="A5586" s="5" t="str">
        <f t="shared" si="472"/>
        <v>RF</v>
      </c>
      <c r="B5586" s="5" t="str">
        <f t="shared" si="473"/>
        <v>936</v>
      </c>
      <c r="C5586" s="5" t="s">
        <v>1310</v>
      </c>
      <c r="D5586" s="5" t="s">
        <v>3237</v>
      </c>
      <c r="E5586" s="8">
        <v>16422</v>
      </c>
      <c r="F5586" s="8">
        <v>16593</v>
      </c>
      <c r="G5586" s="5">
        <f t="shared" si="470"/>
        <v>171</v>
      </c>
      <c r="H5586" s="5">
        <v>300</v>
      </c>
      <c r="I5586" s="11">
        <v>270</v>
      </c>
      <c r="J5586" s="105">
        <f t="shared" si="468"/>
        <v>16575.900000000001</v>
      </c>
      <c r="K5586" s="71">
        <v>16558</v>
      </c>
      <c r="L5586" s="5" t="s">
        <v>3186</v>
      </c>
      <c r="N5586" s="5" t="s">
        <v>5156</v>
      </c>
      <c r="O5586" s="5" t="s">
        <v>6084</v>
      </c>
      <c r="R5586" s="5" t="str">
        <f t="shared" si="471"/>
        <v/>
      </c>
      <c r="T5586" s="5" t="str">
        <f t="shared" si="469"/>
        <v>RF</v>
      </c>
    </row>
    <row r="5587" spans="1:20" x14ac:dyDescent="0.2">
      <c r="A5587" s="5" t="str">
        <f t="shared" si="472"/>
        <v>RF</v>
      </c>
      <c r="B5587" s="5" t="str">
        <f t="shared" si="473"/>
        <v>937</v>
      </c>
      <c r="C5587" s="5" t="s">
        <v>1311</v>
      </c>
      <c r="D5587" s="5" t="s">
        <v>3237</v>
      </c>
      <c r="E5587" s="8">
        <v>16422</v>
      </c>
      <c r="F5587" s="8">
        <v>16593</v>
      </c>
      <c r="G5587" s="5">
        <f t="shared" si="470"/>
        <v>171</v>
      </c>
      <c r="H5587" s="5">
        <v>300</v>
      </c>
      <c r="I5587" s="11">
        <v>271</v>
      </c>
      <c r="J5587" s="105">
        <f t="shared" si="468"/>
        <v>16576.47</v>
      </c>
      <c r="K5587" s="71">
        <v>16558</v>
      </c>
      <c r="L5587" s="5" t="s">
        <v>3186</v>
      </c>
      <c r="N5587" s="5" t="s">
        <v>5156</v>
      </c>
      <c r="O5587" s="5" t="s">
        <v>6084</v>
      </c>
      <c r="R5587" s="5" t="str">
        <f t="shared" si="471"/>
        <v/>
      </c>
      <c r="T5587" s="5" t="str">
        <f t="shared" si="469"/>
        <v>RF</v>
      </c>
    </row>
    <row r="5588" spans="1:20" x14ac:dyDescent="0.2">
      <c r="A5588" s="5" t="str">
        <f t="shared" si="472"/>
        <v>RF</v>
      </c>
      <c r="B5588" s="5" t="str">
        <f t="shared" si="473"/>
        <v>938</v>
      </c>
      <c r="C5588" s="5" t="s">
        <v>1312</v>
      </c>
      <c r="D5588" s="5" t="s">
        <v>3237</v>
      </c>
      <c r="E5588" s="8">
        <v>16422</v>
      </c>
      <c r="F5588" s="8">
        <v>16593</v>
      </c>
      <c r="G5588" s="5">
        <f t="shared" si="470"/>
        <v>171</v>
      </c>
      <c r="H5588" s="5">
        <v>300</v>
      </c>
      <c r="I5588" s="11">
        <v>272</v>
      </c>
      <c r="J5588" s="105">
        <f t="shared" si="468"/>
        <v>16577.04</v>
      </c>
      <c r="K5588" s="71">
        <v>16558</v>
      </c>
      <c r="L5588" s="5" t="s">
        <v>3186</v>
      </c>
      <c r="N5588" s="5" t="s">
        <v>5156</v>
      </c>
      <c r="O5588" s="5" t="s">
        <v>6084</v>
      </c>
      <c r="R5588" s="5" t="str">
        <f t="shared" si="471"/>
        <v/>
      </c>
      <c r="T5588" s="5" t="str">
        <f t="shared" si="469"/>
        <v>RF</v>
      </c>
    </row>
    <row r="5589" spans="1:20" x14ac:dyDescent="0.2">
      <c r="A5589" s="5" t="str">
        <f t="shared" si="472"/>
        <v>RF</v>
      </c>
      <c r="B5589" s="5" t="str">
        <f t="shared" si="473"/>
        <v>939</v>
      </c>
      <c r="C5589" s="5" t="s">
        <v>1313</v>
      </c>
      <c r="D5589" s="5" t="s">
        <v>3237</v>
      </c>
      <c r="E5589" s="8">
        <v>16422</v>
      </c>
      <c r="F5589" s="8">
        <v>16593</v>
      </c>
      <c r="G5589" s="5">
        <f t="shared" si="470"/>
        <v>171</v>
      </c>
      <c r="H5589" s="5">
        <v>300</v>
      </c>
      <c r="I5589" s="11">
        <v>273</v>
      </c>
      <c r="J5589" s="105">
        <f t="shared" si="468"/>
        <v>16577.61</v>
      </c>
      <c r="K5589" s="71">
        <v>16558</v>
      </c>
      <c r="L5589" s="5" t="s">
        <v>3186</v>
      </c>
      <c r="N5589" s="5" t="s">
        <v>5156</v>
      </c>
      <c r="O5589" s="5" t="s">
        <v>6084</v>
      </c>
      <c r="R5589" s="5" t="str">
        <f t="shared" si="471"/>
        <v/>
      </c>
      <c r="T5589" s="5" t="str">
        <f t="shared" si="469"/>
        <v>RF</v>
      </c>
    </row>
    <row r="5590" spans="1:20" x14ac:dyDescent="0.2">
      <c r="A5590" s="5" t="str">
        <f t="shared" si="472"/>
        <v>RF</v>
      </c>
      <c r="B5590" s="5" t="str">
        <f t="shared" si="473"/>
        <v>940</v>
      </c>
      <c r="C5590" s="5" t="s">
        <v>1314</v>
      </c>
      <c r="D5590" s="5" t="s">
        <v>3237</v>
      </c>
      <c r="E5590" s="8">
        <v>16422</v>
      </c>
      <c r="F5590" s="8">
        <v>16593</v>
      </c>
      <c r="G5590" s="5">
        <f t="shared" si="470"/>
        <v>171</v>
      </c>
      <c r="H5590" s="5">
        <v>300</v>
      </c>
      <c r="I5590" s="11">
        <v>274</v>
      </c>
      <c r="J5590" s="105">
        <f t="shared" si="468"/>
        <v>16578.18</v>
      </c>
      <c r="K5590" s="71">
        <v>16558</v>
      </c>
      <c r="L5590" s="5" t="s">
        <v>3186</v>
      </c>
      <c r="N5590" s="5" t="s">
        <v>5156</v>
      </c>
      <c r="O5590" s="5" t="s">
        <v>6084</v>
      </c>
      <c r="R5590" s="5" t="str">
        <f t="shared" si="471"/>
        <v/>
      </c>
      <c r="T5590" s="5" t="str">
        <f t="shared" si="469"/>
        <v>RF</v>
      </c>
    </row>
    <row r="5591" spans="1:20" x14ac:dyDescent="0.2">
      <c r="A5591" s="5" t="str">
        <f t="shared" si="472"/>
        <v>RF</v>
      </c>
      <c r="B5591" s="5" t="str">
        <f t="shared" si="473"/>
        <v>941</v>
      </c>
      <c r="C5591" s="5" t="s">
        <v>1315</v>
      </c>
      <c r="D5591" s="5" t="s">
        <v>3237</v>
      </c>
      <c r="E5591" s="8">
        <v>16422</v>
      </c>
      <c r="F5591" s="8">
        <v>16593</v>
      </c>
      <c r="G5591" s="5">
        <f t="shared" si="470"/>
        <v>171</v>
      </c>
      <c r="H5591" s="5">
        <v>300</v>
      </c>
      <c r="I5591" s="11">
        <v>275</v>
      </c>
      <c r="J5591" s="105">
        <f t="shared" si="468"/>
        <v>16578.75</v>
      </c>
      <c r="K5591" s="71">
        <v>16558</v>
      </c>
      <c r="L5591" s="5" t="s">
        <v>3186</v>
      </c>
      <c r="N5591" s="5" t="s">
        <v>5156</v>
      </c>
      <c r="O5591" s="5" t="s">
        <v>6084</v>
      </c>
      <c r="R5591" s="5" t="str">
        <f t="shared" si="471"/>
        <v/>
      </c>
      <c r="T5591" s="5" t="str">
        <f t="shared" si="469"/>
        <v>RF</v>
      </c>
    </row>
    <row r="5592" spans="1:20" x14ac:dyDescent="0.2">
      <c r="A5592" s="5" t="str">
        <f t="shared" si="472"/>
        <v>RF</v>
      </c>
      <c r="B5592" s="5" t="str">
        <f t="shared" si="473"/>
        <v>942</v>
      </c>
      <c r="C5592" s="5" t="s">
        <v>1316</v>
      </c>
      <c r="D5592" s="5" t="s">
        <v>3237</v>
      </c>
      <c r="E5592" s="8">
        <v>16422</v>
      </c>
      <c r="F5592" s="8">
        <v>16593</v>
      </c>
      <c r="G5592" s="5">
        <f t="shared" si="470"/>
        <v>171</v>
      </c>
      <c r="H5592" s="5">
        <v>300</v>
      </c>
      <c r="I5592" s="11">
        <v>276</v>
      </c>
      <c r="J5592" s="105">
        <f t="shared" si="468"/>
        <v>16579.32</v>
      </c>
      <c r="K5592" s="71">
        <v>16558</v>
      </c>
      <c r="L5592" s="5" t="s">
        <v>3186</v>
      </c>
      <c r="N5592" s="5" t="s">
        <v>5156</v>
      </c>
      <c r="O5592" s="5" t="s">
        <v>6084</v>
      </c>
      <c r="R5592" s="5" t="str">
        <f t="shared" si="471"/>
        <v/>
      </c>
      <c r="T5592" s="5" t="str">
        <f t="shared" si="469"/>
        <v>RF</v>
      </c>
    </row>
    <row r="5593" spans="1:20" x14ac:dyDescent="0.2">
      <c r="A5593" s="5" t="str">
        <f t="shared" si="472"/>
        <v>RF</v>
      </c>
      <c r="B5593" s="5" t="str">
        <f t="shared" si="473"/>
        <v>943</v>
      </c>
      <c r="C5593" s="5" t="s">
        <v>1317</v>
      </c>
      <c r="D5593" s="5" t="s">
        <v>3237</v>
      </c>
      <c r="E5593" s="8">
        <v>16422</v>
      </c>
      <c r="F5593" s="8">
        <v>16593</v>
      </c>
      <c r="G5593" s="5">
        <f t="shared" si="470"/>
        <v>171</v>
      </c>
      <c r="H5593" s="5">
        <v>300</v>
      </c>
      <c r="I5593" s="11">
        <v>277</v>
      </c>
      <c r="J5593" s="105">
        <f t="shared" si="468"/>
        <v>16579.89</v>
      </c>
      <c r="K5593" s="71">
        <v>16558</v>
      </c>
      <c r="L5593" s="5" t="s">
        <v>3186</v>
      </c>
      <c r="N5593" s="5" t="s">
        <v>5156</v>
      </c>
      <c r="O5593" s="5" t="s">
        <v>6084</v>
      </c>
      <c r="R5593" s="5" t="str">
        <f t="shared" si="471"/>
        <v/>
      </c>
      <c r="T5593" s="5" t="str">
        <f t="shared" si="469"/>
        <v>RF</v>
      </c>
    </row>
    <row r="5594" spans="1:20" x14ac:dyDescent="0.2">
      <c r="A5594" s="5" t="str">
        <f t="shared" si="472"/>
        <v>RF</v>
      </c>
      <c r="B5594" s="5" t="str">
        <f t="shared" si="473"/>
        <v>944</v>
      </c>
      <c r="C5594" s="5" t="s">
        <v>1318</v>
      </c>
      <c r="D5594" s="5" t="s">
        <v>3237</v>
      </c>
      <c r="E5594" s="8">
        <v>16422</v>
      </c>
      <c r="F5594" s="8">
        <v>16593</v>
      </c>
      <c r="G5594" s="5">
        <f t="shared" si="470"/>
        <v>171</v>
      </c>
      <c r="H5594" s="5">
        <v>300</v>
      </c>
      <c r="I5594" s="11">
        <v>278</v>
      </c>
      <c r="J5594" s="105">
        <f t="shared" si="468"/>
        <v>16580.46</v>
      </c>
      <c r="K5594" s="71">
        <v>16558</v>
      </c>
      <c r="L5594" s="5" t="s">
        <v>3186</v>
      </c>
      <c r="N5594" s="5" t="s">
        <v>5156</v>
      </c>
      <c r="O5594" s="5" t="s">
        <v>6084</v>
      </c>
      <c r="R5594" s="5" t="str">
        <f t="shared" si="471"/>
        <v/>
      </c>
      <c r="T5594" s="5" t="str">
        <f t="shared" si="469"/>
        <v>RF</v>
      </c>
    </row>
    <row r="5595" spans="1:20" x14ac:dyDescent="0.2">
      <c r="A5595" s="5" t="str">
        <f t="shared" si="472"/>
        <v>RF</v>
      </c>
      <c r="B5595" s="5" t="str">
        <f t="shared" si="473"/>
        <v>945</v>
      </c>
      <c r="C5595" s="5" t="s">
        <v>1319</v>
      </c>
      <c r="D5595" s="5" t="s">
        <v>3237</v>
      </c>
      <c r="E5595" s="8">
        <v>16422</v>
      </c>
      <c r="F5595" s="8">
        <v>16593</v>
      </c>
      <c r="G5595" s="5">
        <f t="shared" si="470"/>
        <v>171</v>
      </c>
      <c r="H5595" s="5">
        <v>300</v>
      </c>
      <c r="I5595" s="11">
        <v>279</v>
      </c>
      <c r="J5595" s="105">
        <f t="shared" si="468"/>
        <v>16581.03</v>
      </c>
      <c r="K5595" s="71">
        <v>16558</v>
      </c>
      <c r="L5595" s="5" t="s">
        <v>3186</v>
      </c>
      <c r="N5595" s="5" t="s">
        <v>5156</v>
      </c>
      <c r="O5595" s="5" t="s">
        <v>6084</v>
      </c>
      <c r="R5595" s="5" t="str">
        <f t="shared" si="471"/>
        <v/>
      </c>
      <c r="T5595" s="5" t="str">
        <f t="shared" si="469"/>
        <v>RF</v>
      </c>
    </row>
    <row r="5596" spans="1:20" x14ac:dyDescent="0.2">
      <c r="A5596" s="5" t="str">
        <f t="shared" si="472"/>
        <v>RF</v>
      </c>
      <c r="B5596" s="5" t="str">
        <f t="shared" si="473"/>
        <v>946</v>
      </c>
      <c r="C5596" s="5" t="s">
        <v>1320</v>
      </c>
      <c r="D5596" s="5" t="s">
        <v>3237</v>
      </c>
      <c r="E5596" s="8">
        <v>16422</v>
      </c>
      <c r="F5596" s="8">
        <v>16593</v>
      </c>
      <c r="G5596" s="5">
        <f t="shared" si="470"/>
        <v>171</v>
      </c>
      <c r="H5596" s="5">
        <v>300</v>
      </c>
      <c r="I5596" s="11">
        <v>280</v>
      </c>
      <c r="J5596" s="105">
        <f t="shared" si="468"/>
        <v>16581.599999999999</v>
      </c>
      <c r="K5596" s="71">
        <v>16558</v>
      </c>
      <c r="L5596" s="5" t="s">
        <v>3186</v>
      </c>
      <c r="N5596" s="5" t="s">
        <v>5156</v>
      </c>
      <c r="O5596" s="5" t="s">
        <v>6084</v>
      </c>
      <c r="R5596" s="5" t="str">
        <f t="shared" si="471"/>
        <v/>
      </c>
      <c r="T5596" s="5" t="str">
        <f t="shared" si="469"/>
        <v>RF</v>
      </c>
    </row>
    <row r="5597" spans="1:20" x14ac:dyDescent="0.2">
      <c r="A5597" s="5" t="str">
        <f t="shared" si="472"/>
        <v>RF</v>
      </c>
      <c r="B5597" s="5" t="str">
        <f t="shared" si="473"/>
        <v>947</v>
      </c>
      <c r="C5597" s="5" t="s">
        <v>1321</v>
      </c>
      <c r="D5597" s="5" t="s">
        <v>3237</v>
      </c>
      <c r="E5597" s="8">
        <v>16422</v>
      </c>
      <c r="F5597" s="8">
        <v>16593</v>
      </c>
      <c r="G5597" s="5">
        <f t="shared" si="470"/>
        <v>171</v>
      </c>
      <c r="H5597" s="5">
        <v>300</v>
      </c>
      <c r="I5597" s="11">
        <v>281</v>
      </c>
      <c r="J5597" s="105">
        <f t="shared" si="468"/>
        <v>16582.169999999998</v>
      </c>
      <c r="K5597" s="71">
        <v>16558</v>
      </c>
      <c r="L5597" s="5" t="s">
        <v>3186</v>
      </c>
      <c r="N5597" s="5" t="s">
        <v>5156</v>
      </c>
      <c r="O5597" s="5" t="s">
        <v>6084</v>
      </c>
      <c r="R5597" s="5" t="str">
        <f t="shared" si="471"/>
        <v/>
      </c>
      <c r="T5597" s="5" t="str">
        <f t="shared" si="469"/>
        <v>RF</v>
      </c>
    </row>
    <row r="5598" spans="1:20" x14ac:dyDescent="0.2">
      <c r="A5598" s="5" t="str">
        <f t="shared" si="472"/>
        <v>RF</v>
      </c>
      <c r="B5598" s="5" t="str">
        <f t="shared" si="473"/>
        <v>948</v>
      </c>
      <c r="C5598" s="5" t="s">
        <v>1322</v>
      </c>
      <c r="D5598" s="5" t="s">
        <v>3237</v>
      </c>
      <c r="E5598" s="8">
        <v>16422</v>
      </c>
      <c r="F5598" s="8">
        <v>16593</v>
      </c>
      <c r="G5598" s="5">
        <f t="shared" si="470"/>
        <v>171</v>
      </c>
      <c r="H5598" s="5">
        <v>300</v>
      </c>
      <c r="I5598" s="11">
        <v>282</v>
      </c>
      <c r="J5598" s="105">
        <f t="shared" si="468"/>
        <v>16582.740000000002</v>
      </c>
      <c r="K5598" s="71">
        <v>16558</v>
      </c>
      <c r="L5598" s="5" t="s">
        <v>3186</v>
      </c>
      <c r="N5598" s="5" t="s">
        <v>5156</v>
      </c>
      <c r="O5598" s="5" t="s">
        <v>6084</v>
      </c>
      <c r="R5598" s="5" t="str">
        <f t="shared" si="471"/>
        <v/>
      </c>
      <c r="T5598" s="5" t="str">
        <f t="shared" si="469"/>
        <v>RF</v>
      </c>
    </row>
    <row r="5599" spans="1:20" x14ac:dyDescent="0.2">
      <c r="A5599" s="5" t="str">
        <f t="shared" si="472"/>
        <v>RF</v>
      </c>
      <c r="B5599" s="5" t="str">
        <f t="shared" si="473"/>
        <v>949</v>
      </c>
      <c r="C5599" s="5" t="s">
        <v>1323</v>
      </c>
      <c r="D5599" s="5" t="s">
        <v>3237</v>
      </c>
      <c r="E5599" s="8">
        <v>16422</v>
      </c>
      <c r="F5599" s="8">
        <v>16593</v>
      </c>
      <c r="G5599" s="5">
        <f t="shared" si="470"/>
        <v>171</v>
      </c>
      <c r="H5599" s="5">
        <v>300</v>
      </c>
      <c r="I5599" s="11">
        <v>283</v>
      </c>
      <c r="J5599" s="105">
        <f t="shared" si="468"/>
        <v>16583.310000000001</v>
      </c>
      <c r="K5599" s="71">
        <v>16558</v>
      </c>
      <c r="L5599" s="5" t="s">
        <v>3186</v>
      </c>
      <c r="N5599" s="5" t="s">
        <v>5156</v>
      </c>
      <c r="O5599" s="5" t="s">
        <v>6084</v>
      </c>
      <c r="R5599" s="5" t="str">
        <f t="shared" si="471"/>
        <v/>
      </c>
      <c r="T5599" s="5" t="str">
        <f t="shared" si="469"/>
        <v>RF</v>
      </c>
    </row>
    <row r="5600" spans="1:20" x14ac:dyDescent="0.2">
      <c r="A5600" s="5" t="str">
        <f t="shared" si="472"/>
        <v>RF</v>
      </c>
      <c r="B5600" s="5" t="str">
        <f t="shared" si="473"/>
        <v>950</v>
      </c>
      <c r="C5600" s="5" t="s">
        <v>1324</v>
      </c>
      <c r="D5600" s="5" t="s">
        <v>3237</v>
      </c>
      <c r="E5600" s="8">
        <v>16422</v>
      </c>
      <c r="F5600" s="8">
        <v>16593</v>
      </c>
      <c r="G5600" s="5">
        <f t="shared" si="470"/>
        <v>171</v>
      </c>
      <c r="H5600" s="5">
        <v>300</v>
      </c>
      <c r="I5600" s="11">
        <v>284</v>
      </c>
      <c r="J5600" s="105">
        <f t="shared" si="468"/>
        <v>16583.88</v>
      </c>
      <c r="K5600" s="71">
        <v>16558</v>
      </c>
      <c r="L5600" s="5" t="s">
        <v>3186</v>
      </c>
      <c r="N5600" s="5" t="s">
        <v>5156</v>
      </c>
      <c r="O5600" s="5" t="s">
        <v>6084</v>
      </c>
      <c r="R5600" s="5" t="str">
        <f t="shared" si="471"/>
        <v/>
      </c>
      <c r="T5600" s="5" t="str">
        <f t="shared" si="469"/>
        <v>RF</v>
      </c>
    </row>
    <row r="5601" spans="1:20" x14ac:dyDescent="0.2">
      <c r="A5601" s="5" t="str">
        <f t="shared" si="472"/>
        <v>RF</v>
      </c>
      <c r="B5601" s="5" t="str">
        <f t="shared" si="473"/>
        <v>951</v>
      </c>
      <c r="C5601" s="5" t="s">
        <v>1325</v>
      </c>
      <c r="D5601" s="5" t="s">
        <v>3237</v>
      </c>
      <c r="E5601" s="8">
        <v>16422</v>
      </c>
      <c r="F5601" s="8">
        <v>16593</v>
      </c>
      <c r="G5601" s="5">
        <f t="shared" si="470"/>
        <v>171</v>
      </c>
      <c r="H5601" s="5">
        <v>300</v>
      </c>
      <c r="I5601" s="11">
        <v>285</v>
      </c>
      <c r="J5601" s="105">
        <f t="shared" si="468"/>
        <v>16584.45</v>
      </c>
      <c r="K5601" s="71">
        <v>16558</v>
      </c>
      <c r="L5601" s="5" t="s">
        <v>3186</v>
      </c>
      <c r="N5601" s="5" t="s">
        <v>5156</v>
      </c>
      <c r="O5601" s="5" t="s">
        <v>6084</v>
      </c>
      <c r="R5601" s="5" t="str">
        <f t="shared" si="471"/>
        <v/>
      </c>
      <c r="T5601" s="5" t="str">
        <f t="shared" si="469"/>
        <v>RF</v>
      </c>
    </row>
    <row r="5602" spans="1:20" x14ac:dyDescent="0.2">
      <c r="A5602" s="5" t="str">
        <f t="shared" si="472"/>
        <v>RF</v>
      </c>
      <c r="B5602" s="5" t="str">
        <f t="shared" si="473"/>
        <v>952</v>
      </c>
      <c r="C5602" s="5" t="s">
        <v>1326</v>
      </c>
      <c r="D5602" s="5" t="s">
        <v>3237</v>
      </c>
      <c r="E5602" s="8">
        <v>16422</v>
      </c>
      <c r="F5602" s="8">
        <v>16593</v>
      </c>
      <c r="G5602" s="5">
        <f t="shared" si="470"/>
        <v>171</v>
      </c>
      <c r="H5602" s="5">
        <v>300</v>
      </c>
      <c r="I5602" s="11">
        <v>286</v>
      </c>
      <c r="J5602" s="105">
        <f t="shared" si="468"/>
        <v>16585.02</v>
      </c>
      <c r="K5602" s="71">
        <v>16558</v>
      </c>
      <c r="L5602" s="5" t="s">
        <v>3186</v>
      </c>
      <c r="N5602" s="5" t="s">
        <v>5156</v>
      </c>
      <c r="O5602" s="5" t="s">
        <v>6084</v>
      </c>
      <c r="R5602" s="5" t="str">
        <f t="shared" si="471"/>
        <v/>
      </c>
      <c r="T5602" s="5" t="str">
        <f t="shared" si="469"/>
        <v>RF</v>
      </c>
    </row>
    <row r="5603" spans="1:20" x14ac:dyDescent="0.2">
      <c r="A5603" s="5" t="str">
        <f t="shared" si="472"/>
        <v>RF</v>
      </c>
      <c r="B5603" s="5" t="str">
        <f t="shared" si="473"/>
        <v>953</v>
      </c>
      <c r="C5603" s="5" t="s">
        <v>1327</v>
      </c>
      <c r="D5603" s="5" t="s">
        <v>3237</v>
      </c>
      <c r="E5603" s="8">
        <v>16422</v>
      </c>
      <c r="F5603" s="8">
        <v>16593</v>
      </c>
      <c r="G5603" s="5">
        <f t="shared" si="470"/>
        <v>171</v>
      </c>
      <c r="H5603" s="5">
        <v>300</v>
      </c>
      <c r="I5603" s="11">
        <v>287</v>
      </c>
      <c r="J5603" s="105">
        <f t="shared" si="468"/>
        <v>16585.59</v>
      </c>
      <c r="K5603" s="71">
        <v>16558</v>
      </c>
      <c r="L5603" s="5" t="s">
        <v>3186</v>
      </c>
      <c r="N5603" s="5" t="s">
        <v>5156</v>
      </c>
      <c r="O5603" s="5" t="s">
        <v>6084</v>
      </c>
      <c r="R5603" s="5" t="str">
        <f t="shared" si="471"/>
        <v/>
      </c>
      <c r="T5603" s="5" t="str">
        <f t="shared" si="469"/>
        <v>RF</v>
      </c>
    </row>
    <row r="5604" spans="1:20" x14ac:dyDescent="0.2">
      <c r="A5604" s="5" t="str">
        <f t="shared" si="472"/>
        <v>RF</v>
      </c>
      <c r="B5604" s="5" t="str">
        <f t="shared" si="473"/>
        <v>954</v>
      </c>
      <c r="C5604" s="5" t="s">
        <v>1328</v>
      </c>
      <c r="D5604" s="5" t="s">
        <v>3237</v>
      </c>
      <c r="E5604" s="8">
        <v>16422</v>
      </c>
      <c r="F5604" s="8">
        <v>16593</v>
      </c>
      <c r="G5604" s="5">
        <f t="shared" si="470"/>
        <v>171</v>
      </c>
      <c r="H5604" s="5">
        <v>300</v>
      </c>
      <c r="I5604" s="11">
        <v>288</v>
      </c>
      <c r="J5604" s="105">
        <f t="shared" si="468"/>
        <v>16586.16</v>
      </c>
      <c r="K5604" s="71">
        <v>16558</v>
      </c>
      <c r="L5604" s="5" t="s">
        <v>3186</v>
      </c>
      <c r="N5604" s="5" t="s">
        <v>5156</v>
      </c>
      <c r="O5604" s="5" t="s">
        <v>6084</v>
      </c>
      <c r="R5604" s="5" t="str">
        <f t="shared" si="471"/>
        <v/>
      </c>
      <c r="T5604" s="5" t="str">
        <f t="shared" si="469"/>
        <v>RF</v>
      </c>
    </row>
    <row r="5605" spans="1:20" x14ac:dyDescent="0.2">
      <c r="A5605" s="5" t="str">
        <f t="shared" si="472"/>
        <v>RF</v>
      </c>
      <c r="B5605" s="5" t="str">
        <f t="shared" si="473"/>
        <v>955</v>
      </c>
      <c r="C5605" s="5" t="s">
        <v>1329</v>
      </c>
      <c r="D5605" s="5" t="s">
        <v>3237</v>
      </c>
      <c r="E5605" s="8">
        <v>16422</v>
      </c>
      <c r="F5605" s="8">
        <v>16593</v>
      </c>
      <c r="G5605" s="5">
        <f t="shared" si="470"/>
        <v>171</v>
      </c>
      <c r="H5605" s="5">
        <v>300</v>
      </c>
      <c r="I5605" s="11">
        <v>289</v>
      </c>
      <c r="J5605" s="105">
        <f t="shared" si="468"/>
        <v>16586.73</v>
      </c>
      <c r="K5605" s="71">
        <v>16558</v>
      </c>
      <c r="L5605" s="5" t="s">
        <v>3186</v>
      </c>
      <c r="N5605" s="5" t="s">
        <v>5156</v>
      </c>
      <c r="O5605" s="5" t="s">
        <v>6084</v>
      </c>
      <c r="R5605" s="5" t="str">
        <f t="shared" si="471"/>
        <v/>
      </c>
      <c r="T5605" s="5" t="str">
        <f t="shared" si="469"/>
        <v>RF</v>
      </c>
    </row>
    <row r="5606" spans="1:20" x14ac:dyDescent="0.2">
      <c r="A5606" s="5" t="str">
        <f t="shared" si="472"/>
        <v>RF</v>
      </c>
      <c r="B5606" s="5" t="str">
        <f t="shared" si="473"/>
        <v>956</v>
      </c>
      <c r="C5606" s="5" t="s">
        <v>1330</v>
      </c>
      <c r="D5606" s="5" t="s">
        <v>3237</v>
      </c>
      <c r="E5606" s="8">
        <v>16422</v>
      </c>
      <c r="F5606" s="8">
        <v>16593</v>
      </c>
      <c r="G5606" s="5">
        <f t="shared" si="470"/>
        <v>171</v>
      </c>
      <c r="H5606" s="5">
        <v>300</v>
      </c>
      <c r="I5606" s="11">
        <v>290</v>
      </c>
      <c r="J5606" s="105">
        <f t="shared" si="468"/>
        <v>16587.3</v>
      </c>
      <c r="K5606" s="71">
        <v>16558</v>
      </c>
      <c r="L5606" s="5" t="s">
        <v>3186</v>
      </c>
      <c r="N5606" s="5" t="s">
        <v>5156</v>
      </c>
      <c r="O5606" s="5" t="s">
        <v>6084</v>
      </c>
      <c r="R5606" s="5" t="str">
        <f t="shared" si="471"/>
        <v/>
      </c>
      <c r="T5606" s="5" t="str">
        <f t="shared" si="469"/>
        <v>RF</v>
      </c>
    </row>
    <row r="5607" spans="1:20" x14ac:dyDescent="0.2">
      <c r="A5607" s="5" t="str">
        <f t="shared" si="472"/>
        <v>RF</v>
      </c>
      <c r="B5607" s="5" t="str">
        <f t="shared" si="473"/>
        <v>957</v>
      </c>
      <c r="C5607" s="5" t="s">
        <v>1331</v>
      </c>
      <c r="D5607" s="5" t="s">
        <v>3237</v>
      </c>
      <c r="E5607" s="8">
        <v>16422</v>
      </c>
      <c r="F5607" s="8">
        <v>16593</v>
      </c>
      <c r="G5607" s="5">
        <f t="shared" si="470"/>
        <v>171</v>
      </c>
      <c r="H5607" s="5">
        <v>300</v>
      </c>
      <c r="I5607" s="11">
        <v>291</v>
      </c>
      <c r="J5607" s="105">
        <f t="shared" si="468"/>
        <v>16587.87</v>
      </c>
      <c r="K5607" s="71">
        <v>16558</v>
      </c>
      <c r="L5607" s="5" t="s">
        <v>3186</v>
      </c>
      <c r="N5607" s="5" t="s">
        <v>5156</v>
      </c>
      <c r="O5607" s="5" t="s">
        <v>6084</v>
      </c>
      <c r="R5607" s="5" t="str">
        <f t="shared" si="471"/>
        <v/>
      </c>
      <c r="T5607" s="5" t="str">
        <f t="shared" si="469"/>
        <v>RF</v>
      </c>
    </row>
    <row r="5608" spans="1:20" x14ac:dyDescent="0.2">
      <c r="A5608" s="5" t="str">
        <f t="shared" si="472"/>
        <v>RF</v>
      </c>
      <c r="B5608" s="5" t="str">
        <f t="shared" si="473"/>
        <v>958</v>
      </c>
      <c r="C5608" s="5" t="s">
        <v>1332</v>
      </c>
      <c r="D5608" s="5" t="s">
        <v>3237</v>
      </c>
      <c r="E5608" s="8">
        <v>16422</v>
      </c>
      <c r="F5608" s="8">
        <v>16593</v>
      </c>
      <c r="G5608" s="5">
        <f t="shared" si="470"/>
        <v>171</v>
      </c>
      <c r="H5608" s="5">
        <v>300</v>
      </c>
      <c r="I5608" s="11">
        <v>292</v>
      </c>
      <c r="J5608" s="105">
        <f t="shared" si="468"/>
        <v>16588.439999999999</v>
      </c>
      <c r="K5608" s="71">
        <v>16558</v>
      </c>
      <c r="L5608" s="5" t="s">
        <v>3186</v>
      </c>
      <c r="N5608" s="5" t="s">
        <v>5156</v>
      </c>
      <c r="O5608" s="5" t="s">
        <v>6084</v>
      </c>
      <c r="R5608" s="5" t="str">
        <f t="shared" si="471"/>
        <v/>
      </c>
      <c r="T5608" s="5" t="str">
        <f t="shared" si="469"/>
        <v>RF</v>
      </c>
    </row>
    <row r="5609" spans="1:20" x14ac:dyDescent="0.2">
      <c r="A5609" s="5" t="str">
        <f t="shared" si="472"/>
        <v>RF</v>
      </c>
      <c r="B5609" s="5" t="str">
        <f t="shared" si="473"/>
        <v>959</v>
      </c>
      <c r="C5609" s="5" t="s">
        <v>1333</v>
      </c>
      <c r="D5609" s="5" t="s">
        <v>3237</v>
      </c>
      <c r="E5609" s="8">
        <v>16422</v>
      </c>
      <c r="F5609" s="8">
        <v>16593</v>
      </c>
      <c r="G5609" s="5">
        <f t="shared" si="470"/>
        <v>171</v>
      </c>
      <c r="H5609" s="5">
        <v>300</v>
      </c>
      <c r="I5609" s="11">
        <v>293</v>
      </c>
      <c r="J5609" s="105">
        <f t="shared" si="468"/>
        <v>16589.009999999998</v>
      </c>
      <c r="K5609" s="71">
        <v>16558</v>
      </c>
      <c r="L5609" s="5" t="s">
        <v>3186</v>
      </c>
      <c r="N5609" s="5" t="s">
        <v>5156</v>
      </c>
      <c r="O5609" s="5" t="s">
        <v>6084</v>
      </c>
      <c r="R5609" s="5" t="str">
        <f t="shared" si="471"/>
        <v/>
      </c>
      <c r="T5609" s="5" t="str">
        <f t="shared" si="469"/>
        <v>RF</v>
      </c>
    </row>
    <row r="5610" spans="1:20" x14ac:dyDescent="0.2">
      <c r="A5610" s="5" t="str">
        <f t="shared" si="472"/>
        <v>RF</v>
      </c>
      <c r="B5610" s="5" t="str">
        <f t="shared" si="473"/>
        <v>960</v>
      </c>
      <c r="C5610" s="5" t="s">
        <v>1334</v>
      </c>
      <c r="D5610" s="5" t="s">
        <v>3237</v>
      </c>
      <c r="E5610" s="8">
        <v>16422</v>
      </c>
      <c r="F5610" s="8">
        <v>16593</v>
      </c>
      <c r="G5610" s="5">
        <f t="shared" si="470"/>
        <v>171</v>
      </c>
      <c r="H5610" s="5">
        <v>300</v>
      </c>
      <c r="I5610" s="11">
        <v>294</v>
      </c>
      <c r="J5610" s="105">
        <f t="shared" si="468"/>
        <v>16589.580000000002</v>
      </c>
      <c r="K5610" s="71">
        <v>16558</v>
      </c>
      <c r="L5610" s="5" t="s">
        <v>3186</v>
      </c>
      <c r="N5610" s="5" t="s">
        <v>5156</v>
      </c>
      <c r="O5610" s="5" t="s">
        <v>6084</v>
      </c>
      <c r="R5610" s="5" t="str">
        <f t="shared" si="471"/>
        <v/>
      </c>
      <c r="T5610" s="5" t="str">
        <f t="shared" si="469"/>
        <v>RF</v>
      </c>
    </row>
    <row r="5611" spans="1:20" x14ac:dyDescent="0.2">
      <c r="A5611" s="5" t="str">
        <f t="shared" si="472"/>
        <v>RF</v>
      </c>
      <c r="B5611" s="5" t="str">
        <f t="shared" si="473"/>
        <v>961</v>
      </c>
      <c r="C5611" s="5" t="s">
        <v>1335</v>
      </c>
      <c r="D5611" s="5" t="s">
        <v>3237</v>
      </c>
      <c r="E5611" s="8">
        <v>16422</v>
      </c>
      <c r="F5611" s="8">
        <v>16593</v>
      </c>
      <c r="G5611" s="5">
        <f t="shared" si="470"/>
        <v>171</v>
      </c>
      <c r="H5611" s="5">
        <v>300</v>
      </c>
      <c r="I5611" s="11">
        <v>295</v>
      </c>
      <c r="J5611" s="105">
        <f t="shared" si="468"/>
        <v>16590.150000000001</v>
      </c>
      <c r="K5611" s="71">
        <v>16558</v>
      </c>
      <c r="L5611" s="5" t="s">
        <v>3186</v>
      </c>
      <c r="N5611" s="5" t="s">
        <v>5156</v>
      </c>
      <c r="O5611" s="5" t="s">
        <v>6084</v>
      </c>
      <c r="R5611" s="5" t="str">
        <f t="shared" si="471"/>
        <v/>
      </c>
      <c r="T5611" s="5" t="str">
        <f t="shared" si="469"/>
        <v>RF</v>
      </c>
    </row>
    <row r="5612" spans="1:20" x14ac:dyDescent="0.2">
      <c r="A5612" s="5" t="str">
        <f t="shared" si="472"/>
        <v>RF</v>
      </c>
      <c r="B5612" s="5" t="str">
        <f t="shared" si="473"/>
        <v>962</v>
      </c>
      <c r="C5612" s="5" t="s">
        <v>1336</v>
      </c>
      <c r="D5612" s="5" t="s">
        <v>3237</v>
      </c>
      <c r="E5612" s="8">
        <v>16422</v>
      </c>
      <c r="F5612" s="8">
        <v>16593</v>
      </c>
      <c r="G5612" s="5">
        <f t="shared" si="470"/>
        <v>171</v>
      </c>
      <c r="H5612" s="5">
        <v>300</v>
      </c>
      <c r="I5612" s="11">
        <v>296</v>
      </c>
      <c r="J5612" s="105">
        <f t="shared" si="468"/>
        <v>16590.72</v>
      </c>
      <c r="K5612" s="71">
        <v>16558</v>
      </c>
      <c r="L5612" s="5" t="s">
        <v>3186</v>
      </c>
      <c r="N5612" s="5" t="s">
        <v>5156</v>
      </c>
      <c r="O5612" s="5" t="s">
        <v>6084</v>
      </c>
      <c r="R5612" s="5" t="str">
        <f t="shared" si="471"/>
        <v/>
      </c>
      <c r="T5612" s="5" t="str">
        <f t="shared" si="469"/>
        <v>RF</v>
      </c>
    </row>
    <row r="5613" spans="1:20" x14ac:dyDescent="0.2">
      <c r="A5613" s="5" t="str">
        <f t="shared" si="472"/>
        <v>RF</v>
      </c>
      <c r="B5613" s="5" t="str">
        <f t="shared" si="473"/>
        <v>963</v>
      </c>
      <c r="C5613" s="5" t="s">
        <v>1337</v>
      </c>
      <c r="D5613" s="5" t="s">
        <v>3237</v>
      </c>
      <c r="E5613" s="8">
        <v>16422</v>
      </c>
      <c r="F5613" s="8">
        <v>16593</v>
      </c>
      <c r="G5613" s="5">
        <f t="shared" si="470"/>
        <v>171</v>
      </c>
      <c r="H5613" s="5">
        <v>300</v>
      </c>
      <c r="I5613" s="11">
        <v>297</v>
      </c>
      <c r="J5613" s="105">
        <f t="shared" si="468"/>
        <v>16591.29</v>
      </c>
      <c r="K5613" s="71">
        <v>16558</v>
      </c>
      <c r="L5613" s="5" t="s">
        <v>3186</v>
      </c>
      <c r="N5613" s="5" t="s">
        <v>5156</v>
      </c>
      <c r="O5613" s="5" t="s">
        <v>6084</v>
      </c>
      <c r="R5613" s="5" t="str">
        <f t="shared" si="471"/>
        <v/>
      </c>
      <c r="T5613" s="5" t="str">
        <f t="shared" si="469"/>
        <v>RF</v>
      </c>
    </row>
    <row r="5614" spans="1:20" x14ac:dyDescent="0.2">
      <c r="A5614" s="5" t="str">
        <f t="shared" si="472"/>
        <v>RF</v>
      </c>
      <c r="B5614" s="5" t="str">
        <f t="shared" si="473"/>
        <v>964</v>
      </c>
      <c r="C5614" s="5" t="s">
        <v>1338</v>
      </c>
      <c r="D5614" s="5" t="s">
        <v>3237</v>
      </c>
      <c r="E5614" s="8">
        <v>16422</v>
      </c>
      <c r="F5614" s="8">
        <v>16593</v>
      </c>
      <c r="G5614" s="5">
        <f t="shared" si="470"/>
        <v>171</v>
      </c>
      <c r="H5614" s="5">
        <v>300</v>
      </c>
      <c r="I5614" s="11">
        <v>298</v>
      </c>
      <c r="J5614" s="105">
        <f t="shared" si="468"/>
        <v>16591.86</v>
      </c>
      <c r="K5614" s="71">
        <v>16558</v>
      </c>
      <c r="L5614" s="5" t="s">
        <v>3186</v>
      </c>
      <c r="N5614" s="5" t="s">
        <v>5156</v>
      </c>
      <c r="O5614" s="5" t="s">
        <v>6084</v>
      </c>
      <c r="R5614" s="5" t="str">
        <f t="shared" si="471"/>
        <v/>
      </c>
      <c r="T5614" s="5" t="str">
        <f t="shared" si="469"/>
        <v>RF</v>
      </c>
    </row>
    <row r="5615" spans="1:20" x14ac:dyDescent="0.2">
      <c r="A5615" s="5" t="str">
        <f t="shared" si="472"/>
        <v>RF</v>
      </c>
      <c r="B5615" s="5" t="str">
        <f t="shared" si="473"/>
        <v>965</v>
      </c>
      <c r="C5615" s="5" t="s">
        <v>1339</v>
      </c>
      <c r="D5615" s="5" t="s">
        <v>3237</v>
      </c>
      <c r="E5615" s="8">
        <v>16422</v>
      </c>
      <c r="F5615" s="8">
        <v>16593</v>
      </c>
      <c r="G5615" s="5">
        <f t="shared" si="470"/>
        <v>171</v>
      </c>
      <c r="H5615" s="5">
        <v>300</v>
      </c>
      <c r="I5615" s="11">
        <v>299</v>
      </c>
      <c r="J5615" s="105">
        <f t="shared" si="468"/>
        <v>16592.43</v>
      </c>
      <c r="K5615" s="71">
        <v>16589</v>
      </c>
      <c r="L5615" s="5" t="s">
        <v>3186</v>
      </c>
      <c r="N5615" s="5" t="s">
        <v>5156</v>
      </c>
      <c r="O5615" s="5" t="s">
        <v>6084</v>
      </c>
      <c r="R5615" s="5" t="str">
        <f t="shared" si="471"/>
        <v/>
      </c>
      <c r="T5615" s="5" t="str">
        <f t="shared" si="469"/>
        <v>RF</v>
      </c>
    </row>
    <row r="5616" spans="1:20" x14ac:dyDescent="0.2">
      <c r="A5616" s="5" t="str">
        <f t="shared" si="472"/>
        <v>RF</v>
      </c>
      <c r="B5616" s="5" t="str">
        <f t="shared" si="473"/>
        <v>966</v>
      </c>
      <c r="C5616" s="5" t="s">
        <v>1340</v>
      </c>
      <c r="D5616" s="5" t="s">
        <v>3237</v>
      </c>
      <c r="E5616" s="8">
        <v>16422</v>
      </c>
      <c r="F5616" s="8">
        <v>16593</v>
      </c>
      <c r="G5616" s="5">
        <f t="shared" si="470"/>
        <v>171</v>
      </c>
      <c r="H5616" s="5">
        <v>300</v>
      </c>
      <c r="I5616" s="11">
        <v>300</v>
      </c>
      <c r="J5616" s="105">
        <f t="shared" si="468"/>
        <v>16593</v>
      </c>
      <c r="K5616" s="71">
        <v>16589</v>
      </c>
      <c r="L5616" s="5" t="s">
        <v>3186</v>
      </c>
      <c r="N5616" s="5" t="s">
        <v>5156</v>
      </c>
      <c r="O5616" s="5" t="s">
        <v>6084</v>
      </c>
      <c r="R5616" s="5" t="str">
        <f t="shared" si="471"/>
        <v/>
      </c>
      <c r="T5616" s="5" t="str">
        <f t="shared" si="469"/>
        <v>RF</v>
      </c>
    </row>
    <row r="5617" spans="1:20" x14ac:dyDescent="0.2">
      <c r="A5617" s="5" t="str">
        <f t="shared" si="472"/>
        <v>RF</v>
      </c>
      <c r="B5617" s="5" t="str">
        <f t="shared" si="473"/>
        <v>969</v>
      </c>
      <c r="C5617" s="5" t="s">
        <v>1341</v>
      </c>
      <c r="D5617" s="5" t="s">
        <v>4314</v>
      </c>
      <c r="E5617" s="8">
        <v>16418</v>
      </c>
      <c r="F5617" s="8">
        <v>16560</v>
      </c>
      <c r="G5617" s="5">
        <f t="shared" si="470"/>
        <v>142</v>
      </c>
      <c r="H5617" s="5">
        <v>82</v>
      </c>
      <c r="I5617" s="11">
        <v>1</v>
      </c>
      <c r="J5617" s="105">
        <f t="shared" si="468"/>
        <v>16419.731707317074</v>
      </c>
      <c r="K5617" s="71">
        <v>16407</v>
      </c>
      <c r="L5617" s="5" t="s">
        <v>3219</v>
      </c>
      <c r="N5617" s="5" t="s">
        <v>5172</v>
      </c>
      <c r="O5617" s="5" t="s">
        <v>1342</v>
      </c>
      <c r="R5617" s="5" t="str">
        <f t="shared" si="471"/>
        <v/>
      </c>
      <c r="T5617" s="5" t="str">
        <f t="shared" si="469"/>
        <v>RF</v>
      </c>
    </row>
    <row r="5618" spans="1:20" x14ac:dyDescent="0.2">
      <c r="A5618" s="5" t="str">
        <f t="shared" si="472"/>
        <v>RF</v>
      </c>
      <c r="B5618" s="5" t="str">
        <f t="shared" si="473"/>
        <v>970</v>
      </c>
      <c r="C5618" s="5" t="s">
        <v>1343</v>
      </c>
      <c r="D5618" s="5" t="s">
        <v>4314</v>
      </c>
      <c r="E5618" s="8">
        <v>16418</v>
      </c>
      <c r="F5618" s="8">
        <v>16560</v>
      </c>
      <c r="G5618" s="5">
        <f t="shared" ref="G5618:G5681" si="474">F5618-E5618</f>
        <v>142</v>
      </c>
      <c r="H5618" s="5">
        <v>82</v>
      </c>
      <c r="I5618" s="11">
        <v>2</v>
      </c>
      <c r="J5618" s="105">
        <f t="shared" si="468"/>
        <v>16421.463414634145</v>
      </c>
      <c r="K5618" s="71">
        <v>16407</v>
      </c>
      <c r="L5618" s="5" t="s">
        <v>3219</v>
      </c>
      <c r="N5618" s="5" t="s">
        <v>5172</v>
      </c>
      <c r="O5618" s="5" t="s">
        <v>1342</v>
      </c>
      <c r="R5618" s="5" t="str">
        <f t="shared" si="471"/>
        <v/>
      </c>
      <c r="T5618" s="5" t="str">
        <f t="shared" si="469"/>
        <v>RF</v>
      </c>
    </row>
    <row r="5619" spans="1:20" x14ac:dyDescent="0.2">
      <c r="A5619" s="5" t="str">
        <f t="shared" si="472"/>
        <v>RF</v>
      </c>
      <c r="B5619" s="5" t="str">
        <f t="shared" si="473"/>
        <v>971</v>
      </c>
      <c r="C5619" s="5" t="s">
        <v>1344</v>
      </c>
      <c r="D5619" s="5" t="s">
        <v>4314</v>
      </c>
      <c r="E5619" s="8">
        <v>16418</v>
      </c>
      <c r="F5619" s="8">
        <v>16560</v>
      </c>
      <c r="G5619" s="5">
        <f t="shared" si="474"/>
        <v>142</v>
      </c>
      <c r="H5619" s="5">
        <v>82</v>
      </c>
      <c r="I5619" s="11">
        <v>3</v>
      </c>
      <c r="J5619" s="105">
        <f t="shared" si="468"/>
        <v>16423.195121951219</v>
      </c>
      <c r="K5619" s="71">
        <v>16407</v>
      </c>
      <c r="L5619" s="5" t="s">
        <v>3219</v>
      </c>
      <c r="N5619" s="5" t="s">
        <v>5172</v>
      </c>
      <c r="O5619" s="5" t="s">
        <v>1342</v>
      </c>
      <c r="R5619" s="5" t="str">
        <f t="shared" si="471"/>
        <v/>
      </c>
      <c r="T5619" s="5" t="str">
        <f t="shared" si="469"/>
        <v>RF</v>
      </c>
    </row>
    <row r="5620" spans="1:20" x14ac:dyDescent="0.2">
      <c r="A5620" s="5" t="str">
        <f t="shared" si="472"/>
        <v>RF</v>
      </c>
      <c r="B5620" s="5" t="str">
        <f t="shared" si="473"/>
        <v>972</v>
      </c>
      <c r="C5620" s="5" t="s">
        <v>1345</v>
      </c>
      <c r="D5620" s="5" t="s">
        <v>4314</v>
      </c>
      <c r="E5620" s="8">
        <v>16418</v>
      </c>
      <c r="F5620" s="8">
        <v>16560</v>
      </c>
      <c r="G5620" s="5">
        <f t="shared" si="474"/>
        <v>142</v>
      </c>
      <c r="H5620" s="5">
        <v>82</v>
      </c>
      <c r="I5620" s="11">
        <v>4</v>
      </c>
      <c r="J5620" s="105">
        <f t="shared" si="468"/>
        <v>16424.926829268294</v>
      </c>
      <c r="K5620" s="71">
        <v>16407</v>
      </c>
      <c r="L5620" s="5" t="s">
        <v>3219</v>
      </c>
      <c r="N5620" s="5" t="s">
        <v>5172</v>
      </c>
      <c r="O5620" s="5" t="s">
        <v>1342</v>
      </c>
      <c r="R5620" s="5" t="str">
        <f t="shared" si="471"/>
        <v/>
      </c>
      <c r="T5620" s="5" t="str">
        <f t="shared" si="469"/>
        <v>RF</v>
      </c>
    </row>
    <row r="5621" spans="1:20" x14ac:dyDescent="0.2">
      <c r="A5621" s="5" t="str">
        <f t="shared" si="472"/>
        <v>RF</v>
      </c>
      <c r="B5621" s="5" t="str">
        <f t="shared" si="473"/>
        <v>973</v>
      </c>
      <c r="C5621" s="5" t="s">
        <v>1346</v>
      </c>
      <c r="D5621" s="5" t="s">
        <v>4314</v>
      </c>
      <c r="E5621" s="8">
        <v>16418</v>
      </c>
      <c r="F5621" s="8">
        <v>16560</v>
      </c>
      <c r="G5621" s="5">
        <f t="shared" si="474"/>
        <v>142</v>
      </c>
      <c r="H5621" s="5">
        <v>82</v>
      </c>
      <c r="I5621" s="11">
        <v>5</v>
      </c>
      <c r="J5621" s="105">
        <f t="shared" si="468"/>
        <v>16426.658536585364</v>
      </c>
      <c r="K5621" s="71">
        <v>16407</v>
      </c>
      <c r="L5621" s="5" t="s">
        <v>3219</v>
      </c>
      <c r="N5621" s="5" t="s">
        <v>5172</v>
      </c>
      <c r="O5621" s="5" t="s">
        <v>1342</v>
      </c>
      <c r="R5621" s="5" t="str">
        <f t="shared" si="471"/>
        <v/>
      </c>
      <c r="T5621" s="5" t="str">
        <f t="shared" si="469"/>
        <v>RF</v>
      </c>
    </row>
    <row r="5622" spans="1:20" x14ac:dyDescent="0.2">
      <c r="A5622" s="5" t="str">
        <f t="shared" si="472"/>
        <v>RF</v>
      </c>
      <c r="B5622" s="5" t="str">
        <f t="shared" si="473"/>
        <v>974</v>
      </c>
      <c r="C5622" s="5" t="s">
        <v>1347</v>
      </c>
      <c r="D5622" s="5" t="s">
        <v>4314</v>
      </c>
      <c r="E5622" s="8">
        <v>16418</v>
      </c>
      <c r="F5622" s="8">
        <v>16560</v>
      </c>
      <c r="G5622" s="5">
        <f t="shared" si="474"/>
        <v>142</v>
      </c>
      <c r="H5622" s="5">
        <v>82</v>
      </c>
      <c r="I5622" s="11">
        <v>6</v>
      </c>
      <c r="J5622" s="105">
        <f t="shared" si="468"/>
        <v>16428.390243902439</v>
      </c>
      <c r="K5622" s="71">
        <v>16407</v>
      </c>
      <c r="L5622" s="5" t="s">
        <v>3219</v>
      </c>
      <c r="N5622" s="5" t="s">
        <v>5172</v>
      </c>
      <c r="O5622" s="5" t="s">
        <v>1342</v>
      </c>
      <c r="R5622" s="5" t="str">
        <f t="shared" si="471"/>
        <v/>
      </c>
      <c r="T5622" s="5" t="str">
        <f t="shared" si="469"/>
        <v>RF</v>
      </c>
    </row>
    <row r="5623" spans="1:20" x14ac:dyDescent="0.2">
      <c r="A5623" s="5" t="str">
        <f t="shared" si="472"/>
        <v>RF</v>
      </c>
      <c r="B5623" s="5" t="str">
        <f t="shared" si="473"/>
        <v>975</v>
      </c>
      <c r="C5623" s="5" t="s">
        <v>1348</v>
      </c>
      <c r="D5623" s="5" t="s">
        <v>4314</v>
      </c>
      <c r="E5623" s="8">
        <v>16418</v>
      </c>
      <c r="F5623" s="8">
        <v>16560</v>
      </c>
      <c r="G5623" s="5">
        <f t="shared" si="474"/>
        <v>142</v>
      </c>
      <c r="H5623" s="5">
        <v>82</v>
      </c>
      <c r="I5623" s="11">
        <v>7</v>
      </c>
      <c r="J5623" s="105">
        <f t="shared" si="468"/>
        <v>16430.121951219513</v>
      </c>
      <c r="K5623" s="71">
        <v>16407</v>
      </c>
      <c r="L5623" s="5" t="s">
        <v>3219</v>
      </c>
      <c r="N5623" s="5" t="s">
        <v>5172</v>
      </c>
      <c r="O5623" s="5" t="s">
        <v>1342</v>
      </c>
      <c r="R5623" s="5" t="str">
        <f t="shared" si="471"/>
        <v/>
      </c>
      <c r="T5623" s="5" t="str">
        <f t="shared" si="469"/>
        <v>RF</v>
      </c>
    </row>
    <row r="5624" spans="1:20" x14ac:dyDescent="0.2">
      <c r="A5624" s="5" t="str">
        <f t="shared" si="472"/>
        <v>RF</v>
      </c>
      <c r="B5624" s="5" t="str">
        <f t="shared" si="473"/>
        <v>976</v>
      </c>
      <c r="C5624" s="5" t="s">
        <v>1349</v>
      </c>
      <c r="D5624" s="5" t="s">
        <v>4314</v>
      </c>
      <c r="E5624" s="8">
        <v>16418</v>
      </c>
      <c r="F5624" s="8">
        <v>16560</v>
      </c>
      <c r="G5624" s="5">
        <f t="shared" si="474"/>
        <v>142</v>
      </c>
      <c r="H5624" s="5">
        <v>82</v>
      </c>
      <c r="I5624" s="11">
        <v>8</v>
      </c>
      <c r="J5624" s="105">
        <f t="shared" si="468"/>
        <v>16431.853658536584</v>
      </c>
      <c r="K5624" s="71">
        <v>16407</v>
      </c>
      <c r="L5624" s="5" t="s">
        <v>3219</v>
      </c>
      <c r="N5624" s="5" t="s">
        <v>5172</v>
      </c>
      <c r="O5624" s="5" t="s">
        <v>1342</v>
      </c>
      <c r="R5624" s="5" t="str">
        <f t="shared" si="471"/>
        <v/>
      </c>
      <c r="T5624" s="5" t="str">
        <f t="shared" si="469"/>
        <v>RF</v>
      </c>
    </row>
    <row r="5625" spans="1:20" x14ac:dyDescent="0.2">
      <c r="A5625" s="5" t="str">
        <f t="shared" si="472"/>
        <v>RF</v>
      </c>
      <c r="B5625" s="5" t="str">
        <f t="shared" si="473"/>
        <v>977</v>
      </c>
      <c r="C5625" s="5" t="s">
        <v>1350</v>
      </c>
      <c r="D5625" s="5" t="s">
        <v>4314</v>
      </c>
      <c r="E5625" s="8">
        <v>16418</v>
      </c>
      <c r="F5625" s="8">
        <v>16560</v>
      </c>
      <c r="G5625" s="5">
        <f t="shared" si="474"/>
        <v>142</v>
      </c>
      <c r="H5625" s="5">
        <v>82</v>
      </c>
      <c r="I5625" s="11">
        <v>9</v>
      </c>
      <c r="J5625" s="105">
        <f t="shared" si="468"/>
        <v>16433.585365853658</v>
      </c>
      <c r="K5625" s="71">
        <v>16407</v>
      </c>
      <c r="L5625" s="5" t="s">
        <v>3219</v>
      </c>
      <c r="N5625" s="5" t="s">
        <v>5172</v>
      </c>
      <c r="O5625" s="5" t="s">
        <v>1342</v>
      </c>
      <c r="R5625" s="5" t="str">
        <f t="shared" si="471"/>
        <v/>
      </c>
      <c r="T5625" s="5" t="str">
        <f t="shared" si="469"/>
        <v>RF</v>
      </c>
    </row>
    <row r="5626" spans="1:20" x14ac:dyDescent="0.2">
      <c r="A5626" s="5" t="str">
        <f t="shared" si="472"/>
        <v>RF</v>
      </c>
      <c r="B5626" s="5" t="str">
        <f t="shared" si="473"/>
        <v>978</v>
      </c>
      <c r="C5626" s="5" t="s">
        <v>1351</v>
      </c>
      <c r="D5626" s="5" t="s">
        <v>4314</v>
      </c>
      <c r="E5626" s="8">
        <v>16418</v>
      </c>
      <c r="F5626" s="8">
        <v>16560</v>
      </c>
      <c r="G5626" s="5">
        <f t="shared" si="474"/>
        <v>142</v>
      </c>
      <c r="H5626" s="5">
        <v>82</v>
      </c>
      <c r="I5626" s="11">
        <v>10</v>
      </c>
      <c r="J5626" s="105">
        <f t="shared" si="468"/>
        <v>16435.317073170732</v>
      </c>
      <c r="K5626" s="71">
        <v>16438</v>
      </c>
      <c r="L5626" s="5" t="s">
        <v>3219</v>
      </c>
      <c r="N5626" s="5" t="s">
        <v>5172</v>
      </c>
      <c r="O5626" s="5" t="s">
        <v>1342</v>
      </c>
      <c r="R5626" s="5" t="str">
        <f t="shared" si="471"/>
        <v/>
      </c>
      <c r="T5626" s="5" t="str">
        <f t="shared" si="469"/>
        <v>RF</v>
      </c>
    </row>
    <row r="5627" spans="1:20" x14ac:dyDescent="0.2">
      <c r="A5627" s="5" t="str">
        <f t="shared" si="472"/>
        <v>RF</v>
      </c>
      <c r="B5627" s="5" t="str">
        <f t="shared" si="473"/>
        <v>979</v>
      </c>
      <c r="C5627" s="5" t="s">
        <v>1352</v>
      </c>
      <c r="D5627" s="5" t="s">
        <v>4314</v>
      </c>
      <c r="E5627" s="8">
        <v>16418</v>
      </c>
      <c r="F5627" s="8">
        <v>16560</v>
      </c>
      <c r="G5627" s="5">
        <f t="shared" si="474"/>
        <v>142</v>
      </c>
      <c r="H5627" s="5">
        <v>82</v>
      </c>
      <c r="I5627" s="11">
        <v>11</v>
      </c>
      <c r="J5627" s="105">
        <f t="shared" si="468"/>
        <v>16437.048780487807</v>
      </c>
      <c r="K5627" s="71">
        <v>16438</v>
      </c>
      <c r="L5627" s="5" t="s">
        <v>3219</v>
      </c>
      <c r="N5627" s="5" t="s">
        <v>5172</v>
      </c>
      <c r="O5627" s="5" t="s">
        <v>1342</v>
      </c>
      <c r="R5627" s="5" t="str">
        <f t="shared" si="471"/>
        <v/>
      </c>
      <c r="T5627" s="5" t="str">
        <f t="shared" si="469"/>
        <v>RF</v>
      </c>
    </row>
    <row r="5628" spans="1:20" x14ac:dyDescent="0.2">
      <c r="A5628" s="5" t="str">
        <f t="shared" si="472"/>
        <v>RF</v>
      </c>
      <c r="B5628" s="5" t="str">
        <f t="shared" si="473"/>
        <v>980</v>
      </c>
      <c r="C5628" s="5" t="s">
        <v>1353</v>
      </c>
      <c r="D5628" s="5" t="s">
        <v>4314</v>
      </c>
      <c r="E5628" s="8">
        <v>16418</v>
      </c>
      <c r="F5628" s="8">
        <v>16560</v>
      </c>
      <c r="G5628" s="5">
        <f t="shared" si="474"/>
        <v>142</v>
      </c>
      <c r="H5628" s="5">
        <v>82</v>
      </c>
      <c r="I5628" s="11">
        <v>12</v>
      </c>
      <c r="J5628" s="105">
        <f t="shared" si="468"/>
        <v>16438.780487804877</v>
      </c>
      <c r="K5628" s="71">
        <v>16438</v>
      </c>
      <c r="L5628" s="5" t="s">
        <v>3219</v>
      </c>
      <c r="N5628" s="5" t="s">
        <v>5172</v>
      </c>
      <c r="O5628" s="5" t="s">
        <v>1342</v>
      </c>
      <c r="R5628" s="5" t="str">
        <f t="shared" si="471"/>
        <v/>
      </c>
      <c r="T5628" s="5" t="str">
        <f t="shared" si="469"/>
        <v>RF</v>
      </c>
    </row>
    <row r="5629" spans="1:20" x14ac:dyDescent="0.2">
      <c r="A5629" s="5" t="str">
        <f t="shared" si="472"/>
        <v>RF</v>
      </c>
      <c r="B5629" s="5" t="str">
        <f t="shared" si="473"/>
        <v>981</v>
      </c>
      <c r="C5629" s="5" t="s">
        <v>1354</v>
      </c>
      <c r="D5629" s="5" t="s">
        <v>4314</v>
      </c>
      <c r="E5629" s="8">
        <v>16418</v>
      </c>
      <c r="F5629" s="8">
        <v>16560</v>
      </c>
      <c r="G5629" s="5">
        <f t="shared" si="474"/>
        <v>142</v>
      </c>
      <c r="H5629" s="5">
        <v>82</v>
      </c>
      <c r="I5629" s="11">
        <v>13</v>
      </c>
      <c r="J5629" s="105">
        <f t="shared" si="468"/>
        <v>16440.512195121952</v>
      </c>
      <c r="K5629" s="71">
        <v>16438</v>
      </c>
      <c r="L5629" s="5" t="s">
        <v>3219</v>
      </c>
      <c r="N5629" s="5" t="s">
        <v>5172</v>
      </c>
      <c r="O5629" s="5" t="s">
        <v>1342</v>
      </c>
      <c r="R5629" s="5" t="str">
        <f t="shared" si="471"/>
        <v/>
      </c>
      <c r="T5629" s="5" t="str">
        <f t="shared" si="469"/>
        <v>RF</v>
      </c>
    </row>
    <row r="5630" spans="1:20" x14ac:dyDescent="0.2">
      <c r="A5630" s="5" t="str">
        <f t="shared" si="472"/>
        <v>RF</v>
      </c>
      <c r="B5630" s="5" t="str">
        <f t="shared" si="473"/>
        <v>982</v>
      </c>
      <c r="C5630" s="5" t="s">
        <v>1355</v>
      </c>
      <c r="D5630" s="5" t="s">
        <v>4314</v>
      </c>
      <c r="E5630" s="8">
        <v>16418</v>
      </c>
      <c r="F5630" s="8">
        <v>16560</v>
      </c>
      <c r="G5630" s="5">
        <f t="shared" si="474"/>
        <v>142</v>
      </c>
      <c r="H5630" s="5">
        <v>82</v>
      </c>
      <c r="I5630" s="11">
        <v>14</v>
      </c>
      <c r="J5630" s="105">
        <f t="shared" si="468"/>
        <v>16442.243902439026</v>
      </c>
      <c r="K5630" s="71">
        <v>16438</v>
      </c>
      <c r="L5630" s="5" t="s">
        <v>3219</v>
      </c>
      <c r="N5630" s="5" t="s">
        <v>5172</v>
      </c>
      <c r="O5630" s="5" t="s">
        <v>1342</v>
      </c>
      <c r="R5630" s="5" t="str">
        <f t="shared" si="471"/>
        <v/>
      </c>
      <c r="T5630" s="5" t="str">
        <f t="shared" si="469"/>
        <v>RF</v>
      </c>
    </row>
    <row r="5631" spans="1:20" x14ac:dyDescent="0.2">
      <c r="A5631" s="5" t="str">
        <f t="shared" si="472"/>
        <v>RF</v>
      </c>
      <c r="B5631" s="5" t="str">
        <f t="shared" si="473"/>
        <v>983</v>
      </c>
      <c r="C5631" s="5" t="s">
        <v>1356</v>
      </c>
      <c r="D5631" s="5" t="s">
        <v>4314</v>
      </c>
      <c r="E5631" s="8">
        <v>16418</v>
      </c>
      <c r="F5631" s="8">
        <v>16560</v>
      </c>
      <c r="G5631" s="5">
        <f t="shared" si="474"/>
        <v>142</v>
      </c>
      <c r="H5631" s="5">
        <v>82</v>
      </c>
      <c r="I5631" s="11">
        <v>15</v>
      </c>
      <c r="J5631" s="105">
        <f t="shared" ref="J5631:J5694" si="475">E5631+(G5631/H5631)*I5631</f>
        <v>16443.975609756097</v>
      </c>
      <c r="K5631" s="71">
        <v>16438</v>
      </c>
      <c r="L5631" s="5" t="s">
        <v>3219</v>
      </c>
      <c r="N5631" s="5" t="s">
        <v>5172</v>
      </c>
      <c r="O5631" s="5" t="s">
        <v>1342</v>
      </c>
      <c r="R5631" s="5" t="str">
        <f t="shared" si="471"/>
        <v/>
      </c>
      <c r="T5631" s="5" t="str">
        <f t="shared" si="469"/>
        <v>RF</v>
      </c>
    </row>
    <row r="5632" spans="1:20" x14ac:dyDescent="0.2">
      <c r="A5632" s="5" t="str">
        <f t="shared" si="472"/>
        <v>RF</v>
      </c>
      <c r="B5632" s="5" t="str">
        <f t="shared" si="473"/>
        <v>984</v>
      </c>
      <c r="C5632" s="5" t="s">
        <v>1357</v>
      </c>
      <c r="D5632" s="5" t="s">
        <v>4314</v>
      </c>
      <c r="E5632" s="8">
        <v>16418</v>
      </c>
      <c r="F5632" s="8">
        <v>16560</v>
      </c>
      <c r="G5632" s="5">
        <f t="shared" si="474"/>
        <v>142</v>
      </c>
      <c r="H5632" s="5">
        <v>82</v>
      </c>
      <c r="I5632" s="11">
        <v>16</v>
      </c>
      <c r="J5632" s="105">
        <f t="shared" si="475"/>
        <v>16445.707317073171</v>
      </c>
      <c r="K5632" s="71">
        <v>16438</v>
      </c>
      <c r="L5632" s="5" t="s">
        <v>3219</v>
      </c>
      <c r="N5632" s="5" t="s">
        <v>5172</v>
      </c>
      <c r="O5632" s="5" t="s">
        <v>1342</v>
      </c>
      <c r="R5632" s="5" t="str">
        <f t="shared" si="471"/>
        <v/>
      </c>
      <c r="T5632" s="5" t="str">
        <f t="shared" si="469"/>
        <v>RF</v>
      </c>
    </row>
    <row r="5633" spans="1:20" x14ac:dyDescent="0.2">
      <c r="A5633" s="5" t="str">
        <f t="shared" si="472"/>
        <v>RF</v>
      </c>
      <c r="B5633" s="5" t="str">
        <f t="shared" si="473"/>
        <v>985</v>
      </c>
      <c r="C5633" s="5" t="s">
        <v>1358</v>
      </c>
      <c r="D5633" s="5" t="s">
        <v>4314</v>
      </c>
      <c r="E5633" s="8">
        <v>16418</v>
      </c>
      <c r="F5633" s="8">
        <v>16560</v>
      </c>
      <c r="G5633" s="5">
        <f t="shared" si="474"/>
        <v>142</v>
      </c>
      <c r="H5633" s="5">
        <v>82</v>
      </c>
      <c r="I5633" s="11">
        <v>17</v>
      </c>
      <c r="J5633" s="105">
        <f t="shared" si="475"/>
        <v>16447.439024390245</v>
      </c>
      <c r="K5633" s="71">
        <v>16438</v>
      </c>
      <c r="L5633" s="5" t="s">
        <v>3219</v>
      </c>
      <c r="N5633" s="5" t="s">
        <v>5172</v>
      </c>
      <c r="O5633" s="5" t="s">
        <v>1342</v>
      </c>
      <c r="R5633" s="5" t="str">
        <f t="shared" si="471"/>
        <v/>
      </c>
      <c r="T5633" s="5" t="str">
        <f t="shared" si="469"/>
        <v>RF</v>
      </c>
    </row>
    <row r="5634" spans="1:20" x14ac:dyDescent="0.2">
      <c r="A5634" s="5" t="str">
        <f t="shared" si="472"/>
        <v>RF</v>
      </c>
      <c r="B5634" s="5" t="str">
        <f t="shared" si="473"/>
        <v>986</v>
      </c>
      <c r="C5634" s="5" t="s">
        <v>1359</v>
      </c>
      <c r="D5634" s="5" t="s">
        <v>4314</v>
      </c>
      <c r="E5634" s="8">
        <v>16418</v>
      </c>
      <c r="F5634" s="8">
        <v>16560</v>
      </c>
      <c r="G5634" s="5">
        <f t="shared" si="474"/>
        <v>142</v>
      </c>
      <c r="H5634" s="5">
        <v>82</v>
      </c>
      <c r="I5634" s="11">
        <v>18</v>
      </c>
      <c r="J5634" s="105">
        <f t="shared" si="475"/>
        <v>16449.170731707316</v>
      </c>
      <c r="K5634" s="71">
        <v>16438</v>
      </c>
      <c r="L5634" s="5" t="s">
        <v>3219</v>
      </c>
      <c r="N5634" s="5" t="s">
        <v>5172</v>
      </c>
      <c r="O5634" s="5" t="s">
        <v>1342</v>
      </c>
      <c r="R5634" s="5" t="str">
        <f t="shared" si="471"/>
        <v/>
      </c>
      <c r="T5634" s="5" t="str">
        <f t="shared" si="469"/>
        <v>RF</v>
      </c>
    </row>
    <row r="5635" spans="1:20" x14ac:dyDescent="0.2">
      <c r="A5635" s="5" t="str">
        <f t="shared" si="472"/>
        <v>RF</v>
      </c>
      <c r="B5635" s="5" t="str">
        <f t="shared" si="473"/>
        <v>987</v>
      </c>
      <c r="C5635" s="5" t="s">
        <v>1360</v>
      </c>
      <c r="D5635" s="5" t="s">
        <v>4314</v>
      </c>
      <c r="E5635" s="8">
        <v>16418</v>
      </c>
      <c r="F5635" s="8">
        <v>16560</v>
      </c>
      <c r="G5635" s="5">
        <f t="shared" si="474"/>
        <v>142</v>
      </c>
      <c r="H5635" s="5">
        <v>82</v>
      </c>
      <c r="I5635" s="11">
        <v>19</v>
      </c>
      <c r="J5635" s="105">
        <f t="shared" si="475"/>
        <v>16450.90243902439</v>
      </c>
      <c r="K5635" s="71">
        <v>16438</v>
      </c>
      <c r="L5635" s="5" t="s">
        <v>3219</v>
      </c>
      <c r="N5635" s="5" t="s">
        <v>5172</v>
      </c>
      <c r="O5635" s="5" t="s">
        <v>1342</v>
      </c>
      <c r="R5635" s="5" t="str">
        <f t="shared" si="471"/>
        <v/>
      </c>
      <c r="T5635" s="5" t="str">
        <f t="shared" ref="T5635:T5698" si="476">LEFT(C5635,2)</f>
        <v>RF</v>
      </c>
    </row>
    <row r="5636" spans="1:20" x14ac:dyDescent="0.2">
      <c r="A5636" s="5" t="str">
        <f t="shared" si="472"/>
        <v>RF</v>
      </c>
      <c r="B5636" s="5" t="str">
        <f t="shared" si="473"/>
        <v>988</v>
      </c>
      <c r="C5636" s="5" t="s">
        <v>1361</v>
      </c>
      <c r="D5636" s="5" t="s">
        <v>4314</v>
      </c>
      <c r="E5636" s="8">
        <v>16418</v>
      </c>
      <c r="F5636" s="8">
        <v>16560</v>
      </c>
      <c r="G5636" s="5">
        <f t="shared" si="474"/>
        <v>142</v>
      </c>
      <c r="H5636" s="5">
        <v>82</v>
      </c>
      <c r="I5636" s="11">
        <v>20</v>
      </c>
      <c r="J5636" s="105">
        <f t="shared" si="475"/>
        <v>16452.634146341465</v>
      </c>
      <c r="K5636" s="71">
        <v>16438</v>
      </c>
      <c r="L5636" s="5" t="s">
        <v>3219</v>
      </c>
      <c r="N5636" s="5" t="s">
        <v>5172</v>
      </c>
      <c r="O5636" s="5" t="s">
        <v>1342</v>
      </c>
      <c r="R5636" s="5" t="str">
        <f t="shared" si="471"/>
        <v/>
      </c>
      <c r="T5636" s="5" t="str">
        <f t="shared" si="476"/>
        <v>RF</v>
      </c>
    </row>
    <row r="5637" spans="1:20" x14ac:dyDescent="0.2">
      <c r="A5637" s="5" t="str">
        <f t="shared" si="472"/>
        <v>RF</v>
      </c>
      <c r="B5637" s="5" t="str">
        <f t="shared" si="473"/>
        <v>989</v>
      </c>
      <c r="C5637" s="5" t="s">
        <v>1362</v>
      </c>
      <c r="D5637" s="5" t="s">
        <v>4314</v>
      </c>
      <c r="E5637" s="8">
        <v>16418</v>
      </c>
      <c r="F5637" s="8">
        <v>16560</v>
      </c>
      <c r="G5637" s="5">
        <f t="shared" si="474"/>
        <v>142</v>
      </c>
      <c r="H5637" s="5">
        <v>82</v>
      </c>
      <c r="I5637" s="11">
        <v>21</v>
      </c>
      <c r="J5637" s="105">
        <f t="shared" si="475"/>
        <v>16454.365853658535</v>
      </c>
      <c r="K5637" s="71">
        <v>16438</v>
      </c>
      <c r="L5637" s="5" t="s">
        <v>3219</v>
      </c>
      <c r="N5637" s="5" t="s">
        <v>5172</v>
      </c>
      <c r="O5637" s="5" t="s">
        <v>1342</v>
      </c>
      <c r="R5637" s="5" t="str">
        <f t="shared" si="471"/>
        <v/>
      </c>
      <c r="T5637" s="5" t="str">
        <f t="shared" si="476"/>
        <v>RF</v>
      </c>
    </row>
    <row r="5638" spans="1:20" x14ac:dyDescent="0.2">
      <c r="A5638" s="5" t="str">
        <f t="shared" si="472"/>
        <v>RF</v>
      </c>
      <c r="B5638" s="5" t="str">
        <f t="shared" si="473"/>
        <v>990</v>
      </c>
      <c r="C5638" s="5" t="s">
        <v>1363</v>
      </c>
      <c r="D5638" s="5" t="s">
        <v>4314</v>
      </c>
      <c r="E5638" s="8">
        <v>16418</v>
      </c>
      <c r="F5638" s="8">
        <v>16560</v>
      </c>
      <c r="G5638" s="5">
        <f t="shared" si="474"/>
        <v>142</v>
      </c>
      <c r="H5638" s="5">
        <v>82</v>
      </c>
      <c r="I5638" s="11">
        <v>22</v>
      </c>
      <c r="J5638" s="105">
        <f t="shared" si="475"/>
        <v>16456.09756097561</v>
      </c>
      <c r="K5638" s="71">
        <v>16438</v>
      </c>
      <c r="L5638" s="5" t="s">
        <v>3219</v>
      </c>
      <c r="N5638" s="5" t="s">
        <v>5172</v>
      </c>
      <c r="O5638" s="5" t="s">
        <v>1342</v>
      </c>
      <c r="R5638" s="5" t="str">
        <f t="shared" si="471"/>
        <v/>
      </c>
      <c r="T5638" s="5" t="str">
        <f t="shared" si="476"/>
        <v>RF</v>
      </c>
    </row>
    <row r="5639" spans="1:20" x14ac:dyDescent="0.2">
      <c r="A5639" s="5" t="str">
        <f t="shared" si="472"/>
        <v>RF</v>
      </c>
      <c r="B5639" s="5" t="str">
        <f t="shared" si="473"/>
        <v>991</v>
      </c>
      <c r="C5639" s="5" t="s">
        <v>1364</v>
      </c>
      <c r="D5639" s="5" t="s">
        <v>4314</v>
      </c>
      <c r="E5639" s="8">
        <v>16418</v>
      </c>
      <c r="F5639" s="8">
        <v>16560</v>
      </c>
      <c r="G5639" s="5">
        <f t="shared" si="474"/>
        <v>142</v>
      </c>
      <c r="H5639" s="5">
        <v>82</v>
      </c>
      <c r="I5639" s="11">
        <v>23</v>
      </c>
      <c r="J5639" s="105">
        <f t="shared" si="475"/>
        <v>16457.829268292684</v>
      </c>
      <c r="K5639" s="71">
        <v>16438</v>
      </c>
      <c r="L5639" s="5" t="s">
        <v>3219</v>
      </c>
      <c r="N5639" s="5" t="s">
        <v>5172</v>
      </c>
      <c r="O5639" s="5" t="s">
        <v>1342</v>
      </c>
      <c r="R5639" s="5" t="str">
        <f t="shared" si="471"/>
        <v/>
      </c>
      <c r="T5639" s="5" t="str">
        <f t="shared" si="476"/>
        <v>RF</v>
      </c>
    </row>
    <row r="5640" spans="1:20" x14ac:dyDescent="0.2">
      <c r="A5640" s="5" t="str">
        <f t="shared" si="472"/>
        <v>RF</v>
      </c>
      <c r="B5640" s="5" t="str">
        <f t="shared" si="473"/>
        <v>992</v>
      </c>
      <c r="C5640" s="5" t="s">
        <v>1365</v>
      </c>
      <c r="D5640" s="5" t="s">
        <v>4314</v>
      </c>
      <c r="E5640" s="8">
        <v>16418</v>
      </c>
      <c r="F5640" s="8">
        <v>16560</v>
      </c>
      <c r="G5640" s="5">
        <f t="shared" si="474"/>
        <v>142</v>
      </c>
      <c r="H5640" s="5">
        <v>82</v>
      </c>
      <c r="I5640" s="11">
        <v>24</v>
      </c>
      <c r="J5640" s="105">
        <f t="shared" si="475"/>
        <v>16459.560975609755</v>
      </c>
      <c r="K5640" s="71">
        <v>16438</v>
      </c>
      <c r="L5640" s="5" t="s">
        <v>3219</v>
      </c>
      <c r="N5640" s="5" t="s">
        <v>5172</v>
      </c>
      <c r="O5640" s="5" t="s">
        <v>1342</v>
      </c>
      <c r="R5640" s="5" t="str">
        <f t="shared" si="471"/>
        <v/>
      </c>
      <c r="T5640" s="5" t="str">
        <f t="shared" si="476"/>
        <v>RF</v>
      </c>
    </row>
    <row r="5641" spans="1:20" x14ac:dyDescent="0.2">
      <c r="A5641" s="5" t="str">
        <f t="shared" si="472"/>
        <v>RF</v>
      </c>
      <c r="B5641" s="5" t="str">
        <f t="shared" si="473"/>
        <v>993</v>
      </c>
      <c r="C5641" s="5" t="s">
        <v>1366</v>
      </c>
      <c r="D5641" s="5" t="s">
        <v>4314</v>
      </c>
      <c r="E5641" s="8">
        <v>16418</v>
      </c>
      <c r="F5641" s="8">
        <v>16560</v>
      </c>
      <c r="G5641" s="5">
        <f t="shared" si="474"/>
        <v>142</v>
      </c>
      <c r="H5641" s="5">
        <v>82</v>
      </c>
      <c r="I5641" s="11">
        <v>25</v>
      </c>
      <c r="J5641" s="105">
        <f t="shared" si="475"/>
        <v>16461.292682926829</v>
      </c>
      <c r="K5641" s="71">
        <v>16438</v>
      </c>
      <c r="L5641" s="5" t="s">
        <v>3219</v>
      </c>
      <c r="N5641" s="5" t="s">
        <v>5172</v>
      </c>
      <c r="O5641" s="5" t="s">
        <v>1342</v>
      </c>
      <c r="R5641" s="5" t="str">
        <f t="shared" ref="R5641:R5704" si="477">IF(VLOOKUP(C5641,Convs,11,FALSE)=0,"",VLOOKUP(C5641,Convs,11,FALSE))</f>
        <v/>
      </c>
      <c r="T5641" s="5" t="str">
        <f t="shared" si="476"/>
        <v>RF</v>
      </c>
    </row>
    <row r="5642" spans="1:20" x14ac:dyDescent="0.2">
      <c r="A5642" s="5" t="str">
        <f t="shared" si="472"/>
        <v>RF</v>
      </c>
      <c r="B5642" s="5" t="str">
        <f t="shared" si="473"/>
        <v>994</v>
      </c>
      <c r="C5642" s="5" t="s">
        <v>1367</v>
      </c>
      <c r="D5642" s="5" t="s">
        <v>4314</v>
      </c>
      <c r="E5642" s="8">
        <v>16418</v>
      </c>
      <c r="F5642" s="8">
        <v>16560</v>
      </c>
      <c r="G5642" s="5">
        <f t="shared" si="474"/>
        <v>142</v>
      </c>
      <c r="H5642" s="5">
        <v>82</v>
      </c>
      <c r="I5642" s="11">
        <v>26</v>
      </c>
      <c r="J5642" s="105">
        <f t="shared" si="475"/>
        <v>16463.024390243903</v>
      </c>
      <c r="K5642" s="71">
        <v>16438</v>
      </c>
      <c r="L5642" s="5" t="s">
        <v>3219</v>
      </c>
      <c r="N5642" s="5" t="s">
        <v>5172</v>
      </c>
      <c r="O5642" s="5" t="s">
        <v>1342</v>
      </c>
      <c r="R5642" s="5" t="str">
        <f t="shared" si="477"/>
        <v/>
      </c>
      <c r="T5642" s="5" t="str">
        <f t="shared" si="476"/>
        <v>RF</v>
      </c>
    </row>
    <row r="5643" spans="1:20" x14ac:dyDescent="0.2">
      <c r="A5643" s="5" t="str">
        <f t="shared" si="472"/>
        <v>RF</v>
      </c>
      <c r="B5643" s="5" t="str">
        <f t="shared" si="473"/>
        <v>995</v>
      </c>
      <c r="C5643" s="5" t="s">
        <v>1368</v>
      </c>
      <c r="D5643" s="5" t="s">
        <v>4314</v>
      </c>
      <c r="E5643" s="8">
        <v>16418</v>
      </c>
      <c r="F5643" s="8">
        <v>16560</v>
      </c>
      <c r="G5643" s="5">
        <f t="shared" si="474"/>
        <v>142</v>
      </c>
      <c r="H5643" s="5">
        <v>82</v>
      </c>
      <c r="I5643" s="11">
        <v>27</v>
      </c>
      <c r="J5643" s="105">
        <f t="shared" si="475"/>
        <v>16464.756097560974</v>
      </c>
      <c r="K5643" s="71">
        <v>16438</v>
      </c>
      <c r="L5643" s="5" t="s">
        <v>3219</v>
      </c>
      <c r="N5643" s="5" t="s">
        <v>5172</v>
      </c>
      <c r="O5643" s="5" t="s">
        <v>1342</v>
      </c>
      <c r="R5643" s="5" t="str">
        <f t="shared" si="477"/>
        <v/>
      </c>
      <c r="T5643" s="5" t="str">
        <f t="shared" si="476"/>
        <v>RF</v>
      </c>
    </row>
    <row r="5644" spans="1:20" x14ac:dyDescent="0.2">
      <c r="A5644" s="5" t="str">
        <f t="shared" si="472"/>
        <v>RF</v>
      </c>
      <c r="B5644" s="5" t="str">
        <f t="shared" si="473"/>
        <v>996</v>
      </c>
      <c r="C5644" s="5" t="s">
        <v>1369</v>
      </c>
      <c r="D5644" s="5" t="s">
        <v>4314</v>
      </c>
      <c r="E5644" s="8">
        <v>16418</v>
      </c>
      <c r="F5644" s="8">
        <v>16560</v>
      </c>
      <c r="G5644" s="5">
        <f t="shared" si="474"/>
        <v>142</v>
      </c>
      <c r="H5644" s="5">
        <v>82</v>
      </c>
      <c r="I5644" s="11">
        <v>28</v>
      </c>
      <c r="J5644" s="105">
        <f t="shared" si="475"/>
        <v>16466.487804878048</v>
      </c>
      <c r="K5644" s="71">
        <v>16438</v>
      </c>
      <c r="L5644" s="5" t="s">
        <v>3219</v>
      </c>
      <c r="N5644" s="5" t="s">
        <v>5172</v>
      </c>
      <c r="O5644" s="5" t="s">
        <v>1342</v>
      </c>
      <c r="R5644" s="5" t="str">
        <f t="shared" si="477"/>
        <v/>
      </c>
      <c r="T5644" s="5" t="str">
        <f t="shared" si="476"/>
        <v>RF</v>
      </c>
    </row>
    <row r="5645" spans="1:20" x14ac:dyDescent="0.2">
      <c r="A5645" s="5" t="str">
        <f t="shared" si="472"/>
        <v>RF</v>
      </c>
      <c r="B5645" s="5" t="str">
        <f t="shared" si="473"/>
        <v>997</v>
      </c>
      <c r="C5645" s="5" t="s">
        <v>1370</v>
      </c>
      <c r="D5645" s="5" t="s">
        <v>4314</v>
      </c>
      <c r="E5645" s="8">
        <v>16418</v>
      </c>
      <c r="F5645" s="8">
        <v>16560</v>
      </c>
      <c r="G5645" s="5">
        <f t="shared" si="474"/>
        <v>142</v>
      </c>
      <c r="H5645" s="5">
        <v>82</v>
      </c>
      <c r="I5645" s="11">
        <v>29</v>
      </c>
      <c r="J5645" s="105">
        <f t="shared" si="475"/>
        <v>16468.219512195123</v>
      </c>
      <c r="K5645" s="71">
        <v>16438</v>
      </c>
      <c r="L5645" s="5" t="s">
        <v>3219</v>
      </c>
      <c r="N5645" s="5" t="s">
        <v>5172</v>
      </c>
      <c r="O5645" s="5" t="s">
        <v>1342</v>
      </c>
      <c r="R5645" s="5" t="str">
        <f t="shared" si="477"/>
        <v/>
      </c>
      <c r="T5645" s="5" t="str">
        <f t="shared" si="476"/>
        <v>RF</v>
      </c>
    </row>
    <row r="5646" spans="1:20" x14ac:dyDescent="0.2">
      <c r="A5646" s="5" t="str">
        <f t="shared" si="472"/>
        <v>RF</v>
      </c>
      <c r="B5646" s="5" t="str">
        <f t="shared" si="473"/>
        <v>998</v>
      </c>
      <c r="C5646" s="5" t="s">
        <v>1371</v>
      </c>
      <c r="D5646" s="5" t="s">
        <v>4314</v>
      </c>
      <c r="E5646" s="8">
        <v>16418</v>
      </c>
      <c r="F5646" s="8">
        <v>16560</v>
      </c>
      <c r="G5646" s="5">
        <f t="shared" si="474"/>
        <v>142</v>
      </c>
      <c r="H5646" s="5">
        <v>82</v>
      </c>
      <c r="I5646" s="11">
        <v>30</v>
      </c>
      <c r="J5646" s="105">
        <f t="shared" si="475"/>
        <v>16469.951219512193</v>
      </c>
      <c r="K5646" s="71">
        <v>16438</v>
      </c>
      <c r="L5646" s="5" t="s">
        <v>3219</v>
      </c>
      <c r="N5646" s="5" t="s">
        <v>5172</v>
      </c>
      <c r="O5646" s="5" t="s">
        <v>1342</v>
      </c>
      <c r="R5646" s="5" t="str">
        <f t="shared" si="477"/>
        <v/>
      </c>
      <c r="T5646" s="5" t="str">
        <f t="shared" si="476"/>
        <v>RF</v>
      </c>
    </row>
    <row r="5647" spans="1:20" x14ac:dyDescent="0.2">
      <c r="A5647" s="5" t="str">
        <f t="shared" si="472"/>
        <v>RF</v>
      </c>
      <c r="B5647" s="5" t="str">
        <f t="shared" si="473"/>
        <v>999</v>
      </c>
      <c r="C5647" s="5" t="s">
        <v>1372</v>
      </c>
      <c r="D5647" s="5" t="s">
        <v>4314</v>
      </c>
      <c r="E5647" s="8">
        <v>16418</v>
      </c>
      <c r="F5647" s="8">
        <v>16560</v>
      </c>
      <c r="G5647" s="5">
        <f t="shared" si="474"/>
        <v>142</v>
      </c>
      <c r="H5647" s="5">
        <v>82</v>
      </c>
      <c r="I5647" s="11">
        <v>31</v>
      </c>
      <c r="J5647" s="105">
        <f t="shared" si="475"/>
        <v>16471.682926829268</v>
      </c>
      <c r="K5647" s="71">
        <v>16438</v>
      </c>
      <c r="L5647" s="5" t="s">
        <v>3219</v>
      </c>
      <c r="N5647" s="5" t="s">
        <v>5172</v>
      </c>
      <c r="O5647" s="5" t="s">
        <v>1342</v>
      </c>
      <c r="R5647" s="5" t="str">
        <f t="shared" si="477"/>
        <v/>
      </c>
      <c r="T5647" s="5" t="str">
        <f t="shared" si="476"/>
        <v>RF</v>
      </c>
    </row>
    <row r="5648" spans="1:20" x14ac:dyDescent="0.2">
      <c r="A5648" s="5" t="str">
        <f t="shared" ref="A5648:A5711" si="478">LEFT(C5648,2)</f>
        <v>RG</v>
      </c>
      <c r="B5648" s="5" t="str">
        <f t="shared" ref="B5648:B5711" si="479">RIGHT(C5648,3)</f>
        <v>113</v>
      </c>
      <c r="C5648" s="5" t="s">
        <v>1373</v>
      </c>
      <c r="D5648" s="5" t="s">
        <v>4314</v>
      </c>
      <c r="E5648" s="8">
        <v>16418</v>
      </c>
      <c r="F5648" s="8">
        <v>16560</v>
      </c>
      <c r="G5648" s="5">
        <f t="shared" si="474"/>
        <v>142</v>
      </c>
      <c r="H5648" s="5">
        <v>82</v>
      </c>
      <c r="I5648" s="11">
        <v>32</v>
      </c>
      <c r="J5648" s="105">
        <f t="shared" si="475"/>
        <v>16473.414634146342</v>
      </c>
      <c r="K5648" s="71">
        <v>16438</v>
      </c>
      <c r="L5648" s="5" t="s">
        <v>3219</v>
      </c>
      <c r="N5648" s="5" t="s">
        <v>5172</v>
      </c>
      <c r="O5648" s="5" t="s">
        <v>1342</v>
      </c>
      <c r="R5648" s="5" t="str">
        <f t="shared" si="477"/>
        <v/>
      </c>
      <c r="T5648" s="5" t="str">
        <f t="shared" si="476"/>
        <v>RG</v>
      </c>
    </row>
    <row r="5649" spans="1:20" x14ac:dyDescent="0.2">
      <c r="A5649" s="5" t="str">
        <f t="shared" si="478"/>
        <v>RG</v>
      </c>
      <c r="B5649" s="5" t="str">
        <f t="shared" si="479"/>
        <v>114</v>
      </c>
      <c r="C5649" s="5" t="s">
        <v>1374</v>
      </c>
      <c r="D5649" s="5" t="s">
        <v>4314</v>
      </c>
      <c r="E5649" s="8">
        <v>16418</v>
      </c>
      <c r="F5649" s="8">
        <v>16560</v>
      </c>
      <c r="G5649" s="5">
        <f t="shared" si="474"/>
        <v>142</v>
      </c>
      <c r="H5649" s="5">
        <v>82</v>
      </c>
      <c r="I5649" s="11">
        <v>33</v>
      </c>
      <c r="J5649" s="105">
        <f t="shared" si="475"/>
        <v>16475.146341463416</v>
      </c>
      <c r="K5649" s="71">
        <v>16438</v>
      </c>
      <c r="L5649" s="5" t="s">
        <v>3219</v>
      </c>
      <c r="N5649" s="5" t="s">
        <v>5172</v>
      </c>
      <c r="O5649" s="5" t="s">
        <v>1342</v>
      </c>
      <c r="R5649" s="5" t="str">
        <f t="shared" si="477"/>
        <v/>
      </c>
      <c r="T5649" s="5" t="str">
        <f t="shared" si="476"/>
        <v>RG</v>
      </c>
    </row>
    <row r="5650" spans="1:20" x14ac:dyDescent="0.2">
      <c r="A5650" s="5" t="str">
        <f t="shared" si="478"/>
        <v>RG</v>
      </c>
      <c r="B5650" s="5" t="str">
        <f t="shared" si="479"/>
        <v>115</v>
      </c>
      <c r="C5650" s="5" t="s">
        <v>1375</v>
      </c>
      <c r="D5650" s="5" t="s">
        <v>4314</v>
      </c>
      <c r="E5650" s="8">
        <v>16418</v>
      </c>
      <c r="F5650" s="8">
        <v>16560</v>
      </c>
      <c r="G5650" s="5">
        <f t="shared" si="474"/>
        <v>142</v>
      </c>
      <c r="H5650" s="5">
        <v>82</v>
      </c>
      <c r="I5650" s="11">
        <v>34</v>
      </c>
      <c r="J5650" s="105">
        <f t="shared" si="475"/>
        <v>16476.878048780487</v>
      </c>
      <c r="K5650" s="71">
        <v>16438</v>
      </c>
      <c r="L5650" s="5" t="s">
        <v>3219</v>
      </c>
      <c r="N5650" s="5" t="s">
        <v>5172</v>
      </c>
      <c r="O5650" s="5" t="s">
        <v>1342</v>
      </c>
      <c r="R5650" s="5" t="str">
        <f t="shared" si="477"/>
        <v/>
      </c>
      <c r="T5650" s="5" t="str">
        <f t="shared" si="476"/>
        <v>RG</v>
      </c>
    </row>
    <row r="5651" spans="1:20" x14ac:dyDescent="0.2">
      <c r="A5651" s="5" t="str">
        <f t="shared" si="478"/>
        <v>RG</v>
      </c>
      <c r="B5651" s="5" t="str">
        <f t="shared" si="479"/>
        <v>116</v>
      </c>
      <c r="C5651" s="5" t="s">
        <v>1376</v>
      </c>
      <c r="D5651" s="5" t="s">
        <v>4314</v>
      </c>
      <c r="E5651" s="8">
        <v>16418</v>
      </c>
      <c r="F5651" s="8">
        <v>16560</v>
      </c>
      <c r="G5651" s="5">
        <f t="shared" si="474"/>
        <v>142</v>
      </c>
      <c r="H5651" s="5">
        <v>82</v>
      </c>
      <c r="I5651" s="11">
        <v>35</v>
      </c>
      <c r="J5651" s="105">
        <f t="shared" si="475"/>
        <v>16478.609756097561</v>
      </c>
      <c r="K5651" s="71">
        <v>16438</v>
      </c>
      <c r="L5651" s="5" t="s">
        <v>3219</v>
      </c>
      <c r="N5651" s="5" t="s">
        <v>5172</v>
      </c>
      <c r="O5651" s="5" t="s">
        <v>1342</v>
      </c>
      <c r="R5651" s="5" t="str">
        <f t="shared" si="477"/>
        <v/>
      </c>
      <c r="T5651" s="5" t="str">
        <f t="shared" si="476"/>
        <v>RG</v>
      </c>
    </row>
    <row r="5652" spans="1:20" x14ac:dyDescent="0.2">
      <c r="A5652" s="5" t="str">
        <f t="shared" si="478"/>
        <v>RG</v>
      </c>
      <c r="B5652" s="5" t="str">
        <f t="shared" si="479"/>
        <v>117</v>
      </c>
      <c r="C5652" s="5" t="s">
        <v>1377</v>
      </c>
      <c r="D5652" s="5" t="s">
        <v>4314</v>
      </c>
      <c r="E5652" s="8">
        <v>16418</v>
      </c>
      <c r="F5652" s="8">
        <v>16560</v>
      </c>
      <c r="G5652" s="5">
        <f t="shared" si="474"/>
        <v>142</v>
      </c>
      <c r="H5652" s="5">
        <v>82</v>
      </c>
      <c r="I5652" s="11">
        <v>36</v>
      </c>
      <c r="J5652" s="105">
        <f t="shared" si="475"/>
        <v>16480.341463414636</v>
      </c>
      <c r="K5652" s="71">
        <v>16438</v>
      </c>
      <c r="L5652" s="5" t="s">
        <v>3219</v>
      </c>
      <c r="N5652" s="5" t="s">
        <v>5172</v>
      </c>
      <c r="O5652" s="5" t="s">
        <v>1342</v>
      </c>
      <c r="R5652" s="5" t="str">
        <f t="shared" si="477"/>
        <v/>
      </c>
      <c r="T5652" s="5" t="str">
        <f t="shared" si="476"/>
        <v>RG</v>
      </c>
    </row>
    <row r="5653" spans="1:20" x14ac:dyDescent="0.2">
      <c r="A5653" s="5" t="str">
        <f t="shared" si="478"/>
        <v>RG</v>
      </c>
      <c r="B5653" s="5" t="str">
        <f t="shared" si="479"/>
        <v>118</v>
      </c>
      <c r="C5653" s="5" t="s">
        <v>1378</v>
      </c>
      <c r="D5653" s="5" t="s">
        <v>4314</v>
      </c>
      <c r="E5653" s="8">
        <v>16418</v>
      </c>
      <c r="F5653" s="8">
        <v>16560</v>
      </c>
      <c r="G5653" s="5">
        <f t="shared" si="474"/>
        <v>142</v>
      </c>
      <c r="H5653" s="5">
        <v>82</v>
      </c>
      <c r="I5653" s="11">
        <v>37</v>
      </c>
      <c r="J5653" s="105">
        <f t="shared" si="475"/>
        <v>16482.073170731706</v>
      </c>
      <c r="K5653" s="71">
        <v>16438</v>
      </c>
      <c r="L5653" s="5" t="s">
        <v>3219</v>
      </c>
      <c r="N5653" s="5" t="s">
        <v>5172</v>
      </c>
      <c r="O5653" s="5" t="s">
        <v>1342</v>
      </c>
      <c r="R5653" s="5" t="str">
        <f t="shared" si="477"/>
        <v/>
      </c>
      <c r="T5653" s="5" t="str">
        <f t="shared" si="476"/>
        <v>RG</v>
      </c>
    </row>
    <row r="5654" spans="1:20" x14ac:dyDescent="0.2">
      <c r="A5654" s="5" t="str">
        <f t="shared" si="478"/>
        <v>RG</v>
      </c>
      <c r="B5654" s="5" t="str">
        <f t="shared" si="479"/>
        <v>119</v>
      </c>
      <c r="C5654" s="5" t="s">
        <v>1379</v>
      </c>
      <c r="D5654" s="5" t="s">
        <v>4314</v>
      </c>
      <c r="E5654" s="8">
        <v>16418</v>
      </c>
      <c r="F5654" s="8">
        <v>16560</v>
      </c>
      <c r="G5654" s="5">
        <f t="shared" si="474"/>
        <v>142</v>
      </c>
      <c r="H5654" s="5">
        <v>82</v>
      </c>
      <c r="I5654" s="11">
        <v>38</v>
      </c>
      <c r="J5654" s="105">
        <f t="shared" si="475"/>
        <v>16483.804878048781</v>
      </c>
      <c r="K5654" s="71">
        <v>16438</v>
      </c>
      <c r="L5654" s="5" t="s">
        <v>3219</v>
      </c>
      <c r="N5654" s="5" t="s">
        <v>5172</v>
      </c>
      <c r="O5654" s="5" t="s">
        <v>1342</v>
      </c>
      <c r="R5654" s="5" t="str">
        <f t="shared" si="477"/>
        <v/>
      </c>
      <c r="T5654" s="5" t="str">
        <f t="shared" si="476"/>
        <v>RG</v>
      </c>
    </row>
    <row r="5655" spans="1:20" x14ac:dyDescent="0.2">
      <c r="A5655" s="5" t="str">
        <f t="shared" si="478"/>
        <v>RG</v>
      </c>
      <c r="B5655" s="5" t="str">
        <f t="shared" si="479"/>
        <v>120</v>
      </c>
      <c r="C5655" s="5" t="s">
        <v>1380</v>
      </c>
      <c r="D5655" s="5" t="s">
        <v>4314</v>
      </c>
      <c r="E5655" s="8">
        <v>16418</v>
      </c>
      <c r="F5655" s="8">
        <v>16560</v>
      </c>
      <c r="G5655" s="5">
        <f t="shared" si="474"/>
        <v>142</v>
      </c>
      <c r="H5655" s="5">
        <v>82</v>
      </c>
      <c r="I5655" s="11">
        <v>39</v>
      </c>
      <c r="J5655" s="105">
        <f t="shared" si="475"/>
        <v>16485.536585365855</v>
      </c>
      <c r="K5655" s="71">
        <v>16438</v>
      </c>
      <c r="L5655" s="5" t="s">
        <v>3219</v>
      </c>
      <c r="N5655" s="5" t="s">
        <v>5172</v>
      </c>
      <c r="O5655" s="5" t="s">
        <v>1342</v>
      </c>
      <c r="R5655" s="5" t="str">
        <f t="shared" si="477"/>
        <v/>
      </c>
      <c r="T5655" s="5" t="str">
        <f t="shared" si="476"/>
        <v>RG</v>
      </c>
    </row>
    <row r="5656" spans="1:20" x14ac:dyDescent="0.2">
      <c r="A5656" s="5" t="str">
        <f t="shared" si="478"/>
        <v>RG</v>
      </c>
      <c r="B5656" s="5" t="str">
        <f t="shared" si="479"/>
        <v>121</v>
      </c>
      <c r="C5656" s="5" t="s">
        <v>1381</v>
      </c>
      <c r="D5656" s="5" t="s">
        <v>4314</v>
      </c>
      <c r="E5656" s="8">
        <v>16418</v>
      </c>
      <c r="F5656" s="8">
        <v>16560</v>
      </c>
      <c r="G5656" s="5">
        <f t="shared" si="474"/>
        <v>142</v>
      </c>
      <c r="H5656" s="5">
        <v>82</v>
      </c>
      <c r="I5656" s="11">
        <v>40</v>
      </c>
      <c r="J5656" s="105">
        <f t="shared" si="475"/>
        <v>16487.268292682926</v>
      </c>
      <c r="K5656" s="71">
        <v>16438</v>
      </c>
      <c r="L5656" s="5" t="s">
        <v>3219</v>
      </c>
      <c r="N5656" s="5" t="s">
        <v>5172</v>
      </c>
      <c r="O5656" s="5" t="s">
        <v>1342</v>
      </c>
      <c r="R5656" s="5" t="str">
        <f t="shared" si="477"/>
        <v/>
      </c>
      <c r="T5656" s="5" t="str">
        <f t="shared" si="476"/>
        <v>RG</v>
      </c>
    </row>
    <row r="5657" spans="1:20" x14ac:dyDescent="0.2">
      <c r="A5657" s="5" t="str">
        <f t="shared" si="478"/>
        <v>RG</v>
      </c>
      <c r="B5657" s="5" t="str">
        <f t="shared" si="479"/>
        <v>122</v>
      </c>
      <c r="C5657" s="5" t="s">
        <v>1382</v>
      </c>
      <c r="D5657" s="5" t="s">
        <v>4314</v>
      </c>
      <c r="E5657" s="8">
        <v>16418</v>
      </c>
      <c r="F5657" s="8">
        <v>16560</v>
      </c>
      <c r="G5657" s="5">
        <f t="shared" si="474"/>
        <v>142</v>
      </c>
      <c r="H5657" s="5">
        <v>82</v>
      </c>
      <c r="I5657" s="11">
        <v>41</v>
      </c>
      <c r="J5657" s="105">
        <f t="shared" si="475"/>
        <v>16489</v>
      </c>
      <c r="K5657" s="71">
        <v>16438</v>
      </c>
      <c r="L5657" s="5" t="s">
        <v>3219</v>
      </c>
      <c r="N5657" s="5" t="s">
        <v>5172</v>
      </c>
      <c r="O5657" s="5" t="s">
        <v>1342</v>
      </c>
      <c r="R5657" s="5" t="str">
        <f t="shared" si="477"/>
        <v/>
      </c>
      <c r="T5657" s="5" t="str">
        <f t="shared" si="476"/>
        <v>RG</v>
      </c>
    </row>
    <row r="5658" spans="1:20" x14ac:dyDescent="0.2">
      <c r="A5658" s="5" t="str">
        <f t="shared" si="478"/>
        <v>RG</v>
      </c>
      <c r="B5658" s="5" t="str">
        <f t="shared" si="479"/>
        <v>123</v>
      </c>
      <c r="C5658" s="5" t="s">
        <v>1383</v>
      </c>
      <c r="D5658" s="5" t="s">
        <v>4314</v>
      </c>
      <c r="E5658" s="8">
        <v>16418</v>
      </c>
      <c r="F5658" s="8">
        <v>16560</v>
      </c>
      <c r="G5658" s="5">
        <f t="shared" si="474"/>
        <v>142</v>
      </c>
      <c r="H5658" s="5">
        <v>82</v>
      </c>
      <c r="I5658" s="11">
        <v>42</v>
      </c>
      <c r="J5658" s="105">
        <f t="shared" si="475"/>
        <v>16490.731707317074</v>
      </c>
      <c r="K5658" s="71">
        <v>16438</v>
      </c>
      <c r="L5658" s="5" t="s">
        <v>3219</v>
      </c>
      <c r="N5658" s="5" t="s">
        <v>5172</v>
      </c>
      <c r="O5658" s="5" t="s">
        <v>1342</v>
      </c>
      <c r="R5658" s="5" t="str">
        <f t="shared" si="477"/>
        <v/>
      </c>
      <c r="T5658" s="5" t="str">
        <f t="shared" si="476"/>
        <v>RG</v>
      </c>
    </row>
    <row r="5659" spans="1:20" x14ac:dyDescent="0.2">
      <c r="A5659" s="5" t="str">
        <f t="shared" si="478"/>
        <v>RG</v>
      </c>
      <c r="B5659" s="5" t="str">
        <f t="shared" si="479"/>
        <v>124</v>
      </c>
      <c r="C5659" s="5" t="s">
        <v>1384</v>
      </c>
      <c r="D5659" s="5" t="s">
        <v>4314</v>
      </c>
      <c r="E5659" s="8">
        <v>16418</v>
      </c>
      <c r="F5659" s="8">
        <v>16560</v>
      </c>
      <c r="G5659" s="5">
        <f t="shared" si="474"/>
        <v>142</v>
      </c>
      <c r="H5659" s="5">
        <v>82</v>
      </c>
      <c r="I5659" s="11">
        <v>43</v>
      </c>
      <c r="J5659" s="105">
        <f t="shared" si="475"/>
        <v>16492.463414634145</v>
      </c>
      <c r="K5659" s="71">
        <v>16469</v>
      </c>
      <c r="L5659" s="5" t="s">
        <v>3219</v>
      </c>
      <c r="N5659" s="5" t="s">
        <v>5172</v>
      </c>
      <c r="O5659" s="5" t="s">
        <v>1342</v>
      </c>
      <c r="R5659" s="5" t="str">
        <f t="shared" si="477"/>
        <v/>
      </c>
      <c r="T5659" s="5" t="str">
        <f t="shared" si="476"/>
        <v>RG</v>
      </c>
    </row>
    <row r="5660" spans="1:20" x14ac:dyDescent="0.2">
      <c r="A5660" s="5" t="str">
        <f t="shared" si="478"/>
        <v>RG</v>
      </c>
      <c r="B5660" s="5" t="str">
        <f t="shared" si="479"/>
        <v>125</v>
      </c>
      <c r="C5660" s="5" t="s">
        <v>1385</v>
      </c>
      <c r="D5660" s="5" t="s">
        <v>4314</v>
      </c>
      <c r="E5660" s="8">
        <v>16418</v>
      </c>
      <c r="F5660" s="8">
        <v>16560</v>
      </c>
      <c r="G5660" s="5">
        <f t="shared" si="474"/>
        <v>142</v>
      </c>
      <c r="H5660" s="5">
        <v>82</v>
      </c>
      <c r="I5660" s="11">
        <v>44</v>
      </c>
      <c r="J5660" s="105">
        <f t="shared" si="475"/>
        <v>16494.195121951219</v>
      </c>
      <c r="K5660" s="71">
        <v>16469</v>
      </c>
      <c r="L5660" s="5" t="s">
        <v>3219</v>
      </c>
      <c r="N5660" s="5" t="s">
        <v>5172</v>
      </c>
      <c r="O5660" s="5" t="s">
        <v>1342</v>
      </c>
      <c r="R5660" s="5" t="str">
        <f t="shared" si="477"/>
        <v/>
      </c>
      <c r="T5660" s="5" t="str">
        <f t="shared" si="476"/>
        <v>RG</v>
      </c>
    </row>
    <row r="5661" spans="1:20" x14ac:dyDescent="0.2">
      <c r="A5661" s="5" t="str">
        <f t="shared" si="478"/>
        <v>RG</v>
      </c>
      <c r="B5661" s="5" t="str">
        <f t="shared" si="479"/>
        <v>126</v>
      </c>
      <c r="C5661" s="5" t="s">
        <v>1386</v>
      </c>
      <c r="D5661" s="5" t="s">
        <v>4314</v>
      </c>
      <c r="E5661" s="8">
        <v>16418</v>
      </c>
      <c r="F5661" s="8">
        <v>16560</v>
      </c>
      <c r="G5661" s="5">
        <f t="shared" si="474"/>
        <v>142</v>
      </c>
      <c r="H5661" s="5">
        <v>82</v>
      </c>
      <c r="I5661" s="11">
        <v>45</v>
      </c>
      <c r="J5661" s="105">
        <f t="shared" si="475"/>
        <v>16495.926829268294</v>
      </c>
      <c r="K5661" s="71">
        <v>16469</v>
      </c>
      <c r="L5661" s="5" t="s">
        <v>3219</v>
      </c>
      <c r="N5661" s="5" t="s">
        <v>5172</v>
      </c>
      <c r="O5661" s="5" t="s">
        <v>1342</v>
      </c>
      <c r="R5661" s="5" t="str">
        <f t="shared" si="477"/>
        <v/>
      </c>
      <c r="T5661" s="5" t="str">
        <f t="shared" si="476"/>
        <v>RG</v>
      </c>
    </row>
    <row r="5662" spans="1:20" x14ac:dyDescent="0.2">
      <c r="A5662" s="5" t="str">
        <f t="shared" si="478"/>
        <v>RG</v>
      </c>
      <c r="B5662" s="5" t="str">
        <f t="shared" si="479"/>
        <v>127</v>
      </c>
      <c r="C5662" s="5" t="s">
        <v>1387</v>
      </c>
      <c r="D5662" s="5" t="s">
        <v>4314</v>
      </c>
      <c r="E5662" s="8">
        <v>16418</v>
      </c>
      <c r="F5662" s="8">
        <v>16560</v>
      </c>
      <c r="G5662" s="5">
        <f t="shared" si="474"/>
        <v>142</v>
      </c>
      <c r="H5662" s="5">
        <v>82</v>
      </c>
      <c r="I5662" s="11">
        <v>46</v>
      </c>
      <c r="J5662" s="105">
        <f t="shared" si="475"/>
        <v>16497.658536585364</v>
      </c>
      <c r="K5662" s="71">
        <v>16469</v>
      </c>
      <c r="L5662" s="5" t="s">
        <v>3219</v>
      </c>
      <c r="N5662" s="5" t="s">
        <v>5172</v>
      </c>
      <c r="O5662" s="5" t="s">
        <v>1342</v>
      </c>
      <c r="R5662" s="5" t="str">
        <f t="shared" si="477"/>
        <v/>
      </c>
      <c r="T5662" s="5" t="str">
        <f t="shared" si="476"/>
        <v>RG</v>
      </c>
    </row>
    <row r="5663" spans="1:20" x14ac:dyDescent="0.2">
      <c r="A5663" s="5" t="str">
        <f t="shared" si="478"/>
        <v>RG</v>
      </c>
      <c r="B5663" s="5" t="str">
        <f t="shared" si="479"/>
        <v>128</v>
      </c>
      <c r="C5663" s="5" t="s">
        <v>1388</v>
      </c>
      <c r="D5663" s="5" t="s">
        <v>4314</v>
      </c>
      <c r="E5663" s="8">
        <v>16418</v>
      </c>
      <c r="F5663" s="8">
        <v>16560</v>
      </c>
      <c r="G5663" s="5">
        <f t="shared" si="474"/>
        <v>142</v>
      </c>
      <c r="H5663" s="5">
        <v>82</v>
      </c>
      <c r="I5663" s="11">
        <v>47</v>
      </c>
      <c r="J5663" s="105">
        <f t="shared" si="475"/>
        <v>16499.390243902439</v>
      </c>
      <c r="K5663" s="71">
        <v>16469</v>
      </c>
      <c r="L5663" s="5" t="s">
        <v>3219</v>
      </c>
      <c r="N5663" s="5" t="s">
        <v>5172</v>
      </c>
      <c r="O5663" s="5" t="s">
        <v>1342</v>
      </c>
      <c r="R5663" s="5" t="str">
        <f t="shared" si="477"/>
        <v/>
      </c>
      <c r="T5663" s="5" t="str">
        <f t="shared" si="476"/>
        <v>RG</v>
      </c>
    </row>
    <row r="5664" spans="1:20" x14ac:dyDescent="0.2">
      <c r="A5664" s="5" t="str">
        <f t="shared" si="478"/>
        <v>RG</v>
      </c>
      <c r="B5664" s="5" t="str">
        <f t="shared" si="479"/>
        <v>129</v>
      </c>
      <c r="C5664" s="5" t="s">
        <v>1389</v>
      </c>
      <c r="D5664" s="5" t="s">
        <v>4314</v>
      </c>
      <c r="E5664" s="8">
        <v>16418</v>
      </c>
      <c r="F5664" s="8">
        <v>16560</v>
      </c>
      <c r="G5664" s="5">
        <f t="shared" si="474"/>
        <v>142</v>
      </c>
      <c r="H5664" s="5">
        <v>82</v>
      </c>
      <c r="I5664" s="11">
        <v>48</v>
      </c>
      <c r="J5664" s="105">
        <f t="shared" si="475"/>
        <v>16501.121951219513</v>
      </c>
      <c r="K5664" s="71">
        <v>16469</v>
      </c>
      <c r="L5664" s="5" t="s">
        <v>3219</v>
      </c>
      <c r="N5664" s="5" t="s">
        <v>5172</v>
      </c>
      <c r="O5664" s="5" t="s">
        <v>1342</v>
      </c>
      <c r="R5664" s="5" t="str">
        <f t="shared" si="477"/>
        <v/>
      </c>
      <c r="T5664" s="5" t="str">
        <f t="shared" si="476"/>
        <v>RG</v>
      </c>
    </row>
    <row r="5665" spans="1:20" x14ac:dyDescent="0.2">
      <c r="A5665" s="5" t="str">
        <f t="shared" si="478"/>
        <v>RG</v>
      </c>
      <c r="B5665" s="5" t="str">
        <f t="shared" si="479"/>
        <v>130</v>
      </c>
      <c r="C5665" s="5" t="s">
        <v>1390</v>
      </c>
      <c r="D5665" s="5" t="s">
        <v>4314</v>
      </c>
      <c r="E5665" s="8">
        <v>16418</v>
      </c>
      <c r="F5665" s="8">
        <v>16560</v>
      </c>
      <c r="G5665" s="5">
        <f t="shared" si="474"/>
        <v>142</v>
      </c>
      <c r="H5665" s="5">
        <v>82</v>
      </c>
      <c r="I5665" s="11">
        <v>49</v>
      </c>
      <c r="J5665" s="105">
        <f t="shared" si="475"/>
        <v>16502.853658536584</v>
      </c>
      <c r="K5665" s="71">
        <v>16469</v>
      </c>
      <c r="L5665" s="5" t="s">
        <v>3219</v>
      </c>
      <c r="N5665" s="5" t="s">
        <v>5172</v>
      </c>
      <c r="O5665" s="5" t="s">
        <v>1342</v>
      </c>
      <c r="R5665" s="5" t="str">
        <f t="shared" si="477"/>
        <v/>
      </c>
      <c r="T5665" s="5" t="str">
        <f t="shared" si="476"/>
        <v>RG</v>
      </c>
    </row>
    <row r="5666" spans="1:20" x14ac:dyDescent="0.2">
      <c r="A5666" s="5" t="str">
        <f t="shared" si="478"/>
        <v>RG</v>
      </c>
      <c r="B5666" s="5" t="str">
        <f t="shared" si="479"/>
        <v>131</v>
      </c>
      <c r="C5666" s="5" t="s">
        <v>1391</v>
      </c>
      <c r="D5666" s="5" t="s">
        <v>4314</v>
      </c>
      <c r="E5666" s="8">
        <v>16418</v>
      </c>
      <c r="F5666" s="8">
        <v>16560</v>
      </c>
      <c r="G5666" s="5">
        <f t="shared" si="474"/>
        <v>142</v>
      </c>
      <c r="H5666" s="5">
        <v>82</v>
      </c>
      <c r="I5666" s="11">
        <v>50</v>
      </c>
      <c r="J5666" s="105">
        <f t="shared" si="475"/>
        <v>16504.585365853658</v>
      </c>
      <c r="K5666" s="71">
        <v>16469</v>
      </c>
      <c r="L5666" s="5" t="s">
        <v>3219</v>
      </c>
      <c r="N5666" s="5" t="s">
        <v>5172</v>
      </c>
      <c r="O5666" s="5" t="s">
        <v>1342</v>
      </c>
      <c r="R5666" s="5" t="str">
        <f t="shared" si="477"/>
        <v/>
      </c>
      <c r="T5666" s="5" t="str">
        <f t="shared" si="476"/>
        <v>RG</v>
      </c>
    </row>
    <row r="5667" spans="1:20" x14ac:dyDescent="0.2">
      <c r="A5667" s="5" t="str">
        <f t="shared" si="478"/>
        <v>RG</v>
      </c>
      <c r="B5667" s="5" t="str">
        <f t="shared" si="479"/>
        <v>132</v>
      </c>
      <c r="C5667" s="5" t="s">
        <v>1392</v>
      </c>
      <c r="D5667" s="5" t="s">
        <v>4314</v>
      </c>
      <c r="E5667" s="8">
        <v>16418</v>
      </c>
      <c r="F5667" s="8">
        <v>16560</v>
      </c>
      <c r="G5667" s="5">
        <f t="shared" si="474"/>
        <v>142</v>
      </c>
      <c r="H5667" s="5">
        <v>82</v>
      </c>
      <c r="I5667" s="11">
        <v>51</v>
      </c>
      <c r="J5667" s="105">
        <f t="shared" si="475"/>
        <v>16506.317073170732</v>
      </c>
      <c r="K5667" s="71">
        <v>16469</v>
      </c>
      <c r="L5667" s="5" t="s">
        <v>3219</v>
      </c>
      <c r="N5667" s="5" t="s">
        <v>5172</v>
      </c>
      <c r="O5667" s="5" t="s">
        <v>1342</v>
      </c>
      <c r="R5667" s="5" t="str">
        <f t="shared" si="477"/>
        <v/>
      </c>
      <c r="T5667" s="5" t="str">
        <f t="shared" si="476"/>
        <v>RG</v>
      </c>
    </row>
    <row r="5668" spans="1:20" x14ac:dyDescent="0.2">
      <c r="A5668" s="5" t="str">
        <f t="shared" si="478"/>
        <v>RG</v>
      </c>
      <c r="B5668" s="5" t="str">
        <f t="shared" si="479"/>
        <v>133</v>
      </c>
      <c r="C5668" s="5" t="s">
        <v>1393</v>
      </c>
      <c r="D5668" s="5" t="s">
        <v>4314</v>
      </c>
      <c r="E5668" s="8">
        <v>16418</v>
      </c>
      <c r="F5668" s="8">
        <v>16560</v>
      </c>
      <c r="G5668" s="5">
        <f t="shared" si="474"/>
        <v>142</v>
      </c>
      <c r="H5668" s="5">
        <v>82</v>
      </c>
      <c r="I5668" s="11">
        <v>52</v>
      </c>
      <c r="J5668" s="105">
        <f t="shared" si="475"/>
        <v>16508.048780487807</v>
      </c>
      <c r="K5668" s="71">
        <v>16469</v>
      </c>
      <c r="L5668" s="5" t="s">
        <v>3219</v>
      </c>
      <c r="N5668" s="5" t="s">
        <v>5172</v>
      </c>
      <c r="O5668" s="5" t="s">
        <v>1342</v>
      </c>
      <c r="R5668" s="5" t="str">
        <f t="shared" si="477"/>
        <v/>
      </c>
      <c r="T5668" s="5" t="str">
        <f t="shared" si="476"/>
        <v>RG</v>
      </c>
    </row>
    <row r="5669" spans="1:20" x14ac:dyDescent="0.2">
      <c r="A5669" s="5" t="str">
        <f t="shared" si="478"/>
        <v>RG</v>
      </c>
      <c r="B5669" s="5" t="str">
        <f t="shared" si="479"/>
        <v>134</v>
      </c>
      <c r="C5669" s="5" t="s">
        <v>1394</v>
      </c>
      <c r="D5669" s="5" t="s">
        <v>4314</v>
      </c>
      <c r="E5669" s="8">
        <v>16418</v>
      </c>
      <c r="F5669" s="8">
        <v>16560</v>
      </c>
      <c r="G5669" s="5">
        <f t="shared" si="474"/>
        <v>142</v>
      </c>
      <c r="H5669" s="5">
        <v>82</v>
      </c>
      <c r="I5669" s="11">
        <v>53</v>
      </c>
      <c r="J5669" s="105">
        <f t="shared" si="475"/>
        <v>16509.780487804877</v>
      </c>
      <c r="K5669" s="71">
        <v>16469</v>
      </c>
      <c r="L5669" s="5" t="s">
        <v>3219</v>
      </c>
      <c r="N5669" s="5" t="s">
        <v>5172</v>
      </c>
      <c r="O5669" s="5" t="s">
        <v>1342</v>
      </c>
      <c r="R5669" s="5" t="str">
        <f t="shared" si="477"/>
        <v/>
      </c>
      <c r="T5669" s="5" t="str">
        <f t="shared" si="476"/>
        <v>RG</v>
      </c>
    </row>
    <row r="5670" spans="1:20" x14ac:dyDescent="0.2">
      <c r="A5670" s="5" t="str">
        <f t="shared" si="478"/>
        <v>RG</v>
      </c>
      <c r="B5670" s="5" t="str">
        <f t="shared" si="479"/>
        <v>135</v>
      </c>
      <c r="C5670" s="5" t="s">
        <v>1395</v>
      </c>
      <c r="D5670" s="5" t="s">
        <v>4314</v>
      </c>
      <c r="E5670" s="8">
        <v>16418</v>
      </c>
      <c r="F5670" s="8">
        <v>16560</v>
      </c>
      <c r="G5670" s="5">
        <f t="shared" si="474"/>
        <v>142</v>
      </c>
      <c r="H5670" s="5">
        <v>82</v>
      </c>
      <c r="I5670" s="11">
        <v>54</v>
      </c>
      <c r="J5670" s="105">
        <f t="shared" si="475"/>
        <v>16511.512195121952</v>
      </c>
      <c r="K5670" s="71">
        <v>16469</v>
      </c>
      <c r="L5670" s="5" t="s">
        <v>3219</v>
      </c>
      <c r="N5670" s="5" t="s">
        <v>5172</v>
      </c>
      <c r="O5670" s="5" t="s">
        <v>1342</v>
      </c>
      <c r="R5670" s="5" t="str">
        <f t="shared" si="477"/>
        <v/>
      </c>
      <c r="T5670" s="5" t="str">
        <f t="shared" si="476"/>
        <v>RG</v>
      </c>
    </row>
    <row r="5671" spans="1:20" x14ac:dyDescent="0.2">
      <c r="A5671" s="5" t="str">
        <f t="shared" si="478"/>
        <v>RG</v>
      </c>
      <c r="B5671" s="5" t="str">
        <f t="shared" si="479"/>
        <v>136</v>
      </c>
      <c r="C5671" s="5" t="s">
        <v>1396</v>
      </c>
      <c r="D5671" s="5" t="s">
        <v>4314</v>
      </c>
      <c r="E5671" s="8">
        <v>16418</v>
      </c>
      <c r="F5671" s="8">
        <v>16560</v>
      </c>
      <c r="G5671" s="5">
        <f t="shared" si="474"/>
        <v>142</v>
      </c>
      <c r="H5671" s="5">
        <v>82</v>
      </c>
      <c r="I5671" s="11">
        <v>55</v>
      </c>
      <c r="J5671" s="105">
        <f t="shared" si="475"/>
        <v>16513.243902439026</v>
      </c>
      <c r="K5671" s="71">
        <v>16497</v>
      </c>
      <c r="L5671" s="5" t="s">
        <v>3219</v>
      </c>
      <c r="N5671" s="5" t="s">
        <v>5172</v>
      </c>
      <c r="O5671" s="5" t="s">
        <v>1342</v>
      </c>
      <c r="R5671" s="5" t="str">
        <f t="shared" si="477"/>
        <v/>
      </c>
      <c r="T5671" s="5" t="str">
        <f t="shared" si="476"/>
        <v>RG</v>
      </c>
    </row>
    <row r="5672" spans="1:20" x14ac:dyDescent="0.2">
      <c r="A5672" s="5" t="str">
        <f t="shared" si="478"/>
        <v>RG</v>
      </c>
      <c r="B5672" s="5" t="str">
        <f t="shared" si="479"/>
        <v>137</v>
      </c>
      <c r="C5672" s="5" t="s">
        <v>1397</v>
      </c>
      <c r="D5672" s="5" t="s">
        <v>4314</v>
      </c>
      <c r="E5672" s="8">
        <v>16418</v>
      </c>
      <c r="F5672" s="8">
        <v>16560</v>
      </c>
      <c r="G5672" s="5">
        <f t="shared" si="474"/>
        <v>142</v>
      </c>
      <c r="H5672" s="5">
        <v>82</v>
      </c>
      <c r="I5672" s="11">
        <v>56</v>
      </c>
      <c r="J5672" s="105">
        <f t="shared" si="475"/>
        <v>16514.975609756097</v>
      </c>
      <c r="K5672" s="71">
        <v>16497</v>
      </c>
      <c r="L5672" s="5" t="s">
        <v>3219</v>
      </c>
      <c r="N5672" s="5" t="s">
        <v>5172</v>
      </c>
      <c r="O5672" s="5" t="s">
        <v>1342</v>
      </c>
      <c r="R5672" s="5" t="str">
        <f t="shared" si="477"/>
        <v/>
      </c>
      <c r="T5672" s="5" t="str">
        <f t="shared" si="476"/>
        <v>RG</v>
      </c>
    </row>
    <row r="5673" spans="1:20" x14ac:dyDescent="0.2">
      <c r="A5673" s="5" t="str">
        <f t="shared" si="478"/>
        <v>RG</v>
      </c>
      <c r="B5673" s="5" t="str">
        <f t="shared" si="479"/>
        <v>138</v>
      </c>
      <c r="C5673" s="5" t="s">
        <v>1398</v>
      </c>
      <c r="D5673" s="5" t="s">
        <v>4314</v>
      </c>
      <c r="E5673" s="8">
        <v>16418</v>
      </c>
      <c r="F5673" s="8">
        <v>16560</v>
      </c>
      <c r="G5673" s="5">
        <f t="shared" si="474"/>
        <v>142</v>
      </c>
      <c r="H5673" s="5">
        <v>82</v>
      </c>
      <c r="I5673" s="11">
        <v>57</v>
      </c>
      <c r="J5673" s="105">
        <f t="shared" si="475"/>
        <v>16516.707317073171</v>
      </c>
      <c r="K5673" s="71">
        <v>16497</v>
      </c>
      <c r="L5673" s="5" t="s">
        <v>3219</v>
      </c>
      <c r="N5673" s="5" t="s">
        <v>5172</v>
      </c>
      <c r="O5673" s="5" t="s">
        <v>1342</v>
      </c>
      <c r="R5673" s="5" t="str">
        <f t="shared" si="477"/>
        <v/>
      </c>
      <c r="T5673" s="5" t="str">
        <f t="shared" si="476"/>
        <v>RG</v>
      </c>
    </row>
    <row r="5674" spans="1:20" x14ac:dyDescent="0.2">
      <c r="A5674" s="5" t="str">
        <f t="shared" si="478"/>
        <v>RG</v>
      </c>
      <c r="B5674" s="5" t="str">
        <f t="shared" si="479"/>
        <v>139</v>
      </c>
      <c r="C5674" s="5" t="s">
        <v>1399</v>
      </c>
      <c r="D5674" s="5" t="s">
        <v>4314</v>
      </c>
      <c r="E5674" s="8">
        <v>16418</v>
      </c>
      <c r="F5674" s="8">
        <v>16560</v>
      </c>
      <c r="G5674" s="5">
        <f t="shared" si="474"/>
        <v>142</v>
      </c>
      <c r="H5674" s="5">
        <v>82</v>
      </c>
      <c r="I5674" s="11">
        <v>58</v>
      </c>
      <c r="J5674" s="105">
        <f t="shared" si="475"/>
        <v>16518.439024390245</v>
      </c>
      <c r="K5674" s="71">
        <v>16497</v>
      </c>
      <c r="L5674" s="5" t="s">
        <v>3219</v>
      </c>
      <c r="N5674" s="5" t="s">
        <v>5172</v>
      </c>
      <c r="O5674" s="5" t="s">
        <v>1342</v>
      </c>
      <c r="R5674" s="5" t="str">
        <f t="shared" si="477"/>
        <v/>
      </c>
      <c r="T5674" s="5" t="str">
        <f t="shared" si="476"/>
        <v>RG</v>
      </c>
    </row>
    <row r="5675" spans="1:20" x14ac:dyDescent="0.2">
      <c r="A5675" s="5" t="str">
        <f t="shared" si="478"/>
        <v>RG</v>
      </c>
      <c r="B5675" s="5" t="str">
        <f t="shared" si="479"/>
        <v>140</v>
      </c>
      <c r="C5675" s="5" t="s">
        <v>1400</v>
      </c>
      <c r="D5675" s="5" t="s">
        <v>4314</v>
      </c>
      <c r="E5675" s="8">
        <v>16418</v>
      </c>
      <c r="F5675" s="8">
        <v>16560</v>
      </c>
      <c r="G5675" s="5">
        <f t="shared" si="474"/>
        <v>142</v>
      </c>
      <c r="H5675" s="5">
        <v>82</v>
      </c>
      <c r="I5675" s="11">
        <v>59</v>
      </c>
      <c r="J5675" s="105">
        <f t="shared" si="475"/>
        <v>16520.170731707316</v>
      </c>
      <c r="K5675" s="71">
        <v>16497</v>
      </c>
      <c r="L5675" s="5" t="s">
        <v>3219</v>
      </c>
      <c r="N5675" s="5" t="s">
        <v>5172</v>
      </c>
      <c r="O5675" s="5" t="s">
        <v>1342</v>
      </c>
      <c r="R5675" s="5" t="str">
        <f t="shared" si="477"/>
        <v/>
      </c>
      <c r="T5675" s="5" t="str">
        <f t="shared" si="476"/>
        <v>RG</v>
      </c>
    </row>
    <row r="5676" spans="1:20" x14ac:dyDescent="0.2">
      <c r="A5676" s="5" t="str">
        <f t="shared" si="478"/>
        <v>RG</v>
      </c>
      <c r="B5676" s="5" t="str">
        <f t="shared" si="479"/>
        <v>141</v>
      </c>
      <c r="C5676" s="5" t="s">
        <v>1401</v>
      </c>
      <c r="D5676" s="5" t="s">
        <v>4314</v>
      </c>
      <c r="E5676" s="8">
        <v>16418</v>
      </c>
      <c r="F5676" s="8">
        <v>16560</v>
      </c>
      <c r="G5676" s="5">
        <f t="shared" si="474"/>
        <v>142</v>
      </c>
      <c r="H5676" s="5">
        <v>82</v>
      </c>
      <c r="I5676" s="11">
        <v>60</v>
      </c>
      <c r="J5676" s="105">
        <f t="shared" si="475"/>
        <v>16521.90243902439</v>
      </c>
      <c r="K5676" s="71">
        <v>16497</v>
      </c>
      <c r="L5676" s="5" t="s">
        <v>3219</v>
      </c>
      <c r="N5676" s="5" t="s">
        <v>5172</v>
      </c>
      <c r="O5676" s="5" t="s">
        <v>1342</v>
      </c>
      <c r="R5676" s="5" t="str">
        <f t="shared" si="477"/>
        <v/>
      </c>
      <c r="T5676" s="5" t="str">
        <f t="shared" si="476"/>
        <v>RG</v>
      </c>
    </row>
    <row r="5677" spans="1:20" x14ac:dyDescent="0.2">
      <c r="A5677" s="5" t="str">
        <f t="shared" si="478"/>
        <v>RG</v>
      </c>
      <c r="B5677" s="5" t="str">
        <f t="shared" si="479"/>
        <v>142</v>
      </c>
      <c r="C5677" s="5" t="s">
        <v>1402</v>
      </c>
      <c r="D5677" s="5" t="s">
        <v>4314</v>
      </c>
      <c r="E5677" s="8">
        <v>16418</v>
      </c>
      <c r="F5677" s="8">
        <v>16560</v>
      </c>
      <c r="G5677" s="5">
        <f t="shared" si="474"/>
        <v>142</v>
      </c>
      <c r="H5677" s="5">
        <v>82</v>
      </c>
      <c r="I5677" s="11">
        <v>61</v>
      </c>
      <c r="J5677" s="105">
        <f t="shared" si="475"/>
        <v>16523.634146341465</v>
      </c>
      <c r="K5677" s="71">
        <v>16497</v>
      </c>
      <c r="L5677" s="5" t="s">
        <v>3219</v>
      </c>
      <c r="N5677" s="5" t="s">
        <v>5172</v>
      </c>
      <c r="O5677" s="5" t="s">
        <v>1342</v>
      </c>
      <c r="R5677" s="5" t="str">
        <f t="shared" si="477"/>
        <v/>
      </c>
      <c r="T5677" s="5" t="str">
        <f t="shared" si="476"/>
        <v>RG</v>
      </c>
    </row>
    <row r="5678" spans="1:20" x14ac:dyDescent="0.2">
      <c r="A5678" s="5" t="str">
        <f t="shared" si="478"/>
        <v>RG</v>
      </c>
      <c r="B5678" s="5" t="str">
        <f t="shared" si="479"/>
        <v>143</v>
      </c>
      <c r="C5678" s="5" t="s">
        <v>1403</v>
      </c>
      <c r="D5678" s="5" t="s">
        <v>4314</v>
      </c>
      <c r="E5678" s="8">
        <v>16418</v>
      </c>
      <c r="F5678" s="8">
        <v>16560</v>
      </c>
      <c r="G5678" s="5">
        <f t="shared" si="474"/>
        <v>142</v>
      </c>
      <c r="H5678" s="5">
        <v>82</v>
      </c>
      <c r="I5678" s="11">
        <v>62</v>
      </c>
      <c r="J5678" s="105">
        <f t="shared" si="475"/>
        <v>16525.365853658535</v>
      </c>
      <c r="K5678" s="71">
        <v>16497</v>
      </c>
      <c r="L5678" s="5" t="s">
        <v>3219</v>
      </c>
      <c r="N5678" s="5" t="s">
        <v>5172</v>
      </c>
      <c r="O5678" s="5" t="s">
        <v>1342</v>
      </c>
      <c r="R5678" s="5" t="str">
        <f t="shared" si="477"/>
        <v/>
      </c>
      <c r="T5678" s="5" t="str">
        <f t="shared" si="476"/>
        <v>RG</v>
      </c>
    </row>
    <row r="5679" spans="1:20" x14ac:dyDescent="0.2">
      <c r="A5679" s="5" t="str">
        <f t="shared" si="478"/>
        <v>RG</v>
      </c>
      <c r="B5679" s="5" t="str">
        <f t="shared" si="479"/>
        <v>144</v>
      </c>
      <c r="C5679" s="5" t="s">
        <v>1404</v>
      </c>
      <c r="D5679" s="5" t="s">
        <v>4314</v>
      </c>
      <c r="E5679" s="8">
        <v>16418</v>
      </c>
      <c r="F5679" s="8">
        <v>16560</v>
      </c>
      <c r="G5679" s="5">
        <f t="shared" si="474"/>
        <v>142</v>
      </c>
      <c r="H5679" s="5">
        <v>82</v>
      </c>
      <c r="I5679" s="11">
        <v>63</v>
      </c>
      <c r="J5679" s="105">
        <f t="shared" si="475"/>
        <v>16527.09756097561</v>
      </c>
      <c r="K5679" s="71">
        <v>16497</v>
      </c>
      <c r="L5679" s="5" t="s">
        <v>3219</v>
      </c>
      <c r="N5679" s="5" t="s">
        <v>5172</v>
      </c>
      <c r="O5679" s="5" t="s">
        <v>1342</v>
      </c>
      <c r="R5679" s="5" t="str">
        <f t="shared" si="477"/>
        <v/>
      </c>
      <c r="T5679" s="5" t="str">
        <f t="shared" si="476"/>
        <v>RG</v>
      </c>
    </row>
    <row r="5680" spans="1:20" x14ac:dyDescent="0.2">
      <c r="A5680" s="5" t="str">
        <f t="shared" si="478"/>
        <v>RG</v>
      </c>
      <c r="B5680" s="5" t="str">
        <f t="shared" si="479"/>
        <v>145</v>
      </c>
      <c r="C5680" s="5" t="s">
        <v>1405</v>
      </c>
      <c r="D5680" s="5" t="s">
        <v>4314</v>
      </c>
      <c r="E5680" s="8">
        <v>16418</v>
      </c>
      <c r="F5680" s="8">
        <v>16560</v>
      </c>
      <c r="G5680" s="5">
        <f t="shared" si="474"/>
        <v>142</v>
      </c>
      <c r="H5680" s="5">
        <v>82</v>
      </c>
      <c r="I5680" s="11">
        <v>64</v>
      </c>
      <c r="J5680" s="105">
        <f t="shared" si="475"/>
        <v>16528.829268292684</v>
      </c>
      <c r="K5680" s="71">
        <v>16497</v>
      </c>
      <c r="L5680" s="5" t="s">
        <v>3219</v>
      </c>
      <c r="N5680" s="5" t="s">
        <v>5172</v>
      </c>
      <c r="O5680" s="5" t="s">
        <v>1342</v>
      </c>
      <c r="R5680" s="5" t="str">
        <f t="shared" si="477"/>
        <v/>
      </c>
      <c r="T5680" s="5" t="str">
        <f t="shared" si="476"/>
        <v>RG</v>
      </c>
    </row>
    <row r="5681" spans="1:20" x14ac:dyDescent="0.2">
      <c r="A5681" s="5" t="str">
        <f t="shared" si="478"/>
        <v>RG</v>
      </c>
      <c r="B5681" s="5" t="str">
        <f t="shared" si="479"/>
        <v>146</v>
      </c>
      <c r="C5681" s="5" t="s">
        <v>1406</v>
      </c>
      <c r="D5681" s="5" t="s">
        <v>4314</v>
      </c>
      <c r="E5681" s="8">
        <v>16418</v>
      </c>
      <c r="F5681" s="8">
        <v>16560</v>
      </c>
      <c r="G5681" s="5">
        <f t="shared" si="474"/>
        <v>142</v>
      </c>
      <c r="H5681" s="5">
        <v>82</v>
      </c>
      <c r="I5681" s="11">
        <v>65</v>
      </c>
      <c r="J5681" s="105">
        <f t="shared" si="475"/>
        <v>16530.560975609755</v>
      </c>
      <c r="K5681" s="71">
        <v>16497</v>
      </c>
      <c r="L5681" s="5" t="s">
        <v>3219</v>
      </c>
      <c r="N5681" s="5" t="s">
        <v>5172</v>
      </c>
      <c r="O5681" s="5" t="s">
        <v>1342</v>
      </c>
      <c r="R5681" s="5" t="str">
        <f t="shared" si="477"/>
        <v/>
      </c>
      <c r="T5681" s="5" t="str">
        <f t="shared" si="476"/>
        <v>RG</v>
      </c>
    </row>
    <row r="5682" spans="1:20" x14ac:dyDescent="0.2">
      <c r="A5682" s="5" t="str">
        <f t="shared" si="478"/>
        <v>RG</v>
      </c>
      <c r="B5682" s="5" t="str">
        <f t="shared" si="479"/>
        <v>147</v>
      </c>
      <c r="C5682" s="5" t="s">
        <v>1407</v>
      </c>
      <c r="D5682" s="5" t="s">
        <v>4314</v>
      </c>
      <c r="E5682" s="8">
        <v>16418</v>
      </c>
      <c r="F5682" s="8">
        <v>16560</v>
      </c>
      <c r="G5682" s="5">
        <f t="shared" ref="G5682:G5699" si="480">F5682-E5682</f>
        <v>142</v>
      </c>
      <c r="H5682" s="5">
        <v>82</v>
      </c>
      <c r="I5682" s="11">
        <v>66</v>
      </c>
      <c r="J5682" s="105">
        <f t="shared" si="475"/>
        <v>16532.292682926829</v>
      </c>
      <c r="K5682" s="71">
        <v>16497</v>
      </c>
      <c r="L5682" s="5" t="s">
        <v>3219</v>
      </c>
      <c r="N5682" s="5" t="s">
        <v>5172</v>
      </c>
      <c r="O5682" s="5" t="s">
        <v>1342</v>
      </c>
      <c r="R5682" s="5" t="str">
        <f t="shared" si="477"/>
        <v/>
      </c>
      <c r="T5682" s="5" t="str">
        <f t="shared" si="476"/>
        <v>RG</v>
      </c>
    </row>
    <row r="5683" spans="1:20" x14ac:dyDescent="0.2">
      <c r="A5683" s="5" t="str">
        <f t="shared" si="478"/>
        <v>RG</v>
      </c>
      <c r="B5683" s="5" t="str">
        <f t="shared" si="479"/>
        <v>148</v>
      </c>
      <c r="C5683" s="5" t="s">
        <v>1408</v>
      </c>
      <c r="D5683" s="5" t="s">
        <v>4314</v>
      </c>
      <c r="E5683" s="8">
        <v>16418</v>
      </c>
      <c r="F5683" s="8">
        <v>16560</v>
      </c>
      <c r="G5683" s="5">
        <f t="shared" si="480"/>
        <v>142</v>
      </c>
      <c r="H5683" s="5">
        <v>82</v>
      </c>
      <c r="I5683" s="11">
        <v>67</v>
      </c>
      <c r="J5683" s="105">
        <f t="shared" si="475"/>
        <v>16534.024390243903</v>
      </c>
      <c r="K5683" s="71">
        <v>16497</v>
      </c>
      <c r="L5683" s="5" t="s">
        <v>3219</v>
      </c>
      <c r="N5683" s="5" t="s">
        <v>5172</v>
      </c>
      <c r="O5683" s="5" t="s">
        <v>1342</v>
      </c>
      <c r="R5683" s="5" t="str">
        <f t="shared" si="477"/>
        <v/>
      </c>
      <c r="T5683" s="5" t="str">
        <f t="shared" si="476"/>
        <v>RG</v>
      </c>
    </row>
    <row r="5684" spans="1:20" x14ac:dyDescent="0.2">
      <c r="A5684" s="5" t="str">
        <f t="shared" si="478"/>
        <v>RG</v>
      </c>
      <c r="B5684" s="5" t="str">
        <f t="shared" si="479"/>
        <v>149</v>
      </c>
      <c r="C5684" s="5" t="s">
        <v>1409</v>
      </c>
      <c r="D5684" s="5" t="s">
        <v>4314</v>
      </c>
      <c r="E5684" s="8">
        <v>16418</v>
      </c>
      <c r="F5684" s="8">
        <v>16560</v>
      </c>
      <c r="G5684" s="5">
        <f t="shared" si="480"/>
        <v>142</v>
      </c>
      <c r="H5684" s="5">
        <v>82</v>
      </c>
      <c r="I5684" s="11">
        <v>68</v>
      </c>
      <c r="J5684" s="105">
        <f t="shared" si="475"/>
        <v>16535.756097560974</v>
      </c>
      <c r="K5684" s="71">
        <v>16497</v>
      </c>
      <c r="L5684" s="5" t="s">
        <v>3219</v>
      </c>
      <c r="N5684" s="5" t="s">
        <v>5172</v>
      </c>
      <c r="O5684" s="5" t="s">
        <v>1342</v>
      </c>
      <c r="R5684" s="5" t="str">
        <f t="shared" si="477"/>
        <v/>
      </c>
      <c r="T5684" s="5" t="str">
        <f t="shared" si="476"/>
        <v>RG</v>
      </c>
    </row>
    <row r="5685" spans="1:20" x14ac:dyDescent="0.2">
      <c r="A5685" s="5" t="str">
        <f t="shared" si="478"/>
        <v>RG</v>
      </c>
      <c r="B5685" s="5" t="str">
        <f t="shared" si="479"/>
        <v>150</v>
      </c>
      <c r="C5685" s="5" t="s">
        <v>1410</v>
      </c>
      <c r="D5685" s="5" t="s">
        <v>4314</v>
      </c>
      <c r="E5685" s="8">
        <v>16418</v>
      </c>
      <c r="F5685" s="8">
        <v>16560</v>
      </c>
      <c r="G5685" s="5">
        <f t="shared" si="480"/>
        <v>142</v>
      </c>
      <c r="H5685" s="5">
        <v>82</v>
      </c>
      <c r="I5685" s="11">
        <v>69</v>
      </c>
      <c r="J5685" s="105">
        <f t="shared" si="475"/>
        <v>16537.487804878048</v>
      </c>
      <c r="K5685" s="71">
        <v>16497</v>
      </c>
      <c r="L5685" s="5" t="s">
        <v>3219</v>
      </c>
      <c r="N5685" s="5" t="s">
        <v>5172</v>
      </c>
      <c r="O5685" s="5" t="s">
        <v>1342</v>
      </c>
      <c r="R5685" s="5" t="str">
        <f t="shared" si="477"/>
        <v/>
      </c>
      <c r="T5685" s="5" t="str">
        <f t="shared" si="476"/>
        <v>RG</v>
      </c>
    </row>
    <row r="5686" spans="1:20" x14ac:dyDescent="0.2">
      <c r="A5686" s="5" t="str">
        <f t="shared" si="478"/>
        <v>RG</v>
      </c>
      <c r="B5686" s="5" t="str">
        <f t="shared" si="479"/>
        <v>151</v>
      </c>
      <c r="C5686" s="5" t="s">
        <v>1411</v>
      </c>
      <c r="D5686" s="5" t="s">
        <v>4314</v>
      </c>
      <c r="E5686" s="8">
        <v>16418</v>
      </c>
      <c r="F5686" s="8">
        <v>16560</v>
      </c>
      <c r="G5686" s="5">
        <f t="shared" si="480"/>
        <v>142</v>
      </c>
      <c r="H5686" s="5">
        <v>82</v>
      </c>
      <c r="I5686" s="11">
        <v>70</v>
      </c>
      <c r="J5686" s="105">
        <f t="shared" si="475"/>
        <v>16539.219512195123</v>
      </c>
      <c r="K5686" s="71">
        <v>16497</v>
      </c>
      <c r="L5686" s="5" t="s">
        <v>3219</v>
      </c>
      <c r="N5686" s="5" t="s">
        <v>5172</v>
      </c>
      <c r="O5686" s="5" t="s">
        <v>1342</v>
      </c>
      <c r="R5686" s="5" t="str">
        <f t="shared" si="477"/>
        <v/>
      </c>
      <c r="T5686" s="5" t="str">
        <f t="shared" si="476"/>
        <v>RG</v>
      </c>
    </row>
    <row r="5687" spans="1:20" x14ac:dyDescent="0.2">
      <c r="A5687" s="5" t="str">
        <f t="shared" si="478"/>
        <v>RG</v>
      </c>
      <c r="B5687" s="5" t="str">
        <f t="shared" si="479"/>
        <v>152</v>
      </c>
      <c r="C5687" s="5" t="s">
        <v>1412</v>
      </c>
      <c r="D5687" s="5" t="s">
        <v>4314</v>
      </c>
      <c r="E5687" s="8">
        <v>16418</v>
      </c>
      <c r="F5687" s="8">
        <v>16560</v>
      </c>
      <c r="G5687" s="5">
        <f t="shared" si="480"/>
        <v>142</v>
      </c>
      <c r="H5687" s="5">
        <v>82</v>
      </c>
      <c r="I5687" s="11">
        <v>71</v>
      </c>
      <c r="J5687" s="105">
        <f t="shared" si="475"/>
        <v>16540.951219512193</v>
      </c>
      <c r="K5687" s="71">
        <v>16497</v>
      </c>
      <c r="L5687" s="5" t="s">
        <v>3219</v>
      </c>
      <c r="N5687" s="5" t="s">
        <v>5172</v>
      </c>
      <c r="O5687" s="5" t="s">
        <v>1342</v>
      </c>
      <c r="R5687" s="5" t="str">
        <f t="shared" si="477"/>
        <v/>
      </c>
      <c r="T5687" s="5" t="str">
        <f t="shared" si="476"/>
        <v>RG</v>
      </c>
    </row>
    <row r="5688" spans="1:20" x14ac:dyDescent="0.2">
      <c r="A5688" s="5" t="str">
        <f t="shared" si="478"/>
        <v>RG</v>
      </c>
      <c r="B5688" s="5" t="str">
        <f t="shared" si="479"/>
        <v>153</v>
      </c>
      <c r="C5688" s="5" t="s">
        <v>1413</v>
      </c>
      <c r="D5688" s="5" t="s">
        <v>4314</v>
      </c>
      <c r="E5688" s="8">
        <v>16418</v>
      </c>
      <c r="F5688" s="8">
        <v>16560</v>
      </c>
      <c r="G5688" s="5">
        <f t="shared" si="480"/>
        <v>142</v>
      </c>
      <c r="H5688" s="5">
        <v>82</v>
      </c>
      <c r="I5688" s="11">
        <v>72</v>
      </c>
      <c r="J5688" s="105">
        <f t="shared" si="475"/>
        <v>16542.682926829268</v>
      </c>
      <c r="K5688" s="71">
        <v>16497</v>
      </c>
      <c r="L5688" s="5" t="s">
        <v>3219</v>
      </c>
      <c r="N5688" s="5" t="s">
        <v>5172</v>
      </c>
      <c r="O5688" s="5" t="s">
        <v>1342</v>
      </c>
      <c r="R5688" s="5" t="str">
        <f t="shared" si="477"/>
        <v/>
      </c>
      <c r="T5688" s="5" t="str">
        <f t="shared" si="476"/>
        <v>RG</v>
      </c>
    </row>
    <row r="5689" spans="1:20" x14ac:dyDescent="0.2">
      <c r="A5689" s="5" t="str">
        <f t="shared" si="478"/>
        <v>RG</v>
      </c>
      <c r="B5689" s="5" t="str">
        <f t="shared" si="479"/>
        <v>154</v>
      </c>
      <c r="C5689" s="5" t="s">
        <v>1414</v>
      </c>
      <c r="D5689" s="5" t="s">
        <v>4314</v>
      </c>
      <c r="E5689" s="8">
        <v>16418</v>
      </c>
      <c r="F5689" s="8">
        <v>16560</v>
      </c>
      <c r="G5689" s="5">
        <f t="shared" si="480"/>
        <v>142</v>
      </c>
      <c r="H5689" s="5">
        <v>82</v>
      </c>
      <c r="I5689" s="11">
        <v>73</v>
      </c>
      <c r="J5689" s="105">
        <f t="shared" si="475"/>
        <v>16544.414634146342</v>
      </c>
      <c r="K5689" s="71">
        <v>16497</v>
      </c>
      <c r="L5689" s="5" t="s">
        <v>3219</v>
      </c>
      <c r="N5689" s="5" t="s">
        <v>5172</v>
      </c>
      <c r="O5689" s="5" t="s">
        <v>1342</v>
      </c>
      <c r="R5689" s="5" t="str">
        <f t="shared" si="477"/>
        <v/>
      </c>
      <c r="T5689" s="5" t="str">
        <f t="shared" si="476"/>
        <v>RG</v>
      </c>
    </row>
    <row r="5690" spans="1:20" x14ac:dyDescent="0.2">
      <c r="A5690" s="5" t="str">
        <f t="shared" si="478"/>
        <v>RG</v>
      </c>
      <c r="B5690" s="5" t="str">
        <f t="shared" si="479"/>
        <v>155</v>
      </c>
      <c r="C5690" s="5" t="s">
        <v>1415</v>
      </c>
      <c r="D5690" s="5" t="s">
        <v>4314</v>
      </c>
      <c r="E5690" s="8">
        <v>16418</v>
      </c>
      <c r="F5690" s="8">
        <v>16560</v>
      </c>
      <c r="G5690" s="5">
        <f t="shared" si="480"/>
        <v>142</v>
      </c>
      <c r="H5690" s="5">
        <v>82</v>
      </c>
      <c r="I5690" s="11">
        <v>74</v>
      </c>
      <c r="J5690" s="105">
        <f t="shared" si="475"/>
        <v>16546.146341463416</v>
      </c>
      <c r="K5690" s="71">
        <v>16497</v>
      </c>
      <c r="L5690" s="5" t="s">
        <v>3219</v>
      </c>
      <c r="N5690" s="5" t="s">
        <v>5172</v>
      </c>
      <c r="O5690" s="5" t="s">
        <v>1342</v>
      </c>
      <c r="R5690" s="5" t="str">
        <f t="shared" si="477"/>
        <v/>
      </c>
      <c r="T5690" s="5" t="str">
        <f t="shared" si="476"/>
        <v>RG</v>
      </c>
    </row>
    <row r="5691" spans="1:20" x14ac:dyDescent="0.2">
      <c r="A5691" s="5" t="str">
        <f t="shared" si="478"/>
        <v>RG</v>
      </c>
      <c r="B5691" s="5" t="str">
        <f t="shared" si="479"/>
        <v>156</v>
      </c>
      <c r="C5691" s="5" t="s">
        <v>1416</v>
      </c>
      <c r="D5691" s="5" t="s">
        <v>4314</v>
      </c>
      <c r="E5691" s="8">
        <v>16418</v>
      </c>
      <c r="F5691" s="8">
        <v>16560</v>
      </c>
      <c r="G5691" s="5">
        <f t="shared" si="480"/>
        <v>142</v>
      </c>
      <c r="H5691" s="5">
        <v>82</v>
      </c>
      <c r="I5691" s="11">
        <v>75</v>
      </c>
      <c r="J5691" s="105">
        <f t="shared" si="475"/>
        <v>16547.878048780487</v>
      </c>
      <c r="K5691" s="71">
        <v>16497</v>
      </c>
      <c r="L5691" s="5" t="s">
        <v>3219</v>
      </c>
      <c r="N5691" s="5" t="s">
        <v>5172</v>
      </c>
      <c r="O5691" s="5" t="s">
        <v>1342</v>
      </c>
      <c r="R5691" s="5" t="str">
        <f t="shared" si="477"/>
        <v/>
      </c>
      <c r="T5691" s="5" t="str">
        <f t="shared" si="476"/>
        <v>RG</v>
      </c>
    </row>
    <row r="5692" spans="1:20" x14ac:dyDescent="0.2">
      <c r="A5692" s="5" t="str">
        <f t="shared" si="478"/>
        <v>RG</v>
      </c>
      <c r="B5692" s="5" t="str">
        <f t="shared" si="479"/>
        <v>157</v>
      </c>
      <c r="C5692" s="5" t="s">
        <v>1417</v>
      </c>
      <c r="D5692" s="5" t="s">
        <v>4314</v>
      </c>
      <c r="E5692" s="8">
        <v>16418</v>
      </c>
      <c r="F5692" s="8">
        <v>16560</v>
      </c>
      <c r="G5692" s="5">
        <f t="shared" si="480"/>
        <v>142</v>
      </c>
      <c r="H5692" s="5">
        <v>82</v>
      </c>
      <c r="I5692" s="11">
        <v>76</v>
      </c>
      <c r="J5692" s="105">
        <f t="shared" si="475"/>
        <v>16549.609756097561</v>
      </c>
      <c r="K5692" s="71">
        <v>16497</v>
      </c>
      <c r="L5692" s="5" t="s">
        <v>3219</v>
      </c>
      <c r="N5692" s="5" t="s">
        <v>5172</v>
      </c>
      <c r="O5692" s="5" t="s">
        <v>1342</v>
      </c>
      <c r="R5692" s="5" t="str">
        <f t="shared" si="477"/>
        <v/>
      </c>
      <c r="T5692" s="5" t="str">
        <f t="shared" si="476"/>
        <v>RG</v>
      </c>
    </row>
    <row r="5693" spans="1:20" x14ac:dyDescent="0.2">
      <c r="A5693" s="5" t="str">
        <f t="shared" si="478"/>
        <v>RG</v>
      </c>
      <c r="B5693" s="5" t="str">
        <f t="shared" si="479"/>
        <v>158</v>
      </c>
      <c r="C5693" s="5" t="s">
        <v>1418</v>
      </c>
      <c r="D5693" s="5" t="s">
        <v>4314</v>
      </c>
      <c r="E5693" s="8">
        <v>16418</v>
      </c>
      <c r="F5693" s="8">
        <v>16560</v>
      </c>
      <c r="G5693" s="5">
        <f t="shared" si="480"/>
        <v>142</v>
      </c>
      <c r="H5693" s="5">
        <v>82</v>
      </c>
      <c r="I5693" s="11">
        <v>77</v>
      </c>
      <c r="J5693" s="105">
        <f t="shared" si="475"/>
        <v>16551.341463414636</v>
      </c>
      <c r="K5693" s="71">
        <v>16497</v>
      </c>
      <c r="L5693" s="5" t="s">
        <v>3219</v>
      </c>
      <c r="N5693" s="5" t="s">
        <v>5172</v>
      </c>
      <c r="O5693" s="5" t="s">
        <v>1342</v>
      </c>
      <c r="R5693" s="5" t="str">
        <f t="shared" si="477"/>
        <v/>
      </c>
      <c r="T5693" s="5" t="str">
        <f t="shared" si="476"/>
        <v>RG</v>
      </c>
    </row>
    <row r="5694" spans="1:20" x14ac:dyDescent="0.2">
      <c r="A5694" s="5" t="str">
        <f t="shared" si="478"/>
        <v>RG</v>
      </c>
      <c r="B5694" s="5" t="str">
        <f t="shared" si="479"/>
        <v>171</v>
      </c>
      <c r="C5694" s="5" t="s">
        <v>1419</v>
      </c>
      <c r="D5694" s="5" t="s">
        <v>4314</v>
      </c>
      <c r="E5694" s="8">
        <v>16418</v>
      </c>
      <c r="F5694" s="8">
        <v>16560</v>
      </c>
      <c r="G5694" s="5">
        <f t="shared" si="480"/>
        <v>142</v>
      </c>
      <c r="H5694" s="5">
        <v>82</v>
      </c>
      <c r="I5694" s="11">
        <v>78</v>
      </c>
      <c r="J5694" s="105">
        <f t="shared" si="475"/>
        <v>16553.073170731706</v>
      </c>
      <c r="K5694" s="71">
        <v>16497</v>
      </c>
      <c r="L5694" s="5" t="s">
        <v>3219</v>
      </c>
      <c r="N5694" s="5" t="s">
        <v>5172</v>
      </c>
      <c r="O5694" s="5" t="s">
        <v>1342</v>
      </c>
      <c r="R5694" s="5" t="str">
        <f t="shared" si="477"/>
        <v/>
      </c>
      <c r="T5694" s="5" t="str">
        <f t="shared" si="476"/>
        <v>RG</v>
      </c>
    </row>
    <row r="5695" spans="1:20" x14ac:dyDescent="0.2">
      <c r="A5695" s="5" t="str">
        <f t="shared" si="478"/>
        <v>RG</v>
      </c>
      <c r="B5695" s="5" t="str">
        <f t="shared" si="479"/>
        <v>172</v>
      </c>
      <c r="C5695" s="5" t="s">
        <v>1420</v>
      </c>
      <c r="D5695" s="5" t="s">
        <v>4314</v>
      </c>
      <c r="E5695" s="8">
        <v>16418</v>
      </c>
      <c r="F5695" s="8">
        <v>16560</v>
      </c>
      <c r="G5695" s="5">
        <f t="shared" si="480"/>
        <v>142</v>
      </c>
      <c r="H5695" s="5">
        <v>82</v>
      </c>
      <c r="I5695" s="11">
        <v>79</v>
      </c>
      <c r="J5695" s="105">
        <f t="shared" ref="J5695:J5758" si="481">E5695+(G5695/H5695)*I5695</f>
        <v>16554.804878048781</v>
      </c>
      <c r="K5695" s="71">
        <v>16528</v>
      </c>
      <c r="L5695" s="5" t="s">
        <v>3219</v>
      </c>
      <c r="N5695" s="5" t="s">
        <v>5172</v>
      </c>
      <c r="O5695" s="5" t="s">
        <v>1342</v>
      </c>
      <c r="R5695" s="5" t="str">
        <f t="shared" si="477"/>
        <v/>
      </c>
      <c r="T5695" s="5" t="str">
        <f t="shared" si="476"/>
        <v>RG</v>
      </c>
    </row>
    <row r="5696" spans="1:20" x14ac:dyDescent="0.2">
      <c r="A5696" s="5" t="str">
        <f t="shared" si="478"/>
        <v>RG</v>
      </c>
      <c r="B5696" s="5" t="str">
        <f t="shared" si="479"/>
        <v>173</v>
      </c>
      <c r="C5696" s="5" t="s">
        <v>1421</v>
      </c>
      <c r="D5696" s="5" t="s">
        <v>4314</v>
      </c>
      <c r="E5696" s="8">
        <v>16418</v>
      </c>
      <c r="F5696" s="8">
        <v>16560</v>
      </c>
      <c r="G5696" s="5">
        <f t="shared" si="480"/>
        <v>142</v>
      </c>
      <c r="H5696" s="5">
        <v>82</v>
      </c>
      <c r="I5696" s="11">
        <v>80</v>
      </c>
      <c r="J5696" s="105">
        <f t="shared" si="481"/>
        <v>16556.536585365855</v>
      </c>
      <c r="K5696" s="71">
        <v>16528</v>
      </c>
      <c r="L5696" s="5" t="s">
        <v>3219</v>
      </c>
      <c r="N5696" s="5" t="s">
        <v>5172</v>
      </c>
      <c r="O5696" s="5" t="s">
        <v>1342</v>
      </c>
      <c r="R5696" s="5" t="str">
        <f t="shared" si="477"/>
        <v/>
      </c>
      <c r="T5696" s="5" t="str">
        <f t="shared" si="476"/>
        <v>RG</v>
      </c>
    </row>
    <row r="5697" spans="1:20" x14ac:dyDescent="0.2">
      <c r="A5697" s="5" t="str">
        <f t="shared" si="478"/>
        <v>RG</v>
      </c>
      <c r="B5697" s="5" t="str">
        <f t="shared" si="479"/>
        <v>174</v>
      </c>
      <c r="C5697" s="5" t="s">
        <v>1422</v>
      </c>
      <c r="D5697" s="5" t="s">
        <v>4314</v>
      </c>
      <c r="E5697" s="8">
        <v>16418</v>
      </c>
      <c r="F5697" s="8">
        <v>16560</v>
      </c>
      <c r="G5697" s="5">
        <f t="shared" si="480"/>
        <v>142</v>
      </c>
      <c r="H5697" s="5">
        <v>82</v>
      </c>
      <c r="I5697" s="11">
        <v>81</v>
      </c>
      <c r="J5697" s="105">
        <f t="shared" si="481"/>
        <v>16558.268292682926</v>
      </c>
      <c r="K5697" s="71">
        <v>16528</v>
      </c>
      <c r="L5697" s="5" t="s">
        <v>3219</v>
      </c>
      <c r="N5697" s="5" t="s">
        <v>5172</v>
      </c>
      <c r="O5697" s="5" t="s">
        <v>1342</v>
      </c>
      <c r="R5697" s="5" t="str">
        <f t="shared" si="477"/>
        <v/>
      </c>
      <c r="T5697" s="5" t="str">
        <f t="shared" si="476"/>
        <v>RG</v>
      </c>
    </row>
    <row r="5698" spans="1:20" x14ac:dyDescent="0.2">
      <c r="A5698" s="5" t="str">
        <f t="shared" si="478"/>
        <v>RG</v>
      </c>
      <c r="B5698" s="5" t="str">
        <f t="shared" si="479"/>
        <v>175</v>
      </c>
      <c r="C5698" s="5" t="s">
        <v>1423</v>
      </c>
      <c r="D5698" s="5" t="s">
        <v>4314</v>
      </c>
      <c r="E5698" s="8">
        <v>16418</v>
      </c>
      <c r="F5698" s="8">
        <v>16560</v>
      </c>
      <c r="G5698" s="5">
        <f t="shared" si="480"/>
        <v>142</v>
      </c>
      <c r="H5698" s="5">
        <v>82</v>
      </c>
      <c r="I5698" s="11">
        <v>82</v>
      </c>
      <c r="J5698" s="105">
        <f t="shared" si="481"/>
        <v>16560</v>
      </c>
      <c r="K5698" s="71">
        <v>16558</v>
      </c>
      <c r="L5698" s="5" t="s">
        <v>3219</v>
      </c>
      <c r="N5698" s="5" t="s">
        <v>5172</v>
      </c>
      <c r="O5698" s="5" t="s">
        <v>1342</v>
      </c>
      <c r="R5698" s="5" t="str">
        <f t="shared" si="477"/>
        <v/>
      </c>
      <c r="T5698" s="5" t="str">
        <f t="shared" si="476"/>
        <v>RG</v>
      </c>
    </row>
    <row r="5699" spans="1:20" x14ac:dyDescent="0.2">
      <c r="A5699" s="5" t="str">
        <f t="shared" si="478"/>
        <v>RG</v>
      </c>
      <c r="B5699" s="5" t="str">
        <f t="shared" si="479"/>
        <v>176</v>
      </c>
      <c r="C5699" s="5" t="s">
        <v>1424</v>
      </c>
      <c r="D5699" s="5" t="s">
        <v>5782</v>
      </c>
      <c r="E5699" s="8">
        <v>16443</v>
      </c>
      <c r="F5699" s="8">
        <v>16812</v>
      </c>
      <c r="G5699" s="5">
        <f t="shared" si="480"/>
        <v>369</v>
      </c>
      <c r="H5699" s="5">
        <v>118</v>
      </c>
      <c r="I5699" s="11">
        <v>1</v>
      </c>
      <c r="J5699" s="105">
        <f t="shared" si="481"/>
        <v>16446.127118644068</v>
      </c>
      <c r="K5699" s="71">
        <v>16438</v>
      </c>
      <c r="L5699" s="5" t="s">
        <v>3219</v>
      </c>
      <c r="N5699" s="5" t="s">
        <v>5173</v>
      </c>
      <c r="O5699" s="5" t="s">
        <v>1426</v>
      </c>
      <c r="R5699" s="5" t="str">
        <f t="shared" si="477"/>
        <v>PR.34a</v>
      </c>
      <c r="T5699" s="5" t="str">
        <f t="shared" ref="T5699:T5762" si="482">LEFT(C5699,2)</f>
        <v>RG</v>
      </c>
    </row>
    <row r="5700" spans="1:20" x14ac:dyDescent="0.2">
      <c r="A5700" s="5" t="str">
        <f t="shared" si="478"/>
        <v>RG</v>
      </c>
      <c r="B5700" s="5" t="str">
        <f t="shared" si="479"/>
        <v>177</v>
      </c>
      <c r="C5700" s="5" t="s">
        <v>1427</v>
      </c>
      <c r="D5700" s="5" t="s">
        <v>5782</v>
      </c>
      <c r="E5700" s="8">
        <v>16443</v>
      </c>
      <c r="F5700" s="8">
        <v>16812</v>
      </c>
      <c r="G5700" s="5">
        <f t="shared" ref="G5700:G5763" si="483">F5700-E5700</f>
        <v>369</v>
      </c>
      <c r="H5700" s="5">
        <v>118</v>
      </c>
      <c r="I5700" s="11">
        <v>2</v>
      </c>
      <c r="J5700" s="105">
        <f t="shared" si="481"/>
        <v>16449.254237288136</v>
      </c>
      <c r="K5700" s="71">
        <v>16438</v>
      </c>
      <c r="L5700" s="5" t="s">
        <v>3219</v>
      </c>
      <c r="N5700" s="5" t="s">
        <v>5173</v>
      </c>
      <c r="O5700" s="5" t="s">
        <v>1426</v>
      </c>
      <c r="R5700" s="5" t="str">
        <f t="shared" si="477"/>
        <v>PR.34a</v>
      </c>
      <c r="T5700" s="5" t="str">
        <f t="shared" si="482"/>
        <v>RG</v>
      </c>
    </row>
    <row r="5701" spans="1:20" x14ac:dyDescent="0.2">
      <c r="A5701" s="5" t="str">
        <f t="shared" si="478"/>
        <v>RG</v>
      </c>
      <c r="B5701" s="5" t="str">
        <f t="shared" si="479"/>
        <v>178</v>
      </c>
      <c r="C5701" s="5" t="s">
        <v>1428</v>
      </c>
      <c r="D5701" s="5" t="s">
        <v>5782</v>
      </c>
      <c r="E5701" s="8">
        <v>16443</v>
      </c>
      <c r="F5701" s="8">
        <v>16812</v>
      </c>
      <c r="G5701" s="5">
        <f t="shared" si="483"/>
        <v>369</v>
      </c>
      <c r="H5701" s="5">
        <v>118</v>
      </c>
      <c r="I5701" s="11">
        <v>3</v>
      </c>
      <c r="J5701" s="105">
        <f t="shared" si="481"/>
        <v>16452.381355932204</v>
      </c>
      <c r="K5701" s="71">
        <v>16438</v>
      </c>
      <c r="L5701" s="5" t="s">
        <v>3219</v>
      </c>
      <c r="N5701" s="5" t="s">
        <v>5173</v>
      </c>
      <c r="O5701" s="5" t="s">
        <v>1426</v>
      </c>
      <c r="R5701" s="5" t="str">
        <f t="shared" si="477"/>
        <v>PR.34a</v>
      </c>
      <c r="T5701" s="5" t="str">
        <f t="shared" si="482"/>
        <v>RG</v>
      </c>
    </row>
    <row r="5702" spans="1:20" x14ac:dyDescent="0.2">
      <c r="A5702" s="5" t="str">
        <f t="shared" si="478"/>
        <v>RG</v>
      </c>
      <c r="B5702" s="5" t="str">
        <f t="shared" si="479"/>
        <v>179</v>
      </c>
      <c r="C5702" s="5" t="s">
        <v>1429</v>
      </c>
      <c r="D5702" s="5" t="s">
        <v>5782</v>
      </c>
      <c r="E5702" s="8">
        <v>16443</v>
      </c>
      <c r="F5702" s="8">
        <v>16812</v>
      </c>
      <c r="G5702" s="5">
        <f t="shared" si="483"/>
        <v>369</v>
      </c>
      <c r="H5702" s="5">
        <v>118</v>
      </c>
      <c r="I5702" s="11">
        <v>4</v>
      </c>
      <c r="J5702" s="105">
        <f t="shared" si="481"/>
        <v>16455.508474576272</v>
      </c>
      <c r="K5702" s="71">
        <v>16469</v>
      </c>
      <c r="L5702" s="5" t="s">
        <v>3219</v>
      </c>
      <c r="N5702" s="5" t="s">
        <v>5173</v>
      </c>
      <c r="O5702" s="5" t="s">
        <v>1426</v>
      </c>
      <c r="R5702" s="5" t="str">
        <f t="shared" si="477"/>
        <v/>
      </c>
      <c r="T5702" s="5" t="str">
        <f t="shared" si="482"/>
        <v>RG</v>
      </c>
    </row>
    <row r="5703" spans="1:20" x14ac:dyDescent="0.2">
      <c r="A5703" s="5" t="str">
        <f t="shared" si="478"/>
        <v>RG</v>
      </c>
      <c r="B5703" s="5" t="str">
        <f t="shared" si="479"/>
        <v>180</v>
      </c>
      <c r="C5703" s="5" t="s">
        <v>1430</v>
      </c>
      <c r="D5703" s="5" t="s">
        <v>5782</v>
      </c>
      <c r="E5703" s="8">
        <v>16443</v>
      </c>
      <c r="F5703" s="8">
        <v>16812</v>
      </c>
      <c r="G5703" s="5">
        <f t="shared" si="483"/>
        <v>369</v>
      </c>
      <c r="H5703" s="5">
        <v>118</v>
      </c>
      <c r="I5703" s="11">
        <v>5</v>
      </c>
      <c r="J5703" s="105">
        <f t="shared" si="481"/>
        <v>16458.635593220341</v>
      </c>
      <c r="K5703" s="71">
        <v>16469</v>
      </c>
      <c r="L5703" s="5" t="s">
        <v>3219</v>
      </c>
      <c r="N5703" s="5" t="s">
        <v>5173</v>
      </c>
      <c r="O5703" s="5" t="s">
        <v>1426</v>
      </c>
      <c r="R5703" s="5" t="str">
        <f t="shared" si="477"/>
        <v/>
      </c>
      <c r="T5703" s="5" t="str">
        <f t="shared" si="482"/>
        <v>RG</v>
      </c>
    </row>
    <row r="5704" spans="1:20" x14ac:dyDescent="0.2">
      <c r="A5704" s="5" t="str">
        <f t="shared" si="478"/>
        <v>RG</v>
      </c>
      <c r="B5704" s="5" t="str">
        <f t="shared" si="479"/>
        <v>181</v>
      </c>
      <c r="C5704" s="5" t="s">
        <v>1431</v>
      </c>
      <c r="D5704" s="5" t="s">
        <v>5782</v>
      </c>
      <c r="E5704" s="8">
        <v>16443</v>
      </c>
      <c r="F5704" s="8">
        <v>16812</v>
      </c>
      <c r="G5704" s="5">
        <f t="shared" si="483"/>
        <v>369</v>
      </c>
      <c r="H5704" s="5">
        <v>118</v>
      </c>
      <c r="I5704" s="11">
        <v>6</v>
      </c>
      <c r="J5704" s="105">
        <f t="shared" si="481"/>
        <v>16461.762711864405</v>
      </c>
      <c r="K5704" s="71">
        <v>16497</v>
      </c>
      <c r="L5704" s="5" t="s">
        <v>3219</v>
      </c>
      <c r="N5704" s="5" t="s">
        <v>5173</v>
      </c>
      <c r="O5704" s="5" t="s">
        <v>1426</v>
      </c>
      <c r="R5704" s="5" t="str">
        <f t="shared" si="477"/>
        <v>PR.34a</v>
      </c>
      <c r="T5704" s="5" t="str">
        <f t="shared" si="482"/>
        <v>RG</v>
      </c>
    </row>
    <row r="5705" spans="1:20" x14ac:dyDescent="0.2">
      <c r="A5705" s="5" t="str">
        <f t="shared" si="478"/>
        <v>RG</v>
      </c>
      <c r="B5705" s="5" t="str">
        <f t="shared" si="479"/>
        <v>182</v>
      </c>
      <c r="C5705" s="5" t="s">
        <v>1432</v>
      </c>
      <c r="D5705" s="5" t="s">
        <v>5782</v>
      </c>
      <c r="E5705" s="8">
        <v>16443</v>
      </c>
      <c r="F5705" s="8">
        <v>16812</v>
      </c>
      <c r="G5705" s="5">
        <f t="shared" si="483"/>
        <v>369</v>
      </c>
      <c r="H5705" s="5">
        <v>118</v>
      </c>
      <c r="I5705" s="11">
        <v>7</v>
      </c>
      <c r="J5705" s="105">
        <f t="shared" si="481"/>
        <v>16464.889830508473</v>
      </c>
      <c r="K5705" s="71">
        <v>16528</v>
      </c>
      <c r="L5705" s="5" t="s">
        <v>3219</v>
      </c>
      <c r="N5705" s="5" t="s">
        <v>5173</v>
      </c>
      <c r="O5705" s="5" t="s">
        <v>1426</v>
      </c>
      <c r="R5705" s="5" t="str">
        <f t="shared" ref="R5705:R5768" si="484">IF(VLOOKUP(C5705,Convs,11,FALSE)=0,"",VLOOKUP(C5705,Convs,11,FALSE))</f>
        <v/>
      </c>
      <c r="T5705" s="5" t="str">
        <f t="shared" si="482"/>
        <v>RG</v>
      </c>
    </row>
    <row r="5706" spans="1:20" x14ac:dyDescent="0.2">
      <c r="A5706" s="5" t="str">
        <f t="shared" si="478"/>
        <v>RG</v>
      </c>
      <c r="B5706" s="5" t="str">
        <f t="shared" si="479"/>
        <v>183</v>
      </c>
      <c r="C5706" s="5" t="s">
        <v>1433</v>
      </c>
      <c r="D5706" s="5" t="s">
        <v>5782</v>
      </c>
      <c r="E5706" s="8">
        <v>16443</v>
      </c>
      <c r="F5706" s="8">
        <v>16812</v>
      </c>
      <c r="G5706" s="5">
        <f t="shared" si="483"/>
        <v>369</v>
      </c>
      <c r="H5706" s="5">
        <v>118</v>
      </c>
      <c r="I5706" s="11">
        <v>8</v>
      </c>
      <c r="J5706" s="105">
        <f t="shared" si="481"/>
        <v>16468.016949152541</v>
      </c>
      <c r="K5706" s="71">
        <v>16528</v>
      </c>
      <c r="L5706" s="5" t="s">
        <v>3219</v>
      </c>
      <c r="N5706" s="5" t="s">
        <v>5173</v>
      </c>
      <c r="O5706" s="5" t="s">
        <v>1426</v>
      </c>
      <c r="R5706" s="5" t="str">
        <f t="shared" si="484"/>
        <v/>
      </c>
      <c r="T5706" s="5" t="str">
        <f t="shared" si="482"/>
        <v>RG</v>
      </c>
    </row>
    <row r="5707" spans="1:20" x14ac:dyDescent="0.2">
      <c r="A5707" s="5" t="str">
        <f t="shared" si="478"/>
        <v>RG</v>
      </c>
      <c r="B5707" s="5" t="str">
        <f t="shared" si="479"/>
        <v>184</v>
      </c>
      <c r="C5707" s="5" t="s">
        <v>1434</v>
      </c>
      <c r="D5707" s="5" t="s">
        <v>5782</v>
      </c>
      <c r="E5707" s="8">
        <v>16443</v>
      </c>
      <c r="F5707" s="8">
        <v>16812</v>
      </c>
      <c r="G5707" s="5">
        <f t="shared" si="483"/>
        <v>369</v>
      </c>
      <c r="H5707" s="5">
        <v>118</v>
      </c>
      <c r="I5707" s="11">
        <v>9</v>
      </c>
      <c r="J5707" s="105">
        <f t="shared" si="481"/>
        <v>16471.144067796609</v>
      </c>
      <c r="K5707" s="71">
        <v>16528</v>
      </c>
      <c r="L5707" s="5" t="s">
        <v>3219</v>
      </c>
      <c r="N5707" s="5" t="s">
        <v>5173</v>
      </c>
      <c r="O5707" s="5" t="s">
        <v>1426</v>
      </c>
      <c r="R5707" s="5" t="str">
        <f t="shared" si="484"/>
        <v/>
      </c>
      <c r="T5707" s="5" t="str">
        <f t="shared" si="482"/>
        <v>RG</v>
      </c>
    </row>
    <row r="5708" spans="1:20" x14ac:dyDescent="0.2">
      <c r="A5708" s="5" t="str">
        <f t="shared" si="478"/>
        <v>RG</v>
      </c>
      <c r="B5708" s="5" t="str">
        <f t="shared" si="479"/>
        <v>185</v>
      </c>
      <c r="C5708" s="5" t="s">
        <v>1435</v>
      </c>
      <c r="D5708" s="5" t="s">
        <v>5782</v>
      </c>
      <c r="E5708" s="8">
        <v>16443</v>
      </c>
      <c r="F5708" s="8">
        <v>16812</v>
      </c>
      <c r="G5708" s="5">
        <f t="shared" si="483"/>
        <v>369</v>
      </c>
      <c r="H5708" s="5">
        <v>118</v>
      </c>
      <c r="I5708" s="11">
        <v>10</v>
      </c>
      <c r="J5708" s="105">
        <f t="shared" si="481"/>
        <v>16474.271186440677</v>
      </c>
      <c r="K5708" s="71">
        <v>16528</v>
      </c>
      <c r="L5708" s="5" t="s">
        <v>3219</v>
      </c>
      <c r="N5708" s="5" t="s">
        <v>5173</v>
      </c>
      <c r="O5708" s="5" t="s">
        <v>1426</v>
      </c>
      <c r="R5708" s="5" t="str">
        <f t="shared" si="484"/>
        <v/>
      </c>
      <c r="T5708" s="5" t="str">
        <f t="shared" si="482"/>
        <v>RG</v>
      </c>
    </row>
    <row r="5709" spans="1:20" x14ac:dyDescent="0.2">
      <c r="A5709" s="5" t="str">
        <f t="shared" si="478"/>
        <v>RG</v>
      </c>
      <c r="B5709" s="5" t="str">
        <f t="shared" si="479"/>
        <v>186</v>
      </c>
      <c r="C5709" s="5" t="s">
        <v>1436</v>
      </c>
      <c r="D5709" s="5" t="s">
        <v>5782</v>
      </c>
      <c r="E5709" s="8">
        <v>16443</v>
      </c>
      <c r="F5709" s="8">
        <v>16812</v>
      </c>
      <c r="G5709" s="5">
        <f t="shared" si="483"/>
        <v>369</v>
      </c>
      <c r="H5709" s="5">
        <v>118</v>
      </c>
      <c r="I5709" s="11">
        <v>11</v>
      </c>
      <c r="J5709" s="105">
        <f t="shared" si="481"/>
        <v>16477.398305084746</v>
      </c>
      <c r="K5709" s="71">
        <v>16528</v>
      </c>
      <c r="L5709" s="5" t="s">
        <v>3219</v>
      </c>
      <c r="N5709" s="5" t="s">
        <v>5173</v>
      </c>
      <c r="O5709" s="5" t="s">
        <v>1426</v>
      </c>
      <c r="R5709" s="5" t="str">
        <f t="shared" si="484"/>
        <v/>
      </c>
      <c r="T5709" s="5" t="str">
        <f t="shared" si="482"/>
        <v>RG</v>
      </c>
    </row>
    <row r="5710" spans="1:20" x14ac:dyDescent="0.2">
      <c r="A5710" s="5" t="str">
        <f t="shared" si="478"/>
        <v>RG</v>
      </c>
      <c r="B5710" s="5" t="str">
        <f t="shared" si="479"/>
        <v>187</v>
      </c>
      <c r="C5710" s="5" t="s">
        <v>1437</v>
      </c>
      <c r="D5710" s="5" t="s">
        <v>5782</v>
      </c>
      <c r="E5710" s="8">
        <v>16443</v>
      </c>
      <c r="F5710" s="8">
        <v>16812</v>
      </c>
      <c r="G5710" s="5">
        <f t="shared" si="483"/>
        <v>369</v>
      </c>
      <c r="H5710" s="5">
        <v>118</v>
      </c>
      <c r="I5710" s="11">
        <v>12</v>
      </c>
      <c r="J5710" s="105">
        <f t="shared" si="481"/>
        <v>16480.525423728814</v>
      </c>
      <c r="K5710" s="71">
        <v>16528</v>
      </c>
      <c r="L5710" s="5" t="s">
        <v>3219</v>
      </c>
      <c r="N5710" s="5" t="s">
        <v>5173</v>
      </c>
      <c r="O5710" s="5" t="s">
        <v>1426</v>
      </c>
      <c r="R5710" s="5" t="str">
        <f t="shared" si="484"/>
        <v/>
      </c>
      <c r="T5710" s="5" t="str">
        <f t="shared" si="482"/>
        <v>RG</v>
      </c>
    </row>
    <row r="5711" spans="1:20" x14ac:dyDescent="0.2">
      <c r="A5711" s="5" t="str">
        <f t="shared" si="478"/>
        <v>RG</v>
      </c>
      <c r="B5711" s="5" t="str">
        <f t="shared" si="479"/>
        <v>188</v>
      </c>
      <c r="C5711" s="5" t="s">
        <v>1438</v>
      </c>
      <c r="D5711" s="5" t="s">
        <v>5782</v>
      </c>
      <c r="E5711" s="8">
        <v>16443</v>
      </c>
      <c r="F5711" s="8">
        <v>16812</v>
      </c>
      <c r="G5711" s="5">
        <f t="shared" si="483"/>
        <v>369</v>
      </c>
      <c r="H5711" s="5">
        <v>118</v>
      </c>
      <c r="I5711" s="11">
        <v>13</v>
      </c>
      <c r="J5711" s="105">
        <f t="shared" si="481"/>
        <v>16483.652542372882</v>
      </c>
      <c r="K5711" s="71">
        <v>16528</v>
      </c>
      <c r="L5711" s="5" t="s">
        <v>3219</v>
      </c>
      <c r="N5711" s="5" t="s">
        <v>5173</v>
      </c>
      <c r="O5711" s="5" t="s">
        <v>1426</v>
      </c>
      <c r="R5711" s="5" t="str">
        <f t="shared" si="484"/>
        <v/>
      </c>
      <c r="T5711" s="5" t="str">
        <f t="shared" si="482"/>
        <v>RG</v>
      </c>
    </row>
    <row r="5712" spans="1:20" x14ac:dyDescent="0.2">
      <c r="A5712" s="5" t="str">
        <f t="shared" ref="A5712:A5775" si="485">LEFT(C5712,2)</f>
        <v>RG</v>
      </c>
      <c r="B5712" s="5" t="str">
        <f t="shared" ref="B5712:B5775" si="486">RIGHT(C5712,3)</f>
        <v>189</v>
      </c>
      <c r="C5712" s="5" t="s">
        <v>1439</v>
      </c>
      <c r="D5712" s="5" t="s">
        <v>5782</v>
      </c>
      <c r="E5712" s="8">
        <v>16443</v>
      </c>
      <c r="F5712" s="8">
        <v>16812</v>
      </c>
      <c r="G5712" s="5">
        <f t="shared" si="483"/>
        <v>369</v>
      </c>
      <c r="H5712" s="5">
        <v>118</v>
      </c>
      <c r="I5712" s="11">
        <v>14</v>
      </c>
      <c r="J5712" s="105">
        <f t="shared" si="481"/>
        <v>16486.77966101695</v>
      </c>
      <c r="K5712" s="71">
        <v>16528</v>
      </c>
      <c r="L5712" s="5" t="s">
        <v>3219</v>
      </c>
      <c r="N5712" s="5" t="s">
        <v>5173</v>
      </c>
      <c r="O5712" s="5" t="s">
        <v>1426</v>
      </c>
      <c r="R5712" s="5" t="str">
        <f t="shared" si="484"/>
        <v>PR.34a</v>
      </c>
      <c r="T5712" s="5" t="str">
        <f t="shared" si="482"/>
        <v>RG</v>
      </c>
    </row>
    <row r="5713" spans="1:20" x14ac:dyDescent="0.2">
      <c r="A5713" s="5" t="str">
        <f t="shared" si="485"/>
        <v>RG</v>
      </c>
      <c r="B5713" s="5" t="str">
        <f t="shared" si="486"/>
        <v>190</v>
      </c>
      <c r="C5713" s="5" t="s">
        <v>1440</v>
      </c>
      <c r="D5713" s="5" t="s">
        <v>5782</v>
      </c>
      <c r="E5713" s="8">
        <v>16443</v>
      </c>
      <c r="F5713" s="8">
        <v>16812</v>
      </c>
      <c r="G5713" s="5">
        <f t="shared" si="483"/>
        <v>369</v>
      </c>
      <c r="H5713" s="5">
        <v>118</v>
      </c>
      <c r="I5713" s="11">
        <v>15</v>
      </c>
      <c r="J5713" s="105">
        <f t="shared" si="481"/>
        <v>16489.906779661018</v>
      </c>
      <c r="K5713" s="71">
        <v>16528</v>
      </c>
      <c r="L5713" s="5" t="s">
        <v>3219</v>
      </c>
      <c r="N5713" s="5" t="s">
        <v>5173</v>
      </c>
      <c r="O5713" s="5" t="s">
        <v>1426</v>
      </c>
      <c r="R5713" s="5" t="str">
        <f t="shared" si="484"/>
        <v/>
      </c>
      <c r="T5713" s="5" t="str">
        <f t="shared" si="482"/>
        <v>RG</v>
      </c>
    </row>
    <row r="5714" spans="1:20" x14ac:dyDescent="0.2">
      <c r="A5714" s="5" t="str">
        <f t="shared" si="485"/>
        <v>RG</v>
      </c>
      <c r="B5714" s="5" t="str">
        <f t="shared" si="486"/>
        <v>191</v>
      </c>
      <c r="C5714" s="5" t="s">
        <v>1441</v>
      </c>
      <c r="D5714" s="5" t="s">
        <v>5782</v>
      </c>
      <c r="E5714" s="8">
        <v>16443</v>
      </c>
      <c r="F5714" s="8">
        <v>16812</v>
      </c>
      <c r="G5714" s="5">
        <f t="shared" si="483"/>
        <v>369</v>
      </c>
      <c r="H5714" s="5">
        <v>118</v>
      </c>
      <c r="I5714" s="11">
        <v>16</v>
      </c>
      <c r="J5714" s="105">
        <f t="shared" si="481"/>
        <v>16493.033898305086</v>
      </c>
      <c r="K5714" s="71">
        <v>16528</v>
      </c>
      <c r="L5714" s="5" t="s">
        <v>3219</v>
      </c>
      <c r="N5714" s="5" t="s">
        <v>5173</v>
      </c>
      <c r="O5714" s="5" t="s">
        <v>1426</v>
      </c>
      <c r="R5714" s="5" t="str">
        <f t="shared" si="484"/>
        <v/>
      </c>
      <c r="T5714" s="5" t="str">
        <f t="shared" si="482"/>
        <v>RG</v>
      </c>
    </row>
    <row r="5715" spans="1:20" x14ac:dyDescent="0.2">
      <c r="A5715" s="5" t="str">
        <f t="shared" si="485"/>
        <v>RG</v>
      </c>
      <c r="B5715" s="5" t="str">
        <f t="shared" si="486"/>
        <v>192</v>
      </c>
      <c r="C5715" s="5" t="s">
        <v>1442</v>
      </c>
      <c r="D5715" s="5" t="s">
        <v>5782</v>
      </c>
      <c r="E5715" s="8">
        <v>16443</v>
      </c>
      <c r="F5715" s="8">
        <v>16812</v>
      </c>
      <c r="G5715" s="5">
        <f t="shared" si="483"/>
        <v>369</v>
      </c>
      <c r="H5715" s="5">
        <v>118</v>
      </c>
      <c r="I5715" s="11">
        <v>17</v>
      </c>
      <c r="J5715" s="105">
        <f t="shared" si="481"/>
        <v>16496.161016949154</v>
      </c>
      <c r="K5715" s="71">
        <v>16528</v>
      </c>
      <c r="L5715" s="5" t="s">
        <v>3219</v>
      </c>
      <c r="N5715" s="5" t="s">
        <v>5173</v>
      </c>
      <c r="O5715" s="5" t="s">
        <v>1426</v>
      </c>
      <c r="R5715" s="5" t="str">
        <f t="shared" si="484"/>
        <v/>
      </c>
      <c r="T5715" s="5" t="str">
        <f t="shared" si="482"/>
        <v>RG</v>
      </c>
    </row>
    <row r="5716" spans="1:20" x14ac:dyDescent="0.2">
      <c r="A5716" s="5" t="str">
        <f t="shared" si="485"/>
        <v>RG</v>
      </c>
      <c r="B5716" s="5" t="str">
        <f t="shared" si="486"/>
        <v>193</v>
      </c>
      <c r="C5716" s="5" t="s">
        <v>1443</v>
      </c>
      <c r="D5716" s="5" t="s">
        <v>5782</v>
      </c>
      <c r="E5716" s="8">
        <v>16443</v>
      </c>
      <c r="F5716" s="8">
        <v>16812</v>
      </c>
      <c r="G5716" s="5">
        <f t="shared" si="483"/>
        <v>369</v>
      </c>
      <c r="H5716" s="5">
        <v>118</v>
      </c>
      <c r="I5716" s="11">
        <v>18</v>
      </c>
      <c r="J5716" s="105">
        <f t="shared" si="481"/>
        <v>16499.288135593219</v>
      </c>
      <c r="K5716" s="71">
        <v>16528</v>
      </c>
      <c r="L5716" s="5" t="s">
        <v>3219</v>
      </c>
      <c r="N5716" s="5" t="s">
        <v>5173</v>
      </c>
      <c r="O5716" s="5" t="s">
        <v>1426</v>
      </c>
      <c r="R5716" s="5" t="str">
        <f t="shared" si="484"/>
        <v/>
      </c>
      <c r="T5716" s="5" t="str">
        <f t="shared" si="482"/>
        <v>RG</v>
      </c>
    </row>
    <row r="5717" spans="1:20" x14ac:dyDescent="0.2">
      <c r="A5717" s="5" t="str">
        <f t="shared" si="485"/>
        <v>RG</v>
      </c>
      <c r="B5717" s="5" t="str">
        <f t="shared" si="486"/>
        <v>194</v>
      </c>
      <c r="C5717" s="5" t="s">
        <v>1444</v>
      </c>
      <c r="D5717" s="5" t="s">
        <v>5782</v>
      </c>
      <c r="E5717" s="8">
        <v>16443</v>
      </c>
      <c r="F5717" s="8">
        <v>16812</v>
      </c>
      <c r="G5717" s="5">
        <f t="shared" si="483"/>
        <v>369</v>
      </c>
      <c r="H5717" s="5">
        <v>118</v>
      </c>
      <c r="I5717" s="11">
        <v>19</v>
      </c>
      <c r="J5717" s="105">
        <f t="shared" si="481"/>
        <v>16502.415254237287</v>
      </c>
      <c r="K5717" s="71">
        <v>16528</v>
      </c>
      <c r="L5717" s="5" t="s">
        <v>3219</v>
      </c>
      <c r="N5717" s="5" t="s">
        <v>5173</v>
      </c>
      <c r="O5717" s="5" t="s">
        <v>1426</v>
      </c>
      <c r="R5717" s="5" t="str">
        <f t="shared" si="484"/>
        <v>PR.34a</v>
      </c>
      <c r="T5717" s="5" t="str">
        <f t="shared" si="482"/>
        <v>RG</v>
      </c>
    </row>
    <row r="5718" spans="1:20" x14ac:dyDescent="0.2">
      <c r="A5718" s="5" t="str">
        <f t="shared" si="485"/>
        <v>RG</v>
      </c>
      <c r="B5718" s="5" t="str">
        <f t="shared" si="486"/>
        <v>195</v>
      </c>
      <c r="C5718" s="5" t="s">
        <v>1445</v>
      </c>
      <c r="D5718" s="5" t="s">
        <v>5782</v>
      </c>
      <c r="E5718" s="8">
        <v>16443</v>
      </c>
      <c r="F5718" s="8">
        <v>16812</v>
      </c>
      <c r="G5718" s="5">
        <f t="shared" si="483"/>
        <v>369</v>
      </c>
      <c r="H5718" s="5">
        <v>118</v>
      </c>
      <c r="I5718" s="11">
        <v>20</v>
      </c>
      <c r="J5718" s="105">
        <f t="shared" si="481"/>
        <v>16505.542372881355</v>
      </c>
      <c r="K5718" s="71">
        <v>16528</v>
      </c>
      <c r="L5718" s="5" t="s">
        <v>3219</v>
      </c>
      <c r="N5718" s="5" t="s">
        <v>5173</v>
      </c>
      <c r="O5718" s="5" t="s">
        <v>1426</v>
      </c>
      <c r="R5718" s="5" t="str">
        <f t="shared" si="484"/>
        <v>PR.34a</v>
      </c>
      <c r="T5718" s="5" t="str">
        <f t="shared" si="482"/>
        <v>RG</v>
      </c>
    </row>
    <row r="5719" spans="1:20" x14ac:dyDescent="0.2">
      <c r="A5719" s="5" t="str">
        <f t="shared" si="485"/>
        <v>RG</v>
      </c>
      <c r="B5719" s="5" t="str">
        <f t="shared" si="486"/>
        <v>196</v>
      </c>
      <c r="C5719" s="5" t="s">
        <v>1446</v>
      </c>
      <c r="D5719" s="5" t="s">
        <v>5782</v>
      </c>
      <c r="E5719" s="8">
        <v>16443</v>
      </c>
      <c r="F5719" s="8">
        <v>16812</v>
      </c>
      <c r="G5719" s="5">
        <f t="shared" si="483"/>
        <v>369</v>
      </c>
      <c r="H5719" s="5">
        <v>118</v>
      </c>
      <c r="I5719" s="11">
        <v>21</v>
      </c>
      <c r="J5719" s="105">
        <f t="shared" si="481"/>
        <v>16508.669491525423</v>
      </c>
      <c r="K5719" s="71">
        <v>16528</v>
      </c>
      <c r="L5719" s="5" t="s">
        <v>3219</v>
      </c>
      <c r="N5719" s="5" t="s">
        <v>5173</v>
      </c>
      <c r="O5719" s="5" t="s">
        <v>1426</v>
      </c>
      <c r="R5719" s="5" t="str">
        <f t="shared" si="484"/>
        <v/>
      </c>
      <c r="T5719" s="5" t="str">
        <f t="shared" si="482"/>
        <v>RG</v>
      </c>
    </row>
    <row r="5720" spans="1:20" x14ac:dyDescent="0.2">
      <c r="A5720" s="5" t="str">
        <f t="shared" si="485"/>
        <v>RG</v>
      </c>
      <c r="B5720" s="5" t="str">
        <f t="shared" si="486"/>
        <v>197</v>
      </c>
      <c r="C5720" s="5" t="s">
        <v>1447</v>
      </c>
      <c r="D5720" s="5" t="s">
        <v>5782</v>
      </c>
      <c r="E5720" s="8">
        <v>16443</v>
      </c>
      <c r="F5720" s="8">
        <v>16812</v>
      </c>
      <c r="G5720" s="5">
        <f t="shared" si="483"/>
        <v>369</v>
      </c>
      <c r="H5720" s="5">
        <v>118</v>
      </c>
      <c r="I5720" s="11">
        <v>22</v>
      </c>
      <c r="J5720" s="105">
        <f t="shared" si="481"/>
        <v>16511.796610169491</v>
      </c>
      <c r="K5720" s="71">
        <v>16528</v>
      </c>
      <c r="L5720" s="5" t="s">
        <v>3219</v>
      </c>
      <c r="N5720" s="5" t="s">
        <v>5173</v>
      </c>
      <c r="O5720" s="5" t="s">
        <v>1426</v>
      </c>
      <c r="R5720" s="5" t="str">
        <f t="shared" si="484"/>
        <v/>
      </c>
      <c r="T5720" s="5" t="str">
        <f t="shared" si="482"/>
        <v>RG</v>
      </c>
    </row>
    <row r="5721" spans="1:20" x14ac:dyDescent="0.2">
      <c r="A5721" s="5" t="str">
        <f t="shared" si="485"/>
        <v>RG</v>
      </c>
      <c r="B5721" s="5" t="str">
        <f t="shared" si="486"/>
        <v>198</v>
      </c>
      <c r="C5721" s="5" t="s">
        <v>1448</v>
      </c>
      <c r="D5721" s="5" t="s">
        <v>5782</v>
      </c>
      <c r="E5721" s="8">
        <v>16443</v>
      </c>
      <c r="F5721" s="8">
        <v>16812</v>
      </c>
      <c r="G5721" s="5">
        <f t="shared" si="483"/>
        <v>369</v>
      </c>
      <c r="H5721" s="5">
        <v>118</v>
      </c>
      <c r="I5721" s="11">
        <v>23</v>
      </c>
      <c r="J5721" s="105">
        <f t="shared" si="481"/>
        <v>16514.923728813559</v>
      </c>
      <c r="K5721" s="71">
        <v>16528</v>
      </c>
      <c r="L5721" s="5" t="s">
        <v>3219</v>
      </c>
      <c r="N5721" s="5" t="s">
        <v>5173</v>
      </c>
      <c r="O5721" s="5" t="s">
        <v>1426</v>
      </c>
      <c r="R5721" s="5" t="str">
        <f t="shared" si="484"/>
        <v>PR.34a</v>
      </c>
      <c r="T5721" s="5" t="str">
        <f t="shared" si="482"/>
        <v>RG</v>
      </c>
    </row>
    <row r="5722" spans="1:20" x14ac:dyDescent="0.2">
      <c r="A5722" s="5" t="str">
        <f t="shared" si="485"/>
        <v>RG</v>
      </c>
      <c r="B5722" s="5" t="str">
        <f t="shared" si="486"/>
        <v>199</v>
      </c>
      <c r="C5722" s="5" t="s">
        <v>1449</v>
      </c>
      <c r="D5722" s="5" t="s">
        <v>5782</v>
      </c>
      <c r="E5722" s="8">
        <v>16443</v>
      </c>
      <c r="F5722" s="8">
        <v>16812</v>
      </c>
      <c r="G5722" s="5">
        <f t="shared" si="483"/>
        <v>369</v>
      </c>
      <c r="H5722" s="5">
        <v>118</v>
      </c>
      <c r="I5722" s="11">
        <v>24</v>
      </c>
      <c r="J5722" s="105">
        <f t="shared" si="481"/>
        <v>16518.050847457627</v>
      </c>
      <c r="K5722" s="71">
        <v>16528</v>
      </c>
      <c r="L5722" s="5" t="s">
        <v>3219</v>
      </c>
      <c r="N5722" s="5" t="s">
        <v>5173</v>
      </c>
      <c r="O5722" s="5" t="s">
        <v>1426</v>
      </c>
      <c r="R5722" s="5" t="str">
        <f t="shared" si="484"/>
        <v/>
      </c>
      <c r="T5722" s="5" t="str">
        <f t="shared" si="482"/>
        <v>RG</v>
      </c>
    </row>
    <row r="5723" spans="1:20" x14ac:dyDescent="0.2">
      <c r="A5723" s="5" t="str">
        <f t="shared" si="485"/>
        <v>RG</v>
      </c>
      <c r="B5723" s="5" t="str">
        <f t="shared" si="486"/>
        <v>200</v>
      </c>
      <c r="C5723" s="5" t="s">
        <v>1450</v>
      </c>
      <c r="D5723" s="5" t="s">
        <v>5782</v>
      </c>
      <c r="E5723" s="8">
        <v>16443</v>
      </c>
      <c r="F5723" s="8">
        <v>16812</v>
      </c>
      <c r="G5723" s="5">
        <f t="shared" si="483"/>
        <v>369</v>
      </c>
      <c r="H5723" s="5">
        <v>118</v>
      </c>
      <c r="I5723" s="11">
        <v>25</v>
      </c>
      <c r="J5723" s="105">
        <f t="shared" si="481"/>
        <v>16521.177966101695</v>
      </c>
      <c r="K5723" s="71">
        <v>16528</v>
      </c>
      <c r="L5723" s="5" t="s">
        <v>3219</v>
      </c>
      <c r="N5723" s="5" t="s">
        <v>5173</v>
      </c>
      <c r="O5723" s="5" t="s">
        <v>1426</v>
      </c>
      <c r="R5723" s="5" t="str">
        <f t="shared" si="484"/>
        <v/>
      </c>
      <c r="T5723" s="5" t="str">
        <f t="shared" si="482"/>
        <v>RG</v>
      </c>
    </row>
    <row r="5724" spans="1:20" x14ac:dyDescent="0.2">
      <c r="A5724" s="5" t="str">
        <f t="shared" si="485"/>
        <v>RG</v>
      </c>
      <c r="B5724" s="5" t="str">
        <f t="shared" si="486"/>
        <v>201</v>
      </c>
      <c r="C5724" s="5" t="s">
        <v>1451</v>
      </c>
      <c r="D5724" s="5" t="s">
        <v>5782</v>
      </c>
      <c r="E5724" s="8">
        <v>16443</v>
      </c>
      <c r="F5724" s="8">
        <v>16812</v>
      </c>
      <c r="G5724" s="5">
        <f t="shared" si="483"/>
        <v>369</v>
      </c>
      <c r="H5724" s="5">
        <v>118</v>
      </c>
      <c r="I5724" s="11">
        <v>26</v>
      </c>
      <c r="J5724" s="105">
        <f t="shared" si="481"/>
        <v>16524.305084745763</v>
      </c>
      <c r="K5724" s="71">
        <v>16528</v>
      </c>
      <c r="L5724" s="5" t="s">
        <v>3219</v>
      </c>
      <c r="N5724" s="5" t="s">
        <v>5173</v>
      </c>
      <c r="O5724" s="5" t="s">
        <v>1426</v>
      </c>
      <c r="R5724" s="5" t="str">
        <f t="shared" si="484"/>
        <v>PR.34a</v>
      </c>
      <c r="T5724" s="5" t="str">
        <f t="shared" si="482"/>
        <v>RG</v>
      </c>
    </row>
    <row r="5725" spans="1:20" x14ac:dyDescent="0.2">
      <c r="A5725" s="5" t="str">
        <f t="shared" si="485"/>
        <v>RG</v>
      </c>
      <c r="B5725" s="5" t="str">
        <f t="shared" si="486"/>
        <v>202</v>
      </c>
      <c r="C5725" s="5" t="s">
        <v>1452</v>
      </c>
      <c r="D5725" s="5" t="s">
        <v>5782</v>
      </c>
      <c r="E5725" s="8">
        <v>16443</v>
      </c>
      <c r="F5725" s="8">
        <v>16812</v>
      </c>
      <c r="G5725" s="5">
        <f t="shared" si="483"/>
        <v>369</v>
      </c>
      <c r="H5725" s="5">
        <v>118</v>
      </c>
      <c r="I5725" s="11">
        <v>27</v>
      </c>
      <c r="J5725" s="105">
        <f t="shared" si="481"/>
        <v>16527.432203389832</v>
      </c>
      <c r="K5725" s="71">
        <v>16558</v>
      </c>
      <c r="L5725" s="5" t="s">
        <v>3219</v>
      </c>
      <c r="N5725" s="5" t="s">
        <v>5173</v>
      </c>
      <c r="O5725" s="5" t="s">
        <v>1426</v>
      </c>
      <c r="R5725" s="5" t="str">
        <f t="shared" si="484"/>
        <v>PR.34a</v>
      </c>
      <c r="T5725" s="5" t="str">
        <f t="shared" si="482"/>
        <v>RG</v>
      </c>
    </row>
    <row r="5726" spans="1:20" x14ac:dyDescent="0.2">
      <c r="A5726" s="5" t="str">
        <f t="shared" si="485"/>
        <v>RG</v>
      </c>
      <c r="B5726" s="5" t="str">
        <f t="shared" si="486"/>
        <v>203</v>
      </c>
      <c r="C5726" s="5" t="s">
        <v>1453</v>
      </c>
      <c r="D5726" s="5" t="s">
        <v>5782</v>
      </c>
      <c r="E5726" s="8">
        <v>16443</v>
      </c>
      <c r="F5726" s="8">
        <v>16812</v>
      </c>
      <c r="G5726" s="5">
        <f t="shared" si="483"/>
        <v>369</v>
      </c>
      <c r="H5726" s="5">
        <v>118</v>
      </c>
      <c r="I5726" s="11">
        <v>28</v>
      </c>
      <c r="J5726" s="105">
        <f t="shared" si="481"/>
        <v>16530.5593220339</v>
      </c>
      <c r="K5726" s="71">
        <v>16558</v>
      </c>
      <c r="L5726" s="5" t="s">
        <v>3219</v>
      </c>
      <c r="N5726" s="5" t="s">
        <v>5173</v>
      </c>
      <c r="O5726" s="5" t="s">
        <v>1426</v>
      </c>
      <c r="R5726" s="5" t="str">
        <f t="shared" si="484"/>
        <v/>
      </c>
      <c r="T5726" s="5" t="str">
        <f t="shared" si="482"/>
        <v>RG</v>
      </c>
    </row>
    <row r="5727" spans="1:20" x14ac:dyDescent="0.2">
      <c r="A5727" s="5" t="str">
        <f t="shared" si="485"/>
        <v>RG</v>
      </c>
      <c r="B5727" s="5" t="str">
        <f t="shared" si="486"/>
        <v>204</v>
      </c>
      <c r="C5727" s="5" t="s">
        <v>1454</v>
      </c>
      <c r="D5727" s="5" t="s">
        <v>5782</v>
      </c>
      <c r="E5727" s="8">
        <v>16443</v>
      </c>
      <c r="F5727" s="8">
        <v>16812</v>
      </c>
      <c r="G5727" s="5">
        <f t="shared" si="483"/>
        <v>369</v>
      </c>
      <c r="H5727" s="5">
        <v>118</v>
      </c>
      <c r="I5727" s="11">
        <v>29</v>
      </c>
      <c r="J5727" s="105">
        <f t="shared" si="481"/>
        <v>16533.686440677968</v>
      </c>
      <c r="K5727" s="71">
        <v>16558</v>
      </c>
      <c r="L5727" s="5" t="s">
        <v>3219</v>
      </c>
      <c r="N5727" s="5" t="s">
        <v>5173</v>
      </c>
      <c r="O5727" s="5" t="s">
        <v>1426</v>
      </c>
      <c r="R5727" s="5" t="str">
        <f t="shared" si="484"/>
        <v/>
      </c>
      <c r="T5727" s="5" t="str">
        <f t="shared" si="482"/>
        <v>RG</v>
      </c>
    </row>
    <row r="5728" spans="1:20" x14ac:dyDescent="0.2">
      <c r="A5728" s="5" t="str">
        <f t="shared" si="485"/>
        <v>RG</v>
      </c>
      <c r="B5728" s="5" t="str">
        <f t="shared" si="486"/>
        <v>205</v>
      </c>
      <c r="C5728" s="5" t="s">
        <v>1455</v>
      </c>
      <c r="D5728" s="5" t="s">
        <v>5782</v>
      </c>
      <c r="E5728" s="8">
        <v>16443</v>
      </c>
      <c r="F5728" s="8">
        <v>16812</v>
      </c>
      <c r="G5728" s="5">
        <f t="shared" si="483"/>
        <v>369</v>
      </c>
      <c r="H5728" s="5">
        <v>118</v>
      </c>
      <c r="I5728" s="11">
        <v>30</v>
      </c>
      <c r="J5728" s="105">
        <f t="shared" si="481"/>
        <v>16536.813559322032</v>
      </c>
      <c r="K5728" s="71">
        <v>16558</v>
      </c>
      <c r="L5728" s="5" t="s">
        <v>3219</v>
      </c>
      <c r="N5728" s="5" t="s">
        <v>5173</v>
      </c>
      <c r="O5728" s="5" t="s">
        <v>1426</v>
      </c>
      <c r="R5728" s="5" t="str">
        <f t="shared" si="484"/>
        <v>PR.34a</v>
      </c>
      <c r="T5728" s="5" t="str">
        <f t="shared" si="482"/>
        <v>RG</v>
      </c>
    </row>
    <row r="5729" spans="1:20" x14ac:dyDescent="0.2">
      <c r="A5729" s="5" t="str">
        <f t="shared" si="485"/>
        <v>RG</v>
      </c>
      <c r="B5729" s="5" t="str">
        <f t="shared" si="486"/>
        <v>206</v>
      </c>
      <c r="C5729" s="5" t="s">
        <v>1456</v>
      </c>
      <c r="D5729" s="5" t="s">
        <v>5782</v>
      </c>
      <c r="E5729" s="8">
        <v>16443</v>
      </c>
      <c r="F5729" s="8">
        <v>16812</v>
      </c>
      <c r="G5729" s="5">
        <f t="shared" si="483"/>
        <v>369</v>
      </c>
      <c r="H5729" s="5">
        <v>118</v>
      </c>
      <c r="I5729" s="11">
        <v>31</v>
      </c>
      <c r="J5729" s="105">
        <f t="shared" si="481"/>
        <v>16539.9406779661</v>
      </c>
      <c r="K5729" s="71">
        <v>16558</v>
      </c>
      <c r="L5729" s="5" t="s">
        <v>3219</v>
      </c>
      <c r="N5729" s="5" t="s">
        <v>5173</v>
      </c>
      <c r="O5729" s="5" t="s">
        <v>1426</v>
      </c>
      <c r="R5729" s="5" t="str">
        <f t="shared" si="484"/>
        <v/>
      </c>
      <c r="T5729" s="5" t="str">
        <f t="shared" si="482"/>
        <v>RG</v>
      </c>
    </row>
    <row r="5730" spans="1:20" x14ac:dyDescent="0.2">
      <c r="A5730" s="5" t="str">
        <f t="shared" si="485"/>
        <v>RG</v>
      </c>
      <c r="B5730" s="5" t="str">
        <f t="shared" si="486"/>
        <v>207</v>
      </c>
      <c r="C5730" s="5" t="s">
        <v>1457</v>
      </c>
      <c r="D5730" s="5" t="s">
        <v>5782</v>
      </c>
      <c r="E5730" s="8">
        <v>16443</v>
      </c>
      <c r="F5730" s="8">
        <v>16812</v>
      </c>
      <c r="G5730" s="5">
        <f t="shared" si="483"/>
        <v>369</v>
      </c>
      <c r="H5730" s="5">
        <v>118</v>
      </c>
      <c r="I5730" s="11">
        <v>32</v>
      </c>
      <c r="J5730" s="105">
        <f t="shared" si="481"/>
        <v>16543.067796610168</v>
      </c>
      <c r="K5730" s="71">
        <v>16558</v>
      </c>
      <c r="L5730" s="5" t="s">
        <v>3219</v>
      </c>
      <c r="N5730" s="5" t="s">
        <v>5173</v>
      </c>
      <c r="O5730" s="5" t="s">
        <v>1426</v>
      </c>
      <c r="R5730" s="5" t="str">
        <f t="shared" si="484"/>
        <v>PR.34a</v>
      </c>
      <c r="T5730" s="5" t="str">
        <f t="shared" si="482"/>
        <v>RG</v>
      </c>
    </row>
    <row r="5731" spans="1:20" x14ac:dyDescent="0.2">
      <c r="A5731" s="5" t="str">
        <f t="shared" si="485"/>
        <v>RG</v>
      </c>
      <c r="B5731" s="5" t="str">
        <f t="shared" si="486"/>
        <v>208</v>
      </c>
      <c r="C5731" s="5" t="s">
        <v>1458</v>
      </c>
      <c r="D5731" s="5" t="s">
        <v>5782</v>
      </c>
      <c r="E5731" s="8">
        <v>16443</v>
      </c>
      <c r="F5731" s="8">
        <v>16812</v>
      </c>
      <c r="G5731" s="5">
        <f t="shared" si="483"/>
        <v>369</v>
      </c>
      <c r="H5731" s="5">
        <v>118</v>
      </c>
      <c r="I5731" s="11">
        <v>33</v>
      </c>
      <c r="J5731" s="105">
        <f t="shared" si="481"/>
        <v>16546.194915254237</v>
      </c>
      <c r="K5731" s="71">
        <v>16558</v>
      </c>
      <c r="L5731" s="5" t="s">
        <v>3219</v>
      </c>
      <c r="N5731" s="5" t="s">
        <v>5173</v>
      </c>
      <c r="O5731" s="5" t="s">
        <v>1426</v>
      </c>
      <c r="R5731" s="5" t="str">
        <f t="shared" si="484"/>
        <v/>
      </c>
      <c r="T5731" s="5" t="str">
        <f t="shared" si="482"/>
        <v>RG</v>
      </c>
    </row>
    <row r="5732" spans="1:20" x14ac:dyDescent="0.2">
      <c r="A5732" s="5" t="str">
        <f t="shared" si="485"/>
        <v>RG</v>
      </c>
      <c r="B5732" s="5" t="str">
        <f t="shared" si="486"/>
        <v>209</v>
      </c>
      <c r="C5732" s="5" t="s">
        <v>1459</v>
      </c>
      <c r="D5732" s="5" t="s">
        <v>5782</v>
      </c>
      <c r="E5732" s="8">
        <v>16443</v>
      </c>
      <c r="F5732" s="8">
        <v>16812</v>
      </c>
      <c r="G5732" s="5">
        <f t="shared" si="483"/>
        <v>369</v>
      </c>
      <c r="H5732" s="5">
        <v>118</v>
      </c>
      <c r="I5732" s="11">
        <v>34</v>
      </c>
      <c r="J5732" s="105">
        <f t="shared" si="481"/>
        <v>16549.322033898305</v>
      </c>
      <c r="K5732" s="71">
        <v>16558</v>
      </c>
      <c r="L5732" s="5" t="s">
        <v>3219</v>
      </c>
      <c r="N5732" s="5" t="s">
        <v>5173</v>
      </c>
      <c r="O5732" s="5" t="s">
        <v>1426</v>
      </c>
      <c r="R5732" s="5" t="str">
        <f t="shared" si="484"/>
        <v/>
      </c>
      <c r="T5732" s="5" t="str">
        <f t="shared" si="482"/>
        <v>RG</v>
      </c>
    </row>
    <row r="5733" spans="1:20" x14ac:dyDescent="0.2">
      <c r="A5733" s="5" t="str">
        <f t="shared" si="485"/>
        <v>RG</v>
      </c>
      <c r="B5733" s="5" t="str">
        <f t="shared" si="486"/>
        <v>210</v>
      </c>
      <c r="C5733" s="5" t="s">
        <v>1460</v>
      </c>
      <c r="D5733" s="5" t="s">
        <v>5782</v>
      </c>
      <c r="E5733" s="8">
        <v>16443</v>
      </c>
      <c r="F5733" s="8">
        <v>16812</v>
      </c>
      <c r="G5733" s="5">
        <f t="shared" si="483"/>
        <v>369</v>
      </c>
      <c r="H5733" s="5">
        <v>118</v>
      </c>
      <c r="I5733" s="11">
        <v>35</v>
      </c>
      <c r="J5733" s="105">
        <f t="shared" si="481"/>
        <v>16552.449152542373</v>
      </c>
      <c r="K5733" s="71">
        <v>16558</v>
      </c>
      <c r="L5733" s="5" t="s">
        <v>3219</v>
      </c>
      <c r="N5733" s="5" t="s">
        <v>5173</v>
      </c>
      <c r="O5733" s="5" t="s">
        <v>1426</v>
      </c>
      <c r="R5733" s="5" t="str">
        <f t="shared" si="484"/>
        <v/>
      </c>
      <c r="T5733" s="5" t="str">
        <f t="shared" si="482"/>
        <v>RG</v>
      </c>
    </row>
    <row r="5734" spans="1:20" x14ac:dyDescent="0.2">
      <c r="A5734" s="5" t="str">
        <f t="shared" si="485"/>
        <v>RG</v>
      </c>
      <c r="B5734" s="5" t="str">
        <f t="shared" si="486"/>
        <v>211</v>
      </c>
      <c r="C5734" s="5" t="s">
        <v>1461</v>
      </c>
      <c r="D5734" s="5" t="s">
        <v>5782</v>
      </c>
      <c r="E5734" s="8">
        <v>16443</v>
      </c>
      <c r="F5734" s="8">
        <v>16812</v>
      </c>
      <c r="G5734" s="5">
        <f t="shared" si="483"/>
        <v>369</v>
      </c>
      <c r="H5734" s="5">
        <v>118</v>
      </c>
      <c r="I5734" s="11">
        <v>36</v>
      </c>
      <c r="J5734" s="105">
        <f t="shared" si="481"/>
        <v>16555.576271186441</v>
      </c>
      <c r="K5734" s="71">
        <v>16558</v>
      </c>
      <c r="L5734" s="5" t="s">
        <v>3219</v>
      </c>
      <c r="N5734" s="5" t="s">
        <v>5173</v>
      </c>
      <c r="O5734" s="5" t="s">
        <v>1426</v>
      </c>
      <c r="R5734" s="5" t="str">
        <f t="shared" si="484"/>
        <v/>
      </c>
      <c r="T5734" s="5" t="str">
        <f t="shared" si="482"/>
        <v>RG</v>
      </c>
    </row>
    <row r="5735" spans="1:20" x14ac:dyDescent="0.2">
      <c r="A5735" s="5" t="str">
        <f t="shared" si="485"/>
        <v>RG</v>
      </c>
      <c r="B5735" s="5" t="str">
        <f t="shared" si="486"/>
        <v>212</v>
      </c>
      <c r="C5735" s="5" t="s">
        <v>1462</v>
      </c>
      <c r="D5735" s="5" t="s">
        <v>5782</v>
      </c>
      <c r="E5735" s="8">
        <v>16443</v>
      </c>
      <c r="F5735" s="8">
        <v>16812</v>
      </c>
      <c r="G5735" s="5">
        <f t="shared" si="483"/>
        <v>369</v>
      </c>
      <c r="H5735" s="5">
        <v>118</v>
      </c>
      <c r="I5735" s="11">
        <v>37</v>
      </c>
      <c r="J5735" s="105">
        <f t="shared" si="481"/>
        <v>16558.703389830509</v>
      </c>
      <c r="K5735" s="71">
        <v>16558</v>
      </c>
      <c r="L5735" s="5" t="s">
        <v>3219</v>
      </c>
      <c r="N5735" s="5" t="s">
        <v>5173</v>
      </c>
      <c r="O5735" s="5" t="s">
        <v>1426</v>
      </c>
      <c r="R5735" s="5" t="str">
        <f t="shared" si="484"/>
        <v/>
      </c>
      <c r="T5735" s="5" t="str">
        <f t="shared" si="482"/>
        <v>RG</v>
      </c>
    </row>
    <row r="5736" spans="1:20" x14ac:dyDescent="0.2">
      <c r="A5736" s="5" t="str">
        <f t="shared" si="485"/>
        <v>RG</v>
      </c>
      <c r="B5736" s="5" t="str">
        <f t="shared" si="486"/>
        <v>213</v>
      </c>
      <c r="C5736" s="5" t="s">
        <v>1463</v>
      </c>
      <c r="D5736" s="5" t="s">
        <v>5782</v>
      </c>
      <c r="E5736" s="8">
        <v>16443</v>
      </c>
      <c r="F5736" s="8">
        <v>16812</v>
      </c>
      <c r="G5736" s="5">
        <f t="shared" si="483"/>
        <v>369</v>
      </c>
      <c r="H5736" s="5">
        <v>118</v>
      </c>
      <c r="I5736" s="11">
        <v>38</v>
      </c>
      <c r="J5736" s="105">
        <f t="shared" si="481"/>
        <v>16561.830508474577</v>
      </c>
      <c r="K5736" s="71">
        <v>16558</v>
      </c>
      <c r="L5736" s="5" t="s">
        <v>3219</v>
      </c>
      <c r="N5736" s="5" t="s">
        <v>5173</v>
      </c>
      <c r="O5736" s="5" t="s">
        <v>1426</v>
      </c>
      <c r="R5736" s="5" t="str">
        <f t="shared" si="484"/>
        <v/>
      </c>
      <c r="T5736" s="5" t="str">
        <f t="shared" si="482"/>
        <v>RG</v>
      </c>
    </row>
    <row r="5737" spans="1:20" x14ac:dyDescent="0.2">
      <c r="A5737" s="5" t="str">
        <f t="shared" si="485"/>
        <v>RG</v>
      </c>
      <c r="B5737" s="5" t="str">
        <f t="shared" si="486"/>
        <v>214</v>
      </c>
      <c r="C5737" s="5" t="s">
        <v>1464</v>
      </c>
      <c r="D5737" s="5" t="s">
        <v>5782</v>
      </c>
      <c r="E5737" s="8">
        <v>16443</v>
      </c>
      <c r="F5737" s="8">
        <v>16812</v>
      </c>
      <c r="G5737" s="5">
        <f t="shared" si="483"/>
        <v>369</v>
      </c>
      <c r="H5737" s="5">
        <v>118</v>
      </c>
      <c r="I5737" s="11">
        <v>39</v>
      </c>
      <c r="J5737" s="105">
        <f t="shared" si="481"/>
        <v>16564.957627118645</v>
      </c>
      <c r="K5737" s="71">
        <v>16558</v>
      </c>
      <c r="L5737" s="5" t="s">
        <v>3219</v>
      </c>
      <c r="N5737" s="5" t="s">
        <v>5173</v>
      </c>
      <c r="O5737" s="5" t="s">
        <v>1426</v>
      </c>
      <c r="R5737" s="5" t="str">
        <f t="shared" si="484"/>
        <v/>
      </c>
      <c r="T5737" s="5" t="str">
        <f t="shared" si="482"/>
        <v>RG</v>
      </c>
    </row>
    <row r="5738" spans="1:20" x14ac:dyDescent="0.2">
      <c r="A5738" s="5" t="str">
        <f t="shared" si="485"/>
        <v>RG</v>
      </c>
      <c r="B5738" s="5" t="str">
        <f t="shared" si="486"/>
        <v>215</v>
      </c>
      <c r="C5738" s="5" t="s">
        <v>1465</v>
      </c>
      <c r="D5738" s="5" t="s">
        <v>5782</v>
      </c>
      <c r="E5738" s="8">
        <v>16443</v>
      </c>
      <c r="F5738" s="8">
        <v>16812</v>
      </c>
      <c r="G5738" s="5">
        <f t="shared" si="483"/>
        <v>369</v>
      </c>
      <c r="H5738" s="5">
        <v>118</v>
      </c>
      <c r="I5738" s="11">
        <v>40</v>
      </c>
      <c r="J5738" s="105">
        <f t="shared" si="481"/>
        <v>16568.084745762713</v>
      </c>
      <c r="K5738" s="71">
        <v>16558</v>
      </c>
      <c r="L5738" s="5" t="s">
        <v>3219</v>
      </c>
      <c r="N5738" s="5" t="s">
        <v>5173</v>
      </c>
      <c r="O5738" s="5" t="s">
        <v>1426</v>
      </c>
      <c r="R5738" s="5" t="str">
        <f t="shared" si="484"/>
        <v/>
      </c>
      <c r="T5738" s="5" t="str">
        <f t="shared" si="482"/>
        <v>RG</v>
      </c>
    </row>
    <row r="5739" spans="1:20" x14ac:dyDescent="0.2">
      <c r="A5739" s="5" t="str">
        <f t="shared" si="485"/>
        <v>RG</v>
      </c>
      <c r="B5739" s="5" t="str">
        <f t="shared" si="486"/>
        <v>228</v>
      </c>
      <c r="C5739" s="5" t="s">
        <v>1466</v>
      </c>
      <c r="D5739" s="5" t="s">
        <v>5782</v>
      </c>
      <c r="E5739" s="8">
        <v>16443</v>
      </c>
      <c r="F5739" s="8">
        <v>16812</v>
      </c>
      <c r="G5739" s="5">
        <f t="shared" si="483"/>
        <v>369</v>
      </c>
      <c r="H5739" s="5">
        <v>118</v>
      </c>
      <c r="I5739" s="11">
        <v>41</v>
      </c>
      <c r="J5739" s="105">
        <f t="shared" si="481"/>
        <v>16571.211864406781</v>
      </c>
      <c r="K5739" s="71">
        <v>16558</v>
      </c>
      <c r="L5739" s="5" t="s">
        <v>3219</v>
      </c>
      <c r="N5739" s="5" t="s">
        <v>5173</v>
      </c>
      <c r="O5739" s="5" t="s">
        <v>1426</v>
      </c>
      <c r="R5739" s="5" t="str">
        <f t="shared" si="484"/>
        <v/>
      </c>
      <c r="T5739" s="5" t="str">
        <f t="shared" si="482"/>
        <v>RG</v>
      </c>
    </row>
    <row r="5740" spans="1:20" x14ac:dyDescent="0.2">
      <c r="A5740" s="5" t="str">
        <f t="shared" si="485"/>
        <v>RG</v>
      </c>
      <c r="B5740" s="5" t="str">
        <f t="shared" si="486"/>
        <v>229</v>
      </c>
      <c r="C5740" s="5" t="s">
        <v>1467</v>
      </c>
      <c r="D5740" s="5" t="s">
        <v>5782</v>
      </c>
      <c r="E5740" s="8">
        <v>16443</v>
      </c>
      <c r="F5740" s="8">
        <v>16812</v>
      </c>
      <c r="G5740" s="5">
        <f t="shared" si="483"/>
        <v>369</v>
      </c>
      <c r="H5740" s="5">
        <v>118</v>
      </c>
      <c r="I5740" s="11">
        <v>42</v>
      </c>
      <c r="J5740" s="105">
        <f t="shared" si="481"/>
        <v>16574.338983050846</v>
      </c>
      <c r="K5740" s="71">
        <v>16558</v>
      </c>
      <c r="L5740" s="5" t="s">
        <v>3219</v>
      </c>
      <c r="N5740" s="5" t="s">
        <v>5173</v>
      </c>
      <c r="O5740" s="5" t="s">
        <v>1426</v>
      </c>
      <c r="R5740" s="5" t="str">
        <f t="shared" si="484"/>
        <v/>
      </c>
      <c r="T5740" s="5" t="str">
        <f t="shared" si="482"/>
        <v>RG</v>
      </c>
    </row>
    <row r="5741" spans="1:20" x14ac:dyDescent="0.2">
      <c r="A5741" s="5" t="str">
        <f t="shared" si="485"/>
        <v>RG</v>
      </c>
      <c r="B5741" s="5" t="str">
        <f t="shared" si="486"/>
        <v>230</v>
      </c>
      <c r="C5741" s="5" t="s">
        <v>1468</v>
      </c>
      <c r="D5741" s="5" t="s">
        <v>5782</v>
      </c>
      <c r="E5741" s="8">
        <v>16443</v>
      </c>
      <c r="F5741" s="8">
        <v>16812</v>
      </c>
      <c r="G5741" s="5">
        <f t="shared" si="483"/>
        <v>369</v>
      </c>
      <c r="H5741" s="5">
        <v>118</v>
      </c>
      <c r="I5741" s="11">
        <v>43</v>
      </c>
      <c r="J5741" s="105">
        <f t="shared" si="481"/>
        <v>16577.466101694914</v>
      </c>
      <c r="K5741" s="71">
        <v>16558</v>
      </c>
      <c r="L5741" s="5" t="s">
        <v>3219</v>
      </c>
      <c r="N5741" s="5" t="s">
        <v>5173</v>
      </c>
      <c r="O5741" s="5" t="s">
        <v>1426</v>
      </c>
      <c r="R5741" s="5" t="str">
        <f t="shared" si="484"/>
        <v/>
      </c>
      <c r="T5741" s="5" t="str">
        <f t="shared" si="482"/>
        <v>RG</v>
      </c>
    </row>
    <row r="5742" spans="1:20" x14ac:dyDescent="0.2">
      <c r="A5742" s="5" t="str">
        <f t="shared" si="485"/>
        <v>RG</v>
      </c>
      <c r="B5742" s="5" t="str">
        <f t="shared" si="486"/>
        <v>231</v>
      </c>
      <c r="C5742" s="5" t="s">
        <v>1469</v>
      </c>
      <c r="D5742" s="5" t="s">
        <v>5782</v>
      </c>
      <c r="E5742" s="8">
        <v>16443</v>
      </c>
      <c r="F5742" s="8">
        <v>16812</v>
      </c>
      <c r="G5742" s="5">
        <f t="shared" si="483"/>
        <v>369</v>
      </c>
      <c r="H5742" s="5">
        <v>118</v>
      </c>
      <c r="I5742" s="11">
        <v>44</v>
      </c>
      <c r="J5742" s="105">
        <f t="shared" si="481"/>
        <v>16580.593220338982</v>
      </c>
      <c r="K5742" s="71">
        <v>16558</v>
      </c>
      <c r="L5742" s="5" t="s">
        <v>3219</v>
      </c>
      <c r="N5742" s="5" t="s">
        <v>5173</v>
      </c>
      <c r="O5742" s="5" t="s">
        <v>1426</v>
      </c>
      <c r="R5742" s="5" t="str">
        <f t="shared" si="484"/>
        <v>PR.34a</v>
      </c>
      <c r="T5742" s="5" t="str">
        <f t="shared" si="482"/>
        <v>RG</v>
      </c>
    </row>
    <row r="5743" spans="1:20" x14ac:dyDescent="0.2">
      <c r="A5743" s="5" t="str">
        <f t="shared" si="485"/>
        <v>RG</v>
      </c>
      <c r="B5743" s="5" t="str">
        <f t="shared" si="486"/>
        <v>232</v>
      </c>
      <c r="C5743" s="5" t="s">
        <v>1470</v>
      </c>
      <c r="D5743" s="5" t="s">
        <v>5782</v>
      </c>
      <c r="E5743" s="8">
        <v>16443</v>
      </c>
      <c r="F5743" s="8">
        <v>16812</v>
      </c>
      <c r="G5743" s="5">
        <f t="shared" si="483"/>
        <v>369</v>
      </c>
      <c r="H5743" s="5">
        <v>118</v>
      </c>
      <c r="I5743" s="11">
        <v>45</v>
      </c>
      <c r="J5743" s="105">
        <f t="shared" si="481"/>
        <v>16583.72033898305</v>
      </c>
      <c r="K5743" s="71">
        <v>16558</v>
      </c>
      <c r="L5743" s="5" t="s">
        <v>3219</v>
      </c>
      <c r="N5743" s="5" t="s">
        <v>5173</v>
      </c>
      <c r="O5743" s="5" t="s">
        <v>1426</v>
      </c>
      <c r="R5743" s="5" t="str">
        <f t="shared" si="484"/>
        <v/>
      </c>
      <c r="T5743" s="5" t="str">
        <f t="shared" si="482"/>
        <v>RG</v>
      </c>
    </row>
    <row r="5744" spans="1:20" x14ac:dyDescent="0.2">
      <c r="A5744" s="5" t="str">
        <f t="shared" si="485"/>
        <v>RG</v>
      </c>
      <c r="B5744" s="5" t="str">
        <f t="shared" si="486"/>
        <v>233</v>
      </c>
      <c r="C5744" s="5" t="s">
        <v>1471</v>
      </c>
      <c r="D5744" s="5" t="s">
        <v>5782</v>
      </c>
      <c r="E5744" s="8">
        <v>16443</v>
      </c>
      <c r="F5744" s="8">
        <v>16812</v>
      </c>
      <c r="G5744" s="5">
        <f t="shared" si="483"/>
        <v>369</v>
      </c>
      <c r="H5744" s="5">
        <v>118</v>
      </c>
      <c r="I5744" s="11">
        <v>46</v>
      </c>
      <c r="J5744" s="105">
        <f t="shared" si="481"/>
        <v>16586.847457627118</v>
      </c>
      <c r="K5744" s="71">
        <v>16589</v>
      </c>
      <c r="L5744" s="5" t="s">
        <v>3219</v>
      </c>
      <c r="N5744" s="5" t="s">
        <v>5173</v>
      </c>
      <c r="O5744" s="5" t="s">
        <v>1426</v>
      </c>
      <c r="R5744" s="5" t="str">
        <f t="shared" si="484"/>
        <v>PR.34a</v>
      </c>
      <c r="T5744" s="5" t="str">
        <f t="shared" si="482"/>
        <v>RG</v>
      </c>
    </row>
    <row r="5745" spans="1:20" x14ac:dyDescent="0.2">
      <c r="A5745" s="5" t="str">
        <f t="shared" si="485"/>
        <v>RG</v>
      </c>
      <c r="B5745" s="5" t="str">
        <f t="shared" si="486"/>
        <v>234</v>
      </c>
      <c r="C5745" s="5" t="s">
        <v>1472</v>
      </c>
      <c r="D5745" s="5" t="s">
        <v>5782</v>
      </c>
      <c r="E5745" s="8">
        <v>16443</v>
      </c>
      <c r="F5745" s="8">
        <v>16812</v>
      </c>
      <c r="G5745" s="5">
        <f t="shared" si="483"/>
        <v>369</v>
      </c>
      <c r="H5745" s="5">
        <v>118</v>
      </c>
      <c r="I5745" s="11">
        <v>47</v>
      </c>
      <c r="J5745" s="105">
        <f t="shared" si="481"/>
        <v>16589.974576271186</v>
      </c>
      <c r="K5745" s="71">
        <v>16589</v>
      </c>
      <c r="L5745" s="5" t="s">
        <v>3219</v>
      </c>
      <c r="N5745" s="5" t="s">
        <v>5173</v>
      </c>
      <c r="O5745" s="5" t="s">
        <v>1426</v>
      </c>
      <c r="R5745" s="5" t="str">
        <f t="shared" si="484"/>
        <v/>
      </c>
      <c r="T5745" s="5" t="str">
        <f t="shared" si="482"/>
        <v>RG</v>
      </c>
    </row>
    <row r="5746" spans="1:20" x14ac:dyDescent="0.2">
      <c r="A5746" s="5" t="str">
        <f t="shared" si="485"/>
        <v>RG</v>
      </c>
      <c r="B5746" s="5" t="str">
        <f t="shared" si="486"/>
        <v>235</v>
      </c>
      <c r="C5746" s="5" t="s">
        <v>1473</v>
      </c>
      <c r="D5746" s="5" t="s">
        <v>5782</v>
      </c>
      <c r="E5746" s="8">
        <v>16443</v>
      </c>
      <c r="F5746" s="8">
        <v>16812</v>
      </c>
      <c r="G5746" s="5">
        <f t="shared" si="483"/>
        <v>369</v>
      </c>
      <c r="H5746" s="5">
        <v>118</v>
      </c>
      <c r="I5746" s="11">
        <v>48</v>
      </c>
      <c r="J5746" s="105">
        <f t="shared" si="481"/>
        <v>16593.101694915254</v>
      </c>
      <c r="K5746" s="71">
        <v>16589</v>
      </c>
      <c r="L5746" s="5" t="s">
        <v>3219</v>
      </c>
      <c r="N5746" s="5" t="s">
        <v>5173</v>
      </c>
      <c r="O5746" s="5" t="s">
        <v>1426</v>
      </c>
      <c r="R5746" s="5" t="str">
        <f t="shared" si="484"/>
        <v/>
      </c>
      <c r="T5746" s="5" t="str">
        <f t="shared" si="482"/>
        <v>RG</v>
      </c>
    </row>
    <row r="5747" spans="1:20" x14ac:dyDescent="0.2">
      <c r="A5747" s="5" t="str">
        <f t="shared" si="485"/>
        <v>RG</v>
      </c>
      <c r="B5747" s="5" t="str">
        <f t="shared" si="486"/>
        <v>236</v>
      </c>
      <c r="C5747" s="5" t="s">
        <v>1474</v>
      </c>
      <c r="D5747" s="5" t="s">
        <v>5782</v>
      </c>
      <c r="E5747" s="8">
        <v>16443</v>
      </c>
      <c r="F5747" s="8">
        <v>16812</v>
      </c>
      <c r="G5747" s="5">
        <f t="shared" si="483"/>
        <v>369</v>
      </c>
      <c r="H5747" s="5">
        <v>118</v>
      </c>
      <c r="I5747" s="11">
        <v>49</v>
      </c>
      <c r="J5747" s="105">
        <f t="shared" si="481"/>
        <v>16596.228813559323</v>
      </c>
      <c r="K5747" s="71">
        <v>16589</v>
      </c>
      <c r="L5747" s="5" t="s">
        <v>3219</v>
      </c>
      <c r="N5747" s="5" t="s">
        <v>5173</v>
      </c>
      <c r="O5747" s="5" t="s">
        <v>1426</v>
      </c>
      <c r="R5747" s="5" t="str">
        <f t="shared" si="484"/>
        <v>PR.34a</v>
      </c>
      <c r="T5747" s="5" t="str">
        <f t="shared" si="482"/>
        <v>RG</v>
      </c>
    </row>
    <row r="5748" spans="1:20" x14ac:dyDescent="0.2">
      <c r="A5748" s="5" t="str">
        <f t="shared" si="485"/>
        <v>RG</v>
      </c>
      <c r="B5748" s="5" t="str">
        <f t="shared" si="486"/>
        <v>237</v>
      </c>
      <c r="C5748" s="5" t="s">
        <v>1475</v>
      </c>
      <c r="D5748" s="5" t="s">
        <v>5782</v>
      </c>
      <c r="E5748" s="8">
        <v>16443</v>
      </c>
      <c r="F5748" s="8">
        <v>16812</v>
      </c>
      <c r="G5748" s="5">
        <f t="shared" si="483"/>
        <v>369</v>
      </c>
      <c r="H5748" s="5">
        <v>118</v>
      </c>
      <c r="I5748" s="11">
        <v>50</v>
      </c>
      <c r="J5748" s="105">
        <f t="shared" si="481"/>
        <v>16599.355932203391</v>
      </c>
      <c r="K5748" s="71">
        <v>16589</v>
      </c>
      <c r="L5748" s="5" t="s">
        <v>3219</v>
      </c>
      <c r="N5748" s="5" t="s">
        <v>5173</v>
      </c>
      <c r="O5748" s="5" t="s">
        <v>1426</v>
      </c>
      <c r="R5748" s="5" t="str">
        <f t="shared" si="484"/>
        <v/>
      </c>
      <c r="T5748" s="5" t="str">
        <f t="shared" si="482"/>
        <v>RG</v>
      </c>
    </row>
    <row r="5749" spans="1:20" x14ac:dyDescent="0.2">
      <c r="A5749" s="5" t="str">
        <f t="shared" si="485"/>
        <v>RG</v>
      </c>
      <c r="B5749" s="5" t="str">
        <f t="shared" si="486"/>
        <v>238</v>
      </c>
      <c r="C5749" s="5" t="s">
        <v>1476</v>
      </c>
      <c r="D5749" s="5" t="s">
        <v>5782</v>
      </c>
      <c r="E5749" s="8">
        <v>16443</v>
      </c>
      <c r="F5749" s="8">
        <v>16812</v>
      </c>
      <c r="G5749" s="5">
        <f t="shared" si="483"/>
        <v>369</v>
      </c>
      <c r="H5749" s="5">
        <v>118</v>
      </c>
      <c r="I5749" s="11">
        <v>51</v>
      </c>
      <c r="J5749" s="105">
        <f t="shared" si="481"/>
        <v>16602.483050847459</v>
      </c>
      <c r="K5749" s="71">
        <v>16589</v>
      </c>
      <c r="L5749" s="5" t="s">
        <v>3219</v>
      </c>
      <c r="N5749" s="5" t="s">
        <v>5173</v>
      </c>
      <c r="O5749" s="5" t="s">
        <v>1426</v>
      </c>
      <c r="R5749" s="5" t="str">
        <f t="shared" si="484"/>
        <v>PR.34a</v>
      </c>
      <c r="T5749" s="5" t="str">
        <f t="shared" si="482"/>
        <v>RG</v>
      </c>
    </row>
    <row r="5750" spans="1:20" x14ac:dyDescent="0.2">
      <c r="A5750" s="5" t="str">
        <f t="shared" si="485"/>
        <v>RG</v>
      </c>
      <c r="B5750" s="5" t="str">
        <f t="shared" si="486"/>
        <v>239</v>
      </c>
      <c r="C5750" s="5" t="s">
        <v>1477</v>
      </c>
      <c r="D5750" s="5" t="s">
        <v>5782</v>
      </c>
      <c r="E5750" s="8">
        <v>16443</v>
      </c>
      <c r="F5750" s="8">
        <v>16812</v>
      </c>
      <c r="G5750" s="5">
        <f t="shared" si="483"/>
        <v>369</v>
      </c>
      <c r="H5750" s="5">
        <v>118</v>
      </c>
      <c r="I5750" s="11">
        <v>52</v>
      </c>
      <c r="J5750" s="105">
        <f t="shared" si="481"/>
        <v>16605.610169491527</v>
      </c>
      <c r="K5750" s="71">
        <v>16589</v>
      </c>
      <c r="L5750" s="5" t="s">
        <v>3219</v>
      </c>
      <c r="N5750" s="5" t="s">
        <v>5173</v>
      </c>
      <c r="O5750" s="5" t="s">
        <v>1426</v>
      </c>
      <c r="R5750" s="5" t="str">
        <f t="shared" si="484"/>
        <v/>
      </c>
      <c r="T5750" s="5" t="str">
        <f t="shared" si="482"/>
        <v>RG</v>
      </c>
    </row>
    <row r="5751" spans="1:20" x14ac:dyDescent="0.2">
      <c r="A5751" s="5" t="str">
        <f t="shared" si="485"/>
        <v>RG</v>
      </c>
      <c r="B5751" s="5" t="str">
        <f t="shared" si="486"/>
        <v>240</v>
      </c>
      <c r="C5751" s="5" t="s">
        <v>1478</v>
      </c>
      <c r="D5751" s="5" t="s">
        <v>5782</v>
      </c>
      <c r="E5751" s="8">
        <v>16443</v>
      </c>
      <c r="F5751" s="8">
        <v>16812</v>
      </c>
      <c r="G5751" s="5">
        <f t="shared" si="483"/>
        <v>369</v>
      </c>
      <c r="H5751" s="5">
        <v>118</v>
      </c>
      <c r="I5751" s="11">
        <v>53</v>
      </c>
      <c r="J5751" s="105">
        <f t="shared" si="481"/>
        <v>16608.737288135595</v>
      </c>
      <c r="K5751" s="71">
        <v>16589</v>
      </c>
      <c r="L5751" s="5" t="s">
        <v>3219</v>
      </c>
      <c r="N5751" s="5" t="s">
        <v>5173</v>
      </c>
      <c r="O5751" s="5" t="s">
        <v>1426</v>
      </c>
      <c r="R5751" s="5" t="str">
        <f t="shared" si="484"/>
        <v>PR.34a</v>
      </c>
      <c r="T5751" s="5" t="str">
        <f t="shared" si="482"/>
        <v>RG</v>
      </c>
    </row>
    <row r="5752" spans="1:20" x14ac:dyDescent="0.2">
      <c r="A5752" s="5" t="str">
        <f t="shared" si="485"/>
        <v>RG</v>
      </c>
      <c r="B5752" s="5" t="str">
        <f t="shared" si="486"/>
        <v>241</v>
      </c>
      <c r="C5752" s="5" t="s">
        <v>1479</v>
      </c>
      <c r="D5752" s="5" t="s">
        <v>5782</v>
      </c>
      <c r="E5752" s="8">
        <v>16443</v>
      </c>
      <c r="F5752" s="8">
        <v>16812</v>
      </c>
      <c r="G5752" s="5">
        <f t="shared" si="483"/>
        <v>369</v>
      </c>
      <c r="H5752" s="5">
        <v>118</v>
      </c>
      <c r="I5752" s="11">
        <v>54</v>
      </c>
      <c r="J5752" s="105">
        <f t="shared" si="481"/>
        <v>16611.864406779659</v>
      </c>
      <c r="K5752" s="71">
        <v>16589</v>
      </c>
      <c r="L5752" s="5" t="s">
        <v>3219</v>
      </c>
      <c r="N5752" s="5" t="s">
        <v>5173</v>
      </c>
      <c r="O5752" s="5" t="s">
        <v>1426</v>
      </c>
      <c r="R5752" s="5" t="str">
        <f t="shared" si="484"/>
        <v/>
      </c>
      <c r="T5752" s="5" t="str">
        <f t="shared" si="482"/>
        <v>RG</v>
      </c>
    </row>
    <row r="5753" spans="1:20" x14ac:dyDescent="0.2">
      <c r="A5753" s="5" t="str">
        <f t="shared" si="485"/>
        <v>RG</v>
      </c>
      <c r="B5753" s="5" t="str">
        <f t="shared" si="486"/>
        <v>242</v>
      </c>
      <c r="C5753" s="5" t="s">
        <v>1480</v>
      </c>
      <c r="D5753" s="5" t="s">
        <v>5782</v>
      </c>
      <c r="E5753" s="8">
        <v>16443</v>
      </c>
      <c r="F5753" s="8">
        <v>16812</v>
      </c>
      <c r="G5753" s="5">
        <f t="shared" si="483"/>
        <v>369</v>
      </c>
      <c r="H5753" s="5">
        <v>118</v>
      </c>
      <c r="I5753" s="11">
        <v>55</v>
      </c>
      <c r="J5753" s="105">
        <f t="shared" si="481"/>
        <v>16614.991525423728</v>
      </c>
      <c r="K5753" s="71">
        <v>16589</v>
      </c>
      <c r="L5753" s="5" t="s">
        <v>3219</v>
      </c>
      <c r="N5753" s="5" t="s">
        <v>5173</v>
      </c>
      <c r="O5753" s="5" t="s">
        <v>1426</v>
      </c>
      <c r="R5753" s="5" t="str">
        <f t="shared" si="484"/>
        <v/>
      </c>
      <c r="T5753" s="5" t="str">
        <f t="shared" si="482"/>
        <v>RG</v>
      </c>
    </row>
    <row r="5754" spans="1:20" x14ac:dyDescent="0.2">
      <c r="A5754" s="5" t="str">
        <f t="shared" si="485"/>
        <v>RG</v>
      </c>
      <c r="B5754" s="5" t="str">
        <f t="shared" si="486"/>
        <v>243</v>
      </c>
      <c r="C5754" s="5" t="s">
        <v>1481</v>
      </c>
      <c r="D5754" s="5" t="s">
        <v>5782</v>
      </c>
      <c r="E5754" s="8">
        <v>16443</v>
      </c>
      <c r="F5754" s="8">
        <v>16812</v>
      </c>
      <c r="G5754" s="5">
        <f t="shared" si="483"/>
        <v>369</v>
      </c>
      <c r="H5754" s="5">
        <v>118</v>
      </c>
      <c r="I5754" s="11">
        <v>56</v>
      </c>
      <c r="J5754" s="105">
        <f t="shared" si="481"/>
        <v>16618.118644067796</v>
      </c>
      <c r="K5754" s="71">
        <v>16589</v>
      </c>
      <c r="L5754" s="5" t="s">
        <v>3219</v>
      </c>
      <c r="N5754" s="5" t="s">
        <v>5173</v>
      </c>
      <c r="O5754" s="5" t="s">
        <v>1426</v>
      </c>
      <c r="R5754" s="5" t="str">
        <f t="shared" si="484"/>
        <v/>
      </c>
      <c r="T5754" s="5" t="str">
        <f t="shared" si="482"/>
        <v>RG</v>
      </c>
    </row>
    <row r="5755" spans="1:20" x14ac:dyDescent="0.2">
      <c r="A5755" s="5" t="str">
        <f t="shared" si="485"/>
        <v>RG</v>
      </c>
      <c r="B5755" s="5" t="str">
        <f t="shared" si="486"/>
        <v>244</v>
      </c>
      <c r="C5755" s="5" t="s">
        <v>1482</v>
      </c>
      <c r="D5755" s="5" t="s">
        <v>5782</v>
      </c>
      <c r="E5755" s="8">
        <v>16443</v>
      </c>
      <c r="F5755" s="8">
        <v>16812</v>
      </c>
      <c r="G5755" s="5">
        <f t="shared" si="483"/>
        <v>369</v>
      </c>
      <c r="H5755" s="5">
        <v>118</v>
      </c>
      <c r="I5755" s="11">
        <v>57</v>
      </c>
      <c r="J5755" s="105">
        <f t="shared" si="481"/>
        <v>16621.245762711864</v>
      </c>
      <c r="K5755" s="71">
        <v>16589</v>
      </c>
      <c r="L5755" s="5" t="s">
        <v>3219</v>
      </c>
      <c r="N5755" s="5" t="s">
        <v>5173</v>
      </c>
      <c r="O5755" s="5" t="s">
        <v>1426</v>
      </c>
      <c r="R5755" s="5" t="str">
        <f t="shared" si="484"/>
        <v/>
      </c>
      <c r="T5755" s="5" t="str">
        <f t="shared" si="482"/>
        <v>RG</v>
      </c>
    </row>
    <row r="5756" spans="1:20" x14ac:dyDescent="0.2">
      <c r="A5756" s="5" t="str">
        <f t="shared" si="485"/>
        <v>RG</v>
      </c>
      <c r="B5756" s="5" t="str">
        <f t="shared" si="486"/>
        <v>245</v>
      </c>
      <c r="C5756" s="5" t="s">
        <v>1483</v>
      </c>
      <c r="D5756" s="5" t="s">
        <v>5782</v>
      </c>
      <c r="E5756" s="8">
        <v>16443</v>
      </c>
      <c r="F5756" s="8">
        <v>16812</v>
      </c>
      <c r="G5756" s="5">
        <f t="shared" si="483"/>
        <v>369</v>
      </c>
      <c r="H5756" s="5">
        <v>118</v>
      </c>
      <c r="I5756" s="11">
        <v>58</v>
      </c>
      <c r="J5756" s="105">
        <f t="shared" si="481"/>
        <v>16624.372881355932</v>
      </c>
      <c r="K5756" s="71">
        <v>16589</v>
      </c>
      <c r="L5756" s="5" t="s">
        <v>3219</v>
      </c>
      <c r="N5756" s="5" t="s">
        <v>5173</v>
      </c>
      <c r="O5756" s="5" t="s">
        <v>1426</v>
      </c>
      <c r="R5756" s="5" t="str">
        <f t="shared" si="484"/>
        <v/>
      </c>
      <c r="T5756" s="5" t="str">
        <f t="shared" si="482"/>
        <v>RG</v>
      </c>
    </row>
    <row r="5757" spans="1:20" x14ac:dyDescent="0.2">
      <c r="A5757" s="5" t="str">
        <f t="shared" si="485"/>
        <v>RG</v>
      </c>
      <c r="B5757" s="5" t="str">
        <f t="shared" si="486"/>
        <v>246</v>
      </c>
      <c r="C5757" s="5" t="s">
        <v>1484</v>
      </c>
      <c r="D5757" s="5" t="s">
        <v>5782</v>
      </c>
      <c r="E5757" s="8">
        <v>16443</v>
      </c>
      <c r="F5757" s="8">
        <v>16812</v>
      </c>
      <c r="G5757" s="5">
        <f t="shared" si="483"/>
        <v>369</v>
      </c>
      <c r="H5757" s="5">
        <v>118</v>
      </c>
      <c r="I5757" s="11">
        <v>59</v>
      </c>
      <c r="J5757" s="105">
        <f t="shared" si="481"/>
        <v>16627.5</v>
      </c>
      <c r="K5757" s="71">
        <v>16589</v>
      </c>
      <c r="L5757" s="5" t="s">
        <v>3219</v>
      </c>
      <c r="N5757" s="5" t="s">
        <v>5173</v>
      </c>
      <c r="O5757" s="5" t="s">
        <v>1426</v>
      </c>
      <c r="R5757" s="5" t="str">
        <f t="shared" si="484"/>
        <v/>
      </c>
      <c r="T5757" s="5" t="str">
        <f t="shared" si="482"/>
        <v>RG</v>
      </c>
    </row>
    <row r="5758" spans="1:20" x14ac:dyDescent="0.2">
      <c r="A5758" s="5" t="str">
        <f t="shared" si="485"/>
        <v>RG</v>
      </c>
      <c r="B5758" s="5" t="str">
        <f t="shared" si="486"/>
        <v>247</v>
      </c>
      <c r="C5758" s="5" t="s">
        <v>1485</v>
      </c>
      <c r="D5758" s="5" t="s">
        <v>5782</v>
      </c>
      <c r="E5758" s="8">
        <v>16443</v>
      </c>
      <c r="F5758" s="8">
        <v>16812</v>
      </c>
      <c r="G5758" s="5">
        <f t="shared" si="483"/>
        <v>369</v>
      </c>
      <c r="H5758" s="5">
        <v>118</v>
      </c>
      <c r="I5758" s="11">
        <v>60</v>
      </c>
      <c r="J5758" s="105">
        <f t="shared" si="481"/>
        <v>16630.627118644068</v>
      </c>
      <c r="K5758" s="71">
        <v>16589</v>
      </c>
      <c r="L5758" s="5" t="s">
        <v>3219</v>
      </c>
      <c r="N5758" s="5" t="s">
        <v>5173</v>
      </c>
      <c r="O5758" s="5" t="s">
        <v>1426</v>
      </c>
      <c r="R5758" s="5" t="str">
        <f t="shared" si="484"/>
        <v/>
      </c>
      <c r="T5758" s="5" t="str">
        <f t="shared" si="482"/>
        <v>RG</v>
      </c>
    </row>
    <row r="5759" spans="1:20" x14ac:dyDescent="0.2">
      <c r="A5759" s="5" t="str">
        <f t="shared" si="485"/>
        <v>RG</v>
      </c>
      <c r="B5759" s="5" t="str">
        <f t="shared" si="486"/>
        <v>248</v>
      </c>
      <c r="C5759" s="5" t="s">
        <v>1486</v>
      </c>
      <c r="D5759" s="5" t="s">
        <v>5782</v>
      </c>
      <c r="E5759" s="8">
        <v>16443</v>
      </c>
      <c r="F5759" s="8">
        <v>16812</v>
      </c>
      <c r="G5759" s="5">
        <f t="shared" si="483"/>
        <v>369</v>
      </c>
      <c r="H5759" s="5">
        <v>118</v>
      </c>
      <c r="I5759" s="11">
        <v>61</v>
      </c>
      <c r="J5759" s="105">
        <f t="shared" ref="J5759:J5822" si="487">E5759+(G5759/H5759)*I5759</f>
        <v>16633.754237288136</v>
      </c>
      <c r="K5759" s="71">
        <v>16589</v>
      </c>
      <c r="L5759" s="5" t="s">
        <v>3219</v>
      </c>
      <c r="N5759" s="5" t="s">
        <v>5173</v>
      </c>
      <c r="O5759" s="5" t="s">
        <v>1426</v>
      </c>
      <c r="R5759" s="5" t="str">
        <f t="shared" si="484"/>
        <v/>
      </c>
      <c r="T5759" s="5" t="str">
        <f t="shared" si="482"/>
        <v>RG</v>
      </c>
    </row>
    <row r="5760" spans="1:20" x14ac:dyDescent="0.2">
      <c r="A5760" s="5" t="str">
        <f t="shared" si="485"/>
        <v>RG</v>
      </c>
      <c r="B5760" s="5" t="str">
        <f t="shared" si="486"/>
        <v>249</v>
      </c>
      <c r="C5760" s="5" t="s">
        <v>1487</v>
      </c>
      <c r="D5760" s="5" t="s">
        <v>5782</v>
      </c>
      <c r="E5760" s="8">
        <v>16443</v>
      </c>
      <c r="F5760" s="8">
        <v>16812</v>
      </c>
      <c r="G5760" s="5">
        <f t="shared" si="483"/>
        <v>369</v>
      </c>
      <c r="H5760" s="5">
        <v>118</v>
      </c>
      <c r="I5760" s="11">
        <v>62</v>
      </c>
      <c r="J5760" s="105">
        <f t="shared" si="487"/>
        <v>16636.881355932204</v>
      </c>
      <c r="K5760" s="71">
        <v>16589</v>
      </c>
      <c r="L5760" s="5" t="s">
        <v>3219</v>
      </c>
      <c r="N5760" s="5" t="s">
        <v>5173</v>
      </c>
      <c r="O5760" s="5" t="s">
        <v>1426</v>
      </c>
      <c r="R5760" s="5" t="str">
        <f t="shared" si="484"/>
        <v/>
      </c>
      <c r="T5760" s="5" t="str">
        <f t="shared" si="482"/>
        <v>RG</v>
      </c>
    </row>
    <row r="5761" spans="1:20" x14ac:dyDescent="0.2">
      <c r="A5761" s="5" t="str">
        <f t="shared" si="485"/>
        <v>RG</v>
      </c>
      <c r="B5761" s="5" t="str">
        <f t="shared" si="486"/>
        <v>250</v>
      </c>
      <c r="C5761" s="5" t="s">
        <v>1488</v>
      </c>
      <c r="D5761" s="5" t="s">
        <v>5782</v>
      </c>
      <c r="E5761" s="8">
        <v>16443</v>
      </c>
      <c r="F5761" s="8">
        <v>16812</v>
      </c>
      <c r="G5761" s="5">
        <f t="shared" si="483"/>
        <v>369</v>
      </c>
      <c r="H5761" s="5">
        <v>118</v>
      </c>
      <c r="I5761" s="11">
        <v>63</v>
      </c>
      <c r="J5761" s="105">
        <f t="shared" si="487"/>
        <v>16640.008474576272</v>
      </c>
      <c r="K5761" s="71">
        <v>16589</v>
      </c>
      <c r="L5761" s="5" t="s">
        <v>3219</v>
      </c>
      <c r="N5761" s="5" t="s">
        <v>5173</v>
      </c>
      <c r="O5761" s="5" t="s">
        <v>1426</v>
      </c>
      <c r="R5761" s="5" t="str">
        <f t="shared" si="484"/>
        <v/>
      </c>
      <c r="T5761" s="5" t="str">
        <f t="shared" si="482"/>
        <v>RG</v>
      </c>
    </row>
    <row r="5762" spans="1:20" x14ac:dyDescent="0.2">
      <c r="A5762" s="5" t="str">
        <f t="shared" si="485"/>
        <v>RG</v>
      </c>
      <c r="B5762" s="5" t="str">
        <f t="shared" si="486"/>
        <v>251</v>
      </c>
      <c r="C5762" s="5" t="s">
        <v>1489</v>
      </c>
      <c r="D5762" s="5" t="s">
        <v>5782</v>
      </c>
      <c r="E5762" s="8">
        <v>16443</v>
      </c>
      <c r="F5762" s="8">
        <v>16812</v>
      </c>
      <c r="G5762" s="5">
        <f t="shared" si="483"/>
        <v>369</v>
      </c>
      <c r="H5762" s="5">
        <v>118</v>
      </c>
      <c r="I5762" s="11">
        <v>64</v>
      </c>
      <c r="J5762" s="105">
        <f t="shared" si="487"/>
        <v>16643.135593220341</v>
      </c>
      <c r="K5762" s="71">
        <v>16589</v>
      </c>
      <c r="L5762" s="5" t="s">
        <v>3219</v>
      </c>
      <c r="N5762" s="5" t="s">
        <v>5173</v>
      </c>
      <c r="O5762" s="5" t="s">
        <v>1426</v>
      </c>
      <c r="R5762" s="5" t="str">
        <f t="shared" si="484"/>
        <v/>
      </c>
      <c r="T5762" s="5" t="str">
        <f t="shared" si="482"/>
        <v>RG</v>
      </c>
    </row>
    <row r="5763" spans="1:20" x14ac:dyDescent="0.2">
      <c r="A5763" s="5" t="str">
        <f t="shared" si="485"/>
        <v>RG</v>
      </c>
      <c r="B5763" s="5" t="str">
        <f t="shared" si="486"/>
        <v>252</v>
      </c>
      <c r="C5763" s="5" t="s">
        <v>1490</v>
      </c>
      <c r="D5763" s="5" t="s">
        <v>5782</v>
      </c>
      <c r="E5763" s="8">
        <v>16443</v>
      </c>
      <c r="F5763" s="8">
        <v>16812</v>
      </c>
      <c r="G5763" s="5">
        <f t="shared" si="483"/>
        <v>369</v>
      </c>
      <c r="H5763" s="5">
        <v>118</v>
      </c>
      <c r="I5763" s="11">
        <v>65</v>
      </c>
      <c r="J5763" s="105">
        <f t="shared" si="487"/>
        <v>16646.262711864405</v>
      </c>
      <c r="K5763" s="71">
        <v>16619</v>
      </c>
      <c r="L5763" s="5" t="s">
        <v>3219</v>
      </c>
      <c r="N5763" s="5" t="s">
        <v>5173</v>
      </c>
      <c r="O5763" s="5" t="s">
        <v>1426</v>
      </c>
      <c r="R5763" s="5" t="str">
        <f t="shared" si="484"/>
        <v>PR.34a</v>
      </c>
      <c r="T5763" s="5" t="str">
        <f t="shared" ref="T5763:T5826" si="488">LEFT(C5763,2)</f>
        <v>RG</v>
      </c>
    </row>
    <row r="5764" spans="1:20" x14ac:dyDescent="0.2">
      <c r="A5764" s="5" t="str">
        <f t="shared" si="485"/>
        <v>RG</v>
      </c>
      <c r="B5764" s="5" t="str">
        <f t="shared" si="486"/>
        <v>253</v>
      </c>
      <c r="C5764" s="5" t="s">
        <v>1491</v>
      </c>
      <c r="D5764" s="5" t="s">
        <v>5782</v>
      </c>
      <c r="E5764" s="8">
        <v>16443</v>
      </c>
      <c r="F5764" s="8">
        <v>16812</v>
      </c>
      <c r="G5764" s="5">
        <f t="shared" ref="G5764:G5817" si="489">F5764-E5764</f>
        <v>369</v>
      </c>
      <c r="H5764" s="5">
        <v>118</v>
      </c>
      <c r="I5764" s="11">
        <v>66</v>
      </c>
      <c r="J5764" s="105">
        <f t="shared" si="487"/>
        <v>16649.389830508473</v>
      </c>
      <c r="K5764" s="71">
        <v>16619</v>
      </c>
      <c r="L5764" s="5" t="s">
        <v>3219</v>
      </c>
      <c r="N5764" s="5" t="s">
        <v>5173</v>
      </c>
      <c r="O5764" s="5" t="s">
        <v>1426</v>
      </c>
      <c r="R5764" s="5" t="str">
        <f t="shared" si="484"/>
        <v/>
      </c>
      <c r="T5764" s="5" t="str">
        <f t="shared" si="488"/>
        <v>RG</v>
      </c>
    </row>
    <row r="5765" spans="1:20" x14ac:dyDescent="0.2">
      <c r="A5765" s="5" t="str">
        <f t="shared" si="485"/>
        <v>RG</v>
      </c>
      <c r="B5765" s="5" t="str">
        <f t="shared" si="486"/>
        <v>254</v>
      </c>
      <c r="C5765" s="5" t="s">
        <v>1492</v>
      </c>
      <c r="D5765" s="5" t="s">
        <v>5782</v>
      </c>
      <c r="E5765" s="8">
        <v>16443</v>
      </c>
      <c r="F5765" s="8">
        <v>16812</v>
      </c>
      <c r="G5765" s="5">
        <f t="shared" si="489"/>
        <v>369</v>
      </c>
      <c r="H5765" s="5">
        <v>118</v>
      </c>
      <c r="I5765" s="11">
        <v>67</v>
      </c>
      <c r="J5765" s="105">
        <f t="shared" si="487"/>
        <v>16652.516949152541</v>
      </c>
      <c r="K5765" s="71">
        <v>16619</v>
      </c>
      <c r="L5765" s="5" t="s">
        <v>3219</v>
      </c>
      <c r="N5765" s="5" t="s">
        <v>5173</v>
      </c>
      <c r="O5765" s="5" t="s">
        <v>1426</v>
      </c>
      <c r="R5765" s="5" t="str">
        <f t="shared" si="484"/>
        <v/>
      </c>
      <c r="T5765" s="5" t="str">
        <f t="shared" si="488"/>
        <v>RG</v>
      </c>
    </row>
    <row r="5766" spans="1:20" x14ac:dyDescent="0.2">
      <c r="A5766" s="5" t="str">
        <f t="shared" si="485"/>
        <v>RG</v>
      </c>
      <c r="B5766" s="5" t="str">
        <f t="shared" si="486"/>
        <v>255</v>
      </c>
      <c r="C5766" s="5" t="s">
        <v>1493</v>
      </c>
      <c r="D5766" s="5" t="s">
        <v>5782</v>
      </c>
      <c r="E5766" s="8">
        <v>16443</v>
      </c>
      <c r="F5766" s="8">
        <v>16812</v>
      </c>
      <c r="G5766" s="5">
        <f t="shared" si="489"/>
        <v>369</v>
      </c>
      <c r="H5766" s="5">
        <v>118</v>
      </c>
      <c r="I5766" s="11">
        <v>68</v>
      </c>
      <c r="J5766" s="105">
        <f t="shared" si="487"/>
        <v>16655.644067796609</v>
      </c>
      <c r="K5766" s="71">
        <v>16619</v>
      </c>
      <c r="L5766" s="5" t="s">
        <v>3219</v>
      </c>
      <c r="N5766" s="5" t="s">
        <v>5173</v>
      </c>
      <c r="O5766" s="5" t="s">
        <v>1426</v>
      </c>
      <c r="R5766" s="5" t="str">
        <f t="shared" si="484"/>
        <v/>
      </c>
      <c r="T5766" s="5" t="str">
        <f t="shared" si="488"/>
        <v>RG</v>
      </c>
    </row>
    <row r="5767" spans="1:20" x14ac:dyDescent="0.2">
      <c r="A5767" s="5" t="str">
        <f t="shared" si="485"/>
        <v>RG</v>
      </c>
      <c r="B5767" s="5" t="str">
        <f t="shared" si="486"/>
        <v>256</v>
      </c>
      <c r="C5767" s="5" t="s">
        <v>1494</v>
      </c>
      <c r="D5767" s="5" t="s">
        <v>5782</v>
      </c>
      <c r="E5767" s="8">
        <v>16443</v>
      </c>
      <c r="F5767" s="8">
        <v>16812</v>
      </c>
      <c r="G5767" s="5">
        <f t="shared" si="489"/>
        <v>369</v>
      </c>
      <c r="H5767" s="5">
        <v>118</v>
      </c>
      <c r="I5767" s="11">
        <v>69</v>
      </c>
      <c r="J5767" s="105">
        <f t="shared" si="487"/>
        <v>16658.771186440677</v>
      </c>
      <c r="K5767" s="71">
        <v>16619</v>
      </c>
      <c r="L5767" s="5" t="s">
        <v>3219</v>
      </c>
      <c r="N5767" s="5" t="s">
        <v>5173</v>
      </c>
      <c r="O5767" s="5" t="s">
        <v>1426</v>
      </c>
      <c r="R5767" s="5" t="str">
        <f t="shared" si="484"/>
        <v/>
      </c>
      <c r="T5767" s="5" t="str">
        <f t="shared" si="488"/>
        <v>RG</v>
      </c>
    </row>
    <row r="5768" spans="1:20" x14ac:dyDescent="0.2">
      <c r="A5768" s="5" t="str">
        <f t="shared" si="485"/>
        <v>RG</v>
      </c>
      <c r="B5768" s="5" t="str">
        <f t="shared" si="486"/>
        <v>257</v>
      </c>
      <c r="C5768" s="5" t="s">
        <v>1495</v>
      </c>
      <c r="D5768" s="5" t="s">
        <v>5782</v>
      </c>
      <c r="E5768" s="8">
        <v>16443</v>
      </c>
      <c r="F5768" s="8">
        <v>16812</v>
      </c>
      <c r="G5768" s="5">
        <f t="shared" si="489"/>
        <v>369</v>
      </c>
      <c r="H5768" s="5">
        <v>118</v>
      </c>
      <c r="I5768" s="11">
        <v>70</v>
      </c>
      <c r="J5768" s="105">
        <f t="shared" si="487"/>
        <v>16661.898305084746</v>
      </c>
      <c r="K5768" s="71">
        <v>16619</v>
      </c>
      <c r="L5768" s="5" t="s">
        <v>3219</v>
      </c>
      <c r="N5768" s="5" t="s">
        <v>5173</v>
      </c>
      <c r="O5768" s="5" t="s">
        <v>1426</v>
      </c>
      <c r="R5768" s="5" t="str">
        <f t="shared" si="484"/>
        <v/>
      </c>
      <c r="T5768" s="5" t="str">
        <f t="shared" si="488"/>
        <v>RG</v>
      </c>
    </row>
    <row r="5769" spans="1:20" x14ac:dyDescent="0.2">
      <c r="A5769" s="5" t="str">
        <f t="shared" si="485"/>
        <v>RG</v>
      </c>
      <c r="B5769" s="5" t="str">
        <f t="shared" si="486"/>
        <v>258</v>
      </c>
      <c r="C5769" s="5" t="s">
        <v>1496</v>
      </c>
      <c r="D5769" s="5" t="s">
        <v>5782</v>
      </c>
      <c r="E5769" s="8">
        <v>16443</v>
      </c>
      <c r="F5769" s="8">
        <v>16812</v>
      </c>
      <c r="G5769" s="5">
        <f t="shared" si="489"/>
        <v>369</v>
      </c>
      <c r="H5769" s="5">
        <v>118</v>
      </c>
      <c r="I5769" s="11">
        <v>71</v>
      </c>
      <c r="J5769" s="105">
        <f t="shared" si="487"/>
        <v>16665.025423728814</v>
      </c>
      <c r="K5769" s="71">
        <v>16619</v>
      </c>
      <c r="L5769" s="5" t="s">
        <v>3219</v>
      </c>
      <c r="N5769" s="5" t="s">
        <v>5173</v>
      </c>
      <c r="O5769" s="5" t="s">
        <v>1426</v>
      </c>
      <c r="R5769" s="5" t="str">
        <f t="shared" ref="R5769:R5832" si="490">IF(VLOOKUP(C5769,Convs,11,FALSE)=0,"",VLOOKUP(C5769,Convs,11,FALSE))</f>
        <v/>
      </c>
      <c r="T5769" s="5" t="str">
        <f t="shared" si="488"/>
        <v>RG</v>
      </c>
    </row>
    <row r="5770" spans="1:20" x14ac:dyDescent="0.2">
      <c r="A5770" s="5" t="str">
        <f t="shared" si="485"/>
        <v>RG</v>
      </c>
      <c r="B5770" s="5" t="str">
        <f t="shared" si="486"/>
        <v>259</v>
      </c>
      <c r="C5770" s="5" t="s">
        <v>1497</v>
      </c>
      <c r="D5770" s="5" t="s">
        <v>5782</v>
      </c>
      <c r="E5770" s="8">
        <v>16443</v>
      </c>
      <c r="F5770" s="8">
        <v>16812</v>
      </c>
      <c r="G5770" s="5">
        <f t="shared" si="489"/>
        <v>369</v>
      </c>
      <c r="H5770" s="5">
        <v>118</v>
      </c>
      <c r="I5770" s="11">
        <v>72</v>
      </c>
      <c r="J5770" s="105">
        <f t="shared" si="487"/>
        <v>16668.152542372882</v>
      </c>
      <c r="K5770" s="71">
        <v>16619</v>
      </c>
      <c r="L5770" s="5" t="s">
        <v>3219</v>
      </c>
      <c r="N5770" s="5" t="s">
        <v>5173</v>
      </c>
      <c r="O5770" s="5" t="s">
        <v>1426</v>
      </c>
      <c r="R5770" s="5" t="str">
        <f t="shared" si="490"/>
        <v>PR.34a</v>
      </c>
      <c r="T5770" s="5" t="str">
        <f t="shared" si="488"/>
        <v>RG</v>
      </c>
    </row>
    <row r="5771" spans="1:20" x14ac:dyDescent="0.2">
      <c r="A5771" s="5" t="str">
        <f t="shared" si="485"/>
        <v>RG</v>
      </c>
      <c r="B5771" s="5" t="str">
        <f t="shared" si="486"/>
        <v>260</v>
      </c>
      <c r="C5771" s="5" t="s">
        <v>1498</v>
      </c>
      <c r="D5771" s="5" t="s">
        <v>5782</v>
      </c>
      <c r="E5771" s="8">
        <v>16443</v>
      </c>
      <c r="F5771" s="8">
        <v>16812</v>
      </c>
      <c r="G5771" s="5">
        <f t="shared" si="489"/>
        <v>369</v>
      </c>
      <c r="H5771" s="5">
        <v>118</v>
      </c>
      <c r="I5771" s="11">
        <v>73</v>
      </c>
      <c r="J5771" s="105">
        <f t="shared" si="487"/>
        <v>16671.27966101695</v>
      </c>
      <c r="K5771" s="71">
        <v>16619</v>
      </c>
      <c r="L5771" s="5" t="s">
        <v>3219</v>
      </c>
      <c r="N5771" s="5" t="s">
        <v>5173</v>
      </c>
      <c r="O5771" s="5" t="s">
        <v>1426</v>
      </c>
      <c r="R5771" s="5" t="str">
        <f t="shared" si="490"/>
        <v/>
      </c>
      <c r="T5771" s="5" t="str">
        <f t="shared" si="488"/>
        <v>RG</v>
      </c>
    </row>
    <row r="5772" spans="1:20" x14ac:dyDescent="0.2">
      <c r="A5772" s="5" t="str">
        <f t="shared" si="485"/>
        <v>RG</v>
      </c>
      <c r="B5772" s="5" t="str">
        <f t="shared" si="486"/>
        <v>261</v>
      </c>
      <c r="C5772" s="5" t="s">
        <v>1499</v>
      </c>
      <c r="D5772" s="5" t="s">
        <v>5782</v>
      </c>
      <c r="E5772" s="8">
        <v>16443</v>
      </c>
      <c r="F5772" s="8">
        <v>16812</v>
      </c>
      <c r="G5772" s="5">
        <f t="shared" si="489"/>
        <v>369</v>
      </c>
      <c r="H5772" s="5">
        <v>118</v>
      </c>
      <c r="I5772" s="11">
        <v>74</v>
      </c>
      <c r="J5772" s="105">
        <f t="shared" si="487"/>
        <v>16674.406779661018</v>
      </c>
      <c r="K5772" s="71">
        <v>16619</v>
      </c>
      <c r="L5772" s="5" t="s">
        <v>3219</v>
      </c>
      <c r="N5772" s="5" t="s">
        <v>5173</v>
      </c>
      <c r="O5772" s="5" t="s">
        <v>1426</v>
      </c>
      <c r="R5772" s="5" t="str">
        <f t="shared" si="490"/>
        <v/>
      </c>
      <c r="T5772" s="5" t="str">
        <f t="shared" si="488"/>
        <v>RG</v>
      </c>
    </row>
    <row r="5773" spans="1:20" x14ac:dyDescent="0.2">
      <c r="A5773" s="5" t="str">
        <f t="shared" si="485"/>
        <v>RG</v>
      </c>
      <c r="B5773" s="5" t="str">
        <f t="shared" si="486"/>
        <v>262</v>
      </c>
      <c r="C5773" s="5" t="s">
        <v>1500</v>
      </c>
      <c r="D5773" s="5" t="s">
        <v>5782</v>
      </c>
      <c r="E5773" s="8">
        <v>16443</v>
      </c>
      <c r="F5773" s="8">
        <v>16812</v>
      </c>
      <c r="G5773" s="5">
        <f t="shared" si="489"/>
        <v>369</v>
      </c>
      <c r="H5773" s="5">
        <v>118</v>
      </c>
      <c r="I5773" s="11">
        <v>75</v>
      </c>
      <c r="J5773" s="105">
        <f t="shared" si="487"/>
        <v>16677.533898305086</v>
      </c>
      <c r="K5773" s="71">
        <v>16619</v>
      </c>
      <c r="L5773" s="5" t="s">
        <v>3219</v>
      </c>
      <c r="N5773" s="5" t="s">
        <v>5173</v>
      </c>
      <c r="O5773" s="5" t="s">
        <v>1426</v>
      </c>
      <c r="R5773" s="5" t="str">
        <f t="shared" si="490"/>
        <v>PR.34a</v>
      </c>
      <c r="T5773" s="5" t="str">
        <f t="shared" si="488"/>
        <v>RG</v>
      </c>
    </row>
    <row r="5774" spans="1:20" x14ac:dyDescent="0.2">
      <c r="A5774" s="5" t="str">
        <f t="shared" si="485"/>
        <v>RG</v>
      </c>
      <c r="B5774" s="5" t="str">
        <f t="shared" si="486"/>
        <v>263</v>
      </c>
      <c r="C5774" s="5" t="s">
        <v>1501</v>
      </c>
      <c r="D5774" s="5" t="s">
        <v>5782</v>
      </c>
      <c r="E5774" s="8">
        <v>16443</v>
      </c>
      <c r="F5774" s="8">
        <v>16812</v>
      </c>
      <c r="G5774" s="5">
        <f t="shared" si="489"/>
        <v>369</v>
      </c>
      <c r="H5774" s="5">
        <v>118</v>
      </c>
      <c r="I5774" s="11">
        <v>76</v>
      </c>
      <c r="J5774" s="105">
        <f t="shared" si="487"/>
        <v>16680.661016949154</v>
      </c>
      <c r="K5774" s="71">
        <v>16619</v>
      </c>
      <c r="L5774" s="5" t="s">
        <v>3219</v>
      </c>
      <c r="N5774" s="5" t="s">
        <v>5173</v>
      </c>
      <c r="O5774" s="5" t="s">
        <v>1426</v>
      </c>
      <c r="R5774" s="5" t="str">
        <f t="shared" si="490"/>
        <v/>
      </c>
      <c r="T5774" s="5" t="str">
        <f t="shared" si="488"/>
        <v>RG</v>
      </c>
    </row>
    <row r="5775" spans="1:20" x14ac:dyDescent="0.2">
      <c r="A5775" s="5" t="str">
        <f t="shared" si="485"/>
        <v>RG</v>
      </c>
      <c r="B5775" s="5" t="str">
        <f t="shared" si="486"/>
        <v>264</v>
      </c>
      <c r="C5775" s="5" t="s">
        <v>1502</v>
      </c>
      <c r="D5775" s="5" t="s">
        <v>5782</v>
      </c>
      <c r="E5775" s="8">
        <v>16443</v>
      </c>
      <c r="F5775" s="8">
        <v>16812</v>
      </c>
      <c r="G5775" s="5">
        <f t="shared" si="489"/>
        <v>369</v>
      </c>
      <c r="H5775" s="5">
        <v>118</v>
      </c>
      <c r="I5775" s="11">
        <v>77</v>
      </c>
      <c r="J5775" s="105">
        <f t="shared" si="487"/>
        <v>16683.788135593219</v>
      </c>
      <c r="K5775" s="71">
        <v>16619</v>
      </c>
      <c r="L5775" s="5" t="s">
        <v>3219</v>
      </c>
      <c r="N5775" s="5" t="s">
        <v>5173</v>
      </c>
      <c r="O5775" s="5" t="s">
        <v>1426</v>
      </c>
      <c r="R5775" s="5" t="str">
        <f t="shared" si="490"/>
        <v/>
      </c>
      <c r="T5775" s="5" t="str">
        <f t="shared" si="488"/>
        <v>RG</v>
      </c>
    </row>
    <row r="5776" spans="1:20" x14ac:dyDescent="0.2">
      <c r="A5776" s="5" t="str">
        <f t="shared" ref="A5776:A5839" si="491">LEFT(C5776,2)</f>
        <v>RG</v>
      </c>
      <c r="B5776" s="5" t="str">
        <f t="shared" ref="B5776:B5839" si="492">RIGHT(C5776,3)</f>
        <v>265</v>
      </c>
      <c r="C5776" s="5" t="s">
        <v>1503</v>
      </c>
      <c r="D5776" s="5" t="s">
        <v>5782</v>
      </c>
      <c r="E5776" s="8">
        <v>16443</v>
      </c>
      <c r="F5776" s="8">
        <v>16812</v>
      </c>
      <c r="G5776" s="5">
        <f t="shared" si="489"/>
        <v>369</v>
      </c>
      <c r="H5776" s="5">
        <v>118</v>
      </c>
      <c r="I5776" s="11">
        <v>78</v>
      </c>
      <c r="J5776" s="105">
        <f t="shared" si="487"/>
        <v>16686.915254237287</v>
      </c>
      <c r="K5776" s="71">
        <v>16619</v>
      </c>
      <c r="L5776" s="5" t="s">
        <v>3219</v>
      </c>
      <c r="N5776" s="5" t="s">
        <v>5173</v>
      </c>
      <c r="O5776" s="5" t="s">
        <v>1426</v>
      </c>
      <c r="R5776" s="5" t="str">
        <f t="shared" si="490"/>
        <v>PR.34a</v>
      </c>
      <c r="T5776" s="5" t="str">
        <f t="shared" si="488"/>
        <v>RG</v>
      </c>
    </row>
    <row r="5777" spans="1:20" x14ac:dyDescent="0.2">
      <c r="A5777" s="5" t="str">
        <f t="shared" si="491"/>
        <v>RG</v>
      </c>
      <c r="B5777" s="5" t="str">
        <f t="shared" si="492"/>
        <v>266</v>
      </c>
      <c r="C5777" s="5" t="s">
        <v>1504</v>
      </c>
      <c r="D5777" s="5" t="s">
        <v>5782</v>
      </c>
      <c r="E5777" s="8">
        <v>16443</v>
      </c>
      <c r="F5777" s="8">
        <v>16812</v>
      </c>
      <c r="G5777" s="5">
        <f t="shared" si="489"/>
        <v>369</v>
      </c>
      <c r="H5777" s="5">
        <v>118</v>
      </c>
      <c r="I5777" s="11">
        <v>79</v>
      </c>
      <c r="J5777" s="105">
        <f t="shared" si="487"/>
        <v>16690.042372881355</v>
      </c>
      <c r="K5777" s="71">
        <v>16650</v>
      </c>
      <c r="L5777" s="5" t="s">
        <v>3219</v>
      </c>
      <c r="N5777" s="5" t="s">
        <v>5173</v>
      </c>
      <c r="O5777" s="5" t="s">
        <v>1426</v>
      </c>
      <c r="R5777" s="5" t="str">
        <f t="shared" si="490"/>
        <v/>
      </c>
      <c r="T5777" s="5" t="str">
        <f t="shared" si="488"/>
        <v>RG</v>
      </c>
    </row>
    <row r="5778" spans="1:20" x14ac:dyDescent="0.2">
      <c r="A5778" s="5" t="str">
        <f t="shared" si="491"/>
        <v>RG</v>
      </c>
      <c r="B5778" s="5" t="str">
        <f t="shared" si="492"/>
        <v>267</v>
      </c>
      <c r="C5778" s="5" t="s">
        <v>1505</v>
      </c>
      <c r="D5778" s="5" t="s">
        <v>5782</v>
      </c>
      <c r="E5778" s="8">
        <v>16443</v>
      </c>
      <c r="F5778" s="8">
        <v>16812</v>
      </c>
      <c r="G5778" s="5">
        <f t="shared" si="489"/>
        <v>369</v>
      </c>
      <c r="H5778" s="5">
        <v>118</v>
      </c>
      <c r="I5778" s="11">
        <v>80</v>
      </c>
      <c r="J5778" s="105">
        <f t="shared" si="487"/>
        <v>16693.169491525423</v>
      </c>
      <c r="K5778" s="71">
        <v>16650</v>
      </c>
      <c r="L5778" s="5" t="s">
        <v>3219</v>
      </c>
      <c r="N5778" s="5" t="s">
        <v>5173</v>
      </c>
      <c r="O5778" s="5" t="s">
        <v>1426</v>
      </c>
      <c r="R5778" s="5" t="str">
        <f t="shared" si="490"/>
        <v/>
      </c>
      <c r="T5778" s="5" t="str">
        <f t="shared" si="488"/>
        <v>RG</v>
      </c>
    </row>
    <row r="5779" spans="1:20" x14ac:dyDescent="0.2">
      <c r="A5779" s="5" t="str">
        <f t="shared" si="491"/>
        <v>RG</v>
      </c>
      <c r="B5779" s="5" t="str">
        <f t="shared" si="492"/>
        <v>268</v>
      </c>
      <c r="C5779" s="5" t="s">
        <v>1506</v>
      </c>
      <c r="D5779" s="5" t="s">
        <v>5782</v>
      </c>
      <c r="E5779" s="8">
        <v>16443</v>
      </c>
      <c r="F5779" s="8">
        <v>16812</v>
      </c>
      <c r="G5779" s="5">
        <f t="shared" si="489"/>
        <v>369</v>
      </c>
      <c r="H5779" s="5">
        <v>118</v>
      </c>
      <c r="I5779" s="11">
        <v>81</v>
      </c>
      <c r="J5779" s="105">
        <f t="shared" si="487"/>
        <v>16696.296610169491</v>
      </c>
      <c r="K5779" s="71">
        <v>16650</v>
      </c>
      <c r="L5779" s="5" t="s">
        <v>3219</v>
      </c>
      <c r="N5779" s="5" t="s">
        <v>5173</v>
      </c>
      <c r="O5779" s="5" t="s">
        <v>1426</v>
      </c>
      <c r="R5779" s="5" t="str">
        <f t="shared" si="490"/>
        <v>PR.34a</v>
      </c>
      <c r="T5779" s="5" t="str">
        <f t="shared" si="488"/>
        <v>RG</v>
      </c>
    </row>
    <row r="5780" spans="1:20" x14ac:dyDescent="0.2">
      <c r="A5780" s="5" t="str">
        <f t="shared" si="491"/>
        <v>RG</v>
      </c>
      <c r="B5780" s="5" t="str">
        <f t="shared" si="492"/>
        <v>269</v>
      </c>
      <c r="C5780" s="5" t="s">
        <v>1507</v>
      </c>
      <c r="D5780" s="5" t="s">
        <v>5782</v>
      </c>
      <c r="E5780" s="8">
        <v>16443</v>
      </c>
      <c r="F5780" s="8">
        <v>16812</v>
      </c>
      <c r="G5780" s="5">
        <f t="shared" si="489"/>
        <v>369</v>
      </c>
      <c r="H5780" s="5">
        <v>118</v>
      </c>
      <c r="I5780" s="11">
        <v>82</v>
      </c>
      <c r="J5780" s="105">
        <f t="shared" si="487"/>
        <v>16699.423728813559</v>
      </c>
      <c r="K5780" s="71">
        <v>16650</v>
      </c>
      <c r="L5780" s="5" t="s">
        <v>3219</v>
      </c>
      <c r="N5780" s="5" t="s">
        <v>5173</v>
      </c>
      <c r="O5780" s="5" t="s">
        <v>1426</v>
      </c>
      <c r="R5780" s="5" t="str">
        <f t="shared" si="490"/>
        <v/>
      </c>
      <c r="T5780" s="5" t="str">
        <f t="shared" si="488"/>
        <v>RG</v>
      </c>
    </row>
    <row r="5781" spans="1:20" x14ac:dyDescent="0.2">
      <c r="A5781" s="5" t="str">
        <f t="shared" si="491"/>
        <v>RG</v>
      </c>
      <c r="B5781" s="5" t="str">
        <f t="shared" si="492"/>
        <v>283</v>
      </c>
      <c r="C5781" s="5" t="s">
        <v>1508</v>
      </c>
      <c r="D5781" s="5" t="s">
        <v>5782</v>
      </c>
      <c r="E5781" s="8">
        <v>16443</v>
      </c>
      <c r="F5781" s="8">
        <v>16812</v>
      </c>
      <c r="G5781" s="5">
        <f t="shared" si="489"/>
        <v>369</v>
      </c>
      <c r="H5781" s="5">
        <v>118</v>
      </c>
      <c r="I5781" s="11">
        <v>83</v>
      </c>
      <c r="J5781" s="105">
        <f t="shared" si="487"/>
        <v>16702.550847457627</v>
      </c>
      <c r="K5781" s="71">
        <v>16650</v>
      </c>
      <c r="L5781" s="5" t="s">
        <v>3219</v>
      </c>
      <c r="N5781" s="5" t="s">
        <v>5173</v>
      </c>
      <c r="O5781" s="5" t="s">
        <v>1426</v>
      </c>
      <c r="R5781" s="5" t="str">
        <f t="shared" si="490"/>
        <v/>
      </c>
      <c r="T5781" s="5" t="str">
        <f t="shared" si="488"/>
        <v>RG</v>
      </c>
    </row>
    <row r="5782" spans="1:20" x14ac:dyDescent="0.2">
      <c r="A5782" s="5" t="str">
        <f t="shared" si="491"/>
        <v>RG</v>
      </c>
      <c r="B5782" s="5" t="str">
        <f t="shared" si="492"/>
        <v>284</v>
      </c>
      <c r="C5782" s="5" t="s">
        <v>1509</v>
      </c>
      <c r="D5782" s="5" t="s">
        <v>5782</v>
      </c>
      <c r="E5782" s="8">
        <v>16443</v>
      </c>
      <c r="F5782" s="8">
        <v>16812</v>
      </c>
      <c r="G5782" s="5">
        <f t="shared" si="489"/>
        <v>369</v>
      </c>
      <c r="H5782" s="5">
        <v>118</v>
      </c>
      <c r="I5782" s="11">
        <v>84</v>
      </c>
      <c r="J5782" s="105">
        <f t="shared" si="487"/>
        <v>16705.677966101695</v>
      </c>
      <c r="K5782" s="71">
        <v>16650</v>
      </c>
      <c r="L5782" s="5" t="s">
        <v>3219</v>
      </c>
      <c r="N5782" s="5" t="s">
        <v>5173</v>
      </c>
      <c r="O5782" s="5" t="s">
        <v>1426</v>
      </c>
      <c r="R5782" s="5" t="str">
        <f t="shared" si="490"/>
        <v/>
      </c>
      <c r="T5782" s="5" t="str">
        <f t="shared" si="488"/>
        <v>RG</v>
      </c>
    </row>
    <row r="5783" spans="1:20" x14ac:dyDescent="0.2">
      <c r="A5783" s="5" t="str">
        <f t="shared" si="491"/>
        <v>RG</v>
      </c>
      <c r="B5783" s="5" t="str">
        <f t="shared" si="492"/>
        <v>285</v>
      </c>
      <c r="C5783" s="5" t="s">
        <v>1510</v>
      </c>
      <c r="D5783" s="5" t="s">
        <v>5782</v>
      </c>
      <c r="E5783" s="8">
        <v>16443</v>
      </c>
      <c r="F5783" s="8">
        <v>16812</v>
      </c>
      <c r="G5783" s="5">
        <f t="shared" si="489"/>
        <v>369</v>
      </c>
      <c r="H5783" s="5">
        <v>118</v>
      </c>
      <c r="I5783" s="11">
        <v>85</v>
      </c>
      <c r="J5783" s="105">
        <f t="shared" si="487"/>
        <v>16708.805084745763</v>
      </c>
      <c r="K5783" s="71">
        <v>16650</v>
      </c>
      <c r="L5783" s="5" t="s">
        <v>3219</v>
      </c>
      <c r="N5783" s="5" t="s">
        <v>5173</v>
      </c>
      <c r="O5783" s="5" t="s">
        <v>1426</v>
      </c>
      <c r="R5783" s="5" t="str">
        <f t="shared" si="490"/>
        <v/>
      </c>
      <c r="T5783" s="5" t="str">
        <f t="shared" si="488"/>
        <v>RG</v>
      </c>
    </row>
    <row r="5784" spans="1:20" x14ac:dyDescent="0.2">
      <c r="A5784" s="5" t="str">
        <f t="shared" si="491"/>
        <v>RG</v>
      </c>
      <c r="B5784" s="5" t="str">
        <f t="shared" si="492"/>
        <v>286</v>
      </c>
      <c r="C5784" s="5" t="s">
        <v>1511</v>
      </c>
      <c r="D5784" s="5" t="s">
        <v>5782</v>
      </c>
      <c r="E5784" s="8">
        <v>16443</v>
      </c>
      <c r="F5784" s="8">
        <v>16812</v>
      </c>
      <c r="G5784" s="5">
        <f t="shared" si="489"/>
        <v>369</v>
      </c>
      <c r="H5784" s="5">
        <v>118</v>
      </c>
      <c r="I5784" s="11">
        <v>86</v>
      </c>
      <c r="J5784" s="105">
        <f t="shared" si="487"/>
        <v>16711.932203389832</v>
      </c>
      <c r="K5784" s="71">
        <v>16650</v>
      </c>
      <c r="L5784" s="5" t="s">
        <v>3219</v>
      </c>
      <c r="N5784" s="5" t="s">
        <v>5173</v>
      </c>
      <c r="O5784" s="5" t="s">
        <v>1426</v>
      </c>
      <c r="R5784" s="5" t="str">
        <f t="shared" si="490"/>
        <v/>
      </c>
      <c r="T5784" s="5" t="str">
        <f t="shared" si="488"/>
        <v>RG</v>
      </c>
    </row>
    <row r="5785" spans="1:20" x14ac:dyDescent="0.2">
      <c r="A5785" s="5" t="str">
        <f t="shared" si="491"/>
        <v>RG</v>
      </c>
      <c r="B5785" s="5" t="str">
        <f t="shared" si="492"/>
        <v>287</v>
      </c>
      <c r="C5785" s="5" t="s">
        <v>1512</v>
      </c>
      <c r="D5785" s="5" t="s">
        <v>5782</v>
      </c>
      <c r="E5785" s="8">
        <v>16443</v>
      </c>
      <c r="F5785" s="8">
        <v>16812</v>
      </c>
      <c r="G5785" s="5">
        <f t="shared" si="489"/>
        <v>369</v>
      </c>
      <c r="H5785" s="5">
        <v>118</v>
      </c>
      <c r="I5785" s="11">
        <v>87</v>
      </c>
      <c r="J5785" s="105">
        <f t="shared" si="487"/>
        <v>16715.0593220339</v>
      </c>
      <c r="K5785" s="71">
        <v>16650</v>
      </c>
      <c r="L5785" s="5" t="s">
        <v>3219</v>
      </c>
      <c r="N5785" s="5" t="s">
        <v>5173</v>
      </c>
      <c r="O5785" s="5" t="s">
        <v>1426</v>
      </c>
      <c r="R5785" s="5" t="str">
        <f t="shared" si="490"/>
        <v/>
      </c>
      <c r="T5785" s="5" t="str">
        <f t="shared" si="488"/>
        <v>RG</v>
      </c>
    </row>
    <row r="5786" spans="1:20" x14ac:dyDescent="0.2">
      <c r="A5786" s="5" t="str">
        <f t="shared" si="491"/>
        <v>RG</v>
      </c>
      <c r="B5786" s="5" t="str">
        <f t="shared" si="492"/>
        <v>288</v>
      </c>
      <c r="C5786" s="5" t="s">
        <v>1513</v>
      </c>
      <c r="D5786" s="5" t="s">
        <v>5782</v>
      </c>
      <c r="E5786" s="8">
        <v>16443</v>
      </c>
      <c r="F5786" s="8">
        <v>16812</v>
      </c>
      <c r="G5786" s="5">
        <f t="shared" si="489"/>
        <v>369</v>
      </c>
      <c r="H5786" s="5">
        <v>118</v>
      </c>
      <c r="I5786" s="11">
        <v>88</v>
      </c>
      <c r="J5786" s="105">
        <f t="shared" si="487"/>
        <v>16718.186440677968</v>
      </c>
      <c r="K5786" s="71">
        <v>16650</v>
      </c>
      <c r="L5786" s="5" t="s">
        <v>3219</v>
      </c>
      <c r="N5786" s="5" t="s">
        <v>5173</v>
      </c>
      <c r="O5786" s="5" t="s">
        <v>1426</v>
      </c>
      <c r="R5786" s="5" t="str">
        <f t="shared" si="490"/>
        <v/>
      </c>
      <c r="T5786" s="5" t="str">
        <f t="shared" si="488"/>
        <v>RG</v>
      </c>
    </row>
    <row r="5787" spans="1:20" x14ac:dyDescent="0.2">
      <c r="A5787" s="5" t="str">
        <f t="shared" si="491"/>
        <v>RG</v>
      </c>
      <c r="B5787" s="5" t="str">
        <f t="shared" si="492"/>
        <v>289</v>
      </c>
      <c r="C5787" s="5" t="s">
        <v>1514</v>
      </c>
      <c r="D5787" s="5" t="s">
        <v>5782</v>
      </c>
      <c r="E5787" s="8">
        <v>16443</v>
      </c>
      <c r="F5787" s="8">
        <v>16812</v>
      </c>
      <c r="G5787" s="5">
        <f t="shared" si="489"/>
        <v>369</v>
      </c>
      <c r="H5787" s="5">
        <v>118</v>
      </c>
      <c r="I5787" s="11">
        <v>89</v>
      </c>
      <c r="J5787" s="105">
        <f t="shared" si="487"/>
        <v>16721.313559322032</v>
      </c>
      <c r="K5787" s="71">
        <v>16650</v>
      </c>
      <c r="L5787" s="5" t="s">
        <v>3219</v>
      </c>
      <c r="N5787" s="5" t="s">
        <v>5173</v>
      </c>
      <c r="O5787" s="5" t="s">
        <v>1426</v>
      </c>
      <c r="R5787" s="5" t="str">
        <f t="shared" si="490"/>
        <v/>
      </c>
      <c r="T5787" s="5" t="str">
        <f t="shared" si="488"/>
        <v>RG</v>
      </c>
    </row>
    <row r="5788" spans="1:20" x14ac:dyDescent="0.2">
      <c r="A5788" s="5" t="str">
        <f t="shared" si="491"/>
        <v>RG</v>
      </c>
      <c r="B5788" s="5" t="str">
        <f t="shared" si="492"/>
        <v>290</v>
      </c>
      <c r="C5788" s="5" t="s">
        <v>1515</v>
      </c>
      <c r="D5788" s="5" t="s">
        <v>5782</v>
      </c>
      <c r="E5788" s="8">
        <v>16443</v>
      </c>
      <c r="F5788" s="8">
        <v>16812</v>
      </c>
      <c r="G5788" s="5">
        <f t="shared" si="489"/>
        <v>369</v>
      </c>
      <c r="H5788" s="5">
        <v>118</v>
      </c>
      <c r="I5788" s="11">
        <v>90</v>
      </c>
      <c r="J5788" s="105">
        <f t="shared" si="487"/>
        <v>16724.4406779661</v>
      </c>
      <c r="K5788" s="71">
        <v>16681</v>
      </c>
      <c r="L5788" s="5" t="s">
        <v>3219</v>
      </c>
      <c r="N5788" s="5" t="s">
        <v>5173</v>
      </c>
      <c r="O5788" s="5" t="s">
        <v>1426</v>
      </c>
      <c r="R5788" s="5" t="str">
        <f t="shared" si="490"/>
        <v/>
      </c>
      <c r="T5788" s="5" t="str">
        <f t="shared" si="488"/>
        <v>RG</v>
      </c>
    </row>
    <row r="5789" spans="1:20" x14ac:dyDescent="0.2">
      <c r="A5789" s="5" t="str">
        <f t="shared" si="491"/>
        <v>RG</v>
      </c>
      <c r="B5789" s="5" t="str">
        <f t="shared" si="492"/>
        <v>291</v>
      </c>
      <c r="C5789" s="5" t="s">
        <v>1516</v>
      </c>
      <c r="D5789" s="5" t="s">
        <v>5782</v>
      </c>
      <c r="E5789" s="8">
        <v>16443</v>
      </c>
      <c r="F5789" s="8">
        <v>16812</v>
      </c>
      <c r="G5789" s="5">
        <f t="shared" si="489"/>
        <v>369</v>
      </c>
      <c r="H5789" s="5">
        <v>118</v>
      </c>
      <c r="I5789" s="11">
        <v>91</v>
      </c>
      <c r="J5789" s="105">
        <f t="shared" si="487"/>
        <v>16727.567796610168</v>
      </c>
      <c r="K5789" s="71">
        <v>16681</v>
      </c>
      <c r="L5789" s="5" t="s">
        <v>3219</v>
      </c>
      <c r="N5789" s="5" t="s">
        <v>5173</v>
      </c>
      <c r="O5789" s="5" t="s">
        <v>1426</v>
      </c>
      <c r="R5789" s="5" t="str">
        <f t="shared" si="490"/>
        <v/>
      </c>
      <c r="T5789" s="5" t="str">
        <f t="shared" si="488"/>
        <v>RG</v>
      </c>
    </row>
    <row r="5790" spans="1:20" x14ac:dyDescent="0.2">
      <c r="A5790" s="5" t="str">
        <f t="shared" si="491"/>
        <v>RG</v>
      </c>
      <c r="B5790" s="5" t="str">
        <f t="shared" si="492"/>
        <v>292</v>
      </c>
      <c r="C5790" s="5" t="s">
        <v>1517</v>
      </c>
      <c r="D5790" s="5" t="s">
        <v>5782</v>
      </c>
      <c r="E5790" s="8">
        <v>16443</v>
      </c>
      <c r="F5790" s="8">
        <v>16812</v>
      </c>
      <c r="G5790" s="5">
        <f t="shared" si="489"/>
        <v>369</v>
      </c>
      <c r="H5790" s="5">
        <v>118</v>
      </c>
      <c r="I5790" s="11">
        <v>92</v>
      </c>
      <c r="J5790" s="105">
        <f t="shared" si="487"/>
        <v>16730.694915254237</v>
      </c>
      <c r="K5790" s="71">
        <v>16681</v>
      </c>
      <c r="L5790" s="5" t="s">
        <v>3219</v>
      </c>
      <c r="N5790" s="5" t="s">
        <v>5173</v>
      </c>
      <c r="O5790" s="5" t="s">
        <v>1426</v>
      </c>
      <c r="R5790" s="5" t="str">
        <f t="shared" si="490"/>
        <v/>
      </c>
      <c r="T5790" s="5" t="str">
        <f t="shared" si="488"/>
        <v>RG</v>
      </c>
    </row>
    <row r="5791" spans="1:20" x14ac:dyDescent="0.2">
      <c r="A5791" s="5" t="str">
        <f t="shared" si="491"/>
        <v>RG</v>
      </c>
      <c r="B5791" s="5" t="str">
        <f t="shared" si="492"/>
        <v>293</v>
      </c>
      <c r="C5791" s="5" t="s">
        <v>1518</v>
      </c>
      <c r="D5791" s="5" t="s">
        <v>5782</v>
      </c>
      <c r="E5791" s="8">
        <v>16443</v>
      </c>
      <c r="F5791" s="8">
        <v>16812</v>
      </c>
      <c r="G5791" s="5">
        <f t="shared" si="489"/>
        <v>369</v>
      </c>
      <c r="H5791" s="5">
        <v>118</v>
      </c>
      <c r="I5791" s="11">
        <v>93</v>
      </c>
      <c r="J5791" s="105">
        <f t="shared" si="487"/>
        <v>16733.822033898305</v>
      </c>
      <c r="K5791" s="71">
        <v>16681</v>
      </c>
      <c r="L5791" s="5" t="s">
        <v>3219</v>
      </c>
      <c r="N5791" s="5" t="s">
        <v>5173</v>
      </c>
      <c r="O5791" s="5" t="s">
        <v>1426</v>
      </c>
      <c r="R5791" s="5" t="str">
        <f t="shared" si="490"/>
        <v/>
      </c>
      <c r="T5791" s="5" t="str">
        <f t="shared" si="488"/>
        <v>RG</v>
      </c>
    </row>
    <row r="5792" spans="1:20" x14ac:dyDescent="0.2">
      <c r="A5792" s="5" t="str">
        <f t="shared" si="491"/>
        <v>RG</v>
      </c>
      <c r="B5792" s="5" t="str">
        <f t="shared" si="492"/>
        <v>294</v>
      </c>
      <c r="C5792" s="5" t="s">
        <v>1519</v>
      </c>
      <c r="D5792" s="5" t="s">
        <v>5782</v>
      </c>
      <c r="E5792" s="8">
        <v>16443</v>
      </c>
      <c r="F5792" s="8">
        <v>16812</v>
      </c>
      <c r="G5792" s="5">
        <f t="shared" si="489"/>
        <v>369</v>
      </c>
      <c r="H5792" s="5">
        <v>118</v>
      </c>
      <c r="I5792" s="11">
        <v>94</v>
      </c>
      <c r="J5792" s="105">
        <f t="shared" si="487"/>
        <v>16736.949152542373</v>
      </c>
      <c r="K5792" s="71">
        <v>16681</v>
      </c>
      <c r="L5792" s="5" t="s">
        <v>3219</v>
      </c>
      <c r="N5792" s="5" t="s">
        <v>5173</v>
      </c>
      <c r="O5792" s="5" t="s">
        <v>1426</v>
      </c>
      <c r="R5792" s="5" t="str">
        <f t="shared" si="490"/>
        <v/>
      </c>
      <c r="T5792" s="5" t="str">
        <f t="shared" si="488"/>
        <v>RG</v>
      </c>
    </row>
    <row r="5793" spans="1:20" x14ac:dyDescent="0.2">
      <c r="A5793" s="5" t="str">
        <f t="shared" si="491"/>
        <v>RG</v>
      </c>
      <c r="B5793" s="5" t="str">
        <f t="shared" si="492"/>
        <v>295</v>
      </c>
      <c r="C5793" s="5" t="s">
        <v>1520</v>
      </c>
      <c r="D5793" s="5" t="s">
        <v>5782</v>
      </c>
      <c r="E5793" s="8">
        <v>16443</v>
      </c>
      <c r="F5793" s="8">
        <v>16812</v>
      </c>
      <c r="G5793" s="5">
        <f t="shared" si="489"/>
        <v>369</v>
      </c>
      <c r="H5793" s="5">
        <v>118</v>
      </c>
      <c r="I5793" s="11">
        <v>95</v>
      </c>
      <c r="J5793" s="105">
        <f t="shared" si="487"/>
        <v>16740.076271186441</v>
      </c>
      <c r="K5793" s="71">
        <v>16681</v>
      </c>
      <c r="L5793" s="5" t="s">
        <v>3219</v>
      </c>
      <c r="N5793" s="5" t="s">
        <v>5173</v>
      </c>
      <c r="O5793" s="5" t="s">
        <v>1426</v>
      </c>
      <c r="R5793" s="5" t="str">
        <f t="shared" si="490"/>
        <v/>
      </c>
      <c r="T5793" s="5" t="str">
        <f t="shared" si="488"/>
        <v>RG</v>
      </c>
    </row>
    <row r="5794" spans="1:20" x14ac:dyDescent="0.2">
      <c r="A5794" s="5" t="str">
        <f t="shared" si="491"/>
        <v>RG</v>
      </c>
      <c r="B5794" s="5" t="str">
        <f t="shared" si="492"/>
        <v>296</v>
      </c>
      <c r="C5794" s="5" t="s">
        <v>1521</v>
      </c>
      <c r="D5794" s="5" t="s">
        <v>5782</v>
      </c>
      <c r="E5794" s="8">
        <v>16443</v>
      </c>
      <c r="F5794" s="8">
        <v>16812</v>
      </c>
      <c r="G5794" s="5">
        <f t="shared" si="489"/>
        <v>369</v>
      </c>
      <c r="H5794" s="5">
        <v>118</v>
      </c>
      <c r="I5794" s="11">
        <v>96</v>
      </c>
      <c r="J5794" s="105">
        <f t="shared" si="487"/>
        <v>16743.203389830509</v>
      </c>
      <c r="K5794" s="71">
        <v>16681</v>
      </c>
      <c r="L5794" s="5" t="s">
        <v>3219</v>
      </c>
      <c r="N5794" s="5" t="s">
        <v>5173</v>
      </c>
      <c r="O5794" s="5" t="s">
        <v>1426</v>
      </c>
      <c r="R5794" s="5" t="str">
        <f t="shared" si="490"/>
        <v/>
      </c>
      <c r="T5794" s="5" t="str">
        <f t="shared" si="488"/>
        <v>RG</v>
      </c>
    </row>
    <row r="5795" spans="1:20" x14ac:dyDescent="0.2">
      <c r="A5795" s="5" t="str">
        <f t="shared" si="491"/>
        <v>RG</v>
      </c>
      <c r="B5795" s="5" t="str">
        <f t="shared" si="492"/>
        <v>297</v>
      </c>
      <c r="C5795" s="5" t="s">
        <v>1522</v>
      </c>
      <c r="D5795" s="5" t="s">
        <v>5782</v>
      </c>
      <c r="E5795" s="8">
        <v>16443</v>
      </c>
      <c r="F5795" s="8">
        <v>16812</v>
      </c>
      <c r="G5795" s="5">
        <f t="shared" si="489"/>
        <v>369</v>
      </c>
      <c r="H5795" s="5">
        <v>118</v>
      </c>
      <c r="I5795" s="11">
        <v>97</v>
      </c>
      <c r="J5795" s="105">
        <f t="shared" si="487"/>
        <v>16746.330508474577</v>
      </c>
      <c r="K5795" s="71">
        <v>16681</v>
      </c>
      <c r="L5795" s="5" t="s">
        <v>3219</v>
      </c>
      <c r="N5795" s="5" t="s">
        <v>5173</v>
      </c>
      <c r="O5795" s="5" t="s">
        <v>1426</v>
      </c>
      <c r="R5795" s="5" t="str">
        <f t="shared" si="490"/>
        <v/>
      </c>
      <c r="T5795" s="5" t="str">
        <f t="shared" si="488"/>
        <v>RG</v>
      </c>
    </row>
    <row r="5796" spans="1:20" x14ac:dyDescent="0.2">
      <c r="A5796" s="5" t="str">
        <f t="shared" si="491"/>
        <v>RG</v>
      </c>
      <c r="B5796" s="5" t="str">
        <f t="shared" si="492"/>
        <v>298</v>
      </c>
      <c r="C5796" s="5" t="s">
        <v>1523</v>
      </c>
      <c r="D5796" s="5" t="s">
        <v>5782</v>
      </c>
      <c r="E5796" s="8">
        <v>16443</v>
      </c>
      <c r="F5796" s="8">
        <v>16812</v>
      </c>
      <c r="G5796" s="5">
        <f t="shared" si="489"/>
        <v>369</v>
      </c>
      <c r="H5796" s="5">
        <v>118</v>
      </c>
      <c r="I5796" s="11">
        <v>98</v>
      </c>
      <c r="J5796" s="105">
        <f t="shared" si="487"/>
        <v>16749.457627118645</v>
      </c>
      <c r="K5796" s="71">
        <v>16681</v>
      </c>
      <c r="L5796" s="5" t="s">
        <v>3219</v>
      </c>
      <c r="N5796" s="5" t="s">
        <v>5173</v>
      </c>
      <c r="O5796" s="5" t="s">
        <v>1426</v>
      </c>
      <c r="R5796" s="5" t="str">
        <f t="shared" si="490"/>
        <v/>
      </c>
      <c r="T5796" s="5" t="str">
        <f t="shared" si="488"/>
        <v>RG</v>
      </c>
    </row>
    <row r="5797" spans="1:20" x14ac:dyDescent="0.2">
      <c r="A5797" s="5" t="str">
        <f t="shared" si="491"/>
        <v>RG</v>
      </c>
      <c r="B5797" s="5" t="str">
        <f t="shared" si="492"/>
        <v>299</v>
      </c>
      <c r="C5797" s="5" t="s">
        <v>1524</v>
      </c>
      <c r="D5797" s="5" t="s">
        <v>5782</v>
      </c>
      <c r="E5797" s="8">
        <v>16443</v>
      </c>
      <c r="F5797" s="8">
        <v>16812</v>
      </c>
      <c r="G5797" s="5">
        <f t="shared" si="489"/>
        <v>369</v>
      </c>
      <c r="H5797" s="5">
        <v>118</v>
      </c>
      <c r="I5797" s="11">
        <v>99</v>
      </c>
      <c r="J5797" s="105">
        <f t="shared" si="487"/>
        <v>16752.584745762713</v>
      </c>
      <c r="K5797" s="71">
        <v>16681</v>
      </c>
      <c r="L5797" s="5" t="s">
        <v>3219</v>
      </c>
      <c r="N5797" s="5" t="s">
        <v>5173</v>
      </c>
      <c r="O5797" s="5" t="s">
        <v>1426</v>
      </c>
      <c r="R5797" s="5" t="str">
        <f t="shared" si="490"/>
        <v/>
      </c>
      <c r="T5797" s="5" t="str">
        <f t="shared" si="488"/>
        <v>RG</v>
      </c>
    </row>
    <row r="5798" spans="1:20" x14ac:dyDescent="0.2">
      <c r="A5798" s="5" t="str">
        <f t="shared" si="491"/>
        <v>RG</v>
      </c>
      <c r="B5798" s="5" t="str">
        <f t="shared" si="492"/>
        <v>300</v>
      </c>
      <c r="C5798" s="5" t="s">
        <v>1525</v>
      </c>
      <c r="D5798" s="5" t="s">
        <v>5782</v>
      </c>
      <c r="E5798" s="8">
        <v>16443</v>
      </c>
      <c r="F5798" s="8">
        <v>16812</v>
      </c>
      <c r="G5798" s="5">
        <f t="shared" si="489"/>
        <v>369</v>
      </c>
      <c r="H5798" s="5">
        <v>118</v>
      </c>
      <c r="I5798" s="11">
        <v>100</v>
      </c>
      <c r="J5798" s="105">
        <f t="shared" si="487"/>
        <v>16755.711864406781</v>
      </c>
      <c r="K5798" s="71">
        <v>16711</v>
      </c>
      <c r="L5798" s="5" t="s">
        <v>3219</v>
      </c>
      <c r="N5798" s="5" t="s">
        <v>5173</v>
      </c>
      <c r="O5798" s="5" t="s">
        <v>1426</v>
      </c>
      <c r="R5798" s="5" t="str">
        <f t="shared" si="490"/>
        <v>PR.34a</v>
      </c>
      <c r="T5798" s="5" t="str">
        <f t="shared" si="488"/>
        <v>RG</v>
      </c>
    </row>
    <row r="5799" spans="1:20" x14ac:dyDescent="0.2">
      <c r="A5799" s="5" t="str">
        <f t="shared" si="491"/>
        <v>RG</v>
      </c>
      <c r="B5799" s="5" t="str">
        <f t="shared" si="492"/>
        <v>301</v>
      </c>
      <c r="C5799" s="5" t="s">
        <v>1526</v>
      </c>
      <c r="D5799" s="5" t="s">
        <v>5782</v>
      </c>
      <c r="E5799" s="8">
        <v>16443</v>
      </c>
      <c r="F5799" s="8">
        <v>16812</v>
      </c>
      <c r="G5799" s="5">
        <f t="shared" si="489"/>
        <v>369</v>
      </c>
      <c r="H5799" s="5">
        <v>118</v>
      </c>
      <c r="I5799" s="11">
        <v>101</v>
      </c>
      <c r="J5799" s="105">
        <f t="shared" si="487"/>
        <v>16758.838983050846</v>
      </c>
      <c r="K5799" s="71">
        <v>16711</v>
      </c>
      <c r="L5799" s="5" t="s">
        <v>3219</v>
      </c>
      <c r="N5799" s="5" t="s">
        <v>5173</v>
      </c>
      <c r="O5799" s="5" t="s">
        <v>1426</v>
      </c>
      <c r="R5799" s="5" t="str">
        <f t="shared" si="490"/>
        <v/>
      </c>
      <c r="T5799" s="5" t="str">
        <f t="shared" si="488"/>
        <v>RG</v>
      </c>
    </row>
    <row r="5800" spans="1:20" x14ac:dyDescent="0.2">
      <c r="A5800" s="5" t="str">
        <f t="shared" si="491"/>
        <v>RG</v>
      </c>
      <c r="B5800" s="5" t="str">
        <f t="shared" si="492"/>
        <v>302</v>
      </c>
      <c r="C5800" s="5" t="s">
        <v>1527</v>
      </c>
      <c r="D5800" s="5" t="s">
        <v>5782</v>
      </c>
      <c r="E5800" s="8">
        <v>16443</v>
      </c>
      <c r="F5800" s="8">
        <v>16812</v>
      </c>
      <c r="G5800" s="5">
        <f t="shared" si="489"/>
        <v>369</v>
      </c>
      <c r="H5800" s="5">
        <v>118</v>
      </c>
      <c r="I5800" s="11">
        <v>102</v>
      </c>
      <c r="J5800" s="105">
        <f t="shared" si="487"/>
        <v>16761.966101694914</v>
      </c>
      <c r="K5800" s="71">
        <v>16711</v>
      </c>
      <c r="L5800" s="5" t="s">
        <v>3219</v>
      </c>
      <c r="N5800" s="5" t="s">
        <v>5173</v>
      </c>
      <c r="O5800" s="5" t="s">
        <v>1426</v>
      </c>
      <c r="R5800" s="5" t="str">
        <f t="shared" si="490"/>
        <v>PR.34a</v>
      </c>
      <c r="T5800" s="5" t="str">
        <f t="shared" si="488"/>
        <v>RG</v>
      </c>
    </row>
    <row r="5801" spans="1:20" x14ac:dyDescent="0.2">
      <c r="A5801" s="5" t="str">
        <f t="shared" si="491"/>
        <v>RG</v>
      </c>
      <c r="B5801" s="5" t="str">
        <f t="shared" si="492"/>
        <v>303</v>
      </c>
      <c r="C5801" s="5" t="s">
        <v>1528</v>
      </c>
      <c r="D5801" s="5" t="s">
        <v>5782</v>
      </c>
      <c r="E5801" s="8">
        <v>16443</v>
      </c>
      <c r="F5801" s="8">
        <v>16812</v>
      </c>
      <c r="G5801" s="5">
        <f t="shared" si="489"/>
        <v>369</v>
      </c>
      <c r="H5801" s="5">
        <v>118</v>
      </c>
      <c r="I5801" s="11">
        <v>103</v>
      </c>
      <c r="J5801" s="105">
        <f t="shared" si="487"/>
        <v>16765.093220338982</v>
      </c>
      <c r="K5801" s="71">
        <v>16711</v>
      </c>
      <c r="L5801" s="5" t="s">
        <v>3219</v>
      </c>
      <c r="N5801" s="5" t="s">
        <v>5173</v>
      </c>
      <c r="O5801" s="5" t="s">
        <v>1426</v>
      </c>
      <c r="R5801" s="5" t="str">
        <f t="shared" si="490"/>
        <v/>
      </c>
      <c r="T5801" s="5" t="str">
        <f t="shared" si="488"/>
        <v>RG</v>
      </c>
    </row>
    <row r="5802" spans="1:20" x14ac:dyDescent="0.2">
      <c r="A5802" s="5" t="str">
        <f t="shared" si="491"/>
        <v>RG</v>
      </c>
      <c r="B5802" s="5" t="str">
        <f t="shared" si="492"/>
        <v>304</v>
      </c>
      <c r="C5802" s="5" t="s">
        <v>1529</v>
      </c>
      <c r="D5802" s="5" t="s">
        <v>5782</v>
      </c>
      <c r="E5802" s="8">
        <v>16443</v>
      </c>
      <c r="F5802" s="8">
        <v>16812</v>
      </c>
      <c r="G5802" s="5">
        <f t="shared" si="489"/>
        <v>369</v>
      </c>
      <c r="H5802" s="5">
        <v>118</v>
      </c>
      <c r="I5802" s="11">
        <v>104</v>
      </c>
      <c r="J5802" s="105">
        <f t="shared" si="487"/>
        <v>16768.22033898305</v>
      </c>
      <c r="K5802" s="71">
        <v>16711</v>
      </c>
      <c r="L5802" s="5" t="s">
        <v>3219</v>
      </c>
      <c r="N5802" s="5" t="s">
        <v>5173</v>
      </c>
      <c r="O5802" s="5" t="s">
        <v>1426</v>
      </c>
      <c r="R5802" s="5" t="str">
        <f t="shared" si="490"/>
        <v/>
      </c>
      <c r="T5802" s="5" t="str">
        <f t="shared" si="488"/>
        <v>RG</v>
      </c>
    </row>
    <row r="5803" spans="1:20" x14ac:dyDescent="0.2">
      <c r="A5803" s="5" t="str">
        <f t="shared" si="491"/>
        <v>RG</v>
      </c>
      <c r="B5803" s="5" t="str">
        <f t="shared" si="492"/>
        <v>305</v>
      </c>
      <c r="C5803" s="5" t="s">
        <v>1530</v>
      </c>
      <c r="D5803" s="5" t="s">
        <v>5782</v>
      </c>
      <c r="E5803" s="8">
        <v>16443</v>
      </c>
      <c r="F5803" s="8">
        <v>16812</v>
      </c>
      <c r="G5803" s="5">
        <f t="shared" si="489"/>
        <v>369</v>
      </c>
      <c r="H5803" s="5">
        <v>118</v>
      </c>
      <c r="I5803" s="11">
        <v>105</v>
      </c>
      <c r="J5803" s="105">
        <f t="shared" si="487"/>
        <v>16771.347457627118</v>
      </c>
      <c r="K5803" s="71">
        <v>16711</v>
      </c>
      <c r="L5803" s="5" t="s">
        <v>3219</v>
      </c>
      <c r="N5803" s="5" t="s">
        <v>5173</v>
      </c>
      <c r="O5803" s="5" t="s">
        <v>1426</v>
      </c>
      <c r="R5803" s="5" t="str">
        <f t="shared" si="490"/>
        <v/>
      </c>
      <c r="T5803" s="5" t="str">
        <f t="shared" si="488"/>
        <v>RG</v>
      </c>
    </row>
    <row r="5804" spans="1:20" x14ac:dyDescent="0.2">
      <c r="A5804" s="5" t="str">
        <f t="shared" si="491"/>
        <v>RG</v>
      </c>
      <c r="B5804" s="5" t="str">
        <f t="shared" si="492"/>
        <v>306</v>
      </c>
      <c r="C5804" s="5" t="s">
        <v>1531</v>
      </c>
      <c r="D5804" s="5" t="s">
        <v>5782</v>
      </c>
      <c r="E5804" s="8">
        <v>16443</v>
      </c>
      <c r="F5804" s="8">
        <v>16812</v>
      </c>
      <c r="G5804" s="5">
        <f t="shared" si="489"/>
        <v>369</v>
      </c>
      <c r="H5804" s="5">
        <v>118</v>
      </c>
      <c r="I5804" s="11">
        <v>106</v>
      </c>
      <c r="J5804" s="105">
        <f t="shared" si="487"/>
        <v>16774.474576271186</v>
      </c>
      <c r="K5804" s="71">
        <v>16742</v>
      </c>
      <c r="L5804" s="5" t="s">
        <v>3219</v>
      </c>
      <c r="N5804" s="5" t="s">
        <v>5173</v>
      </c>
      <c r="O5804" s="5" t="s">
        <v>1426</v>
      </c>
      <c r="R5804" s="5" t="str">
        <f t="shared" si="490"/>
        <v/>
      </c>
      <c r="T5804" s="5" t="str">
        <f t="shared" si="488"/>
        <v>RG</v>
      </c>
    </row>
    <row r="5805" spans="1:20" x14ac:dyDescent="0.2">
      <c r="A5805" s="5" t="str">
        <f t="shared" si="491"/>
        <v>RG</v>
      </c>
      <c r="B5805" s="5" t="str">
        <f t="shared" si="492"/>
        <v>307</v>
      </c>
      <c r="C5805" s="5" t="s">
        <v>1532</v>
      </c>
      <c r="D5805" s="5" t="s">
        <v>5782</v>
      </c>
      <c r="E5805" s="8">
        <v>16443</v>
      </c>
      <c r="F5805" s="8">
        <v>16812</v>
      </c>
      <c r="G5805" s="5">
        <f t="shared" si="489"/>
        <v>369</v>
      </c>
      <c r="H5805" s="5">
        <v>118</v>
      </c>
      <c r="I5805" s="11">
        <v>107</v>
      </c>
      <c r="J5805" s="105">
        <f t="shared" si="487"/>
        <v>16777.601694915254</v>
      </c>
      <c r="K5805" s="71">
        <v>16742</v>
      </c>
      <c r="L5805" s="5" t="s">
        <v>3219</v>
      </c>
      <c r="N5805" s="5" t="s">
        <v>5173</v>
      </c>
      <c r="O5805" s="5" t="s">
        <v>1426</v>
      </c>
      <c r="R5805" s="5" t="str">
        <f t="shared" si="490"/>
        <v/>
      </c>
      <c r="T5805" s="5" t="str">
        <f t="shared" si="488"/>
        <v>RG</v>
      </c>
    </row>
    <row r="5806" spans="1:20" x14ac:dyDescent="0.2">
      <c r="A5806" s="5" t="str">
        <f t="shared" si="491"/>
        <v>RG</v>
      </c>
      <c r="B5806" s="5" t="str">
        <f t="shared" si="492"/>
        <v>308</v>
      </c>
      <c r="C5806" s="5" t="s">
        <v>1533</v>
      </c>
      <c r="D5806" s="5" t="s">
        <v>5782</v>
      </c>
      <c r="E5806" s="8">
        <v>16443</v>
      </c>
      <c r="F5806" s="8">
        <v>16812</v>
      </c>
      <c r="G5806" s="5">
        <f t="shared" si="489"/>
        <v>369</v>
      </c>
      <c r="H5806" s="5">
        <v>118</v>
      </c>
      <c r="I5806" s="11">
        <v>108</v>
      </c>
      <c r="J5806" s="105">
        <f t="shared" si="487"/>
        <v>16780.728813559323</v>
      </c>
      <c r="K5806" s="71">
        <v>16742</v>
      </c>
      <c r="L5806" s="5" t="s">
        <v>3219</v>
      </c>
      <c r="N5806" s="5" t="s">
        <v>5173</v>
      </c>
      <c r="O5806" s="5" t="s">
        <v>1426</v>
      </c>
      <c r="R5806" s="5" t="str">
        <f t="shared" si="490"/>
        <v/>
      </c>
      <c r="T5806" s="5" t="str">
        <f t="shared" si="488"/>
        <v>RG</v>
      </c>
    </row>
    <row r="5807" spans="1:20" x14ac:dyDescent="0.2">
      <c r="A5807" s="5" t="str">
        <f t="shared" si="491"/>
        <v>RG</v>
      </c>
      <c r="B5807" s="5" t="str">
        <f t="shared" si="492"/>
        <v>309</v>
      </c>
      <c r="C5807" s="5" t="s">
        <v>1534</v>
      </c>
      <c r="D5807" s="5" t="s">
        <v>5782</v>
      </c>
      <c r="E5807" s="8">
        <v>16443</v>
      </c>
      <c r="F5807" s="8">
        <v>16812</v>
      </c>
      <c r="G5807" s="5">
        <f t="shared" si="489"/>
        <v>369</v>
      </c>
      <c r="H5807" s="5">
        <v>118</v>
      </c>
      <c r="I5807" s="11">
        <v>109</v>
      </c>
      <c r="J5807" s="105">
        <f t="shared" si="487"/>
        <v>16783.855932203391</v>
      </c>
      <c r="K5807" s="71">
        <v>16742</v>
      </c>
      <c r="L5807" s="5" t="s">
        <v>3219</v>
      </c>
      <c r="N5807" s="5" t="s">
        <v>5173</v>
      </c>
      <c r="O5807" s="5" t="s">
        <v>1426</v>
      </c>
      <c r="R5807" s="5" t="str">
        <f t="shared" si="490"/>
        <v/>
      </c>
      <c r="T5807" s="5" t="str">
        <f t="shared" si="488"/>
        <v>RG</v>
      </c>
    </row>
    <row r="5808" spans="1:20" x14ac:dyDescent="0.2">
      <c r="A5808" s="5" t="str">
        <f t="shared" si="491"/>
        <v>RG</v>
      </c>
      <c r="B5808" s="5" t="str">
        <f t="shared" si="492"/>
        <v>310</v>
      </c>
      <c r="C5808" s="5" t="s">
        <v>1535</v>
      </c>
      <c r="D5808" s="5" t="s">
        <v>5782</v>
      </c>
      <c r="E5808" s="8">
        <v>16443</v>
      </c>
      <c r="F5808" s="8">
        <v>16812</v>
      </c>
      <c r="G5808" s="5">
        <f t="shared" si="489"/>
        <v>369</v>
      </c>
      <c r="H5808" s="5">
        <v>118</v>
      </c>
      <c r="I5808" s="11">
        <v>110</v>
      </c>
      <c r="J5808" s="105">
        <f t="shared" si="487"/>
        <v>16786.983050847459</v>
      </c>
      <c r="K5808" s="71">
        <v>16742</v>
      </c>
      <c r="L5808" s="5" t="s">
        <v>3219</v>
      </c>
      <c r="N5808" s="5" t="s">
        <v>5173</v>
      </c>
      <c r="O5808" s="5" t="s">
        <v>1426</v>
      </c>
      <c r="R5808" s="5" t="str">
        <f t="shared" si="490"/>
        <v/>
      </c>
      <c r="T5808" s="5" t="str">
        <f t="shared" si="488"/>
        <v>RG</v>
      </c>
    </row>
    <row r="5809" spans="1:20" x14ac:dyDescent="0.2">
      <c r="A5809" s="5" t="str">
        <f t="shared" si="491"/>
        <v>RG</v>
      </c>
      <c r="B5809" s="5" t="str">
        <f t="shared" si="492"/>
        <v>311</v>
      </c>
      <c r="C5809" s="5" t="s">
        <v>1536</v>
      </c>
      <c r="D5809" s="5" t="s">
        <v>5782</v>
      </c>
      <c r="E5809" s="8">
        <v>16443</v>
      </c>
      <c r="F5809" s="8">
        <v>16812</v>
      </c>
      <c r="G5809" s="5">
        <f t="shared" si="489"/>
        <v>369</v>
      </c>
      <c r="H5809" s="5">
        <v>118</v>
      </c>
      <c r="I5809" s="11">
        <v>111</v>
      </c>
      <c r="J5809" s="105">
        <f t="shared" si="487"/>
        <v>16790.110169491527</v>
      </c>
      <c r="K5809" s="71">
        <v>16742</v>
      </c>
      <c r="L5809" s="5" t="s">
        <v>3219</v>
      </c>
      <c r="N5809" s="5" t="s">
        <v>5173</v>
      </c>
      <c r="O5809" s="5" t="s">
        <v>1426</v>
      </c>
      <c r="R5809" s="5" t="str">
        <f t="shared" si="490"/>
        <v/>
      </c>
      <c r="T5809" s="5" t="str">
        <f t="shared" si="488"/>
        <v>RG</v>
      </c>
    </row>
    <row r="5810" spans="1:20" x14ac:dyDescent="0.2">
      <c r="A5810" s="5" t="str">
        <f t="shared" si="491"/>
        <v>RG</v>
      </c>
      <c r="B5810" s="5" t="str">
        <f t="shared" si="492"/>
        <v>312</v>
      </c>
      <c r="C5810" s="5" t="s">
        <v>1537</v>
      </c>
      <c r="D5810" s="5" t="s">
        <v>5782</v>
      </c>
      <c r="E5810" s="8">
        <v>16443</v>
      </c>
      <c r="F5810" s="8">
        <v>16812</v>
      </c>
      <c r="G5810" s="5">
        <f t="shared" si="489"/>
        <v>369</v>
      </c>
      <c r="H5810" s="5">
        <v>118</v>
      </c>
      <c r="I5810" s="11">
        <v>112</v>
      </c>
      <c r="J5810" s="105">
        <f t="shared" si="487"/>
        <v>16793.237288135595</v>
      </c>
      <c r="K5810" s="71">
        <v>16772</v>
      </c>
      <c r="L5810" s="5" t="s">
        <v>3219</v>
      </c>
      <c r="N5810" s="5" t="s">
        <v>5173</v>
      </c>
      <c r="O5810" s="5" t="s">
        <v>1426</v>
      </c>
      <c r="R5810" s="5" t="str">
        <f t="shared" si="490"/>
        <v/>
      </c>
      <c r="T5810" s="5" t="str">
        <f t="shared" si="488"/>
        <v>RG</v>
      </c>
    </row>
    <row r="5811" spans="1:20" x14ac:dyDescent="0.2">
      <c r="A5811" s="5" t="str">
        <f t="shared" si="491"/>
        <v>RG</v>
      </c>
      <c r="B5811" s="5" t="str">
        <f t="shared" si="492"/>
        <v>313</v>
      </c>
      <c r="C5811" s="5" t="s">
        <v>1538</v>
      </c>
      <c r="D5811" s="5" t="s">
        <v>5782</v>
      </c>
      <c r="E5811" s="8">
        <v>16443</v>
      </c>
      <c r="F5811" s="8">
        <v>16812</v>
      </c>
      <c r="G5811" s="5">
        <f t="shared" si="489"/>
        <v>369</v>
      </c>
      <c r="H5811" s="5">
        <v>118</v>
      </c>
      <c r="I5811" s="11">
        <v>113</v>
      </c>
      <c r="J5811" s="105">
        <f t="shared" si="487"/>
        <v>16796.364406779659</v>
      </c>
      <c r="K5811" s="71">
        <v>16772</v>
      </c>
      <c r="L5811" s="5" t="s">
        <v>3219</v>
      </c>
      <c r="N5811" s="5" t="s">
        <v>5173</v>
      </c>
      <c r="O5811" s="5" t="s">
        <v>1426</v>
      </c>
      <c r="R5811" s="5" t="str">
        <f t="shared" si="490"/>
        <v/>
      </c>
      <c r="T5811" s="5" t="str">
        <f t="shared" si="488"/>
        <v>RG</v>
      </c>
    </row>
    <row r="5812" spans="1:20" x14ac:dyDescent="0.2">
      <c r="A5812" s="5" t="str">
        <f t="shared" si="491"/>
        <v>RG</v>
      </c>
      <c r="B5812" s="5" t="str">
        <f t="shared" si="492"/>
        <v>314</v>
      </c>
      <c r="C5812" s="5" t="s">
        <v>1539</v>
      </c>
      <c r="D5812" s="5" t="s">
        <v>5782</v>
      </c>
      <c r="E5812" s="8">
        <v>16443</v>
      </c>
      <c r="F5812" s="8">
        <v>16812</v>
      </c>
      <c r="G5812" s="5">
        <f t="shared" si="489"/>
        <v>369</v>
      </c>
      <c r="H5812" s="5">
        <v>118</v>
      </c>
      <c r="I5812" s="11">
        <v>114</v>
      </c>
      <c r="J5812" s="105">
        <f t="shared" si="487"/>
        <v>16799.491525423728</v>
      </c>
      <c r="K5812" s="71">
        <v>16772</v>
      </c>
      <c r="L5812" s="5" t="s">
        <v>3219</v>
      </c>
      <c r="N5812" s="5" t="s">
        <v>5173</v>
      </c>
      <c r="O5812" s="5" t="s">
        <v>1426</v>
      </c>
      <c r="R5812" s="5" t="str">
        <f t="shared" si="490"/>
        <v>PR.34a</v>
      </c>
      <c r="T5812" s="5" t="str">
        <f t="shared" si="488"/>
        <v>RG</v>
      </c>
    </row>
    <row r="5813" spans="1:20" x14ac:dyDescent="0.2">
      <c r="A5813" s="5" t="str">
        <f t="shared" si="491"/>
        <v>RG</v>
      </c>
      <c r="B5813" s="5" t="str">
        <f t="shared" si="492"/>
        <v>315</v>
      </c>
      <c r="C5813" s="5" t="s">
        <v>1540</v>
      </c>
      <c r="D5813" s="5" t="s">
        <v>5782</v>
      </c>
      <c r="E5813" s="8">
        <v>16443</v>
      </c>
      <c r="F5813" s="8">
        <v>16812</v>
      </c>
      <c r="G5813" s="5">
        <f t="shared" si="489"/>
        <v>369</v>
      </c>
      <c r="H5813" s="5">
        <v>118</v>
      </c>
      <c r="I5813" s="11">
        <v>115</v>
      </c>
      <c r="J5813" s="105">
        <f t="shared" si="487"/>
        <v>16802.618644067796</v>
      </c>
      <c r="K5813" s="71">
        <v>16772</v>
      </c>
      <c r="L5813" s="5" t="s">
        <v>3219</v>
      </c>
      <c r="N5813" s="5" t="s">
        <v>5173</v>
      </c>
      <c r="O5813" s="5" t="s">
        <v>1426</v>
      </c>
      <c r="R5813" s="5" t="str">
        <f t="shared" si="490"/>
        <v/>
      </c>
      <c r="T5813" s="5" t="str">
        <f t="shared" si="488"/>
        <v>RG</v>
      </c>
    </row>
    <row r="5814" spans="1:20" x14ac:dyDescent="0.2">
      <c r="A5814" s="5" t="str">
        <f t="shared" si="491"/>
        <v>RG</v>
      </c>
      <c r="B5814" s="5" t="str">
        <f t="shared" si="492"/>
        <v>316</v>
      </c>
      <c r="C5814" s="5" t="s">
        <v>1541</v>
      </c>
      <c r="D5814" s="5" t="s">
        <v>5782</v>
      </c>
      <c r="E5814" s="8">
        <v>16443</v>
      </c>
      <c r="F5814" s="8">
        <v>16812</v>
      </c>
      <c r="G5814" s="5">
        <f t="shared" si="489"/>
        <v>369</v>
      </c>
      <c r="H5814" s="5">
        <v>118</v>
      </c>
      <c r="I5814" s="11">
        <v>116</v>
      </c>
      <c r="J5814" s="105">
        <f t="shared" si="487"/>
        <v>16805.745762711864</v>
      </c>
      <c r="K5814" s="71">
        <v>16772</v>
      </c>
      <c r="L5814" s="5" t="s">
        <v>3219</v>
      </c>
      <c r="N5814" s="5" t="s">
        <v>5173</v>
      </c>
      <c r="O5814" s="5" t="s">
        <v>1426</v>
      </c>
      <c r="R5814" s="5" t="str">
        <f t="shared" si="490"/>
        <v/>
      </c>
      <c r="T5814" s="5" t="str">
        <f t="shared" si="488"/>
        <v>RG</v>
      </c>
    </row>
    <row r="5815" spans="1:20" x14ac:dyDescent="0.2">
      <c r="A5815" s="5" t="str">
        <f t="shared" si="491"/>
        <v>RG</v>
      </c>
      <c r="B5815" s="5" t="str">
        <f t="shared" si="492"/>
        <v>317</v>
      </c>
      <c r="C5815" s="5" t="s">
        <v>1542</v>
      </c>
      <c r="D5815" s="5" t="s">
        <v>5782</v>
      </c>
      <c r="E5815" s="8">
        <v>16443</v>
      </c>
      <c r="F5815" s="8">
        <v>16812</v>
      </c>
      <c r="G5815" s="5">
        <f t="shared" si="489"/>
        <v>369</v>
      </c>
      <c r="H5815" s="5">
        <v>118</v>
      </c>
      <c r="I5815" s="11">
        <v>117</v>
      </c>
      <c r="J5815" s="105">
        <f t="shared" si="487"/>
        <v>16808.872881355932</v>
      </c>
      <c r="K5815" s="71">
        <v>16862</v>
      </c>
      <c r="L5815" s="5" t="s">
        <v>3219</v>
      </c>
      <c r="N5815" s="5" t="s">
        <v>5173</v>
      </c>
      <c r="O5815" s="5" t="s">
        <v>1426</v>
      </c>
      <c r="R5815" s="5" t="str">
        <f t="shared" si="490"/>
        <v/>
      </c>
      <c r="T5815" s="5" t="str">
        <f t="shared" si="488"/>
        <v>RG</v>
      </c>
    </row>
    <row r="5816" spans="1:20" x14ac:dyDescent="0.2">
      <c r="A5816" s="5" t="str">
        <f t="shared" si="491"/>
        <v>RG</v>
      </c>
      <c r="B5816" s="5" t="str">
        <f t="shared" si="492"/>
        <v>318</v>
      </c>
      <c r="C5816" s="5" t="s">
        <v>1543</v>
      </c>
      <c r="D5816" s="5" t="s">
        <v>5782</v>
      </c>
      <c r="E5816" s="8">
        <v>16443</v>
      </c>
      <c r="F5816" s="8">
        <v>16812</v>
      </c>
      <c r="G5816" s="5">
        <f t="shared" si="489"/>
        <v>369</v>
      </c>
      <c r="H5816" s="5">
        <v>118</v>
      </c>
      <c r="I5816" s="11">
        <v>118</v>
      </c>
      <c r="J5816" s="105">
        <f t="shared" si="487"/>
        <v>16812</v>
      </c>
      <c r="K5816" s="71">
        <v>16862</v>
      </c>
      <c r="L5816" s="5" t="s">
        <v>3219</v>
      </c>
      <c r="N5816" s="5" t="s">
        <v>5173</v>
      </c>
      <c r="O5816" s="5" t="s">
        <v>1426</v>
      </c>
      <c r="R5816" s="5" t="str">
        <f t="shared" si="490"/>
        <v/>
      </c>
      <c r="T5816" s="5" t="str">
        <f t="shared" si="488"/>
        <v>RG</v>
      </c>
    </row>
    <row r="5817" spans="1:20" x14ac:dyDescent="0.2">
      <c r="A5817" s="5" t="str">
        <f t="shared" si="491"/>
        <v>RK</v>
      </c>
      <c r="B5817" s="5" t="str">
        <f t="shared" si="492"/>
        <v>929</v>
      </c>
      <c r="C5817" s="5" t="s">
        <v>1544</v>
      </c>
      <c r="D5817" s="5" t="s">
        <v>4648</v>
      </c>
      <c r="E5817" s="8">
        <v>16554</v>
      </c>
      <c r="F5817" s="8">
        <v>16600</v>
      </c>
      <c r="G5817" s="5">
        <f t="shared" si="489"/>
        <v>46</v>
      </c>
      <c r="H5817" s="5">
        <v>27</v>
      </c>
      <c r="I5817" s="11">
        <v>1</v>
      </c>
      <c r="J5817" s="105">
        <f t="shared" si="487"/>
        <v>16555.703703703704</v>
      </c>
      <c r="K5817" s="71">
        <v>16528</v>
      </c>
      <c r="L5817" s="5" t="s">
        <v>3222</v>
      </c>
      <c r="N5817" s="5" t="s">
        <v>5167</v>
      </c>
      <c r="O5817" s="5" t="s">
        <v>1545</v>
      </c>
      <c r="R5817" s="5" t="str">
        <f t="shared" si="490"/>
        <v/>
      </c>
      <c r="T5817" s="5" t="str">
        <f t="shared" si="488"/>
        <v>RK</v>
      </c>
    </row>
    <row r="5818" spans="1:20" x14ac:dyDescent="0.2">
      <c r="A5818" s="5" t="str">
        <f t="shared" si="491"/>
        <v>RK</v>
      </c>
      <c r="B5818" s="5" t="str">
        <f t="shared" si="492"/>
        <v>930</v>
      </c>
      <c r="C5818" s="5" t="s">
        <v>1546</v>
      </c>
      <c r="D5818" s="5" t="s">
        <v>4648</v>
      </c>
      <c r="E5818" s="8">
        <v>16554</v>
      </c>
      <c r="F5818" s="8">
        <v>16600</v>
      </c>
      <c r="G5818" s="5">
        <f t="shared" ref="G5818:G5843" si="493">F5818-E5818</f>
        <v>46</v>
      </c>
      <c r="H5818" s="5">
        <v>27</v>
      </c>
      <c r="I5818" s="11">
        <v>2</v>
      </c>
      <c r="J5818" s="105">
        <f t="shared" si="487"/>
        <v>16557.407407407409</v>
      </c>
      <c r="K5818" s="71">
        <v>16528</v>
      </c>
      <c r="L5818" s="5" t="s">
        <v>3222</v>
      </c>
      <c r="N5818" s="5" t="s">
        <v>5167</v>
      </c>
      <c r="O5818" s="5" t="s">
        <v>1545</v>
      </c>
      <c r="R5818" s="5" t="str">
        <f t="shared" si="490"/>
        <v/>
      </c>
      <c r="T5818" s="5" t="str">
        <f t="shared" si="488"/>
        <v>RK</v>
      </c>
    </row>
    <row r="5819" spans="1:20" x14ac:dyDescent="0.2">
      <c r="A5819" s="5" t="str">
        <f t="shared" si="491"/>
        <v>RK</v>
      </c>
      <c r="B5819" s="5" t="str">
        <f t="shared" si="492"/>
        <v>931</v>
      </c>
      <c r="C5819" s="5" t="s">
        <v>1547</v>
      </c>
      <c r="D5819" s="5" t="s">
        <v>4648</v>
      </c>
      <c r="E5819" s="8">
        <v>16554</v>
      </c>
      <c r="F5819" s="8">
        <v>16600</v>
      </c>
      <c r="G5819" s="5">
        <f t="shared" si="493"/>
        <v>46</v>
      </c>
      <c r="H5819" s="5">
        <v>27</v>
      </c>
      <c r="I5819" s="11">
        <v>3</v>
      </c>
      <c r="J5819" s="105">
        <f t="shared" si="487"/>
        <v>16559.111111111109</v>
      </c>
      <c r="K5819" s="71">
        <v>16558</v>
      </c>
      <c r="L5819" s="5" t="s">
        <v>3222</v>
      </c>
      <c r="N5819" s="5" t="s">
        <v>5167</v>
      </c>
      <c r="O5819" s="5" t="s">
        <v>1545</v>
      </c>
      <c r="R5819" s="5" t="str">
        <f t="shared" si="490"/>
        <v/>
      </c>
      <c r="T5819" s="5" t="str">
        <f t="shared" si="488"/>
        <v>RK</v>
      </c>
    </row>
    <row r="5820" spans="1:20" x14ac:dyDescent="0.2">
      <c r="A5820" s="5" t="str">
        <f t="shared" si="491"/>
        <v>RK</v>
      </c>
      <c r="B5820" s="5" t="str">
        <f t="shared" si="492"/>
        <v>932</v>
      </c>
      <c r="C5820" s="5" t="s">
        <v>1548</v>
      </c>
      <c r="D5820" s="5" t="s">
        <v>4648</v>
      </c>
      <c r="E5820" s="8">
        <v>16554</v>
      </c>
      <c r="F5820" s="8">
        <v>16600</v>
      </c>
      <c r="G5820" s="5">
        <f t="shared" si="493"/>
        <v>46</v>
      </c>
      <c r="H5820" s="5">
        <v>27</v>
      </c>
      <c r="I5820" s="11">
        <v>4</v>
      </c>
      <c r="J5820" s="105">
        <f t="shared" si="487"/>
        <v>16560.814814814814</v>
      </c>
      <c r="K5820" s="71">
        <v>16558</v>
      </c>
      <c r="L5820" s="5" t="s">
        <v>3222</v>
      </c>
      <c r="N5820" s="5" t="s">
        <v>5167</v>
      </c>
      <c r="O5820" s="5" t="s">
        <v>1545</v>
      </c>
      <c r="R5820" s="5" t="str">
        <f t="shared" si="490"/>
        <v/>
      </c>
      <c r="T5820" s="5" t="str">
        <f t="shared" si="488"/>
        <v>RK</v>
      </c>
    </row>
    <row r="5821" spans="1:20" x14ac:dyDescent="0.2">
      <c r="A5821" s="5" t="str">
        <f t="shared" si="491"/>
        <v>RK</v>
      </c>
      <c r="B5821" s="5" t="str">
        <f t="shared" si="492"/>
        <v>933</v>
      </c>
      <c r="C5821" s="5" t="s">
        <v>1549</v>
      </c>
      <c r="D5821" s="5" t="s">
        <v>4648</v>
      </c>
      <c r="E5821" s="8">
        <v>16554</v>
      </c>
      <c r="F5821" s="8">
        <v>16600</v>
      </c>
      <c r="G5821" s="5">
        <f t="shared" si="493"/>
        <v>46</v>
      </c>
      <c r="H5821" s="5">
        <v>27</v>
      </c>
      <c r="I5821" s="11">
        <v>5</v>
      </c>
      <c r="J5821" s="105">
        <f t="shared" si="487"/>
        <v>16562.518518518518</v>
      </c>
      <c r="K5821" s="71">
        <v>16558</v>
      </c>
      <c r="L5821" s="5" t="s">
        <v>3222</v>
      </c>
      <c r="N5821" s="5" t="s">
        <v>5167</v>
      </c>
      <c r="O5821" s="5" t="s">
        <v>1545</v>
      </c>
      <c r="R5821" s="5" t="str">
        <f t="shared" si="490"/>
        <v/>
      </c>
      <c r="T5821" s="5" t="str">
        <f t="shared" si="488"/>
        <v>RK</v>
      </c>
    </row>
    <row r="5822" spans="1:20" x14ac:dyDescent="0.2">
      <c r="A5822" s="5" t="str">
        <f t="shared" si="491"/>
        <v>RK</v>
      </c>
      <c r="B5822" s="5" t="str">
        <f t="shared" si="492"/>
        <v>934</v>
      </c>
      <c r="C5822" s="5" t="s">
        <v>1550</v>
      </c>
      <c r="D5822" s="5" t="s">
        <v>4648</v>
      </c>
      <c r="E5822" s="8">
        <v>16554</v>
      </c>
      <c r="F5822" s="8">
        <v>16600</v>
      </c>
      <c r="G5822" s="5">
        <f t="shared" si="493"/>
        <v>46</v>
      </c>
      <c r="H5822" s="5">
        <v>27</v>
      </c>
      <c r="I5822" s="11">
        <v>6</v>
      </c>
      <c r="J5822" s="105">
        <f t="shared" si="487"/>
        <v>16564.222222222223</v>
      </c>
      <c r="K5822" s="71">
        <v>16558</v>
      </c>
      <c r="L5822" s="5" t="s">
        <v>3222</v>
      </c>
      <c r="N5822" s="5" t="s">
        <v>5167</v>
      </c>
      <c r="O5822" s="5" t="s">
        <v>1545</v>
      </c>
      <c r="R5822" s="5" t="str">
        <f t="shared" si="490"/>
        <v/>
      </c>
      <c r="T5822" s="5" t="str">
        <f t="shared" si="488"/>
        <v>RK</v>
      </c>
    </row>
    <row r="5823" spans="1:20" x14ac:dyDescent="0.2">
      <c r="A5823" s="5" t="str">
        <f t="shared" si="491"/>
        <v>RK</v>
      </c>
      <c r="B5823" s="5" t="str">
        <f t="shared" si="492"/>
        <v>935</v>
      </c>
      <c r="C5823" s="5" t="s">
        <v>1551</v>
      </c>
      <c r="D5823" s="5" t="s">
        <v>4648</v>
      </c>
      <c r="E5823" s="8">
        <v>16554</v>
      </c>
      <c r="F5823" s="8">
        <v>16600</v>
      </c>
      <c r="G5823" s="5">
        <f t="shared" si="493"/>
        <v>46</v>
      </c>
      <c r="H5823" s="5">
        <v>27</v>
      </c>
      <c r="I5823" s="11">
        <v>7</v>
      </c>
      <c r="J5823" s="105">
        <f t="shared" ref="J5823:J5886" si="494">E5823+(G5823/H5823)*I5823</f>
        <v>16565.925925925927</v>
      </c>
      <c r="K5823" s="71">
        <v>16558</v>
      </c>
      <c r="L5823" s="5" t="s">
        <v>3222</v>
      </c>
      <c r="N5823" s="5" t="s">
        <v>5167</v>
      </c>
      <c r="O5823" s="5" t="s">
        <v>1545</v>
      </c>
      <c r="R5823" s="5" t="str">
        <f t="shared" si="490"/>
        <v/>
      </c>
      <c r="T5823" s="5" t="str">
        <f t="shared" si="488"/>
        <v>RK</v>
      </c>
    </row>
    <row r="5824" spans="1:20" x14ac:dyDescent="0.2">
      <c r="A5824" s="5" t="str">
        <f t="shared" si="491"/>
        <v>RK</v>
      </c>
      <c r="B5824" s="5" t="str">
        <f t="shared" si="492"/>
        <v>936</v>
      </c>
      <c r="C5824" s="5" t="s">
        <v>1552</v>
      </c>
      <c r="D5824" s="5" t="s">
        <v>4648</v>
      </c>
      <c r="E5824" s="8">
        <v>16554</v>
      </c>
      <c r="F5824" s="8">
        <v>16600</v>
      </c>
      <c r="G5824" s="5">
        <f t="shared" si="493"/>
        <v>46</v>
      </c>
      <c r="H5824" s="5">
        <v>27</v>
      </c>
      <c r="I5824" s="11">
        <v>8</v>
      </c>
      <c r="J5824" s="105">
        <f t="shared" si="494"/>
        <v>16567.629629629631</v>
      </c>
      <c r="K5824" s="71">
        <v>16558</v>
      </c>
      <c r="L5824" s="5" t="s">
        <v>3222</v>
      </c>
      <c r="N5824" s="5" t="s">
        <v>5167</v>
      </c>
      <c r="O5824" s="5" t="s">
        <v>1545</v>
      </c>
      <c r="R5824" s="5" t="str">
        <f t="shared" si="490"/>
        <v/>
      </c>
      <c r="T5824" s="5" t="str">
        <f t="shared" si="488"/>
        <v>RK</v>
      </c>
    </row>
    <row r="5825" spans="1:20" x14ac:dyDescent="0.2">
      <c r="A5825" s="5" t="str">
        <f t="shared" si="491"/>
        <v>RK</v>
      </c>
      <c r="B5825" s="5" t="str">
        <f t="shared" si="492"/>
        <v>937</v>
      </c>
      <c r="C5825" s="5" t="s">
        <v>1553</v>
      </c>
      <c r="D5825" s="5" t="s">
        <v>4648</v>
      </c>
      <c r="E5825" s="8">
        <v>16554</v>
      </c>
      <c r="F5825" s="8">
        <v>16600</v>
      </c>
      <c r="G5825" s="5">
        <f t="shared" si="493"/>
        <v>46</v>
      </c>
      <c r="H5825" s="5">
        <v>27</v>
      </c>
      <c r="I5825" s="11">
        <v>9</v>
      </c>
      <c r="J5825" s="105">
        <f t="shared" si="494"/>
        <v>16569.333333333332</v>
      </c>
      <c r="K5825" s="71">
        <v>16558</v>
      </c>
      <c r="L5825" s="5" t="s">
        <v>3222</v>
      </c>
      <c r="N5825" s="5" t="s">
        <v>5167</v>
      </c>
      <c r="O5825" s="5" t="s">
        <v>1545</v>
      </c>
      <c r="R5825" s="5" t="str">
        <f t="shared" si="490"/>
        <v/>
      </c>
      <c r="T5825" s="5" t="str">
        <f t="shared" si="488"/>
        <v>RK</v>
      </c>
    </row>
    <row r="5826" spans="1:20" x14ac:dyDescent="0.2">
      <c r="A5826" s="5" t="str">
        <f t="shared" si="491"/>
        <v>RK</v>
      </c>
      <c r="B5826" s="5" t="str">
        <f t="shared" si="492"/>
        <v>938</v>
      </c>
      <c r="C5826" s="5" t="s">
        <v>1554</v>
      </c>
      <c r="D5826" s="5" t="s">
        <v>4648</v>
      </c>
      <c r="E5826" s="8">
        <v>16554</v>
      </c>
      <c r="F5826" s="8">
        <v>16600</v>
      </c>
      <c r="G5826" s="5">
        <f t="shared" si="493"/>
        <v>46</v>
      </c>
      <c r="H5826" s="5">
        <v>27</v>
      </c>
      <c r="I5826" s="11">
        <v>10</v>
      </c>
      <c r="J5826" s="105">
        <f t="shared" si="494"/>
        <v>16571.037037037036</v>
      </c>
      <c r="K5826" s="71">
        <v>16558</v>
      </c>
      <c r="L5826" s="5" t="s">
        <v>3222</v>
      </c>
      <c r="N5826" s="5" t="s">
        <v>5167</v>
      </c>
      <c r="O5826" s="5" t="s">
        <v>1545</v>
      </c>
      <c r="R5826" s="5" t="str">
        <f t="shared" si="490"/>
        <v/>
      </c>
      <c r="T5826" s="5" t="str">
        <f t="shared" si="488"/>
        <v>RK</v>
      </c>
    </row>
    <row r="5827" spans="1:20" x14ac:dyDescent="0.2">
      <c r="A5827" s="5" t="str">
        <f t="shared" si="491"/>
        <v>RK</v>
      </c>
      <c r="B5827" s="5" t="str">
        <f t="shared" si="492"/>
        <v>939</v>
      </c>
      <c r="C5827" s="5" t="s">
        <v>1555</v>
      </c>
      <c r="D5827" s="5" t="s">
        <v>4648</v>
      </c>
      <c r="E5827" s="8">
        <v>16554</v>
      </c>
      <c r="F5827" s="8">
        <v>16600</v>
      </c>
      <c r="G5827" s="5">
        <f t="shared" si="493"/>
        <v>46</v>
      </c>
      <c r="H5827" s="5">
        <v>27</v>
      </c>
      <c r="I5827" s="11">
        <v>11</v>
      </c>
      <c r="J5827" s="105">
        <f t="shared" si="494"/>
        <v>16572.740740740741</v>
      </c>
      <c r="K5827" s="71">
        <v>16558</v>
      </c>
      <c r="L5827" s="5" t="s">
        <v>3222</v>
      </c>
      <c r="N5827" s="5" t="s">
        <v>5167</v>
      </c>
      <c r="O5827" s="5" t="s">
        <v>1545</v>
      </c>
      <c r="R5827" s="5" t="str">
        <f t="shared" si="490"/>
        <v/>
      </c>
      <c r="T5827" s="5" t="str">
        <f t="shared" ref="T5827:T5890" si="495">LEFT(C5827,2)</f>
        <v>RK</v>
      </c>
    </row>
    <row r="5828" spans="1:20" x14ac:dyDescent="0.2">
      <c r="A5828" s="5" t="str">
        <f t="shared" si="491"/>
        <v>RK</v>
      </c>
      <c r="B5828" s="5" t="str">
        <f t="shared" si="492"/>
        <v>940</v>
      </c>
      <c r="C5828" s="5" t="s">
        <v>1556</v>
      </c>
      <c r="D5828" s="5" t="s">
        <v>4648</v>
      </c>
      <c r="E5828" s="8">
        <v>16554</v>
      </c>
      <c r="F5828" s="8">
        <v>16600</v>
      </c>
      <c r="G5828" s="5">
        <f t="shared" si="493"/>
        <v>46</v>
      </c>
      <c r="H5828" s="5">
        <v>27</v>
      </c>
      <c r="I5828" s="11">
        <v>12</v>
      </c>
      <c r="J5828" s="105">
        <f t="shared" si="494"/>
        <v>16574.444444444445</v>
      </c>
      <c r="K5828" s="71">
        <v>16558</v>
      </c>
      <c r="L5828" s="5" t="s">
        <v>3222</v>
      </c>
      <c r="N5828" s="5" t="s">
        <v>5167</v>
      </c>
      <c r="O5828" s="5" t="s">
        <v>1545</v>
      </c>
      <c r="R5828" s="5" t="str">
        <f t="shared" si="490"/>
        <v/>
      </c>
      <c r="T5828" s="5" t="str">
        <f t="shared" si="495"/>
        <v>RK</v>
      </c>
    </row>
    <row r="5829" spans="1:20" x14ac:dyDescent="0.2">
      <c r="A5829" s="5" t="str">
        <f t="shared" si="491"/>
        <v>RK</v>
      </c>
      <c r="B5829" s="5" t="str">
        <f t="shared" si="492"/>
        <v>941</v>
      </c>
      <c r="C5829" s="5" t="s">
        <v>1557</v>
      </c>
      <c r="D5829" s="5" t="s">
        <v>4648</v>
      </c>
      <c r="E5829" s="8">
        <v>16554</v>
      </c>
      <c r="F5829" s="8">
        <v>16600</v>
      </c>
      <c r="G5829" s="5">
        <f t="shared" si="493"/>
        <v>46</v>
      </c>
      <c r="H5829" s="5">
        <v>27</v>
      </c>
      <c r="I5829" s="11">
        <v>13</v>
      </c>
      <c r="J5829" s="105">
        <f t="shared" si="494"/>
        <v>16576.14814814815</v>
      </c>
      <c r="K5829" s="71">
        <v>16558</v>
      </c>
      <c r="L5829" s="5" t="s">
        <v>3222</v>
      </c>
      <c r="N5829" s="5" t="s">
        <v>5167</v>
      </c>
      <c r="O5829" s="5" t="s">
        <v>1545</v>
      </c>
      <c r="R5829" s="5" t="str">
        <f t="shared" si="490"/>
        <v/>
      </c>
      <c r="T5829" s="5" t="str">
        <f t="shared" si="495"/>
        <v>RK</v>
      </c>
    </row>
    <row r="5830" spans="1:20" x14ac:dyDescent="0.2">
      <c r="A5830" s="5" t="str">
        <f t="shared" si="491"/>
        <v>RK</v>
      </c>
      <c r="B5830" s="5" t="str">
        <f t="shared" si="492"/>
        <v>942</v>
      </c>
      <c r="C5830" s="5" t="s">
        <v>1558</v>
      </c>
      <c r="D5830" s="5" t="s">
        <v>4648</v>
      </c>
      <c r="E5830" s="8">
        <v>16554</v>
      </c>
      <c r="F5830" s="8">
        <v>16600</v>
      </c>
      <c r="G5830" s="5">
        <f t="shared" si="493"/>
        <v>46</v>
      </c>
      <c r="H5830" s="5">
        <v>27</v>
      </c>
      <c r="I5830" s="11">
        <v>14</v>
      </c>
      <c r="J5830" s="105">
        <f t="shared" si="494"/>
        <v>16577.85185185185</v>
      </c>
      <c r="K5830" s="71">
        <v>16558</v>
      </c>
      <c r="L5830" s="5" t="s">
        <v>3222</v>
      </c>
      <c r="N5830" s="5" t="s">
        <v>5167</v>
      </c>
      <c r="O5830" s="5" t="s">
        <v>1545</v>
      </c>
      <c r="R5830" s="5" t="str">
        <f t="shared" si="490"/>
        <v/>
      </c>
      <c r="T5830" s="5" t="str">
        <f t="shared" si="495"/>
        <v>RK</v>
      </c>
    </row>
    <row r="5831" spans="1:20" x14ac:dyDescent="0.2">
      <c r="A5831" s="5" t="str">
        <f t="shared" si="491"/>
        <v>RK</v>
      </c>
      <c r="B5831" s="5" t="str">
        <f t="shared" si="492"/>
        <v>943</v>
      </c>
      <c r="C5831" s="5" t="s">
        <v>1559</v>
      </c>
      <c r="D5831" s="5" t="s">
        <v>4648</v>
      </c>
      <c r="E5831" s="8">
        <v>16554</v>
      </c>
      <c r="F5831" s="8">
        <v>16600</v>
      </c>
      <c r="G5831" s="5">
        <f t="shared" si="493"/>
        <v>46</v>
      </c>
      <c r="H5831" s="5">
        <v>27</v>
      </c>
      <c r="I5831" s="11">
        <v>15</v>
      </c>
      <c r="J5831" s="105">
        <f t="shared" si="494"/>
        <v>16579.555555555555</v>
      </c>
      <c r="K5831" s="71">
        <v>16558</v>
      </c>
      <c r="L5831" s="5" t="s">
        <v>3222</v>
      </c>
      <c r="N5831" s="5" t="s">
        <v>5167</v>
      </c>
      <c r="O5831" s="5" t="s">
        <v>1545</v>
      </c>
      <c r="R5831" s="5" t="str">
        <f t="shared" si="490"/>
        <v/>
      </c>
      <c r="T5831" s="5" t="str">
        <f t="shared" si="495"/>
        <v>RK</v>
      </c>
    </row>
    <row r="5832" spans="1:20" x14ac:dyDescent="0.2">
      <c r="A5832" s="5" t="str">
        <f t="shared" si="491"/>
        <v>RK</v>
      </c>
      <c r="B5832" s="5" t="str">
        <f t="shared" si="492"/>
        <v>944</v>
      </c>
      <c r="C5832" s="5" t="s">
        <v>1560</v>
      </c>
      <c r="D5832" s="5" t="s">
        <v>4648</v>
      </c>
      <c r="E5832" s="8">
        <v>16554</v>
      </c>
      <c r="F5832" s="8">
        <v>16600</v>
      </c>
      <c r="G5832" s="5">
        <f t="shared" si="493"/>
        <v>46</v>
      </c>
      <c r="H5832" s="5">
        <v>27</v>
      </c>
      <c r="I5832" s="11">
        <v>16</v>
      </c>
      <c r="J5832" s="105">
        <f t="shared" si="494"/>
        <v>16581.259259259259</v>
      </c>
      <c r="K5832" s="71">
        <v>16558</v>
      </c>
      <c r="L5832" s="5" t="s">
        <v>3222</v>
      </c>
      <c r="N5832" s="5" t="s">
        <v>5167</v>
      </c>
      <c r="O5832" s="5" t="s">
        <v>1545</v>
      </c>
      <c r="R5832" s="5" t="str">
        <f t="shared" si="490"/>
        <v/>
      </c>
      <c r="T5832" s="5" t="str">
        <f t="shared" si="495"/>
        <v>RK</v>
      </c>
    </row>
    <row r="5833" spans="1:20" x14ac:dyDescent="0.2">
      <c r="A5833" s="5" t="str">
        <f t="shared" si="491"/>
        <v>RK</v>
      </c>
      <c r="B5833" s="5" t="str">
        <f t="shared" si="492"/>
        <v>945</v>
      </c>
      <c r="C5833" s="5" t="s">
        <v>1561</v>
      </c>
      <c r="D5833" s="5" t="s">
        <v>4648</v>
      </c>
      <c r="E5833" s="8">
        <v>16554</v>
      </c>
      <c r="F5833" s="8">
        <v>16600</v>
      </c>
      <c r="G5833" s="5">
        <f t="shared" si="493"/>
        <v>46</v>
      </c>
      <c r="H5833" s="5">
        <v>27</v>
      </c>
      <c r="I5833" s="11">
        <v>17</v>
      </c>
      <c r="J5833" s="105">
        <f t="shared" si="494"/>
        <v>16582.962962962964</v>
      </c>
      <c r="K5833" s="71">
        <v>16558</v>
      </c>
      <c r="L5833" s="5" t="s">
        <v>3222</v>
      </c>
      <c r="N5833" s="5" t="s">
        <v>5167</v>
      </c>
      <c r="O5833" s="5" t="s">
        <v>1545</v>
      </c>
      <c r="R5833" s="5" t="str">
        <f t="shared" ref="R5833:R5896" si="496">IF(VLOOKUP(C5833,Convs,11,FALSE)=0,"",VLOOKUP(C5833,Convs,11,FALSE))</f>
        <v/>
      </c>
      <c r="T5833" s="5" t="str">
        <f t="shared" si="495"/>
        <v>RK</v>
      </c>
    </row>
    <row r="5834" spans="1:20" x14ac:dyDescent="0.2">
      <c r="A5834" s="5" t="str">
        <f t="shared" si="491"/>
        <v>RK</v>
      </c>
      <c r="B5834" s="5" t="str">
        <f t="shared" si="492"/>
        <v>946</v>
      </c>
      <c r="C5834" s="5" t="s">
        <v>1562</v>
      </c>
      <c r="D5834" s="5" t="s">
        <v>4648</v>
      </c>
      <c r="E5834" s="8">
        <v>16554</v>
      </c>
      <c r="F5834" s="8">
        <v>16600</v>
      </c>
      <c r="G5834" s="5">
        <f t="shared" si="493"/>
        <v>46</v>
      </c>
      <c r="H5834" s="5">
        <v>27</v>
      </c>
      <c r="I5834" s="11">
        <v>18</v>
      </c>
      <c r="J5834" s="105">
        <f t="shared" si="494"/>
        <v>16584.666666666668</v>
      </c>
      <c r="K5834" s="71">
        <v>16558</v>
      </c>
      <c r="L5834" s="5" t="s">
        <v>3222</v>
      </c>
      <c r="N5834" s="5" t="s">
        <v>5167</v>
      </c>
      <c r="O5834" s="5" t="s">
        <v>1545</v>
      </c>
      <c r="R5834" s="5" t="str">
        <f t="shared" si="496"/>
        <v/>
      </c>
      <c r="T5834" s="5" t="str">
        <f t="shared" si="495"/>
        <v>RK</v>
      </c>
    </row>
    <row r="5835" spans="1:20" x14ac:dyDescent="0.2">
      <c r="A5835" s="5" t="str">
        <f t="shared" si="491"/>
        <v>RK</v>
      </c>
      <c r="B5835" s="5" t="str">
        <f t="shared" si="492"/>
        <v>947</v>
      </c>
      <c r="C5835" s="5" t="s">
        <v>1563</v>
      </c>
      <c r="D5835" s="5" t="s">
        <v>4648</v>
      </c>
      <c r="E5835" s="8">
        <v>16554</v>
      </c>
      <c r="F5835" s="8">
        <v>16600</v>
      </c>
      <c r="G5835" s="5">
        <f t="shared" si="493"/>
        <v>46</v>
      </c>
      <c r="H5835" s="5">
        <v>27</v>
      </c>
      <c r="I5835" s="11">
        <v>19</v>
      </c>
      <c r="J5835" s="105">
        <f t="shared" si="494"/>
        <v>16586.370370370369</v>
      </c>
      <c r="K5835" s="71">
        <v>16558</v>
      </c>
      <c r="L5835" s="5" t="s">
        <v>3222</v>
      </c>
      <c r="N5835" s="5" t="s">
        <v>5167</v>
      </c>
      <c r="O5835" s="5" t="s">
        <v>1545</v>
      </c>
      <c r="R5835" s="5" t="str">
        <f t="shared" si="496"/>
        <v/>
      </c>
      <c r="T5835" s="5" t="str">
        <f t="shared" si="495"/>
        <v>RK</v>
      </c>
    </row>
    <row r="5836" spans="1:20" x14ac:dyDescent="0.2">
      <c r="A5836" s="5" t="str">
        <f t="shared" si="491"/>
        <v>RK</v>
      </c>
      <c r="B5836" s="5" t="str">
        <f t="shared" si="492"/>
        <v>948</v>
      </c>
      <c r="C5836" s="5" t="s">
        <v>1564</v>
      </c>
      <c r="D5836" s="5" t="s">
        <v>4648</v>
      </c>
      <c r="E5836" s="8">
        <v>16554</v>
      </c>
      <c r="F5836" s="8">
        <v>16600</v>
      </c>
      <c r="G5836" s="5">
        <f t="shared" si="493"/>
        <v>46</v>
      </c>
      <c r="H5836" s="5">
        <v>27</v>
      </c>
      <c r="I5836" s="11">
        <v>20</v>
      </c>
      <c r="J5836" s="105">
        <f t="shared" si="494"/>
        <v>16588.074074074073</v>
      </c>
      <c r="K5836" s="71">
        <v>16558</v>
      </c>
      <c r="L5836" s="5" t="s">
        <v>3222</v>
      </c>
      <c r="N5836" s="5" t="s">
        <v>5167</v>
      </c>
      <c r="O5836" s="5" t="s">
        <v>1545</v>
      </c>
      <c r="R5836" s="5" t="str">
        <f t="shared" si="496"/>
        <v/>
      </c>
      <c r="T5836" s="5" t="str">
        <f t="shared" si="495"/>
        <v>RK</v>
      </c>
    </row>
    <row r="5837" spans="1:20" x14ac:dyDescent="0.2">
      <c r="A5837" s="5" t="str">
        <f t="shared" si="491"/>
        <v>RK</v>
      </c>
      <c r="B5837" s="5" t="str">
        <f t="shared" si="492"/>
        <v>949</v>
      </c>
      <c r="C5837" s="5" t="s">
        <v>1565</v>
      </c>
      <c r="D5837" s="5" t="s">
        <v>4648</v>
      </c>
      <c r="E5837" s="8">
        <v>16554</v>
      </c>
      <c r="F5837" s="8">
        <v>16600</v>
      </c>
      <c r="G5837" s="5">
        <f t="shared" si="493"/>
        <v>46</v>
      </c>
      <c r="H5837" s="5">
        <v>27</v>
      </c>
      <c r="I5837" s="11">
        <v>21</v>
      </c>
      <c r="J5837" s="105">
        <f t="shared" si="494"/>
        <v>16589.777777777777</v>
      </c>
      <c r="K5837" s="71">
        <v>16558</v>
      </c>
      <c r="L5837" s="5" t="s">
        <v>3222</v>
      </c>
      <c r="N5837" s="5" t="s">
        <v>5167</v>
      </c>
      <c r="O5837" s="5" t="s">
        <v>1545</v>
      </c>
      <c r="R5837" s="5" t="str">
        <f t="shared" si="496"/>
        <v/>
      </c>
      <c r="T5837" s="5" t="str">
        <f t="shared" si="495"/>
        <v>RK</v>
      </c>
    </row>
    <row r="5838" spans="1:20" x14ac:dyDescent="0.2">
      <c r="A5838" s="5" t="str">
        <f t="shared" si="491"/>
        <v>RK</v>
      </c>
      <c r="B5838" s="5" t="str">
        <f t="shared" si="492"/>
        <v>950</v>
      </c>
      <c r="C5838" s="5" t="s">
        <v>1566</v>
      </c>
      <c r="D5838" s="5" t="s">
        <v>4648</v>
      </c>
      <c r="E5838" s="8">
        <v>16554</v>
      </c>
      <c r="F5838" s="8">
        <v>16600</v>
      </c>
      <c r="G5838" s="5">
        <f t="shared" si="493"/>
        <v>46</v>
      </c>
      <c r="H5838" s="5">
        <v>27</v>
      </c>
      <c r="I5838" s="11">
        <v>22</v>
      </c>
      <c r="J5838" s="105">
        <f t="shared" si="494"/>
        <v>16591.481481481482</v>
      </c>
      <c r="K5838" s="71">
        <v>16558</v>
      </c>
      <c r="L5838" s="5" t="s">
        <v>3222</v>
      </c>
      <c r="N5838" s="5" t="s">
        <v>5167</v>
      </c>
      <c r="O5838" s="5" t="s">
        <v>1545</v>
      </c>
      <c r="R5838" s="5" t="str">
        <f t="shared" si="496"/>
        <v/>
      </c>
      <c r="T5838" s="5" t="str">
        <f t="shared" si="495"/>
        <v>RK</v>
      </c>
    </row>
    <row r="5839" spans="1:20" x14ac:dyDescent="0.2">
      <c r="A5839" s="5" t="str">
        <f t="shared" si="491"/>
        <v>RK</v>
      </c>
      <c r="B5839" s="5" t="str">
        <f t="shared" si="492"/>
        <v>951</v>
      </c>
      <c r="C5839" s="5" t="s">
        <v>1567</v>
      </c>
      <c r="D5839" s="5" t="s">
        <v>4648</v>
      </c>
      <c r="E5839" s="8">
        <v>16554</v>
      </c>
      <c r="F5839" s="8">
        <v>16600</v>
      </c>
      <c r="G5839" s="5">
        <f t="shared" si="493"/>
        <v>46</v>
      </c>
      <c r="H5839" s="5">
        <v>27</v>
      </c>
      <c r="I5839" s="11">
        <v>23</v>
      </c>
      <c r="J5839" s="105">
        <f t="shared" si="494"/>
        <v>16593.185185185186</v>
      </c>
      <c r="K5839" s="71">
        <v>16558</v>
      </c>
      <c r="L5839" s="5" t="s">
        <v>3222</v>
      </c>
      <c r="N5839" s="5" t="s">
        <v>5167</v>
      </c>
      <c r="O5839" s="5" t="s">
        <v>1545</v>
      </c>
      <c r="R5839" s="5" t="str">
        <f t="shared" si="496"/>
        <v/>
      </c>
      <c r="T5839" s="5" t="str">
        <f t="shared" si="495"/>
        <v>RK</v>
      </c>
    </row>
    <row r="5840" spans="1:20" x14ac:dyDescent="0.2">
      <c r="A5840" s="5" t="str">
        <f t="shared" ref="A5840:A5903" si="497">LEFT(C5840,2)</f>
        <v>RK</v>
      </c>
      <c r="B5840" s="5" t="str">
        <f t="shared" ref="B5840:B5903" si="498">RIGHT(C5840,3)</f>
        <v>952</v>
      </c>
      <c r="C5840" s="5" t="s">
        <v>1568</v>
      </c>
      <c r="D5840" s="5" t="s">
        <v>4648</v>
      </c>
      <c r="E5840" s="8">
        <v>16554</v>
      </c>
      <c r="F5840" s="8">
        <v>16600</v>
      </c>
      <c r="G5840" s="5">
        <f t="shared" si="493"/>
        <v>46</v>
      </c>
      <c r="H5840" s="5">
        <v>27</v>
      </c>
      <c r="I5840" s="11">
        <v>24</v>
      </c>
      <c r="J5840" s="105">
        <f t="shared" si="494"/>
        <v>16594.888888888891</v>
      </c>
      <c r="K5840" s="71">
        <v>16558</v>
      </c>
      <c r="L5840" s="5" t="s">
        <v>3222</v>
      </c>
      <c r="N5840" s="5" t="s">
        <v>5167</v>
      </c>
      <c r="O5840" s="5" t="s">
        <v>1545</v>
      </c>
      <c r="R5840" s="5" t="str">
        <f t="shared" si="496"/>
        <v/>
      </c>
      <c r="T5840" s="5" t="str">
        <f t="shared" si="495"/>
        <v>RK</v>
      </c>
    </row>
    <row r="5841" spans="1:20" x14ac:dyDescent="0.2">
      <c r="A5841" s="5" t="str">
        <f t="shared" si="497"/>
        <v>RK</v>
      </c>
      <c r="B5841" s="5" t="str">
        <f t="shared" si="498"/>
        <v>953</v>
      </c>
      <c r="C5841" s="5" t="s">
        <v>1569</v>
      </c>
      <c r="D5841" s="5" t="s">
        <v>4648</v>
      </c>
      <c r="E5841" s="8">
        <v>16554</v>
      </c>
      <c r="F5841" s="8">
        <v>16600</v>
      </c>
      <c r="G5841" s="5">
        <f t="shared" si="493"/>
        <v>46</v>
      </c>
      <c r="H5841" s="5">
        <v>27</v>
      </c>
      <c r="I5841" s="11">
        <v>25</v>
      </c>
      <c r="J5841" s="105">
        <f t="shared" si="494"/>
        <v>16596.592592592591</v>
      </c>
      <c r="K5841" s="71">
        <v>16558</v>
      </c>
      <c r="L5841" s="5" t="s">
        <v>3222</v>
      </c>
      <c r="N5841" s="5" t="s">
        <v>5167</v>
      </c>
      <c r="O5841" s="5" t="s">
        <v>1545</v>
      </c>
      <c r="R5841" s="5" t="str">
        <f t="shared" si="496"/>
        <v/>
      </c>
      <c r="T5841" s="5" t="str">
        <f t="shared" si="495"/>
        <v>RK</v>
      </c>
    </row>
    <row r="5842" spans="1:20" x14ac:dyDescent="0.2">
      <c r="A5842" s="5" t="str">
        <f t="shared" si="497"/>
        <v>RK</v>
      </c>
      <c r="B5842" s="5" t="str">
        <f t="shared" si="498"/>
        <v>954</v>
      </c>
      <c r="C5842" s="5" t="s">
        <v>1570</v>
      </c>
      <c r="D5842" s="5" t="s">
        <v>4648</v>
      </c>
      <c r="E5842" s="8">
        <v>16554</v>
      </c>
      <c r="F5842" s="8">
        <v>16600</v>
      </c>
      <c r="G5842" s="5">
        <f t="shared" si="493"/>
        <v>46</v>
      </c>
      <c r="H5842" s="5">
        <v>27</v>
      </c>
      <c r="I5842" s="11">
        <v>26</v>
      </c>
      <c r="J5842" s="105">
        <f t="shared" si="494"/>
        <v>16598.296296296296</v>
      </c>
      <c r="K5842" s="71">
        <v>16558</v>
      </c>
      <c r="L5842" s="5" t="s">
        <v>3222</v>
      </c>
      <c r="N5842" s="5" t="s">
        <v>5167</v>
      </c>
      <c r="O5842" s="5" t="s">
        <v>1545</v>
      </c>
      <c r="R5842" s="5" t="str">
        <f t="shared" si="496"/>
        <v/>
      </c>
      <c r="T5842" s="5" t="str">
        <f t="shared" si="495"/>
        <v>RK</v>
      </c>
    </row>
    <row r="5843" spans="1:20" x14ac:dyDescent="0.2">
      <c r="A5843" s="5" t="str">
        <f t="shared" si="497"/>
        <v>RK</v>
      </c>
      <c r="B5843" s="5" t="str">
        <f t="shared" si="498"/>
        <v>955</v>
      </c>
      <c r="C5843" s="5" t="s">
        <v>1571</v>
      </c>
      <c r="D5843" s="5" t="s">
        <v>1572</v>
      </c>
      <c r="E5843" s="8">
        <v>16573</v>
      </c>
      <c r="F5843" s="8">
        <v>17249</v>
      </c>
      <c r="G5843" s="5">
        <f t="shared" si="493"/>
        <v>676</v>
      </c>
      <c r="H5843" s="5">
        <v>162</v>
      </c>
      <c r="I5843" s="11">
        <v>1</v>
      </c>
      <c r="J5843" s="105">
        <f t="shared" si="494"/>
        <v>16577.172839506173</v>
      </c>
      <c r="K5843" s="71">
        <v>16558</v>
      </c>
      <c r="L5843" s="5" t="s">
        <v>3222</v>
      </c>
      <c r="N5843" s="5" t="s">
        <v>2758</v>
      </c>
      <c r="O5843" s="5" t="s">
        <v>1574</v>
      </c>
      <c r="R5843" s="5" t="str">
        <f t="shared" si="496"/>
        <v/>
      </c>
      <c r="T5843" s="5" t="str">
        <f t="shared" si="495"/>
        <v>RK</v>
      </c>
    </row>
    <row r="5844" spans="1:20" x14ac:dyDescent="0.2">
      <c r="A5844" s="5" t="str">
        <f t="shared" si="497"/>
        <v>RK</v>
      </c>
      <c r="B5844" s="5" t="str">
        <f t="shared" si="498"/>
        <v>956</v>
      </c>
      <c r="C5844" s="5" t="s">
        <v>1575</v>
      </c>
      <c r="D5844" s="5" t="s">
        <v>1572</v>
      </c>
      <c r="E5844" s="8">
        <v>16573</v>
      </c>
      <c r="F5844" s="8">
        <v>17249</v>
      </c>
      <c r="G5844" s="5">
        <f t="shared" ref="G5844:G5907" si="499">F5844-E5844</f>
        <v>676</v>
      </c>
      <c r="H5844" s="5">
        <v>162</v>
      </c>
      <c r="I5844" s="11">
        <v>2</v>
      </c>
      <c r="J5844" s="105">
        <f t="shared" si="494"/>
        <v>16581.345679012345</v>
      </c>
      <c r="K5844" s="71">
        <v>16558</v>
      </c>
      <c r="L5844" s="5" t="s">
        <v>3222</v>
      </c>
      <c r="N5844" s="5" t="s">
        <v>2758</v>
      </c>
      <c r="O5844" s="5" t="s">
        <v>1574</v>
      </c>
      <c r="R5844" s="5" t="str">
        <f t="shared" si="496"/>
        <v/>
      </c>
      <c r="T5844" s="5" t="str">
        <f t="shared" si="495"/>
        <v>RK</v>
      </c>
    </row>
    <row r="5845" spans="1:20" x14ac:dyDescent="0.2">
      <c r="A5845" s="5" t="str">
        <f t="shared" si="497"/>
        <v>RK</v>
      </c>
      <c r="B5845" s="5" t="str">
        <f t="shared" si="498"/>
        <v>957</v>
      </c>
      <c r="C5845" s="5" t="s">
        <v>1576</v>
      </c>
      <c r="D5845" s="5" t="s">
        <v>1572</v>
      </c>
      <c r="E5845" s="8">
        <v>16573</v>
      </c>
      <c r="F5845" s="8">
        <v>17249</v>
      </c>
      <c r="G5845" s="5">
        <f t="shared" si="499"/>
        <v>676</v>
      </c>
      <c r="H5845" s="5">
        <v>162</v>
      </c>
      <c r="I5845" s="11">
        <v>3</v>
      </c>
      <c r="J5845" s="105">
        <f t="shared" si="494"/>
        <v>16585.518518518518</v>
      </c>
      <c r="K5845" s="71">
        <v>16558</v>
      </c>
      <c r="L5845" s="5" t="s">
        <v>3222</v>
      </c>
      <c r="N5845" s="5" t="s">
        <v>2758</v>
      </c>
      <c r="O5845" s="5" t="s">
        <v>1574</v>
      </c>
      <c r="R5845" s="5" t="str">
        <f t="shared" si="496"/>
        <v/>
      </c>
      <c r="T5845" s="5" t="str">
        <f t="shared" si="495"/>
        <v>RK</v>
      </c>
    </row>
    <row r="5846" spans="1:20" x14ac:dyDescent="0.2">
      <c r="A5846" s="5" t="str">
        <f t="shared" si="497"/>
        <v>RK</v>
      </c>
      <c r="B5846" s="5" t="str">
        <f t="shared" si="498"/>
        <v>958</v>
      </c>
      <c r="C5846" s="5" t="s">
        <v>1577</v>
      </c>
      <c r="D5846" s="5" t="s">
        <v>1572</v>
      </c>
      <c r="E5846" s="8">
        <v>16573</v>
      </c>
      <c r="F5846" s="8">
        <v>17249</v>
      </c>
      <c r="G5846" s="5">
        <f t="shared" si="499"/>
        <v>676</v>
      </c>
      <c r="H5846" s="5">
        <v>162</v>
      </c>
      <c r="I5846" s="11">
        <v>4</v>
      </c>
      <c r="J5846" s="105">
        <f t="shared" si="494"/>
        <v>16589.691358024691</v>
      </c>
      <c r="K5846" s="71">
        <v>16558</v>
      </c>
      <c r="L5846" s="5" t="s">
        <v>3222</v>
      </c>
      <c r="N5846" s="5" t="s">
        <v>2758</v>
      </c>
      <c r="O5846" s="5" t="s">
        <v>1574</v>
      </c>
      <c r="R5846" s="5" t="str">
        <f t="shared" si="496"/>
        <v/>
      </c>
      <c r="T5846" s="5" t="str">
        <f t="shared" si="495"/>
        <v>RK</v>
      </c>
    </row>
    <row r="5847" spans="1:20" x14ac:dyDescent="0.2">
      <c r="A5847" s="5" t="str">
        <f t="shared" si="497"/>
        <v>RK</v>
      </c>
      <c r="B5847" s="5" t="str">
        <f t="shared" si="498"/>
        <v>959</v>
      </c>
      <c r="C5847" s="5" t="s">
        <v>1578</v>
      </c>
      <c r="D5847" s="5" t="s">
        <v>1572</v>
      </c>
      <c r="E5847" s="8">
        <v>16573</v>
      </c>
      <c r="F5847" s="8">
        <v>17249</v>
      </c>
      <c r="G5847" s="5">
        <f t="shared" si="499"/>
        <v>676</v>
      </c>
      <c r="H5847" s="5">
        <v>162</v>
      </c>
      <c r="I5847" s="11">
        <v>5</v>
      </c>
      <c r="J5847" s="105">
        <f t="shared" si="494"/>
        <v>16593.864197530864</v>
      </c>
      <c r="K5847" s="71">
        <v>16558</v>
      </c>
      <c r="L5847" s="5" t="s">
        <v>3222</v>
      </c>
      <c r="N5847" s="5" t="s">
        <v>2758</v>
      </c>
      <c r="O5847" s="5" t="s">
        <v>1574</v>
      </c>
      <c r="R5847" s="5" t="str">
        <f t="shared" si="496"/>
        <v/>
      </c>
      <c r="T5847" s="5" t="str">
        <f t="shared" si="495"/>
        <v>RK</v>
      </c>
    </row>
    <row r="5848" spans="1:20" x14ac:dyDescent="0.2">
      <c r="A5848" s="5" t="str">
        <f t="shared" si="497"/>
        <v>RK</v>
      </c>
      <c r="B5848" s="5" t="str">
        <f t="shared" si="498"/>
        <v>960</v>
      </c>
      <c r="C5848" s="5" t="s">
        <v>1579</v>
      </c>
      <c r="D5848" s="5" t="s">
        <v>1572</v>
      </c>
      <c r="E5848" s="8">
        <v>16573</v>
      </c>
      <c r="F5848" s="8">
        <v>17249</v>
      </c>
      <c r="G5848" s="5">
        <f t="shared" si="499"/>
        <v>676</v>
      </c>
      <c r="H5848" s="5">
        <v>162</v>
      </c>
      <c r="I5848" s="11">
        <v>6</v>
      </c>
      <c r="J5848" s="105">
        <f t="shared" si="494"/>
        <v>16598.037037037036</v>
      </c>
      <c r="K5848" s="71">
        <v>16558</v>
      </c>
      <c r="L5848" s="5" t="s">
        <v>3222</v>
      </c>
      <c r="N5848" s="5" t="s">
        <v>2758</v>
      </c>
      <c r="O5848" s="5" t="s">
        <v>1574</v>
      </c>
      <c r="R5848" s="5" t="str">
        <f t="shared" si="496"/>
        <v/>
      </c>
      <c r="T5848" s="5" t="str">
        <f t="shared" si="495"/>
        <v>RK</v>
      </c>
    </row>
    <row r="5849" spans="1:20" x14ac:dyDescent="0.2">
      <c r="A5849" s="5" t="str">
        <f t="shared" si="497"/>
        <v>RK</v>
      </c>
      <c r="B5849" s="5" t="str">
        <f t="shared" si="498"/>
        <v>972</v>
      </c>
      <c r="C5849" s="5" t="s">
        <v>1580</v>
      </c>
      <c r="D5849" s="5" t="s">
        <v>1572</v>
      </c>
      <c r="E5849" s="8">
        <v>16573</v>
      </c>
      <c r="F5849" s="8">
        <v>17249</v>
      </c>
      <c r="G5849" s="5">
        <f t="shared" si="499"/>
        <v>676</v>
      </c>
      <c r="H5849" s="5">
        <v>162</v>
      </c>
      <c r="I5849" s="11">
        <v>7</v>
      </c>
      <c r="J5849" s="105">
        <f t="shared" si="494"/>
        <v>16602.209876543209</v>
      </c>
      <c r="K5849" s="71">
        <v>16558</v>
      </c>
      <c r="L5849" s="5" t="s">
        <v>3222</v>
      </c>
      <c r="N5849" s="5" t="s">
        <v>2758</v>
      </c>
      <c r="O5849" s="5" t="s">
        <v>1574</v>
      </c>
      <c r="R5849" s="5" t="str">
        <f t="shared" si="496"/>
        <v/>
      </c>
      <c r="T5849" s="5" t="str">
        <f t="shared" si="495"/>
        <v>RK</v>
      </c>
    </row>
    <row r="5850" spans="1:20" x14ac:dyDescent="0.2">
      <c r="A5850" s="5" t="str">
        <f t="shared" si="497"/>
        <v>RK</v>
      </c>
      <c r="B5850" s="5" t="str">
        <f t="shared" si="498"/>
        <v>973</v>
      </c>
      <c r="C5850" s="5" t="s">
        <v>1581</v>
      </c>
      <c r="D5850" s="5" t="s">
        <v>1572</v>
      </c>
      <c r="E5850" s="8">
        <v>16573</v>
      </c>
      <c r="F5850" s="8">
        <v>17249</v>
      </c>
      <c r="G5850" s="5">
        <f t="shared" si="499"/>
        <v>676</v>
      </c>
      <c r="H5850" s="5">
        <v>162</v>
      </c>
      <c r="I5850" s="11">
        <v>8</v>
      </c>
      <c r="J5850" s="105">
        <f t="shared" si="494"/>
        <v>16606.382716049382</v>
      </c>
      <c r="K5850" s="71">
        <v>16558</v>
      </c>
      <c r="L5850" s="5" t="s">
        <v>3222</v>
      </c>
      <c r="N5850" s="5" t="s">
        <v>2758</v>
      </c>
      <c r="O5850" s="5" t="s">
        <v>1574</v>
      </c>
      <c r="R5850" s="5" t="str">
        <f t="shared" si="496"/>
        <v/>
      </c>
      <c r="T5850" s="5" t="str">
        <f t="shared" si="495"/>
        <v>RK</v>
      </c>
    </row>
    <row r="5851" spans="1:20" x14ac:dyDescent="0.2">
      <c r="A5851" s="5" t="str">
        <f t="shared" si="497"/>
        <v>RK</v>
      </c>
      <c r="B5851" s="5" t="str">
        <f t="shared" si="498"/>
        <v>974</v>
      </c>
      <c r="C5851" s="5" t="s">
        <v>1582</v>
      </c>
      <c r="D5851" s="5" t="s">
        <v>1572</v>
      </c>
      <c r="E5851" s="8">
        <v>16573</v>
      </c>
      <c r="F5851" s="8">
        <v>17249</v>
      </c>
      <c r="G5851" s="5">
        <f t="shared" si="499"/>
        <v>676</v>
      </c>
      <c r="H5851" s="5">
        <v>162</v>
      </c>
      <c r="I5851" s="11">
        <v>9</v>
      </c>
      <c r="J5851" s="105">
        <f t="shared" si="494"/>
        <v>16610.555555555555</v>
      </c>
      <c r="K5851" s="71">
        <v>16558</v>
      </c>
      <c r="L5851" s="5" t="s">
        <v>3222</v>
      </c>
      <c r="N5851" s="5" t="s">
        <v>2758</v>
      </c>
      <c r="O5851" s="5" t="s">
        <v>1574</v>
      </c>
      <c r="R5851" s="5" t="str">
        <f t="shared" si="496"/>
        <v/>
      </c>
      <c r="T5851" s="5" t="str">
        <f t="shared" si="495"/>
        <v>RK</v>
      </c>
    </row>
    <row r="5852" spans="1:20" x14ac:dyDescent="0.2">
      <c r="A5852" s="5" t="str">
        <f t="shared" si="497"/>
        <v>RK</v>
      </c>
      <c r="B5852" s="5" t="str">
        <f t="shared" si="498"/>
        <v>975</v>
      </c>
      <c r="C5852" s="5" t="s">
        <v>1583</v>
      </c>
      <c r="D5852" s="5" t="s">
        <v>1572</v>
      </c>
      <c r="E5852" s="8">
        <v>16573</v>
      </c>
      <c r="F5852" s="8">
        <v>17249</v>
      </c>
      <c r="G5852" s="5">
        <f t="shared" si="499"/>
        <v>676</v>
      </c>
      <c r="H5852" s="5">
        <v>162</v>
      </c>
      <c r="I5852" s="11">
        <v>10</v>
      </c>
      <c r="J5852" s="105">
        <f t="shared" si="494"/>
        <v>16614.728395061727</v>
      </c>
      <c r="K5852" s="71">
        <v>16558</v>
      </c>
      <c r="L5852" s="5" t="s">
        <v>3222</v>
      </c>
      <c r="N5852" s="5" t="s">
        <v>2758</v>
      </c>
      <c r="O5852" s="5" t="s">
        <v>1574</v>
      </c>
      <c r="R5852" s="5" t="str">
        <f t="shared" si="496"/>
        <v/>
      </c>
      <c r="T5852" s="5" t="str">
        <f t="shared" si="495"/>
        <v>RK</v>
      </c>
    </row>
    <row r="5853" spans="1:20" x14ac:dyDescent="0.2">
      <c r="A5853" s="5" t="str">
        <f t="shared" si="497"/>
        <v>RK</v>
      </c>
      <c r="B5853" s="5" t="str">
        <f t="shared" si="498"/>
        <v>976</v>
      </c>
      <c r="C5853" s="5" t="s">
        <v>1584</v>
      </c>
      <c r="D5853" s="5" t="s">
        <v>1572</v>
      </c>
      <c r="E5853" s="8">
        <v>16573</v>
      </c>
      <c r="F5853" s="8">
        <v>17249</v>
      </c>
      <c r="G5853" s="5">
        <f t="shared" si="499"/>
        <v>676</v>
      </c>
      <c r="H5853" s="5">
        <v>162</v>
      </c>
      <c r="I5853" s="11">
        <v>11</v>
      </c>
      <c r="J5853" s="105">
        <f t="shared" si="494"/>
        <v>16618.9012345679</v>
      </c>
      <c r="K5853" s="71">
        <v>16558</v>
      </c>
      <c r="L5853" s="5" t="s">
        <v>3222</v>
      </c>
      <c r="N5853" s="5" t="s">
        <v>2758</v>
      </c>
      <c r="O5853" s="5" t="s">
        <v>1574</v>
      </c>
      <c r="R5853" s="5" t="str">
        <f t="shared" si="496"/>
        <v/>
      </c>
      <c r="T5853" s="5" t="str">
        <f t="shared" si="495"/>
        <v>RK</v>
      </c>
    </row>
    <row r="5854" spans="1:20" x14ac:dyDescent="0.2">
      <c r="A5854" s="5" t="str">
        <f t="shared" si="497"/>
        <v>RK</v>
      </c>
      <c r="B5854" s="5" t="str">
        <f t="shared" si="498"/>
        <v>977</v>
      </c>
      <c r="C5854" s="5" t="s">
        <v>1585</v>
      </c>
      <c r="D5854" s="5" t="s">
        <v>1572</v>
      </c>
      <c r="E5854" s="8">
        <v>16573</v>
      </c>
      <c r="F5854" s="8">
        <v>17249</v>
      </c>
      <c r="G5854" s="5">
        <f t="shared" si="499"/>
        <v>676</v>
      </c>
      <c r="H5854" s="5">
        <v>162</v>
      </c>
      <c r="I5854" s="11">
        <v>12</v>
      </c>
      <c r="J5854" s="105">
        <f t="shared" si="494"/>
        <v>16623.074074074073</v>
      </c>
      <c r="K5854" s="71">
        <v>16558</v>
      </c>
      <c r="L5854" s="5" t="s">
        <v>3222</v>
      </c>
      <c r="N5854" s="5" t="s">
        <v>2758</v>
      </c>
      <c r="O5854" s="5" t="s">
        <v>1574</v>
      </c>
      <c r="R5854" s="5" t="str">
        <f t="shared" si="496"/>
        <v/>
      </c>
      <c r="T5854" s="5" t="str">
        <f t="shared" si="495"/>
        <v>RK</v>
      </c>
    </row>
    <row r="5855" spans="1:20" x14ac:dyDescent="0.2">
      <c r="A5855" s="5" t="str">
        <f t="shared" si="497"/>
        <v>RK</v>
      </c>
      <c r="B5855" s="5" t="str">
        <f t="shared" si="498"/>
        <v>978</v>
      </c>
      <c r="C5855" s="5" t="s">
        <v>1586</v>
      </c>
      <c r="D5855" s="5" t="s">
        <v>1572</v>
      </c>
      <c r="E5855" s="8">
        <v>16573</v>
      </c>
      <c r="F5855" s="8">
        <v>17249</v>
      </c>
      <c r="G5855" s="5">
        <f t="shared" si="499"/>
        <v>676</v>
      </c>
      <c r="H5855" s="5">
        <v>162</v>
      </c>
      <c r="I5855" s="11">
        <v>13</v>
      </c>
      <c r="J5855" s="105">
        <f t="shared" si="494"/>
        <v>16627.246913580246</v>
      </c>
      <c r="K5855" s="71">
        <v>16589</v>
      </c>
      <c r="L5855" s="5" t="s">
        <v>3222</v>
      </c>
      <c r="N5855" s="5" t="s">
        <v>2758</v>
      </c>
      <c r="O5855" s="5" t="s">
        <v>1574</v>
      </c>
      <c r="R5855" s="5" t="str">
        <f t="shared" si="496"/>
        <v/>
      </c>
      <c r="T5855" s="5" t="str">
        <f t="shared" si="495"/>
        <v>RK</v>
      </c>
    </row>
    <row r="5856" spans="1:20" x14ac:dyDescent="0.2">
      <c r="A5856" s="5" t="str">
        <f t="shared" si="497"/>
        <v>RK</v>
      </c>
      <c r="B5856" s="5" t="str">
        <f t="shared" si="498"/>
        <v>979</v>
      </c>
      <c r="C5856" s="5" t="s">
        <v>1587</v>
      </c>
      <c r="D5856" s="5" t="s">
        <v>1572</v>
      </c>
      <c r="E5856" s="8">
        <v>16573</v>
      </c>
      <c r="F5856" s="8">
        <v>17249</v>
      </c>
      <c r="G5856" s="5">
        <f t="shared" si="499"/>
        <v>676</v>
      </c>
      <c r="H5856" s="5">
        <v>162</v>
      </c>
      <c r="I5856" s="11">
        <v>14</v>
      </c>
      <c r="J5856" s="105">
        <f t="shared" si="494"/>
        <v>16631.419753086418</v>
      </c>
      <c r="K5856" s="71">
        <v>16589</v>
      </c>
      <c r="L5856" s="5" t="s">
        <v>3222</v>
      </c>
      <c r="N5856" s="5" t="s">
        <v>2758</v>
      </c>
      <c r="O5856" s="5" t="s">
        <v>1574</v>
      </c>
      <c r="R5856" s="5" t="str">
        <f t="shared" si="496"/>
        <v/>
      </c>
      <c r="T5856" s="5" t="str">
        <f t="shared" si="495"/>
        <v>RK</v>
      </c>
    </row>
    <row r="5857" spans="1:20" x14ac:dyDescent="0.2">
      <c r="A5857" s="5" t="str">
        <f t="shared" si="497"/>
        <v>RK</v>
      </c>
      <c r="B5857" s="5" t="str">
        <f t="shared" si="498"/>
        <v>980</v>
      </c>
      <c r="C5857" s="5" t="s">
        <v>1588</v>
      </c>
      <c r="D5857" s="5" t="s">
        <v>1572</v>
      </c>
      <c r="E5857" s="8">
        <v>16573</v>
      </c>
      <c r="F5857" s="8">
        <v>17249</v>
      </c>
      <c r="G5857" s="5">
        <f t="shared" si="499"/>
        <v>676</v>
      </c>
      <c r="H5857" s="5">
        <v>162</v>
      </c>
      <c r="I5857" s="11">
        <v>15</v>
      </c>
      <c r="J5857" s="105">
        <f t="shared" si="494"/>
        <v>16635.592592592591</v>
      </c>
      <c r="K5857" s="71">
        <v>16589</v>
      </c>
      <c r="L5857" s="5" t="s">
        <v>3222</v>
      </c>
      <c r="N5857" s="5" t="s">
        <v>2758</v>
      </c>
      <c r="O5857" s="5" t="s">
        <v>1574</v>
      </c>
      <c r="R5857" s="5" t="str">
        <f t="shared" si="496"/>
        <v/>
      </c>
      <c r="T5857" s="5" t="str">
        <f t="shared" si="495"/>
        <v>RK</v>
      </c>
    </row>
    <row r="5858" spans="1:20" x14ac:dyDescent="0.2">
      <c r="A5858" s="5" t="str">
        <f t="shared" si="497"/>
        <v>RK</v>
      </c>
      <c r="B5858" s="5" t="str">
        <f t="shared" si="498"/>
        <v>981</v>
      </c>
      <c r="C5858" s="5" t="s">
        <v>1589</v>
      </c>
      <c r="D5858" s="5" t="s">
        <v>1572</v>
      </c>
      <c r="E5858" s="8">
        <v>16573</v>
      </c>
      <c r="F5858" s="8">
        <v>17249</v>
      </c>
      <c r="G5858" s="5">
        <f t="shared" si="499"/>
        <v>676</v>
      </c>
      <c r="H5858" s="5">
        <v>162</v>
      </c>
      <c r="I5858" s="11">
        <v>16</v>
      </c>
      <c r="J5858" s="105">
        <f t="shared" si="494"/>
        <v>16639.765432098764</v>
      </c>
      <c r="K5858" s="71">
        <v>16589</v>
      </c>
      <c r="L5858" s="5" t="s">
        <v>3222</v>
      </c>
      <c r="N5858" s="5" t="s">
        <v>2758</v>
      </c>
      <c r="O5858" s="5" t="s">
        <v>1574</v>
      </c>
      <c r="R5858" s="5" t="str">
        <f t="shared" si="496"/>
        <v/>
      </c>
      <c r="T5858" s="5" t="str">
        <f t="shared" si="495"/>
        <v>RK</v>
      </c>
    </row>
    <row r="5859" spans="1:20" x14ac:dyDescent="0.2">
      <c r="A5859" s="5" t="str">
        <f t="shared" si="497"/>
        <v>RK</v>
      </c>
      <c r="B5859" s="5" t="str">
        <f t="shared" si="498"/>
        <v>982</v>
      </c>
      <c r="C5859" s="5" t="s">
        <v>1590</v>
      </c>
      <c r="D5859" s="5" t="s">
        <v>1572</v>
      </c>
      <c r="E5859" s="8">
        <v>16573</v>
      </c>
      <c r="F5859" s="8">
        <v>17249</v>
      </c>
      <c r="G5859" s="5">
        <f t="shared" si="499"/>
        <v>676</v>
      </c>
      <c r="H5859" s="5">
        <v>162</v>
      </c>
      <c r="I5859" s="11">
        <v>17</v>
      </c>
      <c r="J5859" s="105">
        <f t="shared" si="494"/>
        <v>16643.938271604937</v>
      </c>
      <c r="K5859" s="71">
        <v>16589</v>
      </c>
      <c r="L5859" s="5" t="s">
        <v>3222</v>
      </c>
      <c r="N5859" s="5" t="s">
        <v>2758</v>
      </c>
      <c r="O5859" s="5" t="s">
        <v>1574</v>
      </c>
      <c r="R5859" s="5" t="str">
        <f t="shared" si="496"/>
        <v/>
      </c>
      <c r="T5859" s="5" t="str">
        <f t="shared" si="495"/>
        <v>RK</v>
      </c>
    </row>
    <row r="5860" spans="1:20" x14ac:dyDescent="0.2">
      <c r="A5860" s="5" t="str">
        <f t="shared" si="497"/>
        <v>RK</v>
      </c>
      <c r="B5860" s="5" t="str">
        <f t="shared" si="498"/>
        <v>983</v>
      </c>
      <c r="C5860" s="5" t="s">
        <v>1591</v>
      </c>
      <c r="D5860" s="5" t="s">
        <v>1572</v>
      </c>
      <c r="E5860" s="8">
        <v>16573</v>
      </c>
      <c r="F5860" s="8">
        <v>17249</v>
      </c>
      <c r="G5860" s="5">
        <f t="shared" si="499"/>
        <v>676</v>
      </c>
      <c r="H5860" s="5">
        <v>162</v>
      </c>
      <c r="I5860" s="11">
        <v>18</v>
      </c>
      <c r="J5860" s="105">
        <f t="shared" si="494"/>
        <v>16648.111111111109</v>
      </c>
      <c r="K5860" s="71">
        <v>16589</v>
      </c>
      <c r="L5860" s="5" t="s">
        <v>3222</v>
      </c>
      <c r="N5860" s="5" t="s">
        <v>2758</v>
      </c>
      <c r="O5860" s="5" t="s">
        <v>1574</v>
      </c>
      <c r="R5860" s="5" t="str">
        <f t="shared" si="496"/>
        <v/>
      </c>
      <c r="T5860" s="5" t="str">
        <f t="shared" si="495"/>
        <v>RK</v>
      </c>
    </row>
    <row r="5861" spans="1:20" x14ac:dyDescent="0.2">
      <c r="A5861" s="5" t="str">
        <f t="shared" si="497"/>
        <v>RK</v>
      </c>
      <c r="B5861" s="5" t="str">
        <f t="shared" si="498"/>
        <v>984</v>
      </c>
      <c r="C5861" s="5" t="s">
        <v>1592</v>
      </c>
      <c r="D5861" s="5" t="s">
        <v>1572</v>
      </c>
      <c r="E5861" s="8">
        <v>16573</v>
      </c>
      <c r="F5861" s="8">
        <v>17249</v>
      </c>
      <c r="G5861" s="5">
        <f t="shared" si="499"/>
        <v>676</v>
      </c>
      <c r="H5861" s="5">
        <v>162</v>
      </c>
      <c r="I5861" s="11">
        <v>19</v>
      </c>
      <c r="J5861" s="105">
        <f t="shared" si="494"/>
        <v>16652.283950617282</v>
      </c>
      <c r="K5861" s="71">
        <v>16589</v>
      </c>
      <c r="L5861" s="5" t="s">
        <v>3222</v>
      </c>
      <c r="N5861" s="5" t="s">
        <v>2758</v>
      </c>
      <c r="O5861" s="5" t="s">
        <v>1574</v>
      </c>
      <c r="R5861" s="5" t="str">
        <f t="shared" si="496"/>
        <v/>
      </c>
      <c r="T5861" s="5" t="str">
        <f t="shared" si="495"/>
        <v>RK</v>
      </c>
    </row>
    <row r="5862" spans="1:20" x14ac:dyDescent="0.2">
      <c r="A5862" s="5" t="str">
        <f t="shared" si="497"/>
        <v>RK</v>
      </c>
      <c r="B5862" s="5" t="str">
        <f t="shared" si="498"/>
        <v>985</v>
      </c>
      <c r="C5862" s="5" t="s">
        <v>1593</v>
      </c>
      <c r="D5862" s="5" t="s">
        <v>1572</v>
      </c>
      <c r="E5862" s="8">
        <v>16573</v>
      </c>
      <c r="F5862" s="8">
        <v>17249</v>
      </c>
      <c r="G5862" s="5">
        <f t="shared" si="499"/>
        <v>676</v>
      </c>
      <c r="H5862" s="5">
        <v>162</v>
      </c>
      <c r="I5862" s="11">
        <v>20</v>
      </c>
      <c r="J5862" s="105">
        <f t="shared" si="494"/>
        <v>16656.456790123455</v>
      </c>
      <c r="K5862" s="71">
        <v>16589</v>
      </c>
      <c r="L5862" s="5" t="s">
        <v>3222</v>
      </c>
      <c r="N5862" s="5" t="s">
        <v>2758</v>
      </c>
      <c r="O5862" s="5" t="s">
        <v>1574</v>
      </c>
      <c r="R5862" s="5" t="str">
        <f t="shared" si="496"/>
        <v/>
      </c>
      <c r="T5862" s="5" t="str">
        <f t="shared" si="495"/>
        <v>RK</v>
      </c>
    </row>
    <row r="5863" spans="1:20" x14ac:dyDescent="0.2">
      <c r="A5863" s="5" t="str">
        <f t="shared" si="497"/>
        <v>RK</v>
      </c>
      <c r="B5863" s="5" t="str">
        <f t="shared" si="498"/>
        <v>986</v>
      </c>
      <c r="C5863" s="5" t="s">
        <v>1594</v>
      </c>
      <c r="D5863" s="5" t="s">
        <v>1572</v>
      </c>
      <c r="E5863" s="8">
        <v>16573</v>
      </c>
      <c r="F5863" s="8">
        <v>17249</v>
      </c>
      <c r="G5863" s="5">
        <f t="shared" si="499"/>
        <v>676</v>
      </c>
      <c r="H5863" s="5">
        <v>162</v>
      </c>
      <c r="I5863" s="11">
        <v>21</v>
      </c>
      <c r="J5863" s="105">
        <f t="shared" si="494"/>
        <v>16660.629629629631</v>
      </c>
      <c r="K5863" s="71">
        <v>16589</v>
      </c>
      <c r="L5863" s="5" t="s">
        <v>3222</v>
      </c>
      <c r="N5863" s="5" t="s">
        <v>2758</v>
      </c>
      <c r="O5863" s="5" t="s">
        <v>1574</v>
      </c>
      <c r="R5863" s="5" t="str">
        <f t="shared" si="496"/>
        <v/>
      </c>
      <c r="T5863" s="5" t="str">
        <f t="shared" si="495"/>
        <v>RK</v>
      </c>
    </row>
    <row r="5864" spans="1:20" x14ac:dyDescent="0.2">
      <c r="A5864" s="5" t="str">
        <f t="shared" si="497"/>
        <v>RK</v>
      </c>
      <c r="B5864" s="5" t="str">
        <f t="shared" si="498"/>
        <v>987</v>
      </c>
      <c r="C5864" s="5" t="s">
        <v>1595</v>
      </c>
      <c r="D5864" s="5" t="s">
        <v>1572</v>
      </c>
      <c r="E5864" s="8">
        <v>16573</v>
      </c>
      <c r="F5864" s="8">
        <v>17249</v>
      </c>
      <c r="G5864" s="5">
        <f t="shared" si="499"/>
        <v>676</v>
      </c>
      <c r="H5864" s="5">
        <v>162</v>
      </c>
      <c r="I5864" s="11">
        <v>22</v>
      </c>
      <c r="J5864" s="105">
        <f t="shared" si="494"/>
        <v>16664.802469135804</v>
      </c>
      <c r="K5864" s="71">
        <v>16589</v>
      </c>
      <c r="L5864" s="5" t="s">
        <v>3222</v>
      </c>
      <c r="N5864" s="5" t="s">
        <v>2758</v>
      </c>
      <c r="O5864" s="5" t="s">
        <v>1574</v>
      </c>
      <c r="R5864" s="5" t="str">
        <f t="shared" si="496"/>
        <v/>
      </c>
      <c r="T5864" s="5" t="str">
        <f t="shared" si="495"/>
        <v>RK</v>
      </c>
    </row>
    <row r="5865" spans="1:20" x14ac:dyDescent="0.2">
      <c r="A5865" s="5" t="str">
        <f t="shared" si="497"/>
        <v>RK</v>
      </c>
      <c r="B5865" s="5" t="str">
        <f t="shared" si="498"/>
        <v>988</v>
      </c>
      <c r="C5865" s="5" t="s">
        <v>1596</v>
      </c>
      <c r="D5865" s="5" t="s">
        <v>1572</v>
      </c>
      <c r="E5865" s="8">
        <v>16573</v>
      </c>
      <c r="F5865" s="8">
        <v>17249</v>
      </c>
      <c r="G5865" s="5">
        <f t="shared" si="499"/>
        <v>676</v>
      </c>
      <c r="H5865" s="5">
        <v>162</v>
      </c>
      <c r="I5865" s="11">
        <v>23</v>
      </c>
      <c r="J5865" s="105">
        <f t="shared" si="494"/>
        <v>16668.975308641977</v>
      </c>
      <c r="K5865" s="71">
        <v>16589</v>
      </c>
      <c r="L5865" s="5" t="s">
        <v>3222</v>
      </c>
      <c r="N5865" s="5" t="s">
        <v>2758</v>
      </c>
      <c r="O5865" s="5" t="s">
        <v>1574</v>
      </c>
      <c r="R5865" s="5" t="str">
        <f t="shared" si="496"/>
        <v/>
      </c>
      <c r="T5865" s="5" t="str">
        <f t="shared" si="495"/>
        <v>RK</v>
      </c>
    </row>
    <row r="5866" spans="1:20" x14ac:dyDescent="0.2">
      <c r="A5866" s="5" t="str">
        <f t="shared" si="497"/>
        <v>RK</v>
      </c>
      <c r="B5866" s="5" t="str">
        <f t="shared" si="498"/>
        <v>989</v>
      </c>
      <c r="C5866" s="5" t="s">
        <v>1597</v>
      </c>
      <c r="D5866" s="5" t="s">
        <v>1572</v>
      </c>
      <c r="E5866" s="8">
        <v>16573</v>
      </c>
      <c r="F5866" s="8">
        <v>17249</v>
      </c>
      <c r="G5866" s="5">
        <f t="shared" si="499"/>
        <v>676</v>
      </c>
      <c r="H5866" s="5">
        <v>162</v>
      </c>
      <c r="I5866" s="11">
        <v>24</v>
      </c>
      <c r="J5866" s="105">
        <f t="shared" si="494"/>
        <v>16673.14814814815</v>
      </c>
      <c r="K5866" s="71">
        <v>16589</v>
      </c>
      <c r="L5866" s="5" t="s">
        <v>3222</v>
      </c>
      <c r="N5866" s="5" t="s">
        <v>2758</v>
      </c>
      <c r="O5866" s="5" t="s">
        <v>1574</v>
      </c>
      <c r="R5866" s="5" t="str">
        <f t="shared" si="496"/>
        <v/>
      </c>
      <c r="T5866" s="5" t="str">
        <f t="shared" si="495"/>
        <v>RK</v>
      </c>
    </row>
    <row r="5867" spans="1:20" x14ac:dyDescent="0.2">
      <c r="A5867" s="5" t="str">
        <f t="shared" si="497"/>
        <v>RK</v>
      </c>
      <c r="B5867" s="5" t="str">
        <f t="shared" si="498"/>
        <v>990</v>
      </c>
      <c r="C5867" s="5" t="s">
        <v>1598</v>
      </c>
      <c r="D5867" s="5" t="s">
        <v>1572</v>
      </c>
      <c r="E5867" s="8">
        <v>16573</v>
      </c>
      <c r="F5867" s="8">
        <v>17249</v>
      </c>
      <c r="G5867" s="5">
        <f t="shared" si="499"/>
        <v>676</v>
      </c>
      <c r="H5867" s="5">
        <v>162</v>
      </c>
      <c r="I5867" s="11">
        <v>25</v>
      </c>
      <c r="J5867" s="105">
        <f t="shared" si="494"/>
        <v>16677.320987654322</v>
      </c>
      <c r="K5867" s="71">
        <v>16589</v>
      </c>
      <c r="L5867" s="5" t="s">
        <v>3222</v>
      </c>
      <c r="N5867" s="5" t="s">
        <v>2758</v>
      </c>
      <c r="O5867" s="5" t="s">
        <v>1574</v>
      </c>
      <c r="R5867" s="5" t="str">
        <f t="shared" si="496"/>
        <v/>
      </c>
      <c r="T5867" s="5" t="str">
        <f t="shared" si="495"/>
        <v>RK</v>
      </c>
    </row>
    <row r="5868" spans="1:20" x14ac:dyDescent="0.2">
      <c r="A5868" s="5" t="str">
        <f t="shared" si="497"/>
        <v>RK</v>
      </c>
      <c r="B5868" s="5" t="str">
        <f t="shared" si="498"/>
        <v>991</v>
      </c>
      <c r="C5868" s="5" t="s">
        <v>1599</v>
      </c>
      <c r="D5868" s="5" t="s">
        <v>1572</v>
      </c>
      <c r="E5868" s="8">
        <v>16573</v>
      </c>
      <c r="F5868" s="8">
        <v>17249</v>
      </c>
      <c r="G5868" s="5">
        <f t="shared" si="499"/>
        <v>676</v>
      </c>
      <c r="H5868" s="5">
        <v>162</v>
      </c>
      <c r="I5868" s="11">
        <v>26</v>
      </c>
      <c r="J5868" s="105">
        <f t="shared" si="494"/>
        <v>16681.493827160495</v>
      </c>
      <c r="K5868" s="71">
        <v>16589</v>
      </c>
      <c r="L5868" s="5" t="s">
        <v>3222</v>
      </c>
      <c r="N5868" s="5" t="s">
        <v>2758</v>
      </c>
      <c r="O5868" s="5" t="s">
        <v>1574</v>
      </c>
      <c r="R5868" s="5" t="str">
        <f t="shared" si="496"/>
        <v/>
      </c>
      <c r="T5868" s="5" t="str">
        <f t="shared" si="495"/>
        <v>RK</v>
      </c>
    </row>
    <row r="5869" spans="1:20" x14ac:dyDescent="0.2">
      <c r="A5869" s="5" t="str">
        <f t="shared" si="497"/>
        <v>RK</v>
      </c>
      <c r="B5869" s="5" t="str">
        <f t="shared" si="498"/>
        <v>992</v>
      </c>
      <c r="C5869" s="5" t="s">
        <v>1600</v>
      </c>
      <c r="D5869" s="5" t="s">
        <v>1572</v>
      </c>
      <c r="E5869" s="8">
        <v>16573</v>
      </c>
      <c r="F5869" s="8">
        <v>17249</v>
      </c>
      <c r="G5869" s="5">
        <f t="shared" si="499"/>
        <v>676</v>
      </c>
      <c r="H5869" s="5">
        <v>162</v>
      </c>
      <c r="I5869" s="11">
        <v>27</v>
      </c>
      <c r="J5869" s="105">
        <f t="shared" si="494"/>
        <v>16685.666666666668</v>
      </c>
      <c r="K5869" s="71">
        <v>16589</v>
      </c>
      <c r="L5869" s="5" t="s">
        <v>3222</v>
      </c>
      <c r="N5869" s="5" t="s">
        <v>2758</v>
      </c>
      <c r="O5869" s="5" t="s">
        <v>1574</v>
      </c>
      <c r="R5869" s="5" t="str">
        <f t="shared" si="496"/>
        <v/>
      </c>
      <c r="T5869" s="5" t="str">
        <f t="shared" si="495"/>
        <v>RK</v>
      </c>
    </row>
    <row r="5870" spans="1:20" x14ac:dyDescent="0.2">
      <c r="A5870" s="5" t="str">
        <f t="shared" si="497"/>
        <v>RK</v>
      </c>
      <c r="B5870" s="5" t="str">
        <f t="shared" si="498"/>
        <v>993</v>
      </c>
      <c r="C5870" s="5" t="s">
        <v>1601</v>
      </c>
      <c r="D5870" s="5" t="s">
        <v>1572</v>
      </c>
      <c r="E5870" s="8">
        <v>16573</v>
      </c>
      <c r="F5870" s="8">
        <v>17249</v>
      </c>
      <c r="G5870" s="5">
        <f t="shared" si="499"/>
        <v>676</v>
      </c>
      <c r="H5870" s="5">
        <v>162</v>
      </c>
      <c r="I5870" s="11">
        <v>28</v>
      </c>
      <c r="J5870" s="105">
        <f t="shared" si="494"/>
        <v>16689.839506172841</v>
      </c>
      <c r="K5870" s="71">
        <v>16589</v>
      </c>
      <c r="L5870" s="5" t="s">
        <v>3222</v>
      </c>
      <c r="N5870" s="5" t="s">
        <v>2758</v>
      </c>
      <c r="O5870" s="5" t="s">
        <v>1574</v>
      </c>
      <c r="R5870" s="5" t="str">
        <f t="shared" si="496"/>
        <v/>
      </c>
      <c r="T5870" s="5" t="str">
        <f t="shared" si="495"/>
        <v>RK</v>
      </c>
    </row>
    <row r="5871" spans="1:20" x14ac:dyDescent="0.2">
      <c r="A5871" s="5" t="str">
        <f t="shared" si="497"/>
        <v>RK</v>
      </c>
      <c r="B5871" s="5" t="str">
        <f t="shared" si="498"/>
        <v>994</v>
      </c>
      <c r="C5871" s="5" t="s">
        <v>1602</v>
      </c>
      <c r="D5871" s="5" t="s">
        <v>1572</v>
      </c>
      <c r="E5871" s="8">
        <v>16573</v>
      </c>
      <c r="F5871" s="8">
        <v>17249</v>
      </c>
      <c r="G5871" s="5">
        <f t="shared" si="499"/>
        <v>676</v>
      </c>
      <c r="H5871" s="5">
        <v>162</v>
      </c>
      <c r="I5871" s="11">
        <v>29</v>
      </c>
      <c r="J5871" s="105">
        <f t="shared" si="494"/>
        <v>16694.012345679013</v>
      </c>
      <c r="K5871" s="71">
        <v>16589</v>
      </c>
      <c r="L5871" s="5" t="s">
        <v>3222</v>
      </c>
      <c r="N5871" s="5" t="s">
        <v>2758</v>
      </c>
      <c r="O5871" s="5" t="s">
        <v>1574</v>
      </c>
      <c r="R5871" s="5" t="str">
        <f t="shared" si="496"/>
        <v/>
      </c>
      <c r="T5871" s="5" t="str">
        <f t="shared" si="495"/>
        <v>RK</v>
      </c>
    </row>
    <row r="5872" spans="1:20" x14ac:dyDescent="0.2">
      <c r="A5872" s="5" t="str">
        <f t="shared" si="497"/>
        <v>RK</v>
      </c>
      <c r="B5872" s="5" t="str">
        <f t="shared" si="498"/>
        <v>995</v>
      </c>
      <c r="C5872" s="5" t="s">
        <v>1603</v>
      </c>
      <c r="D5872" s="5" t="s">
        <v>1572</v>
      </c>
      <c r="E5872" s="8">
        <v>16573</v>
      </c>
      <c r="F5872" s="8">
        <v>17249</v>
      </c>
      <c r="G5872" s="5">
        <f t="shared" si="499"/>
        <v>676</v>
      </c>
      <c r="H5872" s="5">
        <v>162</v>
      </c>
      <c r="I5872" s="11">
        <v>30</v>
      </c>
      <c r="J5872" s="105">
        <f t="shared" si="494"/>
        <v>16698.185185185186</v>
      </c>
      <c r="K5872" s="71">
        <v>16589</v>
      </c>
      <c r="L5872" s="5" t="s">
        <v>3222</v>
      </c>
      <c r="N5872" s="5" t="s">
        <v>2758</v>
      </c>
      <c r="O5872" s="5" t="s">
        <v>1574</v>
      </c>
      <c r="R5872" s="5" t="str">
        <f t="shared" si="496"/>
        <v/>
      </c>
      <c r="T5872" s="5" t="str">
        <f t="shared" si="495"/>
        <v>RK</v>
      </c>
    </row>
    <row r="5873" spans="1:20" x14ac:dyDescent="0.2">
      <c r="A5873" s="5" t="str">
        <f t="shared" si="497"/>
        <v>RK</v>
      </c>
      <c r="B5873" s="5" t="str">
        <f t="shared" si="498"/>
        <v>996</v>
      </c>
      <c r="C5873" s="5" t="s">
        <v>1604</v>
      </c>
      <c r="D5873" s="5" t="s">
        <v>1572</v>
      </c>
      <c r="E5873" s="8">
        <v>16573</v>
      </c>
      <c r="F5873" s="8">
        <v>17249</v>
      </c>
      <c r="G5873" s="5">
        <f t="shared" si="499"/>
        <v>676</v>
      </c>
      <c r="H5873" s="5">
        <v>162</v>
      </c>
      <c r="I5873" s="11">
        <v>31</v>
      </c>
      <c r="J5873" s="105">
        <f t="shared" si="494"/>
        <v>16702.358024691359</v>
      </c>
      <c r="K5873" s="71">
        <v>16589</v>
      </c>
      <c r="L5873" s="5" t="s">
        <v>3222</v>
      </c>
      <c r="N5873" s="5" t="s">
        <v>2758</v>
      </c>
      <c r="O5873" s="5" t="s">
        <v>1574</v>
      </c>
      <c r="R5873" s="5" t="str">
        <f t="shared" si="496"/>
        <v/>
      </c>
      <c r="T5873" s="5" t="str">
        <f t="shared" si="495"/>
        <v>RK</v>
      </c>
    </row>
    <row r="5874" spans="1:20" x14ac:dyDescent="0.2">
      <c r="A5874" s="5" t="str">
        <f t="shared" si="497"/>
        <v>RK</v>
      </c>
      <c r="B5874" s="5" t="str">
        <f t="shared" si="498"/>
        <v>997</v>
      </c>
      <c r="C5874" s="5" t="s">
        <v>1605</v>
      </c>
      <c r="D5874" s="5" t="s">
        <v>1572</v>
      </c>
      <c r="E5874" s="8">
        <v>16573</v>
      </c>
      <c r="F5874" s="8">
        <v>17249</v>
      </c>
      <c r="G5874" s="5">
        <f t="shared" si="499"/>
        <v>676</v>
      </c>
      <c r="H5874" s="5">
        <v>162</v>
      </c>
      <c r="I5874" s="11">
        <v>32</v>
      </c>
      <c r="J5874" s="105">
        <f t="shared" si="494"/>
        <v>16706.530864197532</v>
      </c>
      <c r="K5874" s="71">
        <v>16589</v>
      </c>
      <c r="L5874" s="5" t="s">
        <v>3222</v>
      </c>
      <c r="N5874" s="5" t="s">
        <v>2758</v>
      </c>
      <c r="O5874" s="5" t="s">
        <v>1574</v>
      </c>
      <c r="R5874" s="5" t="str">
        <f t="shared" si="496"/>
        <v/>
      </c>
      <c r="T5874" s="5" t="str">
        <f t="shared" si="495"/>
        <v>RK</v>
      </c>
    </row>
    <row r="5875" spans="1:20" x14ac:dyDescent="0.2">
      <c r="A5875" s="5" t="str">
        <f t="shared" si="497"/>
        <v>RK</v>
      </c>
      <c r="B5875" s="5" t="str">
        <f t="shared" si="498"/>
        <v>998</v>
      </c>
      <c r="C5875" s="5" t="s">
        <v>1606</v>
      </c>
      <c r="D5875" s="5" t="s">
        <v>1572</v>
      </c>
      <c r="E5875" s="8">
        <v>16573</v>
      </c>
      <c r="F5875" s="8">
        <v>17249</v>
      </c>
      <c r="G5875" s="5">
        <f t="shared" si="499"/>
        <v>676</v>
      </c>
      <c r="H5875" s="5">
        <v>162</v>
      </c>
      <c r="I5875" s="11">
        <v>33</v>
      </c>
      <c r="J5875" s="105">
        <f t="shared" si="494"/>
        <v>16710.703703703704</v>
      </c>
      <c r="K5875" s="71">
        <v>16589</v>
      </c>
      <c r="L5875" s="5" t="s">
        <v>3222</v>
      </c>
      <c r="N5875" s="5" t="s">
        <v>2758</v>
      </c>
      <c r="O5875" s="5" t="s">
        <v>1574</v>
      </c>
      <c r="R5875" s="5" t="str">
        <f t="shared" si="496"/>
        <v/>
      </c>
      <c r="T5875" s="5" t="str">
        <f t="shared" si="495"/>
        <v>RK</v>
      </c>
    </row>
    <row r="5876" spans="1:20" x14ac:dyDescent="0.2">
      <c r="A5876" s="5" t="str">
        <f t="shared" si="497"/>
        <v>RK</v>
      </c>
      <c r="B5876" s="5" t="str">
        <f t="shared" si="498"/>
        <v>999</v>
      </c>
      <c r="C5876" s="5" t="s">
        <v>1607</v>
      </c>
      <c r="D5876" s="5" t="s">
        <v>1572</v>
      </c>
      <c r="E5876" s="8">
        <v>16573</v>
      </c>
      <c r="F5876" s="8">
        <v>17249</v>
      </c>
      <c r="G5876" s="5">
        <f t="shared" si="499"/>
        <v>676</v>
      </c>
      <c r="H5876" s="5">
        <v>162</v>
      </c>
      <c r="I5876" s="11">
        <v>34</v>
      </c>
      <c r="J5876" s="105">
        <f t="shared" si="494"/>
        <v>16714.876543209877</v>
      </c>
      <c r="K5876" s="71">
        <v>16589</v>
      </c>
      <c r="L5876" s="5" t="s">
        <v>3222</v>
      </c>
      <c r="N5876" s="5" t="s">
        <v>2758</v>
      </c>
      <c r="O5876" s="5" t="s">
        <v>1574</v>
      </c>
      <c r="R5876" s="5" t="str">
        <f t="shared" si="496"/>
        <v/>
      </c>
      <c r="T5876" s="5" t="str">
        <f t="shared" si="495"/>
        <v>RK</v>
      </c>
    </row>
    <row r="5877" spans="1:20" x14ac:dyDescent="0.2">
      <c r="A5877" s="5" t="str">
        <f t="shared" si="497"/>
        <v>RL</v>
      </c>
      <c r="B5877" s="5" t="str">
        <f t="shared" si="498"/>
        <v>113</v>
      </c>
      <c r="C5877" s="5" t="s">
        <v>1608</v>
      </c>
      <c r="D5877" s="5" t="s">
        <v>1572</v>
      </c>
      <c r="E5877" s="8">
        <v>16573</v>
      </c>
      <c r="F5877" s="8">
        <v>17249</v>
      </c>
      <c r="G5877" s="5">
        <f t="shared" si="499"/>
        <v>676</v>
      </c>
      <c r="H5877" s="5">
        <v>162</v>
      </c>
      <c r="I5877" s="11">
        <v>35</v>
      </c>
      <c r="J5877" s="105">
        <f t="shared" si="494"/>
        <v>16719.04938271605</v>
      </c>
      <c r="K5877" s="71">
        <v>16589</v>
      </c>
      <c r="L5877" s="5" t="s">
        <v>3222</v>
      </c>
      <c r="N5877" s="5" t="s">
        <v>2758</v>
      </c>
      <c r="O5877" s="5" t="s">
        <v>1574</v>
      </c>
      <c r="R5877" s="5" t="str">
        <f t="shared" si="496"/>
        <v/>
      </c>
      <c r="T5877" s="5" t="str">
        <f t="shared" si="495"/>
        <v>RL</v>
      </c>
    </row>
    <row r="5878" spans="1:20" x14ac:dyDescent="0.2">
      <c r="A5878" s="5" t="str">
        <f t="shared" si="497"/>
        <v>RL</v>
      </c>
      <c r="B5878" s="5" t="str">
        <f t="shared" si="498"/>
        <v>114</v>
      </c>
      <c r="C5878" s="5" t="s">
        <v>1609</v>
      </c>
      <c r="D5878" s="5" t="s">
        <v>1572</v>
      </c>
      <c r="E5878" s="8">
        <v>16573</v>
      </c>
      <c r="F5878" s="8">
        <v>17249</v>
      </c>
      <c r="G5878" s="5">
        <f t="shared" si="499"/>
        <v>676</v>
      </c>
      <c r="H5878" s="5">
        <v>162</v>
      </c>
      <c r="I5878" s="11">
        <v>36</v>
      </c>
      <c r="J5878" s="105">
        <f t="shared" si="494"/>
        <v>16723.222222222223</v>
      </c>
      <c r="K5878" s="71">
        <v>16589</v>
      </c>
      <c r="L5878" s="5" t="s">
        <v>3222</v>
      </c>
      <c r="N5878" s="5" t="s">
        <v>2758</v>
      </c>
      <c r="O5878" s="5" t="s">
        <v>1574</v>
      </c>
      <c r="R5878" s="5" t="str">
        <f t="shared" si="496"/>
        <v/>
      </c>
      <c r="T5878" s="5" t="str">
        <f t="shared" si="495"/>
        <v>RL</v>
      </c>
    </row>
    <row r="5879" spans="1:20" x14ac:dyDescent="0.2">
      <c r="A5879" s="5" t="str">
        <f t="shared" si="497"/>
        <v>RL</v>
      </c>
      <c r="B5879" s="5" t="str">
        <f t="shared" si="498"/>
        <v>115</v>
      </c>
      <c r="C5879" s="5" t="s">
        <v>1610</v>
      </c>
      <c r="D5879" s="5" t="s">
        <v>1572</v>
      </c>
      <c r="E5879" s="8">
        <v>16573</v>
      </c>
      <c r="F5879" s="8">
        <v>17249</v>
      </c>
      <c r="G5879" s="5">
        <f t="shared" si="499"/>
        <v>676</v>
      </c>
      <c r="H5879" s="5">
        <v>162</v>
      </c>
      <c r="I5879" s="11">
        <v>37</v>
      </c>
      <c r="J5879" s="105">
        <f t="shared" si="494"/>
        <v>16727.395061728395</v>
      </c>
      <c r="K5879" s="71">
        <v>16589</v>
      </c>
      <c r="L5879" s="5" t="s">
        <v>3222</v>
      </c>
      <c r="N5879" s="5" t="s">
        <v>2758</v>
      </c>
      <c r="O5879" s="5" t="s">
        <v>1574</v>
      </c>
      <c r="R5879" s="5" t="str">
        <f t="shared" si="496"/>
        <v/>
      </c>
      <c r="T5879" s="5" t="str">
        <f t="shared" si="495"/>
        <v>RL</v>
      </c>
    </row>
    <row r="5880" spans="1:20" x14ac:dyDescent="0.2">
      <c r="A5880" s="5" t="str">
        <f t="shared" si="497"/>
        <v>RL</v>
      </c>
      <c r="B5880" s="5" t="str">
        <f t="shared" si="498"/>
        <v>116</v>
      </c>
      <c r="C5880" s="5" t="s">
        <v>1611</v>
      </c>
      <c r="D5880" s="5" t="s">
        <v>1572</v>
      </c>
      <c r="E5880" s="8">
        <v>16573</v>
      </c>
      <c r="F5880" s="8">
        <v>17249</v>
      </c>
      <c r="G5880" s="5">
        <f t="shared" si="499"/>
        <v>676</v>
      </c>
      <c r="H5880" s="5">
        <v>162</v>
      </c>
      <c r="I5880" s="11">
        <v>38</v>
      </c>
      <c r="J5880" s="105">
        <f t="shared" si="494"/>
        <v>16731.567901234568</v>
      </c>
      <c r="K5880" s="71">
        <v>16589</v>
      </c>
      <c r="L5880" s="5" t="s">
        <v>3222</v>
      </c>
      <c r="N5880" s="5" t="s">
        <v>2758</v>
      </c>
      <c r="O5880" s="5" t="s">
        <v>1574</v>
      </c>
      <c r="R5880" s="5" t="str">
        <f t="shared" si="496"/>
        <v/>
      </c>
      <c r="T5880" s="5" t="str">
        <f t="shared" si="495"/>
        <v>RL</v>
      </c>
    </row>
    <row r="5881" spans="1:20" x14ac:dyDescent="0.2">
      <c r="A5881" s="5" t="str">
        <f t="shared" si="497"/>
        <v>RL</v>
      </c>
      <c r="B5881" s="5" t="str">
        <f t="shared" si="498"/>
        <v>117</v>
      </c>
      <c r="C5881" s="5" t="s">
        <v>1612</v>
      </c>
      <c r="D5881" s="5" t="s">
        <v>1572</v>
      </c>
      <c r="E5881" s="8">
        <v>16573</v>
      </c>
      <c r="F5881" s="8">
        <v>17249</v>
      </c>
      <c r="G5881" s="5">
        <f t="shared" si="499"/>
        <v>676</v>
      </c>
      <c r="H5881" s="5">
        <v>162</v>
      </c>
      <c r="I5881" s="11">
        <v>39</v>
      </c>
      <c r="J5881" s="105">
        <f t="shared" si="494"/>
        <v>16735.740740740741</v>
      </c>
      <c r="K5881" s="71">
        <v>16589</v>
      </c>
      <c r="L5881" s="5" t="s">
        <v>3222</v>
      </c>
      <c r="N5881" s="5" t="s">
        <v>2758</v>
      </c>
      <c r="O5881" s="5" t="s">
        <v>1574</v>
      </c>
      <c r="R5881" s="5" t="str">
        <f t="shared" si="496"/>
        <v/>
      </c>
      <c r="T5881" s="5" t="str">
        <f t="shared" si="495"/>
        <v>RL</v>
      </c>
    </row>
    <row r="5882" spans="1:20" x14ac:dyDescent="0.2">
      <c r="A5882" s="5" t="str">
        <f t="shared" si="497"/>
        <v>RL</v>
      </c>
      <c r="B5882" s="5" t="str">
        <f t="shared" si="498"/>
        <v>118</v>
      </c>
      <c r="C5882" s="5" t="s">
        <v>1613</v>
      </c>
      <c r="D5882" s="5" t="s">
        <v>1572</v>
      </c>
      <c r="E5882" s="8">
        <v>16573</v>
      </c>
      <c r="F5882" s="8">
        <v>17249</v>
      </c>
      <c r="G5882" s="5">
        <f t="shared" si="499"/>
        <v>676</v>
      </c>
      <c r="H5882" s="5">
        <v>162</v>
      </c>
      <c r="I5882" s="11">
        <v>40</v>
      </c>
      <c r="J5882" s="105">
        <f t="shared" si="494"/>
        <v>16739.913580246914</v>
      </c>
      <c r="K5882" s="71">
        <v>16589</v>
      </c>
      <c r="L5882" s="5" t="s">
        <v>3222</v>
      </c>
      <c r="N5882" s="5" t="s">
        <v>2758</v>
      </c>
      <c r="O5882" s="5" t="s">
        <v>1574</v>
      </c>
      <c r="R5882" s="5" t="str">
        <f t="shared" si="496"/>
        <v/>
      </c>
      <c r="T5882" s="5" t="str">
        <f t="shared" si="495"/>
        <v>RL</v>
      </c>
    </row>
    <row r="5883" spans="1:20" x14ac:dyDescent="0.2">
      <c r="A5883" s="5" t="str">
        <f t="shared" si="497"/>
        <v>RL</v>
      </c>
      <c r="B5883" s="5" t="str">
        <f t="shared" si="498"/>
        <v>119</v>
      </c>
      <c r="C5883" s="5" t="s">
        <v>1614</v>
      </c>
      <c r="D5883" s="5" t="s">
        <v>1572</v>
      </c>
      <c r="E5883" s="8">
        <v>16573</v>
      </c>
      <c r="F5883" s="8">
        <v>17249</v>
      </c>
      <c r="G5883" s="5">
        <f t="shared" si="499"/>
        <v>676</v>
      </c>
      <c r="H5883" s="5">
        <v>162</v>
      </c>
      <c r="I5883" s="11">
        <v>41</v>
      </c>
      <c r="J5883" s="105">
        <f t="shared" si="494"/>
        <v>16744.086419753086</v>
      </c>
      <c r="K5883" s="71">
        <v>16589</v>
      </c>
      <c r="L5883" s="5" t="s">
        <v>3222</v>
      </c>
      <c r="N5883" s="5" t="s">
        <v>2758</v>
      </c>
      <c r="O5883" s="5" t="s">
        <v>1574</v>
      </c>
      <c r="R5883" s="5" t="str">
        <f t="shared" si="496"/>
        <v/>
      </c>
      <c r="T5883" s="5" t="str">
        <f t="shared" si="495"/>
        <v>RL</v>
      </c>
    </row>
    <row r="5884" spans="1:20" x14ac:dyDescent="0.2">
      <c r="A5884" s="5" t="str">
        <f t="shared" si="497"/>
        <v>RL</v>
      </c>
      <c r="B5884" s="5" t="str">
        <f t="shared" si="498"/>
        <v>120</v>
      </c>
      <c r="C5884" s="5" t="s">
        <v>1615</v>
      </c>
      <c r="D5884" s="5" t="s">
        <v>1572</v>
      </c>
      <c r="E5884" s="8">
        <v>16573</v>
      </c>
      <c r="F5884" s="8">
        <v>17249</v>
      </c>
      <c r="G5884" s="5">
        <f t="shared" si="499"/>
        <v>676</v>
      </c>
      <c r="H5884" s="5">
        <v>162</v>
      </c>
      <c r="I5884" s="11">
        <v>42</v>
      </c>
      <c r="J5884" s="105">
        <f t="shared" si="494"/>
        <v>16748.259259259259</v>
      </c>
      <c r="K5884" s="71">
        <v>16589</v>
      </c>
      <c r="L5884" s="5" t="s">
        <v>3222</v>
      </c>
      <c r="N5884" s="5" t="s">
        <v>2758</v>
      </c>
      <c r="O5884" s="5" t="s">
        <v>1574</v>
      </c>
      <c r="R5884" s="5" t="str">
        <f t="shared" si="496"/>
        <v/>
      </c>
      <c r="T5884" s="5" t="str">
        <f t="shared" si="495"/>
        <v>RL</v>
      </c>
    </row>
    <row r="5885" spans="1:20" x14ac:dyDescent="0.2">
      <c r="A5885" s="5" t="str">
        <f t="shared" si="497"/>
        <v>RL</v>
      </c>
      <c r="B5885" s="5" t="str">
        <f t="shared" si="498"/>
        <v>121</v>
      </c>
      <c r="C5885" s="5" t="s">
        <v>1616</v>
      </c>
      <c r="D5885" s="5" t="s">
        <v>1572</v>
      </c>
      <c r="E5885" s="8">
        <v>16573</v>
      </c>
      <c r="F5885" s="8">
        <v>17249</v>
      </c>
      <c r="G5885" s="5">
        <f t="shared" si="499"/>
        <v>676</v>
      </c>
      <c r="H5885" s="5">
        <v>162</v>
      </c>
      <c r="I5885" s="11">
        <v>43</v>
      </c>
      <c r="J5885" s="105">
        <f t="shared" si="494"/>
        <v>16752.432098765432</v>
      </c>
      <c r="K5885" s="71">
        <v>16589</v>
      </c>
      <c r="L5885" s="5" t="s">
        <v>3222</v>
      </c>
      <c r="N5885" s="5" t="s">
        <v>2758</v>
      </c>
      <c r="O5885" s="5" t="s">
        <v>1574</v>
      </c>
      <c r="R5885" s="5" t="str">
        <f t="shared" si="496"/>
        <v/>
      </c>
      <c r="T5885" s="5" t="str">
        <f t="shared" si="495"/>
        <v>RL</v>
      </c>
    </row>
    <row r="5886" spans="1:20" x14ac:dyDescent="0.2">
      <c r="A5886" s="5" t="str">
        <f t="shared" si="497"/>
        <v>RL</v>
      </c>
      <c r="B5886" s="5" t="str">
        <f t="shared" si="498"/>
        <v>122</v>
      </c>
      <c r="C5886" s="5" t="s">
        <v>1617</v>
      </c>
      <c r="D5886" s="5" t="s">
        <v>1572</v>
      </c>
      <c r="E5886" s="8">
        <v>16573</v>
      </c>
      <c r="F5886" s="8">
        <v>17249</v>
      </c>
      <c r="G5886" s="5">
        <f t="shared" si="499"/>
        <v>676</v>
      </c>
      <c r="H5886" s="5">
        <v>162</v>
      </c>
      <c r="I5886" s="11">
        <v>44</v>
      </c>
      <c r="J5886" s="105">
        <f t="shared" si="494"/>
        <v>16756.604938271605</v>
      </c>
      <c r="K5886" s="71">
        <v>16589</v>
      </c>
      <c r="L5886" s="5" t="s">
        <v>3222</v>
      </c>
      <c r="N5886" s="5" t="s">
        <v>2758</v>
      </c>
      <c r="O5886" s="5" t="s">
        <v>1574</v>
      </c>
      <c r="R5886" s="5" t="str">
        <f t="shared" si="496"/>
        <v/>
      </c>
      <c r="T5886" s="5" t="str">
        <f t="shared" si="495"/>
        <v>RL</v>
      </c>
    </row>
    <row r="5887" spans="1:20" x14ac:dyDescent="0.2">
      <c r="A5887" s="5" t="str">
        <f t="shared" si="497"/>
        <v>RL</v>
      </c>
      <c r="B5887" s="5" t="str">
        <f t="shared" si="498"/>
        <v>123</v>
      </c>
      <c r="C5887" s="5" t="s">
        <v>1618</v>
      </c>
      <c r="D5887" s="5" t="s">
        <v>1572</v>
      </c>
      <c r="E5887" s="8">
        <v>16573</v>
      </c>
      <c r="F5887" s="8">
        <v>17249</v>
      </c>
      <c r="G5887" s="5">
        <f t="shared" si="499"/>
        <v>676</v>
      </c>
      <c r="H5887" s="5">
        <v>162</v>
      </c>
      <c r="I5887" s="11">
        <v>45</v>
      </c>
      <c r="J5887" s="105">
        <f t="shared" ref="J5887:J5950" si="500">E5887+(G5887/H5887)*I5887</f>
        <v>16760.777777777777</v>
      </c>
      <c r="K5887" s="71">
        <v>16589</v>
      </c>
      <c r="L5887" s="5" t="s">
        <v>3222</v>
      </c>
      <c r="N5887" s="5" t="s">
        <v>2758</v>
      </c>
      <c r="O5887" s="5" t="s">
        <v>1574</v>
      </c>
      <c r="R5887" s="5" t="str">
        <f t="shared" si="496"/>
        <v/>
      </c>
      <c r="T5887" s="5" t="str">
        <f t="shared" si="495"/>
        <v>RL</v>
      </c>
    </row>
    <row r="5888" spans="1:20" x14ac:dyDescent="0.2">
      <c r="A5888" s="5" t="str">
        <f t="shared" si="497"/>
        <v>RL</v>
      </c>
      <c r="B5888" s="5" t="str">
        <f t="shared" si="498"/>
        <v>124</v>
      </c>
      <c r="C5888" s="5" t="s">
        <v>1619</v>
      </c>
      <c r="D5888" s="5" t="s">
        <v>1572</v>
      </c>
      <c r="E5888" s="8">
        <v>16573</v>
      </c>
      <c r="F5888" s="8">
        <v>17249</v>
      </c>
      <c r="G5888" s="5">
        <f t="shared" si="499"/>
        <v>676</v>
      </c>
      <c r="H5888" s="5">
        <v>162</v>
      </c>
      <c r="I5888" s="11">
        <v>46</v>
      </c>
      <c r="J5888" s="105">
        <f t="shared" si="500"/>
        <v>16764.95061728395</v>
      </c>
      <c r="K5888" s="71">
        <v>16589</v>
      </c>
      <c r="L5888" s="5" t="s">
        <v>3222</v>
      </c>
      <c r="N5888" s="5" t="s">
        <v>2758</v>
      </c>
      <c r="O5888" s="5" t="s">
        <v>1574</v>
      </c>
      <c r="R5888" s="5" t="str">
        <f t="shared" si="496"/>
        <v/>
      </c>
      <c r="T5888" s="5" t="str">
        <f t="shared" si="495"/>
        <v>RL</v>
      </c>
    </row>
    <row r="5889" spans="1:20" x14ac:dyDescent="0.2">
      <c r="A5889" s="5" t="str">
        <f t="shared" si="497"/>
        <v>RL</v>
      </c>
      <c r="B5889" s="5" t="str">
        <f t="shared" si="498"/>
        <v>125</v>
      </c>
      <c r="C5889" s="5" t="s">
        <v>1620</v>
      </c>
      <c r="D5889" s="5" t="s">
        <v>1572</v>
      </c>
      <c r="E5889" s="8">
        <v>16573</v>
      </c>
      <c r="F5889" s="8">
        <v>17249</v>
      </c>
      <c r="G5889" s="5">
        <f t="shared" si="499"/>
        <v>676</v>
      </c>
      <c r="H5889" s="5">
        <v>162</v>
      </c>
      <c r="I5889" s="11">
        <v>47</v>
      </c>
      <c r="J5889" s="105">
        <f t="shared" si="500"/>
        <v>16769.123456790123</v>
      </c>
      <c r="K5889" s="71">
        <v>16589</v>
      </c>
      <c r="L5889" s="5" t="s">
        <v>3222</v>
      </c>
      <c r="N5889" s="5" t="s">
        <v>2758</v>
      </c>
      <c r="O5889" s="5" t="s">
        <v>1574</v>
      </c>
      <c r="R5889" s="5" t="str">
        <f t="shared" si="496"/>
        <v/>
      </c>
      <c r="T5889" s="5" t="str">
        <f t="shared" si="495"/>
        <v>RL</v>
      </c>
    </row>
    <row r="5890" spans="1:20" x14ac:dyDescent="0.2">
      <c r="A5890" s="5" t="str">
        <f t="shared" si="497"/>
        <v>RL</v>
      </c>
      <c r="B5890" s="5" t="str">
        <f t="shared" si="498"/>
        <v>126</v>
      </c>
      <c r="C5890" s="5" t="s">
        <v>1621</v>
      </c>
      <c r="D5890" s="5" t="s">
        <v>1572</v>
      </c>
      <c r="E5890" s="8">
        <v>16573</v>
      </c>
      <c r="F5890" s="8">
        <v>17249</v>
      </c>
      <c r="G5890" s="5">
        <f t="shared" si="499"/>
        <v>676</v>
      </c>
      <c r="H5890" s="5">
        <v>162</v>
      </c>
      <c r="I5890" s="11">
        <v>48</v>
      </c>
      <c r="J5890" s="105">
        <f t="shared" si="500"/>
        <v>16773.296296296296</v>
      </c>
      <c r="K5890" s="71">
        <v>16589</v>
      </c>
      <c r="L5890" s="5" t="s">
        <v>3222</v>
      </c>
      <c r="N5890" s="5" t="s">
        <v>2758</v>
      </c>
      <c r="O5890" s="5" t="s">
        <v>1574</v>
      </c>
      <c r="R5890" s="5" t="str">
        <f t="shared" si="496"/>
        <v/>
      </c>
      <c r="T5890" s="5" t="str">
        <f t="shared" si="495"/>
        <v>RL</v>
      </c>
    </row>
    <row r="5891" spans="1:20" x14ac:dyDescent="0.2">
      <c r="A5891" s="5" t="str">
        <f t="shared" si="497"/>
        <v>RL</v>
      </c>
      <c r="B5891" s="5" t="str">
        <f t="shared" si="498"/>
        <v>127</v>
      </c>
      <c r="C5891" s="5" t="s">
        <v>1622</v>
      </c>
      <c r="D5891" s="5" t="s">
        <v>1572</v>
      </c>
      <c r="E5891" s="8">
        <v>16573</v>
      </c>
      <c r="F5891" s="8">
        <v>17249</v>
      </c>
      <c r="G5891" s="5">
        <f t="shared" si="499"/>
        <v>676</v>
      </c>
      <c r="H5891" s="5">
        <v>162</v>
      </c>
      <c r="I5891" s="11">
        <v>49</v>
      </c>
      <c r="J5891" s="105">
        <f t="shared" si="500"/>
        <v>16777.469135802468</v>
      </c>
      <c r="K5891" s="71">
        <v>16589</v>
      </c>
      <c r="L5891" s="5" t="s">
        <v>3222</v>
      </c>
      <c r="N5891" s="5" t="s">
        <v>2758</v>
      </c>
      <c r="O5891" s="5" t="s">
        <v>1574</v>
      </c>
      <c r="R5891" s="5" t="str">
        <f t="shared" si="496"/>
        <v/>
      </c>
      <c r="T5891" s="5" t="str">
        <f t="shared" ref="T5891:T5954" si="501">LEFT(C5891,2)</f>
        <v>RL</v>
      </c>
    </row>
    <row r="5892" spans="1:20" x14ac:dyDescent="0.2">
      <c r="A5892" s="5" t="str">
        <f t="shared" si="497"/>
        <v>RL</v>
      </c>
      <c r="B5892" s="5" t="str">
        <f t="shared" si="498"/>
        <v>128</v>
      </c>
      <c r="C5892" s="5" t="s">
        <v>1623</v>
      </c>
      <c r="D5892" s="5" t="s">
        <v>1572</v>
      </c>
      <c r="E5892" s="8">
        <v>16573</v>
      </c>
      <c r="F5892" s="8">
        <v>17249</v>
      </c>
      <c r="G5892" s="5">
        <f t="shared" si="499"/>
        <v>676</v>
      </c>
      <c r="H5892" s="5">
        <v>162</v>
      </c>
      <c r="I5892" s="11">
        <v>50</v>
      </c>
      <c r="J5892" s="105">
        <f t="shared" si="500"/>
        <v>16781.641975308641</v>
      </c>
      <c r="K5892" s="71">
        <v>16589</v>
      </c>
      <c r="L5892" s="5" t="s">
        <v>3222</v>
      </c>
      <c r="N5892" s="5" t="s">
        <v>2758</v>
      </c>
      <c r="O5892" s="5" t="s">
        <v>1574</v>
      </c>
      <c r="R5892" s="5" t="str">
        <f t="shared" si="496"/>
        <v/>
      </c>
      <c r="T5892" s="5" t="str">
        <f t="shared" si="501"/>
        <v>RL</v>
      </c>
    </row>
    <row r="5893" spans="1:20" x14ac:dyDescent="0.2">
      <c r="A5893" s="5" t="str">
        <f t="shared" si="497"/>
        <v>RL</v>
      </c>
      <c r="B5893" s="5" t="str">
        <f t="shared" si="498"/>
        <v>129</v>
      </c>
      <c r="C5893" s="5" t="s">
        <v>1624</v>
      </c>
      <c r="D5893" s="5" t="s">
        <v>1572</v>
      </c>
      <c r="E5893" s="8">
        <v>16573</v>
      </c>
      <c r="F5893" s="8">
        <v>17249</v>
      </c>
      <c r="G5893" s="5">
        <f t="shared" si="499"/>
        <v>676</v>
      </c>
      <c r="H5893" s="5">
        <v>162</v>
      </c>
      <c r="I5893" s="11">
        <v>51</v>
      </c>
      <c r="J5893" s="105">
        <f t="shared" si="500"/>
        <v>16785.814814814814</v>
      </c>
      <c r="K5893" s="71">
        <v>16589</v>
      </c>
      <c r="L5893" s="5" t="s">
        <v>3222</v>
      </c>
      <c r="N5893" s="5" t="s">
        <v>2758</v>
      </c>
      <c r="O5893" s="5" t="s">
        <v>1574</v>
      </c>
      <c r="R5893" s="5" t="str">
        <f t="shared" si="496"/>
        <v/>
      </c>
      <c r="T5893" s="5" t="str">
        <f t="shared" si="501"/>
        <v>RL</v>
      </c>
    </row>
    <row r="5894" spans="1:20" x14ac:dyDescent="0.2">
      <c r="A5894" s="5" t="str">
        <f t="shared" si="497"/>
        <v>RL</v>
      </c>
      <c r="B5894" s="5" t="str">
        <f t="shared" si="498"/>
        <v>130</v>
      </c>
      <c r="C5894" s="5" t="s">
        <v>1625</v>
      </c>
      <c r="D5894" s="5" t="s">
        <v>1572</v>
      </c>
      <c r="E5894" s="8">
        <v>16573</v>
      </c>
      <c r="F5894" s="8">
        <v>17249</v>
      </c>
      <c r="G5894" s="5">
        <f t="shared" si="499"/>
        <v>676</v>
      </c>
      <c r="H5894" s="5">
        <v>162</v>
      </c>
      <c r="I5894" s="11">
        <v>52</v>
      </c>
      <c r="J5894" s="105">
        <f t="shared" si="500"/>
        <v>16789.987654320987</v>
      </c>
      <c r="K5894" s="71">
        <v>16589</v>
      </c>
      <c r="L5894" s="5" t="s">
        <v>3222</v>
      </c>
      <c r="N5894" s="5" t="s">
        <v>2758</v>
      </c>
      <c r="O5894" s="5" t="s">
        <v>1574</v>
      </c>
      <c r="R5894" s="5" t="str">
        <f t="shared" si="496"/>
        <v/>
      </c>
      <c r="T5894" s="5" t="str">
        <f t="shared" si="501"/>
        <v>RL</v>
      </c>
    </row>
    <row r="5895" spans="1:20" x14ac:dyDescent="0.2">
      <c r="A5895" s="5" t="str">
        <f t="shared" si="497"/>
        <v>RL</v>
      </c>
      <c r="B5895" s="5" t="str">
        <f t="shared" si="498"/>
        <v>131</v>
      </c>
      <c r="C5895" s="5" t="s">
        <v>1626</v>
      </c>
      <c r="D5895" s="5" t="s">
        <v>1572</v>
      </c>
      <c r="E5895" s="8">
        <v>16573</v>
      </c>
      <c r="F5895" s="8">
        <v>17249</v>
      </c>
      <c r="G5895" s="5">
        <f t="shared" si="499"/>
        <v>676</v>
      </c>
      <c r="H5895" s="5">
        <v>162</v>
      </c>
      <c r="I5895" s="11">
        <v>53</v>
      </c>
      <c r="J5895" s="105">
        <f t="shared" si="500"/>
        <v>16794.160493827159</v>
      </c>
      <c r="K5895" s="71">
        <v>16589</v>
      </c>
      <c r="L5895" s="5" t="s">
        <v>3222</v>
      </c>
      <c r="N5895" s="5" t="s">
        <v>2758</v>
      </c>
      <c r="O5895" s="5" t="s">
        <v>1574</v>
      </c>
      <c r="R5895" s="5" t="str">
        <f t="shared" si="496"/>
        <v/>
      </c>
      <c r="T5895" s="5" t="str">
        <f t="shared" si="501"/>
        <v>RL</v>
      </c>
    </row>
    <row r="5896" spans="1:20" x14ac:dyDescent="0.2">
      <c r="A5896" s="5" t="str">
        <f t="shared" si="497"/>
        <v>RL</v>
      </c>
      <c r="B5896" s="5" t="str">
        <f t="shared" si="498"/>
        <v>132</v>
      </c>
      <c r="C5896" s="5" t="s">
        <v>1627</v>
      </c>
      <c r="D5896" s="5" t="s">
        <v>1572</v>
      </c>
      <c r="E5896" s="8">
        <v>16573</v>
      </c>
      <c r="F5896" s="8">
        <v>17249</v>
      </c>
      <c r="G5896" s="5">
        <f t="shared" si="499"/>
        <v>676</v>
      </c>
      <c r="H5896" s="5">
        <v>162</v>
      </c>
      <c r="I5896" s="11">
        <v>54</v>
      </c>
      <c r="J5896" s="105">
        <f t="shared" si="500"/>
        <v>16798.333333333332</v>
      </c>
      <c r="K5896" s="71">
        <v>16589</v>
      </c>
      <c r="L5896" s="5" t="s">
        <v>3222</v>
      </c>
      <c r="N5896" s="5" t="s">
        <v>2758</v>
      </c>
      <c r="O5896" s="5" t="s">
        <v>1574</v>
      </c>
      <c r="R5896" s="5" t="str">
        <f t="shared" si="496"/>
        <v/>
      </c>
      <c r="T5896" s="5" t="str">
        <f t="shared" si="501"/>
        <v>RL</v>
      </c>
    </row>
    <row r="5897" spans="1:20" x14ac:dyDescent="0.2">
      <c r="A5897" s="5" t="str">
        <f t="shared" si="497"/>
        <v>RL</v>
      </c>
      <c r="B5897" s="5" t="str">
        <f t="shared" si="498"/>
        <v>133</v>
      </c>
      <c r="C5897" s="5" t="s">
        <v>1628</v>
      </c>
      <c r="D5897" s="5" t="s">
        <v>1572</v>
      </c>
      <c r="E5897" s="8">
        <v>16573</v>
      </c>
      <c r="F5897" s="8">
        <v>17249</v>
      </c>
      <c r="G5897" s="5">
        <f t="shared" si="499"/>
        <v>676</v>
      </c>
      <c r="H5897" s="5">
        <v>162</v>
      </c>
      <c r="I5897" s="11">
        <v>55</v>
      </c>
      <c r="J5897" s="105">
        <f t="shared" si="500"/>
        <v>16802.506172839505</v>
      </c>
      <c r="K5897" s="71">
        <v>16619</v>
      </c>
      <c r="L5897" s="5" t="s">
        <v>3222</v>
      </c>
      <c r="N5897" s="5" t="s">
        <v>2758</v>
      </c>
      <c r="O5897" s="5" t="s">
        <v>1574</v>
      </c>
      <c r="R5897" s="5" t="str">
        <f t="shared" ref="R5897:R5960" si="502">IF(VLOOKUP(C5897,Convs,11,FALSE)=0,"",VLOOKUP(C5897,Convs,11,FALSE))</f>
        <v/>
      </c>
      <c r="T5897" s="5" t="str">
        <f t="shared" si="501"/>
        <v>RL</v>
      </c>
    </row>
    <row r="5898" spans="1:20" x14ac:dyDescent="0.2">
      <c r="A5898" s="5" t="str">
        <f t="shared" si="497"/>
        <v>RL</v>
      </c>
      <c r="B5898" s="5" t="str">
        <f t="shared" si="498"/>
        <v>134</v>
      </c>
      <c r="C5898" s="5" t="s">
        <v>1629</v>
      </c>
      <c r="D5898" s="5" t="s">
        <v>1572</v>
      </c>
      <c r="E5898" s="8">
        <v>16573</v>
      </c>
      <c r="F5898" s="8">
        <v>17249</v>
      </c>
      <c r="G5898" s="5">
        <f t="shared" si="499"/>
        <v>676</v>
      </c>
      <c r="H5898" s="5">
        <v>162</v>
      </c>
      <c r="I5898" s="11">
        <v>56</v>
      </c>
      <c r="J5898" s="105">
        <f t="shared" si="500"/>
        <v>16806.679012345678</v>
      </c>
      <c r="K5898" s="71">
        <v>16619</v>
      </c>
      <c r="L5898" s="5" t="s">
        <v>3222</v>
      </c>
      <c r="N5898" s="5" t="s">
        <v>2758</v>
      </c>
      <c r="O5898" s="5" t="s">
        <v>1574</v>
      </c>
      <c r="R5898" s="5" t="str">
        <f t="shared" si="502"/>
        <v/>
      </c>
      <c r="T5898" s="5" t="str">
        <f t="shared" si="501"/>
        <v>RL</v>
      </c>
    </row>
    <row r="5899" spans="1:20" x14ac:dyDescent="0.2">
      <c r="A5899" s="5" t="str">
        <f t="shared" si="497"/>
        <v>RL</v>
      </c>
      <c r="B5899" s="5" t="str">
        <f t="shared" si="498"/>
        <v>135</v>
      </c>
      <c r="C5899" s="5" t="s">
        <v>1630</v>
      </c>
      <c r="D5899" s="5" t="s">
        <v>1572</v>
      </c>
      <c r="E5899" s="8">
        <v>16573</v>
      </c>
      <c r="F5899" s="8">
        <v>17249</v>
      </c>
      <c r="G5899" s="5">
        <f t="shared" si="499"/>
        <v>676</v>
      </c>
      <c r="H5899" s="5">
        <v>162</v>
      </c>
      <c r="I5899" s="11">
        <v>57</v>
      </c>
      <c r="J5899" s="105">
        <f t="shared" si="500"/>
        <v>16810.85185185185</v>
      </c>
      <c r="K5899" s="71">
        <v>16619</v>
      </c>
      <c r="L5899" s="5" t="s">
        <v>3222</v>
      </c>
      <c r="N5899" s="5" t="s">
        <v>2758</v>
      </c>
      <c r="O5899" s="5" t="s">
        <v>1574</v>
      </c>
      <c r="R5899" s="5" t="str">
        <f t="shared" si="502"/>
        <v/>
      </c>
      <c r="T5899" s="5" t="str">
        <f t="shared" si="501"/>
        <v>RL</v>
      </c>
    </row>
    <row r="5900" spans="1:20" x14ac:dyDescent="0.2">
      <c r="A5900" s="5" t="str">
        <f t="shared" si="497"/>
        <v>RL</v>
      </c>
      <c r="B5900" s="5" t="str">
        <f t="shared" si="498"/>
        <v>136</v>
      </c>
      <c r="C5900" s="5" t="s">
        <v>1631</v>
      </c>
      <c r="D5900" s="5" t="s">
        <v>1572</v>
      </c>
      <c r="E5900" s="8">
        <v>16573</v>
      </c>
      <c r="F5900" s="8">
        <v>17249</v>
      </c>
      <c r="G5900" s="5">
        <f t="shared" si="499"/>
        <v>676</v>
      </c>
      <c r="H5900" s="5">
        <v>162</v>
      </c>
      <c r="I5900" s="11">
        <v>58</v>
      </c>
      <c r="J5900" s="105">
        <f t="shared" si="500"/>
        <v>16815.024691358023</v>
      </c>
      <c r="K5900" s="71">
        <v>16619</v>
      </c>
      <c r="L5900" s="5" t="s">
        <v>3222</v>
      </c>
      <c r="N5900" s="5" t="s">
        <v>2758</v>
      </c>
      <c r="O5900" s="5" t="s">
        <v>1574</v>
      </c>
      <c r="R5900" s="5" t="str">
        <f t="shared" si="502"/>
        <v/>
      </c>
      <c r="T5900" s="5" t="str">
        <f t="shared" si="501"/>
        <v>RL</v>
      </c>
    </row>
    <row r="5901" spans="1:20" x14ac:dyDescent="0.2">
      <c r="A5901" s="5" t="str">
        <f t="shared" si="497"/>
        <v>RL</v>
      </c>
      <c r="B5901" s="5" t="str">
        <f t="shared" si="498"/>
        <v>137</v>
      </c>
      <c r="C5901" s="5" t="s">
        <v>1632</v>
      </c>
      <c r="D5901" s="5" t="s">
        <v>1572</v>
      </c>
      <c r="E5901" s="8">
        <v>16573</v>
      </c>
      <c r="F5901" s="8">
        <v>17249</v>
      </c>
      <c r="G5901" s="5">
        <f t="shared" si="499"/>
        <v>676</v>
      </c>
      <c r="H5901" s="5">
        <v>162</v>
      </c>
      <c r="I5901" s="11">
        <v>59</v>
      </c>
      <c r="J5901" s="105">
        <f t="shared" si="500"/>
        <v>16819.197530864196</v>
      </c>
      <c r="K5901" s="71">
        <v>16619</v>
      </c>
      <c r="L5901" s="5" t="s">
        <v>3222</v>
      </c>
      <c r="N5901" s="5" t="s">
        <v>2758</v>
      </c>
      <c r="O5901" s="5" t="s">
        <v>1574</v>
      </c>
      <c r="R5901" s="5" t="str">
        <f t="shared" si="502"/>
        <v/>
      </c>
      <c r="T5901" s="5" t="str">
        <f t="shared" si="501"/>
        <v>RL</v>
      </c>
    </row>
    <row r="5902" spans="1:20" x14ac:dyDescent="0.2">
      <c r="A5902" s="5" t="str">
        <f t="shared" si="497"/>
        <v>RL</v>
      </c>
      <c r="B5902" s="5" t="str">
        <f t="shared" si="498"/>
        <v>138</v>
      </c>
      <c r="C5902" s="5" t="s">
        <v>1633</v>
      </c>
      <c r="D5902" s="5" t="s">
        <v>1572</v>
      </c>
      <c r="E5902" s="8">
        <v>16573</v>
      </c>
      <c r="F5902" s="8">
        <v>17249</v>
      </c>
      <c r="G5902" s="5">
        <f t="shared" si="499"/>
        <v>676</v>
      </c>
      <c r="H5902" s="5">
        <v>162</v>
      </c>
      <c r="I5902" s="11">
        <v>60</v>
      </c>
      <c r="J5902" s="105">
        <f t="shared" si="500"/>
        <v>16823.370370370369</v>
      </c>
      <c r="K5902" s="71">
        <v>16619</v>
      </c>
      <c r="L5902" s="5" t="s">
        <v>3222</v>
      </c>
      <c r="N5902" s="5" t="s">
        <v>2758</v>
      </c>
      <c r="O5902" s="5" t="s">
        <v>1574</v>
      </c>
      <c r="R5902" s="5" t="str">
        <f t="shared" si="502"/>
        <v/>
      </c>
      <c r="T5902" s="5" t="str">
        <f t="shared" si="501"/>
        <v>RL</v>
      </c>
    </row>
    <row r="5903" spans="1:20" x14ac:dyDescent="0.2">
      <c r="A5903" s="5" t="str">
        <f t="shared" si="497"/>
        <v>RL</v>
      </c>
      <c r="B5903" s="5" t="str">
        <f t="shared" si="498"/>
        <v>139</v>
      </c>
      <c r="C5903" s="5" t="s">
        <v>1634</v>
      </c>
      <c r="D5903" s="5" t="s">
        <v>1572</v>
      </c>
      <c r="E5903" s="8">
        <v>16573</v>
      </c>
      <c r="F5903" s="8">
        <v>17249</v>
      </c>
      <c r="G5903" s="5">
        <f t="shared" si="499"/>
        <v>676</v>
      </c>
      <c r="H5903" s="5">
        <v>162</v>
      </c>
      <c r="I5903" s="11">
        <v>61</v>
      </c>
      <c r="J5903" s="105">
        <f t="shared" si="500"/>
        <v>16827.543209876545</v>
      </c>
      <c r="K5903" s="71">
        <v>16619</v>
      </c>
      <c r="L5903" s="5" t="s">
        <v>3222</v>
      </c>
      <c r="N5903" s="5" t="s">
        <v>2758</v>
      </c>
      <c r="O5903" s="5" t="s">
        <v>1574</v>
      </c>
      <c r="R5903" s="5" t="str">
        <f t="shared" si="502"/>
        <v/>
      </c>
      <c r="T5903" s="5" t="str">
        <f t="shared" si="501"/>
        <v>RL</v>
      </c>
    </row>
    <row r="5904" spans="1:20" x14ac:dyDescent="0.2">
      <c r="A5904" s="5" t="str">
        <f t="shared" ref="A5904:A5967" si="503">LEFT(C5904,2)</f>
        <v>RL</v>
      </c>
      <c r="B5904" s="5" t="str">
        <f t="shared" ref="B5904:B5967" si="504">RIGHT(C5904,3)</f>
        <v>140</v>
      </c>
      <c r="C5904" s="5" t="s">
        <v>1635</v>
      </c>
      <c r="D5904" s="5" t="s">
        <v>1572</v>
      </c>
      <c r="E5904" s="8">
        <v>16573</v>
      </c>
      <c r="F5904" s="8">
        <v>17249</v>
      </c>
      <c r="G5904" s="5">
        <f t="shared" si="499"/>
        <v>676</v>
      </c>
      <c r="H5904" s="5">
        <v>162</v>
      </c>
      <c r="I5904" s="11">
        <v>62</v>
      </c>
      <c r="J5904" s="105">
        <f t="shared" si="500"/>
        <v>16831.716049382718</v>
      </c>
      <c r="K5904" s="71">
        <v>16619</v>
      </c>
      <c r="L5904" s="5" t="s">
        <v>3222</v>
      </c>
      <c r="N5904" s="5" t="s">
        <v>2758</v>
      </c>
      <c r="O5904" s="5" t="s">
        <v>1574</v>
      </c>
      <c r="R5904" s="5" t="str">
        <f t="shared" si="502"/>
        <v/>
      </c>
      <c r="T5904" s="5" t="str">
        <f t="shared" si="501"/>
        <v>RL</v>
      </c>
    </row>
    <row r="5905" spans="1:20" x14ac:dyDescent="0.2">
      <c r="A5905" s="5" t="str">
        <f t="shared" si="503"/>
        <v>RL</v>
      </c>
      <c r="B5905" s="5" t="str">
        <f t="shared" si="504"/>
        <v>141</v>
      </c>
      <c r="C5905" s="5" t="s">
        <v>1636</v>
      </c>
      <c r="D5905" s="5" t="s">
        <v>1572</v>
      </c>
      <c r="E5905" s="8">
        <v>16573</v>
      </c>
      <c r="F5905" s="8">
        <v>17249</v>
      </c>
      <c r="G5905" s="5">
        <f t="shared" si="499"/>
        <v>676</v>
      </c>
      <c r="H5905" s="5">
        <v>162</v>
      </c>
      <c r="I5905" s="11">
        <v>63</v>
      </c>
      <c r="J5905" s="105">
        <f t="shared" si="500"/>
        <v>16835.888888888891</v>
      </c>
      <c r="K5905" s="71">
        <v>16619</v>
      </c>
      <c r="L5905" s="5" t="s">
        <v>3222</v>
      </c>
      <c r="N5905" s="5" t="s">
        <v>2758</v>
      </c>
      <c r="O5905" s="5" t="s">
        <v>1574</v>
      </c>
      <c r="R5905" s="5" t="str">
        <f t="shared" si="502"/>
        <v/>
      </c>
      <c r="T5905" s="5" t="str">
        <f t="shared" si="501"/>
        <v>RL</v>
      </c>
    </row>
    <row r="5906" spans="1:20" x14ac:dyDescent="0.2">
      <c r="A5906" s="5" t="str">
        <f t="shared" si="503"/>
        <v>RL</v>
      </c>
      <c r="B5906" s="5" t="str">
        <f t="shared" si="504"/>
        <v>142</v>
      </c>
      <c r="C5906" s="5" t="s">
        <v>1637</v>
      </c>
      <c r="D5906" s="5" t="s">
        <v>1572</v>
      </c>
      <c r="E5906" s="8">
        <v>16573</v>
      </c>
      <c r="F5906" s="8">
        <v>17249</v>
      </c>
      <c r="G5906" s="5">
        <f t="shared" si="499"/>
        <v>676</v>
      </c>
      <c r="H5906" s="5">
        <v>162</v>
      </c>
      <c r="I5906" s="11">
        <v>64</v>
      </c>
      <c r="J5906" s="105">
        <f t="shared" si="500"/>
        <v>16840.061728395063</v>
      </c>
      <c r="K5906" s="71">
        <v>16619</v>
      </c>
      <c r="L5906" s="5" t="s">
        <v>3222</v>
      </c>
      <c r="N5906" s="5" t="s">
        <v>2758</v>
      </c>
      <c r="O5906" s="5" t="s">
        <v>1574</v>
      </c>
      <c r="R5906" s="5" t="str">
        <f t="shared" si="502"/>
        <v/>
      </c>
      <c r="T5906" s="5" t="str">
        <f t="shared" si="501"/>
        <v>RL</v>
      </c>
    </row>
    <row r="5907" spans="1:20" x14ac:dyDescent="0.2">
      <c r="A5907" s="5" t="str">
        <f t="shared" si="503"/>
        <v>RL</v>
      </c>
      <c r="B5907" s="5" t="str">
        <f t="shared" si="504"/>
        <v>143</v>
      </c>
      <c r="C5907" s="5" t="s">
        <v>1638</v>
      </c>
      <c r="D5907" s="5" t="s">
        <v>1572</v>
      </c>
      <c r="E5907" s="8">
        <v>16573</v>
      </c>
      <c r="F5907" s="8">
        <v>17249</v>
      </c>
      <c r="G5907" s="5">
        <f t="shared" si="499"/>
        <v>676</v>
      </c>
      <c r="H5907" s="5">
        <v>162</v>
      </c>
      <c r="I5907" s="11">
        <v>65</v>
      </c>
      <c r="J5907" s="105">
        <f t="shared" si="500"/>
        <v>16844.234567901236</v>
      </c>
      <c r="K5907" s="71">
        <v>16619</v>
      </c>
      <c r="L5907" s="5" t="s">
        <v>3222</v>
      </c>
      <c r="N5907" s="5" t="s">
        <v>2758</v>
      </c>
      <c r="O5907" s="5" t="s">
        <v>1574</v>
      </c>
      <c r="R5907" s="5" t="str">
        <f t="shared" si="502"/>
        <v/>
      </c>
      <c r="T5907" s="5" t="str">
        <f t="shared" si="501"/>
        <v>RL</v>
      </c>
    </row>
    <row r="5908" spans="1:20" x14ac:dyDescent="0.2">
      <c r="A5908" s="5" t="str">
        <f t="shared" si="503"/>
        <v>RL</v>
      </c>
      <c r="B5908" s="5" t="str">
        <f t="shared" si="504"/>
        <v>144</v>
      </c>
      <c r="C5908" s="5" t="s">
        <v>1639</v>
      </c>
      <c r="D5908" s="5" t="s">
        <v>1572</v>
      </c>
      <c r="E5908" s="8">
        <v>16573</v>
      </c>
      <c r="F5908" s="8">
        <v>17249</v>
      </c>
      <c r="G5908" s="5">
        <f t="shared" ref="G5908:G5971" si="505">F5908-E5908</f>
        <v>676</v>
      </c>
      <c r="H5908" s="5">
        <v>162</v>
      </c>
      <c r="I5908" s="11">
        <v>66</v>
      </c>
      <c r="J5908" s="105">
        <f t="shared" si="500"/>
        <v>16848.407407407409</v>
      </c>
      <c r="K5908" s="71">
        <v>16619</v>
      </c>
      <c r="L5908" s="5" t="s">
        <v>3222</v>
      </c>
      <c r="N5908" s="5" t="s">
        <v>2758</v>
      </c>
      <c r="O5908" s="5" t="s">
        <v>1574</v>
      </c>
      <c r="R5908" s="5" t="str">
        <f t="shared" si="502"/>
        <v/>
      </c>
      <c r="T5908" s="5" t="str">
        <f t="shared" si="501"/>
        <v>RL</v>
      </c>
    </row>
    <row r="5909" spans="1:20" x14ac:dyDescent="0.2">
      <c r="A5909" s="5" t="str">
        <f t="shared" si="503"/>
        <v>RL</v>
      </c>
      <c r="B5909" s="5" t="str">
        <f t="shared" si="504"/>
        <v>145</v>
      </c>
      <c r="C5909" s="5" t="s">
        <v>1640</v>
      </c>
      <c r="D5909" s="5" t="s">
        <v>1572</v>
      </c>
      <c r="E5909" s="8">
        <v>16573</v>
      </c>
      <c r="F5909" s="8">
        <v>17249</v>
      </c>
      <c r="G5909" s="5">
        <f t="shared" si="505"/>
        <v>676</v>
      </c>
      <c r="H5909" s="5">
        <v>162</v>
      </c>
      <c r="I5909" s="11">
        <v>67</v>
      </c>
      <c r="J5909" s="105">
        <f t="shared" si="500"/>
        <v>16852.580246913582</v>
      </c>
      <c r="K5909" s="71">
        <v>16619</v>
      </c>
      <c r="L5909" s="5" t="s">
        <v>3222</v>
      </c>
      <c r="N5909" s="5" t="s">
        <v>2758</v>
      </c>
      <c r="O5909" s="5" t="s">
        <v>1574</v>
      </c>
      <c r="R5909" s="5" t="str">
        <f t="shared" si="502"/>
        <v/>
      </c>
      <c r="T5909" s="5" t="str">
        <f t="shared" si="501"/>
        <v>RL</v>
      </c>
    </row>
    <row r="5910" spans="1:20" x14ac:dyDescent="0.2">
      <c r="A5910" s="5" t="str">
        <f t="shared" si="503"/>
        <v>RL</v>
      </c>
      <c r="B5910" s="5" t="str">
        <f t="shared" si="504"/>
        <v>146</v>
      </c>
      <c r="C5910" s="5" t="s">
        <v>1641</v>
      </c>
      <c r="D5910" s="5" t="s">
        <v>1572</v>
      </c>
      <c r="E5910" s="8">
        <v>16573</v>
      </c>
      <c r="F5910" s="8">
        <v>17249</v>
      </c>
      <c r="G5910" s="5">
        <f t="shared" si="505"/>
        <v>676</v>
      </c>
      <c r="H5910" s="5">
        <v>162</v>
      </c>
      <c r="I5910" s="11">
        <v>68</v>
      </c>
      <c r="J5910" s="105">
        <f t="shared" si="500"/>
        <v>16856.753086419754</v>
      </c>
      <c r="K5910" s="71">
        <v>16619</v>
      </c>
      <c r="L5910" s="5" t="s">
        <v>3222</v>
      </c>
      <c r="N5910" s="5" t="s">
        <v>2758</v>
      </c>
      <c r="O5910" s="5" t="s">
        <v>1574</v>
      </c>
      <c r="R5910" s="5" t="str">
        <f t="shared" si="502"/>
        <v/>
      </c>
      <c r="T5910" s="5" t="str">
        <f t="shared" si="501"/>
        <v>RL</v>
      </c>
    </row>
    <row r="5911" spans="1:20" x14ac:dyDescent="0.2">
      <c r="A5911" s="5" t="str">
        <f t="shared" si="503"/>
        <v>RL</v>
      </c>
      <c r="B5911" s="5" t="str">
        <f t="shared" si="504"/>
        <v>147</v>
      </c>
      <c r="C5911" s="5" t="s">
        <v>1642</v>
      </c>
      <c r="D5911" s="5" t="s">
        <v>1572</v>
      </c>
      <c r="E5911" s="8">
        <v>16573</v>
      </c>
      <c r="F5911" s="8">
        <v>17249</v>
      </c>
      <c r="G5911" s="5">
        <f t="shared" si="505"/>
        <v>676</v>
      </c>
      <c r="H5911" s="5">
        <v>162</v>
      </c>
      <c r="I5911" s="11">
        <v>69</v>
      </c>
      <c r="J5911" s="105">
        <f t="shared" si="500"/>
        <v>16860.925925925927</v>
      </c>
      <c r="K5911" s="71">
        <v>16619</v>
      </c>
      <c r="L5911" s="5" t="s">
        <v>3222</v>
      </c>
      <c r="N5911" s="5" t="s">
        <v>2758</v>
      </c>
      <c r="O5911" s="5" t="s">
        <v>1574</v>
      </c>
      <c r="R5911" s="5" t="str">
        <f t="shared" si="502"/>
        <v/>
      </c>
      <c r="T5911" s="5" t="str">
        <f t="shared" si="501"/>
        <v>RL</v>
      </c>
    </row>
    <row r="5912" spans="1:20" x14ac:dyDescent="0.2">
      <c r="A5912" s="5" t="str">
        <f t="shared" si="503"/>
        <v>RL</v>
      </c>
      <c r="B5912" s="5" t="str">
        <f t="shared" si="504"/>
        <v>148</v>
      </c>
      <c r="C5912" s="5" t="s">
        <v>1643</v>
      </c>
      <c r="D5912" s="5" t="s">
        <v>1572</v>
      </c>
      <c r="E5912" s="8">
        <v>16573</v>
      </c>
      <c r="F5912" s="8">
        <v>17249</v>
      </c>
      <c r="G5912" s="5">
        <f t="shared" si="505"/>
        <v>676</v>
      </c>
      <c r="H5912" s="5">
        <v>162</v>
      </c>
      <c r="I5912" s="11">
        <v>70</v>
      </c>
      <c r="J5912" s="105">
        <f t="shared" si="500"/>
        <v>16865.0987654321</v>
      </c>
      <c r="K5912" s="71">
        <v>16619</v>
      </c>
      <c r="L5912" s="5" t="s">
        <v>3222</v>
      </c>
      <c r="N5912" s="5" t="s">
        <v>2758</v>
      </c>
      <c r="O5912" s="5" t="s">
        <v>1574</v>
      </c>
      <c r="R5912" s="5" t="str">
        <f t="shared" si="502"/>
        <v/>
      </c>
      <c r="T5912" s="5" t="str">
        <f t="shared" si="501"/>
        <v>RL</v>
      </c>
    </row>
    <row r="5913" spans="1:20" x14ac:dyDescent="0.2">
      <c r="A5913" s="5" t="str">
        <f t="shared" si="503"/>
        <v>RL</v>
      </c>
      <c r="B5913" s="5" t="str">
        <f t="shared" si="504"/>
        <v>149</v>
      </c>
      <c r="C5913" s="5" t="s">
        <v>1644</v>
      </c>
      <c r="D5913" s="5" t="s">
        <v>1572</v>
      </c>
      <c r="E5913" s="8">
        <v>16573</v>
      </c>
      <c r="F5913" s="8">
        <v>17249</v>
      </c>
      <c r="G5913" s="5">
        <f t="shared" si="505"/>
        <v>676</v>
      </c>
      <c r="H5913" s="5">
        <v>162</v>
      </c>
      <c r="I5913" s="11">
        <v>71</v>
      </c>
      <c r="J5913" s="105">
        <f t="shared" si="500"/>
        <v>16869.271604938273</v>
      </c>
      <c r="K5913" s="71">
        <v>16619</v>
      </c>
      <c r="L5913" s="5" t="s">
        <v>3222</v>
      </c>
      <c r="N5913" s="5" t="s">
        <v>2758</v>
      </c>
      <c r="O5913" s="5" t="s">
        <v>1574</v>
      </c>
      <c r="R5913" s="5" t="str">
        <f t="shared" si="502"/>
        <v/>
      </c>
      <c r="T5913" s="5" t="str">
        <f t="shared" si="501"/>
        <v>RL</v>
      </c>
    </row>
    <row r="5914" spans="1:20" x14ac:dyDescent="0.2">
      <c r="A5914" s="5" t="str">
        <f t="shared" si="503"/>
        <v>RL</v>
      </c>
      <c r="B5914" s="5" t="str">
        <f t="shared" si="504"/>
        <v>150</v>
      </c>
      <c r="C5914" s="5" t="s">
        <v>1645</v>
      </c>
      <c r="D5914" s="5" t="s">
        <v>1572</v>
      </c>
      <c r="E5914" s="8">
        <v>16573</v>
      </c>
      <c r="F5914" s="8">
        <v>17249</v>
      </c>
      <c r="G5914" s="5">
        <f t="shared" si="505"/>
        <v>676</v>
      </c>
      <c r="H5914" s="5">
        <v>162</v>
      </c>
      <c r="I5914" s="11">
        <v>72</v>
      </c>
      <c r="J5914" s="105">
        <f t="shared" si="500"/>
        <v>16873.444444444445</v>
      </c>
      <c r="K5914" s="71">
        <v>16619</v>
      </c>
      <c r="L5914" s="5" t="s">
        <v>3222</v>
      </c>
      <c r="N5914" s="5" t="s">
        <v>2758</v>
      </c>
      <c r="O5914" s="5" t="s">
        <v>1574</v>
      </c>
      <c r="R5914" s="5" t="str">
        <f t="shared" si="502"/>
        <v/>
      </c>
      <c r="T5914" s="5" t="str">
        <f t="shared" si="501"/>
        <v>RL</v>
      </c>
    </row>
    <row r="5915" spans="1:20" x14ac:dyDescent="0.2">
      <c r="A5915" s="5" t="str">
        <f t="shared" si="503"/>
        <v>RL</v>
      </c>
      <c r="B5915" s="5" t="str">
        <f t="shared" si="504"/>
        <v>151</v>
      </c>
      <c r="C5915" s="5" t="s">
        <v>1646</v>
      </c>
      <c r="D5915" s="5" t="s">
        <v>1572</v>
      </c>
      <c r="E5915" s="8">
        <v>16573</v>
      </c>
      <c r="F5915" s="8">
        <v>17249</v>
      </c>
      <c r="G5915" s="5">
        <f t="shared" si="505"/>
        <v>676</v>
      </c>
      <c r="H5915" s="5">
        <v>162</v>
      </c>
      <c r="I5915" s="11">
        <v>73</v>
      </c>
      <c r="J5915" s="105">
        <f t="shared" si="500"/>
        <v>16877.617283950618</v>
      </c>
      <c r="K5915" s="71">
        <v>16619</v>
      </c>
      <c r="L5915" s="5" t="s">
        <v>3222</v>
      </c>
      <c r="N5915" s="5" t="s">
        <v>2758</v>
      </c>
      <c r="O5915" s="5" t="s">
        <v>1574</v>
      </c>
      <c r="R5915" s="5" t="str">
        <f t="shared" si="502"/>
        <v/>
      </c>
      <c r="T5915" s="5" t="str">
        <f t="shared" si="501"/>
        <v>RL</v>
      </c>
    </row>
    <row r="5916" spans="1:20" x14ac:dyDescent="0.2">
      <c r="A5916" s="5" t="str">
        <f t="shared" si="503"/>
        <v>RL</v>
      </c>
      <c r="B5916" s="5" t="str">
        <f t="shared" si="504"/>
        <v>152</v>
      </c>
      <c r="C5916" s="5" t="s">
        <v>1647</v>
      </c>
      <c r="D5916" s="5" t="s">
        <v>1572</v>
      </c>
      <c r="E5916" s="8">
        <v>16573</v>
      </c>
      <c r="F5916" s="8">
        <v>17249</v>
      </c>
      <c r="G5916" s="5">
        <f t="shared" si="505"/>
        <v>676</v>
      </c>
      <c r="H5916" s="5">
        <v>162</v>
      </c>
      <c r="I5916" s="11">
        <v>74</v>
      </c>
      <c r="J5916" s="105">
        <f t="shared" si="500"/>
        <v>16881.790123456791</v>
      </c>
      <c r="K5916" s="71">
        <v>16619</v>
      </c>
      <c r="L5916" s="5" t="s">
        <v>3222</v>
      </c>
      <c r="N5916" s="5" t="s">
        <v>2758</v>
      </c>
      <c r="O5916" s="5" t="s">
        <v>1574</v>
      </c>
      <c r="R5916" s="5" t="str">
        <f t="shared" si="502"/>
        <v/>
      </c>
      <c r="T5916" s="5" t="str">
        <f t="shared" si="501"/>
        <v>RL</v>
      </c>
    </row>
    <row r="5917" spans="1:20" x14ac:dyDescent="0.2">
      <c r="A5917" s="5" t="str">
        <f t="shared" si="503"/>
        <v>RL</v>
      </c>
      <c r="B5917" s="5" t="str">
        <f t="shared" si="504"/>
        <v>153</v>
      </c>
      <c r="C5917" s="5" t="s">
        <v>1648</v>
      </c>
      <c r="D5917" s="5" t="s">
        <v>1572</v>
      </c>
      <c r="E5917" s="8">
        <v>16573</v>
      </c>
      <c r="F5917" s="8">
        <v>17249</v>
      </c>
      <c r="G5917" s="5">
        <f t="shared" si="505"/>
        <v>676</v>
      </c>
      <c r="H5917" s="5">
        <v>162</v>
      </c>
      <c r="I5917" s="11">
        <v>75</v>
      </c>
      <c r="J5917" s="105">
        <f t="shared" si="500"/>
        <v>16885.962962962964</v>
      </c>
      <c r="K5917" s="71">
        <v>16619</v>
      </c>
      <c r="L5917" s="5" t="s">
        <v>3222</v>
      </c>
      <c r="N5917" s="5" t="s">
        <v>2758</v>
      </c>
      <c r="O5917" s="5" t="s">
        <v>1574</v>
      </c>
      <c r="R5917" s="5" t="str">
        <f t="shared" si="502"/>
        <v/>
      </c>
      <c r="T5917" s="5" t="str">
        <f t="shared" si="501"/>
        <v>RL</v>
      </c>
    </row>
    <row r="5918" spans="1:20" x14ac:dyDescent="0.2">
      <c r="A5918" s="5" t="str">
        <f t="shared" si="503"/>
        <v>RL</v>
      </c>
      <c r="B5918" s="5" t="str">
        <f t="shared" si="504"/>
        <v>154</v>
      </c>
      <c r="C5918" s="5" t="s">
        <v>1649</v>
      </c>
      <c r="D5918" s="5" t="s">
        <v>1572</v>
      </c>
      <c r="E5918" s="8">
        <v>16573</v>
      </c>
      <c r="F5918" s="8">
        <v>17249</v>
      </c>
      <c r="G5918" s="5">
        <f t="shared" si="505"/>
        <v>676</v>
      </c>
      <c r="H5918" s="5">
        <v>162</v>
      </c>
      <c r="I5918" s="11">
        <v>76</v>
      </c>
      <c r="J5918" s="105">
        <f t="shared" si="500"/>
        <v>16890.135802469136</v>
      </c>
      <c r="K5918" s="71">
        <v>16619</v>
      </c>
      <c r="L5918" s="5" t="s">
        <v>3222</v>
      </c>
      <c r="N5918" s="5" t="s">
        <v>2758</v>
      </c>
      <c r="O5918" s="5" t="s">
        <v>1574</v>
      </c>
      <c r="R5918" s="5" t="str">
        <f t="shared" si="502"/>
        <v/>
      </c>
      <c r="T5918" s="5" t="str">
        <f t="shared" si="501"/>
        <v>RL</v>
      </c>
    </row>
    <row r="5919" spans="1:20" x14ac:dyDescent="0.2">
      <c r="A5919" s="5" t="str">
        <f t="shared" si="503"/>
        <v>RL</v>
      </c>
      <c r="B5919" s="5" t="str">
        <f t="shared" si="504"/>
        <v>155</v>
      </c>
      <c r="C5919" s="5" t="s">
        <v>1650</v>
      </c>
      <c r="D5919" s="5" t="s">
        <v>1572</v>
      </c>
      <c r="E5919" s="8">
        <v>16573</v>
      </c>
      <c r="F5919" s="8">
        <v>17249</v>
      </c>
      <c r="G5919" s="5">
        <f t="shared" si="505"/>
        <v>676</v>
      </c>
      <c r="H5919" s="5">
        <v>162</v>
      </c>
      <c r="I5919" s="11">
        <v>77</v>
      </c>
      <c r="J5919" s="105">
        <f t="shared" si="500"/>
        <v>16894.308641975309</v>
      </c>
      <c r="K5919" s="71">
        <v>16619</v>
      </c>
      <c r="L5919" s="5" t="s">
        <v>3222</v>
      </c>
      <c r="N5919" s="5" t="s">
        <v>2758</v>
      </c>
      <c r="O5919" s="5" t="s">
        <v>1574</v>
      </c>
      <c r="R5919" s="5" t="str">
        <f t="shared" si="502"/>
        <v/>
      </c>
      <c r="T5919" s="5" t="str">
        <f t="shared" si="501"/>
        <v>RL</v>
      </c>
    </row>
    <row r="5920" spans="1:20" x14ac:dyDescent="0.2">
      <c r="A5920" s="5" t="str">
        <f t="shared" si="503"/>
        <v>RL</v>
      </c>
      <c r="B5920" s="5" t="str">
        <f t="shared" si="504"/>
        <v>156</v>
      </c>
      <c r="C5920" s="5" t="s">
        <v>1651</v>
      </c>
      <c r="D5920" s="5" t="s">
        <v>1572</v>
      </c>
      <c r="E5920" s="8">
        <v>16573</v>
      </c>
      <c r="F5920" s="8">
        <v>17249</v>
      </c>
      <c r="G5920" s="5">
        <f t="shared" si="505"/>
        <v>676</v>
      </c>
      <c r="H5920" s="5">
        <v>162</v>
      </c>
      <c r="I5920" s="11">
        <v>78</v>
      </c>
      <c r="J5920" s="105">
        <f t="shared" si="500"/>
        <v>16898.481481481482</v>
      </c>
      <c r="K5920" s="71">
        <v>16619</v>
      </c>
      <c r="L5920" s="5" t="s">
        <v>3222</v>
      </c>
      <c r="N5920" s="5" t="s">
        <v>2758</v>
      </c>
      <c r="O5920" s="5" t="s">
        <v>1574</v>
      </c>
      <c r="R5920" s="5" t="str">
        <f t="shared" si="502"/>
        <v/>
      </c>
      <c r="T5920" s="5" t="str">
        <f t="shared" si="501"/>
        <v>RL</v>
      </c>
    </row>
    <row r="5921" spans="1:20" x14ac:dyDescent="0.2">
      <c r="A5921" s="5" t="str">
        <f t="shared" si="503"/>
        <v>RL</v>
      </c>
      <c r="B5921" s="5" t="str">
        <f t="shared" si="504"/>
        <v>157</v>
      </c>
      <c r="C5921" s="5" t="s">
        <v>1652</v>
      </c>
      <c r="D5921" s="5" t="s">
        <v>1572</v>
      </c>
      <c r="E5921" s="8">
        <v>16573</v>
      </c>
      <c r="F5921" s="8">
        <v>17249</v>
      </c>
      <c r="G5921" s="5">
        <f t="shared" si="505"/>
        <v>676</v>
      </c>
      <c r="H5921" s="5">
        <v>162</v>
      </c>
      <c r="I5921" s="11">
        <v>79</v>
      </c>
      <c r="J5921" s="105">
        <f t="shared" si="500"/>
        <v>16902.654320987655</v>
      </c>
      <c r="K5921" s="71">
        <v>16619</v>
      </c>
      <c r="L5921" s="5" t="s">
        <v>3222</v>
      </c>
      <c r="N5921" s="5" t="s">
        <v>2758</v>
      </c>
      <c r="O5921" s="5" t="s">
        <v>1574</v>
      </c>
      <c r="R5921" s="5" t="str">
        <f t="shared" si="502"/>
        <v/>
      </c>
      <c r="T5921" s="5" t="str">
        <f t="shared" si="501"/>
        <v>RL</v>
      </c>
    </row>
    <row r="5922" spans="1:20" x14ac:dyDescent="0.2">
      <c r="A5922" s="5" t="str">
        <f t="shared" si="503"/>
        <v>RL</v>
      </c>
      <c r="B5922" s="5" t="str">
        <f t="shared" si="504"/>
        <v>158</v>
      </c>
      <c r="C5922" s="5" t="s">
        <v>1653</v>
      </c>
      <c r="D5922" s="5" t="s">
        <v>1572</v>
      </c>
      <c r="E5922" s="8">
        <v>16573</v>
      </c>
      <c r="F5922" s="8">
        <v>17249</v>
      </c>
      <c r="G5922" s="5">
        <f t="shared" si="505"/>
        <v>676</v>
      </c>
      <c r="H5922" s="5">
        <v>162</v>
      </c>
      <c r="I5922" s="11">
        <v>80</v>
      </c>
      <c r="J5922" s="105">
        <f t="shared" si="500"/>
        <v>16906.827160493827</v>
      </c>
      <c r="K5922" s="71">
        <v>16619</v>
      </c>
      <c r="L5922" s="5" t="s">
        <v>3222</v>
      </c>
      <c r="N5922" s="5" t="s">
        <v>2758</v>
      </c>
      <c r="O5922" s="5" t="s">
        <v>1574</v>
      </c>
      <c r="R5922" s="5" t="str">
        <f t="shared" si="502"/>
        <v/>
      </c>
      <c r="T5922" s="5" t="str">
        <f t="shared" si="501"/>
        <v>RL</v>
      </c>
    </row>
    <row r="5923" spans="1:20" x14ac:dyDescent="0.2">
      <c r="A5923" s="5" t="str">
        <f t="shared" si="503"/>
        <v>RL</v>
      </c>
      <c r="B5923" s="5" t="str">
        <f t="shared" si="504"/>
        <v>173</v>
      </c>
      <c r="C5923" s="5" t="s">
        <v>1654</v>
      </c>
      <c r="D5923" s="5" t="s">
        <v>1572</v>
      </c>
      <c r="E5923" s="8">
        <v>16573</v>
      </c>
      <c r="F5923" s="8">
        <v>17249</v>
      </c>
      <c r="G5923" s="5">
        <f t="shared" si="505"/>
        <v>676</v>
      </c>
      <c r="H5923" s="5">
        <v>162</v>
      </c>
      <c r="I5923" s="11">
        <v>81</v>
      </c>
      <c r="J5923" s="105">
        <f t="shared" si="500"/>
        <v>16911</v>
      </c>
      <c r="K5923" s="71">
        <v>16619</v>
      </c>
      <c r="L5923" s="5" t="s">
        <v>3222</v>
      </c>
      <c r="N5923" s="5" t="s">
        <v>2758</v>
      </c>
      <c r="O5923" s="5" t="s">
        <v>1574</v>
      </c>
      <c r="R5923" s="5" t="str">
        <f t="shared" si="502"/>
        <v/>
      </c>
      <c r="T5923" s="5" t="str">
        <f t="shared" si="501"/>
        <v>RL</v>
      </c>
    </row>
    <row r="5924" spans="1:20" x14ac:dyDescent="0.2">
      <c r="A5924" s="5" t="str">
        <f t="shared" si="503"/>
        <v>RL</v>
      </c>
      <c r="B5924" s="5" t="str">
        <f t="shared" si="504"/>
        <v>174</v>
      </c>
      <c r="C5924" s="5" t="s">
        <v>1655</v>
      </c>
      <c r="D5924" s="5" t="s">
        <v>1572</v>
      </c>
      <c r="E5924" s="8">
        <v>16573</v>
      </c>
      <c r="F5924" s="8">
        <v>17249</v>
      </c>
      <c r="G5924" s="5">
        <f t="shared" si="505"/>
        <v>676</v>
      </c>
      <c r="H5924" s="5">
        <v>162</v>
      </c>
      <c r="I5924" s="11">
        <v>82</v>
      </c>
      <c r="J5924" s="105">
        <f t="shared" si="500"/>
        <v>16915.172839506173</v>
      </c>
      <c r="K5924" s="71">
        <v>16619</v>
      </c>
      <c r="L5924" s="5" t="s">
        <v>3222</v>
      </c>
      <c r="N5924" s="5" t="s">
        <v>2758</v>
      </c>
      <c r="O5924" s="5" t="s">
        <v>1574</v>
      </c>
      <c r="R5924" s="5" t="str">
        <f t="shared" si="502"/>
        <v/>
      </c>
      <c r="T5924" s="5" t="str">
        <f t="shared" si="501"/>
        <v>RL</v>
      </c>
    </row>
    <row r="5925" spans="1:20" x14ac:dyDescent="0.2">
      <c r="A5925" s="5" t="str">
        <f t="shared" si="503"/>
        <v>RL</v>
      </c>
      <c r="B5925" s="5" t="str">
        <f t="shared" si="504"/>
        <v>175</v>
      </c>
      <c r="C5925" s="5" t="s">
        <v>1656</v>
      </c>
      <c r="D5925" s="5" t="s">
        <v>1572</v>
      </c>
      <c r="E5925" s="8">
        <v>16573</v>
      </c>
      <c r="F5925" s="8">
        <v>17249</v>
      </c>
      <c r="G5925" s="5">
        <f t="shared" si="505"/>
        <v>676</v>
      </c>
      <c r="H5925" s="5">
        <v>162</v>
      </c>
      <c r="I5925" s="11">
        <v>83</v>
      </c>
      <c r="J5925" s="105">
        <f t="shared" si="500"/>
        <v>16919.345679012345</v>
      </c>
      <c r="K5925" s="71">
        <v>16619</v>
      </c>
      <c r="L5925" s="5" t="s">
        <v>3222</v>
      </c>
      <c r="N5925" s="5" t="s">
        <v>2758</v>
      </c>
      <c r="O5925" s="5" t="s">
        <v>1574</v>
      </c>
      <c r="R5925" s="5" t="str">
        <f t="shared" si="502"/>
        <v/>
      </c>
      <c r="T5925" s="5" t="str">
        <f t="shared" si="501"/>
        <v>RL</v>
      </c>
    </row>
    <row r="5926" spans="1:20" x14ac:dyDescent="0.2">
      <c r="A5926" s="5" t="str">
        <f t="shared" si="503"/>
        <v>RL</v>
      </c>
      <c r="B5926" s="5" t="str">
        <f t="shared" si="504"/>
        <v>176</v>
      </c>
      <c r="C5926" s="5" t="s">
        <v>1657</v>
      </c>
      <c r="D5926" s="5" t="s">
        <v>1572</v>
      </c>
      <c r="E5926" s="8">
        <v>16573</v>
      </c>
      <c r="F5926" s="8">
        <v>17249</v>
      </c>
      <c r="G5926" s="5">
        <f t="shared" si="505"/>
        <v>676</v>
      </c>
      <c r="H5926" s="5">
        <v>162</v>
      </c>
      <c r="I5926" s="11">
        <v>84</v>
      </c>
      <c r="J5926" s="105">
        <f t="shared" si="500"/>
        <v>16923.518518518518</v>
      </c>
      <c r="K5926" s="71">
        <v>16619</v>
      </c>
      <c r="L5926" s="5" t="s">
        <v>3222</v>
      </c>
      <c r="N5926" s="5" t="s">
        <v>2758</v>
      </c>
      <c r="O5926" s="5" t="s">
        <v>1574</v>
      </c>
      <c r="R5926" s="5" t="str">
        <f t="shared" si="502"/>
        <v/>
      </c>
      <c r="T5926" s="5" t="str">
        <f t="shared" si="501"/>
        <v>RL</v>
      </c>
    </row>
    <row r="5927" spans="1:20" x14ac:dyDescent="0.2">
      <c r="A5927" s="5" t="str">
        <f t="shared" si="503"/>
        <v>RL</v>
      </c>
      <c r="B5927" s="5" t="str">
        <f t="shared" si="504"/>
        <v>177</v>
      </c>
      <c r="C5927" s="5" t="s">
        <v>1658</v>
      </c>
      <c r="D5927" s="5" t="s">
        <v>1572</v>
      </c>
      <c r="E5927" s="8">
        <v>16573</v>
      </c>
      <c r="F5927" s="8">
        <v>17249</v>
      </c>
      <c r="G5927" s="5">
        <f t="shared" si="505"/>
        <v>676</v>
      </c>
      <c r="H5927" s="5">
        <v>162</v>
      </c>
      <c r="I5927" s="11">
        <v>85</v>
      </c>
      <c r="J5927" s="105">
        <f t="shared" si="500"/>
        <v>16927.691358024691</v>
      </c>
      <c r="K5927" s="71">
        <v>16619</v>
      </c>
      <c r="L5927" s="5" t="s">
        <v>3222</v>
      </c>
      <c r="N5927" s="5" t="s">
        <v>2758</v>
      </c>
      <c r="O5927" s="5" t="s">
        <v>1574</v>
      </c>
      <c r="R5927" s="5" t="str">
        <f t="shared" si="502"/>
        <v/>
      </c>
      <c r="T5927" s="5" t="str">
        <f t="shared" si="501"/>
        <v>RL</v>
      </c>
    </row>
    <row r="5928" spans="1:20" x14ac:dyDescent="0.2">
      <c r="A5928" s="5" t="str">
        <f t="shared" si="503"/>
        <v>RL</v>
      </c>
      <c r="B5928" s="5" t="str">
        <f t="shared" si="504"/>
        <v>178</v>
      </c>
      <c r="C5928" s="5" t="s">
        <v>1659</v>
      </c>
      <c r="D5928" s="5" t="s">
        <v>1572</v>
      </c>
      <c r="E5928" s="8">
        <v>16573</v>
      </c>
      <c r="F5928" s="8">
        <v>17249</v>
      </c>
      <c r="G5928" s="5">
        <f t="shared" si="505"/>
        <v>676</v>
      </c>
      <c r="H5928" s="5">
        <v>162</v>
      </c>
      <c r="I5928" s="11">
        <v>86</v>
      </c>
      <c r="J5928" s="105">
        <f t="shared" si="500"/>
        <v>16931.864197530864</v>
      </c>
      <c r="K5928" s="71">
        <v>16619</v>
      </c>
      <c r="L5928" s="5" t="s">
        <v>3222</v>
      </c>
      <c r="N5928" s="5" t="s">
        <v>2758</v>
      </c>
      <c r="O5928" s="5" t="s">
        <v>1574</v>
      </c>
      <c r="R5928" s="5" t="str">
        <f t="shared" si="502"/>
        <v/>
      </c>
      <c r="T5928" s="5" t="str">
        <f t="shared" si="501"/>
        <v>RL</v>
      </c>
    </row>
    <row r="5929" spans="1:20" x14ac:dyDescent="0.2">
      <c r="A5929" s="5" t="str">
        <f t="shared" si="503"/>
        <v>RL</v>
      </c>
      <c r="B5929" s="5" t="str">
        <f t="shared" si="504"/>
        <v>179</v>
      </c>
      <c r="C5929" s="5" t="s">
        <v>1660</v>
      </c>
      <c r="D5929" s="5" t="s">
        <v>1572</v>
      </c>
      <c r="E5929" s="8">
        <v>16573</v>
      </c>
      <c r="F5929" s="8">
        <v>17249</v>
      </c>
      <c r="G5929" s="5">
        <f t="shared" si="505"/>
        <v>676</v>
      </c>
      <c r="H5929" s="5">
        <v>162</v>
      </c>
      <c r="I5929" s="11">
        <v>87</v>
      </c>
      <c r="J5929" s="105">
        <f t="shared" si="500"/>
        <v>16936.037037037036</v>
      </c>
      <c r="K5929" s="71">
        <v>16619</v>
      </c>
      <c r="L5929" s="5" t="s">
        <v>3222</v>
      </c>
      <c r="N5929" s="5" t="s">
        <v>2758</v>
      </c>
      <c r="O5929" s="5" t="s">
        <v>1574</v>
      </c>
      <c r="R5929" s="5" t="str">
        <f t="shared" si="502"/>
        <v/>
      </c>
      <c r="T5929" s="5" t="str">
        <f t="shared" si="501"/>
        <v>RL</v>
      </c>
    </row>
    <row r="5930" spans="1:20" x14ac:dyDescent="0.2">
      <c r="A5930" s="5" t="str">
        <f t="shared" si="503"/>
        <v>RL</v>
      </c>
      <c r="B5930" s="5" t="str">
        <f t="shared" si="504"/>
        <v>180</v>
      </c>
      <c r="C5930" s="5" t="s">
        <v>1661</v>
      </c>
      <c r="D5930" s="5" t="s">
        <v>1572</v>
      </c>
      <c r="E5930" s="8">
        <v>16573</v>
      </c>
      <c r="F5930" s="8">
        <v>17249</v>
      </c>
      <c r="G5930" s="5">
        <f t="shared" si="505"/>
        <v>676</v>
      </c>
      <c r="H5930" s="5">
        <v>162</v>
      </c>
      <c r="I5930" s="11">
        <v>88</v>
      </c>
      <c r="J5930" s="105">
        <f t="shared" si="500"/>
        <v>16940.209876543209</v>
      </c>
      <c r="K5930" s="71">
        <v>16619</v>
      </c>
      <c r="L5930" s="5" t="s">
        <v>3222</v>
      </c>
      <c r="N5930" s="5" t="s">
        <v>2758</v>
      </c>
      <c r="O5930" s="5" t="s">
        <v>1574</v>
      </c>
      <c r="R5930" s="5" t="str">
        <f t="shared" si="502"/>
        <v/>
      </c>
      <c r="T5930" s="5" t="str">
        <f t="shared" si="501"/>
        <v>RL</v>
      </c>
    </row>
    <row r="5931" spans="1:20" x14ac:dyDescent="0.2">
      <c r="A5931" s="5" t="str">
        <f t="shared" si="503"/>
        <v>RL</v>
      </c>
      <c r="B5931" s="5" t="str">
        <f t="shared" si="504"/>
        <v>181</v>
      </c>
      <c r="C5931" s="5" t="s">
        <v>1662</v>
      </c>
      <c r="D5931" s="5" t="s">
        <v>1572</v>
      </c>
      <c r="E5931" s="8">
        <v>16573</v>
      </c>
      <c r="F5931" s="8">
        <v>17249</v>
      </c>
      <c r="G5931" s="5">
        <f t="shared" si="505"/>
        <v>676</v>
      </c>
      <c r="H5931" s="5">
        <v>162</v>
      </c>
      <c r="I5931" s="11">
        <v>89</v>
      </c>
      <c r="J5931" s="105">
        <f t="shared" si="500"/>
        <v>16944.382716049382</v>
      </c>
      <c r="K5931" s="71">
        <v>16619</v>
      </c>
      <c r="L5931" s="5" t="s">
        <v>3222</v>
      </c>
      <c r="N5931" s="5" t="s">
        <v>2758</v>
      </c>
      <c r="O5931" s="5" t="s">
        <v>1574</v>
      </c>
      <c r="R5931" s="5" t="str">
        <f t="shared" si="502"/>
        <v/>
      </c>
      <c r="T5931" s="5" t="str">
        <f t="shared" si="501"/>
        <v>RL</v>
      </c>
    </row>
    <row r="5932" spans="1:20" x14ac:dyDescent="0.2">
      <c r="A5932" s="5" t="str">
        <f t="shared" si="503"/>
        <v>RL</v>
      </c>
      <c r="B5932" s="5" t="str">
        <f t="shared" si="504"/>
        <v>182</v>
      </c>
      <c r="C5932" s="5" t="s">
        <v>1663</v>
      </c>
      <c r="D5932" s="5" t="s">
        <v>1572</v>
      </c>
      <c r="E5932" s="8">
        <v>16573</v>
      </c>
      <c r="F5932" s="8">
        <v>17249</v>
      </c>
      <c r="G5932" s="5">
        <f t="shared" si="505"/>
        <v>676</v>
      </c>
      <c r="H5932" s="5">
        <v>162</v>
      </c>
      <c r="I5932" s="11">
        <v>90</v>
      </c>
      <c r="J5932" s="105">
        <f t="shared" si="500"/>
        <v>16948.555555555555</v>
      </c>
      <c r="K5932" s="71">
        <v>16619</v>
      </c>
      <c r="L5932" s="5" t="s">
        <v>3222</v>
      </c>
      <c r="N5932" s="5" t="s">
        <v>2758</v>
      </c>
      <c r="O5932" s="5" t="s">
        <v>1574</v>
      </c>
      <c r="R5932" s="5" t="str">
        <f t="shared" si="502"/>
        <v/>
      </c>
      <c r="T5932" s="5" t="str">
        <f t="shared" si="501"/>
        <v>RL</v>
      </c>
    </row>
    <row r="5933" spans="1:20" x14ac:dyDescent="0.2">
      <c r="A5933" s="5" t="str">
        <f t="shared" si="503"/>
        <v>RL</v>
      </c>
      <c r="B5933" s="5" t="str">
        <f t="shared" si="504"/>
        <v>183</v>
      </c>
      <c r="C5933" s="5" t="s">
        <v>1664</v>
      </c>
      <c r="D5933" s="5" t="s">
        <v>1572</v>
      </c>
      <c r="E5933" s="8">
        <v>16573</v>
      </c>
      <c r="F5933" s="8">
        <v>17249</v>
      </c>
      <c r="G5933" s="5">
        <f t="shared" si="505"/>
        <v>676</v>
      </c>
      <c r="H5933" s="5">
        <v>162</v>
      </c>
      <c r="I5933" s="11">
        <v>91</v>
      </c>
      <c r="J5933" s="105">
        <f t="shared" si="500"/>
        <v>16952.728395061727</v>
      </c>
      <c r="K5933" s="71">
        <v>16650</v>
      </c>
      <c r="L5933" s="5" t="s">
        <v>3222</v>
      </c>
      <c r="N5933" s="5" t="s">
        <v>2758</v>
      </c>
      <c r="O5933" s="5" t="s">
        <v>1574</v>
      </c>
      <c r="R5933" s="5" t="str">
        <f t="shared" si="502"/>
        <v/>
      </c>
      <c r="T5933" s="5" t="str">
        <f t="shared" si="501"/>
        <v>RL</v>
      </c>
    </row>
    <row r="5934" spans="1:20" x14ac:dyDescent="0.2">
      <c r="A5934" s="5" t="str">
        <f t="shared" si="503"/>
        <v>RL</v>
      </c>
      <c r="B5934" s="5" t="str">
        <f t="shared" si="504"/>
        <v>184</v>
      </c>
      <c r="C5934" s="5" t="s">
        <v>1665</v>
      </c>
      <c r="D5934" s="5" t="s">
        <v>1572</v>
      </c>
      <c r="E5934" s="8">
        <v>16573</v>
      </c>
      <c r="F5934" s="8">
        <v>17249</v>
      </c>
      <c r="G5934" s="5">
        <f t="shared" si="505"/>
        <v>676</v>
      </c>
      <c r="H5934" s="5">
        <v>162</v>
      </c>
      <c r="I5934" s="11">
        <v>92</v>
      </c>
      <c r="J5934" s="105">
        <f t="shared" si="500"/>
        <v>16956.9012345679</v>
      </c>
      <c r="K5934" s="71">
        <v>16650</v>
      </c>
      <c r="L5934" s="5" t="s">
        <v>3222</v>
      </c>
      <c r="N5934" s="5" t="s">
        <v>2758</v>
      </c>
      <c r="O5934" s="5" t="s">
        <v>1574</v>
      </c>
      <c r="R5934" s="5" t="str">
        <f t="shared" si="502"/>
        <v/>
      </c>
      <c r="T5934" s="5" t="str">
        <f t="shared" si="501"/>
        <v>RL</v>
      </c>
    </row>
    <row r="5935" spans="1:20" x14ac:dyDescent="0.2">
      <c r="A5935" s="5" t="str">
        <f t="shared" si="503"/>
        <v>RL</v>
      </c>
      <c r="B5935" s="5" t="str">
        <f t="shared" si="504"/>
        <v>185</v>
      </c>
      <c r="C5935" s="5" t="s">
        <v>1666</v>
      </c>
      <c r="D5935" s="5" t="s">
        <v>1572</v>
      </c>
      <c r="E5935" s="8">
        <v>16573</v>
      </c>
      <c r="F5935" s="8">
        <v>17249</v>
      </c>
      <c r="G5935" s="5">
        <f t="shared" si="505"/>
        <v>676</v>
      </c>
      <c r="H5935" s="5">
        <v>162</v>
      </c>
      <c r="I5935" s="11">
        <v>93</v>
      </c>
      <c r="J5935" s="105">
        <f t="shared" si="500"/>
        <v>16961.074074074073</v>
      </c>
      <c r="K5935" s="71">
        <v>16650</v>
      </c>
      <c r="L5935" s="5" t="s">
        <v>3222</v>
      </c>
      <c r="N5935" s="5" t="s">
        <v>2758</v>
      </c>
      <c r="O5935" s="5" t="s">
        <v>1574</v>
      </c>
      <c r="R5935" s="5" t="str">
        <f t="shared" si="502"/>
        <v/>
      </c>
      <c r="T5935" s="5" t="str">
        <f t="shared" si="501"/>
        <v>RL</v>
      </c>
    </row>
    <row r="5936" spans="1:20" x14ac:dyDescent="0.2">
      <c r="A5936" s="5" t="str">
        <f t="shared" si="503"/>
        <v>RL</v>
      </c>
      <c r="B5936" s="5" t="str">
        <f t="shared" si="504"/>
        <v>186</v>
      </c>
      <c r="C5936" s="5" t="s">
        <v>1667</v>
      </c>
      <c r="D5936" s="5" t="s">
        <v>1572</v>
      </c>
      <c r="E5936" s="8">
        <v>16573</v>
      </c>
      <c r="F5936" s="8">
        <v>17249</v>
      </c>
      <c r="G5936" s="5">
        <f t="shared" si="505"/>
        <v>676</v>
      </c>
      <c r="H5936" s="5">
        <v>162</v>
      </c>
      <c r="I5936" s="11">
        <v>94</v>
      </c>
      <c r="J5936" s="105">
        <f t="shared" si="500"/>
        <v>16965.246913580246</v>
      </c>
      <c r="K5936" s="71">
        <v>16650</v>
      </c>
      <c r="L5936" s="5" t="s">
        <v>3222</v>
      </c>
      <c r="N5936" s="5" t="s">
        <v>2758</v>
      </c>
      <c r="O5936" s="5" t="s">
        <v>1574</v>
      </c>
      <c r="R5936" s="5" t="str">
        <f t="shared" si="502"/>
        <v/>
      </c>
      <c r="T5936" s="5" t="str">
        <f t="shared" si="501"/>
        <v>RL</v>
      </c>
    </row>
    <row r="5937" spans="1:20" x14ac:dyDescent="0.2">
      <c r="A5937" s="5" t="str">
        <f t="shared" si="503"/>
        <v>RL</v>
      </c>
      <c r="B5937" s="5" t="str">
        <f t="shared" si="504"/>
        <v>187</v>
      </c>
      <c r="C5937" s="5" t="s">
        <v>1668</v>
      </c>
      <c r="D5937" s="5" t="s">
        <v>1572</v>
      </c>
      <c r="E5937" s="8">
        <v>16573</v>
      </c>
      <c r="F5937" s="8">
        <v>17249</v>
      </c>
      <c r="G5937" s="5">
        <f t="shared" si="505"/>
        <v>676</v>
      </c>
      <c r="H5937" s="5">
        <v>162</v>
      </c>
      <c r="I5937" s="11">
        <v>95</v>
      </c>
      <c r="J5937" s="105">
        <f t="shared" si="500"/>
        <v>16969.419753086418</v>
      </c>
      <c r="K5937" s="71">
        <v>16650</v>
      </c>
      <c r="L5937" s="5" t="s">
        <v>3222</v>
      </c>
      <c r="N5937" s="5" t="s">
        <v>2758</v>
      </c>
      <c r="O5937" s="5" t="s">
        <v>1574</v>
      </c>
      <c r="R5937" s="5" t="str">
        <f t="shared" si="502"/>
        <v/>
      </c>
      <c r="T5937" s="5" t="str">
        <f t="shared" si="501"/>
        <v>RL</v>
      </c>
    </row>
    <row r="5938" spans="1:20" x14ac:dyDescent="0.2">
      <c r="A5938" s="5" t="str">
        <f t="shared" si="503"/>
        <v>RL</v>
      </c>
      <c r="B5938" s="5" t="str">
        <f t="shared" si="504"/>
        <v>188</v>
      </c>
      <c r="C5938" s="5" t="s">
        <v>1669</v>
      </c>
      <c r="D5938" s="5" t="s">
        <v>1572</v>
      </c>
      <c r="E5938" s="8">
        <v>16573</v>
      </c>
      <c r="F5938" s="8">
        <v>17249</v>
      </c>
      <c r="G5938" s="5">
        <f t="shared" si="505"/>
        <v>676</v>
      </c>
      <c r="H5938" s="5">
        <v>162</v>
      </c>
      <c r="I5938" s="11">
        <v>96</v>
      </c>
      <c r="J5938" s="105">
        <f t="shared" si="500"/>
        <v>16973.592592592591</v>
      </c>
      <c r="K5938" s="71">
        <v>16650</v>
      </c>
      <c r="L5938" s="5" t="s">
        <v>3222</v>
      </c>
      <c r="N5938" s="5" t="s">
        <v>2758</v>
      </c>
      <c r="O5938" s="5" t="s">
        <v>1574</v>
      </c>
      <c r="R5938" s="5" t="str">
        <f t="shared" si="502"/>
        <v/>
      </c>
      <c r="T5938" s="5" t="str">
        <f t="shared" si="501"/>
        <v>RL</v>
      </c>
    </row>
    <row r="5939" spans="1:20" x14ac:dyDescent="0.2">
      <c r="A5939" s="5" t="str">
        <f t="shared" si="503"/>
        <v>RL</v>
      </c>
      <c r="B5939" s="5" t="str">
        <f t="shared" si="504"/>
        <v>189</v>
      </c>
      <c r="C5939" s="5" t="s">
        <v>1670</v>
      </c>
      <c r="D5939" s="5" t="s">
        <v>1572</v>
      </c>
      <c r="E5939" s="8">
        <v>16573</v>
      </c>
      <c r="F5939" s="8">
        <v>17249</v>
      </c>
      <c r="G5939" s="5">
        <f t="shared" si="505"/>
        <v>676</v>
      </c>
      <c r="H5939" s="5">
        <v>162</v>
      </c>
      <c r="I5939" s="11">
        <v>97</v>
      </c>
      <c r="J5939" s="105">
        <f t="shared" si="500"/>
        <v>16977.765432098764</v>
      </c>
      <c r="K5939" s="71">
        <v>16650</v>
      </c>
      <c r="L5939" s="5" t="s">
        <v>3222</v>
      </c>
      <c r="N5939" s="5" t="s">
        <v>2758</v>
      </c>
      <c r="O5939" s="5" t="s">
        <v>1574</v>
      </c>
      <c r="R5939" s="5" t="str">
        <f t="shared" si="502"/>
        <v/>
      </c>
      <c r="T5939" s="5" t="str">
        <f t="shared" si="501"/>
        <v>RL</v>
      </c>
    </row>
    <row r="5940" spans="1:20" x14ac:dyDescent="0.2">
      <c r="A5940" s="5" t="str">
        <f t="shared" si="503"/>
        <v>RL</v>
      </c>
      <c r="B5940" s="5" t="str">
        <f t="shared" si="504"/>
        <v>190</v>
      </c>
      <c r="C5940" s="5" t="s">
        <v>1671</v>
      </c>
      <c r="D5940" s="5" t="s">
        <v>1572</v>
      </c>
      <c r="E5940" s="8">
        <v>16573</v>
      </c>
      <c r="F5940" s="8">
        <v>17249</v>
      </c>
      <c r="G5940" s="5">
        <f t="shared" si="505"/>
        <v>676</v>
      </c>
      <c r="H5940" s="5">
        <v>162</v>
      </c>
      <c r="I5940" s="11">
        <v>98</v>
      </c>
      <c r="J5940" s="105">
        <f t="shared" si="500"/>
        <v>16981.938271604937</v>
      </c>
      <c r="K5940" s="71">
        <v>16650</v>
      </c>
      <c r="L5940" s="5" t="s">
        <v>3222</v>
      </c>
      <c r="N5940" s="5" t="s">
        <v>2758</v>
      </c>
      <c r="O5940" s="5" t="s">
        <v>1574</v>
      </c>
      <c r="R5940" s="5" t="str">
        <f t="shared" si="502"/>
        <v/>
      </c>
      <c r="T5940" s="5" t="str">
        <f t="shared" si="501"/>
        <v>RL</v>
      </c>
    </row>
    <row r="5941" spans="1:20" x14ac:dyDescent="0.2">
      <c r="A5941" s="5" t="str">
        <f t="shared" si="503"/>
        <v>RL</v>
      </c>
      <c r="B5941" s="5" t="str">
        <f t="shared" si="504"/>
        <v>191</v>
      </c>
      <c r="C5941" s="5" t="s">
        <v>1672</v>
      </c>
      <c r="D5941" s="5" t="s">
        <v>1572</v>
      </c>
      <c r="E5941" s="8">
        <v>16573</v>
      </c>
      <c r="F5941" s="8">
        <v>17249</v>
      </c>
      <c r="G5941" s="5">
        <f t="shared" si="505"/>
        <v>676</v>
      </c>
      <c r="H5941" s="5">
        <v>162</v>
      </c>
      <c r="I5941" s="11">
        <v>99</v>
      </c>
      <c r="J5941" s="105">
        <f t="shared" si="500"/>
        <v>16986.111111111109</v>
      </c>
      <c r="K5941" s="71">
        <v>16650</v>
      </c>
      <c r="L5941" s="5" t="s">
        <v>3222</v>
      </c>
      <c r="N5941" s="5" t="s">
        <v>2758</v>
      </c>
      <c r="O5941" s="5" t="s">
        <v>1574</v>
      </c>
      <c r="R5941" s="5" t="str">
        <f t="shared" si="502"/>
        <v/>
      </c>
      <c r="T5941" s="5" t="str">
        <f t="shared" si="501"/>
        <v>RL</v>
      </c>
    </row>
    <row r="5942" spans="1:20" x14ac:dyDescent="0.2">
      <c r="A5942" s="5" t="str">
        <f t="shared" si="503"/>
        <v>RL</v>
      </c>
      <c r="B5942" s="5" t="str">
        <f t="shared" si="504"/>
        <v>192</v>
      </c>
      <c r="C5942" s="5" t="s">
        <v>1673</v>
      </c>
      <c r="D5942" s="5" t="s">
        <v>1572</v>
      </c>
      <c r="E5942" s="8">
        <v>16573</v>
      </c>
      <c r="F5942" s="8">
        <v>17249</v>
      </c>
      <c r="G5942" s="5">
        <f t="shared" si="505"/>
        <v>676</v>
      </c>
      <c r="H5942" s="5">
        <v>162</v>
      </c>
      <c r="I5942" s="11">
        <v>100</v>
      </c>
      <c r="J5942" s="105">
        <f t="shared" si="500"/>
        <v>16990.283950617282</v>
      </c>
      <c r="K5942" s="71">
        <v>16650</v>
      </c>
      <c r="L5942" s="5" t="s">
        <v>3222</v>
      </c>
      <c r="N5942" s="5" t="s">
        <v>2758</v>
      </c>
      <c r="O5942" s="5" t="s">
        <v>1574</v>
      </c>
      <c r="R5942" s="5" t="str">
        <f t="shared" si="502"/>
        <v/>
      </c>
      <c r="T5942" s="5" t="str">
        <f t="shared" si="501"/>
        <v>RL</v>
      </c>
    </row>
    <row r="5943" spans="1:20" x14ac:dyDescent="0.2">
      <c r="A5943" s="5" t="str">
        <f t="shared" si="503"/>
        <v>RL</v>
      </c>
      <c r="B5943" s="5" t="str">
        <f t="shared" si="504"/>
        <v>193</v>
      </c>
      <c r="C5943" s="5" t="s">
        <v>1674</v>
      </c>
      <c r="D5943" s="5" t="s">
        <v>1572</v>
      </c>
      <c r="E5943" s="8">
        <v>16573</v>
      </c>
      <c r="F5943" s="8">
        <v>17249</v>
      </c>
      <c r="G5943" s="5">
        <f t="shared" si="505"/>
        <v>676</v>
      </c>
      <c r="H5943" s="5">
        <v>162</v>
      </c>
      <c r="I5943" s="11">
        <v>101</v>
      </c>
      <c r="J5943" s="105">
        <f t="shared" si="500"/>
        <v>16994.456790123455</v>
      </c>
      <c r="K5943" s="71">
        <v>16650</v>
      </c>
      <c r="L5943" s="5" t="s">
        <v>3222</v>
      </c>
      <c r="N5943" s="5" t="s">
        <v>2758</v>
      </c>
      <c r="O5943" s="5" t="s">
        <v>1574</v>
      </c>
      <c r="R5943" s="5" t="str">
        <f t="shared" si="502"/>
        <v/>
      </c>
      <c r="T5943" s="5" t="str">
        <f t="shared" si="501"/>
        <v>RL</v>
      </c>
    </row>
    <row r="5944" spans="1:20" x14ac:dyDescent="0.2">
      <c r="A5944" s="5" t="str">
        <f t="shared" si="503"/>
        <v>RL</v>
      </c>
      <c r="B5944" s="5" t="str">
        <f t="shared" si="504"/>
        <v>194</v>
      </c>
      <c r="C5944" s="5" t="s">
        <v>1675</v>
      </c>
      <c r="D5944" s="5" t="s">
        <v>1572</v>
      </c>
      <c r="E5944" s="8">
        <v>16573</v>
      </c>
      <c r="F5944" s="8">
        <v>17249</v>
      </c>
      <c r="G5944" s="5">
        <f t="shared" si="505"/>
        <v>676</v>
      </c>
      <c r="H5944" s="5">
        <v>162</v>
      </c>
      <c r="I5944" s="11">
        <v>102</v>
      </c>
      <c r="J5944" s="105">
        <f t="shared" si="500"/>
        <v>16998.629629629631</v>
      </c>
      <c r="K5944" s="71">
        <v>16650</v>
      </c>
      <c r="L5944" s="5" t="s">
        <v>3222</v>
      </c>
      <c r="N5944" s="5" t="s">
        <v>2758</v>
      </c>
      <c r="O5944" s="5" t="s">
        <v>1574</v>
      </c>
      <c r="R5944" s="5" t="str">
        <f t="shared" si="502"/>
        <v/>
      </c>
      <c r="T5944" s="5" t="str">
        <f t="shared" si="501"/>
        <v>RL</v>
      </c>
    </row>
    <row r="5945" spans="1:20" x14ac:dyDescent="0.2">
      <c r="A5945" s="5" t="str">
        <f t="shared" si="503"/>
        <v>RL</v>
      </c>
      <c r="B5945" s="5" t="str">
        <f t="shared" si="504"/>
        <v>195</v>
      </c>
      <c r="C5945" s="5" t="s">
        <v>1676</v>
      </c>
      <c r="D5945" s="5" t="s">
        <v>1572</v>
      </c>
      <c r="E5945" s="8">
        <v>16573</v>
      </c>
      <c r="F5945" s="8">
        <v>17249</v>
      </c>
      <c r="G5945" s="5">
        <f t="shared" si="505"/>
        <v>676</v>
      </c>
      <c r="H5945" s="5">
        <v>162</v>
      </c>
      <c r="I5945" s="11">
        <v>103</v>
      </c>
      <c r="J5945" s="105">
        <f t="shared" si="500"/>
        <v>17002.802469135804</v>
      </c>
      <c r="K5945" s="71">
        <v>16650</v>
      </c>
      <c r="L5945" s="5" t="s">
        <v>3222</v>
      </c>
      <c r="N5945" s="5" t="s">
        <v>2758</v>
      </c>
      <c r="O5945" s="5" t="s">
        <v>1574</v>
      </c>
      <c r="R5945" s="5" t="str">
        <f t="shared" si="502"/>
        <v/>
      </c>
      <c r="T5945" s="5" t="str">
        <f t="shared" si="501"/>
        <v>RL</v>
      </c>
    </row>
    <row r="5946" spans="1:20" x14ac:dyDescent="0.2">
      <c r="A5946" s="5" t="str">
        <f t="shared" si="503"/>
        <v>RL</v>
      </c>
      <c r="B5946" s="5" t="str">
        <f t="shared" si="504"/>
        <v>196</v>
      </c>
      <c r="C5946" s="5" t="s">
        <v>1677</v>
      </c>
      <c r="D5946" s="5" t="s">
        <v>1572</v>
      </c>
      <c r="E5946" s="8">
        <v>16573</v>
      </c>
      <c r="F5946" s="8">
        <v>17249</v>
      </c>
      <c r="G5946" s="5">
        <f t="shared" si="505"/>
        <v>676</v>
      </c>
      <c r="H5946" s="5">
        <v>162</v>
      </c>
      <c r="I5946" s="11">
        <v>104</v>
      </c>
      <c r="J5946" s="105">
        <f t="shared" si="500"/>
        <v>17006.975308641977</v>
      </c>
      <c r="K5946" s="71">
        <v>16650</v>
      </c>
      <c r="L5946" s="5" t="s">
        <v>3222</v>
      </c>
      <c r="N5946" s="5" t="s">
        <v>2758</v>
      </c>
      <c r="O5946" s="5" t="s">
        <v>1574</v>
      </c>
      <c r="R5946" s="5" t="str">
        <f t="shared" si="502"/>
        <v/>
      </c>
      <c r="T5946" s="5" t="str">
        <f t="shared" si="501"/>
        <v>RL</v>
      </c>
    </row>
    <row r="5947" spans="1:20" x14ac:dyDescent="0.2">
      <c r="A5947" s="5" t="str">
        <f t="shared" si="503"/>
        <v>RL</v>
      </c>
      <c r="B5947" s="5" t="str">
        <f t="shared" si="504"/>
        <v>197</v>
      </c>
      <c r="C5947" s="5" t="s">
        <v>1678</v>
      </c>
      <c r="D5947" s="5" t="s">
        <v>1572</v>
      </c>
      <c r="E5947" s="8">
        <v>16573</v>
      </c>
      <c r="F5947" s="8">
        <v>17249</v>
      </c>
      <c r="G5947" s="5">
        <f t="shared" si="505"/>
        <v>676</v>
      </c>
      <c r="H5947" s="5">
        <v>162</v>
      </c>
      <c r="I5947" s="11">
        <v>105</v>
      </c>
      <c r="J5947" s="105">
        <f t="shared" si="500"/>
        <v>17011.14814814815</v>
      </c>
      <c r="K5947" s="71">
        <v>16650</v>
      </c>
      <c r="L5947" s="5" t="s">
        <v>3222</v>
      </c>
      <c r="N5947" s="5" t="s">
        <v>2758</v>
      </c>
      <c r="O5947" s="5" t="s">
        <v>1574</v>
      </c>
      <c r="R5947" s="5" t="str">
        <f t="shared" si="502"/>
        <v/>
      </c>
      <c r="T5947" s="5" t="str">
        <f t="shared" si="501"/>
        <v>RL</v>
      </c>
    </row>
    <row r="5948" spans="1:20" x14ac:dyDescent="0.2">
      <c r="A5948" s="5" t="str">
        <f t="shared" si="503"/>
        <v>RL</v>
      </c>
      <c r="B5948" s="5" t="str">
        <f t="shared" si="504"/>
        <v>198</v>
      </c>
      <c r="C5948" s="5" t="s">
        <v>1679</v>
      </c>
      <c r="D5948" s="5" t="s">
        <v>1572</v>
      </c>
      <c r="E5948" s="8">
        <v>16573</v>
      </c>
      <c r="F5948" s="8">
        <v>17249</v>
      </c>
      <c r="G5948" s="5">
        <f t="shared" si="505"/>
        <v>676</v>
      </c>
      <c r="H5948" s="5">
        <v>162</v>
      </c>
      <c r="I5948" s="11">
        <v>106</v>
      </c>
      <c r="J5948" s="105">
        <f t="shared" si="500"/>
        <v>17015.320987654322</v>
      </c>
      <c r="K5948" s="71">
        <v>16650</v>
      </c>
      <c r="L5948" s="5" t="s">
        <v>3222</v>
      </c>
      <c r="N5948" s="5" t="s">
        <v>2758</v>
      </c>
      <c r="O5948" s="5" t="s">
        <v>1574</v>
      </c>
      <c r="R5948" s="5" t="str">
        <f t="shared" si="502"/>
        <v/>
      </c>
      <c r="T5948" s="5" t="str">
        <f t="shared" si="501"/>
        <v>RL</v>
      </c>
    </row>
    <row r="5949" spans="1:20" x14ac:dyDescent="0.2">
      <c r="A5949" s="5" t="str">
        <f t="shared" si="503"/>
        <v>RL</v>
      </c>
      <c r="B5949" s="5" t="str">
        <f t="shared" si="504"/>
        <v>199</v>
      </c>
      <c r="C5949" s="5" t="s">
        <v>1680</v>
      </c>
      <c r="D5949" s="5" t="s">
        <v>1572</v>
      </c>
      <c r="E5949" s="8">
        <v>16573</v>
      </c>
      <c r="F5949" s="8">
        <v>17249</v>
      </c>
      <c r="G5949" s="5">
        <f t="shared" si="505"/>
        <v>676</v>
      </c>
      <c r="H5949" s="5">
        <v>162</v>
      </c>
      <c r="I5949" s="11">
        <v>107</v>
      </c>
      <c r="J5949" s="105">
        <f t="shared" si="500"/>
        <v>17019.493827160495</v>
      </c>
      <c r="K5949" s="71">
        <v>16650</v>
      </c>
      <c r="L5949" s="5" t="s">
        <v>3222</v>
      </c>
      <c r="N5949" s="5" t="s">
        <v>2758</v>
      </c>
      <c r="O5949" s="5" t="s">
        <v>1574</v>
      </c>
      <c r="R5949" s="5" t="str">
        <f t="shared" si="502"/>
        <v/>
      </c>
      <c r="T5949" s="5" t="str">
        <f t="shared" si="501"/>
        <v>RL</v>
      </c>
    </row>
    <row r="5950" spans="1:20" x14ac:dyDescent="0.2">
      <c r="A5950" s="5" t="str">
        <f t="shared" si="503"/>
        <v>RL</v>
      </c>
      <c r="B5950" s="5" t="str">
        <f t="shared" si="504"/>
        <v>200</v>
      </c>
      <c r="C5950" s="5" t="s">
        <v>1681</v>
      </c>
      <c r="D5950" s="5" t="s">
        <v>1572</v>
      </c>
      <c r="E5950" s="8">
        <v>16573</v>
      </c>
      <c r="F5950" s="8">
        <v>17249</v>
      </c>
      <c r="G5950" s="5">
        <f t="shared" si="505"/>
        <v>676</v>
      </c>
      <c r="H5950" s="5">
        <v>162</v>
      </c>
      <c r="I5950" s="11">
        <v>108</v>
      </c>
      <c r="J5950" s="105">
        <f t="shared" si="500"/>
        <v>17023.666666666668</v>
      </c>
      <c r="K5950" s="71">
        <v>16650</v>
      </c>
      <c r="L5950" s="5" t="s">
        <v>3222</v>
      </c>
      <c r="N5950" s="5" t="s">
        <v>2758</v>
      </c>
      <c r="O5950" s="5" t="s">
        <v>1574</v>
      </c>
      <c r="R5950" s="5" t="str">
        <f t="shared" si="502"/>
        <v/>
      </c>
      <c r="T5950" s="5" t="str">
        <f t="shared" si="501"/>
        <v>RL</v>
      </c>
    </row>
    <row r="5951" spans="1:20" x14ac:dyDescent="0.2">
      <c r="A5951" s="5" t="str">
        <f t="shared" si="503"/>
        <v>RL</v>
      </c>
      <c r="B5951" s="5" t="str">
        <f t="shared" si="504"/>
        <v>201</v>
      </c>
      <c r="C5951" s="5" t="s">
        <v>1682</v>
      </c>
      <c r="D5951" s="5" t="s">
        <v>1572</v>
      </c>
      <c r="E5951" s="8">
        <v>16573</v>
      </c>
      <c r="F5951" s="8">
        <v>17249</v>
      </c>
      <c r="G5951" s="5">
        <f t="shared" si="505"/>
        <v>676</v>
      </c>
      <c r="H5951" s="5">
        <v>162</v>
      </c>
      <c r="I5951" s="11">
        <v>109</v>
      </c>
      <c r="J5951" s="105">
        <f t="shared" ref="J5951:J6014" si="506">E5951+(G5951/H5951)*I5951</f>
        <v>17027.839506172841</v>
      </c>
      <c r="K5951" s="71">
        <v>16650</v>
      </c>
      <c r="L5951" s="5" t="s">
        <v>3222</v>
      </c>
      <c r="N5951" s="5" t="s">
        <v>2758</v>
      </c>
      <c r="O5951" s="5" t="s">
        <v>1574</v>
      </c>
      <c r="R5951" s="5" t="str">
        <f t="shared" si="502"/>
        <v/>
      </c>
      <c r="T5951" s="5" t="str">
        <f t="shared" si="501"/>
        <v>RL</v>
      </c>
    </row>
    <row r="5952" spans="1:20" x14ac:dyDescent="0.2">
      <c r="A5952" s="5" t="str">
        <f t="shared" si="503"/>
        <v>RL</v>
      </c>
      <c r="B5952" s="5" t="str">
        <f t="shared" si="504"/>
        <v>202</v>
      </c>
      <c r="C5952" s="5" t="s">
        <v>1683</v>
      </c>
      <c r="D5952" s="5" t="s">
        <v>1572</v>
      </c>
      <c r="E5952" s="8">
        <v>16573</v>
      </c>
      <c r="F5952" s="8">
        <v>17249</v>
      </c>
      <c r="G5952" s="5">
        <f t="shared" si="505"/>
        <v>676</v>
      </c>
      <c r="H5952" s="5">
        <v>162</v>
      </c>
      <c r="I5952" s="11">
        <v>110</v>
      </c>
      <c r="J5952" s="105">
        <f t="shared" si="506"/>
        <v>17032.012345679013</v>
      </c>
      <c r="K5952" s="71">
        <v>16650</v>
      </c>
      <c r="L5952" s="5" t="s">
        <v>3222</v>
      </c>
      <c r="N5952" s="5" t="s">
        <v>2758</v>
      </c>
      <c r="O5952" s="5" t="s">
        <v>1574</v>
      </c>
      <c r="R5952" s="5" t="str">
        <f t="shared" si="502"/>
        <v/>
      </c>
      <c r="T5952" s="5" t="str">
        <f t="shared" si="501"/>
        <v>RL</v>
      </c>
    </row>
    <row r="5953" spans="1:20" x14ac:dyDescent="0.2">
      <c r="A5953" s="5" t="str">
        <f t="shared" si="503"/>
        <v>RL</v>
      </c>
      <c r="B5953" s="5" t="str">
        <f t="shared" si="504"/>
        <v>203</v>
      </c>
      <c r="C5953" s="5" t="s">
        <v>1684</v>
      </c>
      <c r="D5953" s="5" t="s">
        <v>1572</v>
      </c>
      <c r="E5953" s="8">
        <v>16573</v>
      </c>
      <c r="F5953" s="8">
        <v>17249</v>
      </c>
      <c r="G5953" s="5">
        <f t="shared" si="505"/>
        <v>676</v>
      </c>
      <c r="H5953" s="5">
        <v>162</v>
      </c>
      <c r="I5953" s="11">
        <v>111</v>
      </c>
      <c r="J5953" s="105">
        <f t="shared" si="506"/>
        <v>17036.185185185186</v>
      </c>
      <c r="K5953" s="71">
        <v>16650</v>
      </c>
      <c r="L5953" s="5" t="s">
        <v>3222</v>
      </c>
      <c r="N5953" s="5" t="s">
        <v>2758</v>
      </c>
      <c r="O5953" s="5" t="s">
        <v>1574</v>
      </c>
      <c r="R5953" s="5" t="str">
        <f t="shared" si="502"/>
        <v/>
      </c>
      <c r="T5953" s="5" t="str">
        <f t="shared" si="501"/>
        <v>RL</v>
      </c>
    </row>
    <row r="5954" spans="1:20" x14ac:dyDescent="0.2">
      <c r="A5954" s="5" t="str">
        <f t="shared" si="503"/>
        <v>RL</v>
      </c>
      <c r="B5954" s="5" t="str">
        <f t="shared" si="504"/>
        <v>204</v>
      </c>
      <c r="C5954" s="5" t="s">
        <v>1685</v>
      </c>
      <c r="D5954" s="5" t="s">
        <v>1572</v>
      </c>
      <c r="E5954" s="8">
        <v>16573</v>
      </c>
      <c r="F5954" s="8">
        <v>17249</v>
      </c>
      <c r="G5954" s="5">
        <f t="shared" si="505"/>
        <v>676</v>
      </c>
      <c r="H5954" s="5">
        <v>162</v>
      </c>
      <c r="I5954" s="11">
        <v>112</v>
      </c>
      <c r="J5954" s="105">
        <f t="shared" si="506"/>
        <v>17040.358024691359</v>
      </c>
      <c r="K5954" s="71">
        <v>16650</v>
      </c>
      <c r="L5954" s="5" t="s">
        <v>3222</v>
      </c>
      <c r="N5954" s="5" t="s">
        <v>2758</v>
      </c>
      <c r="O5954" s="5" t="s">
        <v>1574</v>
      </c>
      <c r="R5954" s="5" t="str">
        <f t="shared" si="502"/>
        <v/>
      </c>
      <c r="T5954" s="5" t="str">
        <f t="shared" si="501"/>
        <v>RL</v>
      </c>
    </row>
    <row r="5955" spans="1:20" x14ac:dyDescent="0.2">
      <c r="A5955" s="5" t="str">
        <f t="shared" si="503"/>
        <v>RL</v>
      </c>
      <c r="B5955" s="5" t="str">
        <f t="shared" si="504"/>
        <v>205</v>
      </c>
      <c r="C5955" s="5" t="s">
        <v>1686</v>
      </c>
      <c r="D5955" s="5" t="s">
        <v>1572</v>
      </c>
      <c r="E5955" s="8">
        <v>16573</v>
      </c>
      <c r="F5955" s="8">
        <v>17249</v>
      </c>
      <c r="G5955" s="5">
        <f t="shared" si="505"/>
        <v>676</v>
      </c>
      <c r="H5955" s="5">
        <v>162</v>
      </c>
      <c r="I5955" s="11">
        <v>113</v>
      </c>
      <c r="J5955" s="105">
        <f t="shared" si="506"/>
        <v>17044.530864197532</v>
      </c>
      <c r="K5955" s="71">
        <v>16650</v>
      </c>
      <c r="L5955" s="5" t="s">
        <v>3222</v>
      </c>
      <c r="N5955" s="5" t="s">
        <v>2758</v>
      </c>
      <c r="O5955" s="5" t="s">
        <v>1574</v>
      </c>
      <c r="R5955" s="5" t="str">
        <f t="shared" si="502"/>
        <v/>
      </c>
      <c r="T5955" s="5" t="str">
        <f t="shared" ref="T5955:T6018" si="507">LEFT(C5955,2)</f>
        <v>RL</v>
      </c>
    </row>
    <row r="5956" spans="1:20" x14ac:dyDescent="0.2">
      <c r="A5956" s="5" t="str">
        <f t="shared" si="503"/>
        <v>RL</v>
      </c>
      <c r="B5956" s="5" t="str">
        <f t="shared" si="504"/>
        <v>206</v>
      </c>
      <c r="C5956" s="5" t="s">
        <v>1687</v>
      </c>
      <c r="D5956" s="5" t="s">
        <v>1572</v>
      </c>
      <c r="E5956" s="8">
        <v>16573</v>
      </c>
      <c r="F5956" s="8">
        <v>17249</v>
      </c>
      <c r="G5956" s="5">
        <f t="shared" si="505"/>
        <v>676</v>
      </c>
      <c r="H5956" s="5">
        <v>162</v>
      </c>
      <c r="I5956" s="11">
        <v>114</v>
      </c>
      <c r="J5956" s="105">
        <f t="shared" si="506"/>
        <v>17048.703703703704</v>
      </c>
      <c r="K5956" s="71">
        <v>16650</v>
      </c>
      <c r="L5956" s="5" t="s">
        <v>3222</v>
      </c>
      <c r="N5956" s="5" t="s">
        <v>2758</v>
      </c>
      <c r="O5956" s="5" t="s">
        <v>1574</v>
      </c>
      <c r="R5956" s="5" t="str">
        <f t="shared" si="502"/>
        <v/>
      </c>
      <c r="T5956" s="5" t="str">
        <f t="shared" si="507"/>
        <v>RL</v>
      </c>
    </row>
    <row r="5957" spans="1:20" x14ac:dyDescent="0.2">
      <c r="A5957" s="5" t="str">
        <f t="shared" si="503"/>
        <v>RL</v>
      </c>
      <c r="B5957" s="5" t="str">
        <f t="shared" si="504"/>
        <v>207</v>
      </c>
      <c r="C5957" s="5" t="s">
        <v>1688</v>
      </c>
      <c r="D5957" s="5" t="s">
        <v>1572</v>
      </c>
      <c r="E5957" s="8">
        <v>16573</v>
      </c>
      <c r="F5957" s="8">
        <v>17249</v>
      </c>
      <c r="G5957" s="5">
        <f t="shared" si="505"/>
        <v>676</v>
      </c>
      <c r="H5957" s="5">
        <v>162</v>
      </c>
      <c r="I5957" s="11">
        <v>115</v>
      </c>
      <c r="J5957" s="105">
        <f t="shared" si="506"/>
        <v>17052.876543209877</v>
      </c>
      <c r="K5957" s="71">
        <v>16650</v>
      </c>
      <c r="L5957" s="5" t="s">
        <v>3222</v>
      </c>
      <c r="N5957" s="5" t="s">
        <v>2758</v>
      </c>
      <c r="O5957" s="5" t="s">
        <v>1574</v>
      </c>
      <c r="R5957" s="5" t="str">
        <f t="shared" si="502"/>
        <v/>
      </c>
      <c r="T5957" s="5" t="str">
        <f t="shared" si="507"/>
        <v>RL</v>
      </c>
    </row>
    <row r="5958" spans="1:20" x14ac:dyDescent="0.2">
      <c r="A5958" s="5" t="str">
        <f t="shared" si="503"/>
        <v>RL</v>
      </c>
      <c r="B5958" s="5" t="str">
        <f t="shared" si="504"/>
        <v>208</v>
      </c>
      <c r="C5958" s="5" t="s">
        <v>1689</v>
      </c>
      <c r="D5958" s="5" t="s">
        <v>1572</v>
      </c>
      <c r="E5958" s="8">
        <v>16573</v>
      </c>
      <c r="F5958" s="8">
        <v>17249</v>
      </c>
      <c r="G5958" s="5">
        <f t="shared" si="505"/>
        <v>676</v>
      </c>
      <c r="H5958" s="5">
        <v>162</v>
      </c>
      <c r="I5958" s="11">
        <v>116</v>
      </c>
      <c r="J5958" s="105">
        <f t="shared" si="506"/>
        <v>17057.04938271605</v>
      </c>
      <c r="K5958" s="71">
        <v>16681</v>
      </c>
      <c r="L5958" s="5" t="s">
        <v>3222</v>
      </c>
      <c r="N5958" s="5" t="s">
        <v>2758</v>
      </c>
      <c r="O5958" s="5" t="s">
        <v>1574</v>
      </c>
      <c r="R5958" s="5" t="str">
        <f t="shared" si="502"/>
        <v/>
      </c>
      <c r="T5958" s="5" t="str">
        <f t="shared" si="507"/>
        <v>RL</v>
      </c>
    </row>
    <row r="5959" spans="1:20" x14ac:dyDescent="0.2">
      <c r="A5959" s="5" t="str">
        <f t="shared" si="503"/>
        <v>RL</v>
      </c>
      <c r="B5959" s="5" t="str">
        <f t="shared" si="504"/>
        <v>209</v>
      </c>
      <c r="C5959" s="5" t="s">
        <v>1690</v>
      </c>
      <c r="D5959" s="5" t="s">
        <v>1572</v>
      </c>
      <c r="E5959" s="8">
        <v>16573</v>
      </c>
      <c r="F5959" s="8">
        <v>17249</v>
      </c>
      <c r="G5959" s="5">
        <f t="shared" si="505"/>
        <v>676</v>
      </c>
      <c r="H5959" s="5">
        <v>162</v>
      </c>
      <c r="I5959" s="11">
        <v>117</v>
      </c>
      <c r="J5959" s="105">
        <f t="shared" si="506"/>
        <v>17061.222222222223</v>
      </c>
      <c r="K5959" s="71">
        <v>16681</v>
      </c>
      <c r="L5959" s="5" t="s">
        <v>3222</v>
      </c>
      <c r="N5959" s="5" t="s">
        <v>2758</v>
      </c>
      <c r="O5959" s="5" t="s">
        <v>1574</v>
      </c>
      <c r="R5959" s="5" t="str">
        <f t="shared" si="502"/>
        <v/>
      </c>
      <c r="T5959" s="5" t="str">
        <f t="shared" si="507"/>
        <v>RL</v>
      </c>
    </row>
    <row r="5960" spans="1:20" x14ac:dyDescent="0.2">
      <c r="A5960" s="5" t="str">
        <f t="shared" si="503"/>
        <v>RL</v>
      </c>
      <c r="B5960" s="5" t="str">
        <f t="shared" si="504"/>
        <v>210</v>
      </c>
      <c r="C5960" s="5" t="s">
        <v>1691</v>
      </c>
      <c r="D5960" s="5" t="s">
        <v>1572</v>
      </c>
      <c r="E5960" s="8">
        <v>16573</v>
      </c>
      <c r="F5960" s="8">
        <v>17249</v>
      </c>
      <c r="G5960" s="5">
        <f t="shared" si="505"/>
        <v>676</v>
      </c>
      <c r="H5960" s="5">
        <v>162</v>
      </c>
      <c r="I5960" s="11">
        <v>118</v>
      </c>
      <c r="J5960" s="105">
        <f t="shared" si="506"/>
        <v>17065.395061728395</v>
      </c>
      <c r="K5960" s="71">
        <v>16681</v>
      </c>
      <c r="L5960" s="5" t="s">
        <v>3222</v>
      </c>
      <c r="N5960" s="5" t="s">
        <v>2758</v>
      </c>
      <c r="O5960" s="5" t="s">
        <v>1574</v>
      </c>
      <c r="R5960" s="5" t="str">
        <f t="shared" si="502"/>
        <v/>
      </c>
      <c r="T5960" s="5" t="str">
        <f t="shared" si="507"/>
        <v>RL</v>
      </c>
    </row>
    <row r="5961" spans="1:20" x14ac:dyDescent="0.2">
      <c r="A5961" s="5" t="str">
        <f t="shared" si="503"/>
        <v>RL</v>
      </c>
      <c r="B5961" s="5" t="str">
        <f t="shared" si="504"/>
        <v>211</v>
      </c>
      <c r="C5961" s="5" t="s">
        <v>1692</v>
      </c>
      <c r="D5961" s="5" t="s">
        <v>1572</v>
      </c>
      <c r="E5961" s="8">
        <v>16573</v>
      </c>
      <c r="F5961" s="8">
        <v>17249</v>
      </c>
      <c r="G5961" s="5">
        <f t="shared" si="505"/>
        <v>676</v>
      </c>
      <c r="H5961" s="5">
        <v>162</v>
      </c>
      <c r="I5961" s="11">
        <v>119</v>
      </c>
      <c r="J5961" s="105">
        <f t="shared" si="506"/>
        <v>17069.567901234568</v>
      </c>
      <c r="K5961" s="71">
        <v>16681</v>
      </c>
      <c r="L5961" s="5" t="s">
        <v>3222</v>
      </c>
      <c r="N5961" s="5" t="s">
        <v>2758</v>
      </c>
      <c r="O5961" s="5" t="s">
        <v>1574</v>
      </c>
      <c r="R5961" s="5" t="str">
        <f t="shared" ref="R5961:R6024" si="508">IF(VLOOKUP(C5961,Convs,11,FALSE)=0,"",VLOOKUP(C5961,Convs,11,FALSE))</f>
        <v/>
      </c>
      <c r="T5961" s="5" t="str">
        <f t="shared" si="507"/>
        <v>RL</v>
      </c>
    </row>
    <row r="5962" spans="1:20" x14ac:dyDescent="0.2">
      <c r="A5962" s="5" t="str">
        <f t="shared" si="503"/>
        <v>RL</v>
      </c>
      <c r="B5962" s="5" t="str">
        <f t="shared" si="504"/>
        <v>212</v>
      </c>
      <c r="C5962" s="5" t="s">
        <v>1693</v>
      </c>
      <c r="D5962" s="5" t="s">
        <v>1572</v>
      </c>
      <c r="E5962" s="8">
        <v>16573</v>
      </c>
      <c r="F5962" s="8">
        <v>17249</v>
      </c>
      <c r="G5962" s="5">
        <f t="shared" si="505"/>
        <v>676</v>
      </c>
      <c r="H5962" s="5">
        <v>162</v>
      </c>
      <c r="I5962" s="11">
        <v>120</v>
      </c>
      <c r="J5962" s="105">
        <f t="shared" si="506"/>
        <v>17073.740740740741</v>
      </c>
      <c r="K5962" s="71">
        <v>16681</v>
      </c>
      <c r="L5962" s="5" t="s">
        <v>3222</v>
      </c>
      <c r="N5962" s="5" t="s">
        <v>2758</v>
      </c>
      <c r="O5962" s="5" t="s">
        <v>1574</v>
      </c>
      <c r="R5962" s="5" t="str">
        <f t="shared" si="508"/>
        <v/>
      </c>
      <c r="T5962" s="5" t="str">
        <f t="shared" si="507"/>
        <v>RL</v>
      </c>
    </row>
    <row r="5963" spans="1:20" x14ac:dyDescent="0.2">
      <c r="A5963" s="5" t="str">
        <f t="shared" si="503"/>
        <v>RL</v>
      </c>
      <c r="B5963" s="5" t="str">
        <f t="shared" si="504"/>
        <v>213</v>
      </c>
      <c r="C5963" s="5" t="s">
        <v>1694</v>
      </c>
      <c r="D5963" s="5" t="s">
        <v>1572</v>
      </c>
      <c r="E5963" s="8">
        <v>16573</v>
      </c>
      <c r="F5963" s="8">
        <v>17249</v>
      </c>
      <c r="G5963" s="5">
        <f t="shared" si="505"/>
        <v>676</v>
      </c>
      <c r="H5963" s="5">
        <v>162</v>
      </c>
      <c r="I5963" s="11">
        <v>121</v>
      </c>
      <c r="J5963" s="105">
        <f t="shared" si="506"/>
        <v>17077.913580246914</v>
      </c>
      <c r="K5963" s="71">
        <v>16681</v>
      </c>
      <c r="L5963" s="5" t="s">
        <v>3222</v>
      </c>
      <c r="N5963" s="5" t="s">
        <v>2758</v>
      </c>
      <c r="O5963" s="5" t="s">
        <v>1574</v>
      </c>
      <c r="R5963" s="5" t="str">
        <f t="shared" si="508"/>
        <v/>
      </c>
      <c r="T5963" s="5" t="str">
        <f t="shared" si="507"/>
        <v>RL</v>
      </c>
    </row>
    <row r="5964" spans="1:20" x14ac:dyDescent="0.2">
      <c r="A5964" s="5" t="str">
        <f t="shared" si="503"/>
        <v>RL</v>
      </c>
      <c r="B5964" s="5" t="str">
        <f t="shared" si="504"/>
        <v>214</v>
      </c>
      <c r="C5964" s="5" t="s">
        <v>1695</v>
      </c>
      <c r="D5964" s="5" t="s">
        <v>1572</v>
      </c>
      <c r="E5964" s="8">
        <v>16573</v>
      </c>
      <c r="F5964" s="8">
        <v>17249</v>
      </c>
      <c r="G5964" s="5">
        <f t="shared" si="505"/>
        <v>676</v>
      </c>
      <c r="H5964" s="5">
        <v>162</v>
      </c>
      <c r="I5964" s="11">
        <v>122</v>
      </c>
      <c r="J5964" s="105">
        <f t="shared" si="506"/>
        <v>17082.086419753086</v>
      </c>
      <c r="K5964" s="71">
        <v>16681</v>
      </c>
      <c r="L5964" s="5" t="s">
        <v>3222</v>
      </c>
      <c r="N5964" s="5" t="s">
        <v>2758</v>
      </c>
      <c r="O5964" s="5" t="s">
        <v>1574</v>
      </c>
      <c r="R5964" s="5" t="str">
        <f t="shared" si="508"/>
        <v/>
      </c>
      <c r="T5964" s="5" t="str">
        <f t="shared" si="507"/>
        <v>RL</v>
      </c>
    </row>
    <row r="5965" spans="1:20" x14ac:dyDescent="0.2">
      <c r="A5965" s="5" t="str">
        <f t="shared" si="503"/>
        <v>RL</v>
      </c>
      <c r="B5965" s="5" t="str">
        <f t="shared" si="504"/>
        <v>215</v>
      </c>
      <c r="C5965" s="5" t="s">
        <v>1696</v>
      </c>
      <c r="D5965" s="5" t="s">
        <v>1572</v>
      </c>
      <c r="E5965" s="8">
        <v>16573</v>
      </c>
      <c r="F5965" s="8">
        <v>17249</v>
      </c>
      <c r="G5965" s="5">
        <f t="shared" si="505"/>
        <v>676</v>
      </c>
      <c r="H5965" s="5">
        <v>162</v>
      </c>
      <c r="I5965" s="11">
        <v>123</v>
      </c>
      <c r="J5965" s="105">
        <f t="shared" si="506"/>
        <v>17086.259259259259</v>
      </c>
      <c r="K5965" s="71">
        <v>16681</v>
      </c>
      <c r="L5965" s="5" t="s">
        <v>3222</v>
      </c>
      <c r="N5965" s="5" t="s">
        <v>2758</v>
      </c>
      <c r="O5965" s="5" t="s">
        <v>1574</v>
      </c>
      <c r="R5965" s="5" t="str">
        <f t="shared" si="508"/>
        <v/>
      </c>
      <c r="T5965" s="5" t="str">
        <f t="shared" si="507"/>
        <v>RL</v>
      </c>
    </row>
    <row r="5966" spans="1:20" x14ac:dyDescent="0.2">
      <c r="A5966" s="5" t="str">
        <f t="shared" si="503"/>
        <v>RL</v>
      </c>
      <c r="B5966" s="5" t="str">
        <f t="shared" si="504"/>
        <v>229</v>
      </c>
      <c r="C5966" s="5" t="s">
        <v>1697</v>
      </c>
      <c r="D5966" s="5" t="s">
        <v>1572</v>
      </c>
      <c r="E5966" s="8">
        <v>16573</v>
      </c>
      <c r="F5966" s="8">
        <v>17249</v>
      </c>
      <c r="G5966" s="5">
        <f t="shared" si="505"/>
        <v>676</v>
      </c>
      <c r="H5966" s="5">
        <v>162</v>
      </c>
      <c r="I5966" s="11">
        <v>124</v>
      </c>
      <c r="J5966" s="105">
        <f t="shared" si="506"/>
        <v>17090.432098765432</v>
      </c>
      <c r="K5966" s="71">
        <v>16681</v>
      </c>
      <c r="L5966" s="5" t="s">
        <v>3222</v>
      </c>
      <c r="N5966" s="5" t="s">
        <v>2758</v>
      </c>
      <c r="O5966" s="5" t="s">
        <v>1574</v>
      </c>
      <c r="R5966" s="5" t="str">
        <f t="shared" si="508"/>
        <v/>
      </c>
      <c r="T5966" s="5" t="str">
        <f t="shared" si="507"/>
        <v>RL</v>
      </c>
    </row>
    <row r="5967" spans="1:20" x14ac:dyDescent="0.2">
      <c r="A5967" s="5" t="str">
        <f t="shared" si="503"/>
        <v>RL</v>
      </c>
      <c r="B5967" s="5" t="str">
        <f t="shared" si="504"/>
        <v>230</v>
      </c>
      <c r="C5967" s="5" t="s">
        <v>1698</v>
      </c>
      <c r="D5967" s="5" t="s">
        <v>1572</v>
      </c>
      <c r="E5967" s="8">
        <v>16573</v>
      </c>
      <c r="F5967" s="8">
        <v>17249</v>
      </c>
      <c r="G5967" s="5">
        <f t="shared" si="505"/>
        <v>676</v>
      </c>
      <c r="H5967" s="5">
        <v>162</v>
      </c>
      <c r="I5967" s="11">
        <v>125</v>
      </c>
      <c r="J5967" s="105">
        <f t="shared" si="506"/>
        <v>17094.604938271605</v>
      </c>
      <c r="K5967" s="71">
        <v>16711</v>
      </c>
      <c r="L5967" s="5" t="s">
        <v>3222</v>
      </c>
      <c r="N5967" s="5" t="s">
        <v>2758</v>
      </c>
      <c r="O5967" s="5" t="s">
        <v>1574</v>
      </c>
      <c r="R5967" s="5" t="str">
        <f t="shared" si="508"/>
        <v/>
      </c>
      <c r="T5967" s="5" t="str">
        <f t="shared" si="507"/>
        <v>RL</v>
      </c>
    </row>
    <row r="5968" spans="1:20" x14ac:dyDescent="0.2">
      <c r="A5968" s="5" t="str">
        <f t="shared" ref="A5968:A6031" si="509">LEFT(C5968,2)</f>
        <v>RL</v>
      </c>
      <c r="B5968" s="5" t="str">
        <f t="shared" ref="B5968:B6031" si="510">RIGHT(C5968,3)</f>
        <v>231</v>
      </c>
      <c r="C5968" s="5" t="s">
        <v>1699</v>
      </c>
      <c r="D5968" s="5" t="s">
        <v>1572</v>
      </c>
      <c r="E5968" s="8">
        <v>16573</v>
      </c>
      <c r="F5968" s="8">
        <v>17249</v>
      </c>
      <c r="G5968" s="5">
        <f t="shared" si="505"/>
        <v>676</v>
      </c>
      <c r="H5968" s="5">
        <v>162</v>
      </c>
      <c r="I5968" s="11">
        <v>126</v>
      </c>
      <c r="J5968" s="105">
        <f t="shared" si="506"/>
        <v>17098.777777777777</v>
      </c>
      <c r="K5968" s="71">
        <v>16711</v>
      </c>
      <c r="L5968" s="5" t="s">
        <v>3222</v>
      </c>
      <c r="N5968" s="5" t="s">
        <v>2758</v>
      </c>
      <c r="O5968" s="5" t="s">
        <v>1574</v>
      </c>
      <c r="R5968" s="5" t="str">
        <f t="shared" si="508"/>
        <v/>
      </c>
      <c r="T5968" s="5" t="str">
        <f t="shared" si="507"/>
        <v>RL</v>
      </c>
    </row>
    <row r="5969" spans="1:20" x14ac:dyDescent="0.2">
      <c r="A5969" s="5" t="str">
        <f t="shared" si="509"/>
        <v>RL</v>
      </c>
      <c r="B5969" s="5" t="str">
        <f t="shared" si="510"/>
        <v>232</v>
      </c>
      <c r="C5969" s="5" t="s">
        <v>1700</v>
      </c>
      <c r="D5969" s="5" t="s">
        <v>1572</v>
      </c>
      <c r="E5969" s="8">
        <v>16573</v>
      </c>
      <c r="F5969" s="8">
        <v>17249</v>
      </c>
      <c r="G5969" s="5">
        <f t="shared" si="505"/>
        <v>676</v>
      </c>
      <c r="H5969" s="5">
        <v>162</v>
      </c>
      <c r="I5969" s="11">
        <v>127</v>
      </c>
      <c r="J5969" s="105">
        <f t="shared" si="506"/>
        <v>17102.95061728395</v>
      </c>
      <c r="K5969" s="71">
        <v>16711</v>
      </c>
      <c r="L5969" s="5" t="s">
        <v>3222</v>
      </c>
      <c r="N5969" s="5" t="s">
        <v>2758</v>
      </c>
      <c r="O5969" s="5" t="s">
        <v>1574</v>
      </c>
      <c r="R5969" s="5" t="str">
        <f t="shared" si="508"/>
        <v/>
      </c>
      <c r="T5969" s="5" t="str">
        <f t="shared" si="507"/>
        <v>RL</v>
      </c>
    </row>
    <row r="5970" spans="1:20" x14ac:dyDescent="0.2">
      <c r="A5970" s="5" t="str">
        <f t="shared" si="509"/>
        <v>RL</v>
      </c>
      <c r="B5970" s="5" t="str">
        <f t="shared" si="510"/>
        <v>233</v>
      </c>
      <c r="C5970" s="5" t="s">
        <v>1701</v>
      </c>
      <c r="D5970" s="5" t="s">
        <v>1572</v>
      </c>
      <c r="E5970" s="8">
        <v>16573</v>
      </c>
      <c r="F5970" s="8">
        <v>17249</v>
      </c>
      <c r="G5970" s="5">
        <f t="shared" si="505"/>
        <v>676</v>
      </c>
      <c r="H5970" s="5">
        <v>162</v>
      </c>
      <c r="I5970" s="11">
        <v>128</v>
      </c>
      <c r="J5970" s="105">
        <f t="shared" si="506"/>
        <v>17107.123456790123</v>
      </c>
      <c r="K5970" s="71">
        <v>16711</v>
      </c>
      <c r="L5970" s="5" t="s">
        <v>3222</v>
      </c>
      <c r="N5970" s="5" t="s">
        <v>2758</v>
      </c>
      <c r="O5970" s="5" t="s">
        <v>1574</v>
      </c>
      <c r="R5970" s="5" t="str">
        <f t="shared" si="508"/>
        <v/>
      </c>
      <c r="T5970" s="5" t="str">
        <f t="shared" si="507"/>
        <v>RL</v>
      </c>
    </row>
    <row r="5971" spans="1:20" x14ac:dyDescent="0.2">
      <c r="A5971" s="5" t="str">
        <f t="shared" si="509"/>
        <v>RL</v>
      </c>
      <c r="B5971" s="5" t="str">
        <f t="shared" si="510"/>
        <v>234</v>
      </c>
      <c r="C5971" s="5" t="s">
        <v>1702</v>
      </c>
      <c r="D5971" s="5" t="s">
        <v>1572</v>
      </c>
      <c r="E5971" s="8">
        <v>16573</v>
      </c>
      <c r="F5971" s="8">
        <v>17249</v>
      </c>
      <c r="G5971" s="5">
        <f t="shared" si="505"/>
        <v>676</v>
      </c>
      <c r="H5971" s="5">
        <v>162</v>
      </c>
      <c r="I5971" s="11">
        <v>129</v>
      </c>
      <c r="J5971" s="105">
        <f t="shared" si="506"/>
        <v>17111.296296296296</v>
      </c>
      <c r="K5971" s="71">
        <v>16711</v>
      </c>
      <c r="L5971" s="5" t="s">
        <v>3222</v>
      </c>
      <c r="N5971" s="5" t="s">
        <v>2758</v>
      </c>
      <c r="O5971" s="5" t="s">
        <v>1574</v>
      </c>
      <c r="R5971" s="5" t="str">
        <f t="shared" si="508"/>
        <v/>
      </c>
      <c r="T5971" s="5" t="str">
        <f t="shared" si="507"/>
        <v>RL</v>
      </c>
    </row>
    <row r="5972" spans="1:20" x14ac:dyDescent="0.2">
      <c r="A5972" s="5" t="str">
        <f t="shared" si="509"/>
        <v>RL</v>
      </c>
      <c r="B5972" s="5" t="str">
        <f t="shared" si="510"/>
        <v>235</v>
      </c>
      <c r="C5972" s="5" t="s">
        <v>1703</v>
      </c>
      <c r="D5972" s="5" t="s">
        <v>1572</v>
      </c>
      <c r="E5972" s="8">
        <v>16573</v>
      </c>
      <c r="F5972" s="8">
        <v>17249</v>
      </c>
      <c r="G5972" s="5">
        <f t="shared" ref="G5972:G5984" si="511">F5972-E5972</f>
        <v>676</v>
      </c>
      <c r="H5972" s="5">
        <v>162</v>
      </c>
      <c r="I5972" s="11">
        <v>130</v>
      </c>
      <c r="J5972" s="105">
        <f t="shared" si="506"/>
        <v>17115.469135802468</v>
      </c>
      <c r="K5972" s="71">
        <v>16711</v>
      </c>
      <c r="L5972" s="5" t="s">
        <v>3222</v>
      </c>
      <c r="N5972" s="5" t="s">
        <v>2758</v>
      </c>
      <c r="O5972" s="5" t="s">
        <v>1574</v>
      </c>
      <c r="R5972" s="5" t="str">
        <f t="shared" si="508"/>
        <v/>
      </c>
      <c r="T5972" s="5" t="str">
        <f t="shared" si="507"/>
        <v>RL</v>
      </c>
    </row>
    <row r="5973" spans="1:20" x14ac:dyDescent="0.2">
      <c r="A5973" s="5" t="str">
        <f t="shared" si="509"/>
        <v>RL</v>
      </c>
      <c r="B5973" s="5" t="str">
        <f t="shared" si="510"/>
        <v>236</v>
      </c>
      <c r="C5973" s="5" t="s">
        <v>1704</v>
      </c>
      <c r="D5973" s="5" t="s">
        <v>1572</v>
      </c>
      <c r="E5973" s="8">
        <v>16573</v>
      </c>
      <c r="F5973" s="8">
        <v>17249</v>
      </c>
      <c r="G5973" s="5">
        <f t="shared" si="511"/>
        <v>676</v>
      </c>
      <c r="H5973" s="5">
        <v>162</v>
      </c>
      <c r="I5973" s="11">
        <v>131</v>
      </c>
      <c r="J5973" s="105">
        <f t="shared" si="506"/>
        <v>17119.641975308641</v>
      </c>
      <c r="K5973" s="71">
        <v>16711</v>
      </c>
      <c r="L5973" s="5" t="s">
        <v>3222</v>
      </c>
      <c r="N5973" s="5" t="s">
        <v>2758</v>
      </c>
      <c r="O5973" s="5" t="s">
        <v>1574</v>
      </c>
      <c r="R5973" s="5" t="str">
        <f t="shared" si="508"/>
        <v/>
      </c>
      <c r="T5973" s="5" t="str">
        <f t="shared" si="507"/>
        <v>RL</v>
      </c>
    </row>
    <row r="5974" spans="1:20" x14ac:dyDescent="0.2">
      <c r="A5974" s="5" t="str">
        <f t="shared" si="509"/>
        <v>RL</v>
      </c>
      <c r="B5974" s="5" t="str">
        <f t="shared" si="510"/>
        <v>237</v>
      </c>
      <c r="C5974" s="5" t="s">
        <v>1705</v>
      </c>
      <c r="D5974" s="5" t="s">
        <v>1572</v>
      </c>
      <c r="E5974" s="8">
        <v>16573</v>
      </c>
      <c r="F5974" s="8">
        <v>17249</v>
      </c>
      <c r="G5974" s="5">
        <f t="shared" si="511"/>
        <v>676</v>
      </c>
      <c r="H5974" s="5">
        <v>162</v>
      </c>
      <c r="I5974" s="11">
        <v>132</v>
      </c>
      <c r="J5974" s="105">
        <f t="shared" si="506"/>
        <v>17123.814814814814</v>
      </c>
      <c r="K5974" s="71">
        <v>16711</v>
      </c>
      <c r="L5974" s="5" t="s">
        <v>3222</v>
      </c>
      <c r="N5974" s="5" t="s">
        <v>2758</v>
      </c>
      <c r="O5974" s="5" t="s">
        <v>1574</v>
      </c>
      <c r="R5974" s="5" t="str">
        <f t="shared" si="508"/>
        <v/>
      </c>
      <c r="T5974" s="5" t="str">
        <f t="shared" si="507"/>
        <v>RL</v>
      </c>
    </row>
    <row r="5975" spans="1:20" x14ac:dyDescent="0.2">
      <c r="A5975" s="5" t="str">
        <f t="shared" si="509"/>
        <v>RL</v>
      </c>
      <c r="B5975" s="5" t="str">
        <f t="shared" si="510"/>
        <v>238</v>
      </c>
      <c r="C5975" s="5" t="s">
        <v>1706</v>
      </c>
      <c r="D5975" s="5" t="s">
        <v>1572</v>
      </c>
      <c r="E5975" s="8">
        <v>16573</v>
      </c>
      <c r="F5975" s="8">
        <v>17249</v>
      </c>
      <c r="G5975" s="5">
        <f t="shared" si="511"/>
        <v>676</v>
      </c>
      <c r="H5975" s="5">
        <v>162</v>
      </c>
      <c r="I5975" s="11">
        <v>133</v>
      </c>
      <c r="J5975" s="105">
        <f t="shared" si="506"/>
        <v>17127.987654320987</v>
      </c>
      <c r="K5975" s="71">
        <v>16711</v>
      </c>
      <c r="L5975" s="5" t="s">
        <v>3222</v>
      </c>
      <c r="N5975" s="5" t="s">
        <v>2758</v>
      </c>
      <c r="O5975" s="5" t="s">
        <v>1574</v>
      </c>
      <c r="R5975" s="5" t="str">
        <f t="shared" si="508"/>
        <v/>
      </c>
      <c r="T5975" s="5" t="str">
        <f t="shared" si="507"/>
        <v>RL</v>
      </c>
    </row>
    <row r="5976" spans="1:20" x14ac:dyDescent="0.2">
      <c r="A5976" s="5" t="str">
        <f t="shared" si="509"/>
        <v>RL</v>
      </c>
      <c r="B5976" s="5" t="str">
        <f t="shared" si="510"/>
        <v>239</v>
      </c>
      <c r="C5976" s="5" t="s">
        <v>1707</v>
      </c>
      <c r="D5976" s="5" t="s">
        <v>1572</v>
      </c>
      <c r="E5976" s="8">
        <v>16573</v>
      </c>
      <c r="F5976" s="8">
        <v>17249</v>
      </c>
      <c r="G5976" s="5">
        <f t="shared" si="511"/>
        <v>676</v>
      </c>
      <c r="H5976" s="5">
        <v>162</v>
      </c>
      <c r="I5976" s="11">
        <v>134</v>
      </c>
      <c r="J5976" s="105">
        <f t="shared" si="506"/>
        <v>17132.160493827159</v>
      </c>
      <c r="K5976" s="71">
        <v>16711</v>
      </c>
      <c r="L5976" s="5" t="s">
        <v>3222</v>
      </c>
      <c r="N5976" s="5" t="s">
        <v>2758</v>
      </c>
      <c r="O5976" s="5" t="s">
        <v>1574</v>
      </c>
      <c r="R5976" s="5" t="str">
        <f t="shared" si="508"/>
        <v/>
      </c>
      <c r="T5976" s="5" t="str">
        <f t="shared" si="507"/>
        <v>RL</v>
      </c>
    </row>
    <row r="5977" spans="1:20" x14ac:dyDescent="0.2">
      <c r="A5977" s="5" t="str">
        <f t="shared" si="509"/>
        <v>RL</v>
      </c>
      <c r="B5977" s="5" t="str">
        <f t="shared" si="510"/>
        <v>240</v>
      </c>
      <c r="C5977" s="5" t="s">
        <v>1708</v>
      </c>
      <c r="D5977" s="5" t="s">
        <v>1572</v>
      </c>
      <c r="E5977" s="8">
        <v>16573</v>
      </c>
      <c r="F5977" s="8">
        <v>17249</v>
      </c>
      <c r="G5977" s="5">
        <f t="shared" si="511"/>
        <v>676</v>
      </c>
      <c r="H5977" s="5">
        <v>162</v>
      </c>
      <c r="I5977" s="11">
        <v>135</v>
      </c>
      <c r="J5977" s="105">
        <f t="shared" si="506"/>
        <v>17136.333333333332</v>
      </c>
      <c r="K5977" s="71">
        <v>16711</v>
      </c>
      <c r="L5977" s="5" t="s">
        <v>3222</v>
      </c>
      <c r="N5977" s="5" t="s">
        <v>2758</v>
      </c>
      <c r="O5977" s="5" t="s">
        <v>1574</v>
      </c>
      <c r="R5977" s="5" t="str">
        <f t="shared" si="508"/>
        <v/>
      </c>
      <c r="T5977" s="5" t="str">
        <f t="shared" si="507"/>
        <v>RL</v>
      </c>
    </row>
    <row r="5978" spans="1:20" x14ac:dyDescent="0.2">
      <c r="A5978" s="5" t="str">
        <f t="shared" si="509"/>
        <v>RL</v>
      </c>
      <c r="B5978" s="5" t="str">
        <f t="shared" si="510"/>
        <v>241</v>
      </c>
      <c r="C5978" s="5" t="s">
        <v>1709</v>
      </c>
      <c r="D5978" s="5" t="s">
        <v>1572</v>
      </c>
      <c r="E5978" s="8">
        <v>16573</v>
      </c>
      <c r="F5978" s="8">
        <v>17249</v>
      </c>
      <c r="G5978" s="5">
        <f t="shared" si="511"/>
        <v>676</v>
      </c>
      <c r="H5978" s="5">
        <v>162</v>
      </c>
      <c r="I5978" s="11">
        <v>136</v>
      </c>
      <c r="J5978" s="105">
        <f t="shared" si="506"/>
        <v>17140.506172839505</v>
      </c>
      <c r="K5978" s="71">
        <v>16711</v>
      </c>
      <c r="L5978" s="5" t="s">
        <v>3222</v>
      </c>
      <c r="N5978" s="5" t="s">
        <v>2758</v>
      </c>
      <c r="O5978" s="5" t="s">
        <v>1574</v>
      </c>
      <c r="R5978" s="5" t="str">
        <f t="shared" si="508"/>
        <v/>
      </c>
      <c r="T5978" s="5" t="str">
        <f t="shared" si="507"/>
        <v>RL</v>
      </c>
    </row>
    <row r="5979" spans="1:20" x14ac:dyDescent="0.2">
      <c r="A5979" s="5" t="str">
        <f t="shared" si="509"/>
        <v>RL</v>
      </c>
      <c r="B5979" s="5" t="str">
        <f t="shared" si="510"/>
        <v>242</v>
      </c>
      <c r="C5979" s="5" t="s">
        <v>1710</v>
      </c>
      <c r="D5979" s="5" t="s">
        <v>1572</v>
      </c>
      <c r="E5979" s="8">
        <v>16573</v>
      </c>
      <c r="F5979" s="8">
        <v>17249</v>
      </c>
      <c r="G5979" s="5">
        <f t="shared" si="511"/>
        <v>676</v>
      </c>
      <c r="H5979" s="5">
        <v>162</v>
      </c>
      <c r="I5979" s="11">
        <v>137</v>
      </c>
      <c r="J5979" s="105">
        <f t="shared" si="506"/>
        <v>17144.679012345678</v>
      </c>
      <c r="K5979" s="71">
        <v>16711</v>
      </c>
      <c r="L5979" s="5" t="s">
        <v>3222</v>
      </c>
      <c r="N5979" s="5" t="s">
        <v>2758</v>
      </c>
      <c r="O5979" s="5" t="s">
        <v>1574</v>
      </c>
      <c r="R5979" s="5" t="str">
        <f t="shared" si="508"/>
        <v/>
      </c>
      <c r="T5979" s="5" t="str">
        <f t="shared" si="507"/>
        <v>RL</v>
      </c>
    </row>
    <row r="5980" spans="1:20" x14ac:dyDescent="0.2">
      <c r="A5980" s="5" t="str">
        <f t="shared" si="509"/>
        <v>RL</v>
      </c>
      <c r="B5980" s="5" t="str">
        <f t="shared" si="510"/>
        <v>243</v>
      </c>
      <c r="C5980" s="5" t="s">
        <v>1711</v>
      </c>
      <c r="D5980" s="5" t="s">
        <v>1572</v>
      </c>
      <c r="E5980" s="8">
        <v>16573</v>
      </c>
      <c r="F5980" s="8">
        <v>17249</v>
      </c>
      <c r="G5980" s="5">
        <f t="shared" si="511"/>
        <v>676</v>
      </c>
      <c r="H5980" s="5">
        <v>162</v>
      </c>
      <c r="I5980" s="11">
        <v>138</v>
      </c>
      <c r="J5980" s="105">
        <f t="shared" si="506"/>
        <v>17148.85185185185</v>
      </c>
      <c r="K5980" s="71">
        <v>16711</v>
      </c>
      <c r="L5980" s="5" t="s">
        <v>3222</v>
      </c>
      <c r="N5980" s="5" t="s">
        <v>2758</v>
      </c>
      <c r="O5980" s="5" t="s">
        <v>1574</v>
      </c>
      <c r="R5980" s="5" t="str">
        <f t="shared" si="508"/>
        <v/>
      </c>
      <c r="T5980" s="5" t="str">
        <f t="shared" si="507"/>
        <v>RL</v>
      </c>
    </row>
    <row r="5981" spans="1:20" x14ac:dyDescent="0.2">
      <c r="A5981" s="5" t="str">
        <f t="shared" si="509"/>
        <v>RL</v>
      </c>
      <c r="B5981" s="5" t="str">
        <f t="shared" si="510"/>
        <v>244</v>
      </c>
      <c r="C5981" s="5" t="s">
        <v>1712</v>
      </c>
      <c r="D5981" s="5" t="s">
        <v>1572</v>
      </c>
      <c r="E5981" s="8">
        <v>16573</v>
      </c>
      <c r="F5981" s="8">
        <v>17249</v>
      </c>
      <c r="G5981" s="5">
        <f t="shared" si="511"/>
        <v>676</v>
      </c>
      <c r="H5981" s="5">
        <v>162</v>
      </c>
      <c r="I5981" s="11">
        <v>139</v>
      </c>
      <c r="J5981" s="105">
        <f t="shared" si="506"/>
        <v>17153.024691358023</v>
      </c>
      <c r="K5981" s="71">
        <v>16742</v>
      </c>
      <c r="L5981" s="5" t="s">
        <v>3222</v>
      </c>
      <c r="N5981" s="5" t="s">
        <v>2758</v>
      </c>
      <c r="O5981" s="5" t="s">
        <v>1574</v>
      </c>
      <c r="R5981" s="5" t="str">
        <f t="shared" si="508"/>
        <v/>
      </c>
      <c r="T5981" s="5" t="str">
        <f t="shared" si="507"/>
        <v>RL</v>
      </c>
    </row>
    <row r="5982" spans="1:20" x14ac:dyDescent="0.2">
      <c r="A5982" s="5" t="str">
        <f t="shared" si="509"/>
        <v>RL</v>
      </c>
      <c r="B5982" s="5" t="str">
        <f t="shared" si="510"/>
        <v>245</v>
      </c>
      <c r="C5982" s="5" t="s">
        <v>1713</v>
      </c>
      <c r="D5982" s="5" t="s">
        <v>1572</v>
      </c>
      <c r="E5982" s="8">
        <v>16573</v>
      </c>
      <c r="F5982" s="8">
        <v>17249</v>
      </c>
      <c r="G5982" s="5">
        <f t="shared" si="511"/>
        <v>676</v>
      </c>
      <c r="H5982" s="5">
        <v>162</v>
      </c>
      <c r="I5982" s="11">
        <v>140</v>
      </c>
      <c r="J5982" s="105">
        <f t="shared" si="506"/>
        <v>17157.197530864196</v>
      </c>
      <c r="K5982" s="71">
        <v>16772</v>
      </c>
      <c r="L5982" s="5" t="s">
        <v>3222</v>
      </c>
      <c r="N5982" s="5" t="s">
        <v>2758</v>
      </c>
      <c r="O5982" s="5" t="s">
        <v>1574</v>
      </c>
      <c r="R5982" s="5" t="str">
        <f t="shared" si="508"/>
        <v/>
      </c>
      <c r="T5982" s="5" t="str">
        <f t="shared" si="507"/>
        <v>RL</v>
      </c>
    </row>
    <row r="5983" spans="1:20" x14ac:dyDescent="0.2">
      <c r="A5983" s="5" t="str">
        <f t="shared" si="509"/>
        <v>RL</v>
      </c>
      <c r="B5983" s="5" t="str">
        <f t="shared" si="510"/>
        <v>246</v>
      </c>
      <c r="C5983" s="5" t="s">
        <v>1714</v>
      </c>
      <c r="D5983" s="5" t="s">
        <v>1572</v>
      </c>
      <c r="E5983" s="8">
        <v>16573</v>
      </c>
      <c r="F5983" s="8">
        <v>17249</v>
      </c>
      <c r="G5983" s="5">
        <f t="shared" si="511"/>
        <v>676</v>
      </c>
      <c r="H5983" s="5">
        <v>162</v>
      </c>
      <c r="I5983" s="11">
        <v>141</v>
      </c>
      <c r="J5983" s="105">
        <f t="shared" si="506"/>
        <v>17161.370370370369</v>
      </c>
      <c r="K5983" s="71">
        <v>16772</v>
      </c>
      <c r="L5983" s="5" t="s">
        <v>3222</v>
      </c>
      <c r="N5983" s="5" t="s">
        <v>2758</v>
      </c>
      <c r="O5983" s="5" t="s">
        <v>1574</v>
      </c>
      <c r="R5983" s="5" t="str">
        <f t="shared" si="508"/>
        <v/>
      </c>
      <c r="T5983" s="5" t="str">
        <f t="shared" si="507"/>
        <v>RL</v>
      </c>
    </row>
    <row r="5984" spans="1:20" x14ac:dyDescent="0.2">
      <c r="A5984" s="5" t="str">
        <f t="shared" si="509"/>
        <v>RL</v>
      </c>
      <c r="B5984" s="5" t="str">
        <f t="shared" si="510"/>
        <v>247</v>
      </c>
      <c r="C5984" s="5" t="s">
        <v>1715</v>
      </c>
      <c r="D5984" s="5" t="s">
        <v>1572</v>
      </c>
      <c r="E5984" s="8">
        <v>16573</v>
      </c>
      <c r="F5984" s="8">
        <v>17249</v>
      </c>
      <c r="G5984" s="5">
        <f t="shared" si="511"/>
        <v>676</v>
      </c>
      <c r="H5984" s="5">
        <v>162</v>
      </c>
      <c r="I5984" s="11">
        <v>142</v>
      </c>
      <c r="J5984" s="105">
        <f t="shared" si="506"/>
        <v>17165.543209876545</v>
      </c>
      <c r="K5984" s="71">
        <v>16772</v>
      </c>
      <c r="L5984" s="5" t="s">
        <v>3222</v>
      </c>
      <c r="N5984" s="5" t="s">
        <v>2758</v>
      </c>
      <c r="O5984" s="5" t="s">
        <v>1574</v>
      </c>
      <c r="R5984" s="5" t="str">
        <f t="shared" si="508"/>
        <v/>
      </c>
      <c r="T5984" s="5" t="str">
        <f t="shared" si="507"/>
        <v>RL</v>
      </c>
    </row>
    <row r="5985" spans="1:20" x14ac:dyDescent="0.2">
      <c r="A5985" s="5" t="str">
        <f t="shared" si="509"/>
        <v>RL</v>
      </c>
      <c r="B5985" s="5" t="str">
        <f t="shared" si="510"/>
        <v>248</v>
      </c>
      <c r="C5985" s="5" t="s">
        <v>1716</v>
      </c>
      <c r="D5985" s="5" t="s">
        <v>1717</v>
      </c>
      <c r="G5985" s="5"/>
      <c r="H5985" s="5"/>
      <c r="I5985" s="11">
        <v>1</v>
      </c>
      <c r="J5985" s="105" t="e">
        <f t="shared" si="506"/>
        <v>#DIV/0!</v>
      </c>
      <c r="K5985" s="107">
        <v>16772</v>
      </c>
      <c r="L5985" s="5" t="s">
        <v>3222</v>
      </c>
      <c r="O5985" s="5" t="s">
        <v>1574</v>
      </c>
      <c r="R5985" s="5" t="str">
        <f t="shared" si="508"/>
        <v/>
      </c>
      <c r="T5985" s="5" t="str">
        <f t="shared" si="507"/>
        <v>RL</v>
      </c>
    </row>
    <row r="5986" spans="1:20" x14ac:dyDescent="0.2">
      <c r="A5986" s="5" t="str">
        <f t="shared" si="509"/>
        <v>RL</v>
      </c>
      <c r="B5986" s="5" t="str">
        <f t="shared" si="510"/>
        <v>249</v>
      </c>
      <c r="C5986" s="5" t="s">
        <v>1718</v>
      </c>
      <c r="D5986" s="5" t="s">
        <v>1572</v>
      </c>
      <c r="E5986" s="8">
        <v>16573</v>
      </c>
      <c r="F5986" s="8">
        <v>17249</v>
      </c>
      <c r="G5986" s="5">
        <f t="shared" ref="G5986" si="512">F5986-E5986</f>
        <v>676</v>
      </c>
      <c r="H5986" s="5">
        <v>162</v>
      </c>
      <c r="I5986" s="11">
        <v>143</v>
      </c>
      <c r="J5986" s="105">
        <f t="shared" si="506"/>
        <v>17169.716049382718</v>
      </c>
      <c r="K5986" s="71">
        <v>16772</v>
      </c>
      <c r="L5986" s="5" t="s">
        <v>3222</v>
      </c>
      <c r="N5986" s="5" t="s">
        <v>2758</v>
      </c>
      <c r="O5986" s="5" t="s">
        <v>1574</v>
      </c>
      <c r="R5986" s="5" t="str">
        <f t="shared" si="508"/>
        <v/>
      </c>
      <c r="T5986" s="5" t="str">
        <f t="shared" si="507"/>
        <v>RL</v>
      </c>
    </row>
    <row r="5987" spans="1:20" x14ac:dyDescent="0.2">
      <c r="A5987" s="5" t="str">
        <f t="shared" si="509"/>
        <v>RL</v>
      </c>
      <c r="B5987" s="5" t="str">
        <f t="shared" si="510"/>
        <v>250</v>
      </c>
      <c r="C5987" s="5" t="s">
        <v>1719</v>
      </c>
      <c r="D5987" s="5" t="s">
        <v>1572</v>
      </c>
      <c r="E5987" s="8">
        <v>16573</v>
      </c>
      <c r="F5987" s="8">
        <v>17249</v>
      </c>
      <c r="G5987" s="5">
        <f t="shared" ref="G5987:G6006" si="513">F5987-E5987</f>
        <v>676</v>
      </c>
      <c r="H5987" s="5">
        <v>162</v>
      </c>
      <c r="I5987" s="11">
        <v>144</v>
      </c>
      <c r="J5987" s="105">
        <f t="shared" si="506"/>
        <v>17173.888888888891</v>
      </c>
      <c r="K5987" s="71">
        <v>16772</v>
      </c>
      <c r="L5987" s="5" t="s">
        <v>3222</v>
      </c>
      <c r="N5987" s="5" t="s">
        <v>2758</v>
      </c>
      <c r="O5987" s="5" t="s">
        <v>1574</v>
      </c>
      <c r="R5987" s="5" t="str">
        <f t="shared" si="508"/>
        <v/>
      </c>
      <c r="T5987" s="5" t="str">
        <f t="shared" si="507"/>
        <v>RL</v>
      </c>
    </row>
    <row r="5988" spans="1:20" x14ac:dyDescent="0.2">
      <c r="A5988" s="5" t="str">
        <f t="shared" si="509"/>
        <v>RL</v>
      </c>
      <c r="B5988" s="5" t="str">
        <f t="shared" si="510"/>
        <v>251</v>
      </c>
      <c r="C5988" s="5" t="s">
        <v>1720</v>
      </c>
      <c r="D5988" s="5" t="s">
        <v>1572</v>
      </c>
      <c r="E5988" s="8">
        <v>16573</v>
      </c>
      <c r="F5988" s="8">
        <v>17249</v>
      </c>
      <c r="G5988" s="5">
        <f t="shared" si="513"/>
        <v>676</v>
      </c>
      <c r="H5988" s="5">
        <v>162</v>
      </c>
      <c r="I5988" s="11">
        <v>145</v>
      </c>
      <c r="J5988" s="105">
        <f t="shared" si="506"/>
        <v>17178.061728395063</v>
      </c>
      <c r="K5988" s="71">
        <v>16862</v>
      </c>
      <c r="L5988" s="5" t="s">
        <v>3222</v>
      </c>
      <c r="N5988" s="5" t="s">
        <v>2758</v>
      </c>
      <c r="O5988" s="5" t="s">
        <v>1574</v>
      </c>
      <c r="R5988" s="5" t="str">
        <f t="shared" si="508"/>
        <v/>
      </c>
      <c r="T5988" s="5" t="str">
        <f t="shared" si="507"/>
        <v>RL</v>
      </c>
    </row>
    <row r="5989" spans="1:20" x14ac:dyDescent="0.2">
      <c r="A5989" s="5" t="str">
        <f t="shared" si="509"/>
        <v>RL</v>
      </c>
      <c r="B5989" s="5" t="str">
        <f t="shared" si="510"/>
        <v>252</v>
      </c>
      <c r="C5989" s="5" t="s">
        <v>1721</v>
      </c>
      <c r="D5989" s="5" t="s">
        <v>1572</v>
      </c>
      <c r="E5989" s="8">
        <v>16573</v>
      </c>
      <c r="F5989" s="8">
        <v>17249</v>
      </c>
      <c r="G5989" s="5">
        <f t="shared" si="513"/>
        <v>676</v>
      </c>
      <c r="H5989" s="5">
        <v>162</v>
      </c>
      <c r="I5989" s="11">
        <v>146</v>
      </c>
      <c r="J5989" s="105">
        <f t="shared" si="506"/>
        <v>17182.234567901236</v>
      </c>
      <c r="K5989" s="71">
        <v>16862</v>
      </c>
      <c r="L5989" s="5" t="s">
        <v>3222</v>
      </c>
      <c r="N5989" s="5" t="s">
        <v>2758</v>
      </c>
      <c r="O5989" s="5" t="s">
        <v>1574</v>
      </c>
      <c r="R5989" s="5" t="str">
        <f t="shared" si="508"/>
        <v/>
      </c>
      <c r="T5989" s="5" t="str">
        <f t="shared" si="507"/>
        <v>RL</v>
      </c>
    </row>
    <row r="5990" spans="1:20" x14ac:dyDescent="0.2">
      <c r="A5990" s="5" t="str">
        <f t="shared" si="509"/>
        <v>RL</v>
      </c>
      <c r="B5990" s="5" t="str">
        <f t="shared" si="510"/>
        <v>253</v>
      </c>
      <c r="C5990" s="5" t="s">
        <v>1722</v>
      </c>
      <c r="D5990" s="5" t="s">
        <v>1572</v>
      </c>
      <c r="E5990" s="8">
        <v>16573</v>
      </c>
      <c r="F5990" s="8">
        <v>17249</v>
      </c>
      <c r="G5990" s="5">
        <f t="shared" si="513"/>
        <v>676</v>
      </c>
      <c r="H5990" s="5">
        <v>162</v>
      </c>
      <c r="I5990" s="11">
        <v>147</v>
      </c>
      <c r="J5990" s="105">
        <f t="shared" si="506"/>
        <v>17186.407407407409</v>
      </c>
      <c r="K5990" s="71">
        <v>16862</v>
      </c>
      <c r="L5990" s="5" t="s">
        <v>3222</v>
      </c>
      <c r="N5990" s="5" t="s">
        <v>2758</v>
      </c>
      <c r="O5990" s="5" t="s">
        <v>1574</v>
      </c>
      <c r="R5990" s="5" t="str">
        <f t="shared" si="508"/>
        <v/>
      </c>
      <c r="T5990" s="5" t="str">
        <f t="shared" si="507"/>
        <v>RL</v>
      </c>
    </row>
    <row r="5991" spans="1:20" x14ac:dyDescent="0.2">
      <c r="A5991" s="5" t="str">
        <f t="shared" si="509"/>
        <v>RL</v>
      </c>
      <c r="B5991" s="5" t="str">
        <f t="shared" si="510"/>
        <v>254</v>
      </c>
      <c r="C5991" s="5" t="s">
        <v>1723</v>
      </c>
      <c r="D5991" s="5" t="s">
        <v>1572</v>
      </c>
      <c r="E5991" s="8">
        <v>16573</v>
      </c>
      <c r="F5991" s="8">
        <v>17249</v>
      </c>
      <c r="G5991" s="5">
        <f t="shared" si="513"/>
        <v>676</v>
      </c>
      <c r="H5991" s="5">
        <v>162</v>
      </c>
      <c r="I5991" s="11">
        <v>148</v>
      </c>
      <c r="J5991" s="105">
        <f t="shared" si="506"/>
        <v>17190.580246913582</v>
      </c>
      <c r="K5991" s="71">
        <v>16862</v>
      </c>
      <c r="L5991" s="5" t="s">
        <v>3222</v>
      </c>
      <c r="N5991" s="5" t="s">
        <v>2758</v>
      </c>
      <c r="O5991" s="5" t="s">
        <v>1574</v>
      </c>
      <c r="R5991" s="5" t="str">
        <f t="shared" si="508"/>
        <v/>
      </c>
      <c r="T5991" s="5" t="str">
        <f t="shared" si="507"/>
        <v>RL</v>
      </c>
    </row>
    <row r="5992" spans="1:20" x14ac:dyDescent="0.2">
      <c r="A5992" s="5" t="str">
        <f t="shared" si="509"/>
        <v>RL</v>
      </c>
      <c r="B5992" s="5" t="str">
        <f t="shared" si="510"/>
        <v>255</v>
      </c>
      <c r="C5992" s="5" t="s">
        <v>1724</v>
      </c>
      <c r="D5992" s="5" t="s">
        <v>1572</v>
      </c>
      <c r="E5992" s="8">
        <v>16573</v>
      </c>
      <c r="F5992" s="8">
        <v>17249</v>
      </c>
      <c r="G5992" s="5">
        <f t="shared" si="513"/>
        <v>676</v>
      </c>
      <c r="H5992" s="5">
        <v>162</v>
      </c>
      <c r="I5992" s="11">
        <v>149</v>
      </c>
      <c r="J5992" s="105">
        <f t="shared" si="506"/>
        <v>17194.753086419754</v>
      </c>
      <c r="K5992" s="71">
        <v>16862</v>
      </c>
      <c r="L5992" s="5" t="s">
        <v>3222</v>
      </c>
      <c r="N5992" s="5" t="s">
        <v>2758</v>
      </c>
      <c r="O5992" s="5" t="s">
        <v>1574</v>
      </c>
      <c r="R5992" s="5" t="str">
        <f t="shared" si="508"/>
        <v/>
      </c>
      <c r="T5992" s="5" t="str">
        <f t="shared" si="507"/>
        <v>RL</v>
      </c>
    </row>
    <row r="5993" spans="1:20" x14ac:dyDescent="0.2">
      <c r="A5993" s="5" t="str">
        <f t="shared" si="509"/>
        <v>RL</v>
      </c>
      <c r="B5993" s="5" t="str">
        <f t="shared" si="510"/>
        <v>256</v>
      </c>
      <c r="C5993" s="5" t="s">
        <v>1725</v>
      </c>
      <c r="D5993" s="5" t="s">
        <v>1572</v>
      </c>
      <c r="E5993" s="8">
        <v>16573</v>
      </c>
      <c r="F5993" s="8">
        <v>17249</v>
      </c>
      <c r="G5993" s="5">
        <f t="shared" si="513"/>
        <v>676</v>
      </c>
      <c r="H5993" s="5">
        <v>162</v>
      </c>
      <c r="I5993" s="11">
        <v>150</v>
      </c>
      <c r="J5993" s="105">
        <f t="shared" si="506"/>
        <v>17198.925925925927</v>
      </c>
      <c r="K5993" s="71">
        <v>16862</v>
      </c>
      <c r="L5993" s="5" t="s">
        <v>3222</v>
      </c>
      <c r="N5993" s="5" t="s">
        <v>2758</v>
      </c>
      <c r="O5993" s="5" t="s">
        <v>1574</v>
      </c>
      <c r="R5993" s="5" t="str">
        <f t="shared" si="508"/>
        <v/>
      </c>
      <c r="T5993" s="5" t="str">
        <f t="shared" si="507"/>
        <v>RL</v>
      </c>
    </row>
    <row r="5994" spans="1:20" x14ac:dyDescent="0.2">
      <c r="A5994" s="5" t="str">
        <f t="shared" si="509"/>
        <v>RL</v>
      </c>
      <c r="B5994" s="5" t="str">
        <f t="shared" si="510"/>
        <v>257</v>
      </c>
      <c r="C5994" s="5" t="s">
        <v>1726</v>
      </c>
      <c r="D5994" s="5" t="s">
        <v>1572</v>
      </c>
      <c r="E5994" s="8">
        <v>16573</v>
      </c>
      <c r="F5994" s="8">
        <v>17249</v>
      </c>
      <c r="G5994" s="5">
        <f t="shared" si="513"/>
        <v>676</v>
      </c>
      <c r="H5994" s="5">
        <v>162</v>
      </c>
      <c r="I5994" s="11">
        <v>151</v>
      </c>
      <c r="J5994" s="105">
        <f t="shared" si="506"/>
        <v>17203.0987654321</v>
      </c>
      <c r="K5994" s="71">
        <v>16862</v>
      </c>
      <c r="L5994" s="5" t="s">
        <v>3222</v>
      </c>
      <c r="N5994" s="5" t="s">
        <v>2758</v>
      </c>
      <c r="O5994" s="5" t="s">
        <v>1574</v>
      </c>
      <c r="R5994" s="5" t="str">
        <f t="shared" si="508"/>
        <v/>
      </c>
      <c r="T5994" s="5" t="str">
        <f t="shared" si="507"/>
        <v>RL</v>
      </c>
    </row>
    <row r="5995" spans="1:20" x14ac:dyDescent="0.2">
      <c r="A5995" s="5" t="str">
        <f t="shared" si="509"/>
        <v>RL</v>
      </c>
      <c r="B5995" s="5" t="str">
        <f t="shared" si="510"/>
        <v>258</v>
      </c>
      <c r="C5995" s="5" t="s">
        <v>1727</v>
      </c>
      <c r="D5995" s="5" t="s">
        <v>1572</v>
      </c>
      <c r="E5995" s="8">
        <v>16573</v>
      </c>
      <c r="F5995" s="8">
        <v>17249</v>
      </c>
      <c r="G5995" s="5">
        <f t="shared" si="513"/>
        <v>676</v>
      </c>
      <c r="H5995" s="5">
        <v>162</v>
      </c>
      <c r="I5995" s="11">
        <v>152</v>
      </c>
      <c r="J5995" s="105">
        <f t="shared" si="506"/>
        <v>17207.271604938273</v>
      </c>
      <c r="K5995" s="71">
        <v>16862</v>
      </c>
      <c r="L5995" s="5" t="s">
        <v>3222</v>
      </c>
      <c r="N5995" s="5" t="s">
        <v>2758</v>
      </c>
      <c r="O5995" s="5" t="s">
        <v>1574</v>
      </c>
      <c r="R5995" s="5" t="str">
        <f t="shared" si="508"/>
        <v/>
      </c>
      <c r="T5995" s="5" t="str">
        <f t="shared" si="507"/>
        <v>RL</v>
      </c>
    </row>
    <row r="5996" spans="1:20" x14ac:dyDescent="0.2">
      <c r="A5996" s="5" t="str">
        <f t="shared" si="509"/>
        <v>RL</v>
      </c>
      <c r="B5996" s="5" t="str">
        <f t="shared" si="510"/>
        <v>259</v>
      </c>
      <c r="C5996" s="5" t="s">
        <v>1728</v>
      </c>
      <c r="D5996" s="5" t="s">
        <v>1572</v>
      </c>
      <c r="E5996" s="8">
        <v>16573</v>
      </c>
      <c r="F5996" s="8">
        <v>17249</v>
      </c>
      <c r="G5996" s="5">
        <f t="shared" si="513"/>
        <v>676</v>
      </c>
      <c r="H5996" s="5">
        <v>162</v>
      </c>
      <c r="I5996" s="11">
        <v>153</v>
      </c>
      <c r="J5996" s="105">
        <f t="shared" si="506"/>
        <v>17211.444444444445</v>
      </c>
      <c r="K5996" s="71">
        <v>16862</v>
      </c>
      <c r="L5996" s="5" t="s">
        <v>3222</v>
      </c>
      <c r="N5996" s="5" t="s">
        <v>2758</v>
      </c>
      <c r="O5996" s="5" t="s">
        <v>1574</v>
      </c>
      <c r="R5996" s="5" t="str">
        <f t="shared" si="508"/>
        <v/>
      </c>
      <c r="T5996" s="5" t="str">
        <f t="shared" si="507"/>
        <v>RL</v>
      </c>
    </row>
    <row r="5997" spans="1:20" x14ac:dyDescent="0.2">
      <c r="A5997" s="5" t="str">
        <f t="shared" si="509"/>
        <v>RL</v>
      </c>
      <c r="B5997" s="5" t="str">
        <f t="shared" si="510"/>
        <v>260</v>
      </c>
      <c r="C5997" s="5" t="s">
        <v>1729</v>
      </c>
      <c r="D5997" s="5" t="s">
        <v>1572</v>
      </c>
      <c r="E5997" s="8">
        <v>16573</v>
      </c>
      <c r="F5997" s="8">
        <v>17249</v>
      </c>
      <c r="G5997" s="5">
        <f t="shared" si="513"/>
        <v>676</v>
      </c>
      <c r="H5997" s="5">
        <v>162</v>
      </c>
      <c r="I5997" s="11">
        <v>154</v>
      </c>
      <c r="J5997" s="105">
        <f t="shared" si="506"/>
        <v>17215.617283950618</v>
      </c>
      <c r="K5997" s="71">
        <v>16954</v>
      </c>
      <c r="L5997" s="5" t="s">
        <v>3222</v>
      </c>
      <c r="N5997" s="5" t="s">
        <v>2758</v>
      </c>
      <c r="O5997" s="5" t="s">
        <v>1574</v>
      </c>
      <c r="R5997" s="5" t="str">
        <f t="shared" si="508"/>
        <v/>
      </c>
      <c r="T5997" s="5" t="str">
        <f t="shared" si="507"/>
        <v>RL</v>
      </c>
    </row>
    <row r="5998" spans="1:20" x14ac:dyDescent="0.2">
      <c r="A5998" s="5" t="str">
        <f t="shared" si="509"/>
        <v>RL</v>
      </c>
      <c r="B5998" s="5" t="str">
        <f t="shared" si="510"/>
        <v>261</v>
      </c>
      <c r="C5998" s="5" t="s">
        <v>1730</v>
      </c>
      <c r="D5998" s="5" t="s">
        <v>1572</v>
      </c>
      <c r="E5998" s="8">
        <v>16573</v>
      </c>
      <c r="F5998" s="8">
        <v>17249</v>
      </c>
      <c r="G5998" s="5">
        <f t="shared" si="513"/>
        <v>676</v>
      </c>
      <c r="H5998" s="5">
        <v>162</v>
      </c>
      <c r="I5998" s="11">
        <v>155</v>
      </c>
      <c r="J5998" s="105">
        <f t="shared" si="506"/>
        <v>17219.790123456791</v>
      </c>
      <c r="K5998" s="71">
        <v>16954</v>
      </c>
      <c r="L5998" s="5" t="s">
        <v>3222</v>
      </c>
      <c r="N5998" s="5" t="s">
        <v>2758</v>
      </c>
      <c r="O5998" s="5" t="s">
        <v>1574</v>
      </c>
      <c r="R5998" s="5" t="str">
        <f t="shared" si="508"/>
        <v/>
      </c>
      <c r="T5998" s="5" t="str">
        <f t="shared" si="507"/>
        <v>RL</v>
      </c>
    </row>
    <row r="5999" spans="1:20" x14ac:dyDescent="0.2">
      <c r="A5999" s="5" t="str">
        <f t="shared" si="509"/>
        <v>RL</v>
      </c>
      <c r="B5999" s="5" t="str">
        <f t="shared" si="510"/>
        <v>262</v>
      </c>
      <c r="C5999" s="5" t="s">
        <v>1731</v>
      </c>
      <c r="D5999" s="5" t="s">
        <v>1572</v>
      </c>
      <c r="E5999" s="8">
        <v>16573</v>
      </c>
      <c r="F5999" s="8">
        <v>17249</v>
      </c>
      <c r="G5999" s="5">
        <f t="shared" si="513"/>
        <v>676</v>
      </c>
      <c r="H5999" s="5">
        <v>162</v>
      </c>
      <c r="I5999" s="11">
        <v>156</v>
      </c>
      <c r="J5999" s="105">
        <f t="shared" si="506"/>
        <v>17223.962962962964</v>
      </c>
      <c r="K5999" s="71">
        <v>16954</v>
      </c>
      <c r="L5999" s="5" t="s">
        <v>3222</v>
      </c>
      <c r="N5999" s="5" t="s">
        <v>2758</v>
      </c>
      <c r="O5999" s="5" t="s">
        <v>1574</v>
      </c>
      <c r="R5999" s="5" t="str">
        <f t="shared" si="508"/>
        <v/>
      </c>
      <c r="T5999" s="5" t="str">
        <f t="shared" si="507"/>
        <v>RL</v>
      </c>
    </row>
    <row r="6000" spans="1:20" x14ac:dyDescent="0.2">
      <c r="A6000" s="5" t="str">
        <f t="shared" si="509"/>
        <v>RL</v>
      </c>
      <c r="B6000" s="5" t="str">
        <f t="shared" si="510"/>
        <v>263</v>
      </c>
      <c r="C6000" s="5" t="s">
        <v>1732</v>
      </c>
      <c r="D6000" s="5" t="s">
        <v>1572</v>
      </c>
      <c r="E6000" s="8">
        <v>16573</v>
      </c>
      <c r="F6000" s="8">
        <v>17249</v>
      </c>
      <c r="G6000" s="5">
        <f t="shared" si="513"/>
        <v>676</v>
      </c>
      <c r="H6000" s="5">
        <v>162</v>
      </c>
      <c r="I6000" s="11">
        <v>157</v>
      </c>
      <c r="J6000" s="105">
        <f t="shared" si="506"/>
        <v>17228.135802469136</v>
      </c>
      <c r="K6000" s="71">
        <v>17046</v>
      </c>
      <c r="L6000" s="5" t="s">
        <v>3222</v>
      </c>
      <c r="N6000" s="5" t="s">
        <v>2758</v>
      </c>
      <c r="O6000" s="5" t="s">
        <v>1574</v>
      </c>
      <c r="R6000" s="5" t="str">
        <f t="shared" si="508"/>
        <v/>
      </c>
      <c r="T6000" s="5" t="str">
        <f t="shared" si="507"/>
        <v>RL</v>
      </c>
    </row>
    <row r="6001" spans="1:20" x14ac:dyDescent="0.2">
      <c r="A6001" s="5" t="str">
        <f t="shared" si="509"/>
        <v>RL</v>
      </c>
      <c r="B6001" s="5" t="str">
        <f t="shared" si="510"/>
        <v>264</v>
      </c>
      <c r="C6001" s="5" t="s">
        <v>1733</v>
      </c>
      <c r="D6001" s="5" t="s">
        <v>1572</v>
      </c>
      <c r="E6001" s="8">
        <v>16573</v>
      </c>
      <c r="F6001" s="8">
        <v>17249</v>
      </c>
      <c r="G6001" s="5">
        <f t="shared" si="513"/>
        <v>676</v>
      </c>
      <c r="H6001" s="5">
        <v>162</v>
      </c>
      <c r="I6001" s="11">
        <v>158</v>
      </c>
      <c r="J6001" s="105">
        <f t="shared" si="506"/>
        <v>17232.308641975309</v>
      </c>
      <c r="K6001" s="71">
        <v>17046</v>
      </c>
      <c r="L6001" s="5" t="s">
        <v>3222</v>
      </c>
      <c r="N6001" s="5" t="s">
        <v>2758</v>
      </c>
      <c r="O6001" s="5" t="s">
        <v>1574</v>
      </c>
      <c r="R6001" s="5" t="str">
        <f t="shared" si="508"/>
        <v/>
      </c>
      <c r="T6001" s="5" t="str">
        <f t="shared" si="507"/>
        <v>RL</v>
      </c>
    </row>
    <row r="6002" spans="1:20" x14ac:dyDescent="0.2">
      <c r="A6002" s="5" t="str">
        <f t="shared" si="509"/>
        <v>RL</v>
      </c>
      <c r="B6002" s="5" t="str">
        <f t="shared" si="510"/>
        <v>265</v>
      </c>
      <c r="C6002" s="5" t="s">
        <v>1734</v>
      </c>
      <c r="D6002" s="5" t="s">
        <v>1572</v>
      </c>
      <c r="E6002" s="8">
        <v>16573</v>
      </c>
      <c r="F6002" s="8">
        <v>17249</v>
      </c>
      <c r="G6002" s="5">
        <f t="shared" si="513"/>
        <v>676</v>
      </c>
      <c r="H6002" s="5">
        <v>162</v>
      </c>
      <c r="I6002" s="11">
        <v>159</v>
      </c>
      <c r="J6002" s="105">
        <f t="shared" si="506"/>
        <v>17236.481481481482</v>
      </c>
      <c r="K6002" s="71">
        <v>17046</v>
      </c>
      <c r="L6002" s="5" t="s">
        <v>3222</v>
      </c>
      <c r="N6002" s="5" t="s">
        <v>2758</v>
      </c>
      <c r="O6002" s="5" t="s">
        <v>1574</v>
      </c>
      <c r="R6002" s="5" t="str">
        <f t="shared" si="508"/>
        <v/>
      </c>
      <c r="T6002" s="5" t="str">
        <f t="shared" si="507"/>
        <v>RL</v>
      </c>
    </row>
    <row r="6003" spans="1:20" x14ac:dyDescent="0.2">
      <c r="A6003" s="5" t="str">
        <f t="shared" si="509"/>
        <v>RL</v>
      </c>
      <c r="B6003" s="5" t="str">
        <f t="shared" si="510"/>
        <v>266</v>
      </c>
      <c r="C6003" s="5" t="s">
        <v>1735</v>
      </c>
      <c r="D6003" s="5" t="s">
        <v>1572</v>
      </c>
      <c r="E6003" s="8">
        <v>16573</v>
      </c>
      <c r="F6003" s="8">
        <v>17249</v>
      </c>
      <c r="G6003" s="5">
        <f t="shared" si="513"/>
        <v>676</v>
      </c>
      <c r="H6003" s="5">
        <v>162</v>
      </c>
      <c r="I6003" s="11">
        <v>160</v>
      </c>
      <c r="J6003" s="105">
        <f t="shared" si="506"/>
        <v>17240.654320987655</v>
      </c>
      <c r="K6003" s="71">
        <v>17137</v>
      </c>
      <c r="L6003" s="5" t="s">
        <v>3222</v>
      </c>
      <c r="N6003" s="5" t="s">
        <v>2758</v>
      </c>
      <c r="O6003" s="5" t="s">
        <v>1574</v>
      </c>
      <c r="R6003" s="5" t="str">
        <f t="shared" si="508"/>
        <v/>
      </c>
      <c r="T6003" s="5" t="str">
        <f t="shared" si="507"/>
        <v>RL</v>
      </c>
    </row>
    <row r="6004" spans="1:20" x14ac:dyDescent="0.2">
      <c r="A6004" s="5" t="str">
        <f t="shared" si="509"/>
        <v>RL</v>
      </c>
      <c r="B6004" s="5" t="str">
        <f t="shared" si="510"/>
        <v>267</v>
      </c>
      <c r="C6004" s="5" t="s">
        <v>1736</v>
      </c>
      <c r="D6004" s="5" t="s">
        <v>1572</v>
      </c>
      <c r="E6004" s="8">
        <v>16573</v>
      </c>
      <c r="F6004" s="8">
        <v>17249</v>
      </c>
      <c r="G6004" s="5">
        <f t="shared" si="513"/>
        <v>676</v>
      </c>
      <c r="H6004" s="5">
        <v>162</v>
      </c>
      <c r="I6004" s="11">
        <v>161</v>
      </c>
      <c r="J6004" s="105">
        <f t="shared" si="506"/>
        <v>17244.827160493827</v>
      </c>
      <c r="K6004" s="71">
        <v>17227</v>
      </c>
      <c r="L6004" s="5" t="s">
        <v>3222</v>
      </c>
      <c r="N6004" s="5" t="s">
        <v>2758</v>
      </c>
      <c r="O6004" s="5" t="s">
        <v>1574</v>
      </c>
      <c r="R6004" s="5" t="str">
        <f t="shared" si="508"/>
        <v/>
      </c>
      <c r="T6004" s="5" t="str">
        <f t="shared" si="507"/>
        <v>RL</v>
      </c>
    </row>
    <row r="6005" spans="1:20" x14ac:dyDescent="0.2">
      <c r="A6005" s="5" t="str">
        <f t="shared" si="509"/>
        <v>RL</v>
      </c>
      <c r="B6005" s="5" t="str">
        <f t="shared" si="510"/>
        <v>268</v>
      </c>
      <c r="C6005" s="5" t="s">
        <v>1737</v>
      </c>
      <c r="D6005" s="5" t="s">
        <v>1572</v>
      </c>
      <c r="E6005" s="8">
        <v>16573</v>
      </c>
      <c r="F6005" s="8">
        <v>17249</v>
      </c>
      <c r="G6005" s="5">
        <f t="shared" si="513"/>
        <v>676</v>
      </c>
      <c r="H6005" s="5">
        <v>162</v>
      </c>
      <c r="I6005" s="11">
        <v>162</v>
      </c>
      <c r="J6005" s="105">
        <f t="shared" si="506"/>
        <v>17249</v>
      </c>
      <c r="K6005" s="71">
        <v>17227</v>
      </c>
      <c r="L6005" s="5" t="s">
        <v>3222</v>
      </c>
      <c r="N6005" s="5" t="s">
        <v>2758</v>
      </c>
      <c r="O6005" s="5" t="s">
        <v>1574</v>
      </c>
      <c r="R6005" s="5" t="str">
        <f t="shared" si="508"/>
        <v/>
      </c>
      <c r="T6005" s="5" t="str">
        <f t="shared" si="507"/>
        <v>RL</v>
      </c>
    </row>
    <row r="6006" spans="1:20" x14ac:dyDescent="0.2">
      <c r="A6006" s="5" t="str">
        <f t="shared" si="509"/>
        <v>RR</v>
      </c>
      <c r="B6006" s="5" t="str">
        <f t="shared" si="510"/>
        <v>270</v>
      </c>
      <c r="C6006" s="5" t="s">
        <v>1738</v>
      </c>
      <c r="D6006" s="5" t="s">
        <v>3209</v>
      </c>
      <c r="E6006" s="8">
        <v>16357</v>
      </c>
      <c r="F6006" s="8">
        <v>16643</v>
      </c>
      <c r="G6006" s="5">
        <f t="shared" si="513"/>
        <v>286</v>
      </c>
      <c r="H6006" s="5">
        <v>50</v>
      </c>
      <c r="I6006" s="12">
        <v>1</v>
      </c>
      <c r="J6006" s="105">
        <f t="shared" si="506"/>
        <v>16362.72</v>
      </c>
      <c r="K6006" s="71">
        <v>16346</v>
      </c>
      <c r="L6006" s="5" t="s">
        <v>3222</v>
      </c>
      <c r="O6006" s="5" t="s">
        <v>2759</v>
      </c>
      <c r="R6006" s="5" t="str">
        <f t="shared" si="508"/>
        <v/>
      </c>
      <c r="T6006" s="5" t="str">
        <f t="shared" si="507"/>
        <v>RR</v>
      </c>
    </row>
    <row r="6007" spans="1:20" x14ac:dyDescent="0.2">
      <c r="A6007" s="5" t="str">
        <f t="shared" si="509"/>
        <v>RR</v>
      </c>
      <c r="B6007" s="5" t="str">
        <f t="shared" si="510"/>
        <v>271</v>
      </c>
      <c r="C6007" s="5" t="s">
        <v>1739</v>
      </c>
      <c r="D6007" s="5" t="s">
        <v>3209</v>
      </c>
      <c r="E6007" s="8">
        <v>16357</v>
      </c>
      <c r="F6007" s="8">
        <v>16643</v>
      </c>
      <c r="G6007" s="5">
        <f t="shared" ref="G6007:G6056" si="514">F6007-E6007</f>
        <v>286</v>
      </c>
      <c r="H6007" s="5">
        <v>50</v>
      </c>
      <c r="I6007" s="12">
        <v>2</v>
      </c>
      <c r="J6007" s="105">
        <f t="shared" si="506"/>
        <v>16368.44</v>
      </c>
      <c r="K6007" s="71">
        <v>16377</v>
      </c>
      <c r="L6007" s="5" t="s">
        <v>3222</v>
      </c>
      <c r="O6007" s="5" t="s">
        <v>2759</v>
      </c>
      <c r="R6007" s="5" t="str">
        <f t="shared" si="508"/>
        <v/>
      </c>
      <c r="T6007" s="5" t="str">
        <f t="shared" si="507"/>
        <v>RR</v>
      </c>
    </row>
    <row r="6008" spans="1:20" x14ac:dyDescent="0.2">
      <c r="A6008" s="5" t="str">
        <f t="shared" si="509"/>
        <v>RR</v>
      </c>
      <c r="B6008" s="5" t="str">
        <f t="shared" si="510"/>
        <v>272</v>
      </c>
      <c r="C6008" s="5" t="s">
        <v>1740</v>
      </c>
      <c r="D6008" s="5" t="s">
        <v>3209</v>
      </c>
      <c r="E6008" s="8">
        <v>16357</v>
      </c>
      <c r="F6008" s="8">
        <v>16643</v>
      </c>
      <c r="G6008" s="5">
        <f t="shared" si="514"/>
        <v>286</v>
      </c>
      <c r="H6008" s="5">
        <v>50</v>
      </c>
      <c r="I6008" s="12">
        <v>3</v>
      </c>
      <c r="J6008" s="105">
        <f t="shared" si="506"/>
        <v>16374.16</v>
      </c>
      <c r="K6008" s="71">
        <v>16377</v>
      </c>
      <c r="L6008" s="5" t="s">
        <v>3222</v>
      </c>
      <c r="O6008" s="5" t="s">
        <v>2759</v>
      </c>
      <c r="R6008" s="5" t="str">
        <f t="shared" si="508"/>
        <v/>
      </c>
      <c r="T6008" s="5" t="str">
        <f t="shared" si="507"/>
        <v>RR</v>
      </c>
    </row>
    <row r="6009" spans="1:20" x14ac:dyDescent="0.2">
      <c r="A6009" s="5" t="str">
        <f t="shared" si="509"/>
        <v>RR</v>
      </c>
      <c r="B6009" s="5" t="str">
        <f t="shared" si="510"/>
        <v>273</v>
      </c>
      <c r="C6009" s="5" t="s">
        <v>1741</v>
      </c>
      <c r="D6009" s="5" t="s">
        <v>3209</v>
      </c>
      <c r="E6009" s="8">
        <v>16357</v>
      </c>
      <c r="F6009" s="8">
        <v>16643</v>
      </c>
      <c r="G6009" s="5">
        <f t="shared" si="514"/>
        <v>286</v>
      </c>
      <c r="H6009" s="5">
        <v>50</v>
      </c>
      <c r="I6009" s="12">
        <v>4</v>
      </c>
      <c r="J6009" s="105">
        <f t="shared" si="506"/>
        <v>16379.88</v>
      </c>
      <c r="K6009" s="71">
        <v>16377</v>
      </c>
      <c r="L6009" s="5" t="s">
        <v>3222</v>
      </c>
      <c r="O6009" s="5" t="s">
        <v>2759</v>
      </c>
      <c r="R6009" s="5" t="str">
        <f t="shared" si="508"/>
        <v/>
      </c>
      <c r="T6009" s="5" t="str">
        <f t="shared" si="507"/>
        <v>RR</v>
      </c>
    </row>
    <row r="6010" spans="1:20" x14ac:dyDescent="0.2">
      <c r="A6010" s="5" t="str">
        <f t="shared" si="509"/>
        <v>RR</v>
      </c>
      <c r="B6010" s="5" t="str">
        <f t="shared" si="510"/>
        <v>274</v>
      </c>
      <c r="C6010" s="5" t="s">
        <v>1742</v>
      </c>
      <c r="D6010" s="5" t="s">
        <v>3209</v>
      </c>
      <c r="E6010" s="8">
        <v>16357</v>
      </c>
      <c r="F6010" s="8">
        <v>16643</v>
      </c>
      <c r="G6010" s="5">
        <f t="shared" si="514"/>
        <v>286</v>
      </c>
      <c r="H6010" s="5">
        <v>50</v>
      </c>
      <c r="I6010" s="12">
        <v>5</v>
      </c>
      <c r="J6010" s="105">
        <f t="shared" si="506"/>
        <v>16385.599999999999</v>
      </c>
      <c r="K6010" s="71">
        <v>16377</v>
      </c>
      <c r="L6010" s="5" t="s">
        <v>3222</v>
      </c>
      <c r="O6010" s="5" t="s">
        <v>2759</v>
      </c>
      <c r="R6010" s="5" t="str">
        <f t="shared" si="508"/>
        <v/>
      </c>
      <c r="T6010" s="5" t="str">
        <f t="shared" si="507"/>
        <v>RR</v>
      </c>
    </row>
    <row r="6011" spans="1:20" x14ac:dyDescent="0.2">
      <c r="A6011" s="5" t="str">
        <f t="shared" si="509"/>
        <v>RR</v>
      </c>
      <c r="B6011" s="5" t="str">
        <f t="shared" si="510"/>
        <v>275</v>
      </c>
      <c r="C6011" s="5" t="s">
        <v>1743</v>
      </c>
      <c r="D6011" s="5" t="s">
        <v>3209</v>
      </c>
      <c r="E6011" s="8">
        <v>16357</v>
      </c>
      <c r="F6011" s="8">
        <v>16643</v>
      </c>
      <c r="G6011" s="5">
        <f t="shared" si="514"/>
        <v>286</v>
      </c>
      <c r="H6011" s="5">
        <v>50</v>
      </c>
      <c r="I6011" s="12">
        <v>6</v>
      </c>
      <c r="J6011" s="105">
        <f t="shared" si="506"/>
        <v>16391.32</v>
      </c>
      <c r="K6011" s="71">
        <v>16377</v>
      </c>
      <c r="L6011" s="5" t="s">
        <v>3222</v>
      </c>
      <c r="O6011" s="5" t="s">
        <v>2759</v>
      </c>
      <c r="R6011" s="5" t="str">
        <f t="shared" si="508"/>
        <v/>
      </c>
      <c r="T6011" s="5" t="str">
        <f t="shared" si="507"/>
        <v>RR</v>
      </c>
    </row>
    <row r="6012" spans="1:20" x14ac:dyDescent="0.2">
      <c r="A6012" s="5" t="str">
        <f t="shared" si="509"/>
        <v>RR</v>
      </c>
      <c r="B6012" s="5" t="str">
        <f t="shared" si="510"/>
        <v>276</v>
      </c>
      <c r="C6012" s="5" t="s">
        <v>1744</v>
      </c>
      <c r="D6012" s="5" t="s">
        <v>3209</v>
      </c>
      <c r="E6012" s="8">
        <v>16357</v>
      </c>
      <c r="F6012" s="8">
        <v>16643</v>
      </c>
      <c r="G6012" s="5">
        <f t="shared" si="514"/>
        <v>286</v>
      </c>
      <c r="H6012" s="5">
        <v>50</v>
      </c>
      <c r="I6012" s="12">
        <v>7</v>
      </c>
      <c r="J6012" s="105">
        <f t="shared" si="506"/>
        <v>16397.04</v>
      </c>
      <c r="K6012" s="71">
        <v>16377</v>
      </c>
      <c r="L6012" s="5" t="s">
        <v>3222</v>
      </c>
      <c r="O6012" s="5" t="s">
        <v>2759</v>
      </c>
      <c r="R6012" s="5" t="str">
        <f t="shared" si="508"/>
        <v/>
      </c>
      <c r="T6012" s="5" t="str">
        <f t="shared" si="507"/>
        <v>RR</v>
      </c>
    </row>
    <row r="6013" spans="1:20" x14ac:dyDescent="0.2">
      <c r="A6013" s="5" t="str">
        <f t="shared" si="509"/>
        <v>RR</v>
      </c>
      <c r="B6013" s="5" t="str">
        <f t="shared" si="510"/>
        <v>277</v>
      </c>
      <c r="C6013" s="5" t="s">
        <v>1745</v>
      </c>
      <c r="D6013" s="5" t="s">
        <v>3209</v>
      </c>
      <c r="E6013" s="8">
        <v>16357</v>
      </c>
      <c r="F6013" s="8">
        <v>16643</v>
      </c>
      <c r="G6013" s="5">
        <f t="shared" si="514"/>
        <v>286</v>
      </c>
      <c r="H6013" s="5">
        <v>50</v>
      </c>
      <c r="I6013" s="12">
        <v>8</v>
      </c>
      <c r="J6013" s="105">
        <f t="shared" si="506"/>
        <v>16402.759999999998</v>
      </c>
      <c r="K6013" s="71">
        <v>16438</v>
      </c>
      <c r="L6013" s="5" t="s">
        <v>3222</v>
      </c>
      <c r="O6013" s="5" t="s">
        <v>2759</v>
      </c>
      <c r="R6013" s="5" t="str">
        <f t="shared" si="508"/>
        <v/>
      </c>
      <c r="T6013" s="5" t="str">
        <f t="shared" si="507"/>
        <v>RR</v>
      </c>
    </row>
    <row r="6014" spans="1:20" x14ac:dyDescent="0.2">
      <c r="A6014" s="5" t="str">
        <f t="shared" si="509"/>
        <v>RR</v>
      </c>
      <c r="B6014" s="5" t="str">
        <f t="shared" si="510"/>
        <v>278</v>
      </c>
      <c r="C6014" s="5" t="s">
        <v>1746</v>
      </c>
      <c r="D6014" s="5" t="s">
        <v>3209</v>
      </c>
      <c r="E6014" s="8">
        <v>16357</v>
      </c>
      <c r="F6014" s="8">
        <v>16643</v>
      </c>
      <c r="G6014" s="5">
        <f t="shared" si="514"/>
        <v>286</v>
      </c>
      <c r="H6014" s="5">
        <v>50</v>
      </c>
      <c r="I6014" s="12">
        <v>9</v>
      </c>
      <c r="J6014" s="105">
        <f t="shared" si="506"/>
        <v>16408.48</v>
      </c>
      <c r="K6014" s="71">
        <v>16438</v>
      </c>
      <c r="L6014" s="5" t="s">
        <v>3222</v>
      </c>
      <c r="O6014" s="5" t="s">
        <v>2759</v>
      </c>
      <c r="R6014" s="5" t="str">
        <f t="shared" si="508"/>
        <v/>
      </c>
      <c r="T6014" s="5" t="str">
        <f t="shared" si="507"/>
        <v>RR</v>
      </c>
    </row>
    <row r="6015" spans="1:20" x14ac:dyDescent="0.2">
      <c r="A6015" s="5" t="str">
        <f t="shared" si="509"/>
        <v>RR</v>
      </c>
      <c r="B6015" s="5" t="str">
        <f t="shared" si="510"/>
        <v>279</v>
      </c>
      <c r="C6015" s="5" t="s">
        <v>1747</v>
      </c>
      <c r="D6015" s="5" t="s">
        <v>3209</v>
      </c>
      <c r="E6015" s="8">
        <v>16357</v>
      </c>
      <c r="F6015" s="8">
        <v>16643</v>
      </c>
      <c r="G6015" s="5">
        <f t="shared" si="514"/>
        <v>286</v>
      </c>
      <c r="H6015" s="5">
        <v>50</v>
      </c>
      <c r="I6015" s="12">
        <v>10</v>
      </c>
      <c r="J6015" s="105">
        <f t="shared" ref="J6015:J6078" si="515">E6015+(G6015/H6015)*I6015</f>
        <v>16414.2</v>
      </c>
      <c r="K6015" s="71">
        <v>16438</v>
      </c>
      <c r="L6015" s="5" t="s">
        <v>3222</v>
      </c>
      <c r="O6015" s="5" t="s">
        <v>2759</v>
      </c>
      <c r="R6015" s="5" t="str">
        <f t="shared" si="508"/>
        <v/>
      </c>
      <c r="T6015" s="5" t="str">
        <f t="shared" si="507"/>
        <v>RR</v>
      </c>
    </row>
    <row r="6016" spans="1:20" x14ac:dyDescent="0.2">
      <c r="A6016" s="5" t="str">
        <f t="shared" si="509"/>
        <v>RR</v>
      </c>
      <c r="B6016" s="5" t="str">
        <f t="shared" si="510"/>
        <v>280</v>
      </c>
      <c r="C6016" s="5" t="s">
        <v>1748</v>
      </c>
      <c r="D6016" s="5" t="s">
        <v>3209</v>
      </c>
      <c r="E6016" s="8">
        <v>16357</v>
      </c>
      <c r="F6016" s="8">
        <v>16643</v>
      </c>
      <c r="G6016" s="5">
        <f t="shared" si="514"/>
        <v>286</v>
      </c>
      <c r="H6016" s="5">
        <v>50</v>
      </c>
      <c r="I6016" s="12">
        <v>11</v>
      </c>
      <c r="J6016" s="105">
        <f t="shared" si="515"/>
        <v>16419.919999999998</v>
      </c>
      <c r="K6016" s="71">
        <v>16438</v>
      </c>
      <c r="L6016" s="5" t="s">
        <v>3222</v>
      </c>
      <c r="O6016" s="5" t="s">
        <v>2759</v>
      </c>
      <c r="R6016" s="5" t="str">
        <f t="shared" si="508"/>
        <v/>
      </c>
      <c r="T6016" s="5" t="str">
        <f t="shared" si="507"/>
        <v>RR</v>
      </c>
    </row>
    <row r="6017" spans="1:20" x14ac:dyDescent="0.2">
      <c r="A6017" s="5" t="str">
        <f t="shared" si="509"/>
        <v>RR</v>
      </c>
      <c r="B6017" s="5" t="str">
        <f t="shared" si="510"/>
        <v>281</v>
      </c>
      <c r="C6017" s="5" t="s">
        <v>1749</v>
      </c>
      <c r="D6017" s="5" t="s">
        <v>3209</v>
      </c>
      <c r="E6017" s="8">
        <v>16357</v>
      </c>
      <c r="F6017" s="8">
        <v>16643</v>
      </c>
      <c r="G6017" s="5">
        <f t="shared" si="514"/>
        <v>286</v>
      </c>
      <c r="H6017" s="5">
        <v>50</v>
      </c>
      <c r="I6017" s="12">
        <v>12</v>
      </c>
      <c r="J6017" s="105">
        <f t="shared" si="515"/>
        <v>16425.64</v>
      </c>
      <c r="K6017" s="71">
        <v>16438</v>
      </c>
      <c r="L6017" s="5" t="s">
        <v>3222</v>
      </c>
      <c r="O6017" s="5" t="s">
        <v>2759</v>
      </c>
      <c r="R6017" s="5" t="str">
        <f t="shared" si="508"/>
        <v/>
      </c>
      <c r="T6017" s="5" t="str">
        <f t="shared" si="507"/>
        <v>RR</v>
      </c>
    </row>
    <row r="6018" spans="1:20" x14ac:dyDescent="0.2">
      <c r="A6018" s="5" t="str">
        <f t="shared" si="509"/>
        <v>RR</v>
      </c>
      <c r="B6018" s="5" t="str">
        <f t="shared" si="510"/>
        <v>282</v>
      </c>
      <c r="C6018" s="5" t="s">
        <v>1750</v>
      </c>
      <c r="D6018" s="5" t="s">
        <v>3209</v>
      </c>
      <c r="E6018" s="8">
        <v>16357</v>
      </c>
      <c r="F6018" s="8">
        <v>16643</v>
      </c>
      <c r="G6018" s="5">
        <f t="shared" si="514"/>
        <v>286</v>
      </c>
      <c r="H6018" s="5">
        <v>50</v>
      </c>
      <c r="I6018" s="12">
        <v>13</v>
      </c>
      <c r="J6018" s="105">
        <f t="shared" si="515"/>
        <v>16431.36</v>
      </c>
      <c r="K6018" s="71">
        <v>16438</v>
      </c>
      <c r="L6018" s="5" t="s">
        <v>3222</v>
      </c>
      <c r="O6018" s="5" t="s">
        <v>2759</v>
      </c>
      <c r="R6018" s="5" t="str">
        <f t="shared" si="508"/>
        <v/>
      </c>
      <c r="T6018" s="5" t="str">
        <f t="shared" si="507"/>
        <v>RR</v>
      </c>
    </row>
    <row r="6019" spans="1:20" x14ac:dyDescent="0.2">
      <c r="A6019" s="5" t="str">
        <f t="shared" si="509"/>
        <v>RR</v>
      </c>
      <c r="B6019" s="5" t="str">
        <f t="shared" si="510"/>
        <v>283</v>
      </c>
      <c r="C6019" s="5" t="s">
        <v>1751</v>
      </c>
      <c r="D6019" s="5" t="s">
        <v>3209</v>
      </c>
      <c r="E6019" s="8">
        <v>16357</v>
      </c>
      <c r="F6019" s="8">
        <v>16643</v>
      </c>
      <c r="G6019" s="5">
        <f t="shared" si="514"/>
        <v>286</v>
      </c>
      <c r="H6019" s="5">
        <v>50</v>
      </c>
      <c r="I6019" s="12">
        <v>14</v>
      </c>
      <c r="J6019" s="105">
        <f t="shared" si="515"/>
        <v>16437.080000000002</v>
      </c>
      <c r="K6019" s="71">
        <v>16438</v>
      </c>
      <c r="L6019" s="5" t="s">
        <v>3222</v>
      </c>
      <c r="O6019" s="5" t="s">
        <v>2759</v>
      </c>
      <c r="R6019" s="5" t="str">
        <f t="shared" si="508"/>
        <v/>
      </c>
      <c r="T6019" s="5" t="str">
        <f t="shared" ref="T6019:T6082" si="516">LEFT(C6019,2)</f>
        <v>RR</v>
      </c>
    </row>
    <row r="6020" spans="1:20" x14ac:dyDescent="0.2">
      <c r="A6020" s="5" t="str">
        <f t="shared" si="509"/>
        <v>RR</v>
      </c>
      <c r="B6020" s="5" t="str">
        <f t="shared" si="510"/>
        <v>284</v>
      </c>
      <c r="C6020" s="5" t="s">
        <v>1752</v>
      </c>
      <c r="D6020" s="5" t="s">
        <v>3209</v>
      </c>
      <c r="E6020" s="8">
        <v>16357</v>
      </c>
      <c r="F6020" s="8">
        <v>16643</v>
      </c>
      <c r="G6020" s="5">
        <f t="shared" si="514"/>
        <v>286</v>
      </c>
      <c r="H6020" s="5">
        <v>50</v>
      </c>
      <c r="I6020" s="12">
        <v>15</v>
      </c>
      <c r="J6020" s="105">
        <f t="shared" si="515"/>
        <v>16442.8</v>
      </c>
      <c r="K6020" s="71">
        <v>16469</v>
      </c>
      <c r="L6020" s="5" t="s">
        <v>3222</v>
      </c>
      <c r="O6020" s="5" t="s">
        <v>2759</v>
      </c>
      <c r="R6020" s="5" t="str">
        <f t="shared" si="508"/>
        <v/>
      </c>
      <c r="T6020" s="5" t="str">
        <f t="shared" si="516"/>
        <v>RR</v>
      </c>
    </row>
    <row r="6021" spans="1:20" x14ac:dyDescent="0.2">
      <c r="A6021" s="5" t="str">
        <f t="shared" si="509"/>
        <v>RR</v>
      </c>
      <c r="B6021" s="5" t="str">
        <f t="shared" si="510"/>
        <v>285</v>
      </c>
      <c r="C6021" s="5" t="s">
        <v>1753</v>
      </c>
      <c r="D6021" s="5" t="s">
        <v>3209</v>
      </c>
      <c r="E6021" s="8">
        <v>16357</v>
      </c>
      <c r="F6021" s="8">
        <v>16643</v>
      </c>
      <c r="G6021" s="5">
        <f t="shared" si="514"/>
        <v>286</v>
      </c>
      <c r="H6021" s="5">
        <v>50</v>
      </c>
      <c r="I6021" s="12">
        <v>16</v>
      </c>
      <c r="J6021" s="105">
        <f t="shared" si="515"/>
        <v>16448.52</v>
      </c>
      <c r="K6021" s="71">
        <v>16469</v>
      </c>
      <c r="L6021" s="5" t="s">
        <v>3222</v>
      </c>
      <c r="O6021" s="5" t="s">
        <v>2759</v>
      </c>
      <c r="R6021" s="5" t="str">
        <f t="shared" si="508"/>
        <v/>
      </c>
      <c r="T6021" s="5" t="str">
        <f t="shared" si="516"/>
        <v>RR</v>
      </c>
    </row>
    <row r="6022" spans="1:20" x14ac:dyDescent="0.2">
      <c r="A6022" s="5" t="str">
        <f t="shared" si="509"/>
        <v>RR</v>
      </c>
      <c r="B6022" s="5" t="str">
        <f t="shared" si="510"/>
        <v>286</v>
      </c>
      <c r="C6022" s="5" t="s">
        <v>1754</v>
      </c>
      <c r="D6022" s="5" t="s">
        <v>3209</v>
      </c>
      <c r="E6022" s="8">
        <v>16357</v>
      </c>
      <c r="F6022" s="8">
        <v>16643</v>
      </c>
      <c r="G6022" s="5">
        <f t="shared" si="514"/>
        <v>286</v>
      </c>
      <c r="H6022" s="5">
        <v>50</v>
      </c>
      <c r="I6022" s="12">
        <v>17</v>
      </c>
      <c r="J6022" s="105">
        <f t="shared" si="515"/>
        <v>16454.240000000002</v>
      </c>
      <c r="K6022" s="71">
        <v>16469</v>
      </c>
      <c r="L6022" s="5" t="s">
        <v>3222</v>
      </c>
      <c r="O6022" s="5" t="s">
        <v>2759</v>
      </c>
      <c r="R6022" s="5" t="str">
        <f t="shared" si="508"/>
        <v/>
      </c>
      <c r="T6022" s="5" t="str">
        <f t="shared" si="516"/>
        <v>RR</v>
      </c>
    </row>
    <row r="6023" spans="1:20" x14ac:dyDescent="0.2">
      <c r="A6023" s="5" t="str">
        <f t="shared" si="509"/>
        <v>RR</v>
      </c>
      <c r="B6023" s="5" t="str">
        <f t="shared" si="510"/>
        <v>287</v>
      </c>
      <c r="C6023" s="5" t="s">
        <v>1755</v>
      </c>
      <c r="D6023" s="5" t="s">
        <v>3209</v>
      </c>
      <c r="E6023" s="8">
        <v>16357</v>
      </c>
      <c r="F6023" s="8">
        <v>16643</v>
      </c>
      <c r="G6023" s="5">
        <f t="shared" si="514"/>
        <v>286</v>
      </c>
      <c r="H6023" s="5">
        <v>50</v>
      </c>
      <c r="I6023" s="12">
        <v>18</v>
      </c>
      <c r="J6023" s="105">
        <f t="shared" si="515"/>
        <v>16459.96</v>
      </c>
      <c r="K6023" s="71">
        <v>16469</v>
      </c>
      <c r="L6023" s="5" t="s">
        <v>3222</v>
      </c>
      <c r="O6023" s="5" t="s">
        <v>2759</v>
      </c>
      <c r="R6023" s="5" t="str">
        <f t="shared" si="508"/>
        <v/>
      </c>
      <c r="T6023" s="5" t="str">
        <f t="shared" si="516"/>
        <v>RR</v>
      </c>
    </row>
    <row r="6024" spans="1:20" x14ac:dyDescent="0.2">
      <c r="A6024" s="5" t="str">
        <f t="shared" si="509"/>
        <v>RR</v>
      </c>
      <c r="B6024" s="5" t="str">
        <f t="shared" si="510"/>
        <v>288</v>
      </c>
      <c r="C6024" s="5" t="s">
        <v>1756</v>
      </c>
      <c r="D6024" s="5" t="s">
        <v>3209</v>
      </c>
      <c r="E6024" s="8">
        <v>16357</v>
      </c>
      <c r="F6024" s="8">
        <v>16643</v>
      </c>
      <c r="G6024" s="5">
        <f t="shared" si="514"/>
        <v>286</v>
      </c>
      <c r="H6024" s="5">
        <v>50</v>
      </c>
      <c r="I6024" s="12">
        <v>19</v>
      </c>
      <c r="J6024" s="105">
        <f t="shared" si="515"/>
        <v>16465.68</v>
      </c>
      <c r="K6024" s="71">
        <v>16469</v>
      </c>
      <c r="L6024" s="5" t="s">
        <v>3222</v>
      </c>
      <c r="O6024" s="5" t="s">
        <v>2759</v>
      </c>
      <c r="R6024" s="5" t="str">
        <f t="shared" si="508"/>
        <v/>
      </c>
      <c r="T6024" s="5" t="str">
        <f t="shared" si="516"/>
        <v>RR</v>
      </c>
    </row>
    <row r="6025" spans="1:20" x14ac:dyDescent="0.2">
      <c r="A6025" s="5" t="str">
        <f t="shared" si="509"/>
        <v>RR</v>
      </c>
      <c r="B6025" s="5" t="str">
        <f t="shared" si="510"/>
        <v>289</v>
      </c>
      <c r="C6025" s="5" t="s">
        <v>1757</v>
      </c>
      <c r="D6025" s="5" t="s">
        <v>3209</v>
      </c>
      <c r="E6025" s="8">
        <v>16357</v>
      </c>
      <c r="F6025" s="8">
        <v>16643</v>
      </c>
      <c r="G6025" s="5">
        <f t="shared" si="514"/>
        <v>286</v>
      </c>
      <c r="H6025" s="5">
        <v>50</v>
      </c>
      <c r="I6025" s="12">
        <v>20</v>
      </c>
      <c r="J6025" s="105">
        <f t="shared" si="515"/>
        <v>16471.400000000001</v>
      </c>
      <c r="K6025" s="71">
        <v>16469</v>
      </c>
      <c r="L6025" s="5" t="s">
        <v>3222</v>
      </c>
      <c r="O6025" s="5" t="s">
        <v>2759</v>
      </c>
      <c r="R6025" s="5" t="str">
        <f t="shared" ref="R6025:R6088" si="517">IF(VLOOKUP(C6025,Convs,11,FALSE)=0,"",VLOOKUP(C6025,Convs,11,FALSE))</f>
        <v/>
      </c>
      <c r="T6025" s="5" t="str">
        <f t="shared" si="516"/>
        <v>RR</v>
      </c>
    </row>
    <row r="6026" spans="1:20" x14ac:dyDescent="0.2">
      <c r="A6026" s="5" t="str">
        <f t="shared" si="509"/>
        <v>RR</v>
      </c>
      <c r="B6026" s="5" t="str">
        <f t="shared" si="510"/>
        <v>290</v>
      </c>
      <c r="C6026" s="5" t="s">
        <v>1758</v>
      </c>
      <c r="D6026" s="5" t="s">
        <v>3209</v>
      </c>
      <c r="E6026" s="8">
        <v>16357</v>
      </c>
      <c r="F6026" s="8">
        <v>16643</v>
      </c>
      <c r="G6026" s="5">
        <f t="shared" si="514"/>
        <v>286</v>
      </c>
      <c r="H6026" s="5">
        <v>50</v>
      </c>
      <c r="I6026" s="12">
        <v>21</v>
      </c>
      <c r="J6026" s="105">
        <f t="shared" si="515"/>
        <v>16477.12</v>
      </c>
      <c r="K6026" s="71">
        <v>16497</v>
      </c>
      <c r="L6026" s="5" t="s">
        <v>3222</v>
      </c>
      <c r="O6026" s="5" t="s">
        <v>2759</v>
      </c>
      <c r="R6026" s="5" t="str">
        <f t="shared" si="517"/>
        <v/>
      </c>
      <c r="T6026" s="5" t="str">
        <f t="shared" si="516"/>
        <v>RR</v>
      </c>
    </row>
    <row r="6027" spans="1:20" x14ac:dyDescent="0.2">
      <c r="A6027" s="5" t="str">
        <f t="shared" si="509"/>
        <v>RR</v>
      </c>
      <c r="B6027" s="5" t="str">
        <f t="shared" si="510"/>
        <v>291</v>
      </c>
      <c r="C6027" s="5" t="s">
        <v>1759</v>
      </c>
      <c r="D6027" s="5" t="s">
        <v>3209</v>
      </c>
      <c r="E6027" s="8">
        <v>16357</v>
      </c>
      <c r="F6027" s="8">
        <v>16643</v>
      </c>
      <c r="G6027" s="5">
        <f t="shared" si="514"/>
        <v>286</v>
      </c>
      <c r="H6027" s="5">
        <v>50</v>
      </c>
      <c r="I6027" s="12">
        <v>22</v>
      </c>
      <c r="J6027" s="105">
        <f t="shared" si="515"/>
        <v>16482.84</v>
      </c>
      <c r="K6027" s="71">
        <v>16497</v>
      </c>
      <c r="L6027" s="5" t="s">
        <v>3222</v>
      </c>
      <c r="O6027" s="5" t="s">
        <v>2759</v>
      </c>
      <c r="R6027" s="5" t="str">
        <f t="shared" si="517"/>
        <v/>
      </c>
      <c r="T6027" s="5" t="str">
        <f t="shared" si="516"/>
        <v>RR</v>
      </c>
    </row>
    <row r="6028" spans="1:20" x14ac:dyDescent="0.2">
      <c r="A6028" s="5" t="str">
        <f t="shared" si="509"/>
        <v>RR</v>
      </c>
      <c r="B6028" s="5" t="str">
        <f t="shared" si="510"/>
        <v>292</v>
      </c>
      <c r="C6028" s="5" t="s">
        <v>1760</v>
      </c>
      <c r="D6028" s="5" t="s">
        <v>3209</v>
      </c>
      <c r="E6028" s="8">
        <v>16357</v>
      </c>
      <c r="F6028" s="8">
        <v>16643</v>
      </c>
      <c r="G6028" s="5">
        <f t="shared" si="514"/>
        <v>286</v>
      </c>
      <c r="H6028" s="5">
        <v>50</v>
      </c>
      <c r="I6028" s="12">
        <v>23</v>
      </c>
      <c r="J6028" s="105">
        <f t="shared" si="515"/>
        <v>16488.560000000001</v>
      </c>
      <c r="K6028" s="71">
        <v>16497</v>
      </c>
      <c r="L6028" s="5" t="s">
        <v>3222</v>
      </c>
      <c r="O6028" s="5" t="s">
        <v>2759</v>
      </c>
      <c r="R6028" s="5" t="str">
        <f t="shared" si="517"/>
        <v/>
      </c>
      <c r="T6028" s="5" t="str">
        <f t="shared" si="516"/>
        <v>RR</v>
      </c>
    </row>
    <row r="6029" spans="1:20" x14ac:dyDescent="0.2">
      <c r="A6029" s="5" t="str">
        <f t="shared" si="509"/>
        <v>RR</v>
      </c>
      <c r="B6029" s="5" t="str">
        <f t="shared" si="510"/>
        <v>293</v>
      </c>
      <c r="C6029" s="5" t="s">
        <v>1761</v>
      </c>
      <c r="D6029" s="5" t="s">
        <v>3209</v>
      </c>
      <c r="E6029" s="8">
        <v>16357</v>
      </c>
      <c r="F6029" s="8">
        <v>16643</v>
      </c>
      <c r="G6029" s="5">
        <f t="shared" si="514"/>
        <v>286</v>
      </c>
      <c r="H6029" s="5">
        <v>50</v>
      </c>
      <c r="I6029" s="12">
        <v>24</v>
      </c>
      <c r="J6029" s="105">
        <f t="shared" si="515"/>
        <v>16494.28</v>
      </c>
      <c r="K6029" s="71">
        <v>16497</v>
      </c>
      <c r="L6029" s="5" t="s">
        <v>3222</v>
      </c>
      <c r="O6029" s="5" t="s">
        <v>2759</v>
      </c>
      <c r="R6029" s="5" t="str">
        <f t="shared" si="517"/>
        <v/>
      </c>
      <c r="T6029" s="5" t="str">
        <f t="shared" si="516"/>
        <v>RR</v>
      </c>
    </row>
    <row r="6030" spans="1:20" x14ac:dyDescent="0.2">
      <c r="A6030" s="5" t="str">
        <f t="shared" si="509"/>
        <v>RR</v>
      </c>
      <c r="B6030" s="5" t="str">
        <f t="shared" si="510"/>
        <v>294</v>
      </c>
      <c r="C6030" s="5" t="s">
        <v>1762</v>
      </c>
      <c r="D6030" s="5" t="s">
        <v>3209</v>
      </c>
      <c r="E6030" s="8">
        <v>16357</v>
      </c>
      <c r="F6030" s="8">
        <v>16643</v>
      </c>
      <c r="G6030" s="5">
        <f t="shared" si="514"/>
        <v>286</v>
      </c>
      <c r="H6030" s="5">
        <v>50</v>
      </c>
      <c r="I6030" s="12">
        <v>25</v>
      </c>
      <c r="J6030" s="105">
        <f t="shared" si="515"/>
        <v>16500</v>
      </c>
      <c r="K6030" s="71">
        <v>16497</v>
      </c>
      <c r="L6030" s="5" t="s">
        <v>3222</v>
      </c>
      <c r="O6030" s="5" t="s">
        <v>2759</v>
      </c>
      <c r="R6030" s="5" t="str">
        <f t="shared" si="517"/>
        <v/>
      </c>
      <c r="T6030" s="5" t="str">
        <f t="shared" si="516"/>
        <v>RR</v>
      </c>
    </row>
    <row r="6031" spans="1:20" x14ac:dyDescent="0.2">
      <c r="A6031" s="5" t="str">
        <f t="shared" si="509"/>
        <v>RR</v>
      </c>
      <c r="B6031" s="5" t="str">
        <f t="shared" si="510"/>
        <v>295</v>
      </c>
      <c r="C6031" s="5" t="s">
        <v>1763</v>
      </c>
      <c r="D6031" s="5" t="s">
        <v>3209</v>
      </c>
      <c r="E6031" s="8">
        <v>16357</v>
      </c>
      <c r="F6031" s="8">
        <v>16643</v>
      </c>
      <c r="G6031" s="5">
        <f t="shared" si="514"/>
        <v>286</v>
      </c>
      <c r="H6031" s="5">
        <v>50</v>
      </c>
      <c r="I6031" s="12">
        <v>26</v>
      </c>
      <c r="J6031" s="105">
        <f t="shared" si="515"/>
        <v>16505.72</v>
      </c>
      <c r="K6031" s="71">
        <v>16497</v>
      </c>
      <c r="L6031" s="5" t="s">
        <v>3222</v>
      </c>
      <c r="O6031" s="5" t="s">
        <v>2759</v>
      </c>
      <c r="R6031" s="5" t="str">
        <f t="shared" si="517"/>
        <v/>
      </c>
      <c r="T6031" s="5" t="str">
        <f t="shared" si="516"/>
        <v>RR</v>
      </c>
    </row>
    <row r="6032" spans="1:20" x14ac:dyDescent="0.2">
      <c r="A6032" s="5" t="str">
        <f t="shared" ref="A6032:A6095" si="518">LEFT(C6032,2)</f>
        <v>RR</v>
      </c>
      <c r="B6032" s="5" t="str">
        <f t="shared" ref="B6032:B6095" si="519">RIGHT(C6032,3)</f>
        <v>296</v>
      </c>
      <c r="C6032" s="5" t="s">
        <v>1764</v>
      </c>
      <c r="D6032" s="5" t="s">
        <v>3209</v>
      </c>
      <c r="E6032" s="8">
        <v>16357</v>
      </c>
      <c r="F6032" s="8">
        <v>16643</v>
      </c>
      <c r="G6032" s="5">
        <f t="shared" si="514"/>
        <v>286</v>
      </c>
      <c r="H6032" s="5">
        <v>50</v>
      </c>
      <c r="I6032" s="12">
        <v>27</v>
      </c>
      <c r="J6032" s="105">
        <f t="shared" si="515"/>
        <v>16511.439999999999</v>
      </c>
      <c r="K6032" s="71">
        <v>16528</v>
      </c>
      <c r="L6032" s="5" t="s">
        <v>3222</v>
      </c>
      <c r="O6032" s="5" t="s">
        <v>2759</v>
      </c>
      <c r="R6032" s="5" t="str">
        <f t="shared" si="517"/>
        <v/>
      </c>
      <c r="T6032" s="5" t="str">
        <f t="shared" si="516"/>
        <v>RR</v>
      </c>
    </row>
    <row r="6033" spans="1:20" x14ac:dyDescent="0.2">
      <c r="A6033" s="5" t="str">
        <f t="shared" si="518"/>
        <v>RR</v>
      </c>
      <c r="B6033" s="5" t="str">
        <f t="shared" si="519"/>
        <v>297</v>
      </c>
      <c r="C6033" s="5" t="s">
        <v>1765</v>
      </c>
      <c r="D6033" s="5" t="s">
        <v>3209</v>
      </c>
      <c r="E6033" s="8">
        <v>16357</v>
      </c>
      <c r="F6033" s="8">
        <v>16643</v>
      </c>
      <c r="G6033" s="5">
        <f t="shared" si="514"/>
        <v>286</v>
      </c>
      <c r="H6033" s="5">
        <v>50</v>
      </c>
      <c r="I6033" s="12">
        <v>28</v>
      </c>
      <c r="J6033" s="105">
        <f t="shared" si="515"/>
        <v>16517.16</v>
      </c>
      <c r="K6033" s="71">
        <v>16528</v>
      </c>
      <c r="L6033" s="5" t="s">
        <v>3222</v>
      </c>
      <c r="O6033" s="5" t="s">
        <v>2759</v>
      </c>
      <c r="R6033" s="5" t="str">
        <f t="shared" si="517"/>
        <v/>
      </c>
      <c r="T6033" s="5" t="str">
        <f t="shared" si="516"/>
        <v>RR</v>
      </c>
    </row>
    <row r="6034" spans="1:20" x14ac:dyDescent="0.2">
      <c r="A6034" s="5" t="str">
        <f t="shared" si="518"/>
        <v>RR</v>
      </c>
      <c r="B6034" s="5" t="str">
        <f t="shared" si="519"/>
        <v>298</v>
      </c>
      <c r="C6034" s="5" t="s">
        <v>1766</v>
      </c>
      <c r="D6034" s="5" t="s">
        <v>3209</v>
      </c>
      <c r="E6034" s="8">
        <v>16357</v>
      </c>
      <c r="F6034" s="8">
        <v>16643</v>
      </c>
      <c r="G6034" s="5">
        <f t="shared" si="514"/>
        <v>286</v>
      </c>
      <c r="H6034" s="5">
        <v>50</v>
      </c>
      <c r="I6034" s="12">
        <v>29</v>
      </c>
      <c r="J6034" s="105">
        <f t="shared" si="515"/>
        <v>16522.88</v>
      </c>
      <c r="K6034" s="71">
        <v>16528</v>
      </c>
      <c r="L6034" s="5" t="s">
        <v>3222</v>
      </c>
      <c r="O6034" s="5" t="s">
        <v>2759</v>
      </c>
      <c r="R6034" s="5" t="str">
        <f t="shared" si="517"/>
        <v/>
      </c>
      <c r="T6034" s="5" t="str">
        <f t="shared" si="516"/>
        <v>RR</v>
      </c>
    </row>
    <row r="6035" spans="1:20" x14ac:dyDescent="0.2">
      <c r="A6035" s="5" t="str">
        <f t="shared" si="518"/>
        <v>RR</v>
      </c>
      <c r="B6035" s="5" t="str">
        <f t="shared" si="519"/>
        <v>299</v>
      </c>
      <c r="C6035" s="5" t="s">
        <v>1767</v>
      </c>
      <c r="D6035" s="5" t="s">
        <v>3209</v>
      </c>
      <c r="E6035" s="8">
        <v>16357</v>
      </c>
      <c r="F6035" s="8">
        <v>16643</v>
      </c>
      <c r="G6035" s="5">
        <f t="shared" si="514"/>
        <v>286</v>
      </c>
      <c r="H6035" s="5">
        <v>50</v>
      </c>
      <c r="I6035" s="12">
        <v>30</v>
      </c>
      <c r="J6035" s="105">
        <f t="shared" si="515"/>
        <v>16528.599999999999</v>
      </c>
      <c r="K6035" s="71">
        <v>16528</v>
      </c>
      <c r="L6035" s="5" t="s">
        <v>3222</v>
      </c>
      <c r="O6035" s="5" t="s">
        <v>2759</v>
      </c>
      <c r="R6035" s="5" t="str">
        <f t="shared" si="517"/>
        <v/>
      </c>
      <c r="T6035" s="5" t="str">
        <f t="shared" si="516"/>
        <v>RR</v>
      </c>
    </row>
    <row r="6036" spans="1:20" x14ac:dyDescent="0.2">
      <c r="A6036" s="5" t="str">
        <f t="shared" si="518"/>
        <v>RR</v>
      </c>
      <c r="B6036" s="5" t="str">
        <f t="shared" si="519"/>
        <v>300</v>
      </c>
      <c r="C6036" s="5" t="s">
        <v>1768</v>
      </c>
      <c r="D6036" s="5" t="s">
        <v>3209</v>
      </c>
      <c r="E6036" s="8">
        <v>16357</v>
      </c>
      <c r="F6036" s="8">
        <v>16643</v>
      </c>
      <c r="G6036" s="5">
        <f t="shared" si="514"/>
        <v>286</v>
      </c>
      <c r="H6036" s="5">
        <v>50</v>
      </c>
      <c r="I6036" s="12">
        <v>31</v>
      </c>
      <c r="J6036" s="105">
        <f t="shared" si="515"/>
        <v>16534.32</v>
      </c>
      <c r="K6036" s="71">
        <v>16528</v>
      </c>
      <c r="L6036" s="5" t="s">
        <v>3222</v>
      </c>
      <c r="O6036" s="5" t="s">
        <v>2759</v>
      </c>
      <c r="R6036" s="5" t="str">
        <f t="shared" si="517"/>
        <v/>
      </c>
      <c r="T6036" s="5" t="str">
        <f t="shared" si="516"/>
        <v>RR</v>
      </c>
    </row>
    <row r="6037" spans="1:20" x14ac:dyDescent="0.2">
      <c r="A6037" s="5" t="str">
        <f t="shared" si="518"/>
        <v>RR</v>
      </c>
      <c r="B6037" s="5" t="str">
        <f t="shared" si="519"/>
        <v>301</v>
      </c>
      <c r="C6037" s="5" t="s">
        <v>1769</v>
      </c>
      <c r="D6037" s="5" t="s">
        <v>3209</v>
      </c>
      <c r="E6037" s="8">
        <v>16357</v>
      </c>
      <c r="F6037" s="8">
        <v>16643</v>
      </c>
      <c r="G6037" s="5">
        <f t="shared" si="514"/>
        <v>286</v>
      </c>
      <c r="H6037" s="5">
        <v>50</v>
      </c>
      <c r="I6037" s="12">
        <v>32</v>
      </c>
      <c r="J6037" s="105">
        <f t="shared" si="515"/>
        <v>16540.04</v>
      </c>
      <c r="K6037" s="71">
        <v>16528</v>
      </c>
      <c r="L6037" s="5" t="s">
        <v>3222</v>
      </c>
      <c r="O6037" s="5" t="s">
        <v>2759</v>
      </c>
      <c r="R6037" s="5" t="str">
        <f t="shared" si="517"/>
        <v/>
      </c>
      <c r="T6037" s="5" t="str">
        <f t="shared" si="516"/>
        <v>RR</v>
      </c>
    </row>
    <row r="6038" spans="1:20" x14ac:dyDescent="0.2">
      <c r="A6038" s="5" t="str">
        <f t="shared" si="518"/>
        <v>RR</v>
      </c>
      <c r="B6038" s="5" t="str">
        <f t="shared" si="519"/>
        <v>302</v>
      </c>
      <c r="C6038" s="5" t="s">
        <v>1770</v>
      </c>
      <c r="D6038" s="5" t="s">
        <v>3209</v>
      </c>
      <c r="E6038" s="8">
        <v>16357</v>
      </c>
      <c r="F6038" s="8">
        <v>16643</v>
      </c>
      <c r="G6038" s="5">
        <f t="shared" si="514"/>
        <v>286</v>
      </c>
      <c r="H6038" s="5">
        <v>50</v>
      </c>
      <c r="I6038" s="12">
        <v>33</v>
      </c>
      <c r="J6038" s="105">
        <f t="shared" si="515"/>
        <v>16545.759999999998</v>
      </c>
      <c r="K6038" s="71">
        <v>16528</v>
      </c>
      <c r="L6038" s="5" t="s">
        <v>3222</v>
      </c>
      <c r="O6038" s="5" t="s">
        <v>2759</v>
      </c>
      <c r="R6038" s="5" t="str">
        <f t="shared" si="517"/>
        <v/>
      </c>
      <c r="T6038" s="5" t="str">
        <f t="shared" si="516"/>
        <v>RR</v>
      </c>
    </row>
    <row r="6039" spans="1:20" x14ac:dyDescent="0.2">
      <c r="A6039" s="5" t="str">
        <f t="shared" si="518"/>
        <v>RR</v>
      </c>
      <c r="B6039" s="5" t="str">
        <f t="shared" si="519"/>
        <v>303</v>
      </c>
      <c r="C6039" s="5" t="s">
        <v>1771</v>
      </c>
      <c r="D6039" s="5" t="s">
        <v>3209</v>
      </c>
      <c r="E6039" s="8">
        <v>16357</v>
      </c>
      <c r="F6039" s="8">
        <v>16643</v>
      </c>
      <c r="G6039" s="5">
        <f t="shared" si="514"/>
        <v>286</v>
      </c>
      <c r="H6039" s="5">
        <v>50</v>
      </c>
      <c r="I6039" s="12">
        <v>34</v>
      </c>
      <c r="J6039" s="105">
        <f t="shared" si="515"/>
        <v>16551.48</v>
      </c>
      <c r="K6039" s="71">
        <v>16558</v>
      </c>
      <c r="L6039" s="5" t="s">
        <v>3222</v>
      </c>
      <c r="O6039" s="5" t="s">
        <v>2759</v>
      </c>
      <c r="R6039" s="5" t="str">
        <f t="shared" si="517"/>
        <v/>
      </c>
      <c r="T6039" s="5" t="str">
        <f t="shared" si="516"/>
        <v>RR</v>
      </c>
    </row>
    <row r="6040" spans="1:20" x14ac:dyDescent="0.2">
      <c r="A6040" s="5" t="str">
        <f t="shared" si="518"/>
        <v>RR</v>
      </c>
      <c r="B6040" s="5" t="str">
        <f t="shared" si="519"/>
        <v>304</v>
      </c>
      <c r="C6040" s="5" t="s">
        <v>1772</v>
      </c>
      <c r="D6040" s="5" t="s">
        <v>3209</v>
      </c>
      <c r="E6040" s="8">
        <v>16357</v>
      </c>
      <c r="F6040" s="8">
        <v>16643</v>
      </c>
      <c r="G6040" s="5">
        <f t="shared" si="514"/>
        <v>286</v>
      </c>
      <c r="H6040" s="5">
        <v>50</v>
      </c>
      <c r="I6040" s="12">
        <v>35</v>
      </c>
      <c r="J6040" s="105">
        <f t="shared" si="515"/>
        <v>16557.2</v>
      </c>
      <c r="K6040" s="71">
        <v>16558</v>
      </c>
      <c r="L6040" s="5" t="s">
        <v>3222</v>
      </c>
      <c r="O6040" s="5" t="s">
        <v>2759</v>
      </c>
      <c r="R6040" s="5" t="str">
        <f t="shared" si="517"/>
        <v/>
      </c>
      <c r="T6040" s="5" t="str">
        <f t="shared" si="516"/>
        <v>RR</v>
      </c>
    </row>
    <row r="6041" spans="1:20" x14ac:dyDescent="0.2">
      <c r="A6041" s="5" t="str">
        <f t="shared" si="518"/>
        <v>RR</v>
      </c>
      <c r="B6041" s="5" t="str">
        <f t="shared" si="519"/>
        <v>305</v>
      </c>
      <c r="C6041" s="5" t="s">
        <v>1773</v>
      </c>
      <c r="D6041" s="5" t="s">
        <v>3209</v>
      </c>
      <c r="E6041" s="8">
        <v>16357</v>
      </c>
      <c r="F6041" s="8">
        <v>16643</v>
      </c>
      <c r="G6041" s="5">
        <f t="shared" si="514"/>
        <v>286</v>
      </c>
      <c r="H6041" s="5">
        <v>50</v>
      </c>
      <c r="I6041" s="12">
        <v>36</v>
      </c>
      <c r="J6041" s="105">
        <f t="shared" si="515"/>
        <v>16562.919999999998</v>
      </c>
      <c r="K6041" s="71">
        <v>16558</v>
      </c>
      <c r="L6041" s="5" t="s">
        <v>3222</v>
      </c>
      <c r="O6041" s="5" t="s">
        <v>2759</v>
      </c>
      <c r="R6041" s="5" t="str">
        <f t="shared" si="517"/>
        <v/>
      </c>
      <c r="T6041" s="5" t="str">
        <f t="shared" si="516"/>
        <v>RR</v>
      </c>
    </row>
    <row r="6042" spans="1:20" x14ac:dyDescent="0.2">
      <c r="A6042" s="5" t="str">
        <f t="shared" si="518"/>
        <v>RR</v>
      </c>
      <c r="B6042" s="5" t="str">
        <f t="shared" si="519"/>
        <v>306</v>
      </c>
      <c r="C6042" s="5" t="s">
        <v>1774</v>
      </c>
      <c r="D6042" s="5" t="s">
        <v>3209</v>
      </c>
      <c r="E6042" s="8">
        <v>16357</v>
      </c>
      <c r="F6042" s="8">
        <v>16643</v>
      </c>
      <c r="G6042" s="5">
        <f t="shared" si="514"/>
        <v>286</v>
      </c>
      <c r="H6042" s="5">
        <v>50</v>
      </c>
      <c r="I6042" s="12">
        <v>37</v>
      </c>
      <c r="J6042" s="105">
        <f t="shared" si="515"/>
        <v>16568.64</v>
      </c>
      <c r="K6042" s="71">
        <v>16558</v>
      </c>
      <c r="L6042" s="5" t="s">
        <v>3222</v>
      </c>
      <c r="O6042" s="5" t="s">
        <v>2759</v>
      </c>
      <c r="R6042" s="5" t="str">
        <f t="shared" si="517"/>
        <v/>
      </c>
      <c r="T6042" s="5" t="str">
        <f t="shared" si="516"/>
        <v>RR</v>
      </c>
    </row>
    <row r="6043" spans="1:20" x14ac:dyDescent="0.2">
      <c r="A6043" s="5" t="str">
        <f t="shared" si="518"/>
        <v>RR</v>
      </c>
      <c r="B6043" s="5" t="str">
        <f t="shared" si="519"/>
        <v>307</v>
      </c>
      <c r="C6043" s="5" t="s">
        <v>1775</v>
      </c>
      <c r="D6043" s="5" t="s">
        <v>3209</v>
      </c>
      <c r="E6043" s="8">
        <v>16357</v>
      </c>
      <c r="F6043" s="8">
        <v>16643</v>
      </c>
      <c r="G6043" s="5">
        <f t="shared" si="514"/>
        <v>286</v>
      </c>
      <c r="H6043" s="5">
        <v>50</v>
      </c>
      <c r="I6043" s="12">
        <v>38</v>
      </c>
      <c r="J6043" s="105">
        <f t="shared" si="515"/>
        <v>16574.36</v>
      </c>
      <c r="K6043" s="71">
        <v>16589</v>
      </c>
      <c r="L6043" s="5" t="s">
        <v>3222</v>
      </c>
      <c r="O6043" s="5" t="s">
        <v>2759</v>
      </c>
      <c r="R6043" s="5" t="str">
        <f t="shared" si="517"/>
        <v/>
      </c>
      <c r="T6043" s="5" t="str">
        <f t="shared" si="516"/>
        <v>RR</v>
      </c>
    </row>
    <row r="6044" spans="1:20" x14ac:dyDescent="0.2">
      <c r="A6044" s="5" t="str">
        <f t="shared" si="518"/>
        <v>RR</v>
      </c>
      <c r="B6044" s="5" t="str">
        <f t="shared" si="519"/>
        <v>308</v>
      </c>
      <c r="C6044" s="5" t="s">
        <v>1776</v>
      </c>
      <c r="D6044" s="5" t="s">
        <v>3209</v>
      </c>
      <c r="E6044" s="8">
        <v>16357</v>
      </c>
      <c r="F6044" s="8">
        <v>16643</v>
      </c>
      <c r="G6044" s="5">
        <f t="shared" si="514"/>
        <v>286</v>
      </c>
      <c r="H6044" s="5">
        <v>50</v>
      </c>
      <c r="I6044" s="12">
        <v>39</v>
      </c>
      <c r="J6044" s="105">
        <f t="shared" si="515"/>
        <v>16580.080000000002</v>
      </c>
      <c r="K6044" s="71">
        <v>16589</v>
      </c>
      <c r="L6044" s="5" t="s">
        <v>3222</v>
      </c>
      <c r="O6044" s="5" t="s">
        <v>2759</v>
      </c>
      <c r="R6044" s="5" t="str">
        <f t="shared" si="517"/>
        <v/>
      </c>
      <c r="T6044" s="5" t="str">
        <f t="shared" si="516"/>
        <v>RR</v>
      </c>
    </row>
    <row r="6045" spans="1:20" x14ac:dyDescent="0.2">
      <c r="A6045" s="5" t="str">
        <f t="shared" si="518"/>
        <v>RR</v>
      </c>
      <c r="B6045" s="5" t="str">
        <f t="shared" si="519"/>
        <v>309</v>
      </c>
      <c r="C6045" s="5" t="s">
        <v>1777</v>
      </c>
      <c r="D6045" s="5" t="s">
        <v>3209</v>
      </c>
      <c r="E6045" s="8">
        <v>16357</v>
      </c>
      <c r="F6045" s="8">
        <v>16643</v>
      </c>
      <c r="G6045" s="5">
        <f t="shared" si="514"/>
        <v>286</v>
      </c>
      <c r="H6045" s="5">
        <v>50</v>
      </c>
      <c r="I6045" s="12">
        <v>40</v>
      </c>
      <c r="J6045" s="105">
        <f t="shared" si="515"/>
        <v>16585.8</v>
      </c>
      <c r="K6045" s="71">
        <v>16589</v>
      </c>
      <c r="L6045" s="5" t="s">
        <v>3222</v>
      </c>
      <c r="O6045" s="5" t="s">
        <v>2759</v>
      </c>
      <c r="R6045" s="5" t="str">
        <f t="shared" si="517"/>
        <v/>
      </c>
      <c r="T6045" s="5" t="str">
        <f t="shared" si="516"/>
        <v>RR</v>
      </c>
    </row>
    <row r="6046" spans="1:20" x14ac:dyDescent="0.2">
      <c r="A6046" s="5" t="str">
        <f t="shared" si="518"/>
        <v>RR</v>
      </c>
      <c r="B6046" s="5" t="str">
        <f t="shared" si="519"/>
        <v>310</v>
      </c>
      <c r="C6046" s="5" t="s">
        <v>1778</v>
      </c>
      <c r="D6046" s="5" t="s">
        <v>3209</v>
      </c>
      <c r="E6046" s="8">
        <v>16357</v>
      </c>
      <c r="F6046" s="8">
        <v>16643</v>
      </c>
      <c r="G6046" s="5">
        <f t="shared" si="514"/>
        <v>286</v>
      </c>
      <c r="H6046" s="5">
        <v>50</v>
      </c>
      <c r="I6046" s="12">
        <v>41</v>
      </c>
      <c r="J6046" s="105">
        <f t="shared" si="515"/>
        <v>16591.52</v>
      </c>
      <c r="K6046" s="71">
        <v>16589</v>
      </c>
      <c r="L6046" s="5" t="s">
        <v>3222</v>
      </c>
      <c r="O6046" s="5" t="s">
        <v>2759</v>
      </c>
      <c r="R6046" s="5" t="str">
        <f t="shared" si="517"/>
        <v/>
      </c>
      <c r="T6046" s="5" t="str">
        <f t="shared" si="516"/>
        <v>RR</v>
      </c>
    </row>
    <row r="6047" spans="1:20" x14ac:dyDescent="0.2">
      <c r="A6047" s="5" t="str">
        <f t="shared" si="518"/>
        <v>RR</v>
      </c>
      <c r="B6047" s="5" t="str">
        <f t="shared" si="519"/>
        <v>311</v>
      </c>
      <c r="C6047" s="5" t="s">
        <v>1779</v>
      </c>
      <c r="D6047" s="5" t="s">
        <v>3209</v>
      </c>
      <c r="E6047" s="8">
        <v>16357</v>
      </c>
      <c r="F6047" s="8">
        <v>16643</v>
      </c>
      <c r="G6047" s="5">
        <f t="shared" si="514"/>
        <v>286</v>
      </c>
      <c r="H6047" s="5">
        <v>50</v>
      </c>
      <c r="I6047" s="12">
        <v>42</v>
      </c>
      <c r="J6047" s="105">
        <f t="shared" si="515"/>
        <v>16597.240000000002</v>
      </c>
      <c r="K6047" s="71">
        <v>16589</v>
      </c>
      <c r="L6047" s="5" t="s">
        <v>3222</v>
      </c>
      <c r="O6047" s="5" t="s">
        <v>2759</v>
      </c>
      <c r="R6047" s="5" t="str">
        <f t="shared" si="517"/>
        <v/>
      </c>
      <c r="T6047" s="5" t="str">
        <f t="shared" si="516"/>
        <v>RR</v>
      </c>
    </row>
    <row r="6048" spans="1:20" x14ac:dyDescent="0.2">
      <c r="A6048" s="5" t="str">
        <f t="shared" si="518"/>
        <v>RR</v>
      </c>
      <c r="B6048" s="5" t="str">
        <f t="shared" si="519"/>
        <v>312</v>
      </c>
      <c r="C6048" s="5" t="s">
        <v>1780</v>
      </c>
      <c r="D6048" s="5" t="s">
        <v>3209</v>
      </c>
      <c r="E6048" s="8">
        <v>16357</v>
      </c>
      <c r="F6048" s="8">
        <v>16643</v>
      </c>
      <c r="G6048" s="5">
        <f t="shared" si="514"/>
        <v>286</v>
      </c>
      <c r="H6048" s="5">
        <v>50</v>
      </c>
      <c r="I6048" s="12">
        <v>43</v>
      </c>
      <c r="J6048" s="105">
        <f t="shared" si="515"/>
        <v>16602.96</v>
      </c>
      <c r="K6048" s="71">
        <v>16589</v>
      </c>
      <c r="L6048" s="5" t="s">
        <v>3222</v>
      </c>
      <c r="O6048" s="5" t="s">
        <v>2759</v>
      </c>
      <c r="R6048" s="5" t="str">
        <f t="shared" si="517"/>
        <v/>
      </c>
      <c r="T6048" s="5" t="str">
        <f t="shared" si="516"/>
        <v>RR</v>
      </c>
    </row>
    <row r="6049" spans="1:20" x14ac:dyDescent="0.2">
      <c r="A6049" s="5" t="str">
        <f t="shared" si="518"/>
        <v>RR</v>
      </c>
      <c r="B6049" s="5" t="str">
        <f t="shared" si="519"/>
        <v>313</v>
      </c>
      <c r="C6049" s="5" t="s">
        <v>1781</v>
      </c>
      <c r="D6049" s="5" t="s">
        <v>3209</v>
      </c>
      <c r="E6049" s="8">
        <v>16357</v>
      </c>
      <c r="F6049" s="8">
        <v>16643</v>
      </c>
      <c r="G6049" s="5">
        <f t="shared" si="514"/>
        <v>286</v>
      </c>
      <c r="H6049" s="5">
        <v>50</v>
      </c>
      <c r="I6049" s="12">
        <v>44</v>
      </c>
      <c r="J6049" s="105">
        <f t="shared" si="515"/>
        <v>16608.68</v>
      </c>
      <c r="K6049" s="71">
        <v>16589</v>
      </c>
      <c r="L6049" s="5" t="s">
        <v>3222</v>
      </c>
      <c r="O6049" s="5" t="s">
        <v>2759</v>
      </c>
      <c r="R6049" s="5" t="str">
        <f t="shared" si="517"/>
        <v/>
      </c>
      <c r="T6049" s="5" t="str">
        <f t="shared" si="516"/>
        <v>RR</v>
      </c>
    </row>
    <row r="6050" spans="1:20" x14ac:dyDescent="0.2">
      <c r="A6050" s="5" t="str">
        <f t="shared" si="518"/>
        <v>RR</v>
      </c>
      <c r="B6050" s="5" t="str">
        <f t="shared" si="519"/>
        <v>314</v>
      </c>
      <c r="C6050" s="5" t="s">
        <v>1782</v>
      </c>
      <c r="D6050" s="5" t="s">
        <v>3209</v>
      </c>
      <c r="E6050" s="8">
        <v>16357</v>
      </c>
      <c r="F6050" s="8">
        <v>16643</v>
      </c>
      <c r="G6050" s="5">
        <f t="shared" si="514"/>
        <v>286</v>
      </c>
      <c r="H6050" s="5">
        <v>50</v>
      </c>
      <c r="I6050" s="12">
        <v>45</v>
      </c>
      <c r="J6050" s="105">
        <f t="shared" si="515"/>
        <v>16614.400000000001</v>
      </c>
      <c r="K6050" s="71">
        <v>16589</v>
      </c>
      <c r="L6050" s="5" t="s">
        <v>3222</v>
      </c>
      <c r="O6050" s="5" t="s">
        <v>2759</v>
      </c>
      <c r="R6050" s="5" t="str">
        <f t="shared" si="517"/>
        <v/>
      </c>
      <c r="T6050" s="5" t="str">
        <f t="shared" si="516"/>
        <v>RR</v>
      </c>
    </row>
    <row r="6051" spans="1:20" x14ac:dyDescent="0.2">
      <c r="A6051" s="5" t="str">
        <f t="shared" si="518"/>
        <v>RR</v>
      </c>
      <c r="B6051" s="5" t="str">
        <f t="shared" si="519"/>
        <v>315</v>
      </c>
      <c r="C6051" s="5" t="s">
        <v>1783</v>
      </c>
      <c r="D6051" s="5" t="s">
        <v>3209</v>
      </c>
      <c r="E6051" s="8">
        <v>16357</v>
      </c>
      <c r="F6051" s="8">
        <v>16643</v>
      </c>
      <c r="G6051" s="5">
        <f t="shared" si="514"/>
        <v>286</v>
      </c>
      <c r="H6051" s="5">
        <v>50</v>
      </c>
      <c r="I6051" s="12">
        <v>46</v>
      </c>
      <c r="J6051" s="105">
        <f t="shared" si="515"/>
        <v>16620.12</v>
      </c>
      <c r="K6051" s="71">
        <v>16589</v>
      </c>
      <c r="L6051" s="5" t="s">
        <v>3222</v>
      </c>
      <c r="O6051" s="5" t="s">
        <v>2759</v>
      </c>
      <c r="R6051" s="5" t="str">
        <f t="shared" si="517"/>
        <v/>
      </c>
      <c r="T6051" s="5" t="str">
        <f t="shared" si="516"/>
        <v>RR</v>
      </c>
    </row>
    <row r="6052" spans="1:20" x14ac:dyDescent="0.2">
      <c r="A6052" s="5" t="str">
        <f t="shared" si="518"/>
        <v>RR</v>
      </c>
      <c r="B6052" s="5" t="str">
        <f t="shared" si="519"/>
        <v>316</v>
      </c>
      <c r="C6052" s="5" t="s">
        <v>1784</v>
      </c>
      <c r="D6052" s="5" t="s">
        <v>3209</v>
      </c>
      <c r="E6052" s="8">
        <v>16357</v>
      </c>
      <c r="F6052" s="8">
        <v>16643</v>
      </c>
      <c r="G6052" s="5">
        <f t="shared" si="514"/>
        <v>286</v>
      </c>
      <c r="H6052" s="5">
        <v>50</v>
      </c>
      <c r="I6052" s="12">
        <v>47</v>
      </c>
      <c r="J6052" s="105">
        <f t="shared" si="515"/>
        <v>16625.84</v>
      </c>
      <c r="K6052" s="71">
        <v>16589</v>
      </c>
      <c r="L6052" s="5" t="s">
        <v>3222</v>
      </c>
      <c r="O6052" s="5" t="s">
        <v>2759</v>
      </c>
      <c r="R6052" s="5" t="str">
        <f t="shared" si="517"/>
        <v/>
      </c>
      <c r="T6052" s="5" t="str">
        <f t="shared" si="516"/>
        <v>RR</v>
      </c>
    </row>
    <row r="6053" spans="1:20" x14ac:dyDescent="0.2">
      <c r="A6053" s="5" t="str">
        <f t="shared" si="518"/>
        <v>RR</v>
      </c>
      <c r="B6053" s="5" t="str">
        <f t="shared" si="519"/>
        <v>317</v>
      </c>
      <c r="C6053" s="5" t="s">
        <v>1785</v>
      </c>
      <c r="D6053" s="5" t="s">
        <v>3209</v>
      </c>
      <c r="E6053" s="8">
        <v>16357</v>
      </c>
      <c r="F6053" s="8">
        <v>16643</v>
      </c>
      <c r="G6053" s="5">
        <f t="shared" si="514"/>
        <v>286</v>
      </c>
      <c r="H6053" s="5">
        <v>50</v>
      </c>
      <c r="I6053" s="12">
        <v>48</v>
      </c>
      <c r="J6053" s="105">
        <f t="shared" si="515"/>
        <v>16631.560000000001</v>
      </c>
      <c r="K6053" s="71">
        <v>16589</v>
      </c>
      <c r="L6053" s="5" t="s">
        <v>3222</v>
      </c>
      <c r="O6053" s="5" t="s">
        <v>2759</v>
      </c>
      <c r="R6053" s="5" t="str">
        <f t="shared" si="517"/>
        <v/>
      </c>
      <c r="T6053" s="5" t="str">
        <f t="shared" si="516"/>
        <v>RR</v>
      </c>
    </row>
    <row r="6054" spans="1:20" x14ac:dyDescent="0.2">
      <c r="A6054" s="5" t="str">
        <f t="shared" si="518"/>
        <v>RR</v>
      </c>
      <c r="B6054" s="5" t="str">
        <f t="shared" si="519"/>
        <v>318</v>
      </c>
      <c r="C6054" s="5" t="s">
        <v>1786</v>
      </c>
      <c r="D6054" s="5" t="s">
        <v>3209</v>
      </c>
      <c r="E6054" s="8">
        <v>16357</v>
      </c>
      <c r="F6054" s="8">
        <v>16643</v>
      </c>
      <c r="G6054" s="5">
        <f t="shared" si="514"/>
        <v>286</v>
      </c>
      <c r="H6054" s="5">
        <v>50</v>
      </c>
      <c r="I6054" s="12">
        <v>49</v>
      </c>
      <c r="J6054" s="105">
        <f t="shared" si="515"/>
        <v>16637.28</v>
      </c>
      <c r="K6054" s="71">
        <v>16619</v>
      </c>
      <c r="L6054" s="5" t="s">
        <v>3222</v>
      </c>
      <c r="O6054" s="5" t="s">
        <v>2759</v>
      </c>
      <c r="R6054" s="5" t="str">
        <f t="shared" si="517"/>
        <v/>
      </c>
      <c r="T6054" s="5" t="str">
        <f t="shared" si="516"/>
        <v>RR</v>
      </c>
    </row>
    <row r="6055" spans="1:20" x14ac:dyDescent="0.2">
      <c r="A6055" s="5" t="str">
        <f t="shared" si="518"/>
        <v>RR</v>
      </c>
      <c r="B6055" s="5" t="str">
        <f t="shared" si="519"/>
        <v>319</v>
      </c>
      <c r="C6055" s="5" t="s">
        <v>1787</v>
      </c>
      <c r="D6055" s="5" t="s">
        <v>3209</v>
      </c>
      <c r="E6055" s="8">
        <v>16357</v>
      </c>
      <c r="F6055" s="8">
        <v>16643</v>
      </c>
      <c r="G6055" s="5">
        <f t="shared" si="514"/>
        <v>286</v>
      </c>
      <c r="H6055" s="5">
        <v>50</v>
      </c>
      <c r="I6055" s="12">
        <v>50</v>
      </c>
      <c r="J6055" s="105">
        <f t="shared" si="515"/>
        <v>16643</v>
      </c>
      <c r="K6055" s="71">
        <v>16619</v>
      </c>
      <c r="L6055" s="5" t="s">
        <v>3222</v>
      </c>
      <c r="O6055" s="5" t="s">
        <v>2759</v>
      </c>
      <c r="R6055" s="5" t="str">
        <f t="shared" si="517"/>
        <v/>
      </c>
      <c r="T6055" s="5" t="str">
        <f t="shared" si="516"/>
        <v>RR</v>
      </c>
    </row>
    <row r="6056" spans="1:20" x14ac:dyDescent="0.2">
      <c r="A6056" s="5" t="str">
        <f t="shared" si="518"/>
        <v>RS</v>
      </c>
      <c r="B6056" s="5" t="str">
        <f t="shared" si="519"/>
        <v>501</v>
      </c>
      <c r="C6056" s="5" t="s">
        <v>1788</v>
      </c>
      <c r="D6056" s="5" t="s">
        <v>3237</v>
      </c>
      <c r="E6056" s="8">
        <v>16358</v>
      </c>
      <c r="F6056" s="8">
        <v>16459</v>
      </c>
      <c r="G6056" s="5">
        <f t="shared" si="514"/>
        <v>101</v>
      </c>
      <c r="H6056" s="5">
        <v>109</v>
      </c>
      <c r="I6056" s="12">
        <v>1</v>
      </c>
      <c r="J6056" s="105">
        <f t="shared" si="515"/>
        <v>16358.926605504586</v>
      </c>
      <c r="K6056" s="71">
        <v>16346</v>
      </c>
      <c r="L6056" s="5" t="s">
        <v>3219</v>
      </c>
      <c r="N6056" s="5" t="s">
        <v>5156</v>
      </c>
      <c r="O6056" s="5" t="s">
        <v>1789</v>
      </c>
      <c r="R6056" s="5" t="str">
        <f t="shared" si="517"/>
        <v/>
      </c>
      <c r="T6056" s="5" t="str">
        <f t="shared" si="516"/>
        <v>RS</v>
      </c>
    </row>
    <row r="6057" spans="1:20" x14ac:dyDescent="0.2">
      <c r="A6057" s="5" t="str">
        <f t="shared" si="518"/>
        <v>RS</v>
      </c>
      <c r="B6057" s="5" t="str">
        <f t="shared" si="519"/>
        <v>502</v>
      </c>
      <c r="C6057" s="5" t="s">
        <v>1790</v>
      </c>
      <c r="D6057" s="5" t="s">
        <v>3237</v>
      </c>
      <c r="E6057" s="8">
        <v>16358</v>
      </c>
      <c r="F6057" s="8">
        <v>16459</v>
      </c>
      <c r="G6057" s="5">
        <f t="shared" ref="G6057:G6105" si="520">F6057-E6057</f>
        <v>101</v>
      </c>
      <c r="H6057" s="5">
        <v>109</v>
      </c>
      <c r="I6057" s="12">
        <v>2</v>
      </c>
      <c r="J6057" s="105">
        <f t="shared" si="515"/>
        <v>16359.853211009175</v>
      </c>
      <c r="K6057" s="71">
        <v>16346</v>
      </c>
      <c r="L6057" s="5" t="s">
        <v>3219</v>
      </c>
      <c r="N6057" s="5" t="s">
        <v>5156</v>
      </c>
      <c r="O6057" s="5" t="s">
        <v>1789</v>
      </c>
      <c r="R6057" s="5" t="str">
        <f t="shared" si="517"/>
        <v/>
      </c>
      <c r="T6057" s="5" t="str">
        <f t="shared" si="516"/>
        <v>RS</v>
      </c>
    </row>
    <row r="6058" spans="1:20" x14ac:dyDescent="0.2">
      <c r="A6058" s="5" t="str">
        <f t="shared" si="518"/>
        <v>RS</v>
      </c>
      <c r="B6058" s="5" t="str">
        <f t="shared" si="519"/>
        <v>503</v>
      </c>
      <c r="C6058" s="5" t="s">
        <v>1791</v>
      </c>
      <c r="D6058" s="5" t="s">
        <v>3237</v>
      </c>
      <c r="E6058" s="8">
        <v>16358</v>
      </c>
      <c r="F6058" s="8">
        <v>16459</v>
      </c>
      <c r="G6058" s="5">
        <f t="shared" si="520"/>
        <v>101</v>
      </c>
      <c r="H6058" s="5">
        <v>109</v>
      </c>
      <c r="I6058" s="12">
        <v>3</v>
      </c>
      <c r="J6058" s="105">
        <f t="shared" si="515"/>
        <v>16360.779816513761</v>
      </c>
      <c r="K6058" s="71">
        <v>16346</v>
      </c>
      <c r="L6058" s="5" t="s">
        <v>3219</v>
      </c>
      <c r="N6058" s="5" t="s">
        <v>5156</v>
      </c>
      <c r="O6058" s="5" t="s">
        <v>1789</v>
      </c>
      <c r="R6058" s="5" t="str">
        <f t="shared" si="517"/>
        <v/>
      </c>
      <c r="T6058" s="5" t="str">
        <f t="shared" si="516"/>
        <v>RS</v>
      </c>
    </row>
    <row r="6059" spans="1:20" x14ac:dyDescent="0.2">
      <c r="A6059" s="5" t="str">
        <f t="shared" si="518"/>
        <v>RS</v>
      </c>
      <c r="B6059" s="5" t="str">
        <f t="shared" si="519"/>
        <v>504</v>
      </c>
      <c r="C6059" s="5" t="s">
        <v>1792</v>
      </c>
      <c r="D6059" s="5" t="s">
        <v>3237</v>
      </c>
      <c r="E6059" s="8">
        <v>16358</v>
      </c>
      <c r="F6059" s="8">
        <v>16459</v>
      </c>
      <c r="G6059" s="5">
        <f t="shared" si="520"/>
        <v>101</v>
      </c>
      <c r="H6059" s="5">
        <v>109</v>
      </c>
      <c r="I6059" s="12">
        <v>4</v>
      </c>
      <c r="J6059" s="105">
        <f t="shared" si="515"/>
        <v>16361.706422018349</v>
      </c>
      <c r="K6059" s="71">
        <v>16346</v>
      </c>
      <c r="L6059" s="5" t="s">
        <v>3219</v>
      </c>
      <c r="N6059" s="5" t="s">
        <v>5156</v>
      </c>
      <c r="O6059" s="5" t="s">
        <v>1789</v>
      </c>
      <c r="R6059" s="5" t="str">
        <f t="shared" si="517"/>
        <v/>
      </c>
      <c r="T6059" s="5" t="str">
        <f t="shared" si="516"/>
        <v>RS</v>
      </c>
    </row>
    <row r="6060" spans="1:20" x14ac:dyDescent="0.2">
      <c r="A6060" s="5" t="str">
        <f t="shared" si="518"/>
        <v>RS</v>
      </c>
      <c r="B6060" s="5" t="str">
        <f t="shared" si="519"/>
        <v>505</v>
      </c>
      <c r="C6060" s="5" t="s">
        <v>1793</v>
      </c>
      <c r="D6060" s="5" t="s">
        <v>3237</v>
      </c>
      <c r="E6060" s="8">
        <v>16358</v>
      </c>
      <c r="F6060" s="8">
        <v>16459</v>
      </c>
      <c r="G6060" s="5">
        <f t="shared" si="520"/>
        <v>101</v>
      </c>
      <c r="H6060" s="5">
        <v>109</v>
      </c>
      <c r="I6060" s="12">
        <v>5</v>
      </c>
      <c r="J6060" s="105">
        <f t="shared" si="515"/>
        <v>16362.633027522936</v>
      </c>
      <c r="K6060" s="71">
        <v>16346</v>
      </c>
      <c r="L6060" s="5" t="s">
        <v>3219</v>
      </c>
      <c r="N6060" s="5" t="s">
        <v>5156</v>
      </c>
      <c r="O6060" s="5" t="s">
        <v>1789</v>
      </c>
      <c r="R6060" s="5" t="str">
        <f t="shared" si="517"/>
        <v/>
      </c>
      <c r="T6060" s="5" t="str">
        <f t="shared" si="516"/>
        <v>RS</v>
      </c>
    </row>
    <row r="6061" spans="1:20" x14ac:dyDescent="0.2">
      <c r="A6061" s="5" t="str">
        <f t="shared" si="518"/>
        <v>RS</v>
      </c>
      <c r="B6061" s="5" t="str">
        <f t="shared" si="519"/>
        <v>506</v>
      </c>
      <c r="C6061" s="5" t="s">
        <v>1794</v>
      </c>
      <c r="D6061" s="5" t="s">
        <v>3237</v>
      </c>
      <c r="E6061" s="8">
        <v>16358</v>
      </c>
      <c r="F6061" s="8">
        <v>16459</v>
      </c>
      <c r="G6061" s="5">
        <f t="shared" si="520"/>
        <v>101</v>
      </c>
      <c r="H6061" s="5">
        <v>109</v>
      </c>
      <c r="I6061" s="12">
        <v>6</v>
      </c>
      <c r="J6061" s="105">
        <f t="shared" si="515"/>
        <v>16363.559633027522</v>
      </c>
      <c r="K6061" s="71">
        <v>16346</v>
      </c>
      <c r="L6061" s="5" t="s">
        <v>3219</v>
      </c>
      <c r="N6061" s="5" t="s">
        <v>5156</v>
      </c>
      <c r="O6061" s="5" t="s">
        <v>1789</v>
      </c>
      <c r="R6061" s="5" t="str">
        <f t="shared" si="517"/>
        <v/>
      </c>
      <c r="T6061" s="5" t="str">
        <f t="shared" si="516"/>
        <v>RS</v>
      </c>
    </row>
    <row r="6062" spans="1:20" x14ac:dyDescent="0.2">
      <c r="A6062" s="5" t="str">
        <f t="shared" si="518"/>
        <v>RS</v>
      </c>
      <c r="B6062" s="5" t="str">
        <f t="shared" si="519"/>
        <v>507</v>
      </c>
      <c r="C6062" s="5" t="s">
        <v>1795</v>
      </c>
      <c r="D6062" s="5" t="s">
        <v>3237</v>
      </c>
      <c r="E6062" s="8">
        <v>16358</v>
      </c>
      <c r="F6062" s="8">
        <v>16459</v>
      </c>
      <c r="G6062" s="5">
        <f t="shared" si="520"/>
        <v>101</v>
      </c>
      <c r="H6062" s="5">
        <v>109</v>
      </c>
      <c r="I6062" s="12">
        <v>7</v>
      </c>
      <c r="J6062" s="105">
        <f t="shared" si="515"/>
        <v>16364.48623853211</v>
      </c>
      <c r="K6062" s="71">
        <v>16346</v>
      </c>
      <c r="L6062" s="5" t="s">
        <v>3219</v>
      </c>
      <c r="N6062" s="5" t="s">
        <v>5156</v>
      </c>
      <c r="O6062" s="5" t="s">
        <v>1789</v>
      </c>
      <c r="R6062" s="5" t="str">
        <f t="shared" si="517"/>
        <v/>
      </c>
      <c r="T6062" s="5" t="str">
        <f t="shared" si="516"/>
        <v>RS</v>
      </c>
    </row>
    <row r="6063" spans="1:20" x14ac:dyDescent="0.2">
      <c r="A6063" s="5" t="str">
        <f t="shared" si="518"/>
        <v>RS</v>
      </c>
      <c r="B6063" s="5" t="str">
        <f t="shared" si="519"/>
        <v>508</v>
      </c>
      <c r="C6063" s="5" t="s">
        <v>1796</v>
      </c>
      <c r="D6063" s="5" t="s">
        <v>3237</v>
      </c>
      <c r="E6063" s="8">
        <v>16358</v>
      </c>
      <c r="F6063" s="8">
        <v>16459</v>
      </c>
      <c r="G6063" s="5">
        <f t="shared" si="520"/>
        <v>101</v>
      </c>
      <c r="H6063" s="5">
        <v>109</v>
      </c>
      <c r="I6063" s="12">
        <v>8</v>
      </c>
      <c r="J6063" s="105">
        <f t="shared" si="515"/>
        <v>16365.412844036697</v>
      </c>
      <c r="K6063" s="71">
        <v>16346</v>
      </c>
      <c r="L6063" s="5" t="s">
        <v>3219</v>
      </c>
      <c r="N6063" s="5" t="s">
        <v>5156</v>
      </c>
      <c r="O6063" s="5" t="s">
        <v>1789</v>
      </c>
      <c r="R6063" s="5" t="str">
        <f t="shared" si="517"/>
        <v/>
      </c>
      <c r="T6063" s="5" t="str">
        <f t="shared" si="516"/>
        <v>RS</v>
      </c>
    </row>
    <row r="6064" spans="1:20" x14ac:dyDescent="0.2">
      <c r="A6064" s="5" t="str">
        <f t="shared" si="518"/>
        <v>RS</v>
      </c>
      <c r="B6064" s="5" t="str">
        <f t="shared" si="519"/>
        <v>509</v>
      </c>
      <c r="C6064" s="5" t="s">
        <v>1797</v>
      </c>
      <c r="D6064" s="5" t="s">
        <v>3237</v>
      </c>
      <c r="E6064" s="8">
        <v>16358</v>
      </c>
      <c r="F6064" s="8">
        <v>16459</v>
      </c>
      <c r="G6064" s="5">
        <f t="shared" si="520"/>
        <v>101</v>
      </c>
      <c r="H6064" s="5">
        <v>109</v>
      </c>
      <c r="I6064" s="12">
        <v>9</v>
      </c>
      <c r="J6064" s="105">
        <f t="shared" si="515"/>
        <v>16366.339449541285</v>
      </c>
      <c r="K6064" s="71">
        <v>16346</v>
      </c>
      <c r="L6064" s="5" t="s">
        <v>3219</v>
      </c>
      <c r="N6064" s="5" t="s">
        <v>5156</v>
      </c>
      <c r="O6064" s="5" t="s">
        <v>1789</v>
      </c>
      <c r="R6064" s="5" t="str">
        <f t="shared" si="517"/>
        <v/>
      </c>
      <c r="T6064" s="5" t="str">
        <f t="shared" si="516"/>
        <v>RS</v>
      </c>
    </row>
    <row r="6065" spans="1:20" x14ac:dyDescent="0.2">
      <c r="A6065" s="5" t="str">
        <f t="shared" si="518"/>
        <v>RS</v>
      </c>
      <c r="B6065" s="5" t="str">
        <f t="shared" si="519"/>
        <v>510</v>
      </c>
      <c r="C6065" s="5" t="s">
        <v>1798</v>
      </c>
      <c r="D6065" s="5" t="s">
        <v>3237</v>
      </c>
      <c r="E6065" s="8">
        <v>16358</v>
      </c>
      <c r="F6065" s="8">
        <v>16459</v>
      </c>
      <c r="G6065" s="5">
        <f t="shared" si="520"/>
        <v>101</v>
      </c>
      <c r="H6065" s="5">
        <v>109</v>
      </c>
      <c r="I6065" s="12">
        <v>10</v>
      </c>
      <c r="J6065" s="105">
        <f t="shared" si="515"/>
        <v>16367.266055045871</v>
      </c>
      <c r="K6065" s="71">
        <v>16346</v>
      </c>
      <c r="L6065" s="5" t="s">
        <v>3219</v>
      </c>
      <c r="N6065" s="5" t="s">
        <v>5156</v>
      </c>
      <c r="O6065" s="5" t="s">
        <v>1789</v>
      </c>
      <c r="R6065" s="5" t="str">
        <f t="shared" si="517"/>
        <v/>
      </c>
      <c r="T6065" s="5" t="str">
        <f t="shared" si="516"/>
        <v>RS</v>
      </c>
    </row>
    <row r="6066" spans="1:20" x14ac:dyDescent="0.2">
      <c r="A6066" s="5" t="str">
        <f t="shared" si="518"/>
        <v>RS</v>
      </c>
      <c r="B6066" s="5" t="str">
        <f t="shared" si="519"/>
        <v>511</v>
      </c>
      <c r="C6066" s="5" t="s">
        <v>1799</v>
      </c>
      <c r="D6066" s="5" t="s">
        <v>3237</v>
      </c>
      <c r="E6066" s="8">
        <v>16358</v>
      </c>
      <c r="F6066" s="8">
        <v>16459</v>
      </c>
      <c r="G6066" s="5">
        <f t="shared" si="520"/>
        <v>101</v>
      </c>
      <c r="H6066" s="5">
        <v>109</v>
      </c>
      <c r="I6066" s="12">
        <v>11</v>
      </c>
      <c r="J6066" s="105">
        <f t="shared" si="515"/>
        <v>16368.19266055046</v>
      </c>
      <c r="K6066" s="71">
        <v>16346</v>
      </c>
      <c r="L6066" s="5" t="s">
        <v>3219</v>
      </c>
      <c r="N6066" s="5" t="s">
        <v>5156</v>
      </c>
      <c r="O6066" s="5" t="s">
        <v>1789</v>
      </c>
      <c r="R6066" s="5" t="str">
        <f t="shared" si="517"/>
        <v/>
      </c>
      <c r="T6066" s="5" t="str">
        <f t="shared" si="516"/>
        <v>RS</v>
      </c>
    </row>
    <row r="6067" spans="1:20" x14ac:dyDescent="0.2">
      <c r="A6067" s="5" t="str">
        <f t="shared" si="518"/>
        <v>RS</v>
      </c>
      <c r="B6067" s="5" t="str">
        <f t="shared" si="519"/>
        <v>512</v>
      </c>
      <c r="C6067" s="5" t="s">
        <v>1800</v>
      </c>
      <c r="D6067" s="5" t="s">
        <v>3237</v>
      </c>
      <c r="E6067" s="8">
        <v>16358</v>
      </c>
      <c r="F6067" s="8">
        <v>16459</v>
      </c>
      <c r="G6067" s="5">
        <f t="shared" si="520"/>
        <v>101</v>
      </c>
      <c r="H6067" s="5">
        <v>109</v>
      </c>
      <c r="I6067" s="12">
        <v>12</v>
      </c>
      <c r="J6067" s="105">
        <f t="shared" si="515"/>
        <v>16369.119266055046</v>
      </c>
      <c r="K6067" s="71">
        <v>16346</v>
      </c>
      <c r="L6067" s="5" t="s">
        <v>3219</v>
      </c>
      <c r="N6067" s="5" t="s">
        <v>5156</v>
      </c>
      <c r="O6067" s="5" t="s">
        <v>1789</v>
      </c>
      <c r="R6067" s="5" t="str">
        <f t="shared" si="517"/>
        <v/>
      </c>
      <c r="T6067" s="5" t="str">
        <f t="shared" si="516"/>
        <v>RS</v>
      </c>
    </row>
    <row r="6068" spans="1:20" x14ac:dyDescent="0.2">
      <c r="A6068" s="5" t="str">
        <f t="shared" si="518"/>
        <v>RS</v>
      </c>
      <c r="B6068" s="5" t="str">
        <f t="shared" si="519"/>
        <v>513</v>
      </c>
      <c r="C6068" s="5" t="s">
        <v>1801</v>
      </c>
      <c r="D6068" s="5" t="s">
        <v>3237</v>
      </c>
      <c r="E6068" s="8">
        <v>16358</v>
      </c>
      <c r="F6068" s="8">
        <v>16459</v>
      </c>
      <c r="G6068" s="5">
        <f t="shared" si="520"/>
        <v>101</v>
      </c>
      <c r="H6068" s="5">
        <v>109</v>
      </c>
      <c r="I6068" s="12">
        <v>13</v>
      </c>
      <c r="J6068" s="105">
        <f t="shared" si="515"/>
        <v>16370.045871559632</v>
      </c>
      <c r="K6068" s="71">
        <v>16346</v>
      </c>
      <c r="L6068" s="5" t="s">
        <v>3219</v>
      </c>
      <c r="N6068" s="5" t="s">
        <v>5156</v>
      </c>
      <c r="O6068" s="5" t="s">
        <v>1789</v>
      </c>
      <c r="R6068" s="5" t="str">
        <f t="shared" si="517"/>
        <v/>
      </c>
      <c r="T6068" s="5" t="str">
        <f t="shared" si="516"/>
        <v>RS</v>
      </c>
    </row>
    <row r="6069" spans="1:20" x14ac:dyDescent="0.2">
      <c r="A6069" s="5" t="str">
        <f t="shared" si="518"/>
        <v>RS</v>
      </c>
      <c r="B6069" s="5" t="str">
        <f t="shared" si="519"/>
        <v>514</v>
      </c>
      <c r="C6069" s="5" t="s">
        <v>1802</v>
      </c>
      <c r="D6069" s="5" t="s">
        <v>3237</v>
      </c>
      <c r="E6069" s="8">
        <v>16358</v>
      </c>
      <c r="F6069" s="8">
        <v>16459</v>
      </c>
      <c r="G6069" s="5">
        <f t="shared" si="520"/>
        <v>101</v>
      </c>
      <c r="H6069" s="5">
        <v>109</v>
      </c>
      <c r="I6069" s="12">
        <v>14</v>
      </c>
      <c r="J6069" s="105">
        <f t="shared" si="515"/>
        <v>16370.972477064221</v>
      </c>
      <c r="K6069" s="71">
        <v>16346</v>
      </c>
      <c r="L6069" s="5" t="s">
        <v>3219</v>
      </c>
      <c r="N6069" s="5" t="s">
        <v>5156</v>
      </c>
      <c r="O6069" s="5" t="s">
        <v>1789</v>
      </c>
      <c r="R6069" s="5" t="str">
        <f t="shared" si="517"/>
        <v/>
      </c>
      <c r="T6069" s="5" t="str">
        <f t="shared" si="516"/>
        <v>RS</v>
      </c>
    </row>
    <row r="6070" spans="1:20" x14ac:dyDescent="0.2">
      <c r="A6070" s="5" t="str">
        <f t="shared" si="518"/>
        <v>RS</v>
      </c>
      <c r="B6070" s="5" t="str">
        <f t="shared" si="519"/>
        <v>515</v>
      </c>
      <c r="C6070" s="5" t="s">
        <v>1803</v>
      </c>
      <c r="D6070" s="5" t="s">
        <v>3237</v>
      </c>
      <c r="E6070" s="8">
        <v>16358</v>
      </c>
      <c r="F6070" s="8">
        <v>16459</v>
      </c>
      <c r="G6070" s="5">
        <f t="shared" si="520"/>
        <v>101</v>
      </c>
      <c r="H6070" s="5">
        <v>109</v>
      </c>
      <c r="I6070" s="12">
        <v>15</v>
      </c>
      <c r="J6070" s="105">
        <f t="shared" si="515"/>
        <v>16371.899082568807</v>
      </c>
      <c r="K6070" s="71">
        <v>16346</v>
      </c>
      <c r="L6070" s="5" t="s">
        <v>3219</v>
      </c>
      <c r="N6070" s="5" t="s">
        <v>5156</v>
      </c>
      <c r="O6070" s="5" t="s">
        <v>1789</v>
      </c>
      <c r="R6070" s="5" t="str">
        <f t="shared" si="517"/>
        <v/>
      </c>
      <c r="T6070" s="5" t="str">
        <f t="shared" si="516"/>
        <v>RS</v>
      </c>
    </row>
    <row r="6071" spans="1:20" x14ac:dyDescent="0.2">
      <c r="A6071" s="5" t="str">
        <f t="shared" si="518"/>
        <v>RS</v>
      </c>
      <c r="B6071" s="5" t="str">
        <f t="shared" si="519"/>
        <v>516</v>
      </c>
      <c r="C6071" s="5" t="s">
        <v>1804</v>
      </c>
      <c r="D6071" s="5" t="s">
        <v>3237</v>
      </c>
      <c r="E6071" s="8">
        <v>16358</v>
      </c>
      <c r="F6071" s="8">
        <v>16459</v>
      </c>
      <c r="G6071" s="5">
        <f t="shared" si="520"/>
        <v>101</v>
      </c>
      <c r="H6071" s="5">
        <v>109</v>
      </c>
      <c r="I6071" s="12">
        <v>16</v>
      </c>
      <c r="J6071" s="105">
        <f t="shared" si="515"/>
        <v>16372.825688073395</v>
      </c>
      <c r="K6071" s="71">
        <v>16346</v>
      </c>
      <c r="L6071" s="5" t="s">
        <v>3219</v>
      </c>
      <c r="N6071" s="5" t="s">
        <v>5156</v>
      </c>
      <c r="O6071" s="5" t="s">
        <v>1789</v>
      </c>
      <c r="R6071" s="5" t="str">
        <f t="shared" si="517"/>
        <v/>
      </c>
      <c r="T6071" s="5" t="str">
        <f t="shared" si="516"/>
        <v>RS</v>
      </c>
    </row>
    <row r="6072" spans="1:20" x14ac:dyDescent="0.2">
      <c r="A6072" s="5" t="str">
        <f t="shared" si="518"/>
        <v>RS</v>
      </c>
      <c r="B6072" s="5" t="str">
        <f t="shared" si="519"/>
        <v>517</v>
      </c>
      <c r="C6072" s="5" t="s">
        <v>1805</v>
      </c>
      <c r="D6072" s="5" t="s">
        <v>3237</v>
      </c>
      <c r="E6072" s="8">
        <v>16358</v>
      </c>
      <c r="F6072" s="8">
        <v>16459</v>
      </c>
      <c r="G6072" s="5">
        <f t="shared" si="520"/>
        <v>101</v>
      </c>
      <c r="H6072" s="5">
        <v>109</v>
      </c>
      <c r="I6072" s="12">
        <v>17</v>
      </c>
      <c r="J6072" s="105">
        <f t="shared" si="515"/>
        <v>16373.752293577982</v>
      </c>
      <c r="K6072" s="71">
        <v>16346</v>
      </c>
      <c r="L6072" s="5" t="s">
        <v>3219</v>
      </c>
      <c r="N6072" s="5" t="s">
        <v>5156</v>
      </c>
      <c r="O6072" s="5" t="s">
        <v>1789</v>
      </c>
      <c r="R6072" s="5" t="str">
        <f t="shared" si="517"/>
        <v/>
      </c>
      <c r="T6072" s="5" t="str">
        <f t="shared" si="516"/>
        <v>RS</v>
      </c>
    </row>
    <row r="6073" spans="1:20" x14ac:dyDescent="0.2">
      <c r="A6073" s="5" t="str">
        <f t="shared" si="518"/>
        <v>RS</v>
      </c>
      <c r="B6073" s="5" t="str">
        <f t="shared" si="519"/>
        <v>518</v>
      </c>
      <c r="C6073" s="5" t="s">
        <v>1806</v>
      </c>
      <c r="D6073" s="5" t="s">
        <v>3237</v>
      </c>
      <c r="E6073" s="8">
        <v>16358</v>
      </c>
      <c r="F6073" s="8">
        <v>16459</v>
      </c>
      <c r="G6073" s="5">
        <f t="shared" si="520"/>
        <v>101</v>
      </c>
      <c r="H6073" s="5">
        <v>109</v>
      </c>
      <c r="I6073" s="12">
        <v>18</v>
      </c>
      <c r="J6073" s="105">
        <f t="shared" si="515"/>
        <v>16374.678899082568</v>
      </c>
      <c r="K6073" s="71">
        <v>16346</v>
      </c>
      <c r="L6073" s="5" t="s">
        <v>3219</v>
      </c>
      <c r="N6073" s="5" t="s">
        <v>5156</v>
      </c>
      <c r="O6073" s="5" t="s">
        <v>1789</v>
      </c>
      <c r="R6073" s="5" t="str">
        <f t="shared" si="517"/>
        <v/>
      </c>
      <c r="T6073" s="5" t="str">
        <f t="shared" si="516"/>
        <v>RS</v>
      </c>
    </row>
    <row r="6074" spans="1:20" x14ac:dyDescent="0.2">
      <c r="A6074" s="5" t="str">
        <f t="shared" si="518"/>
        <v>RS</v>
      </c>
      <c r="B6074" s="5" t="str">
        <f t="shared" si="519"/>
        <v>519</v>
      </c>
      <c r="C6074" s="5" t="s">
        <v>1807</v>
      </c>
      <c r="D6074" s="5" t="s">
        <v>3237</v>
      </c>
      <c r="E6074" s="8">
        <v>16358</v>
      </c>
      <c r="F6074" s="8">
        <v>16459</v>
      </c>
      <c r="G6074" s="5">
        <f t="shared" si="520"/>
        <v>101</v>
      </c>
      <c r="H6074" s="5">
        <v>109</v>
      </c>
      <c r="I6074" s="12">
        <v>19</v>
      </c>
      <c r="J6074" s="105">
        <f t="shared" si="515"/>
        <v>16375.605504587156</v>
      </c>
      <c r="K6074" s="71">
        <v>16346</v>
      </c>
      <c r="L6074" s="5" t="s">
        <v>3219</v>
      </c>
      <c r="N6074" s="5" t="s">
        <v>5156</v>
      </c>
      <c r="O6074" s="5" t="s">
        <v>1789</v>
      </c>
      <c r="R6074" s="5" t="str">
        <f t="shared" si="517"/>
        <v/>
      </c>
      <c r="T6074" s="5" t="str">
        <f t="shared" si="516"/>
        <v>RS</v>
      </c>
    </row>
    <row r="6075" spans="1:20" x14ac:dyDescent="0.2">
      <c r="A6075" s="5" t="str">
        <f t="shared" si="518"/>
        <v>RS</v>
      </c>
      <c r="B6075" s="5" t="str">
        <f t="shared" si="519"/>
        <v>520</v>
      </c>
      <c r="C6075" s="5" t="s">
        <v>1808</v>
      </c>
      <c r="D6075" s="5" t="s">
        <v>3237</v>
      </c>
      <c r="E6075" s="8">
        <v>16358</v>
      </c>
      <c r="F6075" s="8">
        <v>16459</v>
      </c>
      <c r="G6075" s="5">
        <f t="shared" si="520"/>
        <v>101</v>
      </c>
      <c r="H6075" s="5">
        <v>109</v>
      </c>
      <c r="I6075" s="12">
        <v>20</v>
      </c>
      <c r="J6075" s="105">
        <f t="shared" si="515"/>
        <v>16376.532110091743</v>
      </c>
      <c r="K6075" s="71">
        <v>16346</v>
      </c>
      <c r="L6075" s="5" t="s">
        <v>3219</v>
      </c>
      <c r="N6075" s="5" t="s">
        <v>5156</v>
      </c>
      <c r="O6075" s="5" t="s">
        <v>1789</v>
      </c>
      <c r="R6075" s="5" t="str">
        <f t="shared" si="517"/>
        <v/>
      </c>
      <c r="T6075" s="5" t="str">
        <f t="shared" si="516"/>
        <v>RS</v>
      </c>
    </row>
    <row r="6076" spans="1:20" x14ac:dyDescent="0.2">
      <c r="A6076" s="5" t="str">
        <f t="shared" si="518"/>
        <v>RS</v>
      </c>
      <c r="B6076" s="5" t="str">
        <f t="shared" si="519"/>
        <v>521</v>
      </c>
      <c r="C6076" s="5" t="s">
        <v>1809</v>
      </c>
      <c r="D6076" s="5" t="s">
        <v>3237</v>
      </c>
      <c r="E6076" s="8">
        <v>16358</v>
      </c>
      <c r="F6076" s="8">
        <v>16459</v>
      </c>
      <c r="G6076" s="5">
        <f t="shared" si="520"/>
        <v>101</v>
      </c>
      <c r="H6076" s="5">
        <v>109</v>
      </c>
      <c r="I6076" s="12">
        <v>21</v>
      </c>
      <c r="J6076" s="105">
        <f t="shared" si="515"/>
        <v>16377.458715596331</v>
      </c>
      <c r="K6076" s="71">
        <v>16346</v>
      </c>
      <c r="L6076" s="5" t="s">
        <v>3219</v>
      </c>
      <c r="N6076" s="5" t="s">
        <v>5156</v>
      </c>
      <c r="O6076" s="5" t="s">
        <v>1789</v>
      </c>
      <c r="R6076" s="5" t="str">
        <f t="shared" si="517"/>
        <v/>
      </c>
      <c r="T6076" s="5" t="str">
        <f t="shared" si="516"/>
        <v>RS</v>
      </c>
    </row>
    <row r="6077" spans="1:20" x14ac:dyDescent="0.2">
      <c r="A6077" s="5" t="str">
        <f t="shared" si="518"/>
        <v>RS</v>
      </c>
      <c r="B6077" s="5" t="str">
        <f t="shared" si="519"/>
        <v>522</v>
      </c>
      <c r="C6077" s="5" t="s">
        <v>1810</v>
      </c>
      <c r="D6077" s="5" t="s">
        <v>3237</v>
      </c>
      <c r="E6077" s="8">
        <v>16358</v>
      </c>
      <c r="F6077" s="8">
        <v>16459</v>
      </c>
      <c r="G6077" s="5">
        <f t="shared" si="520"/>
        <v>101</v>
      </c>
      <c r="H6077" s="5">
        <v>109</v>
      </c>
      <c r="I6077" s="12">
        <v>22</v>
      </c>
      <c r="J6077" s="105">
        <f t="shared" si="515"/>
        <v>16378.385321100917</v>
      </c>
      <c r="K6077" s="71">
        <v>16346</v>
      </c>
      <c r="L6077" s="5" t="s">
        <v>3219</v>
      </c>
      <c r="N6077" s="5" t="s">
        <v>5156</v>
      </c>
      <c r="O6077" s="5" t="s">
        <v>1789</v>
      </c>
      <c r="R6077" s="5" t="str">
        <f t="shared" si="517"/>
        <v/>
      </c>
      <c r="T6077" s="5" t="str">
        <f t="shared" si="516"/>
        <v>RS</v>
      </c>
    </row>
    <row r="6078" spans="1:20" x14ac:dyDescent="0.2">
      <c r="A6078" s="5" t="str">
        <f t="shared" si="518"/>
        <v>RS</v>
      </c>
      <c r="B6078" s="5" t="str">
        <f t="shared" si="519"/>
        <v>523</v>
      </c>
      <c r="C6078" s="5" t="s">
        <v>1811</v>
      </c>
      <c r="D6078" s="5" t="s">
        <v>3237</v>
      </c>
      <c r="E6078" s="8">
        <v>16358</v>
      </c>
      <c r="F6078" s="8">
        <v>16459</v>
      </c>
      <c r="G6078" s="5">
        <f t="shared" si="520"/>
        <v>101</v>
      </c>
      <c r="H6078" s="5">
        <v>109</v>
      </c>
      <c r="I6078" s="12">
        <v>23</v>
      </c>
      <c r="J6078" s="105">
        <f t="shared" si="515"/>
        <v>16379.311926605504</v>
      </c>
      <c r="K6078" s="71">
        <v>16346</v>
      </c>
      <c r="L6078" s="5" t="s">
        <v>3219</v>
      </c>
      <c r="N6078" s="5" t="s">
        <v>5156</v>
      </c>
      <c r="O6078" s="5" t="s">
        <v>1789</v>
      </c>
      <c r="R6078" s="5" t="str">
        <f t="shared" si="517"/>
        <v/>
      </c>
      <c r="T6078" s="5" t="str">
        <f t="shared" si="516"/>
        <v>RS</v>
      </c>
    </row>
    <row r="6079" spans="1:20" x14ac:dyDescent="0.2">
      <c r="A6079" s="5" t="str">
        <f t="shared" si="518"/>
        <v>RS</v>
      </c>
      <c r="B6079" s="5" t="str">
        <f t="shared" si="519"/>
        <v>524</v>
      </c>
      <c r="C6079" s="5" t="s">
        <v>1812</v>
      </c>
      <c r="D6079" s="5" t="s">
        <v>3237</v>
      </c>
      <c r="E6079" s="8">
        <v>16358</v>
      </c>
      <c r="F6079" s="8">
        <v>16459</v>
      </c>
      <c r="G6079" s="5">
        <f t="shared" si="520"/>
        <v>101</v>
      </c>
      <c r="H6079" s="5">
        <v>109</v>
      </c>
      <c r="I6079" s="12">
        <v>24</v>
      </c>
      <c r="J6079" s="105">
        <f t="shared" ref="J6079:J6142" si="521">E6079+(G6079/H6079)*I6079</f>
        <v>16380.238532110092</v>
      </c>
      <c r="K6079" s="71">
        <v>16346</v>
      </c>
      <c r="L6079" s="5" t="s">
        <v>3219</v>
      </c>
      <c r="N6079" s="5" t="s">
        <v>5156</v>
      </c>
      <c r="O6079" s="5" t="s">
        <v>1789</v>
      </c>
      <c r="R6079" s="5" t="str">
        <f t="shared" si="517"/>
        <v/>
      </c>
      <c r="T6079" s="5" t="str">
        <f t="shared" si="516"/>
        <v>RS</v>
      </c>
    </row>
    <row r="6080" spans="1:20" x14ac:dyDescent="0.2">
      <c r="A6080" s="5" t="str">
        <f t="shared" si="518"/>
        <v>RS</v>
      </c>
      <c r="B6080" s="5" t="str">
        <f t="shared" si="519"/>
        <v>525</v>
      </c>
      <c r="C6080" s="5" t="s">
        <v>1813</v>
      </c>
      <c r="D6080" s="5" t="s">
        <v>3237</v>
      </c>
      <c r="E6080" s="8">
        <v>16358</v>
      </c>
      <c r="F6080" s="8">
        <v>16459</v>
      </c>
      <c r="G6080" s="5">
        <f t="shared" si="520"/>
        <v>101</v>
      </c>
      <c r="H6080" s="5">
        <v>109</v>
      </c>
      <c r="I6080" s="12">
        <v>25</v>
      </c>
      <c r="J6080" s="105">
        <f t="shared" si="521"/>
        <v>16381.165137614678</v>
      </c>
      <c r="K6080" s="71">
        <v>16377</v>
      </c>
      <c r="L6080" s="5" t="s">
        <v>3219</v>
      </c>
      <c r="N6080" s="5" t="s">
        <v>5156</v>
      </c>
      <c r="O6080" s="5" t="s">
        <v>1789</v>
      </c>
      <c r="R6080" s="5" t="str">
        <f t="shared" si="517"/>
        <v/>
      </c>
      <c r="T6080" s="5" t="str">
        <f t="shared" si="516"/>
        <v>RS</v>
      </c>
    </row>
    <row r="6081" spans="1:20" x14ac:dyDescent="0.2">
      <c r="A6081" s="5" t="str">
        <f t="shared" si="518"/>
        <v>RS</v>
      </c>
      <c r="B6081" s="5" t="str">
        <f t="shared" si="519"/>
        <v>526</v>
      </c>
      <c r="C6081" s="5" t="s">
        <v>1814</v>
      </c>
      <c r="D6081" s="5" t="s">
        <v>3237</v>
      </c>
      <c r="E6081" s="8">
        <v>16358</v>
      </c>
      <c r="F6081" s="8">
        <v>16459</v>
      </c>
      <c r="G6081" s="5">
        <f t="shared" si="520"/>
        <v>101</v>
      </c>
      <c r="H6081" s="5">
        <v>109</v>
      </c>
      <c r="I6081" s="12">
        <v>26</v>
      </c>
      <c r="J6081" s="105">
        <f t="shared" si="521"/>
        <v>16382.091743119267</v>
      </c>
      <c r="K6081" s="71">
        <v>16377</v>
      </c>
      <c r="L6081" s="5" t="s">
        <v>3219</v>
      </c>
      <c r="N6081" s="5" t="s">
        <v>5156</v>
      </c>
      <c r="O6081" s="5" t="s">
        <v>1789</v>
      </c>
      <c r="R6081" s="5" t="str">
        <f t="shared" si="517"/>
        <v/>
      </c>
      <c r="T6081" s="5" t="str">
        <f t="shared" si="516"/>
        <v>RS</v>
      </c>
    </row>
    <row r="6082" spans="1:20" x14ac:dyDescent="0.2">
      <c r="A6082" s="5" t="str">
        <f t="shared" si="518"/>
        <v>RS</v>
      </c>
      <c r="B6082" s="5" t="str">
        <f t="shared" si="519"/>
        <v>527</v>
      </c>
      <c r="C6082" s="5" t="s">
        <v>1815</v>
      </c>
      <c r="D6082" s="5" t="s">
        <v>3237</v>
      </c>
      <c r="E6082" s="8">
        <v>16358</v>
      </c>
      <c r="F6082" s="8">
        <v>16459</v>
      </c>
      <c r="G6082" s="5">
        <f t="shared" si="520"/>
        <v>101</v>
      </c>
      <c r="H6082" s="5">
        <v>109</v>
      </c>
      <c r="I6082" s="12">
        <v>27</v>
      </c>
      <c r="J6082" s="105">
        <f t="shared" si="521"/>
        <v>16383.018348623853</v>
      </c>
      <c r="K6082" s="71">
        <v>16377</v>
      </c>
      <c r="L6082" s="5" t="s">
        <v>3219</v>
      </c>
      <c r="N6082" s="5" t="s">
        <v>5156</v>
      </c>
      <c r="O6082" s="5" t="s">
        <v>1789</v>
      </c>
      <c r="R6082" s="5" t="str">
        <f t="shared" si="517"/>
        <v/>
      </c>
      <c r="T6082" s="5" t="str">
        <f t="shared" si="516"/>
        <v>RS</v>
      </c>
    </row>
    <row r="6083" spans="1:20" x14ac:dyDescent="0.2">
      <c r="A6083" s="5" t="str">
        <f t="shared" si="518"/>
        <v>RS</v>
      </c>
      <c r="B6083" s="5" t="str">
        <f t="shared" si="519"/>
        <v>528</v>
      </c>
      <c r="C6083" s="5" t="s">
        <v>1816</v>
      </c>
      <c r="D6083" s="5" t="s">
        <v>3237</v>
      </c>
      <c r="E6083" s="8">
        <v>16358</v>
      </c>
      <c r="F6083" s="8">
        <v>16459</v>
      </c>
      <c r="G6083" s="5">
        <f t="shared" si="520"/>
        <v>101</v>
      </c>
      <c r="H6083" s="5">
        <v>109</v>
      </c>
      <c r="I6083" s="12">
        <v>28</v>
      </c>
      <c r="J6083" s="105">
        <f t="shared" si="521"/>
        <v>16383.944954128441</v>
      </c>
      <c r="K6083" s="71">
        <v>16377</v>
      </c>
      <c r="L6083" s="5" t="s">
        <v>3219</v>
      </c>
      <c r="N6083" s="5" t="s">
        <v>5156</v>
      </c>
      <c r="O6083" s="5" t="s">
        <v>1789</v>
      </c>
      <c r="R6083" s="5" t="str">
        <f t="shared" si="517"/>
        <v/>
      </c>
      <c r="T6083" s="5" t="str">
        <f t="shared" ref="T6083:T6146" si="522">LEFT(C6083,2)</f>
        <v>RS</v>
      </c>
    </row>
    <row r="6084" spans="1:20" x14ac:dyDescent="0.2">
      <c r="A6084" s="5" t="str">
        <f t="shared" si="518"/>
        <v>RS</v>
      </c>
      <c r="B6084" s="5" t="str">
        <f t="shared" si="519"/>
        <v>529</v>
      </c>
      <c r="C6084" s="5" t="s">
        <v>1817</v>
      </c>
      <c r="D6084" s="5" t="s">
        <v>3237</v>
      </c>
      <c r="E6084" s="8">
        <v>16358</v>
      </c>
      <c r="F6084" s="8">
        <v>16459</v>
      </c>
      <c r="G6084" s="5">
        <f t="shared" si="520"/>
        <v>101</v>
      </c>
      <c r="H6084" s="5">
        <v>109</v>
      </c>
      <c r="I6084" s="12">
        <v>29</v>
      </c>
      <c r="J6084" s="105">
        <f t="shared" si="521"/>
        <v>16384.871559633026</v>
      </c>
      <c r="K6084" s="71">
        <v>16377</v>
      </c>
      <c r="L6084" s="5" t="s">
        <v>3219</v>
      </c>
      <c r="N6084" s="5" t="s">
        <v>5156</v>
      </c>
      <c r="O6084" s="5" t="s">
        <v>1789</v>
      </c>
      <c r="R6084" s="5" t="str">
        <f t="shared" si="517"/>
        <v/>
      </c>
      <c r="T6084" s="5" t="str">
        <f t="shared" si="522"/>
        <v>RS</v>
      </c>
    </row>
    <row r="6085" spans="1:20" x14ac:dyDescent="0.2">
      <c r="A6085" s="5" t="str">
        <f t="shared" si="518"/>
        <v>RS</v>
      </c>
      <c r="B6085" s="5" t="str">
        <f t="shared" si="519"/>
        <v>530</v>
      </c>
      <c r="C6085" s="5" t="s">
        <v>1818</v>
      </c>
      <c r="D6085" s="5" t="s">
        <v>3237</v>
      </c>
      <c r="E6085" s="8">
        <v>16358</v>
      </c>
      <c r="F6085" s="8">
        <v>16459</v>
      </c>
      <c r="G6085" s="5">
        <f t="shared" si="520"/>
        <v>101</v>
      </c>
      <c r="H6085" s="5">
        <v>109</v>
      </c>
      <c r="I6085" s="12">
        <v>30</v>
      </c>
      <c r="J6085" s="105">
        <f t="shared" si="521"/>
        <v>16385.798165137614</v>
      </c>
      <c r="K6085" s="71">
        <v>16377</v>
      </c>
      <c r="L6085" s="5" t="s">
        <v>3219</v>
      </c>
      <c r="N6085" s="5" t="s">
        <v>5156</v>
      </c>
      <c r="O6085" s="5" t="s">
        <v>1789</v>
      </c>
      <c r="R6085" s="5" t="str">
        <f t="shared" si="517"/>
        <v/>
      </c>
      <c r="T6085" s="5" t="str">
        <f t="shared" si="522"/>
        <v>RS</v>
      </c>
    </row>
    <row r="6086" spans="1:20" x14ac:dyDescent="0.2">
      <c r="A6086" s="5" t="str">
        <f t="shared" si="518"/>
        <v>RS</v>
      </c>
      <c r="B6086" s="5" t="str">
        <f t="shared" si="519"/>
        <v>531</v>
      </c>
      <c r="C6086" s="5" t="s">
        <v>1819</v>
      </c>
      <c r="D6086" s="5" t="s">
        <v>3237</v>
      </c>
      <c r="E6086" s="8">
        <v>16358</v>
      </c>
      <c r="F6086" s="8">
        <v>16459</v>
      </c>
      <c r="G6086" s="5">
        <f t="shared" si="520"/>
        <v>101</v>
      </c>
      <c r="H6086" s="5">
        <v>109</v>
      </c>
      <c r="I6086" s="12">
        <v>31</v>
      </c>
      <c r="J6086" s="105">
        <f t="shared" si="521"/>
        <v>16386.724770642202</v>
      </c>
      <c r="K6086" s="71">
        <v>16377</v>
      </c>
      <c r="L6086" s="5" t="s">
        <v>3219</v>
      </c>
      <c r="N6086" s="5" t="s">
        <v>5156</v>
      </c>
      <c r="O6086" s="5" t="s">
        <v>1789</v>
      </c>
      <c r="R6086" s="5" t="str">
        <f t="shared" si="517"/>
        <v/>
      </c>
      <c r="T6086" s="5" t="str">
        <f t="shared" si="522"/>
        <v>RS</v>
      </c>
    </row>
    <row r="6087" spans="1:20" x14ac:dyDescent="0.2">
      <c r="A6087" s="5" t="str">
        <f t="shared" si="518"/>
        <v>RS</v>
      </c>
      <c r="B6087" s="5" t="str">
        <f t="shared" si="519"/>
        <v>532</v>
      </c>
      <c r="C6087" s="5" t="s">
        <v>1820</v>
      </c>
      <c r="D6087" s="5" t="s">
        <v>3237</v>
      </c>
      <c r="E6087" s="8">
        <v>16358</v>
      </c>
      <c r="F6087" s="8">
        <v>16459</v>
      </c>
      <c r="G6087" s="5">
        <f t="shared" si="520"/>
        <v>101</v>
      </c>
      <c r="H6087" s="5">
        <v>109</v>
      </c>
      <c r="I6087" s="12">
        <v>32</v>
      </c>
      <c r="J6087" s="105">
        <f t="shared" si="521"/>
        <v>16387.65137614679</v>
      </c>
      <c r="K6087" s="71">
        <v>16377</v>
      </c>
      <c r="L6087" s="5" t="s">
        <v>3219</v>
      </c>
      <c r="N6087" s="5" t="s">
        <v>5156</v>
      </c>
      <c r="O6087" s="5" t="s">
        <v>1789</v>
      </c>
      <c r="R6087" s="5" t="str">
        <f t="shared" si="517"/>
        <v/>
      </c>
      <c r="T6087" s="5" t="str">
        <f t="shared" si="522"/>
        <v>RS</v>
      </c>
    </row>
    <row r="6088" spans="1:20" x14ac:dyDescent="0.2">
      <c r="A6088" s="5" t="str">
        <f t="shared" si="518"/>
        <v>RS</v>
      </c>
      <c r="B6088" s="5" t="str">
        <f t="shared" si="519"/>
        <v>533</v>
      </c>
      <c r="C6088" s="5" t="s">
        <v>1821</v>
      </c>
      <c r="D6088" s="5" t="s">
        <v>3237</v>
      </c>
      <c r="E6088" s="8">
        <v>16358</v>
      </c>
      <c r="F6088" s="8">
        <v>16459</v>
      </c>
      <c r="G6088" s="5">
        <f t="shared" si="520"/>
        <v>101</v>
      </c>
      <c r="H6088" s="5">
        <v>109</v>
      </c>
      <c r="I6088" s="12">
        <v>33</v>
      </c>
      <c r="J6088" s="105">
        <f t="shared" si="521"/>
        <v>16388.577981651375</v>
      </c>
      <c r="K6088" s="71">
        <v>16377</v>
      </c>
      <c r="L6088" s="5" t="s">
        <v>3219</v>
      </c>
      <c r="N6088" s="5" t="s">
        <v>5156</v>
      </c>
      <c r="O6088" s="5" t="s">
        <v>1789</v>
      </c>
      <c r="R6088" s="5" t="str">
        <f t="shared" si="517"/>
        <v/>
      </c>
      <c r="T6088" s="5" t="str">
        <f t="shared" si="522"/>
        <v>RS</v>
      </c>
    </row>
    <row r="6089" spans="1:20" x14ac:dyDescent="0.2">
      <c r="A6089" s="5" t="str">
        <f t="shared" si="518"/>
        <v>RS</v>
      </c>
      <c r="B6089" s="5" t="str">
        <f t="shared" si="519"/>
        <v>534</v>
      </c>
      <c r="C6089" s="5" t="s">
        <v>1822</v>
      </c>
      <c r="D6089" s="5" t="s">
        <v>3237</v>
      </c>
      <c r="E6089" s="8">
        <v>16358</v>
      </c>
      <c r="F6089" s="8">
        <v>16459</v>
      </c>
      <c r="G6089" s="5">
        <f t="shared" si="520"/>
        <v>101</v>
      </c>
      <c r="H6089" s="5">
        <v>109</v>
      </c>
      <c r="I6089" s="12">
        <v>34</v>
      </c>
      <c r="J6089" s="105">
        <f t="shared" si="521"/>
        <v>16389.504587155963</v>
      </c>
      <c r="K6089" s="71">
        <v>16377</v>
      </c>
      <c r="L6089" s="5" t="s">
        <v>3219</v>
      </c>
      <c r="N6089" s="5" t="s">
        <v>5156</v>
      </c>
      <c r="O6089" s="5" t="s">
        <v>1789</v>
      </c>
      <c r="R6089" s="5" t="str">
        <f t="shared" ref="R6089:R6152" si="523">IF(VLOOKUP(C6089,Convs,11,FALSE)=0,"",VLOOKUP(C6089,Convs,11,FALSE))</f>
        <v/>
      </c>
      <c r="T6089" s="5" t="str">
        <f t="shared" si="522"/>
        <v>RS</v>
      </c>
    </row>
    <row r="6090" spans="1:20" x14ac:dyDescent="0.2">
      <c r="A6090" s="5" t="str">
        <f t="shared" si="518"/>
        <v>RS</v>
      </c>
      <c r="B6090" s="5" t="str">
        <f t="shared" si="519"/>
        <v>535</v>
      </c>
      <c r="C6090" s="5" t="s">
        <v>1823</v>
      </c>
      <c r="D6090" s="5" t="s">
        <v>3237</v>
      </c>
      <c r="E6090" s="8">
        <v>16358</v>
      </c>
      <c r="F6090" s="8">
        <v>16459</v>
      </c>
      <c r="G6090" s="5">
        <f t="shared" si="520"/>
        <v>101</v>
      </c>
      <c r="H6090" s="5">
        <v>109</v>
      </c>
      <c r="I6090" s="12">
        <v>35</v>
      </c>
      <c r="J6090" s="105">
        <f t="shared" si="521"/>
        <v>16390.431192660551</v>
      </c>
      <c r="K6090" s="71">
        <v>16377</v>
      </c>
      <c r="L6090" s="5" t="s">
        <v>3219</v>
      </c>
      <c r="N6090" s="5" t="s">
        <v>5156</v>
      </c>
      <c r="O6090" s="5" t="s">
        <v>1789</v>
      </c>
      <c r="R6090" s="5" t="str">
        <f t="shared" si="523"/>
        <v/>
      </c>
      <c r="T6090" s="5" t="str">
        <f t="shared" si="522"/>
        <v>RS</v>
      </c>
    </row>
    <row r="6091" spans="1:20" x14ac:dyDescent="0.2">
      <c r="A6091" s="5" t="str">
        <f t="shared" si="518"/>
        <v>RS</v>
      </c>
      <c r="B6091" s="5" t="str">
        <f t="shared" si="519"/>
        <v>548</v>
      </c>
      <c r="C6091" s="5" t="s">
        <v>1824</v>
      </c>
      <c r="D6091" s="5" t="s">
        <v>3237</v>
      </c>
      <c r="E6091" s="8">
        <v>16358</v>
      </c>
      <c r="F6091" s="8">
        <v>16459</v>
      </c>
      <c r="G6091" s="5">
        <f t="shared" si="520"/>
        <v>101</v>
      </c>
      <c r="H6091" s="5">
        <v>109</v>
      </c>
      <c r="I6091" s="12">
        <v>36</v>
      </c>
      <c r="J6091" s="105">
        <f t="shared" si="521"/>
        <v>16391.357798165136</v>
      </c>
      <c r="K6091" s="71">
        <v>16377</v>
      </c>
      <c r="L6091" s="5" t="s">
        <v>3219</v>
      </c>
      <c r="N6091" s="5" t="s">
        <v>5156</v>
      </c>
      <c r="O6091" s="5" t="s">
        <v>1789</v>
      </c>
      <c r="R6091" s="5" t="str">
        <f t="shared" si="523"/>
        <v/>
      </c>
      <c r="T6091" s="5" t="str">
        <f t="shared" si="522"/>
        <v>RS</v>
      </c>
    </row>
    <row r="6092" spans="1:20" x14ac:dyDescent="0.2">
      <c r="A6092" s="5" t="str">
        <f t="shared" si="518"/>
        <v>RS</v>
      </c>
      <c r="B6092" s="5" t="str">
        <f t="shared" si="519"/>
        <v>549</v>
      </c>
      <c r="C6092" s="5" t="s">
        <v>1825</v>
      </c>
      <c r="D6092" s="5" t="s">
        <v>3237</v>
      </c>
      <c r="E6092" s="8">
        <v>16358</v>
      </c>
      <c r="F6092" s="8">
        <v>16459</v>
      </c>
      <c r="G6092" s="5">
        <f t="shared" si="520"/>
        <v>101</v>
      </c>
      <c r="H6092" s="5">
        <v>109</v>
      </c>
      <c r="I6092" s="12">
        <v>37</v>
      </c>
      <c r="J6092" s="105">
        <f t="shared" si="521"/>
        <v>16392.284403669724</v>
      </c>
      <c r="K6092" s="71">
        <v>16377</v>
      </c>
      <c r="L6092" s="5" t="s">
        <v>3219</v>
      </c>
      <c r="N6092" s="5" t="s">
        <v>5156</v>
      </c>
      <c r="O6092" s="5" t="s">
        <v>1789</v>
      </c>
      <c r="R6092" s="5" t="str">
        <f t="shared" si="523"/>
        <v/>
      </c>
      <c r="T6092" s="5" t="str">
        <f t="shared" si="522"/>
        <v>RS</v>
      </c>
    </row>
    <row r="6093" spans="1:20" x14ac:dyDescent="0.2">
      <c r="A6093" s="5" t="str">
        <f t="shared" si="518"/>
        <v>RS</v>
      </c>
      <c r="B6093" s="5" t="str">
        <f t="shared" si="519"/>
        <v>550</v>
      </c>
      <c r="C6093" s="5" t="s">
        <v>1826</v>
      </c>
      <c r="D6093" s="5" t="s">
        <v>3237</v>
      </c>
      <c r="E6093" s="8">
        <v>16358</v>
      </c>
      <c r="F6093" s="8">
        <v>16459</v>
      </c>
      <c r="G6093" s="5">
        <f t="shared" si="520"/>
        <v>101</v>
      </c>
      <c r="H6093" s="5">
        <v>109</v>
      </c>
      <c r="I6093" s="12">
        <v>38</v>
      </c>
      <c r="J6093" s="105">
        <f t="shared" si="521"/>
        <v>16393.211009174312</v>
      </c>
      <c r="K6093" s="71">
        <v>16377</v>
      </c>
      <c r="L6093" s="5" t="s">
        <v>3219</v>
      </c>
      <c r="N6093" s="5" t="s">
        <v>5156</v>
      </c>
      <c r="O6093" s="5" t="s">
        <v>1789</v>
      </c>
      <c r="R6093" s="5" t="str">
        <f t="shared" si="523"/>
        <v/>
      </c>
      <c r="T6093" s="5" t="str">
        <f t="shared" si="522"/>
        <v>RS</v>
      </c>
    </row>
    <row r="6094" spans="1:20" x14ac:dyDescent="0.2">
      <c r="A6094" s="5" t="str">
        <f t="shared" si="518"/>
        <v>RS</v>
      </c>
      <c r="B6094" s="5" t="str">
        <f t="shared" si="519"/>
        <v>551</v>
      </c>
      <c r="C6094" s="5" t="s">
        <v>1827</v>
      </c>
      <c r="D6094" s="5" t="s">
        <v>3237</v>
      </c>
      <c r="E6094" s="8">
        <v>16358</v>
      </c>
      <c r="F6094" s="8">
        <v>16459</v>
      </c>
      <c r="G6094" s="5">
        <f t="shared" si="520"/>
        <v>101</v>
      </c>
      <c r="H6094" s="5">
        <v>109</v>
      </c>
      <c r="I6094" s="12">
        <v>39</v>
      </c>
      <c r="J6094" s="105">
        <f t="shared" si="521"/>
        <v>16394.137614678901</v>
      </c>
      <c r="K6094" s="71">
        <v>16377</v>
      </c>
      <c r="L6094" s="5" t="s">
        <v>3219</v>
      </c>
      <c r="N6094" s="5" t="s">
        <v>5156</v>
      </c>
      <c r="O6094" s="5" t="s">
        <v>1789</v>
      </c>
      <c r="R6094" s="5" t="str">
        <f t="shared" si="523"/>
        <v/>
      </c>
      <c r="T6094" s="5" t="str">
        <f t="shared" si="522"/>
        <v>RS</v>
      </c>
    </row>
    <row r="6095" spans="1:20" x14ac:dyDescent="0.2">
      <c r="A6095" s="5" t="str">
        <f t="shared" si="518"/>
        <v>RS</v>
      </c>
      <c r="B6095" s="5" t="str">
        <f t="shared" si="519"/>
        <v>552</v>
      </c>
      <c r="C6095" s="5" t="s">
        <v>1828</v>
      </c>
      <c r="D6095" s="5" t="s">
        <v>3237</v>
      </c>
      <c r="E6095" s="8">
        <v>16358</v>
      </c>
      <c r="F6095" s="8">
        <v>16459</v>
      </c>
      <c r="G6095" s="5">
        <f t="shared" si="520"/>
        <v>101</v>
      </c>
      <c r="H6095" s="5">
        <v>109</v>
      </c>
      <c r="I6095" s="12">
        <v>40</v>
      </c>
      <c r="J6095" s="105">
        <f t="shared" si="521"/>
        <v>16395.064220183485</v>
      </c>
      <c r="K6095" s="71">
        <v>16377</v>
      </c>
      <c r="L6095" s="5" t="s">
        <v>3219</v>
      </c>
      <c r="N6095" s="5" t="s">
        <v>5156</v>
      </c>
      <c r="O6095" s="5" t="s">
        <v>1789</v>
      </c>
      <c r="R6095" s="5" t="str">
        <f t="shared" si="523"/>
        <v/>
      </c>
      <c r="T6095" s="5" t="str">
        <f t="shared" si="522"/>
        <v>RS</v>
      </c>
    </row>
    <row r="6096" spans="1:20" x14ac:dyDescent="0.2">
      <c r="A6096" s="5" t="str">
        <f t="shared" ref="A6096:A6159" si="524">LEFT(C6096,2)</f>
        <v>RS</v>
      </c>
      <c r="B6096" s="5" t="str">
        <f t="shared" ref="B6096:B6159" si="525">RIGHT(C6096,3)</f>
        <v>553</v>
      </c>
      <c r="C6096" s="5" t="s">
        <v>1829</v>
      </c>
      <c r="D6096" s="5" t="s">
        <v>3237</v>
      </c>
      <c r="E6096" s="8">
        <v>16358</v>
      </c>
      <c r="F6096" s="8">
        <v>16459</v>
      </c>
      <c r="G6096" s="5">
        <f t="shared" si="520"/>
        <v>101</v>
      </c>
      <c r="H6096" s="5">
        <v>109</v>
      </c>
      <c r="I6096" s="12">
        <v>41</v>
      </c>
      <c r="J6096" s="105">
        <f t="shared" si="521"/>
        <v>16395.990825688074</v>
      </c>
      <c r="K6096" s="71">
        <v>16377</v>
      </c>
      <c r="L6096" s="5" t="s">
        <v>3219</v>
      </c>
      <c r="N6096" s="5" t="s">
        <v>5156</v>
      </c>
      <c r="O6096" s="5" t="s">
        <v>1789</v>
      </c>
      <c r="R6096" s="5" t="str">
        <f t="shared" si="523"/>
        <v/>
      </c>
      <c r="T6096" s="5" t="str">
        <f t="shared" si="522"/>
        <v>RS</v>
      </c>
    </row>
    <row r="6097" spans="1:20" x14ac:dyDescent="0.2">
      <c r="A6097" s="5" t="str">
        <f t="shared" si="524"/>
        <v>RS</v>
      </c>
      <c r="B6097" s="5" t="str">
        <f t="shared" si="525"/>
        <v>554</v>
      </c>
      <c r="C6097" s="5" t="s">
        <v>1830</v>
      </c>
      <c r="D6097" s="5" t="s">
        <v>3237</v>
      </c>
      <c r="E6097" s="8">
        <v>16358</v>
      </c>
      <c r="F6097" s="8">
        <v>16459</v>
      </c>
      <c r="G6097" s="5">
        <f t="shared" si="520"/>
        <v>101</v>
      </c>
      <c r="H6097" s="5">
        <v>109</v>
      </c>
      <c r="I6097" s="12">
        <v>42</v>
      </c>
      <c r="J6097" s="105">
        <f t="shared" si="521"/>
        <v>16396.917431192662</v>
      </c>
      <c r="K6097" s="71">
        <v>16377</v>
      </c>
      <c r="L6097" s="5" t="s">
        <v>3219</v>
      </c>
      <c r="N6097" s="5" t="s">
        <v>5156</v>
      </c>
      <c r="O6097" s="5" t="s">
        <v>1789</v>
      </c>
      <c r="R6097" s="5" t="str">
        <f t="shared" si="523"/>
        <v/>
      </c>
      <c r="T6097" s="5" t="str">
        <f t="shared" si="522"/>
        <v>RS</v>
      </c>
    </row>
    <row r="6098" spans="1:20" x14ac:dyDescent="0.2">
      <c r="A6098" s="5" t="str">
        <f t="shared" si="524"/>
        <v>RS</v>
      </c>
      <c r="B6098" s="5" t="str">
        <f t="shared" si="525"/>
        <v>555</v>
      </c>
      <c r="C6098" s="5" t="s">
        <v>1831</v>
      </c>
      <c r="D6098" s="5" t="s">
        <v>3237</v>
      </c>
      <c r="E6098" s="8">
        <v>16358</v>
      </c>
      <c r="F6098" s="8">
        <v>16459</v>
      </c>
      <c r="G6098" s="5">
        <f t="shared" si="520"/>
        <v>101</v>
      </c>
      <c r="H6098" s="5">
        <v>109</v>
      </c>
      <c r="I6098" s="12">
        <v>43</v>
      </c>
      <c r="J6098" s="105">
        <f t="shared" si="521"/>
        <v>16397.844036697246</v>
      </c>
      <c r="K6098" s="71">
        <v>16377</v>
      </c>
      <c r="L6098" s="5" t="s">
        <v>3219</v>
      </c>
      <c r="N6098" s="5" t="s">
        <v>5156</v>
      </c>
      <c r="O6098" s="5" t="s">
        <v>1789</v>
      </c>
      <c r="R6098" s="5" t="str">
        <f t="shared" si="523"/>
        <v/>
      </c>
      <c r="T6098" s="5" t="str">
        <f t="shared" si="522"/>
        <v>RS</v>
      </c>
    </row>
    <row r="6099" spans="1:20" x14ac:dyDescent="0.2">
      <c r="A6099" s="5" t="str">
        <f t="shared" si="524"/>
        <v>RS</v>
      </c>
      <c r="B6099" s="5" t="str">
        <f t="shared" si="525"/>
        <v>556</v>
      </c>
      <c r="C6099" s="5" t="s">
        <v>1832</v>
      </c>
      <c r="D6099" s="5" t="s">
        <v>3237</v>
      </c>
      <c r="E6099" s="8">
        <v>16358</v>
      </c>
      <c r="F6099" s="8">
        <v>16459</v>
      </c>
      <c r="G6099" s="5">
        <f t="shared" si="520"/>
        <v>101</v>
      </c>
      <c r="H6099" s="5">
        <v>109</v>
      </c>
      <c r="I6099" s="12">
        <v>44</v>
      </c>
      <c r="J6099" s="105">
        <f t="shared" si="521"/>
        <v>16398.770642201835</v>
      </c>
      <c r="K6099" s="71">
        <v>16377</v>
      </c>
      <c r="L6099" s="5" t="s">
        <v>3219</v>
      </c>
      <c r="N6099" s="5" t="s">
        <v>5156</v>
      </c>
      <c r="O6099" s="5" t="s">
        <v>1789</v>
      </c>
      <c r="R6099" s="5" t="str">
        <f t="shared" si="523"/>
        <v/>
      </c>
      <c r="T6099" s="5" t="str">
        <f t="shared" si="522"/>
        <v>RS</v>
      </c>
    </row>
    <row r="6100" spans="1:20" x14ac:dyDescent="0.2">
      <c r="A6100" s="5" t="str">
        <f t="shared" si="524"/>
        <v>RS</v>
      </c>
      <c r="B6100" s="5" t="str">
        <f t="shared" si="525"/>
        <v>557</v>
      </c>
      <c r="C6100" s="5" t="s">
        <v>1833</v>
      </c>
      <c r="D6100" s="5" t="s">
        <v>3237</v>
      </c>
      <c r="E6100" s="8">
        <v>16358</v>
      </c>
      <c r="F6100" s="8">
        <v>16459</v>
      </c>
      <c r="G6100" s="5">
        <f t="shared" si="520"/>
        <v>101</v>
      </c>
      <c r="H6100" s="5">
        <v>109</v>
      </c>
      <c r="I6100" s="12">
        <v>45</v>
      </c>
      <c r="J6100" s="105">
        <f t="shared" si="521"/>
        <v>16399.697247706423</v>
      </c>
      <c r="K6100" s="71">
        <v>16377</v>
      </c>
      <c r="L6100" s="5" t="s">
        <v>3219</v>
      </c>
      <c r="N6100" s="5" t="s">
        <v>5156</v>
      </c>
      <c r="O6100" s="5" t="s">
        <v>1789</v>
      </c>
      <c r="R6100" s="5" t="str">
        <f t="shared" si="523"/>
        <v/>
      </c>
      <c r="T6100" s="5" t="str">
        <f t="shared" si="522"/>
        <v>RS</v>
      </c>
    </row>
    <row r="6101" spans="1:20" x14ac:dyDescent="0.2">
      <c r="A6101" s="5" t="str">
        <f t="shared" si="524"/>
        <v>RS</v>
      </c>
      <c r="B6101" s="5" t="str">
        <f t="shared" si="525"/>
        <v>558</v>
      </c>
      <c r="C6101" s="5" t="s">
        <v>1834</v>
      </c>
      <c r="D6101" s="5" t="s">
        <v>3237</v>
      </c>
      <c r="E6101" s="8">
        <v>16358</v>
      </c>
      <c r="F6101" s="8">
        <v>16459</v>
      </c>
      <c r="G6101" s="5">
        <f t="shared" si="520"/>
        <v>101</v>
      </c>
      <c r="H6101" s="5">
        <v>109</v>
      </c>
      <c r="I6101" s="12">
        <v>46</v>
      </c>
      <c r="J6101" s="105">
        <f t="shared" si="521"/>
        <v>16400.623853211007</v>
      </c>
      <c r="K6101" s="71">
        <v>16377</v>
      </c>
      <c r="L6101" s="5" t="s">
        <v>3219</v>
      </c>
      <c r="N6101" s="5" t="s">
        <v>5156</v>
      </c>
      <c r="O6101" s="5" t="s">
        <v>1789</v>
      </c>
      <c r="R6101" s="5" t="str">
        <f t="shared" si="523"/>
        <v/>
      </c>
      <c r="T6101" s="5" t="str">
        <f t="shared" si="522"/>
        <v>RS</v>
      </c>
    </row>
    <row r="6102" spans="1:20" x14ac:dyDescent="0.2">
      <c r="A6102" s="5" t="str">
        <f t="shared" si="524"/>
        <v>RS</v>
      </c>
      <c r="B6102" s="5" t="str">
        <f t="shared" si="525"/>
        <v>559</v>
      </c>
      <c r="C6102" s="5" t="s">
        <v>1835</v>
      </c>
      <c r="D6102" s="5" t="s">
        <v>3237</v>
      </c>
      <c r="E6102" s="8">
        <v>16358</v>
      </c>
      <c r="F6102" s="8">
        <v>16459</v>
      </c>
      <c r="G6102" s="5">
        <f t="shared" si="520"/>
        <v>101</v>
      </c>
      <c r="H6102" s="5">
        <v>109</v>
      </c>
      <c r="I6102" s="12">
        <v>47</v>
      </c>
      <c r="J6102" s="105">
        <f t="shared" si="521"/>
        <v>16401.550458715596</v>
      </c>
      <c r="K6102" s="71">
        <v>16377</v>
      </c>
      <c r="L6102" s="5" t="s">
        <v>3219</v>
      </c>
      <c r="N6102" s="5" t="s">
        <v>5156</v>
      </c>
      <c r="O6102" s="5" t="s">
        <v>1789</v>
      </c>
      <c r="R6102" s="5" t="str">
        <f t="shared" si="523"/>
        <v/>
      </c>
      <c r="T6102" s="5" t="str">
        <f t="shared" si="522"/>
        <v>RS</v>
      </c>
    </row>
    <row r="6103" spans="1:20" x14ac:dyDescent="0.2">
      <c r="A6103" s="5" t="str">
        <f t="shared" si="524"/>
        <v>RS</v>
      </c>
      <c r="B6103" s="5" t="str">
        <f t="shared" si="525"/>
        <v>560</v>
      </c>
      <c r="C6103" s="5" t="s">
        <v>1836</v>
      </c>
      <c r="D6103" s="5" t="s">
        <v>3237</v>
      </c>
      <c r="E6103" s="8">
        <v>16358</v>
      </c>
      <c r="F6103" s="8">
        <v>16459</v>
      </c>
      <c r="G6103" s="5">
        <f t="shared" si="520"/>
        <v>101</v>
      </c>
      <c r="H6103" s="5">
        <v>109</v>
      </c>
      <c r="I6103" s="12">
        <v>48</v>
      </c>
      <c r="J6103" s="105">
        <f t="shared" si="521"/>
        <v>16402.477064220184</v>
      </c>
      <c r="K6103" s="71">
        <v>16377</v>
      </c>
      <c r="L6103" s="5" t="s">
        <v>3219</v>
      </c>
      <c r="N6103" s="5" t="s">
        <v>5156</v>
      </c>
      <c r="O6103" s="5" t="s">
        <v>1789</v>
      </c>
      <c r="R6103" s="5" t="str">
        <f t="shared" si="523"/>
        <v/>
      </c>
      <c r="T6103" s="5" t="str">
        <f t="shared" si="522"/>
        <v>RS</v>
      </c>
    </row>
    <row r="6104" spans="1:20" x14ac:dyDescent="0.2">
      <c r="A6104" s="5" t="str">
        <f t="shared" si="524"/>
        <v>RS</v>
      </c>
      <c r="B6104" s="5" t="str">
        <f t="shared" si="525"/>
        <v>561</v>
      </c>
      <c r="C6104" s="5" t="s">
        <v>1837</v>
      </c>
      <c r="D6104" s="5" t="s">
        <v>3237</v>
      </c>
      <c r="E6104" s="8">
        <v>16358</v>
      </c>
      <c r="F6104" s="8">
        <v>16459</v>
      </c>
      <c r="G6104" s="5">
        <f t="shared" si="520"/>
        <v>101</v>
      </c>
      <c r="H6104" s="5">
        <v>109</v>
      </c>
      <c r="I6104" s="12">
        <v>49</v>
      </c>
      <c r="J6104" s="105">
        <f t="shared" si="521"/>
        <v>16403.403669724772</v>
      </c>
      <c r="K6104" s="71">
        <v>16377</v>
      </c>
      <c r="L6104" s="5" t="s">
        <v>3219</v>
      </c>
      <c r="N6104" s="5" t="s">
        <v>5156</v>
      </c>
      <c r="O6104" s="5" t="s">
        <v>1789</v>
      </c>
      <c r="R6104" s="5" t="str">
        <f t="shared" si="523"/>
        <v/>
      </c>
      <c r="T6104" s="5" t="str">
        <f t="shared" si="522"/>
        <v>RS</v>
      </c>
    </row>
    <row r="6105" spans="1:20" x14ac:dyDescent="0.2">
      <c r="A6105" s="5" t="str">
        <f t="shared" si="524"/>
        <v>RS</v>
      </c>
      <c r="B6105" s="5" t="str">
        <f t="shared" si="525"/>
        <v>562</v>
      </c>
      <c r="C6105" s="5" t="s">
        <v>1838</v>
      </c>
      <c r="D6105" s="5" t="s">
        <v>3237</v>
      </c>
      <c r="E6105" s="8">
        <v>16358</v>
      </c>
      <c r="F6105" s="8">
        <v>16459</v>
      </c>
      <c r="G6105" s="5">
        <f t="shared" si="520"/>
        <v>101</v>
      </c>
      <c r="H6105" s="5">
        <v>109</v>
      </c>
      <c r="I6105" s="12">
        <v>50</v>
      </c>
      <c r="J6105" s="105">
        <f t="shared" si="521"/>
        <v>16404.330275229357</v>
      </c>
      <c r="K6105" s="71">
        <v>16377</v>
      </c>
      <c r="L6105" s="5" t="s">
        <v>3219</v>
      </c>
      <c r="N6105" s="5" t="s">
        <v>5156</v>
      </c>
      <c r="O6105" s="5" t="s">
        <v>1789</v>
      </c>
      <c r="R6105" s="5" t="str">
        <f t="shared" si="523"/>
        <v/>
      </c>
      <c r="T6105" s="5" t="str">
        <f t="shared" si="522"/>
        <v>RS</v>
      </c>
    </row>
    <row r="6106" spans="1:20" x14ac:dyDescent="0.2">
      <c r="A6106" s="5" t="str">
        <f t="shared" si="524"/>
        <v>RS</v>
      </c>
      <c r="B6106" s="5" t="str">
        <f t="shared" si="525"/>
        <v>563</v>
      </c>
      <c r="C6106" s="5" t="s">
        <v>1839</v>
      </c>
      <c r="D6106" s="5" t="s">
        <v>3237</v>
      </c>
      <c r="E6106" s="8">
        <v>16358</v>
      </c>
      <c r="F6106" s="8">
        <v>16459</v>
      </c>
      <c r="G6106" s="5">
        <f t="shared" ref="G6106:G6165" si="526">F6106-E6106</f>
        <v>101</v>
      </c>
      <c r="H6106" s="5">
        <v>109</v>
      </c>
      <c r="I6106" s="12">
        <v>51</v>
      </c>
      <c r="J6106" s="105">
        <f t="shared" si="521"/>
        <v>16405.256880733945</v>
      </c>
      <c r="K6106" s="71">
        <v>16377</v>
      </c>
      <c r="L6106" s="5" t="s">
        <v>3219</v>
      </c>
      <c r="N6106" s="5" t="s">
        <v>5156</v>
      </c>
      <c r="O6106" s="5" t="s">
        <v>1789</v>
      </c>
      <c r="R6106" s="5" t="str">
        <f t="shared" si="523"/>
        <v/>
      </c>
      <c r="T6106" s="5" t="str">
        <f t="shared" si="522"/>
        <v>RS</v>
      </c>
    </row>
    <row r="6107" spans="1:20" x14ac:dyDescent="0.2">
      <c r="A6107" s="5" t="str">
        <f t="shared" si="524"/>
        <v>RS</v>
      </c>
      <c r="B6107" s="5" t="str">
        <f t="shared" si="525"/>
        <v>564</v>
      </c>
      <c r="C6107" s="5" t="s">
        <v>1840</v>
      </c>
      <c r="D6107" s="5" t="s">
        <v>3237</v>
      </c>
      <c r="E6107" s="8">
        <v>16358</v>
      </c>
      <c r="F6107" s="8">
        <v>16459</v>
      </c>
      <c r="G6107" s="5">
        <f t="shared" si="526"/>
        <v>101</v>
      </c>
      <c r="H6107" s="5">
        <v>109</v>
      </c>
      <c r="I6107" s="12">
        <v>52</v>
      </c>
      <c r="J6107" s="105">
        <f t="shared" si="521"/>
        <v>16406.183486238533</v>
      </c>
      <c r="K6107" s="71">
        <v>16377</v>
      </c>
      <c r="L6107" s="5" t="s">
        <v>3219</v>
      </c>
      <c r="N6107" s="5" t="s">
        <v>5156</v>
      </c>
      <c r="O6107" s="5" t="s">
        <v>1789</v>
      </c>
      <c r="R6107" s="5" t="str">
        <f t="shared" si="523"/>
        <v/>
      </c>
      <c r="T6107" s="5" t="str">
        <f t="shared" si="522"/>
        <v>RS</v>
      </c>
    </row>
    <row r="6108" spans="1:20" x14ac:dyDescent="0.2">
      <c r="A6108" s="5" t="str">
        <f t="shared" si="524"/>
        <v>RS</v>
      </c>
      <c r="B6108" s="5" t="str">
        <f t="shared" si="525"/>
        <v>565</v>
      </c>
      <c r="C6108" s="5" t="s">
        <v>1841</v>
      </c>
      <c r="D6108" s="5" t="s">
        <v>3237</v>
      </c>
      <c r="E6108" s="8">
        <v>16358</v>
      </c>
      <c r="F6108" s="8">
        <v>16459</v>
      </c>
      <c r="G6108" s="5">
        <f t="shared" si="526"/>
        <v>101</v>
      </c>
      <c r="H6108" s="5">
        <v>109</v>
      </c>
      <c r="I6108" s="12">
        <v>53</v>
      </c>
      <c r="J6108" s="105">
        <f t="shared" si="521"/>
        <v>16407.110091743118</v>
      </c>
      <c r="K6108" s="71">
        <v>16377</v>
      </c>
      <c r="L6108" s="5" t="s">
        <v>3219</v>
      </c>
      <c r="N6108" s="5" t="s">
        <v>5156</v>
      </c>
      <c r="O6108" s="5" t="s">
        <v>1789</v>
      </c>
      <c r="R6108" s="5" t="str">
        <f t="shared" si="523"/>
        <v/>
      </c>
      <c r="T6108" s="5" t="str">
        <f t="shared" si="522"/>
        <v>RS</v>
      </c>
    </row>
    <row r="6109" spans="1:20" x14ac:dyDescent="0.2">
      <c r="A6109" s="5" t="str">
        <f t="shared" si="524"/>
        <v>RS</v>
      </c>
      <c r="B6109" s="5" t="str">
        <f t="shared" si="525"/>
        <v>566</v>
      </c>
      <c r="C6109" s="5" t="s">
        <v>1842</v>
      </c>
      <c r="D6109" s="5" t="s">
        <v>3237</v>
      </c>
      <c r="E6109" s="8">
        <v>16358</v>
      </c>
      <c r="F6109" s="8">
        <v>16459</v>
      </c>
      <c r="G6109" s="5">
        <f t="shared" si="526"/>
        <v>101</v>
      </c>
      <c r="H6109" s="5">
        <v>109</v>
      </c>
      <c r="I6109" s="12">
        <v>54</v>
      </c>
      <c r="J6109" s="105">
        <f t="shared" si="521"/>
        <v>16408.036697247706</v>
      </c>
      <c r="K6109" s="71">
        <v>16377</v>
      </c>
      <c r="L6109" s="5" t="s">
        <v>3219</v>
      </c>
      <c r="N6109" s="5" t="s">
        <v>5156</v>
      </c>
      <c r="O6109" s="5" t="s">
        <v>1789</v>
      </c>
      <c r="R6109" s="5" t="str">
        <f t="shared" si="523"/>
        <v/>
      </c>
      <c r="T6109" s="5" t="str">
        <f t="shared" si="522"/>
        <v>RS</v>
      </c>
    </row>
    <row r="6110" spans="1:20" x14ac:dyDescent="0.2">
      <c r="A6110" s="5" t="str">
        <f t="shared" si="524"/>
        <v>RS</v>
      </c>
      <c r="B6110" s="5" t="str">
        <f t="shared" si="525"/>
        <v>567</v>
      </c>
      <c r="C6110" s="5" t="s">
        <v>1843</v>
      </c>
      <c r="D6110" s="5" t="s">
        <v>3237</v>
      </c>
      <c r="E6110" s="8">
        <v>16358</v>
      </c>
      <c r="F6110" s="8">
        <v>16459</v>
      </c>
      <c r="G6110" s="5">
        <f t="shared" si="526"/>
        <v>101</v>
      </c>
      <c r="H6110" s="5">
        <v>109</v>
      </c>
      <c r="I6110" s="12">
        <v>55</v>
      </c>
      <c r="J6110" s="105">
        <f t="shared" si="521"/>
        <v>16408.963302752294</v>
      </c>
      <c r="K6110" s="71">
        <v>16377</v>
      </c>
      <c r="L6110" s="5" t="s">
        <v>3219</v>
      </c>
      <c r="N6110" s="5" t="s">
        <v>5156</v>
      </c>
      <c r="O6110" s="5" t="s">
        <v>1789</v>
      </c>
      <c r="R6110" s="5" t="str">
        <f t="shared" si="523"/>
        <v/>
      </c>
      <c r="T6110" s="5" t="str">
        <f t="shared" si="522"/>
        <v>RS</v>
      </c>
    </row>
    <row r="6111" spans="1:20" x14ac:dyDescent="0.2">
      <c r="A6111" s="5" t="str">
        <f t="shared" si="524"/>
        <v>RS</v>
      </c>
      <c r="B6111" s="5" t="str">
        <f t="shared" si="525"/>
        <v>568</v>
      </c>
      <c r="C6111" s="5" t="s">
        <v>1844</v>
      </c>
      <c r="D6111" s="5" t="s">
        <v>3237</v>
      </c>
      <c r="E6111" s="8">
        <v>16358</v>
      </c>
      <c r="F6111" s="8">
        <v>16459</v>
      </c>
      <c r="G6111" s="5">
        <f t="shared" si="526"/>
        <v>101</v>
      </c>
      <c r="H6111" s="5">
        <v>109</v>
      </c>
      <c r="I6111" s="12">
        <v>56</v>
      </c>
      <c r="J6111" s="105">
        <f t="shared" si="521"/>
        <v>16409.889908256882</v>
      </c>
      <c r="K6111" s="71">
        <v>16377</v>
      </c>
      <c r="L6111" s="5" t="s">
        <v>3219</v>
      </c>
      <c r="N6111" s="5" t="s">
        <v>5156</v>
      </c>
      <c r="O6111" s="5" t="s">
        <v>1789</v>
      </c>
      <c r="R6111" s="5" t="str">
        <f t="shared" si="523"/>
        <v/>
      </c>
      <c r="T6111" s="5" t="str">
        <f t="shared" si="522"/>
        <v>RS</v>
      </c>
    </row>
    <row r="6112" spans="1:20" x14ac:dyDescent="0.2">
      <c r="A6112" s="5" t="str">
        <f t="shared" si="524"/>
        <v>RS</v>
      </c>
      <c r="B6112" s="5" t="str">
        <f t="shared" si="525"/>
        <v>569</v>
      </c>
      <c r="C6112" s="5" t="s">
        <v>1845</v>
      </c>
      <c r="D6112" s="5" t="s">
        <v>3237</v>
      </c>
      <c r="E6112" s="8">
        <v>16358</v>
      </c>
      <c r="F6112" s="8">
        <v>16459</v>
      </c>
      <c r="G6112" s="5">
        <f t="shared" si="526"/>
        <v>101</v>
      </c>
      <c r="H6112" s="5">
        <v>109</v>
      </c>
      <c r="I6112" s="12">
        <v>57</v>
      </c>
      <c r="J6112" s="105">
        <f t="shared" si="521"/>
        <v>16410.816513761467</v>
      </c>
      <c r="K6112" s="71">
        <v>16377</v>
      </c>
      <c r="L6112" s="5" t="s">
        <v>3219</v>
      </c>
      <c r="N6112" s="5" t="s">
        <v>5156</v>
      </c>
      <c r="O6112" s="5" t="s">
        <v>1789</v>
      </c>
      <c r="R6112" s="5" t="str">
        <f t="shared" si="523"/>
        <v/>
      </c>
      <c r="T6112" s="5" t="str">
        <f t="shared" si="522"/>
        <v>RS</v>
      </c>
    </row>
    <row r="6113" spans="1:20" x14ac:dyDescent="0.2">
      <c r="A6113" s="5" t="str">
        <f t="shared" si="524"/>
        <v>RS</v>
      </c>
      <c r="B6113" s="5" t="str">
        <f t="shared" si="525"/>
        <v>570</v>
      </c>
      <c r="C6113" s="5" t="s">
        <v>1846</v>
      </c>
      <c r="D6113" s="5" t="s">
        <v>3237</v>
      </c>
      <c r="E6113" s="8">
        <v>16358</v>
      </c>
      <c r="F6113" s="8">
        <v>16459</v>
      </c>
      <c r="G6113" s="5">
        <f t="shared" si="526"/>
        <v>101</v>
      </c>
      <c r="H6113" s="5">
        <v>109</v>
      </c>
      <c r="I6113" s="12">
        <v>58</v>
      </c>
      <c r="J6113" s="105">
        <f t="shared" si="521"/>
        <v>16411.743119266055</v>
      </c>
      <c r="K6113" s="71">
        <v>16377</v>
      </c>
      <c r="L6113" s="5" t="s">
        <v>3219</v>
      </c>
      <c r="N6113" s="5" t="s">
        <v>5156</v>
      </c>
      <c r="O6113" s="5" t="s">
        <v>1789</v>
      </c>
      <c r="R6113" s="5" t="str">
        <f t="shared" si="523"/>
        <v/>
      </c>
      <c r="T6113" s="5" t="str">
        <f t="shared" si="522"/>
        <v>RS</v>
      </c>
    </row>
    <row r="6114" spans="1:20" x14ac:dyDescent="0.2">
      <c r="A6114" s="5" t="str">
        <f t="shared" si="524"/>
        <v>RS</v>
      </c>
      <c r="B6114" s="5" t="str">
        <f t="shared" si="525"/>
        <v>571</v>
      </c>
      <c r="C6114" s="5" t="s">
        <v>1847</v>
      </c>
      <c r="D6114" s="5" t="s">
        <v>3237</v>
      </c>
      <c r="E6114" s="8">
        <v>16358</v>
      </c>
      <c r="F6114" s="8">
        <v>16459</v>
      </c>
      <c r="G6114" s="5">
        <f t="shared" si="526"/>
        <v>101</v>
      </c>
      <c r="H6114" s="5">
        <v>109</v>
      </c>
      <c r="I6114" s="12">
        <v>59</v>
      </c>
      <c r="J6114" s="105">
        <f t="shared" si="521"/>
        <v>16412.669724770643</v>
      </c>
      <c r="K6114" s="71">
        <v>16377</v>
      </c>
      <c r="L6114" s="5" t="s">
        <v>3219</v>
      </c>
      <c r="N6114" s="5" t="s">
        <v>5156</v>
      </c>
      <c r="O6114" s="5" t="s">
        <v>1789</v>
      </c>
      <c r="R6114" s="5" t="str">
        <f t="shared" si="523"/>
        <v/>
      </c>
      <c r="T6114" s="5" t="str">
        <f t="shared" si="522"/>
        <v>RS</v>
      </c>
    </row>
    <row r="6115" spans="1:20" x14ac:dyDescent="0.2">
      <c r="A6115" s="5" t="str">
        <f t="shared" si="524"/>
        <v>RS</v>
      </c>
      <c r="B6115" s="5" t="str">
        <f t="shared" si="525"/>
        <v>572</v>
      </c>
      <c r="C6115" s="5" t="s">
        <v>1848</v>
      </c>
      <c r="D6115" s="5" t="s">
        <v>3237</v>
      </c>
      <c r="E6115" s="8">
        <v>16358</v>
      </c>
      <c r="F6115" s="8">
        <v>16459</v>
      </c>
      <c r="G6115" s="5">
        <f t="shared" si="526"/>
        <v>101</v>
      </c>
      <c r="H6115" s="5">
        <v>109</v>
      </c>
      <c r="I6115" s="12">
        <v>60</v>
      </c>
      <c r="J6115" s="105">
        <f t="shared" si="521"/>
        <v>16413.596330275228</v>
      </c>
      <c r="K6115" s="71">
        <v>16377</v>
      </c>
      <c r="L6115" s="5" t="s">
        <v>3219</v>
      </c>
      <c r="N6115" s="5" t="s">
        <v>5156</v>
      </c>
      <c r="O6115" s="5" t="s">
        <v>1789</v>
      </c>
      <c r="R6115" s="5" t="str">
        <f t="shared" si="523"/>
        <v/>
      </c>
      <c r="T6115" s="5" t="str">
        <f t="shared" si="522"/>
        <v>RS</v>
      </c>
    </row>
    <row r="6116" spans="1:20" x14ac:dyDescent="0.2">
      <c r="A6116" s="5" t="str">
        <f t="shared" si="524"/>
        <v>RS</v>
      </c>
      <c r="B6116" s="5" t="str">
        <f t="shared" si="525"/>
        <v>573</v>
      </c>
      <c r="C6116" s="5" t="s">
        <v>1849</v>
      </c>
      <c r="D6116" s="5" t="s">
        <v>3237</v>
      </c>
      <c r="E6116" s="8">
        <v>16358</v>
      </c>
      <c r="F6116" s="8">
        <v>16459</v>
      </c>
      <c r="G6116" s="5">
        <f t="shared" si="526"/>
        <v>101</v>
      </c>
      <c r="H6116" s="5">
        <v>109</v>
      </c>
      <c r="I6116" s="12">
        <v>61</v>
      </c>
      <c r="J6116" s="105">
        <f t="shared" si="521"/>
        <v>16414.522935779816</v>
      </c>
      <c r="K6116" s="71">
        <v>16377</v>
      </c>
      <c r="L6116" s="5" t="s">
        <v>3219</v>
      </c>
      <c r="N6116" s="5" t="s">
        <v>5156</v>
      </c>
      <c r="O6116" s="5" t="s">
        <v>1789</v>
      </c>
      <c r="R6116" s="5" t="str">
        <f t="shared" si="523"/>
        <v/>
      </c>
      <c r="T6116" s="5" t="str">
        <f t="shared" si="522"/>
        <v>RS</v>
      </c>
    </row>
    <row r="6117" spans="1:20" x14ac:dyDescent="0.2">
      <c r="A6117" s="5" t="str">
        <f t="shared" si="524"/>
        <v>RS</v>
      </c>
      <c r="B6117" s="5" t="str">
        <f t="shared" si="525"/>
        <v>574</v>
      </c>
      <c r="C6117" s="5" t="s">
        <v>1850</v>
      </c>
      <c r="D6117" s="5" t="s">
        <v>3237</v>
      </c>
      <c r="E6117" s="8">
        <v>16358</v>
      </c>
      <c r="F6117" s="8">
        <v>16459</v>
      </c>
      <c r="G6117" s="5">
        <f t="shared" si="526"/>
        <v>101</v>
      </c>
      <c r="H6117" s="5">
        <v>109</v>
      </c>
      <c r="I6117" s="12">
        <v>62</v>
      </c>
      <c r="J6117" s="105">
        <f t="shared" si="521"/>
        <v>16415.449541284404</v>
      </c>
      <c r="K6117" s="71">
        <v>16377</v>
      </c>
      <c r="L6117" s="5" t="s">
        <v>3219</v>
      </c>
      <c r="N6117" s="5" t="s">
        <v>5156</v>
      </c>
      <c r="O6117" s="5" t="s">
        <v>1789</v>
      </c>
      <c r="R6117" s="5" t="str">
        <f t="shared" si="523"/>
        <v/>
      </c>
      <c r="T6117" s="5" t="str">
        <f t="shared" si="522"/>
        <v>RS</v>
      </c>
    </row>
    <row r="6118" spans="1:20" x14ac:dyDescent="0.2">
      <c r="A6118" s="5" t="str">
        <f t="shared" si="524"/>
        <v>RS</v>
      </c>
      <c r="B6118" s="5" t="str">
        <f t="shared" si="525"/>
        <v>575</v>
      </c>
      <c r="C6118" s="5" t="s">
        <v>1851</v>
      </c>
      <c r="D6118" s="5" t="s">
        <v>3237</v>
      </c>
      <c r="E6118" s="8">
        <v>16358</v>
      </c>
      <c r="F6118" s="8">
        <v>16459</v>
      </c>
      <c r="G6118" s="5">
        <f t="shared" si="526"/>
        <v>101</v>
      </c>
      <c r="H6118" s="5">
        <v>109</v>
      </c>
      <c r="I6118" s="12">
        <v>63</v>
      </c>
      <c r="J6118" s="105">
        <f t="shared" si="521"/>
        <v>16416.376146788993</v>
      </c>
      <c r="K6118" s="71">
        <v>16377</v>
      </c>
      <c r="L6118" s="5" t="s">
        <v>3219</v>
      </c>
      <c r="N6118" s="5" t="s">
        <v>5156</v>
      </c>
      <c r="O6118" s="5" t="s">
        <v>1789</v>
      </c>
      <c r="R6118" s="5" t="str">
        <f t="shared" si="523"/>
        <v/>
      </c>
      <c r="T6118" s="5" t="str">
        <f t="shared" si="522"/>
        <v>RS</v>
      </c>
    </row>
    <row r="6119" spans="1:20" x14ac:dyDescent="0.2">
      <c r="A6119" s="5" t="str">
        <f t="shared" si="524"/>
        <v>RS</v>
      </c>
      <c r="B6119" s="5" t="str">
        <f t="shared" si="525"/>
        <v>576</v>
      </c>
      <c r="C6119" s="5" t="s">
        <v>1852</v>
      </c>
      <c r="D6119" s="5" t="s">
        <v>3237</v>
      </c>
      <c r="E6119" s="8">
        <v>16358</v>
      </c>
      <c r="F6119" s="8">
        <v>16459</v>
      </c>
      <c r="G6119" s="5">
        <f t="shared" si="526"/>
        <v>101</v>
      </c>
      <c r="H6119" s="5">
        <v>109</v>
      </c>
      <c r="I6119" s="12">
        <v>64</v>
      </c>
      <c r="J6119" s="105">
        <f t="shared" si="521"/>
        <v>16417.302752293577</v>
      </c>
      <c r="K6119" s="71">
        <v>16377</v>
      </c>
      <c r="L6119" s="5" t="s">
        <v>3219</v>
      </c>
      <c r="N6119" s="5" t="s">
        <v>5156</v>
      </c>
      <c r="O6119" s="5" t="s">
        <v>1789</v>
      </c>
      <c r="R6119" s="5" t="str">
        <f t="shared" si="523"/>
        <v/>
      </c>
      <c r="T6119" s="5" t="str">
        <f t="shared" si="522"/>
        <v>RS</v>
      </c>
    </row>
    <row r="6120" spans="1:20" x14ac:dyDescent="0.2">
      <c r="A6120" s="5" t="str">
        <f t="shared" si="524"/>
        <v>RS</v>
      </c>
      <c r="B6120" s="5" t="str">
        <f t="shared" si="525"/>
        <v>577</v>
      </c>
      <c r="C6120" s="5" t="s">
        <v>1853</v>
      </c>
      <c r="D6120" s="5" t="s">
        <v>3237</v>
      </c>
      <c r="E6120" s="8">
        <v>16358</v>
      </c>
      <c r="F6120" s="8">
        <v>16459</v>
      </c>
      <c r="G6120" s="5">
        <f t="shared" si="526"/>
        <v>101</v>
      </c>
      <c r="H6120" s="5">
        <v>109</v>
      </c>
      <c r="I6120" s="12">
        <v>65</v>
      </c>
      <c r="J6120" s="105">
        <f t="shared" si="521"/>
        <v>16418.229357798165</v>
      </c>
      <c r="K6120" s="71">
        <v>16377</v>
      </c>
      <c r="L6120" s="5" t="s">
        <v>3219</v>
      </c>
      <c r="N6120" s="5" t="s">
        <v>5156</v>
      </c>
      <c r="O6120" s="5" t="s">
        <v>1789</v>
      </c>
      <c r="R6120" s="5" t="str">
        <f t="shared" si="523"/>
        <v/>
      </c>
      <c r="T6120" s="5" t="str">
        <f t="shared" si="522"/>
        <v>RS</v>
      </c>
    </row>
    <row r="6121" spans="1:20" x14ac:dyDescent="0.2">
      <c r="A6121" s="5" t="str">
        <f t="shared" si="524"/>
        <v>RS</v>
      </c>
      <c r="B6121" s="5" t="str">
        <f t="shared" si="525"/>
        <v>578</v>
      </c>
      <c r="C6121" s="5" t="s">
        <v>1854</v>
      </c>
      <c r="D6121" s="5" t="s">
        <v>3237</v>
      </c>
      <c r="E6121" s="8">
        <v>16358</v>
      </c>
      <c r="F6121" s="8">
        <v>16459</v>
      </c>
      <c r="G6121" s="5">
        <f t="shared" si="526"/>
        <v>101</v>
      </c>
      <c r="H6121" s="5">
        <v>109</v>
      </c>
      <c r="I6121" s="12">
        <v>66</v>
      </c>
      <c r="J6121" s="105">
        <f t="shared" si="521"/>
        <v>16419.155963302754</v>
      </c>
      <c r="K6121" s="71">
        <v>16377</v>
      </c>
      <c r="L6121" s="5" t="s">
        <v>3219</v>
      </c>
      <c r="N6121" s="5" t="s">
        <v>5156</v>
      </c>
      <c r="O6121" s="5" t="s">
        <v>1789</v>
      </c>
      <c r="R6121" s="5" t="str">
        <f t="shared" si="523"/>
        <v/>
      </c>
      <c r="T6121" s="5" t="str">
        <f t="shared" si="522"/>
        <v>RS</v>
      </c>
    </row>
    <row r="6122" spans="1:20" x14ac:dyDescent="0.2">
      <c r="A6122" s="5" t="str">
        <f t="shared" si="524"/>
        <v>RS</v>
      </c>
      <c r="B6122" s="5" t="str">
        <f t="shared" si="525"/>
        <v>579</v>
      </c>
      <c r="C6122" s="5" t="s">
        <v>1855</v>
      </c>
      <c r="D6122" s="5" t="s">
        <v>3237</v>
      </c>
      <c r="E6122" s="8">
        <v>16358</v>
      </c>
      <c r="F6122" s="8">
        <v>16459</v>
      </c>
      <c r="G6122" s="5">
        <f t="shared" si="526"/>
        <v>101</v>
      </c>
      <c r="H6122" s="5">
        <v>109</v>
      </c>
      <c r="I6122" s="12">
        <v>67</v>
      </c>
      <c r="J6122" s="105">
        <f t="shared" si="521"/>
        <v>16420.082568807338</v>
      </c>
      <c r="K6122" s="71">
        <v>16377</v>
      </c>
      <c r="L6122" s="5" t="s">
        <v>3219</v>
      </c>
      <c r="N6122" s="5" t="s">
        <v>5156</v>
      </c>
      <c r="O6122" s="5" t="s">
        <v>1789</v>
      </c>
      <c r="R6122" s="5" t="str">
        <f t="shared" si="523"/>
        <v/>
      </c>
      <c r="T6122" s="5" t="str">
        <f t="shared" si="522"/>
        <v>RS</v>
      </c>
    </row>
    <row r="6123" spans="1:20" x14ac:dyDescent="0.2">
      <c r="A6123" s="5" t="str">
        <f t="shared" si="524"/>
        <v>RS</v>
      </c>
      <c r="B6123" s="5" t="str">
        <f t="shared" si="525"/>
        <v>580</v>
      </c>
      <c r="C6123" s="5" t="s">
        <v>1856</v>
      </c>
      <c r="D6123" s="5" t="s">
        <v>3237</v>
      </c>
      <c r="E6123" s="8">
        <v>16358</v>
      </c>
      <c r="F6123" s="8">
        <v>16459</v>
      </c>
      <c r="G6123" s="5">
        <f t="shared" si="526"/>
        <v>101</v>
      </c>
      <c r="H6123" s="5">
        <v>109</v>
      </c>
      <c r="I6123" s="12">
        <v>68</v>
      </c>
      <c r="J6123" s="105">
        <f t="shared" si="521"/>
        <v>16421.009174311926</v>
      </c>
      <c r="K6123" s="71">
        <v>16377</v>
      </c>
      <c r="L6123" s="5" t="s">
        <v>3219</v>
      </c>
      <c r="N6123" s="5" t="s">
        <v>5156</v>
      </c>
      <c r="O6123" s="5" t="s">
        <v>1789</v>
      </c>
      <c r="R6123" s="5" t="str">
        <f t="shared" si="523"/>
        <v/>
      </c>
      <c r="T6123" s="5" t="str">
        <f t="shared" si="522"/>
        <v>RS</v>
      </c>
    </row>
    <row r="6124" spans="1:20" x14ac:dyDescent="0.2">
      <c r="A6124" s="5" t="str">
        <f t="shared" si="524"/>
        <v>RS</v>
      </c>
      <c r="B6124" s="5" t="str">
        <f t="shared" si="525"/>
        <v>593</v>
      </c>
      <c r="C6124" s="5" t="s">
        <v>1857</v>
      </c>
      <c r="D6124" s="5" t="s">
        <v>3237</v>
      </c>
      <c r="E6124" s="8">
        <v>16358</v>
      </c>
      <c r="F6124" s="8">
        <v>16459</v>
      </c>
      <c r="G6124" s="5">
        <f t="shared" si="526"/>
        <v>101</v>
      </c>
      <c r="H6124" s="5">
        <v>109</v>
      </c>
      <c r="I6124" s="12">
        <v>69</v>
      </c>
      <c r="J6124" s="105">
        <f t="shared" si="521"/>
        <v>16421.935779816515</v>
      </c>
      <c r="K6124" s="71">
        <v>16407</v>
      </c>
      <c r="L6124" s="5" t="s">
        <v>3219</v>
      </c>
      <c r="N6124" s="5" t="s">
        <v>5156</v>
      </c>
      <c r="O6124" s="5" t="s">
        <v>1789</v>
      </c>
      <c r="R6124" s="5" t="str">
        <f t="shared" si="523"/>
        <v/>
      </c>
      <c r="T6124" s="5" t="str">
        <f t="shared" si="522"/>
        <v>RS</v>
      </c>
    </row>
    <row r="6125" spans="1:20" x14ac:dyDescent="0.2">
      <c r="A6125" s="5" t="str">
        <f t="shared" si="524"/>
        <v>RS</v>
      </c>
      <c r="B6125" s="5" t="str">
        <f t="shared" si="525"/>
        <v>594</v>
      </c>
      <c r="C6125" s="5" t="s">
        <v>1858</v>
      </c>
      <c r="D6125" s="5" t="s">
        <v>3237</v>
      </c>
      <c r="E6125" s="8">
        <v>16358</v>
      </c>
      <c r="F6125" s="8">
        <v>16459</v>
      </c>
      <c r="G6125" s="5">
        <f t="shared" si="526"/>
        <v>101</v>
      </c>
      <c r="H6125" s="5">
        <v>109</v>
      </c>
      <c r="I6125" s="12">
        <v>70</v>
      </c>
      <c r="J6125" s="105">
        <f t="shared" si="521"/>
        <v>16422.862385321099</v>
      </c>
      <c r="K6125" s="71">
        <v>16407</v>
      </c>
      <c r="L6125" s="5" t="s">
        <v>3219</v>
      </c>
      <c r="N6125" s="5" t="s">
        <v>5156</v>
      </c>
      <c r="O6125" s="5" t="s">
        <v>1789</v>
      </c>
      <c r="R6125" s="5" t="str">
        <f t="shared" si="523"/>
        <v/>
      </c>
      <c r="T6125" s="5" t="str">
        <f t="shared" si="522"/>
        <v>RS</v>
      </c>
    </row>
    <row r="6126" spans="1:20" x14ac:dyDescent="0.2">
      <c r="A6126" s="5" t="str">
        <f t="shared" si="524"/>
        <v>RS</v>
      </c>
      <c r="B6126" s="5" t="str">
        <f t="shared" si="525"/>
        <v>595</v>
      </c>
      <c r="C6126" s="5" t="s">
        <v>1859</v>
      </c>
      <c r="D6126" s="5" t="s">
        <v>3237</v>
      </c>
      <c r="E6126" s="8">
        <v>16358</v>
      </c>
      <c r="F6126" s="8">
        <v>16459</v>
      </c>
      <c r="G6126" s="5">
        <f t="shared" si="526"/>
        <v>101</v>
      </c>
      <c r="H6126" s="5">
        <v>109</v>
      </c>
      <c r="I6126" s="12">
        <v>71</v>
      </c>
      <c r="J6126" s="105">
        <f t="shared" si="521"/>
        <v>16423.788990825688</v>
      </c>
      <c r="K6126" s="71">
        <v>16407</v>
      </c>
      <c r="L6126" s="5" t="s">
        <v>3219</v>
      </c>
      <c r="N6126" s="5" t="s">
        <v>5156</v>
      </c>
      <c r="O6126" s="5" t="s">
        <v>1789</v>
      </c>
      <c r="R6126" s="5" t="str">
        <f t="shared" si="523"/>
        <v/>
      </c>
      <c r="T6126" s="5" t="str">
        <f t="shared" si="522"/>
        <v>RS</v>
      </c>
    </row>
    <row r="6127" spans="1:20" x14ac:dyDescent="0.2">
      <c r="A6127" s="5" t="str">
        <f t="shared" si="524"/>
        <v>RS</v>
      </c>
      <c r="B6127" s="5" t="str">
        <f t="shared" si="525"/>
        <v>596</v>
      </c>
      <c r="C6127" s="5" t="s">
        <v>1860</v>
      </c>
      <c r="D6127" s="5" t="s">
        <v>3237</v>
      </c>
      <c r="E6127" s="8">
        <v>16358</v>
      </c>
      <c r="F6127" s="8">
        <v>16459</v>
      </c>
      <c r="G6127" s="5">
        <f t="shared" si="526"/>
        <v>101</v>
      </c>
      <c r="H6127" s="5">
        <v>109</v>
      </c>
      <c r="I6127" s="12">
        <v>72</v>
      </c>
      <c r="J6127" s="105">
        <f t="shared" si="521"/>
        <v>16424.715596330276</v>
      </c>
      <c r="K6127" s="71">
        <v>16407</v>
      </c>
      <c r="L6127" s="5" t="s">
        <v>3219</v>
      </c>
      <c r="N6127" s="5" t="s">
        <v>5156</v>
      </c>
      <c r="O6127" s="5" t="s">
        <v>1789</v>
      </c>
      <c r="R6127" s="5" t="str">
        <f t="shared" si="523"/>
        <v/>
      </c>
      <c r="T6127" s="5" t="str">
        <f t="shared" si="522"/>
        <v>RS</v>
      </c>
    </row>
    <row r="6128" spans="1:20" x14ac:dyDescent="0.2">
      <c r="A6128" s="5" t="str">
        <f t="shared" si="524"/>
        <v>RS</v>
      </c>
      <c r="B6128" s="5" t="str">
        <f t="shared" si="525"/>
        <v>597</v>
      </c>
      <c r="C6128" s="5" t="s">
        <v>1861</v>
      </c>
      <c r="D6128" s="5" t="s">
        <v>3237</v>
      </c>
      <c r="E6128" s="8">
        <v>16358</v>
      </c>
      <c r="F6128" s="8">
        <v>16459</v>
      </c>
      <c r="G6128" s="5">
        <f t="shared" si="526"/>
        <v>101</v>
      </c>
      <c r="H6128" s="5">
        <v>109</v>
      </c>
      <c r="I6128" s="12">
        <v>73</v>
      </c>
      <c r="J6128" s="105">
        <f t="shared" si="521"/>
        <v>16425.642201834864</v>
      </c>
      <c r="K6128" s="71">
        <v>16407</v>
      </c>
      <c r="L6128" s="5" t="s">
        <v>3219</v>
      </c>
      <c r="N6128" s="5" t="s">
        <v>5156</v>
      </c>
      <c r="O6128" s="5" t="s">
        <v>1789</v>
      </c>
      <c r="R6128" s="5" t="str">
        <f t="shared" si="523"/>
        <v/>
      </c>
      <c r="T6128" s="5" t="str">
        <f t="shared" si="522"/>
        <v>RS</v>
      </c>
    </row>
    <row r="6129" spans="1:20" x14ac:dyDescent="0.2">
      <c r="A6129" s="5" t="str">
        <f t="shared" si="524"/>
        <v>RS</v>
      </c>
      <c r="B6129" s="5" t="str">
        <f t="shared" si="525"/>
        <v>598</v>
      </c>
      <c r="C6129" s="5" t="s">
        <v>1862</v>
      </c>
      <c r="D6129" s="5" t="s">
        <v>3237</v>
      </c>
      <c r="E6129" s="8">
        <v>16358</v>
      </c>
      <c r="F6129" s="8">
        <v>16459</v>
      </c>
      <c r="G6129" s="5">
        <f t="shared" si="526"/>
        <v>101</v>
      </c>
      <c r="H6129" s="5">
        <v>109</v>
      </c>
      <c r="I6129" s="12">
        <v>74</v>
      </c>
      <c r="J6129" s="105">
        <f t="shared" si="521"/>
        <v>16426.568807339449</v>
      </c>
      <c r="K6129" s="71">
        <v>16407</v>
      </c>
      <c r="L6129" s="5" t="s">
        <v>3219</v>
      </c>
      <c r="N6129" s="5" t="s">
        <v>5156</v>
      </c>
      <c r="O6129" s="5" t="s">
        <v>1789</v>
      </c>
      <c r="R6129" s="5" t="str">
        <f t="shared" si="523"/>
        <v/>
      </c>
      <c r="T6129" s="5" t="str">
        <f t="shared" si="522"/>
        <v>RS</v>
      </c>
    </row>
    <row r="6130" spans="1:20" x14ac:dyDescent="0.2">
      <c r="A6130" s="5" t="str">
        <f t="shared" si="524"/>
        <v>RS</v>
      </c>
      <c r="B6130" s="5" t="str">
        <f t="shared" si="525"/>
        <v>599</v>
      </c>
      <c r="C6130" s="5" t="s">
        <v>1863</v>
      </c>
      <c r="D6130" s="5" t="s">
        <v>3237</v>
      </c>
      <c r="E6130" s="8">
        <v>16358</v>
      </c>
      <c r="F6130" s="8">
        <v>16459</v>
      </c>
      <c r="G6130" s="5">
        <f t="shared" si="526"/>
        <v>101</v>
      </c>
      <c r="H6130" s="5">
        <v>109</v>
      </c>
      <c r="I6130" s="12">
        <v>75</v>
      </c>
      <c r="J6130" s="105">
        <f t="shared" si="521"/>
        <v>16427.495412844037</v>
      </c>
      <c r="K6130" s="71">
        <v>16407</v>
      </c>
      <c r="L6130" s="5" t="s">
        <v>3219</v>
      </c>
      <c r="N6130" s="5" t="s">
        <v>5156</v>
      </c>
      <c r="O6130" s="5" t="s">
        <v>1789</v>
      </c>
      <c r="R6130" s="5" t="str">
        <f t="shared" si="523"/>
        <v/>
      </c>
      <c r="T6130" s="5" t="str">
        <f t="shared" si="522"/>
        <v>RS</v>
      </c>
    </row>
    <row r="6131" spans="1:20" x14ac:dyDescent="0.2">
      <c r="A6131" s="5" t="str">
        <f t="shared" si="524"/>
        <v>RS</v>
      </c>
      <c r="B6131" s="5" t="str">
        <f t="shared" si="525"/>
        <v>600</v>
      </c>
      <c r="C6131" s="5" t="s">
        <v>1864</v>
      </c>
      <c r="D6131" s="5" t="s">
        <v>3237</v>
      </c>
      <c r="E6131" s="8">
        <v>16358</v>
      </c>
      <c r="F6131" s="8">
        <v>16459</v>
      </c>
      <c r="G6131" s="5">
        <f t="shared" si="526"/>
        <v>101</v>
      </c>
      <c r="H6131" s="5">
        <v>109</v>
      </c>
      <c r="I6131" s="12">
        <v>76</v>
      </c>
      <c r="J6131" s="105">
        <f t="shared" si="521"/>
        <v>16428.422018348625</v>
      </c>
      <c r="K6131" s="71">
        <v>16407</v>
      </c>
      <c r="L6131" s="5" t="s">
        <v>3219</v>
      </c>
      <c r="N6131" s="5" t="s">
        <v>5156</v>
      </c>
      <c r="O6131" s="5" t="s">
        <v>1789</v>
      </c>
      <c r="R6131" s="5" t="str">
        <f t="shared" si="523"/>
        <v/>
      </c>
      <c r="T6131" s="5" t="str">
        <f t="shared" si="522"/>
        <v>RS</v>
      </c>
    </row>
    <row r="6132" spans="1:20" x14ac:dyDescent="0.2">
      <c r="A6132" s="5" t="str">
        <f t="shared" si="524"/>
        <v>RS</v>
      </c>
      <c r="B6132" s="5" t="str">
        <f t="shared" si="525"/>
        <v>601</v>
      </c>
      <c r="C6132" s="5" t="s">
        <v>1865</v>
      </c>
      <c r="D6132" s="5" t="s">
        <v>3237</v>
      </c>
      <c r="E6132" s="8">
        <v>16358</v>
      </c>
      <c r="F6132" s="8">
        <v>16459</v>
      </c>
      <c r="G6132" s="5">
        <f t="shared" si="526"/>
        <v>101</v>
      </c>
      <c r="H6132" s="5">
        <v>109</v>
      </c>
      <c r="I6132" s="12">
        <v>77</v>
      </c>
      <c r="J6132" s="105">
        <f t="shared" si="521"/>
        <v>16429.34862385321</v>
      </c>
      <c r="K6132" s="71">
        <v>16407</v>
      </c>
      <c r="L6132" s="5" t="s">
        <v>3219</v>
      </c>
      <c r="N6132" s="5" t="s">
        <v>5156</v>
      </c>
      <c r="O6132" s="5" t="s">
        <v>1789</v>
      </c>
      <c r="R6132" s="5" t="str">
        <f t="shared" si="523"/>
        <v/>
      </c>
      <c r="T6132" s="5" t="str">
        <f t="shared" si="522"/>
        <v>RS</v>
      </c>
    </row>
    <row r="6133" spans="1:20" x14ac:dyDescent="0.2">
      <c r="A6133" s="5" t="str">
        <f t="shared" si="524"/>
        <v>RS</v>
      </c>
      <c r="B6133" s="5" t="str">
        <f t="shared" si="525"/>
        <v>602</v>
      </c>
      <c r="C6133" s="5" t="s">
        <v>1866</v>
      </c>
      <c r="D6133" s="5" t="s">
        <v>3237</v>
      </c>
      <c r="E6133" s="8">
        <v>16358</v>
      </c>
      <c r="F6133" s="8">
        <v>16459</v>
      </c>
      <c r="G6133" s="5">
        <f t="shared" si="526"/>
        <v>101</v>
      </c>
      <c r="H6133" s="5">
        <v>109</v>
      </c>
      <c r="I6133" s="12">
        <v>78</v>
      </c>
      <c r="J6133" s="105">
        <f t="shared" si="521"/>
        <v>16430.275229357798</v>
      </c>
      <c r="K6133" s="71">
        <v>16407</v>
      </c>
      <c r="L6133" s="5" t="s">
        <v>3219</v>
      </c>
      <c r="N6133" s="5" t="s">
        <v>5156</v>
      </c>
      <c r="O6133" s="5" t="s">
        <v>1789</v>
      </c>
      <c r="R6133" s="5" t="str">
        <f t="shared" si="523"/>
        <v/>
      </c>
      <c r="T6133" s="5" t="str">
        <f t="shared" si="522"/>
        <v>RS</v>
      </c>
    </row>
    <row r="6134" spans="1:20" x14ac:dyDescent="0.2">
      <c r="A6134" s="5" t="str">
        <f t="shared" si="524"/>
        <v>RS</v>
      </c>
      <c r="B6134" s="5" t="str">
        <f t="shared" si="525"/>
        <v>603</v>
      </c>
      <c r="C6134" s="5" t="s">
        <v>1867</v>
      </c>
      <c r="D6134" s="5" t="s">
        <v>3237</v>
      </c>
      <c r="E6134" s="8">
        <v>16358</v>
      </c>
      <c r="F6134" s="8">
        <v>16459</v>
      </c>
      <c r="G6134" s="5">
        <f t="shared" si="526"/>
        <v>101</v>
      </c>
      <c r="H6134" s="5">
        <v>109</v>
      </c>
      <c r="I6134" s="12">
        <v>79</v>
      </c>
      <c r="J6134" s="105">
        <f t="shared" si="521"/>
        <v>16431.201834862386</v>
      </c>
      <c r="K6134" s="71">
        <v>16407</v>
      </c>
      <c r="L6134" s="5" t="s">
        <v>3219</v>
      </c>
      <c r="N6134" s="5" t="s">
        <v>5156</v>
      </c>
      <c r="O6134" s="5" t="s">
        <v>1789</v>
      </c>
      <c r="R6134" s="5" t="str">
        <f t="shared" si="523"/>
        <v/>
      </c>
      <c r="T6134" s="5" t="str">
        <f t="shared" si="522"/>
        <v>RS</v>
      </c>
    </row>
    <row r="6135" spans="1:20" x14ac:dyDescent="0.2">
      <c r="A6135" s="5" t="str">
        <f t="shared" si="524"/>
        <v>RS</v>
      </c>
      <c r="B6135" s="5" t="str">
        <f t="shared" si="525"/>
        <v>604</v>
      </c>
      <c r="C6135" s="5" t="s">
        <v>1868</v>
      </c>
      <c r="D6135" s="5" t="s">
        <v>3237</v>
      </c>
      <c r="E6135" s="8">
        <v>16358</v>
      </c>
      <c r="F6135" s="8">
        <v>16459</v>
      </c>
      <c r="G6135" s="5">
        <f t="shared" si="526"/>
        <v>101</v>
      </c>
      <c r="H6135" s="5">
        <v>109</v>
      </c>
      <c r="I6135" s="12">
        <v>80</v>
      </c>
      <c r="J6135" s="105">
        <f t="shared" si="521"/>
        <v>16432.128440366974</v>
      </c>
      <c r="K6135" s="71">
        <v>16407</v>
      </c>
      <c r="L6135" s="5" t="s">
        <v>3219</v>
      </c>
      <c r="N6135" s="5" t="s">
        <v>5156</v>
      </c>
      <c r="O6135" s="5" t="s">
        <v>1789</v>
      </c>
      <c r="R6135" s="5" t="str">
        <f t="shared" si="523"/>
        <v/>
      </c>
      <c r="T6135" s="5" t="str">
        <f t="shared" si="522"/>
        <v>RS</v>
      </c>
    </row>
    <row r="6136" spans="1:20" x14ac:dyDescent="0.2">
      <c r="A6136" s="5" t="str">
        <f t="shared" si="524"/>
        <v>RS</v>
      </c>
      <c r="B6136" s="5" t="str">
        <f t="shared" si="525"/>
        <v>605</v>
      </c>
      <c r="C6136" s="5" t="s">
        <v>1869</v>
      </c>
      <c r="D6136" s="5" t="s">
        <v>3237</v>
      </c>
      <c r="E6136" s="8">
        <v>16358</v>
      </c>
      <c r="F6136" s="8">
        <v>16459</v>
      </c>
      <c r="G6136" s="5">
        <f t="shared" si="526"/>
        <v>101</v>
      </c>
      <c r="H6136" s="5">
        <v>109</v>
      </c>
      <c r="I6136" s="12">
        <v>81</v>
      </c>
      <c r="J6136" s="105">
        <f t="shared" si="521"/>
        <v>16433.055045871559</v>
      </c>
      <c r="K6136" s="71">
        <v>16407</v>
      </c>
      <c r="L6136" s="5" t="s">
        <v>3219</v>
      </c>
      <c r="N6136" s="5" t="s">
        <v>5156</v>
      </c>
      <c r="O6136" s="5" t="s">
        <v>1789</v>
      </c>
      <c r="R6136" s="5" t="str">
        <f t="shared" si="523"/>
        <v/>
      </c>
      <c r="T6136" s="5" t="str">
        <f t="shared" si="522"/>
        <v>RS</v>
      </c>
    </row>
    <row r="6137" spans="1:20" x14ac:dyDescent="0.2">
      <c r="A6137" s="5" t="str">
        <f t="shared" si="524"/>
        <v>RS</v>
      </c>
      <c r="B6137" s="5" t="str">
        <f t="shared" si="525"/>
        <v>606</v>
      </c>
      <c r="C6137" s="5" t="s">
        <v>1870</v>
      </c>
      <c r="D6137" s="5" t="s">
        <v>3237</v>
      </c>
      <c r="E6137" s="8">
        <v>16358</v>
      </c>
      <c r="F6137" s="8">
        <v>16459</v>
      </c>
      <c r="G6137" s="5">
        <f t="shared" si="526"/>
        <v>101</v>
      </c>
      <c r="H6137" s="5">
        <v>109</v>
      </c>
      <c r="I6137" s="12">
        <v>82</v>
      </c>
      <c r="J6137" s="105">
        <f t="shared" si="521"/>
        <v>16433.981651376147</v>
      </c>
      <c r="K6137" s="71">
        <v>16407</v>
      </c>
      <c r="L6137" s="5" t="s">
        <v>3219</v>
      </c>
      <c r="N6137" s="5" t="s">
        <v>5156</v>
      </c>
      <c r="O6137" s="5" t="s">
        <v>1789</v>
      </c>
      <c r="R6137" s="5" t="str">
        <f t="shared" si="523"/>
        <v/>
      </c>
      <c r="T6137" s="5" t="str">
        <f t="shared" si="522"/>
        <v>RS</v>
      </c>
    </row>
    <row r="6138" spans="1:20" x14ac:dyDescent="0.2">
      <c r="A6138" s="5" t="str">
        <f t="shared" si="524"/>
        <v>RS</v>
      </c>
      <c r="B6138" s="5" t="str">
        <f t="shared" si="525"/>
        <v>607</v>
      </c>
      <c r="C6138" s="5" t="s">
        <v>1871</v>
      </c>
      <c r="D6138" s="5" t="s">
        <v>3237</v>
      </c>
      <c r="E6138" s="8">
        <v>16358</v>
      </c>
      <c r="F6138" s="8">
        <v>16459</v>
      </c>
      <c r="G6138" s="5">
        <f t="shared" si="526"/>
        <v>101</v>
      </c>
      <c r="H6138" s="5">
        <v>109</v>
      </c>
      <c r="I6138" s="12">
        <v>83</v>
      </c>
      <c r="J6138" s="105">
        <f t="shared" si="521"/>
        <v>16434.908256880735</v>
      </c>
      <c r="K6138" s="71">
        <v>16407</v>
      </c>
      <c r="L6138" s="5" t="s">
        <v>3219</v>
      </c>
      <c r="N6138" s="5" t="s">
        <v>5156</v>
      </c>
      <c r="O6138" s="5" t="s">
        <v>1789</v>
      </c>
      <c r="R6138" s="5" t="str">
        <f t="shared" si="523"/>
        <v/>
      </c>
      <c r="T6138" s="5" t="str">
        <f t="shared" si="522"/>
        <v>RS</v>
      </c>
    </row>
    <row r="6139" spans="1:20" x14ac:dyDescent="0.2">
      <c r="A6139" s="5" t="str">
        <f t="shared" si="524"/>
        <v>RS</v>
      </c>
      <c r="B6139" s="5" t="str">
        <f t="shared" si="525"/>
        <v>608</v>
      </c>
      <c r="C6139" s="5" t="s">
        <v>1872</v>
      </c>
      <c r="D6139" s="5" t="s">
        <v>3237</v>
      </c>
      <c r="E6139" s="8">
        <v>16358</v>
      </c>
      <c r="F6139" s="8">
        <v>16459</v>
      </c>
      <c r="G6139" s="5">
        <f t="shared" si="526"/>
        <v>101</v>
      </c>
      <c r="H6139" s="5">
        <v>109</v>
      </c>
      <c r="I6139" s="12">
        <v>84</v>
      </c>
      <c r="J6139" s="105">
        <f t="shared" si="521"/>
        <v>16435.83486238532</v>
      </c>
      <c r="K6139" s="71">
        <v>16407</v>
      </c>
      <c r="L6139" s="5" t="s">
        <v>3219</v>
      </c>
      <c r="N6139" s="5" t="s">
        <v>5156</v>
      </c>
      <c r="O6139" s="5" t="s">
        <v>1789</v>
      </c>
      <c r="R6139" s="5" t="str">
        <f t="shared" si="523"/>
        <v/>
      </c>
      <c r="T6139" s="5" t="str">
        <f t="shared" si="522"/>
        <v>RS</v>
      </c>
    </row>
    <row r="6140" spans="1:20" x14ac:dyDescent="0.2">
      <c r="A6140" s="5" t="str">
        <f t="shared" si="524"/>
        <v>RS</v>
      </c>
      <c r="B6140" s="5" t="str">
        <f t="shared" si="525"/>
        <v>609</v>
      </c>
      <c r="C6140" s="5" t="s">
        <v>1873</v>
      </c>
      <c r="D6140" s="5" t="s">
        <v>3237</v>
      </c>
      <c r="E6140" s="8">
        <v>16358</v>
      </c>
      <c r="F6140" s="8">
        <v>16459</v>
      </c>
      <c r="G6140" s="5">
        <f t="shared" si="526"/>
        <v>101</v>
      </c>
      <c r="H6140" s="5">
        <v>109</v>
      </c>
      <c r="I6140" s="12">
        <v>85</v>
      </c>
      <c r="J6140" s="105">
        <f t="shared" si="521"/>
        <v>16436.761467889908</v>
      </c>
      <c r="K6140" s="71">
        <v>16407</v>
      </c>
      <c r="L6140" s="5" t="s">
        <v>3219</v>
      </c>
      <c r="N6140" s="5" t="s">
        <v>5156</v>
      </c>
      <c r="O6140" s="5" t="s">
        <v>1789</v>
      </c>
      <c r="R6140" s="5" t="str">
        <f t="shared" si="523"/>
        <v/>
      </c>
      <c r="T6140" s="5" t="str">
        <f t="shared" si="522"/>
        <v>RS</v>
      </c>
    </row>
    <row r="6141" spans="1:20" x14ac:dyDescent="0.2">
      <c r="A6141" s="5" t="str">
        <f t="shared" si="524"/>
        <v>RS</v>
      </c>
      <c r="B6141" s="5" t="str">
        <f t="shared" si="525"/>
        <v>610</v>
      </c>
      <c r="C6141" s="5" t="s">
        <v>1874</v>
      </c>
      <c r="D6141" s="5" t="s">
        <v>3237</v>
      </c>
      <c r="E6141" s="8">
        <v>16358</v>
      </c>
      <c r="F6141" s="8">
        <v>16459</v>
      </c>
      <c r="G6141" s="5">
        <f t="shared" si="526"/>
        <v>101</v>
      </c>
      <c r="H6141" s="5">
        <v>109</v>
      </c>
      <c r="I6141" s="12">
        <v>86</v>
      </c>
      <c r="J6141" s="105">
        <f t="shared" si="521"/>
        <v>16437.688073394496</v>
      </c>
      <c r="K6141" s="71">
        <v>16407</v>
      </c>
      <c r="L6141" s="5" t="s">
        <v>3219</v>
      </c>
      <c r="N6141" s="5" t="s">
        <v>5156</v>
      </c>
      <c r="O6141" s="5" t="s">
        <v>1789</v>
      </c>
      <c r="R6141" s="5" t="str">
        <f t="shared" si="523"/>
        <v/>
      </c>
      <c r="T6141" s="5" t="str">
        <f t="shared" si="522"/>
        <v>RS</v>
      </c>
    </row>
    <row r="6142" spans="1:20" x14ac:dyDescent="0.2">
      <c r="A6142" s="5" t="str">
        <f t="shared" si="524"/>
        <v>RS</v>
      </c>
      <c r="B6142" s="5" t="str">
        <f t="shared" si="525"/>
        <v>611</v>
      </c>
      <c r="C6142" s="5" t="s">
        <v>1875</v>
      </c>
      <c r="D6142" s="5" t="s">
        <v>3237</v>
      </c>
      <c r="E6142" s="8">
        <v>16358</v>
      </c>
      <c r="F6142" s="8">
        <v>16459</v>
      </c>
      <c r="G6142" s="5">
        <f t="shared" si="526"/>
        <v>101</v>
      </c>
      <c r="H6142" s="5">
        <v>109</v>
      </c>
      <c r="I6142" s="12">
        <v>87</v>
      </c>
      <c r="J6142" s="105">
        <f t="shared" si="521"/>
        <v>16438.614678899081</v>
      </c>
      <c r="K6142" s="71">
        <v>16407</v>
      </c>
      <c r="L6142" s="5" t="s">
        <v>3219</v>
      </c>
      <c r="N6142" s="5" t="s">
        <v>5156</v>
      </c>
      <c r="O6142" s="5" t="s">
        <v>1789</v>
      </c>
      <c r="R6142" s="5" t="str">
        <f t="shared" si="523"/>
        <v/>
      </c>
      <c r="T6142" s="5" t="str">
        <f t="shared" si="522"/>
        <v>RS</v>
      </c>
    </row>
    <row r="6143" spans="1:20" x14ac:dyDescent="0.2">
      <c r="A6143" s="5" t="str">
        <f t="shared" si="524"/>
        <v>RS</v>
      </c>
      <c r="B6143" s="5" t="str">
        <f t="shared" si="525"/>
        <v>612</v>
      </c>
      <c r="C6143" s="5" t="s">
        <v>1876</v>
      </c>
      <c r="D6143" s="5" t="s">
        <v>3237</v>
      </c>
      <c r="E6143" s="8">
        <v>16358</v>
      </c>
      <c r="F6143" s="8">
        <v>16459</v>
      </c>
      <c r="G6143" s="5">
        <f t="shared" si="526"/>
        <v>101</v>
      </c>
      <c r="H6143" s="5">
        <v>109</v>
      </c>
      <c r="I6143" s="12">
        <v>88</v>
      </c>
      <c r="J6143" s="105">
        <f t="shared" ref="J6143:J6206" si="527">E6143+(G6143/H6143)*I6143</f>
        <v>16439.541284403669</v>
      </c>
      <c r="K6143" s="71">
        <v>16407</v>
      </c>
      <c r="L6143" s="5" t="s">
        <v>3219</v>
      </c>
      <c r="N6143" s="5" t="s">
        <v>5156</v>
      </c>
      <c r="O6143" s="5" t="s">
        <v>1789</v>
      </c>
      <c r="R6143" s="5" t="str">
        <f t="shared" si="523"/>
        <v/>
      </c>
      <c r="T6143" s="5" t="str">
        <f t="shared" si="522"/>
        <v>RS</v>
      </c>
    </row>
    <row r="6144" spans="1:20" x14ac:dyDescent="0.2">
      <c r="A6144" s="5" t="str">
        <f t="shared" si="524"/>
        <v>RS</v>
      </c>
      <c r="B6144" s="5" t="str">
        <f t="shared" si="525"/>
        <v>613</v>
      </c>
      <c r="C6144" s="5" t="s">
        <v>1877</v>
      </c>
      <c r="D6144" s="5" t="s">
        <v>3237</v>
      </c>
      <c r="E6144" s="8">
        <v>16358</v>
      </c>
      <c r="F6144" s="8">
        <v>16459</v>
      </c>
      <c r="G6144" s="5">
        <f t="shared" si="526"/>
        <v>101</v>
      </c>
      <c r="H6144" s="5">
        <v>109</v>
      </c>
      <c r="I6144" s="12">
        <v>89</v>
      </c>
      <c r="J6144" s="105">
        <f t="shared" si="527"/>
        <v>16440.467889908257</v>
      </c>
      <c r="K6144" s="71">
        <v>16407</v>
      </c>
      <c r="L6144" s="5" t="s">
        <v>3219</v>
      </c>
      <c r="N6144" s="5" t="s">
        <v>5156</v>
      </c>
      <c r="O6144" s="5" t="s">
        <v>1789</v>
      </c>
      <c r="R6144" s="5" t="str">
        <f t="shared" si="523"/>
        <v/>
      </c>
      <c r="T6144" s="5" t="str">
        <f t="shared" si="522"/>
        <v>RS</v>
      </c>
    </row>
    <row r="6145" spans="1:20" x14ac:dyDescent="0.2">
      <c r="A6145" s="5" t="str">
        <f t="shared" si="524"/>
        <v>RS</v>
      </c>
      <c r="B6145" s="5" t="str">
        <f t="shared" si="525"/>
        <v>614</v>
      </c>
      <c r="C6145" s="5" t="s">
        <v>1878</v>
      </c>
      <c r="D6145" s="5" t="s">
        <v>3237</v>
      </c>
      <c r="E6145" s="8">
        <v>16358</v>
      </c>
      <c r="F6145" s="8">
        <v>16459</v>
      </c>
      <c r="G6145" s="5">
        <f t="shared" si="526"/>
        <v>101</v>
      </c>
      <c r="H6145" s="5">
        <v>109</v>
      </c>
      <c r="I6145" s="12">
        <v>90</v>
      </c>
      <c r="J6145" s="105">
        <f t="shared" si="527"/>
        <v>16441.394495412846</v>
      </c>
      <c r="K6145" s="71">
        <v>16407</v>
      </c>
      <c r="L6145" s="5" t="s">
        <v>3219</v>
      </c>
      <c r="N6145" s="5" t="s">
        <v>5156</v>
      </c>
      <c r="O6145" s="5" t="s">
        <v>1789</v>
      </c>
      <c r="R6145" s="5" t="str">
        <f t="shared" si="523"/>
        <v/>
      </c>
      <c r="T6145" s="5" t="str">
        <f t="shared" si="522"/>
        <v>RS</v>
      </c>
    </row>
    <row r="6146" spans="1:20" x14ac:dyDescent="0.2">
      <c r="A6146" s="5" t="str">
        <f t="shared" si="524"/>
        <v>RS</v>
      </c>
      <c r="B6146" s="5" t="str">
        <f t="shared" si="525"/>
        <v>615</v>
      </c>
      <c r="C6146" s="5" t="s">
        <v>1879</v>
      </c>
      <c r="D6146" s="5" t="s">
        <v>3237</v>
      </c>
      <c r="E6146" s="8">
        <v>16358</v>
      </c>
      <c r="F6146" s="8">
        <v>16459</v>
      </c>
      <c r="G6146" s="5">
        <f t="shared" si="526"/>
        <v>101</v>
      </c>
      <c r="H6146" s="5">
        <v>109</v>
      </c>
      <c r="I6146" s="12">
        <v>91</v>
      </c>
      <c r="J6146" s="105">
        <f t="shared" si="527"/>
        <v>16442.32110091743</v>
      </c>
      <c r="K6146" s="71">
        <v>16407</v>
      </c>
      <c r="L6146" s="5" t="s">
        <v>3219</v>
      </c>
      <c r="N6146" s="5" t="s">
        <v>5156</v>
      </c>
      <c r="O6146" s="5" t="s">
        <v>1789</v>
      </c>
      <c r="R6146" s="5" t="str">
        <f t="shared" si="523"/>
        <v/>
      </c>
      <c r="T6146" s="5" t="str">
        <f t="shared" si="522"/>
        <v>RS</v>
      </c>
    </row>
    <row r="6147" spans="1:20" x14ac:dyDescent="0.2">
      <c r="A6147" s="5" t="str">
        <f t="shared" si="524"/>
        <v>RS</v>
      </c>
      <c r="B6147" s="5" t="str">
        <f t="shared" si="525"/>
        <v>616</v>
      </c>
      <c r="C6147" s="5" t="s">
        <v>1880</v>
      </c>
      <c r="D6147" s="5" t="s">
        <v>3237</v>
      </c>
      <c r="E6147" s="8">
        <v>16358</v>
      </c>
      <c r="F6147" s="8">
        <v>16459</v>
      </c>
      <c r="G6147" s="5">
        <f t="shared" si="526"/>
        <v>101</v>
      </c>
      <c r="H6147" s="5">
        <v>109</v>
      </c>
      <c r="I6147" s="12">
        <v>92</v>
      </c>
      <c r="J6147" s="105">
        <f t="shared" si="527"/>
        <v>16443.247706422018</v>
      </c>
      <c r="K6147" s="71">
        <v>16407</v>
      </c>
      <c r="L6147" s="5" t="s">
        <v>3219</v>
      </c>
      <c r="N6147" s="5" t="s">
        <v>5156</v>
      </c>
      <c r="O6147" s="5" t="s">
        <v>1789</v>
      </c>
      <c r="R6147" s="5" t="str">
        <f t="shared" si="523"/>
        <v/>
      </c>
      <c r="T6147" s="5" t="str">
        <f t="shared" ref="T6147:T6210" si="528">LEFT(C6147,2)</f>
        <v>RS</v>
      </c>
    </row>
    <row r="6148" spans="1:20" x14ac:dyDescent="0.2">
      <c r="A6148" s="5" t="str">
        <f t="shared" si="524"/>
        <v>RS</v>
      </c>
      <c r="B6148" s="5" t="str">
        <f t="shared" si="525"/>
        <v>617</v>
      </c>
      <c r="C6148" s="5" t="s">
        <v>1881</v>
      </c>
      <c r="D6148" s="5" t="s">
        <v>3237</v>
      </c>
      <c r="E6148" s="8">
        <v>16358</v>
      </c>
      <c r="F6148" s="8">
        <v>16459</v>
      </c>
      <c r="G6148" s="5">
        <f t="shared" si="526"/>
        <v>101</v>
      </c>
      <c r="H6148" s="5">
        <v>109</v>
      </c>
      <c r="I6148" s="12">
        <v>93</v>
      </c>
      <c r="J6148" s="105">
        <f t="shared" si="527"/>
        <v>16444.174311926607</v>
      </c>
      <c r="K6148" s="71">
        <v>16407</v>
      </c>
      <c r="L6148" s="5" t="s">
        <v>3219</v>
      </c>
      <c r="N6148" s="5" t="s">
        <v>5156</v>
      </c>
      <c r="O6148" s="5" t="s">
        <v>1789</v>
      </c>
      <c r="R6148" s="5" t="str">
        <f t="shared" si="523"/>
        <v/>
      </c>
      <c r="T6148" s="5" t="str">
        <f t="shared" si="528"/>
        <v>RS</v>
      </c>
    </row>
    <row r="6149" spans="1:20" x14ac:dyDescent="0.2">
      <c r="A6149" s="5" t="str">
        <f t="shared" si="524"/>
        <v>RS</v>
      </c>
      <c r="B6149" s="5" t="str">
        <f t="shared" si="525"/>
        <v>618</v>
      </c>
      <c r="C6149" s="5" t="s">
        <v>1882</v>
      </c>
      <c r="D6149" s="5" t="s">
        <v>3237</v>
      </c>
      <c r="E6149" s="8">
        <v>16358</v>
      </c>
      <c r="F6149" s="8">
        <v>16459</v>
      </c>
      <c r="G6149" s="5">
        <f t="shared" si="526"/>
        <v>101</v>
      </c>
      <c r="H6149" s="5">
        <v>109</v>
      </c>
      <c r="I6149" s="12">
        <v>94</v>
      </c>
      <c r="J6149" s="105">
        <f t="shared" si="527"/>
        <v>16445.100917431191</v>
      </c>
      <c r="K6149" s="71">
        <v>16407</v>
      </c>
      <c r="L6149" s="5" t="s">
        <v>3219</v>
      </c>
      <c r="N6149" s="5" t="s">
        <v>5156</v>
      </c>
      <c r="O6149" s="5" t="s">
        <v>1789</v>
      </c>
      <c r="R6149" s="5" t="str">
        <f t="shared" si="523"/>
        <v/>
      </c>
      <c r="T6149" s="5" t="str">
        <f t="shared" si="528"/>
        <v>RS</v>
      </c>
    </row>
    <row r="6150" spans="1:20" x14ac:dyDescent="0.2">
      <c r="A6150" s="5" t="str">
        <f t="shared" si="524"/>
        <v>RS</v>
      </c>
      <c r="B6150" s="5" t="str">
        <f t="shared" si="525"/>
        <v>619</v>
      </c>
      <c r="C6150" s="5" t="s">
        <v>1883</v>
      </c>
      <c r="D6150" s="5" t="s">
        <v>3237</v>
      </c>
      <c r="E6150" s="8">
        <v>16358</v>
      </c>
      <c r="F6150" s="8">
        <v>16459</v>
      </c>
      <c r="G6150" s="5">
        <f t="shared" si="526"/>
        <v>101</v>
      </c>
      <c r="H6150" s="5">
        <v>109</v>
      </c>
      <c r="I6150" s="12">
        <v>95</v>
      </c>
      <c r="J6150" s="105">
        <f t="shared" si="527"/>
        <v>16446.027522935779</v>
      </c>
      <c r="K6150" s="71">
        <v>16407</v>
      </c>
      <c r="L6150" s="5" t="s">
        <v>3219</v>
      </c>
      <c r="N6150" s="5" t="s">
        <v>5156</v>
      </c>
      <c r="O6150" s="5" t="s">
        <v>1789</v>
      </c>
      <c r="R6150" s="5" t="str">
        <f t="shared" si="523"/>
        <v/>
      </c>
      <c r="T6150" s="5" t="str">
        <f t="shared" si="528"/>
        <v>RS</v>
      </c>
    </row>
    <row r="6151" spans="1:20" x14ac:dyDescent="0.2">
      <c r="A6151" s="5" t="str">
        <f t="shared" si="524"/>
        <v>RS</v>
      </c>
      <c r="B6151" s="5" t="str">
        <f t="shared" si="525"/>
        <v>620</v>
      </c>
      <c r="C6151" s="5" t="s">
        <v>1884</v>
      </c>
      <c r="D6151" s="5" t="s">
        <v>3237</v>
      </c>
      <c r="E6151" s="8">
        <v>16358</v>
      </c>
      <c r="F6151" s="8">
        <v>16459</v>
      </c>
      <c r="G6151" s="5">
        <f t="shared" si="526"/>
        <v>101</v>
      </c>
      <c r="H6151" s="5">
        <v>109</v>
      </c>
      <c r="I6151" s="12">
        <v>96</v>
      </c>
      <c r="J6151" s="105">
        <f t="shared" si="527"/>
        <v>16446.954128440368</v>
      </c>
      <c r="K6151" s="71">
        <v>16407</v>
      </c>
      <c r="L6151" s="5" t="s">
        <v>3219</v>
      </c>
      <c r="N6151" s="5" t="s">
        <v>5156</v>
      </c>
      <c r="O6151" s="5" t="s">
        <v>1789</v>
      </c>
      <c r="R6151" s="5" t="str">
        <f t="shared" si="523"/>
        <v/>
      </c>
      <c r="T6151" s="5" t="str">
        <f t="shared" si="528"/>
        <v>RS</v>
      </c>
    </row>
    <row r="6152" spans="1:20" x14ac:dyDescent="0.2">
      <c r="A6152" s="5" t="str">
        <f t="shared" si="524"/>
        <v>RS</v>
      </c>
      <c r="B6152" s="5" t="str">
        <f t="shared" si="525"/>
        <v>621</v>
      </c>
      <c r="C6152" s="5" t="s">
        <v>1885</v>
      </c>
      <c r="D6152" s="5" t="s">
        <v>3237</v>
      </c>
      <c r="E6152" s="8">
        <v>16358</v>
      </c>
      <c r="F6152" s="8">
        <v>16459</v>
      </c>
      <c r="G6152" s="5">
        <f t="shared" si="526"/>
        <v>101</v>
      </c>
      <c r="H6152" s="5">
        <v>109</v>
      </c>
      <c r="I6152" s="12">
        <v>97</v>
      </c>
      <c r="J6152" s="105">
        <f t="shared" si="527"/>
        <v>16447.880733944956</v>
      </c>
      <c r="K6152" s="71">
        <v>16438</v>
      </c>
      <c r="L6152" s="5" t="s">
        <v>3219</v>
      </c>
      <c r="N6152" s="5" t="s">
        <v>5156</v>
      </c>
      <c r="O6152" s="5" t="s">
        <v>1789</v>
      </c>
      <c r="R6152" s="5" t="str">
        <f t="shared" si="523"/>
        <v/>
      </c>
      <c r="T6152" s="5" t="str">
        <f t="shared" si="528"/>
        <v>RS</v>
      </c>
    </row>
    <row r="6153" spans="1:20" x14ac:dyDescent="0.2">
      <c r="A6153" s="5" t="str">
        <f t="shared" si="524"/>
        <v>RS</v>
      </c>
      <c r="B6153" s="5" t="str">
        <f t="shared" si="525"/>
        <v>622</v>
      </c>
      <c r="C6153" s="5" t="s">
        <v>1886</v>
      </c>
      <c r="D6153" s="5" t="s">
        <v>3237</v>
      </c>
      <c r="E6153" s="8">
        <v>16358</v>
      </c>
      <c r="F6153" s="8">
        <v>16459</v>
      </c>
      <c r="G6153" s="5">
        <f t="shared" si="526"/>
        <v>101</v>
      </c>
      <c r="H6153" s="5">
        <v>109</v>
      </c>
      <c r="I6153" s="12">
        <v>98</v>
      </c>
      <c r="J6153" s="105">
        <f t="shared" si="527"/>
        <v>16448.80733944954</v>
      </c>
      <c r="K6153" s="71">
        <v>16438</v>
      </c>
      <c r="L6153" s="5" t="s">
        <v>3219</v>
      </c>
      <c r="N6153" s="5" t="s">
        <v>5156</v>
      </c>
      <c r="O6153" s="5" t="s">
        <v>1789</v>
      </c>
      <c r="R6153" s="5" t="str">
        <f t="shared" ref="R6153:R6216" si="529">IF(VLOOKUP(C6153,Convs,11,FALSE)=0,"",VLOOKUP(C6153,Convs,11,FALSE))</f>
        <v/>
      </c>
      <c r="T6153" s="5" t="str">
        <f t="shared" si="528"/>
        <v>RS</v>
      </c>
    </row>
    <row r="6154" spans="1:20" x14ac:dyDescent="0.2">
      <c r="A6154" s="5" t="str">
        <f t="shared" si="524"/>
        <v>RS</v>
      </c>
      <c r="B6154" s="5" t="str">
        <f t="shared" si="525"/>
        <v>623</v>
      </c>
      <c r="C6154" s="5" t="s">
        <v>1887</v>
      </c>
      <c r="D6154" s="5" t="s">
        <v>3237</v>
      </c>
      <c r="E6154" s="8">
        <v>16358</v>
      </c>
      <c r="F6154" s="8">
        <v>16459</v>
      </c>
      <c r="G6154" s="5">
        <f t="shared" si="526"/>
        <v>101</v>
      </c>
      <c r="H6154" s="5">
        <v>109</v>
      </c>
      <c r="I6154" s="12">
        <v>99</v>
      </c>
      <c r="J6154" s="105">
        <f t="shared" si="527"/>
        <v>16449.733944954129</v>
      </c>
      <c r="K6154" s="71">
        <v>16438</v>
      </c>
      <c r="L6154" s="5" t="s">
        <v>3219</v>
      </c>
      <c r="N6154" s="5" t="s">
        <v>5156</v>
      </c>
      <c r="O6154" s="5" t="s">
        <v>1789</v>
      </c>
      <c r="R6154" s="5" t="str">
        <f t="shared" si="529"/>
        <v/>
      </c>
      <c r="T6154" s="5" t="str">
        <f t="shared" si="528"/>
        <v>RS</v>
      </c>
    </row>
    <row r="6155" spans="1:20" x14ac:dyDescent="0.2">
      <c r="A6155" s="5" t="str">
        <f t="shared" si="524"/>
        <v>RS</v>
      </c>
      <c r="B6155" s="5" t="str">
        <f t="shared" si="525"/>
        <v>624</v>
      </c>
      <c r="C6155" s="5" t="s">
        <v>1888</v>
      </c>
      <c r="D6155" s="5" t="s">
        <v>3237</v>
      </c>
      <c r="E6155" s="8">
        <v>16358</v>
      </c>
      <c r="F6155" s="8">
        <v>16459</v>
      </c>
      <c r="G6155" s="5">
        <f t="shared" si="526"/>
        <v>101</v>
      </c>
      <c r="H6155" s="5">
        <v>109</v>
      </c>
      <c r="I6155" s="12">
        <v>100</v>
      </c>
      <c r="J6155" s="105">
        <f t="shared" si="527"/>
        <v>16450.660550458717</v>
      </c>
      <c r="K6155" s="71">
        <v>16438</v>
      </c>
      <c r="L6155" s="5" t="s">
        <v>3219</v>
      </c>
      <c r="N6155" s="5" t="s">
        <v>5156</v>
      </c>
      <c r="O6155" s="5" t="s">
        <v>1789</v>
      </c>
      <c r="R6155" s="5" t="str">
        <f t="shared" si="529"/>
        <v/>
      </c>
      <c r="T6155" s="5" t="str">
        <f t="shared" si="528"/>
        <v>RS</v>
      </c>
    </row>
    <row r="6156" spans="1:20" x14ac:dyDescent="0.2">
      <c r="A6156" s="5" t="str">
        <f t="shared" si="524"/>
        <v>RS</v>
      </c>
      <c r="B6156" s="5" t="str">
        <f t="shared" si="525"/>
        <v>625</v>
      </c>
      <c r="C6156" s="5" t="s">
        <v>1889</v>
      </c>
      <c r="D6156" s="5" t="s">
        <v>3237</v>
      </c>
      <c r="E6156" s="8">
        <v>16358</v>
      </c>
      <c r="F6156" s="8">
        <v>16459</v>
      </c>
      <c r="G6156" s="5">
        <f t="shared" si="526"/>
        <v>101</v>
      </c>
      <c r="H6156" s="5">
        <v>109</v>
      </c>
      <c r="I6156" s="12">
        <v>101</v>
      </c>
      <c r="J6156" s="105">
        <f t="shared" si="527"/>
        <v>16451.587155963301</v>
      </c>
      <c r="K6156" s="71">
        <v>16438</v>
      </c>
      <c r="L6156" s="5" t="s">
        <v>3219</v>
      </c>
      <c r="N6156" s="5" t="s">
        <v>5156</v>
      </c>
      <c r="O6156" s="5" t="s">
        <v>1789</v>
      </c>
      <c r="R6156" s="5" t="str">
        <f t="shared" si="529"/>
        <v/>
      </c>
      <c r="T6156" s="5" t="str">
        <f t="shared" si="528"/>
        <v>RS</v>
      </c>
    </row>
    <row r="6157" spans="1:20" x14ac:dyDescent="0.2">
      <c r="A6157" s="5" t="str">
        <f t="shared" si="524"/>
        <v>RS</v>
      </c>
      <c r="B6157" s="5" t="str">
        <f t="shared" si="525"/>
        <v>626</v>
      </c>
      <c r="C6157" s="5" t="s">
        <v>1890</v>
      </c>
      <c r="D6157" s="5" t="s">
        <v>3237</v>
      </c>
      <c r="E6157" s="8">
        <v>16358</v>
      </c>
      <c r="F6157" s="8">
        <v>16459</v>
      </c>
      <c r="G6157" s="5">
        <f t="shared" si="526"/>
        <v>101</v>
      </c>
      <c r="H6157" s="5">
        <v>109</v>
      </c>
      <c r="I6157" s="12">
        <v>102</v>
      </c>
      <c r="J6157" s="105">
        <f t="shared" si="527"/>
        <v>16452.51376146789</v>
      </c>
      <c r="K6157" s="71">
        <v>16438</v>
      </c>
      <c r="L6157" s="5" t="s">
        <v>3219</v>
      </c>
      <c r="N6157" s="5" t="s">
        <v>5156</v>
      </c>
      <c r="O6157" s="5" t="s">
        <v>1789</v>
      </c>
      <c r="R6157" s="5" t="str">
        <f t="shared" si="529"/>
        <v/>
      </c>
      <c r="T6157" s="5" t="str">
        <f t="shared" si="528"/>
        <v>RS</v>
      </c>
    </row>
    <row r="6158" spans="1:20" x14ac:dyDescent="0.2">
      <c r="A6158" s="5" t="str">
        <f t="shared" si="524"/>
        <v>RS</v>
      </c>
      <c r="B6158" s="5" t="str">
        <f t="shared" si="525"/>
        <v>627</v>
      </c>
      <c r="C6158" s="5" t="s">
        <v>1891</v>
      </c>
      <c r="D6158" s="5" t="s">
        <v>3237</v>
      </c>
      <c r="E6158" s="8">
        <v>16358</v>
      </c>
      <c r="F6158" s="8">
        <v>16459</v>
      </c>
      <c r="G6158" s="5">
        <f t="shared" si="526"/>
        <v>101</v>
      </c>
      <c r="H6158" s="5">
        <v>109</v>
      </c>
      <c r="I6158" s="12">
        <v>103</v>
      </c>
      <c r="J6158" s="105">
        <f t="shared" si="527"/>
        <v>16453.440366972478</v>
      </c>
      <c r="K6158" s="71">
        <v>16438</v>
      </c>
      <c r="L6158" s="5" t="s">
        <v>3219</v>
      </c>
      <c r="N6158" s="5" t="s">
        <v>5156</v>
      </c>
      <c r="O6158" s="5" t="s">
        <v>1789</v>
      </c>
      <c r="R6158" s="5" t="str">
        <f t="shared" si="529"/>
        <v/>
      </c>
      <c r="T6158" s="5" t="str">
        <f t="shared" si="528"/>
        <v>RS</v>
      </c>
    </row>
    <row r="6159" spans="1:20" x14ac:dyDescent="0.2">
      <c r="A6159" s="5" t="str">
        <f t="shared" si="524"/>
        <v>RS</v>
      </c>
      <c r="B6159" s="5" t="str">
        <f t="shared" si="525"/>
        <v>628</v>
      </c>
      <c r="C6159" s="5" t="s">
        <v>1892</v>
      </c>
      <c r="D6159" s="5" t="s">
        <v>3237</v>
      </c>
      <c r="E6159" s="8">
        <v>16358</v>
      </c>
      <c r="F6159" s="8">
        <v>16459</v>
      </c>
      <c r="G6159" s="5">
        <f t="shared" si="526"/>
        <v>101</v>
      </c>
      <c r="H6159" s="5">
        <v>109</v>
      </c>
      <c r="I6159" s="12">
        <v>104</v>
      </c>
      <c r="J6159" s="105">
        <f t="shared" si="527"/>
        <v>16454.366972477063</v>
      </c>
      <c r="K6159" s="71">
        <v>16438</v>
      </c>
      <c r="L6159" s="5" t="s">
        <v>3219</v>
      </c>
      <c r="N6159" s="5" t="s">
        <v>5156</v>
      </c>
      <c r="O6159" s="5" t="s">
        <v>1789</v>
      </c>
      <c r="R6159" s="5" t="str">
        <f t="shared" si="529"/>
        <v/>
      </c>
      <c r="T6159" s="5" t="str">
        <f t="shared" si="528"/>
        <v>RS</v>
      </c>
    </row>
    <row r="6160" spans="1:20" x14ac:dyDescent="0.2">
      <c r="A6160" s="5" t="str">
        <f t="shared" ref="A6160:A6223" si="530">LEFT(C6160,2)</f>
        <v>RS</v>
      </c>
      <c r="B6160" s="5" t="str">
        <f t="shared" ref="B6160:B6223" si="531">RIGHT(C6160,3)</f>
        <v>629</v>
      </c>
      <c r="C6160" s="5" t="s">
        <v>1893</v>
      </c>
      <c r="D6160" s="5" t="s">
        <v>3237</v>
      </c>
      <c r="E6160" s="8">
        <v>16358</v>
      </c>
      <c r="F6160" s="8">
        <v>16459</v>
      </c>
      <c r="G6160" s="5">
        <f t="shared" si="526"/>
        <v>101</v>
      </c>
      <c r="H6160" s="5">
        <v>109</v>
      </c>
      <c r="I6160" s="12">
        <v>105</v>
      </c>
      <c r="J6160" s="105">
        <f t="shared" si="527"/>
        <v>16455.293577981651</v>
      </c>
      <c r="K6160" s="71">
        <v>16469</v>
      </c>
      <c r="L6160" s="5" t="s">
        <v>3219</v>
      </c>
      <c r="N6160" s="5" t="s">
        <v>5156</v>
      </c>
      <c r="O6160" s="5" t="s">
        <v>1789</v>
      </c>
      <c r="R6160" s="5" t="str">
        <f t="shared" si="529"/>
        <v/>
      </c>
      <c r="T6160" s="5" t="str">
        <f t="shared" si="528"/>
        <v>RS</v>
      </c>
    </row>
    <row r="6161" spans="1:20" x14ac:dyDescent="0.2">
      <c r="A6161" s="5" t="str">
        <f t="shared" si="530"/>
        <v>RS</v>
      </c>
      <c r="B6161" s="5" t="str">
        <f t="shared" si="531"/>
        <v>630</v>
      </c>
      <c r="C6161" s="5" t="s">
        <v>1894</v>
      </c>
      <c r="D6161" s="5" t="s">
        <v>3237</v>
      </c>
      <c r="E6161" s="8">
        <v>16358</v>
      </c>
      <c r="F6161" s="8">
        <v>16459</v>
      </c>
      <c r="G6161" s="5">
        <f t="shared" si="526"/>
        <v>101</v>
      </c>
      <c r="H6161" s="5">
        <v>109</v>
      </c>
      <c r="I6161" s="12">
        <v>106</v>
      </c>
      <c r="J6161" s="105">
        <f t="shared" si="527"/>
        <v>16456.220183486239</v>
      </c>
      <c r="K6161" s="71">
        <v>16497</v>
      </c>
      <c r="L6161" s="5" t="s">
        <v>3219</v>
      </c>
      <c r="N6161" s="5" t="s">
        <v>5156</v>
      </c>
      <c r="O6161" s="5" t="s">
        <v>1789</v>
      </c>
      <c r="R6161" s="5" t="str">
        <f t="shared" si="529"/>
        <v/>
      </c>
      <c r="T6161" s="5" t="str">
        <f t="shared" si="528"/>
        <v>RS</v>
      </c>
    </row>
    <row r="6162" spans="1:20" x14ac:dyDescent="0.2">
      <c r="A6162" s="5" t="str">
        <f t="shared" si="530"/>
        <v>RS</v>
      </c>
      <c r="B6162" s="5" t="str">
        <f t="shared" si="531"/>
        <v>631</v>
      </c>
      <c r="C6162" s="5" t="s">
        <v>1895</v>
      </c>
      <c r="D6162" s="5" t="s">
        <v>3237</v>
      </c>
      <c r="E6162" s="8">
        <v>16358</v>
      </c>
      <c r="F6162" s="8">
        <v>16459</v>
      </c>
      <c r="G6162" s="5">
        <f t="shared" si="526"/>
        <v>101</v>
      </c>
      <c r="H6162" s="5">
        <v>109</v>
      </c>
      <c r="I6162" s="12">
        <v>107</v>
      </c>
      <c r="J6162" s="105">
        <f t="shared" si="527"/>
        <v>16457.146788990827</v>
      </c>
      <c r="K6162" s="71">
        <v>16497</v>
      </c>
      <c r="L6162" s="5" t="s">
        <v>3219</v>
      </c>
      <c r="N6162" s="5" t="s">
        <v>5156</v>
      </c>
      <c r="O6162" s="5" t="s">
        <v>1789</v>
      </c>
      <c r="R6162" s="5" t="str">
        <f t="shared" si="529"/>
        <v/>
      </c>
      <c r="T6162" s="5" t="str">
        <f t="shared" si="528"/>
        <v>RS</v>
      </c>
    </row>
    <row r="6163" spans="1:20" x14ac:dyDescent="0.2">
      <c r="A6163" s="5" t="str">
        <f t="shared" si="530"/>
        <v>RS</v>
      </c>
      <c r="B6163" s="5" t="str">
        <f t="shared" si="531"/>
        <v>632</v>
      </c>
      <c r="C6163" s="5" t="s">
        <v>1896</v>
      </c>
      <c r="D6163" s="5" t="s">
        <v>3237</v>
      </c>
      <c r="E6163" s="8">
        <v>16358</v>
      </c>
      <c r="F6163" s="8">
        <v>16459</v>
      </c>
      <c r="G6163" s="5">
        <f t="shared" si="526"/>
        <v>101</v>
      </c>
      <c r="H6163" s="5">
        <v>109</v>
      </c>
      <c r="I6163" s="12">
        <v>108</v>
      </c>
      <c r="J6163" s="105">
        <f t="shared" si="527"/>
        <v>16458.073394495412</v>
      </c>
      <c r="K6163" s="71">
        <v>16497</v>
      </c>
      <c r="L6163" s="5" t="s">
        <v>3219</v>
      </c>
      <c r="N6163" s="5" t="s">
        <v>5156</v>
      </c>
      <c r="O6163" s="5" t="s">
        <v>1789</v>
      </c>
      <c r="R6163" s="5" t="str">
        <f t="shared" si="529"/>
        <v/>
      </c>
      <c r="T6163" s="5" t="str">
        <f t="shared" si="528"/>
        <v>RS</v>
      </c>
    </row>
    <row r="6164" spans="1:20" x14ac:dyDescent="0.2">
      <c r="A6164" s="5" t="str">
        <f t="shared" si="530"/>
        <v>RS</v>
      </c>
      <c r="B6164" s="5" t="str">
        <f t="shared" si="531"/>
        <v>633</v>
      </c>
      <c r="C6164" s="5" t="s">
        <v>1897</v>
      </c>
      <c r="D6164" s="5" t="s">
        <v>3237</v>
      </c>
      <c r="E6164" s="8">
        <v>16358</v>
      </c>
      <c r="F6164" s="8">
        <v>16459</v>
      </c>
      <c r="G6164" s="5">
        <f t="shared" si="526"/>
        <v>101</v>
      </c>
      <c r="H6164" s="5">
        <v>109</v>
      </c>
      <c r="I6164" s="12">
        <v>109</v>
      </c>
      <c r="J6164" s="105">
        <f t="shared" si="527"/>
        <v>16459</v>
      </c>
      <c r="K6164" s="71">
        <v>16497</v>
      </c>
      <c r="L6164" s="5" t="s">
        <v>3219</v>
      </c>
      <c r="N6164" s="5" t="s">
        <v>5156</v>
      </c>
      <c r="O6164" s="5" t="s">
        <v>1789</v>
      </c>
      <c r="R6164" s="5" t="str">
        <f t="shared" si="529"/>
        <v/>
      </c>
      <c r="T6164" s="5" t="str">
        <f t="shared" si="528"/>
        <v>RS</v>
      </c>
    </row>
    <row r="6165" spans="1:20" x14ac:dyDescent="0.2">
      <c r="A6165" s="5" t="str">
        <f t="shared" si="530"/>
        <v>RS</v>
      </c>
      <c r="B6165" s="5" t="str">
        <f t="shared" si="531"/>
        <v>637</v>
      </c>
      <c r="C6165" s="5" t="s">
        <v>1898</v>
      </c>
      <c r="D6165" s="5" t="s">
        <v>3237</v>
      </c>
      <c r="E6165" s="8">
        <v>16535</v>
      </c>
      <c r="F6165" s="8">
        <v>16960</v>
      </c>
      <c r="G6165" s="5">
        <f t="shared" si="526"/>
        <v>425</v>
      </c>
      <c r="H6165" s="5">
        <v>50</v>
      </c>
      <c r="I6165" s="12">
        <v>1</v>
      </c>
      <c r="J6165" s="105">
        <f t="shared" si="527"/>
        <v>16543.5</v>
      </c>
      <c r="K6165" s="71">
        <v>16528</v>
      </c>
      <c r="L6165" s="5" t="s">
        <v>1899</v>
      </c>
      <c r="N6165" s="5" t="s">
        <v>5156</v>
      </c>
      <c r="O6165" s="5" t="s">
        <v>1900</v>
      </c>
      <c r="R6165" s="5" t="str">
        <f t="shared" si="529"/>
        <v/>
      </c>
      <c r="T6165" s="5" t="str">
        <f t="shared" si="528"/>
        <v>RS</v>
      </c>
    </row>
    <row r="6166" spans="1:20" x14ac:dyDescent="0.2">
      <c r="A6166" s="5" t="str">
        <f t="shared" si="530"/>
        <v>RS</v>
      </c>
      <c r="B6166" s="5" t="str">
        <f t="shared" si="531"/>
        <v>638</v>
      </c>
      <c r="C6166" s="5" t="s">
        <v>1901</v>
      </c>
      <c r="D6166" s="5" t="s">
        <v>3237</v>
      </c>
      <c r="E6166" s="8">
        <v>16535</v>
      </c>
      <c r="F6166" s="8">
        <v>16960</v>
      </c>
      <c r="G6166" s="5">
        <f t="shared" ref="G6166:G6215" si="532">F6166-E6166</f>
        <v>425</v>
      </c>
      <c r="H6166" s="5">
        <v>50</v>
      </c>
      <c r="I6166" s="12">
        <v>2</v>
      </c>
      <c r="J6166" s="105">
        <f t="shared" si="527"/>
        <v>16552</v>
      </c>
      <c r="K6166" s="71">
        <v>16528</v>
      </c>
      <c r="L6166" s="5" t="s">
        <v>1899</v>
      </c>
      <c r="N6166" s="5" t="s">
        <v>5156</v>
      </c>
      <c r="O6166" s="5" t="s">
        <v>1900</v>
      </c>
      <c r="R6166" s="5" t="str">
        <f t="shared" si="529"/>
        <v/>
      </c>
      <c r="T6166" s="5" t="str">
        <f t="shared" si="528"/>
        <v>RS</v>
      </c>
    </row>
    <row r="6167" spans="1:20" x14ac:dyDescent="0.2">
      <c r="A6167" s="5" t="str">
        <f t="shared" si="530"/>
        <v>RS</v>
      </c>
      <c r="B6167" s="5" t="str">
        <f t="shared" si="531"/>
        <v>639</v>
      </c>
      <c r="C6167" s="5" t="s">
        <v>1902</v>
      </c>
      <c r="D6167" s="5" t="s">
        <v>3237</v>
      </c>
      <c r="E6167" s="8">
        <v>16535</v>
      </c>
      <c r="F6167" s="8">
        <v>16960</v>
      </c>
      <c r="G6167" s="5">
        <f t="shared" si="532"/>
        <v>425</v>
      </c>
      <c r="H6167" s="5">
        <v>50</v>
      </c>
      <c r="I6167" s="12">
        <v>3</v>
      </c>
      <c r="J6167" s="105">
        <f t="shared" si="527"/>
        <v>16560.5</v>
      </c>
      <c r="K6167" s="71">
        <v>16528</v>
      </c>
      <c r="L6167" s="5" t="s">
        <v>1899</v>
      </c>
      <c r="N6167" s="5" t="s">
        <v>5156</v>
      </c>
      <c r="O6167" s="5" t="s">
        <v>1900</v>
      </c>
      <c r="R6167" s="5" t="str">
        <f t="shared" si="529"/>
        <v/>
      </c>
      <c r="T6167" s="5" t="str">
        <f t="shared" si="528"/>
        <v>RS</v>
      </c>
    </row>
    <row r="6168" spans="1:20" x14ac:dyDescent="0.2">
      <c r="A6168" s="5" t="str">
        <f t="shared" si="530"/>
        <v>RS</v>
      </c>
      <c r="B6168" s="5" t="str">
        <f t="shared" si="531"/>
        <v>640</v>
      </c>
      <c r="C6168" s="5" t="s">
        <v>1903</v>
      </c>
      <c r="D6168" s="5" t="s">
        <v>3237</v>
      </c>
      <c r="E6168" s="8">
        <v>16535</v>
      </c>
      <c r="F6168" s="8">
        <v>16960</v>
      </c>
      <c r="G6168" s="5">
        <f t="shared" si="532"/>
        <v>425</v>
      </c>
      <c r="H6168" s="5">
        <v>50</v>
      </c>
      <c r="I6168" s="12">
        <v>4</v>
      </c>
      <c r="J6168" s="105">
        <f t="shared" si="527"/>
        <v>16569</v>
      </c>
      <c r="K6168" s="71">
        <v>16558</v>
      </c>
      <c r="L6168" s="5" t="s">
        <v>1899</v>
      </c>
      <c r="N6168" s="5" t="s">
        <v>5156</v>
      </c>
      <c r="O6168" s="5" t="s">
        <v>1900</v>
      </c>
      <c r="R6168" s="5" t="str">
        <f t="shared" si="529"/>
        <v/>
      </c>
      <c r="T6168" s="5" t="str">
        <f t="shared" si="528"/>
        <v>RS</v>
      </c>
    </row>
    <row r="6169" spans="1:20" x14ac:dyDescent="0.2">
      <c r="A6169" s="5" t="str">
        <f t="shared" si="530"/>
        <v>RS</v>
      </c>
      <c r="B6169" s="5" t="str">
        <f t="shared" si="531"/>
        <v>641</v>
      </c>
      <c r="C6169" s="5" t="s">
        <v>1904</v>
      </c>
      <c r="D6169" s="5" t="s">
        <v>3237</v>
      </c>
      <c r="E6169" s="8">
        <v>16535</v>
      </c>
      <c r="F6169" s="8">
        <v>16960</v>
      </c>
      <c r="G6169" s="5">
        <f t="shared" si="532"/>
        <v>425</v>
      </c>
      <c r="H6169" s="5">
        <v>50</v>
      </c>
      <c r="I6169" s="12">
        <v>5</v>
      </c>
      <c r="J6169" s="105">
        <f t="shared" si="527"/>
        <v>16577.5</v>
      </c>
      <c r="K6169" s="71">
        <v>16589</v>
      </c>
      <c r="L6169" s="5" t="s">
        <v>1899</v>
      </c>
      <c r="N6169" s="5" t="s">
        <v>5156</v>
      </c>
      <c r="O6169" s="5" t="s">
        <v>1900</v>
      </c>
      <c r="R6169" s="5" t="str">
        <f t="shared" si="529"/>
        <v/>
      </c>
      <c r="T6169" s="5" t="str">
        <f t="shared" si="528"/>
        <v>RS</v>
      </c>
    </row>
    <row r="6170" spans="1:20" x14ac:dyDescent="0.2">
      <c r="A6170" s="5" t="str">
        <f t="shared" si="530"/>
        <v>RS</v>
      </c>
      <c r="B6170" s="5" t="str">
        <f t="shared" si="531"/>
        <v>642</v>
      </c>
      <c r="C6170" s="5" t="s">
        <v>1905</v>
      </c>
      <c r="D6170" s="5" t="s">
        <v>3237</v>
      </c>
      <c r="E6170" s="8">
        <v>16535</v>
      </c>
      <c r="F6170" s="8">
        <v>16960</v>
      </c>
      <c r="G6170" s="5">
        <f t="shared" si="532"/>
        <v>425</v>
      </c>
      <c r="H6170" s="5">
        <v>50</v>
      </c>
      <c r="I6170" s="12">
        <v>6</v>
      </c>
      <c r="J6170" s="105">
        <f t="shared" si="527"/>
        <v>16586</v>
      </c>
      <c r="K6170" s="71">
        <v>16589</v>
      </c>
      <c r="L6170" s="5" t="s">
        <v>1899</v>
      </c>
      <c r="N6170" s="5" t="s">
        <v>5156</v>
      </c>
      <c r="O6170" s="5" t="s">
        <v>1900</v>
      </c>
      <c r="R6170" s="5" t="str">
        <f t="shared" si="529"/>
        <v/>
      </c>
      <c r="T6170" s="5" t="str">
        <f t="shared" si="528"/>
        <v>RS</v>
      </c>
    </row>
    <row r="6171" spans="1:20" x14ac:dyDescent="0.2">
      <c r="A6171" s="5" t="str">
        <f t="shared" si="530"/>
        <v>RS</v>
      </c>
      <c r="B6171" s="5" t="str">
        <f t="shared" si="531"/>
        <v>643</v>
      </c>
      <c r="C6171" s="5" t="s">
        <v>1906</v>
      </c>
      <c r="D6171" s="5" t="s">
        <v>3237</v>
      </c>
      <c r="E6171" s="8">
        <v>16535</v>
      </c>
      <c r="F6171" s="8">
        <v>16960</v>
      </c>
      <c r="G6171" s="5">
        <f t="shared" si="532"/>
        <v>425</v>
      </c>
      <c r="H6171" s="5">
        <v>50</v>
      </c>
      <c r="I6171" s="12">
        <v>7</v>
      </c>
      <c r="J6171" s="105">
        <f t="shared" si="527"/>
        <v>16594.5</v>
      </c>
      <c r="K6171" s="71">
        <v>16589</v>
      </c>
      <c r="L6171" s="5" t="s">
        <v>1899</v>
      </c>
      <c r="N6171" s="5" t="s">
        <v>5156</v>
      </c>
      <c r="O6171" s="5" t="s">
        <v>1900</v>
      </c>
      <c r="R6171" s="5" t="str">
        <f t="shared" si="529"/>
        <v/>
      </c>
      <c r="T6171" s="5" t="str">
        <f t="shared" si="528"/>
        <v>RS</v>
      </c>
    </row>
    <row r="6172" spans="1:20" x14ac:dyDescent="0.2">
      <c r="A6172" s="5" t="str">
        <f t="shared" si="530"/>
        <v>RS</v>
      </c>
      <c r="B6172" s="5" t="str">
        <f t="shared" si="531"/>
        <v>644</v>
      </c>
      <c r="C6172" s="5" t="s">
        <v>1907</v>
      </c>
      <c r="D6172" s="5" t="s">
        <v>3237</v>
      </c>
      <c r="E6172" s="8">
        <v>16535</v>
      </c>
      <c r="F6172" s="8">
        <v>16960</v>
      </c>
      <c r="G6172" s="5">
        <f t="shared" si="532"/>
        <v>425</v>
      </c>
      <c r="H6172" s="5">
        <v>50</v>
      </c>
      <c r="I6172" s="12">
        <v>8</v>
      </c>
      <c r="J6172" s="105">
        <f t="shared" si="527"/>
        <v>16603</v>
      </c>
      <c r="K6172" s="71">
        <v>16619</v>
      </c>
      <c r="L6172" s="5" t="s">
        <v>1899</v>
      </c>
      <c r="N6172" s="5" t="s">
        <v>5156</v>
      </c>
      <c r="O6172" s="5" t="s">
        <v>1900</v>
      </c>
      <c r="R6172" s="5" t="str">
        <f t="shared" si="529"/>
        <v/>
      </c>
      <c r="T6172" s="5" t="str">
        <f t="shared" si="528"/>
        <v>RS</v>
      </c>
    </row>
    <row r="6173" spans="1:20" x14ac:dyDescent="0.2">
      <c r="A6173" s="5" t="str">
        <f t="shared" si="530"/>
        <v>RS</v>
      </c>
      <c r="B6173" s="5" t="str">
        <f t="shared" si="531"/>
        <v>645</v>
      </c>
      <c r="C6173" s="5" t="s">
        <v>1908</v>
      </c>
      <c r="D6173" s="5" t="s">
        <v>3237</v>
      </c>
      <c r="E6173" s="8">
        <v>16535</v>
      </c>
      <c r="F6173" s="8">
        <v>16960</v>
      </c>
      <c r="G6173" s="5">
        <f t="shared" si="532"/>
        <v>425</v>
      </c>
      <c r="H6173" s="5">
        <v>50</v>
      </c>
      <c r="I6173" s="12">
        <v>9</v>
      </c>
      <c r="J6173" s="105">
        <f t="shared" si="527"/>
        <v>16611.5</v>
      </c>
      <c r="K6173" s="71">
        <v>16619</v>
      </c>
      <c r="L6173" s="5" t="s">
        <v>1899</v>
      </c>
      <c r="N6173" s="5" t="s">
        <v>5156</v>
      </c>
      <c r="O6173" s="5" t="s">
        <v>1900</v>
      </c>
      <c r="R6173" s="5" t="str">
        <f t="shared" si="529"/>
        <v/>
      </c>
      <c r="T6173" s="5" t="str">
        <f t="shared" si="528"/>
        <v>RS</v>
      </c>
    </row>
    <row r="6174" spans="1:20" x14ac:dyDescent="0.2">
      <c r="A6174" s="5" t="str">
        <f t="shared" si="530"/>
        <v>RS</v>
      </c>
      <c r="B6174" s="5" t="str">
        <f t="shared" si="531"/>
        <v>646</v>
      </c>
      <c r="C6174" s="5" t="s">
        <v>1909</v>
      </c>
      <c r="D6174" s="5" t="s">
        <v>3237</v>
      </c>
      <c r="E6174" s="8">
        <v>16535</v>
      </c>
      <c r="F6174" s="8">
        <v>16960</v>
      </c>
      <c r="G6174" s="5">
        <f t="shared" si="532"/>
        <v>425</v>
      </c>
      <c r="H6174" s="5">
        <v>50</v>
      </c>
      <c r="I6174" s="12">
        <v>10</v>
      </c>
      <c r="J6174" s="105">
        <f t="shared" si="527"/>
        <v>16620</v>
      </c>
      <c r="K6174" s="71">
        <v>16619</v>
      </c>
      <c r="L6174" s="5" t="s">
        <v>1899</v>
      </c>
      <c r="N6174" s="5" t="s">
        <v>5156</v>
      </c>
      <c r="O6174" s="5" t="s">
        <v>1900</v>
      </c>
      <c r="R6174" s="5" t="str">
        <f t="shared" si="529"/>
        <v/>
      </c>
      <c r="T6174" s="5" t="str">
        <f t="shared" si="528"/>
        <v>RS</v>
      </c>
    </row>
    <row r="6175" spans="1:20" x14ac:dyDescent="0.2">
      <c r="A6175" s="5" t="str">
        <f t="shared" si="530"/>
        <v>RS</v>
      </c>
      <c r="B6175" s="5" t="str">
        <f t="shared" si="531"/>
        <v>647</v>
      </c>
      <c r="C6175" s="5" t="s">
        <v>1910</v>
      </c>
      <c r="D6175" s="5" t="s">
        <v>3237</v>
      </c>
      <c r="E6175" s="8">
        <v>16535</v>
      </c>
      <c r="F6175" s="8">
        <v>16960</v>
      </c>
      <c r="G6175" s="5">
        <f t="shared" si="532"/>
        <v>425</v>
      </c>
      <c r="H6175" s="5">
        <v>50</v>
      </c>
      <c r="I6175" s="12">
        <v>11</v>
      </c>
      <c r="J6175" s="105">
        <f t="shared" si="527"/>
        <v>16628.5</v>
      </c>
      <c r="K6175" s="71">
        <v>16619</v>
      </c>
      <c r="L6175" s="5" t="s">
        <v>1899</v>
      </c>
      <c r="N6175" s="5" t="s">
        <v>5156</v>
      </c>
      <c r="O6175" s="5" t="s">
        <v>1900</v>
      </c>
      <c r="R6175" s="5" t="str">
        <f t="shared" si="529"/>
        <v/>
      </c>
      <c r="T6175" s="5" t="str">
        <f t="shared" si="528"/>
        <v>RS</v>
      </c>
    </row>
    <row r="6176" spans="1:20" x14ac:dyDescent="0.2">
      <c r="A6176" s="5" t="str">
        <f t="shared" si="530"/>
        <v>RS</v>
      </c>
      <c r="B6176" s="5" t="str">
        <f t="shared" si="531"/>
        <v>648</v>
      </c>
      <c r="C6176" s="5" t="s">
        <v>1911</v>
      </c>
      <c r="D6176" s="5" t="s">
        <v>3237</v>
      </c>
      <c r="E6176" s="8">
        <v>16535</v>
      </c>
      <c r="F6176" s="8">
        <v>16960</v>
      </c>
      <c r="G6176" s="5">
        <f t="shared" si="532"/>
        <v>425</v>
      </c>
      <c r="H6176" s="5">
        <v>50</v>
      </c>
      <c r="I6176" s="12">
        <v>12</v>
      </c>
      <c r="J6176" s="105">
        <f t="shared" si="527"/>
        <v>16637</v>
      </c>
      <c r="K6176" s="71">
        <v>16650</v>
      </c>
      <c r="L6176" s="5" t="s">
        <v>1899</v>
      </c>
      <c r="N6176" s="5" t="s">
        <v>5156</v>
      </c>
      <c r="O6176" s="5" t="s">
        <v>1900</v>
      </c>
      <c r="R6176" s="5" t="str">
        <f t="shared" si="529"/>
        <v/>
      </c>
      <c r="T6176" s="5" t="str">
        <f t="shared" si="528"/>
        <v>RS</v>
      </c>
    </row>
    <row r="6177" spans="1:20" x14ac:dyDescent="0.2">
      <c r="A6177" s="5" t="str">
        <f t="shared" si="530"/>
        <v>RS</v>
      </c>
      <c r="B6177" s="5" t="str">
        <f t="shared" si="531"/>
        <v>649</v>
      </c>
      <c r="C6177" s="5" t="s">
        <v>1912</v>
      </c>
      <c r="D6177" s="5" t="s">
        <v>3237</v>
      </c>
      <c r="E6177" s="8">
        <v>16535</v>
      </c>
      <c r="F6177" s="8">
        <v>16960</v>
      </c>
      <c r="G6177" s="5">
        <f t="shared" si="532"/>
        <v>425</v>
      </c>
      <c r="H6177" s="5">
        <v>50</v>
      </c>
      <c r="I6177" s="12">
        <v>13</v>
      </c>
      <c r="J6177" s="105">
        <f t="shared" si="527"/>
        <v>16645.5</v>
      </c>
      <c r="K6177" s="71">
        <v>16650</v>
      </c>
      <c r="L6177" s="5" t="s">
        <v>1899</v>
      </c>
      <c r="N6177" s="5" t="s">
        <v>5156</v>
      </c>
      <c r="O6177" s="5" t="s">
        <v>1900</v>
      </c>
      <c r="R6177" s="5" t="str">
        <f t="shared" si="529"/>
        <v/>
      </c>
      <c r="T6177" s="5" t="str">
        <f t="shared" si="528"/>
        <v>RS</v>
      </c>
    </row>
    <row r="6178" spans="1:20" x14ac:dyDescent="0.2">
      <c r="A6178" s="5" t="str">
        <f t="shared" si="530"/>
        <v>RS</v>
      </c>
      <c r="B6178" s="5" t="str">
        <f t="shared" si="531"/>
        <v>650</v>
      </c>
      <c r="C6178" s="5" t="s">
        <v>1913</v>
      </c>
      <c r="D6178" s="5" t="s">
        <v>3237</v>
      </c>
      <c r="E6178" s="8">
        <v>16535</v>
      </c>
      <c r="F6178" s="8">
        <v>16960</v>
      </c>
      <c r="G6178" s="5">
        <f t="shared" si="532"/>
        <v>425</v>
      </c>
      <c r="H6178" s="5">
        <v>50</v>
      </c>
      <c r="I6178" s="12">
        <v>14</v>
      </c>
      <c r="J6178" s="105">
        <f t="shared" si="527"/>
        <v>16654</v>
      </c>
      <c r="K6178" s="71">
        <v>16681</v>
      </c>
      <c r="L6178" s="5" t="s">
        <v>1899</v>
      </c>
      <c r="N6178" s="5" t="s">
        <v>5156</v>
      </c>
      <c r="O6178" s="5" t="s">
        <v>1900</v>
      </c>
      <c r="R6178" s="5" t="str">
        <f t="shared" si="529"/>
        <v/>
      </c>
      <c r="T6178" s="5" t="str">
        <f t="shared" si="528"/>
        <v>RS</v>
      </c>
    </row>
    <row r="6179" spans="1:20" x14ac:dyDescent="0.2">
      <c r="A6179" s="5" t="str">
        <f t="shared" si="530"/>
        <v>RS</v>
      </c>
      <c r="B6179" s="5" t="str">
        <f t="shared" si="531"/>
        <v>651</v>
      </c>
      <c r="C6179" s="5" t="s">
        <v>1914</v>
      </c>
      <c r="D6179" s="5" t="s">
        <v>3237</v>
      </c>
      <c r="E6179" s="8">
        <v>16535</v>
      </c>
      <c r="F6179" s="8">
        <v>16960</v>
      </c>
      <c r="G6179" s="5">
        <f t="shared" si="532"/>
        <v>425</v>
      </c>
      <c r="H6179" s="5">
        <v>50</v>
      </c>
      <c r="I6179" s="12">
        <v>15</v>
      </c>
      <c r="J6179" s="105">
        <f t="shared" si="527"/>
        <v>16662.5</v>
      </c>
      <c r="K6179" s="71">
        <v>16681</v>
      </c>
      <c r="L6179" s="5" t="s">
        <v>1899</v>
      </c>
      <c r="N6179" s="5" t="s">
        <v>5156</v>
      </c>
      <c r="O6179" s="5" t="s">
        <v>1900</v>
      </c>
      <c r="R6179" s="5" t="str">
        <f t="shared" si="529"/>
        <v/>
      </c>
      <c r="T6179" s="5" t="str">
        <f t="shared" si="528"/>
        <v>RS</v>
      </c>
    </row>
    <row r="6180" spans="1:20" x14ac:dyDescent="0.2">
      <c r="A6180" s="5" t="str">
        <f t="shared" si="530"/>
        <v>RS</v>
      </c>
      <c r="B6180" s="5" t="str">
        <f t="shared" si="531"/>
        <v>652</v>
      </c>
      <c r="C6180" s="5" t="s">
        <v>1915</v>
      </c>
      <c r="D6180" s="5" t="s">
        <v>3237</v>
      </c>
      <c r="E6180" s="8">
        <v>16535</v>
      </c>
      <c r="F6180" s="8">
        <v>16960</v>
      </c>
      <c r="G6180" s="5">
        <f t="shared" si="532"/>
        <v>425</v>
      </c>
      <c r="H6180" s="5">
        <v>50</v>
      </c>
      <c r="I6180" s="12">
        <v>16</v>
      </c>
      <c r="J6180" s="105">
        <f t="shared" si="527"/>
        <v>16671</v>
      </c>
      <c r="K6180" s="71">
        <v>16681</v>
      </c>
      <c r="L6180" s="5" t="s">
        <v>1899</v>
      </c>
      <c r="N6180" s="5" t="s">
        <v>5156</v>
      </c>
      <c r="O6180" s="5" t="s">
        <v>1900</v>
      </c>
      <c r="R6180" s="5" t="str">
        <f t="shared" si="529"/>
        <v/>
      </c>
      <c r="T6180" s="5" t="str">
        <f t="shared" si="528"/>
        <v>RS</v>
      </c>
    </row>
    <row r="6181" spans="1:20" x14ac:dyDescent="0.2">
      <c r="A6181" s="5" t="str">
        <f t="shared" si="530"/>
        <v>RS</v>
      </c>
      <c r="B6181" s="5" t="str">
        <f t="shared" si="531"/>
        <v>653</v>
      </c>
      <c r="C6181" s="5" t="s">
        <v>1916</v>
      </c>
      <c r="D6181" s="5" t="s">
        <v>3237</v>
      </c>
      <c r="E6181" s="8">
        <v>16535</v>
      </c>
      <c r="F6181" s="8">
        <v>16960</v>
      </c>
      <c r="G6181" s="5">
        <f t="shared" si="532"/>
        <v>425</v>
      </c>
      <c r="H6181" s="5">
        <v>50</v>
      </c>
      <c r="I6181" s="12">
        <v>17</v>
      </c>
      <c r="J6181" s="105">
        <f t="shared" si="527"/>
        <v>16679.5</v>
      </c>
      <c r="K6181" s="71">
        <v>16681</v>
      </c>
      <c r="L6181" s="5" t="s">
        <v>1899</v>
      </c>
      <c r="N6181" s="5" t="s">
        <v>5156</v>
      </c>
      <c r="O6181" s="5" t="s">
        <v>1900</v>
      </c>
      <c r="R6181" s="5" t="str">
        <f t="shared" si="529"/>
        <v/>
      </c>
      <c r="T6181" s="5" t="str">
        <f t="shared" si="528"/>
        <v>RS</v>
      </c>
    </row>
    <row r="6182" spans="1:20" x14ac:dyDescent="0.2">
      <c r="A6182" s="5" t="str">
        <f t="shared" si="530"/>
        <v>RS</v>
      </c>
      <c r="B6182" s="5" t="str">
        <f t="shared" si="531"/>
        <v>654</v>
      </c>
      <c r="C6182" s="5" t="s">
        <v>1917</v>
      </c>
      <c r="D6182" s="5" t="s">
        <v>3237</v>
      </c>
      <c r="E6182" s="8">
        <v>16535</v>
      </c>
      <c r="F6182" s="8">
        <v>16960</v>
      </c>
      <c r="G6182" s="5">
        <f t="shared" si="532"/>
        <v>425</v>
      </c>
      <c r="H6182" s="5">
        <v>50</v>
      </c>
      <c r="I6182" s="12">
        <v>18</v>
      </c>
      <c r="J6182" s="105">
        <f t="shared" si="527"/>
        <v>16688</v>
      </c>
      <c r="K6182" s="71">
        <v>16681</v>
      </c>
      <c r="L6182" s="5" t="s">
        <v>1899</v>
      </c>
      <c r="N6182" s="5" t="s">
        <v>5156</v>
      </c>
      <c r="O6182" s="5" t="s">
        <v>1900</v>
      </c>
      <c r="R6182" s="5" t="str">
        <f t="shared" si="529"/>
        <v/>
      </c>
      <c r="T6182" s="5" t="str">
        <f t="shared" si="528"/>
        <v>RS</v>
      </c>
    </row>
    <row r="6183" spans="1:20" x14ac:dyDescent="0.2">
      <c r="A6183" s="5" t="str">
        <f t="shared" si="530"/>
        <v>RS</v>
      </c>
      <c r="B6183" s="5" t="str">
        <f t="shared" si="531"/>
        <v>655</v>
      </c>
      <c r="C6183" s="5" t="s">
        <v>1918</v>
      </c>
      <c r="D6183" s="5" t="s">
        <v>3237</v>
      </c>
      <c r="E6183" s="8">
        <v>16535</v>
      </c>
      <c r="F6183" s="8">
        <v>16960</v>
      </c>
      <c r="G6183" s="5">
        <f t="shared" si="532"/>
        <v>425</v>
      </c>
      <c r="H6183" s="5">
        <v>50</v>
      </c>
      <c r="I6183" s="12">
        <v>19</v>
      </c>
      <c r="J6183" s="105">
        <f t="shared" si="527"/>
        <v>16696.5</v>
      </c>
      <c r="K6183" s="71">
        <v>16711</v>
      </c>
      <c r="L6183" s="5" t="s">
        <v>1899</v>
      </c>
      <c r="N6183" s="5" t="s">
        <v>5156</v>
      </c>
      <c r="O6183" s="5" t="s">
        <v>1900</v>
      </c>
      <c r="R6183" s="5" t="str">
        <f t="shared" si="529"/>
        <v/>
      </c>
      <c r="T6183" s="5" t="str">
        <f t="shared" si="528"/>
        <v>RS</v>
      </c>
    </row>
    <row r="6184" spans="1:20" x14ac:dyDescent="0.2">
      <c r="A6184" s="5" t="str">
        <f t="shared" si="530"/>
        <v>RS</v>
      </c>
      <c r="B6184" s="5" t="str">
        <f t="shared" si="531"/>
        <v>656</v>
      </c>
      <c r="C6184" s="5" t="s">
        <v>1919</v>
      </c>
      <c r="D6184" s="5" t="s">
        <v>3237</v>
      </c>
      <c r="E6184" s="8">
        <v>16535</v>
      </c>
      <c r="F6184" s="8">
        <v>16960</v>
      </c>
      <c r="G6184" s="5">
        <f t="shared" si="532"/>
        <v>425</v>
      </c>
      <c r="H6184" s="5">
        <v>50</v>
      </c>
      <c r="I6184" s="12">
        <v>20</v>
      </c>
      <c r="J6184" s="105">
        <f t="shared" si="527"/>
        <v>16705</v>
      </c>
      <c r="K6184" s="71">
        <v>16711</v>
      </c>
      <c r="L6184" s="5" t="s">
        <v>1899</v>
      </c>
      <c r="N6184" s="5" t="s">
        <v>5156</v>
      </c>
      <c r="O6184" s="5" t="s">
        <v>1900</v>
      </c>
      <c r="R6184" s="5" t="str">
        <f t="shared" si="529"/>
        <v/>
      </c>
      <c r="T6184" s="5" t="str">
        <f t="shared" si="528"/>
        <v>RS</v>
      </c>
    </row>
    <row r="6185" spans="1:20" x14ac:dyDescent="0.2">
      <c r="A6185" s="5" t="str">
        <f t="shared" si="530"/>
        <v>RS</v>
      </c>
      <c r="B6185" s="5" t="str">
        <f t="shared" si="531"/>
        <v>657</v>
      </c>
      <c r="C6185" s="5" t="s">
        <v>1920</v>
      </c>
      <c r="D6185" s="5" t="s">
        <v>3237</v>
      </c>
      <c r="E6185" s="8">
        <v>16535</v>
      </c>
      <c r="F6185" s="8">
        <v>16960</v>
      </c>
      <c r="G6185" s="5">
        <f t="shared" si="532"/>
        <v>425</v>
      </c>
      <c r="H6185" s="5">
        <v>50</v>
      </c>
      <c r="I6185" s="12">
        <v>21</v>
      </c>
      <c r="J6185" s="105">
        <f t="shared" si="527"/>
        <v>16713.5</v>
      </c>
      <c r="K6185" s="71">
        <v>16742</v>
      </c>
      <c r="L6185" s="5" t="s">
        <v>1899</v>
      </c>
      <c r="N6185" s="5" t="s">
        <v>5156</v>
      </c>
      <c r="O6185" s="5" t="s">
        <v>1900</v>
      </c>
      <c r="R6185" s="5" t="str">
        <f t="shared" si="529"/>
        <v/>
      </c>
      <c r="T6185" s="5" t="str">
        <f t="shared" si="528"/>
        <v>RS</v>
      </c>
    </row>
    <row r="6186" spans="1:20" x14ac:dyDescent="0.2">
      <c r="A6186" s="5" t="str">
        <f t="shared" si="530"/>
        <v>RS</v>
      </c>
      <c r="B6186" s="5" t="str">
        <f t="shared" si="531"/>
        <v>658</v>
      </c>
      <c r="C6186" s="5" t="s">
        <v>1921</v>
      </c>
      <c r="D6186" s="5" t="s">
        <v>3237</v>
      </c>
      <c r="E6186" s="8">
        <v>16535</v>
      </c>
      <c r="F6186" s="8">
        <v>16960</v>
      </c>
      <c r="G6186" s="5">
        <f t="shared" si="532"/>
        <v>425</v>
      </c>
      <c r="H6186" s="5">
        <v>50</v>
      </c>
      <c r="I6186" s="12">
        <v>22</v>
      </c>
      <c r="J6186" s="105">
        <f t="shared" si="527"/>
        <v>16722</v>
      </c>
      <c r="K6186" s="71">
        <v>16742</v>
      </c>
      <c r="L6186" s="5" t="s">
        <v>1899</v>
      </c>
      <c r="N6186" s="5" t="s">
        <v>5156</v>
      </c>
      <c r="O6186" s="5" t="s">
        <v>1900</v>
      </c>
      <c r="R6186" s="5" t="str">
        <f t="shared" si="529"/>
        <v/>
      </c>
      <c r="T6186" s="5" t="str">
        <f t="shared" si="528"/>
        <v>RS</v>
      </c>
    </row>
    <row r="6187" spans="1:20" x14ac:dyDescent="0.2">
      <c r="A6187" s="5" t="str">
        <f t="shared" si="530"/>
        <v>RS</v>
      </c>
      <c r="B6187" s="5" t="str">
        <f t="shared" si="531"/>
        <v>659</v>
      </c>
      <c r="C6187" s="5" t="s">
        <v>1922</v>
      </c>
      <c r="D6187" s="5" t="s">
        <v>3237</v>
      </c>
      <c r="E6187" s="8">
        <v>16535</v>
      </c>
      <c r="F6187" s="8">
        <v>16960</v>
      </c>
      <c r="G6187" s="5">
        <f t="shared" si="532"/>
        <v>425</v>
      </c>
      <c r="H6187" s="5">
        <v>50</v>
      </c>
      <c r="I6187" s="12">
        <v>23</v>
      </c>
      <c r="J6187" s="105">
        <f t="shared" si="527"/>
        <v>16730.5</v>
      </c>
      <c r="K6187" s="71">
        <v>16742</v>
      </c>
      <c r="L6187" s="5" t="s">
        <v>1899</v>
      </c>
      <c r="N6187" s="5" t="s">
        <v>5156</v>
      </c>
      <c r="O6187" s="5" t="s">
        <v>1900</v>
      </c>
      <c r="R6187" s="5" t="str">
        <f t="shared" si="529"/>
        <v/>
      </c>
      <c r="T6187" s="5" t="str">
        <f t="shared" si="528"/>
        <v>RS</v>
      </c>
    </row>
    <row r="6188" spans="1:20" x14ac:dyDescent="0.2">
      <c r="A6188" s="5" t="str">
        <f t="shared" si="530"/>
        <v>RS</v>
      </c>
      <c r="B6188" s="5" t="str">
        <f t="shared" si="531"/>
        <v>660</v>
      </c>
      <c r="C6188" s="5" t="s">
        <v>1923</v>
      </c>
      <c r="D6188" s="5" t="s">
        <v>3237</v>
      </c>
      <c r="E6188" s="8">
        <v>16535</v>
      </c>
      <c r="F6188" s="8">
        <v>16960</v>
      </c>
      <c r="G6188" s="5">
        <f t="shared" si="532"/>
        <v>425</v>
      </c>
      <c r="H6188" s="5">
        <v>50</v>
      </c>
      <c r="I6188" s="12">
        <v>24</v>
      </c>
      <c r="J6188" s="105">
        <f t="shared" si="527"/>
        <v>16739</v>
      </c>
      <c r="K6188" s="71">
        <v>16742</v>
      </c>
      <c r="L6188" s="5" t="s">
        <v>1899</v>
      </c>
      <c r="N6188" s="5" t="s">
        <v>5156</v>
      </c>
      <c r="O6188" s="5" t="s">
        <v>1900</v>
      </c>
      <c r="R6188" s="5" t="str">
        <f t="shared" si="529"/>
        <v/>
      </c>
      <c r="T6188" s="5" t="str">
        <f t="shared" si="528"/>
        <v>RS</v>
      </c>
    </row>
    <row r="6189" spans="1:20" x14ac:dyDescent="0.2">
      <c r="A6189" s="5" t="str">
        <f t="shared" si="530"/>
        <v>RS</v>
      </c>
      <c r="B6189" s="5" t="str">
        <f t="shared" si="531"/>
        <v>661</v>
      </c>
      <c r="C6189" s="5" t="s">
        <v>1924</v>
      </c>
      <c r="D6189" s="5" t="s">
        <v>3237</v>
      </c>
      <c r="E6189" s="8">
        <v>16535</v>
      </c>
      <c r="F6189" s="8">
        <v>16960</v>
      </c>
      <c r="G6189" s="5">
        <f t="shared" si="532"/>
        <v>425</v>
      </c>
      <c r="H6189" s="5">
        <v>50</v>
      </c>
      <c r="I6189" s="12">
        <v>25</v>
      </c>
      <c r="J6189" s="105">
        <f t="shared" si="527"/>
        <v>16747.5</v>
      </c>
      <c r="K6189" s="71">
        <v>16742</v>
      </c>
      <c r="L6189" s="5" t="s">
        <v>1899</v>
      </c>
      <c r="N6189" s="5" t="s">
        <v>5156</v>
      </c>
      <c r="O6189" s="5" t="s">
        <v>1900</v>
      </c>
      <c r="R6189" s="5" t="str">
        <f t="shared" si="529"/>
        <v/>
      </c>
      <c r="T6189" s="5" t="str">
        <f t="shared" si="528"/>
        <v>RS</v>
      </c>
    </row>
    <row r="6190" spans="1:20" x14ac:dyDescent="0.2">
      <c r="A6190" s="5" t="str">
        <f t="shared" si="530"/>
        <v>RS</v>
      </c>
      <c r="B6190" s="5" t="str">
        <f t="shared" si="531"/>
        <v>662</v>
      </c>
      <c r="C6190" s="5" t="s">
        <v>1925</v>
      </c>
      <c r="D6190" s="5" t="s">
        <v>3237</v>
      </c>
      <c r="E6190" s="8">
        <v>16535</v>
      </c>
      <c r="F6190" s="8">
        <v>16960</v>
      </c>
      <c r="G6190" s="5">
        <f t="shared" si="532"/>
        <v>425</v>
      </c>
      <c r="H6190" s="5">
        <v>50</v>
      </c>
      <c r="I6190" s="12">
        <v>26</v>
      </c>
      <c r="J6190" s="105">
        <f t="shared" si="527"/>
        <v>16756</v>
      </c>
      <c r="K6190" s="71">
        <v>16742</v>
      </c>
      <c r="L6190" s="5" t="s">
        <v>1899</v>
      </c>
      <c r="N6190" s="5" t="s">
        <v>5156</v>
      </c>
      <c r="O6190" s="5" t="s">
        <v>1900</v>
      </c>
      <c r="R6190" s="5" t="str">
        <f t="shared" si="529"/>
        <v/>
      </c>
      <c r="T6190" s="5" t="str">
        <f t="shared" si="528"/>
        <v>RS</v>
      </c>
    </row>
    <row r="6191" spans="1:20" x14ac:dyDescent="0.2">
      <c r="A6191" s="5" t="str">
        <f t="shared" si="530"/>
        <v>RS</v>
      </c>
      <c r="B6191" s="5" t="str">
        <f t="shared" si="531"/>
        <v>663</v>
      </c>
      <c r="C6191" s="5" t="s">
        <v>1926</v>
      </c>
      <c r="D6191" s="5" t="s">
        <v>3237</v>
      </c>
      <c r="E6191" s="8">
        <v>16535</v>
      </c>
      <c r="F6191" s="8">
        <v>16960</v>
      </c>
      <c r="G6191" s="5">
        <f t="shared" si="532"/>
        <v>425</v>
      </c>
      <c r="H6191" s="5">
        <v>50</v>
      </c>
      <c r="I6191" s="12">
        <v>27</v>
      </c>
      <c r="J6191" s="105">
        <f t="shared" si="527"/>
        <v>16764.5</v>
      </c>
      <c r="K6191" s="71">
        <v>16742</v>
      </c>
      <c r="L6191" s="5" t="s">
        <v>1899</v>
      </c>
      <c r="N6191" s="5" t="s">
        <v>5156</v>
      </c>
      <c r="O6191" s="5" t="s">
        <v>1900</v>
      </c>
      <c r="R6191" s="5" t="str">
        <f t="shared" si="529"/>
        <v/>
      </c>
      <c r="T6191" s="5" t="str">
        <f t="shared" si="528"/>
        <v>RS</v>
      </c>
    </row>
    <row r="6192" spans="1:20" x14ac:dyDescent="0.2">
      <c r="A6192" s="5" t="str">
        <f t="shared" si="530"/>
        <v>RS</v>
      </c>
      <c r="B6192" s="5" t="str">
        <f t="shared" si="531"/>
        <v>664</v>
      </c>
      <c r="C6192" s="5" t="s">
        <v>1927</v>
      </c>
      <c r="D6192" s="5" t="s">
        <v>3237</v>
      </c>
      <c r="E6192" s="8">
        <v>16535</v>
      </c>
      <c r="F6192" s="8">
        <v>16960</v>
      </c>
      <c r="G6192" s="5">
        <f t="shared" si="532"/>
        <v>425</v>
      </c>
      <c r="H6192" s="5">
        <v>50</v>
      </c>
      <c r="I6192" s="12">
        <v>28</v>
      </c>
      <c r="J6192" s="105">
        <f t="shared" si="527"/>
        <v>16773</v>
      </c>
      <c r="K6192" s="71">
        <v>16742</v>
      </c>
      <c r="L6192" s="5" t="s">
        <v>1899</v>
      </c>
      <c r="N6192" s="5" t="s">
        <v>5156</v>
      </c>
      <c r="O6192" s="5" t="s">
        <v>1900</v>
      </c>
      <c r="R6192" s="5" t="str">
        <f t="shared" si="529"/>
        <v/>
      </c>
      <c r="T6192" s="5" t="str">
        <f t="shared" si="528"/>
        <v>RS</v>
      </c>
    </row>
    <row r="6193" spans="1:20" x14ac:dyDescent="0.2">
      <c r="A6193" s="5" t="str">
        <f t="shared" si="530"/>
        <v>RS</v>
      </c>
      <c r="B6193" s="5" t="str">
        <f t="shared" si="531"/>
        <v>665</v>
      </c>
      <c r="C6193" s="5" t="s">
        <v>1928</v>
      </c>
      <c r="D6193" s="5" t="s">
        <v>3237</v>
      </c>
      <c r="E6193" s="8">
        <v>16535</v>
      </c>
      <c r="F6193" s="8">
        <v>16960</v>
      </c>
      <c r="G6193" s="5">
        <f t="shared" si="532"/>
        <v>425</v>
      </c>
      <c r="H6193" s="5">
        <v>50</v>
      </c>
      <c r="I6193" s="12">
        <v>29</v>
      </c>
      <c r="J6193" s="105">
        <f t="shared" si="527"/>
        <v>16781.5</v>
      </c>
      <c r="K6193" s="71">
        <v>16772</v>
      </c>
      <c r="L6193" s="5" t="s">
        <v>1899</v>
      </c>
      <c r="N6193" s="5" t="s">
        <v>5156</v>
      </c>
      <c r="O6193" s="5" t="s">
        <v>1900</v>
      </c>
      <c r="R6193" s="5" t="str">
        <f t="shared" si="529"/>
        <v/>
      </c>
      <c r="T6193" s="5" t="str">
        <f t="shared" si="528"/>
        <v>RS</v>
      </c>
    </row>
    <row r="6194" spans="1:20" x14ac:dyDescent="0.2">
      <c r="A6194" s="5" t="str">
        <f t="shared" si="530"/>
        <v>RS</v>
      </c>
      <c r="B6194" s="5" t="str">
        <f t="shared" si="531"/>
        <v>666</v>
      </c>
      <c r="C6194" s="5" t="s">
        <v>1929</v>
      </c>
      <c r="D6194" s="5" t="s">
        <v>3237</v>
      </c>
      <c r="E6194" s="8">
        <v>16535</v>
      </c>
      <c r="F6194" s="8">
        <v>16960</v>
      </c>
      <c r="G6194" s="5">
        <f t="shared" si="532"/>
        <v>425</v>
      </c>
      <c r="H6194" s="5">
        <v>50</v>
      </c>
      <c r="I6194" s="12">
        <v>30</v>
      </c>
      <c r="J6194" s="105">
        <f t="shared" si="527"/>
        <v>16790</v>
      </c>
      <c r="K6194" s="71">
        <v>16772</v>
      </c>
      <c r="L6194" s="5" t="s">
        <v>1899</v>
      </c>
      <c r="N6194" s="5" t="s">
        <v>5156</v>
      </c>
      <c r="O6194" s="5" t="s">
        <v>1900</v>
      </c>
      <c r="R6194" s="5" t="str">
        <f t="shared" si="529"/>
        <v/>
      </c>
      <c r="T6194" s="5" t="str">
        <f t="shared" si="528"/>
        <v>RS</v>
      </c>
    </row>
    <row r="6195" spans="1:20" x14ac:dyDescent="0.2">
      <c r="A6195" s="5" t="str">
        <f t="shared" si="530"/>
        <v>RS</v>
      </c>
      <c r="B6195" s="5" t="str">
        <f t="shared" si="531"/>
        <v>667</v>
      </c>
      <c r="C6195" s="5" t="s">
        <v>1930</v>
      </c>
      <c r="D6195" s="5" t="s">
        <v>3237</v>
      </c>
      <c r="E6195" s="8">
        <v>16535</v>
      </c>
      <c r="F6195" s="8">
        <v>16960</v>
      </c>
      <c r="G6195" s="5">
        <f t="shared" si="532"/>
        <v>425</v>
      </c>
      <c r="H6195" s="5">
        <v>50</v>
      </c>
      <c r="I6195" s="12">
        <v>31</v>
      </c>
      <c r="J6195" s="105">
        <f t="shared" si="527"/>
        <v>16798.5</v>
      </c>
      <c r="K6195" s="71">
        <v>16772</v>
      </c>
      <c r="L6195" s="5" t="s">
        <v>1899</v>
      </c>
      <c r="N6195" s="5" t="s">
        <v>5156</v>
      </c>
      <c r="O6195" s="5" t="s">
        <v>1900</v>
      </c>
      <c r="R6195" s="5" t="str">
        <f t="shared" si="529"/>
        <v/>
      </c>
      <c r="T6195" s="5" t="str">
        <f t="shared" si="528"/>
        <v>RS</v>
      </c>
    </row>
    <row r="6196" spans="1:20" x14ac:dyDescent="0.2">
      <c r="A6196" s="5" t="str">
        <f t="shared" si="530"/>
        <v>RS</v>
      </c>
      <c r="B6196" s="5" t="str">
        <f t="shared" si="531"/>
        <v>668</v>
      </c>
      <c r="C6196" s="5" t="s">
        <v>1931</v>
      </c>
      <c r="D6196" s="5" t="s">
        <v>3237</v>
      </c>
      <c r="E6196" s="8">
        <v>16535</v>
      </c>
      <c r="F6196" s="8">
        <v>16960</v>
      </c>
      <c r="G6196" s="5">
        <f t="shared" si="532"/>
        <v>425</v>
      </c>
      <c r="H6196" s="5">
        <v>50</v>
      </c>
      <c r="I6196" s="12">
        <v>32</v>
      </c>
      <c r="J6196" s="105">
        <f t="shared" si="527"/>
        <v>16807</v>
      </c>
      <c r="K6196" s="71">
        <v>16772</v>
      </c>
      <c r="L6196" s="5" t="s">
        <v>1899</v>
      </c>
      <c r="N6196" s="5" t="s">
        <v>5156</v>
      </c>
      <c r="O6196" s="5" t="s">
        <v>1900</v>
      </c>
      <c r="R6196" s="5" t="str">
        <f t="shared" si="529"/>
        <v/>
      </c>
      <c r="T6196" s="5" t="str">
        <f t="shared" si="528"/>
        <v>RS</v>
      </c>
    </row>
    <row r="6197" spans="1:20" x14ac:dyDescent="0.2">
      <c r="A6197" s="5" t="str">
        <f t="shared" si="530"/>
        <v>RS</v>
      </c>
      <c r="B6197" s="5" t="str">
        <f t="shared" si="531"/>
        <v>669</v>
      </c>
      <c r="C6197" s="5" t="s">
        <v>1932</v>
      </c>
      <c r="D6197" s="5" t="s">
        <v>3237</v>
      </c>
      <c r="E6197" s="8">
        <v>16535</v>
      </c>
      <c r="F6197" s="8">
        <v>16960</v>
      </c>
      <c r="G6197" s="5">
        <f t="shared" si="532"/>
        <v>425</v>
      </c>
      <c r="H6197" s="5">
        <v>50</v>
      </c>
      <c r="I6197" s="12">
        <v>33</v>
      </c>
      <c r="J6197" s="105">
        <f t="shared" si="527"/>
        <v>16815.5</v>
      </c>
      <c r="K6197" s="71">
        <v>16772</v>
      </c>
      <c r="L6197" s="5" t="s">
        <v>1899</v>
      </c>
      <c r="N6197" s="5" t="s">
        <v>5156</v>
      </c>
      <c r="O6197" s="5" t="s">
        <v>1900</v>
      </c>
      <c r="R6197" s="5" t="str">
        <f t="shared" si="529"/>
        <v/>
      </c>
      <c r="T6197" s="5" t="str">
        <f t="shared" si="528"/>
        <v>RS</v>
      </c>
    </row>
    <row r="6198" spans="1:20" x14ac:dyDescent="0.2">
      <c r="A6198" s="5" t="str">
        <f t="shared" si="530"/>
        <v>RS</v>
      </c>
      <c r="B6198" s="5" t="str">
        <f t="shared" si="531"/>
        <v>670</v>
      </c>
      <c r="C6198" s="5" t="s">
        <v>1933</v>
      </c>
      <c r="D6198" s="5" t="s">
        <v>3237</v>
      </c>
      <c r="E6198" s="8">
        <v>16535</v>
      </c>
      <c r="F6198" s="8">
        <v>16960</v>
      </c>
      <c r="G6198" s="5">
        <f t="shared" si="532"/>
        <v>425</v>
      </c>
      <c r="H6198" s="5">
        <v>50</v>
      </c>
      <c r="I6198" s="12">
        <v>34</v>
      </c>
      <c r="J6198" s="105">
        <f t="shared" si="527"/>
        <v>16824</v>
      </c>
      <c r="K6198" s="71">
        <v>16772</v>
      </c>
      <c r="L6198" s="5" t="s">
        <v>1899</v>
      </c>
      <c r="N6198" s="5" t="s">
        <v>5156</v>
      </c>
      <c r="O6198" s="5" t="s">
        <v>1900</v>
      </c>
      <c r="R6198" s="5" t="str">
        <f t="shared" si="529"/>
        <v/>
      </c>
      <c r="T6198" s="5" t="str">
        <f t="shared" si="528"/>
        <v>RS</v>
      </c>
    </row>
    <row r="6199" spans="1:20" x14ac:dyDescent="0.2">
      <c r="A6199" s="5" t="str">
        <f t="shared" si="530"/>
        <v>RS</v>
      </c>
      <c r="B6199" s="5" t="str">
        <f t="shared" si="531"/>
        <v>671</v>
      </c>
      <c r="C6199" s="5" t="s">
        <v>1934</v>
      </c>
      <c r="D6199" s="5" t="s">
        <v>3237</v>
      </c>
      <c r="E6199" s="8">
        <v>16535</v>
      </c>
      <c r="F6199" s="8">
        <v>16960</v>
      </c>
      <c r="G6199" s="5">
        <f t="shared" si="532"/>
        <v>425</v>
      </c>
      <c r="H6199" s="5">
        <v>50</v>
      </c>
      <c r="I6199" s="12">
        <v>35</v>
      </c>
      <c r="J6199" s="105">
        <f t="shared" si="527"/>
        <v>16832.5</v>
      </c>
      <c r="K6199" s="71">
        <v>16772</v>
      </c>
      <c r="L6199" s="5" t="s">
        <v>1899</v>
      </c>
      <c r="N6199" s="5" t="s">
        <v>5156</v>
      </c>
      <c r="O6199" s="5" t="s">
        <v>1900</v>
      </c>
      <c r="R6199" s="5" t="str">
        <f t="shared" si="529"/>
        <v/>
      </c>
      <c r="T6199" s="5" t="str">
        <f t="shared" si="528"/>
        <v>RS</v>
      </c>
    </row>
    <row r="6200" spans="1:20" x14ac:dyDescent="0.2">
      <c r="A6200" s="5" t="str">
        <f t="shared" si="530"/>
        <v>RS</v>
      </c>
      <c r="B6200" s="5" t="str">
        <f t="shared" si="531"/>
        <v>672</v>
      </c>
      <c r="C6200" s="5" t="s">
        <v>1935</v>
      </c>
      <c r="D6200" s="5" t="s">
        <v>3237</v>
      </c>
      <c r="E6200" s="8">
        <v>16535</v>
      </c>
      <c r="F6200" s="8">
        <v>16960</v>
      </c>
      <c r="G6200" s="5">
        <f t="shared" si="532"/>
        <v>425</v>
      </c>
      <c r="H6200" s="5">
        <v>50</v>
      </c>
      <c r="I6200" s="12">
        <v>36</v>
      </c>
      <c r="J6200" s="105">
        <f t="shared" si="527"/>
        <v>16841</v>
      </c>
      <c r="K6200" s="71">
        <v>16772</v>
      </c>
      <c r="L6200" s="5" t="s">
        <v>1899</v>
      </c>
      <c r="N6200" s="5" t="s">
        <v>5156</v>
      </c>
      <c r="O6200" s="5" t="s">
        <v>1900</v>
      </c>
      <c r="R6200" s="5" t="str">
        <f t="shared" si="529"/>
        <v/>
      </c>
      <c r="T6200" s="5" t="str">
        <f t="shared" si="528"/>
        <v>RS</v>
      </c>
    </row>
    <row r="6201" spans="1:20" x14ac:dyDescent="0.2">
      <c r="A6201" s="5" t="str">
        <f t="shared" si="530"/>
        <v>RS</v>
      </c>
      <c r="B6201" s="5" t="str">
        <f t="shared" si="531"/>
        <v>673</v>
      </c>
      <c r="C6201" s="5" t="s">
        <v>1936</v>
      </c>
      <c r="D6201" s="5" t="s">
        <v>3237</v>
      </c>
      <c r="E6201" s="8">
        <v>16535</v>
      </c>
      <c r="F6201" s="8">
        <v>16960</v>
      </c>
      <c r="G6201" s="5">
        <f t="shared" si="532"/>
        <v>425</v>
      </c>
      <c r="H6201" s="5">
        <v>50</v>
      </c>
      <c r="I6201" s="12">
        <v>37</v>
      </c>
      <c r="J6201" s="105">
        <f t="shared" si="527"/>
        <v>16849.5</v>
      </c>
      <c r="K6201" s="71">
        <v>16772</v>
      </c>
      <c r="L6201" s="5" t="s">
        <v>1899</v>
      </c>
      <c r="N6201" s="5" t="s">
        <v>5156</v>
      </c>
      <c r="O6201" s="5" t="s">
        <v>1900</v>
      </c>
      <c r="R6201" s="5" t="str">
        <f t="shared" si="529"/>
        <v/>
      </c>
      <c r="T6201" s="5" t="str">
        <f t="shared" si="528"/>
        <v>RS</v>
      </c>
    </row>
    <row r="6202" spans="1:20" x14ac:dyDescent="0.2">
      <c r="A6202" s="5" t="str">
        <f t="shared" si="530"/>
        <v>RS</v>
      </c>
      <c r="B6202" s="5" t="str">
        <f t="shared" si="531"/>
        <v>674</v>
      </c>
      <c r="C6202" s="5" t="s">
        <v>1937</v>
      </c>
      <c r="D6202" s="5" t="s">
        <v>3237</v>
      </c>
      <c r="E6202" s="8">
        <v>16535</v>
      </c>
      <c r="F6202" s="8">
        <v>16960</v>
      </c>
      <c r="G6202" s="5">
        <f t="shared" si="532"/>
        <v>425</v>
      </c>
      <c r="H6202" s="5">
        <v>50</v>
      </c>
      <c r="I6202" s="12">
        <v>38</v>
      </c>
      <c r="J6202" s="105">
        <f t="shared" si="527"/>
        <v>16858</v>
      </c>
      <c r="K6202" s="71">
        <v>16772</v>
      </c>
      <c r="L6202" s="5" t="s">
        <v>1899</v>
      </c>
      <c r="N6202" s="5" t="s">
        <v>5156</v>
      </c>
      <c r="O6202" s="5" t="s">
        <v>1900</v>
      </c>
      <c r="R6202" s="5" t="str">
        <f t="shared" si="529"/>
        <v/>
      </c>
      <c r="T6202" s="5" t="str">
        <f t="shared" si="528"/>
        <v>RS</v>
      </c>
    </row>
    <row r="6203" spans="1:20" x14ac:dyDescent="0.2">
      <c r="A6203" s="5" t="str">
        <f t="shared" si="530"/>
        <v>RS</v>
      </c>
      <c r="B6203" s="5" t="str">
        <f t="shared" si="531"/>
        <v>675</v>
      </c>
      <c r="C6203" s="5" t="s">
        <v>1938</v>
      </c>
      <c r="D6203" s="5" t="s">
        <v>3237</v>
      </c>
      <c r="E6203" s="8">
        <v>16535</v>
      </c>
      <c r="F6203" s="8">
        <v>16960</v>
      </c>
      <c r="G6203" s="5">
        <f t="shared" si="532"/>
        <v>425</v>
      </c>
      <c r="H6203" s="5">
        <v>50</v>
      </c>
      <c r="I6203" s="12">
        <v>39</v>
      </c>
      <c r="J6203" s="105">
        <f t="shared" si="527"/>
        <v>16866.5</v>
      </c>
      <c r="K6203" s="71">
        <v>16772</v>
      </c>
      <c r="L6203" s="5" t="s">
        <v>1899</v>
      </c>
      <c r="N6203" s="5" t="s">
        <v>5156</v>
      </c>
      <c r="O6203" s="5" t="s">
        <v>1900</v>
      </c>
      <c r="R6203" s="5" t="str">
        <f t="shared" si="529"/>
        <v/>
      </c>
      <c r="T6203" s="5" t="str">
        <f t="shared" si="528"/>
        <v>RS</v>
      </c>
    </row>
    <row r="6204" spans="1:20" x14ac:dyDescent="0.2">
      <c r="A6204" s="5" t="str">
        <f t="shared" si="530"/>
        <v>RS</v>
      </c>
      <c r="B6204" s="5" t="str">
        <f t="shared" si="531"/>
        <v>676</v>
      </c>
      <c r="C6204" s="5" t="s">
        <v>1939</v>
      </c>
      <c r="D6204" s="5" t="s">
        <v>3237</v>
      </c>
      <c r="E6204" s="8">
        <v>16535</v>
      </c>
      <c r="F6204" s="8">
        <v>16960</v>
      </c>
      <c r="G6204" s="5">
        <f t="shared" si="532"/>
        <v>425</v>
      </c>
      <c r="H6204" s="5">
        <v>50</v>
      </c>
      <c r="I6204" s="12">
        <v>40</v>
      </c>
      <c r="J6204" s="105">
        <f t="shared" si="527"/>
        <v>16875</v>
      </c>
      <c r="K6204" s="71">
        <v>16772</v>
      </c>
      <c r="L6204" s="5" t="s">
        <v>1899</v>
      </c>
      <c r="N6204" s="5" t="s">
        <v>5156</v>
      </c>
      <c r="O6204" s="5" t="s">
        <v>1900</v>
      </c>
      <c r="R6204" s="5" t="str">
        <f t="shared" si="529"/>
        <v/>
      </c>
      <c r="T6204" s="5" t="str">
        <f t="shared" si="528"/>
        <v>RS</v>
      </c>
    </row>
    <row r="6205" spans="1:20" x14ac:dyDescent="0.2">
      <c r="A6205" s="5" t="str">
        <f t="shared" si="530"/>
        <v>RS</v>
      </c>
      <c r="B6205" s="5" t="str">
        <f t="shared" si="531"/>
        <v>677</v>
      </c>
      <c r="C6205" s="5" t="s">
        <v>1940</v>
      </c>
      <c r="D6205" s="5" t="s">
        <v>3237</v>
      </c>
      <c r="E6205" s="8">
        <v>16535</v>
      </c>
      <c r="F6205" s="8">
        <v>16960</v>
      </c>
      <c r="G6205" s="5">
        <f t="shared" si="532"/>
        <v>425</v>
      </c>
      <c r="H6205" s="5">
        <v>50</v>
      </c>
      <c r="I6205" s="12">
        <v>41</v>
      </c>
      <c r="J6205" s="105">
        <f t="shared" si="527"/>
        <v>16883.5</v>
      </c>
      <c r="K6205" s="71">
        <v>16772</v>
      </c>
      <c r="L6205" s="5" t="s">
        <v>1899</v>
      </c>
      <c r="N6205" s="5" t="s">
        <v>5156</v>
      </c>
      <c r="O6205" s="5" t="s">
        <v>1900</v>
      </c>
      <c r="R6205" s="5" t="str">
        <f t="shared" si="529"/>
        <v/>
      </c>
      <c r="T6205" s="5" t="str">
        <f t="shared" si="528"/>
        <v>RS</v>
      </c>
    </row>
    <row r="6206" spans="1:20" x14ac:dyDescent="0.2">
      <c r="A6206" s="5" t="str">
        <f t="shared" si="530"/>
        <v>RS</v>
      </c>
      <c r="B6206" s="5" t="str">
        <f t="shared" si="531"/>
        <v>678</v>
      </c>
      <c r="C6206" s="5" t="s">
        <v>1941</v>
      </c>
      <c r="D6206" s="5" t="s">
        <v>3237</v>
      </c>
      <c r="E6206" s="8">
        <v>16535</v>
      </c>
      <c r="F6206" s="8">
        <v>16960</v>
      </c>
      <c r="G6206" s="5">
        <f t="shared" si="532"/>
        <v>425</v>
      </c>
      <c r="H6206" s="5">
        <v>50</v>
      </c>
      <c r="I6206" s="12">
        <v>42</v>
      </c>
      <c r="J6206" s="105">
        <f t="shared" si="527"/>
        <v>16892</v>
      </c>
      <c r="K6206" s="71">
        <v>16772</v>
      </c>
      <c r="L6206" s="5" t="s">
        <v>1899</v>
      </c>
      <c r="N6206" s="5" t="s">
        <v>5156</v>
      </c>
      <c r="O6206" s="5" t="s">
        <v>1900</v>
      </c>
      <c r="R6206" s="5" t="str">
        <f t="shared" si="529"/>
        <v/>
      </c>
      <c r="T6206" s="5" t="str">
        <f t="shared" si="528"/>
        <v>RS</v>
      </c>
    </row>
    <row r="6207" spans="1:20" x14ac:dyDescent="0.2">
      <c r="A6207" s="5" t="str">
        <f t="shared" si="530"/>
        <v>RS</v>
      </c>
      <c r="B6207" s="5" t="str">
        <f t="shared" si="531"/>
        <v>679</v>
      </c>
      <c r="C6207" s="5" t="s">
        <v>1942</v>
      </c>
      <c r="D6207" s="5" t="s">
        <v>3237</v>
      </c>
      <c r="E6207" s="8">
        <v>16535</v>
      </c>
      <c r="F6207" s="8">
        <v>16960</v>
      </c>
      <c r="G6207" s="5">
        <f t="shared" si="532"/>
        <v>425</v>
      </c>
      <c r="H6207" s="5">
        <v>50</v>
      </c>
      <c r="I6207" s="12">
        <v>43</v>
      </c>
      <c r="J6207" s="105">
        <f t="shared" ref="J6207:J6270" si="533">E6207+(G6207/H6207)*I6207</f>
        <v>16900.5</v>
      </c>
      <c r="K6207" s="71">
        <v>16772</v>
      </c>
      <c r="L6207" s="5" t="s">
        <v>1899</v>
      </c>
      <c r="N6207" s="5" t="s">
        <v>5156</v>
      </c>
      <c r="O6207" s="5" t="s">
        <v>1900</v>
      </c>
      <c r="R6207" s="5" t="str">
        <f t="shared" si="529"/>
        <v/>
      </c>
      <c r="T6207" s="5" t="str">
        <f t="shared" si="528"/>
        <v>RS</v>
      </c>
    </row>
    <row r="6208" spans="1:20" x14ac:dyDescent="0.2">
      <c r="A6208" s="5" t="str">
        <f t="shared" si="530"/>
        <v>RS</v>
      </c>
      <c r="B6208" s="5" t="str">
        <f t="shared" si="531"/>
        <v>680</v>
      </c>
      <c r="C6208" s="5" t="s">
        <v>1943</v>
      </c>
      <c r="D6208" s="5" t="s">
        <v>3237</v>
      </c>
      <c r="E6208" s="8">
        <v>16535</v>
      </c>
      <c r="F6208" s="8">
        <v>16960</v>
      </c>
      <c r="G6208" s="5">
        <f t="shared" si="532"/>
        <v>425</v>
      </c>
      <c r="H6208" s="5">
        <v>50</v>
      </c>
      <c r="I6208" s="12">
        <v>44</v>
      </c>
      <c r="J6208" s="105">
        <f t="shared" si="533"/>
        <v>16909</v>
      </c>
      <c r="K6208" s="71">
        <v>16772</v>
      </c>
      <c r="L6208" s="5" t="s">
        <v>1899</v>
      </c>
      <c r="N6208" s="5" t="s">
        <v>5156</v>
      </c>
      <c r="O6208" s="5" t="s">
        <v>1900</v>
      </c>
      <c r="R6208" s="5" t="str">
        <f t="shared" si="529"/>
        <v/>
      </c>
      <c r="T6208" s="5" t="str">
        <f t="shared" si="528"/>
        <v>RS</v>
      </c>
    </row>
    <row r="6209" spans="1:20" x14ac:dyDescent="0.2">
      <c r="A6209" s="5" t="str">
        <f t="shared" si="530"/>
        <v>RS</v>
      </c>
      <c r="B6209" s="5" t="str">
        <f t="shared" si="531"/>
        <v>693</v>
      </c>
      <c r="C6209" s="5" t="s">
        <v>1944</v>
      </c>
      <c r="D6209" s="5" t="s">
        <v>3237</v>
      </c>
      <c r="E6209" s="8">
        <v>16535</v>
      </c>
      <c r="F6209" s="8">
        <v>16960</v>
      </c>
      <c r="G6209" s="5">
        <f t="shared" si="532"/>
        <v>425</v>
      </c>
      <c r="H6209" s="5">
        <v>50</v>
      </c>
      <c r="I6209" s="12">
        <v>45</v>
      </c>
      <c r="J6209" s="105">
        <f t="shared" si="533"/>
        <v>16917.5</v>
      </c>
      <c r="K6209" s="71">
        <v>16862</v>
      </c>
      <c r="L6209" s="5" t="s">
        <v>1899</v>
      </c>
      <c r="N6209" s="5" t="s">
        <v>5156</v>
      </c>
      <c r="O6209" s="5" t="s">
        <v>1900</v>
      </c>
      <c r="R6209" s="5" t="str">
        <f t="shared" si="529"/>
        <v/>
      </c>
      <c r="T6209" s="5" t="str">
        <f t="shared" si="528"/>
        <v>RS</v>
      </c>
    </row>
    <row r="6210" spans="1:20" x14ac:dyDescent="0.2">
      <c r="A6210" s="5" t="str">
        <f t="shared" si="530"/>
        <v>RS</v>
      </c>
      <c r="B6210" s="5" t="str">
        <f t="shared" si="531"/>
        <v>694</v>
      </c>
      <c r="C6210" s="5" t="s">
        <v>1945</v>
      </c>
      <c r="D6210" s="5" t="s">
        <v>3237</v>
      </c>
      <c r="E6210" s="8">
        <v>16535</v>
      </c>
      <c r="F6210" s="8">
        <v>16960</v>
      </c>
      <c r="G6210" s="5">
        <f t="shared" si="532"/>
        <v>425</v>
      </c>
      <c r="H6210" s="5">
        <v>50</v>
      </c>
      <c r="I6210" s="12">
        <v>46</v>
      </c>
      <c r="J6210" s="105">
        <f t="shared" si="533"/>
        <v>16926</v>
      </c>
      <c r="K6210" s="71">
        <v>16862</v>
      </c>
      <c r="L6210" s="5" t="s">
        <v>1899</v>
      </c>
      <c r="N6210" s="5" t="s">
        <v>5156</v>
      </c>
      <c r="O6210" s="5" t="s">
        <v>1900</v>
      </c>
      <c r="R6210" s="5" t="str">
        <f t="shared" si="529"/>
        <v/>
      </c>
      <c r="T6210" s="5" t="str">
        <f t="shared" si="528"/>
        <v>RS</v>
      </c>
    </row>
    <row r="6211" spans="1:20" x14ac:dyDescent="0.2">
      <c r="A6211" s="5" t="str">
        <f t="shared" si="530"/>
        <v>RS</v>
      </c>
      <c r="B6211" s="5" t="str">
        <f t="shared" si="531"/>
        <v>695</v>
      </c>
      <c r="C6211" s="5" t="s">
        <v>1946</v>
      </c>
      <c r="D6211" s="5" t="s">
        <v>3237</v>
      </c>
      <c r="E6211" s="8">
        <v>16535</v>
      </c>
      <c r="F6211" s="8">
        <v>16960</v>
      </c>
      <c r="G6211" s="5">
        <f t="shared" si="532"/>
        <v>425</v>
      </c>
      <c r="H6211" s="5">
        <v>50</v>
      </c>
      <c r="I6211" s="12">
        <v>47</v>
      </c>
      <c r="J6211" s="105">
        <f t="shared" si="533"/>
        <v>16934.5</v>
      </c>
      <c r="K6211" s="71">
        <v>16862</v>
      </c>
      <c r="L6211" s="5" t="s">
        <v>1899</v>
      </c>
      <c r="N6211" s="5" t="s">
        <v>5156</v>
      </c>
      <c r="O6211" s="5" t="s">
        <v>1900</v>
      </c>
      <c r="R6211" s="5" t="str">
        <f t="shared" si="529"/>
        <v/>
      </c>
      <c r="T6211" s="5" t="str">
        <f t="shared" ref="T6211:T6274" si="534">LEFT(C6211,2)</f>
        <v>RS</v>
      </c>
    </row>
    <row r="6212" spans="1:20" x14ac:dyDescent="0.2">
      <c r="A6212" s="5" t="str">
        <f t="shared" si="530"/>
        <v>RS</v>
      </c>
      <c r="B6212" s="5" t="str">
        <f t="shared" si="531"/>
        <v>696</v>
      </c>
      <c r="C6212" s="5" t="s">
        <v>1947</v>
      </c>
      <c r="D6212" s="5" t="s">
        <v>3237</v>
      </c>
      <c r="E6212" s="8">
        <v>16535</v>
      </c>
      <c r="F6212" s="8">
        <v>16960</v>
      </c>
      <c r="G6212" s="5">
        <f t="shared" si="532"/>
        <v>425</v>
      </c>
      <c r="H6212" s="5">
        <v>50</v>
      </c>
      <c r="I6212" s="12">
        <v>48</v>
      </c>
      <c r="J6212" s="105">
        <f t="shared" si="533"/>
        <v>16943</v>
      </c>
      <c r="K6212" s="71">
        <v>16862</v>
      </c>
      <c r="L6212" s="5" t="s">
        <v>1899</v>
      </c>
      <c r="N6212" s="5" t="s">
        <v>5156</v>
      </c>
      <c r="O6212" s="5" t="s">
        <v>1900</v>
      </c>
      <c r="R6212" s="5" t="str">
        <f t="shared" si="529"/>
        <v/>
      </c>
      <c r="T6212" s="5" t="str">
        <f t="shared" si="534"/>
        <v>RS</v>
      </c>
    </row>
    <row r="6213" spans="1:20" x14ac:dyDescent="0.2">
      <c r="A6213" s="5" t="str">
        <f t="shared" si="530"/>
        <v>RS</v>
      </c>
      <c r="B6213" s="5" t="str">
        <f t="shared" si="531"/>
        <v>697</v>
      </c>
      <c r="C6213" s="5" t="s">
        <v>1948</v>
      </c>
      <c r="D6213" s="5" t="s">
        <v>3237</v>
      </c>
      <c r="E6213" s="8">
        <v>16535</v>
      </c>
      <c r="F6213" s="8">
        <v>16960</v>
      </c>
      <c r="G6213" s="5">
        <f t="shared" si="532"/>
        <v>425</v>
      </c>
      <c r="H6213" s="5">
        <v>50</v>
      </c>
      <c r="I6213" s="12">
        <v>49</v>
      </c>
      <c r="J6213" s="105">
        <f t="shared" si="533"/>
        <v>16951.5</v>
      </c>
      <c r="K6213" s="71">
        <v>16862</v>
      </c>
      <c r="L6213" s="5" t="s">
        <v>1899</v>
      </c>
      <c r="N6213" s="5" t="s">
        <v>5156</v>
      </c>
      <c r="O6213" s="5" t="s">
        <v>1900</v>
      </c>
      <c r="R6213" s="5" t="str">
        <f t="shared" si="529"/>
        <v/>
      </c>
      <c r="T6213" s="5" t="str">
        <f t="shared" si="534"/>
        <v>RS</v>
      </c>
    </row>
    <row r="6214" spans="1:20" x14ac:dyDescent="0.2">
      <c r="A6214" s="5" t="str">
        <f t="shared" si="530"/>
        <v>RS</v>
      </c>
      <c r="B6214" s="5" t="str">
        <f t="shared" si="531"/>
        <v>698</v>
      </c>
      <c r="C6214" s="5" t="s">
        <v>1949</v>
      </c>
      <c r="D6214" s="5" t="s">
        <v>3237</v>
      </c>
      <c r="E6214" s="8">
        <v>16535</v>
      </c>
      <c r="F6214" s="8">
        <v>16960</v>
      </c>
      <c r="G6214" s="5">
        <f t="shared" si="532"/>
        <v>425</v>
      </c>
      <c r="H6214" s="5">
        <v>50</v>
      </c>
      <c r="I6214" s="12">
        <v>50</v>
      </c>
      <c r="J6214" s="105">
        <f t="shared" si="533"/>
        <v>16960</v>
      </c>
      <c r="K6214" s="71">
        <v>16862</v>
      </c>
      <c r="L6214" s="5" t="s">
        <v>1899</v>
      </c>
      <c r="N6214" s="5" t="s">
        <v>5156</v>
      </c>
      <c r="O6214" s="5" t="s">
        <v>1900</v>
      </c>
      <c r="R6214" s="5" t="str">
        <f t="shared" si="529"/>
        <v/>
      </c>
      <c r="T6214" s="5" t="str">
        <f t="shared" si="534"/>
        <v>RS</v>
      </c>
    </row>
    <row r="6215" spans="1:20" x14ac:dyDescent="0.2">
      <c r="A6215" s="5" t="str">
        <f t="shared" si="530"/>
        <v>RS</v>
      </c>
      <c r="B6215" s="5" t="str">
        <f t="shared" si="531"/>
        <v>699</v>
      </c>
      <c r="C6215" s="5" t="s">
        <v>1950</v>
      </c>
      <c r="D6215" s="5" t="s">
        <v>1951</v>
      </c>
      <c r="E6215" s="8">
        <v>16861</v>
      </c>
      <c r="F6215" s="8">
        <v>17268</v>
      </c>
      <c r="G6215" s="5">
        <f t="shared" si="532"/>
        <v>407</v>
      </c>
      <c r="H6215" s="5">
        <v>25</v>
      </c>
      <c r="I6215" s="12">
        <v>1</v>
      </c>
      <c r="J6215" s="105">
        <f t="shared" si="533"/>
        <v>16877.28</v>
      </c>
      <c r="K6215" s="71">
        <v>16862</v>
      </c>
      <c r="L6215" s="5" t="s">
        <v>1899</v>
      </c>
      <c r="N6215" s="5" t="s">
        <v>5173</v>
      </c>
      <c r="O6215" s="5" t="s">
        <v>1952</v>
      </c>
      <c r="R6215" s="5" t="str">
        <f t="shared" si="529"/>
        <v/>
      </c>
      <c r="T6215" s="5" t="str">
        <f t="shared" si="534"/>
        <v>RS</v>
      </c>
    </row>
    <row r="6216" spans="1:20" x14ac:dyDescent="0.2">
      <c r="A6216" s="5" t="str">
        <f t="shared" si="530"/>
        <v>RS</v>
      </c>
      <c r="B6216" s="5" t="str">
        <f t="shared" si="531"/>
        <v>700</v>
      </c>
      <c r="C6216" s="5" t="s">
        <v>1953</v>
      </c>
      <c r="D6216" s="5" t="s">
        <v>1951</v>
      </c>
      <c r="E6216" s="8">
        <v>16861</v>
      </c>
      <c r="F6216" s="8">
        <v>17268</v>
      </c>
      <c r="G6216" s="5">
        <f t="shared" ref="G6216:G6240" si="535">F6216-E6216</f>
        <v>407</v>
      </c>
      <c r="H6216" s="5">
        <v>25</v>
      </c>
      <c r="I6216" s="12">
        <v>2</v>
      </c>
      <c r="J6216" s="105">
        <f t="shared" si="533"/>
        <v>16893.560000000001</v>
      </c>
      <c r="K6216" s="71">
        <v>16862</v>
      </c>
      <c r="L6216" s="5" t="s">
        <v>1899</v>
      </c>
      <c r="N6216" s="5" t="s">
        <v>5173</v>
      </c>
      <c r="O6216" s="5" t="s">
        <v>1952</v>
      </c>
      <c r="R6216" s="5" t="str">
        <f t="shared" si="529"/>
        <v/>
      </c>
      <c r="T6216" s="5" t="str">
        <f t="shared" si="534"/>
        <v>RS</v>
      </c>
    </row>
    <row r="6217" spans="1:20" x14ac:dyDescent="0.2">
      <c r="A6217" s="5" t="str">
        <f t="shared" si="530"/>
        <v>RS</v>
      </c>
      <c r="B6217" s="5" t="str">
        <f t="shared" si="531"/>
        <v>701</v>
      </c>
      <c r="C6217" s="5" t="s">
        <v>1954</v>
      </c>
      <c r="D6217" s="5" t="s">
        <v>1951</v>
      </c>
      <c r="E6217" s="8">
        <v>16861</v>
      </c>
      <c r="F6217" s="8">
        <v>17268</v>
      </c>
      <c r="G6217" s="5">
        <f t="shared" si="535"/>
        <v>407</v>
      </c>
      <c r="H6217" s="5">
        <v>25</v>
      </c>
      <c r="I6217" s="12">
        <v>3</v>
      </c>
      <c r="J6217" s="105">
        <f t="shared" si="533"/>
        <v>16909.84</v>
      </c>
      <c r="K6217" s="71">
        <v>16862</v>
      </c>
      <c r="L6217" s="5" t="s">
        <v>1899</v>
      </c>
      <c r="N6217" s="5" t="s">
        <v>5173</v>
      </c>
      <c r="O6217" s="5" t="s">
        <v>1952</v>
      </c>
      <c r="R6217" s="5" t="str">
        <f t="shared" ref="R6217:R6280" si="536">IF(VLOOKUP(C6217,Convs,11,FALSE)=0,"",VLOOKUP(C6217,Convs,11,FALSE))</f>
        <v/>
      </c>
      <c r="T6217" s="5" t="str">
        <f t="shared" si="534"/>
        <v>RS</v>
      </c>
    </row>
    <row r="6218" spans="1:20" x14ac:dyDescent="0.2">
      <c r="A6218" s="5" t="str">
        <f t="shared" si="530"/>
        <v>RS</v>
      </c>
      <c r="B6218" s="5" t="str">
        <f t="shared" si="531"/>
        <v>702</v>
      </c>
      <c r="C6218" s="5" t="s">
        <v>1955</v>
      </c>
      <c r="D6218" s="5" t="s">
        <v>1951</v>
      </c>
      <c r="E6218" s="8">
        <v>16861</v>
      </c>
      <c r="F6218" s="8">
        <v>17268</v>
      </c>
      <c r="G6218" s="5">
        <f t="shared" si="535"/>
        <v>407</v>
      </c>
      <c r="H6218" s="5">
        <v>25</v>
      </c>
      <c r="I6218" s="12">
        <v>4</v>
      </c>
      <c r="J6218" s="105">
        <f t="shared" si="533"/>
        <v>16926.12</v>
      </c>
      <c r="K6218" s="71">
        <v>16862</v>
      </c>
      <c r="L6218" s="5" t="s">
        <v>1899</v>
      </c>
      <c r="N6218" s="5" t="s">
        <v>5173</v>
      </c>
      <c r="O6218" s="5" t="s">
        <v>1952</v>
      </c>
      <c r="R6218" s="5" t="str">
        <f t="shared" si="536"/>
        <v/>
      </c>
      <c r="T6218" s="5" t="str">
        <f t="shared" si="534"/>
        <v>RS</v>
      </c>
    </row>
    <row r="6219" spans="1:20" x14ac:dyDescent="0.2">
      <c r="A6219" s="5" t="str">
        <f t="shared" si="530"/>
        <v>RS</v>
      </c>
      <c r="B6219" s="5" t="str">
        <f t="shared" si="531"/>
        <v>703</v>
      </c>
      <c r="C6219" s="5" t="s">
        <v>1956</v>
      </c>
      <c r="D6219" s="5" t="s">
        <v>1951</v>
      </c>
      <c r="E6219" s="8">
        <v>16861</v>
      </c>
      <c r="F6219" s="8">
        <v>17268</v>
      </c>
      <c r="G6219" s="5">
        <f t="shared" si="535"/>
        <v>407</v>
      </c>
      <c r="H6219" s="5">
        <v>25</v>
      </c>
      <c r="I6219" s="12">
        <v>5</v>
      </c>
      <c r="J6219" s="105">
        <f t="shared" si="533"/>
        <v>16942.400000000001</v>
      </c>
      <c r="K6219" s="71">
        <v>16862</v>
      </c>
      <c r="L6219" s="5" t="s">
        <v>1899</v>
      </c>
      <c r="N6219" s="5" t="s">
        <v>5173</v>
      </c>
      <c r="O6219" s="5" t="s">
        <v>1952</v>
      </c>
      <c r="R6219" s="5" t="str">
        <f t="shared" si="536"/>
        <v/>
      </c>
      <c r="T6219" s="5" t="str">
        <f t="shared" si="534"/>
        <v>RS</v>
      </c>
    </row>
    <row r="6220" spans="1:20" x14ac:dyDescent="0.2">
      <c r="A6220" s="5" t="str">
        <f t="shared" si="530"/>
        <v>RS</v>
      </c>
      <c r="B6220" s="5" t="str">
        <f t="shared" si="531"/>
        <v>704</v>
      </c>
      <c r="C6220" s="5" t="s">
        <v>1957</v>
      </c>
      <c r="D6220" s="5" t="s">
        <v>1951</v>
      </c>
      <c r="E6220" s="8">
        <v>16861</v>
      </c>
      <c r="F6220" s="8">
        <v>17268</v>
      </c>
      <c r="G6220" s="5">
        <f t="shared" si="535"/>
        <v>407</v>
      </c>
      <c r="H6220" s="5">
        <v>25</v>
      </c>
      <c r="I6220" s="12">
        <v>6</v>
      </c>
      <c r="J6220" s="105">
        <f t="shared" si="533"/>
        <v>16958.68</v>
      </c>
      <c r="K6220" s="71">
        <v>16862</v>
      </c>
      <c r="L6220" s="5" t="s">
        <v>1899</v>
      </c>
      <c r="N6220" s="5" t="s">
        <v>5173</v>
      </c>
      <c r="O6220" s="5" t="s">
        <v>1952</v>
      </c>
      <c r="R6220" s="5" t="str">
        <f t="shared" si="536"/>
        <v/>
      </c>
      <c r="T6220" s="5" t="str">
        <f t="shared" si="534"/>
        <v>RS</v>
      </c>
    </row>
    <row r="6221" spans="1:20" x14ac:dyDescent="0.2">
      <c r="A6221" s="5" t="str">
        <f t="shared" si="530"/>
        <v>RS</v>
      </c>
      <c r="B6221" s="5" t="str">
        <f t="shared" si="531"/>
        <v>705</v>
      </c>
      <c r="C6221" s="5" t="s">
        <v>1958</v>
      </c>
      <c r="D6221" s="5" t="s">
        <v>1951</v>
      </c>
      <c r="E6221" s="8">
        <v>16861</v>
      </c>
      <c r="F6221" s="8">
        <v>17268</v>
      </c>
      <c r="G6221" s="5">
        <f t="shared" si="535"/>
        <v>407</v>
      </c>
      <c r="H6221" s="5">
        <v>25</v>
      </c>
      <c r="I6221" s="12">
        <v>7</v>
      </c>
      <c r="J6221" s="105">
        <f t="shared" si="533"/>
        <v>16974.96</v>
      </c>
      <c r="K6221" s="71">
        <v>16954</v>
      </c>
      <c r="L6221" s="5" t="s">
        <v>1899</v>
      </c>
      <c r="N6221" s="5" t="s">
        <v>5173</v>
      </c>
      <c r="O6221" s="5" t="s">
        <v>1952</v>
      </c>
      <c r="R6221" s="5" t="str">
        <f t="shared" si="536"/>
        <v/>
      </c>
      <c r="T6221" s="5" t="str">
        <f t="shared" si="534"/>
        <v>RS</v>
      </c>
    </row>
    <row r="6222" spans="1:20" x14ac:dyDescent="0.2">
      <c r="A6222" s="5" t="str">
        <f t="shared" si="530"/>
        <v>RS</v>
      </c>
      <c r="B6222" s="5" t="str">
        <f t="shared" si="531"/>
        <v>706</v>
      </c>
      <c r="C6222" s="5" t="s">
        <v>1959</v>
      </c>
      <c r="D6222" s="5" t="s">
        <v>1951</v>
      </c>
      <c r="E6222" s="8">
        <v>16861</v>
      </c>
      <c r="F6222" s="8">
        <v>17268</v>
      </c>
      <c r="G6222" s="5">
        <f t="shared" si="535"/>
        <v>407</v>
      </c>
      <c r="H6222" s="5">
        <v>25</v>
      </c>
      <c r="I6222" s="12">
        <v>8</v>
      </c>
      <c r="J6222" s="105">
        <f t="shared" si="533"/>
        <v>16991.240000000002</v>
      </c>
      <c r="K6222" s="71">
        <v>16954</v>
      </c>
      <c r="L6222" s="5" t="s">
        <v>1899</v>
      </c>
      <c r="N6222" s="5" t="s">
        <v>5173</v>
      </c>
      <c r="O6222" s="5" t="s">
        <v>1952</v>
      </c>
      <c r="R6222" s="5" t="str">
        <f t="shared" si="536"/>
        <v/>
      </c>
      <c r="T6222" s="5" t="str">
        <f t="shared" si="534"/>
        <v>RS</v>
      </c>
    </row>
    <row r="6223" spans="1:20" x14ac:dyDescent="0.2">
      <c r="A6223" s="5" t="str">
        <f t="shared" si="530"/>
        <v>RS</v>
      </c>
      <c r="B6223" s="5" t="str">
        <f t="shared" si="531"/>
        <v>707</v>
      </c>
      <c r="C6223" s="5" t="s">
        <v>1960</v>
      </c>
      <c r="D6223" s="5" t="s">
        <v>1951</v>
      </c>
      <c r="E6223" s="8">
        <v>16861</v>
      </c>
      <c r="F6223" s="8">
        <v>17268</v>
      </c>
      <c r="G6223" s="5">
        <f t="shared" si="535"/>
        <v>407</v>
      </c>
      <c r="H6223" s="5">
        <v>25</v>
      </c>
      <c r="I6223" s="12">
        <v>9</v>
      </c>
      <c r="J6223" s="105">
        <f t="shared" si="533"/>
        <v>17007.52</v>
      </c>
      <c r="K6223" s="71">
        <v>16954</v>
      </c>
      <c r="L6223" s="5" t="s">
        <v>1899</v>
      </c>
      <c r="N6223" s="5" t="s">
        <v>5173</v>
      </c>
      <c r="O6223" s="5" t="s">
        <v>1952</v>
      </c>
      <c r="R6223" s="5" t="str">
        <f t="shared" si="536"/>
        <v/>
      </c>
      <c r="T6223" s="5" t="str">
        <f t="shared" si="534"/>
        <v>RS</v>
      </c>
    </row>
    <row r="6224" spans="1:20" x14ac:dyDescent="0.2">
      <c r="A6224" s="5" t="str">
        <f t="shared" ref="A6224:A6287" si="537">LEFT(C6224,2)</f>
        <v>RS</v>
      </c>
      <c r="B6224" s="5" t="str">
        <f t="shared" ref="B6224:B6287" si="538">RIGHT(C6224,3)</f>
        <v>708</v>
      </c>
      <c r="C6224" s="5" t="s">
        <v>1961</v>
      </c>
      <c r="D6224" s="5" t="s">
        <v>1951</v>
      </c>
      <c r="E6224" s="8">
        <v>16861</v>
      </c>
      <c r="F6224" s="8">
        <v>17268</v>
      </c>
      <c r="G6224" s="5">
        <f t="shared" si="535"/>
        <v>407</v>
      </c>
      <c r="H6224" s="5">
        <v>25</v>
      </c>
      <c r="I6224" s="12">
        <v>10</v>
      </c>
      <c r="J6224" s="105">
        <f t="shared" si="533"/>
        <v>17023.8</v>
      </c>
      <c r="K6224" s="71">
        <v>16954</v>
      </c>
      <c r="L6224" s="5" t="s">
        <v>1899</v>
      </c>
      <c r="N6224" s="5" t="s">
        <v>5173</v>
      </c>
      <c r="O6224" s="5" t="s">
        <v>1952</v>
      </c>
      <c r="R6224" s="5" t="str">
        <f t="shared" si="536"/>
        <v/>
      </c>
      <c r="T6224" s="5" t="str">
        <f t="shared" si="534"/>
        <v>RS</v>
      </c>
    </row>
    <row r="6225" spans="1:20" x14ac:dyDescent="0.2">
      <c r="A6225" s="5" t="str">
        <f t="shared" si="537"/>
        <v>RS</v>
      </c>
      <c r="B6225" s="5" t="str">
        <f t="shared" si="538"/>
        <v>709</v>
      </c>
      <c r="C6225" s="5" t="s">
        <v>1962</v>
      </c>
      <c r="D6225" s="5" t="s">
        <v>1951</v>
      </c>
      <c r="E6225" s="8">
        <v>16861</v>
      </c>
      <c r="F6225" s="8">
        <v>17268</v>
      </c>
      <c r="G6225" s="5">
        <f t="shared" si="535"/>
        <v>407</v>
      </c>
      <c r="H6225" s="5">
        <v>25</v>
      </c>
      <c r="I6225" s="12">
        <v>11</v>
      </c>
      <c r="J6225" s="105">
        <f t="shared" si="533"/>
        <v>17040.080000000002</v>
      </c>
      <c r="K6225" s="71">
        <v>16954</v>
      </c>
      <c r="L6225" s="5" t="s">
        <v>1899</v>
      </c>
      <c r="N6225" s="5" t="s">
        <v>5173</v>
      </c>
      <c r="O6225" s="5" t="s">
        <v>1952</v>
      </c>
      <c r="R6225" s="5" t="str">
        <f t="shared" si="536"/>
        <v/>
      </c>
      <c r="T6225" s="5" t="str">
        <f t="shared" si="534"/>
        <v>RS</v>
      </c>
    </row>
    <row r="6226" spans="1:20" x14ac:dyDescent="0.2">
      <c r="A6226" s="5" t="str">
        <f t="shared" si="537"/>
        <v>RS</v>
      </c>
      <c r="B6226" s="5" t="str">
        <f t="shared" si="538"/>
        <v>710</v>
      </c>
      <c r="C6226" s="5" t="s">
        <v>1963</v>
      </c>
      <c r="D6226" s="5" t="s">
        <v>1951</v>
      </c>
      <c r="E6226" s="8">
        <v>16861</v>
      </c>
      <c r="F6226" s="8">
        <v>17268</v>
      </c>
      <c r="G6226" s="5">
        <f t="shared" si="535"/>
        <v>407</v>
      </c>
      <c r="H6226" s="5">
        <v>25</v>
      </c>
      <c r="I6226" s="12">
        <v>12</v>
      </c>
      <c r="J6226" s="105">
        <f t="shared" si="533"/>
        <v>17056.36</v>
      </c>
      <c r="K6226" s="71">
        <v>16954</v>
      </c>
      <c r="L6226" s="5" t="s">
        <v>1899</v>
      </c>
      <c r="N6226" s="5" t="s">
        <v>5173</v>
      </c>
      <c r="O6226" s="5" t="s">
        <v>1952</v>
      </c>
      <c r="R6226" s="5" t="str">
        <f t="shared" si="536"/>
        <v/>
      </c>
      <c r="T6226" s="5" t="str">
        <f t="shared" si="534"/>
        <v>RS</v>
      </c>
    </row>
    <row r="6227" spans="1:20" x14ac:dyDescent="0.2">
      <c r="A6227" s="5" t="str">
        <f t="shared" si="537"/>
        <v>RS</v>
      </c>
      <c r="B6227" s="5" t="str">
        <f t="shared" si="538"/>
        <v>711</v>
      </c>
      <c r="C6227" s="5" t="s">
        <v>1964</v>
      </c>
      <c r="D6227" s="5" t="s">
        <v>1951</v>
      </c>
      <c r="E6227" s="8">
        <v>16861</v>
      </c>
      <c r="F6227" s="8">
        <v>17268</v>
      </c>
      <c r="G6227" s="5">
        <f t="shared" si="535"/>
        <v>407</v>
      </c>
      <c r="H6227" s="5">
        <v>25</v>
      </c>
      <c r="I6227" s="12">
        <v>13</v>
      </c>
      <c r="J6227" s="105">
        <f t="shared" si="533"/>
        <v>17072.64</v>
      </c>
      <c r="K6227" s="71">
        <v>16954</v>
      </c>
      <c r="L6227" s="5" t="s">
        <v>1899</v>
      </c>
      <c r="N6227" s="5" t="s">
        <v>5173</v>
      </c>
      <c r="O6227" s="5" t="s">
        <v>1952</v>
      </c>
      <c r="R6227" s="5" t="str">
        <f t="shared" si="536"/>
        <v/>
      </c>
      <c r="T6227" s="5" t="str">
        <f t="shared" si="534"/>
        <v>RS</v>
      </c>
    </row>
    <row r="6228" spans="1:20" x14ac:dyDescent="0.2">
      <c r="A6228" s="5" t="str">
        <f t="shared" si="537"/>
        <v>RS</v>
      </c>
      <c r="B6228" s="5" t="str">
        <f t="shared" si="538"/>
        <v>712</v>
      </c>
      <c r="C6228" s="5" t="s">
        <v>1965</v>
      </c>
      <c r="D6228" s="5" t="s">
        <v>1951</v>
      </c>
      <c r="E6228" s="8">
        <v>16861</v>
      </c>
      <c r="F6228" s="8">
        <v>17268</v>
      </c>
      <c r="G6228" s="5">
        <f t="shared" si="535"/>
        <v>407</v>
      </c>
      <c r="H6228" s="5">
        <v>25</v>
      </c>
      <c r="I6228" s="12">
        <v>14</v>
      </c>
      <c r="J6228" s="105">
        <f t="shared" si="533"/>
        <v>17088.919999999998</v>
      </c>
      <c r="K6228" s="71">
        <v>16954</v>
      </c>
      <c r="L6228" s="5" t="s">
        <v>1899</v>
      </c>
      <c r="N6228" s="5" t="s">
        <v>5173</v>
      </c>
      <c r="O6228" s="5" t="s">
        <v>1952</v>
      </c>
      <c r="R6228" s="5" t="str">
        <f t="shared" si="536"/>
        <v/>
      </c>
      <c r="T6228" s="5" t="str">
        <f t="shared" si="534"/>
        <v>RS</v>
      </c>
    </row>
    <row r="6229" spans="1:20" x14ac:dyDescent="0.2">
      <c r="A6229" s="5" t="str">
        <f t="shared" si="537"/>
        <v>RS</v>
      </c>
      <c r="B6229" s="5" t="str">
        <f t="shared" si="538"/>
        <v>713</v>
      </c>
      <c r="C6229" s="5" t="s">
        <v>1966</v>
      </c>
      <c r="D6229" s="5" t="s">
        <v>1951</v>
      </c>
      <c r="E6229" s="8">
        <v>16861</v>
      </c>
      <c r="F6229" s="8">
        <v>17268</v>
      </c>
      <c r="G6229" s="5">
        <f t="shared" si="535"/>
        <v>407</v>
      </c>
      <c r="H6229" s="5">
        <v>25</v>
      </c>
      <c r="I6229" s="12">
        <v>15</v>
      </c>
      <c r="J6229" s="105">
        <f t="shared" si="533"/>
        <v>17105.2</v>
      </c>
      <c r="K6229" s="71">
        <v>17046</v>
      </c>
      <c r="L6229" s="5" t="s">
        <v>1899</v>
      </c>
      <c r="N6229" s="5" t="s">
        <v>5173</v>
      </c>
      <c r="O6229" s="5" t="s">
        <v>1952</v>
      </c>
      <c r="R6229" s="5" t="str">
        <f t="shared" si="536"/>
        <v/>
      </c>
      <c r="T6229" s="5" t="str">
        <f t="shared" si="534"/>
        <v>RS</v>
      </c>
    </row>
    <row r="6230" spans="1:20" x14ac:dyDescent="0.2">
      <c r="A6230" s="5" t="str">
        <f t="shared" si="537"/>
        <v>RS</v>
      </c>
      <c r="B6230" s="5" t="str">
        <f t="shared" si="538"/>
        <v>714</v>
      </c>
      <c r="C6230" s="5" t="s">
        <v>1967</v>
      </c>
      <c r="D6230" s="5" t="s">
        <v>1951</v>
      </c>
      <c r="E6230" s="8">
        <v>16861</v>
      </c>
      <c r="F6230" s="8">
        <v>17268</v>
      </c>
      <c r="G6230" s="5">
        <f t="shared" si="535"/>
        <v>407</v>
      </c>
      <c r="H6230" s="5">
        <v>25</v>
      </c>
      <c r="I6230" s="12">
        <v>16</v>
      </c>
      <c r="J6230" s="105">
        <f t="shared" si="533"/>
        <v>17121.48</v>
      </c>
      <c r="K6230" s="71">
        <v>17046</v>
      </c>
      <c r="L6230" s="5" t="s">
        <v>1899</v>
      </c>
      <c r="N6230" s="5" t="s">
        <v>5173</v>
      </c>
      <c r="O6230" s="5" t="s">
        <v>1952</v>
      </c>
      <c r="R6230" s="5" t="str">
        <f t="shared" si="536"/>
        <v/>
      </c>
      <c r="T6230" s="5" t="str">
        <f t="shared" si="534"/>
        <v>RS</v>
      </c>
    </row>
    <row r="6231" spans="1:20" x14ac:dyDescent="0.2">
      <c r="A6231" s="5" t="str">
        <f t="shared" si="537"/>
        <v>RS</v>
      </c>
      <c r="B6231" s="5" t="str">
        <f t="shared" si="538"/>
        <v>715</v>
      </c>
      <c r="C6231" s="5" t="s">
        <v>1968</v>
      </c>
      <c r="D6231" s="5" t="s">
        <v>1951</v>
      </c>
      <c r="E6231" s="8">
        <v>16861</v>
      </c>
      <c r="F6231" s="8">
        <v>17268</v>
      </c>
      <c r="G6231" s="5">
        <f t="shared" si="535"/>
        <v>407</v>
      </c>
      <c r="H6231" s="5">
        <v>25</v>
      </c>
      <c r="I6231" s="12">
        <v>17</v>
      </c>
      <c r="J6231" s="105">
        <f t="shared" si="533"/>
        <v>17137.759999999998</v>
      </c>
      <c r="K6231" s="71">
        <v>17046</v>
      </c>
      <c r="L6231" s="5" t="s">
        <v>1899</v>
      </c>
      <c r="N6231" s="5" t="s">
        <v>5173</v>
      </c>
      <c r="O6231" s="5" t="s">
        <v>1952</v>
      </c>
      <c r="R6231" s="5" t="str">
        <f t="shared" si="536"/>
        <v/>
      </c>
      <c r="T6231" s="5" t="str">
        <f t="shared" si="534"/>
        <v>RS</v>
      </c>
    </row>
    <row r="6232" spans="1:20" x14ac:dyDescent="0.2">
      <c r="A6232" s="5" t="str">
        <f t="shared" si="537"/>
        <v>RS</v>
      </c>
      <c r="B6232" s="5" t="str">
        <f t="shared" si="538"/>
        <v>716</v>
      </c>
      <c r="C6232" s="5" t="s">
        <v>1969</v>
      </c>
      <c r="D6232" s="5" t="s">
        <v>1951</v>
      </c>
      <c r="E6232" s="8">
        <v>16861</v>
      </c>
      <c r="F6232" s="8">
        <v>17268</v>
      </c>
      <c r="G6232" s="5">
        <f t="shared" si="535"/>
        <v>407</v>
      </c>
      <c r="H6232" s="5">
        <v>25</v>
      </c>
      <c r="I6232" s="12">
        <v>18</v>
      </c>
      <c r="J6232" s="105">
        <f t="shared" si="533"/>
        <v>17154.04</v>
      </c>
      <c r="K6232" s="71">
        <v>17046</v>
      </c>
      <c r="L6232" s="5" t="s">
        <v>1899</v>
      </c>
      <c r="N6232" s="5" t="s">
        <v>5173</v>
      </c>
      <c r="O6232" s="5" t="s">
        <v>1952</v>
      </c>
      <c r="R6232" s="5" t="str">
        <f t="shared" si="536"/>
        <v/>
      </c>
      <c r="T6232" s="5" t="str">
        <f t="shared" si="534"/>
        <v>RS</v>
      </c>
    </row>
    <row r="6233" spans="1:20" x14ac:dyDescent="0.2">
      <c r="A6233" s="5" t="str">
        <f t="shared" si="537"/>
        <v>RS</v>
      </c>
      <c r="B6233" s="5" t="str">
        <f t="shared" si="538"/>
        <v>717</v>
      </c>
      <c r="C6233" s="5" t="s">
        <v>1970</v>
      </c>
      <c r="D6233" s="5" t="s">
        <v>1951</v>
      </c>
      <c r="E6233" s="8">
        <v>16861</v>
      </c>
      <c r="F6233" s="8">
        <v>17268</v>
      </c>
      <c r="G6233" s="5">
        <f t="shared" si="535"/>
        <v>407</v>
      </c>
      <c r="H6233" s="5">
        <v>25</v>
      </c>
      <c r="I6233" s="12">
        <v>19</v>
      </c>
      <c r="J6233" s="105">
        <f t="shared" si="533"/>
        <v>17170.32</v>
      </c>
      <c r="K6233" s="71">
        <v>17046</v>
      </c>
      <c r="L6233" s="5" t="s">
        <v>1899</v>
      </c>
      <c r="N6233" s="5" t="s">
        <v>5173</v>
      </c>
      <c r="O6233" s="5" t="s">
        <v>1952</v>
      </c>
      <c r="R6233" s="5" t="str">
        <f t="shared" si="536"/>
        <v/>
      </c>
      <c r="T6233" s="5" t="str">
        <f t="shared" si="534"/>
        <v>RS</v>
      </c>
    </row>
    <row r="6234" spans="1:20" x14ac:dyDescent="0.2">
      <c r="A6234" s="5" t="str">
        <f t="shared" si="537"/>
        <v>RS</v>
      </c>
      <c r="B6234" s="5" t="str">
        <f t="shared" si="538"/>
        <v>718</v>
      </c>
      <c r="C6234" s="5" t="s">
        <v>1971</v>
      </c>
      <c r="D6234" s="5" t="s">
        <v>1951</v>
      </c>
      <c r="E6234" s="8">
        <v>16861</v>
      </c>
      <c r="F6234" s="8">
        <v>17268</v>
      </c>
      <c r="G6234" s="5">
        <f t="shared" si="535"/>
        <v>407</v>
      </c>
      <c r="H6234" s="5">
        <v>25</v>
      </c>
      <c r="I6234" s="12">
        <v>20</v>
      </c>
      <c r="J6234" s="105">
        <f t="shared" si="533"/>
        <v>17186.599999999999</v>
      </c>
      <c r="K6234" s="71">
        <v>17046</v>
      </c>
      <c r="L6234" s="5" t="s">
        <v>1899</v>
      </c>
      <c r="N6234" s="5" t="s">
        <v>5173</v>
      </c>
      <c r="O6234" s="5" t="s">
        <v>1952</v>
      </c>
      <c r="R6234" s="5" t="str">
        <f t="shared" si="536"/>
        <v/>
      </c>
      <c r="T6234" s="5" t="str">
        <f t="shared" si="534"/>
        <v>RS</v>
      </c>
    </row>
    <row r="6235" spans="1:20" x14ac:dyDescent="0.2">
      <c r="A6235" s="5" t="str">
        <f t="shared" si="537"/>
        <v>RS</v>
      </c>
      <c r="B6235" s="5" t="str">
        <f t="shared" si="538"/>
        <v>719</v>
      </c>
      <c r="C6235" s="5" t="s">
        <v>1972</v>
      </c>
      <c r="D6235" s="5" t="s">
        <v>1951</v>
      </c>
      <c r="E6235" s="8">
        <v>16861</v>
      </c>
      <c r="F6235" s="8">
        <v>17268</v>
      </c>
      <c r="G6235" s="5">
        <f t="shared" si="535"/>
        <v>407</v>
      </c>
      <c r="H6235" s="5">
        <v>25</v>
      </c>
      <c r="I6235" s="12">
        <v>21</v>
      </c>
      <c r="J6235" s="105">
        <f t="shared" si="533"/>
        <v>17202.88</v>
      </c>
      <c r="K6235" s="71">
        <v>17046</v>
      </c>
      <c r="L6235" s="5" t="s">
        <v>1899</v>
      </c>
      <c r="N6235" s="5" t="s">
        <v>5173</v>
      </c>
      <c r="O6235" s="5" t="s">
        <v>1952</v>
      </c>
      <c r="R6235" s="5" t="str">
        <f t="shared" si="536"/>
        <v/>
      </c>
      <c r="T6235" s="5" t="str">
        <f t="shared" si="534"/>
        <v>RS</v>
      </c>
    </row>
    <row r="6236" spans="1:20" x14ac:dyDescent="0.2">
      <c r="A6236" s="5" t="str">
        <f t="shared" si="537"/>
        <v>RS</v>
      </c>
      <c r="B6236" s="5" t="str">
        <f t="shared" si="538"/>
        <v>720</v>
      </c>
      <c r="C6236" s="5" t="s">
        <v>1973</v>
      </c>
      <c r="D6236" s="5" t="s">
        <v>1951</v>
      </c>
      <c r="E6236" s="8">
        <v>16861</v>
      </c>
      <c r="F6236" s="8">
        <v>17268</v>
      </c>
      <c r="G6236" s="5">
        <f t="shared" si="535"/>
        <v>407</v>
      </c>
      <c r="H6236" s="5">
        <v>25</v>
      </c>
      <c r="I6236" s="12">
        <v>22</v>
      </c>
      <c r="J6236" s="105">
        <f t="shared" si="533"/>
        <v>17219.16</v>
      </c>
      <c r="K6236" s="71">
        <v>17046</v>
      </c>
      <c r="L6236" s="5" t="s">
        <v>1899</v>
      </c>
      <c r="N6236" s="5" t="s">
        <v>5173</v>
      </c>
      <c r="O6236" s="5" t="s">
        <v>1952</v>
      </c>
      <c r="R6236" s="5" t="str">
        <f t="shared" si="536"/>
        <v/>
      </c>
      <c r="T6236" s="5" t="str">
        <f t="shared" si="534"/>
        <v>RS</v>
      </c>
    </row>
    <row r="6237" spans="1:20" x14ac:dyDescent="0.2">
      <c r="A6237" s="5" t="str">
        <f t="shared" si="537"/>
        <v>RS</v>
      </c>
      <c r="B6237" s="5" t="str">
        <f t="shared" si="538"/>
        <v>721</v>
      </c>
      <c r="C6237" s="5" t="s">
        <v>1974</v>
      </c>
      <c r="D6237" s="5" t="s">
        <v>1951</v>
      </c>
      <c r="E6237" s="8">
        <v>16861</v>
      </c>
      <c r="F6237" s="8">
        <v>17268</v>
      </c>
      <c r="G6237" s="5">
        <f t="shared" si="535"/>
        <v>407</v>
      </c>
      <c r="H6237" s="5">
        <v>25</v>
      </c>
      <c r="I6237" s="12">
        <v>23</v>
      </c>
      <c r="J6237" s="105">
        <f t="shared" si="533"/>
        <v>17235.439999999999</v>
      </c>
      <c r="K6237" s="71">
        <v>17137</v>
      </c>
      <c r="L6237" s="5" t="s">
        <v>1899</v>
      </c>
      <c r="N6237" s="5" t="s">
        <v>5173</v>
      </c>
      <c r="O6237" s="5" t="s">
        <v>1952</v>
      </c>
      <c r="R6237" s="5" t="str">
        <f t="shared" si="536"/>
        <v/>
      </c>
      <c r="T6237" s="5" t="str">
        <f t="shared" si="534"/>
        <v>RS</v>
      </c>
    </row>
    <row r="6238" spans="1:20" x14ac:dyDescent="0.2">
      <c r="A6238" s="5" t="str">
        <f t="shared" si="537"/>
        <v>RS</v>
      </c>
      <c r="B6238" s="5" t="str">
        <f t="shared" si="538"/>
        <v>722</v>
      </c>
      <c r="C6238" s="5" t="s">
        <v>1975</v>
      </c>
      <c r="D6238" s="5" t="s">
        <v>1951</v>
      </c>
      <c r="E6238" s="8">
        <v>16861</v>
      </c>
      <c r="F6238" s="8">
        <v>17268</v>
      </c>
      <c r="G6238" s="5">
        <f t="shared" si="535"/>
        <v>407</v>
      </c>
      <c r="H6238" s="5">
        <v>25</v>
      </c>
      <c r="I6238" s="12">
        <v>24</v>
      </c>
      <c r="J6238" s="105">
        <f t="shared" si="533"/>
        <v>17251.72</v>
      </c>
      <c r="K6238" s="71">
        <v>17137</v>
      </c>
      <c r="L6238" s="5" t="s">
        <v>1899</v>
      </c>
      <c r="N6238" s="5" t="s">
        <v>5173</v>
      </c>
      <c r="O6238" s="5" t="s">
        <v>1952</v>
      </c>
      <c r="R6238" s="5" t="str">
        <f t="shared" si="536"/>
        <v/>
      </c>
      <c r="T6238" s="5" t="str">
        <f t="shared" si="534"/>
        <v>RS</v>
      </c>
    </row>
    <row r="6239" spans="1:20" x14ac:dyDescent="0.2">
      <c r="A6239" s="5" t="str">
        <f t="shared" si="537"/>
        <v>RS</v>
      </c>
      <c r="B6239" s="5" t="str">
        <f t="shared" si="538"/>
        <v>723</v>
      </c>
      <c r="C6239" s="5" t="s">
        <v>1976</v>
      </c>
      <c r="D6239" s="5" t="s">
        <v>1951</v>
      </c>
      <c r="E6239" s="8">
        <v>16861</v>
      </c>
      <c r="F6239" s="8">
        <v>17268</v>
      </c>
      <c r="G6239" s="5">
        <f t="shared" si="535"/>
        <v>407</v>
      </c>
      <c r="H6239" s="5">
        <v>25</v>
      </c>
      <c r="I6239" s="12">
        <v>25</v>
      </c>
      <c r="J6239" s="105">
        <f t="shared" si="533"/>
        <v>17268</v>
      </c>
      <c r="K6239" s="71">
        <v>17319</v>
      </c>
      <c r="L6239" s="5" t="s">
        <v>1899</v>
      </c>
      <c r="N6239" s="5" t="s">
        <v>5173</v>
      </c>
      <c r="O6239" s="5" t="s">
        <v>1952</v>
      </c>
      <c r="R6239" s="5" t="str">
        <f t="shared" si="536"/>
        <v/>
      </c>
      <c r="T6239" s="5" t="str">
        <f t="shared" si="534"/>
        <v>RS</v>
      </c>
    </row>
    <row r="6240" spans="1:20" x14ac:dyDescent="0.2">
      <c r="A6240" s="5" t="str">
        <f t="shared" si="537"/>
        <v>RV</v>
      </c>
      <c r="B6240" s="5" t="str">
        <f t="shared" si="538"/>
        <v>295</v>
      </c>
      <c r="C6240" s="5" t="s">
        <v>1977</v>
      </c>
      <c r="D6240" s="5" t="s">
        <v>994</v>
      </c>
      <c r="E6240" s="8">
        <v>16417</v>
      </c>
      <c r="F6240" s="8">
        <v>16517</v>
      </c>
      <c r="G6240" s="5">
        <f t="shared" si="535"/>
        <v>100</v>
      </c>
      <c r="H6240" s="5">
        <v>53</v>
      </c>
      <c r="I6240" s="12">
        <v>1</v>
      </c>
      <c r="J6240" s="105">
        <f t="shared" si="533"/>
        <v>16418.886792452831</v>
      </c>
      <c r="K6240" s="71">
        <v>16407</v>
      </c>
      <c r="L6240" s="5" t="s">
        <v>3219</v>
      </c>
      <c r="N6240" s="5" t="s">
        <v>5172</v>
      </c>
      <c r="O6240" s="5" t="s">
        <v>1978</v>
      </c>
      <c r="R6240" s="5" t="str">
        <f t="shared" si="536"/>
        <v/>
      </c>
      <c r="T6240" s="5" t="str">
        <f t="shared" si="534"/>
        <v>RV</v>
      </c>
    </row>
    <row r="6241" spans="1:20" x14ac:dyDescent="0.2">
      <c r="A6241" s="5" t="str">
        <f t="shared" si="537"/>
        <v>RV</v>
      </c>
      <c r="B6241" s="5" t="str">
        <f t="shared" si="538"/>
        <v>296</v>
      </c>
      <c r="C6241" s="5" t="s">
        <v>1979</v>
      </c>
      <c r="D6241" s="5" t="s">
        <v>994</v>
      </c>
      <c r="E6241" s="8">
        <v>16417</v>
      </c>
      <c r="F6241" s="8">
        <v>16517</v>
      </c>
      <c r="G6241" s="5">
        <f t="shared" ref="G6241:G6279" si="539">F6241-E6241</f>
        <v>100</v>
      </c>
      <c r="H6241" s="5">
        <v>53</v>
      </c>
      <c r="I6241" s="12">
        <v>2</v>
      </c>
      <c r="J6241" s="105">
        <f t="shared" si="533"/>
        <v>16420.773584905659</v>
      </c>
      <c r="K6241" s="71">
        <v>16407</v>
      </c>
      <c r="L6241" s="5" t="s">
        <v>3219</v>
      </c>
      <c r="N6241" s="5" t="s">
        <v>5172</v>
      </c>
      <c r="O6241" s="5" t="s">
        <v>1978</v>
      </c>
      <c r="R6241" s="5" t="str">
        <f t="shared" si="536"/>
        <v/>
      </c>
      <c r="T6241" s="5" t="str">
        <f t="shared" si="534"/>
        <v>RV</v>
      </c>
    </row>
    <row r="6242" spans="1:20" x14ac:dyDescent="0.2">
      <c r="A6242" s="5" t="str">
        <f t="shared" si="537"/>
        <v>RV</v>
      </c>
      <c r="B6242" s="5" t="str">
        <f t="shared" si="538"/>
        <v>297</v>
      </c>
      <c r="C6242" s="5" t="s">
        <v>1980</v>
      </c>
      <c r="D6242" s="5" t="s">
        <v>994</v>
      </c>
      <c r="E6242" s="8">
        <v>16417</v>
      </c>
      <c r="F6242" s="8">
        <v>16517</v>
      </c>
      <c r="G6242" s="5">
        <f t="shared" si="539"/>
        <v>100</v>
      </c>
      <c r="H6242" s="5">
        <v>53</v>
      </c>
      <c r="I6242" s="12">
        <v>3</v>
      </c>
      <c r="J6242" s="105">
        <f t="shared" si="533"/>
        <v>16422.66037735849</v>
      </c>
      <c r="K6242" s="71">
        <v>16407</v>
      </c>
      <c r="L6242" s="5" t="s">
        <v>3219</v>
      </c>
      <c r="N6242" s="5" t="s">
        <v>5172</v>
      </c>
      <c r="O6242" s="5" t="s">
        <v>1978</v>
      </c>
      <c r="R6242" s="5" t="str">
        <f t="shared" si="536"/>
        <v/>
      </c>
      <c r="T6242" s="5" t="str">
        <f t="shared" si="534"/>
        <v>RV</v>
      </c>
    </row>
    <row r="6243" spans="1:20" x14ac:dyDescent="0.2">
      <c r="A6243" s="5" t="str">
        <f t="shared" si="537"/>
        <v>RV</v>
      </c>
      <c r="B6243" s="5" t="str">
        <f t="shared" si="538"/>
        <v>298</v>
      </c>
      <c r="C6243" s="5" t="s">
        <v>1981</v>
      </c>
      <c r="D6243" s="5" t="s">
        <v>994</v>
      </c>
      <c r="E6243" s="8">
        <v>16417</v>
      </c>
      <c r="F6243" s="8">
        <v>16517</v>
      </c>
      <c r="G6243" s="5">
        <f t="shared" si="539"/>
        <v>100</v>
      </c>
      <c r="H6243" s="5">
        <v>53</v>
      </c>
      <c r="I6243" s="12">
        <v>4</v>
      </c>
      <c r="J6243" s="105">
        <f t="shared" si="533"/>
        <v>16424.547169811322</v>
      </c>
      <c r="K6243" s="71">
        <v>16407</v>
      </c>
      <c r="L6243" s="5" t="s">
        <v>3219</v>
      </c>
      <c r="N6243" s="5" t="s">
        <v>5172</v>
      </c>
      <c r="O6243" s="5" t="s">
        <v>1978</v>
      </c>
      <c r="R6243" s="5" t="str">
        <f t="shared" si="536"/>
        <v/>
      </c>
      <c r="T6243" s="5" t="str">
        <f t="shared" si="534"/>
        <v>RV</v>
      </c>
    </row>
    <row r="6244" spans="1:20" x14ac:dyDescent="0.2">
      <c r="A6244" s="5" t="str">
        <f t="shared" si="537"/>
        <v>RV</v>
      </c>
      <c r="B6244" s="5" t="str">
        <f t="shared" si="538"/>
        <v>299</v>
      </c>
      <c r="C6244" s="5" t="s">
        <v>1982</v>
      </c>
      <c r="D6244" s="5" t="s">
        <v>994</v>
      </c>
      <c r="E6244" s="8">
        <v>16417</v>
      </c>
      <c r="F6244" s="8">
        <v>16517</v>
      </c>
      <c r="G6244" s="5">
        <f t="shared" si="539"/>
        <v>100</v>
      </c>
      <c r="H6244" s="5">
        <v>53</v>
      </c>
      <c r="I6244" s="12">
        <v>5</v>
      </c>
      <c r="J6244" s="105">
        <f t="shared" si="533"/>
        <v>16426.433962264149</v>
      </c>
      <c r="K6244" s="71">
        <v>16438</v>
      </c>
      <c r="L6244" s="5" t="s">
        <v>3219</v>
      </c>
      <c r="N6244" s="5" t="s">
        <v>5172</v>
      </c>
      <c r="O6244" s="5" t="s">
        <v>1978</v>
      </c>
      <c r="R6244" s="5" t="str">
        <f t="shared" si="536"/>
        <v/>
      </c>
      <c r="T6244" s="5" t="str">
        <f t="shared" si="534"/>
        <v>RV</v>
      </c>
    </row>
    <row r="6245" spans="1:20" x14ac:dyDescent="0.2">
      <c r="A6245" s="5" t="str">
        <f t="shared" si="537"/>
        <v>RV</v>
      </c>
      <c r="B6245" s="5" t="str">
        <f t="shared" si="538"/>
        <v>300</v>
      </c>
      <c r="C6245" s="5" t="s">
        <v>1983</v>
      </c>
      <c r="D6245" s="5" t="s">
        <v>994</v>
      </c>
      <c r="E6245" s="8">
        <v>16417</v>
      </c>
      <c r="F6245" s="8">
        <v>16517</v>
      </c>
      <c r="G6245" s="5">
        <f t="shared" si="539"/>
        <v>100</v>
      </c>
      <c r="H6245" s="5">
        <v>53</v>
      </c>
      <c r="I6245" s="12">
        <v>6</v>
      </c>
      <c r="J6245" s="105">
        <f t="shared" si="533"/>
        <v>16428.32075471698</v>
      </c>
      <c r="K6245" s="71">
        <v>16438</v>
      </c>
      <c r="L6245" s="5" t="s">
        <v>3219</v>
      </c>
      <c r="N6245" s="5" t="s">
        <v>5172</v>
      </c>
      <c r="O6245" s="5" t="s">
        <v>1978</v>
      </c>
      <c r="R6245" s="5" t="str">
        <f t="shared" si="536"/>
        <v/>
      </c>
      <c r="T6245" s="5" t="str">
        <f t="shared" si="534"/>
        <v>RV</v>
      </c>
    </row>
    <row r="6246" spans="1:20" x14ac:dyDescent="0.2">
      <c r="A6246" s="5" t="str">
        <f t="shared" si="537"/>
        <v>RV</v>
      </c>
      <c r="B6246" s="5" t="str">
        <f t="shared" si="538"/>
        <v>301</v>
      </c>
      <c r="C6246" s="5" t="s">
        <v>1984</v>
      </c>
      <c r="D6246" s="5" t="s">
        <v>994</v>
      </c>
      <c r="E6246" s="8">
        <v>16417</v>
      </c>
      <c r="F6246" s="8">
        <v>16517</v>
      </c>
      <c r="G6246" s="5">
        <f t="shared" si="539"/>
        <v>100</v>
      </c>
      <c r="H6246" s="5">
        <v>53</v>
      </c>
      <c r="I6246" s="12">
        <v>7</v>
      </c>
      <c r="J6246" s="105">
        <f t="shared" si="533"/>
        <v>16430.207547169812</v>
      </c>
      <c r="K6246" s="71">
        <v>16438</v>
      </c>
      <c r="L6246" s="5" t="s">
        <v>3219</v>
      </c>
      <c r="N6246" s="5" t="s">
        <v>5172</v>
      </c>
      <c r="O6246" s="5" t="s">
        <v>1978</v>
      </c>
      <c r="R6246" s="5" t="str">
        <f t="shared" si="536"/>
        <v/>
      </c>
      <c r="T6246" s="5" t="str">
        <f t="shared" si="534"/>
        <v>RV</v>
      </c>
    </row>
    <row r="6247" spans="1:20" x14ac:dyDescent="0.2">
      <c r="A6247" s="5" t="str">
        <f t="shared" si="537"/>
        <v>RV</v>
      </c>
      <c r="B6247" s="5" t="str">
        <f t="shared" si="538"/>
        <v>302</v>
      </c>
      <c r="C6247" s="5" t="s">
        <v>1985</v>
      </c>
      <c r="D6247" s="5" t="s">
        <v>994</v>
      </c>
      <c r="E6247" s="8">
        <v>16417</v>
      </c>
      <c r="F6247" s="8">
        <v>16517</v>
      </c>
      <c r="G6247" s="5">
        <f t="shared" si="539"/>
        <v>100</v>
      </c>
      <c r="H6247" s="5">
        <v>53</v>
      </c>
      <c r="I6247" s="12">
        <v>8</v>
      </c>
      <c r="J6247" s="105">
        <f t="shared" si="533"/>
        <v>16432.094339622643</v>
      </c>
      <c r="K6247" s="71">
        <v>16438</v>
      </c>
      <c r="L6247" s="5" t="s">
        <v>3219</v>
      </c>
      <c r="N6247" s="5" t="s">
        <v>5172</v>
      </c>
      <c r="O6247" s="5" t="s">
        <v>1978</v>
      </c>
      <c r="R6247" s="5" t="str">
        <f t="shared" si="536"/>
        <v/>
      </c>
      <c r="T6247" s="5" t="str">
        <f t="shared" si="534"/>
        <v>RV</v>
      </c>
    </row>
    <row r="6248" spans="1:20" x14ac:dyDescent="0.2">
      <c r="A6248" s="5" t="str">
        <f t="shared" si="537"/>
        <v>RV</v>
      </c>
      <c r="B6248" s="5" t="str">
        <f t="shared" si="538"/>
        <v>303</v>
      </c>
      <c r="C6248" s="5" t="s">
        <v>1986</v>
      </c>
      <c r="D6248" s="5" t="s">
        <v>994</v>
      </c>
      <c r="E6248" s="8">
        <v>16417</v>
      </c>
      <c r="F6248" s="8">
        <v>16517</v>
      </c>
      <c r="G6248" s="5">
        <f t="shared" si="539"/>
        <v>100</v>
      </c>
      <c r="H6248" s="5">
        <v>53</v>
      </c>
      <c r="I6248" s="12">
        <v>9</v>
      </c>
      <c r="J6248" s="105">
        <f t="shared" si="533"/>
        <v>16433.981132075471</v>
      </c>
      <c r="K6248" s="71">
        <v>16438</v>
      </c>
      <c r="L6248" s="5" t="s">
        <v>3219</v>
      </c>
      <c r="N6248" s="5" t="s">
        <v>5172</v>
      </c>
      <c r="O6248" s="5" t="s">
        <v>1978</v>
      </c>
      <c r="R6248" s="5" t="str">
        <f t="shared" si="536"/>
        <v/>
      </c>
      <c r="T6248" s="5" t="str">
        <f t="shared" si="534"/>
        <v>RV</v>
      </c>
    </row>
    <row r="6249" spans="1:20" x14ac:dyDescent="0.2">
      <c r="A6249" s="5" t="str">
        <f t="shared" si="537"/>
        <v>RV</v>
      </c>
      <c r="B6249" s="5" t="str">
        <f t="shared" si="538"/>
        <v>304</v>
      </c>
      <c r="C6249" s="5" t="s">
        <v>1987</v>
      </c>
      <c r="D6249" s="5" t="s">
        <v>994</v>
      </c>
      <c r="E6249" s="8">
        <v>16417</v>
      </c>
      <c r="F6249" s="8">
        <v>16517</v>
      </c>
      <c r="G6249" s="5">
        <f t="shared" si="539"/>
        <v>100</v>
      </c>
      <c r="H6249" s="5">
        <v>53</v>
      </c>
      <c r="I6249" s="12">
        <v>10</v>
      </c>
      <c r="J6249" s="105">
        <f t="shared" si="533"/>
        <v>16435.867924528302</v>
      </c>
      <c r="K6249" s="71">
        <v>16438</v>
      </c>
      <c r="L6249" s="5" t="s">
        <v>3219</v>
      </c>
      <c r="N6249" s="5" t="s">
        <v>5172</v>
      </c>
      <c r="O6249" s="5" t="s">
        <v>1978</v>
      </c>
      <c r="R6249" s="5" t="str">
        <f t="shared" si="536"/>
        <v/>
      </c>
      <c r="T6249" s="5" t="str">
        <f t="shared" si="534"/>
        <v>RV</v>
      </c>
    </row>
    <row r="6250" spans="1:20" x14ac:dyDescent="0.2">
      <c r="A6250" s="5" t="str">
        <f t="shared" si="537"/>
        <v>RV</v>
      </c>
      <c r="B6250" s="5" t="str">
        <f t="shared" si="538"/>
        <v>305</v>
      </c>
      <c r="C6250" s="5" t="s">
        <v>1988</v>
      </c>
      <c r="D6250" s="5" t="s">
        <v>994</v>
      </c>
      <c r="E6250" s="8">
        <v>16417</v>
      </c>
      <c r="F6250" s="8">
        <v>16517</v>
      </c>
      <c r="G6250" s="5">
        <f t="shared" si="539"/>
        <v>100</v>
      </c>
      <c r="H6250" s="5">
        <v>53</v>
      </c>
      <c r="I6250" s="12">
        <v>11</v>
      </c>
      <c r="J6250" s="105">
        <f t="shared" si="533"/>
        <v>16437.754716981133</v>
      </c>
      <c r="K6250" s="71">
        <v>16438</v>
      </c>
      <c r="L6250" s="5" t="s">
        <v>3219</v>
      </c>
      <c r="N6250" s="5" t="s">
        <v>5172</v>
      </c>
      <c r="O6250" s="5" t="s">
        <v>1978</v>
      </c>
      <c r="R6250" s="5" t="str">
        <f t="shared" si="536"/>
        <v/>
      </c>
      <c r="T6250" s="5" t="str">
        <f t="shared" si="534"/>
        <v>RV</v>
      </c>
    </row>
    <row r="6251" spans="1:20" x14ac:dyDescent="0.2">
      <c r="A6251" s="5" t="str">
        <f t="shared" si="537"/>
        <v>RV</v>
      </c>
      <c r="B6251" s="5" t="str">
        <f t="shared" si="538"/>
        <v>306</v>
      </c>
      <c r="C6251" s="5" t="s">
        <v>1989</v>
      </c>
      <c r="D6251" s="5" t="s">
        <v>994</v>
      </c>
      <c r="E6251" s="8">
        <v>16417</v>
      </c>
      <c r="F6251" s="8">
        <v>16517</v>
      </c>
      <c r="G6251" s="5">
        <f t="shared" si="539"/>
        <v>100</v>
      </c>
      <c r="H6251" s="5">
        <v>53</v>
      </c>
      <c r="I6251" s="12">
        <v>12</v>
      </c>
      <c r="J6251" s="105">
        <f t="shared" si="533"/>
        <v>16439.641509433961</v>
      </c>
      <c r="K6251" s="71">
        <v>16469</v>
      </c>
      <c r="L6251" s="5" t="s">
        <v>3219</v>
      </c>
      <c r="N6251" s="5" t="s">
        <v>5172</v>
      </c>
      <c r="O6251" s="5" t="s">
        <v>1978</v>
      </c>
      <c r="R6251" s="5" t="str">
        <f t="shared" si="536"/>
        <v/>
      </c>
      <c r="T6251" s="5" t="str">
        <f t="shared" si="534"/>
        <v>RV</v>
      </c>
    </row>
    <row r="6252" spans="1:20" x14ac:dyDescent="0.2">
      <c r="A6252" s="5" t="str">
        <f t="shared" si="537"/>
        <v>RV</v>
      </c>
      <c r="B6252" s="5" t="str">
        <f t="shared" si="538"/>
        <v>307</v>
      </c>
      <c r="C6252" s="5" t="s">
        <v>1990</v>
      </c>
      <c r="D6252" s="5" t="s">
        <v>994</v>
      </c>
      <c r="E6252" s="8">
        <v>16417</v>
      </c>
      <c r="F6252" s="8">
        <v>16517</v>
      </c>
      <c r="G6252" s="5">
        <f t="shared" si="539"/>
        <v>100</v>
      </c>
      <c r="H6252" s="5">
        <v>53</v>
      </c>
      <c r="I6252" s="12">
        <v>13</v>
      </c>
      <c r="J6252" s="105">
        <f t="shared" si="533"/>
        <v>16441.528301886792</v>
      </c>
      <c r="K6252" s="71">
        <v>16469</v>
      </c>
      <c r="L6252" s="5" t="s">
        <v>3219</v>
      </c>
      <c r="N6252" s="5" t="s">
        <v>5172</v>
      </c>
      <c r="O6252" s="5" t="s">
        <v>1978</v>
      </c>
      <c r="R6252" s="5" t="str">
        <f t="shared" si="536"/>
        <v/>
      </c>
      <c r="T6252" s="5" t="str">
        <f t="shared" si="534"/>
        <v>RV</v>
      </c>
    </row>
    <row r="6253" spans="1:20" x14ac:dyDescent="0.2">
      <c r="A6253" s="5" t="str">
        <f t="shared" si="537"/>
        <v>RV</v>
      </c>
      <c r="B6253" s="5" t="str">
        <f t="shared" si="538"/>
        <v>308</v>
      </c>
      <c r="C6253" s="5" t="s">
        <v>1991</v>
      </c>
      <c r="D6253" s="5" t="s">
        <v>994</v>
      </c>
      <c r="E6253" s="8">
        <v>16417</v>
      </c>
      <c r="F6253" s="8">
        <v>16517</v>
      </c>
      <c r="G6253" s="5">
        <f t="shared" si="539"/>
        <v>100</v>
      </c>
      <c r="H6253" s="5">
        <v>53</v>
      </c>
      <c r="I6253" s="12">
        <v>14</v>
      </c>
      <c r="J6253" s="105">
        <f t="shared" si="533"/>
        <v>16443.415094339623</v>
      </c>
      <c r="K6253" s="71">
        <v>16469</v>
      </c>
      <c r="L6253" s="5" t="s">
        <v>3219</v>
      </c>
      <c r="N6253" s="5" t="s">
        <v>5172</v>
      </c>
      <c r="O6253" s="5" t="s">
        <v>1978</v>
      </c>
      <c r="R6253" s="5" t="str">
        <f t="shared" si="536"/>
        <v/>
      </c>
      <c r="T6253" s="5" t="str">
        <f t="shared" si="534"/>
        <v>RV</v>
      </c>
    </row>
    <row r="6254" spans="1:20" x14ac:dyDescent="0.2">
      <c r="A6254" s="5" t="str">
        <f t="shared" si="537"/>
        <v>RV</v>
      </c>
      <c r="B6254" s="5" t="str">
        <f t="shared" si="538"/>
        <v>309</v>
      </c>
      <c r="C6254" s="5" t="s">
        <v>1992</v>
      </c>
      <c r="D6254" s="5" t="s">
        <v>994</v>
      </c>
      <c r="E6254" s="8">
        <v>16417</v>
      </c>
      <c r="F6254" s="8">
        <v>16517</v>
      </c>
      <c r="G6254" s="5">
        <f t="shared" si="539"/>
        <v>100</v>
      </c>
      <c r="H6254" s="5">
        <v>53</v>
      </c>
      <c r="I6254" s="12">
        <v>15</v>
      </c>
      <c r="J6254" s="105">
        <f t="shared" si="533"/>
        <v>16445.301886792451</v>
      </c>
      <c r="K6254" s="71">
        <v>16469</v>
      </c>
      <c r="L6254" s="5" t="s">
        <v>3219</v>
      </c>
      <c r="N6254" s="5" t="s">
        <v>5172</v>
      </c>
      <c r="O6254" s="5" t="s">
        <v>1978</v>
      </c>
      <c r="R6254" s="5" t="str">
        <f t="shared" si="536"/>
        <v/>
      </c>
      <c r="T6254" s="5" t="str">
        <f t="shared" si="534"/>
        <v>RV</v>
      </c>
    </row>
    <row r="6255" spans="1:20" x14ac:dyDescent="0.2">
      <c r="A6255" s="5" t="str">
        <f t="shared" si="537"/>
        <v>RV</v>
      </c>
      <c r="B6255" s="5" t="str">
        <f t="shared" si="538"/>
        <v>310</v>
      </c>
      <c r="C6255" s="5" t="s">
        <v>1993</v>
      </c>
      <c r="D6255" s="5" t="s">
        <v>994</v>
      </c>
      <c r="E6255" s="8">
        <v>16417</v>
      </c>
      <c r="F6255" s="8">
        <v>16517</v>
      </c>
      <c r="G6255" s="5">
        <f t="shared" si="539"/>
        <v>100</v>
      </c>
      <c r="H6255" s="5">
        <v>53</v>
      </c>
      <c r="I6255" s="12">
        <v>16</v>
      </c>
      <c r="J6255" s="105">
        <f t="shared" si="533"/>
        <v>16447.188679245282</v>
      </c>
      <c r="K6255" s="71">
        <v>16469</v>
      </c>
      <c r="L6255" s="5" t="s">
        <v>3219</v>
      </c>
      <c r="N6255" s="5" t="s">
        <v>5172</v>
      </c>
      <c r="O6255" s="5" t="s">
        <v>1978</v>
      </c>
      <c r="R6255" s="5" t="str">
        <f t="shared" si="536"/>
        <v/>
      </c>
      <c r="T6255" s="5" t="str">
        <f t="shared" si="534"/>
        <v>RV</v>
      </c>
    </row>
    <row r="6256" spans="1:20" x14ac:dyDescent="0.2">
      <c r="A6256" s="5" t="str">
        <f t="shared" si="537"/>
        <v>RV</v>
      </c>
      <c r="B6256" s="5" t="str">
        <f t="shared" si="538"/>
        <v>311</v>
      </c>
      <c r="C6256" s="5" t="s">
        <v>1994</v>
      </c>
      <c r="D6256" s="5" t="s">
        <v>994</v>
      </c>
      <c r="E6256" s="8">
        <v>16417</v>
      </c>
      <c r="F6256" s="8">
        <v>16517</v>
      </c>
      <c r="G6256" s="5">
        <f t="shared" si="539"/>
        <v>100</v>
      </c>
      <c r="H6256" s="5">
        <v>53</v>
      </c>
      <c r="I6256" s="12">
        <v>17</v>
      </c>
      <c r="J6256" s="105">
        <f t="shared" si="533"/>
        <v>16449.075471698114</v>
      </c>
      <c r="K6256" s="71">
        <v>16469</v>
      </c>
      <c r="L6256" s="5" t="s">
        <v>3219</v>
      </c>
      <c r="N6256" s="5" t="s">
        <v>5172</v>
      </c>
      <c r="O6256" s="5" t="s">
        <v>1978</v>
      </c>
      <c r="R6256" s="5" t="str">
        <f t="shared" si="536"/>
        <v/>
      </c>
      <c r="T6256" s="5" t="str">
        <f t="shared" si="534"/>
        <v>RV</v>
      </c>
    </row>
    <row r="6257" spans="1:20" x14ac:dyDescent="0.2">
      <c r="A6257" s="5" t="str">
        <f t="shared" si="537"/>
        <v>RV</v>
      </c>
      <c r="B6257" s="5" t="str">
        <f t="shared" si="538"/>
        <v>312</v>
      </c>
      <c r="C6257" s="5" t="s">
        <v>1995</v>
      </c>
      <c r="D6257" s="5" t="s">
        <v>994</v>
      </c>
      <c r="E6257" s="8">
        <v>16417</v>
      </c>
      <c r="F6257" s="8">
        <v>16517</v>
      </c>
      <c r="G6257" s="5">
        <f t="shared" si="539"/>
        <v>100</v>
      </c>
      <c r="H6257" s="5">
        <v>53</v>
      </c>
      <c r="I6257" s="12">
        <v>18</v>
      </c>
      <c r="J6257" s="105">
        <f t="shared" si="533"/>
        <v>16450.962264150945</v>
      </c>
      <c r="K6257" s="71">
        <v>16469</v>
      </c>
      <c r="L6257" s="5" t="s">
        <v>3219</v>
      </c>
      <c r="N6257" s="5" t="s">
        <v>5172</v>
      </c>
      <c r="O6257" s="5" t="s">
        <v>1978</v>
      </c>
      <c r="R6257" s="5" t="str">
        <f t="shared" si="536"/>
        <v/>
      </c>
      <c r="T6257" s="5" t="str">
        <f t="shared" si="534"/>
        <v>RV</v>
      </c>
    </row>
    <row r="6258" spans="1:20" x14ac:dyDescent="0.2">
      <c r="A6258" s="5" t="str">
        <f t="shared" si="537"/>
        <v>RV</v>
      </c>
      <c r="B6258" s="5" t="str">
        <f t="shared" si="538"/>
        <v>313</v>
      </c>
      <c r="C6258" s="5" t="s">
        <v>1996</v>
      </c>
      <c r="D6258" s="5" t="s">
        <v>994</v>
      </c>
      <c r="E6258" s="8">
        <v>16417</v>
      </c>
      <c r="F6258" s="8">
        <v>16517</v>
      </c>
      <c r="G6258" s="5">
        <f t="shared" si="539"/>
        <v>100</v>
      </c>
      <c r="H6258" s="5">
        <v>53</v>
      </c>
      <c r="I6258" s="12">
        <v>19</v>
      </c>
      <c r="J6258" s="105">
        <f t="shared" si="533"/>
        <v>16452.849056603773</v>
      </c>
      <c r="K6258" s="71">
        <v>16469</v>
      </c>
      <c r="L6258" s="5" t="s">
        <v>3219</v>
      </c>
      <c r="N6258" s="5" t="s">
        <v>5172</v>
      </c>
      <c r="O6258" s="5" t="s">
        <v>1978</v>
      </c>
      <c r="R6258" s="5" t="str">
        <f t="shared" si="536"/>
        <v/>
      </c>
      <c r="T6258" s="5" t="str">
        <f t="shared" si="534"/>
        <v>RV</v>
      </c>
    </row>
    <row r="6259" spans="1:20" x14ac:dyDescent="0.2">
      <c r="A6259" s="5" t="str">
        <f t="shared" si="537"/>
        <v>RV</v>
      </c>
      <c r="B6259" s="5" t="str">
        <f t="shared" si="538"/>
        <v>314</v>
      </c>
      <c r="C6259" s="5" t="s">
        <v>1997</v>
      </c>
      <c r="D6259" s="5" t="s">
        <v>994</v>
      </c>
      <c r="E6259" s="8">
        <v>16417</v>
      </c>
      <c r="F6259" s="8">
        <v>16517</v>
      </c>
      <c r="G6259" s="5">
        <f t="shared" si="539"/>
        <v>100</v>
      </c>
      <c r="H6259" s="5">
        <v>53</v>
      </c>
      <c r="I6259" s="12">
        <v>20</v>
      </c>
      <c r="J6259" s="105">
        <f t="shared" si="533"/>
        <v>16454.735849056604</v>
      </c>
      <c r="K6259" s="71">
        <v>16469</v>
      </c>
      <c r="L6259" s="5" t="s">
        <v>3219</v>
      </c>
      <c r="N6259" s="5" t="s">
        <v>5172</v>
      </c>
      <c r="O6259" s="5" t="s">
        <v>1978</v>
      </c>
      <c r="R6259" s="5" t="str">
        <f t="shared" si="536"/>
        <v/>
      </c>
      <c r="T6259" s="5" t="str">
        <f t="shared" si="534"/>
        <v>RV</v>
      </c>
    </row>
    <row r="6260" spans="1:20" x14ac:dyDescent="0.2">
      <c r="A6260" s="5" t="str">
        <f t="shared" si="537"/>
        <v>RV</v>
      </c>
      <c r="B6260" s="5" t="str">
        <f t="shared" si="538"/>
        <v>315</v>
      </c>
      <c r="C6260" s="5" t="s">
        <v>1998</v>
      </c>
      <c r="D6260" s="5" t="s">
        <v>994</v>
      </c>
      <c r="E6260" s="8">
        <v>16417</v>
      </c>
      <c r="F6260" s="8">
        <v>16517</v>
      </c>
      <c r="G6260" s="5">
        <f t="shared" si="539"/>
        <v>100</v>
      </c>
      <c r="H6260" s="5">
        <v>53</v>
      </c>
      <c r="I6260" s="12">
        <v>21</v>
      </c>
      <c r="J6260" s="105">
        <f t="shared" si="533"/>
        <v>16456.622641509435</v>
      </c>
      <c r="K6260" s="71">
        <v>16469</v>
      </c>
      <c r="L6260" s="5" t="s">
        <v>3219</v>
      </c>
      <c r="N6260" s="5" t="s">
        <v>5172</v>
      </c>
      <c r="O6260" s="5" t="s">
        <v>1978</v>
      </c>
      <c r="R6260" s="5" t="str">
        <f t="shared" si="536"/>
        <v/>
      </c>
      <c r="T6260" s="5" t="str">
        <f t="shared" si="534"/>
        <v>RV</v>
      </c>
    </row>
    <row r="6261" spans="1:20" x14ac:dyDescent="0.2">
      <c r="A6261" s="5" t="str">
        <f t="shared" si="537"/>
        <v>RV</v>
      </c>
      <c r="B6261" s="5" t="str">
        <f t="shared" si="538"/>
        <v>316</v>
      </c>
      <c r="C6261" s="5" t="s">
        <v>1999</v>
      </c>
      <c r="D6261" s="5" t="s">
        <v>994</v>
      </c>
      <c r="E6261" s="8">
        <v>16417</v>
      </c>
      <c r="F6261" s="8">
        <v>16517</v>
      </c>
      <c r="G6261" s="5">
        <f t="shared" si="539"/>
        <v>100</v>
      </c>
      <c r="H6261" s="5">
        <v>53</v>
      </c>
      <c r="I6261" s="12">
        <v>22</v>
      </c>
      <c r="J6261" s="105">
        <f t="shared" si="533"/>
        <v>16458.509433962263</v>
      </c>
      <c r="K6261" s="71">
        <v>16469</v>
      </c>
      <c r="L6261" s="5" t="s">
        <v>3219</v>
      </c>
      <c r="N6261" s="5" t="s">
        <v>5172</v>
      </c>
      <c r="O6261" s="5" t="s">
        <v>1978</v>
      </c>
      <c r="R6261" s="5" t="str">
        <f t="shared" si="536"/>
        <v/>
      </c>
      <c r="T6261" s="5" t="str">
        <f t="shared" si="534"/>
        <v>RV</v>
      </c>
    </row>
    <row r="6262" spans="1:20" x14ac:dyDescent="0.2">
      <c r="A6262" s="5" t="str">
        <f t="shared" si="537"/>
        <v>RV</v>
      </c>
      <c r="B6262" s="5" t="str">
        <f t="shared" si="538"/>
        <v>317</v>
      </c>
      <c r="C6262" s="5" t="s">
        <v>2000</v>
      </c>
      <c r="D6262" s="5" t="s">
        <v>994</v>
      </c>
      <c r="E6262" s="8">
        <v>16417</v>
      </c>
      <c r="F6262" s="8">
        <v>16517</v>
      </c>
      <c r="G6262" s="5">
        <f t="shared" si="539"/>
        <v>100</v>
      </c>
      <c r="H6262" s="5">
        <v>53</v>
      </c>
      <c r="I6262" s="12">
        <v>23</v>
      </c>
      <c r="J6262" s="105">
        <f t="shared" si="533"/>
        <v>16460.396226415094</v>
      </c>
      <c r="K6262" s="71">
        <v>16469</v>
      </c>
      <c r="L6262" s="5" t="s">
        <v>3219</v>
      </c>
      <c r="N6262" s="5" t="s">
        <v>5172</v>
      </c>
      <c r="O6262" s="5" t="s">
        <v>1978</v>
      </c>
      <c r="R6262" s="5" t="str">
        <f t="shared" si="536"/>
        <v/>
      </c>
      <c r="T6262" s="5" t="str">
        <f t="shared" si="534"/>
        <v>RV</v>
      </c>
    </row>
    <row r="6263" spans="1:20" x14ac:dyDescent="0.2">
      <c r="A6263" s="5" t="str">
        <f t="shared" si="537"/>
        <v>RV</v>
      </c>
      <c r="B6263" s="5" t="str">
        <f t="shared" si="538"/>
        <v>318</v>
      </c>
      <c r="C6263" s="5" t="s">
        <v>2001</v>
      </c>
      <c r="D6263" s="5" t="s">
        <v>994</v>
      </c>
      <c r="E6263" s="8">
        <v>16417</v>
      </c>
      <c r="F6263" s="8">
        <v>16517</v>
      </c>
      <c r="G6263" s="5">
        <f t="shared" si="539"/>
        <v>100</v>
      </c>
      <c r="H6263" s="5">
        <v>53</v>
      </c>
      <c r="I6263" s="12">
        <v>24</v>
      </c>
      <c r="J6263" s="105">
        <f t="shared" si="533"/>
        <v>16462.283018867925</v>
      </c>
      <c r="K6263" s="71">
        <v>16469</v>
      </c>
      <c r="L6263" s="5" t="s">
        <v>3219</v>
      </c>
      <c r="N6263" s="5" t="s">
        <v>5172</v>
      </c>
      <c r="O6263" s="5" t="s">
        <v>1978</v>
      </c>
      <c r="R6263" s="5" t="str">
        <f t="shared" si="536"/>
        <v/>
      </c>
      <c r="T6263" s="5" t="str">
        <f t="shared" si="534"/>
        <v>RV</v>
      </c>
    </row>
    <row r="6264" spans="1:20" x14ac:dyDescent="0.2">
      <c r="A6264" s="5" t="str">
        <f t="shared" si="537"/>
        <v>RV</v>
      </c>
      <c r="B6264" s="5" t="str">
        <f t="shared" si="538"/>
        <v>319</v>
      </c>
      <c r="C6264" s="5" t="s">
        <v>2002</v>
      </c>
      <c r="D6264" s="5" t="s">
        <v>994</v>
      </c>
      <c r="E6264" s="8">
        <v>16417</v>
      </c>
      <c r="F6264" s="8">
        <v>16517</v>
      </c>
      <c r="G6264" s="5">
        <f t="shared" si="539"/>
        <v>100</v>
      </c>
      <c r="H6264" s="5">
        <v>53</v>
      </c>
      <c r="I6264" s="12">
        <v>25</v>
      </c>
      <c r="J6264" s="105">
        <f t="shared" si="533"/>
        <v>16464.169811320753</v>
      </c>
      <c r="K6264" s="71">
        <v>16469</v>
      </c>
      <c r="L6264" s="5" t="s">
        <v>3219</v>
      </c>
      <c r="N6264" s="5" t="s">
        <v>5172</v>
      </c>
      <c r="O6264" s="5" t="s">
        <v>1978</v>
      </c>
      <c r="R6264" s="5" t="str">
        <f t="shared" si="536"/>
        <v/>
      </c>
      <c r="T6264" s="5" t="str">
        <f t="shared" si="534"/>
        <v>RV</v>
      </c>
    </row>
    <row r="6265" spans="1:20" x14ac:dyDescent="0.2">
      <c r="A6265" s="5" t="str">
        <f t="shared" si="537"/>
        <v>RV</v>
      </c>
      <c r="B6265" s="5" t="str">
        <f t="shared" si="538"/>
        <v>320</v>
      </c>
      <c r="C6265" s="5" t="s">
        <v>2003</v>
      </c>
      <c r="D6265" s="5" t="s">
        <v>994</v>
      </c>
      <c r="E6265" s="8">
        <v>16417</v>
      </c>
      <c r="F6265" s="8">
        <v>16517</v>
      </c>
      <c r="G6265" s="5">
        <f t="shared" si="539"/>
        <v>100</v>
      </c>
      <c r="H6265" s="5">
        <v>53</v>
      </c>
      <c r="I6265" s="12">
        <v>26</v>
      </c>
      <c r="J6265" s="105">
        <f t="shared" si="533"/>
        <v>16466.056603773584</v>
      </c>
      <c r="K6265" s="71">
        <v>16469</v>
      </c>
      <c r="L6265" s="5" t="s">
        <v>3219</v>
      </c>
      <c r="N6265" s="5" t="s">
        <v>5172</v>
      </c>
      <c r="O6265" s="5" t="s">
        <v>1978</v>
      </c>
      <c r="R6265" s="5" t="str">
        <f t="shared" si="536"/>
        <v/>
      </c>
      <c r="T6265" s="5" t="str">
        <f t="shared" si="534"/>
        <v>RV</v>
      </c>
    </row>
    <row r="6266" spans="1:20" x14ac:dyDescent="0.2">
      <c r="A6266" s="5" t="str">
        <f t="shared" si="537"/>
        <v>RV</v>
      </c>
      <c r="B6266" s="5" t="str">
        <f t="shared" si="538"/>
        <v>321</v>
      </c>
      <c r="C6266" s="5" t="s">
        <v>2004</v>
      </c>
      <c r="D6266" s="5" t="s">
        <v>994</v>
      </c>
      <c r="E6266" s="8">
        <v>16417</v>
      </c>
      <c r="F6266" s="8">
        <v>16517</v>
      </c>
      <c r="G6266" s="5">
        <f t="shared" si="539"/>
        <v>100</v>
      </c>
      <c r="H6266" s="5">
        <v>53</v>
      </c>
      <c r="I6266" s="12">
        <v>27</v>
      </c>
      <c r="J6266" s="105">
        <f t="shared" si="533"/>
        <v>16467.943396226416</v>
      </c>
      <c r="K6266" s="71">
        <v>16497</v>
      </c>
      <c r="L6266" s="5" t="s">
        <v>3219</v>
      </c>
      <c r="N6266" s="5" t="s">
        <v>5172</v>
      </c>
      <c r="O6266" s="5" t="s">
        <v>1978</v>
      </c>
      <c r="R6266" s="5" t="str">
        <f t="shared" si="536"/>
        <v/>
      </c>
      <c r="T6266" s="5" t="str">
        <f t="shared" si="534"/>
        <v>RV</v>
      </c>
    </row>
    <row r="6267" spans="1:20" x14ac:dyDescent="0.2">
      <c r="A6267" s="5" t="str">
        <f t="shared" si="537"/>
        <v>RV</v>
      </c>
      <c r="B6267" s="5" t="str">
        <f t="shared" si="538"/>
        <v>322</v>
      </c>
      <c r="C6267" s="5" t="s">
        <v>2005</v>
      </c>
      <c r="D6267" s="5" t="s">
        <v>994</v>
      </c>
      <c r="E6267" s="8">
        <v>16417</v>
      </c>
      <c r="F6267" s="8">
        <v>16517</v>
      </c>
      <c r="G6267" s="5">
        <f t="shared" si="539"/>
        <v>100</v>
      </c>
      <c r="H6267" s="5">
        <v>53</v>
      </c>
      <c r="I6267" s="12">
        <v>28</v>
      </c>
      <c r="J6267" s="105">
        <f t="shared" si="533"/>
        <v>16469.830188679247</v>
      </c>
      <c r="K6267" s="71">
        <v>16497</v>
      </c>
      <c r="L6267" s="5" t="s">
        <v>3219</v>
      </c>
      <c r="N6267" s="5" t="s">
        <v>5172</v>
      </c>
      <c r="O6267" s="5" t="s">
        <v>1978</v>
      </c>
      <c r="R6267" s="5" t="str">
        <f t="shared" si="536"/>
        <v/>
      </c>
      <c r="T6267" s="5" t="str">
        <f t="shared" si="534"/>
        <v>RV</v>
      </c>
    </row>
    <row r="6268" spans="1:20" x14ac:dyDescent="0.2">
      <c r="A6268" s="5" t="str">
        <f t="shared" si="537"/>
        <v>RV</v>
      </c>
      <c r="B6268" s="5" t="str">
        <f t="shared" si="538"/>
        <v>323</v>
      </c>
      <c r="C6268" s="5" t="s">
        <v>2006</v>
      </c>
      <c r="D6268" s="5" t="s">
        <v>994</v>
      </c>
      <c r="E6268" s="8">
        <v>16417</v>
      </c>
      <c r="F6268" s="8">
        <v>16517</v>
      </c>
      <c r="G6268" s="5">
        <f t="shared" si="539"/>
        <v>100</v>
      </c>
      <c r="H6268" s="5">
        <v>53</v>
      </c>
      <c r="I6268" s="12">
        <v>29</v>
      </c>
      <c r="J6268" s="105">
        <f t="shared" si="533"/>
        <v>16471.716981132075</v>
      </c>
      <c r="K6268" s="71">
        <v>16497</v>
      </c>
      <c r="L6268" s="5" t="s">
        <v>3219</v>
      </c>
      <c r="N6268" s="5" t="s">
        <v>5172</v>
      </c>
      <c r="O6268" s="5" t="s">
        <v>1978</v>
      </c>
      <c r="R6268" s="5" t="str">
        <f t="shared" si="536"/>
        <v/>
      </c>
      <c r="T6268" s="5" t="str">
        <f t="shared" si="534"/>
        <v>RV</v>
      </c>
    </row>
    <row r="6269" spans="1:20" x14ac:dyDescent="0.2">
      <c r="A6269" s="5" t="str">
        <f t="shared" si="537"/>
        <v>RV</v>
      </c>
      <c r="B6269" s="5" t="str">
        <f t="shared" si="538"/>
        <v>324</v>
      </c>
      <c r="C6269" s="5" t="s">
        <v>2007</v>
      </c>
      <c r="D6269" s="5" t="s">
        <v>994</v>
      </c>
      <c r="E6269" s="8">
        <v>16417</v>
      </c>
      <c r="F6269" s="8">
        <v>16517</v>
      </c>
      <c r="G6269" s="5">
        <f t="shared" si="539"/>
        <v>100</v>
      </c>
      <c r="H6269" s="5">
        <v>53</v>
      </c>
      <c r="I6269" s="12">
        <v>30</v>
      </c>
      <c r="J6269" s="105">
        <f t="shared" si="533"/>
        <v>16473.603773584906</v>
      </c>
      <c r="K6269" s="71">
        <v>16497</v>
      </c>
      <c r="L6269" s="5" t="s">
        <v>3219</v>
      </c>
      <c r="N6269" s="5" t="s">
        <v>5172</v>
      </c>
      <c r="O6269" s="5" t="s">
        <v>1978</v>
      </c>
      <c r="R6269" s="5" t="str">
        <f t="shared" si="536"/>
        <v/>
      </c>
      <c r="T6269" s="5" t="str">
        <f t="shared" si="534"/>
        <v>RV</v>
      </c>
    </row>
    <row r="6270" spans="1:20" x14ac:dyDescent="0.2">
      <c r="A6270" s="5" t="str">
        <f t="shared" si="537"/>
        <v>RV</v>
      </c>
      <c r="B6270" s="5" t="str">
        <f t="shared" si="538"/>
        <v>325</v>
      </c>
      <c r="C6270" s="5" t="s">
        <v>2008</v>
      </c>
      <c r="D6270" s="5" t="s">
        <v>994</v>
      </c>
      <c r="E6270" s="8">
        <v>16417</v>
      </c>
      <c r="F6270" s="8">
        <v>16517</v>
      </c>
      <c r="G6270" s="5">
        <f t="shared" si="539"/>
        <v>100</v>
      </c>
      <c r="H6270" s="5">
        <v>53</v>
      </c>
      <c r="I6270" s="12">
        <v>31</v>
      </c>
      <c r="J6270" s="105">
        <f t="shared" si="533"/>
        <v>16475.490566037737</v>
      </c>
      <c r="K6270" s="71">
        <v>16497</v>
      </c>
      <c r="L6270" s="5" t="s">
        <v>3219</v>
      </c>
      <c r="N6270" s="5" t="s">
        <v>5172</v>
      </c>
      <c r="O6270" s="5" t="s">
        <v>1978</v>
      </c>
      <c r="R6270" s="5" t="str">
        <f t="shared" si="536"/>
        <v/>
      </c>
      <c r="T6270" s="5" t="str">
        <f t="shared" si="534"/>
        <v>RV</v>
      </c>
    </row>
    <row r="6271" spans="1:20" x14ac:dyDescent="0.2">
      <c r="A6271" s="5" t="str">
        <f t="shared" si="537"/>
        <v>RV</v>
      </c>
      <c r="B6271" s="5" t="str">
        <f t="shared" si="538"/>
        <v>326</v>
      </c>
      <c r="C6271" s="5" t="s">
        <v>2009</v>
      </c>
      <c r="D6271" s="5" t="s">
        <v>994</v>
      </c>
      <c r="E6271" s="8">
        <v>16417</v>
      </c>
      <c r="F6271" s="8">
        <v>16517</v>
      </c>
      <c r="G6271" s="5">
        <f t="shared" si="539"/>
        <v>100</v>
      </c>
      <c r="H6271" s="5">
        <v>53</v>
      </c>
      <c r="I6271" s="12">
        <v>32</v>
      </c>
      <c r="J6271" s="105">
        <f t="shared" ref="J6271:J6334" si="540">E6271+(G6271/H6271)*I6271</f>
        <v>16477.377358490565</v>
      </c>
      <c r="K6271" s="71">
        <v>16497</v>
      </c>
      <c r="L6271" s="5" t="s">
        <v>3219</v>
      </c>
      <c r="N6271" s="5" t="s">
        <v>5172</v>
      </c>
      <c r="O6271" s="5" t="s">
        <v>1978</v>
      </c>
      <c r="R6271" s="5" t="str">
        <f t="shared" si="536"/>
        <v/>
      </c>
      <c r="T6271" s="5" t="str">
        <f t="shared" si="534"/>
        <v>RV</v>
      </c>
    </row>
    <row r="6272" spans="1:20" x14ac:dyDescent="0.2">
      <c r="A6272" s="5" t="str">
        <f t="shared" si="537"/>
        <v>RV</v>
      </c>
      <c r="B6272" s="5" t="str">
        <f t="shared" si="538"/>
        <v>340</v>
      </c>
      <c r="C6272" s="5" t="s">
        <v>2010</v>
      </c>
      <c r="D6272" s="5" t="s">
        <v>994</v>
      </c>
      <c r="E6272" s="8">
        <v>16417</v>
      </c>
      <c r="F6272" s="8">
        <v>16517</v>
      </c>
      <c r="G6272" s="5">
        <f t="shared" si="539"/>
        <v>100</v>
      </c>
      <c r="H6272" s="5">
        <v>53</v>
      </c>
      <c r="I6272" s="12">
        <v>33</v>
      </c>
      <c r="J6272" s="105">
        <f t="shared" si="540"/>
        <v>16479.264150943396</v>
      </c>
      <c r="K6272" s="71">
        <v>16497</v>
      </c>
      <c r="L6272" s="5" t="s">
        <v>3219</v>
      </c>
      <c r="N6272" s="5" t="s">
        <v>5172</v>
      </c>
      <c r="O6272" s="5" t="s">
        <v>1978</v>
      </c>
      <c r="R6272" s="5" t="str">
        <f t="shared" si="536"/>
        <v/>
      </c>
      <c r="T6272" s="5" t="str">
        <f t="shared" si="534"/>
        <v>RV</v>
      </c>
    </row>
    <row r="6273" spans="1:20" x14ac:dyDescent="0.2">
      <c r="A6273" s="5" t="str">
        <f t="shared" si="537"/>
        <v>RV</v>
      </c>
      <c r="B6273" s="5" t="str">
        <f t="shared" si="538"/>
        <v>341</v>
      </c>
      <c r="C6273" s="5" t="s">
        <v>2011</v>
      </c>
      <c r="D6273" s="5" t="s">
        <v>994</v>
      </c>
      <c r="E6273" s="8">
        <v>16417</v>
      </c>
      <c r="F6273" s="8">
        <v>16517</v>
      </c>
      <c r="G6273" s="5">
        <f t="shared" si="539"/>
        <v>100</v>
      </c>
      <c r="H6273" s="5">
        <v>53</v>
      </c>
      <c r="I6273" s="12">
        <v>34</v>
      </c>
      <c r="J6273" s="105">
        <f t="shared" si="540"/>
        <v>16481.150943396227</v>
      </c>
      <c r="K6273" s="71">
        <v>16497</v>
      </c>
      <c r="L6273" s="5" t="s">
        <v>3219</v>
      </c>
      <c r="N6273" s="5" t="s">
        <v>5172</v>
      </c>
      <c r="O6273" s="5" t="s">
        <v>1978</v>
      </c>
      <c r="R6273" s="5" t="str">
        <f t="shared" si="536"/>
        <v/>
      </c>
      <c r="T6273" s="5" t="str">
        <f t="shared" si="534"/>
        <v>RV</v>
      </c>
    </row>
    <row r="6274" spans="1:20" x14ac:dyDescent="0.2">
      <c r="A6274" s="5" t="str">
        <f t="shared" si="537"/>
        <v>RV</v>
      </c>
      <c r="B6274" s="5" t="str">
        <f t="shared" si="538"/>
        <v>342</v>
      </c>
      <c r="C6274" s="5" t="s">
        <v>2012</v>
      </c>
      <c r="D6274" s="5" t="s">
        <v>994</v>
      </c>
      <c r="E6274" s="8">
        <v>16417</v>
      </c>
      <c r="F6274" s="8">
        <v>16517</v>
      </c>
      <c r="G6274" s="5">
        <f t="shared" si="539"/>
        <v>100</v>
      </c>
      <c r="H6274" s="5">
        <v>53</v>
      </c>
      <c r="I6274" s="12">
        <v>35</v>
      </c>
      <c r="J6274" s="105">
        <f t="shared" si="540"/>
        <v>16483.037735849055</v>
      </c>
      <c r="K6274" s="71">
        <v>16497</v>
      </c>
      <c r="L6274" s="5" t="s">
        <v>3219</v>
      </c>
      <c r="N6274" s="5" t="s">
        <v>5172</v>
      </c>
      <c r="O6274" s="5" t="s">
        <v>1978</v>
      </c>
      <c r="R6274" s="5" t="str">
        <f t="shared" si="536"/>
        <v/>
      </c>
      <c r="T6274" s="5" t="str">
        <f t="shared" si="534"/>
        <v>RV</v>
      </c>
    </row>
    <row r="6275" spans="1:20" x14ac:dyDescent="0.2">
      <c r="A6275" s="5" t="str">
        <f t="shared" si="537"/>
        <v>RV</v>
      </c>
      <c r="B6275" s="5" t="str">
        <f t="shared" si="538"/>
        <v>343</v>
      </c>
      <c r="C6275" s="5" t="s">
        <v>2013</v>
      </c>
      <c r="D6275" s="5" t="s">
        <v>994</v>
      </c>
      <c r="E6275" s="8">
        <v>16417</v>
      </c>
      <c r="F6275" s="8">
        <v>16517</v>
      </c>
      <c r="G6275" s="5">
        <f t="shared" si="539"/>
        <v>100</v>
      </c>
      <c r="H6275" s="5">
        <v>53</v>
      </c>
      <c r="I6275" s="12">
        <v>36</v>
      </c>
      <c r="J6275" s="105">
        <f t="shared" si="540"/>
        <v>16484.924528301886</v>
      </c>
      <c r="K6275" s="71">
        <v>16497</v>
      </c>
      <c r="L6275" s="5" t="s">
        <v>3219</v>
      </c>
      <c r="N6275" s="5" t="s">
        <v>5172</v>
      </c>
      <c r="O6275" s="5" t="s">
        <v>1978</v>
      </c>
      <c r="R6275" s="5" t="str">
        <f t="shared" si="536"/>
        <v/>
      </c>
      <c r="T6275" s="5" t="str">
        <f t="shared" ref="T6275:T6338" si="541">LEFT(C6275,2)</f>
        <v>RV</v>
      </c>
    </row>
    <row r="6276" spans="1:20" x14ac:dyDescent="0.2">
      <c r="A6276" s="5" t="str">
        <f t="shared" si="537"/>
        <v>RV</v>
      </c>
      <c r="B6276" s="5" t="str">
        <f t="shared" si="538"/>
        <v>344</v>
      </c>
      <c r="C6276" s="5" t="s">
        <v>2014</v>
      </c>
      <c r="D6276" s="5" t="s">
        <v>994</v>
      </c>
      <c r="E6276" s="8">
        <v>16417</v>
      </c>
      <c r="F6276" s="8">
        <v>16517</v>
      </c>
      <c r="G6276" s="5">
        <f t="shared" si="539"/>
        <v>100</v>
      </c>
      <c r="H6276" s="5">
        <v>53</v>
      </c>
      <c r="I6276" s="12">
        <v>37</v>
      </c>
      <c r="J6276" s="105">
        <f t="shared" si="540"/>
        <v>16486.811320754718</v>
      </c>
      <c r="K6276" s="71">
        <v>16497</v>
      </c>
      <c r="L6276" s="5" t="s">
        <v>3219</v>
      </c>
      <c r="N6276" s="5" t="s">
        <v>5172</v>
      </c>
      <c r="O6276" s="5" t="s">
        <v>1978</v>
      </c>
      <c r="R6276" s="5" t="str">
        <f t="shared" si="536"/>
        <v/>
      </c>
      <c r="T6276" s="5" t="str">
        <f t="shared" si="541"/>
        <v>RV</v>
      </c>
    </row>
    <row r="6277" spans="1:20" x14ac:dyDescent="0.2">
      <c r="A6277" s="5" t="str">
        <f t="shared" si="537"/>
        <v>RV</v>
      </c>
      <c r="B6277" s="5" t="str">
        <f t="shared" si="538"/>
        <v>345</v>
      </c>
      <c r="C6277" s="5" t="s">
        <v>2015</v>
      </c>
      <c r="D6277" s="5" t="s">
        <v>994</v>
      </c>
      <c r="E6277" s="8">
        <v>16417</v>
      </c>
      <c r="F6277" s="8">
        <v>16517</v>
      </c>
      <c r="G6277" s="5">
        <f t="shared" si="539"/>
        <v>100</v>
      </c>
      <c r="H6277" s="5">
        <v>53</v>
      </c>
      <c r="I6277" s="12">
        <v>38</v>
      </c>
      <c r="J6277" s="105">
        <f t="shared" si="540"/>
        <v>16488.698113207549</v>
      </c>
      <c r="K6277" s="71">
        <v>16497</v>
      </c>
      <c r="L6277" s="5" t="s">
        <v>3219</v>
      </c>
      <c r="N6277" s="5" t="s">
        <v>5172</v>
      </c>
      <c r="O6277" s="5" t="s">
        <v>1978</v>
      </c>
      <c r="R6277" s="5" t="str">
        <f t="shared" si="536"/>
        <v/>
      </c>
      <c r="T6277" s="5" t="str">
        <f t="shared" si="541"/>
        <v>RV</v>
      </c>
    </row>
    <row r="6278" spans="1:20" x14ac:dyDescent="0.2">
      <c r="A6278" s="5" t="str">
        <f t="shared" si="537"/>
        <v>RV</v>
      </c>
      <c r="B6278" s="5" t="str">
        <f t="shared" si="538"/>
        <v>346</v>
      </c>
      <c r="C6278" s="5" t="s">
        <v>2016</v>
      </c>
      <c r="D6278" s="5" t="s">
        <v>994</v>
      </c>
      <c r="E6278" s="8">
        <v>16417</v>
      </c>
      <c r="F6278" s="8">
        <v>16517</v>
      </c>
      <c r="G6278" s="5">
        <f t="shared" si="539"/>
        <v>100</v>
      </c>
      <c r="H6278" s="5">
        <v>53</v>
      </c>
      <c r="I6278" s="12">
        <v>39</v>
      </c>
      <c r="J6278" s="105">
        <f t="shared" si="540"/>
        <v>16490.584905660377</v>
      </c>
      <c r="K6278" s="71">
        <v>16497</v>
      </c>
      <c r="L6278" s="5" t="s">
        <v>3219</v>
      </c>
      <c r="N6278" s="5" t="s">
        <v>5172</v>
      </c>
      <c r="O6278" s="5" t="s">
        <v>1978</v>
      </c>
      <c r="R6278" s="5" t="str">
        <f t="shared" si="536"/>
        <v/>
      </c>
      <c r="T6278" s="5" t="str">
        <f t="shared" si="541"/>
        <v>RV</v>
      </c>
    </row>
    <row r="6279" spans="1:20" x14ac:dyDescent="0.2">
      <c r="A6279" s="5" t="str">
        <f t="shared" si="537"/>
        <v>RV</v>
      </c>
      <c r="B6279" s="5" t="str">
        <f t="shared" si="538"/>
        <v>347</v>
      </c>
      <c r="C6279" s="5" t="s">
        <v>2017</v>
      </c>
      <c r="D6279" s="5" t="s">
        <v>994</v>
      </c>
      <c r="E6279" s="8">
        <v>16417</v>
      </c>
      <c r="F6279" s="8">
        <v>16517</v>
      </c>
      <c r="G6279" s="5">
        <f t="shared" si="539"/>
        <v>100</v>
      </c>
      <c r="H6279" s="5">
        <v>53</v>
      </c>
      <c r="I6279" s="12">
        <v>40</v>
      </c>
      <c r="J6279" s="105">
        <f t="shared" si="540"/>
        <v>16492.471698113208</v>
      </c>
      <c r="K6279" s="71">
        <v>16497</v>
      </c>
      <c r="L6279" s="5" t="s">
        <v>3219</v>
      </c>
      <c r="N6279" s="5" t="s">
        <v>5172</v>
      </c>
      <c r="O6279" s="5" t="s">
        <v>1978</v>
      </c>
      <c r="R6279" s="5" t="str">
        <f t="shared" si="536"/>
        <v/>
      </c>
      <c r="T6279" s="5" t="str">
        <f t="shared" si="541"/>
        <v>RV</v>
      </c>
    </row>
    <row r="6280" spans="1:20" x14ac:dyDescent="0.2">
      <c r="A6280" s="5" t="str">
        <f t="shared" si="537"/>
        <v>RV</v>
      </c>
      <c r="B6280" s="5" t="str">
        <f t="shared" si="538"/>
        <v>348</v>
      </c>
      <c r="C6280" s="5" t="s">
        <v>2018</v>
      </c>
      <c r="D6280" s="5" t="s">
        <v>1951</v>
      </c>
      <c r="G6280" s="5"/>
      <c r="H6280" s="5"/>
      <c r="I6280" s="5">
        <v>1</v>
      </c>
      <c r="J6280" s="71">
        <v>16497</v>
      </c>
      <c r="K6280" s="71">
        <v>16497</v>
      </c>
      <c r="L6280" s="5" t="s">
        <v>3219</v>
      </c>
      <c r="N6280" s="5" t="s">
        <v>2760</v>
      </c>
      <c r="O6280" s="5" t="s">
        <v>2020</v>
      </c>
      <c r="R6280" s="5" t="str">
        <f t="shared" si="536"/>
        <v/>
      </c>
      <c r="T6280" s="5" t="str">
        <f t="shared" si="541"/>
        <v>RV</v>
      </c>
    </row>
    <row r="6281" spans="1:20" x14ac:dyDescent="0.2">
      <c r="A6281" s="5" t="str">
        <f t="shared" si="537"/>
        <v>RV</v>
      </c>
      <c r="B6281" s="5" t="str">
        <f t="shared" si="538"/>
        <v>349</v>
      </c>
      <c r="C6281" s="5" t="s">
        <v>2021</v>
      </c>
      <c r="D6281" s="5" t="s">
        <v>1951</v>
      </c>
      <c r="G6281" s="5"/>
      <c r="H6281" s="5"/>
      <c r="I6281" s="5">
        <v>2</v>
      </c>
      <c r="J6281" s="71">
        <v>16528</v>
      </c>
      <c r="K6281" s="71">
        <v>16528</v>
      </c>
      <c r="L6281" s="5" t="s">
        <v>3219</v>
      </c>
      <c r="N6281" s="5" t="s">
        <v>2760</v>
      </c>
      <c r="O6281" s="5" t="s">
        <v>2020</v>
      </c>
      <c r="R6281" s="5" t="str">
        <f t="shared" ref="R6281:R6344" si="542">IF(VLOOKUP(C6281,Convs,11,FALSE)=0,"",VLOOKUP(C6281,Convs,11,FALSE))</f>
        <v/>
      </c>
      <c r="T6281" s="5" t="str">
        <f t="shared" si="541"/>
        <v>RV</v>
      </c>
    </row>
    <row r="6282" spans="1:20" x14ac:dyDescent="0.2">
      <c r="A6282" s="5" t="str">
        <f t="shared" si="537"/>
        <v>RV</v>
      </c>
      <c r="B6282" s="5" t="str">
        <f t="shared" si="538"/>
        <v>350</v>
      </c>
      <c r="C6282" s="5" t="s">
        <v>2022</v>
      </c>
      <c r="D6282" s="5" t="s">
        <v>1951</v>
      </c>
      <c r="G6282" s="5"/>
      <c r="H6282" s="5"/>
      <c r="I6282" s="5">
        <v>3</v>
      </c>
      <c r="J6282" s="71">
        <v>16528</v>
      </c>
      <c r="K6282" s="71">
        <v>16528</v>
      </c>
      <c r="L6282" s="5" t="s">
        <v>3219</v>
      </c>
      <c r="N6282" s="5" t="s">
        <v>2760</v>
      </c>
      <c r="O6282" s="5" t="s">
        <v>2020</v>
      </c>
      <c r="R6282" s="5" t="str">
        <f t="shared" si="542"/>
        <v/>
      </c>
      <c r="T6282" s="5" t="str">
        <f t="shared" si="541"/>
        <v>RV</v>
      </c>
    </row>
    <row r="6283" spans="1:20" x14ac:dyDescent="0.2">
      <c r="A6283" s="5" t="str">
        <f t="shared" si="537"/>
        <v>RV</v>
      </c>
      <c r="B6283" s="5" t="str">
        <f t="shared" si="538"/>
        <v>351</v>
      </c>
      <c r="C6283" s="5" t="s">
        <v>2023</v>
      </c>
      <c r="D6283" s="5" t="s">
        <v>994</v>
      </c>
      <c r="E6283" s="8">
        <v>16417</v>
      </c>
      <c r="F6283" s="8">
        <v>16517</v>
      </c>
      <c r="G6283" s="5">
        <f t="shared" ref="G6283:G6296" si="543">F6283-E6283</f>
        <v>100</v>
      </c>
      <c r="H6283" s="5">
        <v>53</v>
      </c>
      <c r="I6283" s="12">
        <v>41</v>
      </c>
      <c r="J6283" s="105">
        <f t="shared" si="540"/>
        <v>16494.358490566039</v>
      </c>
      <c r="K6283" s="71">
        <v>16497</v>
      </c>
      <c r="L6283" s="5" t="s">
        <v>3219</v>
      </c>
      <c r="N6283" s="5" t="s">
        <v>5172</v>
      </c>
      <c r="O6283" s="5" t="s">
        <v>1978</v>
      </c>
      <c r="R6283" s="5" t="str">
        <f t="shared" si="542"/>
        <v/>
      </c>
      <c r="T6283" s="5" t="str">
        <f t="shared" si="541"/>
        <v>RV</v>
      </c>
    </row>
    <row r="6284" spans="1:20" x14ac:dyDescent="0.2">
      <c r="A6284" s="5" t="str">
        <f t="shared" si="537"/>
        <v>RV</v>
      </c>
      <c r="B6284" s="5" t="str">
        <f t="shared" si="538"/>
        <v>352</v>
      </c>
      <c r="C6284" s="5" t="s">
        <v>2024</v>
      </c>
      <c r="D6284" s="5" t="s">
        <v>994</v>
      </c>
      <c r="E6284" s="8">
        <v>16417</v>
      </c>
      <c r="F6284" s="8">
        <v>16517</v>
      </c>
      <c r="G6284" s="5">
        <f t="shared" si="543"/>
        <v>100</v>
      </c>
      <c r="H6284" s="5">
        <v>53</v>
      </c>
      <c r="I6284" s="12">
        <v>42</v>
      </c>
      <c r="J6284" s="105">
        <f t="shared" si="540"/>
        <v>16496.245283018867</v>
      </c>
      <c r="K6284" s="71">
        <v>16497</v>
      </c>
      <c r="L6284" s="5" t="s">
        <v>3219</v>
      </c>
      <c r="N6284" s="5" t="s">
        <v>5172</v>
      </c>
      <c r="O6284" s="5" t="s">
        <v>1978</v>
      </c>
      <c r="R6284" s="5" t="str">
        <f t="shared" si="542"/>
        <v/>
      </c>
      <c r="T6284" s="5" t="str">
        <f t="shared" si="541"/>
        <v>RV</v>
      </c>
    </row>
    <row r="6285" spans="1:20" x14ac:dyDescent="0.2">
      <c r="A6285" s="5" t="str">
        <f t="shared" si="537"/>
        <v>RV</v>
      </c>
      <c r="B6285" s="5" t="str">
        <f t="shared" si="538"/>
        <v>353</v>
      </c>
      <c r="C6285" s="5" t="s">
        <v>2025</v>
      </c>
      <c r="D6285" s="5" t="s">
        <v>994</v>
      </c>
      <c r="E6285" s="8">
        <v>16417</v>
      </c>
      <c r="F6285" s="8">
        <v>16517</v>
      </c>
      <c r="G6285" s="5">
        <f t="shared" si="543"/>
        <v>100</v>
      </c>
      <c r="H6285" s="5">
        <v>53</v>
      </c>
      <c r="I6285" s="12">
        <v>43</v>
      </c>
      <c r="J6285" s="105">
        <f t="shared" si="540"/>
        <v>16498.132075471698</v>
      </c>
      <c r="K6285" s="71">
        <v>16497</v>
      </c>
      <c r="L6285" s="5" t="s">
        <v>3219</v>
      </c>
      <c r="N6285" s="5" t="s">
        <v>5172</v>
      </c>
      <c r="O6285" s="5" t="s">
        <v>1978</v>
      </c>
      <c r="R6285" s="5" t="str">
        <f t="shared" si="542"/>
        <v/>
      </c>
      <c r="T6285" s="5" t="str">
        <f t="shared" si="541"/>
        <v>RV</v>
      </c>
    </row>
    <row r="6286" spans="1:20" x14ac:dyDescent="0.2">
      <c r="A6286" s="5" t="str">
        <f t="shared" si="537"/>
        <v>RV</v>
      </c>
      <c r="B6286" s="5" t="str">
        <f t="shared" si="538"/>
        <v>354</v>
      </c>
      <c r="C6286" s="5" t="s">
        <v>2026</v>
      </c>
      <c r="D6286" s="5" t="s">
        <v>994</v>
      </c>
      <c r="E6286" s="8">
        <v>16417</v>
      </c>
      <c r="F6286" s="8">
        <v>16517</v>
      </c>
      <c r="G6286" s="5">
        <f t="shared" si="543"/>
        <v>100</v>
      </c>
      <c r="H6286" s="5">
        <v>53</v>
      </c>
      <c r="I6286" s="12">
        <v>44</v>
      </c>
      <c r="J6286" s="105">
        <f t="shared" si="540"/>
        <v>16500.018867924529</v>
      </c>
      <c r="K6286" s="71">
        <v>16497</v>
      </c>
      <c r="L6286" s="5" t="s">
        <v>3219</v>
      </c>
      <c r="N6286" s="5" t="s">
        <v>5172</v>
      </c>
      <c r="O6286" s="5" t="s">
        <v>1978</v>
      </c>
      <c r="R6286" s="5" t="str">
        <f t="shared" si="542"/>
        <v/>
      </c>
      <c r="T6286" s="5" t="str">
        <f t="shared" si="541"/>
        <v>RV</v>
      </c>
    </row>
    <row r="6287" spans="1:20" x14ac:dyDescent="0.2">
      <c r="A6287" s="5" t="str">
        <f t="shared" si="537"/>
        <v>RV</v>
      </c>
      <c r="B6287" s="5" t="str">
        <f t="shared" si="538"/>
        <v>355</v>
      </c>
      <c r="C6287" s="5" t="s">
        <v>2027</v>
      </c>
      <c r="D6287" s="5" t="s">
        <v>994</v>
      </c>
      <c r="E6287" s="8">
        <v>16417</v>
      </c>
      <c r="F6287" s="8">
        <v>16517</v>
      </c>
      <c r="G6287" s="5">
        <f t="shared" si="543"/>
        <v>100</v>
      </c>
      <c r="H6287" s="5">
        <v>53</v>
      </c>
      <c r="I6287" s="12">
        <v>45</v>
      </c>
      <c r="J6287" s="105">
        <f t="shared" si="540"/>
        <v>16501.905660377357</v>
      </c>
      <c r="K6287" s="71">
        <v>16497</v>
      </c>
      <c r="L6287" s="5" t="s">
        <v>3219</v>
      </c>
      <c r="N6287" s="5" t="s">
        <v>5172</v>
      </c>
      <c r="O6287" s="5" t="s">
        <v>1978</v>
      </c>
      <c r="R6287" s="5" t="str">
        <f t="shared" si="542"/>
        <v/>
      </c>
      <c r="T6287" s="5" t="str">
        <f t="shared" si="541"/>
        <v>RV</v>
      </c>
    </row>
    <row r="6288" spans="1:20" x14ac:dyDescent="0.2">
      <c r="A6288" s="5" t="str">
        <f t="shared" ref="A6288:A6351" si="544">LEFT(C6288,2)</f>
        <v>RV</v>
      </c>
      <c r="B6288" s="5" t="str">
        <f t="shared" ref="B6288:B6351" si="545">RIGHT(C6288,3)</f>
        <v>356</v>
      </c>
      <c r="C6288" s="5" t="s">
        <v>2028</v>
      </c>
      <c r="D6288" s="5" t="s">
        <v>994</v>
      </c>
      <c r="E6288" s="8">
        <v>16417</v>
      </c>
      <c r="F6288" s="8">
        <v>16517</v>
      </c>
      <c r="G6288" s="5">
        <f t="shared" si="543"/>
        <v>100</v>
      </c>
      <c r="H6288" s="5">
        <v>53</v>
      </c>
      <c r="I6288" s="12">
        <v>46</v>
      </c>
      <c r="J6288" s="105">
        <f t="shared" si="540"/>
        <v>16503.792452830188</v>
      </c>
      <c r="K6288" s="71">
        <v>16497</v>
      </c>
      <c r="L6288" s="5" t="s">
        <v>3219</v>
      </c>
      <c r="N6288" s="5" t="s">
        <v>5172</v>
      </c>
      <c r="O6288" s="5" t="s">
        <v>1978</v>
      </c>
      <c r="R6288" s="5" t="str">
        <f t="shared" si="542"/>
        <v/>
      </c>
      <c r="T6288" s="5" t="str">
        <f t="shared" si="541"/>
        <v>RV</v>
      </c>
    </row>
    <row r="6289" spans="1:20" x14ac:dyDescent="0.2">
      <c r="A6289" s="5" t="str">
        <f t="shared" si="544"/>
        <v>RV</v>
      </c>
      <c r="B6289" s="5" t="str">
        <f t="shared" si="545"/>
        <v>357</v>
      </c>
      <c r="C6289" s="5" t="s">
        <v>2029</v>
      </c>
      <c r="D6289" s="5" t="s">
        <v>994</v>
      </c>
      <c r="E6289" s="8">
        <v>16417</v>
      </c>
      <c r="F6289" s="8">
        <v>16517</v>
      </c>
      <c r="G6289" s="5">
        <f t="shared" si="543"/>
        <v>100</v>
      </c>
      <c r="H6289" s="5">
        <v>53</v>
      </c>
      <c r="I6289" s="12">
        <v>47</v>
      </c>
      <c r="J6289" s="105">
        <f t="shared" si="540"/>
        <v>16505.67924528302</v>
      </c>
      <c r="K6289" s="71">
        <v>16497</v>
      </c>
      <c r="L6289" s="5" t="s">
        <v>3219</v>
      </c>
      <c r="N6289" s="5" t="s">
        <v>5172</v>
      </c>
      <c r="O6289" s="5" t="s">
        <v>1978</v>
      </c>
      <c r="R6289" s="5" t="str">
        <f t="shared" si="542"/>
        <v/>
      </c>
      <c r="T6289" s="5" t="str">
        <f t="shared" si="541"/>
        <v>RV</v>
      </c>
    </row>
    <row r="6290" spans="1:20" x14ac:dyDescent="0.2">
      <c r="A6290" s="5" t="str">
        <f t="shared" si="544"/>
        <v>RV</v>
      </c>
      <c r="B6290" s="5" t="str">
        <f t="shared" si="545"/>
        <v>358</v>
      </c>
      <c r="C6290" s="5" t="s">
        <v>2030</v>
      </c>
      <c r="D6290" s="5" t="s">
        <v>994</v>
      </c>
      <c r="E6290" s="8">
        <v>16417</v>
      </c>
      <c r="F6290" s="8">
        <v>16517</v>
      </c>
      <c r="G6290" s="5">
        <f t="shared" si="543"/>
        <v>100</v>
      </c>
      <c r="H6290" s="5">
        <v>53</v>
      </c>
      <c r="I6290" s="12">
        <v>48</v>
      </c>
      <c r="J6290" s="105">
        <f t="shared" si="540"/>
        <v>16507.566037735851</v>
      </c>
      <c r="K6290" s="71">
        <v>16497</v>
      </c>
      <c r="L6290" s="5" t="s">
        <v>3219</v>
      </c>
      <c r="N6290" s="5" t="s">
        <v>5172</v>
      </c>
      <c r="O6290" s="5" t="s">
        <v>1978</v>
      </c>
      <c r="R6290" s="5" t="str">
        <f t="shared" si="542"/>
        <v/>
      </c>
      <c r="T6290" s="5" t="str">
        <f t="shared" si="541"/>
        <v>RV</v>
      </c>
    </row>
    <row r="6291" spans="1:20" x14ac:dyDescent="0.2">
      <c r="A6291" s="5" t="str">
        <f t="shared" si="544"/>
        <v>RV</v>
      </c>
      <c r="B6291" s="5" t="str">
        <f t="shared" si="545"/>
        <v>359</v>
      </c>
      <c r="C6291" s="5" t="s">
        <v>2031</v>
      </c>
      <c r="D6291" s="5" t="s">
        <v>994</v>
      </c>
      <c r="E6291" s="8">
        <v>16417</v>
      </c>
      <c r="F6291" s="8">
        <v>16517</v>
      </c>
      <c r="G6291" s="5">
        <f t="shared" si="543"/>
        <v>100</v>
      </c>
      <c r="H6291" s="5">
        <v>53</v>
      </c>
      <c r="I6291" s="12">
        <v>49</v>
      </c>
      <c r="J6291" s="105">
        <f t="shared" si="540"/>
        <v>16509.452830188678</v>
      </c>
      <c r="K6291" s="71">
        <v>16497</v>
      </c>
      <c r="L6291" s="5" t="s">
        <v>3219</v>
      </c>
      <c r="N6291" s="5" t="s">
        <v>5172</v>
      </c>
      <c r="O6291" s="5" t="s">
        <v>1978</v>
      </c>
      <c r="R6291" s="5" t="str">
        <f t="shared" si="542"/>
        <v/>
      </c>
      <c r="T6291" s="5" t="str">
        <f t="shared" si="541"/>
        <v>RV</v>
      </c>
    </row>
    <row r="6292" spans="1:20" x14ac:dyDescent="0.2">
      <c r="A6292" s="5" t="str">
        <f t="shared" si="544"/>
        <v>RV</v>
      </c>
      <c r="B6292" s="5" t="str">
        <f t="shared" si="545"/>
        <v>360</v>
      </c>
      <c r="C6292" s="5" t="s">
        <v>2032</v>
      </c>
      <c r="D6292" s="5" t="s">
        <v>994</v>
      </c>
      <c r="E6292" s="8">
        <v>16417</v>
      </c>
      <c r="F6292" s="8">
        <v>16517</v>
      </c>
      <c r="G6292" s="5">
        <f t="shared" si="543"/>
        <v>100</v>
      </c>
      <c r="H6292" s="5">
        <v>53</v>
      </c>
      <c r="I6292" s="12">
        <v>50</v>
      </c>
      <c r="J6292" s="105">
        <f t="shared" si="540"/>
        <v>16511.33962264151</v>
      </c>
      <c r="K6292" s="71">
        <v>16497</v>
      </c>
      <c r="L6292" s="5" t="s">
        <v>3219</v>
      </c>
      <c r="N6292" s="5" t="s">
        <v>5172</v>
      </c>
      <c r="O6292" s="5" t="s">
        <v>1978</v>
      </c>
      <c r="R6292" s="5" t="str">
        <f t="shared" si="542"/>
        <v/>
      </c>
      <c r="T6292" s="5" t="str">
        <f t="shared" si="541"/>
        <v>RV</v>
      </c>
    </row>
    <row r="6293" spans="1:20" x14ac:dyDescent="0.2">
      <c r="A6293" s="5" t="str">
        <f t="shared" si="544"/>
        <v>RV</v>
      </c>
      <c r="B6293" s="5" t="str">
        <f t="shared" si="545"/>
        <v>361</v>
      </c>
      <c r="C6293" s="5" t="s">
        <v>2033</v>
      </c>
      <c r="D6293" s="5" t="s">
        <v>994</v>
      </c>
      <c r="E6293" s="8">
        <v>16417</v>
      </c>
      <c r="F6293" s="8">
        <v>16517</v>
      </c>
      <c r="G6293" s="5">
        <f t="shared" si="543"/>
        <v>100</v>
      </c>
      <c r="H6293" s="5">
        <v>53</v>
      </c>
      <c r="I6293" s="12">
        <v>51</v>
      </c>
      <c r="J6293" s="105">
        <f t="shared" si="540"/>
        <v>16513.226415094341</v>
      </c>
      <c r="K6293" s="71">
        <v>16497</v>
      </c>
      <c r="L6293" s="5" t="s">
        <v>3219</v>
      </c>
      <c r="N6293" s="5" t="s">
        <v>5172</v>
      </c>
      <c r="O6293" s="5" t="s">
        <v>1978</v>
      </c>
      <c r="R6293" s="5" t="str">
        <f t="shared" si="542"/>
        <v/>
      </c>
      <c r="T6293" s="5" t="str">
        <f t="shared" si="541"/>
        <v>RV</v>
      </c>
    </row>
    <row r="6294" spans="1:20" x14ac:dyDescent="0.2">
      <c r="A6294" s="5" t="str">
        <f t="shared" si="544"/>
        <v>RV</v>
      </c>
      <c r="B6294" s="5" t="str">
        <f t="shared" si="545"/>
        <v>362</v>
      </c>
      <c r="C6294" s="5" t="s">
        <v>2034</v>
      </c>
      <c r="D6294" s="5" t="s">
        <v>994</v>
      </c>
      <c r="E6294" s="8">
        <v>16417</v>
      </c>
      <c r="F6294" s="8">
        <v>16517</v>
      </c>
      <c r="G6294" s="5">
        <f t="shared" si="543"/>
        <v>100</v>
      </c>
      <c r="H6294" s="5">
        <v>53</v>
      </c>
      <c r="I6294" s="12">
        <v>52</v>
      </c>
      <c r="J6294" s="105">
        <f t="shared" si="540"/>
        <v>16515.113207547169</v>
      </c>
      <c r="K6294" s="71">
        <v>16497</v>
      </c>
      <c r="L6294" s="5" t="s">
        <v>3219</v>
      </c>
      <c r="N6294" s="5" t="s">
        <v>5172</v>
      </c>
      <c r="O6294" s="5" t="s">
        <v>1978</v>
      </c>
      <c r="R6294" s="5" t="str">
        <f t="shared" si="542"/>
        <v/>
      </c>
      <c r="T6294" s="5" t="str">
        <f t="shared" si="541"/>
        <v>RV</v>
      </c>
    </row>
    <row r="6295" spans="1:20" x14ac:dyDescent="0.2">
      <c r="A6295" s="5" t="str">
        <f t="shared" si="544"/>
        <v>RV</v>
      </c>
      <c r="B6295" s="5" t="str">
        <f t="shared" si="545"/>
        <v>363</v>
      </c>
      <c r="C6295" s="5" t="s">
        <v>2035</v>
      </c>
      <c r="D6295" s="5" t="s">
        <v>994</v>
      </c>
      <c r="E6295" s="8">
        <v>16417</v>
      </c>
      <c r="F6295" s="8">
        <v>16517</v>
      </c>
      <c r="G6295" s="5">
        <f t="shared" si="543"/>
        <v>100</v>
      </c>
      <c r="H6295" s="5">
        <v>53</v>
      </c>
      <c r="I6295" s="12">
        <v>53</v>
      </c>
      <c r="J6295" s="105">
        <f t="shared" si="540"/>
        <v>16517</v>
      </c>
      <c r="K6295" s="71">
        <v>16497</v>
      </c>
      <c r="L6295" s="5" t="s">
        <v>3219</v>
      </c>
      <c r="N6295" s="5" t="s">
        <v>5172</v>
      </c>
      <c r="O6295" s="5" t="s">
        <v>1978</v>
      </c>
      <c r="R6295" s="5" t="str">
        <f t="shared" si="542"/>
        <v/>
      </c>
      <c r="T6295" s="5" t="str">
        <f t="shared" si="541"/>
        <v>RV</v>
      </c>
    </row>
    <row r="6296" spans="1:20" x14ac:dyDescent="0.2">
      <c r="A6296" s="5" t="str">
        <f t="shared" si="544"/>
        <v>RV</v>
      </c>
      <c r="B6296" s="5" t="str">
        <f t="shared" si="545"/>
        <v>364</v>
      </c>
      <c r="C6296" s="5" t="s">
        <v>2036</v>
      </c>
      <c r="D6296" s="5" t="s">
        <v>1951</v>
      </c>
      <c r="E6296" s="8">
        <v>16525</v>
      </c>
      <c r="F6296" s="8">
        <v>16536</v>
      </c>
      <c r="G6296" s="5">
        <f t="shared" si="543"/>
        <v>11</v>
      </c>
      <c r="H6296" s="5">
        <v>4</v>
      </c>
      <c r="I6296" s="12">
        <v>1</v>
      </c>
      <c r="J6296" s="105">
        <f t="shared" si="540"/>
        <v>16527.75</v>
      </c>
      <c r="K6296" s="71">
        <v>16497</v>
      </c>
      <c r="L6296" s="5" t="s">
        <v>3219</v>
      </c>
      <c r="N6296" s="5" t="s">
        <v>2761</v>
      </c>
      <c r="O6296" s="5" t="s">
        <v>2038</v>
      </c>
      <c r="R6296" s="5" t="str">
        <f t="shared" si="542"/>
        <v/>
      </c>
      <c r="T6296" s="5" t="str">
        <f t="shared" si="541"/>
        <v>RV</v>
      </c>
    </row>
    <row r="6297" spans="1:20" x14ac:dyDescent="0.2">
      <c r="A6297" s="5" t="str">
        <f t="shared" si="544"/>
        <v>RV</v>
      </c>
      <c r="B6297" s="5" t="str">
        <f t="shared" si="545"/>
        <v>365</v>
      </c>
      <c r="C6297" s="5" t="s">
        <v>2039</v>
      </c>
      <c r="D6297" s="5" t="s">
        <v>1951</v>
      </c>
      <c r="E6297" s="8">
        <v>16525</v>
      </c>
      <c r="F6297" s="8">
        <v>16536</v>
      </c>
      <c r="G6297" s="5">
        <f t="shared" ref="G6297:G6300" si="546">F6297-E6297</f>
        <v>11</v>
      </c>
      <c r="H6297" s="5">
        <v>4</v>
      </c>
      <c r="I6297" s="12">
        <v>2</v>
      </c>
      <c r="J6297" s="105">
        <f t="shared" si="540"/>
        <v>16530.5</v>
      </c>
      <c r="K6297" s="71">
        <v>16528</v>
      </c>
      <c r="L6297" s="5" t="s">
        <v>3219</v>
      </c>
      <c r="N6297" s="5" t="s">
        <v>2761</v>
      </c>
      <c r="O6297" s="5" t="s">
        <v>2038</v>
      </c>
      <c r="R6297" s="5" t="str">
        <f t="shared" si="542"/>
        <v/>
      </c>
      <c r="T6297" s="5" t="str">
        <f t="shared" si="541"/>
        <v>RV</v>
      </c>
    </row>
    <row r="6298" spans="1:20" x14ac:dyDescent="0.2">
      <c r="A6298" s="5" t="str">
        <f t="shared" si="544"/>
        <v>RV</v>
      </c>
      <c r="B6298" s="5" t="str">
        <f t="shared" si="545"/>
        <v>366</v>
      </c>
      <c r="C6298" s="5" t="s">
        <v>2040</v>
      </c>
      <c r="D6298" s="5" t="s">
        <v>1951</v>
      </c>
      <c r="E6298" s="8">
        <v>16525</v>
      </c>
      <c r="F6298" s="8">
        <v>16536</v>
      </c>
      <c r="G6298" s="5">
        <f t="shared" si="546"/>
        <v>11</v>
      </c>
      <c r="H6298" s="5">
        <v>4</v>
      </c>
      <c r="I6298" s="12">
        <v>3</v>
      </c>
      <c r="J6298" s="105">
        <f t="shared" si="540"/>
        <v>16533.25</v>
      </c>
      <c r="K6298" s="71">
        <v>16528</v>
      </c>
      <c r="L6298" s="5" t="s">
        <v>3219</v>
      </c>
      <c r="N6298" s="5" t="s">
        <v>2761</v>
      </c>
      <c r="O6298" s="5" t="s">
        <v>2038</v>
      </c>
      <c r="R6298" s="5" t="str">
        <f t="shared" si="542"/>
        <v/>
      </c>
      <c r="T6298" s="5" t="str">
        <f t="shared" si="541"/>
        <v>RV</v>
      </c>
    </row>
    <row r="6299" spans="1:20" x14ac:dyDescent="0.2">
      <c r="A6299" s="5" t="str">
        <f t="shared" si="544"/>
        <v>RV</v>
      </c>
      <c r="B6299" s="5" t="str">
        <f t="shared" si="545"/>
        <v>367</v>
      </c>
      <c r="C6299" s="5" t="s">
        <v>2041</v>
      </c>
      <c r="D6299" s="5" t="s">
        <v>1951</v>
      </c>
      <c r="E6299" s="8">
        <v>16525</v>
      </c>
      <c r="F6299" s="8">
        <v>16536</v>
      </c>
      <c r="G6299" s="5">
        <f t="shared" si="546"/>
        <v>11</v>
      </c>
      <c r="H6299" s="5">
        <v>4</v>
      </c>
      <c r="I6299" s="12">
        <v>4</v>
      </c>
      <c r="J6299" s="105">
        <f t="shared" si="540"/>
        <v>16536</v>
      </c>
      <c r="K6299" s="71">
        <v>16528</v>
      </c>
      <c r="L6299" s="5" t="s">
        <v>3219</v>
      </c>
      <c r="N6299" s="5" t="s">
        <v>2761</v>
      </c>
      <c r="O6299" s="5" t="s">
        <v>2038</v>
      </c>
      <c r="R6299" s="5" t="str">
        <f t="shared" si="542"/>
        <v/>
      </c>
      <c r="T6299" s="5" t="str">
        <f t="shared" si="541"/>
        <v>RV</v>
      </c>
    </row>
    <row r="6300" spans="1:20" x14ac:dyDescent="0.2">
      <c r="A6300" s="5" t="str">
        <f t="shared" si="544"/>
        <v>SZ</v>
      </c>
      <c r="B6300" s="5" t="str">
        <f t="shared" si="545"/>
        <v>958</v>
      </c>
      <c r="C6300" s="5" t="s">
        <v>2043</v>
      </c>
      <c r="D6300" s="5" t="s">
        <v>3237</v>
      </c>
      <c r="E6300" s="8">
        <v>16441</v>
      </c>
      <c r="F6300" s="8">
        <v>16519</v>
      </c>
      <c r="G6300" s="5">
        <f t="shared" si="546"/>
        <v>78</v>
      </c>
      <c r="H6300" s="5">
        <v>52</v>
      </c>
      <c r="I6300" s="12">
        <v>1</v>
      </c>
      <c r="J6300" s="105">
        <f t="shared" si="540"/>
        <v>16442.5</v>
      </c>
      <c r="K6300" s="71">
        <v>16438</v>
      </c>
      <c r="L6300" s="5" t="s">
        <v>3219</v>
      </c>
      <c r="N6300" s="5" t="s">
        <v>5156</v>
      </c>
      <c r="O6300" s="5" t="s">
        <v>2044</v>
      </c>
      <c r="R6300" s="5" t="str">
        <f t="shared" si="542"/>
        <v/>
      </c>
      <c r="T6300" s="5" t="str">
        <f t="shared" si="541"/>
        <v>SZ</v>
      </c>
    </row>
    <row r="6301" spans="1:20" x14ac:dyDescent="0.2">
      <c r="A6301" s="5" t="str">
        <f t="shared" si="544"/>
        <v>SZ</v>
      </c>
      <c r="B6301" s="5" t="str">
        <f t="shared" si="545"/>
        <v>959</v>
      </c>
      <c r="C6301" s="5" t="s">
        <v>2045</v>
      </c>
      <c r="D6301" s="5" t="s">
        <v>3237</v>
      </c>
      <c r="E6301" s="8">
        <v>16441</v>
      </c>
      <c r="F6301" s="8">
        <v>16519</v>
      </c>
      <c r="G6301" s="5">
        <f t="shared" ref="G6301:G6341" si="547">F6301-E6301</f>
        <v>78</v>
      </c>
      <c r="H6301" s="5">
        <v>52</v>
      </c>
      <c r="I6301" s="12">
        <v>2</v>
      </c>
      <c r="J6301" s="105">
        <f t="shared" si="540"/>
        <v>16444</v>
      </c>
      <c r="K6301" s="71">
        <v>16438</v>
      </c>
      <c r="L6301" s="5" t="s">
        <v>3219</v>
      </c>
      <c r="N6301" s="5" t="s">
        <v>5156</v>
      </c>
      <c r="O6301" s="5" t="s">
        <v>2044</v>
      </c>
      <c r="R6301" s="5" t="str">
        <f t="shared" si="542"/>
        <v/>
      </c>
      <c r="T6301" s="5" t="str">
        <f t="shared" si="541"/>
        <v>SZ</v>
      </c>
    </row>
    <row r="6302" spans="1:20" x14ac:dyDescent="0.2">
      <c r="A6302" s="5" t="str">
        <f t="shared" si="544"/>
        <v>SZ</v>
      </c>
      <c r="B6302" s="5" t="str">
        <f t="shared" si="545"/>
        <v>960</v>
      </c>
      <c r="C6302" s="5" t="s">
        <v>2046</v>
      </c>
      <c r="D6302" s="5" t="s">
        <v>3237</v>
      </c>
      <c r="E6302" s="8">
        <v>16441</v>
      </c>
      <c r="F6302" s="8">
        <v>16519</v>
      </c>
      <c r="G6302" s="5">
        <f t="shared" si="547"/>
        <v>78</v>
      </c>
      <c r="H6302" s="5">
        <v>52</v>
      </c>
      <c r="I6302" s="12">
        <v>3</v>
      </c>
      <c r="J6302" s="105">
        <f t="shared" si="540"/>
        <v>16445.5</v>
      </c>
      <c r="K6302" s="71">
        <v>16438</v>
      </c>
      <c r="L6302" s="5" t="s">
        <v>3219</v>
      </c>
      <c r="N6302" s="5" t="s">
        <v>5156</v>
      </c>
      <c r="O6302" s="5" t="s">
        <v>2044</v>
      </c>
      <c r="R6302" s="5" t="str">
        <f t="shared" si="542"/>
        <v/>
      </c>
      <c r="T6302" s="5" t="str">
        <f t="shared" si="541"/>
        <v>SZ</v>
      </c>
    </row>
    <row r="6303" spans="1:20" x14ac:dyDescent="0.2">
      <c r="A6303" s="5" t="str">
        <f t="shared" si="544"/>
        <v>SZ</v>
      </c>
      <c r="B6303" s="5" t="str">
        <f t="shared" si="545"/>
        <v>961</v>
      </c>
      <c r="C6303" s="5" t="s">
        <v>2047</v>
      </c>
      <c r="D6303" s="5" t="s">
        <v>3237</v>
      </c>
      <c r="E6303" s="8">
        <v>16441</v>
      </c>
      <c r="F6303" s="8">
        <v>16519</v>
      </c>
      <c r="G6303" s="5">
        <f t="shared" si="547"/>
        <v>78</v>
      </c>
      <c r="H6303" s="5">
        <v>52</v>
      </c>
      <c r="I6303" s="12">
        <v>4</v>
      </c>
      <c r="J6303" s="105">
        <f t="shared" si="540"/>
        <v>16447</v>
      </c>
      <c r="K6303" s="71">
        <v>16438</v>
      </c>
      <c r="L6303" s="5" t="s">
        <v>3219</v>
      </c>
      <c r="N6303" s="5" t="s">
        <v>5156</v>
      </c>
      <c r="O6303" s="5" t="s">
        <v>2044</v>
      </c>
      <c r="R6303" s="5" t="str">
        <f t="shared" si="542"/>
        <v/>
      </c>
      <c r="T6303" s="5" t="str">
        <f t="shared" si="541"/>
        <v>SZ</v>
      </c>
    </row>
    <row r="6304" spans="1:20" x14ac:dyDescent="0.2">
      <c r="A6304" s="5" t="str">
        <f t="shared" si="544"/>
        <v>SZ</v>
      </c>
      <c r="B6304" s="5" t="str">
        <f t="shared" si="545"/>
        <v>962</v>
      </c>
      <c r="C6304" s="5" t="s">
        <v>2048</v>
      </c>
      <c r="D6304" s="5" t="s">
        <v>3237</v>
      </c>
      <c r="E6304" s="8">
        <v>16441</v>
      </c>
      <c r="F6304" s="8">
        <v>16519</v>
      </c>
      <c r="G6304" s="5">
        <f t="shared" si="547"/>
        <v>78</v>
      </c>
      <c r="H6304" s="5">
        <v>52</v>
      </c>
      <c r="I6304" s="12">
        <v>5</v>
      </c>
      <c r="J6304" s="105">
        <f t="shared" si="540"/>
        <v>16448.5</v>
      </c>
      <c r="K6304" s="71">
        <v>16438</v>
      </c>
      <c r="L6304" s="5" t="s">
        <v>3219</v>
      </c>
      <c r="N6304" s="5" t="s">
        <v>5156</v>
      </c>
      <c r="O6304" s="5" t="s">
        <v>2044</v>
      </c>
      <c r="R6304" s="5" t="str">
        <f t="shared" si="542"/>
        <v/>
      </c>
      <c r="T6304" s="5" t="str">
        <f t="shared" si="541"/>
        <v>SZ</v>
      </c>
    </row>
    <row r="6305" spans="1:20" x14ac:dyDescent="0.2">
      <c r="A6305" s="5" t="str">
        <f t="shared" si="544"/>
        <v>SZ</v>
      </c>
      <c r="B6305" s="5" t="str">
        <f t="shared" si="545"/>
        <v>963</v>
      </c>
      <c r="C6305" s="5" t="s">
        <v>2049</v>
      </c>
      <c r="D6305" s="5" t="s">
        <v>3237</v>
      </c>
      <c r="E6305" s="8">
        <v>16441</v>
      </c>
      <c r="F6305" s="8">
        <v>16519</v>
      </c>
      <c r="G6305" s="5">
        <f t="shared" si="547"/>
        <v>78</v>
      </c>
      <c r="H6305" s="5">
        <v>52</v>
      </c>
      <c r="I6305" s="12">
        <v>6</v>
      </c>
      <c r="J6305" s="105">
        <f t="shared" si="540"/>
        <v>16450</v>
      </c>
      <c r="K6305" s="71">
        <v>16438</v>
      </c>
      <c r="L6305" s="5" t="s">
        <v>3219</v>
      </c>
      <c r="N6305" s="5" t="s">
        <v>5156</v>
      </c>
      <c r="O6305" s="5" t="s">
        <v>2044</v>
      </c>
      <c r="R6305" s="5" t="str">
        <f t="shared" si="542"/>
        <v/>
      </c>
      <c r="T6305" s="5" t="str">
        <f t="shared" si="541"/>
        <v>SZ</v>
      </c>
    </row>
    <row r="6306" spans="1:20" x14ac:dyDescent="0.2">
      <c r="A6306" s="5" t="str">
        <f t="shared" si="544"/>
        <v>SZ</v>
      </c>
      <c r="B6306" s="5" t="str">
        <f t="shared" si="545"/>
        <v>964</v>
      </c>
      <c r="C6306" s="5" t="s">
        <v>2050</v>
      </c>
      <c r="D6306" s="5" t="s">
        <v>3237</v>
      </c>
      <c r="E6306" s="8">
        <v>16441</v>
      </c>
      <c r="F6306" s="8">
        <v>16519</v>
      </c>
      <c r="G6306" s="5">
        <f t="shared" si="547"/>
        <v>78</v>
      </c>
      <c r="H6306" s="5">
        <v>52</v>
      </c>
      <c r="I6306" s="12">
        <v>7</v>
      </c>
      <c r="J6306" s="105">
        <f t="shared" si="540"/>
        <v>16451.5</v>
      </c>
      <c r="K6306" s="71">
        <v>16438</v>
      </c>
      <c r="L6306" s="5" t="s">
        <v>3219</v>
      </c>
      <c r="N6306" s="5" t="s">
        <v>5156</v>
      </c>
      <c r="O6306" s="5" t="s">
        <v>2044</v>
      </c>
      <c r="R6306" s="5" t="str">
        <f t="shared" si="542"/>
        <v/>
      </c>
      <c r="T6306" s="5" t="str">
        <f t="shared" si="541"/>
        <v>SZ</v>
      </c>
    </row>
    <row r="6307" spans="1:20" x14ac:dyDescent="0.2">
      <c r="A6307" s="5" t="str">
        <f t="shared" si="544"/>
        <v>SZ</v>
      </c>
      <c r="B6307" s="5" t="str">
        <f t="shared" si="545"/>
        <v>965</v>
      </c>
      <c r="C6307" s="5" t="s">
        <v>2051</v>
      </c>
      <c r="D6307" s="5" t="s">
        <v>3237</v>
      </c>
      <c r="E6307" s="8">
        <v>16441</v>
      </c>
      <c r="F6307" s="8">
        <v>16519</v>
      </c>
      <c r="G6307" s="5">
        <f t="shared" si="547"/>
        <v>78</v>
      </c>
      <c r="H6307" s="5">
        <v>52</v>
      </c>
      <c r="I6307" s="12">
        <v>8</v>
      </c>
      <c r="J6307" s="105">
        <f t="shared" si="540"/>
        <v>16453</v>
      </c>
      <c r="K6307" s="71">
        <v>16438</v>
      </c>
      <c r="L6307" s="5" t="s">
        <v>3219</v>
      </c>
      <c r="N6307" s="5" t="s">
        <v>5156</v>
      </c>
      <c r="O6307" s="5" t="s">
        <v>2044</v>
      </c>
      <c r="R6307" s="5" t="str">
        <f t="shared" si="542"/>
        <v/>
      </c>
      <c r="T6307" s="5" t="str">
        <f t="shared" si="541"/>
        <v>SZ</v>
      </c>
    </row>
    <row r="6308" spans="1:20" x14ac:dyDescent="0.2">
      <c r="A6308" s="5" t="str">
        <f t="shared" si="544"/>
        <v>SZ</v>
      </c>
      <c r="B6308" s="5" t="str">
        <f t="shared" si="545"/>
        <v>966</v>
      </c>
      <c r="C6308" s="5" t="s">
        <v>2052</v>
      </c>
      <c r="D6308" s="5" t="s">
        <v>3237</v>
      </c>
      <c r="E6308" s="8">
        <v>16441</v>
      </c>
      <c r="F6308" s="8">
        <v>16519</v>
      </c>
      <c r="G6308" s="5">
        <f t="shared" si="547"/>
        <v>78</v>
      </c>
      <c r="H6308" s="5">
        <v>52</v>
      </c>
      <c r="I6308" s="12">
        <v>9</v>
      </c>
      <c r="J6308" s="105">
        <f t="shared" si="540"/>
        <v>16454.5</v>
      </c>
      <c r="K6308" s="71">
        <v>16438</v>
      </c>
      <c r="L6308" s="5" t="s">
        <v>3219</v>
      </c>
      <c r="N6308" s="5" t="s">
        <v>5156</v>
      </c>
      <c r="O6308" s="5" t="s">
        <v>2044</v>
      </c>
      <c r="R6308" s="5" t="str">
        <f t="shared" si="542"/>
        <v/>
      </c>
      <c r="T6308" s="5" t="str">
        <f t="shared" si="541"/>
        <v>SZ</v>
      </c>
    </row>
    <row r="6309" spans="1:20" x14ac:dyDescent="0.2">
      <c r="A6309" s="5" t="str">
        <f t="shared" si="544"/>
        <v>SZ</v>
      </c>
      <c r="B6309" s="5" t="str">
        <f t="shared" si="545"/>
        <v>967</v>
      </c>
      <c r="C6309" s="5" t="s">
        <v>2053</v>
      </c>
      <c r="D6309" s="5" t="s">
        <v>3237</v>
      </c>
      <c r="E6309" s="8">
        <v>16441</v>
      </c>
      <c r="F6309" s="8">
        <v>16519</v>
      </c>
      <c r="G6309" s="5">
        <f t="shared" si="547"/>
        <v>78</v>
      </c>
      <c r="H6309" s="5">
        <v>52</v>
      </c>
      <c r="I6309" s="12">
        <v>10</v>
      </c>
      <c r="J6309" s="105">
        <f t="shared" si="540"/>
        <v>16456</v>
      </c>
      <c r="K6309" s="71">
        <v>16438</v>
      </c>
      <c r="L6309" s="5" t="s">
        <v>3219</v>
      </c>
      <c r="N6309" s="5" t="s">
        <v>5156</v>
      </c>
      <c r="O6309" s="5" t="s">
        <v>2044</v>
      </c>
      <c r="R6309" s="5" t="str">
        <f t="shared" si="542"/>
        <v/>
      </c>
      <c r="T6309" s="5" t="str">
        <f t="shared" si="541"/>
        <v>SZ</v>
      </c>
    </row>
    <row r="6310" spans="1:20" x14ac:dyDescent="0.2">
      <c r="A6310" s="5" t="str">
        <f t="shared" si="544"/>
        <v>SZ</v>
      </c>
      <c r="B6310" s="5" t="str">
        <f t="shared" si="545"/>
        <v>968</v>
      </c>
      <c r="C6310" s="5" t="s">
        <v>2054</v>
      </c>
      <c r="D6310" s="5" t="s">
        <v>3237</v>
      </c>
      <c r="E6310" s="8">
        <v>16441</v>
      </c>
      <c r="F6310" s="8">
        <v>16519</v>
      </c>
      <c r="G6310" s="5">
        <f t="shared" si="547"/>
        <v>78</v>
      </c>
      <c r="H6310" s="5">
        <v>52</v>
      </c>
      <c r="I6310" s="12">
        <v>11</v>
      </c>
      <c r="J6310" s="105">
        <f t="shared" si="540"/>
        <v>16457.5</v>
      </c>
      <c r="K6310" s="71">
        <v>16438</v>
      </c>
      <c r="L6310" s="5" t="s">
        <v>3219</v>
      </c>
      <c r="N6310" s="5" t="s">
        <v>5156</v>
      </c>
      <c r="O6310" s="5" t="s">
        <v>2044</v>
      </c>
      <c r="R6310" s="5" t="str">
        <f t="shared" si="542"/>
        <v/>
      </c>
      <c r="T6310" s="5" t="str">
        <f t="shared" si="541"/>
        <v>SZ</v>
      </c>
    </row>
    <row r="6311" spans="1:20" x14ac:dyDescent="0.2">
      <c r="A6311" s="5" t="str">
        <f t="shared" si="544"/>
        <v>SZ</v>
      </c>
      <c r="B6311" s="5" t="str">
        <f t="shared" si="545"/>
        <v>969</v>
      </c>
      <c r="C6311" s="5" t="s">
        <v>2055</v>
      </c>
      <c r="D6311" s="5" t="s">
        <v>3237</v>
      </c>
      <c r="E6311" s="8">
        <v>16441</v>
      </c>
      <c r="F6311" s="8">
        <v>16519</v>
      </c>
      <c r="G6311" s="5">
        <f t="shared" si="547"/>
        <v>78</v>
      </c>
      <c r="H6311" s="5">
        <v>52</v>
      </c>
      <c r="I6311" s="12">
        <v>12</v>
      </c>
      <c r="J6311" s="105">
        <f t="shared" si="540"/>
        <v>16459</v>
      </c>
      <c r="K6311" s="71">
        <v>16438</v>
      </c>
      <c r="L6311" s="5" t="s">
        <v>3219</v>
      </c>
      <c r="N6311" s="5" t="s">
        <v>5156</v>
      </c>
      <c r="O6311" s="5" t="s">
        <v>2044</v>
      </c>
      <c r="R6311" s="5" t="str">
        <f t="shared" si="542"/>
        <v/>
      </c>
      <c r="T6311" s="5" t="str">
        <f t="shared" si="541"/>
        <v>SZ</v>
      </c>
    </row>
    <row r="6312" spans="1:20" x14ac:dyDescent="0.2">
      <c r="A6312" s="5" t="str">
        <f t="shared" si="544"/>
        <v>SZ</v>
      </c>
      <c r="B6312" s="5" t="str">
        <f t="shared" si="545"/>
        <v>970</v>
      </c>
      <c r="C6312" s="5" t="s">
        <v>2056</v>
      </c>
      <c r="D6312" s="5" t="s">
        <v>3237</v>
      </c>
      <c r="E6312" s="8">
        <v>16441</v>
      </c>
      <c r="F6312" s="8">
        <v>16519</v>
      </c>
      <c r="G6312" s="5">
        <f t="shared" si="547"/>
        <v>78</v>
      </c>
      <c r="H6312" s="5">
        <v>52</v>
      </c>
      <c r="I6312" s="12">
        <v>13</v>
      </c>
      <c r="J6312" s="105">
        <f t="shared" si="540"/>
        <v>16460.5</v>
      </c>
      <c r="K6312" s="71">
        <v>16438</v>
      </c>
      <c r="L6312" s="5" t="s">
        <v>3219</v>
      </c>
      <c r="N6312" s="5" t="s">
        <v>5156</v>
      </c>
      <c r="O6312" s="5" t="s">
        <v>2044</v>
      </c>
      <c r="R6312" s="5" t="str">
        <f t="shared" si="542"/>
        <v/>
      </c>
      <c r="T6312" s="5" t="str">
        <f t="shared" si="541"/>
        <v>SZ</v>
      </c>
    </row>
    <row r="6313" spans="1:20" x14ac:dyDescent="0.2">
      <c r="A6313" s="5" t="str">
        <f t="shared" si="544"/>
        <v>SZ</v>
      </c>
      <c r="B6313" s="5" t="str">
        <f t="shared" si="545"/>
        <v>971</v>
      </c>
      <c r="C6313" s="5" t="s">
        <v>2057</v>
      </c>
      <c r="D6313" s="5" t="s">
        <v>3237</v>
      </c>
      <c r="E6313" s="8">
        <v>16441</v>
      </c>
      <c r="F6313" s="8">
        <v>16519</v>
      </c>
      <c r="G6313" s="5">
        <f t="shared" si="547"/>
        <v>78</v>
      </c>
      <c r="H6313" s="5">
        <v>52</v>
      </c>
      <c r="I6313" s="12">
        <v>14</v>
      </c>
      <c r="J6313" s="105">
        <f t="shared" si="540"/>
        <v>16462</v>
      </c>
      <c r="K6313" s="71">
        <v>16469</v>
      </c>
      <c r="L6313" s="5" t="s">
        <v>3219</v>
      </c>
      <c r="N6313" s="5" t="s">
        <v>5156</v>
      </c>
      <c r="O6313" s="5" t="s">
        <v>2044</v>
      </c>
      <c r="R6313" s="5" t="str">
        <f t="shared" si="542"/>
        <v/>
      </c>
      <c r="T6313" s="5" t="str">
        <f t="shared" si="541"/>
        <v>SZ</v>
      </c>
    </row>
    <row r="6314" spans="1:20" x14ac:dyDescent="0.2">
      <c r="A6314" s="5" t="str">
        <f t="shared" si="544"/>
        <v>SZ</v>
      </c>
      <c r="B6314" s="5" t="str">
        <f t="shared" si="545"/>
        <v>972</v>
      </c>
      <c r="C6314" s="5" t="s">
        <v>2058</v>
      </c>
      <c r="D6314" s="5" t="s">
        <v>3237</v>
      </c>
      <c r="E6314" s="8">
        <v>16441</v>
      </c>
      <c r="F6314" s="8">
        <v>16519</v>
      </c>
      <c r="G6314" s="5">
        <f t="shared" si="547"/>
        <v>78</v>
      </c>
      <c r="H6314" s="5">
        <v>52</v>
      </c>
      <c r="I6314" s="12">
        <v>15</v>
      </c>
      <c r="J6314" s="105">
        <f t="shared" si="540"/>
        <v>16463.5</v>
      </c>
      <c r="K6314" s="71">
        <v>16469</v>
      </c>
      <c r="L6314" s="5" t="s">
        <v>3219</v>
      </c>
      <c r="N6314" s="5" t="s">
        <v>5156</v>
      </c>
      <c r="O6314" s="5" t="s">
        <v>2044</v>
      </c>
      <c r="R6314" s="5" t="str">
        <f t="shared" si="542"/>
        <v/>
      </c>
      <c r="T6314" s="5" t="str">
        <f t="shared" si="541"/>
        <v>SZ</v>
      </c>
    </row>
    <row r="6315" spans="1:20" x14ac:dyDescent="0.2">
      <c r="A6315" s="5" t="str">
        <f t="shared" si="544"/>
        <v>SZ</v>
      </c>
      <c r="B6315" s="5" t="str">
        <f t="shared" si="545"/>
        <v>973</v>
      </c>
      <c r="C6315" s="5" t="s">
        <v>2059</v>
      </c>
      <c r="D6315" s="5" t="s">
        <v>3237</v>
      </c>
      <c r="E6315" s="8">
        <v>16441</v>
      </c>
      <c r="F6315" s="8">
        <v>16519</v>
      </c>
      <c r="G6315" s="5">
        <f t="shared" si="547"/>
        <v>78</v>
      </c>
      <c r="H6315" s="5">
        <v>52</v>
      </c>
      <c r="I6315" s="12">
        <v>16</v>
      </c>
      <c r="J6315" s="105">
        <f t="shared" si="540"/>
        <v>16465</v>
      </c>
      <c r="K6315" s="71">
        <v>16469</v>
      </c>
      <c r="L6315" s="5" t="s">
        <v>3219</v>
      </c>
      <c r="N6315" s="5" t="s">
        <v>5156</v>
      </c>
      <c r="O6315" s="5" t="s">
        <v>2044</v>
      </c>
      <c r="R6315" s="5" t="str">
        <f t="shared" si="542"/>
        <v/>
      </c>
      <c r="T6315" s="5" t="str">
        <f t="shared" si="541"/>
        <v>SZ</v>
      </c>
    </row>
    <row r="6316" spans="1:20" x14ac:dyDescent="0.2">
      <c r="A6316" s="5" t="str">
        <f t="shared" si="544"/>
        <v>SZ</v>
      </c>
      <c r="B6316" s="5" t="str">
        <f t="shared" si="545"/>
        <v>974</v>
      </c>
      <c r="C6316" s="5" t="s">
        <v>2060</v>
      </c>
      <c r="D6316" s="5" t="s">
        <v>3237</v>
      </c>
      <c r="E6316" s="8">
        <v>16441</v>
      </c>
      <c r="F6316" s="8">
        <v>16519</v>
      </c>
      <c r="G6316" s="5">
        <f t="shared" si="547"/>
        <v>78</v>
      </c>
      <c r="H6316" s="5">
        <v>52</v>
      </c>
      <c r="I6316" s="12">
        <v>17</v>
      </c>
      <c r="J6316" s="105">
        <f t="shared" si="540"/>
        <v>16466.5</v>
      </c>
      <c r="K6316" s="71">
        <v>16469</v>
      </c>
      <c r="L6316" s="5" t="s">
        <v>3219</v>
      </c>
      <c r="N6316" s="5" t="s">
        <v>5156</v>
      </c>
      <c r="O6316" s="5" t="s">
        <v>2044</v>
      </c>
      <c r="R6316" s="5" t="str">
        <f t="shared" si="542"/>
        <v/>
      </c>
      <c r="T6316" s="5" t="str">
        <f t="shared" si="541"/>
        <v>SZ</v>
      </c>
    </row>
    <row r="6317" spans="1:20" x14ac:dyDescent="0.2">
      <c r="A6317" s="5" t="str">
        <f t="shared" si="544"/>
        <v>SZ</v>
      </c>
      <c r="B6317" s="5" t="str">
        <f t="shared" si="545"/>
        <v>975</v>
      </c>
      <c r="C6317" s="5" t="s">
        <v>2061</v>
      </c>
      <c r="D6317" s="5" t="s">
        <v>3237</v>
      </c>
      <c r="E6317" s="8">
        <v>16441</v>
      </c>
      <c r="F6317" s="8">
        <v>16519</v>
      </c>
      <c r="G6317" s="5">
        <f t="shared" si="547"/>
        <v>78</v>
      </c>
      <c r="H6317" s="5">
        <v>52</v>
      </c>
      <c r="I6317" s="12">
        <v>18</v>
      </c>
      <c r="J6317" s="105">
        <f t="shared" si="540"/>
        <v>16468</v>
      </c>
      <c r="K6317" s="71">
        <v>16469</v>
      </c>
      <c r="L6317" s="5" t="s">
        <v>3219</v>
      </c>
      <c r="N6317" s="5" t="s">
        <v>5156</v>
      </c>
      <c r="O6317" s="5" t="s">
        <v>2044</v>
      </c>
      <c r="R6317" s="5" t="str">
        <f t="shared" si="542"/>
        <v/>
      </c>
      <c r="T6317" s="5" t="str">
        <f t="shared" si="541"/>
        <v>SZ</v>
      </c>
    </row>
    <row r="6318" spans="1:20" x14ac:dyDescent="0.2">
      <c r="A6318" s="5" t="str">
        <f t="shared" si="544"/>
        <v>SZ</v>
      </c>
      <c r="B6318" s="5" t="str">
        <f t="shared" si="545"/>
        <v>976</v>
      </c>
      <c r="C6318" s="5" t="s">
        <v>2062</v>
      </c>
      <c r="D6318" s="5" t="s">
        <v>3237</v>
      </c>
      <c r="E6318" s="8">
        <v>16441</v>
      </c>
      <c r="F6318" s="8">
        <v>16519</v>
      </c>
      <c r="G6318" s="5">
        <f t="shared" si="547"/>
        <v>78</v>
      </c>
      <c r="H6318" s="5">
        <v>52</v>
      </c>
      <c r="I6318" s="12">
        <v>19</v>
      </c>
      <c r="J6318" s="105">
        <f t="shared" si="540"/>
        <v>16469.5</v>
      </c>
      <c r="K6318" s="71">
        <v>16469</v>
      </c>
      <c r="L6318" s="5" t="s">
        <v>3219</v>
      </c>
      <c r="N6318" s="5" t="s">
        <v>5156</v>
      </c>
      <c r="O6318" s="5" t="s">
        <v>2044</v>
      </c>
      <c r="R6318" s="5" t="str">
        <f t="shared" si="542"/>
        <v/>
      </c>
      <c r="T6318" s="5" t="str">
        <f t="shared" si="541"/>
        <v>SZ</v>
      </c>
    </row>
    <row r="6319" spans="1:20" x14ac:dyDescent="0.2">
      <c r="A6319" s="5" t="str">
        <f t="shared" si="544"/>
        <v>SZ</v>
      </c>
      <c r="B6319" s="5" t="str">
        <f t="shared" si="545"/>
        <v>977</v>
      </c>
      <c r="C6319" s="5" t="s">
        <v>2063</v>
      </c>
      <c r="D6319" s="5" t="s">
        <v>3237</v>
      </c>
      <c r="E6319" s="8">
        <v>16441</v>
      </c>
      <c r="F6319" s="8">
        <v>16519</v>
      </c>
      <c r="G6319" s="5">
        <f t="shared" si="547"/>
        <v>78</v>
      </c>
      <c r="H6319" s="5">
        <v>52</v>
      </c>
      <c r="I6319" s="12">
        <v>20</v>
      </c>
      <c r="J6319" s="105">
        <f t="shared" si="540"/>
        <v>16471</v>
      </c>
      <c r="K6319" s="71">
        <v>16469</v>
      </c>
      <c r="L6319" s="5" t="s">
        <v>3219</v>
      </c>
      <c r="N6319" s="5" t="s">
        <v>5156</v>
      </c>
      <c r="O6319" s="5" t="s">
        <v>2044</v>
      </c>
      <c r="R6319" s="5" t="str">
        <f t="shared" si="542"/>
        <v/>
      </c>
      <c r="T6319" s="5" t="str">
        <f t="shared" si="541"/>
        <v>SZ</v>
      </c>
    </row>
    <row r="6320" spans="1:20" x14ac:dyDescent="0.2">
      <c r="A6320" s="5" t="str">
        <f t="shared" si="544"/>
        <v>SZ</v>
      </c>
      <c r="B6320" s="5" t="str">
        <f t="shared" si="545"/>
        <v>978</v>
      </c>
      <c r="C6320" s="5" t="s">
        <v>2064</v>
      </c>
      <c r="D6320" s="5" t="s">
        <v>3237</v>
      </c>
      <c r="E6320" s="8">
        <v>16441</v>
      </c>
      <c r="F6320" s="8">
        <v>16519</v>
      </c>
      <c r="G6320" s="5">
        <f t="shared" si="547"/>
        <v>78</v>
      </c>
      <c r="H6320" s="5">
        <v>52</v>
      </c>
      <c r="I6320" s="12">
        <v>21</v>
      </c>
      <c r="J6320" s="105">
        <f t="shared" si="540"/>
        <v>16472.5</v>
      </c>
      <c r="K6320" s="71">
        <v>16469</v>
      </c>
      <c r="L6320" s="5" t="s">
        <v>3219</v>
      </c>
      <c r="N6320" s="5" t="s">
        <v>5156</v>
      </c>
      <c r="O6320" s="5" t="s">
        <v>2044</v>
      </c>
      <c r="R6320" s="5" t="str">
        <f t="shared" si="542"/>
        <v/>
      </c>
      <c r="T6320" s="5" t="str">
        <f t="shared" si="541"/>
        <v>SZ</v>
      </c>
    </row>
    <row r="6321" spans="1:20" x14ac:dyDescent="0.2">
      <c r="A6321" s="5" t="str">
        <f t="shared" si="544"/>
        <v>SZ</v>
      </c>
      <c r="B6321" s="5" t="str">
        <f t="shared" si="545"/>
        <v>979</v>
      </c>
      <c r="C6321" s="5" t="s">
        <v>2065</v>
      </c>
      <c r="D6321" s="5" t="s">
        <v>3237</v>
      </c>
      <c r="E6321" s="8">
        <v>16441</v>
      </c>
      <c r="F6321" s="8">
        <v>16519</v>
      </c>
      <c r="G6321" s="5">
        <f t="shared" si="547"/>
        <v>78</v>
      </c>
      <c r="H6321" s="5">
        <v>52</v>
      </c>
      <c r="I6321" s="12">
        <v>22</v>
      </c>
      <c r="J6321" s="105">
        <f t="shared" si="540"/>
        <v>16474</v>
      </c>
      <c r="K6321" s="71">
        <v>16469</v>
      </c>
      <c r="L6321" s="5" t="s">
        <v>3219</v>
      </c>
      <c r="N6321" s="5" t="s">
        <v>5156</v>
      </c>
      <c r="O6321" s="5" t="s">
        <v>2044</v>
      </c>
      <c r="R6321" s="5" t="str">
        <f t="shared" si="542"/>
        <v/>
      </c>
      <c r="T6321" s="5" t="str">
        <f t="shared" si="541"/>
        <v>SZ</v>
      </c>
    </row>
    <row r="6322" spans="1:20" x14ac:dyDescent="0.2">
      <c r="A6322" s="5" t="str">
        <f t="shared" si="544"/>
        <v>SZ</v>
      </c>
      <c r="B6322" s="5" t="str">
        <f t="shared" si="545"/>
        <v>980</v>
      </c>
      <c r="C6322" s="5" t="s">
        <v>2066</v>
      </c>
      <c r="D6322" s="5" t="s">
        <v>3237</v>
      </c>
      <c r="E6322" s="8">
        <v>16441</v>
      </c>
      <c r="F6322" s="8">
        <v>16519</v>
      </c>
      <c r="G6322" s="5">
        <f t="shared" si="547"/>
        <v>78</v>
      </c>
      <c r="H6322" s="5">
        <v>52</v>
      </c>
      <c r="I6322" s="12">
        <v>23</v>
      </c>
      <c r="J6322" s="105">
        <f t="shared" si="540"/>
        <v>16475.5</v>
      </c>
      <c r="K6322" s="71">
        <v>16469</v>
      </c>
      <c r="L6322" s="5" t="s">
        <v>3219</v>
      </c>
      <c r="N6322" s="5" t="s">
        <v>5156</v>
      </c>
      <c r="O6322" s="5" t="s">
        <v>2044</v>
      </c>
      <c r="R6322" s="5" t="str">
        <f t="shared" si="542"/>
        <v/>
      </c>
      <c r="T6322" s="5" t="str">
        <f t="shared" si="541"/>
        <v>SZ</v>
      </c>
    </row>
    <row r="6323" spans="1:20" x14ac:dyDescent="0.2">
      <c r="A6323" s="5" t="str">
        <f t="shared" si="544"/>
        <v>SZ</v>
      </c>
      <c r="B6323" s="5" t="str">
        <f t="shared" si="545"/>
        <v>981</v>
      </c>
      <c r="C6323" s="5" t="s">
        <v>2067</v>
      </c>
      <c r="D6323" s="5" t="s">
        <v>3237</v>
      </c>
      <c r="E6323" s="8">
        <v>16441</v>
      </c>
      <c r="F6323" s="8">
        <v>16519</v>
      </c>
      <c r="G6323" s="5">
        <f t="shared" si="547"/>
        <v>78</v>
      </c>
      <c r="H6323" s="5">
        <v>52</v>
      </c>
      <c r="I6323" s="12">
        <v>24</v>
      </c>
      <c r="J6323" s="105">
        <f t="shared" si="540"/>
        <v>16477</v>
      </c>
      <c r="K6323" s="71">
        <v>16469</v>
      </c>
      <c r="L6323" s="5" t="s">
        <v>3219</v>
      </c>
      <c r="N6323" s="5" t="s">
        <v>5156</v>
      </c>
      <c r="O6323" s="5" t="s">
        <v>2044</v>
      </c>
      <c r="R6323" s="5" t="str">
        <f t="shared" si="542"/>
        <v/>
      </c>
      <c r="T6323" s="5" t="str">
        <f t="shared" si="541"/>
        <v>SZ</v>
      </c>
    </row>
    <row r="6324" spans="1:20" x14ac:dyDescent="0.2">
      <c r="A6324" s="5" t="str">
        <f t="shared" si="544"/>
        <v>SZ</v>
      </c>
      <c r="B6324" s="5" t="str">
        <f t="shared" si="545"/>
        <v>982</v>
      </c>
      <c r="C6324" s="5" t="s">
        <v>2068</v>
      </c>
      <c r="D6324" s="5" t="s">
        <v>3237</v>
      </c>
      <c r="E6324" s="8">
        <v>16441</v>
      </c>
      <c r="F6324" s="8">
        <v>16519</v>
      </c>
      <c r="G6324" s="5">
        <f t="shared" si="547"/>
        <v>78</v>
      </c>
      <c r="H6324" s="5">
        <v>52</v>
      </c>
      <c r="I6324" s="12">
        <v>25</v>
      </c>
      <c r="J6324" s="105">
        <f t="shared" si="540"/>
        <v>16478.5</v>
      </c>
      <c r="K6324" s="71">
        <v>16469</v>
      </c>
      <c r="L6324" s="5" t="s">
        <v>3219</v>
      </c>
      <c r="N6324" s="5" t="s">
        <v>5156</v>
      </c>
      <c r="O6324" s="5" t="s">
        <v>2044</v>
      </c>
      <c r="R6324" s="5" t="str">
        <f t="shared" si="542"/>
        <v/>
      </c>
      <c r="T6324" s="5" t="str">
        <f t="shared" si="541"/>
        <v>SZ</v>
      </c>
    </row>
    <row r="6325" spans="1:20" x14ac:dyDescent="0.2">
      <c r="A6325" s="5" t="str">
        <f t="shared" si="544"/>
        <v>SZ</v>
      </c>
      <c r="B6325" s="5" t="str">
        <f t="shared" si="545"/>
        <v>983</v>
      </c>
      <c r="C6325" s="5" t="s">
        <v>2069</v>
      </c>
      <c r="D6325" s="5" t="s">
        <v>3237</v>
      </c>
      <c r="E6325" s="8">
        <v>16441</v>
      </c>
      <c r="F6325" s="8">
        <v>16519</v>
      </c>
      <c r="G6325" s="5">
        <f t="shared" si="547"/>
        <v>78</v>
      </c>
      <c r="H6325" s="5">
        <v>52</v>
      </c>
      <c r="I6325" s="12">
        <v>26</v>
      </c>
      <c r="J6325" s="105">
        <f t="shared" si="540"/>
        <v>16480</v>
      </c>
      <c r="K6325" s="71">
        <v>16469</v>
      </c>
      <c r="L6325" s="5" t="s">
        <v>3219</v>
      </c>
      <c r="N6325" s="5" t="s">
        <v>5156</v>
      </c>
      <c r="O6325" s="5" t="s">
        <v>2044</v>
      </c>
      <c r="R6325" s="5" t="str">
        <f t="shared" si="542"/>
        <v/>
      </c>
      <c r="T6325" s="5" t="str">
        <f t="shared" si="541"/>
        <v>SZ</v>
      </c>
    </row>
    <row r="6326" spans="1:20" x14ac:dyDescent="0.2">
      <c r="A6326" s="5" t="str">
        <f t="shared" si="544"/>
        <v>SZ</v>
      </c>
      <c r="B6326" s="5" t="str">
        <f t="shared" si="545"/>
        <v>984</v>
      </c>
      <c r="C6326" s="5" t="s">
        <v>2070</v>
      </c>
      <c r="D6326" s="5" t="s">
        <v>3237</v>
      </c>
      <c r="E6326" s="8">
        <v>16441</v>
      </c>
      <c r="F6326" s="8">
        <v>16519</v>
      </c>
      <c r="G6326" s="5">
        <f t="shared" si="547"/>
        <v>78</v>
      </c>
      <c r="H6326" s="5">
        <v>52</v>
      </c>
      <c r="I6326" s="12">
        <v>27</v>
      </c>
      <c r="J6326" s="105">
        <f t="shared" si="540"/>
        <v>16481.5</v>
      </c>
      <c r="K6326" s="71">
        <v>16469</v>
      </c>
      <c r="L6326" s="5" t="s">
        <v>3219</v>
      </c>
      <c r="N6326" s="5" t="s">
        <v>5156</v>
      </c>
      <c r="O6326" s="5" t="s">
        <v>2044</v>
      </c>
      <c r="R6326" s="5" t="str">
        <f t="shared" si="542"/>
        <v/>
      </c>
      <c r="T6326" s="5" t="str">
        <f t="shared" si="541"/>
        <v>SZ</v>
      </c>
    </row>
    <row r="6327" spans="1:20" x14ac:dyDescent="0.2">
      <c r="A6327" s="5" t="str">
        <f t="shared" si="544"/>
        <v>SZ</v>
      </c>
      <c r="B6327" s="5" t="str">
        <f t="shared" si="545"/>
        <v>985</v>
      </c>
      <c r="C6327" s="5" t="s">
        <v>2071</v>
      </c>
      <c r="D6327" s="5" t="s">
        <v>3237</v>
      </c>
      <c r="E6327" s="8">
        <v>16441</v>
      </c>
      <c r="F6327" s="8">
        <v>16519</v>
      </c>
      <c r="G6327" s="5">
        <f t="shared" si="547"/>
        <v>78</v>
      </c>
      <c r="H6327" s="5">
        <v>52</v>
      </c>
      <c r="I6327" s="12">
        <v>28</v>
      </c>
      <c r="J6327" s="105">
        <f t="shared" si="540"/>
        <v>16483</v>
      </c>
      <c r="K6327" s="71">
        <v>16469</v>
      </c>
      <c r="L6327" s="5" t="s">
        <v>3219</v>
      </c>
      <c r="N6327" s="5" t="s">
        <v>5156</v>
      </c>
      <c r="O6327" s="5" t="s">
        <v>2044</v>
      </c>
      <c r="R6327" s="5" t="str">
        <f t="shared" si="542"/>
        <v/>
      </c>
      <c r="T6327" s="5" t="str">
        <f t="shared" si="541"/>
        <v>SZ</v>
      </c>
    </row>
    <row r="6328" spans="1:20" x14ac:dyDescent="0.2">
      <c r="A6328" s="5" t="str">
        <f t="shared" si="544"/>
        <v>SZ</v>
      </c>
      <c r="B6328" s="5" t="str">
        <f t="shared" si="545"/>
        <v>986</v>
      </c>
      <c r="C6328" s="5" t="s">
        <v>2072</v>
      </c>
      <c r="D6328" s="5" t="s">
        <v>3237</v>
      </c>
      <c r="E6328" s="8">
        <v>16441</v>
      </c>
      <c r="F6328" s="8">
        <v>16519</v>
      </c>
      <c r="G6328" s="5">
        <f t="shared" si="547"/>
        <v>78</v>
      </c>
      <c r="H6328" s="5">
        <v>52</v>
      </c>
      <c r="I6328" s="12">
        <v>29</v>
      </c>
      <c r="J6328" s="105">
        <f t="shared" si="540"/>
        <v>16484.5</v>
      </c>
      <c r="K6328" s="71">
        <v>16469</v>
      </c>
      <c r="L6328" s="5" t="s">
        <v>3219</v>
      </c>
      <c r="N6328" s="5" t="s">
        <v>5156</v>
      </c>
      <c r="O6328" s="5" t="s">
        <v>2044</v>
      </c>
      <c r="R6328" s="5" t="str">
        <f t="shared" si="542"/>
        <v/>
      </c>
      <c r="T6328" s="5" t="str">
        <f t="shared" si="541"/>
        <v>SZ</v>
      </c>
    </row>
    <row r="6329" spans="1:20" x14ac:dyDescent="0.2">
      <c r="A6329" s="5" t="str">
        <f t="shared" si="544"/>
        <v>SZ</v>
      </c>
      <c r="B6329" s="5" t="str">
        <f t="shared" si="545"/>
        <v>987</v>
      </c>
      <c r="C6329" s="5" t="s">
        <v>2073</v>
      </c>
      <c r="D6329" s="5" t="s">
        <v>3237</v>
      </c>
      <c r="E6329" s="8">
        <v>16441</v>
      </c>
      <c r="F6329" s="8">
        <v>16519</v>
      </c>
      <c r="G6329" s="5">
        <f t="shared" si="547"/>
        <v>78</v>
      </c>
      <c r="H6329" s="5">
        <v>52</v>
      </c>
      <c r="I6329" s="12">
        <v>30</v>
      </c>
      <c r="J6329" s="105">
        <f t="shared" si="540"/>
        <v>16486</v>
      </c>
      <c r="K6329" s="71">
        <v>16469</v>
      </c>
      <c r="L6329" s="5" t="s">
        <v>3219</v>
      </c>
      <c r="N6329" s="5" t="s">
        <v>5156</v>
      </c>
      <c r="O6329" s="5" t="s">
        <v>2044</v>
      </c>
      <c r="R6329" s="5" t="str">
        <f t="shared" si="542"/>
        <v/>
      </c>
      <c r="T6329" s="5" t="str">
        <f t="shared" si="541"/>
        <v>SZ</v>
      </c>
    </row>
    <row r="6330" spans="1:20" x14ac:dyDescent="0.2">
      <c r="A6330" s="5" t="str">
        <f t="shared" si="544"/>
        <v>SZ</v>
      </c>
      <c r="B6330" s="5" t="str">
        <f t="shared" si="545"/>
        <v>988</v>
      </c>
      <c r="C6330" s="5" t="s">
        <v>2074</v>
      </c>
      <c r="D6330" s="5" t="s">
        <v>3237</v>
      </c>
      <c r="E6330" s="8">
        <v>16441</v>
      </c>
      <c r="F6330" s="8">
        <v>16519</v>
      </c>
      <c r="G6330" s="5">
        <f t="shared" si="547"/>
        <v>78</v>
      </c>
      <c r="H6330" s="5">
        <v>52</v>
      </c>
      <c r="I6330" s="12">
        <v>31</v>
      </c>
      <c r="J6330" s="105">
        <f t="shared" si="540"/>
        <v>16487.5</v>
      </c>
      <c r="K6330" s="71">
        <v>16469</v>
      </c>
      <c r="L6330" s="5" t="s">
        <v>3219</v>
      </c>
      <c r="N6330" s="5" t="s">
        <v>5156</v>
      </c>
      <c r="O6330" s="5" t="s">
        <v>2044</v>
      </c>
      <c r="R6330" s="5" t="str">
        <f t="shared" si="542"/>
        <v/>
      </c>
      <c r="T6330" s="5" t="str">
        <f t="shared" si="541"/>
        <v>SZ</v>
      </c>
    </row>
    <row r="6331" spans="1:20" x14ac:dyDescent="0.2">
      <c r="A6331" s="5" t="str">
        <f t="shared" si="544"/>
        <v>SZ</v>
      </c>
      <c r="B6331" s="5" t="str">
        <f t="shared" si="545"/>
        <v>989</v>
      </c>
      <c r="C6331" s="5" t="s">
        <v>2075</v>
      </c>
      <c r="D6331" s="5" t="s">
        <v>3237</v>
      </c>
      <c r="E6331" s="8">
        <v>16441</v>
      </c>
      <c r="F6331" s="8">
        <v>16519</v>
      </c>
      <c r="G6331" s="5">
        <f t="shared" si="547"/>
        <v>78</v>
      </c>
      <c r="H6331" s="5">
        <v>52</v>
      </c>
      <c r="I6331" s="12">
        <v>32</v>
      </c>
      <c r="J6331" s="105">
        <f t="shared" si="540"/>
        <v>16489</v>
      </c>
      <c r="K6331" s="71">
        <v>16469</v>
      </c>
      <c r="L6331" s="5" t="s">
        <v>3219</v>
      </c>
      <c r="N6331" s="5" t="s">
        <v>5156</v>
      </c>
      <c r="O6331" s="5" t="s">
        <v>2044</v>
      </c>
      <c r="R6331" s="5" t="str">
        <f t="shared" si="542"/>
        <v/>
      </c>
      <c r="T6331" s="5" t="str">
        <f t="shared" si="541"/>
        <v>SZ</v>
      </c>
    </row>
    <row r="6332" spans="1:20" x14ac:dyDescent="0.2">
      <c r="A6332" s="5" t="str">
        <f t="shared" si="544"/>
        <v>SZ</v>
      </c>
      <c r="B6332" s="5" t="str">
        <f t="shared" si="545"/>
        <v>990</v>
      </c>
      <c r="C6332" s="5" t="s">
        <v>2076</v>
      </c>
      <c r="D6332" s="5" t="s">
        <v>3237</v>
      </c>
      <c r="E6332" s="8">
        <v>16441</v>
      </c>
      <c r="F6332" s="8">
        <v>16519</v>
      </c>
      <c r="G6332" s="5">
        <f t="shared" si="547"/>
        <v>78</v>
      </c>
      <c r="H6332" s="5">
        <v>52</v>
      </c>
      <c r="I6332" s="12">
        <v>33</v>
      </c>
      <c r="J6332" s="105">
        <f t="shared" si="540"/>
        <v>16490.5</v>
      </c>
      <c r="K6332" s="71">
        <v>16469</v>
      </c>
      <c r="L6332" s="5" t="s">
        <v>3219</v>
      </c>
      <c r="N6332" s="5" t="s">
        <v>5156</v>
      </c>
      <c r="O6332" s="5" t="s">
        <v>2044</v>
      </c>
      <c r="R6332" s="5" t="str">
        <f t="shared" si="542"/>
        <v/>
      </c>
      <c r="T6332" s="5" t="str">
        <f t="shared" si="541"/>
        <v>SZ</v>
      </c>
    </row>
    <row r="6333" spans="1:20" x14ac:dyDescent="0.2">
      <c r="A6333" s="5" t="str">
        <f t="shared" si="544"/>
        <v>SZ</v>
      </c>
      <c r="B6333" s="5" t="str">
        <f t="shared" si="545"/>
        <v>991</v>
      </c>
      <c r="C6333" s="5" t="s">
        <v>2077</v>
      </c>
      <c r="D6333" s="5" t="s">
        <v>3237</v>
      </c>
      <c r="E6333" s="8">
        <v>16441</v>
      </c>
      <c r="F6333" s="8">
        <v>16519</v>
      </c>
      <c r="G6333" s="5">
        <f t="shared" si="547"/>
        <v>78</v>
      </c>
      <c r="H6333" s="5">
        <v>52</v>
      </c>
      <c r="I6333" s="12">
        <v>34</v>
      </c>
      <c r="J6333" s="105">
        <f t="shared" si="540"/>
        <v>16492</v>
      </c>
      <c r="K6333" s="71">
        <v>16469</v>
      </c>
      <c r="L6333" s="5" t="s">
        <v>3219</v>
      </c>
      <c r="N6333" s="5" t="s">
        <v>5156</v>
      </c>
      <c r="O6333" s="5" t="s">
        <v>2044</v>
      </c>
      <c r="R6333" s="5" t="str">
        <f t="shared" si="542"/>
        <v/>
      </c>
      <c r="T6333" s="5" t="str">
        <f t="shared" si="541"/>
        <v>SZ</v>
      </c>
    </row>
    <row r="6334" spans="1:20" x14ac:dyDescent="0.2">
      <c r="A6334" s="5" t="str">
        <f t="shared" si="544"/>
        <v>SZ</v>
      </c>
      <c r="B6334" s="5" t="str">
        <f t="shared" si="545"/>
        <v>992</v>
      </c>
      <c r="C6334" s="5" t="s">
        <v>2078</v>
      </c>
      <c r="D6334" s="5" t="s">
        <v>3237</v>
      </c>
      <c r="E6334" s="8">
        <v>16441</v>
      </c>
      <c r="F6334" s="8">
        <v>16519</v>
      </c>
      <c r="G6334" s="5">
        <f t="shared" si="547"/>
        <v>78</v>
      </c>
      <c r="H6334" s="5">
        <v>52</v>
      </c>
      <c r="I6334" s="12">
        <v>35</v>
      </c>
      <c r="J6334" s="105">
        <f t="shared" si="540"/>
        <v>16493.5</v>
      </c>
      <c r="K6334" s="71">
        <v>16469</v>
      </c>
      <c r="L6334" s="5" t="s">
        <v>3219</v>
      </c>
      <c r="N6334" s="5" t="s">
        <v>5156</v>
      </c>
      <c r="O6334" s="5" t="s">
        <v>2044</v>
      </c>
      <c r="R6334" s="5" t="str">
        <f t="shared" si="542"/>
        <v/>
      </c>
      <c r="T6334" s="5" t="str">
        <f t="shared" si="541"/>
        <v>SZ</v>
      </c>
    </row>
    <row r="6335" spans="1:20" x14ac:dyDescent="0.2">
      <c r="A6335" s="5" t="str">
        <f t="shared" si="544"/>
        <v>SZ</v>
      </c>
      <c r="B6335" s="5" t="str">
        <f t="shared" si="545"/>
        <v>993</v>
      </c>
      <c r="C6335" s="5" t="s">
        <v>2079</v>
      </c>
      <c r="D6335" s="5" t="s">
        <v>3237</v>
      </c>
      <c r="E6335" s="8">
        <v>16441</v>
      </c>
      <c r="F6335" s="8">
        <v>16519</v>
      </c>
      <c r="G6335" s="5">
        <f t="shared" si="547"/>
        <v>78</v>
      </c>
      <c r="H6335" s="5">
        <v>52</v>
      </c>
      <c r="I6335" s="12">
        <v>36</v>
      </c>
      <c r="J6335" s="105">
        <f t="shared" ref="J6335:J6398" si="548">E6335+(G6335/H6335)*I6335</f>
        <v>16495</v>
      </c>
      <c r="K6335" s="71">
        <v>16469</v>
      </c>
      <c r="L6335" s="5" t="s">
        <v>3219</v>
      </c>
      <c r="N6335" s="5" t="s">
        <v>5156</v>
      </c>
      <c r="O6335" s="5" t="s">
        <v>2044</v>
      </c>
      <c r="R6335" s="5" t="str">
        <f t="shared" si="542"/>
        <v/>
      </c>
      <c r="T6335" s="5" t="str">
        <f t="shared" si="541"/>
        <v>SZ</v>
      </c>
    </row>
    <row r="6336" spans="1:20" x14ac:dyDescent="0.2">
      <c r="A6336" s="5" t="str">
        <f t="shared" si="544"/>
        <v>SZ</v>
      </c>
      <c r="B6336" s="5" t="str">
        <f t="shared" si="545"/>
        <v>994</v>
      </c>
      <c r="C6336" s="5" t="s">
        <v>2080</v>
      </c>
      <c r="D6336" s="5" t="s">
        <v>3237</v>
      </c>
      <c r="E6336" s="8">
        <v>16441</v>
      </c>
      <c r="F6336" s="8">
        <v>16519</v>
      </c>
      <c r="G6336" s="5">
        <f t="shared" si="547"/>
        <v>78</v>
      </c>
      <c r="H6336" s="5">
        <v>52</v>
      </c>
      <c r="I6336" s="12">
        <v>37</v>
      </c>
      <c r="J6336" s="105">
        <f t="shared" si="548"/>
        <v>16496.5</v>
      </c>
      <c r="K6336" s="71">
        <v>16469</v>
      </c>
      <c r="L6336" s="5" t="s">
        <v>3219</v>
      </c>
      <c r="N6336" s="5" t="s">
        <v>5156</v>
      </c>
      <c r="O6336" s="5" t="s">
        <v>2044</v>
      </c>
      <c r="R6336" s="5" t="str">
        <f t="shared" si="542"/>
        <v/>
      </c>
      <c r="T6336" s="5" t="str">
        <f t="shared" si="541"/>
        <v>SZ</v>
      </c>
    </row>
    <row r="6337" spans="1:20" x14ac:dyDescent="0.2">
      <c r="A6337" s="5" t="str">
        <f t="shared" si="544"/>
        <v>SZ</v>
      </c>
      <c r="B6337" s="5" t="str">
        <f t="shared" si="545"/>
        <v>995</v>
      </c>
      <c r="C6337" s="5" t="s">
        <v>2081</v>
      </c>
      <c r="D6337" s="5" t="s">
        <v>3237</v>
      </c>
      <c r="E6337" s="8">
        <v>16441</v>
      </c>
      <c r="F6337" s="8">
        <v>16519</v>
      </c>
      <c r="G6337" s="5">
        <f t="shared" si="547"/>
        <v>78</v>
      </c>
      <c r="H6337" s="5">
        <v>52</v>
      </c>
      <c r="I6337" s="12">
        <v>38</v>
      </c>
      <c r="J6337" s="105">
        <f t="shared" si="548"/>
        <v>16498</v>
      </c>
      <c r="K6337" s="71">
        <v>16497</v>
      </c>
      <c r="L6337" s="5" t="s">
        <v>3219</v>
      </c>
      <c r="N6337" s="5" t="s">
        <v>5156</v>
      </c>
      <c r="O6337" s="5" t="s">
        <v>2044</v>
      </c>
      <c r="R6337" s="5" t="str">
        <f t="shared" si="542"/>
        <v/>
      </c>
      <c r="T6337" s="5" t="str">
        <f t="shared" si="541"/>
        <v>SZ</v>
      </c>
    </row>
    <row r="6338" spans="1:20" x14ac:dyDescent="0.2">
      <c r="A6338" s="5" t="str">
        <f t="shared" si="544"/>
        <v>SZ</v>
      </c>
      <c r="B6338" s="5" t="str">
        <f t="shared" si="545"/>
        <v>996</v>
      </c>
      <c r="C6338" s="5" t="s">
        <v>2082</v>
      </c>
      <c r="D6338" s="5" t="s">
        <v>3237</v>
      </c>
      <c r="E6338" s="8">
        <v>16441</v>
      </c>
      <c r="F6338" s="8">
        <v>16519</v>
      </c>
      <c r="G6338" s="5">
        <f t="shared" si="547"/>
        <v>78</v>
      </c>
      <c r="H6338" s="5">
        <v>52</v>
      </c>
      <c r="I6338" s="12">
        <v>39</v>
      </c>
      <c r="J6338" s="105">
        <f t="shared" si="548"/>
        <v>16499.5</v>
      </c>
      <c r="K6338" s="71">
        <v>16497</v>
      </c>
      <c r="L6338" s="5" t="s">
        <v>3219</v>
      </c>
      <c r="N6338" s="5" t="s">
        <v>5156</v>
      </c>
      <c r="O6338" s="5" t="s">
        <v>2044</v>
      </c>
      <c r="R6338" s="5" t="str">
        <f t="shared" si="542"/>
        <v/>
      </c>
      <c r="T6338" s="5" t="str">
        <f t="shared" si="541"/>
        <v>SZ</v>
      </c>
    </row>
    <row r="6339" spans="1:20" x14ac:dyDescent="0.2">
      <c r="A6339" s="5" t="str">
        <f t="shared" si="544"/>
        <v>SZ</v>
      </c>
      <c r="B6339" s="5" t="str">
        <f t="shared" si="545"/>
        <v>997</v>
      </c>
      <c r="C6339" s="5" t="s">
        <v>2083</v>
      </c>
      <c r="D6339" s="5" t="s">
        <v>3237</v>
      </c>
      <c r="E6339" s="8">
        <v>16441</v>
      </c>
      <c r="F6339" s="8">
        <v>16519</v>
      </c>
      <c r="G6339" s="5">
        <f t="shared" si="547"/>
        <v>78</v>
      </c>
      <c r="H6339" s="5">
        <v>52</v>
      </c>
      <c r="I6339" s="12">
        <v>40</v>
      </c>
      <c r="J6339" s="105">
        <f t="shared" si="548"/>
        <v>16501</v>
      </c>
      <c r="K6339" s="71">
        <v>16497</v>
      </c>
      <c r="L6339" s="5" t="s">
        <v>3219</v>
      </c>
      <c r="N6339" s="5" t="s">
        <v>5156</v>
      </c>
      <c r="O6339" s="5" t="s">
        <v>2044</v>
      </c>
      <c r="R6339" s="5" t="str">
        <f t="shared" si="542"/>
        <v/>
      </c>
      <c r="T6339" s="5" t="str">
        <f t="shared" ref="T6339:T6402" si="549">LEFT(C6339,2)</f>
        <v>SZ</v>
      </c>
    </row>
    <row r="6340" spans="1:20" x14ac:dyDescent="0.2">
      <c r="A6340" s="5" t="str">
        <f t="shared" si="544"/>
        <v>SZ</v>
      </c>
      <c r="B6340" s="5" t="str">
        <f t="shared" si="545"/>
        <v>998</v>
      </c>
      <c r="C6340" s="5" t="s">
        <v>2084</v>
      </c>
      <c r="D6340" s="5" t="s">
        <v>3237</v>
      </c>
      <c r="E6340" s="8">
        <v>16441</v>
      </c>
      <c r="F6340" s="8">
        <v>16519</v>
      </c>
      <c r="G6340" s="5">
        <f t="shared" si="547"/>
        <v>78</v>
      </c>
      <c r="H6340" s="5">
        <v>52</v>
      </c>
      <c r="I6340" s="12">
        <v>41</v>
      </c>
      <c r="J6340" s="105">
        <f t="shared" si="548"/>
        <v>16502.5</v>
      </c>
      <c r="K6340" s="71">
        <v>16497</v>
      </c>
      <c r="L6340" s="5" t="s">
        <v>3219</v>
      </c>
      <c r="N6340" s="5" t="s">
        <v>5156</v>
      </c>
      <c r="O6340" s="5" t="s">
        <v>2044</v>
      </c>
      <c r="R6340" s="5" t="str">
        <f t="shared" si="542"/>
        <v/>
      </c>
      <c r="T6340" s="5" t="str">
        <f t="shared" si="549"/>
        <v>SZ</v>
      </c>
    </row>
    <row r="6341" spans="1:20" x14ac:dyDescent="0.2">
      <c r="A6341" s="5" t="str">
        <f t="shared" si="544"/>
        <v>SZ</v>
      </c>
      <c r="B6341" s="5" t="str">
        <f t="shared" si="545"/>
        <v>999</v>
      </c>
      <c r="C6341" s="5" t="s">
        <v>2085</v>
      </c>
      <c r="D6341" s="5" t="s">
        <v>3237</v>
      </c>
      <c r="E6341" s="8">
        <v>16441</v>
      </c>
      <c r="F6341" s="8">
        <v>16519</v>
      </c>
      <c r="G6341" s="5">
        <f t="shared" si="547"/>
        <v>78</v>
      </c>
      <c r="H6341" s="5">
        <v>52</v>
      </c>
      <c r="I6341" s="12">
        <v>42</v>
      </c>
      <c r="J6341" s="105">
        <f t="shared" si="548"/>
        <v>16504</v>
      </c>
      <c r="K6341" s="71">
        <v>16497</v>
      </c>
      <c r="L6341" s="5" t="s">
        <v>3219</v>
      </c>
      <c r="N6341" s="5" t="s">
        <v>5156</v>
      </c>
      <c r="O6341" s="5" t="s">
        <v>2044</v>
      </c>
      <c r="R6341" s="5" t="str">
        <f t="shared" si="542"/>
        <v/>
      </c>
      <c r="T6341" s="5" t="str">
        <f t="shared" si="549"/>
        <v>SZ</v>
      </c>
    </row>
    <row r="6342" spans="1:20" x14ac:dyDescent="0.2">
      <c r="A6342" s="5" t="str">
        <f t="shared" si="544"/>
        <v>TA</v>
      </c>
      <c r="B6342" s="5" t="str">
        <f t="shared" si="545"/>
        <v>113</v>
      </c>
      <c r="C6342" s="5" t="s">
        <v>2086</v>
      </c>
      <c r="D6342" s="5" t="s">
        <v>3237</v>
      </c>
      <c r="E6342" s="8">
        <v>16441</v>
      </c>
      <c r="F6342" s="8">
        <v>16519</v>
      </c>
      <c r="G6342" s="5">
        <f t="shared" ref="G6342:G6352" si="550">F6342-E6342</f>
        <v>78</v>
      </c>
      <c r="H6342" s="5">
        <v>52</v>
      </c>
      <c r="I6342" s="12">
        <v>43</v>
      </c>
      <c r="J6342" s="105">
        <f t="shared" si="548"/>
        <v>16505.5</v>
      </c>
      <c r="K6342" s="71">
        <v>16469</v>
      </c>
      <c r="L6342" s="5" t="s">
        <v>3219</v>
      </c>
      <c r="N6342" s="5" t="s">
        <v>5156</v>
      </c>
      <c r="O6342" s="5" t="s">
        <v>2044</v>
      </c>
      <c r="R6342" s="5" t="str">
        <f t="shared" si="542"/>
        <v/>
      </c>
      <c r="T6342" s="5" t="str">
        <f t="shared" si="549"/>
        <v>TA</v>
      </c>
    </row>
    <row r="6343" spans="1:20" x14ac:dyDescent="0.2">
      <c r="A6343" s="5" t="str">
        <f t="shared" si="544"/>
        <v>TA</v>
      </c>
      <c r="B6343" s="5" t="str">
        <f t="shared" si="545"/>
        <v>114</v>
      </c>
      <c r="C6343" s="5" t="s">
        <v>2087</v>
      </c>
      <c r="D6343" s="5" t="s">
        <v>3237</v>
      </c>
      <c r="E6343" s="8">
        <v>16441</v>
      </c>
      <c r="F6343" s="8">
        <v>16519</v>
      </c>
      <c r="G6343" s="5">
        <f t="shared" si="550"/>
        <v>78</v>
      </c>
      <c r="H6343" s="5">
        <v>52</v>
      </c>
      <c r="I6343" s="12">
        <v>44</v>
      </c>
      <c r="J6343" s="105">
        <f t="shared" si="548"/>
        <v>16507</v>
      </c>
      <c r="K6343" s="71">
        <v>16469</v>
      </c>
      <c r="L6343" s="5" t="s">
        <v>3219</v>
      </c>
      <c r="N6343" s="5" t="s">
        <v>5156</v>
      </c>
      <c r="O6343" s="5" t="s">
        <v>2044</v>
      </c>
      <c r="R6343" s="5" t="str">
        <f t="shared" si="542"/>
        <v/>
      </c>
      <c r="T6343" s="5" t="str">
        <f t="shared" si="549"/>
        <v>TA</v>
      </c>
    </row>
    <row r="6344" spans="1:20" x14ac:dyDescent="0.2">
      <c r="A6344" s="5" t="str">
        <f t="shared" si="544"/>
        <v>TA</v>
      </c>
      <c r="B6344" s="5" t="str">
        <f t="shared" si="545"/>
        <v>115</v>
      </c>
      <c r="C6344" s="5" t="s">
        <v>2088</v>
      </c>
      <c r="D6344" s="5" t="s">
        <v>3237</v>
      </c>
      <c r="E6344" s="8">
        <v>16441</v>
      </c>
      <c r="F6344" s="8">
        <v>16519</v>
      </c>
      <c r="G6344" s="5">
        <f t="shared" si="550"/>
        <v>78</v>
      </c>
      <c r="H6344" s="5">
        <v>52</v>
      </c>
      <c r="I6344" s="12">
        <v>45</v>
      </c>
      <c r="J6344" s="105">
        <f t="shared" si="548"/>
        <v>16508.5</v>
      </c>
      <c r="K6344" s="71">
        <v>16497</v>
      </c>
      <c r="L6344" s="5" t="s">
        <v>3219</v>
      </c>
      <c r="N6344" s="5" t="s">
        <v>5156</v>
      </c>
      <c r="O6344" s="5" t="s">
        <v>2044</v>
      </c>
      <c r="R6344" s="5" t="str">
        <f t="shared" si="542"/>
        <v/>
      </c>
      <c r="T6344" s="5" t="str">
        <f t="shared" si="549"/>
        <v>TA</v>
      </c>
    </row>
    <row r="6345" spans="1:20" x14ac:dyDescent="0.2">
      <c r="A6345" s="5" t="str">
        <f t="shared" si="544"/>
        <v>TA</v>
      </c>
      <c r="B6345" s="5" t="str">
        <f t="shared" si="545"/>
        <v>116</v>
      </c>
      <c r="C6345" s="5" t="s">
        <v>2089</v>
      </c>
      <c r="D6345" s="5" t="s">
        <v>3237</v>
      </c>
      <c r="E6345" s="8">
        <v>16441</v>
      </c>
      <c r="F6345" s="8">
        <v>16519</v>
      </c>
      <c r="G6345" s="5">
        <f t="shared" si="550"/>
        <v>78</v>
      </c>
      <c r="H6345" s="5">
        <v>52</v>
      </c>
      <c r="I6345" s="12">
        <v>46</v>
      </c>
      <c r="J6345" s="105">
        <f t="shared" si="548"/>
        <v>16510</v>
      </c>
      <c r="K6345" s="71">
        <v>16497</v>
      </c>
      <c r="L6345" s="5" t="s">
        <v>3219</v>
      </c>
      <c r="N6345" s="5" t="s">
        <v>5156</v>
      </c>
      <c r="O6345" s="5" t="s">
        <v>2044</v>
      </c>
      <c r="R6345" s="5" t="str">
        <f t="shared" ref="R6345:R6408" si="551">IF(VLOOKUP(C6345,Convs,11,FALSE)=0,"",VLOOKUP(C6345,Convs,11,FALSE))</f>
        <v/>
      </c>
      <c r="T6345" s="5" t="str">
        <f t="shared" si="549"/>
        <v>TA</v>
      </c>
    </row>
    <row r="6346" spans="1:20" x14ac:dyDescent="0.2">
      <c r="A6346" s="5" t="str">
        <f t="shared" si="544"/>
        <v>TA</v>
      </c>
      <c r="B6346" s="5" t="str">
        <f t="shared" si="545"/>
        <v>117</v>
      </c>
      <c r="C6346" s="5" t="s">
        <v>2090</v>
      </c>
      <c r="D6346" s="5" t="s">
        <v>3237</v>
      </c>
      <c r="E6346" s="8">
        <v>16441</v>
      </c>
      <c r="F6346" s="8">
        <v>16519</v>
      </c>
      <c r="G6346" s="5">
        <f t="shared" si="550"/>
        <v>78</v>
      </c>
      <c r="H6346" s="5">
        <v>52</v>
      </c>
      <c r="I6346" s="12">
        <v>47</v>
      </c>
      <c r="J6346" s="105">
        <f t="shared" si="548"/>
        <v>16511.5</v>
      </c>
      <c r="K6346" s="71">
        <v>16497</v>
      </c>
      <c r="L6346" s="5" t="s">
        <v>3219</v>
      </c>
      <c r="N6346" s="5" t="s">
        <v>5156</v>
      </c>
      <c r="O6346" s="5" t="s">
        <v>2044</v>
      </c>
      <c r="R6346" s="5" t="str">
        <f t="shared" si="551"/>
        <v/>
      </c>
      <c r="T6346" s="5" t="str">
        <f t="shared" si="549"/>
        <v>TA</v>
      </c>
    </row>
    <row r="6347" spans="1:20" x14ac:dyDescent="0.2">
      <c r="A6347" s="5" t="str">
        <f t="shared" si="544"/>
        <v>TA</v>
      </c>
      <c r="B6347" s="5" t="str">
        <f t="shared" si="545"/>
        <v>118</v>
      </c>
      <c r="C6347" s="5" t="s">
        <v>2091</v>
      </c>
      <c r="D6347" s="5" t="s">
        <v>3237</v>
      </c>
      <c r="E6347" s="8">
        <v>16441</v>
      </c>
      <c r="F6347" s="8">
        <v>16519</v>
      </c>
      <c r="G6347" s="5">
        <f t="shared" si="550"/>
        <v>78</v>
      </c>
      <c r="H6347" s="5">
        <v>52</v>
      </c>
      <c r="I6347" s="12">
        <v>48</v>
      </c>
      <c r="J6347" s="105">
        <f t="shared" si="548"/>
        <v>16513</v>
      </c>
      <c r="K6347" s="71">
        <v>16497</v>
      </c>
      <c r="L6347" s="5" t="s">
        <v>3219</v>
      </c>
      <c r="N6347" s="5" t="s">
        <v>5156</v>
      </c>
      <c r="O6347" s="5" t="s">
        <v>2044</v>
      </c>
      <c r="R6347" s="5" t="str">
        <f t="shared" si="551"/>
        <v/>
      </c>
      <c r="T6347" s="5" t="str">
        <f t="shared" si="549"/>
        <v>TA</v>
      </c>
    </row>
    <row r="6348" spans="1:20" x14ac:dyDescent="0.2">
      <c r="A6348" s="5" t="str">
        <f t="shared" si="544"/>
        <v>TA</v>
      </c>
      <c r="B6348" s="5" t="str">
        <f t="shared" si="545"/>
        <v>119</v>
      </c>
      <c r="C6348" s="5" t="s">
        <v>2092</v>
      </c>
      <c r="D6348" s="5" t="s">
        <v>3237</v>
      </c>
      <c r="E6348" s="8">
        <v>16441</v>
      </c>
      <c r="F6348" s="8">
        <v>16519</v>
      </c>
      <c r="G6348" s="5">
        <f t="shared" si="550"/>
        <v>78</v>
      </c>
      <c r="H6348" s="5">
        <v>52</v>
      </c>
      <c r="I6348" s="12">
        <v>49</v>
      </c>
      <c r="J6348" s="105">
        <f t="shared" si="548"/>
        <v>16514.5</v>
      </c>
      <c r="K6348" s="71">
        <v>16497</v>
      </c>
      <c r="L6348" s="5" t="s">
        <v>3219</v>
      </c>
      <c r="N6348" s="5" t="s">
        <v>5156</v>
      </c>
      <c r="O6348" s="5" t="s">
        <v>2044</v>
      </c>
      <c r="R6348" s="5" t="str">
        <f t="shared" si="551"/>
        <v/>
      </c>
      <c r="T6348" s="5" t="str">
        <f t="shared" si="549"/>
        <v>TA</v>
      </c>
    </row>
    <row r="6349" spans="1:20" x14ac:dyDescent="0.2">
      <c r="A6349" s="5" t="str">
        <f t="shared" si="544"/>
        <v>TA</v>
      </c>
      <c r="B6349" s="5" t="str">
        <f t="shared" si="545"/>
        <v>120</v>
      </c>
      <c r="C6349" s="5" t="s">
        <v>2093</v>
      </c>
      <c r="D6349" s="5" t="s">
        <v>3237</v>
      </c>
      <c r="E6349" s="8">
        <v>16441</v>
      </c>
      <c r="F6349" s="8">
        <v>16519</v>
      </c>
      <c r="G6349" s="5">
        <f t="shared" si="550"/>
        <v>78</v>
      </c>
      <c r="H6349" s="5">
        <v>52</v>
      </c>
      <c r="I6349" s="12">
        <v>50</v>
      </c>
      <c r="J6349" s="105">
        <f t="shared" si="548"/>
        <v>16516</v>
      </c>
      <c r="K6349" s="71">
        <v>16497</v>
      </c>
      <c r="L6349" s="5" t="s">
        <v>3219</v>
      </c>
      <c r="N6349" s="5" t="s">
        <v>5156</v>
      </c>
      <c r="O6349" s="5" t="s">
        <v>2044</v>
      </c>
      <c r="R6349" s="5" t="str">
        <f t="shared" si="551"/>
        <v/>
      </c>
      <c r="T6349" s="5" t="str">
        <f t="shared" si="549"/>
        <v>TA</v>
      </c>
    </row>
    <row r="6350" spans="1:20" x14ac:dyDescent="0.2">
      <c r="A6350" s="5" t="str">
        <f t="shared" si="544"/>
        <v>TA</v>
      </c>
      <c r="B6350" s="5" t="str">
        <f t="shared" si="545"/>
        <v>121</v>
      </c>
      <c r="C6350" s="5" t="s">
        <v>2094</v>
      </c>
      <c r="D6350" s="5" t="s">
        <v>3237</v>
      </c>
      <c r="E6350" s="8">
        <v>16441</v>
      </c>
      <c r="F6350" s="8">
        <v>16519</v>
      </c>
      <c r="G6350" s="5">
        <f t="shared" si="550"/>
        <v>78</v>
      </c>
      <c r="H6350" s="5">
        <v>52</v>
      </c>
      <c r="I6350" s="12">
        <v>51</v>
      </c>
      <c r="J6350" s="105">
        <f t="shared" si="548"/>
        <v>16517.5</v>
      </c>
      <c r="K6350" s="71">
        <v>16497</v>
      </c>
      <c r="L6350" s="5" t="s">
        <v>3219</v>
      </c>
      <c r="N6350" s="5" t="s">
        <v>5156</v>
      </c>
      <c r="O6350" s="5" t="s">
        <v>2044</v>
      </c>
      <c r="R6350" s="5" t="str">
        <f t="shared" si="551"/>
        <v/>
      </c>
      <c r="T6350" s="5" t="str">
        <f t="shared" si="549"/>
        <v>TA</v>
      </c>
    </row>
    <row r="6351" spans="1:20" x14ac:dyDescent="0.2">
      <c r="A6351" s="5" t="str">
        <f t="shared" si="544"/>
        <v>TA</v>
      </c>
      <c r="B6351" s="5" t="str">
        <f t="shared" si="545"/>
        <v>122</v>
      </c>
      <c r="C6351" s="5" t="s">
        <v>2095</v>
      </c>
      <c r="D6351" s="5" t="s">
        <v>3237</v>
      </c>
      <c r="E6351" s="8">
        <v>16441</v>
      </c>
      <c r="F6351" s="8">
        <v>16519</v>
      </c>
      <c r="G6351" s="5">
        <f t="shared" si="550"/>
        <v>78</v>
      </c>
      <c r="H6351" s="5">
        <v>52</v>
      </c>
      <c r="I6351" s="12">
        <v>52</v>
      </c>
      <c r="J6351" s="105">
        <f t="shared" si="548"/>
        <v>16519</v>
      </c>
      <c r="K6351" s="71">
        <v>16497</v>
      </c>
      <c r="L6351" s="5" t="s">
        <v>3219</v>
      </c>
      <c r="N6351" s="5" t="s">
        <v>5156</v>
      </c>
      <c r="O6351" s="5" t="s">
        <v>2044</v>
      </c>
      <c r="R6351" s="5" t="str">
        <f t="shared" si="551"/>
        <v/>
      </c>
      <c r="T6351" s="5" t="str">
        <f t="shared" si="549"/>
        <v>TA</v>
      </c>
    </row>
    <row r="6352" spans="1:20" x14ac:dyDescent="0.2">
      <c r="A6352" s="5" t="str">
        <f t="shared" ref="A6352:A6415" si="552">LEFT(C6352,2)</f>
        <v>TA</v>
      </c>
      <c r="B6352" s="5" t="str">
        <f t="shared" ref="B6352:B6415" si="553">RIGHT(C6352,3)</f>
        <v>123</v>
      </c>
      <c r="C6352" s="5" t="s">
        <v>2096</v>
      </c>
      <c r="D6352" s="5" t="s">
        <v>4596</v>
      </c>
      <c r="E6352" s="8">
        <v>16342</v>
      </c>
      <c r="F6352" s="8">
        <v>16699</v>
      </c>
      <c r="G6352" s="5">
        <f t="shared" si="550"/>
        <v>357</v>
      </c>
      <c r="H6352" s="5">
        <v>180</v>
      </c>
      <c r="I6352" s="12">
        <v>1</v>
      </c>
      <c r="J6352" s="105">
        <f t="shared" si="548"/>
        <v>16343.983333333334</v>
      </c>
      <c r="K6352" s="71">
        <v>16377</v>
      </c>
      <c r="L6352" s="5" t="s">
        <v>3219</v>
      </c>
      <c r="N6352" s="5" t="s">
        <v>5156</v>
      </c>
      <c r="O6352" s="5" t="s">
        <v>2097</v>
      </c>
      <c r="R6352" s="5" t="str">
        <f t="shared" si="551"/>
        <v/>
      </c>
      <c r="T6352" s="5" t="str">
        <f t="shared" si="549"/>
        <v>TA</v>
      </c>
    </row>
    <row r="6353" spans="1:20" x14ac:dyDescent="0.2">
      <c r="A6353" s="5" t="str">
        <f t="shared" si="552"/>
        <v>TA</v>
      </c>
      <c r="B6353" s="5" t="str">
        <f t="shared" si="553"/>
        <v>124</v>
      </c>
      <c r="C6353" s="5" t="s">
        <v>2098</v>
      </c>
      <c r="D6353" s="5" t="s">
        <v>4596</v>
      </c>
      <c r="E6353" s="8">
        <v>16342</v>
      </c>
      <c r="F6353" s="8">
        <v>16699</v>
      </c>
      <c r="G6353" s="5">
        <f t="shared" ref="G6353:G6416" si="554">F6353-E6353</f>
        <v>357</v>
      </c>
      <c r="H6353" s="5">
        <v>180</v>
      </c>
      <c r="I6353" s="12">
        <v>2</v>
      </c>
      <c r="J6353" s="105">
        <f t="shared" si="548"/>
        <v>16345.966666666667</v>
      </c>
      <c r="K6353" s="71">
        <v>16377</v>
      </c>
      <c r="L6353" s="5" t="s">
        <v>3219</v>
      </c>
      <c r="N6353" s="5" t="s">
        <v>5156</v>
      </c>
      <c r="O6353" s="5" t="s">
        <v>2097</v>
      </c>
      <c r="R6353" s="5" t="str">
        <f t="shared" si="551"/>
        <v/>
      </c>
      <c r="T6353" s="5" t="str">
        <f t="shared" si="549"/>
        <v>TA</v>
      </c>
    </row>
    <row r="6354" spans="1:20" x14ac:dyDescent="0.2">
      <c r="A6354" s="5" t="str">
        <f t="shared" si="552"/>
        <v>TA</v>
      </c>
      <c r="B6354" s="5" t="str">
        <f t="shared" si="553"/>
        <v>125</v>
      </c>
      <c r="C6354" s="5" t="s">
        <v>2099</v>
      </c>
      <c r="D6354" s="5" t="s">
        <v>4596</v>
      </c>
      <c r="E6354" s="8">
        <v>16342</v>
      </c>
      <c r="F6354" s="8">
        <v>16699</v>
      </c>
      <c r="G6354" s="5">
        <f t="shared" si="554"/>
        <v>357</v>
      </c>
      <c r="H6354" s="5">
        <v>180</v>
      </c>
      <c r="I6354" s="12">
        <v>3</v>
      </c>
      <c r="J6354" s="105">
        <f t="shared" si="548"/>
        <v>16347.95</v>
      </c>
      <c r="K6354" s="71">
        <v>16377</v>
      </c>
      <c r="L6354" s="5" t="s">
        <v>3219</v>
      </c>
      <c r="N6354" s="5" t="s">
        <v>5156</v>
      </c>
      <c r="O6354" s="5" t="s">
        <v>2097</v>
      </c>
      <c r="R6354" s="5" t="str">
        <f t="shared" si="551"/>
        <v/>
      </c>
      <c r="T6354" s="5" t="str">
        <f t="shared" si="549"/>
        <v>TA</v>
      </c>
    </row>
    <row r="6355" spans="1:20" x14ac:dyDescent="0.2">
      <c r="A6355" s="5" t="str">
        <f t="shared" si="552"/>
        <v>TA</v>
      </c>
      <c r="B6355" s="5" t="str">
        <f t="shared" si="553"/>
        <v>126</v>
      </c>
      <c r="C6355" s="5" t="s">
        <v>2100</v>
      </c>
      <c r="D6355" s="5" t="s">
        <v>4596</v>
      </c>
      <c r="E6355" s="8">
        <v>16342</v>
      </c>
      <c r="F6355" s="8">
        <v>16699</v>
      </c>
      <c r="G6355" s="5">
        <f t="shared" si="554"/>
        <v>357</v>
      </c>
      <c r="H6355" s="5">
        <v>180</v>
      </c>
      <c r="I6355" s="12">
        <v>4</v>
      </c>
      <c r="J6355" s="105">
        <f t="shared" si="548"/>
        <v>16349.933333333332</v>
      </c>
      <c r="K6355" s="71">
        <v>16377</v>
      </c>
      <c r="L6355" s="5" t="s">
        <v>3219</v>
      </c>
      <c r="N6355" s="5" t="s">
        <v>5156</v>
      </c>
      <c r="O6355" s="5" t="s">
        <v>2097</v>
      </c>
      <c r="R6355" s="5" t="str">
        <f t="shared" si="551"/>
        <v/>
      </c>
      <c r="T6355" s="5" t="str">
        <f t="shared" si="549"/>
        <v>TA</v>
      </c>
    </row>
    <row r="6356" spans="1:20" x14ac:dyDescent="0.2">
      <c r="A6356" s="5" t="str">
        <f t="shared" si="552"/>
        <v>TA</v>
      </c>
      <c r="B6356" s="5" t="str">
        <f t="shared" si="553"/>
        <v>127</v>
      </c>
      <c r="C6356" s="5" t="s">
        <v>2101</v>
      </c>
      <c r="D6356" s="5" t="s">
        <v>4596</v>
      </c>
      <c r="E6356" s="8">
        <v>16342</v>
      </c>
      <c r="F6356" s="8">
        <v>16699</v>
      </c>
      <c r="G6356" s="5">
        <f t="shared" si="554"/>
        <v>357</v>
      </c>
      <c r="H6356" s="5">
        <v>180</v>
      </c>
      <c r="I6356" s="12">
        <v>5</v>
      </c>
      <c r="J6356" s="105">
        <f t="shared" si="548"/>
        <v>16351.916666666666</v>
      </c>
      <c r="K6356" s="71">
        <v>16377</v>
      </c>
      <c r="L6356" s="5" t="s">
        <v>3219</v>
      </c>
      <c r="N6356" s="5" t="s">
        <v>5156</v>
      </c>
      <c r="O6356" s="5" t="s">
        <v>2097</v>
      </c>
      <c r="R6356" s="5" t="str">
        <f t="shared" si="551"/>
        <v/>
      </c>
      <c r="T6356" s="5" t="str">
        <f t="shared" si="549"/>
        <v>TA</v>
      </c>
    </row>
    <row r="6357" spans="1:20" x14ac:dyDescent="0.2">
      <c r="A6357" s="5" t="str">
        <f t="shared" si="552"/>
        <v>TA</v>
      </c>
      <c r="B6357" s="5" t="str">
        <f t="shared" si="553"/>
        <v>128</v>
      </c>
      <c r="C6357" s="5" t="s">
        <v>2102</v>
      </c>
      <c r="D6357" s="5" t="s">
        <v>4596</v>
      </c>
      <c r="E6357" s="8">
        <v>16342</v>
      </c>
      <c r="F6357" s="8">
        <v>16699</v>
      </c>
      <c r="G6357" s="5">
        <f t="shared" si="554"/>
        <v>357</v>
      </c>
      <c r="H6357" s="5">
        <v>180</v>
      </c>
      <c r="I6357" s="12">
        <v>6</v>
      </c>
      <c r="J6357" s="105">
        <f t="shared" si="548"/>
        <v>16353.9</v>
      </c>
      <c r="K6357" s="71">
        <v>16377</v>
      </c>
      <c r="L6357" s="5" t="s">
        <v>3219</v>
      </c>
      <c r="N6357" s="5" t="s">
        <v>5156</v>
      </c>
      <c r="O6357" s="5" t="s">
        <v>2097</v>
      </c>
      <c r="R6357" s="5" t="str">
        <f t="shared" si="551"/>
        <v/>
      </c>
      <c r="T6357" s="5" t="str">
        <f t="shared" si="549"/>
        <v>TA</v>
      </c>
    </row>
    <row r="6358" spans="1:20" x14ac:dyDescent="0.2">
      <c r="A6358" s="5" t="str">
        <f t="shared" si="552"/>
        <v>TA</v>
      </c>
      <c r="B6358" s="5" t="str">
        <f t="shared" si="553"/>
        <v>129</v>
      </c>
      <c r="C6358" s="5" t="s">
        <v>2103</v>
      </c>
      <c r="D6358" s="5" t="s">
        <v>4596</v>
      </c>
      <c r="E6358" s="8">
        <v>16342</v>
      </c>
      <c r="F6358" s="8">
        <v>16699</v>
      </c>
      <c r="G6358" s="5">
        <f t="shared" si="554"/>
        <v>357</v>
      </c>
      <c r="H6358" s="5">
        <v>180</v>
      </c>
      <c r="I6358" s="12">
        <v>7</v>
      </c>
      <c r="J6358" s="105">
        <f t="shared" si="548"/>
        <v>16355.883333333333</v>
      </c>
      <c r="K6358" s="71">
        <v>16377</v>
      </c>
      <c r="L6358" s="5" t="s">
        <v>3219</v>
      </c>
      <c r="N6358" s="5" t="s">
        <v>5156</v>
      </c>
      <c r="O6358" s="5" t="s">
        <v>2097</v>
      </c>
      <c r="R6358" s="5" t="str">
        <f t="shared" si="551"/>
        <v/>
      </c>
      <c r="T6358" s="5" t="str">
        <f t="shared" si="549"/>
        <v>TA</v>
      </c>
    </row>
    <row r="6359" spans="1:20" x14ac:dyDescent="0.2">
      <c r="A6359" s="5" t="str">
        <f t="shared" si="552"/>
        <v>TA</v>
      </c>
      <c r="B6359" s="5" t="str">
        <f t="shared" si="553"/>
        <v>130</v>
      </c>
      <c r="C6359" s="5" t="s">
        <v>2104</v>
      </c>
      <c r="D6359" s="5" t="s">
        <v>4596</v>
      </c>
      <c r="E6359" s="8">
        <v>16342</v>
      </c>
      <c r="F6359" s="8">
        <v>16699</v>
      </c>
      <c r="G6359" s="5">
        <f t="shared" si="554"/>
        <v>357</v>
      </c>
      <c r="H6359" s="5">
        <v>180</v>
      </c>
      <c r="I6359" s="12">
        <v>8</v>
      </c>
      <c r="J6359" s="105">
        <f t="shared" si="548"/>
        <v>16357.866666666667</v>
      </c>
      <c r="K6359" s="71">
        <v>16377</v>
      </c>
      <c r="L6359" s="5" t="s">
        <v>3219</v>
      </c>
      <c r="N6359" s="5" t="s">
        <v>5156</v>
      </c>
      <c r="O6359" s="5" t="s">
        <v>2097</v>
      </c>
      <c r="R6359" s="5" t="str">
        <f t="shared" si="551"/>
        <v/>
      </c>
      <c r="T6359" s="5" t="str">
        <f t="shared" si="549"/>
        <v>TA</v>
      </c>
    </row>
    <row r="6360" spans="1:20" x14ac:dyDescent="0.2">
      <c r="A6360" s="5" t="str">
        <f t="shared" si="552"/>
        <v>TA</v>
      </c>
      <c r="B6360" s="5" t="str">
        <f t="shared" si="553"/>
        <v>131</v>
      </c>
      <c r="C6360" s="5" t="s">
        <v>2105</v>
      </c>
      <c r="D6360" s="5" t="s">
        <v>4596</v>
      </c>
      <c r="E6360" s="8">
        <v>16342</v>
      </c>
      <c r="F6360" s="8">
        <v>16699</v>
      </c>
      <c r="G6360" s="5">
        <f t="shared" si="554"/>
        <v>357</v>
      </c>
      <c r="H6360" s="5">
        <v>180</v>
      </c>
      <c r="I6360" s="12">
        <v>9</v>
      </c>
      <c r="J6360" s="105">
        <f t="shared" si="548"/>
        <v>16359.85</v>
      </c>
      <c r="K6360" s="71">
        <v>16377</v>
      </c>
      <c r="L6360" s="5" t="s">
        <v>3219</v>
      </c>
      <c r="N6360" s="5" t="s">
        <v>5156</v>
      </c>
      <c r="O6360" s="5" t="s">
        <v>2097</v>
      </c>
      <c r="R6360" s="5" t="str">
        <f t="shared" si="551"/>
        <v/>
      </c>
      <c r="T6360" s="5" t="str">
        <f t="shared" si="549"/>
        <v>TA</v>
      </c>
    </row>
    <row r="6361" spans="1:20" x14ac:dyDescent="0.2">
      <c r="A6361" s="5" t="str">
        <f t="shared" si="552"/>
        <v>TA</v>
      </c>
      <c r="B6361" s="5" t="str">
        <f t="shared" si="553"/>
        <v>132</v>
      </c>
      <c r="C6361" s="5" t="s">
        <v>2106</v>
      </c>
      <c r="D6361" s="5" t="s">
        <v>4596</v>
      </c>
      <c r="E6361" s="8">
        <v>16342</v>
      </c>
      <c r="F6361" s="8">
        <v>16699</v>
      </c>
      <c r="G6361" s="5">
        <f t="shared" si="554"/>
        <v>357</v>
      </c>
      <c r="H6361" s="5">
        <v>180</v>
      </c>
      <c r="I6361" s="12">
        <v>10</v>
      </c>
      <c r="J6361" s="105">
        <f t="shared" si="548"/>
        <v>16361.833333333334</v>
      </c>
      <c r="K6361" s="71">
        <v>16377</v>
      </c>
      <c r="L6361" s="5" t="s">
        <v>3219</v>
      </c>
      <c r="N6361" s="5" t="s">
        <v>5156</v>
      </c>
      <c r="O6361" s="5" t="s">
        <v>2097</v>
      </c>
      <c r="R6361" s="5" t="str">
        <f t="shared" si="551"/>
        <v/>
      </c>
      <c r="T6361" s="5" t="str">
        <f t="shared" si="549"/>
        <v>TA</v>
      </c>
    </row>
    <row r="6362" spans="1:20" x14ac:dyDescent="0.2">
      <c r="A6362" s="5" t="str">
        <f t="shared" si="552"/>
        <v>TA</v>
      </c>
      <c r="B6362" s="5" t="str">
        <f t="shared" si="553"/>
        <v>133</v>
      </c>
      <c r="C6362" s="5" t="s">
        <v>2107</v>
      </c>
      <c r="D6362" s="5" t="s">
        <v>4596</v>
      </c>
      <c r="E6362" s="8">
        <v>16342</v>
      </c>
      <c r="F6362" s="8">
        <v>16699</v>
      </c>
      <c r="G6362" s="5">
        <f t="shared" si="554"/>
        <v>357</v>
      </c>
      <c r="H6362" s="5">
        <v>180</v>
      </c>
      <c r="I6362" s="12">
        <v>11</v>
      </c>
      <c r="J6362" s="105">
        <f t="shared" si="548"/>
        <v>16363.816666666668</v>
      </c>
      <c r="K6362" s="71">
        <v>16377</v>
      </c>
      <c r="L6362" s="5" t="s">
        <v>3219</v>
      </c>
      <c r="N6362" s="5" t="s">
        <v>5156</v>
      </c>
      <c r="O6362" s="5" t="s">
        <v>2097</v>
      </c>
      <c r="R6362" s="5" t="str">
        <f t="shared" si="551"/>
        <v/>
      </c>
      <c r="T6362" s="5" t="str">
        <f t="shared" si="549"/>
        <v>TA</v>
      </c>
    </row>
    <row r="6363" spans="1:20" x14ac:dyDescent="0.2">
      <c r="A6363" s="5" t="str">
        <f t="shared" si="552"/>
        <v>TA</v>
      </c>
      <c r="B6363" s="5" t="str">
        <f t="shared" si="553"/>
        <v>134</v>
      </c>
      <c r="C6363" s="5" t="s">
        <v>2108</v>
      </c>
      <c r="D6363" s="5" t="s">
        <v>4596</v>
      </c>
      <c r="E6363" s="8">
        <v>16342</v>
      </c>
      <c r="F6363" s="8">
        <v>16699</v>
      </c>
      <c r="G6363" s="5">
        <f t="shared" si="554"/>
        <v>357</v>
      </c>
      <c r="H6363" s="5">
        <v>180</v>
      </c>
      <c r="I6363" s="12">
        <v>12</v>
      </c>
      <c r="J6363" s="105">
        <f t="shared" si="548"/>
        <v>16365.8</v>
      </c>
      <c r="K6363" s="71">
        <v>16407</v>
      </c>
      <c r="L6363" s="5" t="s">
        <v>3219</v>
      </c>
      <c r="N6363" s="5" t="s">
        <v>5156</v>
      </c>
      <c r="O6363" s="5" t="s">
        <v>2097</v>
      </c>
      <c r="R6363" s="5" t="str">
        <f t="shared" si="551"/>
        <v/>
      </c>
      <c r="T6363" s="5" t="str">
        <f t="shared" si="549"/>
        <v>TA</v>
      </c>
    </row>
    <row r="6364" spans="1:20" x14ac:dyDescent="0.2">
      <c r="A6364" s="5" t="str">
        <f t="shared" si="552"/>
        <v>TA</v>
      </c>
      <c r="B6364" s="5" t="str">
        <f t="shared" si="553"/>
        <v>135</v>
      </c>
      <c r="C6364" s="5" t="s">
        <v>2109</v>
      </c>
      <c r="D6364" s="5" t="s">
        <v>4596</v>
      </c>
      <c r="E6364" s="8">
        <v>16342</v>
      </c>
      <c r="F6364" s="8">
        <v>16699</v>
      </c>
      <c r="G6364" s="5">
        <f t="shared" si="554"/>
        <v>357</v>
      </c>
      <c r="H6364" s="5">
        <v>180</v>
      </c>
      <c r="I6364" s="12">
        <v>13</v>
      </c>
      <c r="J6364" s="105">
        <f t="shared" si="548"/>
        <v>16367.783333333333</v>
      </c>
      <c r="K6364" s="71">
        <v>16407</v>
      </c>
      <c r="L6364" s="5" t="s">
        <v>3219</v>
      </c>
      <c r="N6364" s="5" t="s">
        <v>5156</v>
      </c>
      <c r="O6364" s="5" t="s">
        <v>2097</v>
      </c>
      <c r="R6364" s="5" t="str">
        <f t="shared" si="551"/>
        <v/>
      </c>
      <c r="T6364" s="5" t="str">
        <f t="shared" si="549"/>
        <v>TA</v>
      </c>
    </row>
    <row r="6365" spans="1:20" x14ac:dyDescent="0.2">
      <c r="A6365" s="5" t="str">
        <f t="shared" si="552"/>
        <v>TA</v>
      </c>
      <c r="B6365" s="5" t="str">
        <f t="shared" si="553"/>
        <v>136</v>
      </c>
      <c r="C6365" s="5" t="s">
        <v>2110</v>
      </c>
      <c r="D6365" s="5" t="s">
        <v>4596</v>
      </c>
      <c r="E6365" s="8">
        <v>16342</v>
      </c>
      <c r="F6365" s="8">
        <v>16699</v>
      </c>
      <c r="G6365" s="5">
        <f t="shared" si="554"/>
        <v>357</v>
      </c>
      <c r="H6365" s="5">
        <v>180</v>
      </c>
      <c r="I6365" s="12">
        <v>14</v>
      </c>
      <c r="J6365" s="105">
        <f t="shared" si="548"/>
        <v>16369.766666666666</v>
      </c>
      <c r="K6365" s="71">
        <v>16407</v>
      </c>
      <c r="L6365" s="5" t="s">
        <v>3219</v>
      </c>
      <c r="N6365" s="5" t="s">
        <v>5156</v>
      </c>
      <c r="O6365" s="5" t="s">
        <v>2097</v>
      </c>
      <c r="R6365" s="5" t="str">
        <f t="shared" si="551"/>
        <v/>
      </c>
      <c r="T6365" s="5" t="str">
        <f t="shared" si="549"/>
        <v>TA</v>
      </c>
    </row>
    <row r="6366" spans="1:20" x14ac:dyDescent="0.2">
      <c r="A6366" s="5" t="str">
        <f t="shared" si="552"/>
        <v>TA</v>
      </c>
      <c r="B6366" s="5" t="str">
        <f t="shared" si="553"/>
        <v>137</v>
      </c>
      <c r="C6366" s="5" t="s">
        <v>2111</v>
      </c>
      <c r="D6366" s="5" t="s">
        <v>4596</v>
      </c>
      <c r="E6366" s="8">
        <v>16342</v>
      </c>
      <c r="F6366" s="8">
        <v>16699</v>
      </c>
      <c r="G6366" s="5">
        <f t="shared" si="554"/>
        <v>357</v>
      </c>
      <c r="H6366" s="5">
        <v>180</v>
      </c>
      <c r="I6366" s="12">
        <v>15</v>
      </c>
      <c r="J6366" s="105">
        <f t="shared" si="548"/>
        <v>16371.75</v>
      </c>
      <c r="K6366" s="71">
        <v>16407</v>
      </c>
      <c r="L6366" s="5" t="s">
        <v>3219</v>
      </c>
      <c r="N6366" s="5" t="s">
        <v>5156</v>
      </c>
      <c r="O6366" s="5" t="s">
        <v>2097</v>
      </c>
      <c r="R6366" s="5" t="str">
        <f t="shared" si="551"/>
        <v/>
      </c>
      <c r="T6366" s="5" t="str">
        <f t="shared" si="549"/>
        <v>TA</v>
      </c>
    </row>
    <row r="6367" spans="1:20" x14ac:dyDescent="0.2">
      <c r="A6367" s="5" t="str">
        <f t="shared" si="552"/>
        <v>TA</v>
      </c>
      <c r="B6367" s="5" t="str">
        <f t="shared" si="553"/>
        <v>138</v>
      </c>
      <c r="C6367" s="5" t="s">
        <v>2112</v>
      </c>
      <c r="D6367" s="5" t="s">
        <v>4596</v>
      </c>
      <c r="E6367" s="8">
        <v>16342</v>
      </c>
      <c r="F6367" s="8">
        <v>16699</v>
      </c>
      <c r="G6367" s="5">
        <f t="shared" si="554"/>
        <v>357</v>
      </c>
      <c r="H6367" s="5">
        <v>180</v>
      </c>
      <c r="I6367" s="12">
        <v>16</v>
      </c>
      <c r="J6367" s="105">
        <f t="shared" si="548"/>
        <v>16373.733333333334</v>
      </c>
      <c r="K6367" s="71">
        <v>16407</v>
      </c>
      <c r="L6367" s="5" t="s">
        <v>3219</v>
      </c>
      <c r="N6367" s="5" t="s">
        <v>5156</v>
      </c>
      <c r="O6367" s="5" t="s">
        <v>2097</v>
      </c>
      <c r="R6367" s="5" t="str">
        <f t="shared" si="551"/>
        <v/>
      </c>
      <c r="T6367" s="5" t="str">
        <f t="shared" si="549"/>
        <v>TA</v>
      </c>
    </row>
    <row r="6368" spans="1:20" x14ac:dyDescent="0.2">
      <c r="A6368" s="5" t="str">
        <f t="shared" si="552"/>
        <v>TA</v>
      </c>
      <c r="B6368" s="5" t="str">
        <f t="shared" si="553"/>
        <v>139</v>
      </c>
      <c r="C6368" s="5" t="s">
        <v>2113</v>
      </c>
      <c r="D6368" s="5" t="s">
        <v>4596</v>
      </c>
      <c r="E6368" s="8">
        <v>16342</v>
      </c>
      <c r="F6368" s="8">
        <v>16699</v>
      </c>
      <c r="G6368" s="5">
        <f t="shared" si="554"/>
        <v>357</v>
      </c>
      <c r="H6368" s="5">
        <v>180</v>
      </c>
      <c r="I6368" s="12">
        <v>17</v>
      </c>
      <c r="J6368" s="105">
        <f t="shared" si="548"/>
        <v>16375.716666666667</v>
      </c>
      <c r="K6368" s="71">
        <v>16407</v>
      </c>
      <c r="L6368" s="5" t="s">
        <v>3219</v>
      </c>
      <c r="N6368" s="5" t="s">
        <v>5156</v>
      </c>
      <c r="O6368" s="5" t="s">
        <v>2097</v>
      </c>
      <c r="R6368" s="5" t="str">
        <f t="shared" si="551"/>
        <v/>
      </c>
      <c r="T6368" s="5" t="str">
        <f t="shared" si="549"/>
        <v>TA</v>
      </c>
    </row>
    <row r="6369" spans="1:20" x14ac:dyDescent="0.2">
      <c r="A6369" s="5" t="str">
        <f t="shared" si="552"/>
        <v>TA</v>
      </c>
      <c r="B6369" s="5" t="str">
        <f t="shared" si="553"/>
        <v>140</v>
      </c>
      <c r="C6369" s="5" t="s">
        <v>2114</v>
      </c>
      <c r="D6369" s="5" t="s">
        <v>4596</v>
      </c>
      <c r="E6369" s="8">
        <v>16342</v>
      </c>
      <c r="F6369" s="8">
        <v>16699</v>
      </c>
      <c r="G6369" s="5">
        <f t="shared" si="554"/>
        <v>357</v>
      </c>
      <c r="H6369" s="5">
        <v>180</v>
      </c>
      <c r="I6369" s="12">
        <v>18</v>
      </c>
      <c r="J6369" s="105">
        <f t="shared" si="548"/>
        <v>16377.7</v>
      </c>
      <c r="K6369" s="71">
        <v>16407</v>
      </c>
      <c r="L6369" s="5" t="s">
        <v>3219</v>
      </c>
      <c r="N6369" s="5" t="s">
        <v>5156</v>
      </c>
      <c r="O6369" s="5" t="s">
        <v>2097</v>
      </c>
      <c r="R6369" s="5" t="str">
        <f t="shared" si="551"/>
        <v/>
      </c>
      <c r="T6369" s="5" t="str">
        <f t="shared" si="549"/>
        <v>TA</v>
      </c>
    </row>
    <row r="6370" spans="1:20" x14ac:dyDescent="0.2">
      <c r="A6370" s="5" t="str">
        <f t="shared" si="552"/>
        <v>TA</v>
      </c>
      <c r="B6370" s="5" t="str">
        <f t="shared" si="553"/>
        <v>141</v>
      </c>
      <c r="C6370" s="5" t="s">
        <v>2115</v>
      </c>
      <c r="D6370" s="5" t="s">
        <v>4596</v>
      </c>
      <c r="E6370" s="8">
        <v>16342</v>
      </c>
      <c r="F6370" s="8">
        <v>16699</v>
      </c>
      <c r="G6370" s="5">
        <f t="shared" si="554"/>
        <v>357</v>
      </c>
      <c r="H6370" s="5">
        <v>180</v>
      </c>
      <c r="I6370" s="12">
        <v>19</v>
      </c>
      <c r="J6370" s="105">
        <f t="shared" si="548"/>
        <v>16379.683333333332</v>
      </c>
      <c r="K6370" s="71">
        <v>16407</v>
      </c>
      <c r="L6370" s="5" t="s">
        <v>3219</v>
      </c>
      <c r="N6370" s="5" t="s">
        <v>5156</v>
      </c>
      <c r="O6370" s="5" t="s">
        <v>2097</v>
      </c>
      <c r="R6370" s="5" t="str">
        <f t="shared" si="551"/>
        <v/>
      </c>
      <c r="T6370" s="5" t="str">
        <f t="shared" si="549"/>
        <v>TA</v>
      </c>
    </row>
    <row r="6371" spans="1:20" x14ac:dyDescent="0.2">
      <c r="A6371" s="5" t="str">
        <f t="shared" si="552"/>
        <v>TA</v>
      </c>
      <c r="B6371" s="5" t="str">
        <f t="shared" si="553"/>
        <v>142</v>
      </c>
      <c r="C6371" s="5" t="s">
        <v>2116</v>
      </c>
      <c r="D6371" s="5" t="s">
        <v>4596</v>
      </c>
      <c r="E6371" s="8">
        <v>16342</v>
      </c>
      <c r="F6371" s="8">
        <v>16699</v>
      </c>
      <c r="G6371" s="5">
        <f t="shared" si="554"/>
        <v>357</v>
      </c>
      <c r="H6371" s="5">
        <v>180</v>
      </c>
      <c r="I6371" s="12">
        <v>20</v>
      </c>
      <c r="J6371" s="105">
        <f t="shared" si="548"/>
        <v>16381.666666666666</v>
      </c>
      <c r="K6371" s="71">
        <v>16407</v>
      </c>
      <c r="L6371" s="5" t="s">
        <v>3219</v>
      </c>
      <c r="N6371" s="5" t="s">
        <v>5156</v>
      </c>
      <c r="O6371" s="5" t="s">
        <v>2097</v>
      </c>
      <c r="R6371" s="5" t="str">
        <f t="shared" si="551"/>
        <v/>
      </c>
      <c r="T6371" s="5" t="str">
        <f t="shared" si="549"/>
        <v>TA</v>
      </c>
    </row>
    <row r="6372" spans="1:20" x14ac:dyDescent="0.2">
      <c r="A6372" s="5" t="str">
        <f t="shared" si="552"/>
        <v>TA</v>
      </c>
      <c r="B6372" s="5" t="str">
        <f t="shared" si="553"/>
        <v>143</v>
      </c>
      <c r="C6372" s="5" t="s">
        <v>2117</v>
      </c>
      <c r="D6372" s="5" t="s">
        <v>4596</v>
      </c>
      <c r="E6372" s="8">
        <v>16342</v>
      </c>
      <c r="F6372" s="8">
        <v>16699</v>
      </c>
      <c r="G6372" s="5">
        <f t="shared" si="554"/>
        <v>357</v>
      </c>
      <c r="H6372" s="5">
        <v>180</v>
      </c>
      <c r="I6372" s="12">
        <v>21</v>
      </c>
      <c r="J6372" s="105">
        <f t="shared" si="548"/>
        <v>16383.65</v>
      </c>
      <c r="K6372" s="71">
        <v>16407</v>
      </c>
      <c r="L6372" s="5" t="s">
        <v>3219</v>
      </c>
      <c r="N6372" s="5" t="s">
        <v>5156</v>
      </c>
      <c r="O6372" s="5" t="s">
        <v>2097</v>
      </c>
      <c r="R6372" s="5" t="str">
        <f t="shared" si="551"/>
        <v/>
      </c>
      <c r="T6372" s="5" t="str">
        <f t="shared" si="549"/>
        <v>TA</v>
      </c>
    </row>
    <row r="6373" spans="1:20" x14ac:dyDescent="0.2">
      <c r="A6373" s="5" t="str">
        <f t="shared" si="552"/>
        <v>TA</v>
      </c>
      <c r="B6373" s="5" t="str">
        <f t="shared" si="553"/>
        <v>144</v>
      </c>
      <c r="C6373" s="5" t="s">
        <v>2118</v>
      </c>
      <c r="D6373" s="5" t="s">
        <v>4596</v>
      </c>
      <c r="E6373" s="8">
        <v>16342</v>
      </c>
      <c r="F6373" s="8">
        <v>16699</v>
      </c>
      <c r="G6373" s="5">
        <f t="shared" si="554"/>
        <v>357</v>
      </c>
      <c r="H6373" s="5">
        <v>180</v>
      </c>
      <c r="I6373" s="12">
        <v>22</v>
      </c>
      <c r="J6373" s="105">
        <f t="shared" si="548"/>
        <v>16385.633333333335</v>
      </c>
      <c r="K6373" s="71">
        <v>16407</v>
      </c>
      <c r="L6373" s="5" t="s">
        <v>3219</v>
      </c>
      <c r="N6373" s="5" t="s">
        <v>5156</v>
      </c>
      <c r="O6373" s="5" t="s">
        <v>2097</v>
      </c>
      <c r="R6373" s="5" t="str">
        <f t="shared" si="551"/>
        <v/>
      </c>
      <c r="T6373" s="5" t="str">
        <f t="shared" si="549"/>
        <v>TA</v>
      </c>
    </row>
    <row r="6374" spans="1:20" x14ac:dyDescent="0.2">
      <c r="A6374" s="5" t="str">
        <f t="shared" si="552"/>
        <v>TA</v>
      </c>
      <c r="B6374" s="5" t="str">
        <f t="shared" si="553"/>
        <v>145</v>
      </c>
      <c r="C6374" s="5" t="s">
        <v>2119</v>
      </c>
      <c r="D6374" s="5" t="s">
        <v>4596</v>
      </c>
      <c r="E6374" s="8">
        <v>16342</v>
      </c>
      <c r="F6374" s="8">
        <v>16699</v>
      </c>
      <c r="G6374" s="5">
        <f t="shared" si="554"/>
        <v>357</v>
      </c>
      <c r="H6374" s="5">
        <v>180</v>
      </c>
      <c r="I6374" s="12">
        <v>23</v>
      </c>
      <c r="J6374" s="105">
        <f t="shared" si="548"/>
        <v>16387.616666666665</v>
      </c>
      <c r="K6374" s="71">
        <v>16407</v>
      </c>
      <c r="L6374" s="5" t="s">
        <v>3219</v>
      </c>
      <c r="N6374" s="5" t="s">
        <v>5156</v>
      </c>
      <c r="O6374" s="5" t="s">
        <v>2097</v>
      </c>
      <c r="R6374" s="5" t="str">
        <f t="shared" si="551"/>
        <v/>
      </c>
      <c r="T6374" s="5" t="str">
        <f t="shared" si="549"/>
        <v>TA</v>
      </c>
    </row>
    <row r="6375" spans="1:20" x14ac:dyDescent="0.2">
      <c r="A6375" s="5" t="str">
        <f t="shared" si="552"/>
        <v>TA</v>
      </c>
      <c r="B6375" s="5" t="str">
        <f t="shared" si="553"/>
        <v>146</v>
      </c>
      <c r="C6375" s="5" t="s">
        <v>2120</v>
      </c>
      <c r="D6375" s="5" t="s">
        <v>4596</v>
      </c>
      <c r="E6375" s="8">
        <v>16342</v>
      </c>
      <c r="F6375" s="8">
        <v>16699</v>
      </c>
      <c r="G6375" s="5">
        <f t="shared" si="554"/>
        <v>357</v>
      </c>
      <c r="H6375" s="5">
        <v>180</v>
      </c>
      <c r="I6375" s="12">
        <v>24</v>
      </c>
      <c r="J6375" s="105">
        <f t="shared" si="548"/>
        <v>16389.599999999999</v>
      </c>
      <c r="K6375" s="71">
        <v>16438</v>
      </c>
      <c r="L6375" s="5" t="s">
        <v>3219</v>
      </c>
      <c r="N6375" s="5" t="s">
        <v>5156</v>
      </c>
      <c r="O6375" s="5" t="s">
        <v>2097</v>
      </c>
      <c r="R6375" s="5" t="str">
        <f t="shared" si="551"/>
        <v/>
      </c>
      <c r="T6375" s="5" t="str">
        <f t="shared" si="549"/>
        <v>TA</v>
      </c>
    </row>
    <row r="6376" spans="1:20" x14ac:dyDescent="0.2">
      <c r="A6376" s="5" t="str">
        <f t="shared" si="552"/>
        <v>TA</v>
      </c>
      <c r="B6376" s="5" t="str">
        <f t="shared" si="553"/>
        <v>147</v>
      </c>
      <c r="C6376" s="5" t="s">
        <v>2121</v>
      </c>
      <c r="D6376" s="5" t="s">
        <v>4596</v>
      </c>
      <c r="E6376" s="8">
        <v>16342</v>
      </c>
      <c r="F6376" s="8">
        <v>16699</v>
      </c>
      <c r="G6376" s="5">
        <f t="shared" si="554"/>
        <v>357</v>
      </c>
      <c r="H6376" s="5">
        <v>180</v>
      </c>
      <c r="I6376" s="12">
        <v>25</v>
      </c>
      <c r="J6376" s="105">
        <f t="shared" si="548"/>
        <v>16391.583333333332</v>
      </c>
      <c r="K6376" s="71">
        <v>16438</v>
      </c>
      <c r="L6376" s="5" t="s">
        <v>3219</v>
      </c>
      <c r="N6376" s="5" t="s">
        <v>5156</v>
      </c>
      <c r="O6376" s="5" t="s">
        <v>2097</v>
      </c>
      <c r="R6376" s="5" t="str">
        <f t="shared" si="551"/>
        <v/>
      </c>
      <c r="T6376" s="5" t="str">
        <f t="shared" si="549"/>
        <v>TA</v>
      </c>
    </row>
    <row r="6377" spans="1:20" x14ac:dyDescent="0.2">
      <c r="A6377" s="5" t="str">
        <f t="shared" si="552"/>
        <v>TA</v>
      </c>
      <c r="B6377" s="5" t="str">
        <f t="shared" si="553"/>
        <v>148</v>
      </c>
      <c r="C6377" s="5" t="s">
        <v>2122</v>
      </c>
      <c r="D6377" s="5" t="s">
        <v>4596</v>
      </c>
      <c r="E6377" s="8">
        <v>16342</v>
      </c>
      <c r="F6377" s="8">
        <v>16699</v>
      </c>
      <c r="G6377" s="5">
        <f t="shared" si="554"/>
        <v>357</v>
      </c>
      <c r="H6377" s="5">
        <v>180</v>
      </c>
      <c r="I6377" s="12">
        <v>26</v>
      </c>
      <c r="J6377" s="105">
        <f t="shared" si="548"/>
        <v>16393.566666666666</v>
      </c>
      <c r="K6377" s="71">
        <v>16438</v>
      </c>
      <c r="L6377" s="5" t="s">
        <v>3219</v>
      </c>
      <c r="N6377" s="5" t="s">
        <v>5156</v>
      </c>
      <c r="O6377" s="5" t="s">
        <v>2097</v>
      </c>
      <c r="R6377" s="5" t="str">
        <f t="shared" si="551"/>
        <v/>
      </c>
      <c r="T6377" s="5" t="str">
        <f t="shared" si="549"/>
        <v>TA</v>
      </c>
    </row>
    <row r="6378" spans="1:20" x14ac:dyDescent="0.2">
      <c r="A6378" s="5" t="str">
        <f t="shared" si="552"/>
        <v>TA</v>
      </c>
      <c r="B6378" s="5" t="str">
        <f t="shared" si="553"/>
        <v>149</v>
      </c>
      <c r="C6378" s="5" t="s">
        <v>2123</v>
      </c>
      <c r="D6378" s="5" t="s">
        <v>4596</v>
      </c>
      <c r="E6378" s="8">
        <v>16342</v>
      </c>
      <c r="F6378" s="8">
        <v>16699</v>
      </c>
      <c r="G6378" s="5">
        <f t="shared" si="554"/>
        <v>357</v>
      </c>
      <c r="H6378" s="5">
        <v>180</v>
      </c>
      <c r="I6378" s="12">
        <v>27</v>
      </c>
      <c r="J6378" s="105">
        <f t="shared" si="548"/>
        <v>16395.55</v>
      </c>
      <c r="K6378" s="71">
        <v>16438</v>
      </c>
      <c r="L6378" s="5" t="s">
        <v>3219</v>
      </c>
      <c r="N6378" s="5" t="s">
        <v>5156</v>
      </c>
      <c r="O6378" s="5" t="s">
        <v>2097</v>
      </c>
      <c r="R6378" s="5" t="str">
        <f t="shared" si="551"/>
        <v/>
      </c>
      <c r="T6378" s="5" t="str">
        <f t="shared" si="549"/>
        <v>TA</v>
      </c>
    </row>
    <row r="6379" spans="1:20" x14ac:dyDescent="0.2">
      <c r="A6379" s="5" t="str">
        <f t="shared" si="552"/>
        <v>TA</v>
      </c>
      <c r="B6379" s="5" t="str">
        <f t="shared" si="553"/>
        <v>150</v>
      </c>
      <c r="C6379" s="5" t="s">
        <v>2124</v>
      </c>
      <c r="D6379" s="5" t="s">
        <v>4596</v>
      </c>
      <c r="E6379" s="8">
        <v>16342</v>
      </c>
      <c r="F6379" s="8">
        <v>16699</v>
      </c>
      <c r="G6379" s="5">
        <f t="shared" si="554"/>
        <v>357</v>
      </c>
      <c r="H6379" s="5">
        <v>180</v>
      </c>
      <c r="I6379" s="12">
        <v>28</v>
      </c>
      <c r="J6379" s="105">
        <f t="shared" si="548"/>
        <v>16397.533333333333</v>
      </c>
      <c r="K6379" s="71">
        <v>16438</v>
      </c>
      <c r="L6379" s="5" t="s">
        <v>3219</v>
      </c>
      <c r="N6379" s="5" t="s">
        <v>5156</v>
      </c>
      <c r="O6379" s="5" t="s">
        <v>2097</v>
      </c>
      <c r="R6379" s="5" t="str">
        <f t="shared" si="551"/>
        <v/>
      </c>
      <c r="T6379" s="5" t="str">
        <f t="shared" si="549"/>
        <v>TA</v>
      </c>
    </row>
    <row r="6380" spans="1:20" x14ac:dyDescent="0.2">
      <c r="A6380" s="5" t="str">
        <f t="shared" si="552"/>
        <v>TA</v>
      </c>
      <c r="B6380" s="5" t="str">
        <f t="shared" si="553"/>
        <v>151</v>
      </c>
      <c r="C6380" s="5" t="s">
        <v>2125</v>
      </c>
      <c r="D6380" s="5" t="s">
        <v>4596</v>
      </c>
      <c r="E6380" s="8">
        <v>16342</v>
      </c>
      <c r="F6380" s="8">
        <v>16699</v>
      </c>
      <c r="G6380" s="5">
        <f t="shared" si="554"/>
        <v>357</v>
      </c>
      <c r="H6380" s="5">
        <v>180</v>
      </c>
      <c r="I6380" s="12">
        <v>29</v>
      </c>
      <c r="J6380" s="105">
        <f t="shared" si="548"/>
        <v>16399.516666666666</v>
      </c>
      <c r="K6380" s="71">
        <v>16438</v>
      </c>
      <c r="L6380" s="5" t="s">
        <v>3219</v>
      </c>
      <c r="N6380" s="5" t="s">
        <v>5156</v>
      </c>
      <c r="O6380" s="5" t="s">
        <v>2097</v>
      </c>
      <c r="R6380" s="5" t="str">
        <f t="shared" si="551"/>
        <v/>
      </c>
      <c r="T6380" s="5" t="str">
        <f t="shared" si="549"/>
        <v>TA</v>
      </c>
    </row>
    <row r="6381" spans="1:20" x14ac:dyDescent="0.2">
      <c r="A6381" s="5" t="str">
        <f t="shared" si="552"/>
        <v>TA</v>
      </c>
      <c r="B6381" s="5" t="str">
        <f t="shared" si="553"/>
        <v>152</v>
      </c>
      <c r="C6381" s="5" t="s">
        <v>2126</v>
      </c>
      <c r="D6381" s="5" t="s">
        <v>4596</v>
      </c>
      <c r="E6381" s="8">
        <v>16342</v>
      </c>
      <c r="F6381" s="8">
        <v>16699</v>
      </c>
      <c r="G6381" s="5">
        <f t="shared" si="554"/>
        <v>357</v>
      </c>
      <c r="H6381" s="5">
        <v>180</v>
      </c>
      <c r="I6381" s="12">
        <v>30</v>
      </c>
      <c r="J6381" s="105">
        <f t="shared" si="548"/>
        <v>16401.5</v>
      </c>
      <c r="K6381" s="71">
        <v>16438</v>
      </c>
      <c r="L6381" s="5" t="s">
        <v>3219</v>
      </c>
      <c r="N6381" s="5" t="s">
        <v>5156</v>
      </c>
      <c r="O6381" s="5" t="s">
        <v>2097</v>
      </c>
      <c r="R6381" s="5" t="str">
        <f t="shared" si="551"/>
        <v/>
      </c>
      <c r="T6381" s="5" t="str">
        <f t="shared" si="549"/>
        <v>TA</v>
      </c>
    </row>
    <row r="6382" spans="1:20" x14ac:dyDescent="0.2">
      <c r="A6382" s="5" t="str">
        <f t="shared" si="552"/>
        <v>TA</v>
      </c>
      <c r="B6382" s="5" t="str">
        <f t="shared" si="553"/>
        <v>153</v>
      </c>
      <c r="C6382" s="5" t="s">
        <v>2127</v>
      </c>
      <c r="D6382" s="5" t="s">
        <v>4596</v>
      </c>
      <c r="E6382" s="8">
        <v>16342</v>
      </c>
      <c r="F6382" s="8">
        <v>16699</v>
      </c>
      <c r="G6382" s="5">
        <f t="shared" si="554"/>
        <v>357</v>
      </c>
      <c r="H6382" s="5">
        <v>180</v>
      </c>
      <c r="I6382" s="12">
        <v>31</v>
      </c>
      <c r="J6382" s="105">
        <f t="shared" si="548"/>
        <v>16403.483333333334</v>
      </c>
      <c r="K6382" s="71">
        <v>16438</v>
      </c>
      <c r="L6382" s="5" t="s">
        <v>3219</v>
      </c>
      <c r="N6382" s="5" t="s">
        <v>5156</v>
      </c>
      <c r="O6382" s="5" t="s">
        <v>2097</v>
      </c>
      <c r="R6382" s="5" t="str">
        <f t="shared" si="551"/>
        <v/>
      </c>
      <c r="T6382" s="5" t="str">
        <f t="shared" si="549"/>
        <v>TA</v>
      </c>
    </row>
    <row r="6383" spans="1:20" x14ac:dyDescent="0.2">
      <c r="A6383" s="5" t="str">
        <f t="shared" si="552"/>
        <v>TA</v>
      </c>
      <c r="B6383" s="5" t="str">
        <f t="shared" si="553"/>
        <v>154</v>
      </c>
      <c r="C6383" s="5" t="s">
        <v>2128</v>
      </c>
      <c r="D6383" s="5" t="s">
        <v>4596</v>
      </c>
      <c r="E6383" s="8">
        <v>16342</v>
      </c>
      <c r="F6383" s="8">
        <v>16699</v>
      </c>
      <c r="G6383" s="5">
        <f t="shared" si="554"/>
        <v>357</v>
      </c>
      <c r="H6383" s="5">
        <v>180</v>
      </c>
      <c r="I6383" s="12">
        <v>32</v>
      </c>
      <c r="J6383" s="105">
        <f t="shared" si="548"/>
        <v>16405.466666666667</v>
      </c>
      <c r="K6383" s="71">
        <v>16438</v>
      </c>
      <c r="L6383" s="5" t="s">
        <v>3219</v>
      </c>
      <c r="N6383" s="5" t="s">
        <v>5156</v>
      </c>
      <c r="O6383" s="5" t="s">
        <v>2097</v>
      </c>
      <c r="R6383" s="5" t="str">
        <f t="shared" si="551"/>
        <v/>
      </c>
      <c r="T6383" s="5" t="str">
        <f t="shared" si="549"/>
        <v>TA</v>
      </c>
    </row>
    <row r="6384" spans="1:20" x14ac:dyDescent="0.2">
      <c r="A6384" s="5" t="str">
        <f t="shared" si="552"/>
        <v>TA</v>
      </c>
      <c r="B6384" s="5" t="str">
        <f t="shared" si="553"/>
        <v>155</v>
      </c>
      <c r="C6384" s="5" t="s">
        <v>2129</v>
      </c>
      <c r="D6384" s="5" t="s">
        <v>4596</v>
      </c>
      <c r="E6384" s="8">
        <v>16342</v>
      </c>
      <c r="F6384" s="8">
        <v>16699</v>
      </c>
      <c r="G6384" s="5">
        <f t="shared" si="554"/>
        <v>357</v>
      </c>
      <c r="H6384" s="5">
        <v>180</v>
      </c>
      <c r="I6384" s="12">
        <v>33</v>
      </c>
      <c r="J6384" s="105">
        <f t="shared" si="548"/>
        <v>16407.45</v>
      </c>
      <c r="K6384" s="71">
        <v>16438</v>
      </c>
      <c r="L6384" s="5" t="s">
        <v>3219</v>
      </c>
      <c r="N6384" s="5" t="s">
        <v>5156</v>
      </c>
      <c r="O6384" s="5" t="s">
        <v>2097</v>
      </c>
      <c r="R6384" s="5" t="str">
        <f t="shared" si="551"/>
        <v/>
      </c>
      <c r="T6384" s="5" t="str">
        <f t="shared" si="549"/>
        <v>TA</v>
      </c>
    </row>
    <row r="6385" spans="1:20" x14ac:dyDescent="0.2">
      <c r="A6385" s="5" t="str">
        <f t="shared" si="552"/>
        <v>TA</v>
      </c>
      <c r="B6385" s="5" t="str">
        <f t="shared" si="553"/>
        <v>156</v>
      </c>
      <c r="C6385" s="5" t="s">
        <v>2130</v>
      </c>
      <c r="D6385" s="5" t="s">
        <v>4596</v>
      </c>
      <c r="E6385" s="8">
        <v>16342</v>
      </c>
      <c r="F6385" s="8">
        <v>16699</v>
      </c>
      <c r="G6385" s="5">
        <f t="shared" si="554"/>
        <v>357</v>
      </c>
      <c r="H6385" s="5">
        <v>180</v>
      </c>
      <c r="I6385" s="12">
        <v>34</v>
      </c>
      <c r="J6385" s="105">
        <f t="shared" si="548"/>
        <v>16409.433333333334</v>
      </c>
      <c r="K6385" s="71">
        <v>16438</v>
      </c>
      <c r="L6385" s="5" t="s">
        <v>3219</v>
      </c>
      <c r="N6385" s="5" t="s">
        <v>5156</v>
      </c>
      <c r="O6385" s="5" t="s">
        <v>2097</v>
      </c>
      <c r="R6385" s="5" t="str">
        <f t="shared" si="551"/>
        <v/>
      </c>
      <c r="T6385" s="5" t="str">
        <f t="shared" si="549"/>
        <v>TA</v>
      </c>
    </row>
    <row r="6386" spans="1:20" x14ac:dyDescent="0.2">
      <c r="A6386" s="5" t="str">
        <f t="shared" si="552"/>
        <v>TA</v>
      </c>
      <c r="B6386" s="5" t="str">
        <f t="shared" si="553"/>
        <v>169</v>
      </c>
      <c r="C6386" s="5" t="s">
        <v>2131</v>
      </c>
      <c r="D6386" s="5" t="s">
        <v>4596</v>
      </c>
      <c r="E6386" s="8">
        <v>16342</v>
      </c>
      <c r="F6386" s="8">
        <v>16699</v>
      </c>
      <c r="G6386" s="5">
        <f t="shared" si="554"/>
        <v>357</v>
      </c>
      <c r="H6386" s="5">
        <v>180</v>
      </c>
      <c r="I6386" s="12">
        <v>35</v>
      </c>
      <c r="J6386" s="105">
        <f t="shared" si="548"/>
        <v>16411.416666666668</v>
      </c>
      <c r="K6386" s="71">
        <v>16438</v>
      </c>
      <c r="L6386" s="5" t="s">
        <v>3219</v>
      </c>
      <c r="N6386" s="5" t="s">
        <v>5156</v>
      </c>
      <c r="O6386" s="5" t="s">
        <v>2097</v>
      </c>
      <c r="R6386" s="5" t="str">
        <f t="shared" si="551"/>
        <v/>
      </c>
      <c r="T6386" s="5" t="str">
        <f t="shared" si="549"/>
        <v>TA</v>
      </c>
    </row>
    <row r="6387" spans="1:20" x14ac:dyDescent="0.2">
      <c r="A6387" s="5" t="str">
        <f t="shared" si="552"/>
        <v>TA</v>
      </c>
      <c r="B6387" s="5" t="str">
        <f t="shared" si="553"/>
        <v>170</v>
      </c>
      <c r="C6387" s="5" t="s">
        <v>2132</v>
      </c>
      <c r="D6387" s="5" t="s">
        <v>4596</v>
      </c>
      <c r="E6387" s="8">
        <v>16342</v>
      </c>
      <c r="F6387" s="8">
        <v>16699</v>
      </c>
      <c r="G6387" s="5">
        <f t="shared" si="554"/>
        <v>357</v>
      </c>
      <c r="H6387" s="5">
        <v>180</v>
      </c>
      <c r="I6387" s="12">
        <v>36</v>
      </c>
      <c r="J6387" s="105">
        <f t="shared" si="548"/>
        <v>16413.400000000001</v>
      </c>
      <c r="K6387" s="71">
        <v>16438</v>
      </c>
      <c r="L6387" s="5" t="s">
        <v>3219</v>
      </c>
      <c r="N6387" s="5" t="s">
        <v>5156</v>
      </c>
      <c r="O6387" s="5" t="s">
        <v>2097</v>
      </c>
      <c r="R6387" s="5" t="str">
        <f t="shared" si="551"/>
        <v/>
      </c>
      <c r="T6387" s="5" t="str">
        <f t="shared" si="549"/>
        <v>TA</v>
      </c>
    </row>
    <row r="6388" spans="1:20" x14ac:dyDescent="0.2">
      <c r="A6388" s="5" t="str">
        <f t="shared" si="552"/>
        <v>TA</v>
      </c>
      <c r="B6388" s="5" t="str">
        <f t="shared" si="553"/>
        <v>171</v>
      </c>
      <c r="C6388" s="5" t="s">
        <v>2133</v>
      </c>
      <c r="D6388" s="5" t="s">
        <v>4596</v>
      </c>
      <c r="E6388" s="8">
        <v>16342</v>
      </c>
      <c r="F6388" s="8">
        <v>16699</v>
      </c>
      <c r="G6388" s="5">
        <f t="shared" si="554"/>
        <v>357</v>
      </c>
      <c r="H6388" s="5">
        <v>180</v>
      </c>
      <c r="I6388" s="12">
        <v>37</v>
      </c>
      <c r="J6388" s="105">
        <f t="shared" si="548"/>
        <v>16415.383333333335</v>
      </c>
      <c r="K6388" s="71">
        <v>16438</v>
      </c>
      <c r="L6388" s="5" t="s">
        <v>3219</v>
      </c>
      <c r="N6388" s="5" t="s">
        <v>5156</v>
      </c>
      <c r="O6388" s="5" t="s">
        <v>2097</v>
      </c>
      <c r="R6388" s="5" t="str">
        <f t="shared" si="551"/>
        <v/>
      </c>
      <c r="T6388" s="5" t="str">
        <f t="shared" si="549"/>
        <v>TA</v>
      </c>
    </row>
    <row r="6389" spans="1:20" x14ac:dyDescent="0.2">
      <c r="A6389" s="5" t="str">
        <f t="shared" si="552"/>
        <v>TA</v>
      </c>
      <c r="B6389" s="5" t="str">
        <f t="shared" si="553"/>
        <v>172</v>
      </c>
      <c r="C6389" s="5" t="s">
        <v>2134</v>
      </c>
      <c r="D6389" s="5" t="s">
        <v>4596</v>
      </c>
      <c r="E6389" s="8">
        <v>16342</v>
      </c>
      <c r="F6389" s="8">
        <v>16699</v>
      </c>
      <c r="G6389" s="5">
        <f t="shared" si="554"/>
        <v>357</v>
      </c>
      <c r="H6389" s="5">
        <v>180</v>
      </c>
      <c r="I6389" s="12">
        <v>38</v>
      </c>
      <c r="J6389" s="105">
        <f t="shared" si="548"/>
        <v>16417.366666666665</v>
      </c>
      <c r="K6389" s="71">
        <v>16438</v>
      </c>
      <c r="L6389" s="5" t="s">
        <v>3219</v>
      </c>
      <c r="N6389" s="5" t="s">
        <v>5156</v>
      </c>
      <c r="O6389" s="5" t="s">
        <v>2097</v>
      </c>
      <c r="R6389" s="5" t="str">
        <f t="shared" si="551"/>
        <v/>
      </c>
      <c r="T6389" s="5" t="str">
        <f t="shared" si="549"/>
        <v>TA</v>
      </c>
    </row>
    <row r="6390" spans="1:20" x14ac:dyDescent="0.2">
      <c r="A6390" s="5" t="str">
        <f t="shared" si="552"/>
        <v>TA</v>
      </c>
      <c r="B6390" s="5" t="str">
        <f t="shared" si="553"/>
        <v>173</v>
      </c>
      <c r="C6390" s="5" t="s">
        <v>2135</v>
      </c>
      <c r="D6390" s="5" t="s">
        <v>4596</v>
      </c>
      <c r="E6390" s="8">
        <v>16342</v>
      </c>
      <c r="F6390" s="8">
        <v>16699</v>
      </c>
      <c r="G6390" s="5">
        <f t="shared" si="554"/>
        <v>357</v>
      </c>
      <c r="H6390" s="5">
        <v>180</v>
      </c>
      <c r="I6390" s="12">
        <v>39</v>
      </c>
      <c r="J6390" s="105">
        <f t="shared" si="548"/>
        <v>16419.349999999999</v>
      </c>
      <c r="K6390" s="71">
        <v>16438</v>
      </c>
      <c r="L6390" s="5" t="s">
        <v>3219</v>
      </c>
      <c r="N6390" s="5" t="s">
        <v>5156</v>
      </c>
      <c r="O6390" s="5" t="s">
        <v>2097</v>
      </c>
      <c r="R6390" s="5" t="str">
        <f t="shared" si="551"/>
        <v/>
      </c>
      <c r="T6390" s="5" t="str">
        <f t="shared" si="549"/>
        <v>TA</v>
      </c>
    </row>
    <row r="6391" spans="1:20" x14ac:dyDescent="0.2">
      <c r="A6391" s="5" t="str">
        <f t="shared" si="552"/>
        <v>TA</v>
      </c>
      <c r="B6391" s="5" t="str">
        <f t="shared" si="553"/>
        <v>174</v>
      </c>
      <c r="C6391" s="5" t="s">
        <v>2136</v>
      </c>
      <c r="D6391" s="5" t="s">
        <v>4596</v>
      </c>
      <c r="E6391" s="8">
        <v>16342</v>
      </c>
      <c r="F6391" s="8">
        <v>16699</v>
      </c>
      <c r="G6391" s="5">
        <f t="shared" si="554"/>
        <v>357</v>
      </c>
      <c r="H6391" s="5">
        <v>180</v>
      </c>
      <c r="I6391" s="12">
        <v>40</v>
      </c>
      <c r="J6391" s="105">
        <f t="shared" si="548"/>
        <v>16421.333333333332</v>
      </c>
      <c r="K6391" s="71">
        <v>16438</v>
      </c>
      <c r="L6391" s="5" t="s">
        <v>3219</v>
      </c>
      <c r="N6391" s="5" t="s">
        <v>5156</v>
      </c>
      <c r="O6391" s="5" t="s">
        <v>2097</v>
      </c>
      <c r="R6391" s="5" t="str">
        <f t="shared" si="551"/>
        <v/>
      </c>
      <c r="T6391" s="5" t="str">
        <f t="shared" si="549"/>
        <v>TA</v>
      </c>
    </row>
    <row r="6392" spans="1:20" x14ac:dyDescent="0.2">
      <c r="A6392" s="5" t="str">
        <f t="shared" si="552"/>
        <v>TA</v>
      </c>
      <c r="B6392" s="5" t="str">
        <f t="shared" si="553"/>
        <v>175</v>
      </c>
      <c r="C6392" s="5" t="s">
        <v>2137</v>
      </c>
      <c r="D6392" s="5" t="s">
        <v>4596</v>
      </c>
      <c r="E6392" s="8">
        <v>16342</v>
      </c>
      <c r="F6392" s="8">
        <v>16699</v>
      </c>
      <c r="G6392" s="5">
        <f t="shared" si="554"/>
        <v>357</v>
      </c>
      <c r="H6392" s="5">
        <v>180</v>
      </c>
      <c r="I6392" s="12">
        <v>41</v>
      </c>
      <c r="J6392" s="105">
        <f t="shared" si="548"/>
        <v>16423.316666666666</v>
      </c>
      <c r="K6392" s="71">
        <v>16438</v>
      </c>
      <c r="L6392" s="5" t="s">
        <v>3219</v>
      </c>
      <c r="N6392" s="5" t="s">
        <v>5156</v>
      </c>
      <c r="O6392" s="5" t="s">
        <v>2097</v>
      </c>
      <c r="R6392" s="5" t="str">
        <f t="shared" si="551"/>
        <v/>
      </c>
      <c r="T6392" s="5" t="str">
        <f t="shared" si="549"/>
        <v>TA</v>
      </c>
    </row>
    <row r="6393" spans="1:20" x14ac:dyDescent="0.2">
      <c r="A6393" s="5" t="str">
        <f t="shared" si="552"/>
        <v>TA</v>
      </c>
      <c r="B6393" s="5" t="str">
        <f t="shared" si="553"/>
        <v>176</v>
      </c>
      <c r="C6393" s="5" t="s">
        <v>2138</v>
      </c>
      <c r="D6393" s="5" t="s">
        <v>4596</v>
      </c>
      <c r="E6393" s="8">
        <v>16342</v>
      </c>
      <c r="F6393" s="8">
        <v>16699</v>
      </c>
      <c r="G6393" s="5">
        <f t="shared" si="554"/>
        <v>357</v>
      </c>
      <c r="H6393" s="5">
        <v>180</v>
      </c>
      <c r="I6393" s="12">
        <v>42</v>
      </c>
      <c r="J6393" s="105">
        <f t="shared" si="548"/>
        <v>16425.3</v>
      </c>
      <c r="K6393" s="71">
        <v>16438</v>
      </c>
      <c r="L6393" s="5" t="s">
        <v>3219</v>
      </c>
      <c r="N6393" s="5" t="s">
        <v>5156</v>
      </c>
      <c r="O6393" s="5" t="s">
        <v>2097</v>
      </c>
      <c r="R6393" s="5" t="str">
        <f t="shared" si="551"/>
        <v/>
      </c>
      <c r="T6393" s="5" t="str">
        <f t="shared" si="549"/>
        <v>TA</v>
      </c>
    </row>
    <row r="6394" spans="1:20" x14ac:dyDescent="0.2">
      <c r="A6394" s="5" t="str">
        <f t="shared" si="552"/>
        <v>TA</v>
      </c>
      <c r="B6394" s="5" t="str">
        <f t="shared" si="553"/>
        <v>177</v>
      </c>
      <c r="C6394" s="5" t="s">
        <v>2139</v>
      </c>
      <c r="D6394" s="5" t="s">
        <v>4596</v>
      </c>
      <c r="E6394" s="8">
        <v>16342</v>
      </c>
      <c r="F6394" s="8">
        <v>16699</v>
      </c>
      <c r="G6394" s="5">
        <f t="shared" si="554"/>
        <v>357</v>
      </c>
      <c r="H6394" s="5">
        <v>180</v>
      </c>
      <c r="I6394" s="12">
        <v>43</v>
      </c>
      <c r="J6394" s="105">
        <f t="shared" si="548"/>
        <v>16427.283333333333</v>
      </c>
      <c r="K6394" s="71">
        <v>16438</v>
      </c>
      <c r="L6394" s="5" t="s">
        <v>3219</v>
      </c>
      <c r="N6394" s="5" t="s">
        <v>5156</v>
      </c>
      <c r="O6394" s="5" t="s">
        <v>2097</v>
      </c>
      <c r="R6394" s="5" t="str">
        <f t="shared" si="551"/>
        <v/>
      </c>
      <c r="T6394" s="5" t="str">
        <f t="shared" si="549"/>
        <v>TA</v>
      </c>
    </row>
    <row r="6395" spans="1:20" x14ac:dyDescent="0.2">
      <c r="A6395" s="5" t="str">
        <f t="shared" si="552"/>
        <v>TA</v>
      </c>
      <c r="B6395" s="5" t="str">
        <f t="shared" si="553"/>
        <v>178</v>
      </c>
      <c r="C6395" s="5" t="s">
        <v>2140</v>
      </c>
      <c r="D6395" s="5" t="s">
        <v>4596</v>
      </c>
      <c r="E6395" s="8">
        <v>16342</v>
      </c>
      <c r="F6395" s="8">
        <v>16699</v>
      </c>
      <c r="G6395" s="5">
        <f t="shared" si="554"/>
        <v>357</v>
      </c>
      <c r="H6395" s="5">
        <v>180</v>
      </c>
      <c r="I6395" s="12">
        <v>44</v>
      </c>
      <c r="J6395" s="105">
        <f t="shared" si="548"/>
        <v>16429.266666666666</v>
      </c>
      <c r="K6395" s="71">
        <v>16438</v>
      </c>
      <c r="L6395" s="5" t="s">
        <v>3219</v>
      </c>
      <c r="N6395" s="5" t="s">
        <v>5156</v>
      </c>
      <c r="O6395" s="5" t="s">
        <v>2097</v>
      </c>
      <c r="R6395" s="5" t="str">
        <f t="shared" si="551"/>
        <v/>
      </c>
      <c r="T6395" s="5" t="str">
        <f t="shared" si="549"/>
        <v>TA</v>
      </c>
    </row>
    <row r="6396" spans="1:20" x14ac:dyDescent="0.2">
      <c r="A6396" s="5" t="str">
        <f t="shared" si="552"/>
        <v>TA</v>
      </c>
      <c r="B6396" s="5" t="str">
        <f t="shared" si="553"/>
        <v>179</v>
      </c>
      <c r="C6396" s="5" t="s">
        <v>2141</v>
      </c>
      <c r="D6396" s="5" t="s">
        <v>4596</v>
      </c>
      <c r="E6396" s="8">
        <v>16342</v>
      </c>
      <c r="F6396" s="8">
        <v>16699</v>
      </c>
      <c r="G6396" s="5">
        <f t="shared" si="554"/>
        <v>357</v>
      </c>
      <c r="H6396" s="5">
        <v>180</v>
      </c>
      <c r="I6396" s="12">
        <v>45</v>
      </c>
      <c r="J6396" s="105">
        <f t="shared" si="548"/>
        <v>16431.25</v>
      </c>
      <c r="K6396" s="71">
        <v>16438</v>
      </c>
      <c r="L6396" s="5" t="s">
        <v>3219</v>
      </c>
      <c r="N6396" s="5" t="s">
        <v>5156</v>
      </c>
      <c r="O6396" s="5" t="s">
        <v>2097</v>
      </c>
      <c r="R6396" s="5" t="str">
        <f t="shared" si="551"/>
        <v/>
      </c>
      <c r="T6396" s="5" t="str">
        <f t="shared" si="549"/>
        <v>TA</v>
      </c>
    </row>
    <row r="6397" spans="1:20" x14ac:dyDescent="0.2">
      <c r="A6397" s="5" t="str">
        <f t="shared" si="552"/>
        <v>TA</v>
      </c>
      <c r="B6397" s="5" t="str">
        <f t="shared" si="553"/>
        <v>180</v>
      </c>
      <c r="C6397" s="5" t="s">
        <v>2142</v>
      </c>
      <c r="D6397" s="5" t="s">
        <v>4596</v>
      </c>
      <c r="E6397" s="8">
        <v>16342</v>
      </c>
      <c r="F6397" s="8">
        <v>16699</v>
      </c>
      <c r="G6397" s="5">
        <f t="shared" si="554"/>
        <v>357</v>
      </c>
      <c r="H6397" s="5">
        <v>180</v>
      </c>
      <c r="I6397" s="12">
        <v>46</v>
      </c>
      <c r="J6397" s="105">
        <f t="shared" si="548"/>
        <v>16433.233333333334</v>
      </c>
      <c r="K6397" s="71">
        <v>16469</v>
      </c>
      <c r="L6397" s="5" t="s">
        <v>3219</v>
      </c>
      <c r="N6397" s="5" t="s">
        <v>5156</v>
      </c>
      <c r="O6397" s="5" t="s">
        <v>2097</v>
      </c>
      <c r="R6397" s="5" t="str">
        <f t="shared" si="551"/>
        <v/>
      </c>
      <c r="T6397" s="5" t="str">
        <f t="shared" si="549"/>
        <v>TA</v>
      </c>
    </row>
    <row r="6398" spans="1:20" x14ac:dyDescent="0.2">
      <c r="A6398" s="5" t="str">
        <f t="shared" si="552"/>
        <v>TA</v>
      </c>
      <c r="B6398" s="5" t="str">
        <f t="shared" si="553"/>
        <v>181</v>
      </c>
      <c r="C6398" s="5" t="s">
        <v>2143</v>
      </c>
      <c r="D6398" s="5" t="s">
        <v>4596</v>
      </c>
      <c r="E6398" s="8">
        <v>16342</v>
      </c>
      <c r="F6398" s="8">
        <v>16699</v>
      </c>
      <c r="G6398" s="5">
        <f t="shared" si="554"/>
        <v>357</v>
      </c>
      <c r="H6398" s="5">
        <v>180</v>
      </c>
      <c r="I6398" s="12">
        <v>47</v>
      </c>
      <c r="J6398" s="105">
        <f t="shared" si="548"/>
        <v>16435.216666666667</v>
      </c>
      <c r="K6398" s="71">
        <v>16469</v>
      </c>
      <c r="L6398" s="5" t="s">
        <v>3219</v>
      </c>
      <c r="N6398" s="5" t="s">
        <v>5156</v>
      </c>
      <c r="O6398" s="5" t="s">
        <v>2097</v>
      </c>
      <c r="R6398" s="5" t="str">
        <f t="shared" si="551"/>
        <v/>
      </c>
      <c r="T6398" s="5" t="str">
        <f t="shared" si="549"/>
        <v>TA</v>
      </c>
    </row>
    <row r="6399" spans="1:20" x14ac:dyDescent="0.2">
      <c r="A6399" s="5" t="str">
        <f t="shared" si="552"/>
        <v>TA</v>
      </c>
      <c r="B6399" s="5" t="str">
        <f t="shared" si="553"/>
        <v>182</v>
      </c>
      <c r="C6399" s="5" t="s">
        <v>2144</v>
      </c>
      <c r="D6399" s="5" t="s">
        <v>4596</v>
      </c>
      <c r="E6399" s="8">
        <v>16342</v>
      </c>
      <c r="F6399" s="8">
        <v>16699</v>
      </c>
      <c r="G6399" s="5">
        <f t="shared" si="554"/>
        <v>357</v>
      </c>
      <c r="H6399" s="5">
        <v>180</v>
      </c>
      <c r="I6399" s="12">
        <v>48</v>
      </c>
      <c r="J6399" s="105">
        <f t="shared" ref="J6399:J6462" si="555">E6399+(G6399/H6399)*I6399</f>
        <v>16437.2</v>
      </c>
      <c r="K6399" s="71">
        <v>16469</v>
      </c>
      <c r="L6399" s="5" t="s">
        <v>3219</v>
      </c>
      <c r="N6399" s="5" t="s">
        <v>5156</v>
      </c>
      <c r="O6399" s="5" t="s">
        <v>2097</v>
      </c>
      <c r="R6399" s="5" t="str">
        <f t="shared" si="551"/>
        <v/>
      </c>
      <c r="T6399" s="5" t="str">
        <f t="shared" si="549"/>
        <v>TA</v>
      </c>
    </row>
    <row r="6400" spans="1:20" x14ac:dyDescent="0.2">
      <c r="A6400" s="5" t="str">
        <f t="shared" si="552"/>
        <v>TA</v>
      </c>
      <c r="B6400" s="5" t="str">
        <f t="shared" si="553"/>
        <v>183</v>
      </c>
      <c r="C6400" s="5" t="s">
        <v>2145</v>
      </c>
      <c r="D6400" s="5" t="s">
        <v>4596</v>
      </c>
      <c r="E6400" s="8">
        <v>16342</v>
      </c>
      <c r="F6400" s="8">
        <v>16699</v>
      </c>
      <c r="G6400" s="5">
        <f t="shared" si="554"/>
        <v>357</v>
      </c>
      <c r="H6400" s="5">
        <v>180</v>
      </c>
      <c r="I6400" s="12">
        <v>49</v>
      </c>
      <c r="J6400" s="105">
        <f t="shared" si="555"/>
        <v>16439.183333333334</v>
      </c>
      <c r="K6400" s="71">
        <v>16469</v>
      </c>
      <c r="L6400" s="5" t="s">
        <v>3219</v>
      </c>
      <c r="N6400" s="5" t="s">
        <v>5156</v>
      </c>
      <c r="O6400" s="5" t="s">
        <v>2097</v>
      </c>
      <c r="R6400" s="5" t="str">
        <f t="shared" si="551"/>
        <v/>
      </c>
      <c r="T6400" s="5" t="str">
        <f t="shared" si="549"/>
        <v>TA</v>
      </c>
    </row>
    <row r="6401" spans="1:20" x14ac:dyDescent="0.2">
      <c r="A6401" s="5" t="str">
        <f t="shared" si="552"/>
        <v>TA</v>
      </c>
      <c r="B6401" s="5" t="str">
        <f t="shared" si="553"/>
        <v>184</v>
      </c>
      <c r="C6401" s="5" t="s">
        <v>2146</v>
      </c>
      <c r="D6401" s="5" t="s">
        <v>4596</v>
      </c>
      <c r="E6401" s="8">
        <v>16342</v>
      </c>
      <c r="F6401" s="8">
        <v>16699</v>
      </c>
      <c r="G6401" s="5">
        <f t="shared" si="554"/>
        <v>357</v>
      </c>
      <c r="H6401" s="5">
        <v>180</v>
      </c>
      <c r="I6401" s="12">
        <v>50</v>
      </c>
      <c r="J6401" s="105">
        <f t="shared" si="555"/>
        <v>16441.166666666668</v>
      </c>
      <c r="K6401" s="71">
        <v>16469</v>
      </c>
      <c r="L6401" s="5" t="s">
        <v>3219</v>
      </c>
      <c r="N6401" s="5" t="s">
        <v>5156</v>
      </c>
      <c r="O6401" s="5" t="s">
        <v>2097</v>
      </c>
      <c r="R6401" s="5" t="str">
        <f t="shared" si="551"/>
        <v/>
      </c>
      <c r="T6401" s="5" t="str">
        <f t="shared" si="549"/>
        <v>TA</v>
      </c>
    </row>
    <row r="6402" spans="1:20" x14ac:dyDescent="0.2">
      <c r="A6402" s="5" t="str">
        <f t="shared" si="552"/>
        <v>TA</v>
      </c>
      <c r="B6402" s="5" t="str">
        <f t="shared" si="553"/>
        <v>185</v>
      </c>
      <c r="C6402" s="5" t="s">
        <v>2147</v>
      </c>
      <c r="D6402" s="5" t="s">
        <v>4596</v>
      </c>
      <c r="E6402" s="8">
        <v>16342</v>
      </c>
      <c r="F6402" s="8">
        <v>16699</v>
      </c>
      <c r="G6402" s="5">
        <f t="shared" si="554"/>
        <v>357</v>
      </c>
      <c r="H6402" s="5">
        <v>180</v>
      </c>
      <c r="I6402" s="12">
        <v>51</v>
      </c>
      <c r="J6402" s="105">
        <f t="shared" si="555"/>
        <v>16443.150000000001</v>
      </c>
      <c r="K6402" s="71">
        <v>16469</v>
      </c>
      <c r="L6402" s="5" t="s">
        <v>3219</v>
      </c>
      <c r="N6402" s="5" t="s">
        <v>5156</v>
      </c>
      <c r="O6402" s="5" t="s">
        <v>2097</v>
      </c>
      <c r="R6402" s="5" t="str">
        <f t="shared" si="551"/>
        <v/>
      </c>
      <c r="T6402" s="5" t="str">
        <f t="shared" si="549"/>
        <v>TA</v>
      </c>
    </row>
    <row r="6403" spans="1:20" x14ac:dyDescent="0.2">
      <c r="A6403" s="5" t="str">
        <f t="shared" si="552"/>
        <v>TA</v>
      </c>
      <c r="B6403" s="5" t="str">
        <f t="shared" si="553"/>
        <v>186</v>
      </c>
      <c r="C6403" s="5" t="s">
        <v>2148</v>
      </c>
      <c r="D6403" s="5" t="s">
        <v>4596</v>
      </c>
      <c r="E6403" s="8">
        <v>16342</v>
      </c>
      <c r="F6403" s="8">
        <v>16699</v>
      </c>
      <c r="G6403" s="5">
        <f t="shared" si="554"/>
        <v>357</v>
      </c>
      <c r="H6403" s="5">
        <v>180</v>
      </c>
      <c r="I6403" s="12">
        <v>52</v>
      </c>
      <c r="J6403" s="105">
        <f t="shared" si="555"/>
        <v>16445.133333333335</v>
      </c>
      <c r="K6403" s="71">
        <v>16469</v>
      </c>
      <c r="L6403" s="5" t="s">
        <v>3219</v>
      </c>
      <c r="N6403" s="5" t="s">
        <v>5156</v>
      </c>
      <c r="O6403" s="5" t="s">
        <v>2097</v>
      </c>
      <c r="R6403" s="5" t="str">
        <f t="shared" si="551"/>
        <v/>
      </c>
      <c r="T6403" s="5" t="str">
        <f t="shared" ref="T6403:T6466" si="556">LEFT(C6403,2)</f>
        <v>TA</v>
      </c>
    </row>
    <row r="6404" spans="1:20" x14ac:dyDescent="0.2">
      <c r="A6404" s="5" t="str">
        <f t="shared" si="552"/>
        <v>TA</v>
      </c>
      <c r="B6404" s="5" t="str">
        <f t="shared" si="553"/>
        <v>187</v>
      </c>
      <c r="C6404" s="5" t="s">
        <v>2149</v>
      </c>
      <c r="D6404" s="5" t="s">
        <v>4596</v>
      </c>
      <c r="E6404" s="8">
        <v>16342</v>
      </c>
      <c r="F6404" s="8">
        <v>16699</v>
      </c>
      <c r="G6404" s="5">
        <f t="shared" si="554"/>
        <v>357</v>
      </c>
      <c r="H6404" s="5">
        <v>180</v>
      </c>
      <c r="I6404" s="12">
        <v>53</v>
      </c>
      <c r="J6404" s="105">
        <f t="shared" si="555"/>
        <v>16447.116666666665</v>
      </c>
      <c r="K6404" s="71">
        <v>16469</v>
      </c>
      <c r="L6404" s="5" t="s">
        <v>3219</v>
      </c>
      <c r="N6404" s="5" t="s">
        <v>5156</v>
      </c>
      <c r="O6404" s="5" t="s">
        <v>2097</v>
      </c>
      <c r="R6404" s="5" t="str">
        <f t="shared" si="551"/>
        <v/>
      </c>
      <c r="T6404" s="5" t="str">
        <f t="shared" si="556"/>
        <v>TA</v>
      </c>
    </row>
    <row r="6405" spans="1:20" x14ac:dyDescent="0.2">
      <c r="A6405" s="5" t="str">
        <f t="shared" si="552"/>
        <v>TA</v>
      </c>
      <c r="B6405" s="5" t="str">
        <f t="shared" si="553"/>
        <v>188</v>
      </c>
      <c r="C6405" s="5" t="s">
        <v>2150</v>
      </c>
      <c r="D6405" s="5" t="s">
        <v>4596</v>
      </c>
      <c r="E6405" s="8">
        <v>16342</v>
      </c>
      <c r="F6405" s="8">
        <v>16699</v>
      </c>
      <c r="G6405" s="5">
        <f t="shared" si="554"/>
        <v>357</v>
      </c>
      <c r="H6405" s="5">
        <v>180</v>
      </c>
      <c r="I6405" s="12">
        <v>54</v>
      </c>
      <c r="J6405" s="105">
        <f t="shared" si="555"/>
        <v>16449.099999999999</v>
      </c>
      <c r="K6405" s="71">
        <v>16469</v>
      </c>
      <c r="L6405" s="5" t="s">
        <v>3219</v>
      </c>
      <c r="N6405" s="5" t="s">
        <v>5156</v>
      </c>
      <c r="O6405" s="5" t="s">
        <v>2097</v>
      </c>
      <c r="R6405" s="5" t="str">
        <f t="shared" si="551"/>
        <v/>
      </c>
      <c r="T6405" s="5" t="str">
        <f t="shared" si="556"/>
        <v>TA</v>
      </c>
    </row>
    <row r="6406" spans="1:20" x14ac:dyDescent="0.2">
      <c r="A6406" s="5" t="str">
        <f t="shared" si="552"/>
        <v>TA</v>
      </c>
      <c r="B6406" s="5" t="str">
        <f t="shared" si="553"/>
        <v>189</v>
      </c>
      <c r="C6406" s="5" t="s">
        <v>2151</v>
      </c>
      <c r="D6406" s="5" t="s">
        <v>4596</v>
      </c>
      <c r="E6406" s="8">
        <v>16342</v>
      </c>
      <c r="F6406" s="8">
        <v>16699</v>
      </c>
      <c r="G6406" s="5">
        <f t="shared" si="554"/>
        <v>357</v>
      </c>
      <c r="H6406" s="5">
        <v>180</v>
      </c>
      <c r="I6406" s="12">
        <v>55</v>
      </c>
      <c r="J6406" s="105">
        <f t="shared" si="555"/>
        <v>16451.083333333332</v>
      </c>
      <c r="K6406" s="71">
        <v>16469</v>
      </c>
      <c r="L6406" s="5" t="s">
        <v>3219</v>
      </c>
      <c r="N6406" s="5" t="s">
        <v>5156</v>
      </c>
      <c r="O6406" s="5" t="s">
        <v>2097</v>
      </c>
      <c r="R6406" s="5" t="str">
        <f t="shared" si="551"/>
        <v/>
      </c>
      <c r="T6406" s="5" t="str">
        <f t="shared" si="556"/>
        <v>TA</v>
      </c>
    </row>
    <row r="6407" spans="1:20" x14ac:dyDescent="0.2">
      <c r="A6407" s="5" t="str">
        <f t="shared" si="552"/>
        <v>TA</v>
      </c>
      <c r="B6407" s="5" t="str">
        <f t="shared" si="553"/>
        <v>190</v>
      </c>
      <c r="C6407" s="5" t="s">
        <v>2152</v>
      </c>
      <c r="D6407" s="5" t="s">
        <v>4596</v>
      </c>
      <c r="E6407" s="8">
        <v>16342</v>
      </c>
      <c r="F6407" s="8">
        <v>16699</v>
      </c>
      <c r="G6407" s="5">
        <f t="shared" si="554"/>
        <v>357</v>
      </c>
      <c r="H6407" s="5">
        <v>180</v>
      </c>
      <c r="I6407" s="12">
        <v>56</v>
      </c>
      <c r="J6407" s="105">
        <f t="shared" si="555"/>
        <v>16453.066666666666</v>
      </c>
      <c r="K6407" s="71">
        <v>16469</v>
      </c>
      <c r="L6407" s="5" t="s">
        <v>3219</v>
      </c>
      <c r="N6407" s="5" t="s">
        <v>5156</v>
      </c>
      <c r="O6407" s="5" t="s">
        <v>2097</v>
      </c>
      <c r="R6407" s="5" t="str">
        <f t="shared" si="551"/>
        <v/>
      </c>
      <c r="T6407" s="5" t="str">
        <f t="shared" si="556"/>
        <v>TA</v>
      </c>
    </row>
    <row r="6408" spans="1:20" x14ac:dyDescent="0.2">
      <c r="A6408" s="5" t="str">
        <f t="shared" si="552"/>
        <v>TA</v>
      </c>
      <c r="B6408" s="5" t="str">
        <f t="shared" si="553"/>
        <v>191</v>
      </c>
      <c r="C6408" s="5" t="s">
        <v>2153</v>
      </c>
      <c r="D6408" s="5" t="s">
        <v>4596</v>
      </c>
      <c r="E6408" s="8">
        <v>16342</v>
      </c>
      <c r="F6408" s="8">
        <v>16699</v>
      </c>
      <c r="G6408" s="5">
        <f t="shared" si="554"/>
        <v>357</v>
      </c>
      <c r="H6408" s="5">
        <v>180</v>
      </c>
      <c r="I6408" s="12">
        <v>57</v>
      </c>
      <c r="J6408" s="105">
        <f t="shared" si="555"/>
        <v>16455.05</v>
      </c>
      <c r="K6408" s="71">
        <v>16469</v>
      </c>
      <c r="L6408" s="5" t="s">
        <v>3219</v>
      </c>
      <c r="N6408" s="5" t="s">
        <v>5156</v>
      </c>
      <c r="O6408" s="5" t="s">
        <v>2097</v>
      </c>
      <c r="R6408" s="5" t="str">
        <f t="shared" si="551"/>
        <v/>
      </c>
      <c r="T6408" s="5" t="str">
        <f t="shared" si="556"/>
        <v>TA</v>
      </c>
    </row>
    <row r="6409" spans="1:20" x14ac:dyDescent="0.2">
      <c r="A6409" s="5" t="str">
        <f t="shared" si="552"/>
        <v>TA</v>
      </c>
      <c r="B6409" s="5" t="str">
        <f t="shared" si="553"/>
        <v>192</v>
      </c>
      <c r="C6409" s="5" t="s">
        <v>2154</v>
      </c>
      <c r="D6409" s="5" t="s">
        <v>4596</v>
      </c>
      <c r="E6409" s="8">
        <v>16342</v>
      </c>
      <c r="F6409" s="8">
        <v>16699</v>
      </c>
      <c r="G6409" s="5">
        <f t="shared" si="554"/>
        <v>357</v>
      </c>
      <c r="H6409" s="5">
        <v>180</v>
      </c>
      <c r="I6409" s="12">
        <v>58</v>
      </c>
      <c r="J6409" s="105">
        <f t="shared" si="555"/>
        <v>16457.033333333333</v>
      </c>
      <c r="K6409" s="71">
        <v>16469</v>
      </c>
      <c r="L6409" s="5" t="s">
        <v>3219</v>
      </c>
      <c r="N6409" s="5" t="s">
        <v>5156</v>
      </c>
      <c r="O6409" s="5" t="s">
        <v>2097</v>
      </c>
      <c r="R6409" s="5" t="str">
        <f t="shared" ref="R6409:R6472" si="557">IF(VLOOKUP(C6409,Convs,11,FALSE)=0,"",VLOOKUP(C6409,Convs,11,FALSE))</f>
        <v/>
      </c>
      <c r="T6409" s="5" t="str">
        <f t="shared" si="556"/>
        <v>TA</v>
      </c>
    </row>
    <row r="6410" spans="1:20" x14ac:dyDescent="0.2">
      <c r="A6410" s="5" t="str">
        <f t="shared" si="552"/>
        <v>TA</v>
      </c>
      <c r="B6410" s="5" t="str">
        <f t="shared" si="553"/>
        <v>193</v>
      </c>
      <c r="C6410" s="5" t="s">
        <v>2155</v>
      </c>
      <c r="D6410" s="5" t="s">
        <v>4596</v>
      </c>
      <c r="E6410" s="8">
        <v>16342</v>
      </c>
      <c r="F6410" s="8">
        <v>16699</v>
      </c>
      <c r="G6410" s="5">
        <f t="shared" si="554"/>
        <v>357</v>
      </c>
      <c r="H6410" s="5">
        <v>180</v>
      </c>
      <c r="I6410" s="12">
        <v>59</v>
      </c>
      <c r="J6410" s="105">
        <f t="shared" si="555"/>
        <v>16459.016666666666</v>
      </c>
      <c r="K6410" s="71">
        <v>16469</v>
      </c>
      <c r="L6410" s="5" t="s">
        <v>3219</v>
      </c>
      <c r="N6410" s="5" t="s">
        <v>5156</v>
      </c>
      <c r="O6410" s="5" t="s">
        <v>2097</v>
      </c>
      <c r="R6410" s="5" t="str">
        <f t="shared" si="557"/>
        <v/>
      </c>
      <c r="T6410" s="5" t="str">
        <f t="shared" si="556"/>
        <v>TA</v>
      </c>
    </row>
    <row r="6411" spans="1:20" x14ac:dyDescent="0.2">
      <c r="A6411" s="5" t="str">
        <f t="shared" si="552"/>
        <v>TA</v>
      </c>
      <c r="B6411" s="5" t="str">
        <f t="shared" si="553"/>
        <v>194</v>
      </c>
      <c r="C6411" s="5" t="s">
        <v>2156</v>
      </c>
      <c r="D6411" s="5" t="s">
        <v>4596</v>
      </c>
      <c r="E6411" s="8">
        <v>16342</v>
      </c>
      <c r="F6411" s="8">
        <v>16699</v>
      </c>
      <c r="G6411" s="5">
        <f t="shared" si="554"/>
        <v>357</v>
      </c>
      <c r="H6411" s="5">
        <v>180</v>
      </c>
      <c r="I6411" s="12">
        <v>60</v>
      </c>
      <c r="J6411" s="105">
        <f t="shared" si="555"/>
        <v>16461</v>
      </c>
      <c r="K6411" s="71">
        <v>16469</v>
      </c>
      <c r="L6411" s="5" t="s">
        <v>3219</v>
      </c>
      <c r="N6411" s="5" t="s">
        <v>5156</v>
      </c>
      <c r="O6411" s="5" t="s">
        <v>2097</v>
      </c>
      <c r="R6411" s="5" t="str">
        <f t="shared" si="557"/>
        <v/>
      </c>
      <c r="T6411" s="5" t="str">
        <f t="shared" si="556"/>
        <v>TA</v>
      </c>
    </row>
    <row r="6412" spans="1:20" x14ac:dyDescent="0.2">
      <c r="A6412" s="5" t="str">
        <f t="shared" si="552"/>
        <v>TA</v>
      </c>
      <c r="B6412" s="5" t="str">
        <f t="shared" si="553"/>
        <v>195</v>
      </c>
      <c r="C6412" s="5" t="s">
        <v>2157</v>
      </c>
      <c r="D6412" s="5" t="s">
        <v>4596</v>
      </c>
      <c r="E6412" s="8">
        <v>16342</v>
      </c>
      <c r="F6412" s="8">
        <v>16699</v>
      </c>
      <c r="G6412" s="5">
        <f t="shared" si="554"/>
        <v>357</v>
      </c>
      <c r="H6412" s="5">
        <v>180</v>
      </c>
      <c r="I6412" s="12">
        <v>61</v>
      </c>
      <c r="J6412" s="105">
        <f t="shared" si="555"/>
        <v>16462.983333333334</v>
      </c>
      <c r="K6412" s="71">
        <v>16469</v>
      </c>
      <c r="L6412" s="5" t="s">
        <v>3219</v>
      </c>
      <c r="N6412" s="5" t="s">
        <v>5156</v>
      </c>
      <c r="O6412" s="5" t="s">
        <v>2097</v>
      </c>
      <c r="R6412" s="5" t="str">
        <f t="shared" si="557"/>
        <v/>
      </c>
      <c r="T6412" s="5" t="str">
        <f t="shared" si="556"/>
        <v>TA</v>
      </c>
    </row>
    <row r="6413" spans="1:20" x14ac:dyDescent="0.2">
      <c r="A6413" s="5" t="str">
        <f t="shared" si="552"/>
        <v>TA</v>
      </c>
      <c r="B6413" s="5" t="str">
        <f t="shared" si="553"/>
        <v>196</v>
      </c>
      <c r="C6413" s="5" t="s">
        <v>2158</v>
      </c>
      <c r="D6413" s="5" t="s">
        <v>4596</v>
      </c>
      <c r="E6413" s="8">
        <v>16342</v>
      </c>
      <c r="F6413" s="8">
        <v>16699</v>
      </c>
      <c r="G6413" s="5">
        <f t="shared" si="554"/>
        <v>357</v>
      </c>
      <c r="H6413" s="5">
        <v>180</v>
      </c>
      <c r="I6413" s="12">
        <v>62</v>
      </c>
      <c r="J6413" s="105">
        <f t="shared" si="555"/>
        <v>16464.966666666667</v>
      </c>
      <c r="K6413" s="71">
        <v>16469</v>
      </c>
      <c r="L6413" s="5" t="s">
        <v>3219</v>
      </c>
      <c r="N6413" s="5" t="s">
        <v>5156</v>
      </c>
      <c r="O6413" s="5" t="s">
        <v>2097</v>
      </c>
      <c r="R6413" s="5" t="str">
        <f t="shared" si="557"/>
        <v/>
      </c>
      <c r="T6413" s="5" t="str">
        <f t="shared" si="556"/>
        <v>TA</v>
      </c>
    </row>
    <row r="6414" spans="1:20" x14ac:dyDescent="0.2">
      <c r="A6414" s="5" t="str">
        <f t="shared" si="552"/>
        <v>TA</v>
      </c>
      <c r="B6414" s="5" t="str">
        <f t="shared" si="553"/>
        <v>197</v>
      </c>
      <c r="C6414" s="5" t="s">
        <v>2159</v>
      </c>
      <c r="D6414" s="5" t="s">
        <v>4596</v>
      </c>
      <c r="E6414" s="8">
        <v>16342</v>
      </c>
      <c r="F6414" s="8">
        <v>16699</v>
      </c>
      <c r="G6414" s="5">
        <f t="shared" si="554"/>
        <v>357</v>
      </c>
      <c r="H6414" s="5">
        <v>180</v>
      </c>
      <c r="I6414" s="12">
        <v>63</v>
      </c>
      <c r="J6414" s="105">
        <f t="shared" si="555"/>
        <v>16466.95</v>
      </c>
      <c r="K6414" s="71">
        <v>16469</v>
      </c>
      <c r="L6414" s="5" t="s">
        <v>3219</v>
      </c>
      <c r="N6414" s="5" t="s">
        <v>5156</v>
      </c>
      <c r="O6414" s="5" t="s">
        <v>2097</v>
      </c>
      <c r="R6414" s="5" t="str">
        <f t="shared" si="557"/>
        <v/>
      </c>
      <c r="T6414" s="5" t="str">
        <f t="shared" si="556"/>
        <v>TA</v>
      </c>
    </row>
    <row r="6415" spans="1:20" x14ac:dyDescent="0.2">
      <c r="A6415" s="5" t="str">
        <f t="shared" si="552"/>
        <v>TA</v>
      </c>
      <c r="B6415" s="5" t="str">
        <f t="shared" si="553"/>
        <v>198</v>
      </c>
      <c r="C6415" s="5" t="s">
        <v>2160</v>
      </c>
      <c r="D6415" s="5" t="s">
        <v>4596</v>
      </c>
      <c r="E6415" s="8">
        <v>16342</v>
      </c>
      <c r="F6415" s="8">
        <v>16699</v>
      </c>
      <c r="G6415" s="5">
        <f t="shared" si="554"/>
        <v>357</v>
      </c>
      <c r="H6415" s="5">
        <v>180</v>
      </c>
      <c r="I6415" s="12">
        <v>64</v>
      </c>
      <c r="J6415" s="105">
        <f t="shared" si="555"/>
        <v>16468.933333333334</v>
      </c>
      <c r="K6415" s="71">
        <v>16469</v>
      </c>
      <c r="L6415" s="5" t="s">
        <v>3219</v>
      </c>
      <c r="N6415" s="5" t="s">
        <v>5156</v>
      </c>
      <c r="O6415" s="5" t="s">
        <v>2097</v>
      </c>
      <c r="R6415" s="5" t="str">
        <f t="shared" si="557"/>
        <v/>
      </c>
      <c r="T6415" s="5" t="str">
        <f t="shared" si="556"/>
        <v>TA</v>
      </c>
    </row>
    <row r="6416" spans="1:20" x14ac:dyDescent="0.2">
      <c r="A6416" s="5" t="str">
        <f t="shared" ref="A6416:A6479" si="558">LEFT(C6416,2)</f>
        <v>TA</v>
      </c>
      <c r="B6416" s="5" t="str">
        <f t="shared" ref="B6416:B6479" si="559">RIGHT(C6416,3)</f>
        <v>215</v>
      </c>
      <c r="C6416" s="5" t="s">
        <v>2161</v>
      </c>
      <c r="D6416" s="5" t="s">
        <v>4596</v>
      </c>
      <c r="E6416" s="8">
        <v>16342</v>
      </c>
      <c r="F6416" s="8">
        <v>16699</v>
      </c>
      <c r="G6416" s="5">
        <f t="shared" si="554"/>
        <v>357</v>
      </c>
      <c r="H6416" s="5">
        <v>180</v>
      </c>
      <c r="I6416" s="12">
        <v>65</v>
      </c>
      <c r="J6416" s="105">
        <f t="shared" si="555"/>
        <v>16470.916666666668</v>
      </c>
      <c r="K6416" s="71">
        <v>16469</v>
      </c>
      <c r="L6416" s="5" t="s">
        <v>3219</v>
      </c>
      <c r="N6416" s="5" t="s">
        <v>5156</v>
      </c>
      <c r="O6416" s="5" t="s">
        <v>2097</v>
      </c>
      <c r="R6416" s="5" t="str">
        <f t="shared" si="557"/>
        <v/>
      </c>
      <c r="T6416" s="5" t="str">
        <f t="shared" si="556"/>
        <v>TA</v>
      </c>
    </row>
    <row r="6417" spans="1:20" x14ac:dyDescent="0.2">
      <c r="A6417" s="5" t="str">
        <f t="shared" si="558"/>
        <v>TA</v>
      </c>
      <c r="B6417" s="5" t="str">
        <f t="shared" si="559"/>
        <v>216</v>
      </c>
      <c r="C6417" s="5" t="s">
        <v>2162</v>
      </c>
      <c r="D6417" s="5" t="s">
        <v>4596</v>
      </c>
      <c r="E6417" s="8">
        <v>16342</v>
      </c>
      <c r="F6417" s="8">
        <v>16699</v>
      </c>
      <c r="G6417" s="5">
        <f t="shared" ref="G6417:G6480" si="560">F6417-E6417</f>
        <v>357</v>
      </c>
      <c r="H6417" s="5">
        <v>180</v>
      </c>
      <c r="I6417" s="12">
        <v>66</v>
      </c>
      <c r="J6417" s="105">
        <f t="shared" si="555"/>
        <v>16472.900000000001</v>
      </c>
      <c r="K6417" s="71">
        <v>16469</v>
      </c>
      <c r="L6417" s="5" t="s">
        <v>3219</v>
      </c>
      <c r="N6417" s="5" t="s">
        <v>5156</v>
      </c>
      <c r="O6417" s="5" t="s">
        <v>2097</v>
      </c>
      <c r="R6417" s="5" t="str">
        <f t="shared" si="557"/>
        <v/>
      </c>
      <c r="T6417" s="5" t="str">
        <f t="shared" si="556"/>
        <v>TA</v>
      </c>
    </row>
    <row r="6418" spans="1:20" x14ac:dyDescent="0.2">
      <c r="A6418" s="5" t="str">
        <f t="shared" si="558"/>
        <v>TA</v>
      </c>
      <c r="B6418" s="5" t="str">
        <f t="shared" si="559"/>
        <v>217</v>
      </c>
      <c r="C6418" s="5" t="s">
        <v>2163</v>
      </c>
      <c r="D6418" s="5" t="s">
        <v>4596</v>
      </c>
      <c r="E6418" s="8">
        <v>16342</v>
      </c>
      <c r="F6418" s="8">
        <v>16699</v>
      </c>
      <c r="G6418" s="5">
        <f t="shared" si="560"/>
        <v>357</v>
      </c>
      <c r="H6418" s="5">
        <v>180</v>
      </c>
      <c r="I6418" s="12">
        <v>67</v>
      </c>
      <c r="J6418" s="105">
        <f t="shared" si="555"/>
        <v>16474.883333333335</v>
      </c>
      <c r="K6418" s="71">
        <v>16469</v>
      </c>
      <c r="L6418" s="5" t="s">
        <v>3219</v>
      </c>
      <c r="N6418" s="5" t="s">
        <v>5156</v>
      </c>
      <c r="O6418" s="5" t="s">
        <v>2097</v>
      </c>
      <c r="R6418" s="5" t="str">
        <f t="shared" si="557"/>
        <v/>
      </c>
      <c r="T6418" s="5" t="str">
        <f t="shared" si="556"/>
        <v>TA</v>
      </c>
    </row>
    <row r="6419" spans="1:20" x14ac:dyDescent="0.2">
      <c r="A6419" s="5" t="str">
        <f t="shared" si="558"/>
        <v>TA</v>
      </c>
      <c r="B6419" s="5" t="str">
        <f t="shared" si="559"/>
        <v>218</v>
      </c>
      <c r="C6419" s="5" t="s">
        <v>2164</v>
      </c>
      <c r="D6419" s="5" t="s">
        <v>4596</v>
      </c>
      <c r="E6419" s="8">
        <v>16342</v>
      </c>
      <c r="F6419" s="8">
        <v>16699</v>
      </c>
      <c r="G6419" s="5">
        <f t="shared" si="560"/>
        <v>357</v>
      </c>
      <c r="H6419" s="5">
        <v>180</v>
      </c>
      <c r="I6419" s="12">
        <v>68</v>
      </c>
      <c r="J6419" s="105">
        <f t="shared" si="555"/>
        <v>16476.866666666665</v>
      </c>
      <c r="K6419" s="71">
        <v>16497</v>
      </c>
      <c r="L6419" s="5" t="s">
        <v>3219</v>
      </c>
      <c r="N6419" s="5" t="s">
        <v>5156</v>
      </c>
      <c r="O6419" s="5" t="s">
        <v>2097</v>
      </c>
      <c r="R6419" s="5" t="str">
        <f t="shared" si="557"/>
        <v/>
      </c>
      <c r="T6419" s="5" t="str">
        <f t="shared" si="556"/>
        <v>TA</v>
      </c>
    </row>
    <row r="6420" spans="1:20" x14ac:dyDescent="0.2">
      <c r="A6420" s="5" t="str">
        <f t="shared" si="558"/>
        <v>TA</v>
      </c>
      <c r="B6420" s="5" t="str">
        <f t="shared" si="559"/>
        <v>219</v>
      </c>
      <c r="C6420" s="5" t="s">
        <v>2165</v>
      </c>
      <c r="D6420" s="5" t="s">
        <v>4596</v>
      </c>
      <c r="E6420" s="8">
        <v>16342</v>
      </c>
      <c r="F6420" s="8">
        <v>16699</v>
      </c>
      <c r="G6420" s="5">
        <f t="shared" si="560"/>
        <v>357</v>
      </c>
      <c r="H6420" s="5">
        <v>180</v>
      </c>
      <c r="I6420" s="12">
        <v>69</v>
      </c>
      <c r="J6420" s="105">
        <f t="shared" si="555"/>
        <v>16478.849999999999</v>
      </c>
      <c r="K6420" s="71">
        <v>16497</v>
      </c>
      <c r="L6420" s="5" t="s">
        <v>3219</v>
      </c>
      <c r="N6420" s="5" t="s">
        <v>5156</v>
      </c>
      <c r="O6420" s="5" t="s">
        <v>2097</v>
      </c>
      <c r="R6420" s="5" t="str">
        <f t="shared" si="557"/>
        <v/>
      </c>
      <c r="T6420" s="5" t="str">
        <f t="shared" si="556"/>
        <v>TA</v>
      </c>
    </row>
    <row r="6421" spans="1:20" x14ac:dyDescent="0.2">
      <c r="A6421" s="5" t="str">
        <f t="shared" si="558"/>
        <v>TA</v>
      </c>
      <c r="B6421" s="5" t="str">
        <f t="shared" si="559"/>
        <v>220</v>
      </c>
      <c r="C6421" s="5" t="s">
        <v>2166</v>
      </c>
      <c r="D6421" s="5" t="s">
        <v>4596</v>
      </c>
      <c r="E6421" s="8">
        <v>16342</v>
      </c>
      <c r="F6421" s="8">
        <v>16699</v>
      </c>
      <c r="G6421" s="5">
        <f t="shared" si="560"/>
        <v>357</v>
      </c>
      <c r="H6421" s="5">
        <v>180</v>
      </c>
      <c r="I6421" s="12">
        <v>70</v>
      </c>
      <c r="J6421" s="105">
        <f t="shared" si="555"/>
        <v>16480.833333333332</v>
      </c>
      <c r="K6421" s="71">
        <v>16497</v>
      </c>
      <c r="L6421" s="5" t="s">
        <v>3219</v>
      </c>
      <c r="N6421" s="5" t="s">
        <v>5156</v>
      </c>
      <c r="O6421" s="5" t="s">
        <v>2097</v>
      </c>
      <c r="R6421" s="5" t="str">
        <f t="shared" si="557"/>
        <v/>
      </c>
      <c r="T6421" s="5" t="str">
        <f t="shared" si="556"/>
        <v>TA</v>
      </c>
    </row>
    <row r="6422" spans="1:20" x14ac:dyDescent="0.2">
      <c r="A6422" s="5" t="str">
        <f t="shared" si="558"/>
        <v>TA</v>
      </c>
      <c r="B6422" s="5" t="str">
        <f t="shared" si="559"/>
        <v>221</v>
      </c>
      <c r="C6422" s="5" t="s">
        <v>2167</v>
      </c>
      <c r="D6422" s="5" t="s">
        <v>4596</v>
      </c>
      <c r="E6422" s="8">
        <v>16342</v>
      </c>
      <c r="F6422" s="8">
        <v>16699</v>
      </c>
      <c r="G6422" s="5">
        <f t="shared" si="560"/>
        <v>357</v>
      </c>
      <c r="H6422" s="5">
        <v>180</v>
      </c>
      <c r="I6422" s="12">
        <v>71</v>
      </c>
      <c r="J6422" s="105">
        <f t="shared" si="555"/>
        <v>16482.816666666666</v>
      </c>
      <c r="K6422" s="71">
        <v>16497</v>
      </c>
      <c r="L6422" s="5" t="s">
        <v>3219</v>
      </c>
      <c r="N6422" s="5" t="s">
        <v>5156</v>
      </c>
      <c r="O6422" s="5" t="s">
        <v>2097</v>
      </c>
      <c r="R6422" s="5" t="str">
        <f t="shared" si="557"/>
        <v/>
      </c>
      <c r="T6422" s="5" t="str">
        <f t="shared" si="556"/>
        <v>TA</v>
      </c>
    </row>
    <row r="6423" spans="1:20" x14ac:dyDescent="0.2">
      <c r="A6423" s="5" t="str">
        <f t="shared" si="558"/>
        <v>TA</v>
      </c>
      <c r="B6423" s="5" t="str">
        <f t="shared" si="559"/>
        <v>222</v>
      </c>
      <c r="C6423" s="5" t="s">
        <v>2168</v>
      </c>
      <c r="D6423" s="5" t="s">
        <v>4596</v>
      </c>
      <c r="E6423" s="8">
        <v>16342</v>
      </c>
      <c r="F6423" s="8">
        <v>16699</v>
      </c>
      <c r="G6423" s="5">
        <f t="shared" si="560"/>
        <v>357</v>
      </c>
      <c r="H6423" s="5">
        <v>180</v>
      </c>
      <c r="I6423" s="12">
        <v>72</v>
      </c>
      <c r="J6423" s="105">
        <f t="shared" si="555"/>
        <v>16484.8</v>
      </c>
      <c r="K6423" s="71">
        <v>16497</v>
      </c>
      <c r="L6423" s="5" t="s">
        <v>3219</v>
      </c>
      <c r="N6423" s="5" t="s">
        <v>5156</v>
      </c>
      <c r="O6423" s="5" t="s">
        <v>2097</v>
      </c>
      <c r="R6423" s="5" t="str">
        <f t="shared" si="557"/>
        <v/>
      </c>
      <c r="T6423" s="5" t="str">
        <f t="shared" si="556"/>
        <v>TA</v>
      </c>
    </row>
    <row r="6424" spans="1:20" x14ac:dyDescent="0.2">
      <c r="A6424" s="5" t="str">
        <f t="shared" si="558"/>
        <v>TA</v>
      </c>
      <c r="B6424" s="5" t="str">
        <f t="shared" si="559"/>
        <v>223</v>
      </c>
      <c r="C6424" s="5" t="s">
        <v>2169</v>
      </c>
      <c r="D6424" s="5" t="s">
        <v>4596</v>
      </c>
      <c r="E6424" s="8">
        <v>16342</v>
      </c>
      <c r="F6424" s="8">
        <v>16699</v>
      </c>
      <c r="G6424" s="5">
        <f t="shared" si="560"/>
        <v>357</v>
      </c>
      <c r="H6424" s="5">
        <v>180</v>
      </c>
      <c r="I6424" s="12">
        <v>73</v>
      </c>
      <c r="J6424" s="105">
        <f t="shared" si="555"/>
        <v>16486.783333333333</v>
      </c>
      <c r="K6424" s="71">
        <v>16497</v>
      </c>
      <c r="L6424" s="5" t="s">
        <v>3219</v>
      </c>
      <c r="N6424" s="5" t="s">
        <v>5156</v>
      </c>
      <c r="O6424" s="5" t="s">
        <v>2097</v>
      </c>
      <c r="R6424" s="5" t="str">
        <f t="shared" si="557"/>
        <v/>
      </c>
      <c r="T6424" s="5" t="str">
        <f t="shared" si="556"/>
        <v>TA</v>
      </c>
    </row>
    <row r="6425" spans="1:20" x14ac:dyDescent="0.2">
      <c r="A6425" s="5" t="str">
        <f t="shared" si="558"/>
        <v>TA</v>
      </c>
      <c r="B6425" s="5" t="str">
        <f t="shared" si="559"/>
        <v>224</v>
      </c>
      <c r="C6425" s="5" t="s">
        <v>2170</v>
      </c>
      <c r="D6425" s="5" t="s">
        <v>4596</v>
      </c>
      <c r="E6425" s="8">
        <v>16342</v>
      </c>
      <c r="F6425" s="8">
        <v>16699</v>
      </c>
      <c r="G6425" s="5">
        <f t="shared" si="560"/>
        <v>357</v>
      </c>
      <c r="H6425" s="5">
        <v>180</v>
      </c>
      <c r="I6425" s="12">
        <v>74</v>
      </c>
      <c r="J6425" s="105">
        <f t="shared" si="555"/>
        <v>16488.766666666666</v>
      </c>
      <c r="K6425" s="71">
        <v>16497</v>
      </c>
      <c r="L6425" s="5" t="s">
        <v>3219</v>
      </c>
      <c r="N6425" s="5" t="s">
        <v>5156</v>
      </c>
      <c r="O6425" s="5" t="s">
        <v>2097</v>
      </c>
      <c r="R6425" s="5" t="str">
        <f t="shared" si="557"/>
        <v/>
      </c>
      <c r="T6425" s="5" t="str">
        <f t="shared" si="556"/>
        <v>TA</v>
      </c>
    </row>
    <row r="6426" spans="1:20" x14ac:dyDescent="0.2">
      <c r="A6426" s="5" t="str">
        <f t="shared" si="558"/>
        <v>TA</v>
      </c>
      <c r="B6426" s="5" t="str">
        <f t="shared" si="559"/>
        <v>225</v>
      </c>
      <c r="C6426" s="5" t="s">
        <v>2171</v>
      </c>
      <c r="D6426" s="5" t="s">
        <v>4596</v>
      </c>
      <c r="E6426" s="8">
        <v>16342</v>
      </c>
      <c r="F6426" s="8">
        <v>16699</v>
      </c>
      <c r="G6426" s="5">
        <f t="shared" si="560"/>
        <v>357</v>
      </c>
      <c r="H6426" s="5">
        <v>180</v>
      </c>
      <c r="I6426" s="12">
        <v>75</v>
      </c>
      <c r="J6426" s="105">
        <f t="shared" si="555"/>
        <v>16490.75</v>
      </c>
      <c r="K6426" s="71">
        <v>16497</v>
      </c>
      <c r="L6426" s="5" t="s">
        <v>3219</v>
      </c>
      <c r="N6426" s="5" t="s">
        <v>5156</v>
      </c>
      <c r="O6426" s="5" t="s">
        <v>2097</v>
      </c>
      <c r="R6426" s="5" t="str">
        <f t="shared" si="557"/>
        <v/>
      </c>
      <c r="T6426" s="5" t="str">
        <f t="shared" si="556"/>
        <v>TA</v>
      </c>
    </row>
    <row r="6427" spans="1:20" x14ac:dyDescent="0.2">
      <c r="A6427" s="5" t="str">
        <f t="shared" si="558"/>
        <v>TA</v>
      </c>
      <c r="B6427" s="5" t="str">
        <f t="shared" si="559"/>
        <v>226</v>
      </c>
      <c r="C6427" s="5" t="s">
        <v>2172</v>
      </c>
      <c r="D6427" s="5" t="s">
        <v>4596</v>
      </c>
      <c r="E6427" s="8">
        <v>16342</v>
      </c>
      <c r="F6427" s="8">
        <v>16699</v>
      </c>
      <c r="G6427" s="5">
        <f t="shared" si="560"/>
        <v>357</v>
      </c>
      <c r="H6427" s="5">
        <v>180</v>
      </c>
      <c r="I6427" s="12">
        <v>76</v>
      </c>
      <c r="J6427" s="105">
        <f t="shared" si="555"/>
        <v>16492.733333333334</v>
      </c>
      <c r="K6427" s="71">
        <v>16497</v>
      </c>
      <c r="L6427" s="5" t="s">
        <v>3219</v>
      </c>
      <c r="N6427" s="5" t="s">
        <v>5156</v>
      </c>
      <c r="O6427" s="5" t="s">
        <v>2097</v>
      </c>
      <c r="R6427" s="5" t="str">
        <f t="shared" si="557"/>
        <v/>
      </c>
      <c r="T6427" s="5" t="str">
        <f t="shared" si="556"/>
        <v>TA</v>
      </c>
    </row>
    <row r="6428" spans="1:20" x14ac:dyDescent="0.2">
      <c r="A6428" s="5" t="str">
        <f t="shared" si="558"/>
        <v>TA</v>
      </c>
      <c r="B6428" s="5" t="str">
        <f t="shared" si="559"/>
        <v>227</v>
      </c>
      <c r="C6428" s="5" t="s">
        <v>2173</v>
      </c>
      <c r="D6428" s="5" t="s">
        <v>4596</v>
      </c>
      <c r="E6428" s="8">
        <v>16342</v>
      </c>
      <c r="F6428" s="8">
        <v>16699</v>
      </c>
      <c r="G6428" s="5">
        <f t="shared" si="560"/>
        <v>357</v>
      </c>
      <c r="H6428" s="5">
        <v>180</v>
      </c>
      <c r="I6428" s="12">
        <v>77</v>
      </c>
      <c r="J6428" s="105">
        <f t="shared" si="555"/>
        <v>16494.716666666667</v>
      </c>
      <c r="K6428" s="71">
        <v>16497</v>
      </c>
      <c r="L6428" s="5" t="s">
        <v>3219</v>
      </c>
      <c r="N6428" s="5" t="s">
        <v>5156</v>
      </c>
      <c r="O6428" s="5" t="s">
        <v>2097</v>
      </c>
      <c r="R6428" s="5" t="str">
        <f t="shared" si="557"/>
        <v/>
      </c>
      <c r="T6428" s="5" t="str">
        <f t="shared" si="556"/>
        <v>TA</v>
      </c>
    </row>
    <row r="6429" spans="1:20" x14ac:dyDescent="0.2">
      <c r="A6429" s="5" t="str">
        <f t="shared" si="558"/>
        <v>TA</v>
      </c>
      <c r="B6429" s="5" t="str">
        <f t="shared" si="559"/>
        <v>228</v>
      </c>
      <c r="C6429" s="5" t="s">
        <v>2174</v>
      </c>
      <c r="D6429" s="5" t="s">
        <v>4596</v>
      </c>
      <c r="E6429" s="8">
        <v>16342</v>
      </c>
      <c r="F6429" s="8">
        <v>16699</v>
      </c>
      <c r="G6429" s="5">
        <f t="shared" si="560"/>
        <v>357</v>
      </c>
      <c r="H6429" s="5">
        <v>180</v>
      </c>
      <c r="I6429" s="12">
        <v>78</v>
      </c>
      <c r="J6429" s="105">
        <f t="shared" si="555"/>
        <v>16496.7</v>
      </c>
      <c r="K6429" s="71">
        <v>16497</v>
      </c>
      <c r="L6429" s="5" t="s">
        <v>3219</v>
      </c>
      <c r="N6429" s="5" t="s">
        <v>5156</v>
      </c>
      <c r="O6429" s="5" t="s">
        <v>2097</v>
      </c>
      <c r="R6429" s="5" t="str">
        <f t="shared" si="557"/>
        <v/>
      </c>
      <c r="T6429" s="5" t="str">
        <f t="shared" si="556"/>
        <v>TA</v>
      </c>
    </row>
    <row r="6430" spans="1:20" x14ac:dyDescent="0.2">
      <c r="A6430" s="5" t="str">
        <f t="shared" si="558"/>
        <v>TA</v>
      </c>
      <c r="B6430" s="5" t="str">
        <f t="shared" si="559"/>
        <v>229</v>
      </c>
      <c r="C6430" s="5" t="s">
        <v>2175</v>
      </c>
      <c r="D6430" s="5" t="s">
        <v>4596</v>
      </c>
      <c r="E6430" s="8">
        <v>16342</v>
      </c>
      <c r="F6430" s="8">
        <v>16699</v>
      </c>
      <c r="G6430" s="5">
        <f t="shared" si="560"/>
        <v>357</v>
      </c>
      <c r="H6430" s="5">
        <v>180</v>
      </c>
      <c r="I6430" s="12">
        <v>79</v>
      </c>
      <c r="J6430" s="105">
        <f t="shared" si="555"/>
        <v>16498.683333333334</v>
      </c>
      <c r="K6430" s="71">
        <v>16497</v>
      </c>
      <c r="L6430" s="5" t="s">
        <v>3219</v>
      </c>
      <c r="N6430" s="5" t="s">
        <v>5156</v>
      </c>
      <c r="O6430" s="5" t="s">
        <v>2097</v>
      </c>
      <c r="R6430" s="5" t="str">
        <f t="shared" si="557"/>
        <v/>
      </c>
      <c r="T6430" s="5" t="str">
        <f t="shared" si="556"/>
        <v>TA</v>
      </c>
    </row>
    <row r="6431" spans="1:20" x14ac:dyDescent="0.2">
      <c r="A6431" s="5" t="str">
        <f t="shared" si="558"/>
        <v>TA</v>
      </c>
      <c r="B6431" s="5" t="str">
        <f t="shared" si="559"/>
        <v>230</v>
      </c>
      <c r="C6431" s="5" t="s">
        <v>2176</v>
      </c>
      <c r="D6431" s="5" t="s">
        <v>4596</v>
      </c>
      <c r="E6431" s="8">
        <v>16342</v>
      </c>
      <c r="F6431" s="8">
        <v>16699</v>
      </c>
      <c r="G6431" s="5">
        <f t="shared" si="560"/>
        <v>357</v>
      </c>
      <c r="H6431" s="5">
        <v>180</v>
      </c>
      <c r="I6431" s="12">
        <v>80</v>
      </c>
      <c r="J6431" s="105">
        <f t="shared" si="555"/>
        <v>16500.666666666668</v>
      </c>
      <c r="K6431" s="71">
        <v>16497</v>
      </c>
      <c r="L6431" s="5" t="s">
        <v>3219</v>
      </c>
      <c r="N6431" s="5" t="s">
        <v>5156</v>
      </c>
      <c r="O6431" s="5" t="s">
        <v>2097</v>
      </c>
      <c r="R6431" s="5" t="str">
        <f t="shared" si="557"/>
        <v/>
      </c>
      <c r="T6431" s="5" t="str">
        <f t="shared" si="556"/>
        <v>TA</v>
      </c>
    </row>
    <row r="6432" spans="1:20" x14ac:dyDescent="0.2">
      <c r="A6432" s="5" t="str">
        <f t="shared" si="558"/>
        <v>TA</v>
      </c>
      <c r="B6432" s="5" t="str">
        <f t="shared" si="559"/>
        <v>231</v>
      </c>
      <c r="C6432" s="5" t="s">
        <v>2177</v>
      </c>
      <c r="D6432" s="5" t="s">
        <v>4596</v>
      </c>
      <c r="E6432" s="8">
        <v>16342</v>
      </c>
      <c r="F6432" s="8">
        <v>16699</v>
      </c>
      <c r="G6432" s="5">
        <f t="shared" si="560"/>
        <v>357</v>
      </c>
      <c r="H6432" s="5">
        <v>180</v>
      </c>
      <c r="I6432" s="12">
        <v>81</v>
      </c>
      <c r="J6432" s="105">
        <f t="shared" si="555"/>
        <v>16502.650000000001</v>
      </c>
      <c r="K6432" s="71">
        <v>16497</v>
      </c>
      <c r="L6432" s="5" t="s">
        <v>3219</v>
      </c>
      <c r="N6432" s="5" t="s">
        <v>5156</v>
      </c>
      <c r="O6432" s="5" t="s">
        <v>2097</v>
      </c>
      <c r="R6432" s="5" t="str">
        <f t="shared" si="557"/>
        <v/>
      </c>
      <c r="T6432" s="5" t="str">
        <f t="shared" si="556"/>
        <v>TA</v>
      </c>
    </row>
    <row r="6433" spans="1:20" x14ac:dyDescent="0.2">
      <c r="A6433" s="5" t="str">
        <f t="shared" si="558"/>
        <v>TA</v>
      </c>
      <c r="B6433" s="5" t="str">
        <f t="shared" si="559"/>
        <v>232</v>
      </c>
      <c r="C6433" s="5" t="s">
        <v>2178</v>
      </c>
      <c r="D6433" s="5" t="s">
        <v>4596</v>
      </c>
      <c r="E6433" s="8">
        <v>16342</v>
      </c>
      <c r="F6433" s="8">
        <v>16699</v>
      </c>
      <c r="G6433" s="5">
        <f t="shared" si="560"/>
        <v>357</v>
      </c>
      <c r="H6433" s="5">
        <v>180</v>
      </c>
      <c r="I6433" s="12">
        <v>82</v>
      </c>
      <c r="J6433" s="105">
        <f t="shared" si="555"/>
        <v>16504.633333333335</v>
      </c>
      <c r="K6433" s="71">
        <v>16497</v>
      </c>
      <c r="L6433" s="5" t="s">
        <v>3219</v>
      </c>
      <c r="N6433" s="5" t="s">
        <v>5156</v>
      </c>
      <c r="O6433" s="5" t="s">
        <v>2097</v>
      </c>
      <c r="R6433" s="5" t="str">
        <f t="shared" si="557"/>
        <v/>
      </c>
      <c r="T6433" s="5" t="str">
        <f t="shared" si="556"/>
        <v>TA</v>
      </c>
    </row>
    <row r="6434" spans="1:20" x14ac:dyDescent="0.2">
      <c r="A6434" s="5" t="str">
        <f t="shared" si="558"/>
        <v>TA</v>
      </c>
      <c r="B6434" s="5" t="str">
        <f t="shared" si="559"/>
        <v>233</v>
      </c>
      <c r="C6434" s="5" t="s">
        <v>2179</v>
      </c>
      <c r="D6434" s="5" t="s">
        <v>4596</v>
      </c>
      <c r="E6434" s="8">
        <v>16342</v>
      </c>
      <c r="F6434" s="8">
        <v>16699</v>
      </c>
      <c r="G6434" s="5">
        <f t="shared" si="560"/>
        <v>357</v>
      </c>
      <c r="H6434" s="5">
        <v>180</v>
      </c>
      <c r="I6434" s="12">
        <v>83</v>
      </c>
      <c r="J6434" s="105">
        <f t="shared" si="555"/>
        <v>16506.616666666665</v>
      </c>
      <c r="K6434" s="71">
        <v>16497</v>
      </c>
      <c r="L6434" s="5" t="s">
        <v>3219</v>
      </c>
      <c r="N6434" s="5" t="s">
        <v>5156</v>
      </c>
      <c r="O6434" s="5" t="s">
        <v>2097</v>
      </c>
      <c r="R6434" s="5" t="str">
        <f t="shared" si="557"/>
        <v/>
      </c>
      <c r="T6434" s="5" t="str">
        <f t="shared" si="556"/>
        <v>TA</v>
      </c>
    </row>
    <row r="6435" spans="1:20" x14ac:dyDescent="0.2">
      <c r="A6435" s="5" t="str">
        <f t="shared" si="558"/>
        <v>TA</v>
      </c>
      <c r="B6435" s="5" t="str">
        <f t="shared" si="559"/>
        <v>234</v>
      </c>
      <c r="C6435" s="5" t="s">
        <v>2180</v>
      </c>
      <c r="D6435" s="5" t="s">
        <v>4596</v>
      </c>
      <c r="E6435" s="8">
        <v>16342</v>
      </c>
      <c r="F6435" s="8">
        <v>16699</v>
      </c>
      <c r="G6435" s="5">
        <f t="shared" si="560"/>
        <v>357</v>
      </c>
      <c r="H6435" s="5">
        <v>180</v>
      </c>
      <c r="I6435" s="12">
        <v>84</v>
      </c>
      <c r="J6435" s="105">
        <f t="shared" si="555"/>
        <v>16508.599999999999</v>
      </c>
      <c r="K6435" s="71">
        <v>16497</v>
      </c>
      <c r="L6435" s="5" t="s">
        <v>3219</v>
      </c>
      <c r="N6435" s="5" t="s">
        <v>5156</v>
      </c>
      <c r="O6435" s="5" t="s">
        <v>2097</v>
      </c>
      <c r="R6435" s="5" t="str">
        <f t="shared" si="557"/>
        <v/>
      </c>
      <c r="T6435" s="5" t="str">
        <f t="shared" si="556"/>
        <v>TA</v>
      </c>
    </row>
    <row r="6436" spans="1:20" x14ac:dyDescent="0.2">
      <c r="A6436" s="5" t="str">
        <f t="shared" si="558"/>
        <v>TA</v>
      </c>
      <c r="B6436" s="5" t="str">
        <f t="shared" si="559"/>
        <v>235</v>
      </c>
      <c r="C6436" s="5" t="s">
        <v>2181</v>
      </c>
      <c r="D6436" s="5" t="s">
        <v>4596</v>
      </c>
      <c r="E6436" s="8">
        <v>16342</v>
      </c>
      <c r="F6436" s="8">
        <v>16699</v>
      </c>
      <c r="G6436" s="5">
        <f t="shared" si="560"/>
        <v>357</v>
      </c>
      <c r="H6436" s="5">
        <v>180</v>
      </c>
      <c r="I6436" s="12">
        <v>85</v>
      </c>
      <c r="J6436" s="105">
        <f t="shared" si="555"/>
        <v>16510.583333333332</v>
      </c>
      <c r="K6436" s="71">
        <v>16497</v>
      </c>
      <c r="L6436" s="5" t="s">
        <v>3219</v>
      </c>
      <c r="N6436" s="5" t="s">
        <v>5156</v>
      </c>
      <c r="O6436" s="5" t="s">
        <v>2097</v>
      </c>
      <c r="R6436" s="5" t="str">
        <f t="shared" si="557"/>
        <v/>
      </c>
      <c r="T6436" s="5" t="str">
        <f t="shared" si="556"/>
        <v>TA</v>
      </c>
    </row>
    <row r="6437" spans="1:20" x14ac:dyDescent="0.2">
      <c r="A6437" s="5" t="str">
        <f t="shared" si="558"/>
        <v>TA</v>
      </c>
      <c r="B6437" s="5" t="str">
        <f t="shared" si="559"/>
        <v>236</v>
      </c>
      <c r="C6437" s="5" t="s">
        <v>2182</v>
      </c>
      <c r="D6437" s="5" t="s">
        <v>4596</v>
      </c>
      <c r="E6437" s="8">
        <v>16342</v>
      </c>
      <c r="F6437" s="8">
        <v>16699</v>
      </c>
      <c r="G6437" s="5">
        <f t="shared" si="560"/>
        <v>357</v>
      </c>
      <c r="H6437" s="5">
        <v>180</v>
      </c>
      <c r="I6437" s="12">
        <v>86</v>
      </c>
      <c r="J6437" s="105">
        <f t="shared" si="555"/>
        <v>16512.566666666666</v>
      </c>
      <c r="K6437" s="71">
        <v>16497</v>
      </c>
      <c r="L6437" s="5" t="s">
        <v>3219</v>
      </c>
      <c r="N6437" s="5" t="s">
        <v>5156</v>
      </c>
      <c r="O6437" s="5" t="s">
        <v>2097</v>
      </c>
      <c r="R6437" s="5" t="str">
        <f t="shared" si="557"/>
        <v/>
      </c>
      <c r="T6437" s="5" t="str">
        <f t="shared" si="556"/>
        <v>TA</v>
      </c>
    </row>
    <row r="6438" spans="1:20" x14ac:dyDescent="0.2">
      <c r="A6438" s="5" t="str">
        <f t="shared" si="558"/>
        <v>TA</v>
      </c>
      <c r="B6438" s="5" t="str">
        <f t="shared" si="559"/>
        <v>237</v>
      </c>
      <c r="C6438" s="5" t="s">
        <v>2183</v>
      </c>
      <c r="D6438" s="5" t="s">
        <v>4596</v>
      </c>
      <c r="E6438" s="8">
        <v>16342</v>
      </c>
      <c r="F6438" s="8">
        <v>16699</v>
      </c>
      <c r="G6438" s="5">
        <f t="shared" si="560"/>
        <v>357</v>
      </c>
      <c r="H6438" s="5">
        <v>180</v>
      </c>
      <c r="I6438" s="12">
        <v>87</v>
      </c>
      <c r="J6438" s="105">
        <f t="shared" si="555"/>
        <v>16514.55</v>
      </c>
      <c r="K6438" s="71">
        <v>16497</v>
      </c>
      <c r="L6438" s="5" t="s">
        <v>3219</v>
      </c>
      <c r="N6438" s="5" t="s">
        <v>5156</v>
      </c>
      <c r="O6438" s="5" t="s">
        <v>2097</v>
      </c>
      <c r="R6438" s="5" t="str">
        <f t="shared" si="557"/>
        <v/>
      </c>
      <c r="T6438" s="5" t="str">
        <f t="shared" si="556"/>
        <v>TA</v>
      </c>
    </row>
    <row r="6439" spans="1:20" x14ac:dyDescent="0.2">
      <c r="A6439" s="5" t="str">
        <f t="shared" si="558"/>
        <v>TA</v>
      </c>
      <c r="B6439" s="5" t="str">
        <f t="shared" si="559"/>
        <v>238</v>
      </c>
      <c r="C6439" s="5" t="s">
        <v>2184</v>
      </c>
      <c r="D6439" s="5" t="s">
        <v>4596</v>
      </c>
      <c r="E6439" s="8">
        <v>16342</v>
      </c>
      <c r="F6439" s="8">
        <v>16699</v>
      </c>
      <c r="G6439" s="5">
        <f t="shared" si="560"/>
        <v>357</v>
      </c>
      <c r="H6439" s="5">
        <v>180</v>
      </c>
      <c r="I6439" s="12">
        <v>88</v>
      </c>
      <c r="J6439" s="105">
        <f t="shared" si="555"/>
        <v>16516.533333333333</v>
      </c>
      <c r="K6439" s="71">
        <v>16497</v>
      </c>
      <c r="L6439" s="5" t="s">
        <v>3219</v>
      </c>
      <c r="N6439" s="5" t="s">
        <v>5156</v>
      </c>
      <c r="O6439" s="5" t="s">
        <v>2097</v>
      </c>
      <c r="R6439" s="5" t="str">
        <f t="shared" si="557"/>
        <v/>
      </c>
      <c r="T6439" s="5" t="str">
        <f t="shared" si="556"/>
        <v>TA</v>
      </c>
    </row>
    <row r="6440" spans="1:20" x14ac:dyDescent="0.2">
      <c r="A6440" s="5" t="str">
        <f t="shared" si="558"/>
        <v>TA</v>
      </c>
      <c r="B6440" s="5" t="str">
        <f t="shared" si="559"/>
        <v>239</v>
      </c>
      <c r="C6440" s="5" t="s">
        <v>2185</v>
      </c>
      <c r="D6440" s="5" t="s">
        <v>4596</v>
      </c>
      <c r="E6440" s="8">
        <v>16342</v>
      </c>
      <c r="F6440" s="8">
        <v>16699</v>
      </c>
      <c r="G6440" s="5">
        <f t="shared" si="560"/>
        <v>357</v>
      </c>
      <c r="H6440" s="5">
        <v>180</v>
      </c>
      <c r="I6440" s="12">
        <v>89</v>
      </c>
      <c r="J6440" s="105">
        <f t="shared" si="555"/>
        <v>16518.516666666666</v>
      </c>
      <c r="K6440" s="71">
        <v>16497</v>
      </c>
      <c r="L6440" s="5" t="s">
        <v>3219</v>
      </c>
      <c r="N6440" s="5" t="s">
        <v>5156</v>
      </c>
      <c r="O6440" s="5" t="s">
        <v>2097</v>
      </c>
      <c r="R6440" s="5" t="str">
        <f t="shared" si="557"/>
        <v/>
      </c>
      <c r="T6440" s="5" t="str">
        <f t="shared" si="556"/>
        <v>TA</v>
      </c>
    </row>
    <row r="6441" spans="1:20" x14ac:dyDescent="0.2">
      <c r="A6441" s="5" t="str">
        <f t="shared" si="558"/>
        <v>TA</v>
      </c>
      <c r="B6441" s="5" t="str">
        <f t="shared" si="559"/>
        <v>240</v>
      </c>
      <c r="C6441" s="5" t="s">
        <v>2186</v>
      </c>
      <c r="D6441" s="5" t="s">
        <v>4596</v>
      </c>
      <c r="E6441" s="8">
        <v>16342</v>
      </c>
      <c r="F6441" s="8">
        <v>16699</v>
      </c>
      <c r="G6441" s="5">
        <f t="shared" si="560"/>
        <v>357</v>
      </c>
      <c r="H6441" s="5">
        <v>180</v>
      </c>
      <c r="I6441" s="12">
        <v>90</v>
      </c>
      <c r="J6441" s="105">
        <f t="shared" si="555"/>
        <v>16520.5</v>
      </c>
      <c r="K6441" s="71">
        <v>16497</v>
      </c>
      <c r="L6441" s="5" t="s">
        <v>3219</v>
      </c>
      <c r="N6441" s="5" t="s">
        <v>5156</v>
      </c>
      <c r="O6441" s="5" t="s">
        <v>2097</v>
      </c>
      <c r="R6441" s="5" t="str">
        <f t="shared" si="557"/>
        <v/>
      </c>
      <c r="T6441" s="5" t="str">
        <f t="shared" si="556"/>
        <v>TA</v>
      </c>
    </row>
    <row r="6442" spans="1:20" x14ac:dyDescent="0.2">
      <c r="A6442" s="5" t="str">
        <f t="shared" si="558"/>
        <v>TA</v>
      </c>
      <c r="B6442" s="5" t="str">
        <f t="shared" si="559"/>
        <v>241</v>
      </c>
      <c r="C6442" s="5" t="s">
        <v>2187</v>
      </c>
      <c r="D6442" s="5" t="s">
        <v>4596</v>
      </c>
      <c r="E6442" s="8">
        <v>16342</v>
      </c>
      <c r="F6442" s="8">
        <v>16699</v>
      </c>
      <c r="G6442" s="5">
        <f t="shared" si="560"/>
        <v>357</v>
      </c>
      <c r="H6442" s="5">
        <v>180</v>
      </c>
      <c r="I6442" s="12">
        <v>91</v>
      </c>
      <c r="J6442" s="105">
        <f t="shared" si="555"/>
        <v>16522.483333333334</v>
      </c>
      <c r="K6442" s="71">
        <v>16497</v>
      </c>
      <c r="L6442" s="5" t="s">
        <v>3219</v>
      </c>
      <c r="N6442" s="5" t="s">
        <v>5156</v>
      </c>
      <c r="O6442" s="5" t="s">
        <v>2097</v>
      </c>
      <c r="R6442" s="5" t="str">
        <f t="shared" si="557"/>
        <v/>
      </c>
      <c r="T6442" s="5" t="str">
        <f t="shared" si="556"/>
        <v>TA</v>
      </c>
    </row>
    <row r="6443" spans="1:20" x14ac:dyDescent="0.2">
      <c r="A6443" s="5" t="str">
        <f t="shared" si="558"/>
        <v>TA</v>
      </c>
      <c r="B6443" s="5" t="str">
        <f t="shared" si="559"/>
        <v>242</v>
      </c>
      <c r="C6443" s="5" t="s">
        <v>2188</v>
      </c>
      <c r="D6443" s="5" t="s">
        <v>4596</v>
      </c>
      <c r="E6443" s="8">
        <v>16342</v>
      </c>
      <c r="F6443" s="8">
        <v>16699</v>
      </c>
      <c r="G6443" s="5">
        <f t="shared" si="560"/>
        <v>357</v>
      </c>
      <c r="H6443" s="5">
        <v>180</v>
      </c>
      <c r="I6443" s="12">
        <v>92</v>
      </c>
      <c r="J6443" s="105">
        <f t="shared" si="555"/>
        <v>16524.466666666667</v>
      </c>
      <c r="K6443" s="71">
        <v>16497</v>
      </c>
      <c r="L6443" s="5" t="s">
        <v>3219</v>
      </c>
      <c r="N6443" s="5" t="s">
        <v>5156</v>
      </c>
      <c r="O6443" s="5" t="s">
        <v>2097</v>
      </c>
      <c r="R6443" s="5" t="str">
        <f t="shared" si="557"/>
        <v/>
      </c>
      <c r="T6443" s="5" t="str">
        <f t="shared" si="556"/>
        <v>TA</v>
      </c>
    </row>
    <row r="6444" spans="1:20" x14ac:dyDescent="0.2">
      <c r="A6444" s="5" t="str">
        <f t="shared" si="558"/>
        <v>TA</v>
      </c>
      <c r="B6444" s="5" t="str">
        <f t="shared" si="559"/>
        <v>243</v>
      </c>
      <c r="C6444" s="5" t="s">
        <v>2189</v>
      </c>
      <c r="D6444" s="5" t="s">
        <v>4596</v>
      </c>
      <c r="E6444" s="8">
        <v>16342</v>
      </c>
      <c r="F6444" s="8">
        <v>16699</v>
      </c>
      <c r="G6444" s="5">
        <f t="shared" si="560"/>
        <v>357</v>
      </c>
      <c r="H6444" s="5">
        <v>180</v>
      </c>
      <c r="I6444" s="12">
        <v>93</v>
      </c>
      <c r="J6444" s="105">
        <f t="shared" si="555"/>
        <v>16526.45</v>
      </c>
      <c r="K6444" s="71">
        <v>16497</v>
      </c>
      <c r="L6444" s="5" t="s">
        <v>3219</v>
      </c>
      <c r="N6444" s="5" t="s">
        <v>5156</v>
      </c>
      <c r="O6444" s="5" t="s">
        <v>2097</v>
      </c>
      <c r="R6444" s="5" t="str">
        <f t="shared" si="557"/>
        <v/>
      </c>
      <c r="T6444" s="5" t="str">
        <f t="shared" si="556"/>
        <v>TA</v>
      </c>
    </row>
    <row r="6445" spans="1:20" x14ac:dyDescent="0.2">
      <c r="A6445" s="5" t="str">
        <f t="shared" si="558"/>
        <v>TA</v>
      </c>
      <c r="B6445" s="5" t="str">
        <f t="shared" si="559"/>
        <v>244</v>
      </c>
      <c r="C6445" s="5" t="s">
        <v>2190</v>
      </c>
      <c r="D6445" s="5" t="s">
        <v>4596</v>
      </c>
      <c r="E6445" s="8">
        <v>16342</v>
      </c>
      <c r="F6445" s="8">
        <v>16699</v>
      </c>
      <c r="G6445" s="5">
        <f t="shared" si="560"/>
        <v>357</v>
      </c>
      <c r="H6445" s="5">
        <v>180</v>
      </c>
      <c r="I6445" s="12">
        <v>94</v>
      </c>
      <c r="J6445" s="105">
        <f t="shared" si="555"/>
        <v>16528.433333333334</v>
      </c>
      <c r="K6445" s="71">
        <v>16497</v>
      </c>
      <c r="L6445" s="5" t="s">
        <v>3219</v>
      </c>
      <c r="N6445" s="5" t="s">
        <v>5156</v>
      </c>
      <c r="O6445" s="5" t="s">
        <v>2097</v>
      </c>
      <c r="R6445" s="5" t="str">
        <f t="shared" si="557"/>
        <v/>
      </c>
      <c r="T6445" s="5" t="str">
        <f t="shared" si="556"/>
        <v>TA</v>
      </c>
    </row>
    <row r="6446" spans="1:20" x14ac:dyDescent="0.2">
      <c r="A6446" s="5" t="str">
        <f t="shared" si="558"/>
        <v>TA</v>
      </c>
      <c r="B6446" s="5" t="str">
        <f t="shared" si="559"/>
        <v>245</v>
      </c>
      <c r="C6446" s="5" t="s">
        <v>2191</v>
      </c>
      <c r="D6446" s="5" t="s">
        <v>4596</v>
      </c>
      <c r="E6446" s="8">
        <v>16342</v>
      </c>
      <c r="F6446" s="8">
        <v>16699</v>
      </c>
      <c r="G6446" s="5">
        <f t="shared" si="560"/>
        <v>357</v>
      </c>
      <c r="H6446" s="5">
        <v>180</v>
      </c>
      <c r="I6446" s="12">
        <v>95</v>
      </c>
      <c r="J6446" s="105">
        <f t="shared" si="555"/>
        <v>16530.416666666668</v>
      </c>
      <c r="K6446" s="71">
        <v>16497</v>
      </c>
      <c r="L6446" s="5" t="s">
        <v>3219</v>
      </c>
      <c r="N6446" s="5" t="s">
        <v>5156</v>
      </c>
      <c r="O6446" s="5" t="s">
        <v>2097</v>
      </c>
      <c r="R6446" s="5" t="str">
        <f t="shared" si="557"/>
        <v/>
      </c>
      <c r="T6446" s="5" t="str">
        <f t="shared" si="556"/>
        <v>TA</v>
      </c>
    </row>
    <row r="6447" spans="1:20" x14ac:dyDescent="0.2">
      <c r="A6447" s="5" t="str">
        <f t="shared" si="558"/>
        <v>TA</v>
      </c>
      <c r="B6447" s="5" t="str">
        <f t="shared" si="559"/>
        <v>246</v>
      </c>
      <c r="C6447" s="5" t="s">
        <v>2192</v>
      </c>
      <c r="D6447" s="5" t="s">
        <v>4596</v>
      </c>
      <c r="E6447" s="8">
        <v>16342</v>
      </c>
      <c r="F6447" s="8">
        <v>16699</v>
      </c>
      <c r="G6447" s="5">
        <f t="shared" si="560"/>
        <v>357</v>
      </c>
      <c r="H6447" s="5">
        <v>180</v>
      </c>
      <c r="I6447" s="12">
        <v>96</v>
      </c>
      <c r="J6447" s="105">
        <f t="shared" si="555"/>
        <v>16532.400000000001</v>
      </c>
      <c r="K6447" s="71">
        <v>16497</v>
      </c>
      <c r="L6447" s="5" t="s">
        <v>3219</v>
      </c>
      <c r="N6447" s="5" t="s">
        <v>5156</v>
      </c>
      <c r="O6447" s="5" t="s">
        <v>2097</v>
      </c>
      <c r="R6447" s="5" t="str">
        <f t="shared" si="557"/>
        <v/>
      </c>
      <c r="T6447" s="5" t="str">
        <f t="shared" si="556"/>
        <v>TA</v>
      </c>
    </row>
    <row r="6448" spans="1:20" x14ac:dyDescent="0.2">
      <c r="A6448" s="5" t="str">
        <f t="shared" si="558"/>
        <v>TA</v>
      </c>
      <c r="B6448" s="5" t="str">
        <f t="shared" si="559"/>
        <v>247</v>
      </c>
      <c r="C6448" s="5" t="s">
        <v>2193</v>
      </c>
      <c r="D6448" s="5" t="s">
        <v>4596</v>
      </c>
      <c r="E6448" s="8">
        <v>16342</v>
      </c>
      <c r="F6448" s="8">
        <v>16699</v>
      </c>
      <c r="G6448" s="5">
        <f t="shared" si="560"/>
        <v>357</v>
      </c>
      <c r="H6448" s="5">
        <v>180</v>
      </c>
      <c r="I6448" s="12">
        <v>97</v>
      </c>
      <c r="J6448" s="105">
        <f t="shared" si="555"/>
        <v>16534.383333333335</v>
      </c>
      <c r="K6448" s="71">
        <v>16497</v>
      </c>
      <c r="L6448" s="5" t="s">
        <v>3219</v>
      </c>
      <c r="N6448" s="5" t="s">
        <v>5156</v>
      </c>
      <c r="O6448" s="5" t="s">
        <v>2097</v>
      </c>
      <c r="R6448" s="5" t="str">
        <f t="shared" si="557"/>
        <v/>
      </c>
      <c r="T6448" s="5" t="str">
        <f t="shared" si="556"/>
        <v>TA</v>
      </c>
    </row>
    <row r="6449" spans="1:20" x14ac:dyDescent="0.2">
      <c r="A6449" s="5" t="str">
        <f t="shared" si="558"/>
        <v>TA</v>
      </c>
      <c r="B6449" s="5" t="str">
        <f t="shared" si="559"/>
        <v>248</v>
      </c>
      <c r="C6449" s="5" t="s">
        <v>2194</v>
      </c>
      <c r="D6449" s="5" t="s">
        <v>4596</v>
      </c>
      <c r="E6449" s="8">
        <v>16342</v>
      </c>
      <c r="F6449" s="8">
        <v>16699</v>
      </c>
      <c r="G6449" s="5">
        <f t="shared" si="560"/>
        <v>357</v>
      </c>
      <c r="H6449" s="5">
        <v>180</v>
      </c>
      <c r="I6449" s="12">
        <v>98</v>
      </c>
      <c r="J6449" s="105">
        <f t="shared" si="555"/>
        <v>16536.366666666665</v>
      </c>
      <c r="K6449" s="71">
        <v>16497</v>
      </c>
      <c r="L6449" s="5" t="s">
        <v>3219</v>
      </c>
      <c r="N6449" s="5" t="s">
        <v>5156</v>
      </c>
      <c r="O6449" s="5" t="s">
        <v>2097</v>
      </c>
      <c r="R6449" s="5" t="str">
        <f t="shared" si="557"/>
        <v/>
      </c>
      <c r="T6449" s="5" t="str">
        <f t="shared" si="556"/>
        <v>TA</v>
      </c>
    </row>
    <row r="6450" spans="1:20" x14ac:dyDescent="0.2">
      <c r="A6450" s="5" t="str">
        <f t="shared" si="558"/>
        <v>TA</v>
      </c>
      <c r="B6450" s="5" t="str">
        <f t="shared" si="559"/>
        <v>249</v>
      </c>
      <c r="C6450" s="5" t="s">
        <v>2195</v>
      </c>
      <c r="D6450" s="5" t="s">
        <v>4596</v>
      </c>
      <c r="E6450" s="8">
        <v>16342</v>
      </c>
      <c r="F6450" s="8">
        <v>16699</v>
      </c>
      <c r="G6450" s="5">
        <f t="shared" si="560"/>
        <v>357</v>
      </c>
      <c r="H6450" s="5">
        <v>180</v>
      </c>
      <c r="I6450" s="12">
        <v>99</v>
      </c>
      <c r="J6450" s="105">
        <f t="shared" si="555"/>
        <v>16538.349999999999</v>
      </c>
      <c r="K6450" s="71">
        <v>16497</v>
      </c>
      <c r="L6450" s="5" t="s">
        <v>3219</v>
      </c>
      <c r="N6450" s="5" t="s">
        <v>5156</v>
      </c>
      <c r="O6450" s="5" t="s">
        <v>2097</v>
      </c>
      <c r="R6450" s="5" t="str">
        <f t="shared" si="557"/>
        <v/>
      </c>
      <c r="T6450" s="5" t="str">
        <f t="shared" si="556"/>
        <v>TA</v>
      </c>
    </row>
    <row r="6451" spans="1:20" x14ac:dyDescent="0.2">
      <c r="A6451" s="5" t="str">
        <f t="shared" si="558"/>
        <v>TA</v>
      </c>
      <c r="B6451" s="5" t="str">
        <f t="shared" si="559"/>
        <v>263</v>
      </c>
      <c r="C6451" s="5" t="s">
        <v>2196</v>
      </c>
      <c r="D6451" s="5" t="s">
        <v>4596</v>
      </c>
      <c r="E6451" s="8">
        <v>16342</v>
      </c>
      <c r="F6451" s="8">
        <v>16699</v>
      </c>
      <c r="G6451" s="5">
        <f t="shared" si="560"/>
        <v>357</v>
      </c>
      <c r="H6451" s="5">
        <v>180</v>
      </c>
      <c r="I6451" s="12">
        <v>100</v>
      </c>
      <c r="J6451" s="105">
        <f t="shared" si="555"/>
        <v>16540.333333333332</v>
      </c>
      <c r="K6451" s="71">
        <v>16497</v>
      </c>
      <c r="L6451" s="5" t="s">
        <v>3219</v>
      </c>
      <c r="N6451" s="5" t="s">
        <v>5156</v>
      </c>
      <c r="O6451" s="5" t="s">
        <v>2097</v>
      </c>
      <c r="R6451" s="5" t="str">
        <f t="shared" si="557"/>
        <v/>
      </c>
      <c r="T6451" s="5" t="str">
        <f t="shared" si="556"/>
        <v>TA</v>
      </c>
    </row>
    <row r="6452" spans="1:20" x14ac:dyDescent="0.2">
      <c r="A6452" s="5" t="str">
        <f t="shared" si="558"/>
        <v>TA</v>
      </c>
      <c r="B6452" s="5" t="str">
        <f t="shared" si="559"/>
        <v>264</v>
      </c>
      <c r="C6452" s="5" t="s">
        <v>2197</v>
      </c>
      <c r="D6452" s="5" t="s">
        <v>4596</v>
      </c>
      <c r="E6452" s="8">
        <v>16342</v>
      </c>
      <c r="F6452" s="8">
        <v>16699</v>
      </c>
      <c r="G6452" s="5">
        <f t="shared" si="560"/>
        <v>357</v>
      </c>
      <c r="H6452" s="5">
        <v>180</v>
      </c>
      <c r="I6452" s="12">
        <v>101</v>
      </c>
      <c r="J6452" s="105">
        <f t="shared" si="555"/>
        <v>16542.316666666666</v>
      </c>
      <c r="K6452" s="71">
        <v>16497</v>
      </c>
      <c r="L6452" s="5" t="s">
        <v>3219</v>
      </c>
      <c r="N6452" s="5" t="s">
        <v>5156</v>
      </c>
      <c r="O6452" s="5" t="s">
        <v>2097</v>
      </c>
      <c r="R6452" s="5" t="str">
        <f t="shared" si="557"/>
        <v/>
      </c>
      <c r="T6452" s="5" t="str">
        <f t="shared" si="556"/>
        <v>TA</v>
      </c>
    </row>
    <row r="6453" spans="1:20" x14ac:dyDescent="0.2">
      <c r="A6453" s="5" t="str">
        <f t="shared" si="558"/>
        <v>TA</v>
      </c>
      <c r="B6453" s="5" t="str">
        <f t="shared" si="559"/>
        <v>265</v>
      </c>
      <c r="C6453" s="5" t="s">
        <v>2198</v>
      </c>
      <c r="D6453" s="5" t="s">
        <v>4596</v>
      </c>
      <c r="E6453" s="8">
        <v>16342</v>
      </c>
      <c r="F6453" s="8">
        <v>16699</v>
      </c>
      <c r="G6453" s="5">
        <f t="shared" si="560"/>
        <v>357</v>
      </c>
      <c r="H6453" s="5">
        <v>180</v>
      </c>
      <c r="I6453" s="12">
        <v>102</v>
      </c>
      <c r="J6453" s="105">
        <f t="shared" si="555"/>
        <v>16544.3</v>
      </c>
      <c r="K6453" s="71">
        <v>16497</v>
      </c>
      <c r="L6453" s="5" t="s">
        <v>3219</v>
      </c>
      <c r="N6453" s="5" t="s">
        <v>5156</v>
      </c>
      <c r="O6453" s="5" t="s">
        <v>2097</v>
      </c>
      <c r="R6453" s="5" t="str">
        <f t="shared" si="557"/>
        <v/>
      </c>
      <c r="T6453" s="5" t="str">
        <f t="shared" si="556"/>
        <v>TA</v>
      </c>
    </row>
    <row r="6454" spans="1:20" x14ac:dyDescent="0.2">
      <c r="A6454" s="5" t="str">
        <f t="shared" si="558"/>
        <v>TA</v>
      </c>
      <c r="B6454" s="5" t="str">
        <f t="shared" si="559"/>
        <v>266</v>
      </c>
      <c r="C6454" s="5" t="s">
        <v>2199</v>
      </c>
      <c r="D6454" s="5" t="s">
        <v>4596</v>
      </c>
      <c r="E6454" s="8">
        <v>16342</v>
      </c>
      <c r="F6454" s="8">
        <v>16699</v>
      </c>
      <c r="G6454" s="5">
        <f t="shared" si="560"/>
        <v>357</v>
      </c>
      <c r="H6454" s="5">
        <v>180</v>
      </c>
      <c r="I6454" s="12">
        <v>103</v>
      </c>
      <c r="J6454" s="105">
        <f t="shared" si="555"/>
        <v>16546.283333333333</v>
      </c>
      <c r="K6454" s="71">
        <v>16497</v>
      </c>
      <c r="L6454" s="5" t="s">
        <v>3219</v>
      </c>
      <c r="N6454" s="5" t="s">
        <v>5156</v>
      </c>
      <c r="O6454" s="5" t="s">
        <v>2097</v>
      </c>
      <c r="R6454" s="5" t="str">
        <f t="shared" si="557"/>
        <v/>
      </c>
      <c r="T6454" s="5" t="str">
        <f t="shared" si="556"/>
        <v>TA</v>
      </c>
    </row>
    <row r="6455" spans="1:20" x14ac:dyDescent="0.2">
      <c r="A6455" s="5" t="str">
        <f t="shared" si="558"/>
        <v>TA</v>
      </c>
      <c r="B6455" s="5" t="str">
        <f t="shared" si="559"/>
        <v>267</v>
      </c>
      <c r="C6455" s="5" t="s">
        <v>2200</v>
      </c>
      <c r="D6455" s="5" t="s">
        <v>4596</v>
      </c>
      <c r="E6455" s="8">
        <v>16342</v>
      </c>
      <c r="F6455" s="8">
        <v>16699</v>
      </c>
      <c r="G6455" s="5">
        <f t="shared" si="560"/>
        <v>357</v>
      </c>
      <c r="H6455" s="5">
        <v>180</v>
      </c>
      <c r="I6455" s="12">
        <v>104</v>
      </c>
      <c r="J6455" s="105">
        <f t="shared" si="555"/>
        <v>16548.266666666666</v>
      </c>
      <c r="K6455" s="71">
        <v>16497</v>
      </c>
      <c r="L6455" s="5" t="s">
        <v>3219</v>
      </c>
      <c r="N6455" s="5" t="s">
        <v>5156</v>
      </c>
      <c r="O6455" s="5" t="s">
        <v>2097</v>
      </c>
      <c r="R6455" s="5" t="str">
        <f t="shared" si="557"/>
        <v/>
      </c>
      <c r="T6455" s="5" t="str">
        <f t="shared" si="556"/>
        <v>TA</v>
      </c>
    </row>
    <row r="6456" spans="1:20" x14ac:dyDescent="0.2">
      <c r="A6456" s="5" t="str">
        <f t="shared" si="558"/>
        <v>TA</v>
      </c>
      <c r="B6456" s="5" t="str">
        <f t="shared" si="559"/>
        <v>268</v>
      </c>
      <c r="C6456" s="5" t="s">
        <v>2201</v>
      </c>
      <c r="D6456" s="5" t="s">
        <v>4596</v>
      </c>
      <c r="E6456" s="8">
        <v>16342</v>
      </c>
      <c r="F6456" s="8">
        <v>16699</v>
      </c>
      <c r="G6456" s="5">
        <f t="shared" si="560"/>
        <v>357</v>
      </c>
      <c r="H6456" s="5">
        <v>180</v>
      </c>
      <c r="I6456" s="12">
        <v>105</v>
      </c>
      <c r="J6456" s="105">
        <f t="shared" si="555"/>
        <v>16550.25</v>
      </c>
      <c r="K6456" s="71">
        <v>16497</v>
      </c>
      <c r="L6456" s="5" t="s">
        <v>3219</v>
      </c>
      <c r="N6456" s="5" t="s">
        <v>5156</v>
      </c>
      <c r="O6456" s="5" t="s">
        <v>2097</v>
      </c>
      <c r="R6456" s="5" t="str">
        <f t="shared" si="557"/>
        <v/>
      </c>
      <c r="T6456" s="5" t="str">
        <f t="shared" si="556"/>
        <v>TA</v>
      </c>
    </row>
    <row r="6457" spans="1:20" x14ac:dyDescent="0.2">
      <c r="A6457" s="5" t="str">
        <f t="shared" si="558"/>
        <v>TA</v>
      </c>
      <c r="B6457" s="5" t="str">
        <f t="shared" si="559"/>
        <v>269</v>
      </c>
      <c r="C6457" s="5" t="s">
        <v>2202</v>
      </c>
      <c r="D6457" s="5" t="s">
        <v>4596</v>
      </c>
      <c r="E6457" s="8">
        <v>16342</v>
      </c>
      <c r="F6457" s="8">
        <v>16699</v>
      </c>
      <c r="G6457" s="5">
        <f t="shared" si="560"/>
        <v>357</v>
      </c>
      <c r="H6457" s="5">
        <v>180</v>
      </c>
      <c r="I6457" s="12">
        <v>106</v>
      </c>
      <c r="J6457" s="105">
        <f t="shared" si="555"/>
        <v>16552.233333333334</v>
      </c>
      <c r="K6457" s="71">
        <v>16497</v>
      </c>
      <c r="L6457" s="5" t="s">
        <v>3219</v>
      </c>
      <c r="N6457" s="5" t="s">
        <v>5156</v>
      </c>
      <c r="O6457" s="5" t="s">
        <v>2097</v>
      </c>
      <c r="R6457" s="5" t="str">
        <f t="shared" si="557"/>
        <v/>
      </c>
      <c r="T6457" s="5" t="str">
        <f t="shared" si="556"/>
        <v>TA</v>
      </c>
    </row>
    <row r="6458" spans="1:20" x14ac:dyDescent="0.2">
      <c r="A6458" s="5" t="str">
        <f t="shared" si="558"/>
        <v>TA</v>
      </c>
      <c r="B6458" s="5" t="str">
        <f t="shared" si="559"/>
        <v>270</v>
      </c>
      <c r="C6458" s="5" t="s">
        <v>2203</v>
      </c>
      <c r="D6458" s="5" t="s">
        <v>4596</v>
      </c>
      <c r="E6458" s="8">
        <v>16342</v>
      </c>
      <c r="F6458" s="8">
        <v>16699</v>
      </c>
      <c r="G6458" s="5">
        <f t="shared" si="560"/>
        <v>357</v>
      </c>
      <c r="H6458" s="5">
        <v>180</v>
      </c>
      <c r="I6458" s="12">
        <v>107</v>
      </c>
      <c r="J6458" s="105">
        <f t="shared" si="555"/>
        <v>16554.216666666667</v>
      </c>
      <c r="K6458" s="71">
        <v>16497</v>
      </c>
      <c r="L6458" s="5" t="s">
        <v>3219</v>
      </c>
      <c r="N6458" s="5" t="s">
        <v>5156</v>
      </c>
      <c r="O6458" s="5" t="s">
        <v>2097</v>
      </c>
      <c r="R6458" s="5" t="str">
        <f t="shared" si="557"/>
        <v/>
      </c>
      <c r="T6458" s="5" t="str">
        <f t="shared" si="556"/>
        <v>TA</v>
      </c>
    </row>
    <row r="6459" spans="1:20" x14ac:dyDescent="0.2">
      <c r="A6459" s="5" t="str">
        <f t="shared" si="558"/>
        <v>TA</v>
      </c>
      <c r="B6459" s="5" t="str">
        <f t="shared" si="559"/>
        <v>271</v>
      </c>
      <c r="C6459" s="5" t="s">
        <v>2204</v>
      </c>
      <c r="D6459" s="5" t="s">
        <v>4596</v>
      </c>
      <c r="E6459" s="8">
        <v>16342</v>
      </c>
      <c r="F6459" s="8">
        <v>16699</v>
      </c>
      <c r="G6459" s="5">
        <f t="shared" si="560"/>
        <v>357</v>
      </c>
      <c r="H6459" s="5">
        <v>180</v>
      </c>
      <c r="I6459" s="12">
        <v>108</v>
      </c>
      <c r="J6459" s="105">
        <f t="shared" si="555"/>
        <v>16556.2</v>
      </c>
      <c r="K6459" s="71">
        <v>16497</v>
      </c>
      <c r="L6459" s="5" t="s">
        <v>3219</v>
      </c>
      <c r="N6459" s="5" t="s">
        <v>5156</v>
      </c>
      <c r="O6459" s="5" t="s">
        <v>2097</v>
      </c>
      <c r="R6459" s="5" t="str">
        <f t="shared" si="557"/>
        <v/>
      </c>
      <c r="T6459" s="5" t="str">
        <f t="shared" si="556"/>
        <v>TA</v>
      </c>
    </row>
    <row r="6460" spans="1:20" x14ac:dyDescent="0.2">
      <c r="A6460" s="5" t="str">
        <f t="shared" si="558"/>
        <v>TA</v>
      </c>
      <c r="B6460" s="5" t="str">
        <f t="shared" si="559"/>
        <v>272</v>
      </c>
      <c r="C6460" s="5" t="s">
        <v>2205</v>
      </c>
      <c r="D6460" s="5" t="s">
        <v>4596</v>
      </c>
      <c r="E6460" s="8">
        <v>16342</v>
      </c>
      <c r="F6460" s="8">
        <v>16699</v>
      </c>
      <c r="G6460" s="5">
        <f t="shared" si="560"/>
        <v>357</v>
      </c>
      <c r="H6460" s="5">
        <v>180</v>
      </c>
      <c r="I6460" s="12">
        <v>109</v>
      </c>
      <c r="J6460" s="105">
        <f t="shared" si="555"/>
        <v>16558.183333333334</v>
      </c>
      <c r="K6460" s="71">
        <v>16497</v>
      </c>
      <c r="L6460" s="5" t="s">
        <v>3219</v>
      </c>
      <c r="N6460" s="5" t="s">
        <v>5156</v>
      </c>
      <c r="O6460" s="5" t="s">
        <v>2097</v>
      </c>
      <c r="R6460" s="5" t="str">
        <f t="shared" si="557"/>
        <v/>
      </c>
      <c r="T6460" s="5" t="str">
        <f t="shared" si="556"/>
        <v>TA</v>
      </c>
    </row>
    <row r="6461" spans="1:20" x14ac:dyDescent="0.2">
      <c r="A6461" s="5" t="str">
        <f t="shared" si="558"/>
        <v>TA</v>
      </c>
      <c r="B6461" s="5" t="str">
        <f t="shared" si="559"/>
        <v>273</v>
      </c>
      <c r="C6461" s="5" t="s">
        <v>2206</v>
      </c>
      <c r="D6461" s="5" t="s">
        <v>4596</v>
      </c>
      <c r="E6461" s="8">
        <v>16342</v>
      </c>
      <c r="F6461" s="8">
        <v>16699</v>
      </c>
      <c r="G6461" s="5">
        <f t="shared" si="560"/>
        <v>357</v>
      </c>
      <c r="H6461" s="5">
        <v>180</v>
      </c>
      <c r="I6461" s="12">
        <v>110</v>
      </c>
      <c r="J6461" s="105">
        <f t="shared" si="555"/>
        <v>16560.166666666668</v>
      </c>
      <c r="K6461" s="71">
        <v>16497</v>
      </c>
      <c r="L6461" s="5" t="s">
        <v>3219</v>
      </c>
      <c r="N6461" s="5" t="s">
        <v>5156</v>
      </c>
      <c r="O6461" s="5" t="s">
        <v>2097</v>
      </c>
      <c r="R6461" s="5" t="str">
        <f t="shared" si="557"/>
        <v/>
      </c>
      <c r="T6461" s="5" t="str">
        <f t="shared" si="556"/>
        <v>TA</v>
      </c>
    </row>
    <row r="6462" spans="1:20" x14ac:dyDescent="0.2">
      <c r="A6462" s="5" t="str">
        <f t="shared" si="558"/>
        <v>TA</v>
      </c>
      <c r="B6462" s="5" t="str">
        <f t="shared" si="559"/>
        <v>274</v>
      </c>
      <c r="C6462" s="5" t="s">
        <v>2207</v>
      </c>
      <c r="D6462" s="5" t="s">
        <v>4596</v>
      </c>
      <c r="E6462" s="8">
        <v>16342</v>
      </c>
      <c r="F6462" s="8">
        <v>16699</v>
      </c>
      <c r="G6462" s="5">
        <f t="shared" si="560"/>
        <v>357</v>
      </c>
      <c r="H6462" s="5">
        <v>180</v>
      </c>
      <c r="I6462" s="12">
        <v>111</v>
      </c>
      <c r="J6462" s="105">
        <f t="shared" si="555"/>
        <v>16562.150000000001</v>
      </c>
      <c r="K6462" s="71">
        <v>16497</v>
      </c>
      <c r="L6462" s="5" t="s">
        <v>3219</v>
      </c>
      <c r="N6462" s="5" t="s">
        <v>5156</v>
      </c>
      <c r="O6462" s="5" t="s">
        <v>2097</v>
      </c>
      <c r="R6462" s="5" t="str">
        <f t="shared" si="557"/>
        <v/>
      </c>
      <c r="T6462" s="5" t="str">
        <f t="shared" si="556"/>
        <v>TA</v>
      </c>
    </row>
    <row r="6463" spans="1:20" x14ac:dyDescent="0.2">
      <c r="A6463" s="5" t="str">
        <f t="shared" si="558"/>
        <v>TA</v>
      </c>
      <c r="B6463" s="5" t="str">
        <f t="shared" si="559"/>
        <v>275</v>
      </c>
      <c r="C6463" s="5" t="s">
        <v>2208</v>
      </c>
      <c r="D6463" s="5" t="s">
        <v>4596</v>
      </c>
      <c r="E6463" s="8">
        <v>16342</v>
      </c>
      <c r="F6463" s="8">
        <v>16699</v>
      </c>
      <c r="G6463" s="5">
        <f t="shared" si="560"/>
        <v>357</v>
      </c>
      <c r="H6463" s="5">
        <v>180</v>
      </c>
      <c r="I6463" s="12">
        <v>112</v>
      </c>
      <c r="J6463" s="105">
        <f t="shared" ref="J6463:J6526" si="561">E6463+(G6463/H6463)*I6463</f>
        <v>16564.133333333335</v>
      </c>
      <c r="K6463" s="71">
        <v>16497</v>
      </c>
      <c r="L6463" s="5" t="s">
        <v>3219</v>
      </c>
      <c r="N6463" s="5" t="s">
        <v>5156</v>
      </c>
      <c r="O6463" s="5" t="s">
        <v>2097</v>
      </c>
      <c r="R6463" s="5" t="str">
        <f t="shared" si="557"/>
        <v/>
      </c>
      <c r="T6463" s="5" t="str">
        <f t="shared" si="556"/>
        <v>TA</v>
      </c>
    </row>
    <row r="6464" spans="1:20" x14ac:dyDescent="0.2">
      <c r="A6464" s="5" t="str">
        <f t="shared" si="558"/>
        <v>TA</v>
      </c>
      <c r="B6464" s="5" t="str">
        <f t="shared" si="559"/>
        <v>276</v>
      </c>
      <c r="C6464" s="5" t="s">
        <v>2209</v>
      </c>
      <c r="D6464" s="5" t="s">
        <v>4596</v>
      </c>
      <c r="E6464" s="8">
        <v>16342</v>
      </c>
      <c r="F6464" s="8">
        <v>16699</v>
      </c>
      <c r="G6464" s="5">
        <f t="shared" si="560"/>
        <v>357</v>
      </c>
      <c r="H6464" s="5">
        <v>180</v>
      </c>
      <c r="I6464" s="12">
        <v>113</v>
      </c>
      <c r="J6464" s="105">
        <f t="shared" si="561"/>
        <v>16566.116666666665</v>
      </c>
      <c r="K6464" s="71">
        <v>16497</v>
      </c>
      <c r="L6464" s="5" t="s">
        <v>3219</v>
      </c>
      <c r="N6464" s="5" t="s">
        <v>5156</v>
      </c>
      <c r="O6464" s="5" t="s">
        <v>2097</v>
      </c>
      <c r="R6464" s="5" t="str">
        <f t="shared" si="557"/>
        <v/>
      </c>
      <c r="T6464" s="5" t="str">
        <f t="shared" si="556"/>
        <v>TA</v>
      </c>
    </row>
    <row r="6465" spans="1:20" x14ac:dyDescent="0.2">
      <c r="A6465" s="5" t="str">
        <f t="shared" si="558"/>
        <v>TA</v>
      </c>
      <c r="B6465" s="5" t="str">
        <f t="shared" si="559"/>
        <v>277</v>
      </c>
      <c r="C6465" s="5" t="s">
        <v>2210</v>
      </c>
      <c r="D6465" s="5" t="s">
        <v>4596</v>
      </c>
      <c r="E6465" s="8">
        <v>16342</v>
      </c>
      <c r="F6465" s="8">
        <v>16699</v>
      </c>
      <c r="G6465" s="5">
        <f t="shared" si="560"/>
        <v>357</v>
      </c>
      <c r="H6465" s="5">
        <v>180</v>
      </c>
      <c r="I6465" s="12">
        <v>114</v>
      </c>
      <c r="J6465" s="105">
        <f t="shared" si="561"/>
        <v>16568.099999999999</v>
      </c>
      <c r="K6465" s="71">
        <v>16528</v>
      </c>
      <c r="L6465" s="5" t="s">
        <v>3219</v>
      </c>
      <c r="N6465" s="5" t="s">
        <v>5156</v>
      </c>
      <c r="O6465" s="5" t="s">
        <v>2097</v>
      </c>
      <c r="R6465" s="5" t="str">
        <f t="shared" si="557"/>
        <v/>
      </c>
      <c r="T6465" s="5" t="str">
        <f t="shared" si="556"/>
        <v>TA</v>
      </c>
    </row>
    <row r="6466" spans="1:20" x14ac:dyDescent="0.2">
      <c r="A6466" s="5" t="str">
        <f t="shared" si="558"/>
        <v>TA</v>
      </c>
      <c r="B6466" s="5" t="str">
        <f t="shared" si="559"/>
        <v>278</v>
      </c>
      <c r="C6466" s="5" t="s">
        <v>2211</v>
      </c>
      <c r="D6466" s="5" t="s">
        <v>4596</v>
      </c>
      <c r="E6466" s="8">
        <v>16342</v>
      </c>
      <c r="F6466" s="8">
        <v>16699</v>
      </c>
      <c r="G6466" s="5">
        <f t="shared" si="560"/>
        <v>357</v>
      </c>
      <c r="H6466" s="5">
        <v>180</v>
      </c>
      <c r="I6466" s="12">
        <v>115</v>
      </c>
      <c r="J6466" s="105">
        <f t="shared" si="561"/>
        <v>16570.083333333332</v>
      </c>
      <c r="K6466" s="71">
        <v>16528</v>
      </c>
      <c r="L6466" s="5" t="s">
        <v>3219</v>
      </c>
      <c r="N6466" s="5" t="s">
        <v>5156</v>
      </c>
      <c r="O6466" s="5" t="s">
        <v>2097</v>
      </c>
      <c r="R6466" s="5" t="str">
        <f t="shared" si="557"/>
        <v/>
      </c>
      <c r="T6466" s="5" t="str">
        <f t="shared" si="556"/>
        <v>TA</v>
      </c>
    </row>
    <row r="6467" spans="1:20" x14ac:dyDescent="0.2">
      <c r="A6467" s="5" t="str">
        <f t="shared" si="558"/>
        <v>TA</v>
      </c>
      <c r="B6467" s="5" t="str">
        <f t="shared" si="559"/>
        <v>279</v>
      </c>
      <c r="C6467" s="5" t="s">
        <v>2212</v>
      </c>
      <c r="D6467" s="5" t="s">
        <v>4596</v>
      </c>
      <c r="E6467" s="8">
        <v>16342</v>
      </c>
      <c r="F6467" s="8">
        <v>16699</v>
      </c>
      <c r="G6467" s="5">
        <f t="shared" si="560"/>
        <v>357</v>
      </c>
      <c r="H6467" s="5">
        <v>180</v>
      </c>
      <c r="I6467" s="12">
        <v>116</v>
      </c>
      <c r="J6467" s="105">
        <f t="shared" si="561"/>
        <v>16572.066666666666</v>
      </c>
      <c r="K6467" s="71">
        <v>16528</v>
      </c>
      <c r="L6467" s="5" t="s">
        <v>3219</v>
      </c>
      <c r="N6467" s="5" t="s">
        <v>5156</v>
      </c>
      <c r="O6467" s="5" t="s">
        <v>2097</v>
      </c>
      <c r="R6467" s="5" t="str">
        <f t="shared" si="557"/>
        <v/>
      </c>
      <c r="T6467" s="5" t="str">
        <f t="shared" ref="T6467:T6530" si="562">LEFT(C6467,2)</f>
        <v>TA</v>
      </c>
    </row>
    <row r="6468" spans="1:20" x14ac:dyDescent="0.2">
      <c r="A6468" s="5" t="str">
        <f t="shared" si="558"/>
        <v>TA</v>
      </c>
      <c r="B6468" s="5" t="str">
        <f t="shared" si="559"/>
        <v>280</v>
      </c>
      <c r="C6468" s="5" t="s">
        <v>2213</v>
      </c>
      <c r="D6468" s="5" t="s">
        <v>4596</v>
      </c>
      <c r="E6468" s="8">
        <v>16342</v>
      </c>
      <c r="F6468" s="8">
        <v>16699</v>
      </c>
      <c r="G6468" s="5">
        <f t="shared" si="560"/>
        <v>357</v>
      </c>
      <c r="H6468" s="5">
        <v>180</v>
      </c>
      <c r="I6468" s="12">
        <v>117</v>
      </c>
      <c r="J6468" s="105">
        <f t="shared" si="561"/>
        <v>16574.05</v>
      </c>
      <c r="K6468" s="71">
        <v>16528</v>
      </c>
      <c r="L6468" s="5" t="s">
        <v>3219</v>
      </c>
      <c r="N6468" s="5" t="s">
        <v>5156</v>
      </c>
      <c r="O6468" s="5" t="s">
        <v>2097</v>
      </c>
      <c r="R6468" s="5" t="str">
        <f t="shared" si="557"/>
        <v/>
      </c>
      <c r="T6468" s="5" t="str">
        <f t="shared" si="562"/>
        <v>TA</v>
      </c>
    </row>
    <row r="6469" spans="1:20" x14ac:dyDescent="0.2">
      <c r="A6469" s="5" t="str">
        <f t="shared" si="558"/>
        <v>TA</v>
      </c>
      <c r="B6469" s="5" t="str">
        <f t="shared" si="559"/>
        <v>281</v>
      </c>
      <c r="C6469" s="5" t="s">
        <v>2214</v>
      </c>
      <c r="D6469" s="5" t="s">
        <v>4596</v>
      </c>
      <c r="E6469" s="8">
        <v>16342</v>
      </c>
      <c r="F6469" s="8">
        <v>16699</v>
      </c>
      <c r="G6469" s="5">
        <f t="shared" si="560"/>
        <v>357</v>
      </c>
      <c r="H6469" s="5">
        <v>180</v>
      </c>
      <c r="I6469" s="12">
        <v>118</v>
      </c>
      <c r="J6469" s="105">
        <f t="shared" si="561"/>
        <v>16576.033333333333</v>
      </c>
      <c r="K6469" s="71">
        <v>16528</v>
      </c>
      <c r="L6469" s="5" t="s">
        <v>3219</v>
      </c>
      <c r="N6469" s="5" t="s">
        <v>5156</v>
      </c>
      <c r="O6469" s="5" t="s">
        <v>2097</v>
      </c>
      <c r="R6469" s="5" t="str">
        <f t="shared" si="557"/>
        <v/>
      </c>
      <c r="T6469" s="5" t="str">
        <f t="shared" si="562"/>
        <v>TA</v>
      </c>
    </row>
    <row r="6470" spans="1:20" x14ac:dyDescent="0.2">
      <c r="A6470" s="5" t="str">
        <f t="shared" si="558"/>
        <v>TA</v>
      </c>
      <c r="B6470" s="5" t="str">
        <f t="shared" si="559"/>
        <v>282</v>
      </c>
      <c r="C6470" s="5" t="s">
        <v>2215</v>
      </c>
      <c r="D6470" s="5" t="s">
        <v>4596</v>
      </c>
      <c r="E6470" s="8">
        <v>16342</v>
      </c>
      <c r="F6470" s="8">
        <v>16699</v>
      </c>
      <c r="G6470" s="5">
        <f t="shared" si="560"/>
        <v>357</v>
      </c>
      <c r="H6470" s="5">
        <v>180</v>
      </c>
      <c r="I6470" s="12">
        <v>119</v>
      </c>
      <c r="J6470" s="105">
        <f t="shared" si="561"/>
        <v>16578.016666666666</v>
      </c>
      <c r="K6470" s="71">
        <v>16528</v>
      </c>
      <c r="L6470" s="5" t="s">
        <v>3219</v>
      </c>
      <c r="N6470" s="5" t="s">
        <v>5156</v>
      </c>
      <c r="O6470" s="5" t="s">
        <v>2097</v>
      </c>
      <c r="R6470" s="5" t="str">
        <f t="shared" si="557"/>
        <v/>
      </c>
      <c r="T6470" s="5" t="str">
        <f t="shared" si="562"/>
        <v>TA</v>
      </c>
    </row>
    <row r="6471" spans="1:20" x14ac:dyDescent="0.2">
      <c r="A6471" s="5" t="str">
        <f t="shared" si="558"/>
        <v>TA</v>
      </c>
      <c r="B6471" s="5" t="str">
        <f t="shared" si="559"/>
        <v>283</v>
      </c>
      <c r="C6471" s="5" t="s">
        <v>2216</v>
      </c>
      <c r="D6471" s="5" t="s">
        <v>4596</v>
      </c>
      <c r="E6471" s="8">
        <v>16342</v>
      </c>
      <c r="F6471" s="8">
        <v>16699</v>
      </c>
      <c r="G6471" s="5">
        <f t="shared" si="560"/>
        <v>357</v>
      </c>
      <c r="H6471" s="5">
        <v>180</v>
      </c>
      <c r="I6471" s="12">
        <v>120</v>
      </c>
      <c r="J6471" s="105">
        <f t="shared" si="561"/>
        <v>16580</v>
      </c>
      <c r="K6471" s="71">
        <v>16528</v>
      </c>
      <c r="L6471" s="5" t="s">
        <v>3219</v>
      </c>
      <c r="N6471" s="5" t="s">
        <v>5156</v>
      </c>
      <c r="O6471" s="5" t="s">
        <v>2097</v>
      </c>
      <c r="R6471" s="5" t="str">
        <f t="shared" si="557"/>
        <v/>
      </c>
      <c r="T6471" s="5" t="str">
        <f t="shared" si="562"/>
        <v>TA</v>
      </c>
    </row>
    <row r="6472" spans="1:20" x14ac:dyDescent="0.2">
      <c r="A6472" s="5" t="str">
        <f t="shared" si="558"/>
        <v>TA</v>
      </c>
      <c r="B6472" s="5" t="str">
        <f t="shared" si="559"/>
        <v>284</v>
      </c>
      <c r="C6472" s="5" t="s">
        <v>2217</v>
      </c>
      <c r="D6472" s="5" t="s">
        <v>4596</v>
      </c>
      <c r="E6472" s="8">
        <v>16342</v>
      </c>
      <c r="F6472" s="8">
        <v>16699</v>
      </c>
      <c r="G6472" s="5">
        <f t="shared" si="560"/>
        <v>357</v>
      </c>
      <c r="H6472" s="5">
        <v>180</v>
      </c>
      <c r="I6472" s="12">
        <v>121</v>
      </c>
      <c r="J6472" s="105">
        <f t="shared" si="561"/>
        <v>16581.983333333334</v>
      </c>
      <c r="K6472" s="71">
        <v>16528</v>
      </c>
      <c r="L6472" s="5" t="s">
        <v>3219</v>
      </c>
      <c r="N6472" s="5" t="s">
        <v>5156</v>
      </c>
      <c r="O6472" s="5" t="s">
        <v>2097</v>
      </c>
      <c r="R6472" s="5" t="str">
        <f t="shared" si="557"/>
        <v/>
      </c>
      <c r="T6472" s="5" t="str">
        <f t="shared" si="562"/>
        <v>TA</v>
      </c>
    </row>
    <row r="6473" spans="1:20" x14ac:dyDescent="0.2">
      <c r="A6473" s="5" t="str">
        <f t="shared" si="558"/>
        <v>TA</v>
      </c>
      <c r="B6473" s="5" t="str">
        <f t="shared" si="559"/>
        <v>285</v>
      </c>
      <c r="C6473" s="5" t="s">
        <v>2218</v>
      </c>
      <c r="D6473" s="5" t="s">
        <v>4596</v>
      </c>
      <c r="E6473" s="8">
        <v>16342</v>
      </c>
      <c r="F6473" s="8">
        <v>16699</v>
      </c>
      <c r="G6473" s="5">
        <f t="shared" si="560"/>
        <v>357</v>
      </c>
      <c r="H6473" s="5">
        <v>180</v>
      </c>
      <c r="I6473" s="12">
        <v>122</v>
      </c>
      <c r="J6473" s="105">
        <f t="shared" si="561"/>
        <v>16583.966666666667</v>
      </c>
      <c r="K6473" s="71">
        <v>16528</v>
      </c>
      <c r="L6473" s="5" t="s">
        <v>3219</v>
      </c>
      <c r="N6473" s="5" t="s">
        <v>5156</v>
      </c>
      <c r="O6473" s="5" t="s">
        <v>2097</v>
      </c>
      <c r="R6473" s="5" t="str">
        <f t="shared" ref="R6473:R6536" si="563">IF(VLOOKUP(C6473,Convs,11,FALSE)=0,"",VLOOKUP(C6473,Convs,11,FALSE))</f>
        <v/>
      </c>
      <c r="T6473" s="5" t="str">
        <f t="shared" si="562"/>
        <v>TA</v>
      </c>
    </row>
    <row r="6474" spans="1:20" x14ac:dyDescent="0.2">
      <c r="A6474" s="5" t="str">
        <f t="shared" si="558"/>
        <v>TA</v>
      </c>
      <c r="B6474" s="5" t="str">
        <f t="shared" si="559"/>
        <v>286</v>
      </c>
      <c r="C6474" s="5" t="s">
        <v>2219</v>
      </c>
      <c r="D6474" s="5" t="s">
        <v>4596</v>
      </c>
      <c r="E6474" s="8">
        <v>16342</v>
      </c>
      <c r="F6474" s="8">
        <v>16699</v>
      </c>
      <c r="G6474" s="5">
        <f t="shared" si="560"/>
        <v>357</v>
      </c>
      <c r="H6474" s="5">
        <v>180</v>
      </c>
      <c r="I6474" s="12">
        <v>123</v>
      </c>
      <c r="J6474" s="105">
        <f t="shared" si="561"/>
        <v>16585.95</v>
      </c>
      <c r="K6474" s="71">
        <v>16558</v>
      </c>
      <c r="L6474" s="5" t="s">
        <v>3219</v>
      </c>
      <c r="N6474" s="5" t="s">
        <v>5156</v>
      </c>
      <c r="O6474" s="5" t="s">
        <v>2097</v>
      </c>
      <c r="R6474" s="5" t="str">
        <f t="shared" si="563"/>
        <v/>
      </c>
      <c r="T6474" s="5" t="str">
        <f t="shared" si="562"/>
        <v>TA</v>
      </c>
    </row>
    <row r="6475" spans="1:20" x14ac:dyDescent="0.2">
      <c r="A6475" s="5" t="str">
        <f t="shared" si="558"/>
        <v>TA</v>
      </c>
      <c r="B6475" s="5" t="str">
        <f t="shared" si="559"/>
        <v>287</v>
      </c>
      <c r="C6475" s="5" t="s">
        <v>2220</v>
      </c>
      <c r="D6475" s="5" t="s">
        <v>4596</v>
      </c>
      <c r="E6475" s="8">
        <v>16342</v>
      </c>
      <c r="F6475" s="8">
        <v>16699</v>
      </c>
      <c r="G6475" s="5">
        <f t="shared" si="560"/>
        <v>357</v>
      </c>
      <c r="H6475" s="5">
        <v>180</v>
      </c>
      <c r="I6475" s="12">
        <v>124</v>
      </c>
      <c r="J6475" s="105">
        <f t="shared" si="561"/>
        <v>16587.933333333334</v>
      </c>
      <c r="K6475" s="71">
        <v>16558</v>
      </c>
      <c r="L6475" s="5" t="s">
        <v>3219</v>
      </c>
      <c r="N6475" s="5" t="s">
        <v>5156</v>
      </c>
      <c r="O6475" s="5" t="s">
        <v>2097</v>
      </c>
      <c r="R6475" s="5" t="str">
        <f t="shared" si="563"/>
        <v/>
      </c>
      <c r="T6475" s="5" t="str">
        <f t="shared" si="562"/>
        <v>TA</v>
      </c>
    </row>
    <row r="6476" spans="1:20" x14ac:dyDescent="0.2">
      <c r="A6476" s="5" t="str">
        <f t="shared" si="558"/>
        <v>TA</v>
      </c>
      <c r="B6476" s="5" t="str">
        <f t="shared" si="559"/>
        <v>288</v>
      </c>
      <c r="C6476" s="5" t="s">
        <v>2221</v>
      </c>
      <c r="D6476" s="5" t="s">
        <v>4596</v>
      </c>
      <c r="E6476" s="8">
        <v>16342</v>
      </c>
      <c r="F6476" s="8">
        <v>16699</v>
      </c>
      <c r="G6476" s="5">
        <f t="shared" si="560"/>
        <v>357</v>
      </c>
      <c r="H6476" s="5">
        <v>180</v>
      </c>
      <c r="I6476" s="12">
        <v>125</v>
      </c>
      <c r="J6476" s="105">
        <f t="shared" si="561"/>
        <v>16589.916666666668</v>
      </c>
      <c r="K6476" s="71">
        <v>16558</v>
      </c>
      <c r="L6476" s="5" t="s">
        <v>3219</v>
      </c>
      <c r="N6476" s="5" t="s">
        <v>5156</v>
      </c>
      <c r="O6476" s="5" t="s">
        <v>2097</v>
      </c>
      <c r="R6476" s="5" t="str">
        <f t="shared" si="563"/>
        <v/>
      </c>
      <c r="T6476" s="5" t="str">
        <f t="shared" si="562"/>
        <v>TA</v>
      </c>
    </row>
    <row r="6477" spans="1:20" x14ac:dyDescent="0.2">
      <c r="A6477" s="5" t="str">
        <f t="shared" si="558"/>
        <v>TA</v>
      </c>
      <c r="B6477" s="5" t="str">
        <f t="shared" si="559"/>
        <v>289</v>
      </c>
      <c r="C6477" s="5" t="s">
        <v>2222</v>
      </c>
      <c r="D6477" s="5" t="s">
        <v>4596</v>
      </c>
      <c r="E6477" s="8">
        <v>16342</v>
      </c>
      <c r="F6477" s="8">
        <v>16699</v>
      </c>
      <c r="G6477" s="5">
        <f t="shared" si="560"/>
        <v>357</v>
      </c>
      <c r="H6477" s="5">
        <v>180</v>
      </c>
      <c r="I6477" s="12">
        <v>126</v>
      </c>
      <c r="J6477" s="105">
        <f t="shared" si="561"/>
        <v>16591.900000000001</v>
      </c>
      <c r="K6477" s="71">
        <v>16558</v>
      </c>
      <c r="L6477" s="5" t="s">
        <v>3219</v>
      </c>
      <c r="N6477" s="5" t="s">
        <v>5156</v>
      </c>
      <c r="O6477" s="5" t="s">
        <v>2097</v>
      </c>
      <c r="R6477" s="5" t="str">
        <f t="shared" si="563"/>
        <v/>
      </c>
      <c r="T6477" s="5" t="str">
        <f t="shared" si="562"/>
        <v>TA</v>
      </c>
    </row>
    <row r="6478" spans="1:20" x14ac:dyDescent="0.2">
      <c r="A6478" s="5" t="str">
        <f t="shared" si="558"/>
        <v>TA</v>
      </c>
      <c r="B6478" s="5" t="str">
        <f t="shared" si="559"/>
        <v>290</v>
      </c>
      <c r="C6478" s="5" t="s">
        <v>2223</v>
      </c>
      <c r="D6478" s="5" t="s">
        <v>4596</v>
      </c>
      <c r="E6478" s="8">
        <v>16342</v>
      </c>
      <c r="F6478" s="8">
        <v>16699</v>
      </c>
      <c r="G6478" s="5">
        <f t="shared" si="560"/>
        <v>357</v>
      </c>
      <c r="H6478" s="5">
        <v>180</v>
      </c>
      <c r="I6478" s="12">
        <v>127</v>
      </c>
      <c r="J6478" s="105">
        <f t="shared" si="561"/>
        <v>16593.883333333335</v>
      </c>
      <c r="K6478" s="71">
        <v>16558</v>
      </c>
      <c r="L6478" s="5" t="s">
        <v>3219</v>
      </c>
      <c r="N6478" s="5" t="s">
        <v>5156</v>
      </c>
      <c r="O6478" s="5" t="s">
        <v>2097</v>
      </c>
      <c r="R6478" s="5" t="str">
        <f t="shared" si="563"/>
        <v/>
      </c>
      <c r="T6478" s="5" t="str">
        <f t="shared" si="562"/>
        <v>TA</v>
      </c>
    </row>
    <row r="6479" spans="1:20" x14ac:dyDescent="0.2">
      <c r="A6479" s="5" t="str">
        <f t="shared" si="558"/>
        <v>TA</v>
      </c>
      <c r="B6479" s="5" t="str">
        <f t="shared" si="559"/>
        <v>291</v>
      </c>
      <c r="C6479" s="5" t="s">
        <v>2224</v>
      </c>
      <c r="D6479" s="5" t="s">
        <v>4596</v>
      </c>
      <c r="E6479" s="8">
        <v>16342</v>
      </c>
      <c r="F6479" s="8">
        <v>16699</v>
      </c>
      <c r="G6479" s="5">
        <f t="shared" si="560"/>
        <v>357</v>
      </c>
      <c r="H6479" s="5">
        <v>180</v>
      </c>
      <c r="I6479" s="12">
        <v>128</v>
      </c>
      <c r="J6479" s="105">
        <f t="shared" si="561"/>
        <v>16595.866666666665</v>
      </c>
      <c r="K6479" s="71">
        <v>16558</v>
      </c>
      <c r="L6479" s="5" t="s">
        <v>3219</v>
      </c>
      <c r="N6479" s="5" t="s">
        <v>5156</v>
      </c>
      <c r="O6479" s="5" t="s">
        <v>2097</v>
      </c>
      <c r="R6479" s="5" t="str">
        <f t="shared" si="563"/>
        <v/>
      </c>
      <c r="T6479" s="5" t="str">
        <f t="shared" si="562"/>
        <v>TA</v>
      </c>
    </row>
    <row r="6480" spans="1:20" x14ac:dyDescent="0.2">
      <c r="A6480" s="5" t="str">
        <f t="shared" ref="A6480:A6543" si="564">LEFT(C6480,2)</f>
        <v>TA</v>
      </c>
      <c r="B6480" s="5" t="str">
        <f t="shared" ref="B6480:B6543" si="565">RIGHT(C6480,3)</f>
        <v>292</v>
      </c>
      <c r="C6480" s="5" t="s">
        <v>2225</v>
      </c>
      <c r="D6480" s="5" t="s">
        <v>4596</v>
      </c>
      <c r="E6480" s="8">
        <v>16342</v>
      </c>
      <c r="F6480" s="8">
        <v>16699</v>
      </c>
      <c r="G6480" s="5">
        <f t="shared" si="560"/>
        <v>357</v>
      </c>
      <c r="H6480" s="5">
        <v>180</v>
      </c>
      <c r="I6480" s="12">
        <v>129</v>
      </c>
      <c r="J6480" s="105">
        <f t="shared" si="561"/>
        <v>16597.849999999999</v>
      </c>
      <c r="K6480" s="71">
        <v>16558</v>
      </c>
      <c r="L6480" s="5" t="s">
        <v>3219</v>
      </c>
      <c r="N6480" s="5" t="s">
        <v>5156</v>
      </c>
      <c r="O6480" s="5" t="s">
        <v>2097</v>
      </c>
      <c r="R6480" s="5" t="str">
        <f t="shared" si="563"/>
        <v/>
      </c>
      <c r="T6480" s="5" t="str">
        <f t="shared" si="562"/>
        <v>TA</v>
      </c>
    </row>
    <row r="6481" spans="1:20" x14ac:dyDescent="0.2">
      <c r="A6481" s="5" t="str">
        <f t="shared" si="564"/>
        <v>TA</v>
      </c>
      <c r="B6481" s="5" t="str">
        <f t="shared" si="565"/>
        <v>293</v>
      </c>
      <c r="C6481" s="5" t="s">
        <v>2226</v>
      </c>
      <c r="D6481" s="5" t="s">
        <v>4596</v>
      </c>
      <c r="E6481" s="8">
        <v>16342</v>
      </c>
      <c r="F6481" s="8">
        <v>16699</v>
      </c>
      <c r="G6481" s="5">
        <f t="shared" ref="G6481:G6532" si="566">F6481-E6481</f>
        <v>357</v>
      </c>
      <c r="H6481" s="5">
        <v>180</v>
      </c>
      <c r="I6481" s="12">
        <v>130</v>
      </c>
      <c r="J6481" s="105">
        <f t="shared" si="561"/>
        <v>16599.833333333332</v>
      </c>
      <c r="K6481" s="71">
        <v>16558</v>
      </c>
      <c r="L6481" s="5" t="s">
        <v>3219</v>
      </c>
      <c r="N6481" s="5" t="s">
        <v>5156</v>
      </c>
      <c r="O6481" s="5" t="s">
        <v>2097</v>
      </c>
      <c r="R6481" s="5" t="str">
        <f t="shared" si="563"/>
        <v/>
      </c>
      <c r="T6481" s="5" t="str">
        <f t="shared" si="562"/>
        <v>TA</v>
      </c>
    </row>
    <row r="6482" spans="1:20" x14ac:dyDescent="0.2">
      <c r="A6482" s="5" t="str">
        <f t="shared" si="564"/>
        <v>TA</v>
      </c>
      <c r="B6482" s="5" t="str">
        <f t="shared" si="565"/>
        <v>294</v>
      </c>
      <c r="C6482" s="5" t="s">
        <v>2227</v>
      </c>
      <c r="D6482" s="5" t="s">
        <v>4596</v>
      </c>
      <c r="E6482" s="8">
        <v>16342</v>
      </c>
      <c r="F6482" s="8">
        <v>16699</v>
      </c>
      <c r="G6482" s="5">
        <f t="shared" si="566"/>
        <v>357</v>
      </c>
      <c r="H6482" s="5">
        <v>180</v>
      </c>
      <c r="I6482" s="12">
        <v>131</v>
      </c>
      <c r="J6482" s="105">
        <f t="shared" si="561"/>
        <v>16601.816666666666</v>
      </c>
      <c r="K6482" s="71">
        <v>16558</v>
      </c>
      <c r="L6482" s="5" t="s">
        <v>3219</v>
      </c>
      <c r="N6482" s="5" t="s">
        <v>5156</v>
      </c>
      <c r="O6482" s="5" t="s">
        <v>2097</v>
      </c>
      <c r="R6482" s="5" t="str">
        <f t="shared" si="563"/>
        <v/>
      </c>
      <c r="T6482" s="5" t="str">
        <f t="shared" si="562"/>
        <v>TA</v>
      </c>
    </row>
    <row r="6483" spans="1:20" x14ac:dyDescent="0.2">
      <c r="A6483" s="5" t="str">
        <f t="shared" si="564"/>
        <v>TA</v>
      </c>
      <c r="B6483" s="5" t="str">
        <f t="shared" si="565"/>
        <v>295</v>
      </c>
      <c r="C6483" s="5" t="s">
        <v>2228</v>
      </c>
      <c r="D6483" s="5" t="s">
        <v>4596</v>
      </c>
      <c r="E6483" s="8">
        <v>16342</v>
      </c>
      <c r="F6483" s="8">
        <v>16699</v>
      </c>
      <c r="G6483" s="5">
        <f t="shared" si="566"/>
        <v>357</v>
      </c>
      <c r="H6483" s="5">
        <v>180</v>
      </c>
      <c r="I6483" s="12">
        <v>132</v>
      </c>
      <c r="J6483" s="105">
        <f t="shared" si="561"/>
        <v>16603.8</v>
      </c>
      <c r="K6483" s="71">
        <v>16558</v>
      </c>
      <c r="L6483" s="5" t="s">
        <v>3219</v>
      </c>
      <c r="N6483" s="5" t="s">
        <v>5156</v>
      </c>
      <c r="O6483" s="5" t="s">
        <v>2097</v>
      </c>
      <c r="R6483" s="5" t="str">
        <f t="shared" si="563"/>
        <v/>
      </c>
      <c r="T6483" s="5" t="str">
        <f t="shared" si="562"/>
        <v>TA</v>
      </c>
    </row>
    <row r="6484" spans="1:20" x14ac:dyDescent="0.2">
      <c r="A6484" s="5" t="str">
        <f t="shared" si="564"/>
        <v>TA</v>
      </c>
      <c r="B6484" s="5" t="str">
        <f t="shared" si="565"/>
        <v>296</v>
      </c>
      <c r="C6484" s="5" t="s">
        <v>2229</v>
      </c>
      <c r="D6484" s="5" t="s">
        <v>4596</v>
      </c>
      <c r="E6484" s="8">
        <v>16342</v>
      </c>
      <c r="F6484" s="8">
        <v>16699</v>
      </c>
      <c r="G6484" s="5">
        <f t="shared" si="566"/>
        <v>357</v>
      </c>
      <c r="H6484" s="5">
        <v>180</v>
      </c>
      <c r="I6484" s="12">
        <v>133</v>
      </c>
      <c r="J6484" s="105">
        <f t="shared" si="561"/>
        <v>16605.783333333333</v>
      </c>
      <c r="K6484" s="71">
        <v>16558</v>
      </c>
      <c r="L6484" s="5" t="s">
        <v>3219</v>
      </c>
      <c r="N6484" s="5" t="s">
        <v>5156</v>
      </c>
      <c r="O6484" s="5" t="s">
        <v>2097</v>
      </c>
      <c r="R6484" s="5" t="str">
        <f t="shared" si="563"/>
        <v/>
      </c>
      <c r="T6484" s="5" t="str">
        <f t="shared" si="562"/>
        <v>TA</v>
      </c>
    </row>
    <row r="6485" spans="1:20" x14ac:dyDescent="0.2">
      <c r="A6485" s="5" t="str">
        <f t="shared" si="564"/>
        <v>TA</v>
      </c>
      <c r="B6485" s="5" t="str">
        <f t="shared" si="565"/>
        <v>297</v>
      </c>
      <c r="C6485" s="5" t="s">
        <v>2230</v>
      </c>
      <c r="D6485" s="5" t="s">
        <v>4596</v>
      </c>
      <c r="E6485" s="8">
        <v>16342</v>
      </c>
      <c r="F6485" s="8">
        <v>16699</v>
      </c>
      <c r="G6485" s="5">
        <f t="shared" si="566"/>
        <v>357</v>
      </c>
      <c r="H6485" s="5">
        <v>180</v>
      </c>
      <c r="I6485" s="12">
        <v>134</v>
      </c>
      <c r="J6485" s="105">
        <f t="shared" si="561"/>
        <v>16607.766666666666</v>
      </c>
      <c r="K6485" s="71">
        <v>16558</v>
      </c>
      <c r="L6485" s="5" t="s">
        <v>3219</v>
      </c>
      <c r="N6485" s="5" t="s">
        <v>5156</v>
      </c>
      <c r="O6485" s="5" t="s">
        <v>2097</v>
      </c>
      <c r="R6485" s="5" t="str">
        <f t="shared" si="563"/>
        <v/>
      </c>
      <c r="T6485" s="5" t="str">
        <f t="shared" si="562"/>
        <v>TA</v>
      </c>
    </row>
    <row r="6486" spans="1:20" x14ac:dyDescent="0.2">
      <c r="A6486" s="5" t="str">
        <f t="shared" si="564"/>
        <v>TA</v>
      </c>
      <c r="B6486" s="5" t="str">
        <f t="shared" si="565"/>
        <v>298</v>
      </c>
      <c r="C6486" s="5" t="s">
        <v>2231</v>
      </c>
      <c r="D6486" s="5" t="s">
        <v>4596</v>
      </c>
      <c r="E6486" s="8">
        <v>16342</v>
      </c>
      <c r="F6486" s="8">
        <v>16699</v>
      </c>
      <c r="G6486" s="5">
        <f t="shared" si="566"/>
        <v>357</v>
      </c>
      <c r="H6486" s="5">
        <v>180</v>
      </c>
      <c r="I6486" s="12">
        <v>135</v>
      </c>
      <c r="J6486" s="105">
        <f t="shared" si="561"/>
        <v>16609.75</v>
      </c>
      <c r="K6486" s="71">
        <v>16558</v>
      </c>
      <c r="L6486" s="5" t="s">
        <v>3219</v>
      </c>
      <c r="N6486" s="5" t="s">
        <v>5156</v>
      </c>
      <c r="O6486" s="5" t="s">
        <v>2097</v>
      </c>
      <c r="R6486" s="5" t="str">
        <f t="shared" si="563"/>
        <v/>
      </c>
      <c r="T6486" s="5" t="str">
        <f t="shared" si="562"/>
        <v>TA</v>
      </c>
    </row>
    <row r="6487" spans="1:20" x14ac:dyDescent="0.2">
      <c r="A6487" s="5" t="str">
        <f t="shared" si="564"/>
        <v>TA</v>
      </c>
      <c r="B6487" s="5" t="str">
        <f t="shared" si="565"/>
        <v>299</v>
      </c>
      <c r="C6487" s="5" t="s">
        <v>2232</v>
      </c>
      <c r="D6487" s="5" t="s">
        <v>4596</v>
      </c>
      <c r="E6487" s="8">
        <v>16342</v>
      </c>
      <c r="F6487" s="8">
        <v>16699</v>
      </c>
      <c r="G6487" s="5">
        <f t="shared" si="566"/>
        <v>357</v>
      </c>
      <c r="H6487" s="5">
        <v>180</v>
      </c>
      <c r="I6487" s="12">
        <v>136</v>
      </c>
      <c r="J6487" s="105">
        <f t="shared" si="561"/>
        <v>16611.733333333334</v>
      </c>
      <c r="K6487" s="71">
        <v>16558</v>
      </c>
      <c r="L6487" s="5" t="s">
        <v>3219</v>
      </c>
      <c r="N6487" s="5" t="s">
        <v>5156</v>
      </c>
      <c r="O6487" s="5" t="s">
        <v>2097</v>
      </c>
      <c r="R6487" s="5" t="str">
        <f t="shared" si="563"/>
        <v/>
      </c>
      <c r="T6487" s="5" t="str">
        <f t="shared" si="562"/>
        <v>TA</v>
      </c>
    </row>
    <row r="6488" spans="1:20" x14ac:dyDescent="0.2">
      <c r="A6488" s="5" t="str">
        <f t="shared" si="564"/>
        <v>TA</v>
      </c>
      <c r="B6488" s="5" t="str">
        <f t="shared" si="565"/>
        <v>300</v>
      </c>
      <c r="C6488" s="5" t="s">
        <v>2233</v>
      </c>
      <c r="D6488" s="5" t="s">
        <v>4596</v>
      </c>
      <c r="E6488" s="8">
        <v>16342</v>
      </c>
      <c r="F6488" s="8">
        <v>16699</v>
      </c>
      <c r="G6488" s="5">
        <f t="shared" si="566"/>
        <v>357</v>
      </c>
      <c r="H6488" s="5">
        <v>180</v>
      </c>
      <c r="I6488" s="12">
        <v>137</v>
      </c>
      <c r="J6488" s="105">
        <f t="shared" si="561"/>
        <v>16613.716666666667</v>
      </c>
      <c r="K6488" s="71">
        <v>16558</v>
      </c>
      <c r="L6488" s="5" t="s">
        <v>3219</v>
      </c>
      <c r="N6488" s="5" t="s">
        <v>5156</v>
      </c>
      <c r="O6488" s="5" t="s">
        <v>2097</v>
      </c>
      <c r="R6488" s="5" t="str">
        <f t="shared" si="563"/>
        <v/>
      </c>
      <c r="T6488" s="5" t="str">
        <f t="shared" si="562"/>
        <v>TA</v>
      </c>
    </row>
    <row r="6489" spans="1:20" x14ac:dyDescent="0.2">
      <c r="A6489" s="5" t="str">
        <f t="shared" si="564"/>
        <v>TA</v>
      </c>
      <c r="B6489" s="5" t="str">
        <f t="shared" si="565"/>
        <v>301</v>
      </c>
      <c r="C6489" s="5" t="s">
        <v>2234</v>
      </c>
      <c r="D6489" s="5" t="s">
        <v>4596</v>
      </c>
      <c r="E6489" s="8">
        <v>16342</v>
      </c>
      <c r="F6489" s="8">
        <v>16699</v>
      </c>
      <c r="G6489" s="5">
        <f t="shared" si="566"/>
        <v>357</v>
      </c>
      <c r="H6489" s="5">
        <v>180</v>
      </c>
      <c r="I6489" s="12">
        <v>138</v>
      </c>
      <c r="J6489" s="105">
        <f t="shared" si="561"/>
        <v>16615.7</v>
      </c>
      <c r="K6489" s="71">
        <v>16558</v>
      </c>
      <c r="L6489" s="5" t="s">
        <v>3219</v>
      </c>
      <c r="N6489" s="5" t="s">
        <v>5156</v>
      </c>
      <c r="O6489" s="5" t="s">
        <v>2097</v>
      </c>
      <c r="R6489" s="5" t="str">
        <f t="shared" si="563"/>
        <v/>
      </c>
      <c r="T6489" s="5" t="str">
        <f t="shared" si="562"/>
        <v>TA</v>
      </c>
    </row>
    <row r="6490" spans="1:20" x14ac:dyDescent="0.2">
      <c r="A6490" s="5" t="str">
        <f t="shared" si="564"/>
        <v>TA</v>
      </c>
      <c r="B6490" s="5" t="str">
        <f t="shared" si="565"/>
        <v>302</v>
      </c>
      <c r="C6490" s="5" t="s">
        <v>2235</v>
      </c>
      <c r="D6490" s="5" t="s">
        <v>4596</v>
      </c>
      <c r="E6490" s="8">
        <v>16342</v>
      </c>
      <c r="F6490" s="8">
        <v>16699</v>
      </c>
      <c r="G6490" s="5">
        <f t="shared" si="566"/>
        <v>357</v>
      </c>
      <c r="H6490" s="5">
        <v>180</v>
      </c>
      <c r="I6490" s="12">
        <v>139</v>
      </c>
      <c r="J6490" s="105">
        <f t="shared" si="561"/>
        <v>16617.683333333334</v>
      </c>
      <c r="K6490" s="71">
        <v>16558</v>
      </c>
      <c r="L6490" s="5" t="s">
        <v>3219</v>
      </c>
      <c r="N6490" s="5" t="s">
        <v>5156</v>
      </c>
      <c r="O6490" s="5" t="s">
        <v>2097</v>
      </c>
      <c r="R6490" s="5" t="str">
        <f t="shared" si="563"/>
        <v/>
      </c>
      <c r="T6490" s="5" t="str">
        <f t="shared" si="562"/>
        <v>TA</v>
      </c>
    </row>
    <row r="6491" spans="1:20" x14ac:dyDescent="0.2">
      <c r="A6491" s="5" t="str">
        <f t="shared" si="564"/>
        <v>TA</v>
      </c>
      <c r="B6491" s="5" t="str">
        <f t="shared" si="565"/>
        <v>303</v>
      </c>
      <c r="C6491" s="5" t="s">
        <v>2236</v>
      </c>
      <c r="D6491" s="5" t="s">
        <v>4596</v>
      </c>
      <c r="E6491" s="8">
        <v>16342</v>
      </c>
      <c r="F6491" s="8">
        <v>16699</v>
      </c>
      <c r="G6491" s="5">
        <f t="shared" si="566"/>
        <v>357</v>
      </c>
      <c r="H6491" s="5">
        <v>180</v>
      </c>
      <c r="I6491" s="12">
        <v>140</v>
      </c>
      <c r="J6491" s="105">
        <f t="shared" si="561"/>
        <v>16619.666666666668</v>
      </c>
      <c r="K6491" s="71">
        <v>16558</v>
      </c>
      <c r="L6491" s="5" t="s">
        <v>3219</v>
      </c>
      <c r="N6491" s="5" t="s">
        <v>5156</v>
      </c>
      <c r="O6491" s="5" t="s">
        <v>2097</v>
      </c>
      <c r="R6491" s="5" t="str">
        <f t="shared" si="563"/>
        <v/>
      </c>
      <c r="T6491" s="5" t="str">
        <f t="shared" si="562"/>
        <v>TA</v>
      </c>
    </row>
    <row r="6492" spans="1:20" x14ac:dyDescent="0.2">
      <c r="A6492" s="5" t="str">
        <f t="shared" si="564"/>
        <v>TA</v>
      </c>
      <c r="B6492" s="5" t="str">
        <f t="shared" si="565"/>
        <v>304</v>
      </c>
      <c r="C6492" s="5" t="s">
        <v>2237</v>
      </c>
      <c r="D6492" s="5" t="s">
        <v>4596</v>
      </c>
      <c r="E6492" s="8">
        <v>16342</v>
      </c>
      <c r="F6492" s="8">
        <v>16699</v>
      </c>
      <c r="G6492" s="5">
        <f t="shared" si="566"/>
        <v>357</v>
      </c>
      <c r="H6492" s="5">
        <v>180</v>
      </c>
      <c r="I6492" s="12">
        <v>141</v>
      </c>
      <c r="J6492" s="105">
        <f t="shared" si="561"/>
        <v>16621.650000000001</v>
      </c>
      <c r="K6492" s="71">
        <v>16589</v>
      </c>
      <c r="L6492" s="5" t="s">
        <v>3219</v>
      </c>
      <c r="N6492" s="5" t="s">
        <v>5156</v>
      </c>
      <c r="O6492" s="5" t="s">
        <v>2097</v>
      </c>
      <c r="R6492" s="5" t="str">
        <f t="shared" si="563"/>
        <v/>
      </c>
      <c r="T6492" s="5" t="str">
        <f t="shared" si="562"/>
        <v>TA</v>
      </c>
    </row>
    <row r="6493" spans="1:20" x14ac:dyDescent="0.2">
      <c r="A6493" s="5" t="str">
        <f t="shared" si="564"/>
        <v>TA</v>
      </c>
      <c r="B6493" s="5" t="str">
        <f t="shared" si="565"/>
        <v>305</v>
      </c>
      <c r="C6493" s="5" t="s">
        <v>2238</v>
      </c>
      <c r="D6493" s="5" t="s">
        <v>4596</v>
      </c>
      <c r="E6493" s="8">
        <v>16342</v>
      </c>
      <c r="F6493" s="8">
        <v>16699</v>
      </c>
      <c r="G6493" s="5">
        <f t="shared" si="566"/>
        <v>357</v>
      </c>
      <c r="H6493" s="5">
        <v>180</v>
      </c>
      <c r="I6493" s="12">
        <v>142</v>
      </c>
      <c r="J6493" s="105">
        <f t="shared" si="561"/>
        <v>16623.633333333335</v>
      </c>
      <c r="K6493" s="71">
        <v>16589</v>
      </c>
      <c r="L6493" s="5" t="s">
        <v>3219</v>
      </c>
      <c r="N6493" s="5" t="s">
        <v>5156</v>
      </c>
      <c r="O6493" s="5" t="s">
        <v>2097</v>
      </c>
      <c r="R6493" s="5" t="str">
        <f t="shared" si="563"/>
        <v/>
      </c>
      <c r="T6493" s="5" t="str">
        <f t="shared" si="562"/>
        <v>TA</v>
      </c>
    </row>
    <row r="6494" spans="1:20" x14ac:dyDescent="0.2">
      <c r="A6494" s="5" t="str">
        <f t="shared" si="564"/>
        <v>TA</v>
      </c>
      <c r="B6494" s="5" t="str">
        <f t="shared" si="565"/>
        <v>306</v>
      </c>
      <c r="C6494" s="5" t="s">
        <v>2239</v>
      </c>
      <c r="D6494" s="5" t="s">
        <v>4596</v>
      </c>
      <c r="E6494" s="8">
        <v>16342</v>
      </c>
      <c r="F6494" s="8">
        <v>16699</v>
      </c>
      <c r="G6494" s="5">
        <f t="shared" si="566"/>
        <v>357</v>
      </c>
      <c r="H6494" s="5">
        <v>180</v>
      </c>
      <c r="I6494" s="12">
        <v>143</v>
      </c>
      <c r="J6494" s="105">
        <f t="shared" si="561"/>
        <v>16625.616666666665</v>
      </c>
      <c r="K6494" s="71">
        <v>16589</v>
      </c>
      <c r="L6494" s="5" t="s">
        <v>3219</v>
      </c>
      <c r="N6494" s="5" t="s">
        <v>5156</v>
      </c>
      <c r="O6494" s="5" t="s">
        <v>2097</v>
      </c>
      <c r="R6494" s="5" t="str">
        <f t="shared" si="563"/>
        <v/>
      </c>
      <c r="T6494" s="5" t="str">
        <f t="shared" si="562"/>
        <v>TA</v>
      </c>
    </row>
    <row r="6495" spans="1:20" x14ac:dyDescent="0.2">
      <c r="A6495" s="5" t="str">
        <f t="shared" si="564"/>
        <v>TA</v>
      </c>
      <c r="B6495" s="5" t="str">
        <f t="shared" si="565"/>
        <v>307</v>
      </c>
      <c r="C6495" s="5" t="s">
        <v>2240</v>
      </c>
      <c r="D6495" s="5" t="s">
        <v>4596</v>
      </c>
      <c r="E6495" s="8">
        <v>16342</v>
      </c>
      <c r="F6495" s="8">
        <v>16699</v>
      </c>
      <c r="G6495" s="5">
        <f t="shared" si="566"/>
        <v>357</v>
      </c>
      <c r="H6495" s="5">
        <v>180</v>
      </c>
      <c r="I6495" s="12">
        <v>144</v>
      </c>
      <c r="J6495" s="105">
        <f t="shared" si="561"/>
        <v>16627.599999999999</v>
      </c>
      <c r="K6495" s="71">
        <v>16589</v>
      </c>
      <c r="L6495" s="5" t="s">
        <v>3219</v>
      </c>
      <c r="N6495" s="5" t="s">
        <v>5156</v>
      </c>
      <c r="O6495" s="5" t="s">
        <v>2097</v>
      </c>
      <c r="R6495" s="5" t="str">
        <f t="shared" si="563"/>
        <v/>
      </c>
      <c r="T6495" s="5" t="str">
        <f t="shared" si="562"/>
        <v>TA</v>
      </c>
    </row>
    <row r="6496" spans="1:20" x14ac:dyDescent="0.2">
      <c r="A6496" s="5" t="str">
        <f t="shared" si="564"/>
        <v>TA</v>
      </c>
      <c r="B6496" s="5" t="str">
        <f t="shared" si="565"/>
        <v>308</v>
      </c>
      <c r="C6496" s="5" t="s">
        <v>2241</v>
      </c>
      <c r="D6496" s="5" t="s">
        <v>4596</v>
      </c>
      <c r="E6496" s="8">
        <v>16342</v>
      </c>
      <c r="F6496" s="8">
        <v>16699</v>
      </c>
      <c r="G6496" s="5">
        <f t="shared" si="566"/>
        <v>357</v>
      </c>
      <c r="H6496" s="5">
        <v>180</v>
      </c>
      <c r="I6496" s="12">
        <v>145</v>
      </c>
      <c r="J6496" s="105">
        <f t="shared" si="561"/>
        <v>16629.583333333332</v>
      </c>
      <c r="K6496" s="71">
        <v>16589</v>
      </c>
      <c r="L6496" s="5" t="s">
        <v>3219</v>
      </c>
      <c r="N6496" s="5" t="s">
        <v>5156</v>
      </c>
      <c r="O6496" s="5" t="s">
        <v>2097</v>
      </c>
      <c r="R6496" s="5" t="str">
        <f t="shared" si="563"/>
        <v/>
      </c>
      <c r="T6496" s="5" t="str">
        <f t="shared" si="562"/>
        <v>TA</v>
      </c>
    </row>
    <row r="6497" spans="1:20" x14ac:dyDescent="0.2">
      <c r="A6497" s="5" t="str">
        <f t="shared" si="564"/>
        <v>TA</v>
      </c>
      <c r="B6497" s="5" t="str">
        <f t="shared" si="565"/>
        <v>323</v>
      </c>
      <c r="C6497" s="5" t="s">
        <v>2242</v>
      </c>
      <c r="D6497" s="5" t="s">
        <v>4596</v>
      </c>
      <c r="E6497" s="8">
        <v>16342</v>
      </c>
      <c r="F6497" s="8">
        <v>16699</v>
      </c>
      <c r="G6497" s="5">
        <f t="shared" si="566"/>
        <v>357</v>
      </c>
      <c r="H6497" s="5">
        <v>180</v>
      </c>
      <c r="I6497" s="12">
        <v>146</v>
      </c>
      <c r="J6497" s="105">
        <f t="shared" si="561"/>
        <v>16631.566666666666</v>
      </c>
      <c r="K6497" s="71">
        <v>16589</v>
      </c>
      <c r="L6497" s="5" t="s">
        <v>3219</v>
      </c>
      <c r="N6497" s="5" t="s">
        <v>5156</v>
      </c>
      <c r="O6497" s="5" t="s">
        <v>2097</v>
      </c>
      <c r="R6497" s="5" t="str">
        <f t="shared" si="563"/>
        <v/>
      </c>
      <c r="T6497" s="5" t="str">
        <f t="shared" si="562"/>
        <v>TA</v>
      </c>
    </row>
    <row r="6498" spans="1:20" x14ac:dyDescent="0.2">
      <c r="A6498" s="5" t="str">
        <f t="shared" si="564"/>
        <v>TA</v>
      </c>
      <c r="B6498" s="5" t="str">
        <f t="shared" si="565"/>
        <v>324</v>
      </c>
      <c r="C6498" s="5" t="s">
        <v>2243</v>
      </c>
      <c r="D6498" s="5" t="s">
        <v>4596</v>
      </c>
      <c r="E6498" s="8">
        <v>16342</v>
      </c>
      <c r="F6498" s="8">
        <v>16699</v>
      </c>
      <c r="G6498" s="5">
        <f t="shared" si="566"/>
        <v>357</v>
      </c>
      <c r="H6498" s="5">
        <v>180</v>
      </c>
      <c r="I6498" s="12">
        <v>147</v>
      </c>
      <c r="J6498" s="105">
        <f t="shared" si="561"/>
        <v>16633.55</v>
      </c>
      <c r="K6498" s="71">
        <v>16589</v>
      </c>
      <c r="L6498" s="5" t="s">
        <v>3219</v>
      </c>
      <c r="N6498" s="5" t="s">
        <v>5156</v>
      </c>
      <c r="O6498" s="5" t="s">
        <v>2097</v>
      </c>
      <c r="R6498" s="5" t="str">
        <f t="shared" si="563"/>
        <v/>
      </c>
      <c r="T6498" s="5" t="str">
        <f t="shared" si="562"/>
        <v>TA</v>
      </c>
    </row>
    <row r="6499" spans="1:20" x14ac:dyDescent="0.2">
      <c r="A6499" s="5" t="str">
        <f t="shared" si="564"/>
        <v>TA</v>
      </c>
      <c r="B6499" s="5" t="str">
        <f t="shared" si="565"/>
        <v>325</v>
      </c>
      <c r="C6499" s="5" t="s">
        <v>2244</v>
      </c>
      <c r="D6499" s="5" t="s">
        <v>4596</v>
      </c>
      <c r="E6499" s="8">
        <v>16342</v>
      </c>
      <c r="F6499" s="8">
        <v>16699</v>
      </c>
      <c r="G6499" s="5">
        <f t="shared" si="566"/>
        <v>357</v>
      </c>
      <c r="H6499" s="5">
        <v>180</v>
      </c>
      <c r="I6499" s="12">
        <v>148</v>
      </c>
      <c r="J6499" s="105">
        <f t="shared" si="561"/>
        <v>16635.533333333333</v>
      </c>
      <c r="K6499" s="71">
        <v>16589</v>
      </c>
      <c r="L6499" s="5" t="s">
        <v>3219</v>
      </c>
      <c r="N6499" s="5" t="s">
        <v>5156</v>
      </c>
      <c r="O6499" s="5" t="s">
        <v>2097</v>
      </c>
      <c r="R6499" s="5" t="str">
        <f t="shared" si="563"/>
        <v/>
      </c>
      <c r="T6499" s="5" t="str">
        <f t="shared" si="562"/>
        <v>TA</v>
      </c>
    </row>
    <row r="6500" spans="1:20" x14ac:dyDescent="0.2">
      <c r="A6500" s="5" t="str">
        <f t="shared" si="564"/>
        <v>TA</v>
      </c>
      <c r="B6500" s="5" t="str">
        <f t="shared" si="565"/>
        <v>326</v>
      </c>
      <c r="C6500" s="5" t="s">
        <v>2245</v>
      </c>
      <c r="D6500" s="5" t="s">
        <v>4596</v>
      </c>
      <c r="E6500" s="8">
        <v>16342</v>
      </c>
      <c r="F6500" s="8">
        <v>16699</v>
      </c>
      <c r="G6500" s="5">
        <f t="shared" si="566"/>
        <v>357</v>
      </c>
      <c r="H6500" s="5">
        <v>180</v>
      </c>
      <c r="I6500" s="12">
        <v>149</v>
      </c>
      <c r="J6500" s="105">
        <f t="shared" si="561"/>
        <v>16637.516666666666</v>
      </c>
      <c r="K6500" s="71">
        <v>16589</v>
      </c>
      <c r="L6500" s="5" t="s">
        <v>3219</v>
      </c>
      <c r="N6500" s="5" t="s">
        <v>5156</v>
      </c>
      <c r="O6500" s="5" t="s">
        <v>2097</v>
      </c>
      <c r="R6500" s="5" t="str">
        <f t="shared" si="563"/>
        <v/>
      </c>
      <c r="T6500" s="5" t="str">
        <f t="shared" si="562"/>
        <v>TA</v>
      </c>
    </row>
    <row r="6501" spans="1:20" x14ac:dyDescent="0.2">
      <c r="A6501" s="5" t="str">
        <f t="shared" si="564"/>
        <v>TA</v>
      </c>
      <c r="B6501" s="5" t="str">
        <f t="shared" si="565"/>
        <v>327</v>
      </c>
      <c r="C6501" s="5" t="s">
        <v>2246</v>
      </c>
      <c r="D6501" s="5" t="s">
        <v>4596</v>
      </c>
      <c r="E6501" s="8">
        <v>16342</v>
      </c>
      <c r="F6501" s="8">
        <v>16699</v>
      </c>
      <c r="G6501" s="5">
        <f t="shared" si="566"/>
        <v>357</v>
      </c>
      <c r="H6501" s="5">
        <v>180</v>
      </c>
      <c r="I6501" s="12">
        <v>150</v>
      </c>
      <c r="J6501" s="105">
        <f t="shared" si="561"/>
        <v>16639.5</v>
      </c>
      <c r="K6501" s="71">
        <v>16589</v>
      </c>
      <c r="L6501" s="5" t="s">
        <v>3219</v>
      </c>
      <c r="N6501" s="5" t="s">
        <v>5156</v>
      </c>
      <c r="O6501" s="5" t="s">
        <v>2097</v>
      </c>
      <c r="R6501" s="5" t="str">
        <f t="shared" si="563"/>
        <v/>
      </c>
      <c r="T6501" s="5" t="str">
        <f t="shared" si="562"/>
        <v>TA</v>
      </c>
    </row>
    <row r="6502" spans="1:20" x14ac:dyDescent="0.2">
      <c r="A6502" s="5" t="str">
        <f t="shared" si="564"/>
        <v>TA</v>
      </c>
      <c r="B6502" s="5" t="str">
        <f t="shared" si="565"/>
        <v>328</v>
      </c>
      <c r="C6502" s="5" t="s">
        <v>2247</v>
      </c>
      <c r="D6502" s="5" t="s">
        <v>4596</v>
      </c>
      <c r="E6502" s="8">
        <v>16342</v>
      </c>
      <c r="F6502" s="8">
        <v>16699</v>
      </c>
      <c r="G6502" s="5">
        <f t="shared" si="566"/>
        <v>357</v>
      </c>
      <c r="H6502" s="5">
        <v>180</v>
      </c>
      <c r="I6502" s="12">
        <v>151</v>
      </c>
      <c r="J6502" s="105">
        <f t="shared" si="561"/>
        <v>16641.483333333334</v>
      </c>
      <c r="K6502" s="71">
        <v>16589</v>
      </c>
      <c r="L6502" s="5" t="s">
        <v>3219</v>
      </c>
      <c r="N6502" s="5" t="s">
        <v>5156</v>
      </c>
      <c r="O6502" s="5" t="s">
        <v>2097</v>
      </c>
      <c r="R6502" s="5" t="str">
        <f t="shared" si="563"/>
        <v/>
      </c>
      <c r="T6502" s="5" t="str">
        <f t="shared" si="562"/>
        <v>TA</v>
      </c>
    </row>
    <row r="6503" spans="1:20" x14ac:dyDescent="0.2">
      <c r="A6503" s="5" t="str">
        <f t="shared" si="564"/>
        <v>TA</v>
      </c>
      <c r="B6503" s="5" t="str">
        <f t="shared" si="565"/>
        <v>329</v>
      </c>
      <c r="C6503" s="5" t="s">
        <v>2248</v>
      </c>
      <c r="D6503" s="5" t="s">
        <v>4596</v>
      </c>
      <c r="E6503" s="8">
        <v>16342</v>
      </c>
      <c r="F6503" s="8">
        <v>16699</v>
      </c>
      <c r="G6503" s="5">
        <f t="shared" si="566"/>
        <v>357</v>
      </c>
      <c r="H6503" s="5">
        <v>180</v>
      </c>
      <c r="I6503" s="12">
        <v>152</v>
      </c>
      <c r="J6503" s="105">
        <f t="shared" si="561"/>
        <v>16643.466666666667</v>
      </c>
      <c r="K6503" s="71">
        <v>16589</v>
      </c>
      <c r="L6503" s="5" t="s">
        <v>3219</v>
      </c>
      <c r="N6503" s="5" t="s">
        <v>5156</v>
      </c>
      <c r="O6503" s="5" t="s">
        <v>2097</v>
      </c>
      <c r="R6503" s="5" t="str">
        <f t="shared" si="563"/>
        <v/>
      </c>
      <c r="T6503" s="5" t="str">
        <f t="shared" si="562"/>
        <v>TA</v>
      </c>
    </row>
    <row r="6504" spans="1:20" x14ac:dyDescent="0.2">
      <c r="A6504" s="5" t="str">
        <f t="shared" si="564"/>
        <v>TA</v>
      </c>
      <c r="B6504" s="5" t="str">
        <f t="shared" si="565"/>
        <v>330</v>
      </c>
      <c r="C6504" s="5" t="s">
        <v>2249</v>
      </c>
      <c r="D6504" s="5" t="s">
        <v>4596</v>
      </c>
      <c r="E6504" s="8">
        <v>16342</v>
      </c>
      <c r="F6504" s="8">
        <v>16699</v>
      </c>
      <c r="G6504" s="5">
        <f t="shared" si="566"/>
        <v>357</v>
      </c>
      <c r="H6504" s="5">
        <v>180</v>
      </c>
      <c r="I6504" s="12">
        <v>153</v>
      </c>
      <c r="J6504" s="105">
        <f t="shared" si="561"/>
        <v>16645.45</v>
      </c>
      <c r="K6504" s="71">
        <v>16589</v>
      </c>
      <c r="L6504" s="5" t="s">
        <v>3219</v>
      </c>
      <c r="N6504" s="5" t="s">
        <v>5156</v>
      </c>
      <c r="O6504" s="5" t="s">
        <v>2097</v>
      </c>
      <c r="R6504" s="5" t="str">
        <f t="shared" si="563"/>
        <v/>
      </c>
      <c r="T6504" s="5" t="str">
        <f t="shared" si="562"/>
        <v>TA</v>
      </c>
    </row>
    <row r="6505" spans="1:20" x14ac:dyDescent="0.2">
      <c r="A6505" s="5" t="str">
        <f t="shared" si="564"/>
        <v>TA</v>
      </c>
      <c r="B6505" s="5" t="str">
        <f t="shared" si="565"/>
        <v>331</v>
      </c>
      <c r="C6505" s="5" t="s">
        <v>2250</v>
      </c>
      <c r="D6505" s="5" t="s">
        <v>4596</v>
      </c>
      <c r="E6505" s="8">
        <v>16342</v>
      </c>
      <c r="F6505" s="8">
        <v>16699</v>
      </c>
      <c r="G6505" s="5">
        <f t="shared" si="566"/>
        <v>357</v>
      </c>
      <c r="H6505" s="5">
        <v>180</v>
      </c>
      <c r="I6505" s="12">
        <v>154</v>
      </c>
      <c r="J6505" s="105">
        <f t="shared" si="561"/>
        <v>16647.433333333334</v>
      </c>
      <c r="K6505" s="71">
        <v>16589</v>
      </c>
      <c r="L6505" s="5" t="s">
        <v>3219</v>
      </c>
      <c r="N6505" s="5" t="s">
        <v>5156</v>
      </c>
      <c r="O6505" s="5" t="s">
        <v>2097</v>
      </c>
      <c r="R6505" s="5" t="str">
        <f t="shared" si="563"/>
        <v/>
      </c>
      <c r="T6505" s="5" t="str">
        <f t="shared" si="562"/>
        <v>TA</v>
      </c>
    </row>
    <row r="6506" spans="1:20" x14ac:dyDescent="0.2">
      <c r="A6506" s="5" t="str">
        <f t="shared" si="564"/>
        <v>TA</v>
      </c>
      <c r="B6506" s="5" t="str">
        <f t="shared" si="565"/>
        <v>332</v>
      </c>
      <c r="C6506" s="5" t="s">
        <v>2251</v>
      </c>
      <c r="D6506" s="5" t="s">
        <v>4596</v>
      </c>
      <c r="E6506" s="8">
        <v>16342</v>
      </c>
      <c r="F6506" s="8">
        <v>16699</v>
      </c>
      <c r="G6506" s="5">
        <f t="shared" si="566"/>
        <v>357</v>
      </c>
      <c r="H6506" s="5">
        <v>180</v>
      </c>
      <c r="I6506" s="12">
        <v>155</v>
      </c>
      <c r="J6506" s="105">
        <f t="shared" si="561"/>
        <v>16649.416666666668</v>
      </c>
      <c r="K6506" s="71">
        <v>16619</v>
      </c>
      <c r="L6506" s="5" t="s">
        <v>3219</v>
      </c>
      <c r="N6506" s="5" t="s">
        <v>5156</v>
      </c>
      <c r="O6506" s="5" t="s">
        <v>2097</v>
      </c>
      <c r="R6506" s="5" t="str">
        <f t="shared" si="563"/>
        <v/>
      </c>
      <c r="T6506" s="5" t="str">
        <f t="shared" si="562"/>
        <v>TA</v>
      </c>
    </row>
    <row r="6507" spans="1:20" x14ac:dyDescent="0.2">
      <c r="A6507" s="5" t="str">
        <f t="shared" si="564"/>
        <v>TA</v>
      </c>
      <c r="B6507" s="5" t="str">
        <f t="shared" si="565"/>
        <v>333</v>
      </c>
      <c r="C6507" s="5" t="s">
        <v>2252</v>
      </c>
      <c r="D6507" s="5" t="s">
        <v>4596</v>
      </c>
      <c r="E6507" s="8">
        <v>16342</v>
      </c>
      <c r="F6507" s="8">
        <v>16699</v>
      </c>
      <c r="G6507" s="5">
        <f t="shared" si="566"/>
        <v>357</v>
      </c>
      <c r="H6507" s="5">
        <v>180</v>
      </c>
      <c r="I6507" s="12">
        <v>156</v>
      </c>
      <c r="J6507" s="105">
        <f t="shared" si="561"/>
        <v>16651.400000000001</v>
      </c>
      <c r="K6507" s="71">
        <v>16619</v>
      </c>
      <c r="L6507" s="5" t="s">
        <v>3219</v>
      </c>
      <c r="N6507" s="5" t="s">
        <v>5156</v>
      </c>
      <c r="O6507" s="5" t="s">
        <v>2097</v>
      </c>
      <c r="R6507" s="5" t="str">
        <f t="shared" si="563"/>
        <v/>
      </c>
      <c r="T6507" s="5" t="str">
        <f t="shared" si="562"/>
        <v>TA</v>
      </c>
    </row>
    <row r="6508" spans="1:20" x14ac:dyDescent="0.2">
      <c r="A6508" s="5" t="str">
        <f t="shared" si="564"/>
        <v>TA</v>
      </c>
      <c r="B6508" s="5" t="str">
        <f t="shared" si="565"/>
        <v>334</v>
      </c>
      <c r="C6508" s="5" t="s">
        <v>2253</v>
      </c>
      <c r="D6508" s="5" t="s">
        <v>4596</v>
      </c>
      <c r="E6508" s="8">
        <v>16342</v>
      </c>
      <c r="F6508" s="8">
        <v>16699</v>
      </c>
      <c r="G6508" s="5">
        <f t="shared" si="566"/>
        <v>357</v>
      </c>
      <c r="H6508" s="5">
        <v>180</v>
      </c>
      <c r="I6508" s="12">
        <v>157</v>
      </c>
      <c r="J6508" s="105">
        <f t="shared" si="561"/>
        <v>16653.383333333335</v>
      </c>
      <c r="K6508" s="71">
        <v>16619</v>
      </c>
      <c r="L6508" s="5" t="s">
        <v>3219</v>
      </c>
      <c r="N6508" s="5" t="s">
        <v>5156</v>
      </c>
      <c r="O6508" s="5" t="s">
        <v>2097</v>
      </c>
      <c r="R6508" s="5" t="str">
        <f t="shared" si="563"/>
        <v/>
      </c>
      <c r="T6508" s="5" t="str">
        <f t="shared" si="562"/>
        <v>TA</v>
      </c>
    </row>
    <row r="6509" spans="1:20" x14ac:dyDescent="0.2">
      <c r="A6509" s="5" t="str">
        <f t="shared" si="564"/>
        <v>TA</v>
      </c>
      <c r="B6509" s="5" t="str">
        <f t="shared" si="565"/>
        <v>335</v>
      </c>
      <c r="C6509" s="5" t="s">
        <v>2254</v>
      </c>
      <c r="D6509" s="5" t="s">
        <v>4596</v>
      </c>
      <c r="E6509" s="8">
        <v>16342</v>
      </c>
      <c r="F6509" s="8">
        <v>16699</v>
      </c>
      <c r="G6509" s="5">
        <f t="shared" si="566"/>
        <v>357</v>
      </c>
      <c r="H6509" s="5">
        <v>180</v>
      </c>
      <c r="I6509" s="12">
        <v>158</v>
      </c>
      <c r="J6509" s="105">
        <f t="shared" si="561"/>
        <v>16655.366666666665</v>
      </c>
      <c r="K6509" s="71">
        <v>16619</v>
      </c>
      <c r="L6509" s="5" t="s">
        <v>3219</v>
      </c>
      <c r="N6509" s="5" t="s">
        <v>5156</v>
      </c>
      <c r="O6509" s="5" t="s">
        <v>2097</v>
      </c>
      <c r="R6509" s="5" t="str">
        <f t="shared" si="563"/>
        <v/>
      </c>
      <c r="T6509" s="5" t="str">
        <f t="shared" si="562"/>
        <v>TA</v>
      </c>
    </row>
    <row r="6510" spans="1:20" x14ac:dyDescent="0.2">
      <c r="A6510" s="5" t="str">
        <f t="shared" si="564"/>
        <v>TA</v>
      </c>
      <c r="B6510" s="5" t="str">
        <f t="shared" si="565"/>
        <v>336</v>
      </c>
      <c r="C6510" s="5" t="s">
        <v>2255</v>
      </c>
      <c r="D6510" s="5" t="s">
        <v>4596</v>
      </c>
      <c r="E6510" s="8">
        <v>16342</v>
      </c>
      <c r="F6510" s="8">
        <v>16699</v>
      </c>
      <c r="G6510" s="5">
        <f t="shared" si="566"/>
        <v>357</v>
      </c>
      <c r="H6510" s="5">
        <v>180</v>
      </c>
      <c r="I6510" s="12">
        <v>159</v>
      </c>
      <c r="J6510" s="105">
        <f t="shared" si="561"/>
        <v>16657.349999999999</v>
      </c>
      <c r="K6510" s="71">
        <v>16619</v>
      </c>
      <c r="L6510" s="5" t="s">
        <v>3219</v>
      </c>
      <c r="N6510" s="5" t="s">
        <v>5156</v>
      </c>
      <c r="O6510" s="5" t="s">
        <v>2097</v>
      </c>
      <c r="R6510" s="5" t="str">
        <f t="shared" si="563"/>
        <v/>
      </c>
      <c r="T6510" s="5" t="str">
        <f t="shared" si="562"/>
        <v>TA</v>
      </c>
    </row>
    <row r="6511" spans="1:20" x14ac:dyDescent="0.2">
      <c r="A6511" s="5" t="str">
        <f t="shared" si="564"/>
        <v>TA</v>
      </c>
      <c r="B6511" s="5" t="str">
        <f t="shared" si="565"/>
        <v>337</v>
      </c>
      <c r="C6511" s="5" t="s">
        <v>2256</v>
      </c>
      <c r="D6511" s="5" t="s">
        <v>4596</v>
      </c>
      <c r="E6511" s="8">
        <v>16342</v>
      </c>
      <c r="F6511" s="8">
        <v>16699</v>
      </c>
      <c r="G6511" s="5">
        <f t="shared" si="566"/>
        <v>357</v>
      </c>
      <c r="H6511" s="5">
        <v>180</v>
      </c>
      <c r="I6511" s="12">
        <v>160</v>
      </c>
      <c r="J6511" s="105">
        <f t="shared" si="561"/>
        <v>16659.333333333332</v>
      </c>
      <c r="K6511" s="71">
        <v>16619</v>
      </c>
      <c r="L6511" s="5" t="s">
        <v>3219</v>
      </c>
      <c r="N6511" s="5" t="s">
        <v>5156</v>
      </c>
      <c r="O6511" s="5" t="s">
        <v>2097</v>
      </c>
      <c r="R6511" s="5" t="str">
        <f t="shared" si="563"/>
        <v/>
      </c>
      <c r="T6511" s="5" t="str">
        <f t="shared" si="562"/>
        <v>TA</v>
      </c>
    </row>
    <row r="6512" spans="1:20" x14ac:dyDescent="0.2">
      <c r="A6512" s="5" t="str">
        <f t="shared" si="564"/>
        <v>TA</v>
      </c>
      <c r="B6512" s="5" t="str">
        <f t="shared" si="565"/>
        <v>338</v>
      </c>
      <c r="C6512" s="5" t="s">
        <v>2257</v>
      </c>
      <c r="D6512" s="5" t="s">
        <v>4596</v>
      </c>
      <c r="E6512" s="8">
        <v>16342</v>
      </c>
      <c r="F6512" s="8">
        <v>16699</v>
      </c>
      <c r="G6512" s="5">
        <f t="shared" si="566"/>
        <v>357</v>
      </c>
      <c r="H6512" s="5">
        <v>180</v>
      </c>
      <c r="I6512" s="12">
        <v>161</v>
      </c>
      <c r="J6512" s="105">
        <f t="shared" si="561"/>
        <v>16661.316666666666</v>
      </c>
      <c r="K6512" s="71">
        <v>16619</v>
      </c>
      <c r="L6512" s="5" t="s">
        <v>3219</v>
      </c>
      <c r="N6512" s="5" t="s">
        <v>5156</v>
      </c>
      <c r="O6512" s="5" t="s">
        <v>2097</v>
      </c>
      <c r="R6512" s="5" t="str">
        <f t="shared" si="563"/>
        <v/>
      </c>
      <c r="T6512" s="5" t="str">
        <f t="shared" si="562"/>
        <v>TA</v>
      </c>
    </row>
    <row r="6513" spans="1:20" x14ac:dyDescent="0.2">
      <c r="A6513" s="5" t="str">
        <f t="shared" si="564"/>
        <v>TA</v>
      </c>
      <c r="B6513" s="5" t="str">
        <f t="shared" si="565"/>
        <v>339</v>
      </c>
      <c r="C6513" s="5" t="s">
        <v>2258</v>
      </c>
      <c r="D6513" s="5" t="s">
        <v>4596</v>
      </c>
      <c r="E6513" s="8">
        <v>16342</v>
      </c>
      <c r="F6513" s="8">
        <v>16699</v>
      </c>
      <c r="G6513" s="5">
        <f t="shared" si="566"/>
        <v>357</v>
      </c>
      <c r="H6513" s="5">
        <v>180</v>
      </c>
      <c r="I6513" s="12">
        <v>162</v>
      </c>
      <c r="J6513" s="105">
        <f t="shared" si="561"/>
        <v>16663.3</v>
      </c>
      <c r="K6513" s="71">
        <v>16619</v>
      </c>
      <c r="L6513" s="5" t="s">
        <v>3219</v>
      </c>
      <c r="N6513" s="5" t="s">
        <v>5156</v>
      </c>
      <c r="O6513" s="5" t="s">
        <v>2097</v>
      </c>
      <c r="R6513" s="5" t="str">
        <f t="shared" si="563"/>
        <v/>
      </c>
      <c r="T6513" s="5" t="str">
        <f t="shared" si="562"/>
        <v>TA</v>
      </c>
    </row>
    <row r="6514" spans="1:20" x14ac:dyDescent="0.2">
      <c r="A6514" s="5" t="str">
        <f t="shared" si="564"/>
        <v>TA</v>
      </c>
      <c r="B6514" s="5" t="str">
        <f t="shared" si="565"/>
        <v>340</v>
      </c>
      <c r="C6514" s="5" t="s">
        <v>2259</v>
      </c>
      <c r="D6514" s="5" t="s">
        <v>4596</v>
      </c>
      <c r="E6514" s="8">
        <v>16342</v>
      </c>
      <c r="F6514" s="8">
        <v>16699</v>
      </c>
      <c r="G6514" s="5">
        <f t="shared" si="566"/>
        <v>357</v>
      </c>
      <c r="H6514" s="5">
        <v>180</v>
      </c>
      <c r="I6514" s="12">
        <v>163</v>
      </c>
      <c r="J6514" s="105">
        <f t="shared" si="561"/>
        <v>16665.283333333333</v>
      </c>
      <c r="K6514" s="71">
        <v>16619</v>
      </c>
      <c r="L6514" s="5" t="s">
        <v>3219</v>
      </c>
      <c r="N6514" s="5" t="s">
        <v>5156</v>
      </c>
      <c r="O6514" s="5" t="s">
        <v>2097</v>
      </c>
      <c r="R6514" s="5" t="str">
        <f t="shared" si="563"/>
        <v/>
      </c>
      <c r="T6514" s="5" t="str">
        <f t="shared" si="562"/>
        <v>TA</v>
      </c>
    </row>
    <row r="6515" spans="1:20" x14ac:dyDescent="0.2">
      <c r="A6515" s="5" t="str">
        <f t="shared" si="564"/>
        <v>TA</v>
      </c>
      <c r="B6515" s="5" t="str">
        <f t="shared" si="565"/>
        <v>341</v>
      </c>
      <c r="C6515" s="5" t="s">
        <v>2260</v>
      </c>
      <c r="D6515" s="5" t="s">
        <v>4596</v>
      </c>
      <c r="E6515" s="8">
        <v>16342</v>
      </c>
      <c r="F6515" s="8">
        <v>16699</v>
      </c>
      <c r="G6515" s="5">
        <f t="shared" si="566"/>
        <v>357</v>
      </c>
      <c r="H6515" s="5">
        <v>180</v>
      </c>
      <c r="I6515" s="12">
        <v>164</v>
      </c>
      <c r="J6515" s="105">
        <f t="shared" si="561"/>
        <v>16667.266666666666</v>
      </c>
      <c r="K6515" s="71">
        <v>16619</v>
      </c>
      <c r="L6515" s="5" t="s">
        <v>3219</v>
      </c>
      <c r="N6515" s="5" t="s">
        <v>5156</v>
      </c>
      <c r="O6515" s="5" t="s">
        <v>2097</v>
      </c>
      <c r="R6515" s="5" t="str">
        <f t="shared" si="563"/>
        <v/>
      </c>
      <c r="T6515" s="5" t="str">
        <f t="shared" si="562"/>
        <v>TA</v>
      </c>
    </row>
    <row r="6516" spans="1:20" x14ac:dyDescent="0.2">
      <c r="A6516" s="5" t="str">
        <f t="shared" si="564"/>
        <v>TA</v>
      </c>
      <c r="B6516" s="5" t="str">
        <f t="shared" si="565"/>
        <v>342</v>
      </c>
      <c r="C6516" s="5" t="s">
        <v>2261</v>
      </c>
      <c r="D6516" s="5" t="s">
        <v>4596</v>
      </c>
      <c r="E6516" s="8">
        <v>16342</v>
      </c>
      <c r="F6516" s="8">
        <v>16699</v>
      </c>
      <c r="G6516" s="5">
        <f t="shared" si="566"/>
        <v>357</v>
      </c>
      <c r="H6516" s="5">
        <v>180</v>
      </c>
      <c r="I6516" s="12">
        <v>165</v>
      </c>
      <c r="J6516" s="105">
        <f t="shared" si="561"/>
        <v>16669.25</v>
      </c>
      <c r="K6516" s="71">
        <v>16619</v>
      </c>
      <c r="L6516" s="5" t="s">
        <v>3219</v>
      </c>
      <c r="N6516" s="5" t="s">
        <v>5156</v>
      </c>
      <c r="O6516" s="5" t="s">
        <v>2097</v>
      </c>
      <c r="R6516" s="5" t="str">
        <f t="shared" si="563"/>
        <v/>
      </c>
      <c r="T6516" s="5" t="str">
        <f t="shared" si="562"/>
        <v>TA</v>
      </c>
    </row>
    <row r="6517" spans="1:20" x14ac:dyDescent="0.2">
      <c r="A6517" s="5" t="str">
        <f t="shared" si="564"/>
        <v>TA</v>
      </c>
      <c r="B6517" s="5" t="str">
        <f t="shared" si="565"/>
        <v>343</v>
      </c>
      <c r="C6517" s="5" t="s">
        <v>2262</v>
      </c>
      <c r="D6517" s="5" t="s">
        <v>4596</v>
      </c>
      <c r="E6517" s="8">
        <v>16342</v>
      </c>
      <c r="F6517" s="8">
        <v>16699</v>
      </c>
      <c r="G6517" s="5">
        <f t="shared" si="566"/>
        <v>357</v>
      </c>
      <c r="H6517" s="5">
        <v>180</v>
      </c>
      <c r="I6517" s="12">
        <v>166</v>
      </c>
      <c r="J6517" s="105">
        <f t="shared" si="561"/>
        <v>16671.233333333334</v>
      </c>
      <c r="K6517" s="71">
        <v>16619</v>
      </c>
      <c r="L6517" s="5" t="s">
        <v>3219</v>
      </c>
      <c r="N6517" s="5" t="s">
        <v>5156</v>
      </c>
      <c r="O6517" s="5" t="s">
        <v>2097</v>
      </c>
      <c r="R6517" s="5" t="str">
        <f t="shared" si="563"/>
        <v/>
      </c>
      <c r="T6517" s="5" t="str">
        <f t="shared" si="562"/>
        <v>TA</v>
      </c>
    </row>
    <row r="6518" spans="1:20" x14ac:dyDescent="0.2">
      <c r="A6518" s="5" t="str">
        <f t="shared" si="564"/>
        <v>TA</v>
      </c>
      <c r="B6518" s="5" t="str">
        <f t="shared" si="565"/>
        <v>344</v>
      </c>
      <c r="C6518" s="5" t="s">
        <v>2263</v>
      </c>
      <c r="D6518" s="5" t="s">
        <v>4596</v>
      </c>
      <c r="E6518" s="8">
        <v>16342</v>
      </c>
      <c r="F6518" s="8">
        <v>16699</v>
      </c>
      <c r="G6518" s="5">
        <f t="shared" si="566"/>
        <v>357</v>
      </c>
      <c r="H6518" s="5">
        <v>180</v>
      </c>
      <c r="I6518" s="12">
        <v>167</v>
      </c>
      <c r="J6518" s="105">
        <f t="shared" si="561"/>
        <v>16673.216666666667</v>
      </c>
      <c r="K6518" s="71">
        <v>16619</v>
      </c>
      <c r="L6518" s="5" t="s">
        <v>3219</v>
      </c>
      <c r="N6518" s="5" t="s">
        <v>5156</v>
      </c>
      <c r="O6518" s="5" t="s">
        <v>2097</v>
      </c>
      <c r="R6518" s="5" t="str">
        <f t="shared" si="563"/>
        <v/>
      </c>
      <c r="T6518" s="5" t="str">
        <f t="shared" si="562"/>
        <v>TA</v>
      </c>
    </row>
    <row r="6519" spans="1:20" x14ac:dyDescent="0.2">
      <c r="A6519" s="5" t="str">
        <f t="shared" si="564"/>
        <v>TA</v>
      </c>
      <c r="B6519" s="5" t="str">
        <f t="shared" si="565"/>
        <v>345</v>
      </c>
      <c r="C6519" s="5" t="s">
        <v>2264</v>
      </c>
      <c r="D6519" s="5" t="s">
        <v>4596</v>
      </c>
      <c r="E6519" s="8">
        <v>16342</v>
      </c>
      <c r="F6519" s="8">
        <v>16699</v>
      </c>
      <c r="G6519" s="5">
        <f t="shared" si="566"/>
        <v>357</v>
      </c>
      <c r="H6519" s="5">
        <v>180</v>
      </c>
      <c r="I6519" s="12">
        <v>168</v>
      </c>
      <c r="J6519" s="105">
        <f t="shared" si="561"/>
        <v>16675.2</v>
      </c>
      <c r="K6519" s="71">
        <v>16650</v>
      </c>
      <c r="L6519" s="5" t="s">
        <v>3219</v>
      </c>
      <c r="N6519" s="5" t="s">
        <v>5156</v>
      </c>
      <c r="O6519" s="5" t="s">
        <v>2097</v>
      </c>
      <c r="R6519" s="5" t="str">
        <f t="shared" si="563"/>
        <v/>
      </c>
      <c r="T6519" s="5" t="str">
        <f t="shared" si="562"/>
        <v>TA</v>
      </c>
    </row>
    <row r="6520" spans="1:20" x14ac:dyDescent="0.2">
      <c r="A6520" s="5" t="str">
        <f t="shared" si="564"/>
        <v>TA</v>
      </c>
      <c r="B6520" s="5" t="str">
        <f t="shared" si="565"/>
        <v>346</v>
      </c>
      <c r="C6520" s="5" t="s">
        <v>2265</v>
      </c>
      <c r="D6520" s="5" t="s">
        <v>4596</v>
      </c>
      <c r="E6520" s="8">
        <v>16342</v>
      </c>
      <c r="F6520" s="8">
        <v>16699</v>
      </c>
      <c r="G6520" s="5">
        <f t="shared" si="566"/>
        <v>357</v>
      </c>
      <c r="H6520" s="5">
        <v>180</v>
      </c>
      <c r="I6520" s="12">
        <v>169</v>
      </c>
      <c r="J6520" s="105">
        <f t="shared" si="561"/>
        <v>16677.183333333334</v>
      </c>
      <c r="K6520" s="71">
        <v>16650</v>
      </c>
      <c r="L6520" s="5" t="s">
        <v>3219</v>
      </c>
      <c r="N6520" s="5" t="s">
        <v>5156</v>
      </c>
      <c r="O6520" s="5" t="s">
        <v>2097</v>
      </c>
      <c r="R6520" s="5" t="str">
        <f t="shared" si="563"/>
        <v/>
      </c>
      <c r="T6520" s="5" t="str">
        <f t="shared" si="562"/>
        <v>TA</v>
      </c>
    </row>
    <row r="6521" spans="1:20" x14ac:dyDescent="0.2">
      <c r="A6521" s="5" t="str">
        <f t="shared" si="564"/>
        <v>TA</v>
      </c>
      <c r="B6521" s="5" t="str">
        <f t="shared" si="565"/>
        <v>347</v>
      </c>
      <c r="C6521" s="5" t="s">
        <v>2266</v>
      </c>
      <c r="D6521" s="5" t="s">
        <v>4596</v>
      </c>
      <c r="E6521" s="8">
        <v>16342</v>
      </c>
      <c r="F6521" s="8">
        <v>16699</v>
      </c>
      <c r="G6521" s="5">
        <f t="shared" si="566"/>
        <v>357</v>
      </c>
      <c r="H6521" s="5">
        <v>180</v>
      </c>
      <c r="I6521" s="12">
        <v>170</v>
      </c>
      <c r="J6521" s="105">
        <f t="shared" si="561"/>
        <v>16679.166666666668</v>
      </c>
      <c r="K6521" s="71">
        <v>16650</v>
      </c>
      <c r="L6521" s="5" t="s">
        <v>3219</v>
      </c>
      <c r="N6521" s="5" t="s">
        <v>5156</v>
      </c>
      <c r="O6521" s="5" t="s">
        <v>2097</v>
      </c>
      <c r="R6521" s="5" t="str">
        <f t="shared" si="563"/>
        <v/>
      </c>
      <c r="T6521" s="5" t="str">
        <f t="shared" si="562"/>
        <v>TA</v>
      </c>
    </row>
    <row r="6522" spans="1:20" x14ac:dyDescent="0.2">
      <c r="A6522" s="5" t="str">
        <f t="shared" si="564"/>
        <v>TA</v>
      </c>
      <c r="B6522" s="5" t="str">
        <f t="shared" si="565"/>
        <v>348</v>
      </c>
      <c r="C6522" s="5" t="s">
        <v>2267</v>
      </c>
      <c r="D6522" s="5" t="s">
        <v>4596</v>
      </c>
      <c r="E6522" s="8">
        <v>16342</v>
      </c>
      <c r="F6522" s="8">
        <v>16699</v>
      </c>
      <c r="G6522" s="5">
        <f t="shared" si="566"/>
        <v>357</v>
      </c>
      <c r="H6522" s="5">
        <v>180</v>
      </c>
      <c r="I6522" s="12">
        <v>171</v>
      </c>
      <c r="J6522" s="105">
        <f t="shared" si="561"/>
        <v>16681.150000000001</v>
      </c>
      <c r="K6522" s="71">
        <v>16650</v>
      </c>
      <c r="L6522" s="5" t="s">
        <v>3219</v>
      </c>
      <c r="N6522" s="5" t="s">
        <v>5156</v>
      </c>
      <c r="O6522" s="5" t="s">
        <v>2097</v>
      </c>
      <c r="R6522" s="5" t="str">
        <f t="shared" si="563"/>
        <v/>
      </c>
      <c r="T6522" s="5" t="str">
        <f t="shared" si="562"/>
        <v>TA</v>
      </c>
    </row>
    <row r="6523" spans="1:20" x14ac:dyDescent="0.2">
      <c r="A6523" s="5" t="str">
        <f t="shared" si="564"/>
        <v>TA</v>
      </c>
      <c r="B6523" s="5" t="str">
        <f t="shared" si="565"/>
        <v>349</v>
      </c>
      <c r="C6523" s="5" t="s">
        <v>2268</v>
      </c>
      <c r="D6523" s="5" t="s">
        <v>4596</v>
      </c>
      <c r="E6523" s="8">
        <v>16342</v>
      </c>
      <c r="F6523" s="8">
        <v>16699</v>
      </c>
      <c r="G6523" s="5">
        <f t="shared" si="566"/>
        <v>357</v>
      </c>
      <c r="H6523" s="5">
        <v>180</v>
      </c>
      <c r="I6523" s="12">
        <v>172</v>
      </c>
      <c r="J6523" s="105">
        <f t="shared" si="561"/>
        <v>16683.133333333335</v>
      </c>
      <c r="K6523" s="71">
        <v>16650</v>
      </c>
      <c r="L6523" s="5" t="s">
        <v>3219</v>
      </c>
      <c r="N6523" s="5" t="s">
        <v>5156</v>
      </c>
      <c r="O6523" s="5" t="s">
        <v>2097</v>
      </c>
      <c r="R6523" s="5" t="str">
        <f t="shared" si="563"/>
        <v/>
      </c>
      <c r="T6523" s="5" t="str">
        <f t="shared" si="562"/>
        <v>TA</v>
      </c>
    </row>
    <row r="6524" spans="1:20" x14ac:dyDescent="0.2">
      <c r="A6524" s="5" t="str">
        <f t="shared" si="564"/>
        <v>TA</v>
      </c>
      <c r="B6524" s="5" t="str">
        <f t="shared" si="565"/>
        <v>350</v>
      </c>
      <c r="C6524" s="5" t="s">
        <v>2269</v>
      </c>
      <c r="D6524" s="5" t="s">
        <v>4596</v>
      </c>
      <c r="E6524" s="8">
        <v>16342</v>
      </c>
      <c r="F6524" s="8">
        <v>16699</v>
      </c>
      <c r="G6524" s="5">
        <f t="shared" si="566"/>
        <v>357</v>
      </c>
      <c r="H6524" s="5">
        <v>180</v>
      </c>
      <c r="I6524" s="12">
        <v>173</v>
      </c>
      <c r="J6524" s="105">
        <f t="shared" si="561"/>
        <v>16685.116666666665</v>
      </c>
      <c r="K6524" s="71">
        <v>16650</v>
      </c>
      <c r="L6524" s="5" t="s">
        <v>3219</v>
      </c>
      <c r="N6524" s="5" t="s">
        <v>5156</v>
      </c>
      <c r="O6524" s="5" t="s">
        <v>2097</v>
      </c>
      <c r="R6524" s="5" t="str">
        <f t="shared" si="563"/>
        <v/>
      </c>
      <c r="T6524" s="5" t="str">
        <f t="shared" si="562"/>
        <v>TA</v>
      </c>
    </row>
    <row r="6525" spans="1:20" x14ac:dyDescent="0.2">
      <c r="A6525" s="5" t="str">
        <f t="shared" si="564"/>
        <v>TA</v>
      </c>
      <c r="B6525" s="5" t="str">
        <f t="shared" si="565"/>
        <v>351</v>
      </c>
      <c r="C6525" s="5" t="s">
        <v>2270</v>
      </c>
      <c r="D6525" s="5" t="s">
        <v>4596</v>
      </c>
      <c r="E6525" s="8">
        <v>16342</v>
      </c>
      <c r="F6525" s="8">
        <v>16699</v>
      </c>
      <c r="G6525" s="5">
        <f t="shared" si="566"/>
        <v>357</v>
      </c>
      <c r="H6525" s="5">
        <v>180</v>
      </c>
      <c r="I6525" s="12">
        <v>174</v>
      </c>
      <c r="J6525" s="105">
        <f t="shared" si="561"/>
        <v>16687.099999999999</v>
      </c>
      <c r="K6525" s="71">
        <v>16650</v>
      </c>
      <c r="L6525" s="5" t="s">
        <v>3219</v>
      </c>
      <c r="N6525" s="5" t="s">
        <v>5156</v>
      </c>
      <c r="O6525" s="5" t="s">
        <v>2097</v>
      </c>
      <c r="R6525" s="5" t="str">
        <f t="shared" si="563"/>
        <v/>
      </c>
      <c r="T6525" s="5" t="str">
        <f t="shared" si="562"/>
        <v>TA</v>
      </c>
    </row>
    <row r="6526" spans="1:20" x14ac:dyDescent="0.2">
      <c r="A6526" s="5" t="str">
        <f t="shared" si="564"/>
        <v>TA</v>
      </c>
      <c r="B6526" s="5" t="str">
        <f t="shared" si="565"/>
        <v>352</v>
      </c>
      <c r="C6526" s="5" t="s">
        <v>2271</v>
      </c>
      <c r="D6526" s="5" t="s">
        <v>4596</v>
      </c>
      <c r="E6526" s="8">
        <v>16342</v>
      </c>
      <c r="F6526" s="8">
        <v>16699</v>
      </c>
      <c r="G6526" s="5">
        <f t="shared" si="566"/>
        <v>357</v>
      </c>
      <c r="H6526" s="5">
        <v>180</v>
      </c>
      <c r="I6526" s="12">
        <v>175</v>
      </c>
      <c r="J6526" s="105">
        <f t="shared" si="561"/>
        <v>16689.083333333332</v>
      </c>
      <c r="K6526" s="71">
        <v>16681</v>
      </c>
      <c r="L6526" s="5" t="s">
        <v>3219</v>
      </c>
      <c r="N6526" s="5" t="s">
        <v>5156</v>
      </c>
      <c r="O6526" s="5" t="s">
        <v>2097</v>
      </c>
      <c r="R6526" s="5" t="str">
        <f t="shared" si="563"/>
        <v/>
      </c>
      <c r="T6526" s="5" t="str">
        <f t="shared" si="562"/>
        <v>TA</v>
      </c>
    </row>
    <row r="6527" spans="1:20" x14ac:dyDescent="0.2">
      <c r="A6527" s="5" t="str">
        <f t="shared" si="564"/>
        <v>TA</v>
      </c>
      <c r="B6527" s="5" t="str">
        <f t="shared" si="565"/>
        <v>353</v>
      </c>
      <c r="C6527" s="5" t="s">
        <v>2272</v>
      </c>
      <c r="D6527" s="5" t="s">
        <v>4596</v>
      </c>
      <c r="E6527" s="8">
        <v>16342</v>
      </c>
      <c r="F6527" s="8">
        <v>16699</v>
      </c>
      <c r="G6527" s="5">
        <f t="shared" si="566"/>
        <v>357</v>
      </c>
      <c r="H6527" s="5">
        <v>180</v>
      </c>
      <c r="I6527" s="12">
        <v>176</v>
      </c>
      <c r="J6527" s="105">
        <f t="shared" ref="J6527:J6590" si="567">E6527+(G6527/H6527)*I6527</f>
        <v>16691.066666666666</v>
      </c>
      <c r="K6527" s="71">
        <v>16681</v>
      </c>
      <c r="L6527" s="5" t="s">
        <v>3219</v>
      </c>
      <c r="N6527" s="5" t="s">
        <v>5156</v>
      </c>
      <c r="O6527" s="5" t="s">
        <v>2097</v>
      </c>
      <c r="R6527" s="5" t="str">
        <f t="shared" si="563"/>
        <v/>
      </c>
      <c r="T6527" s="5" t="str">
        <f t="shared" si="562"/>
        <v>TA</v>
      </c>
    </row>
    <row r="6528" spans="1:20" x14ac:dyDescent="0.2">
      <c r="A6528" s="5" t="str">
        <f t="shared" si="564"/>
        <v>TA</v>
      </c>
      <c r="B6528" s="5" t="str">
        <f t="shared" si="565"/>
        <v>354</v>
      </c>
      <c r="C6528" s="5" t="s">
        <v>2273</v>
      </c>
      <c r="D6528" s="5" t="s">
        <v>4596</v>
      </c>
      <c r="E6528" s="8">
        <v>16342</v>
      </c>
      <c r="F6528" s="8">
        <v>16699</v>
      </c>
      <c r="G6528" s="5">
        <f t="shared" si="566"/>
        <v>357</v>
      </c>
      <c r="H6528" s="5">
        <v>180</v>
      </c>
      <c r="I6528" s="12">
        <v>177</v>
      </c>
      <c r="J6528" s="105">
        <f t="shared" si="567"/>
        <v>16693.05</v>
      </c>
      <c r="K6528" s="71">
        <v>16681</v>
      </c>
      <c r="L6528" s="5" t="s">
        <v>3219</v>
      </c>
      <c r="N6528" s="5" t="s">
        <v>5156</v>
      </c>
      <c r="O6528" s="5" t="s">
        <v>2097</v>
      </c>
      <c r="R6528" s="5" t="str">
        <f t="shared" si="563"/>
        <v/>
      </c>
      <c r="T6528" s="5" t="str">
        <f t="shared" si="562"/>
        <v>TA</v>
      </c>
    </row>
    <row r="6529" spans="1:20" x14ac:dyDescent="0.2">
      <c r="A6529" s="5" t="str">
        <f t="shared" si="564"/>
        <v>TA</v>
      </c>
      <c r="B6529" s="5" t="str">
        <f t="shared" si="565"/>
        <v>355</v>
      </c>
      <c r="C6529" s="5" t="s">
        <v>2274</v>
      </c>
      <c r="D6529" s="5" t="s">
        <v>4596</v>
      </c>
      <c r="E6529" s="8">
        <v>16342</v>
      </c>
      <c r="F6529" s="8">
        <v>16699</v>
      </c>
      <c r="G6529" s="5">
        <f t="shared" si="566"/>
        <v>357</v>
      </c>
      <c r="H6529" s="5">
        <v>180</v>
      </c>
      <c r="I6529" s="12">
        <v>178</v>
      </c>
      <c r="J6529" s="105">
        <f t="shared" si="567"/>
        <v>16695.033333333333</v>
      </c>
      <c r="K6529" s="71">
        <v>16681</v>
      </c>
      <c r="L6529" s="5" t="s">
        <v>3219</v>
      </c>
      <c r="N6529" s="5" t="s">
        <v>5156</v>
      </c>
      <c r="O6529" s="5" t="s">
        <v>2097</v>
      </c>
      <c r="R6529" s="5" t="str">
        <f t="shared" si="563"/>
        <v/>
      </c>
      <c r="T6529" s="5" t="str">
        <f t="shared" si="562"/>
        <v>TA</v>
      </c>
    </row>
    <row r="6530" spans="1:20" x14ac:dyDescent="0.2">
      <c r="A6530" s="5" t="str">
        <f t="shared" si="564"/>
        <v>TA</v>
      </c>
      <c r="B6530" s="5" t="str">
        <f t="shared" si="565"/>
        <v>356</v>
      </c>
      <c r="C6530" s="5" t="s">
        <v>2275</v>
      </c>
      <c r="D6530" s="5" t="s">
        <v>4596</v>
      </c>
      <c r="E6530" s="8">
        <v>16342</v>
      </c>
      <c r="F6530" s="8">
        <v>16699</v>
      </c>
      <c r="G6530" s="5">
        <f t="shared" si="566"/>
        <v>357</v>
      </c>
      <c r="H6530" s="5">
        <v>180</v>
      </c>
      <c r="I6530" s="12">
        <v>179</v>
      </c>
      <c r="J6530" s="105">
        <f t="shared" si="567"/>
        <v>16697.016666666666</v>
      </c>
      <c r="K6530" s="71">
        <v>16681</v>
      </c>
      <c r="L6530" s="5" t="s">
        <v>3219</v>
      </c>
      <c r="N6530" s="5" t="s">
        <v>5156</v>
      </c>
      <c r="O6530" s="5" t="s">
        <v>2097</v>
      </c>
      <c r="R6530" s="5" t="str">
        <f t="shared" si="563"/>
        <v/>
      </c>
      <c r="T6530" s="5" t="str">
        <f t="shared" si="562"/>
        <v>TA</v>
      </c>
    </row>
    <row r="6531" spans="1:20" x14ac:dyDescent="0.2">
      <c r="A6531" s="5" t="str">
        <f t="shared" si="564"/>
        <v>TA</v>
      </c>
      <c r="B6531" s="5" t="str">
        <f t="shared" si="565"/>
        <v>357</v>
      </c>
      <c r="C6531" s="5" t="s">
        <v>2276</v>
      </c>
      <c r="D6531" s="5" t="s">
        <v>4596</v>
      </c>
      <c r="E6531" s="8">
        <v>16342</v>
      </c>
      <c r="F6531" s="8">
        <v>16699</v>
      </c>
      <c r="G6531" s="5">
        <f t="shared" si="566"/>
        <v>357</v>
      </c>
      <c r="H6531" s="5">
        <v>180</v>
      </c>
      <c r="I6531" s="12">
        <v>180</v>
      </c>
      <c r="J6531" s="105">
        <f t="shared" si="567"/>
        <v>16699</v>
      </c>
      <c r="K6531" s="71">
        <v>16681</v>
      </c>
      <c r="L6531" s="5" t="s">
        <v>3219</v>
      </c>
      <c r="N6531" s="5" t="s">
        <v>5156</v>
      </c>
      <c r="O6531" s="5" t="s">
        <v>2097</v>
      </c>
      <c r="R6531" s="5" t="str">
        <f t="shared" si="563"/>
        <v/>
      </c>
      <c r="T6531" s="5" t="str">
        <f t="shared" ref="T6531:T6594" si="568">LEFT(C6531,2)</f>
        <v>TA</v>
      </c>
    </row>
    <row r="6532" spans="1:20" x14ac:dyDescent="0.2">
      <c r="A6532" s="5" t="str">
        <f t="shared" si="564"/>
        <v>TA</v>
      </c>
      <c r="B6532" s="5" t="str">
        <f t="shared" si="565"/>
        <v>369</v>
      </c>
      <c r="C6532" s="5" t="s">
        <v>2277</v>
      </c>
      <c r="D6532" s="5" t="s">
        <v>3237</v>
      </c>
      <c r="E6532" s="8">
        <v>16505</v>
      </c>
      <c r="F6532" s="8">
        <v>16537</v>
      </c>
      <c r="G6532" s="5">
        <f t="shared" si="566"/>
        <v>32</v>
      </c>
      <c r="H6532" s="5">
        <v>20</v>
      </c>
      <c r="I6532" s="12">
        <v>1</v>
      </c>
      <c r="J6532" s="105">
        <f t="shared" si="567"/>
        <v>16506.599999999999</v>
      </c>
      <c r="K6532" s="71">
        <v>16497</v>
      </c>
      <c r="L6532" s="5" t="s">
        <v>3219</v>
      </c>
      <c r="O6532" s="5" t="s">
        <v>2278</v>
      </c>
      <c r="R6532" s="5" t="str">
        <f t="shared" si="563"/>
        <v/>
      </c>
      <c r="T6532" s="5" t="str">
        <f t="shared" si="568"/>
        <v>TA</v>
      </c>
    </row>
    <row r="6533" spans="1:20" x14ac:dyDescent="0.2">
      <c r="A6533" s="5" t="str">
        <f t="shared" si="564"/>
        <v>TA</v>
      </c>
      <c r="B6533" s="5" t="str">
        <f t="shared" si="565"/>
        <v>370</v>
      </c>
      <c r="C6533" s="5" t="s">
        <v>2279</v>
      </c>
      <c r="D6533" s="5" t="s">
        <v>3237</v>
      </c>
      <c r="E6533" s="8">
        <v>16505</v>
      </c>
      <c r="F6533" s="8">
        <v>16537</v>
      </c>
      <c r="G6533" s="5">
        <f t="shared" ref="G6533:G6552" si="569">F6533-E6533</f>
        <v>32</v>
      </c>
      <c r="H6533" s="5">
        <v>20</v>
      </c>
      <c r="I6533" s="12">
        <v>2</v>
      </c>
      <c r="J6533" s="105">
        <f t="shared" si="567"/>
        <v>16508.2</v>
      </c>
      <c r="K6533" s="71">
        <v>16497</v>
      </c>
      <c r="L6533" s="5" t="s">
        <v>3219</v>
      </c>
      <c r="O6533" s="5" t="s">
        <v>2278</v>
      </c>
      <c r="R6533" s="5" t="str">
        <f t="shared" si="563"/>
        <v/>
      </c>
      <c r="T6533" s="5" t="str">
        <f t="shared" si="568"/>
        <v>TA</v>
      </c>
    </row>
    <row r="6534" spans="1:20" x14ac:dyDescent="0.2">
      <c r="A6534" s="5" t="str">
        <f t="shared" si="564"/>
        <v>TA</v>
      </c>
      <c r="B6534" s="5" t="str">
        <f t="shared" si="565"/>
        <v>371</v>
      </c>
      <c r="C6534" s="5" t="s">
        <v>2280</v>
      </c>
      <c r="D6534" s="5" t="s">
        <v>3237</v>
      </c>
      <c r="E6534" s="8">
        <v>16505</v>
      </c>
      <c r="F6534" s="8">
        <v>16537</v>
      </c>
      <c r="G6534" s="5">
        <f t="shared" si="569"/>
        <v>32</v>
      </c>
      <c r="H6534" s="5">
        <v>20</v>
      </c>
      <c r="I6534" s="12">
        <v>3</v>
      </c>
      <c r="J6534" s="105">
        <f t="shared" si="567"/>
        <v>16509.8</v>
      </c>
      <c r="K6534" s="71">
        <v>16497</v>
      </c>
      <c r="L6534" s="5" t="s">
        <v>3219</v>
      </c>
      <c r="O6534" s="5" t="s">
        <v>2278</v>
      </c>
      <c r="R6534" s="5" t="str">
        <f t="shared" si="563"/>
        <v/>
      </c>
      <c r="T6534" s="5" t="str">
        <f t="shared" si="568"/>
        <v>TA</v>
      </c>
    </row>
    <row r="6535" spans="1:20" x14ac:dyDescent="0.2">
      <c r="A6535" s="5" t="str">
        <f t="shared" si="564"/>
        <v>TA</v>
      </c>
      <c r="B6535" s="5" t="str">
        <f t="shared" si="565"/>
        <v>372</v>
      </c>
      <c r="C6535" s="5" t="s">
        <v>2281</v>
      </c>
      <c r="D6535" s="5" t="s">
        <v>3237</v>
      </c>
      <c r="E6535" s="8">
        <v>16505</v>
      </c>
      <c r="F6535" s="8">
        <v>16537</v>
      </c>
      <c r="G6535" s="5">
        <f t="shared" si="569"/>
        <v>32</v>
      </c>
      <c r="H6535" s="5">
        <v>20</v>
      </c>
      <c r="I6535" s="12">
        <v>4</v>
      </c>
      <c r="J6535" s="105">
        <f t="shared" si="567"/>
        <v>16511.400000000001</v>
      </c>
      <c r="K6535" s="71">
        <v>16497</v>
      </c>
      <c r="L6535" s="5" t="s">
        <v>3219</v>
      </c>
      <c r="O6535" s="5" t="s">
        <v>2278</v>
      </c>
      <c r="R6535" s="5" t="str">
        <f t="shared" si="563"/>
        <v/>
      </c>
      <c r="T6535" s="5" t="str">
        <f t="shared" si="568"/>
        <v>TA</v>
      </c>
    </row>
    <row r="6536" spans="1:20" x14ac:dyDescent="0.2">
      <c r="A6536" s="5" t="str">
        <f t="shared" si="564"/>
        <v>TA</v>
      </c>
      <c r="B6536" s="5" t="str">
        <f t="shared" si="565"/>
        <v>373</v>
      </c>
      <c r="C6536" s="5" t="s">
        <v>2282</v>
      </c>
      <c r="D6536" s="5" t="s">
        <v>3237</v>
      </c>
      <c r="E6536" s="8">
        <v>16505</v>
      </c>
      <c r="F6536" s="8">
        <v>16537</v>
      </c>
      <c r="G6536" s="5">
        <f t="shared" si="569"/>
        <v>32</v>
      </c>
      <c r="H6536" s="5">
        <v>20</v>
      </c>
      <c r="I6536" s="12">
        <v>5</v>
      </c>
      <c r="J6536" s="105">
        <f t="shared" si="567"/>
        <v>16513</v>
      </c>
      <c r="K6536" s="71">
        <v>16497</v>
      </c>
      <c r="L6536" s="5" t="s">
        <v>3219</v>
      </c>
      <c r="O6536" s="5" t="s">
        <v>2278</v>
      </c>
      <c r="R6536" s="5" t="str">
        <f t="shared" si="563"/>
        <v/>
      </c>
      <c r="T6536" s="5" t="str">
        <f t="shared" si="568"/>
        <v>TA</v>
      </c>
    </row>
    <row r="6537" spans="1:20" x14ac:dyDescent="0.2">
      <c r="A6537" s="5" t="str">
        <f t="shared" si="564"/>
        <v>TA</v>
      </c>
      <c r="B6537" s="5" t="str">
        <f t="shared" si="565"/>
        <v>374</v>
      </c>
      <c r="C6537" s="5" t="s">
        <v>2283</v>
      </c>
      <c r="D6537" s="5" t="s">
        <v>3237</v>
      </c>
      <c r="E6537" s="8">
        <v>16505</v>
      </c>
      <c r="F6537" s="8">
        <v>16537</v>
      </c>
      <c r="G6537" s="5">
        <f t="shared" si="569"/>
        <v>32</v>
      </c>
      <c r="H6537" s="5">
        <v>20</v>
      </c>
      <c r="I6537" s="12">
        <v>6</v>
      </c>
      <c r="J6537" s="105">
        <f t="shared" si="567"/>
        <v>16514.599999999999</v>
      </c>
      <c r="K6537" s="71">
        <v>16497</v>
      </c>
      <c r="L6537" s="5" t="s">
        <v>3219</v>
      </c>
      <c r="O6537" s="5" t="s">
        <v>2278</v>
      </c>
      <c r="R6537" s="5" t="str">
        <f t="shared" ref="R6537:R6600" si="570">IF(VLOOKUP(C6537,Convs,11,FALSE)=0,"",VLOOKUP(C6537,Convs,11,FALSE))</f>
        <v/>
      </c>
      <c r="T6537" s="5" t="str">
        <f t="shared" si="568"/>
        <v>TA</v>
      </c>
    </row>
    <row r="6538" spans="1:20" x14ac:dyDescent="0.2">
      <c r="A6538" s="5" t="str">
        <f t="shared" si="564"/>
        <v>TA</v>
      </c>
      <c r="B6538" s="5" t="str">
        <f t="shared" si="565"/>
        <v>375</v>
      </c>
      <c r="C6538" s="5" t="s">
        <v>2284</v>
      </c>
      <c r="D6538" s="5" t="s">
        <v>3237</v>
      </c>
      <c r="E6538" s="8">
        <v>16505</v>
      </c>
      <c r="F6538" s="8">
        <v>16537</v>
      </c>
      <c r="G6538" s="5">
        <f t="shared" si="569"/>
        <v>32</v>
      </c>
      <c r="H6538" s="5">
        <v>20</v>
      </c>
      <c r="I6538" s="12">
        <v>7</v>
      </c>
      <c r="J6538" s="105">
        <f t="shared" si="567"/>
        <v>16516.2</v>
      </c>
      <c r="K6538" s="71">
        <v>16497</v>
      </c>
      <c r="L6538" s="5" t="s">
        <v>3219</v>
      </c>
      <c r="O6538" s="5" t="s">
        <v>2278</v>
      </c>
      <c r="R6538" s="5" t="str">
        <f t="shared" si="570"/>
        <v/>
      </c>
      <c r="T6538" s="5" t="str">
        <f t="shared" si="568"/>
        <v>TA</v>
      </c>
    </row>
    <row r="6539" spans="1:20" x14ac:dyDescent="0.2">
      <c r="A6539" s="5" t="str">
        <f t="shared" si="564"/>
        <v>TA</v>
      </c>
      <c r="B6539" s="5" t="str">
        <f t="shared" si="565"/>
        <v>376</v>
      </c>
      <c r="C6539" s="5" t="s">
        <v>2285</v>
      </c>
      <c r="D6539" s="5" t="s">
        <v>3237</v>
      </c>
      <c r="E6539" s="8">
        <v>16505</v>
      </c>
      <c r="F6539" s="8">
        <v>16537</v>
      </c>
      <c r="G6539" s="5">
        <f t="shared" si="569"/>
        <v>32</v>
      </c>
      <c r="H6539" s="5">
        <v>20</v>
      </c>
      <c r="I6539" s="12">
        <v>8</v>
      </c>
      <c r="J6539" s="105">
        <f t="shared" si="567"/>
        <v>16517.8</v>
      </c>
      <c r="K6539" s="71">
        <v>16497</v>
      </c>
      <c r="L6539" s="5" t="s">
        <v>3219</v>
      </c>
      <c r="O6539" s="5" t="s">
        <v>2278</v>
      </c>
      <c r="R6539" s="5" t="str">
        <f t="shared" si="570"/>
        <v/>
      </c>
      <c r="T6539" s="5" t="str">
        <f t="shared" si="568"/>
        <v>TA</v>
      </c>
    </row>
    <row r="6540" spans="1:20" x14ac:dyDescent="0.2">
      <c r="A6540" s="5" t="str">
        <f t="shared" si="564"/>
        <v>TA</v>
      </c>
      <c r="B6540" s="5" t="str">
        <f t="shared" si="565"/>
        <v>377</v>
      </c>
      <c r="C6540" s="5" t="s">
        <v>2286</v>
      </c>
      <c r="D6540" s="5" t="s">
        <v>3237</v>
      </c>
      <c r="E6540" s="8">
        <v>16505</v>
      </c>
      <c r="F6540" s="8">
        <v>16537</v>
      </c>
      <c r="G6540" s="5">
        <f t="shared" si="569"/>
        <v>32</v>
      </c>
      <c r="H6540" s="5">
        <v>20</v>
      </c>
      <c r="I6540" s="12">
        <v>9</v>
      </c>
      <c r="J6540" s="105">
        <f t="shared" si="567"/>
        <v>16519.400000000001</v>
      </c>
      <c r="K6540" s="71">
        <v>16497</v>
      </c>
      <c r="L6540" s="5" t="s">
        <v>3219</v>
      </c>
      <c r="O6540" s="5" t="s">
        <v>2278</v>
      </c>
      <c r="R6540" s="5" t="str">
        <f t="shared" si="570"/>
        <v/>
      </c>
      <c r="T6540" s="5" t="str">
        <f t="shared" si="568"/>
        <v>TA</v>
      </c>
    </row>
    <row r="6541" spans="1:20" x14ac:dyDescent="0.2">
      <c r="A6541" s="5" t="str">
        <f t="shared" si="564"/>
        <v>TA</v>
      </c>
      <c r="B6541" s="5" t="str">
        <f t="shared" si="565"/>
        <v>378</v>
      </c>
      <c r="C6541" s="5" t="s">
        <v>2287</v>
      </c>
      <c r="D6541" s="5" t="s">
        <v>3237</v>
      </c>
      <c r="E6541" s="8">
        <v>16505</v>
      </c>
      <c r="F6541" s="8">
        <v>16537</v>
      </c>
      <c r="G6541" s="5">
        <f t="shared" si="569"/>
        <v>32</v>
      </c>
      <c r="H6541" s="5">
        <v>20</v>
      </c>
      <c r="I6541" s="12">
        <v>10</v>
      </c>
      <c r="J6541" s="105">
        <f t="shared" si="567"/>
        <v>16521</v>
      </c>
      <c r="K6541" s="71">
        <v>16497</v>
      </c>
      <c r="L6541" s="5" t="s">
        <v>3219</v>
      </c>
      <c r="O6541" s="5" t="s">
        <v>2278</v>
      </c>
      <c r="R6541" s="5" t="str">
        <f t="shared" si="570"/>
        <v/>
      </c>
      <c r="T6541" s="5" t="str">
        <f t="shared" si="568"/>
        <v>TA</v>
      </c>
    </row>
    <row r="6542" spans="1:20" x14ac:dyDescent="0.2">
      <c r="A6542" s="5" t="str">
        <f t="shared" si="564"/>
        <v>TA</v>
      </c>
      <c r="B6542" s="5" t="str">
        <f t="shared" si="565"/>
        <v>379</v>
      </c>
      <c r="C6542" s="5" t="s">
        <v>2288</v>
      </c>
      <c r="D6542" s="5" t="s">
        <v>3237</v>
      </c>
      <c r="E6542" s="8">
        <v>16505</v>
      </c>
      <c r="F6542" s="8">
        <v>16537</v>
      </c>
      <c r="G6542" s="5">
        <f t="shared" si="569"/>
        <v>32</v>
      </c>
      <c r="H6542" s="5">
        <v>20</v>
      </c>
      <c r="I6542" s="12">
        <v>11</v>
      </c>
      <c r="J6542" s="105">
        <f t="shared" si="567"/>
        <v>16522.599999999999</v>
      </c>
      <c r="K6542" s="71">
        <v>16497</v>
      </c>
      <c r="L6542" s="5" t="s">
        <v>3219</v>
      </c>
      <c r="O6542" s="5" t="s">
        <v>2278</v>
      </c>
      <c r="R6542" s="5" t="str">
        <f t="shared" si="570"/>
        <v/>
      </c>
      <c r="T6542" s="5" t="str">
        <f t="shared" si="568"/>
        <v>TA</v>
      </c>
    </row>
    <row r="6543" spans="1:20" x14ac:dyDescent="0.2">
      <c r="A6543" s="5" t="str">
        <f t="shared" si="564"/>
        <v>TA</v>
      </c>
      <c r="B6543" s="5" t="str">
        <f t="shared" si="565"/>
        <v>380</v>
      </c>
      <c r="C6543" s="5" t="s">
        <v>2289</v>
      </c>
      <c r="D6543" s="5" t="s">
        <v>3237</v>
      </c>
      <c r="E6543" s="8">
        <v>16505</v>
      </c>
      <c r="F6543" s="8">
        <v>16537</v>
      </c>
      <c r="G6543" s="5">
        <f t="shared" si="569"/>
        <v>32</v>
      </c>
      <c r="H6543" s="5">
        <v>20</v>
      </c>
      <c r="I6543" s="12">
        <v>12</v>
      </c>
      <c r="J6543" s="105">
        <f t="shared" si="567"/>
        <v>16524.2</v>
      </c>
      <c r="K6543" s="71">
        <v>16497</v>
      </c>
      <c r="L6543" s="5" t="s">
        <v>3219</v>
      </c>
      <c r="O6543" s="5" t="s">
        <v>2278</v>
      </c>
      <c r="R6543" s="5" t="str">
        <f t="shared" si="570"/>
        <v/>
      </c>
      <c r="T6543" s="5" t="str">
        <f t="shared" si="568"/>
        <v>TA</v>
      </c>
    </row>
    <row r="6544" spans="1:20" x14ac:dyDescent="0.2">
      <c r="A6544" s="5" t="str">
        <f t="shared" ref="A6544:A6607" si="571">LEFT(C6544,2)</f>
        <v>TA</v>
      </c>
      <c r="B6544" s="5" t="str">
        <f t="shared" ref="B6544:B6607" si="572">RIGHT(C6544,3)</f>
        <v>381</v>
      </c>
      <c r="C6544" s="5" t="s">
        <v>2290</v>
      </c>
      <c r="D6544" s="5" t="s">
        <v>3237</v>
      </c>
      <c r="E6544" s="8">
        <v>16505</v>
      </c>
      <c r="F6544" s="8">
        <v>16537</v>
      </c>
      <c r="G6544" s="5">
        <f t="shared" si="569"/>
        <v>32</v>
      </c>
      <c r="H6544" s="5">
        <v>20</v>
      </c>
      <c r="I6544" s="12">
        <v>13</v>
      </c>
      <c r="J6544" s="105">
        <f t="shared" si="567"/>
        <v>16525.8</v>
      </c>
      <c r="K6544" s="71">
        <v>16497</v>
      </c>
      <c r="L6544" s="5" t="s">
        <v>3219</v>
      </c>
      <c r="O6544" s="5" t="s">
        <v>2278</v>
      </c>
      <c r="R6544" s="5" t="str">
        <f t="shared" si="570"/>
        <v/>
      </c>
      <c r="T6544" s="5" t="str">
        <f t="shared" si="568"/>
        <v>TA</v>
      </c>
    </row>
    <row r="6545" spans="1:20" x14ac:dyDescent="0.2">
      <c r="A6545" s="5" t="str">
        <f t="shared" si="571"/>
        <v>TA</v>
      </c>
      <c r="B6545" s="5" t="str">
        <f t="shared" si="572"/>
        <v>382</v>
      </c>
      <c r="C6545" s="5" t="s">
        <v>2291</v>
      </c>
      <c r="D6545" s="5" t="s">
        <v>3237</v>
      </c>
      <c r="E6545" s="8">
        <v>16505</v>
      </c>
      <c r="F6545" s="8">
        <v>16537</v>
      </c>
      <c r="G6545" s="5">
        <f t="shared" si="569"/>
        <v>32</v>
      </c>
      <c r="H6545" s="5">
        <v>20</v>
      </c>
      <c r="I6545" s="12">
        <v>14</v>
      </c>
      <c r="J6545" s="105">
        <f t="shared" si="567"/>
        <v>16527.400000000001</v>
      </c>
      <c r="K6545" s="71">
        <v>16497</v>
      </c>
      <c r="L6545" s="5" t="s">
        <v>3219</v>
      </c>
      <c r="O6545" s="5" t="s">
        <v>2278</v>
      </c>
      <c r="R6545" s="5" t="str">
        <f t="shared" si="570"/>
        <v/>
      </c>
      <c r="T6545" s="5" t="str">
        <f t="shared" si="568"/>
        <v>TA</v>
      </c>
    </row>
    <row r="6546" spans="1:20" x14ac:dyDescent="0.2">
      <c r="A6546" s="5" t="str">
        <f t="shared" si="571"/>
        <v>TA</v>
      </c>
      <c r="B6546" s="5" t="str">
        <f t="shared" si="572"/>
        <v>383</v>
      </c>
      <c r="C6546" s="5" t="s">
        <v>2292</v>
      </c>
      <c r="D6546" s="5" t="s">
        <v>3237</v>
      </c>
      <c r="E6546" s="8">
        <v>16505</v>
      </c>
      <c r="F6546" s="8">
        <v>16537</v>
      </c>
      <c r="G6546" s="5">
        <f t="shared" si="569"/>
        <v>32</v>
      </c>
      <c r="H6546" s="5">
        <v>20</v>
      </c>
      <c r="I6546" s="12">
        <v>15</v>
      </c>
      <c r="J6546" s="105">
        <f t="shared" si="567"/>
        <v>16529</v>
      </c>
      <c r="K6546" s="71">
        <v>16497</v>
      </c>
      <c r="L6546" s="5" t="s">
        <v>3219</v>
      </c>
      <c r="O6546" s="5" t="s">
        <v>2278</v>
      </c>
      <c r="R6546" s="5" t="str">
        <f t="shared" si="570"/>
        <v/>
      </c>
      <c r="T6546" s="5" t="str">
        <f t="shared" si="568"/>
        <v>TA</v>
      </c>
    </row>
    <row r="6547" spans="1:20" x14ac:dyDescent="0.2">
      <c r="A6547" s="5" t="str">
        <f t="shared" si="571"/>
        <v>TA</v>
      </c>
      <c r="B6547" s="5" t="str">
        <f t="shared" si="572"/>
        <v>384</v>
      </c>
      <c r="C6547" s="5" t="s">
        <v>2293</v>
      </c>
      <c r="D6547" s="5" t="s">
        <v>3237</v>
      </c>
      <c r="E6547" s="8">
        <v>16505</v>
      </c>
      <c r="F6547" s="8">
        <v>16537</v>
      </c>
      <c r="G6547" s="5">
        <f t="shared" si="569"/>
        <v>32</v>
      </c>
      <c r="H6547" s="5">
        <v>20</v>
      </c>
      <c r="I6547" s="12">
        <v>16</v>
      </c>
      <c r="J6547" s="105">
        <f t="shared" si="567"/>
        <v>16530.599999999999</v>
      </c>
      <c r="K6547" s="71">
        <v>16497</v>
      </c>
      <c r="L6547" s="5" t="s">
        <v>3219</v>
      </c>
      <c r="O6547" s="5" t="s">
        <v>2278</v>
      </c>
      <c r="R6547" s="5" t="str">
        <f t="shared" si="570"/>
        <v/>
      </c>
      <c r="T6547" s="5" t="str">
        <f t="shared" si="568"/>
        <v>TA</v>
      </c>
    </row>
    <row r="6548" spans="1:20" x14ac:dyDescent="0.2">
      <c r="A6548" s="5" t="str">
        <f t="shared" si="571"/>
        <v>TA</v>
      </c>
      <c r="B6548" s="5" t="str">
        <f t="shared" si="572"/>
        <v>385</v>
      </c>
      <c r="C6548" s="5" t="s">
        <v>2294</v>
      </c>
      <c r="D6548" s="5" t="s">
        <v>3237</v>
      </c>
      <c r="E6548" s="8">
        <v>16505</v>
      </c>
      <c r="F6548" s="8">
        <v>16537</v>
      </c>
      <c r="G6548" s="5">
        <f t="shared" si="569"/>
        <v>32</v>
      </c>
      <c r="H6548" s="5">
        <v>20</v>
      </c>
      <c r="I6548" s="12">
        <v>17</v>
      </c>
      <c r="J6548" s="105">
        <f t="shared" si="567"/>
        <v>16532.2</v>
      </c>
      <c r="K6548" s="71">
        <v>16528</v>
      </c>
      <c r="L6548" s="5" t="s">
        <v>3219</v>
      </c>
      <c r="O6548" s="5" t="s">
        <v>2278</v>
      </c>
      <c r="R6548" s="5" t="str">
        <f t="shared" si="570"/>
        <v/>
      </c>
      <c r="T6548" s="5" t="str">
        <f t="shared" si="568"/>
        <v>TA</v>
      </c>
    </row>
    <row r="6549" spans="1:20" x14ac:dyDescent="0.2">
      <c r="A6549" s="5" t="str">
        <f t="shared" si="571"/>
        <v>TA</v>
      </c>
      <c r="B6549" s="5" t="str">
        <f t="shared" si="572"/>
        <v>386</v>
      </c>
      <c r="C6549" s="5" t="s">
        <v>2295</v>
      </c>
      <c r="D6549" s="5" t="s">
        <v>3237</v>
      </c>
      <c r="E6549" s="8">
        <v>16505</v>
      </c>
      <c r="F6549" s="8">
        <v>16537</v>
      </c>
      <c r="G6549" s="5">
        <f t="shared" si="569"/>
        <v>32</v>
      </c>
      <c r="H6549" s="5">
        <v>20</v>
      </c>
      <c r="I6549" s="12">
        <v>18</v>
      </c>
      <c r="J6549" s="105">
        <f t="shared" si="567"/>
        <v>16533.8</v>
      </c>
      <c r="K6549" s="71">
        <v>16528</v>
      </c>
      <c r="L6549" s="5" t="s">
        <v>3219</v>
      </c>
      <c r="O6549" s="5" t="s">
        <v>2278</v>
      </c>
      <c r="R6549" s="5" t="str">
        <f t="shared" si="570"/>
        <v/>
      </c>
      <c r="T6549" s="5" t="str">
        <f t="shared" si="568"/>
        <v>TA</v>
      </c>
    </row>
    <row r="6550" spans="1:20" x14ac:dyDescent="0.2">
      <c r="A6550" s="5" t="str">
        <f t="shared" si="571"/>
        <v>TA</v>
      </c>
      <c r="B6550" s="5" t="str">
        <f t="shared" si="572"/>
        <v>387</v>
      </c>
      <c r="C6550" s="5" t="s">
        <v>2296</v>
      </c>
      <c r="D6550" s="5" t="s">
        <v>3237</v>
      </c>
      <c r="E6550" s="8">
        <v>16505</v>
      </c>
      <c r="F6550" s="8">
        <v>16537</v>
      </c>
      <c r="G6550" s="5">
        <f t="shared" si="569"/>
        <v>32</v>
      </c>
      <c r="H6550" s="5">
        <v>20</v>
      </c>
      <c r="I6550" s="12">
        <v>19</v>
      </c>
      <c r="J6550" s="105">
        <f t="shared" si="567"/>
        <v>16535.400000000001</v>
      </c>
      <c r="K6550" s="71">
        <v>16528</v>
      </c>
      <c r="L6550" s="5" t="s">
        <v>3219</v>
      </c>
      <c r="O6550" s="5" t="s">
        <v>2278</v>
      </c>
      <c r="R6550" s="5" t="str">
        <f t="shared" si="570"/>
        <v/>
      </c>
      <c r="T6550" s="5" t="str">
        <f t="shared" si="568"/>
        <v>TA</v>
      </c>
    </row>
    <row r="6551" spans="1:20" x14ac:dyDescent="0.2">
      <c r="A6551" s="5" t="str">
        <f t="shared" si="571"/>
        <v>TA</v>
      </c>
      <c r="B6551" s="5" t="str">
        <f t="shared" si="572"/>
        <v>388</v>
      </c>
      <c r="C6551" s="5" t="s">
        <v>2297</v>
      </c>
      <c r="D6551" s="5" t="s">
        <v>3237</v>
      </c>
      <c r="E6551" s="8">
        <v>16505</v>
      </c>
      <c r="F6551" s="8">
        <v>16537</v>
      </c>
      <c r="G6551" s="5">
        <f t="shared" si="569"/>
        <v>32</v>
      </c>
      <c r="H6551" s="5">
        <v>20</v>
      </c>
      <c r="I6551" s="12">
        <v>20</v>
      </c>
      <c r="J6551" s="105">
        <f t="shared" si="567"/>
        <v>16537</v>
      </c>
      <c r="K6551" s="71">
        <v>16528</v>
      </c>
      <c r="L6551" s="5" t="s">
        <v>3219</v>
      </c>
      <c r="O6551" s="5" t="s">
        <v>2278</v>
      </c>
      <c r="R6551" s="5" t="str">
        <f t="shared" si="570"/>
        <v/>
      </c>
      <c r="T6551" s="5" t="str">
        <f t="shared" si="568"/>
        <v>TA</v>
      </c>
    </row>
    <row r="6552" spans="1:20" x14ac:dyDescent="0.2">
      <c r="A6552" s="5" t="str">
        <f t="shared" si="571"/>
        <v>TA</v>
      </c>
      <c r="B6552" s="5" t="str">
        <f t="shared" si="572"/>
        <v>389</v>
      </c>
      <c r="C6552" s="5" t="s">
        <v>2298</v>
      </c>
      <c r="D6552" s="5" t="s">
        <v>4596</v>
      </c>
      <c r="E6552" s="8">
        <v>16243</v>
      </c>
      <c r="F6552" s="8">
        <v>16401</v>
      </c>
      <c r="G6552" s="5">
        <f t="shared" si="569"/>
        <v>158</v>
      </c>
      <c r="H6552" s="5">
        <v>50</v>
      </c>
      <c r="I6552" s="12">
        <v>1</v>
      </c>
      <c r="J6552" s="105">
        <f t="shared" si="567"/>
        <v>16246.16</v>
      </c>
      <c r="K6552" s="71">
        <v>16224</v>
      </c>
      <c r="L6552" s="5" t="s">
        <v>3219</v>
      </c>
      <c r="N6552" s="5" t="s">
        <v>5156</v>
      </c>
      <c r="O6552" s="5" t="s">
        <v>2299</v>
      </c>
      <c r="R6552" s="5" t="str">
        <f t="shared" si="570"/>
        <v/>
      </c>
      <c r="T6552" s="5" t="str">
        <f t="shared" si="568"/>
        <v>TA</v>
      </c>
    </row>
    <row r="6553" spans="1:20" x14ac:dyDescent="0.2">
      <c r="A6553" s="5" t="str">
        <f t="shared" si="571"/>
        <v>TA</v>
      </c>
      <c r="B6553" s="5" t="str">
        <f t="shared" si="572"/>
        <v>390</v>
      </c>
      <c r="C6553" s="5" t="s">
        <v>2300</v>
      </c>
      <c r="D6553" s="5" t="s">
        <v>4596</v>
      </c>
      <c r="E6553" s="8">
        <v>16243</v>
      </c>
      <c r="F6553" s="8">
        <v>16401</v>
      </c>
      <c r="G6553" s="5">
        <f t="shared" ref="G6553:G6602" si="573">F6553-E6553</f>
        <v>158</v>
      </c>
      <c r="H6553" s="5">
        <v>50</v>
      </c>
      <c r="I6553" s="12">
        <v>2</v>
      </c>
      <c r="J6553" s="105">
        <f t="shared" si="567"/>
        <v>16249.32</v>
      </c>
      <c r="K6553" s="71">
        <v>16254</v>
      </c>
      <c r="L6553" s="5" t="s">
        <v>3219</v>
      </c>
      <c r="N6553" s="5" t="s">
        <v>5156</v>
      </c>
      <c r="O6553" s="5" t="s">
        <v>2299</v>
      </c>
      <c r="R6553" s="5" t="str">
        <f t="shared" si="570"/>
        <v/>
      </c>
      <c r="T6553" s="5" t="str">
        <f t="shared" si="568"/>
        <v>TA</v>
      </c>
    </row>
    <row r="6554" spans="1:20" x14ac:dyDescent="0.2">
      <c r="A6554" s="5" t="str">
        <f t="shared" si="571"/>
        <v>TA</v>
      </c>
      <c r="B6554" s="5" t="str">
        <f t="shared" si="572"/>
        <v>391</v>
      </c>
      <c r="C6554" s="5" t="s">
        <v>2301</v>
      </c>
      <c r="D6554" s="5" t="s">
        <v>4596</v>
      </c>
      <c r="E6554" s="8">
        <v>16243</v>
      </c>
      <c r="F6554" s="8">
        <v>16401</v>
      </c>
      <c r="G6554" s="5">
        <f t="shared" si="573"/>
        <v>158</v>
      </c>
      <c r="H6554" s="5">
        <v>50</v>
      </c>
      <c r="I6554" s="12">
        <v>3</v>
      </c>
      <c r="J6554" s="105">
        <f t="shared" si="567"/>
        <v>16252.48</v>
      </c>
      <c r="K6554" s="71">
        <v>16254</v>
      </c>
      <c r="L6554" s="5" t="s">
        <v>3219</v>
      </c>
      <c r="N6554" s="5" t="s">
        <v>5156</v>
      </c>
      <c r="O6554" s="5" t="s">
        <v>2299</v>
      </c>
      <c r="R6554" s="5" t="str">
        <f t="shared" si="570"/>
        <v/>
      </c>
      <c r="T6554" s="5" t="str">
        <f t="shared" si="568"/>
        <v>TA</v>
      </c>
    </row>
    <row r="6555" spans="1:20" x14ac:dyDescent="0.2">
      <c r="A6555" s="5" t="str">
        <f t="shared" si="571"/>
        <v>TA</v>
      </c>
      <c r="B6555" s="5" t="str">
        <f t="shared" si="572"/>
        <v>392</v>
      </c>
      <c r="C6555" s="5" t="s">
        <v>2302</v>
      </c>
      <c r="D6555" s="5" t="s">
        <v>4596</v>
      </c>
      <c r="E6555" s="8">
        <v>16243</v>
      </c>
      <c r="F6555" s="8">
        <v>16401</v>
      </c>
      <c r="G6555" s="5">
        <f t="shared" si="573"/>
        <v>158</v>
      </c>
      <c r="H6555" s="5">
        <v>50</v>
      </c>
      <c r="I6555" s="12">
        <v>4</v>
      </c>
      <c r="J6555" s="105">
        <f t="shared" si="567"/>
        <v>16255.64</v>
      </c>
      <c r="K6555" s="71">
        <v>16254</v>
      </c>
      <c r="L6555" s="5" t="s">
        <v>3219</v>
      </c>
      <c r="N6555" s="5" t="s">
        <v>5156</v>
      </c>
      <c r="O6555" s="5" t="s">
        <v>2299</v>
      </c>
      <c r="R6555" s="5" t="str">
        <f t="shared" si="570"/>
        <v/>
      </c>
      <c r="T6555" s="5" t="str">
        <f t="shared" si="568"/>
        <v>TA</v>
      </c>
    </row>
    <row r="6556" spans="1:20" x14ac:dyDescent="0.2">
      <c r="A6556" s="5" t="str">
        <f t="shared" si="571"/>
        <v>TA</v>
      </c>
      <c r="B6556" s="5" t="str">
        <f t="shared" si="572"/>
        <v>393</v>
      </c>
      <c r="C6556" s="5" t="s">
        <v>2303</v>
      </c>
      <c r="D6556" s="5" t="s">
        <v>4596</v>
      </c>
      <c r="E6556" s="8">
        <v>16243</v>
      </c>
      <c r="F6556" s="8">
        <v>16401</v>
      </c>
      <c r="G6556" s="5">
        <f t="shared" si="573"/>
        <v>158</v>
      </c>
      <c r="H6556" s="5">
        <v>50</v>
      </c>
      <c r="I6556" s="12">
        <v>5</v>
      </c>
      <c r="J6556" s="105">
        <f t="shared" si="567"/>
        <v>16258.8</v>
      </c>
      <c r="K6556" s="71">
        <v>16254</v>
      </c>
      <c r="L6556" s="5" t="s">
        <v>3219</v>
      </c>
      <c r="N6556" s="5" t="s">
        <v>5156</v>
      </c>
      <c r="O6556" s="5" t="s">
        <v>2299</v>
      </c>
      <c r="R6556" s="5" t="str">
        <f t="shared" si="570"/>
        <v/>
      </c>
      <c r="T6556" s="5" t="str">
        <f t="shared" si="568"/>
        <v>TA</v>
      </c>
    </row>
    <row r="6557" spans="1:20" x14ac:dyDescent="0.2">
      <c r="A6557" s="5" t="str">
        <f t="shared" si="571"/>
        <v>TA</v>
      </c>
      <c r="B6557" s="5" t="str">
        <f t="shared" si="572"/>
        <v>394</v>
      </c>
      <c r="C6557" s="5" t="s">
        <v>2304</v>
      </c>
      <c r="D6557" s="5" t="s">
        <v>4596</v>
      </c>
      <c r="E6557" s="8">
        <v>16243</v>
      </c>
      <c r="F6557" s="8">
        <v>16401</v>
      </c>
      <c r="G6557" s="5">
        <f t="shared" si="573"/>
        <v>158</v>
      </c>
      <c r="H6557" s="5">
        <v>50</v>
      </c>
      <c r="I6557" s="12">
        <v>6</v>
      </c>
      <c r="J6557" s="105">
        <f t="shared" si="567"/>
        <v>16261.96</v>
      </c>
      <c r="K6557" s="71">
        <v>16254</v>
      </c>
      <c r="L6557" s="5" t="s">
        <v>3219</v>
      </c>
      <c r="N6557" s="5" t="s">
        <v>5156</v>
      </c>
      <c r="O6557" s="5" t="s">
        <v>2299</v>
      </c>
      <c r="R6557" s="5" t="str">
        <f t="shared" si="570"/>
        <v/>
      </c>
      <c r="T6557" s="5" t="str">
        <f t="shared" si="568"/>
        <v>TA</v>
      </c>
    </row>
    <row r="6558" spans="1:20" x14ac:dyDescent="0.2">
      <c r="A6558" s="5" t="str">
        <f t="shared" si="571"/>
        <v>TA</v>
      </c>
      <c r="B6558" s="5" t="str">
        <f t="shared" si="572"/>
        <v>395</v>
      </c>
      <c r="C6558" s="5" t="s">
        <v>2305</v>
      </c>
      <c r="D6558" s="5" t="s">
        <v>4596</v>
      </c>
      <c r="E6558" s="8">
        <v>16243</v>
      </c>
      <c r="F6558" s="8">
        <v>16401</v>
      </c>
      <c r="G6558" s="5">
        <f t="shared" si="573"/>
        <v>158</v>
      </c>
      <c r="H6558" s="5">
        <v>50</v>
      </c>
      <c r="I6558" s="12">
        <v>7</v>
      </c>
      <c r="J6558" s="105">
        <f t="shared" si="567"/>
        <v>16265.12</v>
      </c>
      <c r="K6558" s="71">
        <v>16254</v>
      </c>
      <c r="L6558" s="5" t="s">
        <v>3219</v>
      </c>
      <c r="N6558" s="5" t="s">
        <v>5156</v>
      </c>
      <c r="O6558" s="5" t="s">
        <v>2299</v>
      </c>
      <c r="R6558" s="5" t="str">
        <f t="shared" si="570"/>
        <v/>
      </c>
      <c r="T6558" s="5" t="str">
        <f t="shared" si="568"/>
        <v>TA</v>
      </c>
    </row>
    <row r="6559" spans="1:20" x14ac:dyDescent="0.2">
      <c r="A6559" s="5" t="str">
        <f t="shared" si="571"/>
        <v>TA</v>
      </c>
      <c r="B6559" s="5" t="str">
        <f t="shared" si="572"/>
        <v>396</v>
      </c>
      <c r="C6559" s="5" t="s">
        <v>2306</v>
      </c>
      <c r="D6559" s="5" t="s">
        <v>4596</v>
      </c>
      <c r="E6559" s="8">
        <v>16243</v>
      </c>
      <c r="F6559" s="8">
        <v>16401</v>
      </c>
      <c r="G6559" s="5">
        <f t="shared" si="573"/>
        <v>158</v>
      </c>
      <c r="H6559" s="5">
        <v>50</v>
      </c>
      <c r="I6559" s="12">
        <v>8</v>
      </c>
      <c r="J6559" s="105">
        <f t="shared" si="567"/>
        <v>16268.28</v>
      </c>
      <c r="K6559" s="71">
        <v>16254</v>
      </c>
      <c r="L6559" s="5" t="s">
        <v>3219</v>
      </c>
      <c r="N6559" s="5" t="s">
        <v>5156</v>
      </c>
      <c r="O6559" s="5" t="s">
        <v>2299</v>
      </c>
      <c r="R6559" s="5" t="str">
        <f t="shared" si="570"/>
        <v/>
      </c>
      <c r="T6559" s="5" t="str">
        <f t="shared" si="568"/>
        <v>TA</v>
      </c>
    </row>
    <row r="6560" spans="1:20" x14ac:dyDescent="0.2">
      <c r="A6560" s="5" t="str">
        <f t="shared" si="571"/>
        <v>TA</v>
      </c>
      <c r="B6560" s="5" t="str">
        <f t="shared" si="572"/>
        <v>397</v>
      </c>
      <c r="C6560" s="5" t="s">
        <v>2307</v>
      </c>
      <c r="D6560" s="5" t="s">
        <v>4596</v>
      </c>
      <c r="E6560" s="8">
        <v>16243</v>
      </c>
      <c r="F6560" s="8">
        <v>16401</v>
      </c>
      <c r="G6560" s="5">
        <f t="shared" si="573"/>
        <v>158</v>
      </c>
      <c r="H6560" s="5">
        <v>50</v>
      </c>
      <c r="I6560" s="12">
        <v>9</v>
      </c>
      <c r="J6560" s="105">
        <f t="shared" si="567"/>
        <v>16271.44</v>
      </c>
      <c r="K6560" s="71">
        <v>16254</v>
      </c>
      <c r="L6560" s="5" t="s">
        <v>3219</v>
      </c>
      <c r="N6560" s="5" t="s">
        <v>5156</v>
      </c>
      <c r="O6560" s="5" t="s">
        <v>2299</v>
      </c>
      <c r="R6560" s="5" t="str">
        <f t="shared" si="570"/>
        <v/>
      </c>
      <c r="T6560" s="5" t="str">
        <f t="shared" si="568"/>
        <v>TA</v>
      </c>
    </row>
    <row r="6561" spans="1:20" x14ac:dyDescent="0.2">
      <c r="A6561" s="5" t="str">
        <f t="shared" si="571"/>
        <v>TA</v>
      </c>
      <c r="B6561" s="5" t="str">
        <f t="shared" si="572"/>
        <v>398</v>
      </c>
      <c r="C6561" s="5" t="s">
        <v>2308</v>
      </c>
      <c r="D6561" s="5" t="s">
        <v>4596</v>
      </c>
      <c r="E6561" s="8">
        <v>16243</v>
      </c>
      <c r="F6561" s="8">
        <v>16401</v>
      </c>
      <c r="G6561" s="5">
        <f t="shared" si="573"/>
        <v>158</v>
      </c>
      <c r="H6561" s="5">
        <v>50</v>
      </c>
      <c r="I6561" s="12">
        <v>10</v>
      </c>
      <c r="J6561" s="105">
        <f t="shared" si="567"/>
        <v>16274.6</v>
      </c>
      <c r="K6561" s="71">
        <v>16254</v>
      </c>
      <c r="L6561" s="5" t="s">
        <v>3219</v>
      </c>
      <c r="N6561" s="5" t="s">
        <v>5156</v>
      </c>
      <c r="O6561" s="5" t="s">
        <v>2299</v>
      </c>
      <c r="R6561" s="5" t="str">
        <f t="shared" si="570"/>
        <v/>
      </c>
      <c r="T6561" s="5" t="str">
        <f t="shared" si="568"/>
        <v>TA</v>
      </c>
    </row>
    <row r="6562" spans="1:20" x14ac:dyDescent="0.2">
      <c r="A6562" s="5" t="str">
        <f t="shared" si="571"/>
        <v>TA</v>
      </c>
      <c r="B6562" s="5" t="str">
        <f t="shared" si="572"/>
        <v>399</v>
      </c>
      <c r="C6562" s="5" t="s">
        <v>2309</v>
      </c>
      <c r="D6562" s="5" t="s">
        <v>4596</v>
      </c>
      <c r="E6562" s="8">
        <v>16243</v>
      </c>
      <c r="F6562" s="8">
        <v>16401</v>
      </c>
      <c r="G6562" s="5">
        <f t="shared" si="573"/>
        <v>158</v>
      </c>
      <c r="H6562" s="5">
        <v>50</v>
      </c>
      <c r="I6562" s="12">
        <v>11</v>
      </c>
      <c r="J6562" s="105">
        <f t="shared" si="567"/>
        <v>16277.76</v>
      </c>
      <c r="K6562" s="71">
        <v>16254</v>
      </c>
      <c r="L6562" s="5" t="s">
        <v>3219</v>
      </c>
      <c r="N6562" s="5" t="s">
        <v>5156</v>
      </c>
      <c r="O6562" s="5" t="s">
        <v>2299</v>
      </c>
      <c r="R6562" s="5" t="str">
        <f t="shared" si="570"/>
        <v/>
      </c>
      <c r="T6562" s="5" t="str">
        <f t="shared" si="568"/>
        <v>TA</v>
      </c>
    </row>
    <row r="6563" spans="1:20" x14ac:dyDescent="0.2">
      <c r="A6563" s="5" t="str">
        <f t="shared" si="571"/>
        <v>TA</v>
      </c>
      <c r="B6563" s="5" t="str">
        <f t="shared" si="572"/>
        <v>400</v>
      </c>
      <c r="C6563" s="5" t="s">
        <v>2310</v>
      </c>
      <c r="D6563" s="5" t="s">
        <v>4596</v>
      </c>
      <c r="E6563" s="8">
        <v>16243</v>
      </c>
      <c r="F6563" s="8">
        <v>16401</v>
      </c>
      <c r="G6563" s="5">
        <f t="shared" si="573"/>
        <v>158</v>
      </c>
      <c r="H6563" s="5">
        <v>50</v>
      </c>
      <c r="I6563" s="12">
        <v>12</v>
      </c>
      <c r="J6563" s="105">
        <f t="shared" si="567"/>
        <v>16280.92</v>
      </c>
      <c r="K6563" s="71">
        <v>16285</v>
      </c>
      <c r="L6563" s="5" t="s">
        <v>3219</v>
      </c>
      <c r="N6563" s="5" t="s">
        <v>5156</v>
      </c>
      <c r="O6563" s="5" t="s">
        <v>2299</v>
      </c>
      <c r="R6563" s="5" t="str">
        <f t="shared" si="570"/>
        <v/>
      </c>
      <c r="T6563" s="5" t="str">
        <f t="shared" si="568"/>
        <v>TA</v>
      </c>
    </row>
    <row r="6564" spans="1:20" x14ac:dyDescent="0.2">
      <c r="A6564" s="5" t="str">
        <f t="shared" si="571"/>
        <v>TA</v>
      </c>
      <c r="B6564" s="5" t="str">
        <f t="shared" si="572"/>
        <v>401</v>
      </c>
      <c r="C6564" s="5" t="s">
        <v>2311</v>
      </c>
      <c r="D6564" s="5" t="s">
        <v>4596</v>
      </c>
      <c r="E6564" s="8">
        <v>16243</v>
      </c>
      <c r="F6564" s="8">
        <v>16401</v>
      </c>
      <c r="G6564" s="5">
        <f t="shared" si="573"/>
        <v>158</v>
      </c>
      <c r="H6564" s="5">
        <v>50</v>
      </c>
      <c r="I6564" s="12">
        <v>13</v>
      </c>
      <c r="J6564" s="105">
        <f t="shared" si="567"/>
        <v>16284.08</v>
      </c>
      <c r="K6564" s="71">
        <v>16285</v>
      </c>
      <c r="L6564" s="5" t="s">
        <v>3219</v>
      </c>
      <c r="N6564" s="5" t="s">
        <v>5156</v>
      </c>
      <c r="O6564" s="5" t="s">
        <v>2299</v>
      </c>
      <c r="R6564" s="5" t="str">
        <f t="shared" si="570"/>
        <v/>
      </c>
      <c r="T6564" s="5" t="str">
        <f t="shared" si="568"/>
        <v>TA</v>
      </c>
    </row>
    <row r="6565" spans="1:20" x14ac:dyDescent="0.2">
      <c r="A6565" s="5" t="str">
        <f t="shared" si="571"/>
        <v>TA</v>
      </c>
      <c r="B6565" s="5" t="str">
        <f t="shared" si="572"/>
        <v>402</v>
      </c>
      <c r="C6565" s="5" t="s">
        <v>2312</v>
      </c>
      <c r="D6565" s="5" t="s">
        <v>4596</v>
      </c>
      <c r="E6565" s="8">
        <v>16243</v>
      </c>
      <c r="F6565" s="8">
        <v>16401</v>
      </c>
      <c r="G6565" s="5">
        <f t="shared" si="573"/>
        <v>158</v>
      </c>
      <c r="H6565" s="5">
        <v>50</v>
      </c>
      <c r="I6565" s="12">
        <v>14</v>
      </c>
      <c r="J6565" s="105">
        <f t="shared" si="567"/>
        <v>16287.24</v>
      </c>
      <c r="K6565" s="71">
        <v>16285</v>
      </c>
      <c r="L6565" s="5" t="s">
        <v>3219</v>
      </c>
      <c r="N6565" s="5" t="s">
        <v>5156</v>
      </c>
      <c r="O6565" s="5" t="s">
        <v>2299</v>
      </c>
      <c r="R6565" s="5" t="str">
        <f t="shared" si="570"/>
        <v/>
      </c>
      <c r="T6565" s="5" t="str">
        <f t="shared" si="568"/>
        <v>TA</v>
      </c>
    </row>
    <row r="6566" spans="1:20" x14ac:dyDescent="0.2">
      <c r="A6566" s="5" t="str">
        <f t="shared" si="571"/>
        <v>TA</v>
      </c>
      <c r="B6566" s="5" t="str">
        <f t="shared" si="572"/>
        <v>403</v>
      </c>
      <c r="C6566" s="5" t="s">
        <v>2313</v>
      </c>
      <c r="D6566" s="5" t="s">
        <v>4596</v>
      </c>
      <c r="E6566" s="8">
        <v>16243</v>
      </c>
      <c r="F6566" s="8">
        <v>16401</v>
      </c>
      <c r="G6566" s="5">
        <f t="shared" si="573"/>
        <v>158</v>
      </c>
      <c r="H6566" s="5">
        <v>50</v>
      </c>
      <c r="I6566" s="12">
        <v>15</v>
      </c>
      <c r="J6566" s="105">
        <f t="shared" si="567"/>
        <v>16290.4</v>
      </c>
      <c r="K6566" s="71">
        <v>16285</v>
      </c>
      <c r="L6566" s="5" t="s">
        <v>3219</v>
      </c>
      <c r="N6566" s="5" t="s">
        <v>5156</v>
      </c>
      <c r="O6566" s="5" t="s">
        <v>2299</v>
      </c>
      <c r="R6566" s="5" t="str">
        <f t="shared" si="570"/>
        <v/>
      </c>
      <c r="T6566" s="5" t="str">
        <f t="shared" si="568"/>
        <v>TA</v>
      </c>
    </row>
    <row r="6567" spans="1:20" x14ac:dyDescent="0.2">
      <c r="A6567" s="5" t="str">
        <f t="shared" si="571"/>
        <v>TA</v>
      </c>
      <c r="B6567" s="5" t="str">
        <f t="shared" si="572"/>
        <v>404</v>
      </c>
      <c r="C6567" s="5" t="s">
        <v>2314</v>
      </c>
      <c r="D6567" s="5" t="s">
        <v>4596</v>
      </c>
      <c r="E6567" s="8">
        <v>16243</v>
      </c>
      <c r="F6567" s="8">
        <v>16401</v>
      </c>
      <c r="G6567" s="5">
        <f t="shared" si="573"/>
        <v>158</v>
      </c>
      <c r="H6567" s="5">
        <v>50</v>
      </c>
      <c r="I6567" s="12">
        <v>16</v>
      </c>
      <c r="J6567" s="105">
        <f t="shared" si="567"/>
        <v>16293.56</v>
      </c>
      <c r="K6567" s="71">
        <v>16285</v>
      </c>
      <c r="L6567" s="5" t="s">
        <v>3219</v>
      </c>
      <c r="N6567" s="5" t="s">
        <v>5156</v>
      </c>
      <c r="O6567" s="5" t="s">
        <v>2299</v>
      </c>
      <c r="R6567" s="5" t="str">
        <f t="shared" si="570"/>
        <v/>
      </c>
      <c r="T6567" s="5" t="str">
        <f t="shared" si="568"/>
        <v>TA</v>
      </c>
    </row>
    <row r="6568" spans="1:20" x14ac:dyDescent="0.2">
      <c r="A6568" s="5" t="str">
        <f t="shared" si="571"/>
        <v>TA</v>
      </c>
      <c r="B6568" s="5" t="str">
        <f t="shared" si="572"/>
        <v>405</v>
      </c>
      <c r="C6568" s="5" t="s">
        <v>2315</v>
      </c>
      <c r="D6568" s="5" t="s">
        <v>4596</v>
      </c>
      <c r="E6568" s="8">
        <v>16243</v>
      </c>
      <c r="F6568" s="8">
        <v>16401</v>
      </c>
      <c r="G6568" s="5">
        <f t="shared" si="573"/>
        <v>158</v>
      </c>
      <c r="H6568" s="5">
        <v>50</v>
      </c>
      <c r="I6568" s="12">
        <v>17</v>
      </c>
      <c r="J6568" s="105">
        <f t="shared" si="567"/>
        <v>16296.72</v>
      </c>
      <c r="K6568" s="71">
        <v>16285</v>
      </c>
      <c r="L6568" s="5" t="s">
        <v>3219</v>
      </c>
      <c r="N6568" s="5" t="s">
        <v>5156</v>
      </c>
      <c r="O6568" s="5" t="s">
        <v>2299</v>
      </c>
      <c r="R6568" s="5" t="str">
        <f t="shared" si="570"/>
        <v/>
      </c>
      <c r="T6568" s="5" t="str">
        <f t="shared" si="568"/>
        <v>TA</v>
      </c>
    </row>
    <row r="6569" spans="1:20" x14ac:dyDescent="0.2">
      <c r="A6569" s="5" t="str">
        <f t="shared" si="571"/>
        <v>TA</v>
      </c>
      <c r="B6569" s="5" t="str">
        <f t="shared" si="572"/>
        <v>406</v>
      </c>
      <c r="C6569" s="5" t="s">
        <v>2316</v>
      </c>
      <c r="D6569" s="5" t="s">
        <v>4596</v>
      </c>
      <c r="E6569" s="8">
        <v>16243</v>
      </c>
      <c r="F6569" s="8">
        <v>16401</v>
      </c>
      <c r="G6569" s="5">
        <f t="shared" si="573"/>
        <v>158</v>
      </c>
      <c r="H6569" s="5">
        <v>50</v>
      </c>
      <c r="I6569" s="12">
        <v>18</v>
      </c>
      <c r="J6569" s="105">
        <f t="shared" si="567"/>
        <v>16299.88</v>
      </c>
      <c r="K6569" s="71">
        <v>16285</v>
      </c>
      <c r="L6569" s="5" t="s">
        <v>3219</v>
      </c>
      <c r="N6569" s="5" t="s">
        <v>5156</v>
      </c>
      <c r="O6569" s="5" t="s">
        <v>2299</v>
      </c>
      <c r="R6569" s="5" t="str">
        <f t="shared" si="570"/>
        <v/>
      </c>
      <c r="T6569" s="5" t="str">
        <f t="shared" si="568"/>
        <v>TA</v>
      </c>
    </row>
    <row r="6570" spans="1:20" x14ac:dyDescent="0.2">
      <c r="A6570" s="5" t="str">
        <f t="shared" si="571"/>
        <v>TA</v>
      </c>
      <c r="B6570" s="5" t="str">
        <f t="shared" si="572"/>
        <v>407</v>
      </c>
      <c r="C6570" s="5" t="s">
        <v>2317</v>
      </c>
      <c r="D6570" s="5" t="s">
        <v>4596</v>
      </c>
      <c r="E6570" s="8">
        <v>16243</v>
      </c>
      <c r="F6570" s="8">
        <v>16401</v>
      </c>
      <c r="G6570" s="5">
        <f t="shared" si="573"/>
        <v>158</v>
      </c>
      <c r="H6570" s="5">
        <v>50</v>
      </c>
      <c r="I6570" s="12">
        <v>19</v>
      </c>
      <c r="J6570" s="105">
        <f t="shared" si="567"/>
        <v>16303.04</v>
      </c>
      <c r="K6570" s="71">
        <v>16285</v>
      </c>
      <c r="L6570" s="5" t="s">
        <v>3219</v>
      </c>
      <c r="N6570" s="5" t="s">
        <v>5156</v>
      </c>
      <c r="O6570" s="5" t="s">
        <v>2299</v>
      </c>
      <c r="R6570" s="5" t="str">
        <f t="shared" si="570"/>
        <v/>
      </c>
      <c r="T6570" s="5" t="str">
        <f t="shared" si="568"/>
        <v>TA</v>
      </c>
    </row>
    <row r="6571" spans="1:20" x14ac:dyDescent="0.2">
      <c r="A6571" s="5" t="str">
        <f t="shared" si="571"/>
        <v>TA</v>
      </c>
      <c r="B6571" s="5" t="str">
        <f t="shared" si="572"/>
        <v>408</v>
      </c>
      <c r="C6571" s="5" t="s">
        <v>2318</v>
      </c>
      <c r="D6571" s="5" t="s">
        <v>4596</v>
      </c>
      <c r="E6571" s="8">
        <v>16243</v>
      </c>
      <c r="F6571" s="8">
        <v>16401</v>
      </c>
      <c r="G6571" s="5">
        <f t="shared" si="573"/>
        <v>158</v>
      </c>
      <c r="H6571" s="5">
        <v>50</v>
      </c>
      <c r="I6571" s="12">
        <v>20</v>
      </c>
      <c r="J6571" s="105">
        <f t="shared" si="567"/>
        <v>16306.2</v>
      </c>
      <c r="K6571" s="71">
        <v>16285</v>
      </c>
      <c r="L6571" s="5" t="s">
        <v>3219</v>
      </c>
      <c r="N6571" s="5" t="s">
        <v>5156</v>
      </c>
      <c r="O6571" s="5" t="s">
        <v>2299</v>
      </c>
      <c r="R6571" s="5" t="str">
        <f t="shared" si="570"/>
        <v/>
      </c>
      <c r="T6571" s="5" t="str">
        <f t="shared" si="568"/>
        <v>TA</v>
      </c>
    </row>
    <row r="6572" spans="1:20" x14ac:dyDescent="0.2">
      <c r="A6572" s="5" t="str">
        <f t="shared" si="571"/>
        <v>TA</v>
      </c>
      <c r="B6572" s="5" t="str">
        <f t="shared" si="572"/>
        <v>409</v>
      </c>
      <c r="C6572" s="5" t="s">
        <v>2319</v>
      </c>
      <c r="D6572" s="5" t="s">
        <v>4596</v>
      </c>
      <c r="E6572" s="8">
        <v>16243</v>
      </c>
      <c r="F6572" s="8">
        <v>16401</v>
      </c>
      <c r="G6572" s="5">
        <f t="shared" si="573"/>
        <v>158</v>
      </c>
      <c r="H6572" s="5">
        <v>50</v>
      </c>
      <c r="I6572" s="12">
        <v>21</v>
      </c>
      <c r="J6572" s="105">
        <f t="shared" si="567"/>
        <v>16309.36</v>
      </c>
      <c r="K6572" s="71">
        <v>16285</v>
      </c>
      <c r="L6572" s="5" t="s">
        <v>3219</v>
      </c>
      <c r="N6572" s="5" t="s">
        <v>5156</v>
      </c>
      <c r="O6572" s="5" t="s">
        <v>2299</v>
      </c>
      <c r="R6572" s="5" t="str">
        <f t="shared" si="570"/>
        <v/>
      </c>
      <c r="T6572" s="5" t="str">
        <f t="shared" si="568"/>
        <v>TA</v>
      </c>
    </row>
    <row r="6573" spans="1:20" x14ac:dyDescent="0.2">
      <c r="A6573" s="5" t="str">
        <f t="shared" si="571"/>
        <v>TA</v>
      </c>
      <c r="B6573" s="5" t="str">
        <f t="shared" si="572"/>
        <v>410</v>
      </c>
      <c r="C6573" s="5" t="s">
        <v>2320</v>
      </c>
      <c r="D6573" s="5" t="s">
        <v>4596</v>
      </c>
      <c r="E6573" s="8">
        <v>16243</v>
      </c>
      <c r="F6573" s="8">
        <v>16401</v>
      </c>
      <c r="G6573" s="5">
        <f t="shared" si="573"/>
        <v>158</v>
      </c>
      <c r="H6573" s="5">
        <v>50</v>
      </c>
      <c r="I6573" s="12">
        <v>22</v>
      </c>
      <c r="J6573" s="105">
        <f t="shared" si="567"/>
        <v>16312.52</v>
      </c>
      <c r="K6573" s="71">
        <v>16316</v>
      </c>
      <c r="L6573" s="5" t="s">
        <v>3219</v>
      </c>
      <c r="N6573" s="5" t="s">
        <v>5156</v>
      </c>
      <c r="O6573" s="5" t="s">
        <v>2299</v>
      </c>
      <c r="R6573" s="5" t="str">
        <f t="shared" si="570"/>
        <v/>
      </c>
      <c r="T6573" s="5" t="str">
        <f t="shared" si="568"/>
        <v>TA</v>
      </c>
    </row>
    <row r="6574" spans="1:20" x14ac:dyDescent="0.2">
      <c r="A6574" s="5" t="str">
        <f t="shared" si="571"/>
        <v>TA</v>
      </c>
      <c r="B6574" s="5" t="str">
        <f t="shared" si="572"/>
        <v>411</v>
      </c>
      <c r="C6574" s="5" t="s">
        <v>2321</v>
      </c>
      <c r="D6574" s="5" t="s">
        <v>4596</v>
      </c>
      <c r="E6574" s="8">
        <v>16243</v>
      </c>
      <c r="F6574" s="8">
        <v>16401</v>
      </c>
      <c r="G6574" s="5">
        <f t="shared" si="573"/>
        <v>158</v>
      </c>
      <c r="H6574" s="5">
        <v>50</v>
      </c>
      <c r="I6574" s="12">
        <v>23</v>
      </c>
      <c r="J6574" s="105">
        <f t="shared" si="567"/>
        <v>16315.68</v>
      </c>
      <c r="K6574" s="71">
        <v>16316</v>
      </c>
      <c r="L6574" s="5" t="s">
        <v>3219</v>
      </c>
      <c r="N6574" s="5" t="s">
        <v>5156</v>
      </c>
      <c r="O6574" s="5" t="s">
        <v>2299</v>
      </c>
      <c r="R6574" s="5" t="str">
        <f t="shared" si="570"/>
        <v/>
      </c>
      <c r="T6574" s="5" t="str">
        <f t="shared" si="568"/>
        <v>TA</v>
      </c>
    </row>
    <row r="6575" spans="1:20" x14ac:dyDescent="0.2">
      <c r="A6575" s="5" t="str">
        <f t="shared" si="571"/>
        <v>TA</v>
      </c>
      <c r="B6575" s="5" t="str">
        <f t="shared" si="572"/>
        <v>412</v>
      </c>
      <c r="C6575" s="5" t="s">
        <v>2322</v>
      </c>
      <c r="D6575" s="5" t="s">
        <v>4596</v>
      </c>
      <c r="E6575" s="8">
        <v>16243</v>
      </c>
      <c r="F6575" s="8">
        <v>16401</v>
      </c>
      <c r="G6575" s="5">
        <f t="shared" si="573"/>
        <v>158</v>
      </c>
      <c r="H6575" s="5">
        <v>50</v>
      </c>
      <c r="I6575" s="12">
        <v>24</v>
      </c>
      <c r="J6575" s="105">
        <f t="shared" si="567"/>
        <v>16318.84</v>
      </c>
      <c r="K6575" s="71">
        <v>16316</v>
      </c>
      <c r="L6575" s="5" t="s">
        <v>3219</v>
      </c>
      <c r="N6575" s="5" t="s">
        <v>5156</v>
      </c>
      <c r="O6575" s="5" t="s">
        <v>2299</v>
      </c>
      <c r="R6575" s="5" t="str">
        <f t="shared" si="570"/>
        <v/>
      </c>
      <c r="T6575" s="5" t="str">
        <f t="shared" si="568"/>
        <v>TA</v>
      </c>
    </row>
    <row r="6576" spans="1:20" x14ac:dyDescent="0.2">
      <c r="A6576" s="5" t="str">
        <f t="shared" si="571"/>
        <v>TA</v>
      </c>
      <c r="B6576" s="5" t="str">
        <f t="shared" si="572"/>
        <v>413</v>
      </c>
      <c r="C6576" s="5" t="s">
        <v>2323</v>
      </c>
      <c r="D6576" s="5" t="s">
        <v>4596</v>
      </c>
      <c r="E6576" s="8">
        <v>16243</v>
      </c>
      <c r="F6576" s="8">
        <v>16401</v>
      </c>
      <c r="G6576" s="5">
        <f t="shared" si="573"/>
        <v>158</v>
      </c>
      <c r="H6576" s="5">
        <v>50</v>
      </c>
      <c r="I6576" s="12">
        <v>25</v>
      </c>
      <c r="J6576" s="105">
        <f t="shared" si="567"/>
        <v>16322</v>
      </c>
      <c r="K6576" s="71">
        <v>16316</v>
      </c>
      <c r="L6576" s="5" t="s">
        <v>3219</v>
      </c>
      <c r="N6576" s="5" t="s">
        <v>5156</v>
      </c>
      <c r="O6576" s="5" t="s">
        <v>2299</v>
      </c>
      <c r="R6576" s="5" t="str">
        <f t="shared" si="570"/>
        <v/>
      </c>
      <c r="T6576" s="5" t="str">
        <f t="shared" si="568"/>
        <v>TA</v>
      </c>
    </row>
    <row r="6577" spans="1:20" x14ac:dyDescent="0.2">
      <c r="A6577" s="5" t="str">
        <f t="shared" si="571"/>
        <v>TA</v>
      </c>
      <c r="B6577" s="5" t="str">
        <f t="shared" si="572"/>
        <v>425</v>
      </c>
      <c r="C6577" s="5" t="s">
        <v>2324</v>
      </c>
      <c r="D6577" s="5" t="s">
        <v>4596</v>
      </c>
      <c r="E6577" s="8">
        <v>16243</v>
      </c>
      <c r="F6577" s="8">
        <v>16401</v>
      </c>
      <c r="G6577" s="5">
        <f t="shared" si="573"/>
        <v>158</v>
      </c>
      <c r="H6577" s="5">
        <v>50</v>
      </c>
      <c r="I6577" s="12">
        <v>26</v>
      </c>
      <c r="J6577" s="105">
        <f t="shared" si="567"/>
        <v>16325.16</v>
      </c>
      <c r="K6577" s="71">
        <v>16316</v>
      </c>
      <c r="L6577" s="5" t="s">
        <v>3219</v>
      </c>
      <c r="N6577" s="5" t="s">
        <v>5156</v>
      </c>
      <c r="O6577" s="5" t="s">
        <v>2299</v>
      </c>
      <c r="R6577" s="5" t="str">
        <f t="shared" si="570"/>
        <v/>
      </c>
      <c r="T6577" s="5" t="str">
        <f t="shared" si="568"/>
        <v>TA</v>
      </c>
    </row>
    <row r="6578" spans="1:20" x14ac:dyDescent="0.2">
      <c r="A6578" s="5" t="str">
        <f t="shared" si="571"/>
        <v>TA</v>
      </c>
      <c r="B6578" s="5" t="str">
        <f t="shared" si="572"/>
        <v>426</v>
      </c>
      <c r="C6578" s="5" t="s">
        <v>2325</v>
      </c>
      <c r="D6578" s="5" t="s">
        <v>4596</v>
      </c>
      <c r="E6578" s="8">
        <v>16243</v>
      </c>
      <c r="F6578" s="8">
        <v>16401</v>
      </c>
      <c r="G6578" s="5">
        <f t="shared" si="573"/>
        <v>158</v>
      </c>
      <c r="H6578" s="5">
        <v>50</v>
      </c>
      <c r="I6578" s="12">
        <v>27</v>
      </c>
      <c r="J6578" s="105">
        <f t="shared" si="567"/>
        <v>16328.32</v>
      </c>
      <c r="K6578" s="71">
        <v>16316</v>
      </c>
      <c r="L6578" s="5" t="s">
        <v>3219</v>
      </c>
      <c r="N6578" s="5" t="s">
        <v>5156</v>
      </c>
      <c r="O6578" s="5" t="s">
        <v>2299</v>
      </c>
      <c r="R6578" s="5" t="str">
        <f t="shared" si="570"/>
        <v/>
      </c>
      <c r="T6578" s="5" t="str">
        <f t="shared" si="568"/>
        <v>TA</v>
      </c>
    </row>
    <row r="6579" spans="1:20" x14ac:dyDescent="0.2">
      <c r="A6579" s="5" t="str">
        <f t="shared" si="571"/>
        <v>TA</v>
      </c>
      <c r="B6579" s="5" t="str">
        <f t="shared" si="572"/>
        <v>427</v>
      </c>
      <c r="C6579" s="5" t="s">
        <v>2326</v>
      </c>
      <c r="D6579" s="5" t="s">
        <v>4596</v>
      </c>
      <c r="E6579" s="8">
        <v>16243</v>
      </c>
      <c r="F6579" s="8">
        <v>16401</v>
      </c>
      <c r="G6579" s="5">
        <f t="shared" si="573"/>
        <v>158</v>
      </c>
      <c r="H6579" s="5">
        <v>50</v>
      </c>
      <c r="I6579" s="12">
        <v>28</v>
      </c>
      <c r="J6579" s="105">
        <f t="shared" si="567"/>
        <v>16331.48</v>
      </c>
      <c r="K6579" s="71">
        <v>16316</v>
      </c>
      <c r="L6579" s="5" t="s">
        <v>3219</v>
      </c>
      <c r="N6579" s="5" t="s">
        <v>5156</v>
      </c>
      <c r="O6579" s="5" t="s">
        <v>2299</v>
      </c>
      <c r="R6579" s="5" t="str">
        <f t="shared" si="570"/>
        <v/>
      </c>
      <c r="T6579" s="5" t="str">
        <f t="shared" si="568"/>
        <v>TA</v>
      </c>
    </row>
    <row r="6580" spans="1:20" x14ac:dyDescent="0.2">
      <c r="A6580" s="5" t="str">
        <f t="shared" si="571"/>
        <v>TA</v>
      </c>
      <c r="B6580" s="5" t="str">
        <f t="shared" si="572"/>
        <v>428</v>
      </c>
      <c r="C6580" s="5" t="s">
        <v>2327</v>
      </c>
      <c r="D6580" s="5" t="s">
        <v>4596</v>
      </c>
      <c r="E6580" s="8">
        <v>16243</v>
      </c>
      <c r="F6580" s="8">
        <v>16401</v>
      </c>
      <c r="G6580" s="5">
        <f t="shared" si="573"/>
        <v>158</v>
      </c>
      <c r="H6580" s="5">
        <v>50</v>
      </c>
      <c r="I6580" s="12">
        <v>29</v>
      </c>
      <c r="J6580" s="105">
        <f t="shared" si="567"/>
        <v>16334.64</v>
      </c>
      <c r="K6580" s="71">
        <v>16316</v>
      </c>
      <c r="L6580" s="5" t="s">
        <v>3219</v>
      </c>
      <c r="N6580" s="5" t="s">
        <v>5156</v>
      </c>
      <c r="O6580" s="5" t="s">
        <v>2299</v>
      </c>
      <c r="R6580" s="5" t="str">
        <f t="shared" si="570"/>
        <v/>
      </c>
      <c r="T6580" s="5" t="str">
        <f t="shared" si="568"/>
        <v>TA</v>
      </c>
    </row>
    <row r="6581" spans="1:20" x14ac:dyDescent="0.2">
      <c r="A6581" s="5" t="str">
        <f t="shared" si="571"/>
        <v>TA</v>
      </c>
      <c r="B6581" s="5" t="str">
        <f t="shared" si="572"/>
        <v>429</v>
      </c>
      <c r="C6581" s="5" t="s">
        <v>2328</v>
      </c>
      <c r="D6581" s="5" t="s">
        <v>4596</v>
      </c>
      <c r="E6581" s="8">
        <v>16243</v>
      </c>
      <c r="F6581" s="8">
        <v>16401</v>
      </c>
      <c r="G6581" s="5">
        <f t="shared" si="573"/>
        <v>158</v>
      </c>
      <c r="H6581" s="5">
        <v>50</v>
      </c>
      <c r="I6581" s="12">
        <v>30</v>
      </c>
      <c r="J6581" s="105">
        <f t="shared" si="567"/>
        <v>16337.8</v>
      </c>
      <c r="K6581" s="71">
        <v>16316</v>
      </c>
      <c r="L6581" s="5" t="s">
        <v>3219</v>
      </c>
      <c r="N6581" s="5" t="s">
        <v>5156</v>
      </c>
      <c r="O6581" s="5" t="s">
        <v>2299</v>
      </c>
      <c r="R6581" s="5" t="str">
        <f t="shared" si="570"/>
        <v/>
      </c>
      <c r="T6581" s="5" t="str">
        <f t="shared" si="568"/>
        <v>TA</v>
      </c>
    </row>
    <row r="6582" spans="1:20" x14ac:dyDescent="0.2">
      <c r="A6582" s="5" t="str">
        <f t="shared" si="571"/>
        <v>TA</v>
      </c>
      <c r="B6582" s="5" t="str">
        <f t="shared" si="572"/>
        <v>430</v>
      </c>
      <c r="C6582" s="5" t="s">
        <v>2329</v>
      </c>
      <c r="D6582" s="5" t="s">
        <v>4596</v>
      </c>
      <c r="E6582" s="8">
        <v>16243</v>
      </c>
      <c r="F6582" s="8">
        <v>16401</v>
      </c>
      <c r="G6582" s="5">
        <f t="shared" si="573"/>
        <v>158</v>
      </c>
      <c r="H6582" s="5">
        <v>50</v>
      </c>
      <c r="I6582" s="12">
        <v>31</v>
      </c>
      <c r="J6582" s="105">
        <f t="shared" si="567"/>
        <v>16340.96</v>
      </c>
      <c r="K6582" s="71">
        <v>16316</v>
      </c>
      <c r="L6582" s="5" t="s">
        <v>3219</v>
      </c>
      <c r="N6582" s="5" t="s">
        <v>5156</v>
      </c>
      <c r="O6582" s="5" t="s">
        <v>2299</v>
      </c>
      <c r="R6582" s="5" t="str">
        <f t="shared" si="570"/>
        <v/>
      </c>
      <c r="T6582" s="5" t="str">
        <f t="shared" si="568"/>
        <v>TA</v>
      </c>
    </row>
    <row r="6583" spans="1:20" x14ac:dyDescent="0.2">
      <c r="A6583" s="5" t="str">
        <f t="shared" si="571"/>
        <v>TA</v>
      </c>
      <c r="B6583" s="5" t="str">
        <f t="shared" si="572"/>
        <v>431</v>
      </c>
      <c r="C6583" s="5" t="s">
        <v>2330</v>
      </c>
      <c r="D6583" s="5" t="s">
        <v>4596</v>
      </c>
      <c r="E6583" s="8">
        <v>16243</v>
      </c>
      <c r="F6583" s="8">
        <v>16401</v>
      </c>
      <c r="G6583" s="5">
        <f t="shared" si="573"/>
        <v>158</v>
      </c>
      <c r="H6583" s="5">
        <v>50</v>
      </c>
      <c r="I6583" s="12">
        <v>32</v>
      </c>
      <c r="J6583" s="105">
        <f t="shared" si="567"/>
        <v>16344.12</v>
      </c>
      <c r="K6583" s="71">
        <v>16316</v>
      </c>
      <c r="L6583" s="5" t="s">
        <v>3219</v>
      </c>
      <c r="N6583" s="5" t="s">
        <v>5156</v>
      </c>
      <c r="O6583" s="5" t="s">
        <v>2299</v>
      </c>
      <c r="R6583" s="5" t="str">
        <f t="shared" si="570"/>
        <v/>
      </c>
      <c r="T6583" s="5" t="str">
        <f t="shared" si="568"/>
        <v>TA</v>
      </c>
    </row>
    <row r="6584" spans="1:20" x14ac:dyDescent="0.2">
      <c r="A6584" s="5" t="str">
        <f t="shared" si="571"/>
        <v>TA</v>
      </c>
      <c r="B6584" s="5" t="str">
        <f t="shared" si="572"/>
        <v>432</v>
      </c>
      <c r="C6584" s="5" t="s">
        <v>2331</v>
      </c>
      <c r="D6584" s="5" t="s">
        <v>4596</v>
      </c>
      <c r="E6584" s="8">
        <v>16243</v>
      </c>
      <c r="F6584" s="8">
        <v>16401</v>
      </c>
      <c r="G6584" s="5">
        <f t="shared" si="573"/>
        <v>158</v>
      </c>
      <c r="H6584" s="5">
        <v>50</v>
      </c>
      <c r="I6584" s="12">
        <v>33</v>
      </c>
      <c r="J6584" s="105">
        <f t="shared" si="567"/>
        <v>16347.28</v>
      </c>
      <c r="K6584" s="71">
        <v>16316</v>
      </c>
      <c r="L6584" s="5" t="s">
        <v>3219</v>
      </c>
      <c r="N6584" s="5" t="s">
        <v>5156</v>
      </c>
      <c r="O6584" s="5" t="s">
        <v>2299</v>
      </c>
      <c r="R6584" s="5" t="str">
        <f t="shared" si="570"/>
        <v/>
      </c>
      <c r="T6584" s="5" t="str">
        <f t="shared" si="568"/>
        <v>TA</v>
      </c>
    </row>
    <row r="6585" spans="1:20" x14ac:dyDescent="0.2">
      <c r="A6585" s="5" t="str">
        <f t="shared" si="571"/>
        <v>TA</v>
      </c>
      <c r="B6585" s="5" t="str">
        <f t="shared" si="572"/>
        <v>433</v>
      </c>
      <c r="C6585" s="5" t="s">
        <v>2332</v>
      </c>
      <c r="D6585" s="5" t="s">
        <v>4596</v>
      </c>
      <c r="E6585" s="8">
        <v>16243</v>
      </c>
      <c r="F6585" s="8">
        <v>16401</v>
      </c>
      <c r="G6585" s="5">
        <f t="shared" si="573"/>
        <v>158</v>
      </c>
      <c r="H6585" s="5">
        <v>50</v>
      </c>
      <c r="I6585" s="12">
        <v>34</v>
      </c>
      <c r="J6585" s="105">
        <f t="shared" si="567"/>
        <v>16350.44</v>
      </c>
      <c r="K6585" s="71">
        <v>16316</v>
      </c>
      <c r="L6585" s="5" t="s">
        <v>3219</v>
      </c>
      <c r="N6585" s="5" t="s">
        <v>5156</v>
      </c>
      <c r="O6585" s="5" t="s">
        <v>2299</v>
      </c>
      <c r="R6585" s="5" t="str">
        <f t="shared" si="570"/>
        <v/>
      </c>
      <c r="T6585" s="5" t="str">
        <f t="shared" si="568"/>
        <v>TA</v>
      </c>
    </row>
    <row r="6586" spans="1:20" x14ac:dyDescent="0.2">
      <c r="A6586" s="5" t="str">
        <f t="shared" si="571"/>
        <v>TA</v>
      </c>
      <c r="B6586" s="5" t="str">
        <f t="shared" si="572"/>
        <v>434</v>
      </c>
      <c r="C6586" s="5" t="s">
        <v>2333</v>
      </c>
      <c r="D6586" s="5" t="s">
        <v>4596</v>
      </c>
      <c r="E6586" s="8">
        <v>16243</v>
      </c>
      <c r="F6586" s="8">
        <v>16401</v>
      </c>
      <c r="G6586" s="5">
        <f t="shared" si="573"/>
        <v>158</v>
      </c>
      <c r="H6586" s="5">
        <v>50</v>
      </c>
      <c r="I6586" s="12">
        <v>35</v>
      </c>
      <c r="J6586" s="105">
        <f t="shared" si="567"/>
        <v>16353.6</v>
      </c>
      <c r="K6586" s="71">
        <v>16316</v>
      </c>
      <c r="L6586" s="5" t="s">
        <v>3219</v>
      </c>
      <c r="N6586" s="5" t="s">
        <v>5156</v>
      </c>
      <c r="O6586" s="5" t="s">
        <v>2299</v>
      </c>
      <c r="R6586" s="5" t="str">
        <f t="shared" si="570"/>
        <v/>
      </c>
      <c r="T6586" s="5" t="str">
        <f t="shared" si="568"/>
        <v>TA</v>
      </c>
    </row>
    <row r="6587" spans="1:20" x14ac:dyDescent="0.2">
      <c r="A6587" s="5" t="str">
        <f t="shared" si="571"/>
        <v>TA</v>
      </c>
      <c r="B6587" s="5" t="str">
        <f t="shared" si="572"/>
        <v>435</v>
      </c>
      <c r="C6587" s="5" t="s">
        <v>2334</v>
      </c>
      <c r="D6587" s="5" t="s">
        <v>4596</v>
      </c>
      <c r="E6587" s="8">
        <v>16243</v>
      </c>
      <c r="F6587" s="8">
        <v>16401</v>
      </c>
      <c r="G6587" s="5">
        <f t="shared" si="573"/>
        <v>158</v>
      </c>
      <c r="H6587" s="5">
        <v>50</v>
      </c>
      <c r="I6587" s="12">
        <v>36</v>
      </c>
      <c r="J6587" s="105">
        <f t="shared" si="567"/>
        <v>16356.76</v>
      </c>
      <c r="K6587" s="71">
        <v>16346</v>
      </c>
      <c r="L6587" s="5" t="s">
        <v>3219</v>
      </c>
      <c r="N6587" s="5" t="s">
        <v>5156</v>
      </c>
      <c r="O6587" s="5" t="s">
        <v>2299</v>
      </c>
      <c r="R6587" s="5" t="str">
        <f t="shared" si="570"/>
        <v/>
      </c>
      <c r="T6587" s="5" t="str">
        <f t="shared" si="568"/>
        <v>TA</v>
      </c>
    </row>
    <row r="6588" spans="1:20" x14ac:dyDescent="0.2">
      <c r="A6588" s="5" t="str">
        <f t="shared" si="571"/>
        <v>TA</v>
      </c>
      <c r="B6588" s="5" t="str">
        <f t="shared" si="572"/>
        <v>436</v>
      </c>
      <c r="C6588" s="5" t="s">
        <v>2335</v>
      </c>
      <c r="D6588" s="5" t="s">
        <v>4596</v>
      </c>
      <c r="E6588" s="8">
        <v>16243</v>
      </c>
      <c r="F6588" s="8">
        <v>16401</v>
      </c>
      <c r="G6588" s="5">
        <f t="shared" si="573"/>
        <v>158</v>
      </c>
      <c r="H6588" s="5">
        <v>50</v>
      </c>
      <c r="I6588" s="12">
        <v>37</v>
      </c>
      <c r="J6588" s="105">
        <f t="shared" si="567"/>
        <v>16359.92</v>
      </c>
      <c r="K6588" s="71">
        <v>16346</v>
      </c>
      <c r="L6588" s="5" t="s">
        <v>3219</v>
      </c>
      <c r="N6588" s="5" t="s">
        <v>5156</v>
      </c>
      <c r="O6588" s="5" t="s">
        <v>2299</v>
      </c>
      <c r="R6588" s="5" t="str">
        <f t="shared" si="570"/>
        <v/>
      </c>
      <c r="T6588" s="5" t="str">
        <f t="shared" si="568"/>
        <v>TA</v>
      </c>
    </row>
    <row r="6589" spans="1:20" x14ac:dyDescent="0.2">
      <c r="A6589" s="5" t="str">
        <f t="shared" si="571"/>
        <v>TA</v>
      </c>
      <c r="B6589" s="5" t="str">
        <f t="shared" si="572"/>
        <v>437</v>
      </c>
      <c r="C6589" s="5" t="s">
        <v>2336</v>
      </c>
      <c r="D6589" s="5" t="s">
        <v>4596</v>
      </c>
      <c r="E6589" s="8">
        <v>16243</v>
      </c>
      <c r="F6589" s="8">
        <v>16401</v>
      </c>
      <c r="G6589" s="5">
        <f t="shared" si="573"/>
        <v>158</v>
      </c>
      <c r="H6589" s="5">
        <v>50</v>
      </c>
      <c r="I6589" s="12">
        <v>38</v>
      </c>
      <c r="J6589" s="105">
        <f t="shared" si="567"/>
        <v>16363.08</v>
      </c>
      <c r="K6589" s="71">
        <v>16346</v>
      </c>
      <c r="L6589" s="5" t="s">
        <v>3219</v>
      </c>
      <c r="N6589" s="5" t="s">
        <v>5156</v>
      </c>
      <c r="O6589" s="5" t="s">
        <v>2299</v>
      </c>
      <c r="R6589" s="5" t="str">
        <f t="shared" si="570"/>
        <v/>
      </c>
      <c r="T6589" s="5" t="str">
        <f t="shared" si="568"/>
        <v>TA</v>
      </c>
    </row>
    <row r="6590" spans="1:20" x14ac:dyDescent="0.2">
      <c r="A6590" s="5" t="str">
        <f t="shared" si="571"/>
        <v>TA</v>
      </c>
      <c r="B6590" s="5" t="str">
        <f t="shared" si="572"/>
        <v>438</v>
      </c>
      <c r="C6590" s="5" t="s">
        <v>2337</v>
      </c>
      <c r="D6590" s="5" t="s">
        <v>4596</v>
      </c>
      <c r="E6590" s="8">
        <v>16243</v>
      </c>
      <c r="F6590" s="8">
        <v>16401</v>
      </c>
      <c r="G6590" s="5">
        <f t="shared" si="573"/>
        <v>158</v>
      </c>
      <c r="H6590" s="5">
        <v>50</v>
      </c>
      <c r="I6590" s="12">
        <v>39</v>
      </c>
      <c r="J6590" s="105">
        <f t="shared" si="567"/>
        <v>16366.24</v>
      </c>
      <c r="K6590" s="71">
        <v>16346</v>
      </c>
      <c r="L6590" s="5" t="s">
        <v>3219</v>
      </c>
      <c r="N6590" s="5" t="s">
        <v>5156</v>
      </c>
      <c r="O6590" s="5" t="s">
        <v>2299</v>
      </c>
      <c r="R6590" s="5" t="str">
        <f t="shared" si="570"/>
        <v/>
      </c>
      <c r="T6590" s="5" t="str">
        <f t="shared" si="568"/>
        <v>TA</v>
      </c>
    </row>
    <row r="6591" spans="1:20" x14ac:dyDescent="0.2">
      <c r="A6591" s="5" t="str">
        <f t="shared" si="571"/>
        <v>TA</v>
      </c>
      <c r="B6591" s="5" t="str">
        <f t="shared" si="572"/>
        <v>439</v>
      </c>
      <c r="C6591" s="5" t="s">
        <v>2338</v>
      </c>
      <c r="D6591" s="5" t="s">
        <v>4596</v>
      </c>
      <c r="E6591" s="8">
        <v>16243</v>
      </c>
      <c r="F6591" s="8">
        <v>16401</v>
      </c>
      <c r="G6591" s="5">
        <f t="shared" si="573"/>
        <v>158</v>
      </c>
      <c r="H6591" s="5">
        <v>50</v>
      </c>
      <c r="I6591" s="12">
        <v>40</v>
      </c>
      <c r="J6591" s="105">
        <f t="shared" ref="J6591:J6654" si="574">E6591+(G6591/H6591)*I6591</f>
        <v>16369.4</v>
      </c>
      <c r="K6591" s="71">
        <v>16346</v>
      </c>
      <c r="L6591" s="5" t="s">
        <v>3219</v>
      </c>
      <c r="N6591" s="5" t="s">
        <v>5156</v>
      </c>
      <c r="O6591" s="5" t="s">
        <v>2299</v>
      </c>
      <c r="R6591" s="5" t="str">
        <f t="shared" si="570"/>
        <v/>
      </c>
      <c r="T6591" s="5" t="str">
        <f t="shared" si="568"/>
        <v>TA</v>
      </c>
    </row>
    <row r="6592" spans="1:20" x14ac:dyDescent="0.2">
      <c r="A6592" s="5" t="str">
        <f t="shared" si="571"/>
        <v>TA</v>
      </c>
      <c r="B6592" s="5" t="str">
        <f t="shared" si="572"/>
        <v>440</v>
      </c>
      <c r="C6592" s="5" t="s">
        <v>2339</v>
      </c>
      <c r="D6592" s="5" t="s">
        <v>4596</v>
      </c>
      <c r="E6592" s="8">
        <v>16243</v>
      </c>
      <c r="F6592" s="8">
        <v>16401</v>
      </c>
      <c r="G6592" s="5">
        <f t="shared" si="573"/>
        <v>158</v>
      </c>
      <c r="H6592" s="5">
        <v>50</v>
      </c>
      <c r="I6592" s="12">
        <v>41</v>
      </c>
      <c r="J6592" s="105">
        <f t="shared" si="574"/>
        <v>16372.56</v>
      </c>
      <c r="K6592" s="71">
        <v>16346</v>
      </c>
      <c r="L6592" s="5" t="s">
        <v>3219</v>
      </c>
      <c r="N6592" s="5" t="s">
        <v>5156</v>
      </c>
      <c r="O6592" s="5" t="s">
        <v>2299</v>
      </c>
      <c r="R6592" s="5" t="str">
        <f t="shared" si="570"/>
        <v/>
      </c>
      <c r="T6592" s="5" t="str">
        <f t="shared" si="568"/>
        <v>TA</v>
      </c>
    </row>
    <row r="6593" spans="1:20" x14ac:dyDescent="0.2">
      <c r="A6593" s="5" t="str">
        <f t="shared" si="571"/>
        <v>TA</v>
      </c>
      <c r="B6593" s="5" t="str">
        <f t="shared" si="572"/>
        <v>441</v>
      </c>
      <c r="C6593" s="5" t="s">
        <v>6314</v>
      </c>
      <c r="D6593" s="5" t="s">
        <v>4596</v>
      </c>
      <c r="E6593" s="8">
        <v>16243</v>
      </c>
      <c r="F6593" s="8">
        <v>16401</v>
      </c>
      <c r="G6593" s="5">
        <f t="shared" si="573"/>
        <v>158</v>
      </c>
      <c r="H6593" s="5">
        <v>50</v>
      </c>
      <c r="I6593" s="12">
        <v>42</v>
      </c>
      <c r="J6593" s="105">
        <f t="shared" si="574"/>
        <v>16375.72</v>
      </c>
      <c r="K6593" s="71">
        <v>16346</v>
      </c>
      <c r="L6593" s="5" t="s">
        <v>3219</v>
      </c>
      <c r="N6593" s="5" t="s">
        <v>5156</v>
      </c>
      <c r="O6593" s="5" t="s">
        <v>2299</v>
      </c>
      <c r="R6593" s="5" t="str">
        <f t="shared" si="570"/>
        <v/>
      </c>
      <c r="T6593" s="5" t="str">
        <f t="shared" si="568"/>
        <v>TA</v>
      </c>
    </row>
    <row r="6594" spans="1:20" x14ac:dyDescent="0.2">
      <c r="A6594" s="5" t="str">
        <f t="shared" si="571"/>
        <v>TA</v>
      </c>
      <c r="B6594" s="5" t="str">
        <f t="shared" si="572"/>
        <v>442</v>
      </c>
      <c r="C6594" s="5" t="s">
        <v>6315</v>
      </c>
      <c r="D6594" s="5" t="s">
        <v>4596</v>
      </c>
      <c r="E6594" s="8">
        <v>16243</v>
      </c>
      <c r="F6594" s="8">
        <v>16401</v>
      </c>
      <c r="G6594" s="5">
        <f t="shared" si="573"/>
        <v>158</v>
      </c>
      <c r="H6594" s="5">
        <v>50</v>
      </c>
      <c r="I6594" s="12">
        <v>43</v>
      </c>
      <c r="J6594" s="105">
        <f t="shared" si="574"/>
        <v>16378.88</v>
      </c>
      <c r="K6594" s="71">
        <v>16346</v>
      </c>
      <c r="L6594" s="5" t="s">
        <v>3219</v>
      </c>
      <c r="N6594" s="5" t="s">
        <v>5156</v>
      </c>
      <c r="O6594" s="5" t="s">
        <v>2299</v>
      </c>
      <c r="R6594" s="5" t="str">
        <f t="shared" si="570"/>
        <v/>
      </c>
      <c r="T6594" s="5" t="str">
        <f t="shared" si="568"/>
        <v>TA</v>
      </c>
    </row>
    <row r="6595" spans="1:20" x14ac:dyDescent="0.2">
      <c r="A6595" s="5" t="str">
        <f t="shared" si="571"/>
        <v>TA</v>
      </c>
      <c r="B6595" s="5" t="str">
        <f t="shared" si="572"/>
        <v>443</v>
      </c>
      <c r="C6595" s="5" t="s">
        <v>6316</v>
      </c>
      <c r="D6595" s="5" t="s">
        <v>4596</v>
      </c>
      <c r="E6595" s="8">
        <v>16243</v>
      </c>
      <c r="F6595" s="8">
        <v>16401</v>
      </c>
      <c r="G6595" s="5">
        <f t="shared" si="573"/>
        <v>158</v>
      </c>
      <c r="H6595" s="5">
        <v>50</v>
      </c>
      <c r="I6595" s="12">
        <v>44</v>
      </c>
      <c r="J6595" s="105">
        <f t="shared" si="574"/>
        <v>16382.04</v>
      </c>
      <c r="K6595" s="71">
        <v>16346</v>
      </c>
      <c r="L6595" s="5" t="s">
        <v>3219</v>
      </c>
      <c r="N6595" s="5" t="s">
        <v>5156</v>
      </c>
      <c r="O6595" s="5" t="s">
        <v>2299</v>
      </c>
      <c r="R6595" s="5" t="str">
        <f t="shared" si="570"/>
        <v/>
      </c>
      <c r="T6595" s="5" t="str">
        <f t="shared" ref="T6595:T6658" si="575">LEFT(C6595,2)</f>
        <v>TA</v>
      </c>
    </row>
    <row r="6596" spans="1:20" x14ac:dyDescent="0.2">
      <c r="A6596" s="5" t="str">
        <f t="shared" si="571"/>
        <v>TA</v>
      </c>
      <c r="B6596" s="5" t="str">
        <f t="shared" si="572"/>
        <v>444</v>
      </c>
      <c r="C6596" s="5" t="s">
        <v>6317</v>
      </c>
      <c r="D6596" s="5" t="s">
        <v>4596</v>
      </c>
      <c r="E6596" s="8">
        <v>16243</v>
      </c>
      <c r="F6596" s="8">
        <v>16401</v>
      </c>
      <c r="G6596" s="5">
        <f t="shared" si="573"/>
        <v>158</v>
      </c>
      <c r="H6596" s="5">
        <v>50</v>
      </c>
      <c r="I6596" s="12">
        <v>45</v>
      </c>
      <c r="J6596" s="105">
        <f t="shared" si="574"/>
        <v>16385.2</v>
      </c>
      <c r="K6596" s="71">
        <v>16346</v>
      </c>
      <c r="L6596" s="5" t="s">
        <v>3219</v>
      </c>
      <c r="N6596" s="5" t="s">
        <v>5156</v>
      </c>
      <c r="O6596" s="5" t="s">
        <v>2299</v>
      </c>
      <c r="R6596" s="5" t="str">
        <f t="shared" si="570"/>
        <v/>
      </c>
      <c r="T6596" s="5" t="str">
        <f t="shared" si="575"/>
        <v>TA</v>
      </c>
    </row>
    <row r="6597" spans="1:20" x14ac:dyDescent="0.2">
      <c r="A6597" s="5" t="str">
        <f t="shared" si="571"/>
        <v>TA</v>
      </c>
      <c r="B6597" s="5" t="str">
        <f t="shared" si="572"/>
        <v>445</v>
      </c>
      <c r="C6597" s="5" t="s">
        <v>6318</v>
      </c>
      <c r="D6597" s="5" t="s">
        <v>4596</v>
      </c>
      <c r="E6597" s="8">
        <v>16243</v>
      </c>
      <c r="F6597" s="8">
        <v>16401</v>
      </c>
      <c r="G6597" s="5">
        <f t="shared" si="573"/>
        <v>158</v>
      </c>
      <c r="H6597" s="5">
        <v>50</v>
      </c>
      <c r="I6597" s="12">
        <v>46</v>
      </c>
      <c r="J6597" s="105">
        <f t="shared" si="574"/>
        <v>16388.36</v>
      </c>
      <c r="K6597" s="71">
        <v>16346</v>
      </c>
      <c r="L6597" s="5" t="s">
        <v>3219</v>
      </c>
      <c r="N6597" s="5" t="s">
        <v>5156</v>
      </c>
      <c r="O6597" s="5" t="s">
        <v>2299</v>
      </c>
      <c r="R6597" s="5" t="str">
        <f t="shared" si="570"/>
        <v/>
      </c>
      <c r="T6597" s="5" t="str">
        <f t="shared" si="575"/>
        <v>TA</v>
      </c>
    </row>
    <row r="6598" spans="1:20" x14ac:dyDescent="0.2">
      <c r="A6598" s="5" t="str">
        <f t="shared" si="571"/>
        <v>TA</v>
      </c>
      <c r="B6598" s="5" t="str">
        <f t="shared" si="572"/>
        <v>446</v>
      </c>
      <c r="C6598" s="5" t="s">
        <v>6319</v>
      </c>
      <c r="D6598" s="5" t="s">
        <v>4596</v>
      </c>
      <c r="E6598" s="8">
        <v>16243</v>
      </c>
      <c r="F6598" s="8">
        <v>16401</v>
      </c>
      <c r="G6598" s="5">
        <f t="shared" si="573"/>
        <v>158</v>
      </c>
      <c r="H6598" s="5">
        <v>50</v>
      </c>
      <c r="I6598" s="12">
        <v>47</v>
      </c>
      <c r="J6598" s="105">
        <f t="shared" si="574"/>
        <v>16391.52</v>
      </c>
      <c r="K6598" s="71">
        <v>16377</v>
      </c>
      <c r="L6598" s="5" t="s">
        <v>3219</v>
      </c>
      <c r="N6598" s="5" t="s">
        <v>5156</v>
      </c>
      <c r="O6598" s="5" t="s">
        <v>2299</v>
      </c>
      <c r="R6598" s="5" t="str">
        <f t="shared" si="570"/>
        <v/>
      </c>
      <c r="T6598" s="5" t="str">
        <f t="shared" si="575"/>
        <v>TA</v>
      </c>
    </row>
    <row r="6599" spans="1:20" x14ac:dyDescent="0.2">
      <c r="A6599" s="5" t="str">
        <f t="shared" si="571"/>
        <v>TA</v>
      </c>
      <c r="B6599" s="5" t="str">
        <f t="shared" si="572"/>
        <v>447</v>
      </c>
      <c r="C6599" s="5" t="s">
        <v>6320</v>
      </c>
      <c r="D6599" s="5" t="s">
        <v>4596</v>
      </c>
      <c r="E6599" s="8">
        <v>16243</v>
      </c>
      <c r="F6599" s="8">
        <v>16401</v>
      </c>
      <c r="G6599" s="5">
        <f t="shared" si="573"/>
        <v>158</v>
      </c>
      <c r="H6599" s="5">
        <v>50</v>
      </c>
      <c r="I6599" s="12">
        <v>48</v>
      </c>
      <c r="J6599" s="105">
        <f t="shared" si="574"/>
        <v>16394.68</v>
      </c>
      <c r="K6599" s="71">
        <v>16377</v>
      </c>
      <c r="L6599" s="5" t="s">
        <v>3219</v>
      </c>
      <c r="N6599" s="5" t="s">
        <v>5156</v>
      </c>
      <c r="O6599" s="5" t="s">
        <v>2299</v>
      </c>
      <c r="R6599" s="5" t="str">
        <f t="shared" si="570"/>
        <v/>
      </c>
      <c r="T6599" s="5" t="str">
        <f t="shared" si="575"/>
        <v>TA</v>
      </c>
    </row>
    <row r="6600" spans="1:20" x14ac:dyDescent="0.2">
      <c r="A6600" s="5" t="str">
        <f t="shared" si="571"/>
        <v>TA</v>
      </c>
      <c r="B6600" s="5" t="str">
        <f t="shared" si="572"/>
        <v>448</v>
      </c>
      <c r="C6600" s="5" t="s">
        <v>6321</v>
      </c>
      <c r="D6600" s="5" t="s">
        <v>4596</v>
      </c>
      <c r="E6600" s="8">
        <v>16243</v>
      </c>
      <c r="F6600" s="8">
        <v>16401</v>
      </c>
      <c r="G6600" s="5">
        <f t="shared" si="573"/>
        <v>158</v>
      </c>
      <c r="H6600" s="5">
        <v>50</v>
      </c>
      <c r="I6600" s="12">
        <v>49</v>
      </c>
      <c r="J6600" s="105">
        <f t="shared" si="574"/>
        <v>16397.84</v>
      </c>
      <c r="K6600" s="71">
        <v>16377</v>
      </c>
      <c r="L6600" s="5" t="s">
        <v>3219</v>
      </c>
      <c r="N6600" s="5" t="s">
        <v>5156</v>
      </c>
      <c r="O6600" s="5" t="s">
        <v>2299</v>
      </c>
      <c r="R6600" s="5" t="str">
        <f t="shared" si="570"/>
        <v/>
      </c>
      <c r="T6600" s="5" t="str">
        <f t="shared" si="575"/>
        <v>TA</v>
      </c>
    </row>
    <row r="6601" spans="1:20" x14ac:dyDescent="0.2">
      <c r="A6601" s="5" t="str">
        <f t="shared" si="571"/>
        <v>TA</v>
      </c>
      <c r="B6601" s="5" t="str">
        <f t="shared" si="572"/>
        <v>449</v>
      </c>
      <c r="C6601" s="5" t="s">
        <v>6322</v>
      </c>
      <c r="D6601" s="5" t="s">
        <v>4596</v>
      </c>
      <c r="E6601" s="8">
        <v>16243</v>
      </c>
      <c r="F6601" s="8">
        <v>16401</v>
      </c>
      <c r="G6601" s="5">
        <f t="shared" si="573"/>
        <v>158</v>
      </c>
      <c r="H6601" s="5">
        <v>50</v>
      </c>
      <c r="I6601" s="12">
        <v>50</v>
      </c>
      <c r="J6601" s="105">
        <f t="shared" si="574"/>
        <v>16401</v>
      </c>
      <c r="K6601" s="71">
        <v>16377</v>
      </c>
      <c r="L6601" s="5" t="s">
        <v>3219</v>
      </c>
      <c r="N6601" s="5" t="s">
        <v>5156</v>
      </c>
      <c r="O6601" s="5" t="s">
        <v>2299</v>
      </c>
      <c r="R6601" s="5" t="str">
        <f t="shared" ref="R6601:R6664" si="576">IF(VLOOKUP(C6601,Convs,11,FALSE)=0,"",VLOOKUP(C6601,Convs,11,FALSE))</f>
        <v/>
      </c>
      <c r="T6601" s="5" t="str">
        <f t="shared" si="575"/>
        <v>TA</v>
      </c>
    </row>
    <row r="6602" spans="1:20" x14ac:dyDescent="0.2">
      <c r="A6602" s="5" t="str">
        <f t="shared" si="571"/>
        <v>TA</v>
      </c>
      <c r="B6602" s="5" t="str">
        <f t="shared" si="572"/>
        <v>469</v>
      </c>
      <c r="C6602" s="5" t="s">
        <v>6323</v>
      </c>
      <c r="D6602" s="5" t="s">
        <v>3237</v>
      </c>
      <c r="E6602" s="8">
        <v>16539</v>
      </c>
      <c r="F6602" s="8">
        <v>16786</v>
      </c>
      <c r="G6602" s="5">
        <f t="shared" si="573"/>
        <v>247</v>
      </c>
      <c r="H6602" s="5">
        <v>107</v>
      </c>
      <c r="I6602" s="12">
        <v>1</v>
      </c>
      <c r="J6602" s="105">
        <f t="shared" si="574"/>
        <v>16541.308411214952</v>
      </c>
      <c r="K6602" s="71">
        <v>16528</v>
      </c>
      <c r="L6602" s="5" t="s">
        <v>3219</v>
      </c>
      <c r="O6602" s="5" t="s">
        <v>6324</v>
      </c>
      <c r="R6602" s="5" t="str">
        <f t="shared" si="576"/>
        <v/>
      </c>
      <c r="T6602" s="5" t="str">
        <f t="shared" si="575"/>
        <v>TA</v>
      </c>
    </row>
    <row r="6603" spans="1:20" x14ac:dyDescent="0.2">
      <c r="A6603" s="5" t="str">
        <f t="shared" si="571"/>
        <v>TA</v>
      </c>
      <c r="B6603" s="5" t="str">
        <f t="shared" si="572"/>
        <v>470</v>
      </c>
      <c r="C6603" s="5" t="s">
        <v>6325</v>
      </c>
      <c r="D6603" s="5" t="s">
        <v>3237</v>
      </c>
      <c r="E6603" s="8">
        <v>16539</v>
      </c>
      <c r="F6603" s="8">
        <v>16786</v>
      </c>
      <c r="G6603" s="5">
        <f t="shared" ref="G6603:G6666" si="577">F6603-E6603</f>
        <v>247</v>
      </c>
      <c r="H6603" s="5">
        <v>107</v>
      </c>
      <c r="I6603" s="12">
        <v>2</v>
      </c>
      <c r="J6603" s="105">
        <f t="shared" si="574"/>
        <v>16543.616822429907</v>
      </c>
      <c r="K6603" s="71">
        <v>16528</v>
      </c>
      <c r="L6603" s="5" t="s">
        <v>3219</v>
      </c>
      <c r="O6603" s="5" t="s">
        <v>6324</v>
      </c>
      <c r="R6603" s="5" t="str">
        <f t="shared" si="576"/>
        <v/>
      </c>
      <c r="T6603" s="5" t="str">
        <f t="shared" si="575"/>
        <v>TA</v>
      </c>
    </row>
    <row r="6604" spans="1:20" x14ac:dyDescent="0.2">
      <c r="A6604" s="5" t="str">
        <f t="shared" si="571"/>
        <v>TA</v>
      </c>
      <c r="B6604" s="5" t="str">
        <f t="shared" si="572"/>
        <v>471</v>
      </c>
      <c r="C6604" s="5" t="s">
        <v>6326</v>
      </c>
      <c r="D6604" s="5" t="s">
        <v>3237</v>
      </c>
      <c r="E6604" s="8">
        <v>16539</v>
      </c>
      <c r="F6604" s="8">
        <v>16786</v>
      </c>
      <c r="G6604" s="5">
        <f t="shared" si="577"/>
        <v>247</v>
      </c>
      <c r="H6604" s="5">
        <v>107</v>
      </c>
      <c r="I6604" s="12">
        <v>3</v>
      </c>
      <c r="J6604" s="105">
        <f t="shared" si="574"/>
        <v>16545.925233644859</v>
      </c>
      <c r="K6604" s="71">
        <v>16528</v>
      </c>
      <c r="L6604" s="5" t="s">
        <v>3219</v>
      </c>
      <c r="O6604" s="5" t="s">
        <v>6324</v>
      </c>
      <c r="R6604" s="5" t="str">
        <f t="shared" si="576"/>
        <v/>
      </c>
      <c r="T6604" s="5" t="str">
        <f t="shared" si="575"/>
        <v>TA</v>
      </c>
    </row>
    <row r="6605" spans="1:20" x14ac:dyDescent="0.2">
      <c r="A6605" s="5" t="str">
        <f t="shared" si="571"/>
        <v>TA</v>
      </c>
      <c r="B6605" s="5" t="str">
        <f t="shared" si="572"/>
        <v>472</v>
      </c>
      <c r="C6605" s="5" t="s">
        <v>6327</v>
      </c>
      <c r="D6605" s="5" t="s">
        <v>3237</v>
      </c>
      <c r="E6605" s="8">
        <v>16539</v>
      </c>
      <c r="F6605" s="8">
        <v>16786</v>
      </c>
      <c r="G6605" s="5">
        <f t="shared" si="577"/>
        <v>247</v>
      </c>
      <c r="H6605" s="5">
        <v>107</v>
      </c>
      <c r="I6605" s="12">
        <v>4</v>
      </c>
      <c r="J6605" s="105">
        <f t="shared" si="574"/>
        <v>16548.233644859814</v>
      </c>
      <c r="K6605" s="71">
        <v>16528</v>
      </c>
      <c r="L6605" s="5" t="s">
        <v>3219</v>
      </c>
      <c r="O6605" s="5" t="s">
        <v>6324</v>
      </c>
      <c r="R6605" s="5" t="str">
        <f t="shared" si="576"/>
        <v/>
      </c>
      <c r="T6605" s="5" t="str">
        <f t="shared" si="575"/>
        <v>TA</v>
      </c>
    </row>
    <row r="6606" spans="1:20" x14ac:dyDescent="0.2">
      <c r="A6606" s="5" t="str">
        <f t="shared" si="571"/>
        <v>TA</v>
      </c>
      <c r="B6606" s="5" t="str">
        <f t="shared" si="572"/>
        <v>473</v>
      </c>
      <c r="C6606" s="5" t="s">
        <v>6328</v>
      </c>
      <c r="D6606" s="5" t="s">
        <v>3237</v>
      </c>
      <c r="E6606" s="8">
        <v>16539</v>
      </c>
      <c r="F6606" s="8">
        <v>16786</v>
      </c>
      <c r="G6606" s="5">
        <f t="shared" si="577"/>
        <v>247</v>
      </c>
      <c r="H6606" s="5">
        <v>107</v>
      </c>
      <c r="I6606" s="12">
        <v>5</v>
      </c>
      <c r="J6606" s="105">
        <f t="shared" si="574"/>
        <v>16550.542056074766</v>
      </c>
      <c r="K6606" s="71">
        <v>16528</v>
      </c>
      <c r="L6606" s="5" t="s">
        <v>3219</v>
      </c>
      <c r="O6606" s="5" t="s">
        <v>6324</v>
      </c>
      <c r="R6606" s="5" t="str">
        <f t="shared" si="576"/>
        <v/>
      </c>
      <c r="T6606" s="5" t="str">
        <f t="shared" si="575"/>
        <v>TA</v>
      </c>
    </row>
    <row r="6607" spans="1:20" x14ac:dyDescent="0.2">
      <c r="A6607" s="5" t="str">
        <f t="shared" si="571"/>
        <v>TA</v>
      </c>
      <c r="B6607" s="5" t="str">
        <f t="shared" si="572"/>
        <v>474</v>
      </c>
      <c r="C6607" s="5" t="s">
        <v>6329</v>
      </c>
      <c r="D6607" s="5" t="s">
        <v>3237</v>
      </c>
      <c r="E6607" s="8">
        <v>16539</v>
      </c>
      <c r="F6607" s="8">
        <v>16786</v>
      </c>
      <c r="G6607" s="5">
        <f t="shared" si="577"/>
        <v>247</v>
      </c>
      <c r="H6607" s="5">
        <v>107</v>
      </c>
      <c r="I6607" s="12">
        <v>6</v>
      </c>
      <c r="J6607" s="105">
        <f t="shared" si="574"/>
        <v>16552.850467289718</v>
      </c>
      <c r="K6607" s="71">
        <v>16528</v>
      </c>
      <c r="L6607" s="5" t="s">
        <v>3219</v>
      </c>
      <c r="O6607" s="5" t="s">
        <v>6324</v>
      </c>
      <c r="R6607" s="5" t="str">
        <f t="shared" si="576"/>
        <v/>
      </c>
      <c r="T6607" s="5" t="str">
        <f t="shared" si="575"/>
        <v>TA</v>
      </c>
    </row>
    <row r="6608" spans="1:20" x14ac:dyDescent="0.2">
      <c r="A6608" s="5" t="str">
        <f t="shared" ref="A6608:A6671" si="578">LEFT(C6608,2)</f>
        <v>TA</v>
      </c>
      <c r="B6608" s="5" t="str">
        <f t="shared" ref="B6608:B6671" si="579">RIGHT(C6608,3)</f>
        <v>475</v>
      </c>
      <c r="C6608" s="5" t="s">
        <v>6330</v>
      </c>
      <c r="D6608" s="5" t="s">
        <v>3237</v>
      </c>
      <c r="E6608" s="8">
        <v>16539</v>
      </c>
      <c r="F6608" s="8">
        <v>16786</v>
      </c>
      <c r="G6608" s="5">
        <f t="shared" si="577"/>
        <v>247</v>
      </c>
      <c r="H6608" s="5">
        <v>107</v>
      </c>
      <c r="I6608" s="12">
        <v>7</v>
      </c>
      <c r="J6608" s="105">
        <f t="shared" si="574"/>
        <v>16555.158878504673</v>
      </c>
      <c r="K6608" s="71">
        <v>16528</v>
      </c>
      <c r="L6608" s="5" t="s">
        <v>3219</v>
      </c>
      <c r="O6608" s="5" t="s">
        <v>6324</v>
      </c>
      <c r="R6608" s="5" t="str">
        <f t="shared" si="576"/>
        <v/>
      </c>
      <c r="T6608" s="5" t="str">
        <f t="shared" si="575"/>
        <v>TA</v>
      </c>
    </row>
    <row r="6609" spans="1:20" x14ac:dyDescent="0.2">
      <c r="A6609" s="5" t="str">
        <f t="shared" si="578"/>
        <v>TA</v>
      </c>
      <c r="B6609" s="5" t="str">
        <f t="shared" si="579"/>
        <v>476</v>
      </c>
      <c r="C6609" s="5" t="s">
        <v>6331</v>
      </c>
      <c r="D6609" s="5" t="s">
        <v>3237</v>
      </c>
      <c r="E6609" s="8">
        <v>16539</v>
      </c>
      <c r="F6609" s="8">
        <v>16786</v>
      </c>
      <c r="G6609" s="5">
        <f t="shared" si="577"/>
        <v>247</v>
      </c>
      <c r="H6609" s="5">
        <v>107</v>
      </c>
      <c r="I6609" s="12">
        <v>8</v>
      </c>
      <c r="J6609" s="105">
        <f t="shared" si="574"/>
        <v>16557.467289719625</v>
      </c>
      <c r="K6609" s="71">
        <v>16528</v>
      </c>
      <c r="L6609" s="5" t="s">
        <v>3219</v>
      </c>
      <c r="O6609" s="5" t="s">
        <v>6324</v>
      </c>
      <c r="R6609" s="5" t="str">
        <f t="shared" si="576"/>
        <v/>
      </c>
      <c r="T6609" s="5" t="str">
        <f t="shared" si="575"/>
        <v>TA</v>
      </c>
    </row>
    <row r="6610" spans="1:20" x14ac:dyDescent="0.2">
      <c r="A6610" s="5" t="str">
        <f t="shared" si="578"/>
        <v>TA</v>
      </c>
      <c r="B6610" s="5" t="str">
        <f t="shared" si="579"/>
        <v>477</v>
      </c>
      <c r="C6610" s="5" t="s">
        <v>6332</v>
      </c>
      <c r="D6610" s="5" t="s">
        <v>3237</v>
      </c>
      <c r="E6610" s="8">
        <v>16539</v>
      </c>
      <c r="F6610" s="8">
        <v>16786</v>
      </c>
      <c r="G6610" s="5">
        <f t="shared" si="577"/>
        <v>247</v>
      </c>
      <c r="H6610" s="5">
        <v>107</v>
      </c>
      <c r="I6610" s="12">
        <v>9</v>
      </c>
      <c r="J6610" s="105">
        <f t="shared" si="574"/>
        <v>16559.775700934581</v>
      </c>
      <c r="K6610" s="71">
        <v>16528</v>
      </c>
      <c r="L6610" s="5" t="s">
        <v>3219</v>
      </c>
      <c r="O6610" s="5" t="s">
        <v>6324</v>
      </c>
      <c r="R6610" s="5" t="str">
        <f t="shared" si="576"/>
        <v/>
      </c>
      <c r="T6610" s="5" t="str">
        <f t="shared" si="575"/>
        <v>TA</v>
      </c>
    </row>
    <row r="6611" spans="1:20" x14ac:dyDescent="0.2">
      <c r="A6611" s="5" t="str">
        <f t="shared" si="578"/>
        <v>TA</v>
      </c>
      <c r="B6611" s="5" t="str">
        <f t="shared" si="579"/>
        <v>478</v>
      </c>
      <c r="C6611" s="5" t="s">
        <v>6333</v>
      </c>
      <c r="D6611" s="5" t="s">
        <v>3237</v>
      </c>
      <c r="E6611" s="8">
        <v>16539</v>
      </c>
      <c r="F6611" s="8">
        <v>16786</v>
      </c>
      <c r="G6611" s="5">
        <f t="shared" si="577"/>
        <v>247</v>
      </c>
      <c r="H6611" s="5">
        <v>107</v>
      </c>
      <c r="I6611" s="12">
        <v>10</v>
      </c>
      <c r="J6611" s="105">
        <f t="shared" si="574"/>
        <v>16562.084112149532</v>
      </c>
      <c r="K6611" s="71">
        <v>16528</v>
      </c>
      <c r="L6611" s="5" t="s">
        <v>3219</v>
      </c>
      <c r="O6611" s="5" t="s">
        <v>6324</v>
      </c>
      <c r="R6611" s="5" t="str">
        <f t="shared" si="576"/>
        <v/>
      </c>
      <c r="T6611" s="5" t="str">
        <f t="shared" si="575"/>
        <v>TA</v>
      </c>
    </row>
    <row r="6612" spans="1:20" x14ac:dyDescent="0.2">
      <c r="A6612" s="5" t="str">
        <f t="shared" si="578"/>
        <v>TA</v>
      </c>
      <c r="B6612" s="5" t="str">
        <f t="shared" si="579"/>
        <v>479</v>
      </c>
      <c r="C6612" s="5" t="s">
        <v>6334</v>
      </c>
      <c r="D6612" s="5" t="s">
        <v>3237</v>
      </c>
      <c r="E6612" s="8">
        <v>16539</v>
      </c>
      <c r="F6612" s="8">
        <v>16786</v>
      </c>
      <c r="G6612" s="5">
        <f t="shared" si="577"/>
        <v>247</v>
      </c>
      <c r="H6612" s="5">
        <v>107</v>
      </c>
      <c r="I6612" s="12">
        <v>11</v>
      </c>
      <c r="J6612" s="105">
        <f t="shared" si="574"/>
        <v>16564.392523364488</v>
      </c>
      <c r="K6612" s="71">
        <v>16528</v>
      </c>
      <c r="L6612" s="5" t="s">
        <v>3219</v>
      </c>
      <c r="O6612" s="5" t="s">
        <v>6324</v>
      </c>
      <c r="R6612" s="5" t="str">
        <f t="shared" si="576"/>
        <v/>
      </c>
      <c r="T6612" s="5" t="str">
        <f t="shared" si="575"/>
        <v>TA</v>
      </c>
    </row>
    <row r="6613" spans="1:20" x14ac:dyDescent="0.2">
      <c r="A6613" s="5" t="str">
        <f t="shared" si="578"/>
        <v>TA</v>
      </c>
      <c r="B6613" s="5" t="str">
        <f t="shared" si="579"/>
        <v>480</v>
      </c>
      <c r="C6613" s="5" t="s">
        <v>6335</v>
      </c>
      <c r="D6613" s="5" t="s">
        <v>3237</v>
      </c>
      <c r="E6613" s="8">
        <v>16539</v>
      </c>
      <c r="F6613" s="8">
        <v>16786</v>
      </c>
      <c r="G6613" s="5">
        <f t="shared" si="577"/>
        <v>247</v>
      </c>
      <c r="H6613" s="5">
        <v>107</v>
      </c>
      <c r="I6613" s="12">
        <v>12</v>
      </c>
      <c r="J6613" s="105">
        <f t="shared" si="574"/>
        <v>16566.700934579439</v>
      </c>
      <c r="K6613" s="71">
        <v>16528</v>
      </c>
      <c r="L6613" s="5" t="s">
        <v>3219</v>
      </c>
      <c r="O6613" s="5" t="s">
        <v>6324</v>
      </c>
      <c r="R6613" s="5" t="str">
        <f t="shared" si="576"/>
        <v/>
      </c>
      <c r="T6613" s="5" t="str">
        <f t="shared" si="575"/>
        <v>TA</v>
      </c>
    </row>
    <row r="6614" spans="1:20" x14ac:dyDescent="0.2">
      <c r="A6614" s="5" t="str">
        <f t="shared" si="578"/>
        <v>TA</v>
      </c>
      <c r="B6614" s="5" t="str">
        <f t="shared" si="579"/>
        <v>481</v>
      </c>
      <c r="C6614" s="5" t="s">
        <v>6336</v>
      </c>
      <c r="D6614" s="5" t="s">
        <v>3237</v>
      </c>
      <c r="E6614" s="8">
        <v>16539</v>
      </c>
      <c r="F6614" s="8">
        <v>16786</v>
      </c>
      <c r="G6614" s="5">
        <f t="shared" si="577"/>
        <v>247</v>
      </c>
      <c r="H6614" s="5">
        <v>107</v>
      </c>
      <c r="I6614" s="12">
        <v>13</v>
      </c>
      <c r="J6614" s="105">
        <f t="shared" si="574"/>
        <v>16569.009345794391</v>
      </c>
      <c r="K6614" s="71">
        <v>16528</v>
      </c>
      <c r="L6614" s="5" t="s">
        <v>3219</v>
      </c>
      <c r="O6614" s="5" t="s">
        <v>6324</v>
      </c>
      <c r="R6614" s="5" t="str">
        <f t="shared" si="576"/>
        <v/>
      </c>
      <c r="T6614" s="5" t="str">
        <f t="shared" si="575"/>
        <v>TA</v>
      </c>
    </row>
    <row r="6615" spans="1:20" x14ac:dyDescent="0.2">
      <c r="A6615" s="5" t="str">
        <f t="shared" si="578"/>
        <v>TA</v>
      </c>
      <c r="B6615" s="5" t="str">
        <f t="shared" si="579"/>
        <v>482</v>
      </c>
      <c r="C6615" s="5" t="s">
        <v>6337</v>
      </c>
      <c r="D6615" s="5" t="s">
        <v>3237</v>
      </c>
      <c r="E6615" s="8">
        <v>16539</v>
      </c>
      <c r="F6615" s="8">
        <v>16786</v>
      </c>
      <c r="G6615" s="5">
        <f t="shared" si="577"/>
        <v>247</v>
      </c>
      <c r="H6615" s="5">
        <v>107</v>
      </c>
      <c r="I6615" s="12">
        <v>14</v>
      </c>
      <c r="J6615" s="105">
        <f t="shared" si="574"/>
        <v>16571.317757009347</v>
      </c>
      <c r="K6615" s="71">
        <v>16528</v>
      </c>
      <c r="L6615" s="5" t="s">
        <v>3219</v>
      </c>
      <c r="O6615" s="5" t="s">
        <v>6324</v>
      </c>
      <c r="R6615" s="5" t="str">
        <f t="shared" si="576"/>
        <v/>
      </c>
      <c r="T6615" s="5" t="str">
        <f t="shared" si="575"/>
        <v>TA</v>
      </c>
    </row>
    <row r="6616" spans="1:20" x14ac:dyDescent="0.2">
      <c r="A6616" s="5" t="str">
        <f t="shared" si="578"/>
        <v>TA</v>
      </c>
      <c r="B6616" s="5" t="str">
        <f t="shared" si="579"/>
        <v>483</v>
      </c>
      <c r="C6616" s="5" t="s">
        <v>6338</v>
      </c>
      <c r="D6616" s="5" t="s">
        <v>3237</v>
      </c>
      <c r="E6616" s="8">
        <v>16539</v>
      </c>
      <c r="F6616" s="8">
        <v>16786</v>
      </c>
      <c r="G6616" s="5">
        <f t="shared" si="577"/>
        <v>247</v>
      </c>
      <c r="H6616" s="5">
        <v>107</v>
      </c>
      <c r="I6616" s="12">
        <v>15</v>
      </c>
      <c r="J6616" s="105">
        <f t="shared" si="574"/>
        <v>16573.626168224298</v>
      </c>
      <c r="K6616" s="71">
        <v>16558</v>
      </c>
      <c r="L6616" s="5" t="s">
        <v>3219</v>
      </c>
      <c r="O6616" s="5" t="s">
        <v>6324</v>
      </c>
      <c r="R6616" s="5" t="str">
        <f t="shared" si="576"/>
        <v/>
      </c>
      <c r="T6616" s="5" t="str">
        <f t="shared" si="575"/>
        <v>TA</v>
      </c>
    </row>
    <row r="6617" spans="1:20" x14ac:dyDescent="0.2">
      <c r="A6617" s="5" t="str">
        <f t="shared" si="578"/>
        <v>TA</v>
      </c>
      <c r="B6617" s="5" t="str">
        <f t="shared" si="579"/>
        <v>484</v>
      </c>
      <c r="C6617" s="5" t="s">
        <v>6339</v>
      </c>
      <c r="D6617" s="5" t="s">
        <v>3237</v>
      </c>
      <c r="E6617" s="8">
        <v>16539</v>
      </c>
      <c r="F6617" s="8">
        <v>16786</v>
      </c>
      <c r="G6617" s="5">
        <f t="shared" si="577"/>
        <v>247</v>
      </c>
      <c r="H6617" s="5">
        <v>107</v>
      </c>
      <c r="I6617" s="12">
        <v>16</v>
      </c>
      <c r="J6617" s="105">
        <f t="shared" si="574"/>
        <v>16575.934579439254</v>
      </c>
      <c r="K6617" s="71">
        <v>16558</v>
      </c>
      <c r="L6617" s="5" t="s">
        <v>3219</v>
      </c>
      <c r="O6617" s="5" t="s">
        <v>6324</v>
      </c>
      <c r="R6617" s="5" t="str">
        <f t="shared" si="576"/>
        <v/>
      </c>
      <c r="T6617" s="5" t="str">
        <f t="shared" si="575"/>
        <v>TA</v>
      </c>
    </row>
    <row r="6618" spans="1:20" x14ac:dyDescent="0.2">
      <c r="A6618" s="5" t="str">
        <f t="shared" si="578"/>
        <v>TA</v>
      </c>
      <c r="B6618" s="5" t="str">
        <f t="shared" si="579"/>
        <v>485</v>
      </c>
      <c r="C6618" s="5" t="s">
        <v>6340</v>
      </c>
      <c r="D6618" s="5" t="s">
        <v>3237</v>
      </c>
      <c r="E6618" s="8">
        <v>16539</v>
      </c>
      <c r="F6618" s="8">
        <v>16786</v>
      </c>
      <c r="G6618" s="5">
        <f t="shared" si="577"/>
        <v>247</v>
      </c>
      <c r="H6618" s="5">
        <v>107</v>
      </c>
      <c r="I6618" s="12">
        <v>17</v>
      </c>
      <c r="J6618" s="105">
        <f t="shared" si="574"/>
        <v>16578.242990654206</v>
      </c>
      <c r="K6618" s="71">
        <v>16558</v>
      </c>
      <c r="L6618" s="5" t="s">
        <v>3219</v>
      </c>
      <c r="O6618" s="5" t="s">
        <v>6324</v>
      </c>
      <c r="R6618" s="5" t="str">
        <f t="shared" si="576"/>
        <v/>
      </c>
      <c r="T6618" s="5" t="str">
        <f t="shared" si="575"/>
        <v>TA</v>
      </c>
    </row>
    <row r="6619" spans="1:20" x14ac:dyDescent="0.2">
      <c r="A6619" s="5" t="str">
        <f t="shared" si="578"/>
        <v>TA</v>
      </c>
      <c r="B6619" s="5" t="str">
        <f t="shared" si="579"/>
        <v>486</v>
      </c>
      <c r="C6619" s="5" t="s">
        <v>6341</v>
      </c>
      <c r="D6619" s="5" t="s">
        <v>3237</v>
      </c>
      <c r="E6619" s="8">
        <v>16539</v>
      </c>
      <c r="F6619" s="8">
        <v>16786</v>
      </c>
      <c r="G6619" s="5">
        <f t="shared" si="577"/>
        <v>247</v>
      </c>
      <c r="H6619" s="5">
        <v>107</v>
      </c>
      <c r="I6619" s="12">
        <v>18</v>
      </c>
      <c r="J6619" s="105">
        <f t="shared" si="574"/>
        <v>16580.551401869157</v>
      </c>
      <c r="K6619" s="71">
        <v>16558</v>
      </c>
      <c r="L6619" s="5" t="s">
        <v>3219</v>
      </c>
      <c r="O6619" s="5" t="s">
        <v>6324</v>
      </c>
      <c r="R6619" s="5" t="str">
        <f t="shared" si="576"/>
        <v/>
      </c>
      <c r="T6619" s="5" t="str">
        <f t="shared" si="575"/>
        <v>TA</v>
      </c>
    </row>
    <row r="6620" spans="1:20" x14ac:dyDescent="0.2">
      <c r="A6620" s="5" t="str">
        <f t="shared" si="578"/>
        <v>TA</v>
      </c>
      <c r="B6620" s="5" t="str">
        <f t="shared" si="579"/>
        <v>487</v>
      </c>
      <c r="C6620" s="5" t="s">
        <v>6342</v>
      </c>
      <c r="D6620" s="5" t="s">
        <v>3237</v>
      </c>
      <c r="E6620" s="8">
        <v>16539</v>
      </c>
      <c r="F6620" s="8">
        <v>16786</v>
      </c>
      <c r="G6620" s="5">
        <f t="shared" si="577"/>
        <v>247</v>
      </c>
      <c r="H6620" s="5">
        <v>107</v>
      </c>
      <c r="I6620" s="12">
        <v>19</v>
      </c>
      <c r="J6620" s="105">
        <f t="shared" si="574"/>
        <v>16582.859813084113</v>
      </c>
      <c r="K6620" s="71">
        <v>16558</v>
      </c>
      <c r="L6620" s="5" t="s">
        <v>3219</v>
      </c>
      <c r="O6620" s="5" t="s">
        <v>6324</v>
      </c>
      <c r="R6620" s="5" t="str">
        <f t="shared" si="576"/>
        <v/>
      </c>
      <c r="T6620" s="5" t="str">
        <f t="shared" si="575"/>
        <v>TA</v>
      </c>
    </row>
    <row r="6621" spans="1:20" x14ac:dyDescent="0.2">
      <c r="A6621" s="5" t="str">
        <f t="shared" si="578"/>
        <v>TA</v>
      </c>
      <c r="B6621" s="5" t="str">
        <f t="shared" si="579"/>
        <v>488</v>
      </c>
      <c r="C6621" s="5" t="s">
        <v>6343</v>
      </c>
      <c r="D6621" s="5" t="s">
        <v>3237</v>
      </c>
      <c r="E6621" s="8">
        <v>16539</v>
      </c>
      <c r="F6621" s="8">
        <v>16786</v>
      </c>
      <c r="G6621" s="5">
        <f t="shared" si="577"/>
        <v>247</v>
      </c>
      <c r="H6621" s="5">
        <v>107</v>
      </c>
      <c r="I6621" s="12">
        <v>20</v>
      </c>
      <c r="J6621" s="105">
        <f t="shared" si="574"/>
        <v>16585.168224299065</v>
      </c>
      <c r="K6621" s="71">
        <v>16558</v>
      </c>
      <c r="L6621" s="5" t="s">
        <v>3219</v>
      </c>
      <c r="O6621" s="5" t="s">
        <v>6324</v>
      </c>
      <c r="R6621" s="5" t="str">
        <f t="shared" si="576"/>
        <v/>
      </c>
      <c r="T6621" s="5" t="str">
        <f t="shared" si="575"/>
        <v>TA</v>
      </c>
    </row>
    <row r="6622" spans="1:20" x14ac:dyDescent="0.2">
      <c r="A6622" s="5" t="str">
        <f t="shared" si="578"/>
        <v>TA</v>
      </c>
      <c r="B6622" s="5" t="str">
        <f t="shared" si="579"/>
        <v>489</v>
      </c>
      <c r="C6622" s="5" t="s">
        <v>6344</v>
      </c>
      <c r="D6622" s="5" t="s">
        <v>3237</v>
      </c>
      <c r="E6622" s="8">
        <v>16539</v>
      </c>
      <c r="F6622" s="8">
        <v>16786</v>
      </c>
      <c r="G6622" s="5">
        <f t="shared" si="577"/>
        <v>247</v>
      </c>
      <c r="H6622" s="5">
        <v>107</v>
      </c>
      <c r="I6622" s="12">
        <v>21</v>
      </c>
      <c r="J6622" s="105">
        <f t="shared" si="574"/>
        <v>16587.47663551402</v>
      </c>
      <c r="K6622" s="71">
        <v>16558</v>
      </c>
      <c r="L6622" s="5" t="s">
        <v>3219</v>
      </c>
      <c r="O6622" s="5" t="s">
        <v>6324</v>
      </c>
      <c r="R6622" s="5" t="str">
        <f t="shared" si="576"/>
        <v/>
      </c>
      <c r="T6622" s="5" t="str">
        <f t="shared" si="575"/>
        <v>TA</v>
      </c>
    </row>
    <row r="6623" spans="1:20" x14ac:dyDescent="0.2">
      <c r="A6623" s="5" t="str">
        <f t="shared" si="578"/>
        <v>TA</v>
      </c>
      <c r="B6623" s="5" t="str">
        <f t="shared" si="579"/>
        <v>490</v>
      </c>
      <c r="C6623" s="5" t="s">
        <v>6345</v>
      </c>
      <c r="D6623" s="5" t="s">
        <v>3237</v>
      </c>
      <c r="E6623" s="8">
        <v>16539</v>
      </c>
      <c r="F6623" s="8">
        <v>16786</v>
      </c>
      <c r="G6623" s="5">
        <f t="shared" si="577"/>
        <v>247</v>
      </c>
      <c r="H6623" s="5">
        <v>107</v>
      </c>
      <c r="I6623" s="12">
        <v>22</v>
      </c>
      <c r="J6623" s="105">
        <f t="shared" si="574"/>
        <v>16589.785046728972</v>
      </c>
      <c r="K6623" s="71">
        <v>16558</v>
      </c>
      <c r="L6623" s="5" t="s">
        <v>3219</v>
      </c>
      <c r="O6623" s="5" t="s">
        <v>6324</v>
      </c>
      <c r="R6623" s="5" t="str">
        <f t="shared" si="576"/>
        <v/>
      </c>
      <c r="T6623" s="5" t="str">
        <f t="shared" si="575"/>
        <v>TA</v>
      </c>
    </row>
    <row r="6624" spans="1:20" x14ac:dyDescent="0.2">
      <c r="A6624" s="5" t="str">
        <f t="shared" si="578"/>
        <v>TA</v>
      </c>
      <c r="B6624" s="5" t="str">
        <f t="shared" si="579"/>
        <v>491</v>
      </c>
      <c r="C6624" s="5" t="s">
        <v>6346</v>
      </c>
      <c r="D6624" s="5" t="s">
        <v>3237</v>
      </c>
      <c r="E6624" s="8">
        <v>16539</v>
      </c>
      <c r="F6624" s="8">
        <v>16786</v>
      </c>
      <c r="G6624" s="5">
        <f t="shared" si="577"/>
        <v>247</v>
      </c>
      <c r="H6624" s="5">
        <v>107</v>
      </c>
      <c r="I6624" s="12">
        <v>23</v>
      </c>
      <c r="J6624" s="105">
        <f t="shared" si="574"/>
        <v>16592.093457943924</v>
      </c>
      <c r="K6624" s="71">
        <v>16558</v>
      </c>
      <c r="L6624" s="5" t="s">
        <v>3219</v>
      </c>
      <c r="O6624" s="5" t="s">
        <v>6324</v>
      </c>
      <c r="R6624" s="5" t="str">
        <f t="shared" si="576"/>
        <v/>
      </c>
      <c r="T6624" s="5" t="str">
        <f t="shared" si="575"/>
        <v>TA</v>
      </c>
    </row>
    <row r="6625" spans="1:20" x14ac:dyDescent="0.2">
      <c r="A6625" s="5" t="str">
        <f t="shared" si="578"/>
        <v>TA</v>
      </c>
      <c r="B6625" s="5" t="str">
        <f t="shared" si="579"/>
        <v>492</v>
      </c>
      <c r="C6625" s="5" t="s">
        <v>6347</v>
      </c>
      <c r="D6625" s="5" t="s">
        <v>3237</v>
      </c>
      <c r="E6625" s="8">
        <v>16539</v>
      </c>
      <c r="F6625" s="8">
        <v>16786</v>
      </c>
      <c r="G6625" s="5">
        <f t="shared" si="577"/>
        <v>247</v>
      </c>
      <c r="H6625" s="5">
        <v>107</v>
      </c>
      <c r="I6625" s="12">
        <v>24</v>
      </c>
      <c r="J6625" s="105">
        <f t="shared" si="574"/>
        <v>16594.401869158879</v>
      </c>
      <c r="K6625" s="71">
        <v>16558</v>
      </c>
      <c r="L6625" s="5" t="s">
        <v>3219</v>
      </c>
      <c r="O6625" s="5" t="s">
        <v>6324</v>
      </c>
      <c r="R6625" s="5" t="str">
        <f t="shared" si="576"/>
        <v/>
      </c>
      <c r="T6625" s="5" t="str">
        <f t="shared" si="575"/>
        <v>TA</v>
      </c>
    </row>
    <row r="6626" spans="1:20" x14ac:dyDescent="0.2">
      <c r="A6626" s="5" t="str">
        <f t="shared" si="578"/>
        <v>TA</v>
      </c>
      <c r="B6626" s="5" t="str">
        <f t="shared" si="579"/>
        <v>493</v>
      </c>
      <c r="C6626" s="5" t="s">
        <v>6348</v>
      </c>
      <c r="D6626" s="5" t="s">
        <v>3237</v>
      </c>
      <c r="E6626" s="8">
        <v>16539</v>
      </c>
      <c r="F6626" s="8">
        <v>16786</v>
      </c>
      <c r="G6626" s="5">
        <f t="shared" si="577"/>
        <v>247</v>
      </c>
      <c r="H6626" s="5">
        <v>107</v>
      </c>
      <c r="I6626" s="12">
        <v>25</v>
      </c>
      <c r="J6626" s="105">
        <f t="shared" si="574"/>
        <v>16596.710280373831</v>
      </c>
      <c r="K6626" s="71">
        <v>16558</v>
      </c>
      <c r="L6626" s="5" t="s">
        <v>3219</v>
      </c>
      <c r="O6626" s="5" t="s">
        <v>6324</v>
      </c>
      <c r="R6626" s="5" t="str">
        <f t="shared" si="576"/>
        <v/>
      </c>
      <c r="T6626" s="5" t="str">
        <f t="shared" si="575"/>
        <v>TA</v>
      </c>
    </row>
    <row r="6627" spans="1:20" x14ac:dyDescent="0.2">
      <c r="A6627" s="5" t="str">
        <f t="shared" si="578"/>
        <v>TA</v>
      </c>
      <c r="B6627" s="5" t="str">
        <f t="shared" si="579"/>
        <v>494</v>
      </c>
      <c r="C6627" s="5" t="s">
        <v>6349</v>
      </c>
      <c r="D6627" s="5" t="s">
        <v>3237</v>
      </c>
      <c r="E6627" s="8">
        <v>16539</v>
      </c>
      <c r="F6627" s="8">
        <v>16786</v>
      </c>
      <c r="G6627" s="5">
        <f t="shared" si="577"/>
        <v>247</v>
      </c>
      <c r="H6627" s="5">
        <v>107</v>
      </c>
      <c r="I6627" s="12">
        <v>26</v>
      </c>
      <c r="J6627" s="105">
        <f t="shared" si="574"/>
        <v>16599.018691588786</v>
      </c>
      <c r="K6627" s="71">
        <v>16558</v>
      </c>
      <c r="L6627" s="5" t="s">
        <v>3219</v>
      </c>
      <c r="O6627" s="5" t="s">
        <v>6324</v>
      </c>
      <c r="R6627" s="5" t="str">
        <f t="shared" si="576"/>
        <v/>
      </c>
      <c r="T6627" s="5" t="str">
        <f t="shared" si="575"/>
        <v>TA</v>
      </c>
    </row>
    <row r="6628" spans="1:20" x14ac:dyDescent="0.2">
      <c r="A6628" s="5" t="str">
        <f t="shared" si="578"/>
        <v>TA</v>
      </c>
      <c r="B6628" s="5" t="str">
        <f t="shared" si="579"/>
        <v>495</v>
      </c>
      <c r="C6628" s="5" t="s">
        <v>6350</v>
      </c>
      <c r="D6628" s="5" t="s">
        <v>3237</v>
      </c>
      <c r="E6628" s="8">
        <v>16539</v>
      </c>
      <c r="F6628" s="8">
        <v>16786</v>
      </c>
      <c r="G6628" s="5">
        <f t="shared" si="577"/>
        <v>247</v>
      </c>
      <c r="H6628" s="5">
        <v>107</v>
      </c>
      <c r="I6628" s="12">
        <v>27</v>
      </c>
      <c r="J6628" s="105">
        <f t="shared" si="574"/>
        <v>16601.327102803738</v>
      </c>
      <c r="K6628" s="71">
        <v>16558</v>
      </c>
      <c r="L6628" s="5" t="s">
        <v>3219</v>
      </c>
      <c r="O6628" s="5" t="s">
        <v>6324</v>
      </c>
      <c r="R6628" s="5" t="str">
        <f t="shared" si="576"/>
        <v/>
      </c>
      <c r="T6628" s="5" t="str">
        <f t="shared" si="575"/>
        <v>TA</v>
      </c>
    </row>
    <row r="6629" spans="1:20" x14ac:dyDescent="0.2">
      <c r="A6629" s="5" t="str">
        <f t="shared" si="578"/>
        <v>TA</v>
      </c>
      <c r="B6629" s="5" t="str">
        <f t="shared" si="579"/>
        <v>496</v>
      </c>
      <c r="C6629" s="5" t="s">
        <v>6351</v>
      </c>
      <c r="D6629" s="5" t="s">
        <v>3237</v>
      </c>
      <c r="E6629" s="8">
        <v>16539</v>
      </c>
      <c r="F6629" s="8">
        <v>16786</v>
      </c>
      <c r="G6629" s="5">
        <f t="shared" si="577"/>
        <v>247</v>
      </c>
      <c r="H6629" s="5">
        <v>107</v>
      </c>
      <c r="I6629" s="12">
        <v>28</v>
      </c>
      <c r="J6629" s="105">
        <f t="shared" si="574"/>
        <v>16603.635514018693</v>
      </c>
      <c r="K6629" s="71">
        <v>16558</v>
      </c>
      <c r="L6629" s="5" t="s">
        <v>3219</v>
      </c>
      <c r="O6629" s="5" t="s">
        <v>6324</v>
      </c>
      <c r="R6629" s="5" t="str">
        <f t="shared" si="576"/>
        <v/>
      </c>
      <c r="T6629" s="5" t="str">
        <f t="shared" si="575"/>
        <v>TA</v>
      </c>
    </row>
    <row r="6630" spans="1:20" x14ac:dyDescent="0.2">
      <c r="A6630" s="5" t="str">
        <f t="shared" si="578"/>
        <v>TA</v>
      </c>
      <c r="B6630" s="5" t="str">
        <f t="shared" si="579"/>
        <v>497</v>
      </c>
      <c r="C6630" s="5" t="s">
        <v>6352</v>
      </c>
      <c r="D6630" s="5" t="s">
        <v>3237</v>
      </c>
      <c r="E6630" s="8">
        <v>16539</v>
      </c>
      <c r="F6630" s="8">
        <v>16786</v>
      </c>
      <c r="G6630" s="5">
        <f t="shared" si="577"/>
        <v>247</v>
      </c>
      <c r="H6630" s="5">
        <v>107</v>
      </c>
      <c r="I6630" s="12">
        <v>29</v>
      </c>
      <c r="J6630" s="105">
        <f t="shared" si="574"/>
        <v>16605.943925233645</v>
      </c>
      <c r="K6630" s="71">
        <v>16558</v>
      </c>
      <c r="L6630" s="5" t="s">
        <v>3219</v>
      </c>
      <c r="O6630" s="5" t="s">
        <v>6324</v>
      </c>
      <c r="R6630" s="5" t="str">
        <f t="shared" si="576"/>
        <v/>
      </c>
      <c r="T6630" s="5" t="str">
        <f t="shared" si="575"/>
        <v>TA</v>
      </c>
    </row>
    <row r="6631" spans="1:20" x14ac:dyDescent="0.2">
      <c r="A6631" s="5" t="str">
        <f t="shared" si="578"/>
        <v>TA</v>
      </c>
      <c r="B6631" s="5" t="str">
        <f t="shared" si="579"/>
        <v>498</v>
      </c>
      <c r="C6631" s="5" t="s">
        <v>6353</v>
      </c>
      <c r="D6631" s="5" t="s">
        <v>3237</v>
      </c>
      <c r="E6631" s="8">
        <v>16539</v>
      </c>
      <c r="F6631" s="8">
        <v>16786</v>
      </c>
      <c r="G6631" s="5">
        <f t="shared" si="577"/>
        <v>247</v>
      </c>
      <c r="H6631" s="5">
        <v>107</v>
      </c>
      <c r="I6631" s="12">
        <v>30</v>
      </c>
      <c r="J6631" s="105">
        <f t="shared" si="574"/>
        <v>16608.252336448597</v>
      </c>
      <c r="K6631" s="71">
        <v>16558</v>
      </c>
      <c r="L6631" s="5" t="s">
        <v>3219</v>
      </c>
      <c r="O6631" s="5" t="s">
        <v>6324</v>
      </c>
      <c r="R6631" s="5" t="str">
        <f t="shared" si="576"/>
        <v/>
      </c>
      <c r="T6631" s="5" t="str">
        <f t="shared" si="575"/>
        <v>TA</v>
      </c>
    </row>
    <row r="6632" spans="1:20" x14ac:dyDescent="0.2">
      <c r="A6632" s="5" t="str">
        <f t="shared" si="578"/>
        <v>TA</v>
      </c>
      <c r="B6632" s="5" t="str">
        <f t="shared" si="579"/>
        <v>499</v>
      </c>
      <c r="C6632" s="5" t="s">
        <v>6354</v>
      </c>
      <c r="D6632" s="5" t="s">
        <v>3237</v>
      </c>
      <c r="E6632" s="8">
        <v>16539</v>
      </c>
      <c r="F6632" s="8">
        <v>16786</v>
      </c>
      <c r="G6632" s="5">
        <f t="shared" si="577"/>
        <v>247</v>
      </c>
      <c r="H6632" s="5">
        <v>107</v>
      </c>
      <c r="I6632" s="12">
        <v>31</v>
      </c>
      <c r="J6632" s="105">
        <f t="shared" si="574"/>
        <v>16610.560747663552</v>
      </c>
      <c r="K6632" s="71">
        <v>16558</v>
      </c>
      <c r="L6632" s="5" t="s">
        <v>3219</v>
      </c>
      <c r="O6632" s="5" t="s">
        <v>6324</v>
      </c>
      <c r="R6632" s="5" t="str">
        <f t="shared" si="576"/>
        <v/>
      </c>
      <c r="T6632" s="5" t="str">
        <f t="shared" si="575"/>
        <v>TA</v>
      </c>
    </row>
    <row r="6633" spans="1:20" x14ac:dyDescent="0.2">
      <c r="A6633" s="5" t="str">
        <f t="shared" si="578"/>
        <v>TA</v>
      </c>
      <c r="B6633" s="5" t="str">
        <f t="shared" si="579"/>
        <v>500</v>
      </c>
      <c r="C6633" s="5" t="s">
        <v>6355</v>
      </c>
      <c r="D6633" s="5" t="s">
        <v>3237</v>
      </c>
      <c r="E6633" s="8">
        <v>16539</v>
      </c>
      <c r="F6633" s="8">
        <v>16786</v>
      </c>
      <c r="G6633" s="5">
        <f t="shared" si="577"/>
        <v>247</v>
      </c>
      <c r="H6633" s="5">
        <v>107</v>
      </c>
      <c r="I6633" s="12">
        <v>32</v>
      </c>
      <c r="J6633" s="105">
        <f t="shared" si="574"/>
        <v>16612.869158878504</v>
      </c>
      <c r="K6633" s="71">
        <v>16558</v>
      </c>
      <c r="L6633" s="5" t="s">
        <v>3219</v>
      </c>
      <c r="O6633" s="5" t="s">
        <v>6324</v>
      </c>
      <c r="R6633" s="5" t="str">
        <f t="shared" si="576"/>
        <v/>
      </c>
      <c r="T6633" s="5" t="str">
        <f t="shared" si="575"/>
        <v>TA</v>
      </c>
    </row>
    <row r="6634" spans="1:20" x14ac:dyDescent="0.2">
      <c r="A6634" s="5" t="str">
        <f t="shared" si="578"/>
        <v>TA</v>
      </c>
      <c r="B6634" s="5" t="str">
        <f t="shared" si="579"/>
        <v>501</v>
      </c>
      <c r="C6634" s="5" t="s">
        <v>6356</v>
      </c>
      <c r="D6634" s="5" t="s">
        <v>3237</v>
      </c>
      <c r="E6634" s="8">
        <v>16539</v>
      </c>
      <c r="F6634" s="8">
        <v>16786</v>
      </c>
      <c r="G6634" s="5">
        <f t="shared" si="577"/>
        <v>247</v>
      </c>
      <c r="H6634" s="5">
        <v>107</v>
      </c>
      <c r="I6634" s="12">
        <v>33</v>
      </c>
      <c r="J6634" s="105">
        <f t="shared" si="574"/>
        <v>16615.17757009346</v>
      </c>
      <c r="K6634" s="71">
        <v>16558</v>
      </c>
      <c r="L6634" s="5" t="s">
        <v>3219</v>
      </c>
      <c r="O6634" s="5" t="s">
        <v>6324</v>
      </c>
      <c r="R6634" s="5" t="str">
        <f t="shared" si="576"/>
        <v/>
      </c>
      <c r="T6634" s="5" t="str">
        <f t="shared" si="575"/>
        <v>TA</v>
      </c>
    </row>
    <row r="6635" spans="1:20" x14ac:dyDescent="0.2">
      <c r="A6635" s="5" t="str">
        <f t="shared" si="578"/>
        <v>TA</v>
      </c>
      <c r="B6635" s="5" t="str">
        <f t="shared" si="579"/>
        <v>502</v>
      </c>
      <c r="C6635" s="5" t="s">
        <v>6357</v>
      </c>
      <c r="D6635" s="5" t="s">
        <v>3237</v>
      </c>
      <c r="E6635" s="8">
        <v>16539</v>
      </c>
      <c r="F6635" s="8">
        <v>16786</v>
      </c>
      <c r="G6635" s="5">
        <f t="shared" si="577"/>
        <v>247</v>
      </c>
      <c r="H6635" s="5">
        <v>107</v>
      </c>
      <c r="I6635" s="12">
        <v>34</v>
      </c>
      <c r="J6635" s="105">
        <f t="shared" si="574"/>
        <v>16617.485981308411</v>
      </c>
      <c r="K6635" s="71">
        <v>16558</v>
      </c>
      <c r="L6635" s="5" t="s">
        <v>3219</v>
      </c>
      <c r="O6635" s="5" t="s">
        <v>6324</v>
      </c>
      <c r="R6635" s="5" t="str">
        <f t="shared" si="576"/>
        <v/>
      </c>
      <c r="T6635" s="5" t="str">
        <f t="shared" si="575"/>
        <v>TA</v>
      </c>
    </row>
    <row r="6636" spans="1:20" x14ac:dyDescent="0.2">
      <c r="A6636" s="5" t="str">
        <f t="shared" si="578"/>
        <v>TA</v>
      </c>
      <c r="B6636" s="5" t="str">
        <f t="shared" si="579"/>
        <v>503</v>
      </c>
      <c r="C6636" s="5" t="s">
        <v>6358</v>
      </c>
      <c r="D6636" s="5" t="s">
        <v>3237</v>
      </c>
      <c r="E6636" s="8">
        <v>16539</v>
      </c>
      <c r="F6636" s="8">
        <v>16786</v>
      </c>
      <c r="G6636" s="5">
        <f t="shared" si="577"/>
        <v>247</v>
      </c>
      <c r="H6636" s="5">
        <v>107</v>
      </c>
      <c r="I6636" s="12">
        <v>35</v>
      </c>
      <c r="J6636" s="105">
        <f t="shared" si="574"/>
        <v>16619.794392523363</v>
      </c>
      <c r="K6636" s="71">
        <v>16558</v>
      </c>
      <c r="L6636" s="5" t="s">
        <v>3219</v>
      </c>
      <c r="O6636" s="5" t="s">
        <v>6324</v>
      </c>
      <c r="R6636" s="5" t="str">
        <f t="shared" si="576"/>
        <v/>
      </c>
      <c r="T6636" s="5" t="str">
        <f t="shared" si="575"/>
        <v>TA</v>
      </c>
    </row>
    <row r="6637" spans="1:20" x14ac:dyDescent="0.2">
      <c r="A6637" s="5" t="str">
        <f t="shared" si="578"/>
        <v>TA</v>
      </c>
      <c r="B6637" s="5" t="str">
        <f t="shared" si="579"/>
        <v>504</v>
      </c>
      <c r="C6637" s="5" t="s">
        <v>6359</v>
      </c>
      <c r="D6637" s="5" t="s">
        <v>3237</v>
      </c>
      <c r="E6637" s="8">
        <v>16539</v>
      </c>
      <c r="F6637" s="8">
        <v>16786</v>
      </c>
      <c r="G6637" s="5">
        <f t="shared" si="577"/>
        <v>247</v>
      </c>
      <c r="H6637" s="5">
        <v>107</v>
      </c>
      <c r="I6637" s="12">
        <v>36</v>
      </c>
      <c r="J6637" s="105">
        <f t="shared" si="574"/>
        <v>16622.102803738318</v>
      </c>
      <c r="K6637" s="71">
        <v>16558</v>
      </c>
      <c r="L6637" s="5" t="s">
        <v>3219</v>
      </c>
      <c r="O6637" s="5" t="s">
        <v>6324</v>
      </c>
      <c r="R6637" s="5" t="str">
        <f t="shared" si="576"/>
        <v/>
      </c>
      <c r="T6637" s="5" t="str">
        <f t="shared" si="575"/>
        <v>TA</v>
      </c>
    </row>
    <row r="6638" spans="1:20" x14ac:dyDescent="0.2">
      <c r="A6638" s="5" t="str">
        <f t="shared" si="578"/>
        <v>TA</v>
      </c>
      <c r="B6638" s="5" t="str">
        <f t="shared" si="579"/>
        <v>505</v>
      </c>
      <c r="C6638" s="5" t="s">
        <v>6360</v>
      </c>
      <c r="D6638" s="5" t="s">
        <v>3237</v>
      </c>
      <c r="E6638" s="8">
        <v>16539</v>
      </c>
      <c r="F6638" s="8">
        <v>16786</v>
      </c>
      <c r="G6638" s="5">
        <f t="shared" si="577"/>
        <v>247</v>
      </c>
      <c r="H6638" s="5">
        <v>107</v>
      </c>
      <c r="I6638" s="12">
        <v>37</v>
      </c>
      <c r="J6638" s="105">
        <f t="shared" si="574"/>
        <v>16624.41121495327</v>
      </c>
      <c r="K6638" s="71">
        <v>16558</v>
      </c>
      <c r="L6638" s="5" t="s">
        <v>3219</v>
      </c>
      <c r="O6638" s="5" t="s">
        <v>6324</v>
      </c>
      <c r="R6638" s="5" t="str">
        <f t="shared" si="576"/>
        <v/>
      </c>
      <c r="T6638" s="5" t="str">
        <f t="shared" si="575"/>
        <v>TA</v>
      </c>
    </row>
    <row r="6639" spans="1:20" x14ac:dyDescent="0.2">
      <c r="A6639" s="5" t="str">
        <f t="shared" si="578"/>
        <v>TA</v>
      </c>
      <c r="B6639" s="5" t="str">
        <f t="shared" si="579"/>
        <v>506</v>
      </c>
      <c r="C6639" s="5" t="s">
        <v>6361</v>
      </c>
      <c r="D6639" s="5" t="s">
        <v>3237</v>
      </c>
      <c r="E6639" s="8">
        <v>16539</v>
      </c>
      <c r="F6639" s="8">
        <v>16786</v>
      </c>
      <c r="G6639" s="5">
        <f t="shared" si="577"/>
        <v>247</v>
      </c>
      <c r="H6639" s="5">
        <v>107</v>
      </c>
      <c r="I6639" s="12">
        <v>38</v>
      </c>
      <c r="J6639" s="105">
        <f t="shared" si="574"/>
        <v>16626.719626168226</v>
      </c>
      <c r="K6639" s="71">
        <v>16589</v>
      </c>
      <c r="L6639" s="5" t="s">
        <v>3219</v>
      </c>
      <c r="O6639" s="5" t="s">
        <v>6324</v>
      </c>
      <c r="R6639" s="5" t="str">
        <f t="shared" si="576"/>
        <v/>
      </c>
      <c r="T6639" s="5" t="str">
        <f t="shared" si="575"/>
        <v>TA</v>
      </c>
    </row>
    <row r="6640" spans="1:20" x14ac:dyDescent="0.2">
      <c r="A6640" s="5" t="str">
        <f t="shared" si="578"/>
        <v>TA</v>
      </c>
      <c r="B6640" s="5" t="str">
        <f t="shared" si="579"/>
        <v>507</v>
      </c>
      <c r="C6640" s="5" t="s">
        <v>6362</v>
      </c>
      <c r="D6640" s="5" t="s">
        <v>3237</v>
      </c>
      <c r="E6640" s="8">
        <v>16539</v>
      </c>
      <c r="F6640" s="8">
        <v>16786</v>
      </c>
      <c r="G6640" s="5">
        <f t="shared" si="577"/>
        <v>247</v>
      </c>
      <c r="H6640" s="5">
        <v>107</v>
      </c>
      <c r="I6640" s="12">
        <v>39</v>
      </c>
      <c r="J6640" s="105">
        <f t="shared" si="574"/>
        <v>16629.028037383177</v>
      </c>
      <c r="K6640" s="71">
        <v>16589</v>
      </c>
      <c r="L6640" s="5" t="s">
        <v>3219</v>
      </c>
      <c r="O6640" s="5" t="s">
        <v>6324</v>
      </c>
      <c r="R6640" s="5" t="str">
        <f t="shared" si="576"/>
        <v/>
      </c>
      <c r="T6640" s="5" t="str">
        <f t="shared" si="575"/>
        <v>TA</v>
      </c>
    </row>
    <row r="6641" spans="1:20" x14ac:dyDescent="0.2">
      <c r="A6641" s="5" t="str">
        <f t="shared" si="578"/>
        <v>TA</v>
      </c>
      <c r="B6641" s="5" t="str">
        <f t="shared" si="579"/>
        <v>508</v>
      </c>
      <c r="C6641" s="5" t="s">
        <v>6363</v>
      </c>
      <c r="D6641" s="5" t="s">
        <v>3237</v>
      </c>
      <c r="E6641" s="8">
        <v>16539</v>
      </c>
      <c r="F6641" s="8">
        <v>16786</v>
      </c>
      <c r="G6641" s="5">
        <f t="shared" si="577"/>
        <v>247</v>
      </c>
      <c r="H6641" s="5">
        <v>107</v>
      </c>
      <c r="I6641" s="12">
        <v>40</v>
      </c>
      <c r="J6641" s="105">
        <f t="shared" si="574"/>
        <v>16631.336448598129</v>
      </c>
      <c r="K6641" s="71">
        <v>16589</v>
      </c>
      <c r="L6641" s="5" t="s">
        <v>3219</v>
      </c>
      <c r="O6641" s="5" t="s">
        <v>6324</v>
      </c>
      <c r="R6641" s="5" t="str">
        <f t="shared" si="576"/>
        <v/>
      </c>
      <c r="T6641" s="5" t="str">
        <f t="shared" si="575"/>
        <v>TA</v>
      </c>
    </row>
    <row r="6642" spans="1:20" x14ac:dyDescent="0.2">
      <c r="A6642" s="5" t="str">
        <f t="shared" si="578"/>
        <v>TA</v>
      </c>
      <c r="B6642" s="5" t="str">
        <f t="shared" si="579"/>
        <v>523</v>
      </c>
      <c r="C6642" s="5" t="s">
        <v>6364</v>
      </c>
      <c r="D6642" s="5" t="s">
        <v>3237</v>
      </c>
      <c r="E6642" s="8">
        <v>16539</v>
      </c>
      <c r="F6642" s="8">
        <v>16786</v>
      </c>
      <c r="G6642" s="5">
        <f t="shared" si="577"/>
        <v>247</v>
      </c>
      <c r="H6642" s="5">
        <v>107</v>
      </c>
      <c r="I6642" s="12">
        <v>41</v>
      </c>
      <c r="J6642" s="105">
        <f t="shared" si="574"/>
        <v>16633.644859813085</v>
      </c>
      <c r="K6642" s="71">
        <v>16589</v>
      </c>
      <c r="L6642" s="5" t="s">
        <v>3219</v>
      </c>
      <c r="O6642" s="5" t="s">
        <v>6324</v>
      </c>
      <c r="R6642" s="5" t="str">
        <f t="shared" si="576"/>
        <v/>
      </c>
      <c r="T6642" s="5" t="str">
        <f t="shared" si="575"/>
        <v>TA</v>
      </c>
    </row>
    <row r="6643" spans="1:20" x14ac:dyDescent="0.2">
      <c r="A6643" s="5" t="str">
        <f t="shared" si="578"/>
        <v>TA</v>
      </c>
      <c r="B6643" s="5" t="str">
        <f t="shared" si="579"/>
        <v>524</v>
      </c>
      <c r="C6643" s="5" t="s">
        <v>6365</v>
      </c>
      <c r="D6643" s="5" t="s">
        <v>3237</v>
      </c>
      <c r="E6643" s="8">
        <v>16539</v>
      </c>
      <c r="F6643" s="8">
        <v>16786</v>
      </c>
      <c r="G6643" s="5">
        <f t="shared" si="577"/>
        <v>247</v>
      </c>
      <c r="H6643" s="5">
        <v>107</v>
      </c>
      <c r="I6643" s="12">
        <v>42</v>
      </c>
      <c r="J6643" s="105">
        <f t="shared" si="574"/>
        <v>16635.953271028036</v>
      </c>
      <c r="K6643" s="71">
        <v>16589</v>
      </c>
      <c r="L6643" s="5" t="s">
        <v>3219</v>
      </c>
      <c r="O6643" s="5" t="s">
        <v>6324</v>
      </c>
      <c r="R6643" s="5" t="str">
        <f t="shared" si="576"/>
        <v/>
      </c>
      <c r="T6643" s="5" t="str">
        <f t="shared" si="575"/>
        <v>TA</v>
      </c>
    </row>
    <row r="6644" spans="1:20" x14ac:dyDescent="0.2">
      <c r="A6644" s="5" t="str">
        <f t="shared" si="578"/>
        <v>TA</v>
      </c>
      <c r="B6644" s="5" t="str">
        <f t="shared" si="579"/>
        <v>525</v>
      </c>
      <c r="C6644" s="5" t="s">
        <v>6366</v>
      </c>
      <c r="D6644" s="5" t="s">
        <v>3237</v>
      </c>
      <c r="E6644" s="8">
        <v>16539</v>
      </c>
      <c r="F6644" s="8">
        <v>16786</v>
      </c>
      <c r="G6644" s="5">
        <f t="shared" si="577"/>
        <v>247</v>
      </c>
      <c r="H6644" s="5">
        <v>107</v>
      </c>
      <c r="I6644" s="12">
        <v>43</v>
      </c>
      <c r="J6644" s="105">
        <f t="shared" si="574"/>
        <v>16638.261682242992</v>
      </c>
      <c r="K6644" s="71">
        <v>16589</v>
      </c>
      <c r="L6644" s="5" t="s">
        <v>3219</v>
      </c>
      <c r="O6644" s="5" t="s">
        <v>6324</v>
      </c>
      <c r="R6644" s="5" t="str">
        <f t="shared" si="576"/>
        <v/>
      </c>
      <c r="T6644" s="5" t="str">
        <f t="shared" si="575"/>
        <v>TA</v>
      </c>
    </row>
    <row r="6645" spans="1:20" x14ac:dyDescent="0.2">
      <c r="A6645" s="5" t="str">
        <f t="shared" si="578"/>
        <v>TA</v>
      </c>
      <c r="B6645" s="5" t="str">
        <f t="shared" si="579"/>
        <v>526</v>
      </c>
      <c r="C6645" s="5" t="s">
        <v>6367</v>
      </c>
      <c r="D6645" s="5" t="s">
        <v>3237</v>
      </c>
      <c r="E6645" s="8">
        <v>16539</v>
      </c>
      <c r="F6645" s="8">
        <v>16786</v>
      </c>
      <c r="G6645" s="5">
        <f t="shared" si="577"/>
        <v>247</v>
      </c>
      <c r="H6645" s="5">
        <v>107</v>
      </c>
      <c r="I6645" s="12">
        <v>44</v>
      </c>
      <c r="J6645" s="105">
        <f t="shared" si="574"/>
        <v>16640.570093457944</v>
      </c>
      <c r="K6645" s="71">
        <v>16589</v>
      </c>
      <c r="L6645" s="5" t="s">
        <v>3219</v>
      </c>
      <c r="O6645" s="5" t="s">
        <v>6324</v>
      </c>
      <c r="R6645" s="5" t="str">
        <f t="shared" si="576"/>
        <v/>
      </c>
      <c r="T6645" s="5" t="str">
        <f t="shared" si="575"/>
        <v>TA</v>
      </c>
    </row>
    <row r="6646" spans="1:20" x14ac:dyDescent="0.2">
      <c r="A6646" s="5" t="str">
        <f t="shared" si="578"/>
        <v>TA</v>
      </c>
      <c r="B6646" s="5" t="str">
        <f t="shared" si="579"/>
        <v>527</v>
      </c>
      <c r="C6646" s="5" t="s">
        <v>6368</v>
      </c>
      <c r="D6646" s="5" t="s">
        <v>3237</v>
      </c>
      <c r="E6646" s="8">
        <v>16539</v>
      </c>
      <c r="F6646" s="8">
        <v>16786</v>
      </c>
      <c r="G6646" s="5">
        <f t="shared" si="577"/>
        <v>247</v>
      </c>
      <c r="H6646" s="5">
        <v>107</v>
      </c>
      <c r="I6646" s="12">
        <v>45</v>
      </c>
      <c r="J6646" s="105">
        <f t="shared" si="574"/>
        <v>16642.878504672899</v>
      </c>
      <c r="K6646" s="71">
        <v>16589</v>
      </c>
      <c r="L6646" s="5" t="s">
        <v>3219</v>
      </c>
      <c r="O6646" s="5" t="s">
        <v>6324</v>
      </c>
      <c r="R6646" s="5" t="str">
        <f t="shared" si="576"/>
        <v/>
      </c>
      <c r="T6646" s="5" t="str">
        <f t="shared" si="575"/>
        <v>TA</v>
      </c>
    </row>
    <row r="6647" spans="1:20" x14ac:dyDescent="0.2">
      <c r="A6647" s="5" t="str">
        <f t="shared" si="578"/>
        <v>TA</v>
      </c>
      <c r="B6647" s="5" t="str">
        <f t="shared" si="579"/>
        <v>528</v>
      </c>
      <c r="C6647" s="5" t="s">
        <v>6369</v>
      </c>
      <c r="D6647" s="5" t="s">
        <v>3237</v>
      </c>
      <c r="E6647" s="8">
        <v>16539</v>
      </c>
      <c r="F6647" s="8">
        <v>16786</v>
      </c>
      <c r="G6647" s="5">
        <f t="shared" si="577"/>
        <v>247</v>
      </c>
      <c r="H6647" s="5">
        <v>107</v>
      </c>
      <c r="I6647" s="12">
        <v>46</v>
      </c>
      <c r="J6647" s="105">
        <f t="shared" si="574"/>
        <v>16645.186915887851</v>
      </c>
      <c r="K6647" s="71">
        <v>16589</v>
      </c>
      <c r="L6647" s="5" t="s">
        <v>3219</v>
      </c>
      <c r="O6647" s="5" t="s">
        <v>6324</v>
      </c>
      <c r="R6647" s="5" t="str">
        <f t="shared" si="576"/>
        <v/>
      </c>
      <c r="T6647" s="5" t="str">
        <f t="shared" si="575"/>
        <v>TA</v>
      </c>
    </row>
    <row r="6648" spans="1:20" x14ac:dyDescent="0.2">
      <c r="A6648" s="5" t="str">
        <f t="shared" si="578"/>
        <v>TA</v>
      </c>
      <c r="B6648" s="5" t="str">
        <f t="shared" si="579"/>
        <v>529</v>
      </c>
      <c r="C6648" s="5" t="s">
        <v>6370</v>
      </c>
      <c r="D6648" s="5" t="s">
        <v>3237</v>
      </c>
      <c r="E6648" s="8">
        <v>16539</v>
      </c>
      <c r="F6648" s="8">
        <v>16786</v>
      </c>
      <c r="G6648" s="5">
        <f t="shared" si="577"/>
        <v>247</v>
      </c>
      <c r="H6648" s="5">
        <v>107</v>
      </c>
      <c r="I6648" s="12">
        <v>47</v>
      </c>
      <c r="J6648" s="105">
        <f t="shared" si="574"/>
        <v>16647.495327102803</v>
      </c>
      <c r="K6648" s="71">
        <v>16589</v>
      </c>
      <c r="L6648" s="5" t="s">
        <v>3219</v>
      </c>
      <c r="O6648" s="5" t="s">
        <v>6324</v>
      </c>
      <c r="R6648" s="5" t="str">
        <f t="shared" si="576"/>
        <v/>
      </c>
      <c r="T6648" s="5" t="str">
        <f t="shared" si="575"/>
        <v>TA</v>
      </c>
    </row>
    <row r="6649" spans="1:20" x14ac:dyDescent="0.2">
      <c r="A6649" s="5" t="str">
        <f t="shared" si="578"/>
        <v>TA</v>
      </c>
      <c r="B6649" s="5" t="str">
        <f t="shared" si="579"/>
        <v>530</v>
      </c>
      <c r="C6649" s="5" t="s">
        <v>6371</v>
      </c>
      <c r="D6649" s="5" t="s">
        <v>3237</v>
      </c>
      <c r="E6649" s="8">
        <v>16539</v>
      </c>
      <c r="F6649" s="8">
        <v>16786</v>
      </c>
      <c r="G6649" s="5">
        <f t="shared" si="577"/>
        <v>247</v>
      </c>
      <c r="H6649" s="5">
        <v>107</v>
      </c>
      <c r="I6649" s="12">
        <v>48</v>
      </c>
      <c r="J6649" s="105">
        <f t="shared" si="574"/>
        <v>16649.803738317758</v>
      </c>
      <c r="K6649" s="71">
        <v>16589</v>
      </c>
      <c r="L6649" s="5" t="s">
        <v>3219</v>
      </c>
      <c r="O6649" s="5" t="s">
        <v>6324</v>
      </c>
      <c r="R6649" s="5" t="str">
        <f t="shared" si="576"/>
        <v/>
      </c>
      <c r="T6649" s="5" t="str">
        <f t="shared" si="575"/>
        <v>TA</v>
      </c>
    </row>
    <row r="6650" spans="1:20" x14ac:dyDescent="0.2">
      <c r="A6650" s="5" t="str">
        <f t="shared" si="578"/>
        <v>TA</v>
      </c>
      <c r="B6650" s="5" t="str">
        <f t="shared" si="579"/>
        <v>531</v>
      </c>
      <c r="C6650" s="5" t="s">
        <v>6372</v>
      </c>
      <c r="D6650" s="5" t="s">
        <v>3237</v>
      </c>
      <c r="E6650" s="8">
        <v>16539</v>
      </c>
      <c r="F6650" s="8">
        <v>16786</v>
      </c>
      <c r="G6650" s="5">
        <f t="shared" si="577"/>
        <v>247</v>
      </c>
      <c r="H6650" s="5">
        <v>107</v>
      </c>
      <c r="I6650" s="12">
        <v>49</v>
      </c>
      <c r="J6650" s="105">
        <f t="shared" si="574"/>
        <v>16652.11214953271</v>
      </c>
      <c r="K6650" s="71">
        <v>16589</v>
      </c>
      <c r="L6650" s="5" t="s">
        <v>3219</v>
      </c>
      <c r="O6650" s="5" t="s">
        <v>6324</v>
      </c>
      <c r="R6650" s="5" t="str">
        <f t="shared" si="576"/>
        <v/>
      </c>
      <c r="T6650" s="5" t="str">
        <f t="shared" si="575"/>
        <v>TA</v>
      </c>
    </row>
    <row r="6651" spans="1:20" x14ac:dyDescent="0.2">
      <c r="A6651" s="5" t="str">
        <f t="shared" si="578"/>
        <v>TA</v>
      </c>
      <c r="B6651" s="5" t="str">
        <f t="shared" si="579"/>
        <v>532</v>
      </c>
      <c r="C6651" s="5" t="s">
        <v>6373</v>
      </c>
      <c r="D6651" s="5" t="s">
        <v>3237</v>
      </c>
      <c r="E6651" s="8">
        <v>16539</v>
      </c>
      <c r="F6651" s="8">
        <v>16786</v>
      </c>
      <c r="G6651" s="5">
        <f t="shared" si="577"/>
        <v>247</v>
      </c>
      <c r="H6651" s="5">
        <v>107</v>
      </c>
      <c r="I6651" s="12">
        <v>50</v>
      </c>
      <c r="J6651" s="105">
        <f t="shared" si="574"/>
        <v>16654.420560747665</v>
      </c>
      <c r="K6651" s="71">
        <v>16589</v>
      </c>
      <c r="L6651" s="5" t="s">
        <v>3219</v>
      </c>
      <c r="O6651" s="5" t="s">
        <v>6324</v>
      </c>
      <c r="R6651" s="5" t="str">
        <f t="shared" si="576"/>
        <v/>
      </c>
      <c r="T6651" s="5" t="str">
        <f t="shared" si="575"/>
        <v>TA</v>
      </c>
    </row>
    <row r="6652" spans="1:20" x14ac:dyDescent="0.2">
      <c r="A6652" s="5" t="str">
        <f t="shared" si="578"/>
        <v>TA</v>
      </c>
      <c r="B6652" s="5" t="str">
        <f t="shared" si="579"/>
        <v>533</v>
      </c>
      <c r="C6652" s="5" t="s">
        <v>6374</v>
      </c>
      <c r="D6652" s="5" t="s">
        <v>3237</v>
      </c>
      <c r="E6652" s="8">
        <v>16539</v>
      </c>
      <c r="F6652" s="8">
        <v>16786</v>
      </c>
      <c r="G6652" s="5">
        <f t="shared" si="577"/>
        <v>247</v>
      </c>
      <c r="H6652" s="5">
        <v>107</v>
      </c>
      <c r="I6652" s="12">
        <v>51</v>
      </c>
      <c r="J6652" s="105">
        <f t="shared" si="574"/>
        <v>16656.728971962617</v>
      </c>
      <c r="K6652" s="71">
        <v>16589</v>
      </c>
      <c r="L6652" s="5" t="s">
        <v>3219</v>
      </c>
      <c r="O6652" s="5" t="s">
        <v>6324</v>
      </c>
      <c r="R6652" s="5" t="str">
        <f t="shared" si="576"/>
        <v/>
      </c>
      <c r="T6652" s="5" t="str">
        <f t="shared" si="575"/>
        <v>TA</v>
      </c>
    </row>
    <row r="6653" spans="1:20" x14ac:dyDescent="0.2">
      <c r="A6653" s="5" t="str">
        <f t="shared" si="578"/>
        <v>TA</v>
      </c>
      <c r="B6653" s="5" t="str">
        <f t="shared" si="579"/>
        <v>534</v>
      </c>
      <c r="C6653" s="5" t="s">
        <v>6375</v>
      </c>
      <c r="D6653" s="5" t="s">
        <v>3237</v>
      </c>
      <c r="E6653" s="8">
        <v>16539</v>
      </c>
      <c r="F6653" s="8">
        <v>16786</v>
      </c>
      <c r="G6653" s="5">
        <f t="shared" si="577"/>
        <v>247</v>
      </c>
      <c r="H6653" s="5">
        <v>107</v>
      </c>
      <c r="I6653" s="12">
        <v>52</v>
      </c>
      <c r="J6653" s="105">
        <f t="shared" si="574"/>
        <v>16659.037383177569</v>
      </c>
      <c r="K6653" s="71">
        <v>16619</v>
      </c>
      <c r="L6653" s="5" t="s">
        <v>3219</v>
      </c>
      <c r="O6653" s="5" t="s">
        <v>6324</v>
      </c>
      <c r="R6653" s="5" t="str">
        <f t="shared" si="576"/>
        <v/>
      </c>
      <c r="T6653" s="5" t="str">
        <f t="shared" si="575"/>
        <v>TA</v>
      </c>
    </row>
    <row r="6654" spans="1:20" x14ac:dyDescent="0.2">
      <c r="A6654" s="5" t="str">
        <f t="shared" si="578"/>
        <v>TA</v>
      </c>
      <c r="B6654" s="5" t="str">
        <f t="shared" si="579"/>
        <v>535</v>
      </c>
      <c r="C6654" s="5" t="s">
        <v>6376</v>
      </c>
      <c r="D6654" s="5" t="s">
        <v>3237</v>
      </c>
      <c r="E6654" s="8">
        <v>16539</v>
      </c>
      <c r="F6654" s="8">
        <v>16786</v>
      </c>
      <c r="G6654" s="5">
        <f t="shared" si="577"/>
        <v>247</v>
      </c>
      <c r="H6654" s="5">
        <v>107</v>
      </c>
      <c r="I6654" s="12">
        <v>53</v>
      </c>
      <c r="J6654" s="105">
        <f t="shared" si="574"/>
        <v>16661.345794392524</v>
      </c>
      <c r="K6654" s="71">
        <v>16619</v>
      </c>
      <c r="L6654" s="5" t="s">
        <v>3219</v>
      </c>
      <c r="O6654" s="5" t="s">
        <v>6324</v>
      </c>
      <c r="R6654" s="5" t="str">
        <f t="shared" si="576"/>
        <v/>
      </c>
      <c r="T6654" s="5" t="str">
        <f t="shared" si="575"/>
        <v>TA</v>
      </c>
    </row>
    <row r="6655" spans="1:20" x14ac:dyDescent="0.2">
      <c r="A6655" s="5" t="str">
        <f t="shared" si="578"/>
        <v>TA</v>
      </c>
      <c r="B6655" s="5" t="str">
        <f t="shared" si="579"/>
        <v>536</v>
      </c>
      <c r="C6655" s="5" t="s">
        <v>6377</v>
      </c>
      <c r="D6655" s="5" t="s">
        <v>3237</v>
      </c>
      <c r="E6655" s="8">
        <v>16539</v>
      </c>
      <c r="F6655" s="8">
        <v>16786</v>
      </c>
      <c r="G6655" s="5">
        <f t="shared" si="577"/>
        <v>247</v>
      </c>
      <c r="H6655" s="5">
        <v>107</v>
      </c>
      <c r="I6655" s="12">
        <v>54</v>
      </c>
      <c r="J6655" s="105">
        <f t="shared" ref="J6655:J6718" si="580">E6655+(G6655/H6655)*I6655</f>
        <v>16663.654205607476</v>
      </c>
      <c r="K6655" s="71">
        <v>16619</v>
      </c>
      <c r="L6655" s="5" t="s">
        <v>3219</v>
      </c>
      <c r="O6655" s="5" t="s">
        <v>6324</v>
      </c>
      <c r="R6655" s="5" t="str">
        <f t="shared" si="576"/>
        <v/>
      </c>
      <c r="T6655" s="5" t="str">
        <f t="shared" si="575"/>
        <v>TA</v>
      </c>
    </row>
    <row r="6656" spans="1:20" x14ac:dyDescent="0.2">
      <c r="A6656" s="5" t="str">
        <f t="shared" si="578"/>
        <v>TA</v>
      </c>
      <c r="B6656" s="5" t="str">
        <f t="shared" si="579"/>
        <v>537</v>
      </c>
      <c r="C6656" s="5" t="s">
        <v>6378</v>
      </c>
      <c r="D6656" s="5" t="s">
        <v>3237</v>
      </c>
      <c r="E6656" s="8">
        <v>16539</v>
      </c>
      <c r="F6656" s="8">
        <v>16786</v>
      </c>
      <c r="G6656" s="5">
        <f t="shared" si="577"/>
        <v>247</v>
      </c>
      <c r="H6656" s="5">
        <v>107</v>
      </c>
      <c r="I6656" s="12">
        <v>55</v>
      </c>
      <c r="J6656" s="105">
        <f t="shared" si="580"/>
        <v>16665.962616822431</v>
      </c>
      <c r="K6656" s="71">
        <v>16619</v>
      </c>
      <c r="L6656" s="5" t="s">
        <v>3219</v>
      </c>
      <c r="O6656" s="5" t="s">
        <v>6324</v>
      </c>
      <c r="R6656" s="5" t="str">
        <f t="shared" si="576"/>
        <v/>
      </c>
      <c r="T6656" s="5" t="str">
        <f t="shared" si="575"/>
        <v>TA</v>
      </c>
    </row>
    <row r="6657" spans="1:20" x14ac:dyDescent="0.2">
      <c r="A6657" s="5" t="str">
        <f t="shared" si="578"/>
        <v>TA</v>
      </c>
      <c r="B6657" s="5" t="str">
        <f t="shared" si="579"/>
        <v>538</v>
      </c>
      <c r="C6657" s="5" t="s">
        <v>6379</v>
      </c>
      <c r="D6657" s="5" t="s">
        <v>3237</v>
      </c>
      <c r="E6657" s="8">
        <v>16539</v>
      </c>
      <c r="F6657" s="8">
        <v>16786</v>
      </c>
      <c r="G6657" s="5">
        <f t="shared" si="577"/>
        <v>247</v>
      </c>
      <c r="H6657" s="5">
        <v>107</v>
      </c>
      <c r="I6657" s="12">
        <v>56</v>
      </c>
      <c r="J6657" s="105">
        <f t="shared" si="580"/>
        <v>16668.271028037383</v>
      </c>
      <c r="K6657" s="71">
        <v>16619</v>
      </c>
      <c r="L6657" s="5" t="s">
        <v>3219</v>
      </c>
      <c r="O6657" s="5" t="s">
        <v>6324</v>
      </c>
      <c r="R6657" s="5" t="str">
        <f t="shared" si="576"/>
        <v/>
      </c>
      <c r="T6657" s="5" t="str">
        <f t="shared" si="575"/>
        <v>TA</v>
      </c>
    </row>
    <row r="6658" spans="1:20" x14ac:dyDescent="0.2">
      <c r="A6658" s="5" t="str">
        <f t="shared" si="578"/>
        <v>TA</v>
      </c>
      <c r="B6658" s="5" t="str">
        <f t="shared" si="579"/>
        <v>539</v>
      </c>
      <c r="C6658" s="5" t="s">
        <v>6380</v>
      </c>
      <c r="D6658" s="5" t="s">
        <v>3237</v>
      </c>
      <c r="E6658" s="8">
        <v>16539</v>
      </c>
      <c r="F6658" s="8">
        <v>16786</v>
      </c>
      <c r="G6658" s="5">
        <f t="shared" si="577"/>
        <v>247</v>
      </c>
      <c r="H6658" s="5">
        <v>107</v>
      </c>
      <c r="I6658" s="12">
        <v>57</v>
      </c>
      <c r="J6658" s="105">
        <f t="shared" si="580"/>
        <v>16670.579439252335</v>
      </c>
      <c r="K6658" s="71">
        <v>16619</v>
      </c>
      <c r="L6658" s="5" t="s">
        <v>3219</v>
      </c>
      <c r="O6658" s="5" t="s">
        <v>6324</v>
      </c>
      <c r="R6658" s="5" t="str">
        <f t="shared" si="576"/>
        <v/>
      </c>
      <c r="T6658" s="5" t="str">
        <f t="shared" si="575"/>
        <v>TA</v>
      </c>
    </row>
    <row r="6659" spans="1:20" x14ac:dyDescent="0.2">
      <c r="A6659" s="5" t="str">
        <f t="shared" si="578"/>
        <v>TA</v>
      </c>
      <c r="B6659" s="5" t="str">
        <f t="shared" si="579"/>
        <v>540</v>
      </c>
      <c r="C6659" s="5" t="s">
        <v>6381</v>
      </c>
      <c r="D6659" s="5" t="s">
        <v>3237</v>
      </c>
      <c r="E6659" s="8">
        <v>16539</v>
      </c>
      <c r="F6659" s="8">
        <v>16786</v>
      </c>
      <c r="G6659" s="5">
        <f t="shared" si="577"/>
        <v>247</v>
      </c>
      <c r="H6659" s="5">
        <v>107</v>
      </c>
      <c r="I6659" s="12">
        <v>58</v>
      </c>
      <c r="J6659" s="105">
        <f t="shared" si="580"/>
        <v>16672.88785046729</v>
      </c>
      <c r="K6659" s="71">
        <v>16619</v>
      </c>
      <c r="L6659" s="5" t="s">
        <v>3219</v>
      </c>
      <c r="O6659" s="5" t="s">
        <v>6324</v>
      </c>
      <c r="R6659" s="5" t="str">
        <f t="shared" si="576"/>
        <v/>
      </c>
      <c r="T6659" s="5" t="str">
        <f t="shared" ref="T6659:T6722" si="581">LEFT(C6659,2)</f>
        <v>TA</v>
      </c>
    </row>
    <row r="6660" spans="1:20" x14ac:dyDescent="0.2">
      <c r="A6660" s="5" t="str">
        <f t="shared" si="578"/>
        <v>TA</v>
      </c>
      <c r="B6660" s="5" t="str">
        <f t="shared" si="579"/>
        <v>541</v>
      </c>
      <c r="C6660" s="5" t="s">
        <v>6382</v>
      </c>
      <c r="D6660" s="5" t="s">
        <v>3237</v>
      </c>
      <c r="E6660" s="8">
        <v>16539</v>
      </c>
      <c r="F6660" s="8">
        <v>16786</v>
      </c>
      <c r="G6660" s="5">
        <f t="shared" si="577"/>
        <v>247</v>
      </c>
      <c r="H6660" s="5">
        <v>107</v>
      </c>
      <c r="I6660" s="12">
        <v>59</v>
      </c>
      <c r="J6660" s="105">
        <f t="shared" si="580"/>
        <v>16675.196261682242</v>
      </c>
      <c r="K6660" s="71">
        <v>16619</v>
      </c>
      <c r="L6660" s="5" t="s">
        <v>3219</v>
      </c>
      <c r="O6660" s="5" t="s">
        <v>6324</v>
      </c>
      <c r="R6660" s="5" t="str">
        <f t="shared" si="576"/>
        <v/>
      </c>
      <c r="T6660" s="5" t="str">
        <f t="shared" si="581"/>
        <v>TA</v>
      </c>
    </row>
    <row r="6661" spans="1:20" x14ac:dyDescent="0.2">
      <c r="A6661" s="5" t="str">
        <f t="shared" si="578"/>
        <v>TA</v>
      </c>
      <c r="B6661" s="5" t="str">
        <f t="shared" si="579"/>
        <v>542</v>
      </c>
      <c r="C6661" s="5" t="s">
        <v>6383</v>
      </c>
      <c r="D6661" s="5" t="s">
        <v>3237</v>
      </c>
      <c r="E6661" s="8">
        <v>16539</v>
      </c>
      <c r="F6661" s="8">
        <v>16786</v>
      </c>
      <c r="G6661" s="5">
        <f t="shared" si="577"/>
        <v>247</v>
      </c>
      <c r="H6661" s="5">
        <v>107</v>
      </c>
      <c r="I6661" s="12">
        <v>60</v>
      </c>
      <c r="J6661" s="105">
        <f t="shared" si="580"/>
        <v>16677.504672897197</v>
      </c>
      <c r="K6661" s="71">
        <v>16619</v>
      </c>
      <c r="L6661" s="5" t="s">
        <v>3219</v>
      </c>
      <c r="O6661" s="5" t="s">
        <v>6324</v>
      </c>
      <c r="R6661" s="5" t="str">
        <f t="shared" si="576"/>
        <v/>
      </c>
      <c r="T6661" s="5" t="str">
        <f t="shared" si="581"/>
        <v>TA</v>
      </c>
    </row>
    <row r="6662" spans="1:20" x14ac:dyDescent="0.2">
      <c r="A6662" s="5" t="str">
        <f t="shared" si="578"/>
        <v>TA</v>
      </c>
      <c r="B6662" s="5" t="str">
        <f t="shared" si="579"/>
        <v>543</v>
      </c>
      <c r="C6662" s="5" t="s">
        <v>6384</v>
      </c>
      <c r="D6662" s="5" t="s">
        <v>3237</v>
      </c>
      <c r="E6662" s="8">
        <v>16539</v>
      </c>
      <c r="F6662" s="8">
        <v>16786</v>
      </c>
      <c r="G6662" s="5">
        <f t="shared" si="577"/>
        <v>247</v>
      </c>
      <c r="H6662" s="5">
        <v>107</v>
      </c>
      <c r="I6662" s="12">
        <v>61</v>
      </c>
      <c r="J6662" s="105">
        <f t="shared" si="580"/>
        <v>16679.813084112149</v>
      </c>
      <c r="K6662" s="71">
        <v>16619</v>
      </c>
      <c r="L6662" s="5" t="s">
        <v>3219</v>
      </c>
      <c r="O6662" s="5" t="s">
        <v>6324</v>
      </c>
      <c r="R6662" s="5" t="str">
        <f t="shared" si="576"/>
        <v/>
      </c>
      <c r="T6662" s="5" t="str">
        <f t="shared" si="581"/>
        <v>TA</v>
      </c>
    </row>
    <row r="6663" spans="1:20" x14ac:dyDescent="0.2">
      <c r="A6663" s="5" t="str">
        <f t="shared" si="578"/>
        <v>TA</v>
      </c>
      <c r="B6663" s="5" t="str">
        <f t="shared" si="579"/>
        <v>544</v>
      </c>
      <c r="C6663" s="5" t="s">
        <v>6385</v>
      </c>
      <c r="D6663" s="5" t="s">
        <v>3237</v>
      </c>
      <c r="E6663" s="8">
        <v>16539</v>
      </c>
      <c r="F6663" s="8">
        <v>16786</v>
      </c>
      <c r="G6663" s="5">
        <f t="shared" si="577"/>
        <v>247</v>
      </c>
      <c r="H6663" s="5">
        <v>107</v>
      </c>
      <c r="I6663" s="12">
        <v>62</v>
      </c>
      <c r="J6663" s="105">
        <f t="shared" si="580"/>
        <v>16682.121495327105</v>
      </c>
      <c r="K6663" s="71">
        <v>16619</v>
      </c>
      <c r="L6663" s="5" t="s">
        <v>3219</v>
      </c>
      <c r="O6663" s="5" t="s">
        <v>6324</v>
      </c>
      <c r="R6663" s="5" t="str">
        <f t="shared" si="576"/>
        <v/>
      </c>
      <c r="T6663" s="5" t="str">
        <f t="shared" si="581"/>
        <v>TA</v>
      </c>
    </row>
    <row r="6664" spans="1:20" x14ac:dyDescent="0.2">
      <c r="A6664" s="5" t="str">
        <f t="shared" si="578"/>
        <v>TA</v>
      </c>
      <c r="B6664" s="5" t="str">
        <f t="shared" si="579"/>
        <v>545</v>
      </c>
      <c r="C6664" s="5" t="s">
        <v>6386</v>
      </c>
      <c r="D6664" s="5" t="s">
        <v>3237</v>
      </c>
      <c r="E6664" s="8">
        <v>16539</v>
      </c>
      <c r="F6664" s="8">
        <v>16786</v>
      </c>
      <c r="G6664" s="5">
        <f t="shared" si="577"/>
        <v>247</v>
      </c>
      <c r="H6664" s="5">
        <v>107</v>
      </c>
      <c r="I6664" s="12">
        <v>63</v>
      </c>
      <c r="J6664" s="105">
        <f t="shared" si="580"/>
        <v>16684.429906542056</v>
      </c>
      <c r="K6664" s="71">
        <v>16619</v>
      </c>
      <c r="L6664" s="5" t="s">
        <v>3219</v>
      </c>
      <c r="O6664" s="5" t="s">
        <v>6324</v>
      </c>
      <c r="R6664" s="5" t="str">
        <f t="shared" si="576"/>
        <v/>
      </c>
      <c r="T6664" s="5" t="str">
        <f t="shared" si="581"/>
        <v>TA</v>
      </c>
    </row>
    <row r="6665" spans="1:20" x14ac:dyDescent="0.2">
      <c r="A6665" s="5" t="str">
        <f t="shared" si="578"/>
        <v>TA</v>
      </c>
      <c r="B6665" s="5" t="str">
        <f t="shared" si="579"/>
        <v>546</v>
      </c>
      <c r="C6665" s="5" t="s">
        <v>6387</v>
      </c>
      <c r="D6665" s="5" t="s">
        <v>3237</v>
      </c>
      <c r="E6665" s="8">
        <v>16539</v>
      </c>
      <c r="F6665" s="8">
        <v>16786</v>
      </c>
      <c r="G6665" s="5">
        <f t="shared" si="577"/>
        <v>247</v>
      </c>
      <c r="H6665" s="5">
        <v>107</v>
      </c>
      <c r="I6665" s="12">
        <v>64</v>
      </c>
      <c r="J6665" s="105">
        <f t="shared" si="580"/>
        <v>16686.738317757008</v>
      </c>
      <c r="K6665" s="71">
        <v>16619</v>
      </c>
      <c r="L6665" s="5" t="s">
        <v>3219</v>
      </c>
      <c r="O6665" s="5" t="s">
        <v>6324</v>
      </c>
      <c r="R6665" s="5" t="str">
        <f t="shared" ref="R6665:R6728" si="582">IF(VLOOKUP(C6665,Convs,11,FALSE)=0,"",VLOOKUP(C6665,Convs,11,FALSE))</f>
        <v/>
      </c>
      <c r="T6665" s="5" t="str">
        <f t="shared" si="581"/>
        <v>TA</v>
      </c>
    </row>
    <row r="6666" spans="1:20" x14ac:dyDescent="0.2">
      <c r="A6666" s="5" t="str">
        <f t="shared" si="578"/>
        <v>TA</v>
      </c>
      <c r="B6666" s="5" t="str">
        <f t="shared" si="579"/>
        <v>547</v>
      </c>
      <c r="C6666" s="5" t="s">
        <v>6388</v>
      </c>
      <c r="D6666" s="5" t="s">
        <v>3237</v>
      </c>
      <c r="E6666" s="8">
        <v>16539</v>
      </c>
      <c r="F6666" s="8">
        <v>16786</v>
      </c>
      <c r="G6666" s="5">
        <f t="shared" si="577"/>
        <v>247</v>
      </c>
      <c r="H6666" s="5">
        <v>107</v>
      </c>
      <c r="I6666" s="12">
        <v>65</v>
      </c>
      <c r="J6666" s="105">
        <f t="shared" si="580"/>
        <v>16689.046728971964</v>
      </c>
      <c r="K6666" s="71">
        <v>16619</v>
      </c>
      <c r="L6666" s="5" t="s">
        <v>3219</v>
      </c>
      <c r="O6666" s="5" t="s">
        <v>6324</v>
      </c>
      <c r="R6666" s="5" t="str">
        <f t="shared" si="582"/>
        <v/>
      </c>
      <c r="T6666" s="5" t="str">
        <f t="shared" si="581"/>
        <v>TA</v>
      </c>
    </row>
    <row r="6667" spans="1:20" x14ac:dyDescent="0.2">
      <c r="A6667" s="5" t="str">
        <f t="shared" si="578"/>
        <v>TA</v>
      </c>
      <c r="B6667" s="5" t="str">
        <f t="shared" si="579"/>
        <v>548</v>
      </c>
      <c r="C6667" s="5" t="s">
        <v>6389</v>
      </c>
      <c r="D6667" s="5" t="s">
        <v>3237</v>
      </c>
      <c r="E6667" s="8">
        <v>16539</v>
      </c>
      <c r="F6667" s="8">
        <v>16786</v>
      </c>
      <c r="G6667" s="5">
        <f t="shared" ref="G6667:G6708" si="583">F6667-E6667</f>
        <v>247</v>
      </c>
      <c r="H6667" s="5">
        <v>107</v>
      </c>
      <c r="I6667" s="12">
        <v>66</v>
      </c>
      <c r="J6667" s="105">
        <f t="shared" si="580"/>
        <v>16691.355140186915</v>
      </c>
      <c r="K6667" s="71">
        <v>16619</v>
      </c>
      <c r="L6667" s="5" t="s">
        <v>3219</v>
      </c>
      <c r="O6667" s="5" t="s">
        <v>6324</v>
      </c>
      <c r="R6667" s="5" t="str">
        <f t="shared" si="582"/>
        <v/>
      </c>
      <c r="T6667" s="5" t="str">
        <f t="shared" si="581"/>
        <v>TA</v>
      </c>
    </row>
    <row r="6668" spans="1:20" x14ac:dyDescent="0.2">
      <c r="A6668" s="5" t="str">
        <f t="shared" si="578"/>
        <v>TA</v>
      </c>
      <c r="B6668" s="5" t="str">
        <f t="shared" si="579"/>
        <v>549</v>
      </c>
      <c r="C6668" s="5" t="s">
        <v>6390</v>
      </c>
      <c r="D6668" s="5" t="s">
        <v>3237</v>
      </c>
      <c r="E6668" s="8">
        <v>16539</v>
      </c>
      <c r="F6668" s="8">
        <v>16786</v>
      </c>
      <c r="G6668" s="5">
        <f t="shared" si="583"/>
        <v>247</v>
      </c>
      <c r="H6668" s="5">
        <v>107</v>
      </c>
      <c r="I6668" s="12">
        <v>67</v>
      </c>
      <c r="J6668" s="105">
        <f t="shared" si="580"/>
        <v>16693.663551401871</v>
      </c>
      <c r="K6668" s="71">
        <v>16619</v>
      </c>
      <c r="L6668" s="5" t="s">
        <v>3219</v>
      </c>
      <c r="O6668" s="5" t="s">
        <v>6324</v>
      </c>
      <c r="R6668" s="5" t="str">
        <f t="shared" si="582"/>
        <v/>
      </c>
      <c r="T6668" s="5" t="str">
        <f t="shared" si="581"/>
        <v>TA</v>
      </c>
    </row>
    <row r="6669" spans="1:20" x14ac:dyDescent="0.2">
      <c r="A6669" s="5" t="str">
        <f t="shared" si="578"/>
        <v>TA</v>
      </c>
      <c r="B6669" s="5" t="str">
        <f t="shared" si="579"/>
        <v>550</v>
      </c>
      <c r="C6669" s="5" t="s">
        <v>6391</v>
      </c>
      <c r="D6669" s="5" t="s">
        <v>3237</v>
      </c>
      <c r="E6669" s="8">
        <v>16539</v>
      </c>
      <c r="F6669" s="8">
        <v>16786</v>
      </c>
      <c r="G6669" s="5">
        <f t="shared" si="583"/>
        <v>247</v>
      </c>
      <c r="H6669" s="5">
        <v>107</v>
      </c>
      <c r="I6669" s="12">
        <v>68</v>
      </c>
      <c r="J6669" s="105">
        <f t="shared" si="580"/>
        <v>16695.971962616823</v>
      </c>
      <c r="K6669" s="71">
        <v>16619</v>
      </c>
      <c r="L6669" s="5" t="s">
        <v>3219</v>
      </c>
      <c r="O6669" s="5" t="s">
        <v>6324</v>
      </c>
      <c r="R6669" s="5" t="str">
        <f t="shared" si="582"/>
        <v/>
      </c>
      <c r="T6669" s="5" t="str">
        <f t="shared" si="581"/>
        <v>TA</v>
      </c>
    </row>
    <row r="6670" spans="1:20" x14ac:dyDescent="0.2">
      <c r="A6670" s="5" t="str">
        <f t="shared" si="578"/>
        <v>TA</v>
      </c>
      <c r="B6670" s="5" t="str">
        <f t="shared" si="579"/>
        <v>551</v>
      </c>
      <c r="C6670" s="5" t="s">
        <v>6392</v>
      </c>
      <c r="D6670" s="5" t="s">
        <v>3237</v>
      </c>
      <c r="E6670" s="8">
        <v>16539</v>
      </c>
      <c r="F6670" s="8">
        <v>16786</v>
      </c>
      <c r="G6670" s="5">
        <f t="shared" si="583"/>
        <v>247</v>
      </c>
      <c r="H6670" s="5">
        <v>107</v>
      </c>
      <c r="I6670" s="12">
        <v>69</v>
      </c>
      <c r="J6670" s="105">
        <f t="shared" si="580"/>
        <v>16698.280373831774</v>
      </c>
      <c r="K6670" s="71">
        <v>16619</v>
      </c>
      <c r="L6670" s="5" t="s">
        <v>3219</v>
      </c>
      <c r="O6670" s="5" t="s">
        <v>6324</v>
      </c>
      <c r="R6670" s="5" t="str">
        <f t="shared" si="582"/>
        <v/>
      </c>
      <c r="T6670" s="5" t="str">
        <f t="shared" si="581"/>
        <v>TA</v>
      </c>
    </row>
    <row r="6671" spans="1:20" x14ac:dyDescent="0.2">
      <c r="A6671" s="5" t="str">
        <f t="shared" si="578"/>
        <v>TA</v>
      </c>
      <c r="B6671" s="5" t="str">
        <f t="shared" si="579"/>
        <v>552</v>
      </c>
      <c r="C6671" s="5" t="s">
        <v>6393</v>
      </c>
      <c r="D6671" s="5" t="s">
        <v>3237</v>
      </c>
      <c r="E6671" s="8">
        <v>16539</v>
      </c>
      <c r="F6671" s="8">
        <v>16786</v>
      </c>
      <c r="G6671" s="5">
        <f t="shared" si="583"/>
        <v>247</v>
      </c>
      <c r="H6671" s="5">
        <v>107</v>
      </c>
      <c r="I6671" s="12">
        <v>70</v>
      </c>
      <c r="J6671" s="105">
        <f t="shared" si="580"/>
        <v>16700.58878504673</v>
      </c>
      <c r="K6671" s="71">
        <v>16619</v>
      </c>
      <c r="L6671" s="5" t="s">
        <v>3219</v>
      </c>
      <c r="O6671" s="5" t="s">
        <v>6324</v>
      </c>
      <c r="R6671" s="5" t="str">
        <f t="shared" si="582"/>
        <v/>
      </c>
      <c r="T6671" s="5" t="str">
        <f t="shared" si="581"/>
        <v>TA</v>
      </c>
    </row>
    <row r="6672" spans="1:20" x14ac:dyDescent="0.2">
      <c r="A6672" s="5" t="str">
        <f t="shared" ref="A6672:A6735" si="584">LEFT(C6672,2)</f>
        <v>TA</v>
      </c>
      <c r="B6672" s="5" t="str">
        <f t="shared" ref="B6672:B6735" si="585">RIGHT(C6672,3)</f>
        <v>553</v>
      </c>
      <c r="C6672" s="5" t="s">
        <v>6394</v>
      </c>
      <c r="D6672" s="5" t="s">
        <v>3237</v>
      </c>
      <c r="E6672" s="8">
        <v>16539</v>
      </c>
      <c r="F6672" s="8">
        <v>16786</v>
      </c>
      <c r="G6672" s="5">
        <f t="shared" si="583"/>
        <v>247</v>
      </c>
      <c r="H6672" s="5">
        <v>107</v>
      </c>
      <c r="I6672" s="12">
        <v>71</v>
      </c>
      <c r="J6672" s="105">
        <f t="shared" si="580"/>
        <v>16702.897196261682</v>
      </c>
      <c r="K6672" s="71">
        <v>16619</v>
      </c>
      <c r="L6672" s="5" t="s">
        <v>3219</v>
      </c>
      <c r="O6672" s="5" t="s">
        <v>6324</v>
      </c>
      <c r="R6672" s="5" t="str">
        <f t="shared" si="582"/>
        <v/>
      </c>
      <c r="T6672" s="5" t="str">
        <f t="shared" si="581"/>
        <v>TA</v>
      </c>
    </row>
    <row r="6673" spans="1:20" x14ac:dyDescent="0.2">
      <c r="A6673" s="5" t="str">
        <f t="shared" si="584"/>
        <v>TA</v>
      </c>
      <c r="B6673" s="5" t="str">
        <f t="shared" si="585"/>
        <v>554</v>
      </c>
      <c r="C6673" s="5" t="s">
        <v>6395</v>
      </c>
      <c r="D6673" s="5" t="s">
        <v>3237</v>
      </c>
      <c r="E6673" s="8">
        <v>16539</v>
      </c>
      <c r="F6673" s="8">
        <v>16786</v>
      </c>
      <c r="G6673" s="5">
        <f t="shared" si="583"/>
        <v>247</v>
      </c>
      <c r="H6673" s="5">
        <v>107</v>
      </c>
      <c r="I6673" s="12">
        <v>72</v>
      </c>
      <c r="J6673" s="105">
        <f t="shared" si="580"/>
        <v>16705.205607476637</v>
      </c>
      <c r="K6673" s="71">
        <v>16650</v>
      </c>
      <c r="L6673" s="5" t="s">
        <v>3219</v>
      </c>
      <c r="O6673" s="5" t="s">
        <v>6324</v>
      </c>
      <c r="R6673" s="5" t="str">
        <f t="shared" si="582"/>
        <v/>
      </c>
      <c r="T6673" s="5" t="str">
        <f t="shared" si="581"/>
        <v>TA</v>
      </c>
    </row>
    <row r="6674" spans="1:20" x14ac:dyDescent="0.2">
      <c r="A6674" s="5" t="str">
        <f t="shared" si="584"/>
        <v>TA</v>
      </c>
      <c r="B6674" s="5" t="str">
        <f t="shared" si="585"/>
        <v>555</v>
      </c>
      <c r="C6674" s="5" t="s">
        <v>6396</v>
      </c>
      <c r="D6674" s="5" t="s">
        <v>3237</v>
      </c>
      <c r="E6674" s="8">
        <v>16539</v>
      </c>
      <c r="F6674" s="8">
        <v>16786</v>
      </c>
      <c r="G6674" s="5">
        <f t="shared" si="583"/>
        <v>247</v>
      </c>
      <c r="H6674" s="5">
        <v>107</v>
      </c>
      <c r="I6674" s="12">
        <v>73</v>
      </c>
      <c r="J6674" s="105">
        <f t="shared" si="580"/>
        <v>16707.514018691589</v>
      </c>
      <c r="K6674" s="71">
        <v>16650</v>
      </c>
      <c r="L6674" s="5" t="s">
        <v>3219</v>
      </c>
      <c r="O6674" s="5" t="s">
        <v>6324</v>
      </c>
      <c r="R6674" s="5" t="str">
        <f t="shared" si="582"/>
        <v/>
      </c>
      <c r="T6674" s="5" t="str">
        <f t="shared" si="581"/>
        <v>TA</v>
      </c>
    </row>
    <row r="6675" spans="1:20" x14ac:dyDescent="0.2">
      <c r="A6675" s="5" t="str">
        <f t="shared" si="584"/>
        <v>TA</v>
      </c>
      <c r="B6675" s="5" t="str">
        <f t="shared" si="585"/>
        <v>556</v>
      </c>
      <c r="C6675" s="5" t="s">
        <v>6397</v>
      </c>
      <c r="D6675" s="5" t="s">
        <v>3237</v>
      </c>
      <c r="E6675" s="8">
        <v>16539</v>
      </c>
      <c r="F6675" s="8">
        <v>16786</v>
      </c>
      <c r="G6675" s="5">
        <f t="shared" si="583"/>
        <v>247</v>
      </c>
      <c r="H6675" s="5">
        <v>107</v>
      </c>
      <c r="I6675" s="12">
        <v>74</v>
      </c>
      <c r="J6675" s="105">
        <f t="shared" si="580"/>
        <v>16709.82242990654</v>
      </c>
      <c r="K6675" s="71">
        <v>16650</v>
      </c>
      <c r="L6675" s="5" t="s">
        <v>3219</v>
      </c>
      <c r="O6675" s="5" t="s">
        <v>6324</v>
      </c>
      <c r="R6675" s="5" t="str">
        <f t="shared" si="582"/>
        <v/>
      </c>
      <c r="T6675" s="5" t="str">
        <f t="shared" si="581"/>
        <v>TA</v>
      </c>
    </row>
    <row r="6676" spans="1:20" x14ac:dyDescent="0.2">
      <c r="A6676" s="5" t="str">
        <f t="shared" si="584"/>
        <v>TA</v>
      </c>
      <c r="B6676" s="5" t="str">
        <f t="shared" si="585"/>
        <v>557</v>
      </c>
      <c r="C6676" s="5" t="s">
        <v>6398</v>
      </c>
      <c r="D6676" s="5" t="s">
        <v>3237</v>
      </c>
      <c r="E6676" s="8">
        <v>16539</v>
      </c>
      <c r="F6676" s="8">
        <v>16786</v>
      </c>
      <c r="G6676" s="5">
        <f t="shared" si="583"/>
        <v>247</v>
      </c>
      <c r="H6676" s="5">
        <v>107</v>
      </c>
      <c r="I6676" s="12">
        <v>75</v>
      </c>
      <c r="J6676" s="105">
        <f t="shared" si="580"/>
        <v>16712.130841121496</v>
      </c>
      <c r="K6676" s="71">
        <v>16650</v>
      </c>
      <c r="L6676" s="5" t="s">
        <v>3219</v>
      </c>
      <c r="O6676" s="5" t="s">
        <v>6324</v>
      </c>
      <c r="R6676" s="5" t="str">
        <f t="shared" si="582"/>
        <v/>
      </c>
      <c r="T6676" s="5" t="str">
        <f t="shared" si="581"/>
        <v>TA</v>
      </c>
    </row>
    <row r="6677" spans="1:20" x14ac:dyDescent="0.2">
      <c r="A6677" s="5" t="str">
        <f t="shared" si="584"/>
        <v>TA</v>
      </c>
      <c r="B6677" s="5" t="str">
        <f t="shared" si="585"/>
        <v>558</v>
      </c>
      <c r="C6677" s="5" t="s">
        <v>6399</v>
      </c>
      <c r="D6677" s="5" t="s">
        <v>3237</v>
      </c>
      <c r="E6677" s="8">
        <v>16539</v>
      </c>
      <c r="F6677" s="8">
        <v>16786</v>
      </c>
      <c r="G6677" s="5">
        <f t="shared" si="583"/>
        <v>247</v>
      </c>
      <c r="H6677" s="5">
        <v>107</v>
      </c>
      <c r="I6677" s="12">
        <v>76</v>
      </c>
      <c r="J6677" s="105">
        <f t="shared" si="580"/>
        <v>16714.439252336448</v>
      </c>
      <c r="K6677" s="71">
        <v>16650</v>
      </c>
      <c r="L6677" s="5" t="s">
        <v>3219</v>
      </c>
      <c r="O6677" s="5" t="s">
        <v>6324</v>
      </c>
      <c r="R6677" s="5" t="str">
        <f t="shared" si="582"/>
        <v/>
      </c>
      <c r="T6677" s="5" t="str">
        <f t="shared" si="581"/>
        <v>TA</v>
      </c>
    </row>
    <row r="6678" spans="1:20" x14ac:dyDescent="0.2">
      <c r="A6678" s="5" t="str">
        <f t="shared" si="584"/>
        <v>TA</v>
      </c>
      <c r="B6678" s="5" t="str">
        <f t="shared" si="585"/>
        <v>559</v>
      </c>
      <c r="C6678" s="5" t="s">
        <v>6400</v>
      </c>
      <c r="D6678" s="5" t="s">
        <v>3237</v>
      </c>
      <c r="E6678" s="8">
        <v>16539</v>
      </c>
      <c r="F6678" s="8">
        <v>16786</v>
      </c>
      <c r="G6678" s="5">
        <f t="shared" si="583"/>
        <v>247</v>
      </c>
      <c r="H6678" s="5">
        <v>107</v>
      </c>
      <c r="I6678" s="12">
        <v>77</v>
      </c>
      <c r="J6678" s="105">
        <f t="shared" si="580"/>
        <v>16716.747663551403</v>
      </c>
      <c r="K6678" s="71">
        <v>16650</v>
      </c>
      <c r="L6678" s="5" t="s">
        <v>3219</v>
      </c>
      <c r="O6678" s="5" t="s">
        <v>6324</v>
      </c>
      <c r="R6678" s="5" t="str">
        <f t="shared" si="582"/>
        <v/>
      </c>
      <c r="T6678" s="5" t="str">
        <f t="shared" si="581"/>
        <v>TA</v>
      </c>
    </row>
    <row r="6679" spans="1:20" x14ac:dyDescent="0.2">
      <c r="A6679" s="5" t="str">
        <f t="shared" si="584"/>
        <v>TA</v>
      </c>
      <c r="B6679" s="5" t="str">
        <f t="shared" si="585"/>
        <v>560</v>
      </c>
      <c r="C6679" s="5" t="s">
        <v>6401</v>
      </c>
      <c r="D6679" s="5" t="s">
        <v>3237</v>
      </c>
      <c r="E6679" s="8">
        <v>16539</v>
      </c>
      <c r="F6679" s="8">
        <v>16786</v>
      </c>
      <c r="G6679" s="5">
        <f t="shared" si="583"/>
        <v>247</v>
      </c>
      <c r="H6679" s="5">
        <v>107</v>
      </c>
      <c r="I6679" s="12">
        <v>78</v>
      </c>
      <c r="J6679" s="105">
        <f t="shared" si="580"/>
        <v>16719.056074766355</v>
      </c>
      <c r="K6679" s="71">
        <v>16650</v>
      </c>
      <c r="L6679" s="5" t="s">
        <v>3219</v>
      </c>
      <c r="O6679" s="5" t="s">
        <v>6324</v>
      </c>
      <c r="R6679" s="5" t="str">
        <f t="shared" si="582"/>
        <v/>
      </c>
      <c r="T6679" s="5" t="str">
        <f t="shared" si="581"/>
        <v>TA</v>
      </c>
    </row>
    <row r="6680" spans="1:20" x14ac:dyDescent="0.2">
      <c r="A6680" s="5" t="str">
        <f t="shared" si="584"/>
        <v>TA</v>
      </c>
      <c r="B6680" s="5" t="str">
        <f t="shared" si="585"/>
        <v>575</v>
      </c>
      <c r="C6680" s="5" t="s">
        <v>6402</v>
      </c>
      <c r="D6680" s="5" t="s">
        <v>3237</v>
      </c>
      <c r="E6680" s="8">
        <v>16539</v>
      </c>
      <c r="F6680" s="8">
        <v>16786</v>
      </c>
      <c r="G6680" s="5">
        <f t="shared" si="583"/>
        <v>247</v>
      </c>
      <c r="H6680" s="5">
        <v>107</v>
      </c>
      <c r="I6680" s="12">
        <v>79</v>
      </c>
      <c r="J6680" s="105">
        <f t="shared" si="580"/>
        <v>16721.364485981307</v>
      </c>
      <c r="K6680" s="71">
        <v>16650</v>
      </c>
      <c r="L6680" s="5" t="s">
        <v>3219</v>
      </c>
      <c r="O6680" s="5" t="s">
        <v>6324</v>
      </c>
      <c r="R6680" s="5" t="str">
        <f t="shared" si="582"/>
        <v/>
      </c>
      <c r="T6680" s="5" t="str">
        <f t="shared" si="581"/>
        <v>TA</v>
      </c>
    </row>
    <row r="6681" spans="1:20" x14ac:dyDescent="0.2">
      <c r="A6681" s="5" t="str">
        <f t="shared" si="584"/>
        <v>TA</v>
      </c>
      <c r="B6681" s="5" t="str">
        <f t="shared" si="585"/>
        <v>576</v>
      </c>
      <c r="C6681" s="5" t="s">
        <v>6403</v>
      </c>
      <c r="D6681" s="5" t="s">
        <v>3237</v>
      </c>
      <c r="E6681" s="8">
        <v>16539</v>
      </c>
      <c r="F6681" s="8">
        <v>16786</v>
      </c>
      <c r="G6681" s="5">
        <f t="shared" si="583"/>
        <v>247</v>
      </c>
      <c r="H6681" s="5">
        <v>107</v>
      </c>
      <c r="I6681" s="12">
        <v>80</v>
      </c>
      <c r="J6681" s="105">
        <f t="shared" si="580"/>
        <v>16723.672897196262</v>
      </c>
      <c r="K6681" s="71">
        <v>16650</v>
      </c>
      <c r="L6681" s="5" t="s">
        <v>3219</v>
      </c>
      <c r="O6681" s="5" t="s">
        <v>6324</v>
      </c>
      <c r="R6681" s="5" t="str">
        <f t="shared" si="582"/>
        <v/>
      </c>
      <c r="T6681" s="5" t="str">
        <f t="shared" si="581"/>
        <v>TA</v>
      </c>
    </row>
    <row r="6682" spans="1:20" x14ac:dyDescent="0.2">
      <c r="A6682" s="5" t="str">
        <f t="shared" si="584"/>
        <v>TA</v>
      </c>
      <c r="B6682" s="5" t="str">
        <f t="shared" si="585"/>
        <v>577</v>
      </c>
      <c r="C6682" s="5" t="s">
        <v>6404</v>
      </c>
      <c r="D6682" s="5" t="s">
        <v>3237</v>
      </c>
      <c r="E6682" s="8">
        <v>16539</v>
      </c>
      <c r="F6682" s="8">
        <v>16786</v>
      </c>
      <c r="G6682" s="5">
        <f t="shared" si="583"/>
        <v>247</v>
      </c>
      <c r="H6682" s="5">
        <v>107</v>
      </c>
      <c r="I6682" s="12">
        <v>81</v>
      </c>
      <c r="J6682" s="105">
        <f t="shared" si="580"/>
        <v>16725.981308411214</v>
      </c>
      <c r="K6682" s="71">
        <v>16650</v>
      </c>
      <c r="L6682" s="5" t="s">
        <v>3219</v>
      </c>
      <c r="O6682" s="5" t="s">
        <v>6324</v>
      </c>
      <c r="R6682" s="5" t="str">
        <f t="shared" si="582"/>
        <v/>
      </c>
      <c r="T6682" s="5" t="str">
        <f t="shared" si="581"/>
        <v>TA</v>
      </c>
    </row>
    <row r="6683" spans="1:20" x14ac:dyDescent="0.2">
      <c r="A6683" s="5" t="str">
        <f t="shared" si="584"/>
        <v>TA</v>
      </c>
      <c r="B6683" s="5" t="str">
        <f t="shared" si="585"/>
        <v>578</v>
      </c>
      <c r="C6683" s="5" t="s">
        <v>6405</v>
      </c>
      <c r="D6683" s="5" t="s">
        <v>3237</v>
      </c>
      <c r="E6683" s="8">
        <v>16539</v>
      </c>
      <c r="F6683" s="8">
        <v>16786</v>
      </c>
      <c r="G6683" s="5">
        <f t="shared" si="583"/>
        <v>247</v>
      </c>
      <c r="H6683" s="5">
        <v>107</v>
      </c>
      <c r="I6683" s="12">
        <v>82</v>
      </c>
      <c r="J6683" s="105">
        <f t="shared" si="580"/>
        <v>16728.289719626169</v>
      </c>
      <c r="K6683" s="71">
        <v>16681</v>
      </c>
      <c r="L6683" s="5" t="s">
        <v>3219</v>
      </c>
      <c r="O6683" s="5" t="s">
        <v>6324</v>
      </c>
      <c r="R6683" s="5" t="str">
        <f t="shared" si="582"/>
        <v/>
      </c>
      <c r="T6683" s="5" t="str">
        <f t="shared" si="581"/>
        <v>TA</v>
      </c>
    </row>
    <row r="6684" spans="1:20" x14ac:dyDescent="0.2">
      <c r="A6684" s="5" t="str">
        <f t="shared" si="584"/>
        <v>TA</v>
      </c>
      <c r="B6684" s="5" t="str">
        <f t="shared" si="585"/>
        <v>579</v>
      </c>
      <c r="C6684" s="5" t="s">
        <v>6406</v>
      </c>
      <c r="D6684" s="5" t="s">
        <v>3237</v>
      </c>
      <c r="E6684" s="8">
        <v>16539</v>
      </c>
      <c r="F6684" s="8">
        <v>16786</v>
      </c>
      <c r="G6684" s="5">
        <f t="shared" si="583"/>
        <v>247</v>
      </c>
      <c r="H6684" s="5">
        <v>107</v>
      </c>
      <c r="I6684" s="12">
        <v>83</v>
      </c>
      <c r="J6684" s="105">
        <f t="shared" si="580"/>
        <v>16730.598130841121</v>
      </c>
      <c r="K6684" s="71">
        <v>16681</v>
      </c>
      <c r="L6684" s="5" t="s">
        <v>3219</v>
      </c>
      <c r="O6684" s="5" t="s">
        <v>6324</v>
      </c>
      <c r="R6684" s="5" t="str">
        <f t="shared" si="582"/>
        <v/>
      </c>
      <c r="T6684" s="5" t="str">
        <f t="shared" si="581"/>
        <v>TA</v>
      </c>
    </row>
    <row r="6685" spans="1:20" x14ac:dyDescent="0.2">
      <c r="A6685" s="5" t="str">
        <f t="shared" si="584"/>
        <v>TA</v>
      </c>
      <c r="B6685" s="5" t="str">
        <f t="shared" si="585"/>
        <v>580</v>
      </c>
      <c r="C6685" s="5" t="s">
        <v>6407</v>
      </c>
      <c r="D6685" s="5" t="s">
        <v>3237</v>
      </c>
      <c r="E6685" s="8">
        <v>16539</v>
      </c>
      <c r="F6685" s="8">
        <v>16786</v>
      </c>
      <c r="G6685" s="5">
        <f t="shared" si="583"/>
        <v>247</v>
      </c>
      <c r="H6685" s="5">
        <v>107</v>
      </c>
      <c r="I6685" s="12">
        <v>84</v>
      </c>
      <c r="J6685" s="105">
        <f t="shared" si="580"/>
        <v>16732.906542056076</v>
      </c>
      <c r="K6685" s="71">
        <v>16681</v>
      </c>
      <c r="L6685" s="5" t="s">
        <v>3219</v>
      </c>
      <c r="O6685" s="5" t="s">
        <v>6324</v>
      </c>
      <c r="R6685" s="5" t="str">
        <f t="shared" si="582"/>
        <v/>
      </c>
      <c r="T6685" s="5" t="str">
        <f t="shared" si="581"/>
        <v>TA</v>
      </c>
    </row>
    <row r="6686" spans="1:20" x14ac:dyDescent="0.2">
      <c r="A6686" s="5" t="str">
        <f t="shared" si="584"/>
        <v>TA</v>
      </c>
      <c r="B6686" s="5" t="str">
        <f t="shared" si="585"/>
        <v>581</v>
      </c>
      <c r="C6686" s="5" t="s">
        <v>6408</v>
      </c>
      <c r="D6686" s="5" t="s">
        <v>3237</v>
      </c>
      <c r="E6686" s="8">
        <v>16539</v>
      </c>
      <c r="F6686" s="8">
        <v>16786</v>
      </c>
      <c r="G6686" s="5">
        <f t="shared" si="583"/>
        <v>247</v>
      </c>
      <c r="H6686" s="5">
        <v>107</v>
      </c>
      <c r="I6686" s="12">
        <v>85</v>
      </c>
      <c r="J6686" s="105">
        <f t="shared" si="580"/>
        <v>16735.214953271028</v>
      </c>
      <c r="K6686" s="71">
        <v>16681</v>
      </c>
      <c r="L6686" s="5" t="s">
        <v>3219</v>
      </c>
      <c r="O6686" s="5" t="s">
        <v>6324</v>
      </c>
      <c r="R6686" s="5" t="str">
        <f t="shared" si="582"/>
        <v/>
      </c>
      <c r="T6686" s="5" t="str">
        <f t="shared" si="581"/>
        <v>TA</v>
      </c>
    </row>
    <row r="6687" spans="1:20" x14ac:dyDescent="0.2">
      <c r="A6687" s="5" t="str">
        <f t="shared" si="584"/>
        <v>TA</v>
      </c>
      <c r="B6687" s="5" t="str">
        <f t="shared" si="585"/>
        <v>582</v>
      </c>
      <c r="C6687" s="5" t="s">
        <v>6409</v>
      </c>
      <c r="D6687" s="5" t="s">
        <v>3237</v>
      </c>
      <c r="E6687" s="8">
        <v>16539</v>
      </c>
      <c r="F6687" s="8">
        <v>16786</v>
      </c>
      <c r="G6687" s="5">
        <f t="shared" si="583"/>
        <v>247</v>
      </c>
      <c r="H6687" s="5">
        <v>107</v>
      </c>
      <c r="I6687" s="12">
        <v>86</v>
      </c>
      <c r="J6687" s="105">
        <f t="shared" si="580"/>
        <v>16737.52336448598</v>
      </c>
      <c r="K6687" s="71">
        <v>16681</v>
      </c>
      <c r="L6687" s="5" t="s">
        <v>3219</v>
      </c>
      <c r="O6687" s="5" t="s">
        <v>6324</v>
      </c>
      <c r="R6687" s="5" t="str">
        <f t="shared" si="582"/>
        <v/>
      </c>
      <c r="T6687" s="5" t="str">
        <f t="shared" si="581"/>
        <v>TA</v>
      </c>
    </row>
    <row r="6688" spans="1:20" x14ac:dyDescent="0.2">
      <c r="A6688" s="5" t="str">
        <f t="shared" si="584"/>
        <v>TA</v>
      </c>
      <c r="B6688" s="5" t="str">
        <f t="shared" si="585"/>
        <v>583</v>
      </c>
      <c r="C6688" s="5" t="s">
        <v>6410</v>
      </c>
      <c r="D6688" s="5" t="s">
        <v>3237</v>
      </c>
      <c r="E6688" s="8">
        <v>16539</v>
      </c>
      <c r="F6688" s="8">
        <v>16786</v>
      </c>
      <c r="G6688" s="5">
        <f t="shared" si="583"/>
        <v>247</v>
      </c>
      <c r="H6688" s="5">
        <v>107</v>
      </c>
      <c r="I6688" s="12">
        <v>87</v>
      </c>
      <c r="J6688" s="105">
        <f t="shared" si="580"/>
        <v>16739.831775700935</v>
      </c>
      <c r="K6688" s="71">
        <v>16681</v>
      </c>
      <c r="L6688" s="5" t="s">
        <v>3219</v>
      </c>
      <c r="O6688" s="5" t="s">
        <v>6324</v>
      </c>
      <c r="R6688" s="5" t="str">
        <f t="shared" si="582"/>
        <v/>
      </c>
      <c r="T6688" s="5" t="str">
        <f t="shared" si="581"/>
        <v>TA</v>
      </c>
    </row>
    <row r="6689" spans="1:20" x14ac:dyDescent="0.2">
      <c r="A6689" s="5" t="str">
        <f t="shared" si="584"/>
        <v>TA</v>
      </c>
      <c r="B6689" s="5" t="str">
        <f t="shared" si="585"/>
        <v>584</v>
      </c>
      <c r="C6689" s="5" t="s">
        <v>6411</v>
      </c>
      <c r="D6689" s="5" t="s">
        <v>3237</v>
      </c>
      <c r="E6689" s="8">
        <v>16539</v>
      </c>
      <c r="F6689" s="8">
        <v>16786</v>
      </c>
      <c r="G6689" s="5">
        <f t="shared" si="583"/>
        <v>247</v>
      </c>
      <c r="H6689" s="5">
        <v>107</v>
      </c>
      <c r="I6689" s="12">
        <v>88</v>
      </c>
      <c r="J6689" s="105">
        <f t="shared" si="580"/>
        <v>16742.140186915887</v>
      </c>
      <c r="K6689" s="71">
        <v>16681</v>
      </c>
      <c r="L6689" s="5" t="s">
        <v>3219</v>
      </c>
      <c r="O6689" s="5" t="s">
        <v>6324</v>
      </c>
      <c r="R6689" s="5" t="str">
        <f t="shared" si="582"/>
        <v/>
      </c>
      <c r="T6689" s="5" t="str">
        <f t="shared" si="581"/>
        <v>TA</v>
      </c>
    </row>
    <row r="6690" spans="1:20" x14ac:dyDescent="0.2">
      <c r="A6690" s="5" t="str">
        <f t="shared" si="584"/>
        <v>TA</v>
      </c>
      <c r="B6690" s="5" t="str">
        <f t="shared" si="585"/>
        <v>585</v>
      </c>
      <c r="C6690" s="5" t="s">
        <v>6412</v>
      </c>
      <c r="D6690" s="5" t="s">
        <v>3237</v>
      </c>
      <c r="E6690" s="8">
        <v>16539</v>
      </c>
      <c r="F6690" s="8">
        <v>16786</v>
      </c>
      <c r="G6690" s="5">
        <f t="shared" si="583"/>
        <v>247</v>
      </c>
      <c r="H6690" s="5">
        <v>107</v>
      </c>
      <c r="I6690" s="12">
        <v>89</v>
      </c>
      <c r="J6690" s="105">
        <f t="shared" si="580"/>
        <v>16744.448598130843</v>
      </c>
      <c r="K6690" s="71">
        <v>16681</v>
      </c>
      <c r="L6690" s="5" t="s">
        <v>3219</v>
      </c>
      <c r="O6690" s="5" t="s">
        <v>6324</v>
      </c>
      <c r="R6690" s="5" t="str">
        <f t="shared" si="582"/>
        <v/>
      </c>
      <c r="T6690" s="5" t="str">
        <f t="shared" si="581"/>
        <v>TA</v>
      </c>
    </row>
    <row r="6691" spans="1:20" x14ac:dyDescent="0.2">
      <c r="A6691" s="5" t="str">
        <f t="shared" si="584"/>
        <v>TA</v>
      </c>
      <c r="B6691" s="5" t="str">
        <f t="shared" si="585"/>
        <v>586</v>
      </c>
      <c r="C6691" s="5" t="s">
        <v>6413</v>
      </c>
      <c r="D6691" s="5" t="s">
        <v>3237</v>
      </c>
      <c r="E6691" s="8">
        <v>16539</v>
      </c>
      <c r="F6691" s="8">
        <v>16786</v>
      </c>
      <c r="G6691" s="5">
        <f t="shared" si="583"/>
        <v>247</v>
      </c>
      <c r="H6691" s="5">
        <v>107</v>
      </c>
      <c r="I6691" s="12">
        <v>90</v>
      </c>
      <c r="J6691" s="105">
        <f t="shared" si="580"/>
        <v>16746.757009345794</v>
      </c>
      <c r="K6691" s="71">
        <v>16681</v>
      </c>
      <c r="L6691" s="5" t="s">
        <v>3219</v>
      </c>
      <c r="O6691" s="5" t="s">
        <v>6324</v>
      </c>
      <c r="R6691" s="5" t="str">
        <f t="shared" si="582"/>
        <v/>
      </c>
      <c r="T6691" s="5" t="str">
        <f t="shared" si="581"/>
        <v>TA</v>
      </c>
    </row>
    <row r="6692" spans="1:20" x14ac:dyDescent="0.2">
      <c r="A6692" s="5" t="str">
        <f t="shared" si="584"/>
        <v>TA</v>
      </c>
      <c r="B6692" s="5" t="str">
        <f t="shared" si="585"/>
        <v>587</v>
      </c>
      <c r="C6692" s="5" t="s">
        <v>6414</v>
      </c>
      <c r="D6692" s="5" t="s">
        <v>3237</v>
      </c>
      <c r="E6692" s="8">
        <v>16539</v>
      </c>
      <c r="F6692" s="8">
        <v>16786</v>
      </c>
      <c r="G6692" s="5">
        <f t="shared" si="583"/>
        <v>247</v>
      </c>
      <c r="H6692" s="5">
        <v>107</v>
      </c>
      <c r="I6692" s="12">
        <v>91</v>
      </c>
      <c r="J6692" s="105">
        <f t="shared" si="580"/>
        <v>16749.065420560746</v>
      </c>
      <c r="K6692" s="71">
        <v>16681</v>
      </c>
      <c r="L6692" s="5" t="s">
        <v>3219</v>
      </c>
      <c r="O6692" s="5" t="s">
        <v>6324</v>
      </c>
      <c r="R6692" s="5" t="str">
        <f t="shared" si="582"/>
        <v/>
      </c>
      <c r="T6692" s="5" t="str">
        <f t="shared" si="581"/>
        <v>TA</v>
      </c>
    </row>
    <row r="6693" spans="1:20" x14ac:dyDescent="0.2">
      <c r="A6693" s="5" t="str">
        <f t="shared" si="584"/>
        <v>TA</v>
      </c>
      <c r="B6693" s="5" t="str">
        <f t="shared" si="585"/>
        <v>588</v>
      </c>
      <c r="C6693" s="5" t="s">
        <v>6415</v>
      </c>
      <c r="D6693" s="5" t="s">
        <v>3237</v>
      </c>
      <c r="E6693" s="8">
        <v>16539</v>
      </c>
      <c r="F6693" s="8">
        <v>16786</v>
      </c>
      <c r="G6693" s="5">
        <f t="shared" si="583"/>
        <v>247</v>
      </c>
      <c r="H6693" s="5">
        <v>107</v>
      </c>
      <c r="I6693" s="12">
        <v>92</v>
      </c>
      <c r="J6693" s="105">
        <f t="shared" si="580"/>
        <v>16751.373831775702</v>
      </c>
      <c r="K6693" s="71">
        <v>16681</v>
      </c>
      <c r="L6693" s="5" t="s">
        <v>3219</v>
      </c>
      <c r="O6693" s="5" t="s">
        <v>6324</v>
      </c>
      <c r="R6693" s="5" t="str">
        <f t="shared" si="582"/>
        <v/>
      </c>
      <c r="T6693" s="5" t="str">
        <f t="shared" si="581"/>
        <v>TA</v>
      </c>
    </row>
    <row r="6694" spans="1:20" x14ac:dyDescent="0.2">
      <c r="A6694" s="5" t="str">
        <f t="shared" si="584"/>
        <v>TA</v>
      </c>
      <c r="B6694" s="5" t="str">
        <f t="shared" si="585"/>
        <v>589</v>
      </c>
      <c r="C6694" s="5" t="s">
        <v>6416</v>
      </c>
      <c r="D6694" s="5" t="s">
        <v>3237</v>
      </c>
      <c r="E6694" s="8">
        <v>16539</v>
      </c>
      <c r="F6694" s="8">
        <v>16786</v>
      </c>
      <c r="G6694" s="5">
        <f t="shared" si="583"/>
        <v>247</v>
      </c>
      <c r="H6694" s="5">
        <v>107</v>
      </c>
      <c r="I6694" s="12">
        <v>93</v>
      </c>
      <c r="J6694" s="105">
        <f t="shared" si="580"/>
        <v>16753.682242990653</v>
      </c>
      <c r="K6694" s="71">
        <v>16711</v>
      </c>
      <c r="L6694" s="5" t="s">
        <v>3219</v>
      </c>
      <c r="O6694" s="5" t="s">
        <v>6324</v>
      </c>
      <c r="R6694" s="5" t="str">
        <f t="shared" si="582"/>
        <v/>
      </c>
      <c r="T6694" s="5" t="str">
        <f t="shared" si="581"/>
        <v>TA</v>
      </c>
    </row>
    <row r="6695" spans="1:20" x14ac:dyDescent="0.2">
      <c r="A6695" s="5" t="str">
        <f t="shared" si="584"/>
        <v>TA</v>
      </c>
      <c r="B6695" s="5" t="str">
        <f t="shared" si="585"/>
        <v>590</v>
      </c>
      <c r="C6695" s="5" t="s">
        <v>6417</v>
      </c>
      <c r="D6695" s="5" t="s">
        <v>3237</v>
      </c>
      <c r="E6695" s="8">
        <v>16539</v>
      </c>
      <c r="F6695" s="8">
        <v>16786</v>
      </c>
      <c r="G6695" s="5">
        <f t="shared" si="583"/>
        <v>247</v>
      </c>
      <c r="H6695" s="5">
        <v>107</v>
      </c>
      <c r="I6695" s="12">
        <v>94</v>
      </c>
      <c r="J6695" s="105">
        <f t="shared" si="580"/>
        <v>16755.990654205609</v>
      </c>
      <c r="K6695" s="71">
        <v>16711</v>
      </c>
      <c r="L6695" s="5" t="s">
        <v>3219</v>
      </c>
      <c r="O6695" s="5" t="s">
        <v>6324</v>
      </c>
      <c r="R6695" s="5" t="str">
        <f t="shared" si="582"/>
        <v/>
      </c>
      <c r="T6695" s="5" t="str">
        <f t="shared" si="581"/>
        <v>TA</v>
      </c>
    </row>
    <row r="6696" spans="1:20" x14ac:dyDescent="0.2">
      <c r="A6696" s="5" t="str">
        <f t="shared" si="584"/>
        <v>TA</v>
      </c>
      <c r="B6696" s="5" t="str">
        <f t="shared" si="585"/>
        <v>591</v>
      </c>
      <c r="C6696" s="5" t="s">
        <v>6418</v>
      </c>
      <c r="D6696" s="5" t="s">
        <v>3237</v>
      </c>
      <c r="E6696" s="8">
        <v>16539</v>
      </c>
      <c r="F6696" s="8">
        <v>16786</v>
      </c>
      <c r="G6696" s="5">
        <f t="shared" si="583"/>
        <v>247</v>
      </c>
      <c r="H6696" s="5">
        <v>107</v>
      </c>
      <c r="I6696" s="12">
        <v>95</v>
      </c>
      <c r="J6696" s="105">
        <f t="shared" si="580"/>
        <v>16758.299065420561</v>
      </c>
      <c r="K6696" s="71">
        <v>16711</v>
      </c>
      <c r="L6696" s="5" t="s">
        <v>3219</v>
      </c>
      <c r="O6696" s="5" t="s">
        <v>6324</v>
      </c>
      <c r="R6696" s="5" t="str">
        <f t="shared" si="582"/>
        <v/>
      </c>
      <c r="T6696" s="5" t="str">
        <f t="shared" si="581"/>
        <v>TA</v>
      </c>
    </row>
    <row r="6697" spans="1:20" x14ac:dyDescent="0.2">
      <c r="A6697" s="5" t="str">
        <f t="shared" si="584"/>
        <v>TA</v>
      </c>
      <c r="B6697" s="5" t="str">
        <f t="shared" si="585"/>
        <v>592</v>
      </c>
      <c r="C6697" s="5" t="s">
        <v>6419</v>
      </c>
      <c r="D6697" s="5" t="s">
        <v>3237</v>
      </c>
      <c r="E6697" s="8">
        <v>16539</v>
      </c>
      <c r="F6697" s="8">
        <v>16786</v>
      </c>
      <c r="G6697" s="5">
        <f t="shared" si="583"/>
        <v>247</v>
      </c>
      <c r="H6697" s="5">
        <v>107</v>
      </c>
      <c r="I6697" s="12">
        <v>96</v>
      </c>
      <c r="J6697" s="105">
        <f t="shared" si="580"/>
        <v>16760.607476635512</v>
      </c>
      <c r="K6697" s="71">
        <v>16711</v>
      </c>
      <c r="L6697" s="5" t="s">
        <v>3219</v>
      </c>
      <c r="O6697" s="5" t="s">
        <v>6324</v>
      </c>
      <c r="R6697" s="5" t="str">
        <f t="shared" si="582"/>
        <v/>
      </c>
      <c r="T6697" s="5" t="str">
        <f t="shared" si="581"/>
        <v>TA</v>
      </c>
    </row>
    <row r="6698" spans="1:20" x14ac:dyDescent="0.2">
      <c r="A6698" s="5" t="str">
        <f t="shared" si="584"/>
        <v>TA</v>
      </c>
      <c r="B6698" s="5" t="str">
        <f t="shared" si="585"/>
        <v>593</v>
      </c>
      <c r="C6698" s="5" t="s">
        <v>6420</v>
      </c>
      <c r="D6698" s="5" t="s">
        <v>3237</v>
      </c>
      <c r="E6698" s="8">
        <v>16539</v>
      </c>
      <c r="F6698" s="8">
        <v>16786</v>
      </c>
      <c r="G6698" s="5">
        <f t="shared" si="583"/>
        <v>247</v>
      </c>
      <c r="H6698" s="5">
        <v>107</v>
      </c>
      <c r="I6698" s="12">
        <v>97</v>
      </c>
      <c r="J6698" s="105">
        <f t="shared" si="580"/>
        <v>16762.915887850468</v>
      </c>
      <c r="K6698" s="71">
        <v>16711</v>
      </c>
      <c r="L6698" s="5" t="s">
        <v>3219</v>
      </c>
      <c r="O6698" s="5" t="s">
        <v>6324</v>
      </c>
      <c r="R6698" s="5" t="str">
        <f t="shared" si="582"/>
        <v/>
      </c>
      <c r="T6698" s="5" t="str">
        <f t="shared" si="581"/>
        <v>TA</v>
      </c>
    </row>
    <row r="6699" spans="1:20" x14ac:dyDescent="0.2">
      <c r="A6699" s="5" t="str">
        <f t="shared" si="584"/>
        <v>TA</v>
      </c>
      <c r="B6699" s="5" t="str">
        <f t="shared" si="585"/>
        <v>594</v>
      </c>
      <c r="C6699" s="5" t="s">
        <v>6421</v>
      </c>
      <c r="D6699" s="5" t="s">
        <v>3237</v>
      </c>
      <c r="E6699" s="8">
        <v>16539</v>
      </c>
      <c r="F6699" s="8">
        <v>16786</v>
      </c>
      <c r="G6699" s="5">
        <f t="shared" si="583"/>
        <v>247</v>
      </c>
      <c r="H6699" s="5">
        <v>107</v>
      </c>
      <c r="I6699" s="12">
        <v>98</v>
      </c>
      <c r="J6699" s="105">
        <f t="shared" si="580"/>
        <v>16765.224299065419</v>
      </c>
      <c r="K6699" s="71">
        <v>16711</v>
      </c>
      <c r="L6699" s="5" t="s">
        <v>3219</v>
      </c>
      <c r="O6699" s="5" t="s">
        <v>6324</v>
      </c>
      <c r="R6699" s="5" t="str">
        <f t="shared" si="582"/>
        <v/>
      </c>
      <c r="T6699" s="5" t="str">
        <f t="shared" si="581"/>
        <v>TA</v>
      </c>
    </row>
    <row r="6700" spans="1:20" x14ac:dyDescent="0.2">
      <c r="A6700" s="5" t="str">
        <f t="shared" si="584"/>
        <v>TA</v>
      </c>
      <c r="B6700" s="5" t="str">
        <f t="shared" si="585"/>
        <v>595</v>
      </c>
      <c r="C6700" s="5" t="s">
        <v>6422</v>
      </c>
      <c r="D6700" s="5" t="s">
        <v>3237</v>
      </c>
      <c r="E6700" s="8">
        <v>16539</v>
      </c>
      <c r="F6700" s="8">
        <v>16786</v>
      </c>
      <c r="G6700" s="5">
        <f t="shared" si="583"/>
        <v>247</v>
      </c>
      <c r="H6700" s="5">
        <v>107</v>
      </c>
      <c r="I6700" s="12">
        <v>99</v>
      </c>
      <c r="J6700" s="105">
        <f t="shared" si="580"/>
        <v>16767.532710280375</v>
      </c>
      <c r="K6700" s="71">
        <v>16711</v>
      </c>
      <c r="L6700" s="5" t="s">
        <v>3219</v>
      </c>
      <c r="O6700" s="5" t="s">
        <v>6324</v>
      </c>
      <c r="R6700" s="5" t="str">
        <f t="shared" si="582"/>
        <v/>
      </c>
      <c r="T6700" s="5" t="str">
        <f t="shared" si="581"/>
        <v>TA</v>
      </c>
    </row>
    <row r="6701" spans="1:20" x14ac:dyDescent="0.2">
      <c r="A6701" s="5" t="str">
        <f t="shared" si="584"/>
        <v>TA</v>
      </c>
      <c r="B6701" s="5" t="str">
        <f t="shared" si="585"/>
        <v>596</v>
      </c>
      <c r="C6701" s="5" t="s">
        <v>6423</v>
      </c>
      <c r="D6701" s="5" t="s">
        <v>3237</v>
      </c>
      <c r="E6701" s="8">
        <v>16539</v>
      </c>
      <c r="F6701" s="8">
        <v>16786</v>
      </c>
      <c r="G6701" s="5">
        <f t="shared" si="583"/>
        <v>247</v>
      </c>
      <c r="H6701" s="5">
        <v>107</v>
      </c>
      <c r="I6701" s="12">
        <v>100</v>
      </c>
      <c r="J6701" s="105">
        <f t="shared" si="580"/>
        <v>16769.841121495327</v>
      </c>
      <c r="K6701" s="71">
        <v>16742</v>
      </c>
      <c r="L6701" s="5" t="s">
        <v>3219</v>
      </c>
      <c r="O6701" s="5" t="s">
        <v>6324</v>
      </c>
      <c r="R6701" s="5" t="str">
        <f t="shared" si="582"/>
        <v/>
      </c>
      <c r="T6701" s="5" t="str">
        <f t="shared" si="581"/>
        <v>TA</v>
      </c>
    </row>
    <row r="6702" spans="1:20" x14ac:dyDescent="0.2">
      <c r="A6702" s="5" t="str">
        <f t="shared" si="584"/>
        <v>TA</v>
      </c>
      <c r="B6702" s="5" t="str">
        <f t="shared" si="585"/>
        <v>597</v>
      </c>
      <c r="C6702" s="5" t="s">
        <v>6424</v>
      </c>
      <c r="D6702" s="5" t="s">
        <v>3237</v>
      </c>
      <c r="E6702" s="8">
        <v>16539</v>
      </c>
      <c r="F6702" s="8">
        <v>16786</v>
      </c>
      <c r="G6702" s="5">
        <f t="shared" si="583"/>
        <v>247</v>
      </c>
      <c r="H6702" s="5">
        <v>107</v>
      </c>
      <c r="I6702" s="12">
        <v>101</v>
      </c>
      <c r="J6702" s="105">
        <f t="shared" si="580"/>
        <v>16772.149532710282</v>
      </c>
      <c r="K6702" s="71">
        <v>16742</v>
      </c>
      <c r="L6702" s="5" t="s">
        <v>3219</v>
      </c>
      <c r="O6702" s="5" t="s">
        <v>6324</v>
      </c>
      <c r="R6702" s="5" t="str">
        <f t="shared" si="582"/>
        <v/>
      </c>
      <c r="T6702" s="5" t="str">
        <f t="shared" si="581"/>
        <v>TA</v>
      </c>
    </row>
    <row r="6703" spans="1:20" x14ac:dyDescent="0.2">
      <c r="A6703" s="5" t="str">
        <f t="shared" si="584"/>
        <v>TA</v>
      </c>
      <c r="B6703" s="5" t="str">
        <f t="shared" si="585"/>
        <v>598</v>
      </c>
      <c r="C6703" s="5" t="s">
        <v>6425</v>
      </c>
      <c r="D6703" s="5" t="s">
        <v>3237</v>
      </c>
      <c r="E6703" s="8">
        <v>16539</v>
      </c>
      <c r="F6703" s="8">
        <v>16786</v>
      </c>
      <c r="G6703" s="5">
        <f t="shared" si="583"/>
        <v>247</v>
      </c>
      <c r="H6703" s="5">
        <v>107</v>
      </c>
      <c r="I6703" s="12">
        <v>102</v>
      </c>
      <c r="J6703" s="105">
        <f t="shared" si="580"/>
        <v>16774.457943925234</v>
      </c>
      <c r="K6703" s="71">
        <v>16742</v>
      </c>
      <c r="L6703" s="5" t="s">
        <v>3219</v>
      </c>
      <c r="O6703" s="5" t="s">
        <v>6324</v>
      </c>
      <c r="R6703" s="5" t="str">
        <f t="shared" si="582"/>
        <v/>
      </c>
      <c r="T6703" s="5" t="str">
        <f t="shared" si="581"/>
        <v>TA</v>
      </c>
    </row>
    <row r="6704" spans="1:20" x14ac:dyDescent="0.2">
      <c r="A6704" s="5" t="str">
        <f t="shared" si="584"/>
        <v>TA</v>
      </c>
      <c r="B6704" s="5" t="str">
        <f t="shared" si="585"/>
        <v>599</v>
      </c>
      <c r="C6704" s="5" t="s">
        <v>6426</v>
      </c>
      <c r="D6704" s="5" t="s">
        <v>3237</v>
      </c>
      <c r="E6704" s="8">
        <v>16539</v>
      </c>
      <c r="F6704" s="8">
        <v>16786</v>
      </c>
      <c r="G6704" s="5">
        <f t="shared" si="583"/>
        <v>247</v>
      </c>
      <c r="H6704" s="5">
        <v>107</v>
      </c>
      <c r="I6704" s="12">
        <v>103</v>
      </c>
      <c r="J6704" s="105">
        <f t="shared" si="580"/>
        <v>16776.766355140186</v>
      </c>
      <c r="K6704" s="71">
        <v>16742</v>
      </c>
      <c r="L6704" s="5" t="s">
        <v>3219</v>
      </c>
      <c r="O6704" s="5" t="s">
        <v>6324</v>
      </c>
      <c r="R6704" s="5" t="str">
        <f t="shared" si="582"/>
        <v/>
      </c>
      <c r="T6704" s="5" t="str">
        <f t="shared" si="581"/>
        <v>TA</v>
      </c>
    </row>
    <row r="6705" spans="1:20" x14ac:dyDescent="0.2">
      <c r="A6705" s="5" t="str">
        <f t="shared" si="584"/>
        <v>TA</v>
      </c>
      <c r="B6705" s="5" t="str">
        <f t="shared" si="585"/>
        <v>600</v>
      </c>
      <c r="C6705" s="5" t="s">
        <v>6427</v>
      </c>
      <c r="D6705" s="5" t="s">
        <v>3237</v>
      </c>
      <c r="E6705" s="8">
        <v>16539</v>
      </c>
      <c r="F6705" s="8">
        <v>16786</v>
      </c>
      <c r="G6705" s="5">
        <f t="shared" si="583"/>
        <v>247</v>
      </c>
      <c r="H6705" s="5">
        <v>107</v>
      </c>
      <c r="I6705" s="12">
        <v>104</v>
      </c>
      <c r="J6705" s="105">
        <f t="shared" si="580"/>
        <v>16779.074766355141</v>
      </c>
      <c r="K6705" s="71">
        <v>16772</v>
      </c>
      <c r="L6705" s="5" t="s">
        <v>3219</v>
      </c>
      <c r="O6705" s="5" t="s">
        <v>6324</v>
      </c>
      <c r="R6705" s="5" t="str">
        <f t="shared" si="582"/>
        <v/>
      </c>
      <c r="T6705" s="5" t="str">
        <f t="shared" si="581"/>
        <v>TA</v>
      </c>
    </row>
    <row r="6706" spans="1:20" x14ac:dyDescent="0.2">
      <c r="A6706" s="5" t="str">
        <f t="shared" si="584"/>
        <v>TA</v>
      </c>
      <c r="B6706" s="5" t="str">
        <f t="shared" si="585"/>
        <v>601</v>
      </c>
      <c r="C6706" s="5" t="s">
        <v>6428</v>
      </c>
      <c r="D6706" s="5" t="s">
        <v>3237</v>
      </c>
      <c r="E6706" s="8">
        <v>16539</v>
      </c>
      <c r="F6706" s="8">
        <v>16786</v>
      </c>
      <c r="G6706" s="5">
        <f t="shared" si="583"/>
        <v>247</v>
      </c>
      <c r="H6706" s="5">
        <v>107</v>
      </c>
      <c r="I6706" s="12">
        <v>105</v>
      </c>
      <c r="J6706" s="105">
        <f t="shared" si="580"/>
        <v>16781.383177570093</v>
      </c>
      <c r="K6706" s="71">
        <v>16772</v>
      </c>
      <c r="L6706" s="5" t="s">
        <v>3219</v>
      </c>
      <c r="O6706" s="5" t="s">
        <v>6324</v>
      </c>
      <c r="R6706" s="5" t="str">
        <f t="shared" si="582"/>
        <v/>
      </c>
      <c r="T6706" s="5" t="str">
        <f t="shared" si="581"/>
        <v>TA</v>
      </c>
    </row>
    <row r="6707" spans="1:20" x14ac:dyDescent="0.2">
      <c r="A6707" s="5" t="str">
        <f t="shared" si="584"/>
        <v>TA</v>
      </c>
      <c r="B6707" s="5" t="str">
        <f t="shared" si="585"/>
        <v>602</v>
      </c>
      <c r="C6707" s="5" t="s">
        <v>6429</v>
      </c>
      <c r="D6707" s="5" t="s">
        <v>3237</v>
      </c>
      <c r="E6707" s="8">
        <v>16539</v>
      </c>
      <c r="F6707" s="8">
        <v>16786</v>
      </c>
      <c r="G6707" s="5">
        <f t="shared" si="583"/>
        <v>247</v>
      </c>
      <c r="H6707" s="5">
        <v>107</v>
      </c>
      <c r="I6707" s="12">
        <v>106</v>
      </c>
      <c r="J6707" s="105">
        <f t="shared" si="580"/>
        <v>16783.691588785048</v>
      </c>
      <c r="K6707" s="71">
        <v>16772</v>
      </c>
      <c r="L6707" s="5" t="s">
        <v>3219</v>
      </c>
      <c r="O6707" s="5" t="s">
        <v>6324</v>
      </c>
      <c r="R6707" s="5" t="str">
        <f t="shared" si="582"/>
        <v/>
      </c>
      <c r="T6707" s="5" t="str">
        <f t="shared" si="581"/>
        <v>TA</v>
      </c>
    </row>
    <row r="6708" spans="1:20" x14ac:dyDescent="0.2">
      <c r="A6708" s="5" t="str">
        <f t="shared" si="584"/>
        <v>TA</v>
      </c>
      <c r="B6708" s="5" t="str">
        <f t="shared" si="585"/>
        <v>603</v>
      </c>
      <c r="C6708" s="5" t="s">
        <v>6430</v>
      </c>
      <c r="D6708" s="5" t="s">
        <v>3237</v>
      </c>
      <c r="E6708" s="8">
        <v>16539</v>
      </c>
      <c r="F6708" s="8">
        <v>16786</v>
      </c>
      <c r="G6708" s="5">
        <f t="shared" si="583"/>
        <v>247</v>
      </c>
      <c r="H6708" s="5">
        <v>107</v>
      </c>
      <c r="I6708" s="12">
        <v>107</v>
      </c>
      <c r="J6708" s="105">
        <f t="shared" si="580"/>
        <v>16786</v>
      </c>
      <c r="K6708" s="71">
        <v>16772</v>
      </c>
      <c r="L6708" s="5" t="s">
        <v>3219</v>
      </c>
      <c r="O6708" s="5" t="s">
        <v>6324</v>
      </c>
      <c r="R6708" s="5" t="str">
        <f t="shared" si="582"/>
        <v/>
      </c>
      <c r="T6708" s="5" t="str">
        <f t="shared" si="581"/>
        <v>TA</v>
      </c>
    </row>
    <row r="6709" spans="1:20" x14ac:dyDescent="0.2">
      <c r="A6709" s="5" t="str">
        <f t="shared" si="584"/>
        <v>TA</v>
      </c>
      <c r="B6709" s="5" t="str">
        <f t="shared" si="585"/>
        <v>614</v>
      </c>
      <c r="C6709" s="5" t="s">
        <v>6431</v>
      </c>
      <c r="D6709" s="5" t="s">
        <v>4314</v>
      </c>
      <c r="G6709" s="5"/>
      <c r="H6709" s="5"/>
      <c r="I6709" s="12">
        <v>1</v>
      </c>
      <c r="J6709" s="71">
        <v>16497</v>
      </c>
      <c r="K6709" s="71">
        <v>16497</v>
      </c>
      <c r="L6709" s="5" t="s">
        <v>3219</v>
      </c>
      <c r="O6709" s="5" t="s">
        <v>2777</v>
      </c>
      <c r="P6709" s="5" t="s">
        <v>2776</v>
      </c>
      <c r="R6709" s="5" t="str">
        <f t="shared" si="582"/>
        <v/>
      </c>
      <c r="T6709" s="5" t="str">
        <f t="shared" si="581"/>
        <v>TA</v>
      </c>
    </row>
    <row r="6710" spans="1:20" x14ac:dyDescent="0.2">
      <c r="A6710" s="5" t="str">
        <f t="shared" si="584"/>
        <v>TA</v>
      </c>
      <c r="B6710" s="5" t="str">
        <f t="shared" si="585"/>
        <v>615</v>
      </c>
      <c r="C6710" s="5" t="s">
        <v>6433</v>
      </c>
      <c r="D6710" s="5" t="s">
        <v>4314</v>
      </c>
      <c r="G6710" s="5"/>
      <c r="H6710" s="5"/>
      <c r="I6710" s="12">
        <v>2</v>
      </c>
      <c r="J6710" s="71">
        <v>16497</v>
      </c>
      <c r="K6710" s="71">
        <v>16497</v>
      </c>
      <c r="L6710" s="5" t="s">
        <v>3219</v>
      </c>
      <c r="O6710" s="5" t="s">
        <v>2778</v>
      </c>
      <c r="P6710" s="5" t="s">
        <v>2776</v>
      </c>
      <c r="R6710" s="5" t="str">
        <f t="shared" si="582"/>
        <v/>
      </c>
      <c r="T6710" s="5" t="str">
        <f t="shared" si="581"/>
        <v>TA</v>
      </c>
    </row>
    <row r="6711" spans="1:20" x14ac:dyDescent="0.2">
      <c r="A6711" s="5" t="str">
        <f t="shared" si="584"/>
        <v>TA</v>
      </c>
      <c r="B6711" s="5" t="str">
        <f t="shared" si="585"/>
        <v>616</v>
      </c>
      <c r="C6711" s="5" t="s">
        <v>6434</v>
      </c>
      <c r="D6711" s="5" t="s">
        <v>4314</v>
      </c>
      <c r="G6711" s="5"/>
      <c r="H6711" s="5"/>
      <c r="I6711" s="12">
        <v>3</v>
      </c>
      <c r="J6711" s="71">
        <v>16497</v>
      </c>
      <c r="K6711" s="71">
        <v>16497</v>
      </c>
      <c r="L6711" s="5" t="s">
        <v>3219</v>
      </c>
      <c r="O6711" s="5" t="s">
        <v>2778</v>
      </c>
      <c r="P6711" s="5" t="s">
        <v>2776</v>
      </c>
      <c r="R6711" s="5" t="str">
        <f t="shared" si="582"/>
        <v/>
      </c>
      <c r="T6711" s="5" t="str">
        <f t="shared" si="581"/>
        <v>TA</v>
      </c>
    </row>
    <row r="6712" spans="1:20" x14ac:dyDescent="0.2">
      <c r="A6712" s="5" t="str">
        <f t="shared" si="584"/>
        <v>TA</v>
      </c>
      <c r="B6712" s="5" t="str">
        <f t="shared" si="585"/>
        <v>617</v>
      </c>
      <c r="C6712" s="5" t="s">
        <v>6435</v>
      </c>
      <c r="D6712" s="5" t="s">
        <v>1951</v>
      </c>
      <c r="E6712" s="8">
        <v>16525</v>
      </c>
      <c r="F6712" s="8">
        <v>16634</v>
      </c>
      <c r="G6712" s="5">
        <f t="shared" ref="G6712" si="586">F6712-E6712</f>
        <v>109</v>
      </c>
      <c r="H6712" s="5">
        <v>80</v>
      </c>
      <c r="I6712" s="12">
        <v>1</v>
      </c>
      <c r="J6712" s="105">
        <f t="shared" si="580"/>
        <v>16526.362499999999</v>
      </c>
      <c r="K6712" s="71">
        <v>16497</v>
      </c>
      <c r="L6712" s="5" t="s">
        <v>3219</v>
      </c>
      <c r="N6712" s="5" t="s">
        <v>5173</v>
      </c>
      <c r="O6712" s="5" t="s">
        <v>6436</v>
      </c>
      <c r="R6712" s="5" t="str">
        <f t="shared" si="582"/>
        <v/>
      </c>
      <c r="T6712" s="5" t="str">
        <f t="shared" si="581"/>
        <v>TA</v>
      </c>
    </row>
    <row r="6713" spans="1:20" x14ac:dyDescent="0.2">
      <c r="A6713" s="5" t="str">
        <f t="shared" si="584"/>
        <v>TA</v>
      </c>
      <c r="B6713" s="5" t="str">
        <f t="shared" si="585"/>
        <v>618</v>
      </c>
      <c r="C6713" s="5" t="s">
        <v>6437</v>
      </c>
      <c r="D6713" s="5" t="s">
        <v>1951</v>
      </c>
      <c r="E6713" s="8">
        <v>16525</v>
      </c>
      <c r="F6713" s="8">
        <v>16634</v>
      </c>
      <c r="G6713" s="5">
        <f t="shared" ref="G6713:G6776" si="587">F6713-E6713</f>
        <v>109</v>
      </c>
      <c r="H6713" s="5">
        <v>80</v>
      </c>
      <c r="I6713" s="12">
        <v>2</v>
      </c>
      <c r="J6713" s="105">
        <f t="shared" si="580"/>
        <v>16527.724999999999</v>
      </c>
      <c r="K6713" s="71">
        <v>16497</v>
      </c>
      <c r="L6713" s="5" t="s">
        <v>3219</v>
      </c>
      <c r="N6713" s="5" t="s">
        <v>5173</v>
      </c>
      <c r="O6713" s="5" t="s">
        <v>6436</v>
      </c>
      <c r="R6713" s="5" t="str">
        <f t="shared" si="582"/>
        <v/>
      </c>
      <c r="T6713" s="5" t="str">
        <f t="shared" si="581"/>
        <v>TA</v>
      </c>
    </row>
    <row r="6714" spans="1:20" x14ac:dyDescent="0.2">
      <c r="A6714" s="5" t="str">
        <f t="shared" si="584"/>
        <v>TA</v>
      </c>
      <c r="B6714" s="5" t="str">
        <f t="shared" si="585"/>
        <v>633</v>
      </c>
      <c r="C6714" s="5" t="s">
        <v>6438</v>
      </c>
      <c r="D6714" s="5" t="s">
        <v>1951</v>
      </c>
      <c r="E6714" s="8">
        <v>16525</v>
      </c>
      <c r="F6714" s="8">
        <v>16634</v>
      </c>
      <c r="G6714" s="5">
        <f t="shared" si="587"/>
        <v>109</v>
      </c>
      <c r="H6714" s="5">
        <v>80</v>
      </c>
      <c r="I6714" s="12">
        <v>3</v>
      </c>
      <c r="J6714" s="105">
        <f t="shared" si="580"/>
        <v>16529.087500000001</v>
      </c>
      <c r="K6714" s="71">
        <v>16528</v>
      </c>
      <c r="L6714" s="5" t="s">
        <v>3219</v>
      </c>
      <c r="N6714" s="5" t="s">
        <v>5173</v>
      </c>
      <c r="O6714" s="5" t="s">
        <v>6436</v>
      </c>
      <c r="R6714" s="5" t="str">
        <f t="shared" si="582"/>
        <v/>
      </c>
      <c r="T6714" s="5" t="str">
        <f t="shared" si="581"/>
        <v>TA</v>
      </c>
    </row>
    <row r="6715" spans="1:20" x14ac:dyDescent="0.2">
      <c r="A6715" s="5" t="str">
        <f t="shared" si="584"/>
        <v>TA</v>
      </c>
      <c r="B6715" s="5" t="str">
        <f t="shared" si="585"/>
        <v>634</v>
      </c>
      <c r="C6715" s="5" t="s">
        <v>6439</v>
      </c>
      <c r="D6715" s="5" t="s">
        <v>1951</v>
      </c>
      <c r="E6715" s="8">
        <v>16525</v>
      </c>
      <c r="F6715" s="8">
        <v>16634</v>
      </c>
      <c r="G6715" s="5">
        <f t="shared" si="587"/>
        <v>109</v>
      </c>
      <c r="H6715" s="5">
        <v>80</v>
      </c>
      <c r="I6715" s="12">
        <v>4</v>
      </c>
      <c r="J6715" s="105">
        <f t="shared" si="580"/>
        <v>16530.45</v>
      </c>
      <c r="K6715" s="71">
        <v>16528</v>
      </c>
      <c r="L6715" s="5" t="s">
        <v>3219</v>
      </c>
      <c r="N6715" s="5" t="s">
        <v>5173</v>
      </c>
      <c r="O6715" s="5" t="s">
        <v>6436</v>
      </c>
      <c r="R6715" s="5" t="str">
        <f t="shared" si="582"/>
        <v/>
      </c>
      <c r="T6715" s="5" t="str">
        <f t="shared" si="581"/>
        <v>TA</v>
      </c>
    </row>
    <row r="6716" spans="1:20" x14ac:dyDescent="0.2">
      <c r="A6716" s="5" t="str">
        <f t="shared" si="584"/>
        <v>TA</v>
      </c>
      <c r="B6716" s="5" t="str">
        <f t="shared" si="585"/>
        <v>635</v>
      </c>
      <c r="C6716" s="5" t="s">
        <v>6440</v>
      </c>
      <c r="D6716" s="5" t="s">
        <v>1951</v>
      </c>
      <c r="E6716" s="8">
        <v>16525</v>
      </c>
      <c r="F6716" s="8">
        <v>16634</v>
      </c>
      <c r="G6716" s="5">
        <f t="shared" si="587"/>
        <v>109</v>
      </c>
      <c r="H6716" s="5">
        <v>80</v>
      </c>
      <c r="I6716" s="12">
        <v>5</v>
      </c>
      <c r="J6716" s="105">
        <f t="shared" si="580"/>
        <v>16531.8125</v>
      </c>
      <c r="K6716" s="71">
        <v>16528</v>
      </c>
      <c r="L6716" s="5" t="s">
        <v>3219</v>
      </c>
      <c r="N6716" s="5" t="s">
        <v>5173</v>
      </c>
      <c r="O6716" s="5" t="s">
        <v>6436</v>
      </c>
      <c r="R6716" s="5" t="str">
        <f t="shared" si="582"/>
        <v/>
      </c>
      <c r="T6716" s="5" t="str">
        <f t="shared" si="581"/>
        <v>TA</v>
      </c>
    </row>
    <row r="6717" spans="1:20" x14ac:dyDescent="0.2">
      <c r="A6717" s="5" t="str">
        <f t="shared" si="584"/>
        <v>TA</v>
      </c>
      <c r="B6717" s="5" t="str">
        <f t="shared" si="585"/>
        <v>636</v>
      </c>
      <c r="C6717" s="5" t="s">
        <v>6441</v>
      </c>
      <c r="D6717" s="5" t="s">
        <v>1951</v>
      </c>
      <c r="E6717" s="8">
        <v>16525</v>
      </c>
      <c r="F6717" s="8">
        <v>16634</v>
      </c>
      <c r="G6717" s="5">
        <f t="shared" si="587"/>
        <v>109</v>
      </c>
      <c r="H6717" s="5">
        <v>80</v>
      </c>
      <c r="I6717" s="12">
        <v>6</v>
      </c>
      <c r="J6717" s="105">
        <f t="shared" si="580"/>
        <v>16533.174999999999</v>
      </c>
      <c r="K6717" s="71">
        <v>16528</v>
      </c>
      <c r="L6717" s="5" t="s">
        <v>3219</v>
      </c>
      <c r="N6717" s="5" t="s">
        <v>5173</v>
      </c>
      <c r="O6717" s="5" t="s">
        <v>6436</v>
      </c>
      <c r="R6717" s="5" t="str">
        <f t="shared" si="582"/>
        <v/>
      </c>
      <c r="T6717" s="5" t="str">
        <f t="shared" si="581"/>
        <v>TA</v>
      </c>
    </row>
    <row r="6718" spans="1:20" x14ac:dyDescent="0.2">
      <c r="A6718" s="5" t="str">
        <f t="shared" si="584"/>
        <v>TA</v>
      </c>
      <c r="B6718" s="5" t="str">
        <f t="shared" si="585"/>
        <v>637</v>
      </c>
      <c r="C6718" s="5" t="s">
        <v>6442</v>
      </c>
      <c r="D6718" s="5" t="s">
        <v>1951</v>
      </c>
      <c r="E6718" s="8">
        <v>16525</v>
      </c>
      <c r="F6718" s="8">
        <v>16634</v>
      </c>
      <c r="G6718" s="5">
        <f t="shared" si="587"/>
        <v>109</v>
      </c>
      <c r="H6718" s="5">
        <v>80</v>
      </c>
      <c r="I6718" s="12">
        <v>7</v>
      </c>
      <c r="J6718" s="105">
        <f t="shared" si="580"/>
        <v>16534.537499999999</v>
      </c>
      <c r="K6718" s="71">
        <v>16528</v>
      </c>
      <c r="L6718" s="5" t="s">
        <v>3219</v>
      </c>
      <c r="N6718" s="5" t="s">
        <v>5173</v>
      </c>
      <c r="O6718" s="5" t="s">
        <v>6436</v>
      </c>
      <c r="R6718" s="5" t="str">
        <f t="shared" si="582"/>
        <v/>
      </c>
      <c r="T6718" s="5" t="str">
        <f t="shared" si="581"/>
        <v>TA</v>
      </c>
    </row>
    <row r="6719" spans="1:20" x14ac:dyDescent="0.2">
      <c r="A6719" s="5" t="str">
        <f t="shared" si="584"/>
        <v>TA</v>
      </c>
      <c r="B6719" s="5" t="str">
        <f t="shared" si="585"/>
        <v>638</v>
      </c>
      <c r="C6719" s="5" t="s">
        <v>6443</v>
      </c>
      <c r="D6719" s="5" t="s">
        <v>1951</v>
      </c>
      <c r="E6719" s="8">
        <v>16525</v>
      </c>
      <c r="F6719" s="8">
        <v>16634</v>
      </c>
      <c r="G6719" s="5">
        <f t="shared" si="587"/>
        <v>109</v>
      </c>
      <c r="H6719" s="5">
        <v>80</v>
      </c>
      <c r="I6719" s="12">
        <v>8</v>
      </c>
      <c r="J6719" s="105">
        <f t="shared" ref="J6719:J6782" si="588">E6719+(G6719/H6719)*I6719</f>
        <v>16535.900000000001</v>
      </c>
      <c r="K6719" s="71">
        <v>16528</v>
      </c>
      <c r="L6719" s="5" t="s">
        <v>3219</v>
      </c>
      <c r="N6719" s="5" t="s">
        <v>5173</v>
      </c>
      <c r="O6719" s="5" t="s">
        <v>6436</v>
      </c>
      <c r="R6719" s="5" t="str">
        <f t="shared" si="582"/>
        <v/>
      </c>
      <c r="T6719" s="5" t="str">
        <f t="shared" si="581"/>
        <v>TA</v>
      </c>
    </row>
    <row r="6720" spans="1:20" x14ac:dyDescent="0.2">
      <c r="A6720" s="5" t="str">
        <f t="shared" si="584"/>
        <v>TA</v>
      </c>
      <c r="B6720" s="5" t="str">
        <f t="shared" si="585"/>
        <v>639</v>
      </c>
      <c r="C6720" s="5" t="s">
        <v>6444</v>
      </c>
      <c r="D6720" s="5" t="s">
        <v>1951</v>
      </c>
      <c r="E6720" s="8">
        <v>16525</v>
      </c>
      <c r="F6720" s="8">
        <v>16634</v>
      </c>
      <c r="G6720" s="5">
        <f t="shared" si="587"/>
        <v>109</v>
      </c>
      <c r="H6720" s="5">
        <v>80</v>
      </c>
      <c r="I6720" s="12">
        <v>9</v>
      </c>
      <c r="J6720" s="105">
        <f t="shared" si="588"/>
        <v>16537.262500000001</v>
      </c>
      <c r="K6720" s="71">
        <v>16528</v>
      </c>
      <c r="L6720" s="5" t="s">
        <v>3219</v>
      </c>
      <c r="N6720" s="5" t="s">
        <v>5173</v>
      </c>
      <c r="O6720" s="5" t="s">
        <v>6436</v>
      </c>
      <c r="R6720" s="5" t="str">
        <f t="shared" si="582"/>
        <v/>
      </c>
      <c r="T6720" s="5" t="str">
        <f t="shared" si="581"/>
        <v>TA</v>
      </c>
    </row>
    <row r="6721" spans="1:20" x14ac:dyDescent="0.2">
      <c r="A6721" s="5" t="str">
        <f t="shared" si="584"/>
        <v>TA</v>
      </c>
      <c r="B6721" s="5" t="str">
        <f t="shared" si="585"/>
        <v>640</v>
      </c>
      <c r="C6721" s="5" t="s">
        <v>6445</v>
      </c>
      <c r="D6721" s="5" t="s">
        <v>1951</v>
      </c>
      <c r="E6721" s="8">
        <v>16525</v>
      </c>
      <c r="F6721" s="8">
        <v>16634</v>
      </c>
      <c r="G6721" s="5">
        <f t="shared" si="587"/>
        <v>109</v>
      </c>
      <c r="H6721" s="5">
        <v>80</v>
      </c>
      <c r="I6721" s="12">
        <v>10</v>
      </c>
      <c r="J6721" s="105">
        <f t="shared" si="588"/>
        <v>16538.625</v>
      </c>
      <c r="K6721" s="71">
        <v>16528</v>
      </c>
      <c r="L6721" s="5" t="s">
        <v>3219</v>
      </c>
      <c r="N6721" s="5" t="s">
        <v>5173</v>
      </c>
      <c r="O6721" s="5" t="s">
        <v>6436</v>
      </c>
      <c r="R6721" s="5" t="str">
        <f t="shared" si="582"/>
        <v/>
      </c>
      <c r="T6721" s="5" t="str">
        <f t="shared" si="581"/>
        <v>TA</v>
      </c>
    </row>
    <row r="6722" spans="1:20" x14ac:dyDescent="0.2">
      <c r="A6722" s="5" t="str">
        <f t="shared" si="584"/>
        <v>TA</v>
      </c>
      <c r="B6722" s="5" t="str">
        <f t="shared" si="585"/>
        <v>641</v>
      </c>
      <c r="C6722" s="5" t="s">
        <v>6446</v>
      </c>
      <c r="D6722" s="5" t="s">
        <v>1951</v>
      </c>
      <c r="E6722" s="8">
        <v>16525</v>
      </c>
      <c r="F6722" s="8">
        <v>16634</v>
      </c>
      <c r="G6722" s="5">
        <f t="shared" si="587"/>
        <v>109</v>
      </c>
      <c r="H6722" s="5">
        <v>80</v>
      </c>
      <c r="I6722" s="12">
        <v>11</v>
      </c>
      <c r="J6722" s="105">
        <f t="shared" si="588"/>
        <v>16539.987499999999</v>
      </c>
      <c r="K6722" s="71">
        <v>16528</v>
      </c>
      <c r="L6722" s="5" t="s">
        <v>3219</v>
      </c>
      <c r="N6722" s="5" t="s">
        <v>5173</v>
      </c>
      <c r="O6722" s="5" t="s">
        <v>6436</v>
      </c>
      <c r="R6722" s="5" t="str">
        <f t="shared" si="582"/>
        <v/>
      </c>
      <c r="T6722" s="5" t="str">
        <f t="shared" si="581"/>
        <v>TA</v>
      </c>
    </row>
    <row r="6723" spans="1:20" x14ac:dyDescent="0.2">
      <c r="A6723" s="5" t="str">
        <f t="shared" si="584"/>
        <v>TA</v>
      </c>
      <c r="B6723" s="5" t="str">
        <f t="shared" si="585"/>
        <v>642</v>
      </c>
      <c r="C6723" s="5" t="s">
        <v>6447</v>
      </c>
      <c r="D6723" s="5" t="s">
        <v>1951</v>
      </c>
      <c r="E6723" s="8">
        <v>16525</v>
      </c>
      <c r="F6723" s="8">
        <v>16634</v>
      </c>
      <c r="G6723" s="5">
        <f t="shared" si="587"/>
        <v>109</v>
      </c>
      <c r="H6723" s="5">
        <v>80</v>
      </c>
      <c r="I6723" s="12">
        <v>12</v>
      </c>
      <c r="J6723" s="105">
        <f t="shared" si="588"/>
        <v>16541.349999999999</v>
      </c>
      <c r="K6723" s="71">
        <v>16528</v>
      </c>
      <c r="L6723" s="5" t="s">
        <v>3219</v>
      </c>
      <c r="N6723" s="5" t="s">
        <v>5173</v>
      </c>
      <c r="O6723" s="5" t="s">
        <v>6436</v>
      </c>
      <c r="R6723" s="5" t="str">
        <f t="shared" si="582"/>
        <v/>
      </c>
      <c r="T6723" s="5" t="str">
        <f t="shared" ref="T6723:T6786" si="589">LEFT(C6723,2)</f>
        <v>TA</v>
      </c>
    </row>
    <row r="6724" spans="1:20" x14ac:dyDescent="0.2">
      <c r="A6724" s="5" t="str">
        <f t="shared" si="584"/>
        <v>TA</v>
      </c>
      <c r="B6724" s="5" t="str">
        <f t="shared" si="585"/>
        <v>643</v>
      </c>
      <c r="C6724" s="5" t="s">
        <v>6448</v>
      </c>
      <c r="D6724" s="5" t="s">
        <v>1951</v>
      </c>
      <c r="E6724" s="8">
        <v>16525</v>
      </c>
      <c r="F6724" s="8">
        <v>16634</v>
      </c>
      <c r="G6724" s="5">
        <f t="shared" si="587"/>
        <v>109</v>
      </c>
      <c r="H6724" s="5">
        <v>80</v>
      </c>
      <c r="I6724" s="12">
        <v>13</v>
      </c>
      <c r="J6724" s="105">
        <f t="shared" si="588"/>
        <v>16542.712500000001</v>
      </c>
      <c r="K6724" s="71">
        <v>16528</v>
      </c>
      <c r="L6724" s="5" t="s">
        <v>3219</v>
      </c>
      <c r="N6724" s="5" t="s">
        <v>5173</v>
      </c>
      <c r="O6724" s="5" t="s">
        <v>6436</v>
      </c>
      <c r="R6724" s="5" t="str">
        <f t="shared" si="582"/>
        <v/>
      </c>
      <c r="T6724" s="5" t="str">
        <f t="shared" si="589"/>
        <v>TA</v>
      </c>
    </row>
    <row r="6725" spans="1:20" x14ac:dyDescent="0.2">
      <c r="A6725" s="5" t="str">
        <f t="shared" si="584"/>
        <v>TA</v>
      </c>
      <c r="B6725" s="5" t="str">
        <f t="shared" si="585"/>
        <v>644</v>
      </c>
      <c r="C6725" s="5" t="s">
        <v>6449</v>
      </c>
      <c r="D6725" s="5" t="s">
        <v>1951</v>
      </c>
      <c r="E6725" s="8">
        <v>16525</v>
      </c>
      <c r="F6725" s="8">
        <v>16634</v>
      </c>
      <c r="G6725" s="5">
        <f t="shared" si="587"/>
        <v>109</v>
      </c>
      <c r="H6725" s="5">
        <v>80</v>
      </c>
      <c r="I6725" s="12">
        <v>14</v>
      </c>
      <c r="J6725" s="105">
        <f t="shared" si="588"/>
        <v>16544.075000000001</v>
      </c>
      <c r="K6725" s="71">
        <v>16528</v>
      </c>
      <c r="L6725" s="5" t="s">
        <v>3219</v>
      </c>
      <c r="N6725" s="5" t="s">
        <v>5173</v>
      </c>
      <c r="O6725" s="5" t="s">
        <v>6436</v>
      </c>
      <c r="R6725" s="5" t="str">
        <f t="shared" si="582"/>
        <v/>
      </c>
      <c r="T6725" s="5" t="str">
        <f t="shared" si="589"/>
        <v>TA</v>
      </c>
    </row>
    <row r="6726" spans="1:20" x14ac:dyDescent="0.2">
      <c r="A6726" s="5" t="str">
        <f t="shared" si="584"/>
        <v>TA</v>
      </c>
      <c r="B6726" s="5" t="str">
        <f t="shared" si="585"/>
        <v>645</v>
      </c>
      <c r="C6726" s="5" t="s">
        <v>6450</v>
      </c>
      <c r="D6726" s="5" t="s">
        <v>1951</v>
      </c>
      <c r="E6726" s="8">
        <v>16525</v>
      </c>
      <c r="F6726" s="8">
        <v>16634</v>
      </c>
      <c r="G6726" s="5">
        <f t="shared" si="587"/>
        <v>109</v>
      </c>
      <c r="H6726" s="5">
        <v>80</v>
      </c>
      <c r="I6726" s="12">
        <v>15</v>
      </c>
      <c r="J6726" s="105">
        <f t="shared" si="588"/>
        <v>16545.4375</v>
      </c>
      <c r="K6726" s="71">
        <v>16528</v>
      </c>
      <c r="L6726" s="5" t="s">
        <v>3219</v>
      </c>
      <c r="N6726" s="5" t="s">
        <v>5173</v>
      </c>
      <c r="O6726" s="5" t="s">
        <v>6436</v>
      </c>
      <c r="R6726" s="5" t="str">
        <f t="shared" si="582"/>
        <v/>
      </c>
      <c r="T6726" s="5" t="str">
        <f t="shared" si="589"/>
        <v>TA</v>
      </c>
    </row>
    <row r="6727" spans="1:20" x14ac:dyDescent="0.2">
      <c r="A6727" s="5" t="str">
        <f t="shared" si="584"/>
        <v>TA</v>
      </c>
      <c r="B6727" s="5" t="str">
        <f t="shared" si="585"/>
        <v>646</v>
      </c>
      <c r="C6727" s="5" t="s">
        <v>6451</v>
      </c>
      <c r="D6727" s="5" t="s">
        <v>1951</v>
      </c>
      <c r="E6727" s="8">
        <v>16525</v>
      </c>
      <c r="F6727" s="8">
        <v>16634</v>
      </c>
      <c r="G6727" s="5">
        <f t="shared" si="587"/>
        <v>109</v>
      </c>
      <c r="H6727" s="5">
        <v>80</v>
      </c>
      <c r="I6727" s="12">
        <v>16</v>
      </c>
      <c r="J6727" s="105">
        <f t="shared" si="588"/>
        <v>16546.8</v>
      </c>
      <c r="K6727" s="71">
        <v>16528</v>
      </c>
      <c r="L6727" s="5" t="s">
        <v>3219</v>
      </c>
      <c r="N6727" s="5" t="s">
        <v>5173</v>
      </c>
      <c r="O6727" s="5" t="s">
        <v>6436</v>
      </c>
      <c r="R6727" s="5" t="str">
        <f t="shared" si="582"/>
        <v/>
      </c>
      <c r="T6727" s="5" t="str">
        <f t="shared" si="589"/>
        <v>TA</v>
      </c>
    </row>
    <row r="6728" spans="1:20" x14ac:dyDescent="0.2">
      <c r="A6728" s="5" t="str">
        <f t="shared" si="584"/>
        <v>TA</v>
      </c>
      <c r="B6728" s="5" t="str">
        <f t="shared" si="585"/>
        <v>647</v>
      </c>
      <c r="C6728" s="5" t="s">
        <v>6452</v>
      </c>
      <c r="D6728" s="5" t="s">
        <v>1951</v>
      </c>
      <c r="E6728" s="8">
        <v>16525</v>
      </c>
      <c r="F6728" s="8">
        <v>16634</v>
      </c>
      <c r="G6728" s="5">
        <f t="shared" si="587"/>
        <v>109</v>
      </c>
      <c r="H6728" s="5">
        <v>80</v>
      </c>
      <c r="I6728" s="12">
        <v>17</v>
      </c>
      <c r="J6728" s="105">
        <f t="shared" si="588"/>
        <v>16548.162499999999</v>
      </c>
      <c r="K6728" s="71">
        <v>16528</v>
      </c>
      <c r="L6728" s="5" t="s">
        <v>3219</v>
      </c>
      <c r="N6728" s="5" t="s">
        <v>5173</v>
      </c>
      <c r="O6728" s="5" t="s">
        <v>6436</v>
      </c>
      <c r="R6728" s="5" t="str">
        <f t="shared" si="582"/>
        <v/>
      </c>
      <c r="T6728" s="5" t="str">
        <f t="shared" si="589"/>
        <v>TA</v>
      </c>
    </row>
    <row r="6729" spans="1:20" x14ac:dyDescent="0.2">
      <c r="A6729" s="5" t="str">
        <f t="shared" si="584"/>
        <v>TA</v>
      </c>
      <c r="B6729" s="5" t="str">
        <f t="shared" si="585"/>
        <v>648</v>
      </c>
      <c r="C6729" s="5" t="s">
        <v>6453</v>
      </c>
      <c r="D6729" s="5" t="s">
        <v>1951</v>
      </c>
      <c r="E6729" s="8">
        <v>16525</v>
      </c>
      <c r="F6729" s="8">
        <v>16634</v>
      </c>
      <c r="G6729" s="5">
        <f t="shared" si="587"/>
        <v>109</v>
      </c>
      <c r="H6729" s="5">
        <v>80</v>
      </c>
      <c r="I6729" s="12">
        <v>18</v>
      </c>
      <c r="J6729" s="105">
        <f t="shared" si="588"/>
        <v>16549.525000000001</v>
      </c>
      <c r="K6729" s="71">
        <v>16528</v>
      </c>
      <c r="L6729" s="5" t="s">
        <v>3219</v>
      </c>
      <c r="N6729" s="5" t="s">
        <v>5173</v>
      </c>
      <c r="O6729" s="5" t="s">
        <v>6436</v>
      </c>
      <c r="R6729" s="5" t="str">
        <f t="shared" ref="R6729:R6792" si="590">IF(VLOOKUP(C6729,Convs,11,FALSE)=0,"",VLOOKUP(C6729,Convs,11,FALSE))</f>
        <v/>
      </c>
      <c r="T6729" s="5" t="str">
        <f t="shared" si="589"/>
        <v>TA</v>
      </c>
    </row>
    <row r="6730" spans="1:20" x14ac:dyDescent="0.2">
      <c r="A6730" s="5" t="str">
        <f t="shared" si="584"/>
        <v>TA</v>
      </c>
      <c r="B6730" s="5" t="str">
        <f t="shared" si="585"/>
        <v>649</v>
      </c>
      <c r="C6730" s="5" t="s">
        <v>6454</v>
      </c>
      <c r="D6730" s="5" t="s">
        <v>1951</v>
      </c>
      <c r="E6730" s="8">
        <v>16525</v>
      </c>
      <c r="F6730" s="8">
        <v>16634</v>
      </c>
      <c r="G6730" s="5">
        <f t="shared" si="587"/>
        <v>109</v>
      </c>
      <c r="H6730" s="5">
        <v>80</v>
      </c>
      <c r="I6730" s="12">
        <v>19</v>
      </c>
      <c r="J6730" s="105">
        <f t="shared" si="588"/>
        <v>16550.887500000001</v>
      </c>
      <c r="K6730" s="71">
        <v>16528</v>
      </c>
      <c r="L6730" s="5" t="s">
        <v>3219</v>
      </c>
      <c r="N6730" s="5" t="s">
        <v>5173</v>
      </c>
      <c r="O6730" s="5" t="s">
        <v>6436</v>
      </c>
      <c r="R6730" s="5" t="str">
        <f t="shared" si="590"/>
        <v/>
      </c>
      <c r="T6730" s="5" t="str">
        <f t="shared" si="589"/>
        <v>TA</v>
      </c>
    </row>
    <row r="6731" spans="1:20" x14ac:dyDescent="0.2">
      <c r="A6731" s="5" t="str">
        <f t="shared" si="584"/>
        <v>TA</v>
      </c>
      <c r="B6731" s="5" t="str">
        <f t="shared" si="585"/>
        <v>650</v>
      </c>
      <c r="C6731" s="5" t="s">
        <v>6455</v>
      </c>
      <c r="D6731" s="5" t="s">
        <v>1951</v>
      </c>
      <c r="E6731" s="8">
        <v>16525</v>
      </c>
      <c r="F6731" s="8">
        <v>16634</v>
      </c>
      <c r="G6731" s="5">
        <f t="shared" si="587"/>
        <v>109</v>
      </c>
      <c r="H6731" s="5">
        <v>80</v>
      </c>
      <c r="I6731" s="12">
        <v>20</v>
      </c>
      <c r="J6731" s="105">
        <f t="shared" si="588"/>
        <v>16552.25</v>
      </c>
      <c r="K6731" s="71">
        <v>16528</v>
      </c>
      <c r="L6731" s="5" t="s">
        <v>3219</v>
      </c>
      <c r="N6731" s="5" t="s">
        <v>5173</v>
      </c>
      <c r="O6731" s="5" t="s">
        <v>6436</v>
      </c>
      <c r="R6731" s="5" t="str">
        <f t="shared" si="590"/>
        <v/>
      </c>
      <c r="T6731" s="5" t="str">
        <f t="shared" si="589"/>
        <v>TA</v>
      </c>
    </row>
    <row r="6732" spans="1:20" x14ac:dyDescent="0.2">
      <c r="A6732" s="5" t="str">
        <f t="shared" si="584"/>
        <v>TA</v>
      </c>
      <c r="B6732" s="5" t="str">
        <f t="shared" si="585"/>
        <v>651</v>
      </c>
      <c r="C6732" s="5" t="s">
        <v>6456</v>
      </c>
      <c r="D6732" s="5" t="s">
        <v>1951</v>
      </c>
      <c r="E6732" s="8">
        <v>16525</v>
      </c>
      <c r="F6732" s="8">
        <v>16634</v>
      </c>
      <c r="G6732" s="5">
        <f t="shared" si="587"/>
        <v>109</v>
      </c>
      <c r="H6732" s="5">
        <v>80</v>
      </c>
      <c r="I6732" s="12">
        <v>21</v>
      </c>
      <c r="J6732" s="105">
        <f t="shared" si="588"/>
        <v>16553.612499999999</v>
      </c>
      <c r="K6732" s="71">
        <v>16528</v>
      </c>
      <c r="L6732" s="5" t="s">
        <v>3219</v>
      </c>
      <c r="N6732" s="5" t="s">
        <v>5173</v>
      </c>
      <c r="O6732" s="5" t="s">
        <v>6436</v>
      </c>
      <c r="R6732" s="5" t="str">
        <f t="shared" si="590"/>
        <v/>
      </c>
      <c r="T6732" s="5" t="str">
        <f t="shared" si="589"/>
        <v>TA</v>
      </c>
    </row>
    <row r="6733" spans="1:20" x14ac:dyDescent="0.2">
      <c r="A6733" s="5" t="str">
        <f t="shared" si="584"/>
        <v>TA</v>
      </c>
      <c r="B6733" s="5" t="str">
        <f t="shared" si="585"/>
        <v>652</v>
      </c>
      <c r="C6733" s="5" t="s">
        <v>6457</v>
      </c>
      <c r="D6733" s="5" t="s">
        <v>1951</v>
      </c>
      <c r="E6733" s="8">
        <v>16525</v>
      </c>
      <c r="F6733" s="8">
        <v>16634</v>
      </c>
      <c r="G6733" s="5">
        <f t="shared" si="587"/>
        <v>109</v>
      </c>
      <c r="H6733" s="5">
        <v>80</v>
      </c>
      <c r="I6733" s="12">
        <v>22</v>
      </c>
      <c r="J6733" s="105">
        <f t="shared" si="588"/>
        <v>16554.974999999999</v>
      </c>
      <c r="K6733" s="71">
        <v>16528</v>
      </c>
      <c r="L6733" s="5" t="s">
        <v>3219</v>
      </c>
      <c r="N6733" s="5" t="s">
        <v>5173</v>
      </c>
      <c r="O6733" s="5" t="s">
        <v>6436</v>
      </c>
      <c r="R6733" s="5" t="str">
        <f t="shared" si="590"/>
        <v/>
      </c>
      <c r="T6733" s="5" t="str">
        <f t="shared" si="589"/>
        <v>TA</v>
      </c>
    </row>
    <row r="6734" spans="1:20" x14ac:dyDescent="0.2">
      <c r="A6734" s="5" t="str">
        <f t="shared" si="584"/>
        <v>TA</v>
      </c>
      <c r="B6734" s="5" t="str">
        <f t="shared" si="585"/>
        <v>653</v>
      </c>
      <c r="C6734" s="5" t="s">
        <v>6458</v>
      </c>
      <c r="D6734" s="5" t="s">
        <v>1951</v>
      </c>
      <c r="E6734" s="8">
        <v>16525</v>
      </c>
      <c r="F6734" s="8">
        <v>16634</v>
      </c>
      <c r="G6734" s="5">
        <f t="shared" si="587"/>
        <v>109</v>
      </c>
      <c r="H6734" s="5">
        <v>80</v>
      </c>
      <c r="I6734" s="12">
        <v>23</v>
      </c>
      <c r="J6734" s="105">
        <f t="shared" si="588"/>
        <v>16556.337500000001</v>
      </c>
      <c r="K6734" s="71">
        <v>16528</v>
      </c>
      <c r="L6734" s="5" t="s">
        <v>3219</v>
      </c>
      <c r="N6734" s="5" t="s">
        <v>5173</v>
      </c>
      <c r="O6734" s="5" t="s">
        <v>6436</v>
      </c>
      <c r="R6734" s="5" t="str">
        <f t="shared" si="590"/>
        <v/>
      </c>
      <c r="T6734" s="5" t="str">
        <f t="shared" si="589"/>
        <v>TA</v>
      </c>
    </row>
    <row r="6735" spans="1:20" x14ac:dyDescent="0.2">
      <c r="A6735" s="5" t="str">
        <f t="shared" si="584"/>
        <v>TA</v>
      </c>
      <c r="B6735" s="5" t="str">
        <f t="shared" si="585"/>
        <v>654</v>
      </c>
      <c r="C6735" s="5" t="s">
        <v>6459</v>
      </c>
      <c r="D6735" s="5" t="s">
        <v>1951</v>
      </c>
      <c r="E6735" s="8">
        <v>16525</v>
      </c>
      <c r="F6735" s="8">
        <v>16634</v>
      </c>
      <c r="G6735" s="5">
        <f t="shared" si="587"/>
        <v>109</v>
      </c>
      <c r="H6735" s="5">
        <v>80</v>
      </c>
      <c r="I6735" s="12">
        <v>24</v>
      </c>
      <c r="J6735" s="105">
        <f t="shared" si="588"/>
        <v>16557.7</v>
      </c>
      <c r="K6735" s="71">
        <v>16528</v>
      </c>
      <c r="L6735" s="5" t="s">
        <v>3219</v>
      </c>
      <c r="N6735" s="5" t="s">
        <v>5173</v>
      </c>
      <c r="O6735" s="5" t="s">
        <v>6436</v>
      </c>
      <c r="R6735" s="5" t="str">
        <f t="shared" si="590"/>
        <v/>
      </c>
      <c r="T6735" s="5" t="str">
        <f t="shared" si="589"/>
        <v>TA</v>
      </c>
    </row>
    <row r="6736" spans="1:20" x14ac:dyDescent="0.2">
      <c r="A6736" s="5" t="str">
        <f t="shared" ref="A6736:A6799" si="591">LEFT(C6736,2)</f>
        <v>TA</v>
      </c>
      <c r="B6736" s="5" t="str">
        <f t="shared" ref="B6736:B6799" si="592">RIGHT(C6736,3)</f>
        <v>655</v>
      </c>
      <c r="C6736" s="5" t="s">
        <v>6460</v>
      </c>
      <c r="D6736" s="5" t="s">
        <v>1951</v>
      </c>
      <c r="E6736" s="8">
        <v>16525</v>
      </c>
      <c r="F6736" s="8">
        <v>16634</v>
      </c>
      <c r="G6736" s="5">
        <f t="shared" si="587"/>
        <v>109</v>
      </c>
      <c r="H6736" s="5">
        <v>80</v>
      </c>
      <c r="I6736" s="12">
        <v>25</v>
      </c>
      <c r="J6736" s="105">
        <f t="shared" si="588"/>
        <v>16559.0625</v>
      </c>
      <c r="K6736" s="71">
        <v>16528</v>
      </c>
      <c r="L6736" s="5" t="s">
        <v>3219</v>
      </c>
      <c r="N6736" s="5" t="s">
        <v>5173</v>
      </c>
      <c r="O6736" s="5" t="s">
        <v>6436</v>
      </c>
      <c r="R6736" s="5" t="str">
        <f t="shared" si="590"/>
        <v/>
      </c>
      <c r="T6736" s="5" t="str">
        <f t="shared" si="589"/>
        <v>TA</v>
      </c>
    </row>
    <row r="6737" spans="1:20" x14ac:dyDescent="0.2">
      <c r="A6737" s="5" t="str">
        <f t="shared" si="591"/>
        <v>TA</v>
      </c>
      <c r="B6737" s="5" t="str">
        <f t="shared" si="592"/>
        <v>656</v>
      </c>
      <c r="C6737" s="5" t="s">
        <v>6461</v>
      </c>
      <c r="D6737" s="5" t="s">
        <v>1951</v>
      </c>
      <c r="E6737" s="8">
        <v>16525</v>
      </c>
      <c r="F6737" s="8">
        <v>16634</v>
      </c>
      <c r="G6737" s="5">
        <f t="shared" si="587"/>
        <v>109</v>
      </c>
      <c r="H6737" s="5">
        <v>80</v>
      </c>
      <c r="I6737" s="12">
        <v>26</v>
      </c>
      <c r="J6737" s="105">
        <f t="shared" si="588"/>
        <v>16560.424999999999</v>
      </c>
      <c r="K6737" s="71">
        <v>16558</v>
      </c>
      <c r="L6737" s="5" t="s">
        <v>3219</v>
      </c>
      <c r="N6737" s="5" t="s">
        <v>5173</v>
      </c>
      <c r="O6737" s="5" t="s">
        <v>6436</v>
      </c>
      <c r="R6737" s="5" t="str">
        <f t="shared" si="590"/>
        <v/>
      </c>
      <c r="T6737" s="5" t="str">
        <f t="shared" si="589"/>
        <v>TA</v>
      </c>
    </row>
    <row r="6738" spans="1:20" x14ac:dyDescent="0.2">
      <c r="A6738" s="5" t="str">
        <f t="shared" si="591"/>
        <v>TA</v>
      </c>
      <c r="B6738" s="5" t="str">
        <f t="shared" si="592"/>
        <v>657</v>
      </c>
      <c r="C6738" s="5" t="s">
        <v>6462</v>
      </c>
      <c r="D6738" s="5" t="s">
        <v>1951</v>
      </c>
      <c r="E6738" s="8">
        <v>16525</v>
      </c>
      <c r="F6738" s="8">
        <v>16634</v>
      </c>
      <c r="G6738" s="5">
        <f t="shared" si="587"/>
        <v>109</v>
      </c>
      <c r="H6738" s="5">
        <v>80</v>
      </c>
      <c r="I6738" s="12">
        <v>27</v>
      </c>
      <c r="J6738" s="105">
        <f t="shared" si="588"/>
        <v>16561.787499999999</v>
      </c>
      <c r="K6738" s="71">
        <v>16558</v>
      </c>
      <c r="L6738" s="5" t="s">
        <v>3219</v>
      </c>
      <c r="N6738" s="5" t="s">
        <v>5173</v>
      </c>
      <c r="O6738" s="5" t="s">
        <v>6436</v>
      </c>
      <c r="R6738" s="5" t="str">
        <f t="shared" si="590"/>
        <v/>
      </c>
      <c r="T6738" s="5" t="str">
        <f t="shared" si="589"/>
        <v>TA</v>
      </c>
    </row>
    <row r="6739" spans="1:20" x14ac:dyDescent="0.2">
      <c r="A6739" s="5" t="str">
        <f t="shared" si="591"/>
        <v>TA</v>
      </c>
      <c r="B6739" s="5" t="str">
        <f t="shared" si="592"/>
        <v>658</v>
      </c>
      <c r="C6739" s="5" t="s">
        <v>6463</v>
      </c>
      <c r="D6739" s="5" t="s">
        <v>1951</v>
      </c>
      <c r="E6739" s="8">
        <v>16525</v>
      </c>
      <c r="F6739" s="8">
        <v>16634</v>
      </c>
      <c r="G6739" s="5">
        <f t="shared" si="587"/>
        <v>109</v>
      </c>
      <c r="H6739" s="5">
        <v>80</v>
      </c>
      <c r="I6739" s="12">
        <v>28</v>
      </c>
      <c r="J6739" s="105">
        <f t="shared" si="588"/>
        <v>16563.150000000001</v>
      </c>
      <c r="K6739" s="71">
        <v>16558</v>
      </c>
      <c r="L6739" s="5" t="s">
        <v>3219</v>
      </c>
      <c r="N6739" s="5" t="s">
        <v>5173</v>
      </c>
      <c r="O6739" s="5" t="s">
        <v>6436</v>
      </c>
      <c r="R6739" s="5" t="str">
        <f t="shared" si="590"/>
        <v/>
      </c>
      <c r="T6739" s="5" t="str">
        <f t="shared" si="589"/>
        <v>TA</v>
      </c>
    </row>
    <row r="6740" spans="1:20" x14ac:dyDescent="0.2">
      <c r="A6740" s="5" t="str">
        <f t="shared" si="591"/>
        <v>TA</v>
      </c>
      <c r="B6740" s="5" t="str">
        <f t="shared" si="592"/>
        <v>659</v>
      </c>
      <c r="C6740" s="5" t="s">
        <v>6464</v>
      </c>
      <c r="D6740" s="5" t="s">
        <v>1951</v>
      </c>
      <c r="E6740" s="8">
        <v>16525</v>
      </c>
      <c r="F6740" s="8">
        <v>16634</v>
      </c>
      <c r="G6740" s="5">
        <f t="shared" si="587"/>
        <v>109</v>
      </c>
      <c r="H6740" s="5">
        <v>80</v>
      </c>
      <c r="I6740" s="12">
        <v>29</v>
      </c>
      <c r="J6740" s="105">
        <f t="shared" si="588"/>
        <v>16564.512500000001</v>
      </c>
      <c r="K6740" s="71">
        <v>16558</v>
      </c>
      <c r="L6740" s="5" t="s">
        <v>3219</v>
      </c>
      <c r="N6740" s="5" t="s">
        <v>5173</v>
      </c>
      <c r="O6740" s="5" t="s">
        <v>6436</v>
      </c>
      <c r="R6740" s="5" t="str">
        <f t="shared" si="590"/>
        <v/>
      </c>
      <c r="T6740" s="5" t="str">
        <f t="shared" si="589"/>
        <v>TA</v>
      </c>
    </row>
    <row r="6741" spans="1:20" x14ac:dyDescent="0.2">
      <c r="A6741" s="5" t="str">
        <f t="shared" si="591"/>
        <v>TA</v>
      </c>
      <c r="B6741" s="5" t="str">
        <f t="shared" si="592"/>
        <v>660</v>
      </c>
      <c r="C6741" s="5" t="s">
        <v>6465</v>
      </c>
      <c r="D6741" s="5" t="s">
        <v>1951</v>
      </c>
      <c r="E6741" s="8">
        <v>16525</v>
      </c>
      <c r="F6741" s="8">
        <v>16634</v>
      </c>
      <c r="G6741" s="5">
        <f t="shared" si="587"/>
        <v>109</v>
      </c>
      <c r="H6741" s="5">
        <v>80</v>
      </c>
      <c r="I6741" s="12">
        <v>30</v>
      </c>
      <c r="J6741" s="105">
        <f t="shared" si="588"/>
        <v>16565.875</v>
      </c>
      <c r="K6741" s="71">
        <v>16558</v>
      </c>
      <c r="L6741" s="5" t="s">
        <v>3219</v>
      </c>
      <c r="N6741" s="5" t="s">
        <v>5173</v>
      </c>
      <c r="O6741" s="5" t="s">
        <v>6436</v>
      </c>
      <c r="R6741" s="5" t="str">
        <f t="shared" si="590"/>
        <v/>
      </c>
      <c r="T6741" s="5" t="str">
        <f t="shared" si="589"/>
        <v>TA</v>
      </c>
    </row>
    <row r="6742" spans="1:20" x14ac:dyDescent="0.2">
      <c r="A6742" s="5" t="str">
        <f t="shared" si="591"/>
        <v>TA</v>
      </c>
      <c r="B6742" s="5" t="str">
        <f t="shared" si="592"/>
        <v>661</v>
      </c>
      <c r="C6742" s="5" t="s">
        <v>6466</v>
      </c>
      <c r="D6742" s="5" t="s">
        <v>1951</v>
      </c>
      <c r="E6742" s="8">
        <v>16525</v>
      </c>
      <c r="F6742" s="8">
        <v>16634</v>
      </c>
      <c r="G6742" s="5">
        <f t="shared" si="587"/>
        <v>109</v>
      </c>
      <c r="H6742" s="5">
        <v>80</v>
      </c>
      <c r="I6742" s="12">
        <v>31</v>
      </c>
      <c r="J6742" s="105">
        <f t="shared" si="588"/>
        <v>16567.237499999999</v>
      </c>
      <c r="K6742" s="71">
        <v>16558</v>
      </c>
      <c r="L6742" s="5" t="s">
        <v>3219</v>
      </c>
      <c r="N6742" s="5" t="s">
        <v>5173</v>
      </c>
      <c r="O6742" s="5" t="s">
        <v>6436</v>
      </c>
      <c r="R6742" s="5" t="str">
        <f t="shared" si="590"/>
        <v/>
      </c>
      <c r="T6742" s="5" t="str">
        <f t="shared" si="589"/>
        <v>TA</v>
      </c>
    </row>
    <row r="6743" spans="1:20" x14ac:dyDescent="0.2">
      <c r="A6743" s="5" t="str">
        <f t="shared" si="591"/>
        <v>TA</v>
      </c>
      <c r="B6743" s="5" t="str">
        <f t="shared" si="592"/>
        <v>662</v>
      </c>
      <c r="C6743" s="5" t="s">
        <v>6467</v>
      </c>
      <c r="D6743" s="5" t="s">
        <v>1951</v>
      </c>
      <c r="E6743" s="8">
        <v>16525</v>
      </c>
      <c r="F6743" s="8">
        <v>16634</v>
      </c>
      <c r="G6743" s="5">
        <f t="shared" si="587"/>
        <v>109</v>
      </c>
      <c r="H6743" s="5">
        <v>80</v>
      </c>
      <c r="I6743" s="12">
        <v>32</v>
      </c>
      <c r="J6743" s="105">
        <f t="shared" si="588"/>
        <v>16568.599999999999</v>
      </c>
      <c r="K6743" s="71">
        <v>16558</v>
      </c>
      <c r="L6743" s="5" t="s">
        <v>3219</v>
      </c>
      <c r="N6743" s="5" t="s">
        <v>5173</v>
      </c>
      <c r="O6743" s="5" t="s">
        <v>6436</v>
      </c>
      <c r="R6743" s="5" t="str">
        <f t="shared" si="590"/>
        <v/>
      </c>
      <c r="T6743" s="5" t="str">
        <f t="shared" si="589"/>
        <v>TA</v>
      </c>
    </row>
    <row r="6744" spans="1:20" x14ac:dyDescent="0.2">
      <c r="A6744" s="5" t="str">
        <f t="shared" si="591"/>
        <v>TA</v>
      </c>
      <c r="B6744" s="5" t="str">
        <f t="shared" si="592"/>
        <v>663</v>
      </c>
      <c r="C6744" s="5" t="s">
        <v>6468</v>
      </c>
      <c r="D6744" s="5" t="s">
        <v>1951</v>
      </c>
      <c r="E6744" s="8">
        <v>16525</v>
      </c>
      <c r="F6744" s="8">
        <v>16634</v>
      </c>
      <c r="G6744" s="5">
        <f t="shared" si="587"/>
        <v>109</v>
      </c>
      <c r="H6744" s="5">
        <v>80</v>
      </c>
      <c r="I6744" s="12">
        <v>33</v>
      </c>
      <c r="J6744" s="105">
        <f t="shared" si="588"/>
        <v>16569.962500000001</v>
      </c>
      <c r="K6744" s="71">
        <v>16558</v>
      </c>
      <c r="L6744" s="5" t="s">
        <v>3219</v>
      </c>
      <c r="N6744" s="5" t="s">
        <v>5173</v>
      </c>
      <c r="O6744" s="5" t="s">
        <v>6436</v>
      </c>
      <c r="R6744" s="5" t="str">
        <f t="shared" si="590"/>
        <v/>
      </c>
      <c r="T6744" s="5" t="str">
        <f t="shared" si="589"/>
        <v>TA</v>
      </c>
    </row>
    <row r="6745" spans="1:20" x14ac:dyDescent="0.2">
      <c r="A6745" s="5" t="str">
        <f t="shared" si="591"/>
        <v>TA</v>
      </c>
      <c r="B6745" s="5" t="str">
        <f t="shared" si="592"/>
        <v>664</v>
      </c>
      <c r="C6745" s="5" t="s">
        <v>6469</v>
      </c>
      <c r="D6745" s="5" t="s">
        <v>1951</v>
      </c>
      <c r="E6745" s="8">
        <v>16525</v>
      </c>
      <c r="F6745" s="8">
        <v>16634</v>
      </c>
      <c r="G6745" s="5">
        <f t="shared" si="587"/>
        <v>109</v>
      </c>
      <c r="H6745" s="5">
        <v>80</v>
      </c>
      <c r="I6745" s="12">
        <v>34</v>
      </c>
      <c r="J6745" s="105">
        <f t="shared" si="588"/>
        <v>16571.325000000001</v>
      </c>
      <c r="K6745" s="71">
        <v>16558</v>
      </c>
      <c r="L6745" s="5" t="s">
        <v>3219</v>
      </c>
      <c r="N6745" s="5" t="s">
        <v>5173</v>
      </c>
      <c r="O6745" s="5" t="s">
        <v>6436</v>
      </c>
      <c r="R6745" s="5" t="str">
        <f t="shared" si="590"/>
        <v/>
      </c>
      <c r="T6745" s="5" t="str">
        <f t="shared" si="589"/>
        <v>TA</v>
      </c>
    </row>
    <row r="6746" spans="1:20" x14ac:dyDescent="0.2">
      <c r="A6746" s="5" t="str">
        <f t="shared" si="591"/>
        <v>TA</v>
      </c>
      <c r="B6746" s="5" t="str">
        <f t="shared" si="592"/>
        <v>665</v>
      </c>
      <c r="C6746" s="5" t="s">
        <v>6470</v>
      </c>
      <c r="D6746" s="5" t="s">
        <v>1951</v>
      </c>
      <c r="E6746" s="8">
        <v>16525</v>
      </c>
      <c r="F6746" s="8">
        <v>16634</v>
      </c>
      <c r="G6746" s="5">
        <f t="shared" si="587"/>
        <v>109</v>
      </c>
      <c r="H6746" s="5">
        <v>80</v>
      </c>
      <c r="I6746" s="12">
        <v>35</v>
      </c>
      <c r="J6746" s="105">
        <f t="shared" si="588"/>
        <v>16572.6875</v>
      </c>
      <c r="K6746" s="71">
        <v>16558</v>
      </c>
      <c r="L6746" s="5" t="s">
        <v>3219</v>
      </c>
      <c r="N6746" s="5" t="s">
        <v>5173</v>
      </c>
      <c r="O6746" s="5" t="s">
        <v>6436</v>
      </c>
      <c r="R6746" s="5" t="str">
        <f t="shared" si="590"/>
        <v/>
      </c>
      <c r="T6746" s="5" t="str">
        <f t="shared" si="589"/>
        <v>TA</v>
      </c>
    </row>
    <row r="6747" spans="1:20" x14ac:dyDescent="0.2">
      <c r="A6747" s="5" t="str">
        <f t="shared" si="591"/>
        <v>TA</v>
      </c>
      <c r="B6747" s="5" t="str">
        <f t="shared" si="592"/>
        <v>666</v>
      </c>
      <c r="C6747" s="5" t="s">
        <v>6471</v>
      </c>
      <c r="D6747" s="5" t="s">
        <v>1951</v>
      </c>
      <c r="E6747" s="8">
        <v>16525</v>
      </c>
      <c r="F6747" s="8">
        <v>16634</v>
      </c>
      <c r="G6747" s="5">
        <f t="shared" si="587"/>
        <v>109</v>
      </c>
      <c r="H6747" s="5">
        <v>80</v>
      </c>
      <c r="I6747" s="12">
        <v>36</v>
      </c>
      <c r="J6747" s="105">
        <f t="shared" si="588"/>
        <v>16574.05</v>
      </c>
      <c r="K6747" s="71">
        <v>16558</v>
      </c>
      <c r="L6747" s="5" t="s">
        <v>3219</v>
      </c>
      <c r="N6747" s="5" t="s">
        <v>5173</v>
      </c>
      <c r="O6747" s="5" t="s">
        <v>6436</v>
      </c>
      <c r="R6747" s="5" t="str">
        <f t="shared" si="590"/>
        <v/>
      </c>
      <c r="T6747" s="5" t="str">
        <f t="shared" si="589"/>
        <v>TA</v>
      </c>
    </row>
    <row r="6748" spans="1:20" x14ac:dyDescent="0.2">
      <c r="A6748" s="5" t="str">
        <f t="shared" si="591"/>
        <v>TA</v>
      </c>
      <c r="B6748" s="5" t="str">
        <f t="shared" si="592"/>
        <v>667</v>
      </c>
      <c r="C6748" s="5" t="s">
        <v>6472</v>
      </c>
      <c r="D6748" s="5" t="s">
        <v>1951</v>
      </c>
      <c r="E6748" s="8">
        <v>16525</v>
      </c>
      <c r="F6748" s="8">
        <v>16634</v>
      </c>
      <c r="G6748" s="5">
        <f t="shared" si="587"/>
        <v>109</v>
      </c>
      <c r="H6748" s="5">
        <v>80</v>
      </c>
      <c r="I6748" s="12">
        <v>37</v>
      </c>
      <c r="J6748" s="105">
        <f t="shared" si="588"/>
        <v>16575.412499999999</v>
      </c>
      <c r="K6748" s="71">
        <v>16558</v>
      </c>
      <c r="L6748" s="5" t="s">
        <v>3219</v>
      </c>
      <c r="N6748" s="5" t="s">
        <v>5173</v>
      </c>
      <c r="O6748" s="5" t="s">
        <v>6436</v>
      </c>
      <c r="R6748" s="5" t="str">
        <f t="shared" si="590"/>
        <v/>
      </c>
      <c r="T6748" s="5" t="str">
        <f t="shared" si="589"/>
        <v>TA</v>
      </c>
    </row>
    <row r="6749" spans="1:20" x14ac:dyDescent="0.2">
      <c r="A6749" s="5" t="str">
        <f t="shared" si="591"/>
        <v>TA</v>
      </c>
      <c r="B6749" s="5" t="str">
        <f t="shared" si="592"/>
        <v>668</v>
      </c>
      <c r="C6749" s="5" t="s">
        <v>6473</v>
      </c>
      <c r="D6749" s="5" t="s">
        <v>1951</v>
      </c>
      <c r="E6749" s="8">
        <v>16525</v>
      </c>
      <c r="F6749" s="8">
        <v>16634</v>
      </c>
      <c r="G6749" s="5">
        <f t="shared" si="587"/>
        <v>109</v>
      </c>
      <c r="H6749" s="5">
        <v>80</v>
      </c>
      <c r="I6749" s="12">
        <v>38</v>
      </c>
      <c r="J6749" s="105">
        <f t="shared" si="588"/>
        <v>16576.775000000001</v>
      </c>
      <c r="K6749" s="71">
        <v>16558</v>
      </c>
      <c r="L6749" s="5" t="s">
        <v>3219</v>
      </c>
      <c r="N6749" s="5" t="s">
        <v>5173</v>
      </c>
      <c r="O6749" s="5" t="s">
        <v>6436</v>
      </c>
      <c r="R6749" s="5" t="str">
        <f t="shared" si="590"/>
        <v/>
      </c>
      <c r="T6749" s="5" t="str">
        <f t="shared" si="589"/>
        <v>TA</v>
      </c>
    </row>
    <row r="6750" spans="1:20" x14ac:dyDescent="0.2">
      <c r="A6750" s="5" t="str">
        <f t="shared" si="591"/>
        <v>TA</v>
      </c>
      <c r="B6750" s="5" t="str">
        <f t="shared" si="592"/>
        <v>669</v>
      </c>
      <c r="C6750" s="5" t="s">
        <v>6474</v>
      </c>
      <c r="D6750" s="5" t="s">
        <v>1951</v>
      </c>
      <c r="E6750" s="8">
        <v>16525</v>
      </c>
      <c r="F6750" s="8">
        <v>16634</v>
      </c>
      <c r="G6750" s="5">
        <f t="shared" si="587"/>
        <v>109</v>
      </c>
      <c r="H6750" s="5">
        <v>80</v>
      </c>
      <c r="I6750" s="12">
        <v>39</v>
      </c>
      <c r="J6750" s="105">
        <f t="shared" si="588"/>
        <v>16578.137500000001</v>
      </c>
      <c r="K6750" s="71">
        <v>16558</v>
      </c>
      <c r="L6750" s="5" t="s">
        <v>3219</v>
      </c>
      <c r="N6750" s="5" t="s">
        <v>5173</v>
      </c>
      <c r="O6750" s="5" t="s">
        <v>6436</v>
      </c>
      <c r="R6750" s="5" t="str">
        <f t="shared" si="590"/>
        <v/>
      </c>
      <c r="T6750" s="5" t="str">
        <f t="shared" si="589"/>
        <v>TA</v>
      </c>
    </row>
    <row r="6751" spans="1:20" x14ac:dyDescent="0.2">
      <c r="A6751" s="5" t="str">
        <f t="shared" si="591"/>
        <v>TA</v>
      </c>
      <c r="B6751" s="5" t="str">
        <f t="shared" si="592"/>
        <v>670</v>
      </c>
      <c r="C6751" s="5" t="s">
        <v>6475</v>
      </c>
      <c r="D6751" s="5" t="s">
        <v>1951</v>
      </c>
      <c r="E6751" s="8">
        <v>16525</v>
      </c>
      <c r="F6751" s="8">
        <v>16634</v>
      </c>
      <c r="G6751" s="5">
        <f t="shared" si="587"/>
        <v>109</v>
      </c>
      <c r="H6751" s="5">
        <v>80</v>
      </c>
      <c r="I6751" s="12">
        <v>40</v>
      </c>
      <c r="J6751" s="105">
        <f t="shared" si="588"/>
        <v>16579.5</v>
      </c>
      <c r="K6751" s="71">
        <v>16558</v>
      </c>
      <c r="L6751" s="5" t="s">
        <v>3219</v>
      </c>
      <c r="N6751" s="5" t="s">
        <v>5173</v>
      </c>
      <c r="O6751" s="5" t="s">
        <v>6436</v>
      </c>
      <c r="R6751" s="5" t="str">
        <f t="shared" si="590"/>
        <v/>
      </c>
      <c r="T6751" s="5" t="str">
        <f t="shared" si="589"/>
        <v>TA</v>
      </c>
    </row>
    <row r="6752" spans="1:20" x14ac:dyDescent="0.2">
      <c r="A6752" s="5" t="str">
        <f t="shared" si="591"/>
        <v>TA</v>
      </c>
      <c r="B6752" s="5" t="str">
        <f t="shared" si="592"/>
        <v>685</v>
      </c>
      <c r="C6752" s="5" t="s">
        <v>6476</v>
      </c>
      <c r="D6752" s="5" t="s">
        <v>1951</v>
      </c>
      <c r="E6752" s="8">
        <v>16525</v>
      </c>
      <c r="F6752" s="8">
        <v>16634</v>
      </c>
      <c r="G6752" s="5">
        <f t="shared" si="587"/>
        <v>109</v>
      </c>
      <c r="H6752" s="5">
        <v>80</v>
      </c>
      <c r="I6752" s="12">
        <v>41</v>
      </c>
      <c r="J6752" s="105">
        <f t="shared" si="588"/>
        <v>16580.862499999999</v>
      </c>
      <c r="K6752" s="71">
        <v>16558</v>
      </c>
      <c r="L6752" s="5" t="s">
        <v>3219</v>
      </c>
      <c r="N6752" s="5" t="s">
        <v>5173</v>
      </c>
      <c r="O6752" s="5" t="s">
        <v>6436</v>
      </c>
      <c r="R6752" s="5" t="str">
        <f t="shared" si="590"/>
        <v/>
      </c>
      <c r="T6752" s="5" t="str">
        <f t="shared" si="589"/>
        <v>TA</v>
      </c>
    </row>
    <row r="6753" spans="1:20" x14ac:dyDescent="0.2">
      <c r="A6753" s="5" t="str">
        <f t="shared" si="591"/>
        <v>TA</v>
      </c>
      <c r="B6753" s="5" t="str">
        <f t="shared" si="592"/>
        <v>686</v>
      </c>
      <c r="C6753" s="5" t="s">
        <v>6477</v>
      </c>
      <c r="D6753" s="5" t="s">
        <v>1951</v>
      </c>
      <c r="E6753" s="8">
        <v>16525</v>
      </c>
      <c r="F6753" s="8">
        <v>16634</v>
      </c>
      <c r="G6753" s="5">
        <f t="shared" si="587"/>
        <v>109</v>
      </c>
      <c r="H6753" s="5">
        <v>80</v>
      </c>
      <c r="I6753" s="12">
        <v>42</v>
      </c>
      <c r="J6753" s="105">
        <f t="shared" si="588"/>
        <v>16582.224999999999</v>
      </c>
      <c r="K6753" s="71">
        <v>16558</v>
      </c>
      <c r="L6753" s="5" t="s">
        <v>3219</v>
      </c>
      <c r="N6753" s="5" t="s">
        <v>5173</v>
      </c>
      <c r="O6753" s="5" t="s">
        <v>6436</v>
      </c>
      <c r="R6753" s="5" t="str">
        <f t="shared" si="590"/>
        <v/>
      </c>
      <c r="T6753" s="5" t="str">
        <f t="shared" si="589"/>
        <v>TA</v>
      </c>
    </row>
    <row r="6754" spans="1:20" x14ac:dyDescent="0.2">
      <c r="A6754" s="5" t="str">
        <f t="shared" si="591"/>
        <v>TA</v>
      </c>
      <c r="B6754" s="5" t="str">
        <f t="shared" si="592"/>
        <v>687</v>
      </c>
      <c r="C6754" s="5" t="s">
        <v>6478</v>
      </c>
      <c r="D6754" s="5" t="s">
        <v>1951</v>
      </c>
      <c r="E6754" s="8">
        <v>16525</v>
      </c>
      <c r="F6754" s="8">
        <v>16634</v>
      </c>
      <c r="G6754" s="5">
        <f t="shared" si="587"/>
        <v>109</v>
      </c>
      <c r="H6754" s="5">
        <v>80</v>
      </c>
      <c r="I6754" s="12">
        <v>43</v>
      </c>
      <c r="J6754" s="105">
        <f t="shared" si="588"/>
        <v>16583.587500000001</v>
      </c>
      <c r="K6754" s="71">
        <v>16558</v>
      </c>
      <c r="L6754" s="5" t="s">
        <v>3219</v>
      </c>
      <c r="N6754" s="5" t="s">
        <v>5173</v>
      </c>
      <c r="O6754" s="5" t="s">
        <v>6436</v>
      </c>
      <c r="R6754" s="5" t="str">
        <f t="shared" si="590"/>
        <v/>
      </c>
      <c r="T6754" s="5" t="str">
        <f t="shared" si="589"/>
        <v>TA</v>
      </c>
    </row>
    <row r="6755" spans="1:20" x14ac:dyDescent="0.2">
      <c r="A6755" s="5" t="str">
        <f t="shared" si="591"/>
        <v>TA</v>
      </c>
      <c r="B6755" s="5" t="str">
        <f t="shared" si="592"/>
        <v>688</v>
      </c>
      <c r="C6755" s="5" t="s">
        <v>6479</v>
      </c>
      <c r="D6755" s="5" t="s">
        <v>1951</v>
      </c>
      <c r="E6755" s="8">
        <v>16525</v>
      </c>
      <c r="F6755" s="8">
        <v>16634</v>
      </c>
      <c r="G6755" s="5">
        <f t="shared" si="587"/>
        <v>109</v>
      </c>
      <c r="H6755" s="5">
        <v>80</v>
      </c>
      <c r="I6755" s="12">
        <v>44</v>
      </c>
      <c r="J6755" s="105">
        <f t="shared" si="588"/>
        <v>16584.95</v>
      </c>
      <c r="K6755" s="71">
        <v>16558</v>
      </c>
      <c r="L6755" s="5" t="s">
        <v>3219</v>
      </c>
      <c r="N6755" s="5" t="s">
        <v>5173</v>
      </c>
      <c r="O6755" s="5" t="s">
        <v>6436</v>
      </c>
      <c r="R6755" s="5" t="str">
        <f t="shared" si="590"/>
        <v/>
      </c>
      <c r="T6755" s="5" t="str">
        <f t="shared" si="589"/>
        <v>TA</v>
      </c>
    </row>
    <row r="6756" spans="1:20" x14ac:dyDescent="0.2">
      <c r="A6756" s="5" t="str">
        <f t="shared" si="591"/>
        <v>TA</v>
      </c>
      <c r="B6756" s="5" t="str">
        <f t="shared" si="592"/>
        <v>689</v>
      </c>
      <c r="C6756" s="5" t="s">
        <v>6480</v>
      </c>
      <c r="D6756" s="5" t="s">
        <v>1951</v>
      </c>
      <c r="E6756" s="8">
        <v>16525</v>
      </c>
      <c r="F6756" s="8">
        <v>16634</v>
      </c>
      <c r="G6756" s="5">
        <f t="shared" si="587"/>
        <v>109</v>
      </c>
      <c r="H6756" s="5">
        <v>80</v>
      </c>
      <c r="I6756" s="12">
        <v>45</v>
      </c>
      <c r="J6756" s="105">
        <f t="shared" si="588"/>
        <v>16586.3125</v>
      </c>
      <c r="K6756" s="71">
        <v>16558</v>
      </c>
      <c r="L6756" s="5" t="s">
        <v>3219</v>
      </c>
      <c r="N6756" s="5" t="s">
        <v>5173</v>
      </c>
      <c r="O6756" s="5" t="s">
        <v>6436</v>
      </c>
      <c r="R6756" s="5" t="str">
        <f t="shared" si="590"/>
        <v/>
      </c>
      <c r="T6756" s="5" t="str">
        <f t="shared" si="589"/>
        <v>TA</v>
      </c>
    </row>
    <row r="6757" spans="1:20" x14ac:dyDescent="0.2">
      <c r="A6757" s="5" t="str">
        <f t="shared" si="591"/>
        <v>TA</v>
      </c>
      <c r="B6757" s="5" t="str">
        <f t="shared" si="592"/>
        <v>690</v>
      </c>
      <c r="C6757" s="5" t="s">
        <v>6481</v>
      </c>
      <c r="D6757" s="5" t="s">
        <v>1951</v>
      </c>
      <c r="E6757" s="8">
        <v>16525</v>
      </c>
      <c r="F6757" s="8">
        <v>16634</v>
      </c>
      <c r="G6757" s="5">
        <f t="shared" si="587"/>
        <v>109</v>
      </c>
      <c r="H6757" s="5">
        <v>80</v>
      </c>
      <c r="I6757" s="12">
        <v>46</v>
      </c>
      <c r="J6757" s="105">
        <f t="shared" si="588"/>
        <v>16587.674999999999</v>
      </c>
      <c r="K6757" s="71">
        <v>16558</v>
      </c>
      <c r="L6757" s="5" t="s">
        <v>3219</v>
      </c>
      <c r="N6757" s="5" t="s">
        <v>5173</v>
      </c>
      <c r="O6757" s="5" t="s">
        <v>6436</v>
      </c>
      <c r="R6757" s="5" t="str">
        <f t="shared" si="590"/>
        <v/>
      </c>
      <c r="T6757" s="5" t="str">
        <f t="shared" si="589"/>
        <v>TA</v>
      </c>
    </row>
    <row r="6758" spans="1:20" x14ac:dyDescent="0.2">
      <c r="A6758" s="5" t="str">
        <f t="shared" si="591"/>
        <v>TA</v>
      </c>
      <c r="B6758" s="5" t="str">
        <f t="shared" si="592"/>
        <v>691</v>
      </c>
      <c r="C6758" s="5" t="s">
        <v>6482</v>
      </c>
      <c r="D6758" s="5" t="s">
        <v>1951</v>
      </c>
      <c r="E6758" s="8">
        <v>16525</v>
      </c>
      <c r="F6758" s="8">
        <v>16634</v>
      </c>
      <c r="G6758" s="5">
        <f t="shared" si="587"/>
        <v>109</v>
      </c>
      <c r="H6758" s="5">
        <v>80</v>
      </c>
      <c r="I6758" s="12">
        <v>47</v>
      </c>
      <c r="J6758" s="105">
        <f t="shared" si="588"/>
        <v>16589.037499999999</v>
      </c>
      <c r="K6758" s="71">
        <v>16558</v>
      </c>
      <c r="L6758" s="5" t="s">
        <v>3219</v>
      </c>
      <c r="N6758" s="5" t="s">
        <v>5173</v>
      </c>
      <c r="O6758" s="5" t="s">
        <v>6436</v>
      </c>
      <c r="R6758" s="5" t="str">
        <f t="shared" si="590"/>
        <v/>
      </c>
      <c r="T6758" s="5" t="str">
        <f t="shared" si="589"/>
        <v>TA</v>
      </c>
    </row>
    <row r="6759" spans="1:20" x14ac:dyDescent="0.2">
      <c r="A6759" s="5" t="str">
        <f t="shared" si="591"/>
        <v>TA</v>
      </c>
      <c r="B6759" s="5" t="str">
        <f t="shared" si="592"/>
        <v>692</v>
      </c>
      <c r="C6759" s="5" t="s">
        <v>6483</v>
      </c>
      <c r="D6759" s="5" t="s">
        <v>1951</v>
      </c>
      <c r="E6759" s="8">
        <v>16525</v>
      </c>
      <c r="F6759" s="8">
        <v>16634</v>
      </c>
      <c r="G6759" s="5">
        <f t="shared" si="587"/>
        <v>109</v>
      </c>
      <c r="H6759" s="5">
        <v>80</v>
      </c>
      <c r="I6759" s="12">
        <v>48</v>
      </c>
      <c r="J6759" s="105">
        <f t="shared" si="588"/>
        <v>16590.400000000001</v>
      </c>
      <c r="K6759" s="71">
        <v>16558</v>
      </c>
      <c r="L6759" s="5" t="s">
        <v>3219</v>
      </c>
      <c r="N6759" s="5" t="s">
        <v>5173</v>
      </c>
      <c r="O6759" s="5" t="s">
        <v>6436</v>
      </c>
      <c r="R6759" s="5" t="str">
        <f t="shared" si="590"/>
        <v/>
      </c>
      <c r="T6759" s="5" t="str">
        <f t="shared" si="589"/>
        <v>TA</v>
      </c>
    </row>
    <row r="6760" spans="1:20" x14ac:dyDescent="0.2">
      <c r="A6760" s="5" t="str">
        <f t="shared" si="591"/>
        <v>TA</v>
      </c>
      <c r="B6760" s="5" t="str">
        <f t="shared" si="592"/>
        <v>693</v>
      </c>
      <c r="C6760" s="5" t="s">
        <v>6484</v>
      </c>
      <c r="D6760" s="5" t="s">
        <v>1951</v>
      </c>
      <c r="E6760" s="8">
        <v>16525</v>
      </c>
      <c r="F6760" s="8">
        <v>16634</v>
      </c>
      <c r="G6760" s="5">
        <f t="shared" si="587"/>
        <v>109</v>
      </c>
      <c r="H6760" s="5">
        <v>80</v>
      </c>
      <c r="I6760" s="12">
        <v>49</v>
      </c>
      <c r="J6760" s="105">
        <f t="shared" si="588"/>
        <v>16591.762500000001</v>
      </c>
      <c r="K6760" s="71">
        <v>16589</v>
      </c>
      <c r="L6760" s="5" t="s">
        <v>3219</v>
      </c>
      <c r="N6760" s="5" t="s">
        <v>5173</v>
      </c>
      <c r="O6760" s="5" t="s">
        <v>6436</v>
      </c>
      <c r="R6760" s="5" t="str">
        <f t="shared" si="590"/>
        <v/>
      </c>
      <c r="T6760" s="5" t="str">
        <f t="shared" si="589"/>
        <v>TA</v>
      </c>
    </row>
    <row r="6761" spans="1:20" x14ac:dyDescent="0.2">
      <c r="A6761" s="5" t="str">
        <f t="shared" si="591"/>
        <v>TA</v>
      </c>
      <c r="B6761" s="5" t="str">
        <f t="shared" si="592"/>
        <v>694</v>
      </c>
      <c r="C6761" s="5" t="s">
        <v>6485</v>
      </c>
      <c r="D6761" s="5" t="s">
        <v>1951</v>
      </c>
      <c r="E6761" s="8">
        <v>16525</v>
      </c>
      <c r="F6761" s="8">
        <v>16634</v>
      </c>
      <c r="G6761" s="5">
        <f t="shared" si="587"/>
        <v>109</v>
      </c>
      <c r="H6761" s="5">
        <v>80</v>
      </c>
      <c r="I6761" s="12">
        <v>50</v>
      </c>
      <c r="J6761" s="105">
        <f t="shared" si="588"/>
        <v>16593.125</v>
      </c>
      <c r="K6761" s="71">
        <v>16589</v>
      </c>
      <c r="L6761" s="5" t="s">
        <v>3219</v>
      </c>
      <c r="N6761" s="5" t="s">
        <v>5173</v>
      </c>
      <c r="O6761" s="5" t="s">
        <v>6436</v>
      </c>
      <c r="R6761" s="5" t="str">
        <f t="shared" si="590"/>
        <v/>
      </c>
      <c r="T6761" s="5" t="str">
        <f t="shared" si="589"/>
        <v>TA</v>
      </c>
    </row>
    <row r="6762" spans="1:20" x14ac:dyDescent="0.2">
      <c r="A6762" s="5" t="str">
        <f t="shared" si="591"/>
        <v>TA</v>
      </c>
      <c r="B6762" s="5" t="str">
        <f t="shared" si="592"/>
        <v>695</v>
      </c>
      <c r="C6762" s="5" t="s">
        <v>6486</v>
      </c>
      <c r="D6762" s="5" t="s">
        <v>1951</v>
      </c>
      <c r="E6762" s="8">
        <v>16525</v>
      </c>
      <c r="F6762" s="8">
        <v>16634</v>
      </c>
      <c r="G6762" s="5">
        <f t="shared" si="587"/>
        <v>109</v>
      </c>
      <c r="H6762" s="5">
        <v>80</v>
      </c>
      <c r="I6762" s="12">
        <v>51</v>
      </c>
      <c r="J6762" s="105">
        <f t="shared" si="588"/>
        <v>16594.487499999999</v>
      </c>
      <c r="K6762" s="71">
        <v>16589</v>
      </c>
      <c r="L6762" s="5" t="s">
        <v>3219</v>
      </c>
      <c r="N6762" s="5" t="s">
        <v>5173</v>
      </c>
      <c r="O6762" s="5" t="s">
        <v>6436</v>
      </c>
      <c r="R6762" s="5" t="str">
        <f t="shared" si="590"/>
        <v/>
      </c>
      <c r="T6762" s="5" t="str">
        <f t="shared" si="589"/>
        <v>TA</v>
      </c>
    </row>
    <row r="6763" spans="1:20" x14ac:dyDescent="0.2">
      <c r="A6763" s="5" t="str">
        <f t="shared" si="591"/>
        <v>TA</v>
      </c>
      <c r="B6763" s="5" t="str">
        <f t="shared" si="592"/>
        <v>696</v>
      </c>
      <c r="C6763" s="5" t="s">
        <v>6487</v>
      </c>
      <c r="D6763" s="5" t="s">
        <v>1951</v>
      </c>
      <c r="E6763" s="8">
        <v>16525</v>
      </c>
      <c r="F6763" s="8">
        <v>16634</v>
      </c>
      <c r="G6763" s="5">
        <f t="shared" si="587"/>
        <v>109</v>
      </c>
      <c r="H6763" s="5">
        <v>80</v>
      </c>
      <c r="I6763" s="12">
        <v>52</v>
      </c>
      <c r="J6763" s="105">
        <f t="shared" si="588"/>
        <v>16595.849999999999</v>
      </c>
      <c r="K6763" s="71">
        <v>16589</v>
      </c>
      <c r="L6763" s="5" t="s">
        <v>3219</v>
      </c>
      <c r="N6763" s="5" t="s">
        <v>5173</v>
      </c>
      <c r="O6763" s="5" t="s">
        <v>6436</v>
      </c>
      <c r="R6763" s="5" t="str">
        <f t="shared" si="590"/>
        <v/>
      </c>
      <c r="T6763" s="5" t="str">
        <f t="shared" si="589"/>
        <v>TA</v>
      </c>
    </row>
    <row r="6764" spans="1:20" x14ac:dyDescent="0.2">
      <c r="A6764" s="5" t="str">
        <f t="shared" si="591"/>
        <v>TA</v>
      </c>
      <c r="B6764" s="5" t="str">
        <f t="shared" si="592"/>
        <v>697</v>
      </c>
      <c r="C6764" s="5" t="s">
        <v>6488</v>
      </c>
      <c r="D6764" s="5" t="s">
        <v>1951</v>
      </c>
      <c r="E6764" s="8">
        <v>16525</v>
      </c>
      <c r="F6764" s="8">
        <v>16634</v>
      </c>
      <c r="G6764" s="5">
        <f t="shared" si="587"/>
        <v>109</v>
      </c>
      <c r="H6764" s="5">
        <v>80</v>
      </c>
      <c r="I6764" s="12">
        <v>53</v>
      </c>
      <c r="J6764" s="105">
        <f t="shared" si="588"/>
        <v>16597.212500000001</v>
      </c>
      <c r="K6764" s="71">
        <v>16589</v>
      </c>
      <c r="L6764" s="5" t="s">
        <v>3219</v>
      </c>
      <c r="N6764" s="5" t="s">
        <v>5173</v>
      </c>
      <c r="O6764" s="5" t="s">
        <v>6436</v>
      </c>
      <c r="R6764" s="5" t="str">
        <f t="shared" si="590"/>
        <v/>
      </c>
      <c r="T6764" s="5" t="str">
        <f t="shared" si="589"/>
        <v>TA</v>
      </c>
    </row>
    <row r="6765" spans="1:20" x14ac:dyDescent="0.2">
      <c r="A6765" s="5" t="str">
        <f t="shared" si="591"/>
        <v>TA</v>
      </c>
      <c r="B6765" s="5" t="str">
        <f t="shared" si="592"/>
        <v>698</v>
      </c>
      <c r="C6765" s="5" t="s">
        <v>6489</v>
      </c>
      <c r="D6765" s="5" t="s">
        <v>1951</v>
      </c>
      <c r="E6765" s="8">
        <v>16525</v>
      </c>
      <c r="F6765" s="8">
        <v>16634</v>
      </c>
      <c r="G6765" s="5">
        <f t="shared" si="587"/>
        <v>109</v>
      </c>
      <c r="H6765" s="5">
        <v>80</v>
      </c>
      <c r="I6765" s="12">
        <v>54</v>
      </c>
      <c r="J6765" s="105">
        <f t="shared" si="588"/>
        <v>16598.575000000001</v>
      </c>
      <c r="K6765" s="71">
        <v>16589</v>
      </c>
      <c r="L6765" s="5" t="s">
        <v>3219</v>
      </c>
      <c r="N6765" s="5" t="s">
        <v>5173</v>
      </c>
      <c r="O6765" s="5" t="s">
        <v>6436</v>
      </c>
      <c r="R6765" s="5" t="str">
        <f t="shared" si="590"/>
        <v/>
      </c>
      <c r="T6765" s="5" t="str">
        <f t="shared" si="589"/>
        <v>TA</v>
      </c>
    </row>
    <row r="6766" spans="1:20" x14ac:dyDescent="0.2">
      <c r="A6766" s="5" t="str">
        <f t="shared" si="591"/>
        <v>TA</v>
      </c>
      <c r="B6766" s="5" t="str">
        <f t="shared" si="592"/>
        <v>699</v>
      </c>
      <c r="C6766" s="5" t="s">
        <v>6490</v>
      </c>
      <c r="D6766" s="5" t="s">
        <v>1951</v>
      </c>
      <c r="E6766" s="8">
        <v>16525</v>
      </c>
      <c r="F6766" s="8">
        <v>16634</v>
      </c>
      <c r="G6766" s="5">
        <f t="shared" si="587"/>
        <v>109</v>
      </c>
      <c r="H6766" s="5">
        <v>80</v>
      </c>
      <c r="I6766" s="12">
        <v>55</v>
      </c>
      <c r="J6766" s="105">
        <f t="shared" si="588"/>
        <v>16599.9375</v>
      </c>
      <c r="K6766" s="71">
        <v>16589</v>
      </c>
      <c r="L6766" s="5" t="s">
        <v>3219</v>
      </c>
      <c r="N6766" s="5" t="s">
        <v>5173</v>
      </c>
      <c r="O6766" s="5" t="s">
        <v>6436</v>
      </c>
      <c r="R6766" s="5" t="str">
        <f t="shared" si="590"/>
        <v/>
      </c>
      <c r="T6766" s="5" t="str">
        <f t="shared" si="589"/>
        <v>TA</v>
      </c>
    </row>
    <row r="6767" spans="1:20" x14ac:dyDescent="0.2">
      <c r="A6767" s="5" t="str">
        <f t="shared" si="591"/>
        <v>TA</v>
      </c>
      <c r="B6767" s="5" t="str">
        <f t="shared" si="592"/>
        <v>700</v>
      </c>
      <c r="C6767" s="5" t="s">
        <v>6491</v>
      </c>
      <c r="D6767" s="5" t="s">
        <v>1951</v>
      </c>
      <c r="E6767" s="8">
        <v>16525</v>
      </c>
      <c r="F6767" s="8">
        <v>16634</v>
      </c>
      <c r="G6767" s="5">
        <f t="shared" si="587"/>
        <v>109</v>
      </c>
      <c r="H6767" s="5">
        <v>80</v>
      </c>
      <c r="I6767" s="12">
        <v>56</v>
      </c>
      <c r="J6767" s="105">
        <f t="shared" si="588"/>
        <v>16601.3</v>
      </c>
      <c r="K6767" s="71">
        <v>16589</v>
      </c>
      <c r="L6767" s="5" t="s">
        <v>3219</v>
      </c>
      <c r="N6767" s="5" t="s">
        <v>5173</v>
      </c>
      <c r="O6767" s="5" t="s">
        <v>6436</v>
      </c>
      <c r="R6767" s="5" t="str">
        <f t="shared" si="590"/>
        <v/>
      </c>
      <c r="T6767" s="5" t="str">
        <f t="shared" si="589"/>
        <v>TA</v>
      </c>
    </row>
    <row r="6768" spans="1:20" x14ac:dyDescent="0.2">
      <c r="A6768" s="5" t="str">
        <f t="shared" si="591"/>
        <v>TA</v>
      </c>
      <c r="B6768" s="5" t="str">
        <f t="shared" si="592"/>
        <v>701</v>
      </c>
      <c r="C6768" s="5" t="s">
        <v>6492</v>
      </c>
      <c r="D6768" s="5" t="s">
        <v>1951</v>
      </c>
      <c r="E6768" s="8">
        <v>16525</v>
      </c>
      <c r="F6768" s="8">
        <v>16634</v>
      </c>
      <c r="G6768" s="5">
        <f t="shared" si="587"/>
        <v>109</v>
      </c>
      <c r="H6768" s="5">
        <v>80</v>
      </c>
      <c r="I6768" s="12">
        <v>57</v>
      </c>
      <c r="J6768" s="105">
        <f t="shared" si="588"/>
        <v>16602.662499999999</v>
      </c>
      <c r="K6768" s="71">
        <v>16589</v>
      </c>
      <c r="L6768" s="5" t="s">
        <v>3219</v>
      </c>
      <c r="N6768" s="5" t="s">
        <v>5173</v>
      </c>
      <c r="O6768" s="5" t="s">
        <v>6436</v>
      </c>
      <c r="R6768" s="5" t="str">
        <f t="shared" si="590"/>
        <v/>
      </c>
      <c r="T6768" s="5" t="str">
        <f t="shared" si="589"/>
        <v>TA</v>
      </c>
    </row>
    <row r="6769" spans="1:20" x14ac:dyDescent="0.2">
      <c r="A6769" s="5" t="str">
        <f t="shared" si="591"/>
        <v>TA</v>
      </c>
      <c r="B6769" s="5" t="str">
        <f t="shared" si="592"/>
        <v>702</v>
      </c>
      <c r="C6769" s="5" t="s">
        <v>6493</v>
      </c>
      <c r="D6769" s="5" t="s">
        <v>1951</v>
      </c>
      <c r="E6769" s="8">
        <v>16525</v>
      </c>
      <c r="F6769" s="8">
        <v>16634</v>
      </c>
      <c r="G6769" s="5">
        <f t="shared" si="587"/>
        <v>109</v>
      </c>
      <c r="H6769" s="5">
        <v>80</v>
      </c>
      <c r="I6769" s="12">
        <v>58</v>
      </c>
      <c r="J6769" s="105">
        <f t="shared" si="588"/>
        <v>16604.025000000001</v>
      </c>
      <c r="K6769" s="71">
        <v>16589</v>
      </c>
      <c r="L6769" s="5" t="s">
        <v>3219</v>
      </c>
      <c r="N6769" s="5" t="s">
        <v>5173</v>
      </c>
      <c r="O6769" s="5" t="s">
        <v>6436</v>
      </c>
      <c r="R6769" s="5" t="str">
        <f t="shared" si="590"/>
        <v/>
      </c>
      <c r="T6769" s="5" t="str">
        <f t="shared" si="589"/>
        <v>TA</v>
      </c>
    </row>
    <row r="6770" spans="1:20" x14ac:dyDescent="0.2">
      <c r="A6770" s="5" t="str">
        <f t="shared" si="591"/>
        <v>TA</v>
      </c>
      <c r="B6770" s="5" t="str">
        <f t="shared" si="592"/>
        <v>703</v>
      </c>
      <c r="C6770" s="5" t="s">
        <v>6494</v>
      </c>
      <c r="D6770" s="5" t="s">
        <v>1951</v>
      </c>
      <c r="E6770" s="8">
        <v>16525</v>
      </c>
      <c r="F6770" s="8">
        <v>16634</v>
      </c>
      <c r="G6770" s="5">
        <f t="shared" si="587"/>
        <v>109</v>
      </c>
      <c r="H6770" s="5">
        <v>80</v>
      </c>
      <c r="I6770" s="12">
        <v>59</v>
      </c>
      <c r="J6770" s="105">
        <f t="shared" si="588"/>
        <v>16605.387500000001</v>
      </c>
      <c r="K6770" s="71">
        <v>16589</v>
      </c>
      <c r="L6770" s="5" t="s">
        <v>3219</v>
      </c>
      <c r="N6770" s="5" t="s">
        <v>5173</v>
      </c>
      <c r="O6770" s="5" t="s">
        <v>6436</v>
      </c>
      <c r="R6770" s="5" t="str">
        <f t="shared" si="590"/>
        <v/>
      </c>
      <c r="T6770" s="5" t="str">
        <f t="shared" si="589"/>
        <v>TA</v>
      </c>
    </row>
    <row r="6771" spans="1:20" x14ac:dyDescent="0.2">
      <c r="A6771" s="5" t="str">
        <f t="shared" si="591"/>
        <v>TA</v>
      </c>
      <c r="B6771" s="5" t="str">
        <f t="shared" si="592"/>
        <v>704</v>
      </c>
      <c r="C6771" s="5" t="s">
        <v>6495</v>
      </c>
      <c r="D6771" s="5" t="s">
        <v>1951</v>
      </c>
      <c r="E6771" s="8">
        <v>16525</v>
      </c>
      <c r="F6771" s="8">
        <v>16634</v>
      </c>
      <c r="G6771" s="5">
        <f t="shared" si="587"/>
        <v>109</v>
      </c>
      <c r="H6771" s="5">
        <v>80</v>
      </c>
      <c r="I6771" s="12">
        <v>60</v>
      </c>
      <c r="J6771" s="105">
        <f t="shared" si="588"/>
        <v>16606.75</v>
      </c>
      <c r="K6771" s="71">
        <v>16589</v>
      </c>
      <c r="L6771" s="5" t="s">
        <v>3219</v>
      </c>
      <c r="N6771" s="5" t="s">
        <v>5173</v>
      </c>
      <c r="O6771" s="5" t="s">
        <v>6436</v>
      </c>
      <c r="R6771" s="5" t="str">
        <f t="shared" si="590"/>
        <v/>
      </c>
      <c r="T6771" s="5" t="str">
        <f t="shared" si="589"/>
        <v>TA</v>
      </c>
    </row>
    <row r="6772" spans="1:20" x14ac:dyDescent="0.2">
      <c r="A6772" s="5" t="str">
        <f t="shared" si="591"/>
        <v>TA</v>
      </c>
      <c r="B6772" s="5" t="str">
        <f t="shared" si="592"/>
        <v>705</v>
      </c>
      <c r="C6772" s="5" t="s">
        <v>6496</v>
      </c>
      <c r="D6772" s="5" t="s">
        <v>1951</v>
      </c>
      <c r="E6772" s="8">
        <v>16525</v>
      </c>
      <c r="F6772" s="8">
        <v>16634</v>
      </c>
      <c r="G6772" s="5">
        <f t="shared" si="587"/>
        <v>109</v>
      </c>
      <c r="H6772" s="5">
        <v>80</v>
      </c>
      <c r="I6772" s="12">
        <v>61</v>
      </c>
      <c r="J6772" s="105">
        <f t="shared" si="588"/>
        <v>16608.112499999999</v>
      </c>
      <c r="K6772" s="71">
        <v>16589</v>
      </c>
      <c r="L6772" s="5" t="s">
        <v>3219</v>
      </c>
      <c r="N6772" s="5" t="s">
        <v>5173</v>
      </c>
      <c r="O6772" s="5" t="s">
        <v>6436</v>
      </c>
      <c r="R6772" s="5" t="str">
        <f t="shared" si="590"/>
        <v/>
      </c>
      <c r="T6772" s="5" t="str">
        <f t="shared" si="589"/>
        <v>TA</v>
      </c>
    </row>
    <row r="6773" spans="1:20" x14ac:dyDescent="0.2">
      <c r="A6773" s="5" t="str">
        <f t="shared" si="591"/>
        <v>TA</v>
      </c>
      <c r="B6773" s="5" t="str">
        <f t="shared" si="592"/>
        <v>706</v>
      </c>
      <c r="C6773" s="5" t="s">
        <v>6497</v>
      </c>
      <c r="D6773" s="5" t="s">
        <v>1951</v>
      </c>
      <c r="E6773" s="8">
        <v>16525</v>
      </c>
      <c r="F6773" s="8">
        <v>16634</v>
      </c>
      <c r="G6773" s="5">
        <f t="shared" si="587"/>
        <v>109</v>
      </c>
      <c r="H6773" s="5">
        <v>80</v>
      </c>
      <c r="I6773" s="12">
        <v>62</v>
      </c>
      <c r="J6773" s="105">
        <f t="shared" si="588"/>
        <v>16609.474999999999</v>
      </c>
      <c r="K6773" s="71">
        <v>16589</v>
      </c>
      <c r="L6773" s="5" t="s">
        <v>3219</v>
      </c>
      <c r="N6773" s="5" t="s">
        <v>5173</v>
      </c>
      <c r="O6773" s="5" t="s">
        <v>6436</v>
      </c>
      <c r="R6773" s="5" t="str">
        <f t="shared" si="590"/>
        <v/>
      </c>
      <c r="T6773" s="5" t="str">
        <f t="shared" si="589"/>
        <v>TA</v>
      </c>
    </row>
    <row r="6774" spans="1:20" x14ac:dyDescent="0.2">
      <c r="A6774" s="5" t="str">
        <f t="shared" si="591"/>
        <v>TA</v>
      </c>
      <c r="B6774" s="5" t="str">
        <f t="shared" si="592"/>
        <v>707</v>
      </c>
      <c r="C6774" s="5" t="s">
        <v>6498</v>
      </c>
      <c r="D6774" s="5" t="s">
        <v>1951</v>
      </c>
      <c r="E6774" s="8">
        <v>16525</v>
      </c>
      <c r="F6774" s="8">
        <v>16634</v>
      </c>
      <c r="G6774" s="5">
        <f t="shared" si="587"/>
        <v>109</v>
      </c>
      <c r="H6774" s="5">
        <v>80</v>
      </c>
      <c r="I6774" s="12">
        <v>63</v>
      </c>
      <c r="J6774" s="105">
        <f t="shared" si="588"/>
        <v>16610.837500000001</v>
      </c>
      <c r="K6774" s="71">
        <v>16589</v>
      </c>
      <c r="L6774" s="5" t="s">
        <v>3219</v>
      </c>
      <c r="N6774" s="5" t="s">
        <v>5173</v>
      </c>
      <c r="O6774" s="5" t="s">
        <v>6436</v>
      </c>
      <c r="R6774" s="5" t="str">
        <f t="shared" si="590"/>
        <v/>
      </c>
      <c r="T6774" s="5" t="str">
        <f t="shared" si="589"/>
        <v>TA</v>
      </c>
    </row>
    <row r="6775" spans="1:20" x14ac:dyDescent="0.2">
      <c r="A6775" s="5" t="str">
        <f t="shared" si="591"/>
        <v>TA</v>
      </c>
      <c r="B6775" s="5" t="str">
        <f t="shared" si="592"/>
        <v>708</v>
      </c>
      <c r="C6775" s="5" t="s">
        <v>6499</v>
      </c>
      <c r="D6775" s="5" t="s">
        <v>1951</v>
      </c>
      <c r="E6775" s="8">
        <v>16525</v>
      </c>
      <c r="F6775" s="8">
        <v>16634</v>
      </c>
      <c r="G6775" s="5">
        <f t="shared" si="587"/>
        <v>109</v>
      </c>
      <c r="H6775" s="5">
        <v>80</v>
      </c>
      <c r="I6775" s="12">
        <v>64</v>
      </c>
      <c r="J6775" s="105">
        <f t="shared" si="588"/>
        <v>16612.2</v>
      </c>
      <c r="K6775" s="71">
        <v>16589</v>
      </c>
      <c r="L6775" s="5" t="s">
        <v>3219</v>
      </c>
      <c r="N6775" s="5" t="s">
        <v>5173</v>
      </c>
      <c r="O6775" s="5" t="s">
        <v>6436</v>
      </c>
      <c r="R6775" s="5" t="str">
        <f t="shared" si="590"/>
        <v/>
      </c>
      <c r="T6775" s="5" t="str">
        <f t="shared" si="589"/>
        <v>TA</v>
      </c>
    </row>
    <row r="6776" spans="1:20" x14ac:dyDescent="0.2">
      <c r="A6776" s="5" t="str">
        <f t="shared" si="591"/>
        <v>TA</v>
      </c>
      <c r="B6776" s="5" t="str">
        <f t="shared" si="592"/>
        <v>709</v>
      </c>
      <c r="C6776" s="5" t="s">
        <v>6500</v>
      </c>
      <c r="D6776" s="5" t="s">
        <v>1951</v>
      </c>
      <c r="E6776" s="8">
        <v>16525</v>
      </c>
      <c r="F6776" s="8">
        <v>16634</v>
      </c>
      <c r="G6776" s="5">
        <f t="shared" si="587"/>
        <v>109</v>
      </c>
      <c r="H6776" s="5">
        <v>80</v>
      </c>
      <c r="I6776" s="12">
        <v>65</v>
      </c>
      <c r="J6776" s="105">
        <f t="shared" si="588"/>
        <v>16613.5625</v>
      </c>
      <c r="K6776" s="71">
        <v>16589</v>
      </c>
      <c r="L6776" s="5" t="s">
        <v>3219</v>
      </c>
      <c r="N6776" s="5" t="s">
        <v>5173</v>
      </c>
      <c r="O6776" s="5" t="s">
        <v>6436</v>
      </c>
      <c r="R6776" s="5" t="str">
        <f t="shared" si="590"/>
        <v/>
      </c>
      <c r="T6776" s="5" t="str">
        <f t="shared" si="589"/>
        <v>TA</v>
      </c>
    </row>
    <row r="6777" spans="1:20" x14ac:dyDescent="0.2">
      <c r="A6777" s="5" t="str">
        <f t="shared" si="591"/>
        <v>TA</v>
      </c>
      <c r="B6777" s="5" t="str">
        <f t="shared" si="592"/>
        <v>710</v>
      </c>
      <c r="C6777" s="5" t="s">
        <v>6501</v>
      </c>
      <c r="D6777" s="5" t="s">
        <v>1951</v>
      </c>
      <c r="E6777" s="8">
        <v>16525</v>
      </c>
      <c r="F6777" s="8">
        <v>16634</v>
      </c>
      <c r="G6777" s="5">
        <f t="shared" ref="G6777:G6792" si="593">F6777-E6777</f>
        <v>109</v>
      </c>
      <c r="H6777" s="5">
        <v>80</v>
      </c>
      <c r="I6777" s="12">
        <v>66</v>
      </c>
      <c r="J6777" s="105">
        <f t="shared" si="588"/>
        <v>16614.924999999999</v>
      </c>
      <c r="K6777" s="71">
        <v>16589</v>
      </c>
      <c r="L6777" s="5" t="s">
        <v>3219</v>
      </c>
      <c r="N6777" s="5" t="s">
        <v>5173</v>
      </c>
      <c r="O6777" s="5" t="s">
        <v>6436</v>
      </c>
      <c r="R6777" s="5" t="str">
        <f t="shared" si="590"/>
        <v/>
      </c>
      <c r="T6777" s="5" t="str">
        <f t="shared" si="589"/>
        <v>TA</v>
      </c>
    </row>
    <row r="6778" spans="1:20" x14ac:dyDescent="0.2">
      <c r="A6778" s="5" t="str">
        <f t="shared" si="591"/>
        <v>TA</v>
      </c>
      <c r="B6778" s="5" t="str">
        <f t="shared" si="592"/>
        <v>711</v>
      </c>
      <c r="C6778" s="5" t="s">
        <v>6502</v>
      </c>
      <c r="D6778" s="5" t="s">
        <v>1951</v>
      </c>
      <c r="E6778" s="8">
        <v>16525</v>
      </c>
      <c r="F6778" s="8">
        <v>16634</v>
      </c>
      <c r="G6778" s="5">
        <f t="shared" si="593"/>
        <v>109</v>
      </c>
      <c r="H6778" s="5">
        <v>80</v>
      </c>
      <c r="I6778" s="12">
        <v>67</v>
      </c>
      <c r="J6778" s="105">
        <f t="shared" si="588"/>
        <v>16616.287499999999</v>
      </c>
      <c r="K6778" s="71">
        <v>16589</v>
      </c>
      <c r="L6778" s="5" t="s">
        <v>3219</v>
      </c>
      <c r="N6778" s="5" t="s">
        <v>5173</v>
      </c>
      <c r="O6778" s="5" t="s">
        <v>6436</v>
      </c>
      <c r="R6778" s="5" t="str">
        <f t="shared" si="590"/>
        <v/>
      </c>
      <c r="T6778" s="5" t="str">
        <f t="shared" si="589"/>
        <v>TA</v>
      </c>
    </row>
    <row r="6779" spans="1:20" x14ac:dyDescent="0.2">
      <c r="A6779" s="5" t="str">
        <f t="shared" si="591"/>
        <v>TA</v>
      </c>
      <c r="B6779" s="5" t="str">
        <f t="shared" si="592"/>
        <v>712</v>
      </c>
      <c r="C6779" s="5" t="s">
        <v>6503</v>
      </c>
      <c r="D6779" s="5" t="s">
        <v>1951</v>
      </c>
      <c r="E6779" s="8">
        <v>16525</v>
      </c>
      <c r="F6779" s="8">
        <v>16634</v>
      </c>
      <c r="G6779" s="5">
        <f t="shared" si="593"/>
        <v>109</v>
      </c>
      <c r="H6779" s="5">
        <v>80</v>
      </c>
      <c r="I6779" s="12">
        <v>68</v>
      </c>
      <c r="J6779" s="105">
        <f t="shared" si="588"/>
        <v>16617.650000000001</v>
      </c>
      <c r="K6779" s="71">
        <v>16589</v>
      </c>
      <c r="L6779" s="5" t="s">
        <v>3219</v>
      </c>
      <c r="N6779" s="5" t="s">
        <v>5173</v>
      </c>
      <c r="O6779" s="5" t="s">
        <v>6436</v>
      </c>
      <c r="R6779" s="5" t="str">
        <f t="shared" si="590"/>
        <v/>
      </c>
      <c r="T6779" s="5" t="str">
        <f t="shared" si="589"/>
        <v>TA</v>
      </c>
    </row>
    <row r="6780" spans="1:20" x14ac:dyDescent="0.2">
      <c r="A6780" s="5" t="str">
        <f t="shared" si="591"/>
        <v>TA</v>
      </c>
      <c r="B6780" s="5" t="str">
        <f t="shared" si="592"/>
        <v>713</v>
      </c>
      <c r="C6780" s="5" t="s">
        <v>6504</v>
      </c>
      <c r="D6780" s="5" t="s">
        <v>1951</v>
      </c>
      <c r="E6780" s="8">
        <v>16525</v>
      </c>
      <c r="F6780" s="8">
        <v>16634</v>
      </c>
      <c r="G6780" s="5">
        <f t="shared" si="593"/>
        <v>109</v>
      </c>
      <c r="H6780" s="5">
        <v>80</v>
      </c>
      <c r="I6780" s="12">
        <v>69</v>
      </c>
      <c r="J6780" s="105">
        <f t="shared" si="588"/>
        <v>16619.012500000001</v>
      </c>
      <c r="K6780" s="71">
        <v>16589</v>
      </c>
      <c r="L6780" s="5" t="s">
        <v>3219</v>
      </c>
      <c r="N6780" s="5" t="s">
        <v>5173</v>
      </c>
      <c r="O6780" s="5" t="s">
        <v>6436</v>
      </c>
      <c r="R6780" s="5" t="str">
        <f t="shared" si="590"/>
        <v/>
      </c>
      <c r="T6780" s="5" t="str">
        <f t="shared" si="589"/>
        <v>TA</v>
      </c>
    </row>
    <row r="6781" spans="1:20" x14ac:dyDescent="0.2">
      <c r="A6781" s="5" t="str">
        <f t="shared" si="591"/>
        <v>TA</v>
      </c>
      <c r="B6781" s="5" t="str">
        <f t="shared" si="592"/>
        <v>714</v>
      </c>
      <c r="C6781" s="5" t="s">
        <v>6505</v>
      </c>
      <c r="D6781" s="5" t="s">
        <v>1951</v>
      </c>
      <c r="E6781" s="8">
        <v>16525</v>
      </c>
      <c r="F6781" s="8">
        <v>16634</v>
      </c>
      <c r="G6781" s="5">
        <f t="shared" si="593"/>
        <v>109</v>
      </c>
      <c r="H6781" s="5">
        <v>80</v>
      </c>
      <c r="I6781" s="12">
        <v>70</v>
      </c>
      <c r="J6781" s="105">
        <f t="shared" si="588"/>
        <v>16620.375</v>
      </c>
      <c r="K6781" s="71">
        <v>16589</v>
      </c>
      <c r="L6781" s="5" t="s">
        <v>3219</v>
      </c>
      <c r="N6781" s="5" t="s">
        <v>5173</v>
      </c>
      <c r="O6781" s="5" t="s">
        <v>6436</v>
      </c>
      <c r="R6781" s="5" t="str">
        <f t="shared" si="590"/>
        <v/>
      </c>
      <c r="T6781" s="5" t="str">
        <f t="shared" si="589"/>
        <v>TA</v>
      </c>
    </row>
    <row r="6782" spans="1:20" x14ac:dyDescent="0.2">
      <c r="A6782" s="5" t="str">
        <f t="shared" si="591"/>
        <v>TA</v>
      </c>
      <c r="B6782" s="5" t="str">
        <f t="shared" si="592"/>
        <v>715</v>
      </c>
      <c r="C6782" s="5" t="s">
        <v>6506</v>
      </c>
      <c r="D6782" s="5" t="s">
        <v>1951</v>
      </c>
      <c r="E6782" s="8">
        <v>16525</v>
      </c>
      <c r="F6782" s="8">
        <v>16634</v>
      </c>
      <c r="G6782" s="5">
        <f t="shared" si="593"/>
        <v>109</v>
      </c>
      <c r="H6782" s="5">
        <v>80</v>
      </c>
      <c r="I6782" s="12">
        <v>71</v>
      </c>
      <c r="J6782" s="105">
        <f t="shared" si="588"/>
        <v>16621.737499999999</v>
      </c>
      <c r="K6782" s="71">
        <v>16589</v>
      </c>
      <c r="L6782" s="5" t="s">
        <v>3219</v>
      </c>
      <c r="N6782" s="5" t="s">
        <v>5173</v>
      </c>
      <c r="O6782" s="5" t="s">
        <v>6436</v>
      </c>
      <c r="R6782" s="5" t="str">
        <f t="shared" si="590"/>
        <v/>
      </c>
      <c r="T6782" s="5" t="str">
        <f t="shared" si="589"/>
        <v>TA</v>
      </c>
    </row>
    <row r="6783" spans="1:20" x14ac:dyDescent="0.2">
      <c r="A6783" s="5" t="str">
        <f t="shared" si="591"/>
        <v>TA</v>
      </c>
      <c r="B6783" s="5" t="str">
        <f t="shared" si="592"/>
        <v>716</v>
      </c>
      <c r="C6783" s="5" t="s">
        <v>6507</v>
      </c>
      <c r="D6783" s="5" t="s">
        <v>1951</v>
      </c>
      <c r="E6783" s="8">
        <v>16525</v>
      </c>
      <c r="F6783" s="8">
        <v>16634</v>
      </c>
      <c r="G6783" s="5">
        <f t="shared" si="593"/>
        <v>109</v>
      </c>
      <c r="H6783" s="5">
        <v>80</v>
      </c>
      <c r="I6783" s="12">
        <v>72</v>
      </c>
      <c r="J6783" s="105">
        <f t="shared" ref="J6783:J6846" si="594">E6783+(G6783/H6783)*I6783</f>
        <v>16623.099999999999</v>
      </c>
      <c r="K6783" s="71">
        <v>16589</v>
      </c>
      <c r="L6783" s="5" t="s">
        <v>3219</v>
      </c>
      <c r="N6783" s="5" t="s">
        <v>5173</v>
      </c>
      <c r="O6783" s="5" t="s">
        <v>6436</v>
      </c>
      <c r="R6783" s="5" t="str">
        <f t="shared" si="590"/>
        <v/>
      </c>
      <c r="T6783" s="5" t="str">
        <f t="shared" si="589"/>
        <v>TA</v>
      </c>
    </row>
    <row r="6784" spans="1:20" x14ac:dyDescent="0.2">
      <c r="A6784" s="5" t="str">
        <f t="shared" si="591"/>
        <v>TA</v>
      </c>
      <c r="B6784" s="5" t="str">
        <f t="shared" si="592"/>
        <v>717</v>
      </c>
      <c r="C6784" s="5" t="s">
        <v>6508</v>
      </c>
      <c r="D6784" s="5" t="s">
        <v>1951</v>
      </c>
      <c r="E6784" s="8">
        <v>16525</v>
      </c>
      <c r="F6784" s="8">
        <v>16634</v>
      </c>
      <c r="G6784" s="5">
        <f t="shared" si="593"/>
        <v>109</v>
      </c>
      <c r="H6784" s="5">
        <v>80</v>
      </c>
      <c r="I6784" s="12">
        <v>73</v>
      </c>
      <c r="J6784" s="105">
        <f t="shared" si="594"/>
        <v>16624.462500000001</v>
      </c>
      <c r="K6784" s="71">
        <v>16619</v>
      </c>
      <c r="L6784" s="5" t="s">
        <v>3219</v>
      </c>
      <c r="N6784" s="5" t="s">
        <v>5173</v>
      </c>
      <c r="O6784" s="5" t="s">
        <v>6436</v>
      </c>
      <c r="R6784" s="5" t="str">
        <f t="shared" si="590"/>
        <v/>
      </c>
      <c r="T6784" s="5" t="str">
        <f t="shared" si="589"/>
        <v>TA</v>
      </c>
    </row>
    <row r="6785" spans="1:20" x14ac:dyDescent="0.2">
      <c r="A6785" s="5" t="str">
        <f t="shared" si="591"/>
        <v>TA</v>
      </c>
      <c r="B6785" s="5" t="str">
        <f t="shared" si="592"/>
        <v>718</v>
      </c>
      <c r="C6785" s="5" t="s">
        <v>6509</v>
      </c>
      <c r="D6785" s="5" t="s">
        <v>1951</v>
      </c>
      <c r="E6785" s="8">
        <v>16525</v>
      </c>
      <c r="F6785" s="8">
        <v>16634</v>
      </c>
      <c r="G6785" s="5">
        <f t="shared" si="593"/>
        <v>109</v>
      </c>
      <c r="H6785" s="5">
        <v>80</v>
      </c>
      <c r="I6785" s="12">
        <v>74</v>
      </c>
      <c r="J6785" s="105">
        <f t="shared" si="594"/>
        <v>16625.825000000001</v>
      </c>
      <c r="K6785" s="71">
        <v>16619</v>
      </c>
      <c r="L6785" s="5" t="s">
        <v>3219</v>
      </c>
      <c r="N6785" s="5" t="s">
        <v>5173</v>
      </c>
      <c r="O6785" s="5" t="s">
        <v>6436</v>
      </c>
      <c r="R6785" s="5" t="str">
        <f t="shared" si="590"/>
        <v/>
      </c>
      <c r="T6785" s="5" t="str">
        <f t="shared" si="589"/>
        <v>TA</v>
      </c>
    </row>
    <row r="6786" spans="1:20" x14ac:dyDescent="0.2">
      <c r="A6786" s="5" t="str">
        <f t="shared" si="591"/>
        <v>TA</v>
      </c>
      <c r="B6786" s="5" t="str">
        <f t="shared" si="592"/>
        <v>719</v>
      </c>
      <c r="C6786" s="5" t="s">
        <v>6510</v>
      </c>
      <c r="D6786" s="5" t="s">
        <v>1951</v>
      </c>
      <c r="E6786" s="8">
        <v>16525</v>
      </c>
      <c r="F6786" s="8">
        <v>16634</v>
      </c>
      <c r="G6786" s="5">
        <f t="shared" si="593"/>
        <v>109</v>
      </c>
      <c r="H6786" s="5">
        <v>80</v>
      </c>
      <c r="I6786" s="12">
        <v>75</v>
      </c>
      <c r="J6786" s="105">
        <f t="shared" si="594"/>
        <v>16627.1875</v>
      </c>
      <c r="K6786" s="71">
        <v>16619</v>
      </c>
      <c r="L6786" s="5" t="s">
        <v>3219</v>
      </c>
      <c r="N6786" s="5" t="s">
        <v>5173</v>
      </c>
      <c r="O6786" s="5" t="s">
        <v>6436</v>
      </c>
      <c r="R6786" s="5" t="str">
        <f t="shared" si="590"/>
        <v/>
      </c>
      <c r="T6786" s="5" t="str">
        <f t="shared" si="589"/>
        <v>TA</v>
      </c>
    </row>
    <row r="6787" spans="1:20" x14ac:dyDescent="0.2">
      <c r="A6787" s="5" t="str">
        <f t="shared" si="591"/>
        <v>TA</v>
      </c>
      <c r="B6787" s="5" t="str">
        <f t="shared" si="592"/>
        <v>720</v>
      </c>
      <c r="C6787" s="5" t="s">
        <v>6511</v>
      </c>
      <c r="D6787" s="5" t="s">
        <v>1951</v>
      </c>
      <c r="E6787" s="8">
        <v>16525</v>
      </c>
      <c r="F6787" s="8">
        <v>16634</v>
      </c>
      <c r="G6787" s="5">
        <f t="shared" si="593"/>
        <v>109</v>
      </c>
      <c r="H6787" s="5">
        <v>80</v>
      </c>
      <c r="I6787" s="12">
        <v>76</v>
      </c>
      <c r="J6787" s="105">
        <f t="shared" si="594"/>
        <v>16628.55</v>
      </c>
      <c r="K6787" s="71">
        <v>16619</v>
      </c>
      <c r="L6787" s="5" t="s">
        <v>3219</v>
      </c>
      <c r="N6787" s="5" t="s">
        <v>5173</v>
      </c>
      <c r="O6787" s="5" t="s">
        <v>6436</v>
      </c>
      <c r="R6787" s="5" t="str">
        <f t="shared" si="590"/>
        <v/>
      </c>
      <c r="T6787" s="5" t="str">
        <f t="shared" ref="T6787:T6850" si="595">LEFT(C6787,2)</f>
        <v>TA</v>
      </c>
    </row>
    <row r="6788" spans="1:20" x14ac:dyDescent="0.2">
      <c r="A6788" s="5" t="str">
        <f t="shared" si="591"/>
        <v>TA</v>
      </c>
      <c r="B6788" s="5" t="str">
        <f t="shared" si="592"/>
        <v>721</v>
      </c>
      <c r="C6788" s="5" t="s">
        <v>6512</v>
      </c>
      <c r="D6788" s="5" t="s">
        <v>1951</v>
      </c>
      <c r="E6788" s="8">
        <v>16525</v>
      </c>
      <c r="F6788" s="8">
        <v>16634</v>
      </c>
      <c r="G6788" s="5">
        <f t="shared" si="593"/>
        <v>109</v>
      </c>
      <c r="H6788" s="5">
        <v>80</v>
      </c>
      <c r="I6788" s="12">
        <v>77</v>
      </c>
      <c r="J6788" s="105">
        <f t="shared" si="594"/>
        <v>16629.912499999999</v>
      </c>
      <c r="K6788" s="71">
        <v>16619</v>
      </c>
      <c r="L6788" s="5" t="s">
        <v>3219</v>
      </c>
      <c r="N6788" s="5" t="s">
        <v>5173</v>
      </c>
      <c r="O6788" s="5" t="s">
        <v>6436</v>
      </c>
      <c r="R6788" s="5" t="str">
        <f t="shared" si="590"/>
        <v/>
      </c>
      <c r="T6788" s="5" t="str">
        <f t="shared" si="595"/>
        <v>TA</v>
      </c>
    </row>
    <row r="6789" spans="1:20" x14ac:dyDescent="0.2">
      <c r="A6789" s="5" t="str">
        <f t="shared" si="591"/>
        <v>TA</v>
      </c>
      <c r="B6789" s="5" t="str">
        <f t="shared" si="592"/>
        <v>722</v>
      </c>
      <c r="C6789" s="5" t="s">
        <v>6513</v>
      </c>
      <c r="D6789" s="5" t="s">
        <v>1951</v>
      </c>
      <c r="E6789" s="8">
        <v>16525</v>
      </c>
      <c r="F6789" s="8">
        <v>16634</v>
      </c>
      <c r="G6789" s="5">
        <f t="shared" si="593"/>
        <v>109</v>
      </c>
      <c r="H6789" s="5">
        <v>80</v>
      </c>
      <c r="I6789" s="12">
        <v>78</v>
      </c>
      <c r="J6789" s="105">
        <f t="shared" si="594"/>
        <v>16631.275000000001</v>
      </c>
      <c r="K6789" s="71">
        <v>16619</v>
      </c>
      <c r="L6789" s="5" t="s">
        <v>3219</v>
      </c>
      <c r="N6789" s="5" t="s">
        <v>5173</v>
      </c>
      <c r="O6789" s="5" t="s">
        <v>6436</v>
      </c>
      <c r="R6789" s="5" t="str">
        <f t="shared" si="590"/>
        <v/>
      </c>
      <c r="T6789" s="5" t="str">
        <f t="shared" si="595"/>
        <v>TA</v>
      </c>
    </row>
    <row r="6790" spans="1:20" x14ac:dyDescent="0.2">
      <c r="A6790" s="5" t="str">
        <f t="shared" si="591"/>
        <v>TA</v>
      </c>
      <c r="B6790" s="5" t="str">
        <f t="shared" si="592"/>
        <v>723</v>
      </c>
      <c r="C6790" s="5" t="s">
        <v>6514</v>
      </c>
      <c r="D6790" s="5" t="s">
        <v>1951</v>
      </c>
      <c r="E6790" s="8">
        <v>16525</v>
      </c>
      <c r="F6790" s="8">
        <v>16634</v>
      </c>
      <c r="G6790" s="5">
        <f t="shared" si="593"/>
        <v>109</v>
      </c>
      <c r="H6790" s="5">
        <v>80</v>
      </c>
      <c r="I6790" s="12">
        <v>79</v>
      </c>
      <c r="J6790" s="105">
        <f t="shared" si="594"/>
        <v>16632.637500000001</v>
      </c>
      <c r="K6790" s="71">
        <v>16619</v>
      </c>
      <c r="L6790" s="5" t="s">
        <v>3219</v>
      </c>
      <c r="N6790" s="5" t="s">
        <v>5173</v>
      </c>
      <c r="O6790" s="5" t="s">
        <v>6436</v>
      </c>
      <c r="R6790" s="5" t="str">
        <f t="shared" si="590"/>
        <v/>
      </c>
      <c r="T6790" s="5" t="str">
        <f t="shared" si="595"/>
        <v>TA</v>
      </c>
    </row>
    <row r="6791" spans="1:20" x14ac:dyDescent="0.2">
      <c r="A6791" s="5" t="str">
        <f t="shared" si="591"/>
        <v>TA</v>
      </c>
      <c r="B6791" s="5" t="str">
        <f t="shared" si="592"/>
        <v>724</v>
      </c>
      <c r="C6791" s="5" t="s">
        <v>6515</v>
      </c>
      <c r="D6791" s="5" t="s">
        <v>1951</v>
      </c>
      <c r="E6791" s="8">
        <v>16525</v>
      </c>
      <c r="F6791" s="8">
        <v>16634</v>
      </c>
      <c r="G6791" s="5">
        <f t="shared" si="593"/>
        <v>109</v>
      </c>
      <c r="H6791" s="5">
        <v>80</v>
      </c>
      <c r="I6791" s="12">
        <v>80</v>
      </c>
      <c r="J6791" s="105">
        <f t="shared" si="594"/>
        <v>16634</v>
      </c>
      <c r="K6791" s="71">
        <v>16619</v>
      </c>
      <c r="L6791" s="5" t="s">
        <v>3219</v>
      </c>
      <c r="N6791" s="5" t="s">
        <v>5173</v>
      </c>
      <c r="O6791" s="5" t="s">
        <v>6436</v>
      </c>
      <c r="R6791" s="5" t="str">
        <f t="shared" si="590"/>
        <v/>
      </c>
      <c r="T6791" s="5" t="str">
        <f t="shared" si="595"/>
        <v>TA</v>
      </c>
    </row>
    <row r="6792" spans="1:20" x14ac:dyDescent="0.2">
      <c r="A6792" s="5" t="str">
        <f t="shared" si="591"/>
        <v>TE</v>
      </c>
      <c r="B6792" s="5" t="str">
        <f t="shared" si="592"/>
        <v>587</v>
      </c>
      <c r="C6792" s="5" t="s">
        <v>6516</v>
      </c>
      <c r="D6792" s="5" t="s">
        <v>3237</v>
      </c>
      <c r="E6792" s="8">
        <v>16584</v>
      </c>
      <c r="F6792" s="8">
        <v>16792</v>
      </c>
      <c r="G6792" s="5">
        <f t="shared" si="593"/>
        <v>208</v>
      </c>
      <c r="H6792" s="5">
        <v>266</v>
      </c>
      <c r="I6792" s="12">
        <v>1</v>
      </c>
      <c r="J6792" s="105">
        <f t="shared" si="594"/>
        <v>16584.781954887218</v>
      </c>
      <c r="K6792" s="71">
        <v>16558</v>
      </c>
      <c r="L6792" s="5" t="s">
        <v>3186</v>
      </c>
      <c r="O6792" s="5" t="s">
        <v>6517</v>
      </c>
      <c r="R6792" s="5" t="str">
        <f t="shared" si="590"/>
        <v/>
      </c>
      <c r="T6792" s="5" t="str">
        <f t="shared" si="595"/>
        <v>TE</v>
      </c>
    </row>
    <row r="6793" spans="1:20" x14ac:dyDescent="0.2">
      <c r="A6793" s="5" t="str">
        <f t="shared" si="591"/>
        <v>TE</v>
      </c>
      <c r="B6793" s="5" t="str">
        <f t="shared" si="592"/>
        <v>588</v>
      </c>
      <c r="C6793" s="5" t="s">
        <v>6518</v>
      </c>
      <c r="D6793" s="5" t="s">
        <v>3237</v>
      </c>
      <c r="E6793" s="8">
        <v>16584</v>
      </c>
      <c r="F6793" s="8">
        <v>16792</v>
      </c>
      <c r="G6793" s="5">
        <f t="shared" ref="G6793:G6856" si="596">F6793-E6793</f>
        <v>208</v>
      </c>
      <c r="H6793" s="5">
        <v>266</v>
      </c>
      <c r="I6793" s="12">
        <v>2</v>
      </c>
      <c r="J6793" s="105">
        <f t="shared" si="594"/>
        <v>16585.563909774435</v>
      </c>
      <c r="K6793" s="71">
        <v>16558</v>
      </c>
      <c r="L6793" s="5" t="s">
        <v>3186</v>
      </c>
      <c r="O6793" s="5" t="s">
        <v>6517</v>
      </c>
      <c r="R6793" s="5" t="str">
        <f t="shared" ref="R6793:R6856" si="597">IF(VLOOKUP(C6793,Convs,11,FALSE)=0,"",VLOOKUP(C6793,Convs,11,FALSE))</f>
        <v/>
      </c>
      <c r="T6793" s="5" t="str">
        <f t="shared" si="595"/>
        <v>TE</v>
      </c>
    </row>
    <row r="6794" spans="1:20" x14ac:dyDescent="0.2">
      <c r="A6794" s="5" t="str">
        <f t="shared" si="591"/>
        <v>TE</v>
      </c>
      <c r="B6794" s="5" t="str">
        <f t="shared" si="592"/>
        <v>589</v>
      </c>
      <c r="C6794" s="5" t="s">
        <v>6519</v>
      </c>
      <c r="D6794" s="5" t="s">
        <v>3237</v>
      </c>
      <c r="E6794" s="8">
        <v>16584</v>
      </c>
      <c r="F6794" s="8">
        <v>16792</v>
      </c>
      <c r="G6794" s="5">
        <f t="shared" si="596"/>
        <v>208</v>
      </c>
      <c r="H6794" s="5">
        <v>266</v>
      </c>
      <c r="I6794" s="12">
        <v>3</v>
      </c>
      <c r="J6794" s="105">
        <f t="shared" si="594"/>
        <v>16586.345864661653</v>
      </c>
      <c r="K6794" s="71">
        <v>16558</v>
      </c>
      <c r="L6794" s="5" t="s">
        <v>3186</v>
      </c>
      <c r="O6794" s="5" t="s">
        <v>6517</v>
      </c>
      <c r="R6794" s="5" t="str">
        <f t="shared" si="597"/>
        <v/>
      </c>
      <c r="T6794" s="5" t="str">
        <f t="shared" si="595"/>
        <v>TE</v>
      </c>
    </row>
    <row r="6795" spans="1:20" x14ac:dyDescent="0.2">
      <c r="A6795" s="5" t="str">
        <f t="shared" si="591"/>
        <v>TE</v>
      </c>
      <c r="B6795" s="5" t="str">
        <f t="shared" si="592"/>
        <v>590</v>
      </c>
      <c r="C6795" s="5" t="s">
        <v>6520</v>
      </c>
      <c r="D6795" s="5" t="s">
        <v>3237</v>
      </c>
      <c r="E6795" s="8">
        <v>16584</v>
      </c>
      <c r="F6795" s="8">
        <v>16792</v>
      </c>
      <c r="G6795" s="5">
        <f t="shared" si="596"/>
        <v>208</v>
      </c>
      <c r="H6795" s="5">
        <v>266</v>
      </c>
      <c r="I6795" s="12">
        <v>4</v>
      </c>
      <c r="J6795" s="105">
        <f t="shared" si="594"/>
        <v>16587.127819548874</v>
      </c>
      <c r="K6795" s="71">
        <v>16558</v>
      </c>
      <c r="L6795" s="5" t="s">
        <v>3186</v>
      </c>
      <c r="O6795" s="5" t="s">
        <v>6517</v>
      </c>
      <c r="R6795" s="5" t="str">
        <f t="shared" si="597"/>
        <v/>
      </c>
      <c r="T6795" s="5" t="str">
        <f t="shared" si="595"/>
        <v>TE</v>
      </c>
    </row>
    <row r="6796" spans="1:20" x14ac:dyDescent="0.2">
      <c r="A6796" s="5" t="str">
        <f t="shared" si="591"/>
        <v>TE</v>
      </c>
      <c r="B6796" s="5" t="str">
        <f t="shared" si="592"/>
        <v>591</v>
      </c>
      <c r="C6796" s="5" t="s">
        <v>6521</v>
      </c>
      <c r="D6796" s="5" t="s">
        <v>3237</v>
      </c>
      <c r="E6796" s="8">
        <v>16584</v>
      </c>
      <c r="F6796" s="8">
        <v>16792</v>
      </c>
      <c r="G6796" s="5">
        <f t="shared" si="596"/>
        <v>208</v>
      </c>
      <c r="H6796" s="5">
        <v>266</v>
      </c>
      <c r="I6796" s="12">
        <v>5</v>
      </c>
      <c r="J6796" s="105">
        <f t="shared" si="594"/>
        <v>16587.909774436092</v>
      </c>
      <c r="K6796" s="71">
        <v>16558</v>
      </c>
      <c r="L6796" s="5" t="s">
        <v>3186</v>
      </c>
      <c r="O6796" s="5" t="s">
        <v>6517</v>
      </c>
      <c r="R6796" s="5" t="str">
        <f t="shared" si="597"/>
        <v/>
      </c>
      <c r="T6796" s="5" t="str">
        <f t="shared" si="595"/>
        <v>TE</v>
      </c>
    </row>
    <row r="6797" spans="1:20" x14ac:dyDescent="0.2">
      <c r="A6797" s="5" t="str">
        <f t="shared" si="591"/>
        <v>TE</v>
      </c>
      <c r="B6797" s="5" t="str">
        <f t="shared" si="592"/>
        <v>592</v>
      </c>
      <c r="C6797" s="5" t="s">
        <v>6522</v>
      </c>
      <c r="D6797" s="5" t="s">
        <v>3237</v>
      </c>
      <c r="E6797" s="8">
        <v>16584</v>
      </c>
      <c r="F6797" s="8">
        <v>16792</v>
      </c>
      <c r="G6797" s="5">
        <f t="shared" si="596"/>
        <v>208</v>
      </c>
      <c r="H6797" s="5">
        <v>266</v>
      </c>
      <c r="I6797" s="12">
        <v>6</v>
      </c>
      <c r="J6797" s="105">
        <f t="shared" si="594"/>
        <v>16588.691729323309</v>
      </c>
      <c r="K6797" s="71">
        <v>16558</v>
      </c>
      <c r="L6797" s="5" t="s">
        <v>3186</v>
      </c>
      <c r="O6797" s="5" t="s">
        <v>6517</v>
      </c>
      <c r="R6797" s="5" t="str">
        <f t="shared" si="597"/>
        <v/>
      </c>
      <c r="T6797" s="5" t="str">
        <f t="shared" si="595"/>
        <v>TE</v>
      </c>
    </row>
    <row r="6798" spans="1:20" x14ac:dyDescent="0.2">
      <c r="A6798" s="5" t="str">
        <f t="shared" si="591"/>
        <v>TE</v>
      </c>
      <c r="B6798" s="5" t="str">
        <f t="shared" si="592"/>
        <v>593</v>
      </c>
      <c r="C6798" s="5" t="s">
        <v>6523</v>
      </c>
      <c r="D6798" s="5" t="s">
        <v>3237</v>
      </c>
      <c r="E6798" s="8">
        <v>16584</v>
      </c>
      <c r="F6798" s="8">
        <v>16792</v>
      </c>
      <c r="G6798" s="5">
        <f t="shared" si="596"/>
        <v>208</v>
      </c>
      <c r="H6798" s="5">
        <v>266</v>
      </c>
      <c r="I6798" s="12">
        <v>7</v>
      </c>
      <c r="J6798" s="105">
        <f t="shared" si="594"/>
        <v>16589.473684210527</v>
      </c>
      <c r="K6798" s="71">
        <v>16558</v>
      </c>
      <c r="L6798" s="5" t="s">
        <v>3186</v>
      </c>
      <c r="O6798" s="5" t="s">
        <v>6517</v>
      </c>
      <c r="R6798" s="5" t="str">
        <f t="shared" si="597"/>
        <v/>
      </c>
      <c r="T6798" s="5" t="str">
        <f t="shared" si="595"/>
        <v>TE</v>
      </c>
    </row>
    <row r="6799" spans="1:20" x14ac:dyDescent="0.2">
      <c r="A6799" s="5" t="str">
        <f t="shared" si="591"/>
        <v>TE</v>
      </c>
      <c r="B6799" s="5" t="str">
        <f t="shared" si="592"/>
        <v>594</v>
      </c>
      <c r="C6799" s="5" t="s">
        <v>6524</v>
      </c>
      <c r="D6799" s="5" t="s">
        <v>3237</v>
      </c>
      <c r="E6799" s="8">
        <v>16584</v>
      </c>
      <c r="F6799" s="8">
        <v>16792</v>
      </c>
      <c r="G6799" s="5">
        <f t="shared" si="596"/>
        <v>208</v>
      </c>
      <c r="H6799" s="5">
        <v>266</v>
      </c>
      <c r="I6799" s="12">
        <v>8</v>
      </c>
      <c r="J6799" s="105">
        <f t="shared" si="594"/>
        <v>16590.255639097744</v>
      </c>
      <c r="K6799" s="71">
        <v>16558</v>
      </c>
      <c r="L6799" s="5" t="s">
        <v>3186</v>
      </c>
      <c r="O6799" s="5" t="s">
        <v>6517</v>
      </c>
      <c r="R6799" s="5" t="str">
        <f t="shared" si="597"/>
        <v/>
      </c>
      <c r="T6799" s="5" t="str">
        <f t="shared" si="595"/>
        <v>TE</v>
      </c>
    </row>
    <row r="6800" spans="1:20" x14ac:dyDescent="0.2">
      <c r="A6800" s="5" t="str">
        <f t="shared" ref="A6800:A6863" si="598">LEFT(C6800,2)</f>
        <v>TE</v>
      </c>
      <c r="B6800" s="5" t="str">
        <f t="shared" ref="B6800:B6863" si="599">RIGHT(C6800,3)</f>
        <v>595</v>
      </c>
      <c r="C6800" s="5" t="s">
        <v>6525</v>
      </c>
      <c r="D6800" s="5" t="s">
        <v>3237</v>
      </c>
      <c r="E6800" s="8">
        <v>16584</v>
      </c>
      <c r="F6800" s="8">
        <v>16792</v>
      </c>
      <c r="G6800" s="5">
        <f t="shared" si="596"/>
        <v>208</v>
      </c>
      <c r="H6800" s="5">
        <v>266</v>
      </c>
      <c r="I6800" s="12">
        <v>9</v>
      </c>
      <c r="J6800" s="105">
        <f t="shared" si="594"/>
        <v>16591.037593984962</v>
      </c>
      <c r="K6800" s="71">
        <v>16558</v>
      </c>
      <c r="L6800" s="5" t="s">
        <v>3186</v>
      </c>
      <c r="O6800" s="5" t="s">
        <v>6517</v>
      </c>
      <c r="R6800" s="5" t="str">
        <f t="shared" si="597"/>
        <v/>
      </c>
      <c r="T6800" s="5" t="str">
        <f t="shared" si="595"/>
        <v>TE</v>
      </c>
    </row>
    <row r="6801" spans="1:20" x14ac:dyDescent="0.2">
      <c r="A6801" s="5" t="str">
        <f t="shared" si="598"/>
        <v>TE</v>
      </c>
      <c r="B6801" s="5" t="str">
        <f t="shared" si="599"/>
        <v>596</v>
      </c>
      <c r="C6801" s="5" t="s">
        <v>6526</v>
      </c>
      <c r="D6801" s="5" t="s">
        <v>3237</v>
      </c>
      <c r="E6801" s="8">
        <v>16584</v>
      </c>
      <c r="F6801" s="8">
        <v>16792</v>
      </c>
      <c r="G6801" s="5">
        <f t="shared" si="596"/>
        <v>208</v>
      </c>
      <c r="H6801" s="5">
        <v>266</v>
      </c>
      <c r="I6801" s="12">
        <v>10</v>
      </c>
      <c r="J6801" s="105">
        <f t="shared" si="594"/>
        <v>16591.819548872179</v>
      </c>
      <c r="K6801" s="71">
        <v>16589</v>
      </c>
      <c r="L6801" s="5" t="s">
        <v>3186</v>
      </c>
      <c r="O6801" s="5" t="s">
        <v>6517</v>
      </c>
      <c r="R6801" s="5" t="str">
        <f t="shared" si="597"/>
        <v/>
      </c>
      <c r="T6801" s="5" t="str">
        <f t="shared" si="595"/>
        <v>TE</v>
      </c>
    </row>
    <row r="6802" spans="1:20" x14ac:dyDescent="0.2">
      <c r="A6802" s="5" t="str">
        <f t="shared" si="598"/>
        <v>TE</v>
      </c>
      <c r="B6802" s="5" t="str">
        <f t="shared" si="599"/>
        <v>597</v>
      </c>
      <c r="C6802" s="5" t="s">
        <v>6527</v>
      </c>
      <c r="D6802" s="5" t="s">
        <v>3237</v>
      </c>
      <c r="E6802" s="8">
        <v>16584</v>
      </c>
      <c r="F6802" s="8">
        <v>16792</v>
      </c>
      <c r="G6802" s="5">
        <f t="shared" si="596"/>
        <v>208</v>
      </c>
      <c r="H6802" s="5">
        <v>266</v>
      </c>
      <c r="I6802" s="12">
        <v>11</v>
      </c>
      <c r="J6802" s="105">
        <f t="shared" si="594"/>
        <v>16592.601503759397</v>
      </c>
      <c r="K6802" s="71">
        <v>16589</v>
      </c>
      <c r="L6802" s="5" t="s">
        <v>3186</v>
      </c>
      <c r="O6802" s="5" t="s">
        <v>6517</v>
      </c>
      <c r="R6802" s="5" t="str">
        <f t="shared" si="597"/>
        <v/>
      </c>
      <c r="T6802" s="5" t="str">
        <f t="shared" si="595"/>
        <v>TE</v>
      </c>
    </row>
    <row r="6803" spans="1:20" x14ac:dyDescent="0.2">
      <c r="A6803" s="5" t="str">
        <f t="shared" si="598"/>
        <v>TE</v>
      </c>
      <c r="B6803" s="5" t="str">
        <f t="shared" si="599"/>
        <v>598</v>
      </c>
      <c r="C6803" s="5" t="s">
        <v>6528</v>
      </c>
      <c r="D6803" s="5" t="s">
        <v>3237</v>
      </c>
      <c r="E6803" s="8">
        <v>16584</v>
      </c>
      <c r="F6803" s="8">
        <v>16792</v>
      </c>
      <c r="G6803" s="5">
        <f t="shared" si="596"/>
        <v>208</v>
      </c>
      <c r="H6803" s="5">
        <v>266</v>
      </c>
      <c r="I6803" s="12">
        <v>12</v>
      </c>
      <c r="J6803" s="105">
        <f t="shared" si="594"/>
        <v>16593.383458646618</v>
      </c>
      <c r="K6803" s="71">
        <v>16589</v>
      </c>
      <c r="L6803" s="5" t="s">
        <v>3186</v>
      </c>
      <c r="O6803" s="5" t="s">
        <v>6517</v>
      </c>
      <c r="R6803" s="5" t="str">
        <f t="shared" si="597"/>
        <v/>
      </c>
      <c r="T6803" s="5" t="str">
        <f t="shared" si="595"/>
        <v>TE</v>
      </c>
    </row>
    <row r="6804" spans="1:20" x14ac:dyDescent="0.2">
      <c r="A6804" s="5" t="str">
        <f t="shared" si="598"/>
        <v>TE</v>
      </c>
      <c r="B6804" s="5" t="str">
        <f t="shared" si="599"/>
        <v>599</v>
      </c>
      <c r="C6804" s="5" t="s">
        <v>6529</v>
      </c>
      <c r="D6804" s="5" t="s">
        <v>3237</v>
      </c>
      <c r="E6804" s="8">
        <v>16584</v>
      </c>
      <c r="F6804" s="8">
        <v>16792</v>
      </c>
      <c r="G6804" s="5">
        <f t="shared" si="596"/>
        <v>208</v>
      </c>
      <c r="H6804" s="5">
        <v>266</v>
      </c>
      <c r="I6804" s="12">
        <v>13</v>
      </c>
      <c r="J6804" s="105">
        <f t="shared" si="594"/>
        <v>16594.165413533836</v>
      </c>
      <c r="K6804" s="71">
        <v>16589</v>
      </c>
      <c r="L6804" s="5" t="s">
        <v>3186</v>
      </c>
      <c r="O6804" s="5" t="s">
        <v>6517</v>
      </c>
      <c r="R6804" s="5" t="str">
        <f t="shared" si="597"/>
        <v/>
      </c>
      <c r="T6804" s="5" t="str">
        <f t="shared" si="595"/>
        <v>TE</v>
      </c>
    </row>
    <row r="6805" spans="1:20" x14ac:dyDescent="0.2">
      <c r="A6805" s="5" t="str">
        <f t="shared" si="598"/>
        <v>TE</v>
      </c>
      <c r="B6805" s="5" t="str">
        <f t="shared" si="599"/>
        <v>600</v>
      </c>
      <c r="C6805" s="5" t="s">
        <v>6530</v>
      </c>
      <c r="D6805" s="5" t="s">
        <v>3237</v>
      </c>
      <c r="E6805" s="8">
        <v>16584</v>
      </c>
      <c r="F6805" s="8">
        <v>16792</v>
      </c>
      <c r="G6805" s="5">
        <f t="shared" si="596"/>
        <v>208</v>
      </c>
      <c r="H6805" s="5">
        <v>266</v>
      </c>
      <c r="I6805" s="12">
        <v>14</v>
      </c>
      <c r="J6805" s="105">
        <f t="shared" si="594"/>
        <v>16594.947368421053</v>
      </c>
      <c r="K6805" s="71">
        <v>16589</v>
      </c>
      <c r="L6805" s="5" t="s">
        <v>3186</v>
      </c>
      <c r="O6805" s="5" t="s">
        <v>6517</v>
      </c>
      <c r="R6805" s="5" t="str">
        <f t="shared" si="597"/>
        <v/>
      </c>
      <c r="T6805" s="5" t="str">
        <f t="shared" si="595"/>
        <v>TE</v>
      </c>
    </row>
    <row r="6806" spans="1:20" x14ac:dyDescent="0.2">
      <c r="A6806" s="5" t="str">
        <f t="shared" si="598"/>
        <v>TE</v>
      </c>
      <c r="B6806" s="5" t="str">
        <f t="shared" si="599"/>
        <v>601</v>
      </c>
      <c r="C6806" s="5" t="s">
        <v>6531</v>
      </c>
      <c r="D6806" s="5" t="s">
        <v>3237</v>
      </c>
      <c r="E6806" s="8">
        <v>16584</v>
      </c>
      <c r="F6806" s="8">
        <v>16792</v>
      </c>
      <c r="G6806" s="5">
        <f t="shared" si="596"/>
        <v>208</v>
      </c>
      <c r="H6806" s="5">
        <v>266</v>
      </c>
      <c r="I6806" s="12">
        <v>15</v>
      </c>
      <c r="J6806" s="105">
        <f t="shared" si="594"/>
        <v>16595.729323308271</v>
      </c>
      <c r="K6806" s="71">
        <v>16589</v>
      </c>
      <c r="L6806" s="5" t="s">
        <v>3186</v>
      </c>
      <c r="O6806" s="5" t="s">
        <v>6517</v>
      </c>
      <c r="R6806" s="5" t="str">
        <f t="shared" si="597"/>
        <v/>
      </c>
      <c r="T6806" s="5" t="str">
        <f t="shared" si="595"/>
        <v>TE</v>
      </c>
    </row>
    <row r="6807" spans="1:20" x14ac:dyDescent="0.2">
      <c r="A6807" s="5" t="str">
        <f t="shared" si="598"/>
        <v>TE</v>
      </c>
      <c r="B6807" s="5" t="str">
        <f t="shared" si="599"/>
        <v>602</v>
      </c>
      <c r="C6807" s="5" t="s">
        <v>6532</v>
      </c>
      <c r="D6807" s="5" t="s">
        <v>3237</v>
      </c>
      <c r="E6807" s="8">
        <v>16584</v>
      </c>
      <c r="F6807" s="8">
        <v>16792</v>
      </c>
      <c r="G6807" s="5">
        <f t="shared" si="596"/>
        <v>208</v>
      </c>
      <c r="H6807" s="5">
        <v>266</v>
      </c>
      <c r="I6807" s="12">
        <v>16</v>
      </c>
      <c r="J6807" s="105">
        <f t="shared" si="594"/>
        <v>16596.511278195489</v>
      </c>
      <c r="K6807" s="71">
        <v>16589</v>
      </c>
      <c r="L6807" s="5" t="s">
        <v>3186</v>
      </c>
      <c r="O6807" s="5" t="s">
        <v>6517</v>
      </c>
      <c r="R6807" s="5" t="str">
        <f t="shared" si="597"/>
        <v/>
      </c>
      <c r="T6807" s="5" t="str">
        <f t="shared" si="595"/>
        <v>TE</v>
      </c>
    </row>
    <row r="6808" spans="1:20" x14ac:dyDescent="0.2">
      <c r="A6808" s="5" t="str">
        <f t="shared" si="598"/>
        <v>TE</v>
      </c>
      <c r="B6808" s="5" t="str">
        <f t="shared" si="599"/>
        <v>603</v>
      </c>
      <c r="C6808" s="5" t="s">
        <v>6533</v>
      </c>
      <c r="D6808" s="5" t="s">
        <v>3237</v>
      </c>
      <c r="E6808" s="8">
        <v>16584</v>
      </c>
      <c r="F6808" s="8">
        <v>16792</v>
      </c>
      <c r="G6808" s="5">
        <f t="shared" si="596"/>
        <v>208</v>
      </c>
      <c r="H6808" s="5">
        <v>266</v>
      </c>
      <c r="I6808" s="12">
        <v>17</v>
      </c>
      <c r="J6808" s="105">
        <f t="shared" si="594"/>
        <v>16597.293233082706</v>
      </c>
      <c r="K6808" s="71">
        <v>16589</v>
      </c>
      <c r="L6808" s="5" t="s">
        <v>3186</v>
      </c>
      <c r="O6808" s="5" t="s">
        <v>6517</v>
      </c>
      <c r="R6808" s="5" t="str">
        <f t="shared" si="597"/>
        <v/>
      </c>
      <c r="T6808" s="5" t="str">
        <f t="shared" si="595"/>
        <v>TE</v>
      </c>
    </row>
    <row r="6809" spans="1:20" x14ac:dyDescent="0.2">
      <c r="A6809" s="5" t="str">
        <f t="shared" si="598"/>
        <v>TE</v>
      </c>
      <c r="B6809" s="5" t="str">
        <f t="shared" si="599"/>
        <v>604</v>
      </c>
      <c r="C6809" s="5" t="s">
        <v>6534</v>
      </c>
      <c r="D6809" s="5" t="s">
        <v>3237</v>
      </c>
      <c r="E6809" s="8">
        <v>16584</v>
      </c>
      <c r="F6809" s="8">
        <v>16792</v>
      </c>
      <c r="G6809" s="5">
        <f t="shared" si="596"/>
        <v>208</v>
      </c>
      <c r="H6809" s="5">
        <v>266</v>
      </c>
      <c r="I6809" s="12">
        <v>18</v>
      </c>
      <c r="J6809" s="105">
        <f t="shared" si="594"/>
        <v>16598.075187969924</v>
      </c>
      <c r="K6809" s="71">
        <v>16589</v>
      </c>
      <c r="L6809" s="5" t="s">
        <v>3186</v>
      </c>
      <c r="O6809" s="5" t="s">
        <v>6517</v>
      </c>
      <c r="R6809" s="5" t="str">
        <f t="shared" si="597"/>
        <v/>
      </c>
      <c r="T6809" s="5" t="str">
        <f t="shared" si="595"/>
        <v>TE</v>
      </c>
    </row>
    <row r="6810" spans="1:20" x14ac:dyDescent="0.2">
      <c r="A6810" s="5" t="str">
        <f t="shared" si="598"/>
        <v>TE</v>
      </c>
      <c r="B6810" s="5" t="str">
        <f t="shared" si="599"/>
        <v>605</v>
      </c>
      <c r="C6810" s="5" t="s">
        <v>6535</v>
      </c>
      <c r="D6810" s="5" t="s">
        <v>3237</v>
      </c>
      <c r="E6810" s="8">
        <v>16584</v>
      </c>
      <c r="F6810" s="8">
        <v>16792</v>
      </c>
      <c r="G6810" s="5">
        <f t="shared" si="596"/>
        <v>208</v>
      </c>
      <c r="H6810" s="5">
        <v>266</v>
      </c>
      <c r="I6810" s="12">
        <v>19</v>
      </c>
      <c r="J6810" s="105">
        <f t="shared" si="594"/>
        <v>16598.857142857141</v>
      </c>
      <c r="K6810" s="71">
        <v>16589</v>
      </c>
      <c r="L6810" s="5" t="s">
        <v>3186</v>
      </c>
      <c r="O6810" s="5" t="s">
        <v>6517</v>
      </c>
      <c r="R6810" s="5" t="str">
        <f t="shared" si="597"/>
        <v/>
      </c>
      <c r="T6810" s="5" t="str">
        <f t="shared" si="595"/>
        <v>TE</v>
      </c>
    </row>
    <row r="6811" spans="1:20" x14ac:dyDescent="0.2">
      <c r="A6811" s="5" t="str">
        <f t="shared" si="598"/>
        <v>TE</v>
      </c>
      <c r="B6811" s="5" t="str">
        <f t="shared" si="599"/>
        <v>606</v>
      </c>
      <c r="C6811" s="5" t="s">
        <v>6536</v>
      </c>
      <c r="D6811" s="5" t="s">
        <v>3237</v>
      </c>
      <c r="E6811" s="8">
        <v>16584</v>
      </c>
      <c r="F6811" s="8">
        <v>16792</v>
      </c>
      <c r="G6811" s="5">
        <f t="shared" si="596"/>
        <v>208</v>
      </c>
      <c r="H6811" s="5">
        <v>266</v>
      </c>
      <c r="I6811" s="12">
        <v>20</v>
      </c>
      <c r="J6811" s="105">
        <f t="shared" si="594"/>
        <v>16599.639097744363</v>
      </c>
      <c r="K6811" s="71">
        <v>16589</v>
      </c>
      <c r="L6811" s="5" t="s">
        <v>3186</v>
      </c>
      <c r="O6811" s="5" t="s">
        <v>6517</v>
      </c>
      <c r="R6811" s="5" t="str">
        <f t="shared" si="597"/>
        <v/>
      </c>
      <c r="T6811" s="5" t="str">
        <f t="shared" si="595"/>
        <v>TE</v>
      </c>
    </row>
    <row r="6812" spans="1:20" x14ac:dyDescent="0.2">
      <c r="A6812" s="5" t="str">
        <f t="shared" si="598"/>
        <v>TE</v>
      </c>
      <c r="B6812" s="5" t="str">
        <f t="shared" si="599"/>
        <v>607</v>
      </c>
      <c r="C6812" s="5" t="s">
        <v>6537</v>
      </c>
      <c r="D6812" s="5" t="s">
        <v>3237</v>
      </c>
      <c r="E6812" s="8">
        <v>16584</v>
      </c>
      <c r="F6812" s="8">
        <v>16792</v>
      </c>
      <c r="G6812" s="5">
        <f t="shared" si="596"/>
        <v>208</v>
      </c>
      <c r="H6812" s="5">
        <v>266</v>
      </c>
      <c r="I6812" s="12">
        <v>21</v>
      </c>
      <c r="J6812" s="105">
        <f t="shared" si="594"/>
        <v>16600.42105263158</v>
      </c>
      <c r="K6812" s="71">
        <v>16589</v>
      </c>
      <c r="L6812" s="5" t="s">
        <v>3186</v>
      </c>
      <c r="O6812" s="5" t="s">
        <v>6517</v>
      </c>
      <c r="R6812" s="5" t="str">
        <f t="shared" si="597"/>
        <v/>
      </c>
      <c r="T6812" s="5" t="str">
        <f t="shared" si="595"/>
        <v>TE</v>
      </c>
    </row>
    <row r="6813" spans="1:20" x14ac:dyDescent="0.2">
      <c r="A6813" s="5" t="str">
        <f t="shared" si="598"/>
        <v>TE</v>
      </c>
      <c r="B6813" s="5" t="str">
        <f t="shared" si="599"/>
        <v>608</v>
      </c>
      <c r="C6813" s="5" t="s">
        <v>6538</v>
      </c>
      <c r="D6813" s="5" t="s">
        <v>3237</v>
      </c>
      <c r="E6813" s="8">
        <v>16584</v>
      </c>
      <c r="F6813" s="8">
        <v>16792</v>
      </c>
      <c r="G6813" s="5">
        <f t="shared" si="596"/>
        <v>208</v>
      </c>
      <c r="H6813" s="5">
        <v>266</v>
      </c>
      <c r="I6813" s="12">
        <v>22</v>
      </c>
      <c r="J6813" s="105">
        <f t="shared" si="594"/>
        <v>16601.203007518798</v>
      </c>
      <c r="K6813" s="71">
        <v>16589</v>
      </c>
      <c r="L6813" s="5" t="s">
        <v>3186</v>
      </c>
      <c r="O6813" s="5" t="s">
        <v>6517</v>
      </c>
      <c r="R6813" s="5" t="str">
        <f t="shared" si="597"/>
        <v/>
      </c>
      <c r="T6813" s="5" t="str">
        <f t="shared" si="595"/>
        <v>TE</v>
      </c>
    </row>
    <row r="6814" spans="1:20" x14ac:dyDescent="0.2">
      <c r="A6814" s="5" t="str">
        <f t="shared" si="598"/>
        <v>TE</v>
      </c>
      <c r="B6814" s="5" t="str">
        <f t="shared" si="599"/>
        <v>609</v>
      </c>
      <c r="C6814" s="5" t="s">
        <v>6539</v>
      </c>
      <c r="D6814" s="5" t="s">
        <v>3237</v>
      </c>
      <c r="E6814" s="8">
        <v>16584</v>
      </c>
      <c r="F6814" s="8">
        <v>16792</v>
      </c>
      <c r="G6814" s="5">
        <f t="shared" si="596"/>
        <v>208</v>
      </c>
      <c r="H6814" s="5">
        <v>266</v>
      </c>
      <c r="I6814" s="12">
        <v>23</v>
      </c>
      <c r="J6814" s="105">
        <f t="shared" si="594"/>
        <v>16601.984962406015</v>
      </c>
      <c r="K6814" s="71">
        <v>16589</v>
      </c>
      <c r="L6814" s="5" t="s">
        <v>3186</v>
      </c>
      <c r="O6814" s="5" t="s">
        <v>6517</v>
      </c>
      <c r="R6814" s="5" t="str">
        <f t="shared" si="597"/>
        <v/>
      </c>
      <c r="T6814" s="5" t="str">
        <f t="shared" si="595"/>
        <v>TE</v>
      </c>
    </row>
    <row r="6815" spans="1:20" x14ac:dyDescent="0.2">
      <c r="A6815" s="5" t="str">
        <f t="shared" si="598"/>
        <v>TE</v>
      </c>
      <c r="B6815" s="5" t="str">
        <f t="shared" si="599"/>
        <v>610</v>
      </c>
      <c r="C6815" s="5" t="s">
        <v>6540</v>
      </c>
      <c r="D6815" s="5" t="s">
        <v>3237</v>
      </c>
      <c r="E6815" s="8">
        <v>16584</v>
      </c>
      <c r="F6815" s="8">
        <v>16792</v>
      </c>
      <c r="G6815" s="5">
        <f t="shared" si="596"/>
        <v>208</v>
      </c>
      <c r="H6815" s="5">
        <v>266</v>
      </c>
      <c r="I6815" s="12">
        <v>24</v>
      </c>
      <c r="J6815" s="105">
        <f t="shared" si="594"/>
        <v>16602.766917293233</v>
      </c>
      <c r="K6815" s="71">
        <v>16589</v>
      </c>
      <c r="L6815" s="5" t="s">
        <v>3186</v>
      </c>
      <c r="O6815" s="5" t="s">
        <v>6517</v>
      </c>
      <c r="R6815" s="5" t="str">
        <f t="shared" si="597"/>
        <v/>
      </c>
      <c r="T6815" s="5" t="str">
        <f t="shared" si="595"/>
        <v>TE</v>
      </c>
    </row>
    <row r="6816" spans="1:20" x14ac:dyDescent="0.2">
      <c r="A6816" s="5" t="str">
        <f t="shared" si="598"/>
        <v>TE</v>
      </c>
      <c r="B6816" s="5" t="str">
        <f t="shared" si="599"/>
        <v>611</v>
      </c>
      <c r="C6816" s="5" t="s">
        <v>6541</v>
      </c>
      <c r="D6816" s="5" t="s">
        <v>3237</v>
      </c>
      <c r="E6816" s="8">
        <v>16584</v>
      </c>
      <c r="F6816" s="8">
        <v>16792</v>
      </c>
      <c r="G6816" s="5">
        <f t="shared" si="596"/>
        <v>208</v>
      </c>
      <c r="H6816" s="5">
        <v>266</v>
      </c>
      <c r="I6816" s="12">
        <v>25</v>
      </c>
      <c r="J6816" s="105">
        <f t="shared" si="594"/>
        <v>16603.54887218045</v>
      </c>
      <c r="K6816" s="71">
        <v>16589</v>
      </c>
      <c r="L6816" s="5" t="s">
        <v>3186</v>
      </c>
      <c r="O6816" s="5" t="s">
        <v>6517</v>
      </c>
      <c r="R6816" s="5" t="str">
        <f t="shared" si="597"/>
        <v/>
      </c>
      <c r="T6816" s="5" t="str">
        <f t="shared" si="595"/>
        <v>TE</v>
      </c>
    </row>
    <row r="6817" spans="1:20" x14ac:dyDescent="0.2">
      <c r="A6817" s="5" t="str">
        <f t="shared" si="598"/>
        <v>TE</v>
      </c>
      <c r="B6817" s="5" t="str">
        <f t="shared" si="599"/>
        <v>612</v>
      </c>
      <c r="C6817" s="5" t="s">
        <v>6542</v>
      </c>
      <c r="D6817" s="5" t="s">
        <v>3237</v>
      </c>
      <c r="E6817" s="8">
        <v>16584</v>
      </c>
      <c r="F6817" s="8">
        <v>16792</v>
      </c>
      <c r="G6817" s="5">
        <f t="shared" si="596"/>
        <v>208</v>
      </c>
      <c r="H6817" s="5">
        <v>266</v>
      </c>
      <c r="I6817" s="12">
        <v>26</v>
      </c>
      <c r="J6817" s="105">
        <f t="shared" si="594"/>
        <v>16604.330827067668</v>
      </c>
      <c r="K6817" s="71">
        <v>16589</v>
      </c>
      <c r="L6817" s="5" t="s">
        <v>3186</v>
      </c>
      <c r="O6817" s="5" t="s">
        <v>6517</v>
      </c>
      <c r="R6817" s="5" t="str">
        <f t="shared" si="597"/>
        <v/>
      </c>
      <c r="T6817" s="5" t="str">
        <f t="shared" si="595"/>
        <v>TE</v>
      </c>
    </row>
    <row r="6818" spans="1:20" x14ac:dyDescent="0.2">
      <c r="A6818" s="5" t="str">
        <f t="shared" si="598"/>
        <v>TE</v>
      </c>
      <c r="B6818" s="5" t="str">
        <f t="shared" si="599"/>
        <v>613</v>
      </c>
      <c r="C6818" s="5" t="s">
        <v>6543</v>
      </c>
      <c r="D6818" s="5" t="s">
        <v>3237</v>
      </c>
      <c r="E6818" s="8">
        <v>16584</v>
      </c>
      <c r="F6818" s="8">
        <v>16792</v>
      </c>
      <c r="G6818" s="5">
        <f t="shared" si="596"/>
        <v>208</v>
      </c>
      <c r="H6818" s="5">
        <v>266</v>
      </c>
      <c r="I6818" s="12">
        <v>27</v>
      </c>
      <c r="J6818" s="105">
        <f t="shared" si="594"/>
        <v>16605.112781954886</v>
      </c>
      <c r="K6818" s="71">
        <v>16589</v>
      </c>
      <c r="L6818" s="5" t="s">
        <v>3186</v>
      </c>
      <c r="O6818" s="5" t="s">
        <v>6517</v>
      </c>
      <c r="R6818" s="5" t="str">
        <f t="shared" si="597"/>
        <v/>
      </c>
      <c r="T6818" s="5" t="str">
        <f t="shared" si="595"/>
        <v>TE</v>
      </c>
    </row>
    <row r="6819" spans="1:20" x14ac:dyDescent="0.2">
      <c r="A6819" s="5" t="str">
        <f t="shared" si="598"/>
        <v>TE</v>
      </c>
      <c r="B6819" s="5" t="str">
        <f t="shared" si="599"/>
        <v>614</v>
      </c>
      <c r="C6819" s="5" t="s">
        <v>6544</v>
      </c>
      <c r="D6819" s="5" t="s">
        <v>3237</v>
      </c>
      <c r="E6819" s="8">
        <v>16584</v>
      </c>
      <c r="F6819" s="8">
        <v>16792</v>
      </c>
      <c r="G6819" s="5">
        <f t="shared" si="596"/>
        <v>208</v>
      </c>
      <c r="H6819" s="5">
        <v>266</v>
      </c>
      <c r="I6819" s="12">
        <v>28</v>
      </c>
      <c r="J6819" s="105">
        <f t="shared" si="594"/>
        <v>16605.894736842107</v>
      </c>
      <c r="K6819" s="71">
        <v>16589</v>
      </c>
      <c r="L6819" s="5" t="s">
        <v>3186</v>
      </c>
      <c r="O6819" s="5" t="s">
        <v>6517</v>
      </c>
      <c r="R6819" s="5" t="str">
        <f t="shared" si="597"/>
        <v/>
      </c>
      <c r="T6819" s="5" t="str">
        <f t="shared" si="595"/>
        <v>TE</v>
      </c>
    </row>
    <row r="6820" spans="1:20" x14ac:dyDescent="0.2">
      <c r="A6820" s="5" t="str">
        <f t="shared" si="598"/>
        <v>TE</v>
      </c>
      <c r="B6820" s="5" t="str">
        <f t="shared" si="599"/>
        <v>615</v>
      </c>
      <c r="C6820" s="5" t="s">
        <v>6545</v>
      </c>
      <c r="D6820" s="5" t="s">
        <v>3237</v>
      </c>
      <c r="E6820" s="8">
        <v>16584</v>
      </c>
      <c r="F6820" s="8">
        <v>16792</v>
      </c>
      <c r="G6820" s="5">
        <f t="shared" si="596"/>
        <v>208</v>
      </c>
      <c r="H6820" s="5">
        <v>266</v>
      </c>
      <c r="I6820" s="12">
        <v>29</v>
      </c>
      <c r="J6820" s="105">
        <f t="shared" si="594"/>
        <v>16606.676691729324</v>
      </c>
      <c r="K6820" s="71">
        <v>16589</v>
      </c>
      <c r="L6820" s="5" t="s">
        <v>3186</v>
      </c>
      <c r="O6820" s="5" t="s">
        <v>6517</v>
      </c>
      <c r="R6820" s="5" t="str">
        <f t="shared" si="597"/>
        <v/>
      </c>
      <c r="T6820" s="5" t="str">
        <f t="shared" si="595"/>
        <v>TE</v>
      </c>
    </row>
    <row r="6821" spans="1:20" x14ac:dyDescent="0.2">
      <c r="A6821" s="5" t="str">
        <f t="shared" si="598"/>
        <v>TE</v>
      </c>
      <c r="B6821" s="5" t="str">
        <f t="shared" si="599"/>
        <v>616</v>
      </c>
      <c r="C6821" s="5" t="s">
        <v>6546</v>
      </c>
      <c r="D6821" s="5" t="s">
        <v>3237</v>
      </c>
      <c r="E6821" s="8">
        <v>16584</v>
      </c>
      <c r="F6821" s="8">
        <v>16792</v>
      </c>
      <c r="G6821" s="5">
        <f t="shared" si="596"/>
        <v>208</v>
      </c>
      <c r="H6821" s="5">
        <v>266</v>
      </c>
      <c r="I6821" s="12">
        <v>30</v>
      </c>
      <c r="J6821" s="105">
        <f t="shared" si="594"/>
        <v>16607.458646616542</v>
      </c>
      <c r="K6821" s="71">
        <v>16589</v>
      </c>
      <c r="L6821" s="5" t="s">
        <v>3186</v>
      </c>
      <c r="O6821" s="5" t="s">
        <v>6517</v>
      </c>
      <c r="R6821" s="5" t="str">
        <f t="shared" si="597"/>
        <v/>
      </c>
      <c r="T6821" s="5" t="str">
        <f t="shared" si="595"/>
        <v>TE</v>
      </c>
    </row>
    <row r="6822" spans="1:20" x14ac:dyDescent="0.2">
      <c r="A6822" s="5" t="str">
        <f t="shared" si="598"/>
        <v>TE</v>
      </c>
      <c r="B6822" s="5" t="str">
        <f t="shared" si="599"/>
        <v>617</v>
      </c>
      <c r="C6822" s="5" t="s">
        <v>6547</v>
      </c>
      <c r="D6822" s="5" t="s">
        <v>3237</v>
      </c>
      <c r="E6822" s="8">
        <v>16584</v>
      </c>
      <c r="F6822" s="8">
        <v>16792</v>
      </c>
      <c r="G6822" s="5">
        <f t="shared" si="596"/>
        <v>208</v>
      </c>
      <c r="H6822" s="5">
        <v>266</v>
      </c>
      <c r="I6822" s="12">
        <v>31</v>
      </c>
      <c r="J6822" s="105">
        <f t="shared" si="594"/>
        <v>16608.24060150376</v>
      </c>
      <c r="K6822" s="71">
        <v>16589</v>
      </c>
      <c r="L6822" s="5" t="s">
        <v>3186</v>
      </c>
      <c r="O6822" s="5" t="s">
        <v>6517</v>
      </c>
      <c r="R6822" s="5" t="str">
        <f t="shared" si="597"/>
        <v/>
      </c>
      <c r="T6822" s="5" t="str">
        <f t="shared" si="595"/>
        <v>TE</v>
      </c>
    </row>
    <row r="6823" spans="1:20" x14ac:dyDescent="0.2">
      <c r="A6823" s="5" t="str">
        <f t="shared" si="598"/>
        <v>TE</v>
      </c>
      <c r="B6823" s="5" t="str">
        <f t="shared" si="599"/>
        <v>618</v>
      </c>
      <c r="C6823" s="5" t="s">
        <v>6548</v>
      </c>
      <c r="D6823" s="5" t="s">
        <v>3237</v>
      </c>
      <c r="E6823" s="8">
        <v>16584</v>
      </c>
      <c r="F6823" s="8">
        <v>16792</v>
      </c>
      <c r="G6823" s="5">
        <f t="shared" si="596"/>
        <v>208</v>
      </c>
      <c r="H6823" s="5">
        <v>266</v>
      </c>
      <c r="I6823" s="12">
        <v>32</v>
      </c>
      <c r="J6823" s="105">
        <f t="shared" si="594"/>
        <v>16609.022556390977</v>
      </c>
      <c r="K6823" s="71">
        <v>16589</v>
      </c>
      <c r="L6823" s="5" t="s">
        <v>3186</v>
      </c>
      <c r="O6823" s="5" t="s">
        <v>6517</v>
      </c>
      <c r="R6823" s="5" t="str">
        <f t="shared" si="597"/>
        <v/>
      </c>
      <c r="T6823" s="5" t="str">
        <f t="shared" si="595"/>
        <v>TE</v>
      </c>
    </row>
    <row r="6824" spans="1:20" x14ac:dyDescent="0.2">
      <c r="A6824" s="5" t="str">
        <f t="shared" si="598"/>
        <v>TE</v>
      </c>
      <c r="B6824" s="5" t="str">
        <f t="shared" si="599"/>
        <v>619</v>
      </c>
      <c r="C6824" s="5" t="s">
        <v>6549</v>
      </c>
      <c r="D6824" s="5" t="s">
        <v>3237</v>
      </c>
      <c r="E6824" s="8">
        <v>16584</v>
      </c>
      <c r="F6824" s="8">
        <v>16792</v>
      </c>
      <c r="G6824" s="5">
        <f t="shared" si="596"/>
        <v>208</v>
      </c>
      <c r="H6824" s="5">
        <v>266</v>
      </c>
      <c r="I6824" s="12">
        <v>33</v>
      </c>
      <c r="J6824" s="105">
        <f t="shared" si="594"/>
        <v>16609.804511278195</v>
      </c>
      <c r="K6824" s="71">
        <v>16589</v>
      </c>
      <c r="L6824" s="5" t="s">
        <v>3186</v>
      </c>
      <c r="O6824" s="5" t="s">
        <v>6517</v>
      </c>
      <c r="R6824" s="5" t="str">
        <f t="shared" si="597"/>
        <v/>
      </c>
      <c r="T6824" s="5" t="str">
        <f t="shared" si="595"/>
        <v>TE</v>
      </c>
    </row>
    <row r="6825" spans="1:20" x14ac:dyDescent="0.2">
      <c r="A6825" s="5" t="str">
        <f t="shared" si="598"/>
        <v>TE</v>
      </c>
      <c r="B6825" s="5" t="str">
        <f t="shared" si="599"/>
        <v>620</v>
      </c>
      <c r="C6825" s="5" t="s">
        <v>6550</v>
      </c>
      <c r="D6825" s="5" t="s">
        <v>3237</v>
      </c>
      <c r="E6825" s="8">
        <v>16584</v>
      </c>
      <c r="F6825" s="8">
        <v>16792</v>
      </c>
      <c r="G6825" s="5">
        <f t="shared" si="596"/>
        <v>208</v>
      </c>
      <c r="H6825" s="5">
        <v>266</v>
      </c>
      <c r="I6825" s="12">
        <v>34</v>
      </c>
      <c r="J6825" s="105">
        <f t="shared" si="594"/>
        <v>16610.586466165412</v>
      </c>
      <c r="K6825" s="71">
        <v>16589</v>
      </c>
      <c r="L6825" s="5" t="s">
        <v>3186</v>
      </c>
      <c r="O6825" s="5" t="s">
        <v>6517</v>
      </c>
      <c r="R6825" s="5" t="str">
        <f t="shared" si="597"/>
        <v/>
      </c>
      <c r="T6825" s="5" t="str">
        <f t="shared" si="595"/>
        <v>TE</v>
      </c>
    </row>
    <row r="6826" spans="1:20" x14ac:dyDescent="0.2">
      <c r="A6826" s="5" t="str">
        <f t="shared" si="598"/>
        <v>TE</v>
      </c>
      <c r="B6826" s="5" t="str">
        <f t="shared" si="599"/>
        <v>621</v>
      </c>
      <c r="C6826" s="5" t="s">
        <v>6551</v>
      </c>
      <c r="D6826" s="5" t="s">
        <v>3237</v>
      </c>
      <c r="E6826" s="8">
        <v>16584</v>
      </c>
      <c r="F6826" s="8">
        <v>16792</v>
      </c>
      <c r="G6826" s="5">
        <f t="shared" si="596"/>
        <v>208</v>
      </c>
      <c r="H6826" s="5">
        <v>266</v>
      </c>
      <c r="I6826" s="12">
        <v>35</v>
      </c>
      <c r="J6826" s="105">
        <f t="shared" si="594"/>
        <v>16611.36842105263</v>
      </c>
      <c r="K6826" s="71">
        <v>16589</v>
      </c>
      <c r="L6826" s="5" t="s">
        <v>3186</v>
      </c>
      <c r="O6826" s="5" t="s">
        <v>6517</v>
      </c>
      <c r="R6826" s="5" t="str">
        <f t="shared" si="597"/>
        <v/>
      </c>
      <c r="T6826" s="5" t="str">
        <f t="shared" si="595"/>
        <v>TE</v>
      </c>
    </row>
    <row r="6827" spans="1:20" x14ac:dyDescent="0.2">
      <c r="A6827" s="5" t="str">
        <f t="shared" si="598"/>
        <v>TE</v>
      </c>
      <c r="B6827" s="5" t="str">
        <f t="shared" si="599"/>
        <v>622</v>
      </c>
      <c r="C6827" s="5" t="s">
        <v>6552</v>
      </c>
      <c r="D6827" s="5" t="s">
        <v>3237</v>
      </c>
      <c r="E6827" s="8">
        <v>16584</v>
      </c>
      <c r="F6827" s="8">
        <v>16792</v>
      </c>
      <c r="G6827" s="5">
        <f t="shared" si="596"/>
        <v>208</v>
      </c>
      <c r="H6827" s="5">
        <v>266</v>
      </c>
      <c r="I6827" s="12">
        <v>36</v>
      </c>
      <c r="J6827" s="105">
        <f t="shared" si="594"/>
        <v>16612.150375939851</v>
      </c>
      <c r="K6827" s="71">
        <v>16589</v>
      </c>
      <c r="L6827" s="5" t="s">
        <v>3186</v>
      </c>
      <c r="O6827" s="5" t="s">
        <v>6517</v>
      </c>
      <c r="R6827" s="5" t="str">
        <f t="shared" si="597"/>
        <v/>
      </c>
      <c r="T6827" s="5" t="str">
        <f t="shared" si="595"/>
        <v>TE</v>
      </c>
    </row>
    <row r="6828" spans="1:20" x14ac:dyDescent="0.2">
      <c r="A6828" s="5" t="str">
        <f t="shared" si="598"/>
        <v>TE</v>
      </c>
      <c r="B6828" s="5" t="str">
        <f t="shared" si="599"/>
        <v>623</v>
      </c>
      <c r="C6828" s="5" t="s">
        <v>6553</v>
      </c>
      <c r="D6828" s="5" t="s">
        <v>3237</v>
      </c>
      <c r="E6828" s="8">
        <v>16584</v>
      </c>
      <c r="F6828" s="8">
        <v>16792</v>
      </c>
      <c r="G6828" s="5">
        <f t="shared" si="596"/>
        <v>208</v>
      </c>
      <c r="H6828" s="5">
        <v>266</v>
      </c>
      <c r="I6828" s="12">
        <v>37</v>
      </c>
      <c r="J6828" s="105">
        <f t="shared" si="594"/>
        <v>16612.932330827069</v>
      </c>
      <c r="K6828" s="71">
        <v>16589</v>
      </c>
      <c r="L6828" s="5" t="s">
        <v>3186</v>
      </c>
      <c r="O6828" s="5" t="s">
        <v>6517</v>
      </c>
      <c r="R6828" s="5" t="str">
        <f t="shared" si="597"/>
        <v/>
      </c>
      <c r="T6828" s="5" t="str">
        <f t="shared" si="595"/>
        <v>TE</v>
      </c>
    </row>
    <row r="6829" spans="1:20" x14ac:dyDescent="0.2">
      <c r="A6829" s="5" t="str">
        <f t="shared" si="598"/>
        <v>TE</v>
      </c>
      <c r="B6829" s="5" t="str">
        <f t="shared" si="599"/>
        <v>624</v>
      </c>
      <c r="C6829" s="5" t="s">
        <v>6554</v>
      </c>
      <c r="D6829" s="5" t="s">
        <v>3237</v>
      </c>
      <c r="E6829" s="8">
        <v>16584</v>
      </c>
      <c r="F6829" s="8">
        <v>16792</v>
      </c>
      <c r="G6829" s="5">
        <f t="shared" si="596"/>
        <v>208</v>
      </c>
      <c r="H6829" s="5">
        <v>266</v>
      </c>
      <c r="I6829" s="12">
        <v>38</v>
      </c>
      <c r="J6829" s="105">
        <f t="shared" si="594"/>
        <v>16613.714285714286</v>
      </c>
      <c r="K6829" s="71">
        <v>16589</v>
      </c>
      <c r="L6829" s="5" t="s">
        <v>3186</v>
      </c>
      <c r="O6829" s="5" t="s">
        <v>6517</v>
      </c>
      <c r="R6829" s="5" t="str">
        <f t="shared" si="597"/>
        <v/>
      </c>
      <c r="T6829" s="5" t="str">
        <f t="shared" si="595"/>
        <v>TE</v>
      </c>
    </row>
    <row r="6830" spans="1:20" x14ac:dyDescent="0.2">
      <c r="A6830" s="5" t="str">
        <f t="shared" si="598"/>
        <v>TE</v>
      </c>
      <c r="B6830" s="5" t="str">
        <f t="shared" si="599"/>
        <v>625</v>
      </c>
      <c r="C6830" s="5" t="s">
        <v>6555</v>
      </c>
      <c r="D6830" s="5" t="s">
        <v>3237</v>
      </c>
      <c r="E6830" s="8">
        <v>16584</v>
      </c>
      <c r="F6830" s="8">
        <v>16792</v>
      </c>
      <c r="G6830" s="5">
        <f t="shared" si="596"/>
        <v>208</v>
      </c>
      <c r="H6830" s="5">
        <v>266</v>
      </c>
      <c r="I6830" s="12">
        <v>39</v>
      </c>
      <c r="J6830" s="105">
        <f t="shared" si="594"/>
        <v>16614.496240601504</v>
      </c>
      <c r="K6830" s="71">
        <v>16589</v>
      </c>
      <c r="L6830" s="5" t="s">
        <v>3186</v>
      </c>
      <c r="O6830" s="5" t="s">
        <v>6517</v>
      </c>
      <c r="R6830" s="5" t="str">
        <f t="shared" si="597"/>
        <v/>
      </c>
      <c r="T6830" s="5" t="str">
        <f t="shared" si="595"/>
        <v>TE</v>
      </c>
    </row>
    <row r="6831" spans="1:20" x14ac:dyDescent="0.2">
      <c r="A6831" s="5" t="str">
        <f t="shared" si="598"/>
        <v>TE</v>
      </c>
      <c r="B6831" s="5" t="str">
        <f t="shared" si="599"/>
        <v>626</v>
      </c>
      <c r="C6831" s="5" t="s">
        <v>6556</v>
      </c>
      <c r="D6831" s="5" t="s">
        <v>3237</v>
      </c>
      <c r="E6831" s="8">
        <v>16584</v>
      </c>
      <c r="F6831" s="8">
        <v>16792</v>
      </c>
      <c r="G6831" s="5">
        <f t="shared" si="596"/>
        <v>208</v>
      </c>
      <c r="H6831" s="5">
        <v>266</v>
      </c>
      <c r="I6831" s="12">
        <v>40</v>
      </c>
      <c r="J6831" s="105">
        <f t="shared" si="594"/>
        <v>16615.278195488721</v>
      </c>
      <c r="K6831" s="71">
        <v>16589</v>
      </c>
      <c r="L6831" s="5" t="s">
        <v>3186</v>
      </c>
      <c r="O6831" s="5" t="s">
        <v>6517</v>
      </c>
      <c r="R6831" s="5" t="str">
        <f t="shared" si="597"/>
        <v/>
      </c>
      <c r="T6831" s="5" t="str">
        <f t="shared" si="595"/>
        <v>TE</v>
      </c>
    </row>
    <row r="6832" spans="1:20" x14ac:dyDescent="0.2">
      <c r="A6832" s="5" t="str">
        <f t="shared" si="598"/>
        <v>TE</v>
      </c>
      <c r="B6832" s="5" t="str">
        <f t="shared" si="599"/>
        <v>627</v>
      </c>
      <c r="C6832" s="5" t="s">
        <v>6557</v>
      </c>
      <c r="D6832" s="5" t="s">
        <v>3237</v>
      </c>
      <c r="E6832" s="8">
        <v>16584</v>
      </c>
      <c r="F6832" s="8">
        <v>16792</v>
      </c>
      <c r="G6832" s="5">
        <f t="shared" si="596"/>
        <v>208</v>
      </c>
      <c r="H6832" s="5">
        <v>266</v>
      </c>
      <c r="I6832" s="12">
        <v>41</v>
      </c>
      <c r="J6832" s="105">
        <f t="shared" si="594"/>
        <v>16616.060150375939</v>
      </c>
      <c r="K6832" s="71">
        <v>16589</v>
      </c>
      <c r="L6832" s="5" t="s">
        <v>3186</v>
      </c>
      <c r="O6832" s="5" t="s">
        <v>6517</v>
      </c>
      <c r="R6832" s="5" t="str">
        <f t="shared" si="597"/>
        <v/>
      </c>
      <c r="T6832" s="5" t="str">
        <f t="shared" si="595"/>
        <v>TE</v>
      </c>
    </row>
    <row r="6833" spans="1:20" x14ac:dyDescent="0.2">
      <c r="A6833" s="5" t="str">
        <f t="shared" si="598"/>
        <v>TE</v>
      </c>
      <c r="B6833" s="5" t="str">
        <f t="shared" si="599"/>
        <v>628</v>
      </c>
      <c r="C6833" s="5" t="s">
        <v>6558</v>
      </c>
      <c r="D6833" s="5" t="s">
        <v>3237</v>
      </c>
      <c r="E6833" s="8">
        <v>16584</v>
      </c>
      <c r="F6833" s="8">
        <v>16792</v>
      </c>
      <c r="G6833" s="5">
        <f t="shared" si="596"/>
        <v>208</v>
      </c>
      <c r="H6833" s="5">
        <v>266</v>
      </c>
      <c r="I6833" s="12">
        <v>42</v>
      </c>
      <c r="J6833" s="105">
        <f t="shared" si="594"/>
        <v>16616.842105263157</v>
      </c>
      <c r="K6833" s="71">
        <v>16589</v>
      </c>
      <c r="L6833" s="5" t="s">
        <v>3186</v>
      </c>
      <c r="O6833" s="5" t="s">
        <v>6517</v>
      </c>
      <c r="R6833" s="5" t="str">
        <f t="shared" si="597"/>
        <v/>
      </c>
      <c r="T6833" s="5" t="str">
        <f t="shared" si="595"/>
        <v>TE</v>
      </c>
    </row>
    <row r="6834" spans="1:20" x14ac:dyDescent="0.2">
      <c r="A6834" s="5" t="str">
        <f t="shared" si="598"/>
        <v>TE</v>
      </c>
      <c r="B6834" s="5" t="str">
        <f t="shared" si="599"/>
        <v>640</v>
      </c>
      <c r="C6834" s="5" t="s">
        <v>6559</v>
      </c>
      <c r="D6834" s="5" t="s">
        <v>3237</v>
      </c>
      <c r="E6834" s="8">
        <v>16584</v>
      </c>
      <c r="F6834" s="8">
        <v>16792</v>
      </c>
      <c r="G6834" s="5">
        <f t="shared" si="596"/>
        <v>208</v>
      </c>
      <c r="H6834" s="5">
        <v>266</v>
      </c>
      <c r="I6834" s="12">
        <v>43</v>
      </c>
      <c r="J6834" s="105">
        <f t="shared" si="594"/>
        <v>16617.624060150374</v>
      </c>
      <c r="K6834" s="71">
        <v>16589</v>
      </c>
      <c r="L6834" s="5" t="s">
        <v>3186</v>
      </c>
      <c r="O6834" s="5" t="s">
        <v>6517</v>
      </c>
      <c r="R6834" s="5" t="str">
        <f t="shared" si="597"/>
        <v/>
      </c>
      <c r="T6834" s="5" t="str">
        <f t="shared" si="595"/>
        <v>TE</v>
      </c>
    </row>
    <row r="6835" spans="1:20" x14ac:dyDescent="0.2">
      <c r="A6835" s="5" t="str">
        <f t="shared" si="598"/>
        <v>TE</v>
      </c>
      <c r="B6835" s="5" t="str">
        <f t="shared" si="599"/>
        <v>641</v>
      </c>
      <c r="C6835" s="5" t="s">
        <v>6560</v>
      </c>
      <c r="D6835" s="5" t="s">
        <v>3237</v>
      </c>
      <c r="E6835" s="8">
        <v>16584</v>
      </c>
      <c r="F6835" s="8">
        <v>16792</v>
      </c>
      <c r="G6835" s="5">
        <f t="shared" si="596"/>
        <v>208</v>
      </c>
      <c r="H6835" s="5">
        <v>266</v>
      </c>
      <c r="I6835" s="12">
        <v>44</v>
      </c>
      <c r="J6835" s="105">
        <f t="shared" si="594"/>
        <v>16618.406015037595</v>
      </c>
      <c r="K6835" s="71">
        <v>16589</v>
      </c>
      <c r="L6835" s="5" t="s">
        <v>3186</v>
      </c>
      <c r="O6835" s="5" t="s">
        <v>6517</v>
      </c>
      <c r="R6835" s="5" t="str">
        <f t="shared" si="597"/>
        <v/>
      </c>
      <c r="T6835" s="5" t="str">
        <f t="shared" si="595"/>
        <v>TE</v>
      </c>
    </row>
    <row r="6836" spans="1:20" x14ac:dyDescent="0.2">
      <c r="A6836" s="5" t="str">
        <f t="shared" si="598"/>
        <v>TE</v>
      </c>
      <c r="B6836" s="5" t="str">
        <f t="shared" si="599"/>
        <v>642</v>
      </c>
      <c r="C6836" s="5" t="s">
        <v>6561</v>
      </c>
      <c r="D6836" s="5" t="s">
        <v>3237</v>
      </c>
      <c r="E6836" s="8">
        <v>16584</v>
      </c>
      <c r="F6836" s="8">
        <v>16792</v>
      </c>
      <c r="G6836" s="5">
        <f t="shared" si="596"/>
        <v>208</v>
      </c>
      <c r="H6836" s="5">
        <v>266</v>
      </c>
      <c r="I6836" s="12">
        <v>45</v>
      </c>
      <c r="J6836" s="105">
        <f t="shared" si="594"/>
        <v>16619.187969924813</v>
      </c>
      <c r="K6836" s="71">
        <v>16589</v>
      </c>
      <c r="L6836" s="5" t="s">
        <v>3186</v>
      </c>
      <c r="O6836" s="5" t="s">
        <v>6517</v>
      </c>
      <c r="R6836" s="5" t="str">
        <f t="shared" si="597"/>
        <v/>
      </c>
      <c r="T6836" s="5" t="str">
        <f t="shared" si="595"/>
        <v>TE</v>
      </c>
    </row>
    <row r="6837" spans="1:20" x14ac:dyDescent="0.2">
      <c r="A6837" s="5" t="str">
        <f t="shared" si="598"/>
        <v>TE</v>
      </c>
      <c r="B6837" s="5" t="str">
        <f t="shared" si="599"/>
        <v>643</v>
      </c>
      <c r="C6837" s="5" t="s">
        <v>6562</v>
      </c>
      <c r="D6837" s="5" t="s">
        <v>3237</v>
      </c>
      <c r="E6837" s="8">
        <v>16584</v>
      </c>
      <c r="F6837" s="8">
        <v>16792</v>
      </c>
      <c r="G6837" s="5">
        <f t="shared" si="596"/>
        <v>208</v>
      </c>
      <c r="H6837" s="5">
        <v>266</v>
      </c>
      <c r="I6837" s="12">
        <v>46</v>
      </c>
      <c r="J6837" s="105">
        <f t="shared" si="594"/>
        <v>16619.969924812031</v>
      </c>
      <c r="K6837" s="71">
        <v>16589</v>
      </c>
      <c r="L6837" s="5" t="s">
        <v>3186</v>
      </c>
      <c r="O6837" s="5" t="s">
        <v>6517</v>
      </c>
      <c r="R6837" s="5" t="str">
        <f t="shared" si="597"/>
        <v/>
      </c>
      <c r="T6837" s="5" t="str">
        <f t="shared" si="595"/>
        <v>TE</v>
      </c>
    </row>
    <row r="6838" spans="1:20" x14ac:dyDescent="0.2">
      <c r="A6838" s="5" t="str">
        <f t="shared" si="598"/>
        <v>TE</v>
      </c>
      <c r="B6838" s="5" t="str">
        <f t="shared" si="599"/>
        <v>644</v>
      </c>
      <c r="C6838" s="5" t="s">
        <v>6563</v>
      </c>
      <c r="D6838" s="5" t="s">
        <v>3237</v>
      </c>
      <c r="E6838" s="8">
        <v>16584</v>
      </c>
      <c r="F6838" s="8">
        <v>16792</v>
      </c>
      <c r="G6838" s="5">
        <f t="shared" si="596"/>
        <v>208</v>
      </c>
      <c r="H6838" s="5">
        <v>266</v>
      </c>
      <c r="I6838" s="12">
        <v>47</v>
      </c>
      <c r="J6838" s="105">
        <f t="shared" si="594"/>
        <v>16620.751879699248</v>
      </c>
      <c r="K6838" s="71">
        <v>16589</v>
      </c>
      <c r="L6838" s="5" t="s">
        <v>3186</v>
      </c>
      <c r="O6838" s="5" t="s">
        <v>6517</v>
      </c>
      <c r="R6838" s="5" t="str">
        <f t="shared" si="597"/>
        <v/>
      </c>
      <c r="T6838" s="5" t="str">
        <f t="shared" si="595"/>
        <v>TE</v>
      </c>
    </row>
    <row r="6839" spans="1:20" x14ac:dyDescent="0.2">
      <c r="A6839" s="5" t="str">
        <f t="shared" si="598"/>
        <v>TE</v>
      </c>
      <c r="B6839" s="5" t="str">
        <f t="shared" si="599"/>
        <v>645</v>
      </c>
      <c r="C6839" s="5" t="s">
        <v>6564</v>
      </c>
      <c r="D6839" s="5" t="s">
        <v>3237</v>
      </c>
      <c r="E6839" s="8">
        <v>16584</v>
      </c>
      <c r="F6839" s="8">
        <v>16792</v>
      </c>
      <c r="G6839" s="5">
        <f t="shared" si="596"/>
        <v>208</v>
      </c>
      <c r="H6839" s="5">
        <v>266</v>
      </c>
      <c r="I6839" s="12">
        <v>48</v>
      </c>
      <c r="J6839" s="105">
        <f t="shared" si="594"/>
        <v>16621.533834586466</v>
      </c>
      <c r="K6839" s="71">
        <v>16589</v>
      </c>
      <c r="L6839" s="5" t="s">
        <v>3186</v>
      </c>
      <c r="O6839" s="5" t="s">
        <v>6517</v>
      </c>
      <c r="R6839" s="5" t="str">
        <f t="shared" si="597"/>
        <v/>
      </c>
      <c r="T6839" s="5" t="str">
        <f t="shared" si="595"/>
        <v>TE</v>
      </c>
    </row>
    <row r="6840" spans="1:20" x14ac:dyDescent="0.2">
      <c r="A6840" s="5" t="str">
        <f t="shared" si="598"/>
        <v>TE</v>
      </c>
      <c r="B6840" s="5" t="str">
        <f t="shared" si="599"/>
        <v>646</v>
      </c>
      <c r="C6840" s="5" t="s">
        <v>6565</v>
      </c>
      <c r="D6840" s="5" t="s">
        <v>3237</v>
      </c>
      <c r="E6840" s="8">
        <v>16584</v>
      </c>
      <c r="F6840" s="8">
        <v>16792</v>
      </c>
      <c r="G6840" s="5">
        <f t="shared" si="596"/>
        <v>208</v>
      </c>
      <c r="H6840" s="5">
        <v>266</v>
      </c>
      <c r="I6840" s="12">
        <v>49</v>
      </c>
      <c r="J6840" s="105">
        <f t="shared" si="594"/>
        <v>16622.315789473683</v>
      </c>
      <c r="K6840" s="71">
        <v>16589</v>
      </c>
      <c r="L6840" s="5" t="s">
        <v>3186</v>
      </c>
      <c r="O6840" s="5" t="s">
        <v>6517</v>
      </c>
      <c r="R6840" s="5" t="str">
        <f t="shared" si="597"/>
        <v/>
      </c>
      <c r="T6840" s="5" t="str">
        <f t="shared" si="595"/>
        <v>TE</v>
      </c>
    </row>
    <row r="6841" spans="1:20" x14ac:dyDescent="0.2">
      <c r="A6841" s="5" t="str">
        <f t="shared" si="598"/>
        <v>TE</v>
      </c>
      <c r="B6841" s="5" t="str">
        <f t="shared" si="599"/>
        <v>647</v>
      </c>
      <c r="C6841" s="5" t="s">
        <v>6566</v>
      </c>
      <c r="D6841" s="5" t="s">
        <v>3237</v>
      </c>
      <c r="E6841" s="8">
        <v>16584</v>
      </c>
      <c r="F6841" s="8">
        <v>16792</v>
      </c>
      <c r="G6841" s="5">
        <f t="shared" si="596"/>
        <v>208</v>
      </c>
      <c r="H6841" s="5">
        <v>266</v>
      </c>
      <c r="I6841" s="12">
        <v>50</v>
      </c>
      <c r="J6841" s="105">
        <f t="shared" si="594"/>
        <v>16623.097744360901</v>
      </c>
      <c r="K6841" s="71">
        <v>16589</v>
      </c>
      <c r="L6841" s="5" t="s">
        <v>3186</v>
      </c>
      <c r="O6841" s="5" t="s">
        <v>6517</v>
      </c>
      <c r="R6841" s="5" t="str">
        <f t="shared" si="597"/>
        <v/>
      </c>
      <c r="T6841" s="5" t="str">
        <f t="shared" si="595"/>
        <v>TE</v>
      </c>
    </row>
    <row r="6842" spans="1:20" x14ac:dyDescent="0.2">
      <c r="A6842" s="5" t="str">
        <f t="shared" si="598"/>
        <v>TE</v>
      </c>
      <c r="B6842" s="5" t="str">
        <f t="shared" si="599"/>
        <v>648</v>
      </c>
      <c r="C6842" s="5" t="s">
        <v>6567</v>
      </c>
      <c r="D6842" s="5" t="s">
        <v>3237</v>
      </c>
      <c r="E6842" s="8">
        <v>16584</v>
      </c>
      <c r="F6842" s="8">
        <v>16792</v>
      </c>
      <c r="G6842" s="5">
        <f t="shared" si="596"/>
        <v>208</v>
      </c>
      <c r="H6842" s="5">
        <v>266</v>
      </c>
      <c r="I6842" s="12">
        <v>51</v>
      </c>
      <c r="J6842" s="105">
        <f t="shared" si="594"/>
        <v>16623.879699248122</v>
      </c>
      <c r="K6842" s="71">
        <v>16589</v>
      </c>
      <c r="L6842" s="5" t="s">
        <v>3186</v>
      </c>
      <c r="O6842" s="5" t="s">
        <v>6517</v>
      </c>
      <c r="R6842" s="5" t="str">
        <f t="shared" si="597"/>
        <v/>
      </c>
      <c r="T6842" s="5" t="str">
        <f t="shared" si="595"/>
        <v>TE</v>
      </c>
    </row>
    <row r="6843" spans="1:20" x14ac:dyDescent="0.2">
      <c r="A6843" s="5" t="str">
        <f t="shared" si="598"/>
        <v>TE</v>
      </c>
      <c r="B6843" s="5" t="str">
        <f t="shared" si="599"/>
        <v>649</v>
      </c>
      <c r="C6843" s="5" t="s">
        <v>6568</v>
      </c>
      <c r="D6843" s="5" t="s">
        <v>3237</v>
      </c>
      <c r="E6843" s="8">
        <v>16584</v>
      </c>
      <c r="F6843" s="8">
        <v>16792</v>
      </c>
      <c r="G6843" s="5">
        <f t="shared" si="596"/>
        <v>208</v>
      </c>
      <c r="H6843" s="5">
        <v>266</v>
      </c>
      <c r="I6843" s="12">
        <v>52</v>
      </c>
      <c r="J6843" s="105">
        <f t="shared" si="594"/>
        <v>16624.66165413534</v>
      </c>
      <c r="K6843" s="71">
        <v>16589</v>
      </c>
      <c r="L6843" s="5" t="s">
        <v>3186</v>
      </c>
      <c r="O6843" s="5" t="s">
        <v>6517</v>
      </c>
      <c r="R6843" s="5" t="str">
        <f t="shared" si="597"/>
        <v/>
      </c>
      <c r="T6843" s="5" t="str">
        <f t="shared" si="595"/>
        <v>TE</v>
      </c>
    </row>
    <row r="6844" spans="1:20" x14ac:dyDescent="0.2">
      <c r="A6844" s="5" t="str">
        <f t="shared" si="598"/>
        <v>TE</v>
      </c>
      <c r="B6844" s="5" t="str">
        <f t="shared" si="599"/>
        <v>650</v>
      </c>
      <c r="C6844" s="5" t="s">
        <v>6569</v>
      </c>
      <c r="D6844" s="5" t="s">
        <v>3237</v>
      </c>
      <c r="E6844" s="8">
        <v>16584</v>
      </c>
      <c r="F6844" s="8">
        <v>16792</v>
      </c>
      <c r="G6844" s="5">
        <f t="shared" si="596"/>
        <v>208</v>
      </c>
      <c r="H6844" s="5">
        <v>266</v>
      </c>
      <c r="I6844" s="12">
        <v>53</v>
      </c>
      <c r="J6844" s="105">
        <f t="shared" si="594"/>
        <v>16625.443609022557</v>
      </c>
      <c r="K6844" s="71">
        <v>16589</v>
      </c>
      <c r="L6844" s="5" t="s">
        <v>3186</v>
      </c>
      <c r="O6844" s="5" t="s">
        <v>6517</v>
      </c>
      <c r="R6844" s="5" t="str">
        <f t="shared" si="597"/>
        <v/>
      </c>
      <c r="T6844" s="5" t="str">
        <f t="shared" si="595"/>
        <v>TE</v>
      </c>
    </row>
    <row r="6845" spans="1:20" x14ac:dyDescent="0.2">
      <c r="A6845" s="5" t="str">
        <f t="shared" si="598"/>
        <v>TE</v>
      </c>
      <c r="B6845" s="5" t="str">
        <f t="shared" si="599"/>
        <v>651</v>
      </c>
      <c r="C6845" s="5" t="s">
        <v>6570</v>
      </c>
      <c r="D6845" s="5" t="s">
        <v>3237</v>
      </c>
      <c r="E6845" s="8">
        <v>16584</v>
      </c>
      <c r="F6845" s="8">
        <v>16792</v>
      </c>
      <c r="G6845" s="5">
        <f t="shared" si="596"/>
        <v>208</v>
      </c>
      <c r="H6845" s="5">
        <v>266</v>
      </c>
      <c r="I6845" s="12">
        <v>54</v>
      </c>
      <c r="J6845" s="105">
        <f t="shared" si="594"/>
        <v>16626.225563909775</v>
      </c>
      <c r="K6845" s="71">
        <v>16589</v>
      </c>
      <c r="L6845" s="5" t="s">
        <v>3186</v>
      </c>
      <c r="O6845" s="5" t="s">
        <v>6517</v>
      </c>
      <c r="R6845" s="5" t="str">
        <f t="shared" si="597"/>
        <v/>
      </c>
      <c r="T6845" s="5" t="str">
        <f t="shared" si="595"/>
        <v>TE</v>
      </c>
    </row>
    <row r="6846" spans="1:20" x14ac:dyDescent="0.2">
      <c r="A6846" s="5" t="str">
        <f t="shared" si="598"/>
        <v>TE</v>
      </c>
      <c r="B6846" s="5" t="str">
        <f t="shared" si="599"/>
        <v>652</v>
      </c>
      <c r="C6846" s="5" t="s">
        <v>6571</v>
      </c>
      <c r="D6846" s="5" t="s">
        <v>3237</v>
      </c>
      <c r="E6846" s="8">
        <v>16584</v>
      </c>
      <c r="F6846" s="8">
        <v>16792</v>
      </c>
      <c r="G6846" s="5">
        <f t="shared" si="596"/>
        <v>208</v>
      </c>
      <c r="H6846" s="5">
        <v>266</v>
      </c>
      <c r="I6846" s="12">
        <v>55</v>
      </c>
      <c r="J6846" s="105">
        <f t="shared" si="594"/>
        <v>16627.007518796992</v>
      </c>
      <c r="K6846" s="71">
        <v>16619</v>
      </c>
      <c r="L6846" s="5" t="s">
        <v>3186</v>
      </c>
      <c r="O6846" s="5" t="s">
        <v>6517</v>
      </c>
      <c r="R6846" s="5" t="str">
        <f t="shared" si="597"/>
        <v/>
      </c>
      <c r="T6846" s="5" t="str">
        <f t="shared" si="595"/>
        <v>TE</v>
      </c>
    </row>
    <row r="6847" spans="1:20" x14ac:dyDescent="0.2">
      <c r="A6847" s="5" t="str">
        <f t="shared" si="598"/>
        <v>TE</v>
      </c>
      <c r="B6847" s="5" t="str">
        <f t="shared" si="599"/>
        <v>653</v>
      </c>
      <c r="C6847" s="5" t="s">
        <v>6572</v>
      </c>
      <c r="D6847" s="5" t="s">
        <v>3237</v>
      </c>
      <c r="E6847" s="8">
        <v>16584</v>
      </c>
      <c r="F6847" s="8">
        <v>16792</v>
      </c>
      <c r="G6847" s="5">
        <f t="shared" si="596"/>
        <v>208</v>
      </c>
      <c r="H6847" s="5">
        <v>266</v>
      </c>
      <c r="I6847" s="12">
        <v>56</v>
      </c>
      <c r="J6847" s="105">
        <f t="shared" ref="J6847:J6910" si="600">E6847+(G6847/H6847)*I6847</f>
        <v>16627.78947368421</v>
      </c>
      <c r="K6847" s="71">
        <v>16619</v>
      </c>
      <c r="L6847" s="5" t="s">
        <v>3186</v>
      </c>
      <c r="O6847" s="5" t="s">
        <v>6517</v>
      </c>
      <c r="R6847" s="5" t="str">
        <f t="shared" si="597"/>
        <v/>
      </c>
      <c r="T6847" s="5" t="str">
        <f t="shared" si="595"/>
        <v>TE</v>
      </c>
    </row>
    <row r="6848" spans="1:20" x14ac:dyDescent="0.2">
      <c r="A6848" s="5" t="str">
        <f t="shared" si="598"/>
        <v>TE</v>
      </c>
      <c r="B6848" s="5" t="str">
        <f t="shared" si="599"/>
        <v>654</v>
      </c>
      <c r="C6848" s="5" t="s">
        <v>6573</v>
      </c>
      <c r="D6848" s="5" t="s">
        <v>3237</v>
      </c>
      <c r="E6848" s="8">
        <v>16584</v>
      </c>
      <c r="F6848" s="8">
        <v>16792</v>
      </c>
      <c r="G6848" s="5">
        <f t="shared" si="596"/>
        <v>208</v>
      </c>
      <c r="H6848" s="5">
        <v>266</v>
      </c>
      <c r="I6848" s="12">
        <v>57</v>
      </c>
      <c r="J6848" s="105">
        <f t="shared" si="600"/>
        <v>16628.571428571428</v>
      </c>
      <c r="K6848" s="71">
        <v>16619</v>
      </c>
      <c r="L6848" s="5" t="s">
        <v>3186</v>
      </c>
      <c r="O6848" s="5" t="s">
        <v>6517</v>
      </c>
      <c r="R6848" s="5" t="str">
        <f t="shared" si="597"/>
        <v/>
      </c>
      <c r="T6848" s="5" t="str">
        <f t="shared" si="595"/>
        <v>TE</v>
      </c>
    </row>
    <row r="6849" spans="1:20" x14ac:dyDescent="0.2">
      <c r="A6849" s="5" t="str">
        <f t="shared" si="598"/>
        <v>TE</v>
      </c>
      <c r="B6849" s="5" t="str">
        <f t="shared" si="599"/>
        <v>655</v>
      </c>
      <c r="C6849" s="5" t="s">
        <v>6574</v>
      </c>
      <c r="D6849" s="5" t="s">
        <v>3237</v>
      </c>
      <c r="E6849" s="8">
        <v>16584</v>
      </c>
      <c r="F6849" s="8">
        <v>16792</v>
      </c>
      <c r="G6849" s="5">
        <f t="shared" si="596"/>
        <v>208</v>
      </c>
      <c r="H6849" s="5">
        <v>266</v>
      </c>
      <c r="I6849" s="12">
        <v>58</v>
      </c>
      <c r="J6849" s="105">
        <f t="shared" si="600"/>
        <v>16629.353383458645</v>
      </c>
      <c r="K6849" s="71">
        <v>16619</v>
      </c>
      <c r="L6849" s="5" t="s">
        <v>3186</v>
      </c>
      <c r="O6849" s="5" t="s">
        <v>6517</v>
      </c>
      <c r="R6849" s="5" t="str">
        <f t="shared" si="597"/>
        <v/>
      </c>
      <c r="T6849" s="5" t="str">
        <f t="shared" si="595"/>
        <v>TE</v>
      </c>
    </row>
    <row r="6850" spans="1:20" x14ac:dyDescent="0.2">
      <c r="A6850" s="5" t="str">
        <f t="shared" si="598"/>
        <v>TE</v>
      </c>
      <c r="B6850" s="5" t="str">
        <f t="shared" si="599"/>
        <v>656</v>
      </c>
      <c r="C6850" s="5" t="s">
        <v>6575</v>
      </c>
      <c r="D6850" s="5" t="s">
        <v>3237</v>
      </c>
      <c r="E6850" s="8">
        <v>16584</v>
      </c>
      <c r="F6850" s="8">
        <v>16792</v>
      </c>
      <c r="G6850" s="5">
        <f t="shared" si="596"/>
        <v>208</v>
      </c>
      <c r="H6850" s="5">
        <v>266</v>
      </c>
      <c r="I6850" s="12">
        <v>59</v>
      </c>
      <c r="J6850" s="105">
        <f t="shared" si="600"/>
        <v>16630.135338345866</v>
      </c>
      <c r="K6850" s="71">
        <v>16619</v>
      </c>
      <c r="L6850" s="5" t="s">
        <v>3186</v>
      </c>
      <c r="O6850" s="5" t="s">
        <v>6517</v>
      </c>
      <c r="R6850" s="5" t="str">
        <f t="shared" si="597"/>
        <v/>
      </c>
      <c r="T6850" s="5" t="str">
        <f t="shared" si="595"/>
        <v>TE</v>
      </c>
    </row>
    <row r="6851" spans="1:20" x14ac:dyDescent="0.2">
      <c r="A6851" s="5" t="str">
        <f t="shared" si="598"/>
        <v>TE</v>
      </c>
      <c r="B6851" s="5" t="str">
        <f t="shared" si="599"/>
        <v>657</v>
      </c>
      <c r="C6851" s="5" t="s">
        <v>6576</v>
      </c>
      <c r="D6851" s="5" t="s">
        <v>3237</v>
      </c>
      <c r="E6851" s="8">
        <v>16584</v>
      </c>
      <c r="F6851" s="8">
        <v>16792</v>
      </c>
      <c r="G6851" s="5">
        <f t="shared" si="596"/>
        <v>208</v>
      </c>
      <c r="H6851" s="5">
        <v>266</v>
      </c>
      <c r="I6851" s="12">
        <v>60</v>
      </c>
      <c r="J6851" s="105">
        <f t="shared" si="600"/>
        <v>16630.917293233084</v>
      </c>
      <c r="K6851" s="71">
        <v>16619</v>
      </c>
      <c r="L6851" s="5" t="s">
        <v>3186</v>
      </c>
      <c r="O6851" s="5" t="s">
        <v>6517</v>
      </c>
      <c r="R6851" s="5" t="str">
        <f t="shared" si="597"/>
        <v/>
      </c>
      <c r="T6851" s="5" t="str">
        <f t="shared" ref="T6851:T6914" si="601">LEFT(C6851,2)</f>
        <v>TE</v>
      </c>
    </row>
    <row r="6852" spans="1:20" x14ac:dyDescent="0.2">
      <c r="A6852" s="5" t="str">
        <f t="shared" si="598"/>
        <v>TE</v>
      </c>
      <c r="B6852" s="5" t="str">
        <f t="shared" si="599"/>
        <v>658</v>
      </c>
      <c r="C6852" s="5" t="s">
        <v>6577</v>
      </c>
      <c r="D6852" s="5" t="s">
        <v>3237</v>
      </c>
      <c r="E6852" s="8">
        <v>16584</v>
      </c>
      <c r="F6852" s="8">
        <v>16792</v>
      </c>
      <c r="G6852" s="5">
        <f t="shared" si="596"/>
        <v>208</v>
      </c>
      <c r="H6852" s="5">
        <v>266</v>
      </c>
      <c r="I6852" s="12">
        <v>61</v>
      </c>
      <c r="J6852" s="105">
        <f t="shared" si="600"/>
        <v>16631.699248120301</v>
      </c>
      <c r="K6852" s="71">
        <v>16619</v>
      </c>
      <c r="L6852" s="5" t="s">
        <v>3186</v>
      </c>
      <c r="O6852" s="5" t="s">
        <v>6517</v>
      </c>
      <c r="R6852" s="5" t="str">
        <f t="shared" si="597"/>
        <v/>
      </c>
      <c r="T6852" s="5" t="str">
        <f t="shared" si="601"/>
        <v>TE</v>
      </c>
    </row>
    <row r="6853" spans="1:20" x14ac:dyDescent="0.2">
      <c r="A6853" s="5" t="str">
        <f t="shared" si="598"/>
        <v>TE</v>
      </c>
      <c r="B6853" s="5" t="str">
        <f t="shared" si="599"/>
        <v>659</v>
      </c>
      <c r="C6853" s="5" t="s">
        <v>6578</v>
      </c>
      <c r="D6853" s="5" t="s">
        <v>3237</v>
      </c>
      <c r="E6853" s="8">
        <v>16584</v>
      </c>
      <c r="F6853" s="8">
        <v>16792</v>
      </c>
      <c r="G6853" s="5">
        <f t="shared" si="596"/>
        <v>208</v>
      </c>
      <c r="H6853" s="5">
        <v>266</v>
      </c>
      <c r="I6853" s="12">
        <v>62</v>
      </c>
      <c r="J6853" s="105">
        <f t="shared" si="600"/>
        <v>16632.481203007519</v>
      </c>
      <c r="K6853" s="71">
        <v>16619</v>
      </c>
      <c r="L6853" s="5" t="s">
        <v>3186</v>
      </c>
      <c r="O6853" s="5" t="s">
        <v>6517</v>
      </c>
      <c r="R6853" s="5" t="str">
        <f t="shared" si="597"/>
        <v/>
      </c>
      <c r="T6853" s="5" t="str">
        <f t="shared" si="601"/>
        <v>TE</v>
      </c>
    </row>
    <row r="6854" spans="1:20" x14ac:dyDescent="0.2">
      <c r="A6854" s="5" t="str">
        <f t="shared" si="598"/>
        <v>TE</v>
      </c>
      <c r="B6854" s="5" t="str">
        <f t="shared" si="599"/>
        <v>660</v>
      </c>
      <c r="C6854" s="5" t="s">
        <v>6579</v>
      </c>
      <c r="D6854" s="5" t="s">
        <v>3237</v>
      </c>
      <c r="E6854" s="8">
        <v>16584</v>
      </c>
      <c r="F6854" s="8">
        <v>16792</v>
      </c>
      <c r="G6854" s="5">
        <f t="shared" si="596"/>
        <v>208</v>
      </c>
      <c r="H6854" s="5">
        <v>266</v>
      </c>
      <c r="I6854" s="12">
        <v>63</v>
      </c>
      <c r="J6854" s="105">
        <f t="shared" si="600"/>
        <v>16633.263157894737</v>
      </c>
      <c r="K6854" s="71">
        <v>16619</v>
      </c>
      <c r="L6854" s="5" t="s">
        <v>3186</v>
      </c>
      <c r="O6854" s="5" t="s">
        <v>6517</v>
      </c>
      <c r="R6854" s="5" t="str">
        <f t="shared" si="597"/>
        <v/>
      </c>
      <c r="T6854" s="5" t="str">
        <f t="shared" si="601"/>
        <v>TE</v>
      </c>
    </row>
    <row r="6855" spans="1:20" x14ac:dyDescent="0.2">
      <c r="A6855" s="5" t="str">
        <f t="shared" si="598"/>
        <v>TE</v>
      </c>
      <c r="B6855" s="5" t="str">
        <f t="shared" si="599"/>
        <v>661</v>
      </c>
      <c r="C6855" s="5" t="s">
        <v>6580</v>
      </c>
      <c r="D6855" s="5" t="s">
        <v>3237</v>
      </c>
      <c r="E6855" s="8">
        <v>16584</v>
      </c>
      <c r="F6855" s="8">
        <v>16792</v>
      </c>
      <c r="G6855" s="5">
        <f t="shared" si="596"/>
        <v>208</v>
      </c>
      <c r="H6855" s="5">
        <v>266</v>
      </c>
      <c r="I6855" s="12">
        <v>64</v>
      </c>
      <c r="J6855" s="105">
        <f t="shared" si="600"/>
        <v>16634.045112781954</v>
      </c>
      <c r="K6855" s="71">
        <v>16619</v>
      </c>
      <c r="L6855" s="5" t="s">
        <v>3186</v>
      </c>
      <c r="O6855" s="5" t="s">
        <v>6517</v>
      </c>
      <c r="R6855" s="5" t="str">
        <f t="shared" si="597"/>
        <v/>
      </c>
      <c r="T6855" s="5" t="str">
        <f t="shared" si="601"/>
        <v>TE</v>
      </c>
    </row>
    <row r="6856" spans="1:20" x14ac:dyDescent="0.2">
      <c r="A6856" s="5" t="str">
        <f t="shared" si="598"/>
        <v>TE</v>
      </c>
      <c r="B6856" s="5" t="str">
        <f t="shared" si="599"/>
        <v>662</v>
      </c>
      <c r="C6856" s="5" t="s">
        <v>6581</v>
      </c>
      <c r="D6856" s="5" t="s">
        <v>3237</v>
      </c>
      <c r="E6856" s="8">
        <v>16584</v>
      </c>
      <c r="F6856" s="8">
        <v>16792</v>
      </c>
      <c r="G6856" s="5">
        <f t="shared" si="596"/>
        <v>208</v>
      </c>
      <c r="H6856" s="5">
        <v>266</v>
      </c>
      <c r="I6856" s="12">
        <v>65</v>
      </c>
      <c r="J6856" s="105">
        <f t="shared" si="600"/>
        <v>16634.827067669172</v>
      </c>
      <c r="K6856" s="71">
        <v>16619</v>
      </c>
      <c r="L6856" s="5" t="s">
        <v>3186</v>
      </c>
      <c r="O6856" s="5" t="s">
        <v>6517</v>
      </c>
      <c r="R6856" s="5" t="str">
        <f t="shared" si="597"/>
        <v/>
      </c>
      <c r="T6856" s="5" t="str">
        <f t="shared" si="601"/>
        <v>TE</v>
      </c>
    </row>
    <row r="6857" spans="1:20" x14ac:dyDescent="0.2">
      <c r="A6857" s="5" t="str">
        <f t="shared" si="598"/>
        <v>TE</v>
      </c>
      <c r="B6857" s="5" t="str">
        <f t="shared" si="599"/>
        <v>663</v>
      </c>
      <c r="C6857" s="5" t="s">
        <v>6582</v>
      </c>
      <c r="D6857" s="5" t="s">
        <v>3237</v>
      </c>
      <c r="E6857" s="8">
        <v>16584</v>
      </c>
      <c r="F6857" s="8">
        <v>16792</v>
      </c>
      <c r="G6857" s="5">
        <f t="shared" ref="G6857:G6920" si="602">F6857-E6857</f>
        <v>208</v>
      </c>
      <c r="H6857" s="5">
        <v>266</v>
      </c>
      <c r="I6857" s="12">
        <v>66</v>
      </c>
      <c r="J6857" s="105">
        <f t="shared" si="600"/>
        <v>16635.609022556389</v>
      </c>
      <c r="K6857" s="71">
        <v>16619</v>
      </c>
      <c r="L6857" s="5" t="s">
        <v>3186</v>
      </c>
      <c r="O6857" s="5" t="s">
        <v>6517</v>
      </c>
      <c r="R6857" s="5" t="str">
        <f t="shared" ref="R6857:R6920" si="603">IF(VLOOKUP(C6857,Convs,11,FALSE)=0,"",VLOOKUP(C6857,Convs,11,FALSE))</f>
        <v/>
      </c>
      <c r="T6857" s="5" t="str">
        <f t="shared" si="601"/>
        <v>TE</v>
      </c>
    </row>
    <row r="6858" spans="1:20" x14ac:dyDescent="0.2">
      <c r="A6858" s="5" t="str">
        <f t="shared" si="598"/>
        <v>TE</v>
      </c>
      <c r="B6858" s="5" t="str">
        <f t="shared" si="599"/>
        <v>664</v>
      </c>
      <c r="C6858" s="5" t="s">
        <v>6583</v>
      </c>
      <c r="D6858" s="5" t="s">
        <v>3237</v>
      </c>
      <c r="E6858" s="8">
        <v>16584</v>
      </c>
      <c r="F6858" s="8">
        <v>16792</v>
      </c>
      <c r="G6858" s="5">
        <f t="shared" si="602"/>
        <v>208</v>
      </c>
      <c r="H6858" s="5">
        <v>266</v>
      </c>
      <c r="I6858" s="12">
        <v>67</v>
      </c>
      <c r="J6858" s="105">
        <f t="shared" si="600"/>
        <v>16636.390977443611</v>
      </c>
      <c r="K6858" s="71">
        <v>16619</v>
      </c>
      <c r="L6858" s="5" t="s">
        <v>3186</v>
      </c>
      <c r="O6858" s="5" t="s">
        <v>6517</v>
      </c>
      <c r="R6858" s="5" t="str">
        <f t="shared" si="603"/>
        <v/>
      </c>
      <c r="T6858" s="5" t="str">
        <f t="shared" si="601"/>
        <v>TE</v>
      </c>
    </row>
    <row r="6859" spans="1:20" x14ac:dyDescent="0.2">
      <c r="A6859" s="5" t="str">
        <f t="shared" si="598"/>
        <v>TE</v>
      </c>
      <c r="B6859" s="5" t="str">
        <f t="shared" si="599"/>
        <v>665</v>
      </c>
      <c r="C6859" s="5" t="s">
        <v>6584</v>
      </c>
      <c r="D6859" s="5" t="s">
        <v>3237</v>
      </c>
      <c r="E6859" s="8">
        <v>16584</v>
      </c>
      <c r="F6859" s="8">
        <v>16792</v>
      </c>
      <c r="G6859" s="5">
        <f t="shared" si="602"/>
        <v>208</v>
      </c>
      <c r="H6859" s="5">
        <v>266</v>
      </c>
      <c r="I6859" s="12">
        <v>68</v>
      </c>
      <c r="J6859" s="105">
        <f t="shared" si="600"/>
        <v>16637.172932330828</v>
      </c>
      <c r="K6859" s="71">
        <v>16619</v>
      </c>
      <c r="L6859" s="5" t="s">
        <v>3186</v>
      </c>
      <c r="O6859" s="5" t="s">
        <v>6517</v>
      </c>
      <c r="R6859" s="5" t="str">
        <f t="shared" si="603"/>
        <v/>
      </c>
      <c r="T6859" s="5" t="str">
        <f t="shared" si="601"/>
        <v>TE</v>
      </c>
    </row>
    <row r="6860" spans="1:20" x14ac:dyDescent="0.2">
      <c r="A6860" s="5" t="str">
        <f t="shared" si="598"/>
        <v>TE</v>
      </c>
      <c r="B6860" s="5" t="str">
        <f t="shared" si="599"/>
        <v>666</v>
      </c>
      <c r="C6860" s="5" t="s">
        <v>6585</v>
      </c>
      <c r="D6860" s="5" t="s">
        <v>3237</v>
      </c>
      <c r="E6860" s="8">
        <v>16584</v>
      </c>
      <c r="F6860" s="8">
        <v>16792</v>
      </c>
      <c r="G6860" s="5">
        <f t="shared" si="602"/>
        <v>208</v>
      </c>
      <c r="H6860" s="5">
        <v>266</v>
      </c>
      <c r="I6860" s="12">
        <v>69</v>
      </c>
      <c r="J6860" s="105">
        <f t="shared" si="600"/>
        <v>16637.954887218046</v>
      </c>
      <c r="K6860" s="71">
        <v>16619</v>
      </c>
      <c r="L6860" s="5" t="s">
        <v>3186</v>
      </c>
      <c r="O6860" s="5" t="s">
        <v>6517</v>
      </c>
      <c r="R6860" s="5" t="str">
        <f t="shared" si="603"/>
        <v/>
      </c>
      <c r="T6860" s="5" t="str">
        <f t="shared" si="601"/>
        <v>TE</v>
      </c>
    </row>
    <row r="6861" spans="1:20" x14ac:dyDescent="0.2">
      <c r="A6861" s="5" t="str">
        <f t="shared" si="598"/>
        <v>TE</v>
      </c>
      <c r="B6861" s="5" t="str">
        <f t="shared" si="599"/>
        <v>667</v>
      </c>
      <c r="C6861" s="5" t="s">
        <v>6586</v>
      </c>
      <c r="D6861" s="5" t="s">
        <v>3237</v>
      </c>
      <c r="E6861" s="8">
        <v>16584</v>
      </c>
      <c r="F6861" s="8">
        <v>16792</v>
      </c>
      <c r="G6861" s="5">
        <f t="shared" si="602"/>
        <v>208</v>
      </c>
      <c r="H6861" s="5">
        <v>266</v>
      </c>
      <c r="I6861" s="12">
        <v>70</v>
      </c>
      <c r="J6861" s="105">
        <f t="shared" si="600"/>
        <v>16638.736842105263</v>
      </c>
      <c r="K6861" s="71">
        <v>16619</v>
      </c>
      <c r="L6861" s="5" t="s">
        <v>3186</v>
      </c>
      <c r="O6861" s="5" t="s">
        <v>6517</v>
      </c>
      <c r="R6861" s="5" t="str">
        <f t="shared" si="603"/>
        <v/>
      </c>
      <c r="T6861" s="5" t="str">
        <f t="shared" si="601"/>
        <v>TE</v>
      </c>
    </row>
    <row r="6862" spans="1:20" x14ac:dyDescent="0.2">
      <c r="A6862" s="5" t="str">
        <f t="shared" si="598"/>
        <v>TE</v>
      </c>
      <c r="B6862" s="5" t="str">
        <f t="shared" si="599"/>
        <v>668</v>
      </c>
      <c r="C6862" s="5" t="s">
        <v>6587</v>
      </c>
      <c r="D6862" s="5" t="s">
        <v>3237</v>
      </c>
      <c r="E6862" s="8">
        <v>16584</v>
      </c>
      <c r="F6862" s="8">
        <v>16792</v>
      </c>
      <c r="G6862" s="5">
        <f t="shared" si="602"/>
        <v>208</v>
      </c>
      <c r="H6862" s="5">
        <v>266</v>
      </c>
      <c r="I6862" s="12">
        <v>71</v>
      </c>
      <c r="J6862" s="105">
        <f t="shared" si="600"/>
        <v>16639.518796992481</v>
      </c>
      <c r="K6862" s="71">
        <v>16619</v>
      </c>
      <c r="L6862" s="5" t="s">
        <v>3186</v>
      </c>
      <c r="O6862" s="5" t="s">
        <v>6517</v>
      </c>
      <c r="R6862" s="5" t="str">
        <f t="shared" si="603"/>
        <v/>
      </c>
      <c r="T6862" s="5" t="str">
        <f t="shared" si="601"/>
        <v>TE</v>
      </c>
    </row>
    <row r="6863" spans="1:20" x14ac:dyDescent="0.2">
      <c r="A6863" s="5" t="str">
        <f t="shared" si="598"/>
        <v>TE</v>
      </c>
      <c r="B6863" s="5" t="str">
        <f t="shared" si="599"/>
        <v>669</v>
      </c>
      <c r="C6863" s="5" t="s">
        <v>6588</v>
      </c>
      <c r="D6863" s="5" t="s">
        <v>3237</v>
      </c>
      <c r="E6863" s="8">
        <v>16584</v>
      </c>
      <c r="F6863" s="8">
        <v>16792</v>
      </c>
      <c r="G6863" s="5">
        <f t="shared" si="602"/>
        <v>208</v>
      </c>
      <c r="H6863" s="5">
        <v>266</v>
      </c>
      <c r="I6863" s="12">
        <v>72</v>
      </c>
      <c r="J6863" s="105">
        <f t="shared" si="600"/>
        <v>16640.300751879699</v>
      </c>
      <c r="K6863" s="71">
        <v>16619</v>
      </c>
      <c r="L6863" s="5" t="s">
        <v>3186</v>
      </c>
      <c r="O6863" s="5" t="s">
        <v>6517</v>
      </c>
      <c r="R6863" s="5" t="str">
        <f t="shared" si="603"/>
        <v/>
      </c>
      <c r="T6863" s="5" t="str">
        <f t="shared" si="601"/>
        <v>TE</v>
      </c>
    </row>
    <row r="6864" spans="1:20" x14ac:dyDescent="0.2">
      <c r="A6864" s="5" t="str">
        <f t="shared" ref="A6864:A6927" si="604">LEFT(C6864,2)</f>
        <v>TE</v>
      </c>
      <c r="B6864" s="5" t="str">
        <f t="shared" ref="B6864:B6927" si="605">RIGHT(C6864,3)</f>
        <v>683</v>
      </c>
      <c r="C6864" s="5" t="s">
        <v>6589</v>
      </c>
      <c r="D6864" s="5" t="s">
        <v>3237</v>
      </c>
      <c r="E6864" s="8">
        <v>16584</v>
      </c>
      <c r="F6864" s="8">
        <v>16792</v>
      </c>
      <c r="G6864" s="5">
        <f t="shared" si="602"/>
        <v>208</v>
      </c>
      <c r="H6864" s="5">
        <v>266</v>
      </c>
      <c r="I6864" s="12">
        <v>73</v>
      </c>
      <c r="J6864" s="105">
        <f t="shared" si="600"/>
        <v>16641.082706766916</v>
      </c>
      <c r="K6864" s="71">
        <v>16619</v>
      </c>
      <c r="L6864" s="5" t="s">
        <v>3186</v>
      </c>
      <c r="O6864" s="5" t="s">
        <v>6517</v>
      </c>
      <c r="R6864" s="5" t="str">
        <f t="shared" si="603"/>
        <v/>
      </c>
      <c r="T6864" s="5" t="str">
        <f t="shared" si="601"/>
        <v>TE</v>
      </c>
    </row>
    <row r="6865" spans="1:20" x14ac:dyDescent="0.2">
      <c r="A6865" s="5" t="str">
        <f t="shared" si="604"/>
        <v>TE</v>
      </c>
      <c r="B6865" s="5" t="str">
        <f t="shared" si="605"/>
        <v>684</v>
      </c>
      <c r="C6865" s="5" t="s">
        <v>6590</v>
      </c>
      <c r="D6865" s="5" t="s">
        <v>3237</v>
      </c>
      <c r="E6865" s="8">
        <v>16584</v>
      </c>
      <c r="F6865" s="8">
        <v>16792</v>
      </c>
      <c r="G6865" s="5">
        <f t="shared" si="602"/>
        <v>208</v>
      </c>
      <c r="H6865" s="5">
        <v>266</v>
      </c>
      <c r="I6865" s="12">
        <v>74</v>
      </c>
      <c r="J6865" s="105">
        <f t="shared" si="600"/>
        <v>16641.864661654134</v>
      </c>
      <c r="K6865" s="71">
        <v>16619</v>
      </c>
      <c r="L6865" s="5" t="s">
        <v>3186</v>
      </c>
      <c r="O6865" s="5" t="s">
        <v>6517</v>
      </c>
      <c r="R6865" s="5" t="str">
        <f t="shared" si="603"/>
        <v/>
      </c>
      <c r="T6865" s="5" t="str">
        <f t="shared" si="601"/>
        <v>TE</v>
      </c>
    </row>
    <row r="6866" spans="1:20" x14ac:dyDescent="0.2">
      <c r="A6866" s="5" t="str">
        <f t="shared" si="604"/>
        <v>TE</v>
      </c>
      <c r="B6866" s="5" t="str">
        <f t="shared" si="605"/>
        <v>685</v>
      </c>
      <c r="C6866" s="5" t="s">
        <v>6591</v>
      </c>
      <c r="D6866" s="5" t="s">
        <v>3237</v>
      </c>
      <c r="E6866" s="8">
        <v>16584</v>
      </c>
      <c r="F6866" s="8">
        <v>16792</v>
      </c>
      <c r="G6866" s="5">
        <f t="shared" si="602"/>
        <v>208</v>
      </c>
      <c r="H6866" s="5">
        <v>266</v>
      </c>
      <c r="I6866" s="12">
        <v>75</v>
      </c>
      <c r="J6866" s="105">
        <f t="shared" si="600"/>
        <v>16642.646616541355</v>
      </c>
      <c r="K6866" s="71">
        <v>16619</v>
      </c>
      <c r="L6866" s="5" t="s">
        <v>3186</v>
      </c>
      <c r="O6866" s="5" t="s">
        <v>6517</v>
      </c>
      <c r="R6866" s="5" t="str">
        <f t="shared" si="603"/>
        <v/>
      </c>
      <c r="T6866" s="5" t="str">
        <f t="shared" si="601"/>
        <v>TE</v>
      </c>
    </row>
    <row r="6867" spans="1:20" x14ac:dyDescent="0.2">
      <c r="A6867" s="5" t="str">
        <f t="shared" si="604"/>
        <v>TE</v>
      </c>
      <c r="B6867" s="5" t="str">
        <f t="shared" si="605"/>
        <v>686</v>
      </c>
      <c r="C6867" s="5" t="s">
        <v>6592</v>
      </c>
      <c r="D6867" s="5" t="s">
        <v>3237</v>
      </c>
      <c r="E6867" s="8">
        <v>16584</v>
      </c>
      <c r="F6867" s="8">
        <v>16792</v>
      </c>
      <c r="G6867" s="5">
        <f t="shared" si="602"/>
        <v>208</v>
      </c>
      <c r="H6867" s="5">
        <v>266</v>
      </c>
      <c r="I6867" s="12">
        <v>76</v>
      </c>
      <c r="J6867" s="105">
        <f t="shared" si="600"/>
        <v>16643.428571428572</v>
      </c>
      <c r="K6867" s="71">
        <v>16619</v>
      </c>
      <c r="L6867" s="5" t="s">
        <v>3186</v>
      </c>
      <c r="O6867" s="5" t="s">
        <v>6517</v>
      </c>
      <c r="R6867" s="5" t="str">
        <f t="shared" si="603"/>
        <v/>
      </c>
      <c r="T6867" s="5" t="str">
        <f t="shared" si="601"/>
        <v>TE</v>
      </c>
    </row>
    <row r="6868" spans="1:20" x14ac:dyDescent="0.2">
      <c r="A6868" s="5" t="str">
        <f t="shared" si="604"/>
        <v>TE</v>
      </c>
      <c r="B6868" s="5" t="str">
        <f t="shared" si="605"/>
        <v>687</v>
      </c>
      <c r="C6868" s="5" t="s">
        <v>6593</v>
      </c>
      <c r="D6868" s="5" t="s">
        <v>3237</v>
      </c>
      <c r="E6868" s="8">
        <v>16584</v>
      </c>
      <c r="F6868" s="8">
        <v>16792</v>
      </c>
      <c r="G6868" s="5">
        <f t="shared" si="602"/>
        <v>208</v>
      </c>
      <c r="H6868" s="5">
        <v>266</v>
      </c>
      <c r="I6868" s="12">
        <v>77</v>
      </c>
      <c r="J6868" s="105">
        <f t="shared" si="600"/>
        <v>16644.21052631579</v>
      </c>
      <c r="K6868" s="71">
        <v>16619</v>
      </c>
      <c r="L6868" s="5" t="s">
        <v>3186</v>
      </c>
      <c r="O6868" s="5" t="s">
        <v>6517</v>
      </c>
      <c r="R6868" s="5" t="str">
        <f t="shared" si="603"/>
        <v/>
      </c>
      <c r="T6868" s="5" t="str">
        <f t="shared" si="601"/>
        <v>TE</v>
      </c>
    </row>
    <row r="6869" spans="1:20" x14ac:dyDescent="0.2">
      <c r="A6869" s="5" t="str">
        <f t="shared" si="604"/>
        <v>TE</v>
      </c>
      <c r="B6869" s="5" t="str">
        <f t="shared" si="605"/>
        <v>688</v>
      </c>
      <c r="C6869" s="5" t="s">
        <v>6594</v>
      </c>
      <c r="D6869" s="5" t="s">
        <v>3237</v>
      </c>
      <c r="E6869" s="8">
        <v>16584</v>
      </c>
      <c r="F6869" s="8">
        <v>16792</v>
      </c>
      <c r="G6869" s="5">
        <f t="shared" si="602"/>
        <v>208</v>
      </c>
      <c r="H6869" s="5">
        <v>266</v>
      </c>
      <c r="I6869" s="12">
        <v>78</v>
      </c>
      <c r="J6869" s="105">
        <f t="shared" si="600"/>
        <v>16644.992481203008</v>
      </c>
      <c r="K6869" s="71">
        <v>16619</v>
      </c>
      <c r="L6869" s="5" t="s">
        <v>3186</v>
      </c>
      <c r="O6869" s="5" t="s">
        <v>6517</v>
      </c>
      <c r="R6869" s="5" t="str">
        <f t="shared" si="603"/>
        <v/>
      </c>
      <c r="T6869" s="5" t="str">
        <f t="shared" si="601"/>
        <v>TE</v>
      </c>
    </row>
    <row r="6870" spans="1:20" x14ac:dyDescent="0.2">
      <c r="A6870" s="5" t="str">
        <f t="shared" si="604"/>
        <v>TE</v>
      </c>
      <c r="B6870" s="5" t="str">
        <f t="shared" si="605"/>
        <v>689</v>
      </c>
      <c r="C6870" s="5" t="s">
        <v>6595</v>
      </c>
      <c r="D6870" s="5" t="s">
        <v>3237</v>
      </c>
      <c r="E6870" s="8">
        <v>16584</v>
      </c>
      <c r="F6870" s="8">
        <v>16792</v>
      </c>
      <c r="G6870" s="5">
        <f t="shared" si="602"/>
        <v>208</v>
      </c>
      <c r="H6870" s="5">
        <v>266</v>
      </c>
      <c r="I6870" s="12">
        <v>79</v>
      </c>
      <c r="J6870" s="105">
        <f t="shared" si="600"/>
        <v>16645.774436090225</v>
      </c>
      <c r="K6870" s="71">
        <v>16619</v>
      </c>
      <c r="L6870" s="5" t="s">
        <v>3186</v>
      </c>
      <c r="O6870" s="5" t="s">
        <v>6517</v>
      </c>
      <c r="R6870" s="5" t="str">
        <f t="shared" si="603"/>
        <v/>
      </c>
      <c r="T6870" s="5" t="str">
        <f t="shared" si="601"/>
        <v>TE</v>
      </c>
    </row>
    <row r="6871" spans="1:20" x14ac:dyDescent="0.2">
      <c r="A6871" s="5" t="str">
        <f t="shared" si="604"/>
        <v>TE</v>
      </c>
      <c r="B6871" s="5" t="str">
        <f t="shared" si="605"/>
        <v>690</v>
      </c>
      <c r="C6871" s="5" t="s">
        <v>6596</v>
      </c>
      <c r="D6871" s="5" t="s">
        <v>3237</v>
      </c>
      <c r="E6871" s="8">
        <v>16584</v>
      </c>
      <c r="F6871" s="8">
        <v>16792</v>
      </c>
      <c r="G6871" s="5">
        <f t="shared" si="602"/>
        <v>208</v>
      </c>
      <c r="H6871" s="5">
        <v>266</v>
      </c>
      <c r="I6871" s="12">
        <v>80</v>
      </c>
      <c r="J6871" s="105">
        <f t="shared" si="600"/>
        <v>16646.556390977443</v>
      </c>
      <c r="K6871" s="71">
        <v>16619</v>
      </c>
      <c r="L6871" s="5" t="s">
        <v>3186</v>
      </c>
      <c r="O6871" s="5" t="s">
        <v>6517</v>
      </c>
      <c r="R6871" s="5" t="str">
        <f t="shared" si="603"/>
        <v/>
      </c>
      <c r="T6871" s="5" t="str">
        <f t="shared" si="601"/>
        <v>TE</v>
      </c>
    </row>
    <row r="6872" spans="1:20" x14ac:dyDescent="0.2">
      <c r="A6872" s="5" t="str">
        <f t="shared" si="604"/>
        <v>TE</v>
      </c>
      <c r="B6872" s="5" t="str">
        <f t="shared" si="605"/>
        <v>691</v>
      </c>
      <c r="C6872" s="5" t="s">
        <v>6597</v>
      </c>
      <c r="D6872" s="5" t="s">
        <v>3237</v>
      </c>
      <c r="E6872" s="8">
        <v>16584</v>
      </c>
      <c r="F6872" s="8">
        <v>16792</v>
      </c>
      <c r="G6872" s="5">
        <f t="shared" si="602"/>
        <v>208</v>
      </c>
      <c r="H6872" s="5">
        <v>266</v>
      </c>
      <c r="I6872" s="12">
        <v>81</v>
      </c>
      <c r="J6872" s="105">
        <f t="shared" si="600"/>
        <v>16647.33834586466</v>
      </c>
      <c r="K6872" s="71">
        <v>16619</v>
      </c>
      <c r="L6872" s="5" t="s">
        <v>3186</v>
      </c>
      <c r="O6872" s="5" t="s">
        <v>6517</v>
      </c>
      <c r="R6872" s="5" t="str">
        <f t="shared" si="603"/>
        <v/>
      </c>
      <c r="T6872" s="5" t="str">
        <f t="shared" si="601"/>
        <v>TE</v>
      </c>
    </row>
    <row r="6873" spans="1:20" x14ac:dyDescent="0.2">
      <c r="A6873" s="5" t="str">
        <f t="shared" si="604"/>
        <v>TE</v>
      </c>
      <c r="B6873" s="5" t="str">
        <f t="shared" si="605"/>
        <v>692</v>
      </c>
      <c r="C6873" s="5" t="s">
        <v>6598</v>
      </c>
      <c r="D6873" s="5" t="s">
        <v>3237</v>
      </c>
      <c r="E6873" s="8">
        <v>16584</v>
      </c>
      <c r="F6873" s="8">
        <v>16792</v>
      </c>
      <c r="G6873" s="5">
        <f t="shared" si="602"/>
        <v>208</v>
      </c>
      <c r="H6873" s="5">
        <v>266</v>
      </c>
      <c r="I6873" s="12">
        <v>82</v>
      </c>
      <c r="J6873" s="105">
        <f t="shared" si="600"/>
        <v>16648.120300751878</v>
      </c>
      <c r="K6873" s="71">
        <v>16619</v>
      </c>
      <c r="L6873" s="5" t="s">
        <v>3186</v>
      </c>
      <c r="O6873" s="5" t="s">
        <v>6517</v>
      </c>
      <c r="R6873" s="5" t="str">
        <f t="shared" si="603"/>
        <v/>
      </c>
      <c r="T6873" s="5" t="str">
        <f t="shared" si="601"/>
        <v>TE</v>
      </c>
    </row>
    <row r="6874" spans="1:20" x14ac:dyDescent="0.2">
      <c r="A6874" s="5" t="str">
        <f t="shared" si="604"/>
        <v>TE</v>
      </c>
      <c r="B6874" s="5" t="str">
        <f t="shared" si="605"/>
        <v>693</v>
      </c>
      <c r="C6874" s="5" t="s">
        <v>6599</v>
      </c>
      <c r="D6874" s="5" t="s">
        <v>3237</v>
      </c>
      <c r="E6874" s="8">
        <v>16584</v>
      </c>
      <c r="F6874" s="8">
        <v>16792</v>
      </c>
      <c r="G6874" s="5">
        <f t="shared" si="602"/>
        <v>208</v>
      </c>
      <c r="H6874" s="5">
        <v>266</v>
      </c>
      <c r="I6874" s="12">
        <v>83</v>
      </c>
      <c r="J6874" s="105">
        <f t="shared" si="600"/>
        <v>16648.902255639099</v>
      </c>
      <c r="K6874" s="71">
        <v>16619</v>
      </c>
      <c r="L6874" s="5" t="s">
        <v>3186</v>
      </c>
      <c r="O6874" s="5" t="s">
        <v>6517</v>
      </c>
      <c r="R6874" s="5" t="str">
        <f t="shared" si="603"/>
        <v/>
      </c>
      <c r="T6874" s="5" t="str">
        <f t="shared" si="601"/>
        <v>TE</v>
      </c>
    </row>
    <row r="6875" spans="1:20" x14ac:dyDescent="0.2">
      <c r="A6875" s="5" t="str">
        <f t="shared" si="604"/>
        <v>TE</v>
      </c>
      <c r="B6875" s="5" t="str">
        <f t="shared" si="605"/>
        <v>694</v>
      </c>
      <c r="C6875" s="5" t="s">
        <v>6600</v>
      </c>
      <c r="D6875" s="5" t="s">
        <v>3237</v>
      </c>
      <c r="E6875" s="8">
        <v>16584</v>
      </c>
      <c r="F6875" s="8">
        <v>16792</v>
      </c>
      <c r="G6875" s="5">
        <f t="shared" si="602"/>
        <v>208</v>
      </c>
      <c r="H6875" s="5">
        <v>266</v>
      </c>
      <c r="I6875" s="12">
        <v>84</v>
      </c>
      <c r="J6875" s="105">
        <f t="shared" si="600"/>
        <v>16649.684210526317</v>
      </c>
      <c r="K6875" s="71">
        <v>16619</v>
      </c>
      <c r="L6875" s="5" t="s">
        <v>3186</v>
      </c>
      <c r="O6875" s="5" t="s">
        <v>6517</v>
      </c>
      <c r="R6875" s="5" t="str">
        <f t="shared" si="603"/>
        <v/>
      </c>
      <c r="T6875" s="5" t="str">
        <f t="shared" si="601"/>
        <v>TE</v>
      </c>
    </row>
    <row r="6876" spans="1:20" x14ac:dyDescent="0.2">
      <c r="A6876" s="5" t="str">
        <f t="shared" si="604"/>
        <v>TE</v>
      </c>
      <c r="B6876" s="5" t="str">
        <f t="shared" si="605"/>
        <v>695</v>
      </c>
      <c r="C6876" s="5" t="s">
        <v>6601</v>
      </c>
      <c r="D6876" s="5" t="s">
        <v>3237</v>
      </c>
      <c r="E6876" s="8">
        <v>16584</v>
      </c>
      <c r="F6876" s="8">
        <v>16792</v>
      </c>
      <c r="G6876" s="5">
        <f t="shared" si="602"/>
        <v>208</v>
      </c>
      <c r="H6876" s="5">
        <v>266</v>
      </c>
      <c r="I6876" s="12">
        <v>85</v>
      </c>
      <c r="J6876" s="105">
        <f t="shared" si="600"/>
        <v>16650.466165413534</v>
      </c>
      <c r="K6876" s="71">
        <v>16619</v>
      </c>
      <c r="L6876" s="5" t="s">
        <v>3186</v>
      </c>
      <c r="O6876" s="5" t="s">
        <v>6517</v>
      </c>
      <c r="R6876" s="5" t="str">
        <f t="shared" si="603"/>
        <v/>
      </c>
      <c r="T6876" s="5" t="str">
        <f t="shared" si="601"/>
        <v>TE</v>
      </c>
    </row>
    <row r="6877" spans="1:20" x14ac:dyDescent="0.2">
      <c r="A6877" s="5" t="str">
        <f t="shared" si="604"/>
        <v>TE</v>
      </c>
      <c r="B6877" s="5" t="str">
        <f t="shared" si="605"/>
        <v>696</v>
      </c>
      <c r="C6877" s="5" t="s">
        <v>6602</v>
      </c>
      <c r="D6877" s="5" t="s">
        <v>3237</v>
      </c>
      <c r="E6877" s="8">
        <v>16584</v>
      </c>
      <c r="F6877" s="8">
        <v>16792</v>
      </c>
      <c r="G6877" s="5">
        <f t="shared" si="602"/>
        <v>208</v>
      </c>
      <c r="H6877" s="5">
        <v>266</v>
      </c>
      <c r="I6877" s="12">
        <v>86</v>
      </c>
      <c r="J6877" s="105">
        <f t="shared" si="600"/>
        <v>16651.248120300752</v>
      </c>
      <c r="K6877" s="71">
        <v>16619</v>
      </c>
      <c r="L6877" s="5" t="s">
        <v>3186</v>
      </c>
      <c r="O6877" s="5" t="s">
        <v>6517</v>
      </c>
      <c r="R6877" s="5" t="str">
        <f t="shared" si="603"/>
        <v/>
      </c>
      <c r="T6877" s="5" t="str">
        <f t="shared" si="601"/>
        <v>TE</v>
      </c>
    </row>
    <row r="6878" spans="1:20" x14ac:dyDescent="0.2">
      <c r="A6878" s="5" t="str">
        <f t="shared" si="604"/>
        <v>TE</v>
      </c>
      <c r="B6878" s="5" t="str">
        <f t="shared" si="605"/>
        <v>697</v>
      </c>
      <c r="C6878" s="5" t="s">
        <v>6603</v>
      </c>
      <c r="D6878" s="5" t="s">
        <v>3237</v>
      </c>
      <c r="E6878" s="8">
        <v>16584</v>
      </c>
      <c r="F6878" s="8">
        <v>16792</v>
      </c>
      <c r="G6878" s="5">
        <f t="shared" si="602"/>
        <v>208</v>
      </c>
      <c r="H6878" s="5">
        <v>266</v>
      </c>
      <c r="I6878" s="12">
        <v>87</v>
      </c>
      <c r="J6878" s="105">
        <f t="shared" si="600"/>
        <v>16652.030075187969</v>
      </c>
      <c r="K6878" s="71">
        <v>16619</v>
      </c>
      <c r="L6878" s="5" t="s">
        <v>3186</v>
      </c>
      <c r="O6878" s="5" t="s">
        <v>6517</v>
      </c>
      <c r="R6878" s="5" t="str">
        <f t="shared" si="603"/>
        <v/>
      </c>
      <c r="T6878" s="5" t="str">
        <f t="shared" si="601"/>
        <v>TE</v>
      </c>
    </row>
    <row r="6879" spans="1:20" x14ac:dyDescent="0.2">
      <c r="A6879" s="5" t="str">
        <f t="shared" si="604"/>
        <v>TE</v>
      </c>
      <c r="B6879" s="5" t="str">
        <f t="shared" si="605"/>
        <v>698</v>
      </c>
      <c r="C6879" s="5" t="s">
        <v>6604</v>
      </c>
      <c r="D6879" s="5" t="s">
        <v>3237</v>
      </c>
      <c r="E6879" s="8">
        <v>16584</v>
      </c>
      <c r="F6879" s="8">
        <v>16792</v>
      </c>
      <c r="G6879" s="5">
        <f t="shared" si="602"/>
        <v>208</v>
      </c>
      <c r="H6879" s="5">
        <v>266</v>
      </c>
      <c r="I6879" s="12">
        <v>88</v>
      </c>
      <c r="J6879" s="105">
        <f t="shared" si="600"/>
        <v>16652.812030075187</v>
      </c>
      <c r="K6879" s="71">
        <v>16619</v>
      </c>
      <c r="L6879" s="5" t="s">
        <v>3186</v>
      </c>
      <c r="O6879" s="5" t="s">
        <v>6517</v>
      </c>
      <c r="R6879" s="5" t="str">
        <f t="shared" si="603"/>
        <v/>
      </c>
      <c r="T6879" s="5" t="str">
        <f t="shared" si="601"/>
        <v>TE</v>
      </c>
    </row>
    <row r="6880" spans="1:20" x14ac:dyDescent="0.2">
      <c r="A6880" s="5" t="str">
        <f t="shared" si="604"/>
        <v>TE</v>
      </c>
      <c r="B6880" s="5" t="str">
        <f t="shared" si="605"/>
        <v>699</v>
      </c>
      <c r="C6880" s="5" t="s">
        <v>6605</v>
      </c>
      <c r="D6880" s="5" t="s">
        <v>3237</v>
      </c>
      <c r="E6880" s="8">
        <v>16584</v>
      </c>
      <c r="F6880" s="8">
        <v>16792</v>
      </c>
      <c r="G6880" s="5">
        <f t="shared" si="602"/>
        <v>208</v>
      </c>
      <c r="H6880" s="5">
        <v>266</v>
      </c>
      <c r="I6880" s="12">
        <v>89</v>
      </c>
      <c r="J6880" s="105">
        <f t="shared" si="600"/>
        <v>16653.593984962405</v>
      </c>
      <c r="K6880" s="71">
        <v>16619</v>
      </c>
      <c r="L6880" s="5" t="s">
        <v>3186</v>
      </c>
      <c r="O6880" s="5" t="s">
        <v>6517</v>
      </c>
      <c r="R6880" s="5" t="str">
        <f t="shared" si="603"/>
        <v/>
      </c>
      <c r="T6880" s="5" t="str">
        <f t="shared" si="601"/>
        <v>TE</v>
      </c>
    </row>
    <row r="6881" spans="1:20" x14ac:dyDescent="0.2">
      <c r="A6881" s="5" t="str">
        <f t="shared" si="604"/>
        <v>TE</v>
      </c>
      <c r="B6881" s="5" t="str">
        <f t="shared" si="605"/>
        <v>700</v>
      </c>
      <c r="C6881" s="5" t="s">
        <v>6606</v>
      </c>
      <c r="D6881" s="5" t="s">
        <v>3237</v>
      </c>
      <c r="E6881" s="8">
        <v>16584</v>
      </c>
      <c r="F6881" s="8">
        <v>16792</v>
      </c>
      <c r="G6881" s="5">
        <f t="shared" si="602"/>
        <v>208</v>
      </c>
      <c r="H6881" s="5">
        <v>266</v>
      </c>
      <c r="I6881" s="12">
        <v>90</v>
      </c>
      <c r="J6881" s="105">
        <f t="shared" si="600"/>
        <v>16654.375939849626</v>
      </c>
      <c r="K6881" s="71">
        <v>16619</v>
      </c>
      <c r="L6881" s="5" t="s">
        <v>3186</v>
      </c>
      <c r="O6881" s="5" t="s">
        <v>6517</v>
      </c>
      <c r="R6881" s="5" t="str">
        <f t="shared" si="603"/>
        <v/>
      </c>
      <c r="T6881" s="5" t="str">
        <f t="shared" si="601"/>
        <v>TE</v>
      </c>
    </row>
    <row r="6882" spans="1:20" x14ac:dyDescent="0.2">
      <c r="A6882" s="5" t="str">
        <f t="shared" si="604"/>
        <v>TE</v>
      </c>
      <c r="B6882" s="5" t="str">
        <f t="shared" si="605"/>
        <v>701</v>
      </c>
      <c r="C6882" s="5" t="s">
        <v>6607</v>
      </c>
      <c r="D6882" s="5" t="s">
        <v>3237</v>
      </c>
      <c r="E6882" s="8">
        <v>16584</v>
      </c>
      <c r="F6882" s="8">
        <v>16792</v>
      </c>
      <c r="G6882" s="5">
        <f t="shared" si="602"/>
        <v>208</v>
      </c>
      <c r="H6882" s="5">
        <v>266</v>
      </c>
      <c r="I6882" s="12">
        <v>91</v>
      </c>
      <c r="J6882" s="105">
        <f t="shared" si="600"/>
        <v>16655.157894736843</v>
      </c>
      <c r="K6882" s="71">
        <v>16619</v>
      </c>
      <c r="L6882" s="5" t="s">
        <v>3186</v>
      </c>
      <c r="O6882" s="5" t="s">
        <v>6517</v>
      </c>
      <c r="R6882" s="5" t="str">
        <f t="shared" si="603"/>
        <v/>
      </c>
      <c r="T6882" s="5" t="str">
        <f t="shared" si="601"/>
        <v>TE</v>
      </c>
    </row>
    <row r="6883" spans="1:20" x14ac:dyDescent="0.2">
      <c r="A6883" s="5" t="str">
        <f t="shared" si="604"/>
        <v>TE</v>
      </c>
      <c r="B6883" s="5" t="str">
        <f t="shared" si="605"/>
        <v>702</v>
      </c>
      <c r="C6883" s="5" t="s">
        <v>6608</v>
      </c>
      <c r="D6883" s="5" t="s">
        <v>3237</v>
      </c>
      <c r="E6883" s="8">
        <v>16584</v>
      </c>
      <c r="F6883" s="8">
        <v>16792</v>
      </c>
      <c r="G6883" s="5">
        <f t="shared" si="602"/>
        <v>208</v>
      </c>
      <c r="H6883" s="5">
        <v>266</v>
      </c>
      <c r="I6883" s="12">
        <v>92</v>
      </c>
      <c r="J6883" s="105">
        <f t="shared" si="600"/>
        <v>16655.939849624061</v>
      </c>
      <c r="K6883" s="71">
        <v>16619</v>
      </c>
      <c r="L6883" s="5" t="s">
        <v>3186</v>
      </c>
      <c r="O6883" s="5" t="s">
        <v>6517</v>
      </c>
      <c r="R6883" s="5" t="str">
        <f t="shared" si="603"/>
        <v/>
      </c>
      <c r="T6883" s="5" t="str">
        <f t="shared" si="601"/>
        <v>TE</v>
      </c>
    </row>
    <row r="6884" spans="1:20" x14ac:dyDescent="0.2">
      <c r="A6884" s="5" t="str">
        <f t="shared" si="604"/>
        <v>TE</v>
      </c>
      <c r="B6884" s="5" t="str">
        <f t="shared" si="605"/>
        <v>703</v>
      </c>
      <c r="C6884" s="5" t="s">
        <v>6609</v>
      </c>
      <c r="D6884" s="5" t="s">
        <v>3237</v>
      </c>
      <c r="E6884" s="8">
        <v>16584</v>
      </c>
      <c r="F6884" s="8">
        <v>16792</v>
      </c>
      <c r="G6884" s="5">
        <f t="shared" si="602"/>
        <v>208</v>
      </c>
      <c r="H6884" s="5">
        <v>266</v>
      </c>
      <c r="I6884" s="12">
        <v>93</v>
      </c>
      <c r="J6884" s="105">
        <f t="shared" si="600"/>
        <v>16656.721804511279</v>
      </c>
      <c r="K6884" s="71">
        <v>16619</v>
      </c>
      <c r="L6884" s="5" t="s">
        <v>3186</v>
      </c>
      <c r="O6884" s="5" t="s">
        <v>6517</v>
      </c>
      <c r="R6884" s="5" t="str">
        <f t="shared" si="603"/>
        <v/>
      </c>
      <c r="T6884" s="5" t="str">
        <f t="shared" si="601"/>
        <v>TE</v>
      </c>
    </row>
    <row r="6885" spans="1:20" x14ac:dyDescent="0.2">
      <c r="A6885" s="5" t="str">
        <f t="shared" si="604"/>
        <v>TE</v>
      </c>
      <c r="B6885" s="5" t="str">
        <f t="shared" si="605"/>
        <v>704</v>
      </c>
      <c r="C6885" s="5" t="s">
        <v>6610</v>
      </c>
      <c r="D6885" s="5" t="s">
        <v>3237</v>
      </c>
      <c r="E6885" s="8">
        <v>16584</v>
      </c>
      <c r="F6885" s="8">
        <v>16792</v>
      </c>
      <c r="G6885" s="5">
        <f t="shared" si="602"/>
        <v>208</v>
      </c>
      <c r="H6885" s="5">
        <v>266</v>
      </c>
      <c r="I6885" s="12">
        <v>94</v>
      </c>
      <c r="J6885" s="105">
        <f t="shared" si="600"/>
        <v>16657.503759398496</v>
      </c>
      <c r="K6885" s="71">
        <v>16619</v>
      </c>
      <c r="L6885" s="5" t="s">
        <v>3186</v>
      </c>
      <c r="O6885" s="5" t="s">
        <v>6517</v>
      </c>
      <c r="R6885" s="5" t="str">
        <f t="shared" si="603"/>
        <v/>
      </c>
      <c r="T6885" s="5" t="str">
        <f t="shared" si="601"/>
        <v>TE</v>
      </c>
    </row>
    <row r="6886" spans="1:20" x14ac:dyDescent="0.2">
      <c r="A6886" s="5" t="str">
        <f t="shared" si="604"/>
        <v>TE</v>
      </c>
      <c r="B6886" s="5" t="str">
        <f t="shared" si="605"/>
        <v>705</v>
      </c>
      <c r="C6886" s="5" t="s">
        <v>6611</v>
      </c>
      <c r="D6886" s="5" t="s">
        <v>3237</v>
      </c>
      <c r="E6886" s="8">
        <v>16584</v>
      </c>
      <c r="F6886" s="8">
        <v>16792</v>
      </c>
      <c r="G6886" s="5">
        <f t="shared" si="602"/>
        <v>208</v>
      </c>
      <c r="H6886" s="5">
        <v>266</v>
      </c>
      <c r="I6886" s="12">
        <v>95</v>
      </c>
      <c r="J6886" s="105">
        <f t="shared" si="600"/>
        <v>16658.285714285714</v>
      </c>
      <c r="K6886" s="71">
        <v>16619</v>
      </c>
      <c r="L6886" s="5" t="s">
        <v>3186</v>
      </c>
      <c r="O6886" s="5" t="s">
        <v>6517</v>
      </c>
      <c r="R6886" s="5" t="str">
        <f t="shared" si="603"/>
        <v/>
      </c>
      <c r="T6886" s="5" t="str">
        <f t="shared" si="601"/>
        <v>TE</v>
      </c>
    </row>
    <row r="6887" spans="1:20" x14ac:dyDescent="0.2">
      <c r="A6887" s="5" t="str">
        <f t="shared" si="604"/>
        <v>TE</v>
      </c>
      <c r="B6887" s="5" t="str">
        <f t="shared" si="605"/>
        <v>706</v>
      </c>
      <c r="C6887" s="5" t="s">
        <v>6612</v>
      </c>
      <c r="D6887" s="5" t="s">
        <v>3237</v>
      </c>
      <c r="E6887" s="8">
        <v>16584</v>
      </c>
      <c r="F6887" s="8">
        <v>16792</v>
      </c>
      <c r="G6887" s="5">
        <f t="shared" si="602"/>
        <v>208</v>
      </c>
      <c r="H6887" s="5">
        <v>266</v>
      </c>
      <c r="I6887" s="12">
        <v>96</v>
      </c>
      <c r="J6887" s="105">
        <f t="shared" si="600"/>
        <v>16659.067669172931</v>
      </c>
      <c r="K6887" s="71">
        <v>16619</v>
      </c>
      <c r="L6887" s="5" t="s">
        <v>3186</v>
      </c>
      <c r="O6887" s="5" t="s">
        <v>6517</v>
      </c>
      <c r="R6887" s="5" t="str">
        <f t="shared" si="603"/>
        <v/>
      </c>
      <c r="T6887" s="5" t="str">
        <f t="shared" si="601"/>
        <v>TE</v>
      </c>
    </row>
    <row r="6888" spans="1:20" x14ac:dyDescent="0.2">
      <c r="A6888" s="5" t="str">
        <f t="shared" si="604"/>
        <v>TE</v>
      </c>
      <c r="B6888" s="5" t="str">
        <f t="shared" si="605"/>
        <v>707</v>
      </c>
      <c r="C6888" s="5" t="s">
        <v>6613</v>
      </c>
      <c r="D6888" s="5" t="s">
        <v>3237</v>
      </c>
      <c r="E6888" s="8">
        <v>16584</v>
      </c>
      <c r="F6888" s="8">
        <v>16792</v>
      </c>
      <c r="G6888" s="5">
        <f t="shared" si="602"/>
        <v>208</v>
      </c>
      <c r="H6888" s="5">
        <v>266</v>
      </c>
      <c r="I6888" s="12">
        <v>97</v>
      </c>
      <c r="J6888" s="105">
        <f t="shared" si="600"/>
        <v>16659.849624060149</v>
      </c>
      <c r="K6888" s="71">
        <v>16619</v>
      </c>
      <c r="L6888" s="5" t="s">
        <v>3186</v>
      </c>
      <c r="O6888" s="5" t="s">
        <v>6517</v>
      </c>
      <c r="R6888" s="5" t="str">
        <f t="shared" si="603"/>
        <v/>
      </c>
      <c r="T6888" s="5" t="str">
        <f t="shared" si="601"/>
        <v>TE</v>
      </c>
    </row>
    <row r="6889" spans="1:20" x14ac:dyDescent="0.2">
      <c r="A6889" s="5" t="str">
        <f t="shared" si="604"/>
        <v>TE</v>
      </c>
      <c r="B6889" s="5" t="str">
        <f t="shared" si="605"/>
        <v>708</v>
      </c>
      <c r="C6889" s="5" t="s">
        <v>6614</v>
      </c>
      <c r="D6889" s="5" t="s">
        <v>3237</v>
      </c>
      <c r="E6889" s="8">
        <v>16584</v>
      </c>
      <c r="F6889" s="8">
        <v>16792</v>
      </c>
      <c r="G6889" s="5">
        <f t="shared" si="602"/>
        <v>208</v>
      </c>
      <c r="H6889" s="5">
        <v>266</v>
      </c>
      <c r="I6889" s="12">
        <v>98</v>
      </c>
      <c r="J6889" s="105">
        <f t="shared" si="600"/>
        <v>16660.63157894737</v>
      </c>
      <c r="K6889" s="71">
        <v>16619</v>
      </c>
      <c r="L6889" s="5" t="s">
        <v>3186</v>
      </c>
      <c r="O6889" s="5" t="s">
        <v>6517</v>
      </c>
      <c r="R6889" s="5" t="str">
        <f t="shared" si="603"/>
        <v/>
      </c>
      <c r="T6889" s="5" t="str">
        <f t="shared" si="601"/>
        <v>TE</v>
      </c>
    </row>
    <row r="6890" spans="1:20" x14ac:dyDescent="0.2">
      <c r="A6890" s="5" t="str">
        <f t="shared" si="604"/>
        <v>TE</v>
      </c>
      <c r="B6890" s="5" t="str">
        <f t="shared" si="605"/>
        <v>709</v>
      </c>
      <c r="C6890" s="5" t="s">
        <v>6615</v>
      </c>
      <c r="D6890" s="5" t="s">
        <v>3237</v>
      </c>
      <c r="E6890" s="8">
        <v>16584</v>
      </c>
      <c r="F6890" s="8">
        <v>16792</v>
      </c>
      <c r="G6890" s="5">
        <f t="shared" si="602"/>
        <v>208</v>
      </c>
      <c r="H6890" s="5">
        <v>266</v>
      </c>
      <c r="I6890" s="12">
        <v>99</v>
      </c>
      <c r="J6890" s="105">
        <f t="shared" si="600"/>
        <v>16661.413533834588</v>
      </c>
      <c r="K6890" s="71">
        <v>16650</v>
      </c>
      <c r="L6890" s="5" t="s">
        <v>3186</v>
      </c>
      <c r="O6890" s="5" t="s">
        <v>6517</v>
      </c>
      <c r="R6890" s="5" t="str">
        <f t="shared" si="603"/>
        <v/>
      </c>
      <c r="T6890" s="5" t="str">
        <f t="shared" si="601"/>
        <v>TE</v>
      </c>
    </row>
    <row r="6891" spans="1:20" x14ac:dyDescent="0.2">
      <c r="A6891" s="5" t="str">
        <f t="shared" si="604"/>
        <v>TE</v>
      </c>
      <c r="B6891" s="5" t="str">
        <f t="shared" si="605"/>
        <v>710</v>
      </c>
      <c r="C6891" s="5" t="s">
        <v>6616</v>
      </c>
      <c r="D6891" s="5" t="s">
        <v>3237</v>
      </c>
      <c r="E6891" s="8">
        <v>16584</v>
      </c>
      <c r="F6891" s="8">
        <v>16792</v>
      </c>
      <c r="G6891" s="5">
        <f t="shared" si="602"/>
        <v>208</v>
      </c>
      <c r="H6891" s="5">
        <v>266</v>
      </c>
      <c r="I6891" s="12">
        <v>100</v>
      </c>
      <c r="J6891" s="105">
        <f t="shared" si="600"/>
        <v>16662.195488721805</v>
      </c>
      <c r="K6891" s="71">
        <v>16650</v>
      </c>
      <c r="L6891" s="5" t="s">
        <v>3186</v>
      </c>
      <c r="O6891" s="5" t="s">
        <v>6517</v>
      </c>
      <c r="R6891" s="5" t="str">
        <f t="shared" si="603"/>
        <v/>
      </c>
      <c r="T6891" s="5" t="str">
        <f t="shared" si="601"/>
        <v>TE</v>
      </c>
    </row>
    <row r="6892" spans="1:20" x14ac:dyDescent="0.2">
      <c r="A6892" s="5" t="str">
        <f t="shared" si="604"/>
        <v>TE</v>
      </c>
      <c r="B6892" s="5" t="str">
        <f t="shared" si="605"/>
        <v>711</v>
      </c>
      <c r="C6892" s="5" t="s">
        <v>6617</v>
      </c>
      <c r="D6892" s="5" t="s">
        <v>3237</v>
      </c>
      <c r="E6892" s="8">
        <v>16584</v>
      </c>
      <c r="F6892" s="8">
        <v>16792</v>
      </c>
      <c r="G6892" s="5">
        <f t="shared" si="602"/>
        <v>208</v>
      </c>
      <c r="H6892" s="5">
        <v>266</v>
      </c>
      <c r="I6892" s="12">
        <v>101</v>
      </c>
      <c r="J6892" s="105">
        <f t="shared" si="600"/>
        <v>16662.977443609023</v>
      </c>
      <c r="K6892" s="71">
        <v>16650</v>
      </c>
      <c r="L6892" s="5" t="s">
        <v>3186</v>
      </c>
      <c r="O6892" s="5" t="s">
        <v>6517</v>
      </c>
      <c r="R6892" s="5" t="str">
        <f t="shared" si="603"/>
        <v/>
      </c>
      <c r="T6892" s="5" t="str">
        <f t="shared" si="601"/>
        <v>TE</v>
      </c>
    </row>
    <row r="6893" spans="1:20" x14ac:dyDescent="0.2">
      <c r="A6893" s="5" t="str">
        <f t="shared" si="604"/>
        <v>TE</v>
      </c>
      <c r="B6893" s="5" t="str">
        <f t="shared" si="605"/>
        <v>712</v>
      </c>
      <c r="C6893" s="5" t="s">
        <v>6618</v>
      </c>
      <c r="D6893" s="5" t="s">
        <v>3237</v>
      </c>
      <c r="E6893" s="8">
        <v>16584</v>
      </c>
      <c r="F6893" s="8">
        <v>16792</v>
      </c>
      <c r="G6893" s="5">
        <f t="shared" si="602"/>
        <v>208</v>
      </c>
      <c r="H6893" s="5">
        <v>266</v>
      </c>
      <c r="I6893" s="12">
        <v>102</v>
      </c>
      <c r="J6893" s="105">
        <f t="shared" si="600"/>
        <v>16663.75939849624</v>
      </c>
      <c r="K6893" s="71">
        <v>16650</v>
      </c>
      <c r="L6893" s="5" t="s">
        <v>3186</v>
      </c>
      <c r="O6893" s="5" t="s">
        <v>6517</v>
      </c>
      <c r="R6893" s="5" t="str">
        <f t="shared" si="603"/>
        <v/>
      </c>
      <c r="T6893" s="5" t="str">
        <f t="shared" si="601"/>
        <v>TE</v>
      </c>
    </row>
    <row r="6894" spans="1:20" x14ac:dyDescent="0.2">
      <c r="A6894" s="5" t="str">
        <f t="shared" si="604"/>
        <v>TE</v>
      </c>
      <c r="B6894" s="5" t="str">
        <f t="shared" si="605"/>
        <v>713</v>
      </c>
      <c r="C6894" s="5" t="s">
        <v>6619</v>
      </c>
      <c r="D6894" s="5" t="s">
        <v>3237</v>
      </c>
      <c r="E6894" s="8">
        <v>16584</v>
      </c>
      <c r="F6894" s="8">
        <v>16792</v>
      </c>
      <c r="G6894" s="5">
        <f t="shared" si="602"/>
        <v>208</v>
      </c>
      <c r="H6894" s="5">
        <v>266</v>
      </c>
      <c r="I6894" s="12">
        <v>103</v>
      </c>
      <c r="J6894" s="105">
        <f t="shared" si="600"/>
        <v>16664.541353383458</v>
      </c>
      <c r="K6894" s="71">
        <v>16650</v>
      </c>
      <c r="L6894" s="5" t="s">
        <v>3186</v>
      </c>
      <c r="O6894" s="5" t="s">
        <v>6517</v>
      </c>
      <c r="R6894" s="5" t="str">
        <f t="shared" si="603"/>
        <v/>
      </c>
      <c r="T6894" s="5" t="str">
        <f t="shared" si="601"/>
        <v>TE</v>
      </c>
    </row>
    <row r="6895" spans="1:20" x14ac:dyDescent="0.2">
      <c r="A6895" s="5" t="str">
        <f t="shared" si="604"/>
        <v>TE</v>
      </c>
      <c r="B6895" s="5" t="str">
        <f t="shared" si="605"/>
        <v>714</v>
      </c>
      <c r="C6895" s="5" t="s">
        <v>6620</v>
      </c>
      <c r="D6895" s="5" t="s">
        <v>3237</v>
      </c>
      <c r="E6895" s="8">
        <v>16584</v>
      </c>
      <c r="F6895" s="8">
        <v>16792</v>
      </c>
      <c r="G6895" s="5">
        <f t="shared" si="602"/>
        <v>208</v>
      </c>
      <c r="H6895" s="5">
        <v>266</v>
      </c>
      <c r="I6895" s="12">
        <v>104</v>
      </c>
      <c r="J6895" s="105">
        <f t="shared" si="600"/>
        <v>16665.323308270676</v>
      </c>
      <c r="K6895" s="71">
        <v>16650</v>
      </c>
      <c r="L6895" s="5" t="s">
        <v>3186</v>
      </c>
      <c r="O6895" s="5" t="s">
        <v>6517</v>
      </c>
      <c r="R6895" s="5" t="str">
        <f t="shared" si="603"/>
        <v/>
      </c>
      <c r="T6895" s="5" t="str">
        <f t="shared" si="601"/>
        <v>TE</v>
      </c>
    </row>
    <row r="6896" spans="1:20" x14ac:dyDescent="0.2">
      <c r="A6896" s="5" t="str">
        <f t="shared" si="604"/>
        <v>TE</v>
      </c>
      <c r="B6896" s="5" t="str">
        <f t="shared" si="605"/>
        <v>715</v>
      </c>
      <c r="C6896" s="5" t="s">
        <v>6621</v>
      </c>
      <c r="D6896" s="5" t="s">
        <v>3237</v>
      </c>
      <c r="E6896" s="8">
        <v>16584</v>
      </c>
      <c r="F6896" s="8">
        <v>16792</v>
      </c>
      <c r="G6896" s="5">
        <f t="shared" si="602"/>
        <v>208</v>
      </c>
      <c r="H6896" s="5">
        <v>266</v>
      </c>
      <c r="I6896" s="12">
        <v>105</v>
      </c>
      <c r="J6896" s="105">
        <f t="shared" si="600"/>
        <v>16666.105263157893</v>
      </c>
      <c r="K6896" s="71">
        <v>16650</v>
      </c>
      <c r="L6896" s="5" t="s">
        <v>3186</v>
      </c>
      <c r="O6896" s="5" t="s">
        <v>6517</v>
      </c>
      <c r="R6896" s="5" t="str">
        <f t="shared" si="603"/>
        <v/>
      </c>
      <c r="T6896" s="5" t="str">
        <f t="shared" si="601"/>
        <v>TE</v>
      </c>
    </row>
    <row r="6897" spans="1:20" x14ac:dyDescent="0.2">
      <c r="A6897" s="5" t="str">
        <f t="shared" si="604"/>
        <v>TE</v>
      </c>
      <c r="B6897" s="5" t="str">
        <f t="shared" si="605"/>
        <v>716</v>
      </c>
      <c r="C6897" s="5" t="s">
        <v>6622</v>
      </c>
      <c r="D6897" s="5" t="s">
        <v>3237</v>
      </c>
      <c r="E6897" s="8">
        <v>16584</v>
      </c>
      <c r="F6897" s="8">
        <v>16792</v>
      </c>
      <c r="G6897" s="5">
        <f t="shared" si="602"/>
        <v>208</v>
      </c>
      <c r="H6897" s="5">
        <v>266</v>
      </c>
      <c r="I6897" s="12">
        <v>106</v>
      </c>
      <c r="J6897" s="105">
        <f t="shared" si="600"/>
        <v>16666.887218045114</v>
      </c>
      <c r="K6897" s="71">
        <v>16650</v>
      </c>
      <c r="L6897" s="5" t="s">
        <v>3186</v>
      </c>
      <c r="O6897" s="5" t="s">
        <v>6517</v>
      </c>
      <c r="R6897" s="5" t="str">
        <f t="shared" si="603"/>
        <v/>
      </c>
      <c r="T6897" s="5" t="str">
        <f t="shared" si="601"/>
        <v>TE</v>
      </c>
    </row>
    <row r="6898" spans="1:20" x14ac:dyDescent="0.2">
      <c r="A6898" s="5" t="str">
        <f t="shared" si="604"/>
        <v>TE</v>
      </c>
      <c r="B6898" s="5" t="str">
        <f t="shared" si="605"/>
        <v>717</v>
      </c>
      <c r="C6898" s="5" t="s">
        <v>6623</v>
      </c>
      <c r="D6898" s="5" t="s">
        <v>3237</v>
      </c>
      <c r="E6898" s="8">
        <v>16584</v>
      </c>
      <c r="F6898" s="8">
        <v>16792</v>
      </c>
      <c r="G6898" s="5">
        <f t="shared" si="602"/>
        <v>208</v>
      </c>
      <c r="H6898" s="5">
        <v>266</v>
      </c>
      <c r="I6898" s="12">
        <v>107</v>
      </c>
      <c r="J6898" s="105">
        <f t="shared" si="600"/>
        <v>16667.669172932332</v>
      </c>
      <c r="K6898" s="71">
        <v>16650</v>
      </c>
      <c r="L6898" s="5" t="s">
        <v>3186</v>
      </c>
      <c r="O6898" s="5" t="s">
        <v>6517</v>
      </c>
      <c r="R6898" s="5" t="str">
        <f t="shared" si="603"/>
        <v/>
      </c>
      <c r="T6898" s="5" t="str">
        <f t="shared" si="601"/>
        <v>TE</v>
      </c>
    </row>
    <row r="6899" spans="1:20" x14ac:dyDescent="0.2">
      <c r="A6899" s="5" t="str">
        <f t="shared" si="604"/>
        <v>TE</v>
      </c>
      <c r="B6899" s="5" t="str">
        <f t="shared" si="605"/>
        <v>718</v>
      </c>
      <c r="C6899" s="5" t="s">
        <v>6624</v>
      </c>
      <c r="D6899" s="5" t="s">
        <v>3237</v>
      </c>
      <c r="E6899" s="8">
        <v>16584</v>
      </c>
      <c r="F6899" s="8">
        <v>16792</v>
      </c>
      <c r="G6899" s="5">
        <f t="shared" si="602"/>
        <v>208</v>
      </c>
      <c r="H6899" s="5">
        <v>266</v>
      </c>
      <c r="I6899" s="12">
        <v>108</v>
      </c>
      <c r="J6899" s="105">
        <f t="shared" si="600"/>
        <v>16668.45112781955</v>
      </c>
      <c r="K6899" s="71">
        <v>16650</v>
      </c>
      <c r="L6899" s="5" t="s">
        <v>3186</v>
      </c>
      <c r="O6899" s="5" t="s">
        <v>6517</v>
      </c>
      <c r="R6899" s="5" t="str">
        <f t="shared" si="603"/>
        <v/>
      </c>
      <c r="T6899" s="5" t="str">
        <f t="shared" si="601"/>
        <v>TE</v>
      </c>
    </row>
    <row r="6900" spans="1:20" x14ac:dyDescent="0.2">
      <c r="A6900" s="5" t="str">
        <f t="shared" si="604"/>
        <v>TE</v>
      </c>
      <c r="B6900" s="5" t="str">
        <f t="shared" si="605"/>
        <v>719</v>
      </c>
      <c r="C6900" s="5" t="s">
        <v>6625</v>
      </c>
      <c r="D6900" s="5" t="s">
        <v>3237</v>
      </c>
      <c r="E6900" s="8">
        <v>16584</v>
      </c>
      <c r="F6900" s="8">
        <v>16792</v>
      </c>
      <c r="G6900" s="5">
        <f t="shared" si="602"/>
        <v>208</v>
      </c>
      <c r="H6900" s="5">
        <v>266</v>
      </c>
      <c r="I6900" s="12">
        <v>109</v>
      </c>
      <c r="J6900" s="105">
        <f t="shared" si="600"/>
        <v>16669.233082706767</v>
      </c>
      <c r="K6900" s="71">
        <v>16650</v>
      </c>
      <c r="L6900" s="5" t="s">
        <v>3186</v>
      </c>
      <c r="O6900" s="5" t="s">
        <v>6517</v>
      </c>
      <c r="R6900" s="5" t="str">
        <f t="shared" si="603"/>
        <v/>
      </c>
      <c r="T6900" s="5" t="str">
        <f t="shared" si="601"/>
        <v>TE</v>
      </c>
    </row>
    <row r="6901" spans="1:20" x14ac:dyDescent="0.2">
      <c r="A6901" s="5" t="str">
        <f t="shared" si="604"/>
        <v>TE</v>
      </c>
      <c r="B6901" s="5" t="str">
        <f t="shared" si="605"/>
        <v>720</v>
      </c>
      <c r="C6901" s="5" t="s">
        <v>6626</v>
      </c>
      <c r="D6901" s="5" t="s">
        <v>3237</v>
      </c>
      <c r="E6901" s="8">
        <v>16584</v>
      </c>
      <c r="F6901" s="8">
        <v>16792</v>
      </c>
      <c r="G6901" s="5">
        <f t="shared" si="602"/>
        <v>208</v>
      </c>
      <c r="H6901" s="5">
        <v>266</v>
      </c>
      <c r="I6901" s="12">
        <v>110</v>
      </c>
      <c r="J6901" s="105">
        <f t="shared" si="600"/>
        <v>16670.015037593985</v>
      </c>
      <c r="K6901" s="71">
        <v>16650</v>
      </c>
      <c r="L6901" s="5" t="s">
        <v>3186</v>
      </c>
      <c r="O6901" s="5" t="s">
        <v>6517</v>
      </c>
      <c r="R6901" s="5" t="str">
        <f t="shared" si="603"/>
        <v/>
      </c>
      <c r="T6901" s="5" t="str">
        <f t="shared" si="601"/>
        <v>TE</v>
      </c>
    </row>
    <row r="6902" spans="1:20" x14ac:dyDescent="0.2">
      <c r="A6902" s="5" t="str">
        <f t="shared" si="604"/>
        <v>TE</v>
      </c>
      <c r="B6902" s="5" t="str">
        <f t="shared" si="605"/>
        <v>721</v>
      </c>
      <c r="C6902" s="5" t="s">
        <v>6627</v>
      </c>
      <c r="D6902" s="5" t="s">
        <v>3237</v>
      </c>
      <c r="E6902" s="8">
        <v>16584</v>
      </c>
      <c r="F6902" s="8">
        <v>16792</v>
      </c>
      <c r="G6902" s="5">
        <f t="shared" si="602"/>
        <v>208</v>
      </c>
      <c r="H6902" s="5">
        <v>266</v>
      </c>
      <c r="I6902" s="12">
        <v>111</v>
      </c>
      <c r="J6902" s="105">
        <f t="shared" si="600"/>
        <v>16670.796992481202</v>
      </c>
      <c r="K6902" s="71">
        <v>16650</v>
      </c>
      <c r="L6902" s="5" t="s">
        <v>3186</v>
      </c>
      <c r="O6902" s="5" t="s">
        <v>6517</v>
      </c>
      <c r="R6902" s="5" t="str">
        <f t="shared" si="603"/>
        <v/>
      </c>
      <c r="T6902" s="5" t="str">
        <f t="shared" si="601"/>
        <v>TE</v>
      </c>
    </row>
    <row r="6903" spans="1:20" x14ac:dyDescent="0.2">
      <c r="A6903" s="5" t="str">
        <f t="shared" si="604"/>
        <v>TE</v>
      </c>
      <c r="B6903" s="5" t="str">
        <f t="shared" si="605"/>
        <v>722</v>
      </c>
      <c r="C6903" s="5" t="s">
        <v>6628</v>
      </c>
      <c r="D6903" s="5" t="s">
        <v>3237</v>
      </c>
      <c r="E6903" s="8">
        <v>16584</v>
      </c>
      <c r="F6903" s="8">
        <v>16792</v>
      </c>
      <c r="G6903" s="5">
        <f t="shared" si="602"/>
        <v>208</v>
      </c>
      <c r="H6903" s="5">
        <v>266</v>
      </c>
      <c r="I6903" s="12">
        <v>112</v>
      </c>
      <c r="J6903" s="105">
        <f t="shared" si="600"/>
        <v>16671.57894736842</v>
      </c>
      <c r="K6903" s="71">
        <v>16650</v>
      </c>
      <c r="L6903" s="5" t="s">
        <v>3186</v>
      </c>
      <c r="O6903" s="5" t="s">
        <v>6517</v>
      </c>
      <c r="R6903" s="5" t="str">
        <f t="shared" si="603"/>
        <v/>
      </c>
      <c r="T6903" s="5" t="str">
        <f t="shared" si="601"/>
        <v>TE</v>
      </c>
    </row>
    <row r="6904" spans="1:20" x14ac:dyDescent="0.2">
      <c r="A6904" s="5" t="str">
        <f t="shared" si="604"/>
        <v>TE</v>
      </c>
      <c r="B6904" s="5" t="str">
        <f t="shared" si="605"/>
        <v>723</v>
      </c>
      <c r="C6904" s="5" t="s">
        <v>6629</v>
      </c>
      <c r="D6904" s="5" t="s">
        <v>3237</v>
      </c>
      <c r="E6904" s="8">
        <v>16584</v>
      </c>
      <c r="F6904" s="8">
        <v>16792</v>
      </c>
      <c r="G6904" s="5">
        <f t="shared" si="602"/>
        <v>208</v>
      </c>
      <c r="H6904" s="5">
        <v>266</v>
      </c>
      <c r="I6904" s="12">
        <v>113</v>
      </c>
      <c r="J6904" s="105">
        <f t="shared" si="600"/>
        <v>16672.360902255637</v>
      </c>
      <c r="K6904" s="71">
        <v>16650</v>
      </c>
      <c r="L6904" s="5" t="s">
        <v>3186</v>
      </c>
      <c r="O6904" s="5" t="s">
        <v>6517</v>
      </c>
      <c r="R6904" s="5" t="str">
        <f t="shared" si="603"/>
        <v/>
      </c>
      <c r="T6904" s="5" t="str">
        <f t="shared" si="601"/>
        <v>TE</v>
      </c>
    </row>
    <row r="6905" spans="1:20" x14ac:dyDescent="0.2">
      <c r="A6905" s="5" t="str">
        <f t="shared" si="604"/>
        <v>TE</v>
      </c>
      <c r="B6905" s="5" t="str">
        <f t="shared" si="605"/>
        <v>724</v>
      </c>
      <c r="C6905" s="5" t="s">
        <v>6630</v>
      </c>
      <c r="D6905" s="5" t="s">
        <v>3237</v>
      </c>
      <c r="E6905" s="8">
        <v>16584</v>
      </c>
      <c r="F6905" s="8">
        <v>16792</v>
      </c>
      <c r="G6905" s="5">
        <f t="shared" si="602"/>
        <v>208</v>
      </c>
      <c r="H6905" s="5">
        <v>266</v>
      </c>
      <c r="I6905" s="12">
        <v>114</v>
      </c>
      <c r="J6905" s="105">
        <f t="shared" si="600"/>
        <v>16673.142857142859</v>
      </c>
      <c r="K6905" s="71">
        <v>16650</v>
      </c>
      <c r="L6905" s="5" t="s">
        <v>3186</v>
      </c>
      <c r="O6905" s="5" t="s">
        <v>6517</v>
      </c>
      <c r="R6905" s="5" t="str">
        <f t="shared" si="603"/>
        <v/>
      </c>
      <c r="T6905" s="5" t="str">
        <f t="shared" si="601"/>
        <v>TE</v>
      </c>
    </row>
    <row r="6906" spans="1:20" x14ac:dyDescent="0.2">
      <c r="A6906" s="5" t="str">
        <f t="shared" si="604"/>
        <v>TE</v>
      </c>
      <c r="B6906" s="5" t="str">
        <f t="shared" si="605"/>
        <v>725</v>
      </c>
      <c r="C6906" s="5" t="s">
        <v>6631</v>
      </c>
      <c r="D6906" s="5" t="s">
        <v>3237</v>
      </c>
      <c r="E6906" s="8">
        <v>16584</v>
      </c>
      <c r="F6906" s="8">
        <v>16792</v>
      </c>
      <c r="G6906" s="5">
        <f t="shared" si="602"/>
        <v>208</v>
      </c>
      <c r="H6906" s="5">
        <v>266</v>
      </c>
      <c r="I6906" s="12">
        <v>115</v>
      </c>
      <c r="J6906" s="105">
        <f t="shared" si="600"/>
        <v>16673.924812030076</v>
      </c>
      <c r="K6906" s="71">
        <v>16650</v>
      </c>
      <c r="L6906" s="5" t="s">
        <v>3186</v>
      </c>
      <c r="O6906" s="5" t="s">
        <v>6517</v>
      </c>
      <c r="R6906" s="5" t="str">
        <f t="shared" si="603"/>
        <v/>
      </c>
      <c r="T6906" s="5" t="str">
        <f t="shared" si="601"/>
        <v>TE</v>
      </c>
    </row>
    <row r="6907" spans="1:20" x14ac:dyDescent="0.2">
      <c r="A6907" s="5" t="str">
        <f t="shared" si="604"/>
        <v>TE</v>
      </c>
      <c r="B6907" s="5" t="str">
        <f t="shared" si="605"/>
        <v>738</v>
      </c>
      <c r="C6907" s="5" t="s">
        <v>6632</v>
      </c>
      <c r="D6907" s="5" t="s">
        <v>3237</v>
      </c>
      <c r="E6907" s="8">
        <v>16584</v>
      </c>
      <c r="F6907" s="8">
        <v>16792</v>
      </c>
      <c r="G6907" s="5">
        <f t="shared" si="602"/>
        <v>208</v>
      </c>
      <c r="H6907" s="5">
        <v>266</v>
      </c>
      <c r="I6907" s="12">
        <v>116</v>
      </c>
      <c r="J6907" s="105">
        <f t="shared" si="600"/>
        <v>16674.706766917294</v>
      </c>
      <c r="K6907" s="71">
        <v>16650</v>
      </c>
      <c r="L6907" s="5" t="s">
        <v>3186</v>
      </c>
      <c r="O6907" s="5" t="s">
        <v>6517</v>
      </c>
      <c r="R6907" s="5" t="str">
        <f t="shared" si="603"/>
        <v/>
      </c>
      <c r="T6907" s="5" t="str">
        <f t="shared" si="601"/>
        <v>TE</v>
      </c>
    </row>
    <row r="6908" spans="1:20" x14ac:dyDescent="0.2">
      <c r="A6908" s="5" t="str">
        <f t="shared" si="604"/>
        <v>TE</v>
      </c>
      <c r="B6908" s="5" t="str">
        <f t="shared" si="605"/>
        <v>739</v>
      </c>
      <c r="C6908" s="5" t="s">
        <v>6633</v>
      </c>
      <c r="D6908" s="5" t="s">
        <v>3237</v>
      </c>
      <c r="E6908" s="8">
        <v>16584</v>
      </c>
      <c r="F6908" s="8">
        <v>16792</v>
      </c>
      <c r="G6908" s="5">
        <f t="shared" si="602"/>
        <v>208</v>
      </c>
      <c r="H6908" s="5">
        <v>266</v>
      </c>
      <c r="I6908" s="12">
        <v>117</v>
      </c>
      <c r="J6908" s="105">
        <f t="shared" si="600"/>
        <v>16675.488721804511</v>
      </c>
      <c r="K6908" s="71">
        <v>16650</v>
      </c>
      <c r="L6908" s="5" t="s">
        <v>3186</v>
      </c>
      <c r="O6908" s="5" t="s">
        <v>6517</v>
      </c>
      <c r="R6908" s="5" t="str">
        <f t="shared" si="603"/>
        <v/>
      </c>
      <c r="T6908" s="5" t="str">
        <f t="shared" si="601"/>
        <v>TE</v>
      </c>
    </row>
    <row r="6909" spans="1:20" x14ac:dyDescent="0.2">
      <c r="A6909" s="5" t="str">
        <f t="shared" si="604"/>
        <v>TE</v>
      </c>
      <c r="B6909" s="5" t="str">
        <f t="shared" si="605"/>
        <v>740</v>
      </c>
      <c r="C6909" s="5" t="s">
        <v>6634</v>
      </c>
      <c r="D6909" s="5" t="s">
        <v>3237</v>
      </c>
      <c r="E6909" s="8">
        <v>16584</v>
      </c>
      <c r="F6909" s="8">
        <v>16792</v>
      </c>
      <c r="G6909" s="5">
        <f t="shared" si="602"/>
        <v>208</v>
      </c>
      <c r="H6909" s="5">
        <v>266</v>
      </c>
      <c r="I6909" s="12">
        <v>118</v>
      </c>
      <c r="J6909" s="105">
        <f t="shared" si="600"/>
        <v>16676.270676691729</v>
      </c>
      <c r="K6909" s="71">
        <v>16650</v>
      </c>
      <c r="L6909" s="5" t="s">
        <v>3186</v>
      </c>
      <c r="O6909" s="5" t="s">
        <v>6517</v>
      </c>
      <c r="R6909" s="5" t="str">
        <f t="shared" si="603"/>
        <v/>
      </c>
      <c r="T6909" s="5" t="str">
        <f t="shared" si="601"/>
        <v>TE</v>
      </c>
    </row>
    <row r="6910" spans="1:20" x14ac:dyDescent="0.2">
      <c r="A6910" s="5" t="str">
        <f t="shared" si="604"/>
        <v>TE</v>
      </c>
      <c r="B6910" s="5" t="str">
        <f t="shared" si="605"/>
        <v>741</v>
      </c>
      <c r="C6910" s="5" t="s">
        <v>6635</v>
      </c>
      <c r="D6910" s="5" t="s">
        <v>3237</v>
      </c>
      <c r="E6910" s="8">
        <v>16584</v>
      </c>
      <c r="F6910" s="8">
        <v>16792</v>
      </c>
      <c r="G6910" s="5">
        <f t="shared" si="602"/>
        <v>208</v>
      </c>
      <c r="H6910" s="5">
        <v>266</v>
      </c>
      <c r="I6910" s="12">
        <v>119</v>
      </c>
      <c r="J6910" s="105">
        <f t="shared" si="600"/>
        <v>16677.052631578947</v>
      </c>
      <c r="K6910" s="71">
        <v>16650</v>
      </c>
      <c r="L6910" s="5" t="s">
        <v>3186</v>
      </c>
      <c r="O6910" s="5" t="s">
        <v>6517</v>
      </c>
      <c r="R6910" s="5" t="str">
        <f t="shared" si="603"/>
        <v/>
      </c>
      <c r="T6910" s="5" t="str">
        <f t="shared" si="601"/>
        <v>TE</v>
      </c>
    </row>
    <row r="6911" spans="1:20" x14ac:dyDescent="0.2">
      <c r="A6911" s="5" t="str">
        <f t="shared" si="604"/>
        <v>TE</v>
      </c>
      <c r="B6911" s="5" t="str">
        <f t="shared" si="605"/>
        <v>742</v>
      </c>
      <c r="C6911" s="5" t="s">
        <v>6636</v>
      </c>
      <c r="D6911" s="5" t="s">
        <v>3237</v>
      </c>
      <c r="E6911" s="8">
        <v>16584</v>
      </c>
      <c r="F6911" s="8">
        <v>16792</v>
      </c>
      <c r="G6911" s="5">
        <f t="shared" si="602"/>
        <v>208</v>
      </c>
      <c r="H6911" s="5">
        <v>266</v>
      </c>
      <c r="I6911" s="12">
        <v>120</v>
      </c>
      <c r="J6911" s="105">
        <f t="shared" ref="J6911:J6974" si="606">E6911+(G6911/H6911)*I6911</f>
        <v>16677.834586466164</v>
      </c>
      <c r="K6911" s="71">
        <v>16650</v>
      </c>
      <c r="L6911" s="5" t="s">
        <v>3186</v>
      </c>
      <c r="O6911" s="5" t="s">
        <v>6517</v>
      </c>
      <c r="R6911" s="5" t="str">
        <f t="shared" si="603"/>
        <v/>
      </c>
      <c r="T6911" s="5" t="str">
        <f t="shared" si="601"/>
        <v>TE</v>
      </c>
    </row>
    <row r="6912" spans="1:20" x14ac:dyDescent="0.2">
      <c r="A6912" s="5" t="str">
        <f t="shared" si="604"/>
        <v>TE</v>
      </c>
      <c r="B6912" s="5" t="str">
        <f t="shared" si="605"/>
        <v>743</v>
      </c>
      <c r="C6912" s="5" t="s">
        <v>6637</v>
      </c>
      <c r="D6912" s="5" t="s">
        <v>3237</v>
      </c>
      <c r="E6912" s="8">
        <v>16584</v>
      </c>
      <c r="F6912" s="8">
        <v>16792</v>
      </c>
      <c r="G6912" s="5">
        <f t="shared" si="602"/>
        <v>208</v>
      </c>
      <c r="H6912" s="5">
        <v>266</v>
      </c>
      <c r="I6912" s="12">
        <v>121</v>
      </c>
      <c r="J6912" s="105">
        <f t="shared" si="606"/>
        <v>16678.616541353382</v>
      </c>
      <c r="K6912" s="71">
        <v>16650</v>
      </c>
      <c r="L6912" s="5" t="s">
        <v>3186</v>
      </c>
      <c r="O6912" s="5" t="s">
        <v>6517</v>
      </c>
      <c r="R6912" s="5" t="str">
        <f t="shared" si="603"/>
        <v/>
      </c>
      <c r="T6912" s="5" t="str">
        <f t="shared" si="601"/>
        <v>TE</v>
      </c>
    </row>
    <row r="6913" spans="1:20" x14ac:dyDescent="0.2">
      <c r="A6913" s="5" t="str">
        <f t="shared" si="604"/>
        <v>TE</v>
      </c>
      <c r="B6913" s="5" t="str">
        <f t="shared" si="605"/>
        <v>744</v>
      </c>
      <c r="C6913" s="5" t="s">
        <v>6638</v>
      </c>
      <c r="D6913" s="5" t="s">
        <v>3237</v>
      </c>
      <c r="E6913" s="8">
        <v>16584</v>
      </c>
      <c r="F6913" s="8">
        <v>16792</v>
      </c>
      <c r="G6913" s="5">
        <f t="shared" si="602"/>
        <v>208</v>
      </c>
      <c r="H6913" s="5">
        <v>266</v>
      </c>
      <c r="I6913" s="12">
        <v>122</v>
      </c>
      <c r="J6913" s="105">
        <f t="shared" si="606"/>
        <v>16679.398496240603</v>
      </c>
      <c r="K6913" s="71">
        <v>16650</v>
      </c>
      <c r="L6913" s="5" t="s">
        <v>3186</v>
      </c>
      <c r="O6913" s="5" t="s">
        <v>6517</v>
      </c>
      <c r="R6913" s="5" t="str">
        <f t="shared" si="603"/>
        <v/>
      </c>
      <c r="T6913" s="5" t="str">
        <f t="shared" si="601"/>
        <v>TE</v>
      </c>
    </row>
    <row r="6914" spans="1:20" x14ac:dyDescent="0.2">
      <c r="A6914" s="5" t="str">
        <f t="shared" si="604"/>
        <v>TE</v>
      </c>
      <c r="B6914" s="5" t="str">
        <f t="shared" si="605"/>
        <v>745</v>
      </c>
      <c r="C6914" s="5" t="s">
        <v>6639</v>
      </c>
      <c r="D6914" s="5" t="s">
        <v>3237</v>
      </c>
      <c r="E6914" s="8">
        <v>16584</v>
      </c>
      <c r="F6914" s="8">
        <v>16792</v>
      </c>
      <c r="G6914" s="5">
        <f t="shared" si="602"/>
        <v>208</v>
      </c>
      <c r="H6914" s="5">
        <v>266</v>
      </c>
      <c r="I6914" s="12">
        <v>123</v>
      </c>
      <c r="J6914" s="105">
        <f t="shared" si="606"/>
        <v>16680.180451127821</v>
      </c>
      <c r="K6914" s="71">
        <v>16650</v>
      </c>
      <c r="L6914" s="5" t="s">
        <v>3186</v>
      </c>
      <c r="O6914" s="5" t="s">
        <v>6517</v>
      </c>
      <c r="R6914" s="5" t="str">
        <f t="shared" si="603"/>
        <v/>
      </c>
      <c r="T6914" s="5" t="str">
        <f t="shared" si="601"/>
        <v>TE</v>
      </c>
    </row>
    <row r="6915" spans="1:20" x14ac:dyDescent="0.2">
      <c r="A6915" s="5" t="str">
        <f t="shared" si="604"/>
        <v>TE</v>
      </c>
      <c r="B6915" s="5" t="str">
        <f t="shared" si="605"/>
        <v>746</v>
      </c>
      <c r="C6915" s="5" t="s">
        <v>6640</v>
      </c>
      <c r="D6915" s="5" t="s">
        <v>3237</v>
      </c>
      <c r="E6915" s="8">
        <v>16584</v>
      </c>
      <c r="F6915" s="8">
        <v>16792</v>
      </c>
      <c r="G6915" s="5">
        <f t="shared" si="602"/>
        <v>208</v>
      </c>
      <c r="H6915" s="5">
        <v>266</v>
      </c>
      <c r="I6915" s="12">
        <v>124</v>
      </c>
      <c r="J6915" s="105">
        <f t="shared" si="606"/>
        <v>16680.962406015038</v>
      </c>
      <c r="K6915" s="71">
        <v>16650</v>
      </c>
      <c r="L6915" s="5" t="s">
        <v>3186</v>
      </c>
      <c r="O6915" s="5" t="s">
        <v>6517</v>
      </c>
      <c r="R6915" s="5" t="str">
        <f t="shared" si="603"/>
        <v/>
      </c>
      <c r="T6915" s="5" t="str">
        <f t="shared" ref="T6915:T6978" si="607">LEFT(C6915,2)</f>
        <v>TE</v>
      </c>
    </row>
    <row r="6916" spans="1:20" x14ac:dyDescent="0.2">
      <c r="A6916" s="5" t="str">
        <f t="shared" si="604"/>
        <v>TE</v>
      </c>
      <c r="B6916" s="5" t="str">
        <f t="shared" si="605"/>
        <v>747</v>
      </c>
      <c r="C6916" s="5" t="s">
        <v>6641</v>
      </c>
      <c r="D6916" s="5" t="s">
        <v>3237</v>
      </c>
      <c r="E6916" s="8">
        <v>16584</v>
      </c>
      <c r="F6916" s="8">
        <v>16792</v>
      </c>
      <c r="G6916" s="5">
        <f t="shared" si="602"/>
        <v>208</v>
      </c>
      <c r="H6916" s="5">
        <v>266</v>
      </c>
      <c r="I6916" s="12">
        <v>125</v>
      </c>
      <c r="J6916" s="105">
        <f t="shared" si="606"/>
        <v>16681.744360902256</v>
      </c>
      <c r="K6916" s="71">
        <v>16650</v>
      </c>
      <c r="L6916" s="5" t="s">
        <v>3186</v>
      </c>
      <c r="O6916" s="5" t="s">
        <v>6517</v>
      </c>
      <c r="R6916" s="5" t="str">
        <f t="shared" si="603"/>
        <v/>
      </c>
      <c r="T6916" s="5" t="str">
        <f t="shared" si="607"/>
        <v>TE</v>
      </c>
    </row>
    <row r="6917" spans="1:20" x14ac:dyDescent="0.2">
      <c r="A6917" s="5" t="str">
        <f t="shared" si="604"/>
        <v>TE</v>
      </c>
      <c r="B6917" s="5" t="str">
        <f t="shared" si="605"/>
        <v>748</v>
      </c>
      <c r="C6917" s="5" t="s">
        <v>6642</v>
      </c>
      <c r="D6917" s="5" t="s">
        <v>3237</v>
      </c>
      <c r="E6917" s="8">
        <v>16584</v>
      </c>
      <c r="F6917" s="8">
        <v>16792</v>
      </c>
      <c r="G6917" s="5">
        <f t="shared" si="602"/>
        <v>208</v>
      </c>
      <c r="H6917" s="5">
        <v>266</v>
      </c>
      <c r="I6917" s="12">
        <v>126</v>
      </c>
      <c r="J6917" s="105">
        <f t="shared" si="606"/>
        <v>16682.526315789473</v>
      </c>
      <c r="K6917" s="71">
        <v>16650</v>
      </c>
      <c r="L6917" s="5" t="s">
        <v>3186</v>
      </c>
      <c r="O6917" s="5" t="s">
        <v>6517</v>
      </c>
      <c r="R6917" s="5" t="str">
        <f t="shared" si="603"/>
        <v/>
      </c>
      <c r="T6917" s="5" t="str">
        <f t="shared" si="607"/>
        <v>TE</v>
      </c>
    </row>
    <row r="6918" spans="1:20" x14ac:dyDescent="0.2">
      <c r="A6918" s="5" t="str">
        <f t="shared" si="604"/>
        <v>TE</v>
      </c>
      <c r="B6918" s="5" t="str">
        <f t="shared" si="605"/>
        <v>749</v>
      </c>
      <c r="C6918" s="5" t="s">
        <v>6643</v>
      </c>
      <c r="D6918" s="5" t="s">
        <v>3237</v>
      </c>
      <c r="E6918" s="8">
        <v>16584</v>
      </c>
      <c r="F6918" s="8">
        <v>16792</v>
      </c>
      <c r="G6918" s="5">
        <f t="shared" si="602"/>
        <v>208</v>
      </c>
      <c r="H6918" s="5">
        <v>266</v>
      </c>
      <c r="I6918" s="12">
        <v>127</v>
      </c>
      <c r="J6918" s="105">
        <f t="shared" si="606"/>
        <v>16683.308270676691</v>
      </c>
      <c r="K6918" s="71">
        <v>16650</v>
      </c>
      <c r="L6918" s="5" t="s">
        <v>3186</v>
      </c>
      <c r="O6918" s="5" t="s">
        <v>6517</v>
      </c>
      <c r="R6918" s="5" t="str">
        <f t="shared" si="603"/>
        <v/>
      </c>
      <c r="T6918" s="5" t="str">
        <f t="shared" si="607"/>
        <v>TE</v>
      </c>
    </row>
    <row r="6919" spans="1:20" x14ac:dyDescent="0.2">
      <c r="A6919" s="5" t="str">
        <f t="shared" si="604"/>
        <v>TE</v>
      </c>
      <c r="B6919" s="5" t="str">
        <f t="shared" si="605"/>
        <v>750</v>
      </c>
      <c r="C6919" s="5" t="s">
        <v>6644</v>
      </c>
      <c r="D6919" s="5" t="s">
        <v>3237</v>
      </c>
      <c r="E6919" s="8">
        <v>16584</v>
      </c>
      <c r="F6919" s="8">
        <v>16792</v>
      </c>
      <c r="G6919" s="5">
        <f t="shared" si="602"/>
        <v>208</v>
      </c>
      <c r="H6919" s="5">
        <v>266</v>
      </c>
      <c r="I6919" s="12">
        <v>128</v>
      </c>
      <c r="J6919" s="105">
        <f t="shared" si="606"/>
        <v>16684.090225563908</v>
      </c>
      <c r="K6919" s="71">
        <v>16650</v>
      </c>
      <c r="L6919" s="5" t="s">
        <v>3186</v>
      </c>
      <c r="O6919" s="5" t="s">
        <v>6517</v>
      </c>
      <c r="R6919" s="5" t="str">
        <f t="shared" si="603"/>
        <v/>
      </c>
      <c r="T6919" s="5" t="str">
        <f t="shared" si="607"/>
        <v>TE</v>
      </c>
    </row>
    <row r="6920" spans="1:20" x14ac:dyDescent="0.2">
      <c r="A6920" s="5" t="str">
        <f t="shared" si="604"/>
        <v>TE</v>
      </c>
      <c r="B6920" s="5" t="str">
        <f t="shared" si="605"/>
        <v>751</v>
      </c>
      <c r="C6920" s="5" t="s">
        <v>6645</v>
      </c>
      <c r="D6920" s="5" t="s">
        <v>3237</v>
      </c>
      <c r="E6920" s="8">
        <v>16584</v>
      </c>
      <c r="F6920" s="8">
        <v>16792</v>
      </c>
      <c r="G6920" s="5">
        <f t="shared" si="602"/>
        <v>208</v>
      </c>
      <c r="H6920" s="5">
        <v>266</v>
      </c>
      <c r="I6920" s="12">
        <v>129</v>
      </c>
      <c r="J6920" s="105">
        <f t="shared" si="606"/>
        <v>16684.872180451126</v>
      </c>
      <c r="K6920" s="71">
        <v>16650</v>
      </c>
      <c r="L6920" s="5" t="s">
        <v>3186</v>
      </c>
      <c r="O6920" s="5" t="s">
        <v>6517</v>
      </c>
      <c r="R6920" s="5" t="str">
        <f t="shared" si="603"/>
        <v/>
      </c>
      <c r="T6920" s="5" t="str">
        <f t="shared" si="607"/>
        <v>TE</v>
      </c>
    </row>
    <row r="6921" spans="1:20" x14ac:dyDescent="0.2">
      <c r="A6921" s="5" t="str">
        <f t="shared" si="604"/>
        <v>TE</v>
      </c>
      <c r="B6921" s="5" t="str">
        <f t="shared" si="605"/>
        <v>752</v>
      </c>
      <c r="C6921" s="5" t="s">
        <v>6646</v>
      </c>
      <c r="D6921" s="5" t="s">
        <v>3237</v>
      </c>
      <c r="E6921" s="8">
        <v>16584</v>
      </c>
      <c r="F6921" s="8">
        <v>16792</v>
      </c>
      <c r="G6921" s="5">
        <f t="shared" ref="G6921:G6984" si="608">F6921-E6921</f>
        <v>208</v>
      </c>
      <c r="H6921" s="5">
        <v>266</v>
      </c>
      <c r="I6921" s="12">
        <v>130</v>
      </c>
      <c r="J6921" s="105">
        <f t="shared" si="606"/>
        <v>16685.654135338347</v>
      </c>
      <c r="K6921" s="71">
        <v>16650</v>
      </c>
      <c r="L6921" s="5" t="s">
        <v>3186</v>
      </c>
      <c r="O6921" s="5" t="s">
        <v>6517</v>
      </c>
      <c r="R6921" s="5" t="str">
        <f t="shared" ref="R6921:R6984" si="609">IF(VLOOKUP(C6921,Convs,11,FALSE)=0,"",VLOOKUP(C6921,Convs,11,FALSE))</f>
        <v/>
      </c>
      <c r="T6921" s="5" t="str">
        <f t="shared" si="607"/>
        <v>TE</v>
      </c>
    </row>
    <row r="6922" spans="1:20" x14ac:dyDescent="0.2">
      <c r="A6922" s="5" t="str">
        <f t="shared" si="604"/>
        <v>TE</v>
      </c>
      <c r="B6922" s="5" t="str">
        <f t="shared" si="605"/>
        <v>753</v>
      </c>
      <c r="C6922" s="5" t="s">
        <v>6647</v>
      </c>
      <c r="D6922" s="5" t="s">
        <v>3237</v>
      </c>
      <c r="E6922" s="8">
        <v>16584</v>
      </c>
      <c r="F6922" s="8">
        <v>16792</v>
      </c>
      <c r="G6922" s="5">
        <f t="shared" si="608"/>
        <v>208</v>
      </c>
      <c r="H6922" s="5">
        <v>266</v>
      </c>
      <c r="I6922" s="12">
        <v>131</v>
      </c>
      <c r="J6922" s="105">
        <f t="shared" si="606"/>
        <v>16686.436090225565</v>
      </c>
      <c r="K6922" s="71">
        <v>16650</v>
      </c>
      <c r="L6922" s="5" t="s">
        <v>3186</v>
      </c>
      <c r="O6922" s="5" t="s">
        <v>6517</v>
      </c>
      <c r="R6922" s="5" t="str">
        <f t="shared" si="609"/>
        <v/>
      </c>
      <c r="T6922" s="5" t="str">
        <f t="shared" si="607"/>
        <v>TE</v>
      </c>
    </row>
    <row r="6923" spans="1:20" x14ac:dyDescent="0.2">
      <c r="A6923" s="5" t="str">
        <f t="shared" si="604"/>
        <v>TE</v>
      </c>
      <c r="B6923" s="5" t="str">
        <f t="shared" si="605"/>
        <v>754</v>
      </c>
      <c r="C6923" s="5" t="s">
        <v>6648</v>
      </c>
      <c r="D6923" s="5" t="s">
        <v>3237</v>
      </c>
      <c r="E6923" s="8">
        <v>16584</v>
      </c>
      <c r="F6923" s="8">
        <v>16792</v>
      </c>
      <c r="G6923" s="5">
        <f t="shared" si="608"/>
        <v>208</v>
      </c>
      <c r="H6923" s="5">
        <v>266</v>
      </c>
      <c r="I6923" s="12">
        <v>132</v>
      </c>
      <c r="J6923" s="105">
        <f t="shared" si="606"/>
        <v>16687.218045112782</v>
      </c>
      <c r="K6923" s="71">
        <v>16650</v>
      </c>
      <c r="L6923" s="5" t="s">
        <v>3186</v>
      </c>
      <c r="O6923" s="5" t="s">
        <v>6517</v>
      </c>
      <c r="R6923" s="5" t="str">
        <f t="shared" si="609"/>
        <v/>
      </c>
      <c r="T6923" s="5" t="str">
        <f t="shared" si="607"/>
        <v>TE</v>
      </c>
    </row>
    <row r="6924" spans="1:20" x14ac:dyDescent="0.2">
      <c r="A6924" s="5" t="str">
        <f t="shared" si="604"/>
        <v>TE</v>
      </c>
      <c r="B6924" s="5" t="str">
        <f t="shared" si="605"/>
        <v>755</v>
      </c>
      <c r="C6924" s="5" t="s">
        <v>6649</v>
      </c>
      <c r="D6924" s="5" t="s">
        <v>3237</v>
      </c>
      <c r="E6924" s="8">
        <v>16584</v>
      </c>
      <c r="F6924" s="8">
        <v>16792</v>
      </c>
      <c r="G6924" s="5">
        <f t="shared" si="608"/>
        <v>208</v>
      </c>
      <c r="H6924" s="5">
        <v>266</v>
      </c>
      <c r="I6924" s="12">
        <v>133</v>
      </c>
      <c r="J6924" s="105">
        <f t="shared" si="606"/>
        <v>16688</v>
      </c>
      <c r="K6924" s="71">
        <v>16650</v>
      </c>
      <c r="L6924" s="5" t="s">
        <v>3186</v>
      </c>
      <c r="O6924" s="5" t="s">
        <v>6517</v>
      </c>
      <c r="R6924" s="5" t="str">
        <f t="shared" si="609"/>
        <v/>
      </c>
      <c r="T6924" s="5" t="str">
        <f t="shared" si="607"/>
        <v>TE</v>
      </c>
    </row>
    <row r="6925" spans="1:20" x14ac:dyDescent="0.2">
      <c r="A6925" s="5" t="str">
        <f t="shared" si="604"/>
        <v>TE</v>
      </c>
      <c r="B6925" s="5" t="str">
        <f t="shared" si="605"/>
        <v>756</v>
      </c>
      <c r="C6925" s="5" t="s">
        <v>6650</v>
      </c>
      <c r="D6925" s="5" t="s">
        <v>3237</v>
      </c>
      <c r="E6925" s="8">
        <v>16584</v>
      </c>
      <c r="F6925" s="8">
        <v>16792</v>
      </c>
      <c r="G6925" s="5">
        <f t="shared" si="608"/>
        <v>208</v>
      </c>
      <c r="H6925" s="5">
        <v>266</v>
      </c>
      <c r="I6925" s="12">
        <v>134</v>
      </c>
      <c r="J6925" s="105">
        <f t="shared" si="606"/>
        <v>16688.781954887218</v>
      </c>
      <c r="K6925" s="71">
        <v>16650</v>
      </c>
      <c r="L6925" s="5" t="s">
        <v>3186</v>
      </c>
      <c r="O6925" s="5" t="s">
        <v>6517</v>
      </c>
      <c r="R6925" s="5" t="str">
        <f t="shared" si="609"/>
        <v/>
      </c>
      <c r="T6925" s="5" t="str">
        <f t="shared" si="607"/>
        <v>TE</v>
      </c>
    </row>
    <row r="6926" spans="1:20" x14ac:dyDescent="0.2">
      <c r="A6926" s="5" t="str">
        <f t="shared" si="604"/>
        <v>TE</v>
      </c>
      <c r="B6926" s="5" t="str">
        <f t="shared" si="605"/>
        <v>757</v>
      </c>
      <c r="C6926" s="5" t="s">
        <v>6651</v>
      </c>
      <c r="D6926" s="5" t="s">
        <v>3237</v>
      </c>
      <c r="E6926" s="8">
        <v>16584</v>
      </c>
      <c r="F6926" s="8">
        <v>16792</v>
      </c>
      <c r="G6926" s="5">
        <f t="shared" si="608"/>
        <v>208</v>
      </c>
      <c r="H6926" s="5">
        <v>266</v>
      </c>
      <c r="I6926" s="12">
        <v>135</v>
      </c>
      <c r="J6926" s="105">
        <f t="shared" si="606"/>
        <v>16689.563909774435</v>
      </c>
      <c r="K6926" s="71">
        <v>16650</v>
      </c>
      <c r="L6926" s="5" t="s">
        <v>3186</v>
      </c>
      <c r="O6926" s="5" t="s">
        <v>6517</v>
      </c>
      <c r="R6926" s="5" t="str">
        <f t="shared" si="609"/>
        <v/>
      </c>
      <c r="T6926" s="5" t="str">
        <f t="shared" si="607"/>
        <v>TE</v>
      </c>
    </row>
    <row r="6927" spans="1:20" x14ac:dyDescent="0.2">
      <c r="A6927" s="5" t="str">
        <f t="shared" si="604"/>
        <v>TE</v>
      </c>
      <c r="B6927" s="5" t="str">
        <f t="shared" si="605"/>
        <v>758</v>
      </c>
      <c r="C6927" s="5" t="s">
        <v>6652</v>
      </c>
      <c r="D6927" s="5" t="s">
        <v>3237</v>
      </c>
      <c r="E6927" s="8">
        <v>16584</v>
      </c>
      <c r="F6927" s="8">
        <v>16792</v>
      </c>
      <c r="G6927" s="5">
        <f t="shared" si="608"/>
        <v>208</v>
      </c>
      <c r="H6927" s="5">
        <v>266</v>
      </c>
      <c r="I6927" s="12">
        <v>136</v>
      </c>
      <c r="J6927" s="105">
        <f t="shared" si="606"/>
        <v>16690.345864661653</v>
      </c>
      <c r="K6927" s="71">
        <v>16650</v>
      </c>
      <c r="L6927" s="5" t="s">
        <v>3186</v>
      </c>
      <c r="O6927" s="5" t="s">
        <v>6517</v>
      </c>
      <c r="R6927" s="5" t="str">
        <f t="shared" si="609"/>
        <v/>
      </c>
      <c r="T6927" s="5" t="str">
        <f t="shared" si="607"/>
        <v>TE</v>
      </c>
    </row>
    <row r="6928" spans="1:20" x14ac:dyDescent="0.2">
      <c r="A6928" s="5" t="str">
        <f t="shared" ref="A6928:A6991" si="610">LEFT(C6928,2)</f>
        <v>TE</v>
      </c>
      <c r="B6928" s="5" t="str">
        <f t="shared" ref="B6928:B6991" si="611">RIGHT(C6928,3)</f>
        <v>759</v>
      </c>
      <c r="C6928" s="5" t="s">
        <v>6653</v>
      </c>
      <c r="D6928" s="5" t="s">
        <v>3237</v>
      </c>
      <c r="E6928" s="8">
        <v>16584</v>
      </c>
      <c r="F6928" s="8">
        <v>16792</v>
      </c>
      <c r="G6928" s="5">
        <f t="shared" si="608"/>
        <v>208</v>
      </c>
      <c r="H6928" s="5">
        <v>266</v>
      </c>
      <c r="I6928" s="12">
        <v>137</v>
      </c>
      <c r="J6928" s="105">
        <f t="shared" si="606"/>
        <v>16691.127819548874</v>
      </c>
      <c r="K6928" s="71">
        <v>16650</v>
      </c>
      <c r="L6928" s="5" t="s">
        <v>3186</v>
      </c>
      <c r="O6928" s="5" t="s">
        <v>6517</v>
      </c>
      <c r="R6928" s="5" t="str">
        <f t="shared" si="609"/>
        <v/>
      </c>
      <c r="T6928" s="5" t="str">
        <f t="shared" si="607"/>
        <v>TE</v>
      </c>
    </row>
    <row r="6929" spans="1:20" x14ac:dyDescent="0.2">
      <c r="A6929" s="5" t="str">
        <f t="shared" si="610"/>
        <v>TE</v>
      </c>
      <c r="B6929" s="5" t="str">
        <f t="shared" si="611"/>
        <v>760</v>
      </c>
      <c r="C6929" s="5" t="s">
        <v>6654</v>
      </c>
      <c r="D6929" s="5" t="s">
        <v>3237</v>
      </c>
      <c r="E6929" s="8">
        <v>16584</v>
      </c>
      <c r="F6929" s="8">
        <v>16792</v>
      </c>
      <c r="G6929" s="5">
        <f t="shared" si="608"/>
        <v>208</v>
      </c>
      <c r="H6929" s="5">
        <v>266</v>
      </c>
      <c r="I6929" s="12">
        <v>138</v>
      </c>
      <c r="J6929" s="105">
        <f t="shared" si="606"/>
        <v>16691.909774436092</v>
      </c>
      <c r="K6929" s="71">
        <v>16650</v>
      </c>
      <c r="L6929" s="5" t="s">
        <v>3186</v>
      </c>
      <c r="O6929" s="5" t="s">
        <v>6517</v>
      </c>
      <c r="R6929" s="5" t="str">
        <f t="shared" si="609"/>
        <v/>
      </c>
      <c r="T6929" s="5" t="str">
        <f t="shared" si="607"/>
        <v>TE</v>
      </c>
    </row>
    <row r="6930" spans="1:20" x14ac:dyDescent="0.2">
      <c r="A6930" s="5" t="str">
        <f t="shared" si="610"/>
        <v>TE</v>
      </c>
      <c r="B6930" s="5" t="str">
        <f t="shared" si="611"/>
        <v>761</v>
      </c>
      <c r="C6930" s="5" t="s">
        <v>6655</v>
      </c>
      <c r="D6930" s="5" t="s">
        <v>3237</v>
      </c>
      <c r="E6930" s="8">
        <v>16584</v>
      </c>
      <c r="F6930" s="8">
        <v>16792</v>
      </c>
      <c r="G6930" s="5">
        <f t="shared" si="608"/>
        <v>208</v>
      </c>
      <c r="H6930" s="5">
        <v>266</v>
      </c>
      <c r="I6930" s="12">
        <v>139</v>
      </c>
      <c r="J6930" s="105">
        <f t="shared" si="606"/>
        <v>16692.691729323309</v>
      </c>
      <c r="K6930" s="71">
        <v>16650</v>
      </c>
      <c r="L6930" s="5" t="s">
        <v>3186</v>
      </c>
      <c r="O6930" s="5" t="s">
        <v>6517</v>
      </c>
      <c r="R6930" s="5" t="str">
        <f t="shared" si="609"/>
        <v/>
      </c>
      <c r="T6930" s="5" t="str">
        <f t="shared" si="607"/>
        <v>TE</v>
      </c>
    </row>
    <row r="6931" spans="1:20" x14ac:dyDescent="0.2">
      <c r="A6931" s="5" t="str">
        <f t="shared" si="610"/>
        <v>TE</v>
      </c>
      <c r="B6931" s="5" t="str">
        <f t="shared" si="611"/>
        <v>762</v>
      </c>
      <c r="C6931" s="5" t="s">
        <v>6656</v>
      </c>
      <c r="D6931" s="5" t="s">
        <v>3237</v>
      </c>
      <c r="E6931" s="8">
        <v>16584</v>
      </c>
      <c r="F6931" s="8">
        <v>16792</v>
      </c>
      <c r="G6931" s="5">
        <f t="shared" si="608"/>
        <v>208</v>
      </c>
      <c r="H6931" s="5">
        <v>266</v>
      </c>
      <c r="I6931" s="12">
        <v>140</v>
      </c>
      <c r="J6931" s="105">
        <f t="shared" si="606"/>
        <v>16693.473684210527</v>
      </c>
      <c r="K6931" s="71">
        <v>16650</v>
      </c>
      <c r="L6931" s="5" t="s">
        <v>3186</v>
      </c>
      <c r="O6931" s="5" t="s">
        <v>6517</v>
      </c>
      <c r="R6931" s="5" t="str">
        <f t="shared" si="609"/>
        <v/>
      </c>
      <c r="T6931" s="5" t="str">
        <f t="shared" si="607"/>
        <v>TE</v>
      </c>
    </row>
    <row r="6932" spans="1:20" x14ac:dyDescent="0.2">
      <c r="A6932" s="5" t="str">
        <f t="shared" si="610"/>
        <v>TE</v>
      </c>
      <c r="B6932" s="5" t="str">
        <f t="shared" si="611"/>
        <v>763</v>
      </c>
      <c r="C6932" s="5" t="s">
        <v>6657</v>
      </c>
      <c r="D6932" s="5" t="s">
        <v>3237</v>
      </c>
      <c r="E6932" s="8">
        <v>16584</v>
      </c>
      <c r="F6932" s="8">
        <v>16792</v>
      </c>
      <c r="G6932" s="5">
        <f t="shared" si="608"/>
        <v>208</v>
      </c>
      <c r="H6932" s="5">
        <v>266</v>
      </c>
      <c r="I6932" s="12">
        <v>141</v>
      </c>
      <c r="J6932" s="105">
        <f t="shared" si="606"/>
        <v>16694.255639097744</v>
      </c>
      <c r="K6932" s="71">
        <v>16650</v>
      </c>
      <c r="L6932" s="5" t="s">
        <v>3186</v>
      </c>
      <c r="O6932" s="5" t="s">
        <v>6517</v>
      </c>
      <c r="R6932" s="5" t="str">
        <f t="shared" si="609"/>
        <v/>
      </c>
      <c r="T6932" s="5" t="str">
        <f t="shared" si="607"/>
        <v>TE</v>
      </c>
    </row>
    <row r="6933" spans="1:20" x14ac:dyDescent="0.2">
      <c r="A6933" s="5" t="str">
        <f t="shared" si="610"/>
        <v>TE</v>
      </c>
      <c r="B6933" s="5" t="str">
        <f t="shared" si="611"/>
        <v>764</v>
      </c>
      <c r="C6933" s="5" t="s">
        <v>6658</v>
      </c>
      <c r="D6933" s="5" t="s">
        <v>3237</v>
      </c>
      <c r="E6933" s="8">
        <v>16584</v>
      </c>
      <c r="F6933" s="8">
        <v>16792</v>
      </c>
      <c r="G6933" s="5">
        <f t="shared" si="608"/>
        <v>208</v>
      </c>
      <c r="H6933" s="5">
        <v>266</v>
      </c>
      <c r="I6933" s="12">
        <v>142</v>
      </c>
      <c r="J6933" s="105">
        <f t="shared" si="606"/>
        <v>16695.037593984962</v>
      </c>
      <c r="K6933" s="71">
        <v>16650</v>
      </c>
      <c r="L6933" s="5" t="s">
        <v>3186</v>
      </c>
      <c r="O6933" s="5" t="s">
        <v>6517</v>
      </c>
      <c r="R6933" s="5" t="str">
        <f t="shared" si="609"/>
        <v/>
      </c>
      <c r="T6933" s="5" t="str">
        <f t="shared" si="607"/>
        <v>TE</v>
      </c>
    </row>
    <row r="6934" spans="1:20" x14ac:dyDescent="0.2">
      <c r="A6934" s="5" t="str">
        <f t="shared" si="610"/>
        <v>TE</v>
      </c>
      <c r="B6934" s="5" t="str">
        <f t="shared" si="611"/>
        <v>765</v>
      </c>
      <c r="C6934" s="5" t="s">
        <v>6659</v>
      </c>
      <c r="D6934" s="5" t="s">
        <v>3237</v>
      </c>
      <c r="E6934" s="8">
        <v>16584</v>
      </c>
      <c r="F6934" s="8">
        <v>16792</v>
      </c>
      <c r="G6934" s="5">
        <f t="shared" si="608"/>
        <v>208</v>
      </c>
      <c r="H6934" s="5">
        <v>266</v>
      </c>
      <c r="I6934" s="12">
        <v>143</v>
      </c>
      <c r="J6934" s="105">
        <f t="shared" si="606"/>
        <v>16695.819548872179</v>
      </c>
      <c r="K6934" s="71">
        <v>16650</v>
      </c>
      <c r="L6934" s="5" t="s">
        <v>3186</v>
      </c>
      <c r="O6934" s="5" t="s">
        <v>6517</v>
      </c>
      <c r="R6934" s="5" t="str">
        <f t="shared" si="609"/>
        <v/>
      </c>
      <c r="T6934" s="5" t="str">
        <f t="shared" si="607"/>
        <v>TE</v>
      </c>
    </row>
    <row r="6935" spans="1:20" x14ac:dyDescent="0.2">
      <c r="A6935" s="5" t="str">
        <f t="shared" si="610"/>
        <v>TE</v>
      </c>
      <c r="B6935" s="5" t="str">
        <f t="shared" si="611"/>
        <v>766</v>
      </c>
      <c r="C6935" s="5" t="s">
        <v>6660</v>
      </c>
      <c r="D6935" s="5" t="s">
        <v>3237</v>
      </c>
      <c r="E6935" s="8">
        <v>16584</v>
      </c>
      <c r="F6935" s="8">
        <v>16792</v>
      </c>
      <c r="G6935" s="5">
        <f t="shared" si="608"/>
        <v>208</v>
      </c>
      <c r="H6935" s="5">
        <v>266</v>
      </c>
      <c r="I6935" s="12">
        <v>144</v>
      </c>
      <c r="J6935" s="105">
        <f t="shared" si="606"/>
        <v>16696.601503759397</v>
      </c>
      <c r="K6935" s="71">
        <v>16650</v>
      </c>
      <c r="L6935" s="5" t="s">
        <v>3186</v>
      </c>
      <c r="O6935" s="5" t="s">
        <v>6517</v>
      </c>
      <c r="R6935" s="5" t="str">
        <f t="shared" si="609"/>
        <v/>
      </c>
      <c r="T6935" s="5" t="str">
        <f t="shared" si="607"/>
        <v>TE</v>
      </c>
    </row>
    <row r="6936" spans="1:20" x14ac:dyDescent="0.2">
      <c r="A6936" s="5" t="str">
        <f t="shared" si="610"/>
        <v>TE</v>
      </c>
      <c r="B6936" s="5" t="str">
        <f t="shared" si="611"/>
        <v>767</v>
      </c>
      <c r="C6936" s="5" t="s">
        <v>6661</v>
      </c>
      <c r="D6936" s="5" t="s">
        <v>3237</v>
      </c>
      <c r="E6936" s="8">
        <v>16584</v>
      </c>
      <c r="F6936" s="8">
        <v>16792</v>
      </c>
      <c r="G6936" s="5">
        <f t="shared" si="608"/>
        <v>208</v>
      </c>
      <c r="H6936" s="5">
        <v>266</v>
      </c>
      <c r="I6936" s="12">
        <v>145</v>
      </c>
      <c r="J6936" s="105">
        <f t="shared" si="606"/>
        <v>16697.383458646618</v>
      </c>
      <c r="K6936" s="71">
        <v>16650</v>
      </c>
      <c r="L6936" s="5" t="s">
        <v>3186</v>
      </c>
      <c r="O6936" s="5" t="s">
        <v>6517</v>
      </c>
      <c r="R6936" s="5" t="str">
        <f t="shared" si="609"/>
        <v/>
      </c>
      <c r="T6936" s="5" t="str">
        <f t="shared" si="607"/>
        <v>TE</v>
      </c>
    </row>
    <row r="6937" spans="1:20" x14ac:dyDescent="0.2">
      <c r="A6937" s="5" t="str">
        <f t="shared" si="610"/>
        <v>TE</v>
      </c>
      <c r="B6937" s="5" t="str">
        <f t="shared" si="611"/>
        <v>768</v>
      </c>
      <c r="C6937" s="5" t="s">
        <v>6662</v>
      </c>
      <c r="D6937" s="5" t="s">
        <v>3237</v>
      </c>
      <c r="E6937" s="8">
        <v>16584</v>
      </c>
      <c r="F6937" s="8">
        <v>16792</v>
      </c>
      <c r="G6937" s="5">
        <f t="shared" si="608"/>
        <v>208</v>
      </c>
      <c r="H6937" s="5">
        <v>266</v>
      </c>
      <c r="I6937" s="12">
        <v>146</v>
      </c>
      <c r="J6937" s="105">
        <f t="shared" si="606"/>
        <v>16698.165413533836</v>
      </c>
      <c r="K6937" s="71">
        <v>16650</v>
      </c>
      <c r="L6937" s="5" t="s">
        <v>3186</v>
      </c>
      <c r="O6937" s="5" t="s">
        <v>6517</v>
      </c>
      <c r="R6937" s="5" t="str">
        <f t="shared" si="609"/>
        <v/>
      </c>
      <c r="T6937" s="5" t="str">
        <f t="shared" si="607"/>
        <v>TE</v>
      </c>
    </row>
    <row r="6938" spans="1:20" x14ac:dyDescent="0.2">
      <c r="A6938" s="5" t="str">
        <f t="shared" si="610"/>
        <v>TE</v>
      </c>
      <c r="B6938" s="5" t="str">
        <f t="shared" si="611"/>
        <v>769</v>
      </c>
      <c r="C6938" s="5" t="s">
        <v>6663</v>
      </c>
      <c r="D6938" s="5" t="s">
        <v>3237</v>
      </c>
      <c r="E6938" s="8">
        <v>16584</v>
      </c>
      <c r="F6938" s="8">
        <v>16792</v>
      </c>
      <c r="G6938" s="5">
        <f t="shared" si="608"/>
        <v>208</v>
      </c>
      <c r="H6938" s="5">
        <v>266</v>
      </c>
      <c r="I6938" s="12">
        <v>147</v>
      </c>
      <c r="J6938" s="105">
        <f t="shared" si="606"/>
        <v>16698.947368421053</v>
      </c>
      <c r="K6938" s="71">
        <v>16650</v>
      </c>
      <c r="L6938" s="5" t="s">
        <v>3186</v>
      </c>
      <c r="O6938" s="5" t="s">
        <v>6517</v>
      </c>
      <c r="R6938" s="5" t="str">
        <f t="shared" si="609"/>
        <v/>
      </c>
      <c r="T6938" s="5" t="str">
        <f t="shared" si="607"/>
        <v>TE</v>
      </c>
    </row>
    <row r="6939" spans="1:20" x14ac:dyDescent="0.2">
      <c r="A6939" s="5" t="str">
        <f t="shared" si="610"/>
        <v>TE</v>
      </c>
      <c r="B6939" s="5" t="str">
        <f t="shared" si="611"/>
        <v>770</v>
      </c>
      <c r="C6939" s="5" t="s">
        <v>6664</v>
      </c>
      <c r="D6939" s="5" t="s">
        <v>3237</v>
      </c>
      <c r="E6939" s="8">
        <v>16584</v>
      </c>
      <c r="F6939" s="8">
        <v>16792</v>
      </c>
      <c r="G6939" s="5">
        <f t="shared" si="608"/>
        <v>208</v>
      </c>
      <c r="H6939" s="5">
        <v>266</v>
      </c>
      <c r="I6939" s="12">
        <v>148</v>
      </c>
      <c r="J6939" s="105">
        <f t="shared" si="606"/>
        <v>16699.729323308271</v>
      </c>
      <c r="K6939" s="71">
        <v>16650</v>
      </c>
      <c r="L6939" s="5" t="s">
        <v>3186</v>
      </c>
      <c r="O6939" s="5" t="s">
        <v>6517</v>
      </c>
      <c r="R6939" s="5" t="str">
        <f t="shared" si="609"/>
        <v/>
      </c>
      <c r="T6939" s="5" t="str">
        <f t="shared" si="607"/>
        <v>TE</v>
      </c>
    </row>
    <row r="6940" spans="1:20" x14ac:dyDescent="0.2">
      <c r="A6940" s="5" t="str">
        <f t="shared" si="610"/>
        <v>TE</v>
      </c>
      <c r="B6940" s="5" t="str">
        <f t="shared" si="611"/>
        <v>771</v>
      </c>
      <c r="C6940" s="5" t="s">
        <v>6665</v>
      </c>
      <c r="D6940" s="5" t="s">
        <v>3237</v>
      </c>
      <c r="E6940" s="8">
        <v>16584</v>
      </c>
      <c r="F6940" s="8">
        <v>16792</v>
      </c>
      <c r="G6940" s="5">
        <f t="shared" si="608"/>
        <v>208</v>
      </c>
      <c r="H6940" s="5">
        <v>266</v>
      </c>
      <c r="I6940" s="12">
        <v>149</v>
      </c>
      <c r="J6940" s="105">
        <f t="shared" si="606"/>
        <v>16700.511278195489</v>
      </c>
      <c r="K6940" s="71">
        <v>16650</v>
      </c>
      <c r="L6940" s="5" t="s">
        <v>3186</v>
      </c>
      <c r="O6940" s="5" t="s">
        <v>6517</v>
      </c>
      <c r="R6940" s="5" t="str">
        <f t="shared" si="609"/>
        <v/>
      </c>
      <c r="T6940" s="5" t="str">
        <f t="shared" si="607"/>
        <v>TE</v>
      </c>
    </row>
    <row r="6941" spans="1:20" x14ac:dyDescent="0.2">
      <c r="A6941" s="5" t="str">
        <f t="shared" si="610"/>
        <v>TE</v>
      </c>
      <c r="B6941" s="5" t="str">
        <f t="shared" si="611"/>
        <v>772</v>
      </c>
      <c r="C6941" s="5" t="s">
        <v>6666</v>
      </c>
      <c r="D6941" s="5" t="s">
        <v>3237</v>
      </c>
      <c r="E6941" s="8">
        <v>16584</v>
      </c>
      <c r="F6941" s="8">
        <v>16792</v>
      </c>
      <c r="G6941" s="5">
        <f t="shared" si="608"/>
        <v>208</v>
      </c>
      <c r="H6941" s="5">
        <v>266</v>
      </c>
      <c r="I6941" s="12">
        <v>150</v>
      </c>
      <c r="J6941" s="105">
        <f t="shared" si="606"/>
        <v>16701.293233082706</v>
      </c>
      <c r="K6941" s="71">
        <v>16650</v>
      </c>
      <c r="L6941" s="5" t="s">
        <v>3186</v>
      </c>
      <c r="O6941" s="5" t="s">
        <v>6517</v>
      </c>
      <c r="R6941" s="5" t="str">
        <f t="shared" si="609"/>
        <v/>
      </c>
      <c r="T6941" s="5" t="str">
        <f t="shared" si="607"/>
        <v>TE</v>
      </c>
    </row>
    <row r="6942" spans="1:20" x14ac:dyDescent="0.2">
      <c r="A6942" s="5" t="str">
        <f t="shared" si="610"/>
        <v>TE</v>
      </c>
      <c r="B6942" s="5" t="str">
        <f t="shared" si="611"/>
        <v>773</v>
      </c>
      <c r="C6942" s="5" t="s">
        <v>6667</v>
      </c>
      <c r="D6942" s="5" t="s">
        <v>3237</v>
      </c>
      <c r="E6942" s="8">
        <v>16584</v>
      </c>
      <c r="F6942" s="8">
        <v>16792</v>
      </c>
      <c r="G6942" s="5">
        <f t="shared" si="608"/>
        <v>208</v>
      </c>
      <c r="H6942" s="5">
        <v>266</v>
      </c>
      <c r="I6942" s="12">
        <v>151</v>
      </c>
      <c r="J6942" s="105">
        <f t="shared" si="606"/>
        <v>16702.075187969924</v>
      </c>
      <c r="K6942" s="71">
        <v>16650</v>
      </c>
      <c r="L6942" s="5" t="s">
        <v>3186</v>
      </c>
      <c r="O6942" s="5" t="s">
        <v>6517</v>
      </c>
      <c r="R6942" s="5" t="str">
        <f t="shared" si="609"/>
        <v/>
      </c>
      <c r="T6942" s="5" t="str">
        <f t="shared" si="607"/>
        <v>TE</v>
      </c>
    </row>
    <row r="6943" spans="1:20" x14ac:dyDescent="0.2">
      <c r="A6943" s="5" t="str">
        <f t="shared" si="610"/>
        <v>TE</v>
      </c>
      <c r="B6943" s="5" t="str">
        <f t="shared" si="611"/>
        <v>774</v>
      </c>
      <c r="C6943" s="5" t="s">
        <v>6668</v>
      </c>
      <c r="D6943" s="5" t="s">
        <v>3237</v>
      </c>
      <c r="E6943" s="8">
        <v>16584</v>
      </c>
      <c r="F6943" s="8">
        <v>16792</v>
      </c>
      <c r="G6943" s="5">
        <f t="shared" si="608"/>
        <v>208</v>
      </c>
      <c r="H6943" s="5">
        <v>266</v>
      </c>
      <c r="I6943" s="12">
        <v>152</v>
      </c>
      <c r="J6943" s="105">
        <f t="shared" si="606"/>
        <v>16702.857142857141</v>
      </c>
      <c r="K6943" s="71">
        <v>16650</v>
      </c>
      <c r="L6943" s="5" t="s">
        <v>3186</v>
      </c>
      <c r="O6943" s="5" t="s">
        <v>6517</v>
      </c>
      <c r="R6943" s="5" t="str">
        <f t="shared" si="609"/>
        <v/>
      </c>
      <c r="T6943" s="5" t="str">
        <f t="shared" si="607"/>
        <v>TE</v>
      </c>
    </row>
    <row r="6944" spans="1:20" x14ac:dyDescent="0.2">
      <c r="A6944" s="5" t="str">
        <f t="shared" si="610"/>
        <v>TE</v>
      </c>
      <c r="B6944" s="5" t="str">
        <f t="shared" si="611"/>
        <v>775</v>
      </c>
      <c r="C6944" s="5" t="s">
        <v>6669</v>
      </c>
      <c r="D6944" s="5" t="s">
        <v>3237</v>
      </c>
      <c r="E6944" s="8">
        <v>16584</v>
      </c>
      <c r="F6944" s="8">
        <v>16792</v>
      </c>
      <c r="G6944" s="5">
        <f t="shared" si="608"/>
        <v>208</v>
      </c>
      <c r="H6944" s="5">
        <v>266</v>
      </c>
      <c r="I6944" s="12">
        <v>153</v>
      </c>
      <c r="J6944" s="105">
        <f t="shared" si="606"/>
        <v>16703.639097744363</v>
      </c>
      <c r="K6944" s="71">
        <v>16650</v>
      </c>
      <c r="L6944" s="5" t="s">
        <v>3186</v>
      </c>
      <c r="O6944" s="5" t="s">
        <v>6517</v>
      </c>
      <c r="R6944" s="5" t="str">
        <f t="shared" si="609"/>
        <v/>
      </c>
      <c r="T6944" s="5" t="str">
        <f t="shared" si="607"/>
        <v>TE</v>
      </c>
    </row>
    <row r="6945" spans="1:20" x14ac:dyDescent="0.2">
      <c r="A6945" s="5" t="str">
        <f t="shared" si="610"/>
        <v>TE</v>
      </c>
      <c r="B6945" s="5" t="str">
        <f t="shared" si="611"/>
        <v>776</v>
      </c>
      <c r="C6945" s="5" t="s">
        <v>6670</v>
      </c>
      <c r="D6945" s="5" t="s">
        <v>3237</v>
      </c>
      <c r="E6945" s="8">
        <v>16584</v>
      </c>
      <c r="F6945" s="8">
        <v>16792</v>
      </c>
      <c r="G6945" s="5">
        <f t="shared" si="608"/>
        <v>208</v>
      </c>
      <c r="H6945" s="5">
        <v>266</v>
      </c>
      <c r="I6945" s="12">
        <v>154</v>
      </c>
      <c r="J6945" s="105">
        <f t="shared" si="606"/>
        <v>16704.42105263158</v>
      </c>
      <c r="K6945" s="71">
        <v>16650</v>
      </c>
      <c r="L6945" s="5" t="s">
        <v>3186</v>
      </c>
      <c r="O6945" s="5" t="s">
        <v>6517</v>
      </c>
      <c r="R6945" s="5" t="str">
        <f t="shared" si="609"/>
        <v/>
      </c>
      <c r="T6945" s="5" t="str">
        <f t="shared" si="607"/>
        <v>TE</v>
      </c>
    </row>
    <row r="6946" spans="1:20" x14ac:dyDescent="0.2">
      <c r="A6946" s="5" t="str">
        <f t="shared" si="610"/>
        <v>TE</v>
      </c>
      <c r="B6946" s="5" t="str">
        <f t="shared" si="611"/>
        <v>777</v>
      </c>
      <c r="C6946" s="5" t="s">
        <v>6671</v>
      </c>
      <c r="D6946" s="5" t="s">
        <v>3237</v>
      </c>
      <c r="E6946" s="8">
        <v>16584</v>
      </c>
      <c r="F6946" s="8">
        <v>16792</v>
      </c>
      <c r="G6946" s="5">
        <f t="shared" si="608"/>
        <v>208</v>
      </c>
      <c r="H6946" s="5">
        <v>266</v>
      </c>
      <c r="I6946" s="12">
        <v>155</v>
      </c>
      <c r="J6946" s="105">
        <f t="shared" si="606"/>
        <v>16705.203007518798</v>
      </c>
      <c r="K6946" s="71">
        <v>16650</v>
      </c>
      <c r="L6946" s="5" t="s">
        <v>3186</v>
      </c>
      <c r="O6946" s="5" t="s">
        <v>6517</v>
      </c>
      <c r="R6946" s="5" t="str">
        <f t="shared" si="609"/>
        <v/>
      </c>
      <c r="T6946" s="5" t="str">
        <f t="shared" si="607"/>
        <v>TE</v>
      </c>
    </row>
    <row r="6947" spans="1:20" x14ac:dyDescent="0.2">
      <c r="A6947" s="5" t="str">
        <f t="shared" si="610"/>
        <v>TE</v>
      </c>
      <c r="B6947" s="5" t="str">
        <f t="shared" si="611"/>
        <v>778</v>
      </c>
      <c r="C6947" s="5" t="s">
        <v>6672</v>
      </c>
      <c r="D6947" s="5" t="s">
        <v>3237</v>
      </c>
      <c r="E6947" s="8">
        <v>16584</v>
      </c>
      <c r="F6947" s="8">
        <v>16792</v>
      </c>
      <c r="G6947" s="5">
        <f t="shared" si="608"/>
        <v>208</v>
      </c>
      <c r="H6947" s="5">
        <v>266</v>
      </c>
      <c r="I6947" s="12">
        <v>156</v>
      </c>
      <c r="J6947" s="105">
        <f t="shared" si="606"/>
        <v>16705.984962406015</v>
      </c>
      <c r="K6947" s="71">
        <v>16681</v>
      </c>
      <c r="L6947" s="5" t="s">
        <v>3186</v>
      </c>
      <c r="O6947" s="5" t="s">
        <v>6517</v>
      </c>
      <c r="R6947" s="5" t="str">
        <f t="shared" si="609"/>
        <v/>
      </c>
      <c r="T6947" s="5" t="str">
        <f t="shared" si="607"/>
        <v>TE</v>
      </c>
    </row>
    <row r="6948" spans="1:20" x14ac:dyDescent="0.2">
      <c r="A6948" s="5" t="str">
        <f t="shared" si="610"/>
        <v>TE</v>
      </c>
      <c r="B6948" s="5" t="str">
        <f t="shared" si="611"/>
        <v>779</v>
      </c>
      <c r="C6948" s="5" t="s">
        <v>6673</v>
      </c>
      <c r="D6948" s="5" t="s">
        <v>3237</v>
      </c>
      <c r="E6948" s="8">
        <v>16584</v>
      </c>
      <c r="F6948" s="8">
        <v>16792</v>
      </c>
      <c r="G6948" s="5">
        <f t="shared" si="608"/>
        <v>208</v>
      </c>
      <c r="H6948" s="5">
        <v>266</v>
      </c>
      <c r="I6948" s="12">
        <v>157</v>
      </c>
      <c r="J6948" s="105">
        <f t="shared" si="606"/>
        <v>16706.766917293233</v>
      </c>
      <c r="K6948" s="71">
        <v>16681</v>
      </c>
      <c r="L6948" s="5" t="s">
        <v>3186</v>
      </c>
      <c r="O6948" s="5" t="s">
        <v>6517</v>
      </c>
      <c r="R6948" s="5" t="str">
        <f t="shared" si="609"/>
        <v/>
      </c>
      <c r="T6948" s="5" t="str">
        <f t="shared" si="607"/>
        <v>TE</v>
      </c>
    </row>
    <row r="6949" spans="1:20" x14ac:dyDescent="0.2">
      <c r="A6949" s="5" t="str">
        <f t="shared" si="610"/>
        <v>TE</v>
      </c>
      <c r="B6949" s="5" t="str">
        <f t="shared" si="611"/>
        <v>780</v>
      </c>
      <c r="C6949" s="5" t="s">
        <v>6674</v>
      </c>
      <c r="D6949" s="5" t="s">
        <v>3237</v>
      </c>
      <c r="E6949" s="8">
        <v>16584</v>
      </c>
      <c r="F6949" s="8">
        <v>16792</v>
      </c>
      <c r="G6949" s="5">
        <f t="shared" si="608"/>
        <v>208</v>
      </c>
      <c r="H6949" s="5">
        <v>266</v>
      </c>
      <c r="I6949" s="12">
        <v>158</v>
      </c>
      <c r="J6949" s="105">
        <f t="shared" si="606"/>
        <v>16707.54887218045</v>
      </c>
      <c r="K6949" s="71">
        <v>16681</v>
      </c>
      <c r="L6949" s="5" t="s">
        <v>3186</v>
      </c>
      <c r="O6949" s="5" t="s">
        <v>6517</v>
      </c>
      <c r="R6949" s="5" t="str">
        <f t="shared" si="609"/>
        <v/>
      </c>
      <c r="T6949" s="5" t="str">
        <f t="shared" si="607"/>
        <v>TE</v>
      </c>
    </row>
    <row r="6950" spans="1:20" x14ac:dyDescent="0.2">
      <c r="A6950" s="5" t="str">
        <f t="shared" si="610"/>
        <v>TE</v>
      </c>
      <c r="B6950" s="5" t="str">
        <f t="shared" si="611"/>
        <v>793</v>
      </c>
      <c r="C6950" s="5" t="s">
        <v>6675</v>
      </c>
      <c r="D6950" s="5" t="s">
        <v>3237</v>
      </c>
      <c r="E6950" s="8">
        <v>16584</v>
      </c>
      <c r="F6950" s="8">
        <v>16792</v>
      </c>
      <c r="G6950" s="5">
        <f t="shared" si="608"/>
        <v>208</v>
      </c>
      <c r="H6950" s="5">
        <v>266</v>
      </c>
      <c r="I6950" s="12">
        <v>159</v>
      </c>
      <c r="J6950" s="105">
        <f t="shared" si="606"/>
        <v>16708.330827067668</v>
      </c>
      <c r="K6950" s="71">
        <v>16681</v>
      </c>
      <c r="L6950" s="5" t="s">
        <v>3186</v>
      </c>
      <c r="O6950" s="5" t="s">
        <v>6517</v>
      </c>
      <c r="R6950" s="5" t="str">
        <f t="shared" si="609"/>
        <v/>
      </c>
      <c r="T6950" s="5" t="str">
        <f t="shared" si="607"/>
        <v>TE</v>
      </c>
    </row>
    <row r="6951" spans="1:20" x14ac:dyDescent="0.2">
      <c r="A6951" s="5" t="str">
        <f t="shared" si="610"/>
        <v>TE</v>
      </c>
      <c r="B6951" s="5" t="str">
        <f t="shared" si="611"/>
        <v>794</v>
      </c>
      <c r="C6951" s="5" t="s">
        <v>6676</v>
      </c>
      <c r="D6951" s="5" t="s">
        <v>3237</v>
      </c>
      <c r="E6951" s="8">
        <v>16584</v>
      </c>
      <c r="F6951" s="8">
        <v>16792</v>
      </c>
      <c r="G6951" s="5">
        <f t="shared" si="608"/>
        <v>208</v>
      </c>
      <c r="H6951" s="5">
        <v>266</v>
      </c>
      <c r="I6951" s="12">
        <v>160</v>
      </c>
      <c r="J6951" s="105">
        <f t="shared" si="606"/>
        <v>16709.112781954886</v>
      </c>
      <c r="K6951" s="71">
        <v>16681</v>
      </c>
      <c r="L6951" s="5" t="s">
        <v>3186</v>
      </c>
      <c r="O6951" s="5" t="s">
        <v>6517</v>
      </c>
      <c r="R6951" s="5" t="str">
        <f t="shared" si="609"/>
        <v/>
      </c>
      <c r="T6951" s="5" t="str">
        <f t="shared" si="607"/>
        <v>TE</v>
      </c>
    </row>
    <row r="6952" spans="1:20" x14ac:dyDescent="0.2">
      <c r="A6952" s="5" t="str">
        <f t="shared" si="610"/>
        <v>TE</v>
      </c>
      <c r="B6952" s="5" t="str">
        <f t="shared" si="611"/>
        <v>795</v>
      </c>
      <c r="C6952" s="5" t="s">
        <v>6677</v>
      </c>
      <c r="D6952" s="5" t="s">
        <v>3237</v>
      </c>
      <c r="E6952" s="8">
        <v>16584</v>
      </c>
      <c r="F6952" s="8">
        <v>16792</v>
      </c>
      <c r="G6952" s="5">
        <f t="shared" si="608"/>
        <v>208</v>
      </c>
      <c r="H6952" s="5">
        <v>266</v>
      </c>
      <c r="I6952" s="12">
        <v>161</v>
      </c>
      <c r="J6952" s="105">
        <f t="shared" si="606"/>
        <v>16709.894736842107</v>
      </c>
      <c r="K6952" s="71">
        <v>16681</v>
      </c>
      <c r="L6952" s="5" t="s">
        <v>3186</v>
      </c>
      <c r="O6952" s="5" t="s">
        <v>6517</v>
      </c>
      <c r="R6952" s="5" t="str">
        <f t="shared" si="609"/>
        <v/>
      </c>
      <c r="T6952" s="5" t="str">
        <f t="shared" si="607"/>
        <v>TE</v>
      </c>
    </row>
    <row r="6953" spans="1:20" x14ac:dyDescent="0.2">
      <c r="A6953" s="5" t="str">
        <f t="shared" si="610"/>
        <v>TE</v>
      </c>
      <c r="B6953" s="5" t="str">
        <f t="shared" si="611"/>
        <v>796</v>
      </c>
      <c r="C6953" s="5" t="s">
        <v>6678</v>
      </c>
      <c r="D6953" s="5" t="s">
        <v>3237</v>
      </c>
      <c r="E6953" s="8">
        <v>16584</v>
      </c>
      <c r="F6953" s="8">
        <v>16792</v>
      </c>
      <c r="G6953" s="5">
        <f t="shared" si="608"/>
        <v>208</v>
      </c>
      <c r="H6953" s="5">
        <v>266</v>
      </c>
      <c r="I6953" s="12">
        <v>162</v>
      </c>
      <c r="J6953" s="105">
        <f t="shared" si="606"/>
        <v>16710.676691729324</v>
      </c>
      <c r="K6953" s="71">
        <v>16681</v>
      </c>
      <c r="L6953" s="5" t="s">
        <v>3186</v>
      </c>
      <c r="O6953" s="5" t="s">
        <v>6517</v>
      </c>
      <c r="R6953" s="5" t="str">
        <f t="shared" si="609"/>
        <v/>
      </c>
      <c r="T6953" s="5" t="str">
        <f t="shared" si="607"/>
        <v>TE</v>
      </c>
    </row>
    <row r="6954" spans="1:20" x14ac:dyDescent="0.2">
      <c r="A6954" s="5" t="str">
        <f t="shared" si="610"/>
        <v>TE</v>
      </c>
      <c r="B6954" s="5" t="str">
        <f t="shared" si="611"/>
        <v>797</v>
      </c>
      <c r="C6954" s="5" t="s">
        <v>6679</v>
      </c>
      <c r="D6954" s="5" t="s">
        <v>3237</v>
      </c>
      <c r="E6954" s="8">
        <v>16584</v>
      </c>
      <c r="F6954" s="8">
        <v>16792</v>
      </c>
      <c r="G6954" s="5">
        <f t="shared" si="608"/>
        <v>208</v>
      </c>
      <c r="H6954" s="5">
        <v>266</v>
      </c>
      <c r="I6954" s="12">
        <v>163</v>
      </c>
      <c r="J6954" s="105">
        <f t="shared" si="606"/>
        <v>16711.458646616542</v>
      </c>
      <c r="K6954" s="71">
        <v>16681</v>
      </c>
      <c r="L6954" s="5" t="s">
        <v>3186</v>
      </c>
      <c r="O6954" s="5" t="s">
        <v>6517</v>
      </c>
      <c r="R6954" s="5" t="str">
        <f t="shared" si="609"/>
        <v/>
      </c>
      <c r="T6954" s="5" t="str">
        <f t="shared" si="607"/>
        <v>TE</v>
      </c>
    </row>
    <row r="6955" spans="1:20" x14ac:dyDescent="0.2">
      <c r="A6955" s="5" t="str">
        <f t="shared" si="610"/>
        <v>TE</v>
      </c>
      <c r="B6955" s="5" t="str">
        <f t="shared" si="611"/>
        <v>798</v>
      </c>
      <c r="C6955" s="5" t="s">
        <v>6680</v>
      </c>
      <c r="D6955" s="5" t="s">
        <v>3237</v>
      </c>
      <c r="E6955" s="8">
        <v>16584</v>
      </c>
      <c r="F6955" s="8">
        <v>16792</v>
      </c>
      <c r="G6955" s="5">
        <f t="shared" si="608"/>
        <v>208</v>
      </c>
      <c r="H6955" s="5">
        <v>266</v>
      </c>
      <c r="I6955" s="12">
        <v>164</v>
      </c>
      <c r="J6955" s="105">
        <f t="shared" si="606"/>
        <v>16712.24060150376</v>
      </c>
      <c r="K6955" s="71">
        <v>16681</v>
      </c>
      <c r="L6955" s="5" t="s">
        <v>3186</v>
      </c>
      <c r="O6955" s="5" t="s">
        <v>6517</v>
      </c>
      <c r="R6955" s="5" t="str">
        <f t="shared" si="609"/>
        <v/>
      </c>
      <c r="T6955" s="5" t="str">
        <f t="shared" si="607"/>
        <v>TE</v>
      </c>
    </row>
    <row r="6956" spans="1:20" x14ac:dyDescent="0.2">
      <c r="A6956" s="5" t="str">
        <f t="shared" si="610"/>
        <v>TE</v>
      </c>
      <c r="B6956" s="5" t="str">
        <f t="shared" si="611"/>
        <v>799</v>
      </c>
      <c r="C6956" s="5" t="s">
        <v>6681</v>
      </c>
      <c r="D6956" s="5" t="s">
        <v>3237</v>
      </c>
      <c r="E6956" s="8">
        <v>16584</v>
      </c>
      <c r="F6956" s="8">
        <v>16792</v>
      </c>
      <c r="G6956" s="5">
        <f t="shared" si="608"/>
        <v>208</v>
      </c>
      <c r="H6956" s="5">
        <v>266</v>
      </c>
      <c r="I6956" s="12">
        <v>165</v>
      </c>
      <c r="J6956" s="105">
        <f t="shared" si="606"/>
        <v>16713.022556390977</v>
      </c>
      <c r="K6956" s="71">
        <v>16681</v>
      </c>
      <c r="L6956" s="5" t="s">
        <v>3186</v>
      </c>
      <c r="O6956" s="5" t="s">
        <v>6517</v>
      </c>
      <c r="R6956" s="5" t="str">
        <f t="shared" si="609"/>
        <v/>
      </c>
      <c r="T6956" s="5" t="str">
        <f t="shared" si="607"/>
        <v>TE</v>
      </c>
    </row>
    <row r="6957" spans="1:20" x14ac:dyDescent="0.2">
      <c r="A6957" s="5" t="str">
        <f t="shared" si="610"/>
        <v>TE</v>
      </c>
      <c r="B6957" s="5" t="str">
        <f t="shared" si="611"/>
        <v>800</v>
      </c>
      <c r="C6957" s="5" t="s">
        <v>6682</v>
      </c>
      <c r="D6957" s="5" t="s">
        <v>3237</v>
      </c>
      <c r="E6957" s="8">
        <v>16584</v>
      </c>
      <c r="F6957" s="8">
        <v>16792</v>
      </c>
      <c r="G6957" s="5">
        <f t="shared" si="608"/>
        <v>208</v>
      </c>
      <c r="H6957" s="5">
        <v>266</v>
      </c>
      <c r="I6957" s="12">
        <v>166</v>
      </c>
      <c r="J6957" s="105">
        <f t="shared" si="606"/>
        <v>16713.804511278195</v>
      </c>
      <c r="K6957" s="71">
        <v>16681</v>
      </c>
      <c r="L6957" s="5" t="s">
        <v>3186</v>
      </c>
      <c r="O6957" s="5" t="s">
        <v>6517</v>
      </c>
      <c r="R6957" s="5" t="str">
        <f t="shared" si="609"/>
        <v/>
      </c>
      <c r="T6957" s="5" t="str">
        <f t="shared" si="607"/>
        <v>TE</v>
      </c>
    </row>
    <row r="6958" spans="1:20" x14ac:dyDescent="0.2">
      <c r="A6958" s="5" t="str">
        <f t="shared" si="610"/>
        <v>TE</v>
      </c>
      <c r="B6958" s="5" t="str">
        <f t="shared" si="611"/>
        <v>801</v>
      </c>
      <c r="C6958" s="5" t="s">
        <v>6683</v>
      </c>
      <c r="D6958" s="5" t="s">
        <v>3237</v>
      </c>
      <c r="E6958" s="8">
        <v>16584</v>
      </c>
      <c r="F6958" s="8">
        <v>16792</v>
      </c>
      <c r="G6958" s="5">
        <f t="shared" si="608"/>
        <v>208</v>
      </c>
      <c r="H6958" s="5">
        <v>266</v>
      </c>
      <c r="I6958" s="12">
        <v>167</v>
      </c>
      <c r="J6958" s="105">
        <f t="shared" si="606"/>
        <v>16714.586466165412</v>
      </c>
      <c r="K6958" s="71">
        <v>16681</v>
      </c>
      <c r="L6958" s="5" t="s">
        <v>3186</v>
      </c>
      <c r="O6958" s="5" t="s">
        <v>6517</v>
      </c>
      <c r="R6958" s="5" t="str">
        <f t="shared" si="609"/>
        <v/>
      </c>
      <c r="T6958" s="5" t="str">
        <f t="shared" si="607"/>
        <v>TE</v>
      </c>
    </row>
    <row r="6959" spans="1:20" x14ac:dyDescent="0.2">
      <c r="A6959" s="5" t="str">
        <f t="shared" si="610"/>
        <v>TE</v>
      </c>
      <c r="B6959" s="5" t="str">
        <f t="shared" si="611"/>
        <v>802</v>
      </c>
      <c r="C6959" s="5" t="s">
        <v>6684</v>
      </c>
      <c r="D6959" s="5" t="s">
        <v>3237</v>
      </c>
      <c r="E6959" s="8">
        <v>16584</v>
      </c>
      <c r="F6959" s="8">
        <v>16792</v>
      </c>
      <c r="G6959" s="5">
        <f t="shared" si="608"/>
        <v>208</v>
      </c>
      <c r="H6959" s="5">
        <v>266</v>
      </c>
      <c r="I6959" s="12">
        <v>168</v>
      </c>
      <c r="J6959" s="105">
        <f t="shared" si="606"/>
        <v>16715.36842105263</v>
      </c>
      <c r="K6959" s="71">
        <v>16681</v>
      </c>
      <c r="L6959" s="5" t="s">
        <v>3186</v>
      </c>
      <c r="O6959" s="5" t="s">
        <v>6517</v>
      </c>
      <c r="R6959" s="5" t="str">
        <f t="shared" si="609"/>
        <v/>
      </c>
      <c r="T6959" s="5" t="str">
        <f t="shared" si="607"/>
        <v>TE</v>
      </c>
    </row>
    <row r="6960" spans="1:20" x14ac:dyDescent="0.2">
      <c r="A6960" s="5" t="str">
        <f t="shared" si="610"/>
        <v>TE</v>
      </c>
      <c r="B6960" s="5" t="str">
        <f t="shared" si="611"/>
        <v>803</v>
      </c>
      <c r="C6960" s="5" t="s">
        <v>6685</v>
      </c>
      <c r="D6960" s="5" t="s">
        <v>3237</v>
      </c>
      <c r="E6960" s="8">
        <v>16584</v>
      </c>
      <c r="F6960" s="8">
        <v>16792</v>
      </c>
      <c r="G6960" s="5">
        <f t="shared" si="608"/>
        <v>208</v>
      </c>
      <c r="H6960" s="5">
        <v>266</v>
      </c>
      <c r="I6960" s="12">
        <v>169</v>
      </c>
      <c r="J6960" s="105">
        <f t="shared" si="606"/>
        <v>16716.150375939851</v>
      </c>
      <c r="K6960" s="71">
        <v>16681</v>
      </c>
      <c r="L6960" s="5" t="s">
        <v>3186</v>
      </c>
      <c r="O6960" s="5" t="s">
        <v>6517</v>
      </c>
      <c r="R6960" s="5" t="str">
        <f t="shared" si="609"/>
        <v/>
      </c>
      <c r="T6960" s="5" t="str">
        <f t="shared" si="607"/>
        <v>TE</v>
      </c>
    </row>
    <row r="6961" spans="1:20" x14ac:dyDescent="0.2">
      <c r="A6961" s="5" t="str">
        <f t="shared" si="610"/>
        <v>TE</v>
      </c>
      <c r="B6961" s="5" t="str">
        <f t="shared" si="611"/>
        <v>804</v>
      </c>
      <c r="C6961" s="5" t="s">
        <v>6686</v>
      </c>
      <c r="D6961" s="5" t="s">
        <v>3237</v>
      </c>
      <c r="E6961" s="8">
        <v>16584</v>
      </c>
      <c r="F6961" s="8">
        <v>16792</v>
      </c>
      <c r="G6961" s="5">
        <f t="shared" si="608"/>
        <v>208</v>
      </c>
      <c r="H6961" s="5">
        <v>266</v>
      </c>
      <c r="I6961" s="12">
        <v>170</v>
      </c>
      <c r="J6961" s="105">
        <f t="shared" si="606"/>
        <v>16716.932330827069</v>
      </c>
      <c r="K6961" s="71">
        <v>16681</v>
      </c>
      <c r="L6961" s="5" t="s">
        <v>3186</v>
      </c>
      <c r="O6961" s="5" t="s">
        <v>6517</v>
      </c>
      <c r="R6961" s="5" t="str">
        <f t="shared" si="609"/>
        <v/>
      </c>
      <c r="T6961" s="5" t="str">
        <f t="shared" si="607"/>
        <v>TE</v>
      </c>
    </row>
    <row r="6962" spans="1:20" x14ac:dyDescent="0.2">
      <c r="A6962" s="5" t="str">
        <f t="shared" si="610"/>
        <v>TE</v>
      </c>
      <c r="B6962" s="5" t="str">
        <f t="shared" si="611"/>
        <v>805</v>
      </c>
      <c r="C6962" s="5" t="s">
        <v>6687</v>
      </c>
      <c r="D6962" s="5" t="s">
        <v>3237</v>
      </c>
      <c r="E6962" s="8">
        <v>16584</v>
      </c>
      <c r="F6962" s="8">
        <v>16792</v>
      </c>
      <c r="G6962" s="5">
        <f t="shared" si="608"/>
        <v>208</v>
      </c>
      <c r="H6962" s="5">
        <v>266</v>
      </c>
      <c r="I6962" s="12">
        <v>171</v>
      </c>
      <c r="J6962" s="105">
        <f t="shared" si="606"/>
        <v>16717.714285714286</v>
      </c>
      <c r="K6962" s="71">
        <v>16681</v>
      </c>
      <c r="L6962" s="5" t="s">
        <v>3186</v>
      </c>
      <c r="O6962" s="5" t="s">
        <v>6517</v>
      </c>
      <c r="R6962" s="5" t="str">
        <f t="shared" si="609"/>
        <v/>
      </c>
      <c r="T6962" s="5" t="str">
        <f t="shared" si="607"/>
        <v>TE</v>
      </c>
    </row>
    <row r="6963" spans="1:20" x14ac:dyDescent="0.2">
      <c r="A6963" s="5" t="str">
        <f t="shared" si="610"/>
        <v>TE</v>
      </c>
      <c r="B6963" s="5" t="str">
        <f t="shared" si="611"/>
        <v>806</v>
      </c>
      <c r="C6963" s="5" t="s">
        <v>6688</v>
      </c>
      <c r="D6963" s="5" t="s">
        <v>3237</v>
      </c>
      <c r="E6963" s="8">
        <v>16584</v>
      </c>
      <c r="F6963" s="8">
        <v>16792</v>
      </c>
      <c r="G6963" s="5">
        <f t="shared" si="608"/>
        <v>208</v>
      </c>
      <c r="H6963" s="5">
        <v>266</v>
      </c>
      <c r="I6963" s="12">
        <v>172</v>
      </c>
      <c r="J6963" s="105">
        <f t="shared" si="606"/>
        <v>16718.496240601504</v>
      </c>
      <c r="K6963" s="71">
        <v>16681</v>
      </c>
      <c r="L6963" s="5" t="s">
        <v>3186</v>
      </c>
      <c r="O6963" s="5" t="s">
        <v>6517</v>
      </c>
      <c r="R6963" s="5" t="str">
        <f t="shared" si="609"/>
        <v/>
      </c>
      <c r="T6963" s="5" t="str">
        <f t="shared" si="607"/>
        <v>TE</v>
      </c>
    </row>
    <row r="6964" spans="1:20" x14ac:dyDescent="0.2">
      <c r="A6964" s="5" t="str">
        <f t="shared" si="610"/>
        <v>TE</v>
      </c>
      <c r="B6964" s="5" t="str">
        <f t="shared" si="611"/>
        <v>807</v>
      </c>
      <c r="C6964" s="5" t="s">
        <v>6689</v>
      </c>
      <c r="D6964" s="5" t="s">
        <v>3237</v>
      </c>
      <c r="E6964" s="8">
        <v>16584</v>
      </c>
      <c r="F6964" s="8">
        <v>16792</v>
      </c>
      <c r="G6964" s="5">
        <f t="shared" si="608"/>
        <v>208</v>
      </c>
      <c r="H6964" s="5">
        <v>266</v>
      </c>
      <c r="I6964" s="12">
        <v>173</v>
      </c>
      <c r="J6964" s="105">
        <f t="shared" si="606"/>
        <v>16719.278195488721</v>
      </c>
      <c r="K6964" s="71">
        <v>16681</v>
      </c>
      <c r="L6964" s="5" t="s">
        <v>3186</v>
      </c>
      <c r="O6964" s="5" t="s">
        <v>6517</v>
      </c>
      <c r="R6964" s="5" t="str">
        <f t="shared" si="609"/>
        <v/>
      </c>
      <c r="T6964" s="5" t="str">
        <f t="shared" si="607"/>
        <v>TE</v>
      </c>
    </row>
    <row r="6965" spans="1:20" x14ac:dyDescent="0.2">
      <c r="A6965" s="5" t="str">
        <f t="shared" si="610"/>
        <v>TE</v>
      </c>
      <c r="B6965" s="5" t="str">
        <f t="shared" si="611"/>
        <v>808</v>
      </c>
      <c r="C6965" s="5" t="s">
        <v>6690</v>
      </c>
      <c r="D6965" s="5" t="s">
        <v>3237</v>
      </c>
      <c r="E6965" s="8">
        <v>16584</v>
      </c>
      <c r="F6965" s="8">
        <v>16792</v>
      </c>
      <c r="G6965" s="5">
        <f t="shared" si="608"/>
        <v>208</v>
      </c>
      <c r="H6965" s="5">
        <v>266</v>
      </c>
      <c r="I6965" s="12">
        <v>174</v>
      </c>
      <c r="J6965" s="105">
        <f t="shared" si="606"/>
        <v>16720.060150375939</v>
      </c>
      <c r="K6965" s="71">
        <v>16681</v>
      </c>
      <c r="L6965" s="5" t="s">
        <v>3186</v>
      </c>
      <c r="O6965" s="5" t="s">
        <v>6517</v>
      </c>
      <c r="R6965" s="5" t="str">
        <f t="shared" si="609"/>
        <v/>
      </c>
      <c r="T6965" s="5" t="str">
        <f t="shared" si="607"/>
        <v>TE</v>
      </c>
    </row>
    <row r="6966" spans="1:20" x14ac:dyDescent="0.2">
      <c r="A6966" s="5" t="str">
        <f t="shared" si="610"/>
        <v>TE</v>
      </c>
      <c r="B6966" s="5" t="str">
        <f t="shared" si="611"/>
        <v>809</v>
      </c>
      <c r="C6966" s="5" t="s">
        <v>6691</v>
      </c>
      <c r="D6966" s="5" t="s">
        <v>3237</v>
      </c>
      <c r="E6966" s="8">
        <v>16584</v>
      </c>
      <c r="F6966" s="8">
        <v>16792</v>
      </c>
      <c r="G6966" s="5">
        <f t="shared" si="608"/>
        <v>208</v>
      </c>
      <c r="H6966" s="5">
        <v>266</v>
      </c>
      <c r="I6966" s="12">
        <v>175</v>
      </c>
      <c r="J6966" s="105">
        <f t="shared" si="606"/>
        <v>16720.842105263157</v>
      </c>
      <c r="K6966" s="71">
        <v>16681</v>
      </c>
      <c r="L6966" s="5" t="s">
        <v>3186</v>
      </c>
      <c r="O6966" s="5" t="s">
        <v>6517</v>
      </c>
      <c r="R6966" s="5" t="str">
        <f t="shared" si="609"/>
        <v/>
      </c>
      <c r="T6966" s="5" t="str">
        <f t="shared" si="607"/>
        <v>TE</v>
      </c>
    </row>
    <row r="6967" spans="1:20" x14ac:dyDescent="0.2">
      <c r="A6967" s="5" t="str">
        <f t="shared" si="610"/>
        <v>TE</v>
      </c>
      <c r="B6967" s="5" t="str">
        <f t="shared" si="611"/>
        <v>810</v>
      </c>
      <c r="C6967" s="5" t="s">
        <v>6692</v>
      </c>
      <c r="D6967" s="5" t="s">
        <v>3237</v>
      </c>
      <c r="E6967" s="8">
        <v>16584</v>
      </c>
      <c r="F6967" s="8">
        <v>16792</v>
      </c>
      <c r="G6967" s="5">
        <f t="shared" si="608"/>
        <v>208</v>
      </c>
      <c r="H6967" s="5">
        <v>266</v>
      </c>
      <c r="I6967" s="12">
        <v>176</v>
      </c>
      <c r="J6967" s="105">
        <f t="shared" si="606"/>
        <v>16721.624060150374</v>
      </c>
      <c r="K6967" s="71">
        <v>16681</v>
      </c>
      <c r="L6967" s="5" t="s">
        <v>3186</v>
      </c>
      <c r="O6967" s="5" t="s">
        <v>6517</v>
      </c>
      <c r="R6967" s="5" t="str">
        <f t="shared" si="609"/>
        <v/>
      </c>
      <c r="T6967" s="5" t="str">
        <f t="shared" si="607"/>
        <v>TE</v>
      </c>
    </row>
    <row r="6968" spans="1:20" x14ac:dyDescent="0.2">
      <c r="A6968" s="5" t="str">
        <f t="shared" si="610"/>
        <v>TE</v>
      </c>
      <c r="B6968" s="5" t="str">
        <f t="shared" si="611"/>
        <v>811</v>
      </c>
      <c r="C6968" s="5" t="s">
        <v>6693</v>
      </c>
      <c r="D6968" s="5" t="s">
        <v>3237</v>
      </c>
      <c r="E6968" s="8">
        <v>16584</v>
      </c>
      <c r="F6968" s="8">
        <v>16792</v>
      </c>
      <c r="G6968" s="5">
        <f t="shared" si="608"/>
        <v>208</v>
      </c>
      <c r="H6968" s="5">
        <v>266</v>
      </c>
      <c r="I6968" s="12">
        <v>177</v>
      </c>
      <c r="J6968" s="105">
        <f t="shared" si="606"/>
        <v>16722.406015037595</v>
      </c>
      <c r="K6968" s="71">
        <v>16681</v>
      </c>
      <c r="L6968" s="5" t="s">
        <v>3186</v>
      </c>
      <c r="O6968" s="5" t="s">
        <v>6517</v>
      </c>
      <c r="R6968" s="5" t="str">
        <f t="shared" si="609"/>
        <v/>
      </c>
      <c r="T6968" s="5" t="str">
        <f t="shared" si="607"/>
        <v>TE</v>
      </c>
    </row>
    <row r="6969" spans="1:20" x14ac:dyDescent="0.2">
      <c r="A6969" s="5" t="str">
        <f t="shared" si="610"/>
        <v>TE</v>
      </c>
      <c r="B6969" s="5" t="str">
        <f t="shared" si="611"/>
        <v>812</v>
      </c>
      <c r="C6969" s="5" t="s">
        <v>6694</v>
      </c>
      <c r="D6969" s="5" t="s">
        <v>3237</v>
      </c>
      <c r="E6969" s="8">
        <v>16584</v>
      </c>
      <c r="F6969" s="8">
        <v>16792</v>
      </c>
      <c r="G6969" s="5">
        <f t="shared" si="608"/>
        <v>208</v>
      </c>
      <c r="H6969" s="5">
        <v>266</v>
      </c>
      <c r="I6969" s="12">
        <v>178</v>
      </c>
      <c r="J6969" s="105">
        <f t="shared" si="606"/>
        <v>16723.187969924813</v>
      </c>
      <c r="K6969" s="71">
        <v>16681</v>
      </c>
      <c r="L6969" s="5" t="s">
        <v>3186</v>
      </c>
      <c r="O6969" s="5" t="s">
        <v>6517</v>
      </c>
      <c r="R6969" s="5" t="str">
        <f t="shared" si="609"/>
        <v/>
      </c>
      <c r="T6969" s="5" t="str">
        <f t="shared" si="607"/>
        <v>TE</v>
      </c>
    </row>
    <row r="6970" spans="1:20" x14ac:dyDescent="0.2">
      <c r="A6970" s="5" t="str">
        <f t="shared" si="610"/>
        <v>TE</v>
      </c>
      <c r="B6970" s="5" t="str">
        <f t="shared" si="611"/>
        <v>813</v>
      </c>
      <c r="C6970" s="5" t="s">
        <v>6695</v>
      </c>
      <c r="D6970" s="5" t="s">
        <v>3237</v>
      </c>
      <c r="E6970" s="8">
        <v>16584</v>
      </c>
      <c r="F6970" s="8">
        <v>16792</v>
      </c>
      <c r="G6970" s="5">
        <f t="shared" si="608"/>
        <v>208</v>
      </c>
      <c r="H6970" s="5">
        <v>266</v>
      </c>
      <c r="I6970" s="12">
        <v>179</v>
      </c>
      <c r="J6970" s="105">
        <f t="shared" si="606"/>
        <v>16723.969924812031</v>
      </c>
      <c r="K6970" s="71">
        <v>16681</v>
      </c>
      <c r="L6970" s="5" t="s">
        <v>3186</v>
      </c>
      <c r="O6970" s="5" t="s">
        <v>6517</v>
      </c>
      <c r="R6970" s="5" t="str">
        <f t="shared" si="609"/>
        <v/>
      </c>
      <c r="T6970" s="5" t="str">
        <f t="shared" si="607"/>
        <v>TE</v>
      </c>
    </row>
    <row r="6971" spans="1:20" x14ac:dyDescent="0.2">
      <c r="A6971" s="5" t="str">
        <f t="shared" si="610"/>
        <v>TE</v>
      </c>
      <c r="B6971" s="5" t="str">
        <f t="shared" si="611"/>
        <v>814</v>
      </c>
      <c r="C6971" s="5" t="s">
        <v>6696</v>
      </c>
      <c r="D6971" s="5" t="s">
        <v>3237</v>
      </c>
      <c r="E6971" s="8">
        <v>16584</v>
      </c>
      <c r="F6971" s="8">
        <v>16792</v>
      </c>
      <c r="G6971" s="5">
        <f t="shared" si="608"/>
        <v>208</v>
      </c>
      <c r="H6971" s="5">
        <v>266</v>
      </c>
      <c r="I6971" s="12">
        <v>180</v>
      </c>
      <c r="J6971" s="105">
        <f t="shared" si="606"/>
        <v>16724.751879699248</v>
      </c>
      <c r="K6971" s="71">
        <v>16681</v>
      </c>
      <c r="L6971" s="5" t="s">
        <v>3186</v>
      </c>
      <c r="O6971" s="5" t="s">
        <v>6517</v>
      </c>
      <c r="R6971" s="5" t="str">
        <f t="shared" si="609"/>
        <v/>
      </c>
      <c r="T6971" s="5" t="str">
        <f t="shared" si="607"/>
        <v>TE</v>
      </c>
    </row>
    <row r="6972" spans="1:20" x14ac:dyDescent="0.2">
      <c r="A6972" s="5" t="str">
        <f t="shared" si="610"/>
        <v>TE</v>
      </c>
      <c r="B6972" s="5" t="str">
        <f t="shared" si="611"/>
        <v>815</v>
      </c>
      <c r="C6972" s="5" t="s">
        <v>6697</v>
      </c>
      <c r="D6972" s="5" t="s">
        <v>3237</v>
      </c>
      <c r="E6972" s="8">
        <v>16584</v>
      </c>
      <c r="F6972" s="8">
        <v>16792</v>
      </c>
      <c r="G6972" s="5">
        <f t="shared" si="608"/>
        <v>208</v>
      </c>
      <c r="H6972" s="5">
        <v>266</v>
      </c>
      <c r="I6972" s="12">
        <v>181</v>
      </c>
      <c r="J6972" s="105">
        <f t="shared" si="606"/>
        <v>16725.533834586466</v>
      </c>
      <c r="K6972" s="71">
        <v>16681</v>
      </c>
      <c r="L6972" s="5" t="s">
        <v>3186</v>
      </c>
      <c r="O6972" s="5" t="s">
        <v>6517</v>
      </c>
      <c r="R6972" s="5" t="str">
        <f t="shared" si="609"/>
        <v/>
      </c>
      <c r="T6972" s="5" t="str">
        <f t="shared" si="607"/>
        <v>TE</v>
      </c>
    </row>
    <row r="6973" spans="1:20" x14ac:dyDescent="0.2">
      <c r="A6973" s="5" t="str">
        <f t="shared" si="610"/>
        <v>TE</v>
      </c>
      <c r="B6973" s="5" t="str">
        <f t="shared" si="611"/>
        <v>816</v>
      </c>
      <c r="C6973" s="5" t="s">
        <v>6698</v>
      </c>
      <c r="D6973" s="5" t="s">
        <v>3237</v>
      </c>
      <c r="E6973" s="8">
        <v>16584</v>
      </c>
      <c r="F6973" s="8">
        <v>16792</v>
      </c>
      <c r="G6973" s="5">
        <f t="shared" si="608"/>
        <v>208</v>
      </c>
      <c r="H6973" s="5">
        <v>266</v>
      </c>
      <c r="I6973" s="12">
        <v>182</v>
      </c>
      <c r="J6973" s="105">
        <f t="shared" si="606"/>
        <v>16726.315789473683</v>
      </c>
      <c r="K6973" s="71">
        <v>16681</v>
      </c>
      <c r="L6973" s="5" t="s">
        <v>3186</v>
      </c>
      <c r="O6973" s="5" t="s">
        <v>6517</v>
      </c>
      <c r="R6973" s="5" t="str">
        <f t="shared" si="609"/>
        <v/>
      </c>
      <c r="T6973" s="5" t="str">
        <f t="shared" si="607"/>
        <v>TE</v>
      </c>
    </row>
    <row r="6974" spans="1:20" x14ac:dyDescent="0.2">
      <c r="A6974" s="5" t="str">
        <f t="shared" si="610"/>
        <v>TE</v>
      </c>
      <c r="B6974" s="5" t="str">
        <f t="shared" si="611"/>
        <v>817</v>
      </c>
      <c r="C6974" s="5" t="s">
        <v>6699</v>
      </c>
      <c r="D6974" s="5" t="s">
        <v>3237</v>
      </c>
      <c r="E6974" s="8">
        <v>16584</v>
      </c>
      <c r="F6974" s="8">
        <v>16792</v>
      </c>
      <c r="G6974" s="5">
        <f t="shared" si="608"/>
        <v>208</v>
      </c>
      <c r="H6974" s="5">
        <v>266</v>
      </c>
      <c r="I6974" s="12">
        <v>183</v>
      </c>
      <c r="J6974" s="105">
        <f t="shared" si="606"/>
        <v>16727.097744360901</v>
      </c>
      <c r="K6974" s="71">
        <v>16681</v>
      </c>
      <c r="L6974" s="5" t="s">
        <v>3186</v>
      </c>
      <c r="O6974" s="5" t="s">
        <v>6517</v>
      </c>
      <c r="R6974" s="5" t="str">
        <f t="shared" si="609"/>
        <v/>
      </c>
      <c r="T6974" s="5" t="str">
        <f t="shared" si="607"/>
        <v>TE</v>
      </c>
    </row>
    <row r="6975" spans="1:20" x14ac:dyDescent="0.2">
      <c r="A6975" s="5" t="str">
        <f t="shared" si="610"/>
        <v>TE</v>
      </c>
      <c r="B6975" s="5" t="str">
        <f t="shared" si="611"/>
        <v>818</v>
      </c>
      <c r="C6975" s="5" t="s">
        <v>6700</v>
      </c>
      <c r="D6975" s="5" t="s">
        <v>3237</v>
      </c>
      <c r="E6975" s="8">
        <v>16584</v>
      </c>
      <c r="F6975" s="8">
        <v>16792</v>
      </c>
      <c r="G6975" s="5">
        <f t="shared" si="608"/>
        <v>208</v>
      </c>
      <c r="H6975" s="5">
        <v>266</v>
      </c>
      <c r="I6975" s="12">
        <v>184</v>
      </c>
      <c r="J6975" s="105">
        <f t="shared" ref="J6975:J7038" si="612">E6975+(G6975/H6975)*I6975</f>
        <v>16727.879699248122</v>
      </c>
      <c r="K6975" s="71">
        <v>16681</v>
      </c>
      <c r="L6975" s="5" t="s">
        <v>3186</v>
      </c>
      <c r="O6975" s="5" t="s">
        <v>6517</v>
      </c>
      <c r="R6975" s="5" t="str">
        <f t="shared" si="609"/>
        <v/>
      </c>
      <c r="T6975" s="5" t="str">
        <f t="shared" si="607"/>
        <v>TE</v>
      </c>
    </row>
    <row r="6976" spans="1:20" x14ac:dyDescent="0.2">
      <c r="A6976" s="5" t="str">
        <f t="shared" si="610"/>
        <v>TE</v>
      </c>
      <c r="B6976" s="5" t="str">
        <f t="shared" si="611"/>
        <v>819</v>
      </c>
      <c r="C6976" s="5" t="s">
        <v>6701</v>
      </c>
      <c r="D6976" s="5" t="s">
        <v>3237</v>
      </c>
      <c r="E6976" s="8">
        <v>16584</v>
      </c>
      <c r="F6976" s="8">
        <v>16792</v>
      </c>
      <c r="G6976" s="5">
        <f t="shared" si="608"/>
        <v>208</v>
      </c>
      <c r="H6976" s="5">
        <v>266</v>
      </c>
      <c r="I6976" s="12">
        <v>185</v>
      </c>
      <c r="J6976" s="105">
        <f t="shared" si="612"/>
        <v>16728.66165413534</v>
      </c>
      <c r="K6976" s="71">
        <v>16681</v>
      </c>
      <c r="L6976" s="5" t="s">
        <v>3186</v>
      </c>
      <c r="O6976" s="5" t="s">
        <v>6517</v>
      </c>
      <c r="R6976" s="5" t="str">
        <f t="shared" si="609"/>
        <v/>
      </c>
      <c r="T6976" s="5" t="str">
        <f t="shared" si="607"/>
        <v>TE</v>
      </c>
    </row>
    <row r="6977" spans="1:20" x14ac:dyDescent="0.2">
      <c r="A6977" s="5" t="str">
        <f t="shared" si="610"/>
        <v>TE</v>
      </c>
      <c r="B6977" s="5" t="str">
        <f t="shared" si="611"/>
        <v>820</v>
      </c>
      <c r="C6977" s="5" t="s">
        <v>6702</v>
      </c>
      <c r="D6977" s="5" t="s">
        <v>3237</v>
      </c>
      <c r="E6977" s="8">
        <v>16584</v>
      </c>
      <c r="F6977" s="8">
        <v>16792</v>
      </c>
      <c r="G6977" s="5">
        <f t="shared" si="608"/>
        <v>208</v>
      </c>
      <c r="H6977" s="5">
        <v>266</v>
      </c>
      <c r="I6977" s="12">
        <v>186</v>
      </c>
      <c r="J6977" s="105">
        <f t="shared" si="612"/>
        <v>16729.443609022557</v>
      </c>
      <c r="K6977" s="71">
        <v>16681</v>
      </c>
      <c r="L6977" s="5" t="s">
        <v>3186</v>
      </c>
      <c r="O6977" s="5" t="s">
        <v>6517</v>
      </c>
      <c r="R6977" s="5" t="str">
        <f t="shared" si="609"/>
        <v/>
      </c>
      <c r="T6977" s="5" t="str">
        <f t="shared" si="607"/>
        <v>TE</v>
      </c>
    </row>
    <row r="6978" spans="1:20" x14ac:dyDescent="0.2">
      <c r="A6978" s="5" t="str">
        <f t="shared" si="610"/>
        <v>TE</v>
      </c>
      <c r="B6978" s="5" t="str">
        <f t="shared" si="611"/>
        <v>821</v>
      </c>
      <c r="C6978" s="5" t="s">
        <v>6703</v>
      </c>
      <c r="D6978" s="5" t="s">
        <v>3237</v>
      </c>
      <c r="E6978" s="8">
        <v>16584</v>
      </c>
      <c r="F6978" s="8">
        <v>16792</v>
      </c>
      <c r="G6978" s="5">
        <f t="shared" si="608"/>
        <v>208</v>
      </c>
      <c r="H6978" s="5">
        <v>266</v>
      </c>
      <c r="I6978" s="12">
        <v>187</v>
      </c>
      <c r="J6978" s="105">
        <f t="shared" si="612"/>
        <v>16730.225563909775</v>
      </c>
      <c r="K6978" s="71">
        <v>16681</v>
      </c>
      <c r="L6978" s="5" t="s">
        <v>3186</v>
      </c>
      <c r="O6978" s="5" t="s">
        <v>6517</v>
      </c>
      <c r="R6978" s="5" t="str">
        <f t="shared" si="609"/>
        <v/>
      </c>
      <c r="T6978" s="5" t="str">
        <f t="shared" si="607"/>
        <v>TE</v>
      </c>
    </row>
    <row r="6979" spans="1:20" x14ac:dyDescent="0.2">
      <c r="A6979" s="5" t="str">
        <f t="shared" si="610"/>
        <v>TE</v>
      </c>
      <c r="B6979" s="5" t="str">
        <f t="shared" si="611"/>
        <v>822</v>
      </c>
      <c r="C6979" s="5" t="s">
        <v>6704</v>
      </c>
      <c r="D6979" s="5" t="s">
        <v>3237</v>
      </c>
      <c r="E6979" s="8">
        <v>16584</v>
      </c>
      <c r="F6979" s="8">
        <v>16792</v>
      </c>
      <c r="G6979" s="5">
        <f t="shared" si="608"/>
        <v>208</v>
      </c>
      <c r="H6979" s="5">
        <v>266</v>
      </c>
      <c r="I6979" s="12">
        <v>188</v>
      </c>
      <c r="J6979" s="105">
        <f t="shared" si="612"/>
        <v>16731.007518796992</v>
      </c>
      <c r="K6979" s="71">
        <v>16681</v>
      </c>
      <c r="L6979" s="5" t="s">
        <v>3186</v>
      </c>
      <c r="O6979" s="5" t="s">
        <v>6517</v>
      </c>
      <c r="R6979" s="5" t="str">
        <f t="shared" si="609"/>
        <v/>
      </c>
      <c r="T6979" s="5" t="str">
        <f t="shared" ref="T6979:T7042" si="613">LEFT(C6979,2)</f>
        <v>TE</v>
      </c>
    </row>
    <row r="6980" spans="1:20" x14ac:dyDescent="0.2">
      <c r="A6980" s="5" t="str">
        <f t="shared" si="610"/>
        <v>TE</v>
      </c>
      <c r="B6980" s="5" t="str">
        <f t="shared" si="611"/>
        <v>823</v>
      </c>
      <c r="C6980" s="5" t="s">
        <v>6705</v>
      </c>
      <c r="D6980" s="5" t="s">
        <v>3237</v>
      </c>
      <c r="E6980" s="8">
        <v>16584</v>
      </c>
      <c r="F6980" s="8">
        <v>16792</v>
      </c>
      <c r="G6980" s="5">
        <f t="shared" si="608"/>
        <v>208</v>
      </c>
      <c r="H6980" s="5">
        <v>266</v>
      </c>
      <c r="I6980" s="12">
        <v>189</v>
      </c>
      <c r="J6980" s="105">
        <f t="shared" si="612"/>
        <v>16731.78947368421</v>
      </c>
      <c r="K6980" s="71">
        <v>16681</v>
      </c>
      <c r="L6980" s="5" t="s">
        <v>3186</v>
      </c>
      <c r="O6980" s="5" t="s">
        <v>6517</v>
      </c>
      <c r="R6980" s="5" t="str">
        <f t="shared" si="609"/>
        <v/>
      </c>
      <c r="T6980" s="5" t="str">
        <f t="shared" si="613"/>
        <v>TE</v>
      </c>
    </row>
    <row r="6981" spans="1:20" x14ac:dyDescent="0.2">
      <c r="A6981" s="5" t="str">
        <f t="shared" si="610"/>
        <v>TE</v>
      </c>
      <c r="B6981" s="5" t="str">
        <f t="shared" si="611"/>
        <v>824</v>
      </c>
      <c r="C6981" s="5" t="s">
        <v>6706</v>
      </c>
      <c r="D6981" s="5" t="s">
        <v>3237</v>
      </c>
      <c r="E6981" s="8">
        <v>16584</v>
      </c>
      <c r="F6981" s="8">
        <v>16792</v>
      </c>
      <c r="G6981" s="5">
        <f t="shared" si="608"/>
        <v>208</v>
      </c>
      <c r="H6981" s="5">
        <v>266</v>
      </c>
      <c r="I6981" s="12">
        <v>190</v>
      </c>
      <c r="J6981" s="105">
        <f t="shared" si="612"/>
        <v>16732.571428571428</v>
      </c>
      <c r="K6981" s="71">
        <v>16681</v>
      </c>
      <c r="L6981" s="5" t="s">
        <v>3186</v>
      </c>
      <c r="O6981" s="5" t="s">
        <v>6517</v>
      </c>
      <c r="R6981" s="5" t="str">
        <f t="shared" si="609"/>
        <v/>
      </c>
      <c r="T6981" s="5" t="str">
        <f t="shared" si="613"/>
        <v>TE</v>
      </c>
    </row>
    <row r="6982" spans="1:20" x14ac:dyDescent="0.2">
      <c r="A6982" s="5" t="str">
        <f t="shared" si="610"/>
        <v>TE</v>
      </c>
      <c r="B6982" s="5" t="str">
        <f t="shared" si="611"/>
        <v>825</v>
      </c>
      <c r="C6982" s="5" t="s">
        <v>6707</v>
      </c>
      <c r="D6982" s="5" t="s">
        <v>3237</v>
      </c>
      <c r="E6982" s="8">
        <v>16584</v>
      </c>
      <c r="F6982" s="8">
        <v>16792</v>
      </c>
      <c r="G6982" s="5">
        <f t="shared" si="608"/>
        <v>208</v>
      </c>
      <c r="H6982" s="5">
        <v>266</v>
      </c>
      <c r="I6982" s="12">
        <v>191</v>
      </c>
      <c r="J6982" s="105">
        <f t="shared" si="612"/>
        <v>16733.353383458645</v>
      </c>
      <c r="K6982" s="71">
        <v>16681</v>
      </c>
      <c r="L6982" s="5" t="s">
        <v>3186</v>
      </c>
      <c r="O6982" s="5" t="s">
        <v>6517</v>
      </c>
      <c r="R6982" s="5" t="str">
        <f t="shared" si="609"/>
        <v/>
      </c>
      <c r="T6982" s="5" t="str">
        <f t="shared" si="613"/>
        <v>TE</v>
      </c>
    </row>
    <row r="6983" spans="1:20" x14ac:dyDescent="0.2">
      <c r="A6983" s="5" t="str">
        <f t="shared" si="610"/>
        <v>TE</v>
      </c>
      <c r="B6983" s="5" t="str">
        <f t="shared" si="611"/>
        <v>826</v>
      </c>
      <c r="C6983" s="5" t="s">
        <v>6708</v>
      </c>
      <c r="D6983" s="5" t="s">
        <v>3237</v>
      </c>
      <c r="E6983" s="8">
        <v>16584</v>
      </c>
      <c r="F6983" s="8">
        <v>16792</v>
      </c>
      <c r="G6983" s="5">
        <f t="shared" si="608"/>
        <v>208</v>
      </c>
      <c r="H6983" s="5">
        <v>266</v>
      </c>
      <c r="I6983" s="12">
        <v>192</v>
      </c>
      <c r="J6983" s="105">
        <f t="shared" si="612"/>
        <v>16734.135338345866</v>
      </c>
      <c r="K6983" s="71">
        <v>16681</v>
      </c>
      <c r="L6983" s="5" t="s">
        <v>3186</v>
      </c>
      <c r="O6983" s="5" t="s">
        <v>6517</v>
      </c>
      <c r="R6983" s="5" t="str">
        <f t="shared" si="609"/>
        <v/>
      </c>
      <c r="T6983" s="5" t="str">
        <f t="shared" si="613"/>
        <v>TE</v>
      </c>
    </row>
    <row r="6984" spans="1:20" x14ac:dyDescent="0.2">
      <c r="A6984" s="5" t="str">
        <f t="shared" si="610"/>
        <v>TE</v>
      </c>
      <c r="B6984" s="5" t="str">
        <f t="shared" si="611"/>
        <v>827</v>
      </c>
      <c r="C6984" s="5" t="s">
        <v>6709</v>
      </c>
      <c r="D6984" s="5" t="s">
        <v>3237</v>
      </c>
      <c r="E6984" s="8">
        <v>16584</v>
      </c>
      <c r="F6984" s="8">
        <v>16792</v>
      </c>
      <c r="G6984" s="5">
        <f t="shared" si="608"/>
        <v>208</v>
      </c>
      <c r="H6984" s="5">
        <v>266</v>
      </c>
      <c r="I6984" s="12">
        <v>193</v>
      </c>
      <c r="J6984" s="105">
        <f t="shared" si="612"/>
        <v>16734.917293233084</v>
      </c>
      <c r="K6984" s="71">
        <v>16711</v>
      </c>
      <c r="L6984" s="5" t="s">
        <v>3186</v>
      </c>
      <c r="O6984" s="5" t="s">
        <v>6517</v>
      </c>
      <c r="R6984" s="5" t="str">
        <f t="shared" si="609"/>
        <v/>
      </c>
      <c r="T6984" s="5" t="str">
        <f t="shared" si="613"/>
        <v>TE</v>
      </c>
    </row>
    <row r="6985" spans="1:20" x14ac:dyDescent="0.2">
      <c r="A6985" s="5" t="str">
        <f t="shared" si="610"/>
        <v>TE</v>
      </c>
      <c r="B6985" s="5" t="str">
        <f t="shared" si="611"/>
        <v>828</v>
      </c>
      <c r="C6985" s="5" t="s">
        <v>6710</v>
      </c>
      <c r="D6985" s="5" t="s">
        <v>3237</v>
      </c>
      <c r="E6985" s="8">
        <v>16584</v>
      </c>
      <c r="F6985" s="8">
        <v>16792</v>
      </c>
      <c r="G6985" s="5">
        <f t="shared" ref="G6985:G7048" si="614">F6985-E6985</f>
        <v>208</v>
      </c>
      <c r="H6985" s="5">
        <v>266</v>
      </c>
      <c r="I6985" s="12">
        <v>194</v>
      </c>
      <c r="J6985" s="105">
        <f t="shared" si="612"/>
        <v>16735.699248120301</v>
      </c>
      <c r="K6985" s="71">
        <v>16711</v>
      </c>
      <c r="L6985" s="5" t="s">
        <v>3186</v>
      </c>
      <c r="O6985" s="5" t="s">
        <v>6517</v>
      </c>
      <c r="R6985" s="5" t="str">
        <f t="shared" ref="R6985:R7048" si="615">IF(VLOOKUP(C6985,Convs,11,FALSE)=0,"",VLOOKUP(C6985,Convs,11,FALSE))</f>
        <v/>
      </c>
      <c r="T6985" s="5" t="str">
        <f t="shared" si="613"/>
        <v>TE</v>
      </c>
    </row>
    <row r="6986" spans="1:20" x14ac:dyDescent="0.2">
      <c r="A6986" s="5" t="str">
        <f t="shared" si="610"/>
        <v>TE</v>
      </c>
      <c r="B6986" s="5" t="str">
        <f t="shared" si="611"/>
        <v>829</v>
      </c>
      <c r="C6986" s="5" t="s">
        <v>6711</v>
      </c>
      <c r="D6986" s="5" t="s">
        <v>3237</v>
      </c>
      <c r="E6986" s="8">
        <v>16584</v>
      </c>
      <c r="F6986" s="8">
        <v>16792</v>
      </c>
      <c r="G6986" s="5">
        <f t="shared" si="614"/>
        <v>208</v>
      </c>
      <c r="H6986" s="5">
        <v>266</v>
      </c>
      <c r="I6986" s="12">
        <v>195</v>
      </c>
      <c r="J6986" s="105">
        <f t="shared" si="612"/>
        <v>16736.481203007519</v>
      </c>
      <c r="K6986" s="71">
        <v>16711</v>
      </c>
      <c r="L6986" s="5" t="s">
        <v>3186</v>
      </c>
      <c r="O6986" s="5" t="s">
        <v>6517</v>
      </c>
      <c r="R6986" s="5" t="str">
        <f t="shared" si="615"/>
        <v/>
      </c>
      <c r="T6986" s="5" t="str">
        <f t="shared" si="613"/>
        <v>TE</v>
      </c>
    </row>
    <row r="6987" spans="1:20" x14ac:dyDescent="0.2">
      <c r="A6987" s="5" t="str">
        <f t="shared" si="610"/>
        <v>TE</v>
      </c>
      <c r="B6987" s="5" t="str">
        <f t="shared" si="611"/>
        <v>830</v>
      </c>
      <c r="C6987" s="5" t="s">
        <v>6712</v>
      </c>
      <c r="D6987" s="5" t="s">
        <v>3237</v>
      </c>
      <c r="E6987" s="8">
        <v>16584</v>
      </c>
      <c r="F6987" s="8">
        <v>16792</v>
      </c>
      <c r="G6987" s="5">
        <f t="shared" si="614"/>
        <v>208</v>
      </c>
      <c r="H6987" s="5">
        <v>266</v>
      </c>
      <c r="I6987" s="12">
        <v>196</v>
      </c>
      <c r="J6987" s="105">
        <f t="shared" si="612"/>
        <v>16737.263157894737</v>
      </c>
      <c r="K6987" s="71">
        <v>16711</v>
      </c>
      <c r="L6987" s="5" t="s">
        <v>3186</v>
      </c>
      <c r="O6987" s="5" t="s">
        <v>6517</v>
      </c>
      <c r="R6987" s="5" t="str">
        <f t="shared" si="615"/>
        <v/>
      </c>
      <c r="T6987" s="5" t="str">
        <f t="shared" si="613"/>
        <v>TE</v>
      </c>
    </row>
    <row r="6988" spans="1:20" x14ac:dyDescent="0.2">
      <c r="A6988" s="5" t="str">
        <f t="shared" si="610"/>
        <v>TE</v>
      </c>
      <c r="B6988" s="5" t="str">
        <f t="shared" si="611"/>
        <v>848</v>
      </c>
      <c r="C6988" s="5" t="s">
        <v>6713</v>
      </c>
      <c r="D6988" s="5" t="s">
        <v>3237</v>
      </c>
      <c r="E6988" s="8">
        <v>16584</v>
      </c>
      <c r="F6988" s="8">
        <v>16792</v>
      </c>
      <c r="G6988" s="5">
        <f t="shared" si="614"/>
        <v>208</v>
      </c>
      <c r="H6988" s="5">
        <v>266</v>
      </c>
      <c r="I6988" s="12">
        <v>197</v>
      </c>
      <c r="J6988" s="105">
        <f t="shared" si="612"/>
        <v>16738.045112781954</v>
      </c>
      <c r="K6988" s="71">
        <v>16711</v>
      </c>
      <c r="L6988" s="5" t="s">
        <v>3186</v>
      </c>
      <c r="O6988" s="5" t="s">
        <v>6517</v>
      </c>
      <c r="R6988" s="5" t="str">
        <f t="shared" si="615"/>
        <v/>
      </c>
      <c r="T6988" s="5" t="str">
        <f t="shared" si="613"/>
        <v>TE</v>
      </c>
    </row>
    <row r="6989" spans="1:20" x14ac:dyDescent="0.2">
      <c r="A6989" s="5" t="str">
        <f t="shared" si="610"/>
        <v>TE</v>
      </c>
      <c r="B6989" s="5" t="str">
        <f t="shared" si="611"/>
        <v>849</v>
      </c>
      <c r="C6989" s="5" t="s">
        <v>6714</v>
      </c>
      <c r="D6989" s="5" t="s">
        <v>3237</v>
      </c>
      <c r="E6989" s="8">
        <v>16584</v>
      </c>
      <c r="F6989" s="8">
        <v>16792</v>
      </c>
      <c r="G6989" s="5">
        <f t="shared" si="614"/>
        <v>208</v>
      </c>
      <c r="H6989" s="5">
        <v>266</v>
      </c>
      <c r="I6989" s="12">
        <v>198</v>
      </c>
      <c r="J6989" s="105">
        <f t="shared" si="612"/>
        <v>16738.827067669172</v>
      </c>
      <c r="K6989" s="71">
        <v>16711</v>
      </c>
      <c r="L6989" s="5" t="s">
        <v>3186</v>
      </c>
      <c r="O6989" s="5" t="s">
        <v>6517</v>
      </c>
      <c r="R6989" s="5" t="str">
        <f t="shared" si="615"/>
        <v/>
      </c>
      <c r="T6989" s="5" t="str">
        <f t="shared" si="613"/>
        <v>TE</v>
      </c>
    </row>
    <row r="6990" spans="1:20" x14ac:dyDescent="0.2">
      <c r="A6990" s="5" t="str">
        <f t="shared" si="610"/>
        <v>TE</v>
      </c>
      <c r="B6990" s="5" t="str">
        <f t="shared" si="611"/>
        <v>850</v>
      </c>
      <c r="C6990" s="5" t="s">
        <v>6715</v>
      </c>
      <c r="D6990" s="5" t="s">
        <v>3237</v>
      </c>
      <c r="E6990" s="8">
        <v>16584</v>
      </c>
      <c r="F6990" s="8">
        <v>16792</v>
      </c>
      <c r="G6990" s="5">
        <f t="shared" si="614"/>
        <v>208</v>
      </c>
      <c r="H6990" s="5">
        <v>266</v>
      </c>
      <c r="I6990" s="12">
        <v>199</v>
      </c>
      <c r="J6990" s="105">
        <f t="shared" si="612"/>
        <v>16739.609022556389</v>
      </c>
      <c r="K6990" s="71">
        <v>16711</v>
      </c>
      <c r="L6990" s="5" t="s">
        <v>3186</v>
      </c>
      <c r="O6990" s="5" t="s">
        <v>6517</v>
      </c>
      <c r="R6990" s="5" t="str">
        <f t="shared" si="615"/>
        <v/>
      </c>
      <c r="T6990" s="5" t="str">
        <f t="shared" si="613"/>
        <v>TE</v>
      </c>
    </row>
    <row r="6991" spans="1:20" x14ac:dyDescent="0.2">
      <c r="A6991" s="5" t="str">
        <f t="shared" si="610"/>
        <v>TE</v>
      </c>
      <c r="B6991" s="5" t="str">
        <f t="shared" si="611"/>
        <v>851</v>
      </c>
      <c r="C6991" s="5" t="s">
        <v>6716</v>
      </c>
      <c r="D6991" s="5" t="s">
        <v>3237</v>
      </c>
      <c r="E6991" s="8">
        <v>16584</v>
      </c>
      <c r="F6991" s="8">
        <v>16792</v>
      </c>
      <c r="G6991" s="5">
        <f t="shared" si="614"/>
        <v>208</v>
      </c>
      <c r="H6991" s="5">
        <v>266</v>
      </c>
      <c r="I6991" s="12">
        <v>200</v>
      </c>
      <c r="J6991" s="105">
        <f t="shared" si="612"/>
        <v>16740.390977443611</v>
      </c>
      <c r="K6991" s="71">
        <v>16711</v>
      </c>
      <c r="L6991" s="5" t="s">
        <v>3186</v>
      </c>
      <c r="O6991" s="5" t="s">
        <v>6517</v>
      </c>
      <c r="R6991" s="5" t="str">
        <f t="shared" si="615"/>
        <v/>
      </c>
      <c r="T6991" s="5" t="str">
        <f t="shared" si="613"/>
        <v>TE</v>
      </c>
    </row>
    <row r="6992" spans="1:20" x14ac:dyDescent="0.2">
      <c r="A6992" s="5" t="str">
        <f t="shared" ref="A6992:A7055" si="616">LEFT(C6992,2)</f>
        <v>TE</v>
      </c>
      <c r="B6992" s="5" t="str">
        <f t="shared" ref="B6992:B7055" si="617">RIGHT(C6992,3)</f>
        <v>852</v>
      </c>
      <c r="C6992" s="5" t="s">
        <v>6717</v>
      </c>
      <c r="D6992" s="5" t="s">
        <v>3237</v>
      </c>
      <c r="E6992" s="8">
        <v>16584</v>
      </c>
      <c r="F6992" s="8">
        <v>16792</v>
      </c>
      <c r="G6992" s="5">
        <f t="shared" si="614"/>
        <v>208</v>
      </c>
      <c r="H6992" s="5">
        <v>266</v>
      </c>
      <c r="I6992" s="12">
        <v>201</v>
      </c>
      <c r="J6992" s="105">
        <f t="shared" si="612"/>
        <v>16741.172932330828</v>
      </c>
      <c r="K6992" s="71">
        <v>16711</v>
      </c>
      <c r="L6992" s="5" t="s">
        <v>3186</v>
      </c>
      <c r="O6992" s="5" t="s">
        <v>6517</v>
      </c>
      <c r="R6992" s="5" t="str">
        <f t="shared" si="615"/>
        <v/>
      </c>
      <c r="T6992" s="5" t="str">
        <f t="shared" si="613"/>
        <v>TE</v>
      </c>
    </row>
    <row r="6993" spans="1:20" x14ac:dyDescent="0.2">
      <c r="A6993" s="5" t="str">
        <f t="shared" si="616"/>
        <v>TE</v>
      </c>
      <c r="B6993" s="5" t="str">
        <f t="shared" si="617"/>
        <v>853</v>
      </c>
      <c r="C6993" s="5" t="s">
        <v>6718</v>
      </c>
      <c r="D6993" s="5" t="s">
        <v>3237</v>
      </c>
      <c r="E6993" s="8">
        <v>16584</v>
      </c>
      <c r="F6993" s="8">
        <v>16792</v>
      </c>
      <c r="G6993" s="5">
        <f t="shared" si="614"/>
        <v>208</v>
      </c>
      <c r="H6993" s="5">
        <v>266</v>
      </c>
      <c r="I6993" s="12">
        <v>202</v>
      </c>
      <c r="J6993" s="105">
        <f t="shared" si="612"/>
        <v>16741.954887218046</v>
      </c>
      <c r="K6993" s="71">
        <v>16711</v>
      </c>
      <c r="L6993" s="5" t="s">
        <v>3186</v>
      </c>
      <c r="O6993" s="5" t="s">
        <v>6517</v>
      </c>
      <c r="R6993" s="5" t="str">
        <f t="shared" si="615"/>
        <v/>
      </c>
      <c r="T6993" s="5" t="str">
        <f t="shared" si="613"/>
        <v>TE</v>
      </c>
    </row>
    <row r="6994" spans="1:20" x14ac:dyDescent="0.2">
      <c r="A6994" s="5" t="str">
        <f t="shared" si="616"/>
        <v>TE</v>
      </c>
      <c r="B6994" s="5" t="str">
        <f t="shared" si="617"/>
        <v>854</v>
      </c>
      <c r="C6994" s="5" t="s">
        <v>6719</v>
      </c>
      <c r="D6994" s="5" t="s">
        <v>3237</v>
      </c>
      <c r="E6994" s="8">
        <v>16584</v>
      </c>
      <c r="F6994" s="8">
        <v>16792</v>
      </c>
      <c r="G6994" s="5">
        <f t="shared" si="614"/>
        <v>208</v>
      </c>
      <c r="H6994" s="5">
        <v>266</v>
      </c>
      <c r="I6994" s="12">
        <v>203</v>
      </c>
      <c r="J6994" s="105">
        <f t="shared" si="612"/>
        <v>16742.736842105263</v>
      </c>
      <c r="K6994" s="71">
        <v>16711</v>
      </c>
      <c r="L6994" s="5" t="s">
        <v>3186</v>
      </c>
      <c r="O6994" s="5" t="s">
        <v>6517</v>
      </c>
      <c r="R6994" s="5" t="str">
        <f t="shared" si="615"/>
        <v/>
      </c>
      <c r="T6994" s="5" t="str">
        <f t="shared" si="613"/>
        <v>TE</v>
      </c>
    </row>
    <row r="6995" spans="1:20" x14ac:dyDescent="0.2">
      <c r="A6995" s="5" t="str">
        <f t="shared" si="616"/>
        <v>TE</v>
      </c>
      <c r="B6995" s="5" t="str">
        <f t="shared" si="617"/>
        <v>855</v>
      </c>
      <c r="C6995" s="5" t="s">
        <v>6720</v>
      </c>
      <c r="D6995" s="5" t="s">
        <v>3237</v>
      </c>
      <c r="E6995" s="8">
        <v>16584</v>
      </c>
      <c r="F6995" s="8">
        <v>16792</v>
      </c>
      <c r="G6995" s="5">
        <f t="shared" si="614"/>
        <v>208</v>
      </c>
      <c r="H6995" s="5">
        <v>266</v>
      </c>
      <c r="I6995" s="12">
        <v>204</v>
      </c>
      <c r="J6995" s="105">
        <f t="shared" si="612"/>
        <v>16743.518796992481</v>
      </c>
      <c r="K6995" s="71">
        <v>16711</v>
      </c>
      <c r="L6995" s="5" t="s">
        <v>3186</v>
      </c>
      <c r="O6995" s="5" t="s">
        <v>6517</v>
      </c>
      <c r="R6995" s="5" t="str">
        <f t="shared" si="615"/>
        <v/>
      </c>
      <c r="T6995" s="5" t="str">
        <f t="shared" si="613"/>
        <v>TE</v>
      </c>
    </row>
    <row r="6996" spans="1:20" x14ac:dyDescent="0.2">
      <c r="A6996" s="5" t="str">
        <f t="shared" si="616"/>
        <v>TE</v>
      </c>
      <c r="B6996" s="5" t="str">
        <f t="shared" si="617"/>
        <v>856</v>
      </c>
      <c r="C6996" s="5" t="s">
        <v>6721</v>
      </c>
      <c r="D6996" s="5" t="s">
        <v>3237</v>
      </c>
      <c r="E6996" s="8">
        <v>16584</v>
      </c>
      <c r="F6996" s="8">
        <v>16792</v>
      </c>
      <c r="G6996" s="5">
        <f t="shared" si="614"/>
        <v>208</v>
      </c>
      <c r="H6996" s="5">
        <v>266</v>
      </c>
      <c r="I6996" s="12">
        <v>205</v>
      </c>
      <c r="J6996" s="105">
        <f t="shared" si="612"/>
        <v>16744.300751879699</v>
      </c>
      <c r="K6996" s="71">
        <v>16711</v>
      </c>
      <c r="L6996" s="5" t="s">
        <v>3186</v>
      </c>
      <c r="O6996" s="5" t="s">
        <v>6517</v>
      </c>
      <c r="R6996" s="5" t="str">
        <f t="shared" si="615"/>
        <v/>
      </c>
      <c r="T6996" s="5" t="str">
        <f t="shared" si="613"/>
        <v>TE</v>
      </c>
    </row>
    <row r="6997" spans="1:20" x14ac:dyDescent="0.2">
      <c r="A6997" s="5" t="str">
        <f t="shared" si="616"/>
        <v>TE</v>
      </c>
      <c r="B6997" s="5" t="str">
        <f t="shared" si="617"/>
        <v>857</v>
      </c>
      <c r="C6997" s="5" t="s">
        <v>6722</v>
      </c>
      <c r="D6997" s="5" t="s">
        <v>3237</v>
      </c>
      <c r="E6997" s="8">
        <v>16584</v>
      </c>
      <c r="F6997" s="8">
        <v>16792</v>
      </c>
      <c r="G6997" s="5">
        <f t="shared" si="614"/>
        <v>208</v>
      </c>
      <c r="H6997" s="5">
        <v>266</v>
      </c>
      <c r="I6997" s="12">
        <v>206</v>
      </c>
      <c r="J6997" s="105">
        <f t="shared" si="612"/>
        <v>16745.082706766916</v>
      </c>
      <c r="K6997" s="71">
        <v>16711</v>
      </c>
      <c r="L6997" s="5" t="s">
        <v>3186</v>
      </c>
      <c r="O6997" s="5" t="s">
        <v>6517</v>
      </c>
      <c r="R6997" s="5" t="str">
        <f t="shared" si="615"/>
        <v/>
      </c>
      <c r="T6997" s="5" t="str">
        <f t="shared" si="613"/>
        <v>TE</v>
      </c>
    </row>
    <row r="6998" spans="1:20" x14ac:dyDescent="0.2">
      <c r="A6998" s="5" t="str">
        <f t="shared" si="616"/>
        <v>TE</v>
      </c>
      <c r="B6998" s="5" t="str">
        <f t="shared" si="617"/>
        <v>858</v>
      </c>
      <c r="C6998" s="5" t="s">
        <v>6723</v>
      </c>
      <c r="D6998" s="5" t="s">
        <v>3237</v>
      </c>
      <c r="E6998" s="8">
        <v>16584</v>
      </c>
      <c r="F6998" s="8">
        <v>16792</v>
      </c>
      <c r="G6998" s="5">
        <f t="shared" si="614"/>
        <v>208</v>
      </c>
      <c r="H6998" s="5">
        <v>266</v>
      </c>
      <c r="I6998" s="12">
        <v>207</v>
      </c>
      <c r="J6998" s="105">
        <f t="shared" si="612"/>
        <v>16745.864661654134</v>
      </c>
      <c r="K6998" s="71">
        <v>16711</v>
      </c>
      <c r="L6998" s="5" t="s">
        <v>3186</v>
      </c>
      <c r="O6998" s="5" t="s">
        <v>6517</v>
      </c>
      <c r="R6998" s="5" t="str">
        <f t="shared" si="615"/>
        <v/>
      </c>
      <c r="T6998" s="5" t="str">
        <f t="shared" si="613"/>
        <v>TE</v>
      </c>
    </row>
    <row r="6999" spans="1:20" x14ac:dyDescent="0.2">
      <c r="A6999" s="5" t="str">
        <f t="shared" si="616"/>
        <v>TE</v>
      </c>
      <c r="B6999" s="5" t="str">
        <f t="shared" si="617"/>
        <v>859</v>
      </c>
      <c r="C6999" s="5" t="s">
        <v>6724</v>
      </c>
      <c r="D6999" s="5" t="s">
        <v>3237</v>
      </c>
      <c r="E6999" s="8">
        <v>16584</v>
      </c>
      <c r="F6999" s="8">
        <v>16792</v>
      </c>
      <c r="G6999" s="5">
        <f t="shared" si="614"/>
        <v>208</v>
      </c>
      <c r="H6999" s="5">
        <v>266</v>
      </c>
      <c r="I6999" s="12">
        <v>208</v>
      </c>
      <c r="J6999" s="105">
        <f t="shared" si="612"/>
        <v>16746.646616541355</v>
      </c>
      <c r="K6999" s="71">
        <v>16711</v>
      </c>
      <c r="L6999" s="5" t="s">
        <v>3186</v>
      </c>
      <c r="O6999" s="5" t="s">
        <v>6517</v>
      </c>
      <c r="R6999" s="5" t="str">
        <f t="shared" si="615"/>
        <v/>
      </c>
      <c r="T6999" s="5" t="str">
        <f t="shared" si="613"/>
        <v>TE</v>
      </c>
    </row>
    <row r="7000" spans="1:20" x14ac:dyDescent="0.2">
      <c r="A7000" s="5" t="str">
        <f t="shared" si="616"/>
        <v>TE</v>
      </c>
      <c r="B7000" s="5" t="str">
        <f t="shared" si="617"/>
        <v>860</v>
      </c>
      <c r="C7000" s="5" t="s">
        <v>6725</v>
      </c>
      <c r="D7000" s="5" t="s">
        <v>3237</v>
      </c>
      <c r="E7000" s="8">
        <v>16584</v>
      </c>
      <c r="F7000" s="8">
        <v>16792</v>
      </c>
      <c r="G7000" s="5">
        <f t="shared" si="614"/>
        <v>208</v>
      </c>
      <c r="H7000" s="5">
        <v>266</v>
      </c>
      <c r="I7000" s="12">
        <v>209</v>
      </c>
      <c r="J7000" s="105">
        <f t="shared" si="612"/>
        <v>16747.428571428572</v>
      </c>
      <c r="K7000" s="71">
        <v>16711</v>
      </c>
      <c r="L7000" s="5" t="s">
        <v>3186</v>
      </c>
      <c r="O7000" s="5" t="s">
        <v>6517</v>
      </c>
      <c r="R7000" s="5" t="str">
        <f t="shared" si="615"/>
        <v/>
      </c>
      <c r="T7000" s="5" t="str">
        <f t="shared" si="613"/>
        <v>TE</v>
      </c>
    </row>
    <row r="7001" spans="1:20" x14ac:dyDescent="0.2">
      <c r="A7001" s="5" t="str">
        <f t="shared" si="616"/>
        <v>TE</v>
      </c>
      <c r="B7001" s="5" t="str">
        <f t="shared" si="617"/>
        <v>861</v>
      </c>
      <c r="C7001" s="5" t="s">
        <v>6726</v>
      </c>
      <c r="D7001" s="5" t="s">
        <v>3237</v>
      </c>
      <c r="E7001" s="8">
        <v>16584</v>
      </c>
      <c r="F7001" s="8">
        <v>16792</v>
      </c>
      <c r="G7001" s="5">
        <f t="shared" si="614"/>
        <v>208</v>
      </c>
      <c r="H7001" s="5">
        <v>266</v>
      </c>
      <c r="I7001" s="12">
        <v>210</v>
      </c>
      <c r="J7001" s="105">
        <f t="shared" si="612"/>
        <v>16748.21052631579</v>
      </c>
      <c r="K7001" s="71">
        <v>16711</v>
      </c>
      <c r="L7001" s="5" t="s">
        <v>3186</v>
      </c>
      <c r="O7001" s="5" t="s">
        <v>6517</v>
      </c>
      <c r="R7001" s="5" t="str">
        <f t="shared" si="615"/>
        <v/>
      </c>
      <c r="T7001" s="5" t="str">
        <f t="shared" si="613"/>
        <v>TE</v>
      </c>
    </row>
    <row r="7002" spans="1:20" x14ac:dyDescent="0.2">
      <c r="A7002" s="5" t="str">
        <f t="shared" si="616"/>
        <v>TE</v>
      </c>
      <c r="B7002" s="5" t="str">
        <f t="shared" si="617"/>
        <v>862</v>
      </c>
      <c r="C7002" s="5" t="s">
        <v>6727</v>
      </c>
      <c r="D7002" s="5" t="s">
        <v>3237</v>
      </c>
      <c r="E7002" s="8">
        <v>16584</v>
      </c>
      <c r="F7002" s="8">
        <v>16792</v>
      </c>
      <c r="G7002" s="5">
        <f t="shared" si="614"/>
        <v>208</v>
      </c>
      <c r="H7002" s="5">
        <v>266</v>
      </c>
      <c r="I7002" s="12">
        <v>211</v>
      </c>
      <c r="J7002" s="105">
        <f t="shared" si="612"/>
        <v>16748.992481203008</v>
      </c>
      <c r="K7002" s="71">
        <v>16711</v>
      </c>
      <c r="L7002" s="5" t="s">
        <v>3186</v>
      </c>
      <c r="O7002" s="5" t="s">
        <v>6517</v>
      </c>
      <c r="R7002" s="5" t="str">
        <f t="shared" si="615"/>
        <v/>
      </c>
      <c r="T7002" s="5" t="str">
        <f t="shared" si="613"/>
        <v>TE</v>
      </c>
    </row>
    <row r="7003" spans="1:20" x14ac:dyDescent="0.2">
      <c r="A7003" s="5" t="str">
        <f t="shared" si="616"/>
        <v>TE</v>
      </c>
      <c r="B7003" s="5" t="str">
        <f t="shared" si="617"/>
        <v>863</v>
      </c>
      <c r="C7003" s="5" t="s">
        <v>6728</v>
      </c>
      <c r="D7003" s="5" t="s">
        <v>3237</v>
      </c>
      <c r="E7003" s="8">
        <v>16584</v>
      </c>
      <c r="F7003" s="8">
        <v>16792</v>
      </c>
      <c r="G7003" s="5">
        <f t="shared" si="614"/>
        <v>208</v>
      </c>
      <c r="H7003" s="5">
        <v>266</v>
      </c>
      <c r="I7003" s="12">
        <v>212</v>
      </c>
      <c r="J7003" s="105">
        <f t="shared" si="612"/>
        <v>16749.774436090225</v>
      </c>
      <c r="K7003" s="71">
        <v>16711</v>
      </c>
      <c r="L7003" s="5" t="s">
        <v>3186</v>
      </c>
      <c r="O7003" s="5" t="s">
        <v>6517</v>
      </c>
      <c r="R7003" s="5" t="str">
        <f t="shared" si="615"/>
        <v/>
      </c>
      <c r="T7003" s="5" t="str">
        <f t="shared" si="613"/>
        <v>TE</v>
      </c>
    </row>
    <row r="7004" spans="1:20" x14ac:dyDescent="0.2">
      <c r="A7004" s="5" t="str">
        <f t="shared" si="616"/>
        <v>TE</v>
      </c>
      <c r="B7004" s="5" t="str">
        <f t="shared" si="617"/>
        <v>864</v>
      </c>
      <c r="C7004" s="5" t="s">
        <v>6729</v>
      </c>
      <c r="D7004" s="5" t="s">
        <v>3237</v>
      </c>
      <c r="E7004" s="8">
        <v>16584</v>
      </c>
      <c r="F7004" s="8">
        <v>16792</v>
      </c>
      <c r="G7004" s="5">
        <f t="shared" si="614"/>
        <v>208</v>
      </c>
      <c r="H7004" s="5">
        <v>266</v>
      </c>
      <c r="I7004" s="12">
        <v>213</v>
      </c>
      <c r="J7004" s="105">
        <f t="shared" si="612"/>
        <v>16750.556390977443</v>
      </c>
      <c r="K7004" s="71">
        <v>16711</v>
      </c>
      <c r="L7004" s="5" t="s">
        <v>3186</v>
      </c>
      <c r="O7004" s="5" t="s">
        <v>6517</v>
      </c>
      <c r="R7004" s="5" t="str">
        <f t="shared" si="615"/>
        <v/>
      </c>
      <c r="T7004" s="5" t="str">
        <f t="shared" si="613"/>
        <v>TE</v>
      </c>
    </row>
    <row r="7005" spans="1:20" x14ac:dyDescent="0.2">
      <c r="A7005" s="5" t="str">
        <f t="shared" si="616"/>
        <v>TE</v>
      </c>
      <c r="B7005" s="5" t="str">
        <f t="shared" si="617"/>
        <v>865</v>
      </c>
      <c r="C7005" s="5" t="s">
        <v>6730</v>
      </c>
      <c r="D7005" s="5" t="s">
        <v>3237</v>
      </c>
      <c r="E7005" s="8">
        <v>16584</v>
      </c>
      <c r="F7005" s="8">
        <v>16792</v>
      </c>
      <c r="G7005" s="5">
        <f t="shared" si="614"/>
        <v>208</v>
      </c>
      <c r="H7005" s="5">
        <v>266</v>
      </c>
      <c r="I7005" s="12">
        <v>214</v>
      </c>
      <c r="J7005" s="105">
        <f t="shared" si="612"/>
        <v>16751.33834586466</v>
      </c>
      <c r="K7005" s="71">
        <v>16711</v>
      </c>
      <c r="L7005" s="5" t="s">
        <v>3186</v>
      </c>
      <c r="O7005" s="5" t="s">
        <v>6517</v>
      </c>
      <c r="R7005" s="5" t="str">
        <f t="shared" si="615"/>
        <v/>
      </c>
      <c r="T7005" s="5" t="str">
        <f t="shared" si="613"/>
        <v>TE</v>
      </c>
    </row>
    <row r="7006" spans="1:20" x14ac:dyDescent="0.2">
      <c r="A7006" s="5" t="str">
        <f t="shared" si="616"/>
        <v>TE</v>
      </c>
      <c r="B7006" s="5" t="str">
        <f t="shared" si="617"/>
        <v>866</v>
      </c>
      <c r="C7006" s="5" t="s">
        <v>6731</v>
      </c>
      <c r="D7006" s="5" t="s">
        <v>3237</v>
      </c>
      <c r="E7006" s="8">
        <v>16584</v>
      </c>
      <c r="F7006" s="8">
        <v>16792</v>
      </c>
      <c r="G7006" s="5">
        <f t="shared" si="614"/>
        <v>208</v>
      </c>
      <c r="H7006" s="5">
        <v>266</v>
      </c>
      <c r="I7006" s="12">
        <v>215</v>
      </c>
      <c r="J7006" s="105">
        <f t="shared" si="612"/>
        <v>16752.120300751878</v>
      </c>
      <c r="K7006" s="71">
        <v>16711</v>
      </c>
      <c r="L7006" s="5" t="s">
        <v>3186</v>
      </c>
      <c r="O7006" s="5" t="s">
        <v>6517</v>
      </c>
      <c r="R7006" s="5" t="str">
        <f t="shared" si="615"/>
        <v/>
      </c>
      <c r="T7006" s="5" t="str">
        <f t="shared" si="613"/>
        <v>TE</v>
      </c>
    </row>
    <row r="7007" spans="1:20" x14ac:dyDescent="0.2">
      <c r="A7007" s="5" t="str">
        <f t="shared" si="616"/>
        <v>TE</v>
      </c>
      <c r="B7007" s="5" t="str">
        <f t="shared" si="617"/>
        <v>867</v>
      </c>
      <c r="C7007" s="5" t="s">
        <v>6732</v>
      </c>
      <c r="D7007" s="5" t="s">
        <v>3237</v>
      </c>
      <c r="E7007" s="8">
        <v>16584</v>
      </c>
      <c r="F7007" s="8">
        <v>16792</v>
      </c>
      <c r="G7007" s="5">
        <f t="shared" si="614"/>
        <v>208</v>
      </c>
      <c r="H7007" s="5">
        <v>266</v>
      </c>
      <c r="I7007" s="12">
        <v>216</v>
      </c>
      <c r="J7007" s="105">
        <f t="shared" si="612"/>
        <v>16752.902255639099</v>
      </c>
      <c r="K7007" s="71">
        <v>16711</v>
      </c>
      <c r="L7007" s="5" t="s">
        <v>3186</v>
      </c>
      <c r="O7007" s="5" t="s">
        <v>6517</v>
      </c>
      <c r="R7007" s="5" t="str">
        <f t="shared" si="615"/>
        <v/>
      </c>
      <c r="T7007" s="5" t="str">
        <f t="shared" si="613"/>
        <v>TE</v>
      </c>
    </row>
    <row r="7008" spans="1:20" x14ac:dyDescent="0.2">
      <c r="A7008" s="5" t="str">
        <f t="shared" si="616"/>
        <v>TE</v>
      </c>
      <c r="B7008" s="5" t="str">
        <f t="shared" si="617"/>
        <v>868</v>
      </c>
      <c r="C7008" s="5" t="s">
        <v>6733</v>
      </c>
      <c r="D7008" s="5" t="s">
        <v>3237</v>
      </c>
      <c r="E7008" s="8">
        <v>16584</v>
      </c>
      <c r="F7008" s="8">
        <v>16792</v>
      </c>
      <c r="G7008" s="5">
        <f t="shared" si="614"/>
        <v>208</v>
      </c>
      <c r="H7008" s="5">
        <v>266</v>
      </c>
      <c r="I7008" s="12">
        <v>217</v>
      </c>
      <c r="J7008" s="105">
        <f t="shared" si="612"/>
        <v>16753.684210526317</v>
      </c>
      <c r="K7008" s="71">
        <v>16711</v>
      </c>
      <c r="L7008" s="5" t="s">
        <v>3186</v>
      </c>
      <c r="O7008" s="5" t="s">
        <v>6517</v>
      </c>
      <c r="R7008" s="5" t="str">
        <f t="shared" si="615"/>
        <v/>
      </c>
      <c r="T7008" s="5" t="str">
        <f t="shared" si="613"/>
        <v>TE</v>
      </c>
    </row>
    <row r="7009" spans="1:20" x14ac:dyDescent="0.2">
      <c r="A7009" s="5" t="str">
        <f t="shared" si="616"/>
        <v>TE</v>
      </c>
      <c r="B7009" s="5" t="str">
        <f t="shared" si="617"/>
        <v>869</v>
      </c>
      <c r="C7009" s="5" t="s">
        <v>6734</v>
      </c>
      <c r="D7009" s="5" t="s">
        <v>3237</v>
      </c>
      <c r="E7009" s="8">
        <v>16584</v>
      </c>
      <c r="F7009" s="8">
        <v>16792</v>
      </c>
      <c r="G7009" s="5">
        <f t="shared" si="614"/>
        <v>208</v>
      </c>
      <c r="H7009" s="5">
        <v>266</v>
      </c>
      <c r="I7009" s="12">
        <v>218</v>
      </c>
      <c r="J7009" s="105">
        <f t="shared" si="612"/>
        <v>16754.466165413534</v>
      </c>
      <c r="K7009" s="71">
        <v>16711</v>
      </c>
      <c r="L7009" s="5" t="s">
        <v>3186</v>
      </c>
      <c r="O7009" s="5" t="s">
        <v>6517</v>
      </c>
      <c r="R7009" s="5" t="str">
        <f t="shared" si="615"/>
        <v/>
      </c>
      <c r="T7009" s="5" t="str">
        <f t="shared" si="613"/>
        <v>TE</v>
      </c>
    </row>
    <row r="7010" spans="1:20" x14ac:dyDescent="0.2">
      <c r="A7010" s="5" t="str">
        <f t="shared" si="616"/>
        <v>TE</v>
      </c>
      <c r="B7010" s="5" t="str">
        <f t="shared" si="617"/>
        <v>870</v>
      </c>
      <c r="C7010" s="5" t="s">
        <v>6735</v>
      </c>
      <c r="D7010" s="5" t="s">
        <v>3237</v>
      </c>
      <c r="E7010" s="8">
        <v>16584</v>
      </c>
      <c r="F7010" s="8">
        <v>16792</v>
      </c>
      <c r="G7010" s="5">
        <f t="shared" si="614"/>
        <v>208</v>
      </c>
      <c r="H7010" s="5">
        <v>266</v>
      </c>
      <c r="I7010" s="12">
        <v>219</v>
      </c>
      <c r="J7010" s="105">
        <f t="shared" si="612"/>
        <v>16755.248120300752</v>
      </c>
      <c r="K7010" s="71">
        <v>16711</v>
      </c>
      <c r="L7010" s="5" t="s">
        <v>3186</v>
      </c>
      <c r="O7010" s="5" t="s">
        <v>6517</v>
      </c>
      <c r="R7010" s="5" t="str">
        <f t="shared" si="615"/>
        <v/>
      </c>
      <c r="T7010" s="5" t="str">
        <f t="shared" si="613"/>
        <v>TE</v>
      </c>
    </row>
    <row r="7011" spans="1:20" x14ac:dyDescent="0.2">
      <c r="A7011" s="5" t="str">
        <f t="shared" si="616"/>
        <v>TE</v>
      </c>
      <c r="B7011" s="5" t="str">
        <f t="shared" si="617"/>
        <v>871</v>
      </c>
      <c r="C7011" s="5" t="s">
        <v>6736</v>
      </c>
      <c r="D7011" s="5" t="s">
        <v>3237</v>
      </c>
      <c r="E7011" s="8">
        <v>16584</v>
      </c>
      <c r="F7011" s="8">
        <v>16792</v>
      </c>
      <c r="G7011" s="5">
        <f t="shared" si="614"/>
        <v>208</v>
      </c>
      <c r="H7011" s="5">
        <v>266</v>
      </c>
      <c r="I7011" s="12">
        <v>220</v>
      </c>
      <c r="J7011" s="105">
        <f t="shared" si="612"/>
        <v>16756.030075187969</v>
      </c>
      <c r="K7011" s="71">
        <v>16711</v>
      </c>
      <c r="L7011" s="5" t="s">
        <v>3186</v>
      </c>
      <c r="O7011" s="5" t="s">
        <v>6517</v>
      </c>
      <c r="R7011" s="5" t="str">
        <f t="shared" si="615"/>
        <v/>
      </c>
      <c r="T7011" s="5" t="str">
        <f t="shared" si="613"/>
        <v>TE</v>
      </c>
    </row>
    <row r="7012" spans="1:20" x14ac:dyDescent="0.2">
      <c r="A7012" s="5" t="str">
        <f t="shared" si="616"/>
        <v>TE</v>
      </c>
      <c r="B7012" s="5" t="str">
        <f t="shared" si="617"/>
        <v>872</v>
      </c>
      <c r="C7012" s="5" t="s">
        <v>6737</v>
      </c>
      <c r="D7012" s="5" t="s">
        <v>3237</v>
      </c>
      <c r="E7012" s="8">
        <v>16584</v>
      </c>
      <c r="F7012" s="8">
        <v>16792</v>
      </c>
      <c r="G7012" s="5">
        <f t="shared" si="614"/>
        <v>208</v>
      </c>
      <c r="H7012" s="5">
        <v>266</v>
      </c>
      <c r="I7012" s="12">
        <v>221</v>
      </c>
      <c r="J7012" s="105">
        <f t="shared" si="612"/>
        <v>16756.812030075187</v>
      </c>
      <c r="K7012" s="71">
        <v>16711</v>
      </c>
      <c r="L7012" s="5" t="s">
        <v>3186</v>
      </c>
      <c r="O7012" s="5" t="s">
        <v>6517</v>
      </c>
      <c r="R7012" s="5" t="str">
        <f t="shared" si="615"/>
        <v/>
      </c>
      <c r="T7012" s="5" t="str">
        <f t="shared" si="613"/>
        <v>TE</v>
      </c>
    </row>
    <row r="7013" spans="1:20" x14ac:dyDescent="0.2">
      <c r="A7013" s="5" t="str">
        <f t="shared" si="616"/>
        <v>TE</v>
      </c>
      <c r="B7013" s="5" t="str">
        <f t="shared" si="617"/>
        <v>873</v>
      </c>
      <c r="C7013" s="5" t="s">
        <v>6738</v>
      </c>
      <c r="D7013" s="5" t="s">
        <v>3237</v>
      </c>
      <c r="E7013" s="8">
        <v>16584</v>
      </c>
      <c r="F7013" s="8">
        <v>16792</v>
      </c>
      <c r="G7013" s="5">
        <f t="shared" si="614"/>
        <v>208</v>
      </c>
      <c r="H7013" s="5">
        <v>266</v>
      </c>
      <c r="I7013" s="12">
        <v>222</v>
      </c>
      <c r="J7013" s="105">
        <f t="shared" si="612"/>
        <v>16757.593984962405</v>
      </c>
      <c r="K7013" s="71">
        <v>16711</v>
      </c>
      <c r="L7013" s="5" t="s">
        <v>3186</v>
      </c>
      <c r="O7013" s="5" t="s">
        <v>6517</v>
      </c>
      <c r="R7013" s="5" t="str">
        <f t="shared" si="615"/>
        <v/>
      </c>
      <c r="T7013" s="5" t="str">
        <f t="shared" si="613"/>
        <v>TE</v>
      </c>
    </row>
    <row r="7014" spans="1:20" x14ac:dyDescent="0.2">
      <c r="A7014" s="5" t="str">
        <f t="shared" si="616"/>
        <v>TE</v>
      </c>
      <c r="B7014" s="5" t="str">
        <f t="shared" si="617"/>
        <v>874</v>
      </c>
      <c r="C7014" s="5" t="s">
        <v>6739</v>
      </c>
      <c r="D7014" s="5" t="s">
        <v>3237</v>
      </c>
      <c r="E7014" s="8">
        <v>16584</v>
      </c>
      <c r="F7014" s="8">
        <v>16792</v>
      </c>
      <c r="G7014" s="5">
        <f t="shared" si="614"/>
        <v>208</v>
      </c>
      <c r="H7014" s="5">
        <v>266</v>
      </c>
      <c r="I7014" s="12">
        <v>223</v>
      </c>
      <c r="J7014" s="105">
        <f t="shared" si="612"/>
        <v>16758.375939849626</v>
      </c>
      <c r="K7014" s="71">
        <v>16711</v>
      </c>
      <c r="L7014" s="5" t="s">
        <v>3186</v>
      </c>
      <c r="O7014" s="5" t="s">
        <v>6517</v>
      </c>
      <c r="R7014" s="5" t="str">
        <f t="shared" si="615"/>
        <v/>
      </c>
      <c r="T7014" s="5" t="str">
        <f t="shared" si="613"/>
        <v>TE</v>
      </c>
    </row>
    <row r="7015" spans="1:20" x14ac:dyDescent="0.2">
      <c r="A7015" s="5" t="str">
        <f t="shared" si="616"/>
        <v>TE</v>
      </c>
      <c r="B7015" s="5" t="str">
        <f t="shared" si="617"/>
        <v>875</v>
      </c>
      <c r="C7015" s="5" t="s">
        <v>6740</v>
      </c>
      <c r="D7015" s="5" t="s">
        <v>3237</v>
      </c>
      <c r="E7015" s="8">
        <v>16584</v>
      </c>
      <c r="F7015" s="8">
        <v>16792</v>
      </c>
      <c r="G7015" s="5">
        <f t="shared" si="614"/>
        <v>208</v>
      </c>
      <c r="H7015" s="5">
        <v>266</v>
      </c>
      <c r="I7015" s="12">
        <v>224</v>
      </c>
      <c r="J7015" s="105">
        <f t="shared" si="612"/>
        <v>16759.157894736843</v>
      </c>
      <c r="K7015" s="71">
        <v>16742</v>
      </c>
      <c r="L7015" s="5" t="s">
        <v>3186</v>
      </c>
      <c r="O7015" s="5" t="s">
        <v>6517</v>
      </c>
      <c r="R7015" s="5" t="str">
        <f t="shared" si="615"/>
        <v/>
      </c>
      <c r="T7015" s="5" t="str">
        <f t="shared" si="613"/>
        <v>TE</v>
      </c>
    </row>
    <row r="7016" spans="1:20" x14ac:dyDescent="0.2">
      <c r="A7016" s="5" t="str">
        <f t="shared" si="616"/>
        <v>TE</v>
      </c>
      <c r="B7016" s="5" t="str">
        <f t="shared" si="617"/>
        <v>876</v>
      </c>
      <c r="C7016" s="5" t="s">
        <v>6741</v>
      </c>
      <c r="D7016" s="5" t="s">
        <v>3237</v>
      </c>
      <c r="E7016" s="8">
        <v>16584</v>
      </c>
      <c r="F7016" s="8">
        <v>16792</v>
      </c>
      <c r="G7016" s="5">
        <f t="shared" si="614"/>
        <v>208</v>
      </c>
      <c r="H7016" s="5">
        <v>266</v>
      </c>
      <c r="I7016" s="12">
        <v>225</v>
      </c>
      <c r="J7016" s="105">
        <f t="shared" si="612"/>
        <v>16759.939849624061</v>
      </c>
      <c r="K7016" s="71">
        <v>16742</v>
      </c>
      <c r="L7016" s="5" t="s">
        <v>3186</v>
      </c>
      <c r="O7016" s="5" t="s">
        <v>6517</v>
      </c>
      <c r="R7016" s="5" t="str">
        <f t="shared" si="615"/>
        <v/>
      </c>
      <c r="T7016" s="5" t="str">
        <f t="shared" si="613"/>
        <v>TE</v>
      </c>
    </row>
    <row r="7017" spans="1:20" x14ac:dyDescent="0.2">
      <c r="A7017" s="5" t="str">
        <f t="shared" si="616"/>
        <v>TE</v>
      </c>
      <c r="B7017" s="5" t="str">
        <f t="shared" si="617"/>
        <v>877</v>
      </c>
      <c r="C7017" s="5" t="s">
        <v>6742</v>
      </c>
      <c r="D7017" s="5" t="s">
        <v>3237</v>
      </c>
      <c r="E7017" s="8">
        <v>16584</v>
      </c>
      <c r="F7017" s="8">
        <v>16792</v>
      </c>
      <c r="G7017" s="5">
        <f t="shared" si="614"/>
        <v>208</v>
      </c>
      <c r="H7017" s="5">
        <v>266</v>
      </c>
      <c r="I7017" s="12">
        <v>226</v>
      </c>
      <c r="J7017" s="105">
        <f t="shared" si="612"/>
        <v>16760.721804511279</v>
      </c>
      <c r="K7017" s="71">
        <v>16742</v>
      </c>
      <c r="L7017" s="5" t="s">
        <v>3186</v>
      </c>
      <c r="O7017" s="5" t="s">
        <v>6517</v>
      </c>
      <c r="R7017" s="5" t="str">
        <f t="shared" si="615"/>
        <v/>
      </c>
      <c r="T7017" s="5" t="str">
        <f t="shared" si="613"/>
        <v>TE</v>
      </c>
    </row>
    <row r="7018" spans="1:20" x14ac:dyDescent="0.2">
      <c r="A7018" s="5" t="str">
        <f t="shared" si="616"/>
        <v>TE</v>
      </c>
      <c r="B7018" s="5" t="str">
        <f t="shared" si="617"/>
        <v>878</v>
      </c>
      <c r="C7018" s="5" t="s">
        <v>6743</v>
      </c>
      <c r="D7018" s="5" t="s">
        <v>3237</v>
      </c>
      <c r="E7018" s="8">
        <v>16584</v>
      </c>
      <c r="F7018" s="8">
        <v>16792</v>
      </c>
      <c r="G7018" s="5">
        <f t="shared" si="614"/>
        <v>208</v>
      </c>
      <c r="H7018" s="5">
        <v>266</v>
      </c>
      <c r="I7018" s="12">
        <v>227</v>
      </c>
      <c r="J7018" s="105">
        <f t="shared" si="612"/>
        <v>16761.503759398496</v>
      </c>
      <c r="K7018" s="71">
        <v>16742</v>
      </c>
      <c r="L7018" s="5" t="s">
        <v>3186</v>
      </c>
      <c r="O7018" s="5" t="s">
        <v>6517</v>
      </c>
      <c r="R7018" s="5" t="str">
        <f t="shared" si="615"/>
        <v/>
      </c>
      <c r="T7018" s="5" t="str">
        <f t="shared" si="613"/>
        <v>TE</v>
      </c>
    </row>
    <row r="7019" spans="1:20" x14ac:dyDescent="0.2">
      <c r="A7019" s="5" t="str">
        <f t="shared" si="616"/>
        <v>TE</v>
      </c>
      <c r="B7019" s="5" t="str">
        <f t="shared" si="617"/>
        <v>879</v>
      </c>
      <c r="C7019" s="5" t="s">
        <v>6744</v>
      </c>
      <c r="D7019" s="5" t="s">
        <v>3237</v>
      </c>
      <c r="E7019" s="8">
        <v>16584</v>
      </c>
      <c r="F7019" s="8">
        <v>16792</v>
      </c>
      <c r="G7019" s="5">
        <f t="shared" si="614"/>
        <v>208</v>
      </c>
      <c r="H7019" s="5">
        <v>266</v>
      </c>
      <c r="I7019" s="12">
        <v>228</v>
      </c>
      <c r="J7019" s="105">
        <f t="shared" si="612"/>
        <v>16762.285714285714</v>
      </c>
      <c r="K7019" s="71">
        <v>16742</v>
      </c>
      <c r="L7019" s="5" t="s">
        <v>3186</v>
      </c>
      <c r="O7019" s="5" t="s">
        <v>6517</v>
      </c>
      <c r="R7019" s="5" t="str">
        <f t="shared" si="615"/>
        <v/>
      </c>
      <c r="T7019" s="5" t="str">
        <f t="shared" si="613"/>
        <v>TE</v>
      </c>
    </row>
    <row r="7020" spans="1:20" x14ac:dyDescent="0.2">
      <c r="A7020" s="5" t="str">
        <f t="shared" si="616"/>
        <v>TE</v>
      </c>
      <c r="B7020" s="5" t="str">
        <f t="shared" si="617"/>
        <v>880</v>
      </c>
      <c r="C7020" s="5" t="s">
        <v>6745</v>
      </c>
      <c r="D7020" s="5" t="s">
        <v>3237</v>
      </c>
      <c r="E7020" s="8">
        <v>16584</v>
      </c>
      <c r="F7020" s="8">
        <v>16792</v>
      </c>
      <c r="G7020" s="5">
        <f t="shared" si="614"/>
        <v>208</v>
      </c>
      <c r="H7020" s="5">
        <v>266</v>
      </c>
      <c r="I7020" s="12">
        <v>229</v>
      </c>
      <c r="J7020" s="105">
        <f t="shared" si="612"/>
        <v>16763.067669172931</v>
      </c>
      <c r="K7020" s="71">
        <v>16742</v>
      </c>
      <c r="L7020" s="5" t="s">
        <v>3186</v>
      </c>
      <c r="O7020" s="5" t="s">
        <v>6517</v>
      </c>
      <c r="R7020" s="5" t="str">
        <f t="shared" si="615"/>
        <v/>
      </c>
      <c r="T7020" s="5" t="str">
        <f t="shared" si="613"/>
        <v>TE</v>
      </c>
    </row>
    <row r="7021" spans="1:20" x14ac:dyDescent="0.2">
      <c r="A7021" s="5" t="str">
        <f t="shared" si="616"/>
        <v>TE</v>
      </c>
      <c r="B7021" s="5" t="str">
        <f t="shared" si="617"/>
        <v>881</v>
      </c>
      <c r="C7021" s="5" t="s">
        <v>6746</v>
      </c>
      <c r="D7021" s="5" t="s">
        <v>3237</v>
      </c>
      <c r="E7021" s="8">
        <v>16584</v>
      </c>
      <c r="F7021" s="8">
        <v>16792</v>
      </c>
      <c r="G7021" s="5">
        <f t="shared" si="614"/>
        <v>208</v>
      </c>
      <c r="H7021" s="5">
        <v>266</v>
      </c>
      <c r="I7021" s="12">
        <v>230</v>
      </c>
      <c r="J7021" s="105">
        <f t="shared" si="612"/>
        <v>16763.849624060149</v>
      </c>
      <c r="K7021" s="71">
        <v>16742</v>
      </c>
      <c r="L7021" s="5" t="s">
        <v>3186</v>
      </c>
      <c r="O7021" s="5" t="s">
        <v>6517</v>
      </c>
      <c r="R7021" s="5" t="str">
        <f t="shared" si="615"/>
        <v/>
      </c>
      <c r="T7021" s="5" t="str">
        <f t="shared" si="613"/>
        <v>TE</v>
      </c>
    </row>
    <row r="7022" spans="1:20" x14ac:dyDescent="0.2">
      <c r="A7022" s="5" t="str">
        <f t="shared" si="616"/>
        <v>TE</v>
      </c>
      <c r="B7022" s="5" t="str">
        <f t="shared" si="617"/>
        <v>882</v>
      </c>
      <c r="C7022" s="5" t="s">
        <v>6747</v>
      </c>
      <c r="D7022" s="5" t="s">
        <v>3237</v>
      </c>
      <c r="E7022" s="8">
        <v>16584</v>
      </c>
      <c r="F7022" s="8">
        <v>16792</v>
      </c>
      <c r="G7022" s="5">
        <f t="shared" si="614"/>
        <v>208</v>
      </c>
      <c r="H7022" s="5">
        <v>266</v>
      </c>
      <c r="I7022" s="12">
        <v>231</v>
      </c>
      <c r="J7022" s="105">
        <f t="shared" si="612"/>
        <v>16764.63157894737</v>
      </c>
      <c r="K7022" s="71">
        <v>16742</v>
      </c>
      <c r="L7022" s="5" t="s">
        <v>3186</v>
      </c>
      <c r="O7022" s="5" t="s">
        <v>6517</v>
      </c>
      <c r="R7022" s="5" t="str">
        <f t="shared" si="615"/>
        <v/>
      </c>
      <c r="T7022" s="5" t="str">
        <f t="shared" si="613"/>
        <v>TE</v>
      </c>
    </row>
    <row r="7023" spans="1:20" x14ac:dyDescent="0.2">
      <c r="A7023" s="5" t="str">
        <f t="shared" si="616"/>
        <v>TE</v>
      </c>
      <c r="B7023" s="5" t="str">
        <f t="shared" si="617"/>
        <v>883</v>
      </c>
      <c r="C7023" s="5" t="s">
        <v>6748</v>
      </c>
      <c r="D7023" s="5" t="s">
        <v>3237</v>
      </c>
      <c r="E7023" s="8">
        <v>16584</v>
      </c>
      <c r="F7023" s="8">
        <v>16792</v>
      </c>
      <c r="G7023" s="5">
        <f t="shared" si="614"/>
        <v>208</v>
      </c>
      <c r="H7023" s="5">
        <v>266</v>
      </c>
      <c r="I7023" s="12">
        <v>232</v>
      </c>
      <c r="J7023" s="105">
        <f t="shared" si="612"/>
        <v>16765.413533834588</v>
      </c>
      <c r="K7023" s="71">
        <v>16742</v>
      </c>
      <c r="L7023" s="5" t="s">
        <v>3186</v>
      </c>
      <c r="O7023" s="5" t="s">
        <v>6517</v>
      </c>
      <c r="R7023" s="5" t="str">
        <f t="shared" si="615"/>
        <v/>
      </c>
      <c r="T7023" s="5" t="str">
        <f t="shared" si="613"/>
        <v>TE</v>
      </c>
    </row>
    <row r="7024" spans="1:20" x14ac:dyDescent="0.2">
      <c r="A7024" s="5" t="str">
        <f t="shared" si="616"/>
        <v>TE</v>
      </c>
      <c r="B7024" s="5" t="str">
        <f t="shared" si="617"/>
        <v>884</v>
      </c>
      <c r="C7024" s="5" t="s">
        <v>6749</v>
      </c>
      <c r="D7024" s="5" t="s">
        <v>3237</v>
      </c>
      <c r="E7024" s="8">
        <v>16584</v>
      </c>
      <c r="F7024" s="8">
        <v>16792</v>
      </c>
      <c r="G7024" s="5">
        <f t="shared" si="614"/>
        <v>208</v>
      </c>
      <c r="H7024" s="5">
        <v>266</v>
      </c>
      <c r="I7024" s="12">
        <v>233</v>
      </c>
      <c r="J7024" s="105">
        <f t="shared" si="612"/>
        <v>16766.195488721805</v>
      </c>
      <c r="K7024" s="71">
        <v>16742</v>
      </c>
      <c r="L7024" s="5" t="s">
        <v>3186</v>
      </c>
      <c r="O7024" s="5" t="s">
        <v>6517</v>
      </c>
      <c r="R7024" s="5" t="str">
        <f t="shared" si="615"/>
        <v/>
      </c>
      <c r="T7024" s="5" t="str">
        <f t="shared" si="613"/>
        <v>TE</v>
      </c>
    </row>
    <row r="7025" spans="1:20" x14ac:dyDescent="0.2">
      <c r="A7025" s="5" t="str">
        <f t="shared" si="616"/>
        <v>TE</v>
      </c>
      <c r="B7025" s="5" t="str">
        <f t="shared" si="617"/>
        <v>885</v>
      </c>
      <c r="C7025" s="5" t="s">
        <v>6750</v>
      </c>
      <c r="D7025" s="5" t="s">
        <v>3237</v>
      </c>
      <c r="E7025" s="8">
        <v>16584</v>
      </c>
      <c r="F7025" s="8">
        <v>16792</v>
      </c>
      <c r="G7025" s="5">
        <f t="shared" si="614"/>
        <v>208</v>
      </c>
      <c r="H7025" s="5">
        <v>266</v>
      </c>
      <c r="I7025" s="12">
        <v>234</v>
      </c>
      <c r="J7025" s="105">
        <f t="shared" si="612"/>
        <v>16766.977443609023</v>
      </c>
      <c r="K7025" s="71">
        <v>16742</v>
      </c>
      <c r="L7025" s="5" t="s">
        <v>3186</v>
      </c>
      <c r="O7025" s="5" t="s">
        <v>6517</v>
      </c>
      <c r="R7025" s="5" t="str">
        <f t="shared" si="615"/>
        <v/>
      </c>
      <c r="T7025" s="5" t="str">
        <f t="shared" si="613"/>
        <v>TE</v>
      </c>
    </row>
    <row r="7026" spans="1:20" x14ac:dyDescent="0.2">
      <c r="A7026" s="5" t="str">
        <f t="shared" si="616"/>
        <v>TE</v>
      </c>
      <c r="B7026" s="5" t="str">
        <f t="shared" si="617"/>
        <v>886</v>
      </c>
      <c r="C7026" s="5" t="s">
        <v>6751</v>
      </c>
      <c r="D7026" s="5" t="s">
        <v>3237</v>
      </c>
      <c r="E7026" s="8">
        <v>16584</v>
      </c>
      <c r="F7026" s="8">
        <v>16792</v>
      </c>
      <c r="G7026" s="5">
        <f t="shared" si="614"/>
        <v>208</v>
      </c>
      <c r="H7026" s="5">
        <v>266</v>
      </c>
      <c r="I7026" s="12">
        <v>235</v>
      </c>
      <c r="J7026" s="105">
        <f t="shared" si="612"/>
        <v>16767.75939849624</v>
      </c>
      <c r="K7026" s="71">
        <v>16742</v>
      </c>
      <c r="L7026" s="5" t="s">
        <v>3186</v>
      </c>
      <c r="O7026" s="5" t="s">
        <v>6517</v>
      </c>
      <c r="R7026" s="5" t="str">
        <f t="shared" si="615"/>
        <v/>
      </c>
      <c r="T7026" s="5" t="str">
        <f t="shared" si="613"/>
        <v>TE</v>
      </c>
    </row>
    <row r="7027" spans="1:20" x14ac:dyDescent="0.2">
      <c r="A7027" s="5" t="str">
        <f t="shared" si="616"/>
        <v>TE</v>
      </c>
      <c r="B7027" s="5" t="str">
        <f t="shared" si="617"/>
        <v>887</v>
      </c>
      <c r="C7027" s="5" t="s">
        <v>6752</v>
      </c>
      <c r="D7027" s="5" t="s">
        <v>3237</v>
      </c>
      <c r="E7027" s="8">
        <v>16584</v>
      </c>
      <c r="F7027" s="8">
        <v>16792</v>
      </c>
      <c r="G7027" s="5">
        <f t="shared" si="614"/>
        <v>208</v>
      </c>
      <c r="H7027" s="5">
        <v>266</v>
      </c>
      <c r="I7027" s="12">
        <v>236</v>
      </c>
      <c r="J7027" s="105">
        <f t="shared" si="612"/>
        <v>16768.541353383458</v>
      </c>
      <c r="K7027" s="71">
        <v>16742</v>
      </c>
      <c r="L7027" s="5" t="s">
        <v>3186</v>
      </c>
      <c r="O7027" s="5" t="s">
        <v>6517</v>
      </c>
      <c r="R7027" s="5" t="str">
        <f t="shared" si="615"/>
        <v/>
      </c>
      <c r="T7027" s="5" t="str">
        <f t="shared" si="613"/>
        <v>TE</v>
      </c>
    </row>
    <row r="7028" spans="1:20" x14ac:dyDescent="0.2">
      <c r="A7028" s="5" t="str">
        <f t="shared" si="616"/>
        <v>TE</v>
      </c>
      <c r="B7028" s="5" t="str">
        <f t="shared" si="617"/>
        <v>888</v>
      </c>
      <c r="C7028" s="5" t="s">
        <v>6753</v>
      </c>
      <c r="D7028" s="5" t="s">
        <v>3237</v>
      </c>
      <c r="E7028" s="8">
        <v>16584</v>
      </c>
      <c r="F7028" s="8">
        <v>16792</v>
      </c>
      <c r="G7028" s="5">
        <f t="shared" si="614"/>
        <v>208</v>
      </c>
      <c r="H7028" s="5">
        <v>266</v>
      </c>
      <c r="I7028" s="12">
        <v>237</v>
      </c>
      <c r="J7028" s="105">
        <f t="shared" si="612"/>
        <v>16769.323308270676</v>
      </c>
      <c r="K7028" s="71">
        <v>16742</v>
      </c>
      <c r="L7028" s="5" t="s">
        <v>3186</v>
      </c>
      <c r="O7028" s="5" t="s">
        <v>6517</v>
      </c>
      <c r="R7028" s="5" t="str">
        <f t="shared" si="615"/>
        <v/>
      </c>
      <c r="T7028" s="5" t="str">
        <f t="shared" si="613"/>
        <v>TE</v>
      </c>
    </row>
    <row r="7029" spans="1:20" x14ac:dyDescent="0.2">
      <c r="A7029" s="5" t="str">
        <f t="shared" si="616"/>
        <v>TE</v>
      </c>
      <c r="B7029" s="5" t="str">
        <f t="shared" si="617"/>
        <v>889</v>
      </c>
      <c r="C7029" s="5" t="s">
        <v>6754</v>
      </c>
      <c r="D7029" s="5" t="s">
        <v>3237</v>
      </c>
      <c r="E7029" s="8">
        <v>16584</v>
      </c>
      <c r="F7029" s="8">
        <v>16792</v>
      </c>
      <c r="G7029" s="5">
        <f t="shared" si="614"/>
        <v>208</v>
      </c>
      <c r="H7029" s="5">
        <v>266</v>
      </c>
      <c r="I7029" s="12">
        <v>238</v>
      </c>
      <c r="J7029" s="105">
        <f t="shared" si="612"/>
        <v>16770.105263157893</v>
      </c>
      <c r="K7029" s="71">
        <v>16742</v>
      </c>
      <c r="L7029" s="5" t="s">
        <v>3186</v>
      </c>
      <c r="O7029" s="5" t="s">
        <v>6517</v>
      </c>
      <c r="R7029" s="5" t="str">
        <f t="shared" si="615"/>
        <v/>
      </c>
      <c r="T7029" s="5" t="str">
        <f t="shared" si="613"/>
        <v>TE</v>
      </c>
    </row>
    <row r="7030" spans="1:20" x14ac:dyDescent="0.2">
      <c r="A7030" s="5" t="str">
        <f t="shared" si="616"/>
        <v>TE</v>
      </c>
      <c r="B7030" s="5" t="str">
        <f t="shared" si="617"/>
        <v>905</v>
      </c>
      <c r="C7030" s="5" t="s">
        <v>6755</v>
      </c>
      <c r="D7030" s="5" t="s">
        <v>3237</v>
      </c>
      <c r="E7030" s="8">
        <v>16584</v>
      </c>
      <c r="F7030" s="8">
        <v>16792</v>
      </c>
      <c r="G7030" s="5">
        <f t="shared" si="614"/>
        <v>208</v>
      </c>
      <c r="H7030" s="5">
        <v>266</v>
      </c>
      <c r="I7030" s="12">
        <v>239</v>
      </c>
      <c r="J7030" s="105">
        <f t="shared" si="612"/>
        <v>16770.887218045114</v>
      </c>
      <c r="K7030" s="71">
        <v>16742</v>
      </c>
      <c r="L7030" s="5" t="s">
        <v>3186</v>
      </c>
      <c r="O7030" s="5" t="s">
        <v>6517</v>
      </c>
      <c r="R7030" s="5" t="str">
        <f t="shared" si="615"/>
        <v/>
      </c>
      <c r="T7030" s="5" t="str">
        <f t="shared" si="613"/>
        <v>TE</v>
      </c>
    </row>
    <row r="7031" spans="1:20" x14ac:dyDescent="0.2">
      <c r="A7031" s="5" t="str">
        <f t="shared" si="616"/>
        <v>TE</v>
      </c>
      <c r="B7031" s="5" t="str">
        <f t="shared" si="617"/>
        <v>906</v>
      </c>
      <c r="C7031" s="5" t="s">
        <v>6756</v>
      </c>
      <c r="D7031" s="5" t="s">
        <v>3237</v>
      </c>
      <c r="E7031" s="8">
        <v>16584</v>
      </c>
      <c r="F7031" s="8">
        <v>16792</v>
      </c>
      <c r="G7031" s="5">
        <f t="shared" si="614"/>
        <v>208</v>
      </c>
      <c r="H7031" s="5">
        <v>266</v>
      </c>
      <c r="I7031" s="12">
        <v>240</v>
      </c>
      <c r="J7031" s="105">
        <f t="shared" si="612"/>
        <v>16771.669172932332</v>
      </c>
      <c r="K7031" s="71">
        <v>16742</v>
      </c>
      <c r="L7031" s="5" t="s">
        <v>3186</v>
      </c>
      <c r="O7031" s="5" t="s">
        <v>6517</v>
      </c>
      <c r="R7031" s="5" t="str">
        <f t="shared" si="615"/>
        <v/>
      </c>
      <c r="T7031" s="5" t="str">
        <f t="shared" si="613"/>
        <v>TE</v>
      </c>
    </row>
    <row r="7032" spans="1:20" x14ac:dyDescent="0.2">
      <c r="A7032" s="5" t="str">
        <f t="shared" si="616"/>
        <v>TE</v>
      </c>
      <c r="B7032" s="5" t="str">
        <f t="shared" si="617"/>
        <v>907</v>
      </c>
      <c r="C7032" s="5" t="s">
        <v>6757</v>
      </c>
      <c r="D7032" s="5" t="s">
        <v>3237</v>
      </c>
      <c r="E7032" s="8">
        <v>16584</v>
      </c>
      <c r="F7032" s="8">
        <v>16792</v>
      </c>
      <c r="G7032" s="5">
        <f t="shared" si="614"/>
        <v>208</v>
      </c>
      <c r="H7032" s="5">
        <v>266</v>
      </c>
      <c r="I7032" s="12">
        <v>241</v>
      </c>
      <c r="J7032" s="105">
        <f t="shared" si="612"/>
        <v>16772.45112781955</v>
      </c>
      <c r="K7032" s="71">
        <v>16742</v>
      </c>
      <c r="L7032" s="5" t="s">
        <v>3186</v>
      </c>
      <c r="O7032" s="5" t="s">
        <v>6517</v>
      </c>
      <c r="R7032" s="5" t="str">
        <f t="shared" si="615"/>
        <v/>
      </c>
      <c r="T7032" s="5" t="str">
        <f t="shared" si="613"/>
        <v>TE</v>
      </c>
    </row>
    <row r="7033" spans="1:20" x14ac:dyDescent="0.2">
      <c r="A7033" s="5" t="str">
        <f t="shared" si="616"/>
        <v>TE</v>
      </c>
      <c r="B7033" s="5" t="str">
        <f t="shared" si="617"/>
        <v>908</v>
      </c>
      <c r="C7033" s="5" t="s">
        <v>6758</v>
      </c>
      <c r="D7033" s="5" t="s">
        <v>3237</v>
      </c>
      <c r="E7033" s="8">
        <v>16584</v>
      </c>
      <c r="F7033" s="8">
        <v>16792</v>
      </c>
      <c r="G7033" s="5">
        <f t="shared" si="614"/>
        <v>208</v>
      </c>
      <c r="H7033" s="5">
        <v>266</v>
      </c>
      <c r="I7033" s="12">
        <v>242</v>
      </c>
      <c r="J7033" s="105">
        <f t="shared" si="612"/>
        <v>16773.233082706767</v>
      </c>
      <c r="K7033" s="71">
        <v>16742</v>
      </c>
      <c r="L7033" s="5" t="s">
        <v>3186</v>
      </c>
      <c r="O7033" s="5" t="s">
        <v>6517</v>
      </c>
      <c r="R7033" s="5" t="str">
        <f t="shared" si="615"/>
        <v/>
      </c>
      <c r="T7033" s="5" t="str">
        <f t="shared" si="613"/>
        <v>TE</v>
      </c>
    </row>
    <row r="7034" spans="1:20" x14ac:dyDescent="0.2">
      <c r="A7034" s="5" t="str">
        <f t="shared" si="616"/>
        <v>TE</v>
      </c>
      <c r="B7034" s="5" t="str">
        <f t="shared" si="617"/>
        <v>909</v>
      </c>
      <c r="C7034" s="5" t="s">
        <v>6759</v>
      </c>
      <c r="D7034" s="5" t="s">
        <v>3237</v>
      </c>
      <c r="E7034" s="8">
        <v>16584</v>
      </c>
      <c r="F7034" s="8">
        <v>16792</v>
      </c>
      <c r="G7034" s="5">
        <f t="shared" si="614"/>
        <v>208</v>
      </c>
      <c r="H7034" s="5">
        <v>266</v>
      </c>
      <c r="I7034" s="12">
        <v>243</v>
      </c>
      <c r="J7034" s="105">
        <f t="shared" si="612"/>
        <v>16774.015037593985</v>
      </c>
      <c r="K7034" s="71">
        <v>16772</v>
      </c>
      <c r="L7034" s="5" t="s">
        <v>3186</v>
      </c>
      <c r="O7034" s="5" t="s">
        <v>6517</v>
      </c>
      <c r="R7034" s="5" t="str">
        <f t="shared" si="615"/>
        <v/>
      </c>
      <c r="T7034" s="5" t="str">
        <f t="shared" si="613"/>
        <v>TE</v>
      </c>
    </row>
    <row r="7035" spans="1:20" x14ac:dyDescent="0.2">
      <c r="A7035" s="5" t="str">
        <f t="shared" si="616"/>
        <v>TE</v>
      </c>
      <c r="B7035" s="5" t="str">
        <f t="shared" si="617"/>
        <v>910</v>
      </c>
      <c r="C7035" s="5" t="s">
        <v>6760</v>
      </c>
      <c r="D7035" s="5" t="s">
        <v>3237</v>
      </c>
      <c r="E7035" s="8">
        <v>16584</v>
      </c>
      <c r="F7035" s="8">
        <v>16792</v>
      </c>
      <c r="G7035" s="5">
        <f t="shared" si="614"/>
        <v>208</v>
      </c>
      <c r="H7035" s="5">
        <v>266</v>
      </c>
      <c r="I7035" s="12">
        <v>244</v>
      </c>
      <c r="J7035" s="105">
        <f t="shared" si="612"/>
        <v>16774.796992481202</v>
      </c>
      <c r="K7035" s="71">
        <v>16772</v>
      </c>
      <c r="L7035" s="5" t="s">
        <v>3186</v>
      </c>
      <c r="O7035" s="5" t="s">
        <v>6517</v>
      </c>
      <c r="R7035" s="5" t="str">
        <f t="shared" si="615"/>
        <v/>
      </c>
      <c r="T7035" s="5" t="str">
        <f t="shared" si="613"/>
        <v>TE</v>
      </c>
    </row>
    <row r="7036" spans="1:20" x14ac:dyDescent="0.2">
      <c r="A7036" s="5" t="str">
        <f t="shared" si="616"/>
        <v>TE</v>
      </c>
      <c r="B7036" s="5" t="str">
        <f t="shared" si="617"/>
        <v>911</v>
      </c>
      <c r="C7036" s="5" t="s">
        <v>6761</v>
      </c>
      <c r="D7036" s="5" t="s">
        <v>3237</v>
      </c>
      <c r="E7036" s="8">
        <v>16584</v>
      </c>
      <c r="F7036" s="8">
        <v>16792</v>
      </c>
      <c r="G7036" s="5">
        <f t="shared" si="614"/>
        <v>208</v>
      </c>
      <c r="H7036" s="5">
        <v>266</v>
      </c>
      <c r="I7036" s="12">
        <v>245</v>
      </c>
      <c r="J7036" s="105">
        <f t="shared" si="612"/>
        <v>16775.57894736842</v>
      </c>
      <c r="K7036" s="71">
        <v>16772</v>
      </c>
      <c r="L7036" s="5" t="s">
        <v>3186</v>
      </c>
      <c r="O7036" s="5" t="s">
        <v>6517</v>
      </c>
      <c r="R7036" s="5" t="str">
        <f t="shared" si="615"/>
        <v/>
      </c>
      <c r="T7036" s="5" t="str">
        <f t="shared" si="613"/>
        <v>TE</v>
      </c>
    </row>
    <row r="7037" spans="1:20" x14ac:dyDescent="0.2">
      <c r="A7037" s="5" t="str">
        <f t="shared" si="616"/>
        <v>TE</v>
      </c>
      <c r="B7037" s="5" t="str">
        <f t="shared" si="617"/>
        <v>912</v>
      </c>
      <c r="C7037" s="5" t="s">
        <v>6762</v>
      </c>
      <c r="D7037" s="5" t="s">
        <v>3237</v>
      </c>
      <c r="E7037" s="8">
        <v>16584</v>
      </c>
      <c r="F7037" s="8">
        <v>16792</v>
      </c>
      <c r="G7037" s="5">
        <f t="shared" si="614"/>
        <v>208</v>
      </c>
      <c r="H7037" s="5">
        <v>266</v>
      </c>
      <c r="I7037" s="12">
        <v>246</v>
      </c>
      <c r="J7037" s="105">
        <f t="shared" si="612"/>
        <v>16776.360902255637</v>
      </c>
      <c r="K7037" s="71">
        <v>16772</v>
      </c>
      <c r="L7037" s="5" t="s">
        <v>3186</v>
      </c>
      <c r="O7037" s="5" t="s">
        <v>6517</v>
      </c>
      <c r="R7037" s="5" t="str">
        <f t="shared" si="615"/>
        <v/>
      </c>
      <c r="T7037" s="5" t="str">
        <f t="shared" si="613"/>
        <v>TE</v>
      </c>
    </row>
    <row r="7038" spans="1:20" x14ac:dyDescent="0.2">
      <c r="A7038" s="5" t="str">
        <f t="shared" si="616"/>
        <v>TE</v>
      </c>
      <c r="B7038" s="5" t="str">
        <f t="shared" si="617"/>
        <v>913</v>
      </c>
      <c r="C7038" s="5" t="s">
        <v>6763</v>
      </c>
      <c r="D7038" s="5" t="s">
        <v>3237</v>
      </c>
      <c r="E7038" s="8">
        <v>16584</v>
      </c>
      <c r="F7038" s="8">
        <v>16792</v>
      </c>
      <c r="G7038" s="5">
        <f t="shared" si="614"/>
        <v>208</v>
      </c>
      <c r="H7038" s="5">
        <v>266</v>
      </c>
      <c r="I7038" s="12">
        <v>247</v>
      </c>
      <c r="J7038" s="105">
        <f t="shared" si="612"/>
        <v>16777.142857142859</v>
      </c>
      <c r="K7038" s="71">
        <v>16772</v>
      </c>
      <c r="L7038" s="5" t="s">
        <v>3186</v>
      </c>
      <c r="O7038" s="5" t="s">
        <v>6517</v>
      </c>
      <c r="R7038" s="5" t="str">
        <f t="shared" si="615"/>
        <v/>
      </c>
      <c r="T7038" s="5" t="str">
        <f t="shared" si="613"/>
        <v>TE</v>
      </c>
    </row>
    <row r="7039" spans="1:20" x14ac:dyDescent="0.2">
      <c r="A7039" s="5" t="str">
        <f t="shared" si="616"/>
        <v>TE</v>
      </c>
      <c r="B7039" s="5" t="str">
        <f t="shared" si="617"/>
        <v>914</v>
      </c>
      <c r="C7039" s="5" t="s">
        <v>6764</v>
      </c>
      <c r="D7039" s="5" t="s">
        <v>3237</v>
      </c>
      <c r="E7039" s="8">
        <v>16584</v>
      </c>
      <c r="F7039" s="8">
        <v>16792</v>
      </c>
      <c r="G7039" s="5">
        <f t="shared" si="614"/>
        <v>208</v>
      </c>
      <c r="H7039" s="5">
        <v>266</v>
      </c>
      <c r="I7039" s="12">
        <v>248</v>
      </c>
      <c r="J7039" s="105">
        <f t="shared" ref="J7039:J7102" si="618">E7039+(G7039/H7039)*I7039</f>
        <v>16777.924812030076</v>
      </c>
      <c r="K7039" s="71">
        <v>16772</v>
      </c>
      <c r="L7039" s="5" t="s">
        <v>3186</v>
      </c>
      <c r="O7039" s="5" t="s">
        <v>6517</v>
      </c>
      <c r="R7039" s="5" t="str">
        <f t="shared" si="615"/>
        <v/>
      </c>
      <c r="T7039" s="5" t="str">
        <f t="shared" si="613"/>
        <v>TE</v>
      </c>
    </row>
    <row r="7040" spans="1:20" x14ac:dyDescent="0.2">
      <c r="A7040" s="5" t="str">
        <f t="shared" si="616"/>
        <v>TE</v>
      </c>
      <c r="B7040" s="5" t="str">
        <f t="shared" si="617"/>
        <v>915</v>
      </c>
      <c r="C7040" s="5" t="s">
        <v>6765</v>
      </c>
      <c r="D7040" s="5" t="s">
        <v>3237</v>
      </c>
      <c r="E7040" s="8">
        <v>16584</v>
      </c>
      <c r="F7040" s="8">
        <v>16792</v>
      </c>
      <c r="G7040" s="5">
        <f t="shared" si="614"/>
        <v>208</v>
      </c>
      <c r="H7040" s="5">
        <v>266</v>
      </c>
      <c r="I7040" s="12">
        <v>249</v>
      </c>
      <c r="J7040" s="105">
        <f t="shared" si="618"/>
        <v>16778.706766917294</v>
      </c>
      <c r="K7040" s="71">
        <v>16772</v>
      </c>
      <c r="L7040" s="5" t="s">
        <v>3186</v>
      </c>
      <c r="O7040" s="5" t="s">
        <v>6517</v>
      </c>
      <c r="R7040" s="5" t="str">
        <f t="shared" si="615"/>
        <v/>
      </c>
      <c r="T7040" s="5" t="str">
        <f t="shared" si="613"/>
        <v>TE</v>
      </c>
    </row>
    <row r="7041" spans="1:20" x14ac:dyDescent="0.2">
      <c r="A7041" s="5" t="str">
        <f t="shared" si="616"/>
        <v>TE</v>
      </c>
      <c r="B7041" s="5" t="str">
        <f t="shared" si="617"/>
        <v>916</v>
      </c>
      <c r="C7041" s="5" t="s">
        <v>6766</v>
      </c>
      <c r="D7041" s="5" t="s">
        <v>3237</v>
      </c>
      <c r="E7041" s="8">
        <v>16584</v>
      </c>
      <c r="F7041" s="8">
        <v>16792</v>
      </c>
      <c r="G7041" s="5">
        <f t="shared" si="614"/>
        <v>208</v>
      </c>
      <c r="H7041" s="5">
        <v>266</v>
      </c>
      <c r="I7041" s="12">
        <v>250</v>
      </c>
      <c r="J7041" s="105">
        <f t="shared" si="618"/>
        <v>16779.488721804511</v>
      </c>
      <c r="K7041" s="71">
        <v>16772</v>
      </c>
      <c r="L7041" s="5" t="s">
        <v>3186</v>
      </c>
      <c r="O7041" s="5" t="s">
        <v>6517</v>
      </c>
      <c r="R7041" s="5" t="str">
        <f t="shared" si="615"/>
        <v/>
      </c>
      <c r="T7041" s="5" t="str">
        <f t="shared" si="613"/>
        <v>TE</v>
      </c>
    </row>
    <row r="7042" spans="1:20" x14ac:dyDescent="0.2">
      <c r="A7042" s="5" t="str">
        <f t="shared" si="616"/>
        <v>TE</v>
      </c>
      <c r="B7042" s="5" t="str">
        <f t="shared" si="617"/>
        <v>917</v>
      </c>
      <c r="C7042" s="5" t="s">
        <v>6767</v>
      </c>
      <c r="D7042" s="5" t="s">
        <v>3237</v>
      </c>
      <c r="E7042" s="8">
        <v>16584</v>
      </c>
      <c r="F7042" s="8">
        <v>16792</v>
      </c>
      <c r="G7042" s="5">
        <f t="shared" si="614"/>
        <v>208</v>
      </c>
      <c r="H7042" s="5">
        <v>266</v>
      </c>
      <c r="I7042" s="12">
        <v>251</v>
      </c>
      <c r="J7042" s="105">
        <f t="shared" si="618"/>
        <v>16780.270676691729</v>
      </c>
      <c r="K7042" s="71">
        <v>16772</v>
      </c>
      <c r="L7042" s="5" t="s">
        <v>3186</v>
      </c>
      <c r="O7042" s="5" t="s">
        <v>6517</v>
      </c>
      <c r="R7042" s="5" t="str">
        <f t="shared" si="615"/>
        <v/>
      </c>
      <c r="T7042" s="5" t="str">
        <f t="shared" si="613"/>
        <v>TE</v>
      </c>
    </row>
    <row r="7043" spans="1:20" x14ac:dyDescent="0.2">
      <c r="A7043" s="5" t="str">
        <f t="shared" si="616"/>
        <v>TE</v>
      </c>
      <c r="B7043" s="5" t="str">
        <f t="shared" si="617"/>
        <v>918</v>
      </c>
      <c r="C7043" s="5" t="s">
        <v>6768</v>
      </c>
      <c r="D7043" s="5" t="s">
        <v>3237</v>
      </c>
      <c r="E7043" s="8">
        <v>16584</v>
      </c>
      <c r="F7043" s="8">
        <v>16792</v>
      </c>
      <c r="G7043" s="5">
        <f t="shared" si="614"/>
        <v>208</v>
      </c>
      <c r="H7043" s="5">
        <v>266</v>
      </c>
      <c r="I7043" s="12">
        <v>252</v>
      </c>
      <c r="J7043" s="105">
        <f t="shared" si="618"/>
        <v>16781.052631578947</v>
      </c>
      <c r="K7043" s="71">
        <v>16772</v>
      </c>
      <c r="L7043" s="5" t="s">
        <v>3186</v>
      </c>
      <c r="O7043" s="5" t="s">
        <v>6517</v>
      </c>
      <c r="R7043" s="5" t="str">
        <f t="shared" si="615"/>
        <v/>
      </c>
      <c r="T7043" s="5" t="str">
        <f t="shared" ref="T7043:T7106" si="619">LEFT(C7043,2)</f>
        <v>TE</v>
      </c>
    </row>
    <row r="7044" spans="1:20" x14ac:dyDescent="0.2">
      <c r="A7044" s="5" t="str">
        <f t="shared" si="616"/>
        <v>TE</v>
      </c>
      <c r="B7044" s="5" t="str">
        <f t="shared" si="617"/>
        <v>919</v>
      </c>
      <c r="C7044" s="5" t="s">
        <v>6769</v>
      </c>
      <c r="D7044" s="5" t="s">
        <v>3237</v>
      </c>
      <c r="E7044" s="8">
        <v>16584</v>
      </c>
      <c r="F7044" s="8">
        <v>16792</v>
      </c>
      <c r="G7044" s="5">
        <f t="shared" si="614"/>
        <v>208</v>
      </c>
      <c r="H7044" s="5">
        <v>266</v>
      </c>
      <c r="I7044" s="12">
        <v>253</v>
      </c>
      <c r="J7044" s="105">
        <f t="shared" si="618"/>
        <v>16781.834586466164</v>
      </c>
      <c r="K7044" s="71">
        <v>16772</v>
      </c>
      <c r="L7044" s="5" t="s">
        <v>3186</v>
      </c>
      <c r="O7044" s="5" t="s">
        <v>6517</v>
      </c>
      <c r="R7044" s="5" t="str">
        <f t="shared" si="615"/>
        <v/>
      </c>
      <c r="T7044" s="5" t="str">
        <f t="shared" si="619"/>
        <v>TE</v>
      </c>
    </row>
    <row r="7045" spans="1:20" x14ac:dyDescent="0.2">
      <c r="A7045" s="5" t="str">
        <f t="shared" si="616"/>
        <v>TE</v>
      </c>
      <c r="B7045" s="5" t="str">
        <f t="shared" si="617"/>
        <v>920</v>
      </c>
      <c r="C7045" s="5" t="s">
        <v>6770</v>
      </c>
      <c r="D7045" s="5" t="s">
        <v>3237</v>
      </c>
      <c r="E7045" s="8">
        <v>16584</v>
      </c>
      <c r="F7045" s="8">
        <v>16792</v>
      </c>
      <c r="G7045" s="5">
        <f t="shared" si="614"/>
        <v>208</v>
      </c>
      <c r="H7045" s="5">
        <v>266</v>
      </c>
      <c r="I7045" s="12">
        <v>254</v>
      </c>
      <c r="J7045" s="105">
        <f t="shared" si="618"/>
        <v>16782.616541353382</v>
      </c>
      <c r="K7045" s="71">
        <v>16772</v>
      </c>
      <c r="L7045" s="5" t="s">
        <v>3186</v>
      </c>
      <c r="O7045" s="5" t="s">
        <v>6517</v>
      </c>
      <c r="R7045" s="5" t="str">
        <f t="shared" si="615"/>
        <v/>
      </c>
      <c r="T7045" s="5" t="str">
        <f t="shared" si="619"/>
        <v>TE</v>
      </c>
    </row>
    <row r="7046" spans="1:20" x14ac:dyDescent="0.2">
      <c r="A7046" s="5" t="str">
        <f t="shared" si="616"/>
        <v>TE</v>
      </c>
      <c r="B7046" s="5" t="str">
        <f t="shared" si="617"/>
        <v>921</v>
      </c>
      <c r="C7046" s="5" t="s">
        <v>6771</v>
      </c>
      <c r="D7046" s="5" t="s">
        <v>3237</v>
      </c>
      <c r="E7046" s="8">
        <v>16584</v>
      </c>
      <c r="F7046" s="8">
        <v>16792</v>
      </c>
      <c r="G7046" s="5">
        <f t="shared" si="614"/>
        <v>208</v>
      </c>
      <c r="H7046" s="5">
        <v>266</v>
      </c>
      <c r="I7046" s="12">
        <v>255</v>
      </c>
      <c r="J7046" s="105">
        <f t="shared" si="618"/>
        <v>16783.398496240603</v>
      </c>
      <c r="K7046" s="71">
        <v>16772</v>
      </c>
      <c r="L7046" s="5" t="s">
        <v>3186</v>
      </c>
      <c r="O7046" s="5" t="s">
        <v>6517</v>
      </c>
      <c r="R7046" s="5" t="str">
        <f t="shared" si="615"/>
        <v/>
      </c>
      <c r="T7046" s="5" t="str">
        <f t="shared" si="619"/>
        <v>TE</v>
      </c>
    </row>
    <row r="7047" spans="1:20" x14ac:dyDescent="0.2">
      <c r="A7047" s="5" t="str">
        <f t="shared" si="616"/>
        <v>TE</v>
      </c>
      <c r="B7047" s="5" t="str">
        <f t="shared" si="617"/>
        <v>922</v>
      </c>
      <c r="C7047" s="5" t="s">
        <v>6772</v>
      </c>
      <c r="D7047" s="5" t="s">
        <v>3237</v>
      </c>
      <c r="E7047" s="8">
        <v>16584</v>
      </c>
      <c r="F7047" s="8">
        <v>16792</v>
      </c>
      <c r="G7047" s="5">
        <f t="shared" si="614"/>
        <v>208</v>
      </c>
      <c r="H7047" s="5">
        <v>266</v>
      </c>
      <c r="I7047" s="12">
        <v>256</v>
      </c>
      <c r="J7047" s="105">
        <f t="shared" si="618"/>
        <v>16784.180451127821</v>
      </c>
      <c r="K7047" s="71">
        <v>16772</v>
      </c>
      <c r="L7047" s="5" t="s">
        <v>3186</v>
      </c>
      <c r="O7047" s="5" t="s">
        <v>6517</v>
      </c>
      <c r="R7047" s="5" t="str">
        <f t="shared" si="615"/>
        <v/>
      </c>
      <c r="T7047" s="5" t="str">
        <f t="shared" si="619"/>
        <v>TE</v>
      </c>
    </row>
    <row r="7048" spans="1:20" x14ac:dyDescent="0.2">
      <c r="A7048" s="5" t="str">
        <f t="shared" si="616"/>
        <v>TE</v>
      </c>
      <c r="B7048" s="5" t="str">
        <f t="shared" si="617"/>
        <v>923</v>
      </c>
      <c r="C7048" s="5" t="s">
        <v>6773</v>
      </c>
      <c r="D7048" s="5" t="s">
        <v>3237</v>
      </c>
      <c r="E7048" s="8">
        <v>16584</v>
      </c>
      <c r="F7048" s="8">
        <v>16792</v>
      </c>
      <c r="G7048" s="5">
        <f t="shared" si="614"/>
        <v>208</v>
      </c>
      <c r="H7048" s="5">
        <v>266</v>
      </c>
      <c r="I7048" s="12">
        <v>257</v>
      </c>
      <c r="J7048" s="105">
        <f t="shared" si="618"/>
        <v>16784.962406015038</v>
      </c>
      <c r="K7048" s="71">
        <v>16772</v>
      </c>
      <c r="L7048" s="5" t="s">
        <v>3186</v>
      </c>
      <c r="O7048" s="5" t="s">
        <v>6517</v>
      </c>
      <c r="R7048" s="5" t="str">
        <f t="shared" si="615"/>
        <v/>
      </c>
      <c r="T7048" s="5" t="str">
        <f t="shared" si="619"/>
        <v>TE</v>
      </c>
    </row>
    <row r="7049" spans="1:20" x14ac:dyDescent="0.2">
      <c r="A7049" s="5" t="str">
        <f t="shared" si="616"/>
        <v>TE</v>
      </c>
      <c r="B7049" s="5" t="str">
        <f t="shared" si="617"/>
        <v>924</v>
      </c>
      <c r="C7049" s="5" t="s">
        <v>6774</v>
      </c>
      <c r="D7049" s="5" t="s">
        <v>3237</v>
      </c>
      <c r="E7049" s="8">
        <v>16584</v>
      </c>
      <c r="F7049" s="8">
        <v>16792</v>
      </c>
      <c r="G7049" s="5">
        <f t="shared" ref="G7049:G7058" si="620">F7049-E7049</f>
        <v>208</v>
      </c>
      <c r="H7049" s="5">
        <v>266</v>
      </c>
      <c r="I7049" s="12">
        <v>258</v>
      </c>
      <c r="J7049" s="105">
        <f t="shared" si="618"/>
        <v>16785.744360902256</v>
      </c>
      <c r="K7049" s="71">
        <v>16772</v>
      </c>
      <c r="L7049" s="5" t="s">
        <v>3186</v>
      </c>
      <c r="O7049" s="5" t="s">
        <v>6517</v>
      </c>
      <c r="R7049" s="5" t="str">
        <f t="shared" ref="R7049:R7112" si="621">IF(VLOOKUP(C7049,Convs,11,FALSE)=0,"",VLOOKUP(C7049,Convs,11,FALSE))</f>
        <v/>
      </c>
      <c r="T7049" s="5" t="str">
        <f t="shared" si="619"/>
        <v>TE</v>
      </c>
    </row>
    <row r="7050" spans="1:20" x14ac:dyDescent="0.2">
      <c r="A7050" s="5" t="str">
        <f t="shared" si="616"/>
        <v>TE</v>
      </c>
      <c r="B7050" s="5" t="str">
        <f t="shared" si="617"/>
        <v>925</v>
      </c>
      <c r="C7050" s="5" t="s">
        <v>6775</v>
      </c>
      <c r="D7050" s="5" t="s">
        <v>3237</v>
      </c>
      <c r="E7050" s="8">
        <v>16584</v>
      </c>
      <c r="F7050" s="8">
        <v>16792</v>
      </c>
      <c r="G7050" s="5">
        <f t="shared" si="620"/>
        <v>208</v>
      </c>
      <c r="H7050" s="5">
        <v>266</v>
      </c>
      <c r="I7050" s="12">
        <v>259</v>
      </c>
      <c r="J7050" s="105">
        <f t="shared" si="618"/>
        <v>16786.526315789473</v>
      </c>
      <c r="K7050" s="71">
        <v>16772</v>
      </c>
      <c r="L7050" s="5" t="s">
        <v>3186</v>
      </c>
      <c r="O7050" s="5" t="s">
        <v>6517</v>
      </c>
      <c r="R7050" s="5" t="str">
        <f t="shared" si="621"/>
        <v/>
      </c>
      <c r="T7050" s="5" t="str">
        <f t="shared" si="619"/>
        <v>TE</v>
      </c>
    </row>
    <row r="7051" spans="1:20" x14ac:dyDescent="0.2">
      <c r="A7051" s="5" t="str">
        <f t="shared" si="616"/>
        <v>TE</v>
      </c>
      <c r="B7051" s="5" t="str">
        <f t="shared" si="617"/>
        <v>926</v>
      </c>
      <c r="C7051" s="5" t="s">
        <v>6776</v>
      </c>
      <c r="D7051" s="5" t="s">
        <v>3237</v>
      </c>
      <c r="E7051" s="8">
        <v>16584</v>
      </c>
      <c r="F7051" s="8">
        <v>16792</v>
      </c>
      <c r="G7051" s="5">
        <f t="shared" si="620"/>
        <v>208</v>
      </c>
      <c r="H7051" s="5">
        <v>266</v>
      </c>
      <c r="I7051" s="12">
        <v>260</v>
      </c>
      <c r="J7051" s="105">
        <f t="shared" si="618"/>
        <v>16787.308270676691</v>
      </c>
      <c r="K7051" s="71">
        <v>16772</v>
      </c>
      <c r="L7051" s="5" t="s">
        <v>3186</v>
      </c>
      <c r="O7051" s="5" t="s">
        <v>6517</v>
      </c>
      <c r="R7051" s="5" t="str">
        <f t="shared" si="621"/>
        <v/>
      </c>
      <c r="T7051" s="5" t="str">
        <f t="shared" si="619"/>
        <v>TE</v>
      </c>
    </row>
    <row r="7052" spans="1:20" x14ac:dyDescent="0.2">
      <c r="A7052" s="5" t="str">
        <f t="shared" si="616"/>
        <v>TE</v>
      </c>
      <c r="B7052" s="5" t="str">
        <f t="shared" si="617"/>
        <v>927</v>
      </c>
      <c r="C7052" s="5" t="s">
        <v>6777</v>
      </c>
      <c r="D7052" s="5" t="s">
        <v>3237</v>
      </c>
      <c r="E7052" s="8">
        <v>16584</v>
      </c>
      <c r="F7052" s="8">
        <v>16792</v>
      </c>
      <c r="G7052" s="5">
        <f t="shared" si="620"/>
        <v>208</v>
      </c>
      <c r="H7052" s="5">
        <v>266</v>
      </c>
      <c r="I7052" s="12">
        <v>261</v>
      </c>
      <c r="J7052" s="105">
        <f t="shared" si="618"/>
        <v>16788.090225563908</v>
      </c>
      <c r="K7052" s="71">
        <v>16772</v>
      </c>
      <c r="L7052" s="5" t="s">
        <v>3186</v>
      </c>
      <c r="O7052" s="5" t="s">
        <v>6517</v>
      </c>
      <c r="R7052" s="5" t="str">
        <f t="shared" si="621"/>
        <v/>
      </c>
      <c r="T7052" s="5" t="str">
        <f t="shared" si="619"/>
        <v>TE</v>
      </c>
    </row>
    <row r="7053" spans="1:20" x14ac:dyDescent="0.2">
      <c r="A7053" s="5" t="str">
        <f t="shared" si="616"/>
        <v>TE</v>
      </c>
      <c r="B7053" s="5" t="str">
        <f t="shared" si="617"/>
        <v>928</v>
      </c>
      <c r="C7053" s="5" t="s">
        <v>6778</v>
      </c>
      <c r="D7053" s="5" t="s">
        <v>3237</v>
      </c>
      <c r="E7053" s="8">
        <v>16584</v>
      </c>
      <c r="F7053" s="8">
        <v>16792</v>
      </c>
      <c r="G7053" s="5">
        <f t="shared" si="620"/>
        <v>208</v>
      </c>
      <c r="H7053" s="5">
        <v>266</v>
      </c>
      <c r="I7053" s="12">
        <v>262</v>
      </c>
      <c r="J7053" s="105">
        <f t="shared" si="618"/>
        <v>16788.872180451126</v>
      </c>
      <c r="K7053" s="71">
        <v>16772</v>
      </c>
      <c r="L7053" s="5" t="s">
        <v>3186</v>
      </c>
      <c r="O7053" s="5" t="s">
        <v>6517</v>
      </c>
      <c r="R7053" s="5" t="str">
        <f t="shared" si="621"/>
        <v/>
      </c>
      <c r="T7053" s="5" t="str">
        <f t="shared" si="619"/>
        <v>TE</v>
      </c>
    </row>
    <row r="7054" spans="1:20" x14ac:dyDescent="0.2">
      <c r="A7054" s="5" t="str">
        <f t="shared" si="616"/>
        <v>TE</v>
      </c>
      <c r="B7054" s="5" t="str">
        <f t="shared" si="617"/>
        <v>929</v>
      </c>
      <c r="C7054" s="5" t="s">
        <v>6779</v>
      </c>
      <c r="D7054" s="5" t="s">
        <v>3237</v>
      </c>
      <c r="E7054" s="8">
        <v>16584</v>
      </c>
      <c r="F7054" s="8">
        <v>16792</v>
      </c>
      <c r="G7054" s="5">
        <f t="shared" si="620"/>
        <v>208</v>
      </c>
      <c r="H7054" s="5">
        <v>266</v>
      </c>
      <c r="I7054" s="12">
        <v>263</v>
      </c>
      <c r="J7054" s="105">
        <f t="shared" si="618"/>
        <v>16789.654135338347</v>
      </c>
      <c r="K7054" s="71">
        <v>16772</v>
      </c>
      <c r="L7054" s="5" t="s">
        <v>3186</v>
      </c>
      <c r="O7054" s="5" t="s">
        <v>6517</v>
      </c>
      <c r="R7054" s="5" t="str">
        <f t="shared" si="621"/>
        <v/>
      </c>
      <c r="T7054" s="5" t="str">
        <f t="shared" si="619"/>
        <v>TE</v>
      </c>
    </row>
    <row r="7055" spans="1:20" x14ac:dyDescent="0.2">
      <c r="A7055" s="5" t="str">
        <f t="shared" si="616"/>
        <v>TE</v>
      </c>
      <c r="B7055" s="5" t="str">
        <f t="shared" si="617"/>
        <v>930</v>
      </c>
      <c r="C7055" s="5" t="s">
        <v>6780</v>
      </c>
      <c r="D7055" s="5" t="s">
        <v>3237</v>
      </c>
      <c r="E7055" s="8">
        <v>16584</v>
      </c>
      <c r="F7055" s="8">
        <v>16792</v>
      </c>
      <c r="G7055" s="5">
        <f t="shared" si="620"/>
        <v>208</v>
      </c>
      <c r="H7055" s="5">
        <v>266</v>
      </c>
      <c r="I7055" s="12">
        <v>264</v>
      </c>
      <c r="J7055" s="105">
        <f t="shared" si="618"/>
        <v>16790.436090225565</v>
      </c>
      <c r="K7055" s="71">
        <v>16772</v>
      </c>
      <c r="L7055" s="5" t="s">
        <v>3186</v>
      </c>
      <c r="O7055" s="5" t="s">
        <v>6517</v>
      </c>
      <c r="R7055" s="5" t="str">
        <f t="shared" si="621"/>
        <v/>
      </c>
      <c r="T7055" s="5" t="str">
        <f t="shared" si="619"/>
        <v>TE</v>
      </c>
    </row>
    <row r="7056" spans="1:20" x14ac:dyDescent="0.2">
      <c r="A7056" s="5" t="str">
        <f t="shared" ref="A7056:A7119" si="622">LEFT(C7056,2)</f>
        <v>TE</v>
      </c>
      <c r="B7056" s="5" t="str">
        <f t="shared" ref="B7056:B7119" si="623">RIGHT(C7056,3)</f>
        <v>931</v>
      </c>
      <c r="C7056" s="5" t="s">
        <v>6781</v>
      </c>
      <c r="D7056" s="5" t="s">
        <v>3237</v>
      </c>
      <c r="E7056" s="8">
        <v>16584</v>
      </c>
      <c r="F7056" s="8">
        <v>16792</v>
      </c>
      <c r="G7056" s="5">
        <f t="shared" si="620"/>
        <v>208</v>
      </c>
      <c r="H7056" s="5">
        <v>266</v>
      </c>
      <c r="I7056" s="12">
        <v>265</v>
      </c>
      <c r="J7056" s="105">
        <f t="shared" si="618"/>
        <v>16791.218045112782</v>
      </c>
      <c r="K7056" s="71">
        <v>16772</v>
      </c>
      <c r="L7056" s="5" t="s">
        <v>3186</v>
      </c>
      <c r="O7056" s="5" t="s">
        <v>6517</v>
      </c>
      <c r="R7056" s="5" t="str">
        <f t="shared" si="621"/>
        <v/>
      </c>
      <c r="T7056" s="5" t="str">
        <f t="shared" si="619"/>
        <v>TE</v>
      </c>
    </row>
    <row r="7057" spans="1:20" x14ac:dyDescent="0.2">
      <c r="A7057" s="5" t="str">
        <f t="shared" si="622"/>
        <v>TE</v>
      </c>
      <c r="B7057" s="5" t="str">
        <f t="shared" si="623"/>
        <v>932</v>
      </c>
      <c r="C7057" s="5" t="s">
        <v>6782</v>
      </c>
      <c r="D7057" s="5" t="s">
        <v>3237</v>
      </c>
      <c r="E7057" s="8">
        <v>16584</v>
      </c>
      <c r="F7057" s="8">
        <v>16792</v>
      </c>
      <c r="G7057" s="5">
        <f t="shared" si="620"/>
        <v>208</v>
      </c>
      <c r="H7057" s="5">
        <v>266</v>
      </c>
      <c r="I7057" s="12">
        <v>266</v>
      </c>
      <c r="J7057" s="105">
        <f t="shared" si="618"/>
        <v>16792</v>
      </c>
      <c r="K7057" s="71">
        <v>16862</v>
      </c>
      <c r="L7057" s="5" t="s">
        <v>3186</v>
      </c>
      <c r="O7057" s="5" t="s">
        <v>6517</v>
      </c>
      <c r="R7057" s="5" t="str">
        <f t="shared" si="621"/>
        <v/>
      </c>
      <c r="T7057" s="5" t="str">
        <f t="shared" si="619"/>
        <v>TE</v>
      </c>
    </row>
    <row r="7058" spans="1:20" x14ac:dyDescent="0.2">
      <c r="A7058" s="5" t="str">
        <f t="shared" si="622"/>
        <v>TH</v>
      </c>
      <c r="B7058" s="5" t="str">
        <f t="shared" si="623"/>
        <v>976</v>
      </c>
      <c r="C7058" s="5" t="s">
        <v>6783</v>
      </c>
      <c r="D7058" s="5" t="s">
        <v>1951</v>
      </c>
      <c r="E7058" s="8">
        <v>16629</v>
      </c>
      <c r="F7058" s="8">
        <v>16750</v>
      </c>
      <c r="G7058" s="5">
        <f t="shared" si="620"/>
        <v>121</v>
      </c>
      <c r="H7058" s="5">
        <v>70</v>
      </c>
      <c r="I7058" s="12">
        <v>1</v>
      </c>
      <c r="J7058" s="105">
        <f t="shared" si="618"/>
        <v>16630.728571428572</v>
      </c>
      <c r="K7058" s="71">
        <v>16619</v>
      </c>
      <c r="L7058" s="5" t="s">
        <v>3219</v>
      </c>
      <c r="N7058" s="5" t="s">
        <v>5173</v>
      </c>
      <c r="O7058" s="5" t="s">
        <v>6784</v>
      </c>
      <c r="R7058" s="5" t="str">
        <f t="shared" si="621"/>
        <v/>
      </c>
      <c r="T7058" s="5" t="str">
        <f t="shared" si="619"/>
        <v>TH</v>
      </c>
    </row>
    <row r="7059" spans="1:20" x14ac:dyDescent="0.2">
      <c r="A7059" s="5" t="str">
        <f t="shared" si="622"/>
        <v>TH</v>
      </c>
      <c r="B7059" s="5" t="str">
        <f t="shared" si="623"/>
        <v>977</v>
      </c>
      <c r="C7059" s="5" t="s">
        <v>6785</v>
      </c>
      <c r="D7059" s="5" t="s">
        <v>1951</v>
      </c>
      <c r="E7059" s="8">
        <v>16629</v>
      </c>
      <c r="F7059" s="8">
        <v>16750</v>
      </c>
      <c r="G7059" s="5">
        <f t="shared" ref="G7059:G7122" si="624">F7059-E7059</f>
        <v>121</v>
      </c>
      <c r="H7059" s="5">
        <v>70</v>
      </c>
      <c r="I7059" s="12">
        <v>2</v>
      </c>
      <c r="J7059" s="105">
        <f t="shared" si="618"/>
        <v>16632.457142857143</v>
      </c>
      <c r="K7059" s="71">
        <v>16619</v>
      </c>
      <c r="L7059" s="5" t="s">
        <v>3219</v>
      </c>
      <c r="N7059" s="5" t="s">
        <v>5173</v>
      </c>
      <c r="O7059" s="5" t="s">
        <v>6784</v>
      </c>
      <c r="R7059" s="5" t="str">
        <f t="shared" si="621"/>
        <v/>
      </c>
      <c r="T7059" s="5" t="str">
        <f t="shared" si="619"/>
        <v>TH</v>
      </c>
    </row>
    <row r="7060" spans="1:20" x14ac:dyDescent="0.2">
      <c r="A7060" s="5" t="str">
        <f t="shared" si="622"/>
        <v>TH</v>
      </c>
      <c r="B7060" s="5" t="str">
        <f t="shared" si="623"/>
        <v>978</v>
      </c>
      <c r="C7060" s="5" t="s">
        <v>6786</v>
      </c>
      <c r="D7060" s="5" t="s">
        <v>1951</v>
      </c>
      <c r="E7060" s="8">
        <v>16629</v>
      </c>
      <c r="F7060" s="8">
        <v>16750</v>
      </c>
      <c r="G7060" s="5">
        <f t="shared" si="624"/>
        <v>121</v>
      </c>
      <c r="H7060" s="5">
        <v>70</v>
      </c>
      <c r="I7060" s="12">
        <v>3</v>
      </c>
      <c r="J7060" s="105">
        <f t="shared" si="618"/>
        <v>16634.185714285715</v>
      </c>
      <c r="K7060" s="71">
        <v>16619</v>
      </c>
      <c r="L7060" s="5" t="s">
        <v>3219</v>
      </c>
      <c r="N7060" s="5" t="s">
        <v>5173</v>
      </c>
      <c r="O7060" s="5" t="s">
        <v>6784</v>
      </c>
      <c r="R7060" s="5" t="str">
        <f t="shared" si="621"/>
        <v/>
      </c>
      <c r="T7060" s="5" t="str">
        <f t="shared" si="619"/>
        <v>TH</v>
      </c>
    </row>
    <row r="7061" spans="1:20" x14ac:dyDescent="0.2">
      <c r="A7061" s="5" t="str">
        <f t="shared" si="622"/>
        <v>TH</v>
      </c>
      <c r="B7061" s="5" t="str">
        <f t="shared" si="623"/>
        <v>979</v>
      </c>
      <c r="C7061" s="5" t="s">
        <v>6787</v>
      </c>
      <c r="D7061" s="5" t="s">
        <v>1951</v>
      </c>
      <c r="E7061" s="8">
        <v>16629</v>
      </c>
      <c r="F7061" s="8">
        <v>16750</v>
      </c>
      <c r="G7061" s="5">
        <f t="shared" si="624"/>
        <v>121</v>
      </c>
      <c r="H7061" s="5">
        <v>70</v>
      </c>
      <c r="I7061" s="12">
        <v>4</v>
      </c>
      <c r="J7061" s="105">
        <f t="shared" si="618"/>
        <v>16635.914285714287</v>
      </c>
      <c r="K7061" s="71">
        <v>16619</v>
      </c>
      <c r="L7061" s="5" t="s">
        <v>3219</v>
      </c>
      <c r="N7061" s="5" t="s">
        <v>5173</v>
      </c>
      <c r="O7061" s="5" t="s">
        <v>6784</v>
      </c>
      <c r="R7061" s="5" t="str">
        <f t="shared" si="621"/>
        <v/>
      </c>
      <c r="T7061" s="5" t="str">
        <f t="shared" si="619"/>
        <v>TH</v>
      </c>
    </row>
    <row r="7062" spans="1:20" x14ac:dyDescent="0.2">
      <c r="A7062" s="5" t="str">
        <f t="shared" si="622"/>
        <v>TH</v>
      </c>
      <c r="B7062" s="5" t="str">
        <f t="shared" si="623"/>
        <v>980</v>
      </c>
      <c r="C7062" s="5" t="s">
        <v>6788</v>
      </c>
      <c r="D7062" s="5" t="s">
        <v>1951</v>
      </c>
      <c r="E7062" s="8">
        <v>16629</v>
      </c>
      <c r="F7062" s="8">
        <v>16750</v>
      </c>
      <c r="G7062" s="5">
        <f t="shared" si="624"/>
        <v>121</v>
      </c>
      <c r="H7062" s="5">
        <v>70</v>
      </c>
      <c r="I7062" s="12">
        <v>5</v>
      </c>
      <c r="J7062" s="105">
        <f t="shared" si="618"/>
        <v>16637.642857142859</v>
      </c>
      <c r="K7062" s="71">
        <v>16619</v>
      </c>
      <c r="L7062" s="5" t="s">
        <v>3219</v>
      </c>
      <c r="N7062" s="5" t="s">
        <v>5173</v>
      </c>
      <c r="O7062" s="5" t="s">
        <v>6784</v>
      </c>
      <c r="R7062" s="5" t="str">
        <f t="shared" si="621"/>
        <v/>
      </c>
      <c r="T7062" s="5" t="str">
        <f t="shared" si="619"/>
        <v>TH</v>
      </c>
    </row>
    <row r="7063" spans="1:20" x14ac:dyDescent="0.2">
      <c r="A7063" s="5" t="str">
        <f t="shared" si="622"/>
        <v>TH</v>
      </c>
      <c r="B7063" s="5" t="str">
        <f t="shared" si="623"/>
        <v>981</v>
      </c>
      <c r="C7063" s="5" t="s">
        <v>6789</v>
      </c>
      <c r="D7063" s="5" t="s">
        <v>1951</v>
      </c>
      <c r="E7063" s="8">
        <v>16629</v>
      </c>
      <c r="F7063" s="8">
        <v>16750</v>
      </c>
      <c r="G7063" s="5">
        <f t="shared" si="624"/>
        <v>121</v>
      </c>
      <c r="H7063" s="5">
        <v>70</v>
      </c>
      <c r="I7063" s="12">
        <v>6</v>
      </c>
      <c r="J7063" s="105">
        <f t="shared" si="618"/>
        <v>16639.371428571427</v>
      </c>
      <c r="K7063" s="71">
        <v>16619</v>
      </c>
      <c r="L7063" s="5" t="s">
        <v>3219</v>
      </c>
      <c r="N7063" s="5" t="s">
        <v>5173</v>
      </c>
      <c r="O7063" s="5" t="s">
        <v>6784</v>
      </c>
      <c r="R7063" s="5" t="str">
        <f t="shared" si="621"/>
        <v/>
      </c>
      <c r="T7063" s="5" t="str">
        <f t="shared" si="619"/>
        <v>TH</v>
      </c>
    </row>
    <row r="7064" spans="1:20" x14ac:dyDescent="0.2">
      <c r="A7064" s="5" t="str">
        <f t="shared" si="622"/>
        <v>TH</v>
      </c>
      <c r="B7064" s="5" t="str">
        <f t="shared" si="623"/>
        <v>982</v>
      </c>
      <c r="C7064" s="5" t="s">
        <v>6790</v>
      </c>
      <c r="D7064" s="5" t="s">
        <v>1951</v>
      </c>
      <c r="E7064" s="8">
        <v>16629</v>
      </c>
      <c r="F7064" s="8">
        <v>16750</v>
      </c>
      <c r="G7064" s="5">
        <f t="shared" si="624"/>
        <v>121</v>
      </c>
      <c r="H7064" s="5">
        <v>70</v>
      </c>
      <c r="I7064" s="12">
        <v>7</v>
      </c>
      <c r="J7064" s="105">
        <f t="shared" si="618"/>
        <v>16641.099999999999</v>
      </c>
      <c r="K7064" s="71">
        <v>16619</v>
      </c>
      <c r="L7064" s="5" t="s">
        <v>3219</v>
      </c>
      <c r="N7064" s="5" t="s">
        <v>5173</v>
      </c>
      <c r="O7064" s="5" t="s">
        <v>6784</v>
      </c>
      <c r="R7064" s="5" t="str">
        <f t="shared" si="621"/>
        <v/>
      </c>
      <c r="T7064" s="5" t="str">
        <f t="shared" si="619"/>
        <v>TH</v>
      </c>
    </row>
    <row r="7065" spans="1:20" x14ac:dyDescent="0.2">
      <c r="A7065" s="5" t="str">
        <f t="shared" si="622"/>
        <v>TH</v>
      </c>
      <c r="B7065" s="5" t="str">
        <f t="shared" si="623"/>
        <v>983</v>
      </c>
      <c r="C7065" s="5" t="s">
        <v>6791</v>
      </c>
      <c r="D7065" s="5" t="s">
        <v>1951</v>
      </c>
      <c r="E7065" s="8">
        <v>16629</v>
      </c>
      <c r="F7065" s="8">
        <v>16750</v>
      </c>
      <c r="G7065" s="5">
        <f t="shared" si="624"/>
        <v>121</v>
      </c>
      <c r="H7065" s="5">
        <v>70</v>
      </c>
      <c r="I7065" s="12">
        <v>8</v>
      </c>
      <c r="J7065" s="105">
        <f t="shared" si="618"/>
        <v>16642.82857142857</v>
      </c>
      <c r="K7065" s="71">
        <v>16619</v>
      </c>
      <c r="L7065" s="5" t="s">
        <v>3219</v>
      </c>
      <c r="N7065" s="5" t="s">
        <v>5173</v>
      </c>
      <c r="O7065" s="5" t="s">
        <v>6784</v>
      </c>
      <c r="R7065" s="5" t="str">
        <f t="shared" si="621"/>
        <v/>
      </c>
      <c r="T7065" s="5" t="str">
        <f t="shared" si="619"/>
        <v>TH</v>
      </c>
    </row>
    <row r="7066" spans="1:20" x14ac:dyDescent="0.2">
      <c r="A7066" s="5" t="str">
        <f t="shared" si="622"/>
        <v>TH</v>
      </c>
      <c r="B7066" s="5" t="str">
        <f t="shared" si="623"/>
        <v>984</v>
      </c>
      <c r="C7066" s="5" t="s">
        <v>6792</v>
      </c>
      <c r="D7066" s="5" t="s">
        <v>1951</v>
      </c>
      <c r="E7066" s="8">
        <v>16629</v>
      </c>
      <c r="F7066" s="8">
        <v>16750</v>
      </c>
      <c r="G7066" s="5">
        <f t="shared" si="624"/>
        <v>121</v>
      </c>
      <c r="H7066" s="5">
        <v>70</v>
      </c>
      <c r="I7066" s="12">
        <v>9</v>
      </c>
      <c r="J7066" s="105">
        <f t="shared" si="618"/>
        <v>16644.557142857142</v>
      </c>
      <c r="K7066" s="71">
        <v>16619</v>
      </c>
      <c r="L7066" s="5" t="s">
        <v>3219</v>
      </c>
      <c r="N7066" s="5" t="s">
        <v>5173</v>
      </c>
      <c r="O7066" s="5" t="s">
        <v>6784</v>
      </c>
      <c r="R7066" s="5" t="str">
        <f t="shared" si="621"/>
        <v/>
      </c>
      <c r="T7066" s="5" t="str">
        <f t="shared" si="619"/>
        <v>TH</v>
      </c>
    </row>
    <row r="7067" spans="1:20" x14ac:dyDescent="0.2">
      <c r="A7067" s="5" t="str">
        <f t="shared" si="622"/>
        <v>TH</v>
      </c>
      <c r="B7067" s="5" t="str">
        <f t="shared" si="623"/>
        <v>985</v>
      </c>
      <c r="C7067" s="5" t="s">
        <v>6793</v>
      </c>
      <c r="D7067" s="5" t="s">
        <v>1951</v>
      </c>
      <c r="E7067" s="8">
        <v>16629</v>
      </c>
      <c r="F7067" s="8">
        <v>16750</v>
      </c>
      <c r="G7067" s="5">
        <f t="shared" si="624"/>
        <v>121</v>
      </c>
      <c r="H7067" s="5">
        <v>70</v>
      </c>
      <c r="I7067" s="12">
        <v>10</v>
      </c>
      <c r="J7067" s="105">
        <f t="shared" si="618"/>
        <v>16646.285714285714</v>
      </c>
      <c r="K7067" s="71">
        <v>16619</v>
      </c>
      <c r="L7067" s="5" t="s">
        <v>3219</v>
      </c>
      <c r="N7067" s="5" t="s">
        <v>5173</v>
      </c>
      <c r="O7067" s="5" t="s">
        <v>6784</v>
      </c>
      <c r="R7067" s="5" t="str">
        <f t="shared" si="621"/>
        <v/>
      </c>
      <c r="T7067" s="5" t="str">
        <f t="shared" si="619"/>
        <v>TH</v>
      </c>
    </row>
    <row r="7068" spans="1:20" x14ac:dyDescent="0.2">
      <c r="A7068" s="5" t="str">
        <f t="shared" si="622"/>
        <v>TH</v>
      </c>
      <c r="B7068" s="5" t="str">
        <f t="shared" si="623"/>
        <v>986</v>
      </c>
      <c r="C7068" s="5" t="s">
        <v>6794</v>
      </c>
      <c r="D7068" s="5" t="s">
        <v>1951</v>
      </c>
      <c r="E7068" s="8">
        <v>16629</v>
      </c>
      <c r="F7068" s="8">
        <v>16750</v>
      </c>
      <c r="G7068" s="5">
        <f t="shared" si="624"/>
        <v>121</v>
      </c>
      <c r="H7068" s="5">
        <v>70</v>
      </c>
      <c r="I7068" s="12">
        <v>11</v>
      </c>
      <c r="J7068" s="105">
        <f t="shared" si="618"/>
        <v>16648.014285714286</v>
      </c>
      <c r="K7068" s="71">
        <v>16619</v>
      </c>
      <c r="L7068" s="5" t="s">
        <v>3219</v>
      </c>
      <c r="N7068" s="5" t="s">
        <v>5173</v>
      </c>
      <c r="O7068" s="5" t="s">
        <v>6784</v>
      </c>
      <c r="R7068" s="5" t="str">
        <f t="shared" si="621"/>
        <v/>
      </c>
      <c r="T7068" s="5" t="str">
        <f t="shared" si="619"/>
        <v>TH</v>
      </c>
    </row>
    <row r="7069" spans="1:20" x14ac:dyDescent="0.2">
      <c r="A7069" s="5" t="str">
        <f t="shared" si="622"/>
        <v>TH</v>
      </c>
      <c r="B7069" s="5" t="str">
        <f t="shared" si="623"/>
        <v>987</v>
      </c>
      <c r="C7069" s="5" t="s">
        <v>6795</v>
      </c>
      <c r="D7069" s="5" t="s">
        <v>1951</v>
      </c>
      <c r="E7069" s="8">
        <v>16629</v>
      </c>
      <c r="F7069" s="8">
        <v>16750</v>
      </c>
      <c r="G7069" s="5">
        <f t="shared" si="624"/>
        <v>121</v>
      </c>
      <c r="H7069" s="5">
        <v>70</v>
      </c>
      <c r="I7069" s="12">
        <v>12</v>
      </c>
      <c r="J7069" s="105">
        <f t="shared" si="618"/>
        <v>16649.742857142857</v>
      </c>
      <c r="K7069" s="71">
        <v>16619</v>
      </c>
      <c r="L7069" s="5" t="s">
        <v>3219</v>
      </c>
      <c r="N7069" s="5" t="s">
        <v>5173</v>
      </c>
      <c r="O7069" s="5" t="s">
        <v>6784</v>
      </c>
      <c r="R7069" s="5" t="str">
        <f t="shared" si="621"/>
        <v/>
      </c>
      <c r="T7069" s="5" t="str">
        <f t="shared" si="619"/>
        <v>TH</v>
      </c>
    </row>
    <row r="7070" spans="1:20" x14ac:dyDescent="0.2">
      <c r="A7070" s="5" t="str">
        <f t="shared" si="622"/>
        <v>TH</v>
      </c>
      <c r="B7070" s="5" t="str">
        <f t="shared" si="623"/>
        <v>988</v>
      </c>
      <c r="C7070" s="5" t="s">
        <v>6796</v>
      </c>
      <c r="D7070" s="5" t="s">
        <v>1951</v>
      </c>
      <c r="E7070" s="8">
        <v>16629</v>
      </c>
      <c r="F7070" s="8">
        <v>16750</v>
      </c>
      <c r="G7070" s="5">
        <f t="shared" si="624"/>
        <v>121</v>
      </c>
      <c r="H7070" s="5">
        <v>70</v>
      </c>
      <c r="I7070" s="12">
        <v>13</v>
      </c>
      <c r="J7070" s="105">
        <f t="shared" si="618"/>
        <v>16651.471428571429</v>
      </c>
      <c r="K7070" s="71">
        <v>16619</v>
      </c>
      <c r="L7070" s="5" t="s">
        <v>3219</v>
      </c>
      <c r="N7070" s="5" t="s">
        <v>5173</v>
      </c>
      <c r="O7070" s="5" t="s">
        <v>6784</v>
      </c>
      <c r="R7070" s="5" t="str">
        <f t="shared" si="621"/>
        <v/>
      </c>
      <c r="T7070" s="5" t="str">
        <f t="shared" si="619"/>
        <v>TH</v>
      </c>
    </row>
    <row r="7071" spans="1:20" x14ac:dyDescent="0.2">
      <c r="A7071" s="5" t="str">
        <f t="shared" si="622"/>
        <v>TH</v>
      </c>
      <c r="B7071" s="5" t="str">
        <f t="shared" si="623"/>
        <v>989</v>
      </c>
      <c r="C7071" s="5" t="s">
        <v>6797</v>
      </c>
      <c r="D7071" s="5" t="s">
        <v>1951</v>
      </c>
      <c r="E7071" s="8">
        <v>16629</v>
      </c>
      <c r="F7071" s="8">
        <v>16750</v>
      </c>
      <c r="G7071" s="5">
        <f t="shared" si="624"/>
        <v>121</v>
      </c>
      <c r="H7071" s="5">
        <v>70</v>
      </c>
      <c r="I7071" s="12">
        <v>14</v>
      </c>
      <c r="J7071" s="105">
        <f t="shared" si="618"/>
        <v>16653.2</v>
      </c>
      <c r="K7071" s="71">
        <v>16619</v>
      </c>
      <c r="L7071" s="5" t="s">
        <v>3219</v>
      </c>
      <c r="N7071" s="5" t="s">
        <v>5173</v>
      </c>
      <c r="O7071" s="5" t="s">
        <v>6784</v>
      </c>
      <c r="R7071" s="5" t="str">
        <f t="shared" si="621"/>
        <v/>
      </c>
      <c r="T7071" s="5" t="str">
        <f t="shared" si="619"/>
        <v>TH</v>
      </c>
    </row>
    <row r="7072" spans="1:20" x14ac:dyDescent="0.2">
      <c r="A7072" s="5" t="str">
        <f t="shared" si="622"/>
        <v>TH</v>
      </c>
      <c r="B7072" s="5" t="str">
        <f t="shared" si="623"/>
        <v>990</v>
      </c>
      <c r="C7072" s="5" t="s">
        <v>6798</v>
      </c>
      <c r="D7072" s="5" t="s">
        <v>1951</v>
      </c>
      <c r="E7072" s="8">
        <v>16629</v>
      </c>
      <c r="F7072" s="8">
        <v>16750</v>
      </c>
      <c r="G7072" s="5">
        <f t="shared" si="624"/>
        <v>121</v>
      </c>
      <c r="H7072" s="5">
        <v>70</v>
      </c>
      <c r="I7072" s="12">
        <v>15</v>
      </c>
      <c r="J7072" s="105">
        <f t="shared" si="618"/>
        <v>16654.928571428572</v>
      </c>
      <c r="K7072" s="71">
        <v>16619</v>
      </c>
      <c r="L7072" s="5" t="s">
        <v>3219</v>
      </c>
      <c r="N7072" s="5" t="s">
        <v>5173</v>
      </c>
      <c r="O7072" s="5" t="s">
        <v>6784</v>
      </c>
      <c r="R7072" s="5" t="str">
        <f t="shared" si="621"/>
        <v/>
      </c>
      <c r="T7072" s="5" t="str">
        <f t="shared" si="619"/>
        <v>TH</v>
      </c>
    </row>
    <row r="7073" spans="1:20" x14ac:dyDescent="0.2">
      <c r="A7073" s="5" t="str">
        <f t="shared" si="622"/>
        <v>TH</v>
      </c>
      <c r="B7073" s="5" t="str">
        <f t="shared" si="623"/>
        <v>991</v>
      </c>
      <c r="C7073" s="5" t="s">
        <v>6799</v>
      </c>
      <c r="D7073" s="5" t="s">
        <v>1951</v>
      </c>
      <c r="E7073" s="8">
        <v>16629</v>
      </c>
      <c r="F7073" s="8">
        <v>16750</v>
      </c>
      <c r="G7073" s="5">
        <f t="shared" si="624"/>
        <v>121</v>
      </c>
      <c r="H7073" s="5">
        <v>70</v>
      </c>
      <c r="I7073" s="12">
        <v>16</v>
      </c>
      <c r="J7073" s="105">
        <f t="shared" si="618"/>
        <v>16656.657142857144</v>
      </c>
      <c r="K7073" s="71">
        <v>16650</v>
      </c>
      <c r="L7073" s="5" t="s">
        <v>3219</v>
      </c>
      <c r="N7073" s="5" t="s">
        <v>5173</v>
      </c>
      <c r="O7073" s="5" t="s">
        <v>6784</v>
      </c>
      <c r="R7073" s="5" t="str">
        <f t="shared" si="621"/>
        <v/>
      </c>
      <c r="T7073" s="5" t="str">
        <f t="shared" si="619"/>
        <v>TH</v>
      </c>
    </row>
    <row r="7074" spans="1:20" x14ac:dyDescent="0.2">
      <c r="A7074" s="5" t="str">
        <f t="shared" si="622"/>
        <v>TH</v>
      </c>
      <c r="B7074" s="5" t="str">
        <f t="shared" si="623"/>
        <v>992</v>
      </c>
      <c r="C7074" s="5" t="s">
        <v>6800</v>
      </c>
      <c r="D7074" s="5" t="s">
        <v>1951</v>
      </c>
      <c r="E7074" s="8">
        <v>16629</v>
      </c>
      <c r="F7074" s="8">
        <v>16750</v>
      </c>
      <c r="G7074" s="5">
        <f t="shared" si="624"/>
        <v>121</v>
      </c>
      <c r="H7074" s="5">
        <v>70</v>
      </c>
      <c r="I7074" s="12">
        <v>17</v>
      </c>
      <c r="J7074" s="105">
        <f t="shared" si="618"/>
        <v>16658.385714285716</v>
      </c>
      <c r="K7074" s="71">
        <v>16650</v>
      </c>
      <c r="L7074" s="5" t="s">
        <v>3219</v>
      </c>
      <c r="N7074" s="5" t="s">
        <v>5173</v>
      </c>
      <c r="O7074" s="5" t="s">
        <v>6784</v>
      </c>
      <c r="R7074" s="5" t="str">
        <f t="shared" si="621"/>
        <v/>
      </c>
      <c r="T7074" s="5" t="str">
        <f t="shared" si="619"/>
        <v>TH</v>
      </c>
    </row>
    <row r="7075" spans="1:20" x14ac:dyDescent="0.2">
      <c r="A7075" s="5" t="str">
        <f t="shared" si="622"/>
        <v>TH</v>
      </c>
      <c r="B7075" s="5" t="str">
        <f t="shared" si="623"/>
        <v>993</v>
      </c>
      <c r="C7075" s="5" t="s">
        <v>6801</v>
      </c>
      <c r="D7075" s="5" t="s">
        <v>1951</v>
      </c>
      <c r="E7075" s="8">
        <v>16629</v>
      </c>
      <c r="F7075" s="8">
        <v>16750</v>
      </c>
      <c r="G7075" s="5">
        <f t="shared" si="624"/>
        <v>121</v>
      </c>
      <c r="H7075" s="5">
        <v>70</v>
      </c>
      <c r="I7075" s="12">
        <v>18</v>
      </c>
      <c r="J7075" s="105">
        <f t="shared" si="618"/>
        <v>16660.114285714284</v>
      </c>
      <c r="K7075" s="71">
        <v>16650</v>
      </c>
      <c r="L7075" s="5" t="s">
        <v>3219</v>
      </c>
      <c r="N7075" s="5" t="s">
        <v>5173</v>
      </c>
      <c r="O7075" s="5" t="s">
        <v>6784</v>
      </c>
      <c r="R7075" s="5" t="str">
        <f t="shared" si="621"/>
        <v/>
      </c>
      <c r="T7075" s="5" t="str">
        <f t="shared" si="619"/>
        <v>TH</v>
      </c>
    </row>
    <row r="7076" spans="1:20" x14ac:dyDescent="0.2">
      <c r="A7076" s="5" t="str">
        <f t="shared" si="622"/>
        <v>TH</v>
      </c>
      <c r="B7076" s="5" t="str">
        <f t="shared" si="623"/>
        <v>994</v>
      </c>
      <c r="C7076" s="5" t="s">
        <v>6802</v>
      </c>
      <c r="D7076" s="5" t="s">
        <v>1951</v>
      </c>
      <c r="E7076" s="8">
        <v>16629</v>
      </c>
      <c r="F7076" s="8">
        <v>16750</v>
      </c>
      <c r="G7076" s="5">
        <f t="shared" si="624"/>
        <v>121</v>
      </c>
      <c r="H7076" s="5">
        <v>70</v>
      </c>
      <c r="I7076" s="12">
        <v>19</v>
      </c>
      <c r="J7076" s="105">
        <f t="shared" si="618"/>
        <v>16661.842857142856</v>
      </c>
      <c r="K7076" s="71">
        <v>16650</v>
      </c>
      <c r="L7076" s="5" t="s">
        <v>3219</v>
      </c>
      <c r="N7076" s="5" t="s">
        <v>5173</v>
      </c>
      <c r="O7076" s="5" t="s">
        <v>6784</v>
      </c>
      <c r="R7076" s="5" t="str">
        <f t="shared" si="621"/>
        <v/>
      </c>
      <c r="T7076" s="5" t="str">
        <f t="shared" si="619"/>
        <v>TH</v>
      </c>
    </row>
    <row r="7077" spans="1:20" x14ac:dyDescent="0.2">
      <c r="A7077" s="5" t="str">
        <f t="shared" si="622"/>
        <v>TH</v>
      </c>
      <c r="B7077" s="5" t="str">
        <f t="shared" si="623"/>
        <v>995</v>
      </c>
      <c r="C7077" s="5" t="s">
        <v>6803</v>
      </c>
      <c r="D7077" s="5" t="s">
        <v>1951</v>
      </c>
      <c r="E7077" s="8">
        <v>16629</v>
      </c>
      <c r="F7077" s="8">
        <v>16750</v>
      </c>
      <c r="G7077" s="5">
        <f t="shared" si="624"/>
        <v>121</v>
      </c>
      <c r="H7077" s="5">
        <v>70</v>
      </c>
      <c r="I7077" s="12">
        <v>20</v>
      </c>
      <c r="J7077" s="105">
        <f t="shared" si="618"/>
        <v>16663.571428571428</v>
      </c>
      <c r="K7077" s="71">
        <v>16650</v>
      </c>
      <c r="L7077" s="5" t="s">
        <v>3219</v>
      </c>
      <c r="N7077" s="5" t="s">
        <v>5173</v>
      </c>
      <c r="O7077" s="5" t="s">
        <v>6784</v>
      </c>
      <c r="R7077" s="5" t="str">
        <f t="shared" si="621"/>
        <v/>
      </c>
      <c r="T7077" s="5" t="str">
        <f t="shared" si="619"/>
        <v>TH</v>
      </c>
    </row>
    <row r="7078" spans="1:20" x14ac:dyDescent="0.2">
      <c r="A7078" s="5" t="str">
        <f t="shared" si="622"/>
        <v>TH</v>
      </c>
      <c r="B7078" s="5" t="str">
        <f t="shared" si="623"/>
        <v>996</v>
      </c>
      <c r="C7078" s="5" t="s">
        <v>6804</v>
      </c>
      <c r="D7078" s="5" t="s">
        <v>1951</v>
      </c>
      <c r="E7078" s="8">
        <v>16629</v>
      </c>
      <c r="F7078" s="8">
        <v>16750</v>
      </c>
      <c r="G7078" s="5">
        <f t="shared" si="624"/>
        <v>121</v>
      </c>
      <c r="H7078" s="5">
        <v>70</v>
      </c>
      <c r="I7078" s="12">
        <v>21</v>
      </c>
      <c r="J7078" s="105">
        <f t="shared" si="618"/>
        <v>16665.3</v>
      </c>
      <c r="K7078" s="71">
        <v>16650</v>
      </c>
      <c r="L7078" s="5" t="s">
        <v>3219</v>
      </c>
      <c r="N7078" s="5" t="s">
        <v>5173</v>
      </c>
      <c r="O7078" s="5" t="s">
        <v>6784</v>
      </c>
      <c r="R7078" s="5" t="str">
        <f t="shared" si="621"/>
        <v/>
      </c>
      <c r="T7078" s="5" t="str">
        <f t="shared" si="619"/>
        <v>TH</v>
      </c>
    </row>
    <row r="7079" spans="1:20" x14ac:dyDescent="0.2">
      <c r="A7079" s="5" t="str">
        <f t="shared" si="622"/>
        <v>TH</v>
      </c>
      <c r="B7079" s="5" t="str">
        <f t="shared" si="623"/>
        <v>997</v>
      </c>
      <c r="C7079" s="5" t="s">
        <v>6805</v>
      </c>
      <c r="D7079" s="5" t="s">
        <v>1951</v>
      </c>
      <c r="E7079" s="8">
        <v>16629</v>
      </c>
      <c r="F7079" s="8">
        <v>16750</v>
      </c>
      <c r="G7079" s="5">
        <f t="shared" si="624"/>
        <v>121</v>
      </c>
      <c r="H7079" s="5">
        <v>70</v>
      </c>
      <c r="I7079" s="12">
        <v>22</v>
      </c>
      <c r="J7079" s="105">
        <f t="shared" si="618"/>
        <v>16667.028571428571</v>
      </c>
      <c r="K7079" s="71">
        <v>16650</v>
      </c>
      <c r="L7079" s="5" t="s">
        <v>3219</v>
      </c>
      <c r="N7079" s="5" t="s">
        <v>5173</v>
      </c>
      <c r="O7079" s="5" t="s">
        <v>6784</v>
      </c>
      <c r="R7079" s="5" t="str">
        <f t="shared" si="621"/>
        <v/>
      </c>
      <c r="T7079" s="5" t="str">
        <f t="shared" si="619"/>
        <v>TH</v>
      </c>
    </row>
    <row r="7080" spans="1:20" x14ac:dyDescent="0.2">
      <c r="A7080" s="5" t="str">
        <f t="shared" si="622"/>
        <v>TH</v>
      </c>
      <c r="B7080" s="5" t="str">
        <f t="shared" si="623"/>
        <v>998</v>
      </c>
      <c r="C7080" s="5" t="s">
        <v>6806</v>
      </c>
      <c r="D7080" s="5" t="s">
        <v>1951</v>
      </c>
      <c r="E7080" s="8">
        <v>16629</v>
      </c>
      <c r="F7080" s="8">
        <v>16750</v>
      </c>
      <c r="G7080" s="5">
        <f t="shared" si="624"/>
        <v>121</v>
      </c>
      <c r="H7080" s="5">
        <v>70</v>
      </c>
      <c r="I7080" s="12">
        <v>23</v>
      </c>
      <c r="J7080" s="105">
        <f t="shared" si="618"/>
        <v>16668.757142857143</v>
      </c>
      <c r="K7080" s="71">
        <v>16650</v>
      </c>
      <c r="L7080" s="5" t="s">
        <v>3219</v>
      </c>
      <c r="N7080" s="5" t="s">
        <v>5173</v>
      </c>
      <c r="O7080" s="5" t="s">
        <v>6784</v>
      </c>
      <c r="R7080" s="5" t="str">
        <f t="shared" si="621"/>
        <v/>
      </c>
      <c r="T7080" s="5" t="str">
        <f t="shared" si="619"/>
        <v>TH</v>
      </c>
    </row>
    <row r="7081" spans="1:20" x14ac:dyDescent="0.2">
      <c r="A7081" s="5" t="str">
        <f t="shared" si="622"/>
        <v>TH</v>
      </c>
      <c r="B7081" s="5" t="str">
        <f t="shared" si="623"/>
        <v>999</v>
      </c>
      <c r="C7081" s="5" t="s">
        <v>6807</v>
      </c>
      <c r="D7081" s="5" t="s">
        <v>1951</v>
      </c>
      <c r="E7081" s="8">
        <v>16629</v>
      </c>
      <c r="F7081" s="8">
        <v>16750</v>
      </c>
      <c r="G7081" s="5">
        <f t="shared" si="624"/>
        <v>121</v>
      </c>
      <c r="H7081" s="5">
        <v>70</v>
      </c>
      <c r="I7081" s="12">
        <v>24</v>
      </c>
      <c r="J7081" s="105">
        <f t="shared" si="618"/>
        <v>16670.485714285714</v>
      </c>
      <c r="K7081" s="71">
        <v>16650</v>
      </c>
      <c r="L7081" s="5" t="s">
        <v>3219</v>
      </c>
      <c r="N7081" s="5" t="s">
        <v>5173</v>
      </c>
      <c r="O7081" s="5" t="s">
        <v>6784</v>
      </c>
      <c r="R7081" s="5" t="str">
        <f t="shared" si="621"/>
        <v/>
      </c>
      <c r="T7081" s="5" t="str">
        <f t="shared" si="619"/>
        <v>TH</v>
      </c>
    </row>
    <row r="7082" spans="1:20" x14ac:dyDescent="0.2">
      <c r="A7082" s="5" t="str">
        <f t="shared" si="622"/>
        <v>TJ</v>
      </c>
      <c r="B7082" s="5" t="str">
        <f t="shared" si="623"/>
        <v>113</v>
      </c>
      <c r="C7082" s="5" t="s">
        <v>6808</v>
      </c>
      <c r="D7082" s="5" t="s">
        <v>1951</v>
      </c>
      <c r="E7082" s="8">
        <v>16629</v>
      </c>
      <c r="F7082" s="8">
        <v>16750</v>
      </c>
      <c r="G7082" s="5">
        <f t="shared" si="624"/>
        <v>121</v>
      </c>
      <c r="H7082" s="5">
        <v>70</v>
      </c>
      <c r="I7082" s="12">
        <v>25</v>
      </c>
      <c r="J7082" s="105">
        <f t="shared" si="618"/>
        <v>16672.214285714286</v>
      </c>
      <c r="K7082" s="71">
        <v>16650</v>
      </c>
      <c r="L7082" s="5" t="s">
        <v>3219</v>
      </c>
      <c r="N7082" s="5" t="s">
        <v>5173</v>
      </c>
      <c r="O7082" s="5" t="s">
        <v>6784</v>
      </c>
      <c r="R7082" s="5" t="str">
        <f t="shared" si="621"/>
        <v/>
      </c>
      <c r="T7082" s="5" t="str">
        <f t="shared" si="619"/>
        <v>TJ</v>
      </c>
    </row>
    <row r="7083" spans="1:20" x14ac:dyDescent="0.2">
      <c r="A7083" s="5" t="str">
        <f t="shared" si="622"/>
        <v>TJ</v>
      </c>
      <c r="B7083" s="5" t="str">
        <f t="shared" si="623"/>
        <v>114</v>
      </c>
      <c r="C7083" s="5" t="s">
        <v>6809</v>
      </c>
      <c r="D7083" s="5" t="s">
        <v>1951</v>
      </c>
      <c r="E7083" s="8">
        <v>16629</v>
      </c>
      <c r="F7083" s="8">
        <v>16750</v>
      </c>
      <c r="G7083" s="5">
        <f t="shared" si="624"/>
        <v>121</v>
      </c>
      <c r="H7083" s="5">
        <v>70</v>
      </c>
      <c r="I7083" s="12">
        <v>26</v>
      </c>
      <c r="J7083" s="105">
        <f t="shared" si="618"/>
        <v>16673.942857142858</v>
      </c>
      <c r="K7083" s="71">
        <v>16650</v>
      </c>
      <c r="L7083" s="5" t="s">
        <v>3219</v>
      </c>
      <c r="N7083" s="5" t="s">
        <v>5173</v>
      </c>
      <c r="O7083" s="5" t="s">
        <v>6784</v>
      </c>
      <c r="R7083" s="5" t="str">
        <f t="shared" si="621"/>
        <v/>
      </c>
      <c r="T7083" s="5" t="str">
        <f t="shared" si="619"/>
        <v>TJ</v>
      </c>
    </row>
    <row r="7084" spans="1:20" x14ac:dyDescent="0.2">
      <c r="A7084" s="5" t="str">
        <f t="shared" si="622"/>
        <v>TJ</v>
      </c>
      <c r="B7084" s="5" t="str">
        <f t="shared" si="623"/>
        <v>115</v>
      </c>
      <c r="C7084" s="5" t="s">
        <v>6810</v>
      </c>
      <c r="D7084" s="5" t="s">
        <v>1951</v>
      </c>
      <c r="E7084" s="8">
        <v>16629</v>
      </c>
      <c r="F7084" s="8">
        <v>16750</v>
      </c>
      <c r="G7084" s="5">
        <f t="shared" si="624"/>
        <v>121</v>
      </c>
      <c r="H7084" s="5">
        <v>70</v>
      </c>
      <c r="I7084" s="12">
        <v>27</v>
      </c>
      <c r="J7084" s="105">
        <f t="shared" si="618"/>
        <v>16675.67142857143</v>
      </c>
      <c r="K7084" s="71">
        <v>16650</v>
      </c>
      <c r="L7084" s="5" t="s">
        <v>3219</v>
      </c>
      <c r="N7084" s="5" t="s">
        <v>5173</v>
      </c>
      <c r="O7084" s="5" t="s">
        <v>6784</v>
      </c>
      <c r="R7084" s="5" t="str">
        <f t="shared" si="621"/>
        <v/>
      </c>
      <c r="T7084" s="5" t="str">
        <f t="shared" si="619"/>
        <v>TJ</v>
      </c>
    </row>
    <row r="7085" spans="1:20" x14ac:dyDescent="0.2">
      <c r="A7085" s="5" t="str">
        <f t="shared" si="622"/>
        <v>TJ</v>
      </c>
      <c r="B7085" s="5" t="str">
        <f t="shared" si="623"/>
        <v>116</v>
      </c>
      <c r="C7085" s="5" t="s">
        <v>6811</v>
      </c>
      <c r="D7085" s="5" t="s">
        <v>1951</v>
      </c>
      <c r="E7085" s="8">
        <v>16629</v>
      </c>
      <c r="F7085" s="8">
        <v>16750</v>
      </c>
      <c r="G7085" s="5">
        <f t="shared" si="624"/>
        <v>121</v>
      </c>
      <c r="H7085" s="5">
        <v>70</v>
      </c>
      <c r="I7085" s="12">
        <v>28</v>
      </c>
      <c r="J7085" s="105">
        <f t="shared" si="618"/>
        <v>16677.400000000001</v>
      </c>
      <c r="K7085" s="71">
        <v>16681</v>
      </c>
      <c r="L7085" s="5" t="s">
        <v>3219</v>
      </c>
      <c r="N7085" s="5" t="s">
        <v>5173</v>
      </c>
      <c r="O7085" s="5" t="s">
        <v>6784</v>
      </c>
      <c r="R7085" s="5" t="str">
        <f t="shared" si="621"/>
        <v/>
      </c>
      <c r="T7085" s="5" t="str">
        <f t="shared" si="619"/>
        <v>TJ</v>
      </c>
    </row>
    <row r="7086" spans="1:20" x14ac:dyDescent="0.2">
      <c r="A7086" s="5" t="str">
        <f t="shared" si="622"/>
        <v>TJ</v>
      </c>
      <c r="B7086" s="5" t="str">
        <f t="shared" si="623"/>
        <v>117</v>
      </c>
      <c r="C7086" s="5" t="s">
        <v>6812</v>
      </c>
      <c r="D7086" s="5" t="s">
        <v>1951</v>
      </c>
      <c r="E7086" s="8">
        <v>16629</v>
      </c>
      <c r="F7086" s="8">
        <v>16750</v>
      </c>
      <c r="G7086" s="5">
        <f t="shared" si="624"/>
        <v>121</v>
      </c>
      <c r="H7086" s="5">
        <v>70</v>
      </c>
      <c r="I7086" s="12">
        <v>29</v>
      </c>
      <c r="J7086" s="105">
        <f t="shared" si="618"/>
        <v>16679.128571428573</v>
      </c>
      <c r="K7086" s="71">
        <v>16681</v>
      </c>
      <c r="L7086" s="5" t="s">
        <v>3219</v>
      </c>
      <c r="N7086" s="5" t="s">
        <v>5173</v>
      </c>
      <c r="O7086" s="5" t="s">
        <v>6784</v>
      </c>
      <c r="R7086" s="5" t="str">
        <f t="shared" si="621"/>
        <v/>
      </c>
      <c r="T7086" s="5" t="str">
        <f t="shared" si="619"/>
        <v>TJ</v>
      </c>
    </row>
    <row r="7087" spans="1:20" x14ac:dyDescent="0.2">
      <c r="A7087" s="5" t="str">
        <f t="shared" si="622"/>
        <v>TJ</v>
      </c>
      <c r="B7087" s="5" t="str">
        <f t="shared" si="623"/>
        <v>118</v>
      </c>
      <c r="C7087" s="5" t="s">
        <v>6813</v>
      </c>
      <c r="D7087" s="5" t="s">
        <v>1951</v>
      </c>
      <c r="E7087" s="8">
        <v>16629</v>
      </c>
      <c r="F7087" s="8">
        <v>16750</v>
      </c>
      <c r="G7087" s="5">
        <f t="shared" si="624"/>
        <v>121</v>
      </c>
      <c r="H7087" s="5">
        <v>70</v>
      </c>
      <c r="I7087" s="12">
        <v>30</v>
      </c>
      <c r="J7087" s="105">
        <f t="shared" si="618"/>
        <v>16680.857142857141</v>
      </c>
      <c r="K7087" s="71">
        <v>16681</v>
      </c>
      <c r="L7087" s="5" t="s">
        <v>3219</v>
      </c>
      <c r="N7087" s="5" t="s">
        <v>5173</v>
      </c>
      <c r="O7087" s="5" t="s">
        <v>6784</v>
      </c>
      <c r="R7087" s="5" t="str">
        <f t="shared" si="621"/>
        <v/>
      </c>
      <c r="T7087" s="5" t="str">
        <f t="shared" si="619"/>
        <v>TJ</v>
      </c>
    </row>
    <row r="7088" spans="1:20" x14ac:dyDescent="0.2">
      <c r="A7088" s="5" t="str">
        <f t="shared" si="622"/>
        <v>TJ</v>
      </c>
      <c r="B7088" s="5" t="str">
        <f t="shared" si="623"/>
        <v>119</v>
      </c>
      <c r="C7088" s="5" t="s">
        <v>6814</v>
      </c>
      <c r="D7088" s="5" t="s">
        <v>1951</v>
      </c>
      <c r="E7088" s="8">
        <v>16629</v>
      </c>
      <c r="F7088" s="8">
        <v>16750</v>
      </c>
      <c r="G7088" s="5">
        <f t="shared" si="624"/>
        <v>121</v>
      </c>
      <c r="H7088" s="5">
        <v>70</v>
      </c>
      <c r="I7088" s="12">
        <v>31</v>
      </c>
      <c r="J7088" s="105">
        <f t="shared" si="618"/>
        <v>16682.585714285713</v>
      </c>
      <c r="K7088" s="71">
        <v>16681</v>
      </c>
      <c r="L7088" s="5" t="s">
        <v>3219</v>
      </c>
      <c r="N7088" s="5" t="s">
        <v>5173</v>
      </c>
      <c r="O7088" s="5" t="s">
        <v>6784</v>
      </c>
      <c r="R7088" s="5" t="str">
        <f t="shared" si="621"/>
        <v/>
      </c>
      <c r="T7088" s="5" t="str">
        <f t="shared" si="619"/>
        <v>TJ</v>
      </c>
    </row>
    <row r="7089" spans="1:20" x14ac:dyDescent="0.2">
      <c r="A7089" s="5" t="str">
        <f t="shared" si="622"/>
        <v>TJ</v>
      </c>
      <c r="B7089" s="5" t="str">
        <f t="shared" si="623"/>
        <v>120</v>
      </c>
      <c r="C7089" s="5" t="s">
        <v>6815</v>
      </c>
      <c r="D7089" s="5" t="s">
        <v>1951</v>
      </c>
      <c r="E7089" s="8">
        <v>16629</v>
      </c>
      <c r="F7089" s="8">
        <v>16750</v>
      </c>
      <c r="G7089" s="5">
        <f t="shared" si="624"/>
        <v>121</v>
      </c>
      <c r="H7089" s="5">
        <v>70</v>
      </c>
      <c r="I7089" s="12">
        <v>32</v>
      </c>
      <c r="J7089" s="105">
        <f t="shared" si="618"/>
        <v>16684.314285714285</v>
      </c>
      <c r="K7089" s="71">
        <v>16681</v>
      </c>
      <c r="L7089" s="5" t="s">
        <v>3219</v>
      </c>
      <c r="N7089" s="5" t="s">
        <v>5173</v>
      </c>
      <c r="O7089" s="5" t="s">
        <v>6784</v>
      </c>
      <c r="R7089" s="5" t="str">
        <f t="shared" si="621"/>
        <v/>
      </c>
      <c r="T7089" s="5" t="str">
        <f t="shared" si="619"/>
        <v>TJ</v>
      </c>
    </row>
    <row r="7090" spans="1:20" x14ac:dyDescent="0.2">
      <c r="A7090" s="5" t="str">
        <f t="shared" si="622"/>
        <v>TJ</v>
      </c>
      <c r="B7090" s="5" t="str">
        <f t="shared" si="623"/>
        <v>121</v>
      </c>
      <c r="C7090" s="5" t="s">
        <v>6816</v>
      </c>
      <c r="D7090" s="5" t="s">
        <v>1951</v>
      </c>
      <c r="E7090" s="8">
        <v>16629</v>
      </c>
      <c r="F7090" s="8">
        <v>16750</v>
      </c>
      <c r="G7090" s="5">
        <f t="shared" si="624"/>
        <v>121</v>
      </c>
      <c r="H7090" s="5">
        <v>70</v>
      </c>
      <c r="I7090" s="12">
        <v>33</v>
      </c>
      <c r="J7090" s="105">
        <f t="shared" si="618"/>
        <v>16686.042857142857</v>
      </c>
      <c r="K7090" s="71">
        <v>16681</v>
      </c>
      <c r="L7090" s="5" t="s">
        <v>3219</v>
      </c>
      <c r="N7090" s="5" t="s">
        <v>5173</v>
      </c>
      <c r="O7090" s="5" t="s">
        <v>6784</v>
      </c>
      <c r="R7090" s="5" t="str">
        <f t="shared" si="621"/>
        <v/>
      </c>
      <c r="T7090" s="5" t="str">
        <f t="shared" si="619"/>
        <v>TJ</v>
      </c>
    </row>
    <row r="7091" spans="1:20" x14ac:dyDescent="0.2">
      <c r="A7091" s="5" t="str">
        <f t="shared" si="622"/>
        <v>TJ</v>
      </c>
      <c r="B7091" s="5" t="str">
        <f t="shared" si="623"/>
        <v>122</v>
      </c>
      <c r="C7091" s="5" t="s">
        <v>6817</v>
      </c>
      <c r="D7091" s="5" t="s">
        <v>1951</v>
      </c>
      <c r="E7091" s="8">
        <v>16629</v>
      </c>
      <c r="F7091" s="8">
        <v>16750</v>
      </c>
      <c r="G7091" s="5">
        <f t="shared" si="624"/>
        <v>121</v>
      </c>
      <c r="H7091" s="5">
        <v>70</v>
      </c>
      <c r="I7091" s="12">
        <v>34</v>
      </c>
      <c r="J7091" s="105">
        <f t="shared" si="618"/>
        <v>16687.771428571428</v>
      </c>
      <c r="K7091" s="71">
        <v>16681</v>
      </c>
      <c r="L7091" s="5" t="s">
        <v>3219</v>
      </c>
      <c r="N7091" s="5" t="s">
        <v>5173</v>
      </c>
      <c r="O7091" s="5" t="s">
        <v>6784</v>
      </c>
      <c r="R7091" s="5" t="str">
        <f t="shared" si="621"/>
        <v/>
      </c>
      <c r="T7091" s="5" t="str">
        <f t="shared" si="619"/>
        <v>TJ</v>
      </c>
    </row>
    <row r="7092" spans="1:20" x14ac:dyDescent="0.2">
      <c r="A7092" s="5" t="str">
        <f t="shared" si="622"/>
        <v>TJ</v>
      </c>
      <c r="B7092" s="5" t="str">
        <f t="shared" si="623"/>
        <v>123</v>
      </c>
      <c r="C7092" s="5" t="s">
        <v>6818</v>
      </c>
      <c r="D7092" s="5" t="s">
        <v>1951</v>
      </c>
      <c r="E7092" s="8">
        <v>16629</v>
      </c>
      <c r="F7092" s="8">
        <v>16750</v>
      </c>
      <c r="G7092" s="5">
        <f t="shared" si="624"/>
        <v>121</v>
      </c>
      <c r="H7092" s="5">
        <v>70</v>
      </c>
      <c r="I7092" s="12">
        <v>35</v>
      </c>
      <c r="J7092" s="105">
        <f t="shared" si="618"/>
        <v>16689.5</v>
      </c>
      <c r="K7092" s="71">
        <v>16681</v>
      </c>
      <c r="L7092" s="5" t="s">
        <v>3219</v>
      </c>
      <c r="N7092" s="5" t="s">
        <v>5173</v>
      </c>
      <c r="O7092" s="5" t="s">
        <v>6784</v>
      </c>
      <c r="R7092" s="5" t="str">
        <f t="shared" si="621"/>
        <v/>
      </c>
      <c r="T7092" s="5" t="str">
        <f t="shared" si="619"/>
        <v>TJ</v>
      </c>
    </row>
    <row r="7093" spans="1:20" x14ac:dyDescent="0.2">
      <c r="A7093" s="5" t="str">
        <f t="shared" si="622"/>
        <v>TJ</v>
      </c>
      <c r="B7093" s="5" t="str">
        <f t="shared" si="623"/>
        <v>124</v>
      </c>
      <c r="C7093" s="5" t="s">
        <v>6819</v>
      </c>
      <c r="D7093" s="5" t="s">
        <v>1951</v>
      </c>
      <c r="E7093" s="8">
        <v>16629</v>
      </c>
      <c r="F7093" s="8">
        <v>16750</v>
      </c>
      <c r="G7093" s="5">
        <f t="shared" si="624"/>
        <v>121</v>
      </c>
      <c r="H7093" s="5">
        <v>70</v>
      </c>
      <c r="I7093" s="12">
        <v>36</v>
      </c>
      <c r="J7093" s="105">
        <f t="shared" si="618"/>
        <v>16691.228571428572</v>
      </c>
      <c r="K7093" s="71">
        <v>16681</v>
      </c>
      <c r="L7093" s="5" t="s">
        <v>3219</v>
      </c>
      <c r="N7093" s="5" t="s">
        <v>5173</v>
      </c>
      <c r="O7093" s="5" t="s">
        <v>6784</v>
      </c>
      <c r="R7093" s="5" t="str">
        <f t="shared" si="621"/>
        <v/>
      </c>
      <c r="T7093" s="5" t="str">
        <f t="shared" si="619"/>
        <v>TJ</v>
      </c>
    </row>
    <row r="7094" spans="1:20" x14ac:dyDescent="0.2">
      <c r="A7094" s="5" t="str">
        <f t="shared" si="622"/>
        <v>TJ</v>
      </c>
      <c r="B7094" s="5" t="str">
        <f t="shared" si="623"/>
        <v>125</v>
      </c>
      <c r="C7094" s="5" t="s">
        <v>6820</v>
      </c>
      <c r="D7094" s="5" t="s">
        <v>1951</v>
      </c>
      <c r="E7094" s="8">
        <v>16629</v>
      </c>
      <c r="F7094" s="8">
        <v>16750</v>
      </c>
      <c r="G7094" s="5">
        <f t="shared" si="624"/>
        <v>121</v>
      </c>
      <c r="H7094" s="5">
        <v>70</v>
      </c>
      <c r="I7094" s="12">
        <v>37</v>
      </c>
      <c r="J7094" s="105">
        <f t="shared" si="618"/>
        <v>16692.957142857143</v>
      </c>
      <c r="K7094" s="71">
        <v>16681</v>
      </c>
      <c r="L7094" s="5" t="s">
        <v>3219</v>
      </c>
      <c r="N7094" s="5" t="s">
        <v>5173</v>
      </c>
      <c r="O7094" s="5" t="s">
        <v>6784</v>
      </c>
      <c r="R7094" s="5" t="str">
        <f t="shared" si="621"/>
        <v/>
      </c>
      <c r="T7094" s="5" t="str">
        <f t="shared" si="619"/>
        <v>TJ</v>
      </c>
    </row>
    <row r="7095" spans="1:20" x14ac:dyDescent="0.2">
      <c r="A7095" s="5" t="str">
        <f t="shared" si="622"/>
        <v>TJ</v>
      </c>
      <c r="B7095" s="5" t="str">
        <f t="shared" si="623"/>
        <v>126</v>
      </c>
      <c r="C7095" s="5" t="s">
        <v>6821</v>
      </c>
      <c r="D7095" s="5" t="s">
        <v>1951</v>
      </c>
      <c r="E7095" s="8">
        <v>16629</v>
      </c>
      <c r="F7095" s="8">
        <v>16750</v>
      </c>
      <c r="G7095" s="5">
        <f t="shared" si="624"/>
        <v>121</v>
      </c>
      <c r="H7095" s="5">
        <v>70</v>
      </c>
      <c r="I7095" s="12">
        <v>38</v>
      </c>
      <c r="J7095" s="105">
        <f t="shared" si="618"/>
        <v>16694.685714285715</v>
      </c>
      <c r="K7095" s="71">
        <v>16681</v>
      </c>
      <c r="L7095" s="5" t="s">
        <v>3219</v>
      </c>
      <c r="N7095" s="5" t="s">
        <v>5173</v>
      </c>
      <c r="O7095" s="5" t="s">
        <v>6784</v>
      </c>
      <c r="R7095" s="5" t="str">
        <f t="shared" si="621"/>
        <v/>
      </c>
      <c r="T7095" s="5" t="str">
        <f t="shared" si="619"/>
        <v>TJ</v>
      </c>
    </row>
    <row r="7096" spans="1:20" x14ac:dyDescent="0.2">
      <c r="A7096" s="5" t="str">
        <f t="shared" si="622"/>
        <v>TJ</v>
      </c>
      <c r="B7096" s="5" t="str">
        <f t="shared" si="623"/>
        <v>127</v>
      </c>
      <c r="C7096" s="5" t="s">
        <v>6822</v>
      </c>
      <c r="D7096" s="5" t="s">
        <v>1951</v>
      </c>
      <c r="E7096" s="8">
        <v>16629</v>
      </c>
      <c r="F7096" s="8">
        <v>16750</v>
      </c>
      <c r="G7096" s="5">
        <f t="shared" si="624"/>
        <v>121</v>
      </c>
      <c r="H7096" s="5">
        <v>70</v>
      </c>
      <c r="I7096" s="12">
        <v>39</v>
      </c>
      <c r="J7096" s="105">
        <f t="shared" si="618"/>
        <v>16696.414285714287</v>
      </c>
      <c r="K7096" s="71">
        <v>16681</v>
      </c>
      <c r="L7096" s="5" t="s">
        <v>3219</v>
      </c>
      <c r="N7096" s="5" t="s">
        <v>5173</v>
      </c>
      <c r="O7096" s="5" t="s">
        <v>6784</v>
      </c>
      <c r="R7096" s="5" t="str">
        <f t="shared" si="621"/>
        <v/>
      </c>
      <c r="T7096" s="5" t="str">
        <f t="shared" si="619"/>
        <v>TJ</v>
      </c>
    </row>
    <row r="7097" spans="1:20" x14ac:dyDescent="0.2">
      <c r="A7097" s="5" t="str">
        <f t="shared" si="622"/>
        <v>TJ</v>
      </c>
      <c r="B7097" s="5" t="str">
        <f t="shared" si="623"/>
        <v>128</v>
      </c>
      <c r="C7097" s="5" t="s">
        <v>6823</v>
      </c>
      <c r="D7097" s="5" t="s">
        <v>1951</v>
      </c>
      <c r="E7097" s="8">
        <v>16629</v>
      </c>
      <c r="F7097" s="8">
        <v>16750</v>
      </c>
      <c r="G7097" s="5">
        <f t="shared" si="624"/>
        <v>121</v>
      </c>
      <c r="H7097" s="5">
        <v>70</v>
      </c>
      <c r="I7097" s="12">
        <v>40</v>
      </c>
      <c r="J7097" s="105">
        <f t="shared" si="618"/>
        <v>16698.142857142859</v>
      </c>
      <c r="K7097" s="71">
        <v>16681</v>
      </c>
      <c r="L7097" s="5" t="s">
        <v>3219</v>
      </c>
      <c r="N7097" s="5" t="s">
        <v>5173</v>
      </c>
      <c r="O7097" s="5" t="s">
        <v>6784</v>
      </c>
      <c r="R7097" s="5" t="str">
        <f t="shared" si="621"/>
        <v/>
      </c>
      <c r="T7097" s="5" t="str">
        <f t="shared" si="619"/>
        <v>TJ</v>
      </c>
    </row>
    <row r="7098" spans="1:20" x14ac:dyDescent="0.2">
      <c r="A7098" s="5" t="str">
        <f t="shared" si="622"/>
        <v>TJ</v>
      </c>
      <c r="B7098" s="5" t="str">
        <f t="shared" si="623"/>
        <v>129</v>
      </c>
      <c r="C7098" s="5" t="s">
        <v>6824</v>
      </c>
      <c r="D7098" s="5" t="s">
        <v>1951</v>
      </c>
      <c r="E7098" s="8">
        <v>16629</v>
      </c>
      <c r="F7098" s="8">
        <v>16750</v>
      </c>
      <c r="G7098" s="5">
        <f t="shared" si="624"/>
        <v>121</v>
      </c>
      <c r="H7098" s="5">
        <v>70</v>
      </c>
      <c r="I7098" s="12">
        <v>41</v>
      </c>
      <c r="J7098" s="105">
        <f t="shared" si="618"/>
        <v>16699.871428571427</v>
      </c>
      <c r="K7098" s="71">
        <v>16681</v>
      </c>
      <c r="L7098" s="5" t="s">
        <v>3219</v>
      </c>
      <c r="N7098" s="5" t="s">
        <v>5173</v>
      </c>
      <c r="O7098" s="5" t="s">
        <v>6784</v>
      </c>
      <c r="R7098" s="5" t="str">
        <f t="shared" si="621"/>
        <v/>
      </c>
      <c r="T7098" s="5" t="str">
        <f t="shared" si="619"/>
        <v>TJ</v>
      </c>
    </row>
    <row r="7099" spans="1:20" x14ac:dyDescent="0.2">
      <c r="A7099" s="5" t="str">
        <f t="shared" si="622"/>
        <v>TJ</v>
      </c>
      <c r="B7099" s="5" t="str">
        <f t="shared" si="623"/>
        <v>130</v>
      </c>
      <c r="C7099" s="5" t="s">
        <v>6825</v>
      </c>
      <c r="D7099" s="5" t="s">
        <v>1951</v>
      </c>
      <c r="E7099" s="8">
        <v>16629</v>
      </c>
      <c r="F7099" s="8">
        <v>16750</v>
      </c>
      <c r="G7099" s="5">
        <f t="shared" si="624"/>
        <v>121</v>
      </c>
      <c r="H7099" s="5">
        <v>70</v>
      </c>
      <c r="I7099" s="12">
        <v>42</v>
      </c>
      <c r="J7099" s="105">
        <f t="shared" si="618"/>
        <v>16701.599999999999</v>
      </c>
      <c r="K7099" s="71">
        <v>16681</v>
      </c>
      <c r="L7099" s="5" t="s">
        <v>3219</v>
      </c>
      <c r="N7099" s="5" t="s">
        <v>5173</v>
      </c>
      <c r="O7099" s="5" t="s">
        <v>6784</v>
      </c>
      <c r="R7099" s="5" t="str">
        <f t="shared" si="621"/>
        <v/>
      </c>
      <c r="T7099" s="5" t="str">
        <f t="shared" si="619"/>
        <v>TJ</v>
      </c>
    </row>
    <row r="7100" spans="1:20" x14ac:dyDescent="0.2">
      <c r="A7100" s="5" t="str">
        <f t="shared" si="622"/>
        <v>TJ</v>
      </c>
      <c r="B7100" s="5" t="str">
        <f t="shared" si="623"/>
        <v>131</v>
      </c>
      <c r="C7100" s="5" t="s">
        <v>6826</v>
      </c>
      <c r="D7100" s="5" t="s">
        <v>1951</v>
      </c>
      <c r="E7100" s="8">
        <v>16629</v>
      </c>
      <c r="F7100" s="8">
        <v>16750</v>
      </c>
      <c r="G7100" s="5">
        <f t="shared" si="624"/>
        <v>121</v>
      </c>
      <c r="H7100" s="5">
        <v>70</v>
      </c>
      <c r="I7100" s="12">
        <v>43</v>
      </c>
      <c r="J7100" s="105">
        <f t="shared" si="618"/>
        <v>16703.32857142857</v>
      </c>
      <c r="K7100" s="71">
        <v>16681</v>
      </c>
      <c r="L7100" s="5" t="s">
        <v>3219</v>
      </c>
      <c r="N7100" s="5" t="s">
        <v>5173</v>
      </c>
      <c r="O7100" s="5" t="s">
        <v>6784</v>
      </c>
      <c r="R7100" s="5" t="str">
        <f t="shared" si="621"/>
        <v/>
      </c>
      <c r="T7100" s="5" t="str">
        <f t="shared" si="619"/>
        <v>TJ</v>
      </c>
    </row>
    <row r="7101" spans="1:20" x14ac:dyDescent="0.2">
      <c r="A7101" s="5" t="str">
        <f t="shared" si="622"/>
        <v>TJ</v>
      </c>
      <c r="B7101" s="5" t="str">
        <f t="shared" si="623"/>
        <v>132</v>
      </c>
      <c r="C7101" s="5" t="s">
        <v>6827</v>
      </c>
      <c r="D7101" s="5" t="s">
        <v>1951</v>
      </c>
      <c r="E7101" s="8">
        <v>16629</v>
      </c>
      <c r="F7101" s="8">
        <v>16750</v>
      </c>
      <c r="G7101" s="5">
        <f t="shared" si="624"/>
        <v>121</v>
      </c>
      <c r="H7101" s="5">
        <v>70</v>
      </c>
      <c r="I7101" s="12">
        <v>44</v>
      </c>
      <c r="J7101" s="105">
        <f t="shared" si="618"/>
        <v>16705.057142857142</v>
      </c>
      <c r="K7101" s="71">
        <v>16681</v>
      </c>
      <c r="L7101" s="5" t="s">
        <v>3219</v>
      </c>
      <c r="N7101" s="5" t="s">
        <v>5173</v>
      </c>
      <c r="O7101" s="5" t="s">
        <v>6784</v>
      </c>
      <c r="R7101" s="5" t="str">
        <f t="shared" si="621"/>
        <v/>
      </c>
      <c r="T7101" s="5" t="str">
        <f t="shared" si="619"/>
        <v>TJ</v>
      </c>
    </row>
    <row r="7102" spans="1:20" x14ac:dyDescent="0.2">
      <c r="A7102" s="5" t="str">
        <f t="shared" si="622"/>
        <v>TJ</v>
      </c>
      <c r="B7102" s="5" t="str">
        <f t="shared" si="623"/>
        <v>133</v>
      </c>
      <c r="C7102" s="5" t="s">
        <v>6828</v>
      </c>
      <c r="D7102" s="5" t="s">
        <v>1951</v>
      </c>
      <c r="E7102" s="8">
        <v>16629</v>
      </c>
      <c r="F7102" s="8">
        <v>16750</v>
      </c>
      <c r="G7102" s="5">
        <f t="shared" si="624"/>
        <v>121</v>
      </c>
      <c r="H7102" s="5">
        <v>70</v>
      </c>
      <c r="I7102" s="12">
        <v>45</v>
      </c>
      <c r="J7102" s="105">
        <f t="shared" si="618"/>
        <v>16706.785714285714</v>
      </c>
      <c r="K7102" s="71">
        <v>16681</v>
      </c>
      <c r="L7102" s="5" t="s">
        <v>3219</v>
      </c>
      <c r="N7102" s="5" t="s">
        <v>5173</v>
      </c>
      <c r="O7102" s="5" t="s">
        <v>6784</v>
      </c>
      <c r="R7102" s="5" t="str">
        <f t="shared" si="621"/>
        <v/>
      </c>
      <c r="T7102" s="5" t="str">
        <f t="shared" si="619"/>
        <v>TJ</v>
      </c>
    </row>
    <row r="7103" spans="1:20" x14ac:dyDescent="0.2">
      <c r="A7103" s="5" t="str">
        <f t="shared" si="622"/>
        <v>TJ</v>
      </c>
      <c r="B7103" s="5" t="str">
        <f t="shared" si="623"/>
        <v>134</v>
      </c>
      <c r="C7103" s="5" t="s">
        <v>6829</v>
      </c>
      <c r="D7103" s="5" t="s">
        <v>1951</v>
      </c>
      <c r="E7103" s="8">
        <v>16629</v>
      </c>
      <c r="F7103" s="8">
        <v>16750</v>
      </c>
      <c r="G7103" s="5">
        <f t="shared" si="624"/>
        <v>121</v>
      </c>
      <c r="H7103" s="5">
        <v>70</v>
      </c>
      <c r="I7103" s="12">
        <v>46</v>
      </c>
      <c r="J7103" s="105">
        <f t="shared" ref="J7103:J7166" si="625">E7103+(G7103/H7103)*I7103</f>
        <v>16708.514285714286</v>
      </c>
      <c r="K7103" s="71">
        <v>16681</v>
      </c>
      <c r="L7103" s="5" t="s">
        <v>3219</v>
      </c>
      <c r="N7103" s="5" t="s">
        <v>5173</v>
      </c>
      <c r="O7103" s="5" t="s">
        <v>6784</v>
      </c>
      <c r="R7103" s="5" t="str">
        <f t="shared" si="621"/>
        <v/>
      </c>
      <c r="T7103" s="5" t="str">
        <f t="shared" si="619"/>
        <v>TJ</v>
      </c>
    </row>
    <row r="7104" spans="1:20" x14ac:dyDescent="0.2">
      <c r="A7104" s="5" t="str">
        <f t="shared" si="622"/>
        <v>TJ</v>
      </c>
      <c r="B7104" s="5" t="str">
        <f t="shared" si="623"/>
        <v>135</v>
      </c>
      <c r="C7104" s="5" t="s">
        <v>6830</v>
      </c>
      <c r="D7104" s="5" t="s">
        <v>1951</v>
      </c>
      <c r="E7104" s="8">
        <v>16629</v>
      </c>
      <c r="F7104" s="8">
        <v>16750</v>
      </c>
      <c r="G7104" s="5">
        <f t="shared" si="624"/>
        <v>121</v>
      </c>
      <c r="H7104" s="5">
        <v>70</v>
      </c>
      <c r="I7104" s="12">
        <v>47</v>
      </c>
      <c r="J7104" s="105">
        <f t="shared" si="625"/>
        <v>16710.242857142857</v>
      </c>
      <c r="K7104" s="71">
        <v>16681</v>
      </c>
      <c r="L7104" s="5" t="s">
        <v>3219</v>
      </c>
      <c r="N7104" s="5" t="s">
        <v>5173</v>
      </c>
      <c r="O7104" s="5" t="s">
        <v>6784</v>
      </c>
      <c r="R7104" s="5" t="str">
        <f t="shared" si="621"/>
        <v/>
      </c>
      <c r="T7104" s="5" t="str">
        <f t="shared" si="619"/>
        <v>TJ</v>
      </c>
    </row>
    <row r="7105" spans="1:20" x14ac:dyDescent="0.2">
      <c r="A7105" s="5" t="str">
        <f t="shared" si="622"/>
        <v>TJ</v>
      </c>
      <c r="B7105" s="5" t="str">
        <f t="shared" si="623"/>
        <v>136</v>
      </c>
      <c r="C7105" s="5" t="s">
        <v>6831</v>
      </c>
      <c r="D7105" s="5" t="s">
        <v>1951</v>
      </c>
      <c r="E7105" s="8">
        <v>16629</v>
      </c>
      <c r="F7105" s="8">
        <v>16750</v>
      </c>
      <c r="G7105" s="5">
        <f t="shared" si="624"/>
        <v>121</v>
      </c>
      <c r="H7105" s="5">
        <v>70</v>
      </c>
      <c r="I7105" s="12">
        <v>48</v>
      </c>
      <c r="J7105" s="105">
        <f t="shared" si="625"/>
        <v>16711.971428571429</v>
      </c>
      <c r="K7105" s="71">
        <v>16681</v>
      </c>
      <c r="L7105" s="5" t="s">
        <v>3219</v>
      </c>
      <c r="N7105" s="5" t="s">
        <v>5173</v>
      </c>
      <c r="O7105" s="5" t="s">
        <v>6784</v>
      </c>
      <c r="R7105" s="5" t="str">
        <f t="shared" si="621"/>
        <v/>
      </c>
      <c r="T7105" s="5" t="str">
        <f t="shared" si="619"/>
        <v>TJ</v>
      </c>
    </row>
    <row r="7106" spans="1:20" x14ac:dyDescent="0.2">
      <c r="A7106" s="5" t="str">
        <f t="shared" si="622"/>
        <v>TJ</v>
      </c>
      <c r="B7106" s="5" t="str">
        <f t="shared" si="623"/>
        <v>137</v>
      </c>
      <c r="C7106" s="5" t="s">
        <v>6832</v>
      </c>
      <c r="D7106" s="5" t="s">
        <v>1951</v>
      </c>
      <c r="E7106" s="8">
        <v>16629</v>
      </c>
      <c r="F7106" s="8">
        <v>16750</v>
      </c>
      <c r="G7106" s="5">
        <f t="shared" si="624"/>
        <v>121</v>
      </c>
      <c r="H7106" s="5">
        <v>70</v>
      </c>
      <c r="I7106" s="12">
        <v>49</v>
      </c>
      <c r="J7106" s="105">
        <f t="shared" si="625"/>
        <v>16713.7</v>
      </c>
      <c r="K7106" s="71">
        <v>16681</v>
      </c>
      <c r="L7106" s="5" t="s">
        <v>3219</v>
      </c>
      <c r="N7106" s="5" t="s">
        <v>5173</v>
      </c>
      <c r="O7106" s="5" t="s">
        <v>6784</v>
      </c>
      <c r="R7106" s="5" t="str">
        <f t="shared" si="621"/>
        <v/>
      </c>
      <c r="T7106" s="5" t="str">
        <f t="shared" si="619"/>
        <v>TJ</v>
      </c>
    </row>
    <row r="7107" spans="1:20" x14ac:dyDescent="0.2">
      <c r="A7107" s="5" t="str">
        <f t="shared" si="622"/>
        <v>TJ</v>
      </c>
      <c r="B7107" s="5" t="str">
        <f t="shared" si="623"/>
        <v>138</v>
      </c>
      <c r="C7107" s="5" t="s">
        <v>6833</v>
      </c>
      <c r="D7107" s="5" t="s">
        <v>1951</v>
      </c>
      <c r="E7107" s="8">
        <v>16629</v>
      </c>
      <c r="F7107" s="8">
        <v>16750</v>
      </c>
      <c r="G7107" s="5">
        <f t="shared" si="624"/>
        <v>121</v>
      </c>
      <c r="H7107" s="5">
        <v>70</v>
      </c>
      <c r="I7107" s="12">
        <v>50</v>
      </c>
      <c r="J7107" s="105">
        <f t="shared" si="625"/>
        <v>16715.428571428572</v>
      </c>
      <c r="K7107" s="71">
        <v>16681</v>
      </c>
      <c r="L7107" s="5" t="s">
        <v>3219</v>
      </c>
      <c r="N7107" s="5" t="s">
        <v>5173</v>
      </c>
      <c r="O7107" s="5" t="s">
        <v>6784</v>
      </c>
      <c r="R7107" s="5" t="str">
        <f t="shared" si="621"/>
        <v/>
      </c>
      <c r="T7107" s="5" t="str">
        <f t="shared" ref="T7107:T7170" si="626">LEFT(C7107,2)</f>
        <v>TJ</v>
      </c>
    </row>
    <row r="7108" spans="1:20" x14ac:dyDescent="0.2">
      <c r="A7108" s="5" t="str">
        <f t="shared" si="622"/>
        <v>TJ</v>
      </c>
      <c r="B7108" s="5" t="str">
        <f t="shared" si="623"/>
        <v>139</v>
      </c>
      <c r="C7108" s="5" t="s">
        <v>6834</v>
      </c>
      <c r="D7108" s="5" t="s">
        <v>1951</v>
      </c>
      <c r="E7108" s="8">
        <v>16629</v>
      </c>
      <c r="F7108" s="8">
        <v>16750</v>
      </c>
      <c r="G7108" s="5">
        <f t="shared" si="624"/>
        <v>121</v>
      </c>
      <c r="H7108" s="5">
        <v>70</v>
      </c>
      <c r="I7108" s="12">
        <v>51</v>
      </c>
      <c r="J7108" s="105">
        <f t="shared" si="625"/>
        <v>16717.157142857144</v>
      </c>
      <c r="K7108" s="71">
        <v>16711</v>
      </c>
      <c r="L7108" s="5" t="s">
        <v>3219</v>
      </c>
      <c r="N7108" s="5" t="s">
        <v>5173</v>
      </c>
      <c r="O7108" s="5" t="s">
        <v>6784</v>
      </c>
      <c r="R7108" s="5" t="str">
        <f t="shared" si="621"/>
        <v/>
      </c>
      <c r="T7108" s="5" t="str">
        <f t="shared" si="626"/>
        <v>TJ</v>
      </c>
    </row>
    <row r="7109" spans="1:20" x14ac:dyDescent="0.2">
      <c r="A7109" s="5" t="str">
        <f t="shared" si="622"/>
        <v>TJ</v>
      </c>
      <c r="B7109" s="5" t="str">
        <f t="shared" si="623"/>
        <v>140</v>
      </c>
      <c r="C7109" s="5" t="s">
        <v>6835</v>
      </c>
      <c r="D7109" s="5" t="s">
        <v>1951</v>
      </c>
      <c r="E7109" s="8">
        <v>16629</v>
      </c>
      <c r="F7109" s="8">
        <v>16750</v>
      </c>
      <c r="G7109" s="5">
        <f t="shared" si="624"/>
        <v>121</v>
      </c>
      <c r="H7109" s="5">
        <v>70</v>
      </c>
      <c r="I7109" s="12">
        <v>52</v>
      </c>
      <c r="J7109" s="105">
        <f t="shared" si="625"/>
        <v>16718.885714285716</v>
      </c>
      <c r="K7109" s="71">
        <v>16711</v>
      </c>
      <c r="L7109" s="5" t="s">
        <v>3219</v>
      </c>
      <c r="N7109" s="5" t="s">
        <v>5173</v>
      </c>
      <c r="O7109" s="5" t="s">
        <v>6784</v>
      </c>
      <c r="R7109" s="5" t="str">
        <f t="shared" si="621"/>
        <v/>
      </c>
      <c r="T7109" s="5" t="str">
        <f t="shared" si="626"/>
        <v>TJ</v>
      </c>
    </row>
    <row r="7110" spans="1:20" x14ac:dyDescent="0.2">
      <c r="A7110" s="5" t="str">
        <f t="shared" si="622"/>
        <v>TJ</v>
      </c>
      <c r="B7110" s="5" t="str">
        <f t="shared" si="623"/>
        <v>141</v>
      </c>
      <c r="C7110" s="5" t="s">
        <v>6836</v>
      </c>
      <c r="D7110" s="5" t="s">
        <v>1951</v>
      </c>
      <c r="E7110" s="8">
        <v>16629</v>
      </c>
      <c r="F7110" s="8">
        <v>16750</v>
      </c>
      <c r="G7110" s="5">
        <f t="shared" si="624"/>
        <v>121</v>
      </c>
      <c r="H7110" s="5">
        <v>70</v>
      </c>
      <c r="I7110" s="12">
        <v>53</v>
      </c>
      <c r="J7110" s="105">
        <f t="shared" si="625"/>
        <v>16720.614285714284</v>
      </c>
      <c r="K7110" s="71">
        <v>16711</v>
      </c>
      <c r="L7110" s="5" t="s">
        <v>3219</v>
      </c>
      <c r="N7110" s="5" t="s">
        <v>5173</v>
      </c>
      <c r="O7110" s="5" t="s">
        <v>6784</v>
      </c>
      <c r="R7110" s="5" t="str">
        <f t="shared" si="621"/>
        <v/>
      </c>
      <c r="T7110" s="5" t="str">
        <f t="shared" si="626"/>
        <v>TJ</v>
      </c>
    </row>
    <row r="7111" spans="1:20" x14ac:dyDescent="0.2">
      <c r="A7111" s="5" t="str">
        <f t="shared" si="622"/>
        <v>TJ</v>
      </c>
      <c r="B7111" s="5" t="str">
        <f t="shared" si="623"/>
        <v>142</v>
      </c>
      <c r="C7111" s="5" t="s">
        <v>6837</v>
      </c>
      <c r="D7111" s="5" t="s">
        <v>1951</v>
      </c>
      <c r="E7111" s="8">
        <v>16629</v>
      </c>
      <c r="F7111" s="8">
        <v>16750</v>
      </c>
      <c r="G7111" s="5">
        <f t="shared" si="624"/>
        <v>121</v>
      </c>
      <c r="H7111" s="5">
        <v>70</v>
      </c>
      <c r="I7111" s="12">
        <v>54</v>
      </c>
      <c r="J7111" s="105">
        <f t="shared" si="625"/>
        <v>16722.342857142856</v>
      </c>
      <c r="K7111" s="71">
        <v>16711</v>
      </c>
      <c r="L7111" s="5" t="s">
        <v>3219</v>
      </c>
      <c r="N7111" s="5" t="s">
        <v>5173</v>
      </c>
      <c r="O7111" s="5" t="s">
        <v>6784</v>
      </c>
      <c r="R7111" s="5" t="str">
        <f t="shared" si="621"/>
        <v/>
      </c>
      <c r="T7111" s="5" t="str">
        <f t="shared" si="626"/>
        <v>TJ</v>
      </c>
    </row>
    <row r="7112" spans="1:20" x14ac:dyDescent="0.2">
      <c r="A7112" s="5" t="str">
        <f t="shared" si="622"/>
        <v>TJ</v>
      </c>
      <c r="B7112" s="5" t="str">
        <f t="shared" si="623"/>
        <v>143</v>
      </c>
      <c r="C7112" s="5" t="s">
        <v>6838</v>
      </c>
      <c r="D7112" s="5" t="s">
        <v>1951</v>
      </c>
      <c r="E7112" s="8">
        <v>16629</v>
      </c>
      <c r="F7112" s="8">
        <v>16750</v>
      </c>
      <c r="G7112" s="5">
        <f t="shared" si="624"/>
        <v>121</v>
      </c>
      <c r="H7112" s="5">
        <v>70</v>
      </c>
      <c r="I7112" s="12">
        <v>55</v>
      </c>
      <c r="J7112" s="105">
        <f t="shared" si="625"/>
        <v>16724.071428571428</v>
      </c>
      <c r="K7112" s="71">
        <v>16711</v>
      </c>
      <c r="L7112" s="5" t="s">
        <v>3219</v>
      </c>
      <c r="N7112" s="5" t="s">
        <v>5173</v>
      </c>
      <c r="O7112" s="5" t="s">
        <v>6784</v>
      </c>
      <c r="R7112" s="5" t="str">
        <f t="shared" si="621"/>
        <v/>
      </c>
      <c r="T7112" s="5" t="str">
        <f t="shared" si="626"/>
        <v>TJ</v>
      </c>
    </row>
    <row r="7113" spans="1:20" x14ac:dyDescent="0.2">
      <c r="A7113" s="5" t="str">
        <f t="shared" si="622"/>
        <v>TJ</v>
      </c>
      <c r="B7113" s="5" t="str">
        <f t="shared" si="623"/>
        <v>144</v>
      </c>
      <c r="C7113" s="5" t="s">
        <v>6839</v>
      </c>
      <c r="D7113" s="5" t="s">
        <v>1951</v>
      </c>
      <c r="E7113" s="8">
        <v>16629</v>
      </c>
      <c r="F7113" s="8">
        <v>16750</v>
      </c>
      <c r="G7113" s="5">
        <f t="shared" si="624"/>
        <v>121</v>
      </c>
      <c r="H7113" s="5">
        <v>70</v>
      </c>
      <c r="I7113" s="12">
        <v>56</v>
      </c>
      <c r="J7113" s="105">
        <f t="shared" si="625"/>
        <v>16725.8</v>
      </c>
      <c r="K7113" s="71">
        <v>16711</v>
      </c>
      <c r="L7113" s="5" t="s">
        <v>3219</v>
      </c>
      <c r="N7113" s="5" t="s">
        <v>5173</v>
      </c>
      <c r="O7113" s="5" t="s">
        <v>6784</v>
      </c>
      <c r="R7113" s="5" t="str">
        <f t="shared" ref="R7113:R7176" si="627">IF(VLOOKUP(C7113,Convs,11,FALSE)=0,"",VLOOKUP(C7113,Convs,11,FALSE))</f>
        <v/>
      </c>
      <c r="T7113" s="5" t="str">
        <f t="shared" si="626"/>
        <v>TJ</v>
      </c>
    </row>
    <row r="7114" spans="1:20" x14ac:dyDescent="0.2">
      <c r="A7114" s="5" t="str">
        <f t="shared" si="622"/>
        <v>TJ</v>
      </c>
      <c r="B7114" s="5" t="str">
        <f t="shared" si="623"/>
        <v>145</v>
      </c>
      <c r="C7114" s="5" t="s">
        <v>6840</v>
      </c>
      <c r="D7114" s="5" t="s">
        <v>1951</v>
      </c>
      <c r="E7114" s="8">
        <v>16629</v>
      </c>
      <c r="F7114" s="8">
        <v>16750</v>
      </c>
      <c r="G7114" s="5">
        <f t="shared" si="624"/>
        <v>121</v>
      </c>
      <c r="H7114" s="5">
        <v>70</v>
      </c>
      <c r="I7114" s="12">
        <v>57</v>
      </c>
      <c r="J7114" s="105">
        <f t="shared" si="625"/>
        <v>16727.528571428571</v>
      </c>
      <c r="K7114" s="71">
        <v>16711</v>
      </c>
      <c r="L7114" s="5" t="s">
        <v>3219</v>
      </c>
      <c r="N7114" s="5" t="s">
        <v>5173</v>
      </c>
      <c r="O7114" s="5" t="s">
        <v>6784</v>
      </c>
      <c r="R7114" s="5" t="str">
        <f t="shared" si="627"/>
        <v/>
      </c>
      <c r="T7114" s="5" t="str">
        <f t="shared" si="626"/>
        <v>TJ</v>
      </c>
    </row>
    <row r="7115" spans="1:20" x14ac:dyDescent="0.2">
      <c r="A7115" s="5" t="str">
        <f t="shared" si="622"/>
        <v>TJ</v>
      </c>
      <c r="B7115" s="5" t="str">
        <f t="shared" si="623"/>
        <v>146</v>
      </c>
      <c r="C7115" s="5" t="s">
        <v>6841</v>
      </c>
      <c r="D7115" s="5" t="s">
        <v>1951</v>
      </c>
      <c r="E7115" s="8">
        <v>16629</v>
      </c>
      <c r="F7115" s="8">
        <v>16750</v>
      </c>
      <c r="G7115" s="5">
        <f t="shared" si="624"/>
        <v>121</v>
      </c>
      <c r="H7115" s="5">
        <v>70</v>
      </c>
      <c r="I7115" s="12">
        <v>58</v>
      </c>
      <c r="J7115" s="105">
        <f t="shared" si="625"/>
        <v>16729.257142857143</v>
      </c>
      <c r="K7115" s="71">
        <v>16711</v>
      </c>
      <c r="L7115" s="5" t="s">
        <v>3219</v>
      </c>
      <c r="N7115" s="5" t="s">
        <v>5173</v>
      </c>
      <c r="O7115" s="5" t="s">
        <v>6784</v>
      </c>
      <c r="R7115" s="5" t="str">
        <f t="shared" si="627"/>
        <v/>
      </c>
      <c r="T7115" s="5" t="str">
        <f t="shared" si="626"/>
        <v>TJ</v>
      </c>
    </row>
    <row r="7116" spans="1:20" x14ac:dyDescent="0.2">
      <c r="A7116" s="5" t="str">
        <f t="shared" si="622"/>
        <v>TJ</v>
      </c>
      <c r="B7116" s="5" t="str">
        <f t="shared" si="623"/>
        <v>147</v>
      </c>
      <c r="C7116" s="5" t="s">
        <v>6842</v>
      </c>
      <c r="D7116" s="5" t="s">
        <v>1951</v>
      </c>
      <c r="E7116" s="8">
        <v>16629</v>
      </c>
      <c r="F7116" s="8">
        <v>16750</v>
      </c>
      <c r="G7116" s="5">
        <f t="shared" si="624"/>
        <v>121</v>
      </c>
      <c r="H7116" s="5">
        <v>70</v>
      </c>
      <c r="I7116" s="12">
        <v>59</v>
      </c>
      <c r="J7116" s="105">
        <f t="shared" si="625"/>
        <v>16730.985714285714</v>
      </c>
      <c r="K7116" s="71">
        <v>16711</v>
      </c>
      <c r="L7116" s="5" t="s">
        <v>3219</v>
      </c>
      <c r="N7116" s="5" t="s">
        <v>5173</v>
      </c>
      <c r="O7116" s="5" t="s">
        <v>6784</v>
      </c>
      <c r="R7116" s="5" t="str">
        <f t="shared" si="627"/>
        <v/>
      </c>
      <c r="T7116" s="5" t="str">
        <f t="shared" si="626"/>
        <v>TJ</v>
      </c>
    </row>
    <row r="7117" spans="1:20" x14ac:dyDescent="0.2">
      <c r="A7117" s="5" t="str">
        <f t="shared" si="622"/>
        <v>TJ</v>
      </c>
      <c r="B7117" s="5" t="str">
        <f t="shared" si="623"/>
        <v>148</v>
      </c>
      <c r="C7117" s="5" t="s">
        <v>6843</v>
      </c>
      <c r="D7117" s="5" t="s">
        <v>1951</v>
      </c>
      <c r="E7117" s="8">
        <v>16629</v>
      </c>
      <c r="F7117" s="8">
        <v>16750</v>
      </c>
      <c r="G7117" s="5">
        <f t="shared" si="624"/>
        <v>121</v>
      </c>
      <c r="H7117" s="5">
        <v>70</v>
      </c>
      <c r="I7117" s="12">
        <v>60</v>
      </c>
      <c r="J7117" s="105">
        <f t="shared" si="625"/>
        <v>16732.714285714286</v>
      </c>
      <c r="K7117" s="71">
        <v>16711</v>
      </c>
      <c r="L7117" s="5" t="s">
        <v>3219</v>
      </c>
      <c r="N7117" s="5" t="s">
        <v>5173</v>
      </c>
      <c r="O7117" s="5" t="s">
        <v>6784</v>
      </c>
      <c r="R7117" s="5" t="str">
        <f t="shared" si="627"/>
        <v/>
      </c>
      <c r="T7117" s="5" t="str">
        <f t="shared" si="626"/>
        <v>TJ</v>
      </c>
    </row>
    <row r="7118" spans="1:20" x14ac:dyDescent="0.2">
      <c r="A7118" s="5" t="str">
        <f t="shared" si="622"/>
        <v>TJ</v>
      </c>
      <c r="B7118" s="5" t="str">
        <f t="shared" si="623"/>
        <v>149</v>
      </c>
      <c r="C7118" s="5" t="s">
        <v>6844</v>
      </c>
      <c r="D7118" s="5" t="s">
        <v>1951</v>
      </c>
      <c r="E7118" s="8">
        <v>16629</v>
      </c>
      <c r="F7118" s="8">
        <v>16750</v>
      </c>
      <c r="G7118" s="5">
        <f t="shared" si="624"/>
        <v>121</v>
      </c>
      <c r="H7118" s="5">
        <v>70</v>
      </c>
      <c r="I7118" s="12">
        <v>61</v>
      </c>
      <c r="J7118" s="105">
        <f t="shared" si="625"/>
        <v>16734.442857142858</v>
      </c>
      <c r="K7118" s="71">
        <v>16711</v>
      </c>
      <c r="L7118" s="5" t="s">
        <v>3219</v>
      </c>
      <c r="N7118" s="5" t="s">
        <v>5173</v>
      </c>
      <c r="O7118" s="5" t="s">
        <v>6784</v>
      </c>
      <c r="R7118" s="5" t="str">
        <f t="shared" si="627"/>
        <v/>
      </c>
      <c r="T7118" s="5" t="str">
        <f t="shared" si="626"/>
        <v>TJ</v>
      </c>
    </row>
    <row r="7119" spans="1:20" x14ac:dyDescent="0.2">
      <c r="A7119" s="5" t="str">
        <f t="shared" si="622"/>
        <v>TJ</v>
      </c>
      <c r="B7119" s="5" t="str">
        <f t="shared" si="623"/>
        <v>150</v>
      </c>
      <c r="C7119" s="5" t="s">
        <v>6845</v>
      </c>
      <c r="D7119" s="5" t="s">
        <v>1951</v>
      </c>
      <c r="E7119" s="8">
        <v>16629</v>
      </c>
      <c r="F7119" s="8">
        <v>16750</v>
      </c>
      <c r="G7119" s="5">
        <f t="shared" si="624"/>
        <v>121</v>
      </c>
      <c r="H7119" s="5">
        <v>70</v>
      </c>
      <c r="I7119" s="12">
        <v>62</v>
      </c>
      <c r="J7119" s="105">
        <f t="shared" si="625"/>
        <v>16736.17142857143</v>
      </c>
      <c r="K7119" s="71">
        <v>16711</v>
      </c>
      <c r="L7119" s="5" t="s">
        <v>3219</v>
      </c>
      <c r="N7119" s="5" t="s">
        <v>5173</v>
      </c>
      <c r="O7119" s="5" t="s">
        <v>6784</v>
      </c>
      <c r="R7119" s="5" t="str">
        <f t="shared" si="627"/>
        <v/>
      </c>
      <c r="T7119" s="5" t="str">
        <f t="shared" si="626"/>
        <v>TJ</v>
      </c>
    </row>
    <row r="7120" spans="1:20" x14ac:dyDescent="0.2">
      <c r="A7120" s="5" t="str">
        <f t="shared" ref="A7120:A7183" si="628">LEFT(C7120,2)</f>
        <v>TJ</v>
      </c>
      <c r="B7120" s="5" t="str">
        <f t="shared" ref="B7120:B7183" si="629">RIGHT(C7120,3)</f>
        <v>151</v>
      </c>
      <c r="C7120" s="5" t="s">
        <v>6846</v>
      </c>
      <c r="D7120" s="5" t="s">
        <v>1951</v>
      </c>
      <c r="E7120" s="8">
        <v>16629</v>
      </c>
      <c r="F7120" s="8">
        <v>16750</v>
      </c>
      <c r="G7120" s="5">
        <f t="shared" si="624"/>
        <v>121</v>
      </c>
      <c r="H7120" s="5">
        <v>70</v>
      </c>
      <c r="I7120" s="12">
        <v>63</v>
      </c>
      <c r="J7120" s="105">
        <f t="shared" si="625"/>
        <v>16737.900000000001</v>
      </c>
      <c r="K7120" s="71">
        <v>16711</v>
      </c>
      <c r="L7120" s="5" t="s">
        <v>3219</v>
      </c>
      <c r="N7120" s="5" t="s">
        <v>5173</v>
      </c>
      <c r="O7120" s="5" t="s">
        <v>6784</v>
      </c>
      <c r="R7120" s="5" t="str">
        <f t="shared" si="627"/>
        <v/>
      </c>
      <c r="T7120" s="5" t="str">
        <f t="shared" si="626"/>
        <v>TJ</v>
      </c>
    </row>
    <row r="7121" spans="1:20" x14ac:dyDescent="0.2">
      <c r="A7121" s="5" t="str">
        <f t="shared" si="628"/>
        <v>TJ</v>
      </c>
      <c r="B7121" s="5" t="str">
        <f t="shared" si="629"/>
        <v>152</v>
      </c>
      <c r="C7121" s="5" t="s">
        <v>6847</v>
      </c>
      <c r="D7121" s="5" t="s">
        <v>1951</v>
      </c>
      <c r="E7121" s="8">
        <v>16629</v>
      </c>
      <c r="F7121" s="8">
        <v>16750</v>
      </c>
      <c r="G7121" s="5">
        <f t="shared" si="624"/>
        <v>121</v>
      </c>
      <c r="H7121" s="5">
        <v>70</v>
      </c>
      <c r="I7121" s="12">
        <v>64</v>
      </c>
      <c r="J7121" s="105">
        <f t="shared" si="625"/>
        <v>16739.628571428573</v>
      </c>
      <c r="K7121" s="71">
        <v>16711</v>
      </c>
      <c r="L7121" s="5" t="s">
        <v>3219</v>
      </c>
      <c r="N7121" s="5" t="s">
        <v>5173</v>
      </c>
      <c r="O7121" s="5" t="s">
        <v>6784</v>
      </c>
      <c r="R7121" s="5" t="str">
        <f t="shared" si="627"/>
        <v/>
      </c>
      <c r="T7121" s="5" t="str">
        <f t="shared" si="626"/>
        <v>TJ</v>
      </c>
    </row>
    <row r="7122" spans="1:20" x14ac:dyDescent="0.2">
      <c r="A7122" s="5" t="str">
        <f t="shared" si="628"/>
        <v>TJ</v>
      </c>
      <c r="B7122" s="5" t="str">
        <f t="shared" si="629"/>
        <v>153</v>
      </c>
      <c r="C7122" s="5" t="s">
        <v>6848</v>
      </c>
      <c r="D7122" s="5" t="s">
        <v>1951</v>
      </c>
      <c r="E7122" s="8">
        <v>16629</v>
      </c>
      <c r="F7122" s="8">
        <v>16750</v>
      </c>
      <c r="G7122" s="5">
        <f t="shared" si="624"/>
        <v>121</v>
      </c>
      <c r="H7122" s="5">
        <v>70</v>
      </c>
      <c r="I7122" s="12">
        <v>65</v>
      </c>
      <c r="J7122" s="105">
        <f t="shared" si="625"/>
        <v>16741.357142857141</v>
      </c>
      <c r="K7122" s="71">
        <v>16711</v>
      </c>
      <c r="L7122" s="5" t="s">
        <v>3219</v>
      </c>
      <c r="N7122" s="5" t="s">
        <v>5173</v>
      </c>
      <c r="O7122" s="5" t="s">
        <v>6784</v>
      </c>
      <c r="R7122" s="5" t="str">
        <f t="shared" si="627"/>
        <v/>
      </c>
      <c r="T7122" s="5" t="str">
        <f t="shared" si="626"/>
        <v>TJ</v>
      </c>
    </row>
    <row r="7123" spans="1:20" x14ac:dyDescent="0.2">
      <c r="A7123" s="5" t="str">
        <f t="shared" si="628"/>
        <v>TJ</v>
      </c>
      <c r="B7123" s="5" t="str">
        <f t="shared" si="629"/>
        <v>154</v>
      </c>
      <c r="C7123" s="5" t="s">
        <v>6849</v>
      </c>
      <c r="D7123" s="5" t="s">
        <v>1951</v>
      </c>
      <c r="E7123" s="8">
        <v>16629</v>
      </c>
      <c r="F7123" s="8">
        <v>16750</v>
      </c>
      <c r="G7123" s="5">
        <f t="shared" ref="G7123:G7128" si="630">F7123-E7123</f>
        <v>121</v>
      </c>
      <c r="H7123" s="5">
        <v>70</v>
      </c>
      <c r="I7123" s="12">
        <v>66</v>
      </c>
      <c r="J7123" s="105">
        <f t="shared" si="625"/>
        <v>16743.085714285713</v>
      </c>
      <c r="K7123" s="71">
        <v>16711</v>
      </c>
      <c r="L7123" s="5" t="s">
        <v>3219</v>
      </c>
      <c r="N7123" s="5" t="s">
        <v>5173</v>
      </c>
      <c r="O7123" s="5" t="s">
        <v>6784</v>
      </c>
      <c r="R7123" s="5" t="str">
        <f t="shared" si="627"/>
        <v/>
      </c>
      <c r="T7123" s="5" t="str">
        <f t="shared" si="626"/>
        <v>TJ</v>
      </c>
    </row>
    <row r="7124" spans="1:20" x14ac:dyDescent="0.2">
      <c r="A7124" s="5" t="str">
        <f t="shared" si="628"/>
        <v>TJ</v>
      </c>
      <c r="B7124" s="5" t="str">
        <f t="shared" si="629"/>
        <v>155</v>
      </c>
      <c r="C7124" s="5" t="s">
        <v>6850</v>
      </c>
      <c r="D7124" s="5" t="s">
        <v>1951</v>
      </c>
      <c r="E7124" s="8">
        <v>16629</v>
      </c>
      <c r="F7124" s="8">
        <v>16750</v>
      </c>
      <c r="G7124" s="5">
        <f t="shared" si="630"/>
        <v>121</v>
      </c>
      <c r="H7124" s="5">
        <v>70</v>
      </c>
      <c r="I7124" s="12">
        <v>67</v>
      </c>
      <c r="J7124" s="105">
        <f t="shared" si="625"/>
        <v>16744.814285714285</v>
      </c>
      <c r="K7124" s="71">
        <v>16711</v>
      </c>
      <c r="L7124" s="5" t="s">
        <v>3219</v>
      </c>
      <c r="N7124" s="5" t="s">
        <v>5173</v>
      </c>
      <c r="O7124" s="5" t="s">
        <v>6784</v>
      </c>
      <c r="R7124" s="5" t="str">
        <f t="shared" si="627"/>
        <v/>
      </c>
      <c r="T7124" s="5" t="str">
        <f t="shared" si="626"/>
        <v>TJ</v>
      </c>
    </row>
    <row r="7125" spans="1:20" x14ac:dyDescent="0.2">
      <c r="A7125" s="5" t="str">
        <f t="shared" si="628"/>
        <v>TJ</v>
      </c>
      <c r="B7125" s="5" t="str">
        <f t="shared" si="629"/>
        <v>156</v>
      </c>
      <c r="C7125" s="5" t="s">
        <v>2782</v>
      </c>
      <c r="D7125" s="5" t="s">
        <v>1951</v>
      </c>
      <c r="E7125" s="8">
        <v>16629</v>
      </c>
      <c r="F7125" s="8">
        <v>16750</v>
      </c>
      <c r="G7125" s="5">
        <f t="shared" si="630"/>
        <v>121</v>
      </c>
      <c r="H7125" s="5">
        <v>70</v>
      </c>
      <c r="I7125" s="12">
        <v>68</v>
      </c>
      <c r="J7125" s="105">
        <f t="shared" si="625"/>
        <v>16746.542857142857</v>
      </c>
      <c r="K7125" s="71">
        <v>16711</v>
      </c>
      <c r="L7125" s="5" t="s">
        <v>3219</v>
      </c>
      <c r="N7125" s="5" t="s">
        <v>5173</v>
      </c>
      <c r="O7125" s="5" t="s">
        <v>6784</v>
      </c>
      <c r="R7125" s="5" t="str">
        <f t="shared" si="627"/>
        <v/>
      </c>
      <c r="T7125" s="5" t="str">
        <f t="shared" si="626"/>
        <v>TJ</v>
      </c>
    </row>
    <row r="7126" spans="1:20" x14ac:dyDescent="0.2">
      <c r="A7126" s="5" t="str">
        <f t="shared" si="628"/>
        <v>TJ</v>
      </c>
      <c r="B7126" s="5" t="str">
        <f t="shared" si="629"/>
        <v>157</v>
      </c>
      <c r="C7126" s="5" t="s">
        <v>2783</v>
      </c>
      <c r="D7126" s="5" t="s">
        <v>1951</v>
      </c>
      <c r="E7126" s="8">
        <v>16629</v>
      </c>
      <c r="F7126" s="8">
        <v>16750</v>
      </c>
      <c r="G7126" s="5">
        <f t="shared" si="630"/>
        <v>121</v>
      </c>
      <c r="H7126" s="5">
        <v>70</v>
      </c>
      <c r="I7126" s="12">
        <v>69</v>
      </c>
      <c r="J7126" s="105">
        <f t="shared" si="625"/>
        <v>16748.271428571428</v>
      </c>
      <c r="K7126" s="71">
        <v>16742</v>
      </c>
      <c r="L7126" s="5" t="s">
        <v>3219</v>
      </c>
      <c r="N7126" s="5" t="s">
        <v>5173</v>
      </c>
      <c r="O7126" s="5" t="s">
        <v>6784</v>
      </c>
      <c r="R7126" s="5" t="str">
        <f t="shared" si="627"/>
        <v/>
      </c>
      <c r="T7126" s="5" t="str">
        <f t="shared" si="626"/>
        <v>TJ</v>
      </c>
    </row>
    <row r="7127" spans="1:20" x14ac:dyDescent="0.2">
      <c r="A7127" s="10" t="str">
        <f t="shared" si="628"/>
        <v>TJ</v>
      </c>
      <c r="B7127" s="10" t="str">
        <f t="shared" si="629"/>
        <v>158</v>
      </c>
      <c r="C7127" s="10" t="s">
        <v>2784</v>
      </c>
      <c r="D7127" s="10" t="s">
        <v>1951</v>
      </c>
      <c r="E7127" s="8">
        <v>16629</v>
      </c>
      <c r="F7127" s="8">
        <v>16750</v>
      </c>
      <c r="G7127" s="5">
        <f t="shared" si="630"/>
        <v>121</v>
      </c>
      <c r="H7127" s="5">
        <v>70</v>
      </c>
      <c r="I7127" s="12">
        <v>70</v>
      </c>
      <c r="J7127" s="105">
        <f t="shared" si="625"/>
        <v>16750</v>
      </c>
      <c r="K7127" s="72">
        <v>16742</v>
      </c>
      <c r="L7127" s="10" t="s">
        <v>3219</v>
      </c>
      <c r="M7127" s="10"/>
      <c r="N7127" s="10" t="s">
        <v>5173</v>
      </c>
      <c r="O7127" s="10" t="s">
        <v>6784</v>
      </c>
      <c r="P7127" s="10"/>
      <c r="Q7127" s="65"/>
      <c r="R7127" s="5" t="str">
        <f t="shared" si="627"/>
        <v/>
      </c>
      <c r="T7127" s="5" t="str">
        <f t="shared" si="626"/>
        <v>TJ</v>
      </c>
    </row>
    <row r="7128" spans="1:20" x14ac:dyDescent="0.2">
      <c r="A7128" s="5" t="str">
        <f t="shared" si="628"/>
        <v>TK</v>
      </c>
      <c r="B7128" s="5" t="str">
        <f t="shared" si="629"/>
        <v>591</v>
      </c>
      <c r="C7128" s="5" t="s">
        <v>2785</v>
      </c>
      <c r="D7128" s="5" t="s">
        <v>1951</v>
      </c>
      <c r="E7128" s="8">
        <v>16721</v>
      </c>
      <c r="F7128" s="8">
        <v>16937</v>
      </c>
      <c r="G7128" s="5">
        <f t="shared" si="630"/>
        <v>216</v>
      </c>
      <c r="H7128" s="5">
        <v>54</v>
      </c>
      <c r="I7128" s="12">
        <v>1</v>
      </c>
      <c r="J7128" s="105">
        <f t="shared" si="625"/>
        <v>16725</v>
      </c>
      <c r="K7128" s="71">
        <v>16711</v>
      </c>
      <c r="L7128" s="5" t="s">
        <v>3219</v>
      </c>
      <c r="N7128" s="5" t="s">
        <v>5173</v>
      </c>
      <c r="O7128" s="5" t="s">
        <v>2786</v>
      </c>
      <c r="R7128" s="5" t="str">
        <f t="shared" si="627"/>
        <v/>
      </c>
      <c r="T7128" s="5" t="str">
        <f t="shared" si="626"/>
        <v>TK</v>
      </c>
    </row>
    <row r="7129" spans="1:20" x14ac:dyDescent="0.2">
      <c r="A7129" s="5" t="str">
        <f t="shared" si="628"/>
        <v>TK</v>
      </c>
      <c r="B7129" s="5" t="str">
        <f t="shared" si="629"/>
        <v>592</v>
      </c>
      <c r="C7129" s="5" t="s">
        <v>2787</v>
      </c>
      <c r="D7129" s="5" t="s">
        <v>1951</v>
      </c>
      <c r="E7129" s="8">
        <v>16721</v>
      </c>
      <c r="F7129" s="8">
        <v>16937</v>
      </c>
      <c r="G7129" s="5">
        <f t="shared" ref="G7129:G7181" si="631">F7129-E7129</f>
        <v>216</v>
      </c>
      <c r="H7129" s="5">
        <v>54</v>
      </c>
      <c r="I7129" s="12">
        <v>2</v>
      </c>
      <c r="J7129" s="105">
        <f t="shared" si="625"/>
        <v>16729</v>
      </c>
      <c r="K7129" s="71">
        <v>16742</v>
      </c>
      <c r="L7129" s="5" t="s">
        <v>3219</v>
      </c>
      <c r="N7129" s="5" t="s">
        <v>5173</v>
      </c>
      <c r="O7129" s="5" t="s">
        <v>2786</v>
      </c>
      <c r="R7129" s="5" t="str">
        <f t="shared" si="627"/>
        <v/>
      </c>
      <c r="T7129" s="5" t="str">
        <f t="shared" si="626"/>
        <v>TK</v>
      </c>
    </row>
    <row r="7130" spans="1:20" x14ac:dyDescent="0.2">
      <c r="A7130" s="5" t="str">
        <f t="shared" si="628"/>
        <v>TK</v>
      </c>
      <c r="B7130" s="5" t="str">
        <f t="shared" si="629"/>
        <v>593</v>
      </c>
      <c r="C7130" s="5" t="s">
        <v>2788</v>
      </c>
      <c r="D7130" s="5" t="s">
        <v>1951</v>
      </c>
      <c r="E7130" s="8">
        <v>16721</v>
      </c>
      <c r="F7130" s="8">
        <v>16937</v>
      </c>
      <c r="G7130" s="5">
        <f t="shared" si="631"/>
        <v>216</v>
      </c>
      <c r="H7130" s="5">
        <v>54</v>
      </c>
      <c r="I7130" s="12">
        <v>3</v>
      </c>
      <c r="J7130" s="105">
        <f t="shared" si="625"/>
        <v>16733</v>
      </c>
      <c r="K7130" s="71">
        <v>16742</v>
      </c>
      <c r="L7130" s="5" t="s">
        <v>3219</v>
      </c>
      <c r="N7130" s="5" t="s">
        <v>5173</v>
      </c>
      <c r="O7130" s="5" t="s">
        <v>2786</v>
      </c>
      <c r="R7130" s="5" t="str">
        <f t="shared" si="627"/>
        <v/>
      </c>
      <c r="T7130" s="5" t="str">
        <f t="shared" si="626"/>
        <v>TK</v>
      </c>
    </row>
    <row r="7131" spans="1:20" x14ac:dyDescent="0.2">
      <c r="A7131" s="5" t="str">
        <f t="shared" si="628"/>
        <v>TK</v>
      </c>
      <c r="B7131" s="5" t="str">
        <f t="shared" si="629"/>
        <v>594</v>
      </c>
      <c r="C7131" s="5" t="s">
        <v>2789</v>
      </c>
      <c r="D7131" s="5" t="s">
        <v>1951</v>
      </c>
      <c r="E7131" s="8">
        <v>16721</v>
      </c>
      <c r="F7131" s="8">
        <v>16937</v>
      </c>
      <c r="G7131" s="5">
        <f t="shared" si="631"/>
        <v>216</v>
      </c>
      <c r="H7131" s="5">
        <v>54</v>
      </c>
      <c r="I7131" s="12">
        <v>4</v>
      </c>
      <c r="J7131" s="105">
        <f t="shared" si="625"/>
        <v>16737</v>
      </c>
      <c r="K7131" s="71">
        <v>16742</v>
      </c>
      <c r="L7131" s="5" t="s">
        <v>3219</v>
      </c>
      <c r="N7131" s="5" t="s">
        <v>5173</v>
      </c>
      <c r="O7131" s="5" t="s">
        <v>2786</v>
      </c>
      <c r="R7131" s="5" t="str">
        <f t="shared" si="627"/>
        <v/>
      </c>
      <c r="T7131" s="5" t="str">
        <f t="shared" si="626"/>
        <v>TK</v>
      </c>
    </row>
    <row r="7132" spans="1:20" x14ac:dyDescent="0.2">
      <c r="A7132" s="5" t="str">
        <f t="shared" si="628"/>
        <v>TK</v>
      </c>
      <c r="B7132" s="5" t="str">
        <f t="shared" si="629"/>
        <v>595</v>
      </c>
      <c r="C7132" s="5" t="s">
        <v>2790</v>
      </c>
      <c r="D7132" s="5" t="s">
        <v>1951</v>
      </c>
      <c r="E7132" s="8">
        <v>16721</v>
      </c>
      <c r="F7132" s="8">
        <v>16937</v>
      </c>
      <c r="G7132" s="5">
        <f t="shared" si="631"/>
        <v>216</v>
      </c>
      <c r="H7132" s="5">
        <v>54</v>
      </c>
      <c r="I7132" s="12">
        <v>5</v>
      </c>
      <c r="J7132" s="105">
        <f t="shared" si="625"/>
        <v>16741</v>
      </c>
      <c r="K7132" s="71">
        <v>16742</v>
      </c>
      <c r="L7132" s="5" t="s">
        <v>3219</v>
      </c>
      <c r="N7132" s="5" t="s">
        <v>5173</v>
      </c>
      <c r="O7132" s="5" t="s">
        <v>2786</v>
      </c>
      <c r="R7132" s="5" t="str">
        <f t="shared" si="627"/>
        <v/>
      </c>
      <c r="T7132" s="5" t="str">
        <f t="shared" si="626"/>
        <v>TK</v>
      </c>
    </row>
    <row r="7133" spans="1:20" x14ac:dyDescent="0.2">
      <c r="A7133" s="5" t="str">
        <f t="shared" si="628"/>
        <v>TK</v>
      </c>
      <c r="B7133" s="5" t="str">
        <f t="shared" si="629"/>
        <v>596</v>
      </c>
      <c r="C7133" s="5" t="s">
        <v>2791</v>
      </c>
      <c r="D7133" s="5" t="s">
        <v>1951</v>
      </c>
      <c r="E7133" s="8">
        <v>16721</v>
      </c>
      <c r="F7133" s="8">
        <v>16937</v>
      </c>
      <c r="G7133" s="5">
        <f t="shared" si="631"/>
        <v>216</v>
      </c>
      <c r="H7133" s="5">
        <v>54</v>
      </c>
      <c r="I7133" s="12">
        <v>6</v>
      </c>
      <c r="J7133" s="105">
        <f t="shared" si="625"/>
        <v>16745</v>
      </c>
      <c r="K7133" s="71">
        <v>16742</v>
      </c>
      <c r="L7133" s="5" t="s">
        <v>3219</v>
      </c>
      <c r="N7133" s="5" t="s">
        <v>5173</v>
      </c>
      <c r="O7133" s="5" t="s">
        <v>2786</v>
      </c>
      <c r="R7133" s="5" t="str">
        <f t="shared" si="627"/>
        <v/>
      </c>
      <c r="T7133" s="5" t="str">
        <f t="shared" si="626"/>
        <v>TK</v>
      </c>
    </row>
    <row r="7134" spans="1:20" x14ac:dyDescent="0.2">
      <c r="A7134" s="5" t="str">
        <f t="shared" si="628"/>
        <v>TK</v>
      </c>
      <c r="B7134" s="5" t="str">
        <f t="shared" si="629"/>
        <v>597</v>
      </c>
      <c r="C7134" s="5" t="s">
        <v>2792</v>
      </c>
      <c r="D7134" s="5" t="s">
        <v>1951</v>
      </c>
      <c r="E7134" s="8">
        <v>16721</v>
      </c>
      <c r="F7134" s="8">
        <v>16937</v>
      </c>
      <c r="G7134" s="5">
        <f t="shared" si="631"/>
        <v>216</v>
      </c>
      <c r="H7134" s="5">
        <v>54</v>
      </c>
      <c r="I7134" s="12">
        <v>7</v>
      </c>
      <c r="J7134" s="105">
        <f t="shared" si="625"/>
        <v>16749</v>
      </c>
      <c r="K7134" s="71">
        <v>16742</v>
      </c>
      <c r="L7134" s="5" t="s">
        <v>3219</v>
      </c>
      <c r="N7134" s="5" t="s">
        <v>5173</v>
      </c>
      <c r="O7134" s="5" t="s">
        <v>2786</v>
      </c>
      <c r="R7134" s="5" t="str">
        <f t="shared" si="627"/>
        <v/>
      </c>
      <c r="T7134" s="5" t="str">
        <f t="shared" si="626"/>
        <v>TK</v>
      </c>
    </row>
    <row r="7135" spans="1:20" x14ac:dyDescent="0.2">
      <c r="A7135" s="5" t="str">
        <f t="shared" si="628"/>
        <v>TK</v>
      </c>
      <c r="B7135" s="5" t="str">
        <f t="shared" si="629"/>
        <v>598</v>
      </c>
      <c r="C7135" s="5" t="s">
        <v>2793</v>
      </c>
      <c r="D7135" s="5" t="s">
        <v>1951</v>
      </c>
      <c r="E7135" s="8">
        <v>16721</v>
      </c>
      <c r="F7135" s="8">
        <v>16937</v>
      </c>
      <c r="G7135" s="5">
        <f t="shared" si="631"/>
        <v>216</v>
      </c>
      <c r="H7135" s="5">
        <v>54</v>
      </c>
      <c r="I7135" s="12">
        <v>8</v>
      </c>
      <c r="J7135" s="105">
        <f t="shared" si="625"/>
        <v>16753</v>
      </c>
      <c r="K7135" s="71">
        <v>16772</v>
      </c>
      <c r="L7135" s="5" t="s">
        <v>3219</v>
      </c>
      <c r="N7135" s="5" t="s">
        <v>5173</v>
      </c>
      <c r="O7135" s="5" t="s">
        <v>2786</v>
      </c>
      <c r="R7135" s="5" t="str">
        <f t="shared" si="627"/>
        <v/>
      </c>
      <c r="T7135" s="5" t="str">
        <f t="shared" si="626"/>
        <v>TK</v>
      </c>
    </row>
    <row r="7136" spans="1:20" x14ac:dyDescent="0.2">
      <c r="A7136" s="5" t="str">
        <f t="shared" si="628"/>
        <v>TK</v>
      </c>
      <c r="B7136" s="5" t="str">
        <f t="shared" si="629"/>
        <v>599</v>
      </c>
      <c r="C7136" s="5" t="s">
        <v>2794</v>
      </c>
      <c r="D7136" s="5" t="s">
        <v>1951</v>
      </c>
      <c r="E7136" s="8">
        <v>16721</v>
      </c>
      <c r="F7136" s="8">
        <v>16937</v>
      </c>
      <c r="G7136" s="5">
        <f t="shared" si="631"/>
        <v>216</v>
      </c>
      <c r="H7136" s="5">
        <v>54</v>
      </c>
      <c r="I7136" s="12">
        <v>9</v>
      </c>
      <c r="J7136" s="105">
        <f t="shared" si="625"/>
        <v>16757</v>
      </c>
      <c r="K7136" s="71">
        <v>16772</v>
      </c>
      <c r="L7136" s="5" t="s">
        <v>3219</v>
      </c>
      <c r="N7136" s="5" t="s">
        <v>5173</v>
      </c>
      <c r="O7136" s="5" t="s">
        <v>2786</v>
      </c>
      <c r="R7136" s="5" t="str">
        <f t="shared" si="627"/>
        <v/>
      </c>
      <c r="T7136" s="5" t="str">
        <f t="shared" si="626"/>
        <v>TK</v>
      </c>
    </row>
    <row r="7137" spans="1:20" x14ac:dyDescent="0.2">
      <c r="A7137" s="5" t="str">
        <f t="shared" si="628"/>
        <v>TK</v>
      </c>
      <c r="B7137" s="5" t="str">
        <f t="shared" si="629"/>
        <v>600</v>
      </c>
      <c r="C7137" s="5" t="s">
        <v>2795</v>
      </c>
      <c r="D7137" s="5" t="s">
        <v>1951</v>
      </c>
      <c r="E7137" s="8">
        <v>16721</v>
      </c>
      <c r="F7137" s="8">
        <v>16937</v>
      </c>
      <c r="G7137" s="5">
        <f t="shared" si="631"/>
        <v>216</v>
      </c>
      <c r="H7137" s="5">
        <v>54</v>
      </c>
      <c r="I7137" s="12">
        <v>10</v>
      </c>
      <c r="J7137" s="105">
        <f t="shared" si="625"/>
        <v>16761</v>
      </c>
      <c r="K7137" s="71">
        <v>16772</v>
      </c>
      <c r="L7137" s="5" t="s">
        <v>3219</v>
      </c>
      <c r="N7137" s="5" t="s">
        <v>5173</v>
      </c>
      <c r="O7137" s="5" t="s">
        <v>2786</v>
      </c>
      <c r="R7137" s="5" t="str">
        <f t="shared" si="627"/>
        <v/>
      </c>
      <c r="T7137" s="5" t="str">
        <f t="shared" si="626"/>
        <v>TK</v>
      </c>
    </row>
    <row r="7138" spans="1:20" x14ac:dyDescent="0.2">
      <c r="A7138" s="5" t="str">
        <f t="shared" si="628"/>
        <v>TK</v>
      </c>
      <c r="B7138" s="5" t="str">
        <f t="shared" si="629"/>
        <v>601</v>
      </c>
      <c r="C7138" s="5" t="s">
        <v>2796</v>
      </c>
      <c r="D7138" s="5" t="s">
        <v>1951</v>
      </c>
      <c r="E7138" s="8">
        <v>16721</v>
      </c>
      <c r="F7138" s="8">
        <v>16937</v>
      </c>
      <c r="G7138" s="5">
        <f t="shared" si="631"/>
        <v>216</v>
      </c>
      <c r="H7138" s="5">
        <v>54</v>
      </c>
      <c r="I7138" s="12">
        <v>11</v>
      </c>
      <c r="J7138" s="105">
        <f t="shared" si="625"/>
        <v>16765</v>
      </c>
      <c r="K7138" s="71">
        <v>16772</v>
      </c>
      <c r="L7138" s="5" t="s">
        <v>3219</v>
      </c>
      <c r="N7138" s="5" t="s">
        <v>5173</v>
      </c>
      <c r="O7138" s="5" t="s">
        <v>2786</v>
      </c>
      <c r="R7138" s="5" t="str">
        <f t="shared" si="627"/>
        <v/>
      </c>
      <c r="T7138" s="5" t="str">
        <f t="shared" si="626"/>
        <v>TK</v>
      </c>
    </row>
    <row r="7139" spans="1:20" x14ac:dyDescent="0.2">
      <c r="A7139" s="5" t="str">
        <f t="shared" si="628"/>
        <v>TK</v>
      </c>
      <c r="B7139" s="5" t="str">
        <f t="shared" si="629"/>
        <v>602</v>
      </c>
      <c r="C7139" s="5" t="s">
        <v>2797</v>
      </c>
      <c r="D7139" s="5" t="s">
        <v>1951</v>
      </c>
      <c r="E7139" s="8">
        <v>16721</v>
      </c>
      <c r="F7139" s="8">
        <v>16937</v>
      </c>
      <c r="G7139" s="5">
        <f t="shared" si="631"/>
        <v>216</v>
      </c>
      <c r="H7139" s="5">
        <v>54</v>
      </c>
      <c r="I7139" s="12">
        <v>12</v>
      </c>
      <c r="J7139" s="105">
        <f t="shared" si="625"/>
        <v>16769</v>
      </c>
      <c r="K7139" s="71">
        <v>16772</v>
      </c>
      <c r="L7139" s="5" t="s">
        <v>3219</v>
      </c>
      <c r="N7139" s="5" t="s">
        <v>5173</v>
      </c>
      <c r="O7139" s="5" t="s">
        <v>2786</v>
      </c>
      <c r="R7139" s="5" t="str">
        <f t="shared" si="627"/>
        <v/>
      </c>
      <c r="T7139" s="5" t="str">
        <f t="shared" si="626"/>
        <v>TK</v>
      </c>
    </row>
    <row r="7140" spans="1:20" x14ac:dyDescent="0.2">
      <c r="A7140" s="5" t="str">
        <f t="shared" si="628"/>
        <v>TK</v>
      </c>
      <c r="B7140" s="5" t="str">
        <f t="shared" si="629"/>
        <v>603</v>
      </c>
      <c r="C7140" s="5" t="s">
        <v>2798</v>
      </c>
      <c r="D7140" s="5" t="s">
        <v>1951</v>
      </c>
      <c r="E7140" s="8">
        <v>16721</v>
      </c>
      <c r="F7140" s="8">
        <v>16937</v>
      </c>
      <c r="G7140" s="5">
        <f t="shared" si="631"/>
        <v>216</v>
      </c>
      <c r="H7140" s="5">
        <v>54</v>
      </c>
      <c r="I7140" s="12">
        <v>13</v>
      </c>
      <c r="J7140" s="105">
        <f t="shared" si="625"/>
        <v>16773</v>
      </c>
      <c r="K7140" s="71">
        <v>16772</v>
      </c>
      <c r="L7140" s="5" t="s">
        <v>3219</v>
      </c>
      <c r="N7140" s="5" t="s">
        <v>5173</v>
      </c>
      <c r="O7140" s="5" t="s">
        <v>2786</v>
      </c>
      <c r="R7140" s="5" t="str">
        <f t="shared" si="627"/>
        <v/>
      </c>
      <c r="T7140" s="5" t="str">
        <f t="shared" si="626"/>
        <v>TK</v>
      </c>
    </row>
    <row r="7141" spans="1:20" x14ac:dyDescent="0.2">
      <c r="A7141" s="5" t="str">
        <f t="shared" si="628"/>
        <v>TK</v>
      </c>
      <c r="B7141" s="5" t="str">
        <f t="shared" si="629"/>
        <v>604</v>
      </c>
      <c r="C7141" s="5" t="s">
        <v>2799</v>
      </c>
      <c r="D7141" s="5" t="s">
        <v>1951</v>
      </c>
      <c r="E7141" s="8">
        <v>16721</v>
      </c>
      <c r="F7141" s="8">
        <v>16937</v>
      </c>
      <c r="G7141" s="5">
        <f t="shared" si="631"/>
        <v>216</v>
      </c>
      <c r="H7141" s="5">
        <v>54</v>
      </c>
      <c r="I7141" s="12">
        <v>14</v>
      </c>
      <c r="J7141" s="105">
        <f t="shared" si="625"/>
        <v>16777</v>
      </c>
      <c r="K7141" s="71">
        <v>16772</v>
      </c>
      <c r="L7141" s="5" t="s">
        <v>3219</v>
      </c>
      <c r="N7141" s="5" t="s">
        <v>5173</v>
      </c>
      <c r="O7141" s="5" t="s">
        <v>2786</v>
      </c>
      <c r="R7141" s="5" t="str">
        <f t="shared" si="627"/>
        <v/>
      </c>
      <c r="T7141" s="5" t="str">
        <f t="shared" si="626"/>
        <v>TK</v>
      </c>
    </row>
    <row r="7142" spans="1:20" x14ac:dyDescent="0.2">
      <c r="A7142" s="5" t="str">
        <f t="shared" si="628"/>
        <v>TK</v>
      </c>
      <c r="B7142" s="5" t="str">
        <f t="shared" si="629"/>
        <v>605</v>
      </c>
      <c r="C7142" s="5" t="s">
        <v>2800</v>
      </c>
      <c r="D7142" s="5" t="s">
        <v>1951</v>
      </c>
      <c r="E7142" s="8">
        <v>16721</v>
      </c>
      <c r="F7142" s="8">
        <v>16937</v>
      </c>
      <c r="G7142" s="5">
        <f t="shared" si="631"/>
        <v>216</v>
      </c>
      <c r="H7142" s="5">
        <v>54</v>
      </c>
      <c r="I7142" s="12">
        <v>15</v>
      </c>
      <c r="J7142" s="105">
        <f t="shared" si="625"/>
        <v>16781</v>
      </c>
      <c r="K7142" s="71">
        <v>16772</v>
      </c>
      <c r="L7142" s="5" t="s">
        <v>3219</v>
      </c>
      <c r="N7142" s="5" t="s">
        <v>5173</v>
      </c>
      <c r="O7142" s="5" t="s">
        <v>2786</v>
      </c>
      <c r="R7142" s="5" t="str">
        <f t="shared" si="627"/>
        <v/>
      </c>
      <c r="T7142" s="5" t="str">
        <f t="shared" si="626"/>
        <v>TK</v>
      </c>
    </row>
    <row r="7143" spans="1:20" x14ac:dyDescent="0.2">
      <c r="A7143" s="5" t="str">
        <f t="shared" si="628"/>
        <v>TK</v>
      </c>
      <c r="B7143" s="5" t="str">
        <f t="shared" si="629"/>
        <v>606</v>
      </c>
      <c r="C7143" s="5" t="s">
        <v>2801</v>
      </c>
      <c r="D7143" s="5" t="s">
        <v>1951</v>
      </c>
      <c r="E7143" s="8">
        <v>16721</v>
      </c>
      <c r="F7143" s="8">
        <v>16937</v>
      </c>
      <c r="G7143" s="5">
        <f t="shared" si="631"/>
        <v>216</v>
      </c>
      <c r="H7143" s="5">
        <v>54</v>
      </c>
      <c r="I7143" s="12">
        <v>16</v>
      </c>
      <c r="J7143" s="105">
        <f t="shared" si="625"/>
        <v>16785</v>
      </c>
      <c r="K7143" s="71">
        <v>16772</v>
      </c>
      <c r="L7143" s="5" t="s">
        <v>3219</v>
      </c>
      <c r="N7143" s="5" t="s">
        <v>5173</v>
      </c>
      <c r="O7143" s="5" t="s">
        <v>2786</v>
      </c>
      <c r="R7143" s="5" t="str">
        <f t="shared" si="627"/>
        <v/>
      </c>
      <c r="T7143" s="5" t="str">
        <f t="shared" si="626"/>
        <v>TK</v>
      </c>
    </row>
    <row r="7144" spans="1:20" x14ac:dyDescent="0.2">
      <c r="A7144" s="5" t="str">
        <f t="shared" si="628"/>
        <v>TK</v>
      </c>
      <c r="B7144" s="5" t="str">
        <f t="shared" si="629"/>
        <v>607</v>
      </c>
      <c r="C7144" s="5" t="s">
        <v>2802</v>
      </c>
      <c r="D7144" s="5" t="s">
        <v>1951</v>
      </c>
      <c r="E7144" s="8">
        <v>16721</v>
      </c>
      <c r="F7144" s="8">
        <v>16937</v>
      </c>
      <c r="G7144" s="5">
        <f t="shared" si="631"/>
        <v>216</v>
      </c>
      <c r="H7144" s="5">
        <v>54</v>
      </c>
      <c r="I7144" s="12">
        <v>17</v>
      </c>
      <c r="J7144" s="105">
        <f t="shared" si="625"/>
        <v>16789</v>
      </c>
      <c r="K7144" s="71">
        <v>16772</v>
      </c>
      <c r="L7144" s="5" t="s">
        <v>3219</v>
      </c>
      <c r="N7144" s="5" t="s">
        <v>5173</v>
      </c>
      <c r="O7144" s="5" t="s">
        <v>2786</v>
      </c>
      <c r="R7144" s="5" t="str">
        <f t="shared" si="627"/>
        <v/>
      </c>
      <c r="T7144" s="5" t="str">
        <f t="shared" si="626"/>
        <v>TK</v>
      </c>
    </row>
    <row r="7145" spans="1:20" x14ac:dyDescent="0.2">
      <c r="A7145" s="5" t="str">
        <f t="shared" si="628"/>
        <v>TK</v>
      </c>
      <c r="B7145" s="5" t="str">
        <f t="shared" si="629"/>
        <v>608</v>
      </c>
      <c r="C7145" s="5" t="s">
        <v>2803</v>
      </c>
      <c r="D7145" s="5" t="s">
        <v>1951</v>
      </c>
      <c r="E7145" s="8">
        <v>16721</v>
      </c>
      <c r="F7145" s="8">
        <v>16937</v>
      </c>
      <c r="G7145" s="5">
        <f t="shared" si="631"/>
        <v>216</v>
      </c>
      <c r="H7145" s="5">
        <v>54</v>
      </c>
      <c r="I7145" s="12">
        <v>18</v>
      </c>
      <c r="J7145" s="105">
        <f t="shared" si="625"/>
        <v>16793</v>
      </c>
      <c r="K7145" s="71">
        <v>16772</v>
      </c>
      <c r="L7145" s="5" t="s">
        <v>3219</v>
      </c>
      <c r="N7145" s="5" t="s">
        <v>5173</v>
      </c>
      <c r="O7145" s="5" t="s">
        <v>2786</v>
      </c>
      <c r="R7145" s="5" t="str">
        <f t="shared" si="627"/>
        <v/>
      </c>
      <c r="T7145" s="5" t="str">
        <f t="shared" si="626"/>
        <v>TK</v>
      </c>
    </row>
    <row r="7146" spans="1:20" x14ac:dyDescent="0.2">
      <c r="A7146" s="5" t="str">
        <f t="shared" si="628"/>
        <v>TK</v>
      </c>
      <c r="B7146" s="5" t="str">
        <f t="shared" si="629"/>
        <v>609</v>
      </c>
      <c r="C7146" s="5" t="s">
        <v>2804</v>
      </c>
      <c r="D7146" s="5" t="s">
        <v>1951</v>
      </c>
      <c r="E7146" s="8">
        <v>16721</v>
      </c>
      <c r="F7146" s="8">
        <v>16937</v>
      </c>
      <c r="G7146" s="5">
        <f t="shared" si="631"/>
        <v>216</v>
      </c>
      <c r="H7146" s="5">
        <v>54</v>
      </c>
      <c r="I7146" s="12">
        <v>19</v>
      </c>
      <c r="J7146" s="105">
        <f t="shared" si="625"/>
        <v>16797</v>
      </c>
      <c r="K7146" s="71">
        <v>16772</v>
      </c>
      <c r="L7146" s="5" t="s">
        <v>3219</v>
      </c>
      <c r="N7146" s="5" t="s">
        <v>5173</v>
      </c>
      <c r="O7146" s="5" t="s">
        <v>2786</v>
      </c>
      <c r="R7146" s="5" t="str">
        <f t="shared" si="627"/>
        <v/>
      </c>
      <c r="T7146" s="5" t="str">
        <f t="shared" si="626"/>
        <v>TK</v>
      </c>
    </row>
    <row r="7147" spans="1:20" x14ac:dyDescent="0.2">
      <c r="A7147" s="5" t="str">
        <f t="shared" si="628"/>
        <v>TK</v>
      </c>
      <c r="B7147" s="5" t="str">
        <f t="shared" si="629"/>
        <v>610</v>
      </c>
      <c r="C7147" s="5" t="s">
        <v>2805</v>
      </c>
      <c r="D7147" s="5" t="s">
        <v>1951</v>
      </c>
      <c r="E7147" s="8">
        <v>16721</v>
      </c>
      <c r="F7147" s="8">
        <v>16937</v>
      </c>
      <c r="G7147" s="5">
        <f t="shared" si="631"/>
        <v>216</v>
      </c>
      <c r="H7147" s="5">
        <v>54</v>
      </c>
      <c r="I7147" s="12">
        <v>20</v>
      </c>
      <c r="J7147" s="105">
        <f t="shared" si="625"/>
        <v>16801</v>
      </c>
      <c r="K7147" s="71">
        <v>16862</v>
      </c>
      <c r="L7147" s="5" t="s">
        <v>3219</v>
      </c>
      <c r="N7147" s="5" t="s">
        <v>5173</v>
      </c>
      <c r="O7147" s="5" t="s">
        <v>2786</v>
      </c>
      <c r="R7147" s="5" t="str">
        <f t="shared" si="627"/>
        <v/>
      </c>
      <c r="T7147" s="5" t="str">
        <f t="shared" si="626"/>
        <v>TK</v>
      </c>
    </row>
    <row r="7148" spans="1:20" x14ac:dyDescent="0.2">
      <c r="A7148" s="5" t="str">
        <f t="shared" si="628"/>
        <v>TK</v>
      </c>
      <c r="B7148" s="5" t="str">
        <f t="shared" si="629"/>
        <v>611</v>
      </c>
      <c r="C7148" s="5" t="s">
        <v>2806</v>
      </c>
      <c r="D7148" s="5" t="s">
        <v>1951</v>
      </c>
      <c r="E7148" s="8">
        <v>16721</v>
      </c>
      <c r="F7148" s="8">
        <v>16937</v>
      </c>
      <c r="G7148" s="5">
        <f t="shared" si="631"/>
        <v>216</v>
      </c>
      <c r="H7148" s="5">
        <v>54</v>
      </c>
      <c r="I7148" s="12">
        <v>21</v>
      </c>
      <c r="J7148" s="105">
        <f t="shared" si="625"/>
        <v>16805</v>
      </c>
      <c r="K7148" s="71">
        <v>16862</v>
      </c>
      <c r="L7148" s="5" t="s">
        <v>3219</v>
      </c>
      <c r="N7148" s="5" t="s">
        <v>5173</v>
      </c>
      <c r="O7148" s="5" t="s">
        <v>2786</v>
      </c>
      <c r="R7148" s="5" t="str">
        <f t="shared" si="627"/>
        <v/>
      </c>
      <c r="T7148" s="5" t="str">
        <f t="shared" si="626"/>
        <v>TK</v>
      </c>
    </row>
    <row r="7149" spans="1:20" x14ac:dyDescent="0.2">
      <c r="A7149" s="5" t="str">
        <f t="shared" si="628"/>
        <v>TK</v>
      </c>
      <c r="B7149" s="5" t="str">
        <f t="shared" si="629"/>
        <v>612</v>
      </c>
      <c r="C7149" s="5" t="s">
        <v>2807</v>
      </c>
      <c r="D7149" s="5" t="s">
        <v>1951</v>
      </c>
      <c r="E7149" s="8">
        <v>16721</v>
      </c>
      <c r="F7149" s="8">
        <v>16937</v>
      </c>
      <c r="G7149" s="5">
        <f t="shared" si="631"/>
        <v>216</v>
      </c>
      <c r="H7149" s="5">
        <v>54</v>
      </c>
      <c r="I7149" s="12">
        <v>22</v>
      </c>
      <c r="J7149" s="105">
        <f t="shared" si="625"/>
        <v>16809</v>
      </c>
      <c r="K7149" s="71">
        <v>16862</v>
      </c>
      <c r="L7149" s="5" t="s">
        <v>3219</v>
      </c>
      <c r="N7149" s="5" t="s">
        <v>5173</v>
      </c>
      <c r="O7149" s="5" t="s">
        <v>2786</v>
      </c>
      <c r="R7149" s="5" t="str">
        <f t="shared" si="627"/>
        <v/>
      </c>
      <c r="T7149" s="5" t="str">
        <f t="shared" si="626"/>
        <v>TK</v>
      </c>
    </row>
    <row r="7150" spans="1:20" x14ac:dyDescent="0.2">
      <c r="A7150" s="5" t="str">
        <f t="shared" si="628"/>
        <v>TK</v>
      </c>
      <c r="B7150" s="5" t="str">
        <f t="shared" si="629"/>
        <v>613</v>
      </c>
      <c r="C7150" s="5" t="s">
        <v>2808</v>
      </c>
      <c r="D7150" s="5" t="s">
        <v>1951</v>
      </c>
      <c r="E7150" s="8">
        <v>16721</v>
      </c>
      <c r="F7150" s="8">
        <v>16937</v>
      </c>
      <c r="G7150" s="5">
        <f t="shared" si="631"/>
        <v>216</v>
      </c>
      <c r="H7150" s="5">
        <v>54</v>
      </c>
      <c r="I7150" s="12">
        <v>23</v>
      </c>
      <c r="J7150" s="105">
        <f t="shared" si="625"/>
        <v>16813</v>
      </c>
      <c r="K7150" s="71">
        <v>16862</v>
      </c>
      <c r="L7150" s="5" t="s">
        <v>3219</v>
      </c>
      <c r="N7150" s="5" t="s">
        <v>5173</v>
      </c>
      <c r="O7150" s="5" t="s">
        <v>2786</v>
      </c>
      <c r="R7150" s="5" t="str">
        <f t="shared" si="627"/>
        <v/>
      </c>
      <c r="T7150" s="5" t="str">
        <f t="shared" si="626"/>
        <v>TK</v>
      </c>
    </row>
    <row r="7151" spans="1:20" x14ac:dyDescent="0.2">
      <c r="A7151" s="5" t="str">
        <f t="shared" si="628"/>
        <v>TK</v>
      </c>
      <c r="B7151" s="5" t="str">
        <f t="shared" si="629"/>
        <v>614</v>
      </c>
      <c r="C7151" s="5" t="s">
        <v>2809</v>
      </c>
      <c r="D7151" s="5" t="s">
        <v>1951</v>
      </c>
      <c r="E7151" s="8">
        <v>16721</v>
      </c>
      <c r="F7151" s="8">
        <v>16937</v>
      </c>
      <c r="G7151" s="5">
        <f t="shared" si="631"/>
        <v>216</v>
      </c>
      <c r="H7151" s="5">
        <v>54</v>
      </c>
      <c r="I7151" s="12">
        <v>24</v>
      </c>
      <c r="J7151" s="105">
        <f t="shared" si="625"/>
        <v>16817</v>
      </c>
      <c r="K7151" s="71">
        <v>16862</v>
      </c>
      <c r="L7151" s="5" t="s">
        <v>3219</v>
      </c>
      <c r="N7151" s="5" t="s">
        <v>5173</v>
      </c>
      <c r="O7151" s="5" t="s">
        <v>2786</v>
      </c>
      <c r="R7151" s="5" t="str">
        <f t="shared" si="627"/>
        <v/>
      </c>
      <c r="T7151" s="5" t="str">
        <f t="shared" si="626"/>
        <v>TK</v>
      </c>
    </row>
    <row r="7152" spans="1:20" x14ac:dyDescent="0.2">
      <c r="A7152" s="5" t="str">
        <f t="shared" si="628"/>
        <v>TK</v>
      </c>
      <c r="B7152" s="5" t="str">
        <f t="shared" si="629"/>
        <v>615</v>
      </c>
      <c r="C7152" s="5" t="s">
        <v>2810</v>
      </c>
      <c r="D7152" s="5" t="s">
        <v>1951</v>
      </c>
      <c r="E7152" s="8">
        <v>16721</v>
      </c>
      <c r="F7152" s="8">
        <v>16937</v>
      </c>
      <c r="G7152" s="5">
        <f t="shared" si="631"/>
        <v>216</v>
      </c>
      <c r="H7152" s="5">
        <v>54</v>
      </c>
      <c r="I7152" s="12">
        <v>25</v>
      </c>
      <c r="J7152" s="105">
        <f t="shared" si="625"/>
        <v>16821</v>
      </c>
      <c r="K7152" s="71">
        <v>16862</v>
      </c>
      <c r="L7152" s="5" t="s">
        <v>3219</v>
      </c>
      <c r="N7152" s="5" t="s">
        <v>5173</v>
      </c>
      <c r="O7152" s="5" t="s">
        <v>2786</v>
      </c>
      <c r="R7152" s="5" t="str">
        <f t="shared" si="627"/>
        <v/>
      </c>
      <c r="T7152" s="5" t="str">
        <f t="shared" si="626"/>
        <v>TK</v>
      </c>
    </row>
    <row r="7153" spans="1:20" x14ac:dyDescent="0.2">
      <c r="A7153" s="5" t="str">
        <f t="shared" si="628"/>
        <v>TK</v>
      </c>
      <c r="B7153" s="5" t="str">
        <f t="shared" si="629"/>
        <v>616</v>
      </c>
      <c r="C7153" s="5" t="s">
        <v>2811</v>
      </c>
      <c r="D7153" s="5" t="s">
        <v>1951</v>
      </c>
      <c r="E7153" s="8">
        <v>16721</v>
      </c>
      <c r="F7153" s="8">
        <v>16937</v>
      </c>
      <c r="G7153" s="5">
        <f t="shared" si="631"/>
        <v>216</v>
      </c>
      <c r="H7153" s="5">
        <v>54</v>
      </c>
      <c r="I7153" s="12">
        <v>26</v>
      </c>
      <c r="J7153" s="105">
        <f t="shared" si="625"/>
        <v>16825</v>
      </c>
      <c r="K7153" s="71">
        <v>16862</v>
      </c>
      <c r="L7153" s="5" t="s">
        <v>3219</v>
      </c>
      <c r="N7153" s="5" t="s">
        <v>5173</v>
      </c>
      <c r="O7153" s="5" t="s">
        <v>2786</v>
      </c>
      <c r="R7153" s="5" t="str">
        <f t="shared" si="627"/>
        <v/>
      </c>
      <c r="T7153" s="5" t="str">
        <f t="shared" si="626"/>
        <v>TK</v>
      </c>
    </row>
    <row r="7154" spans="1:20" x14ac:dyDescent="0.2">
      <c r="A7154" s="5" t="str">
        <f t="shared" si="628"/>
        <v>TK</v>
      </c>
      <c r="B7154" s="5" t="str">
        <f t="shared" si="629"/>
        <v>617</v>
      </c>
      <c r="C7154" s="5" t="s">
        <v>2812</v>
      </c>
      <c r="D7154" s="5" t="s">
        <v>1951</v>
      </c>
      <c r="E7154" s="8">
        <v>16721</v>
      </c>
      <c r="F7154" s="8">
        <v>16937</v>
      </c>
      <c r="G7154" s="5">
        <f t="shared" si="631"/>
        <v>216</v>
      </c>
      <c r="H7154" s="5">
        <v>54</v>
      </c>
      <c r="I7154" s="12">
        <v>27</v>
      </c>
      <c r="J7154" s="105">
        <f t="shared" si="625"/>
        <v>16829</v>
      </c>
      <c r="K7154" s="71">
        <v>16862</v>
      </c>
      <c r="L7154" s="5" t="s">
        <v>3219</v>
      </c>
      <c r="N7154" s="5" t="s">
        <v>5173</v>
      </c>
      <c r="O7154" s="5" t="s">
        <v>2786</v>
      </c>
      <c r="R7154" s="5" t="str">
        <f t="shared" si="627"/>
        <v/>
      </c>
      <c r="T7154" s="5" t="str">
        <f t="shared" si="626"/>
        <v>TK</v>
      </c>
    </row>
    <row r="7155" spans="1:20" x14ac:dyDescent="0.2">
      <c r="A7155" s="5" t="str">
        <f t="shared" si="628"/>
        <v>TK</v>
      </c>
      <c r="B7155" s="5" t="str">
        <f t="shared" si="629"/>
        <v>618</v>
      </c>
      <c r="C7155" s="5" t="s">
        <v>2813</v>
      </c>
      <c r="D7155" s="5" t="s">
        <v>1951</v>
      </c>
      <c r="E7155" s="8">
        <v>16721</v>
      </c>
      <c r="F7155" s="8">
        <v>16937</v>
      </c>
      <c r="G7155" s="5">
        <f t="shared" si="631"/>
        <v>216</v>
      </c>
      <c r="H7155" s="5">
        <v>54</v>
      </c>
      <c r="I7155" s="12">
        <v>28</v>
      </c>
      <c r="J7155" s="105">
        <f t="shared" si="625"/>
        <v>16833</v>
      </c>
      <c r="K7155" s="71">
        <v>16862</v>
      </c>
      <c r="L7155" s="5" t="s">
        <v>3219</v>
      </c>
      <c r="N7155" s="5" t="s">
        <v>5173</v>
      </c>
      <c r="O7155" s="5" t="s">
        <v>2786</v>
      </c>
      <c r="R7155" s="5" t="str">
        <f t="shared" si="627"/>
        <v/>
      </c>
      <c r="T7155" s="5" t="str">
        <f t="shared" si="626"/>
        <v>TK</v>
      </c>
    </row>
    <row r="7156" spans="1:20" x14ac:dyDescent="0.2">
      <c r="A7156" s="5" t="str">
        <f t="shared" si="628"/>
        <v>TK</v>
      </c>
      <c r="B7156" s="5" t="str">
        <f t="shared" si="629"/>
        <v>619</v>
      </c>
      <c r="C7156" s="5" t="s">
        <v>2814</v>
      </c>
      <c r="D7156" s="5" t="s">
        <v>1951</v>
      </c>
      <c r="E7156" s="8">
        <v>16721</v>
      </c>
      <c r="F7156" s="8">
        <v>16937</v>
      </c>
      <c r="G7156" s="5">
        <f t="shared" si="631"/>
        <v>216</v>
      </c>
      <c r="H7156" s="5">
        <v>54</v>
      </c>
      <c r="I7156" s="12">
        <v>29</v>
      </c>
      <c r="J7156" s="105">
        <f t="shared" si="625"/>
        <v>16837</v>
      </c>
      <c r="K7156" s="71">
        <v>16862</v>
      </c>
      <c r="L7156" s="5" t="s">
        <v>3219</v>
      </c>
      <c r="N7156" s="5" t="s">
        <v>5173</v>
      </c>
      <c r="O7156" s="5" t="s">
        <v>2786</v>
      </c>
      <c r="R7156" s="5" t="str">
        <f t="shared" si="627"/>
        <v/>
      </c>
      <c r="T7156" s="5" t="str">
        <f t="shared" si="626"/>
        <v>TK</v>
      </c>
    </row>
    <row r="7157" spans="1:20" x14ac:dyDescent="0.2">
      <c r="A7157" s="5" t="str">
        <f t="shared" si="628"/>
        <v>TK</v>
      </c>
      <c r="B7157" s="5" t="str">
        <f t="shared" si="629"/>
        <v>620</v>
      </c>
      <c r="C7157" s="5" t="s">
        <v>2815</v>
      </c>
      <c r="D7157" s="5" t="s">
        <v>1951</v>
      </c>
      <c r="E7157" s="8">
        <v>16721</v>
      </c>
      <c r="F7157" s="8">
        <v>16937</v>
      </c>
      <c r="G7157" s="5">
        <f t="shared" si="631"/>
        <v>216</v>
      </c>
      <c r="H7157" s="5">
        <v>54</v>
      </c>
      <c r="I7157" s="12">
        <v>30</v>
      </c>
      <c r="J7157" s="105">
        <f t="shared" si="625"/>
        <v>16841</v>
      </c>
      <c r="K7157" s="71">
        <v>16862</v>
      </c>
      <c r="L7157" s="5" t="s">
        <v>3219</v>
      </c>
      <c r="N7157" s="5" t="s">
        <v>5173</v>
      </c>
      <c r="O7157" s="5" t="s">
        <v>2786</v>
      </c>
      <c r="R7157" s="5" t="str">
        <f t="shared" si="627"/>
        <v/>
      </c>
      <c r="T7157" s="5" t="str">
        <f t="shared" si="626"/>
        <v>TK</v>
      </c>
    </row>
    <row r="7158" spans="1:20" x14ac:dyDescent="0.2">
      <c r="A7158" s="5" t="str">
        <f t="shared" si="628"/>
        <v>TK</v>
      </c>
      <c r="B7158" s="5" t="str">
        <f t="shared" si="629"/>
        <v>621</v>
      </c>
      <c r="C7158" s="5" t="s">
        <v>2816</v>
      </c>
      <c r="D7158" s="5" t="s">
        <v>1951</v>
      </c>
      <c r="E7158" s="8">
        <v>16721</v>
      </c>
      <c r="F7158" s="8">
        <v>16937</v>
      </c>
      <c r="G7158" s="5">
        <f t="shared" si="631"/>
        <v>216</v>
      </c>
      <c r="H7158" s="5">
        <v>54</v>
      </c>
      <c r="I7158" s="12">
        <v>31</v>
      </c>
      <c r="J7158" s="105">
        <f t="shared" si="625"/>
        <v>16845</v>
      </c>
      <c r="K7158" s="71">
        <v>16862</v>
      </c>
      <c r="L7158" s="5" t="s">
        <v>3219</v>
      </c>
      <c r="N7158" s="5" t="s">
        <v>5173</v>
      </c>
      <c r="O7158" s="5" t="s">
        <v>2786</v>
      </c>
      <c r="R7158" s="5" t="str">
        <f t="shared" si="627"/>
        <v/>
      </c>
      <c r="T7158" s="5" t="str">
        <f t="shared" si="626"/>
        <v>TK</v>
      </c>
    </row>
    <row r="7159" spans="1:20" x14ac:dyDescent="0.2">
      <c r="A7159" s="5" t="str">
        <f t="shared" si="628"/>
        <v>TK</v>
      </c>
      <c r="B7159" s="5" t="str">
        <f t="shared" si="629"/>
        <v>622</v>
      </c>
      <c r="C7159" s="5" t="s">
        <v>2817</v>
      </c>
      <c r="D7159" s="5" t="s">
        <v>1951</v>
      </c>
      <c r="E7159" s="8">
        <v>16721</v>
      </c>
      <c r="F7159" s="8">
        <v>16937</v>
      </c>
      <c r="G7159" s="5">
        <f t="shared" si="631"/>
        <v>216</v>
      </c>
      <c r="H7159" s="5">
        <v>54</v>
      </c>
      <c r="I7159" s="12">
        <v>32</v>
      </c>
      <c r="J7159" s="105">
        <f t="shared" si="625"/>
        <v>16849</v>
      </c>
      <c r="K7159" s="71">
        <v>16862</v>
      </c>
      <c r="L7159" s="5" t="s">
        <v>3219</v>
      </c>
      <c r="N7159" s="5" t="s">
        <v>5173</v>
      </c>
      <c r="O7159" s="5" t="s">
        <v>2786</v>
      </c>
      <c r="R7159" s="5" t="str">
        <f t="shared" si="627"/>
        <v/>
      </c>
      <c r="T7159" s="5" t="str">
        <f t="shared" si="626"/>
        <v>TK</v>
      </c>
    </row>
    <row r="7160" spans="1:20" x14ac:dyDescent="0.2">
      <c r="A7160" s="5" t="str">
        <f t="shared" si="628"/>
        <v>TK</v>
      </c>
      <c r="B7160" s="5" t="str">
        <f t="shared" si="629"/>
        <v>623</v>
      </c>
      <c r="C7160" s="5" t="s">
        <v>2818</v>
      </c>
      <c r="D7160" s="5" t="s">
        <v>1951</v>
      </c>
      <c r="E7160" s="8">
        <v>16721</v>
      </c>
      <c r="F7160" s="8">
        <v>16937</v>
      </c>
      <c r="G7160" s="5">
        <f t="shared" si="631"/>
        <v>216</v>
      </c>
      <c r="H7160" s="5">
        <v>54</v>
      </c>
      <c r="I7160" s="12">
        <v>33</v>
      </c>
      <c r="J7160" s="105">
        <f t="shared" si="625"/>
        <v>16853</v>
      </c>
      <c r="K7160" s="71">
        <v>16862</v>
      </c>
      <c r="L7160" s="5" t="s">
        <v>3219</v>
      </c>
      <c r="N7160" s="5" t="s">
        <v>5173</v>
      </c>
      <c r="O7160" s="5" t="s">
        <v>2786</v>
      </c>
      <c r="R7160" s="5" t="str">
        <f t="shared" si="627"/>
        <v/>
      </c>
      <c r="T7160" s="5" t="str">
        <f t="shared" si="626"/>
        <v>TK</v>
      </c>
    </row>
    <row r="7161" spans="1:20" x14ac:dyDescent="0.2">
      <c r="A7161" s="5" t="str">
        <f t="shared" si="628"/>
        <v>TK</v>
      </c>
      <c r="B7161" s="5" t="str">
        <f t="shared" si="629"/>
        <v>624</v>
      </c>
      <c r="C7161" s="5" t="s">
        <v>2819</v>
      </c>
      <c r="D7161" s="5" t="s">
        <v>1951</v>
      </c>
      <c r="E7161" s="8">
        <v>16721</v>
      </c>
      <c r="F7161" s="8">
        <v>16937</v>
      </c>
      <c r="G7161" s="5">
        <f t="shared" si="631"/>
        <v>216</v>
      </c>
      <c r="H7161" s="5">
        <v>54</v>
      </c>
      <c r="I7161" s="12">
        <v>34</v>
      </c>
      <c r="J7161" s="105">
        <f t="shared" si="625"/>
        <v>16857</v>
      </c>
      <c r="K7161" s="71">
        <v>16862</v>
      </c>
      <c r="L7161" s="5" t="s">
        <v>3219</v>
      </c>
      <c r="N7161" s="5" t="s">
        <v>5173</v>
      </c>
      <c r="O7161" s="5" t="s">
        <v>2786</v>
      </c>
      <c r="R7161" s="5" t="str">
        <f t="shared" si="627"/>
        <v/>
      </c>
      <c r="T7161" s="5" t="str">
        <f t="shared" si="626"/>
        <v>TK</v>
      </c>
    </row>
    <row r="7162" spans="1:20" x14ac:dyDescent="0.2">
      <c r="A7162" s="5" t="str">
        <f t="shared" si="628"/>
        <v>TK</v>
      </c>
      <c r="B7162" s="5" t="str">
        <f t="shared" si="629"/>
        <v>625</v>
      </c>
      <c r="C7162" s="5" t="s">
        <v>2820</v>
      </c>
      <c r="D7162" s="5" t="s">
        <v>1951</v>
      </c>
      <c r="E7162" s="8">
        <v>16721</v>
      </c>
      <c r="F7162" s="8">
        <v>16937</v>
      </c>
      <c r="G7162" s="5">
        <f t="shared" si="631"/>
        <v>216</v>
      </c>
      <c r="H7162" s="5">
        <v>54</v>
      </c>
      <c r="I7162" s="12">
        <v>35</v>
      </c>
      <c r="J7162" s="105">
        <f t="shared" si="625"/>
        <v>16861</v>
      </c>
      <c r="K7162" s="71">
        <v>16862</v>
      </c>
      <c r="L7162" s="5" t="s">
        <v>3219</v>
      </c>
      <c r="N7162" s="5" t="s">
        <v>5173</v>
      </c>
      <c r="O7162" s="5" t="s">
        <v>2786</v>
      </c>
      <c r="R7162" s="5" t="str">
        <f t="shared" si="627"/>
        <v/>
      </c>
      <c r="T7162" s="5" t="str">
        <f t="shared" si="626"/>
        <v>TK</v>
      </c>
    </row>
    <row r="7163" spans="1:20" x14ac:dyDescent="0.2">
      <c r="A7163" s="5" t="str">
        <f t="shared" si="628"/>
        <v>TK</v>
      </c>
      <c r="B7163" s="5" t="str">
        <f t="shared" si="629"/>
        <v>626</v>
      </c>
      <c r="C7163" s="5" t="s">
        <v>2821</v>
      </c>
      <c r="D7163" s="5" t="s">
        <v>1951</v>
      </c>
      <c r="E7163" s="8">
        <v>16721</v>
      </c>
      <c r="F7163" s="8">
        <v>16937</v>
      </c>
      <c r="G7163" s="5">
        <f t="shared" si="631"/>
        <v>216</v>
      </c>
      <c r="H7163" s="5">
        <v>54</v>
      </c>
      <c r="I7163" s="12">
        <v>36</v>
      </c>
      <c r="J7163" s="105">
        <f t="shared" si="625"/>
        <v>16865</v>
      </c>
      <c r="K7163" s="71">
        <v>16862</v>
      </c>
      <c r="L7163" s="5" t="s">
        <v>3219</v>
      </c>
      <c r="N7163" s="5" t="s">
        <v>5173</v>
      </c>
      <c r="O7163" s="5" t="s">
        <v>2786</v>
      </c>
      <c r="R7163" s="5" t="str">
        <f t="shared" si="627"/>
        <v/>
      </c>
      <c r="T7163" s="5" t="str">
        <f t="shared" si="626"/>
        <v>TK</v>
      </c>
    </row>
    <row r="7164" spans="1:20" x14ac:dyDescent="0.2">
      <c r="A7164" s="5" t="str">
        <f t="shared" si="628"/>
        <v>TK</v>
      </c>
      <c r="B7164" s="5" t="str">
        <f t="shared" si="629"/>
        <v>627</v>
      </c>
      <c r="C7164" s="5" t="s">
        <v>2822</v>
      </c>
      <c r="D7164" s="5" t="s">
        <v>1951</v>
      </c>
      <c r="E7164" s="8">
        <v>16721</v>
      </c>
      <c r="F7164" s="8">
        <v>16937</v>
      </c>
      <c r="G7164" s="5">
        <f t="shared" si="631"/>
        <v>216</v>
      </c>
      <c r="H7164" s="5">
        <v>54</v>
      </c>
      <c r="I7164" s="12">
        <v>37</v>
      </c>
      <c r="J7164" s="105">
        <f t="shared" si="625"/>
        <v>16869</v>
      </c>
      <c r="K7164" s="71">
        <v>16862</v>
      </c>
      <c r="L7164" s="5" t="s">
        <v>3219</v>
      </c>
      <c r="N7164" s="5" t="s">
        <v>5173</v>
      </c>
      <c r="O7164" s="5" t="s">
        <v>2786</v>
      </c>
      <c r="R7164" s="5" t="str">
        <f t="shared" si="627"/>
        <v/>
      </c>
      <c r="T7164" s="5" t="str">
        <f t="shared" si="626"/>
        <v>TK</v>
      </c>
    </row>
    <row r="7165" spans="1:20" x14ac:dyDescent="0.2">
      <c r="A7165" s="5" t="str">
        <f t="shared" si="628"/>
        <v>TK</v>
      </c>
      <c r="B7165" s="5" t="str">
        <f t="shared" si="629"/>
        <v>628</v>
      </c>
      <c r="C7165" s="5" t="s">
        <v>2823</v>
      </c>
      <c r="D7165" s="5" t="s">
        <v>1951</v>
      </c>
      <c r="E7165" s="8">
        <v>16721</v>
      </c>
      <c r="F7165" s="8">
        <v>16937</v>
      </c>
      <c r="G7165" s="5">
        <f t="shared" si="631"/>
        <v>216</v>
      </c>
      <c r="H7165" s="5">
        <v>54</v>
      </c>
      <c r="I7165" s="12">
        <v>38</v>
      </c>
      <c r="J7165" s="105">
        <f t="shared" si="625"/>
        <v>16873</v>
      </c>
      <c r="K7165" s="71">
        <v>16862</v>
      </c>
      <c r="L7165" s="5" t="s">
        <v>3219</v>
      </c>
      <c r="N7165" s="5" t="s">
        <v>5173</v>
      </c>
      <c r="O7165" s="5" t="s">
        <v>2786</v>
      </c>
      <c r="R7165" s="5" t="str">
        <f t="shared" si="627"/>
        <v/>
      </c>
      <c r="T7165" s="5" t="str">
        <f t="shared" si="626"/>
        <v>TK</v>
      </c>
    </row>
    <row r="7166" spans="1:20" x14ac:dyDescent="0.2">
      <c r="A7166" s="5" t="str">
        <f t="shared" si="628"/>
        <v>TK</v>
      </c>
      <c r="B7166" s="5" t="str">
        <f t="shared" si="629"/>
        <v>629</v>
      </c>
      <c r="C7166" s="5" t="s">
        <v>2824</v>
      </c>
      <c r="D7166" s="5" t="s">
        <v>1951</v>
      </c>
      <c r="E7166" s="8">
        <v>16721</v>
      </c>
      <c r="F7166" s="8">
        <v>16937</v>
      </c>
      <c r="G7166" s="5">
        <f t="shared" si="631"/>
        <v>216</v>
      </c>
      <c r="H7166" s="5">
        <v>54</v>
      </c>
      <c r="I7166" s="12">
        <v>39</v>
      </c>
      <c r="J7166" s="105">
        <f t="shared" si="625"/>
        <v>16877</v>
      </c>
      <c r="K7166" s="71">
        <v>16862</v>
      </c>
      <c r="L7166" s="5" t="s">
        <v>3219</v>
      </c>
      <c r="N7166" s="5" t="s">
        <v>5173</v>
      </c>
      <c r="O7166" s="5" t="s">
        <v>2786</v>
      </c>
      <c r="R7166" s="5" t="str">
        <f t="shared" si="627"/>
        <v/>
      </c>
      <c r="T7166" s="5" t="str">
        <f t="shared" si="626"/>
        <v>TK</v>
      </c>
    </row>
    <row r="7167" spans="1:20" x14ac:dyDescent="0.2">
      <c r="A7167" s="5" t="str">
        <f t="shared" si="628"/>
        <v>TK</v>
      </c>
      <c r="B7167" s="5" t="str">
        <f t="shared" si="629"/>
        <v>630</v>
      </c>
      <c r="C7167" s="5" t="s">
        <v>2825</v>
      </c>
      <c r="D7167" s="5" t="s">
        <v>1951</v>
      </c>
      <c r="E7167" s="8">
        <v>16721</v>
      </c>
      <c r="F7167" s="8">
        <v>16937</v>
      </c>
      <c r="G7167" s="5">
        <f t="shared" si="631"/>
        <v>216</v>
      </c>
      <c r="H7167" s="5">
        <v>54</v>
      </c>
      <c r="I7167" s="12">
        <v>40</v>
      </c>
      <c r="J7167" s="105">
        <f t="shared" ref="J7167:J7230" si="632">E7167+(G7167/H7167)*I7167</f>
        <v>16881</v>
      </c>
      <c r="K7167" s="71">
        <v>16862</v>
      </c>
      <c r="L7167" s="5" t="s">
        <v>3219</v>
      </c>
      <c r="N7167" s="5" t="s">
        <v>5173</v>
      </c>
      <c r="O7167" s="5" t="s">
        <v>2786</v>
      </c>
      <c r="R7167" s="5" t="str">
        <f t="shared" si="627"/>
        <v/>
      </c>
      <c r="T7167" s="5" t="str">
        <f t="shared" si="626"/>
        <v>TK</v>
      </c>
    </row>
    <row r="7168" spans="1:20" x14ac:dyDescent="0.2">
      <c r="A7168" s="5" t="str">
        <f t="shared" si="628"/>
        <v>TK</v>
      </c>
      <c r="B7168" s="5" t="str">
        <f t="shared" si="629"/>
        <v>631</v>
      </c>
      <c r="C7168" s="5" t="s">
        <v>2826</v>
      </c>
      <c r="D7168" s="5" t="s">
        <v>1951</v>
      </c>
      <c r="E7168" s="8">
        <v>16721</v>
      </c>
      <c r="F7168" s="8">
        <v>16937</v>
      </c>
      <c r="G7168" s="5">
        <f t="shared" si="631"/>
        <v>216</v>
      </c>
      <c r="H7168" s="5">
        <v>54</v>
      </c>
      <c r="I7168" s="12">
        <v>41</v>
      </c>
      <c r="J7168" s="105">
        <f t="shared" si="632"/>
        <v>16885</v>
      </c>
      <c r="K7168" s="71">
        <v>16862</v>
      </c>
      <c r="L7168" s="5" t="s">
        <v>3219</v>
      </c>
      <c r="N7168" s="5" t="s">
        <v>5173</v>
      </c>
      <c r="O7168" s="5" t="s">
        <v>2786</v>
      </c>
      <c r="R7168" s="5" t="str">
        <f t="shared" si="627"/>
        <v/>
      </c>
      <c r="T7168" s="5" t="str">
        <f t="shared" si="626"/>
        <v>TK</v>
      </c>
    </row>
    <row r="7169" spans="1:20" x14ac:dyDescent="0.2">
      <c r="A7169" s="5" t="str">
        <f t="shared" si="628"/>
        <v>TK</v>
      </c>
      <c r="B7169" s="5" t="str">
        <f t="shared" si="629"/>
        <v>632</v>
      </c>
      <c r="C7169" s="5" t="s">
        <v>2827</v>
      </c>
      <c r="D7169" s="5" t="s">
        <v>1951</v>
      </c>
      <c r="E7169" s="8">
        <v>16721</v>
      </c>
      <c r="F7169" s="8">
        <v>16937</v>
      </c>
      <c r="G7169" s="5">
        <f t="shared" si="631"/>
        <v>216</v>
      </c>
      <c r="H7169" s="5">
        <v>54</v>
      </c>
      <c r="I7169" s="12">
        <v>42</v>
      </c>
      <c r="J7169" s="105">
        <f t="shared" si="632"/>
        <v>16889</v>
      </c>
      <c r="K7169" s="71">
        <v>16862</v>
      </c>
      <c r="L7169" s="5" t="s">
        <v>3219</v>
      </c>
      <c r="N7169" s="5" t="s">
        <v>5173</v>
      </c>
      <c r="O7169" s="5" t="s">
        <v>2786</v>
      </c>
      <c r="R7169" s="5" t="str">
        <f t="shared" si="627"/>
        <v/>
      </c>
      <c r="T7169" s="5" t="str">
        <f t="shared" si="626"/>
        <v>TK</v>
      </c>
    </row>
    <row r="7170" spans="1:20" x14ac:dyDescent="0.2">
      <c r="A7170" s="5" t="str">
        <f t="shared" si="628"/>
        <v>TK</v>
      </c>
      <c r="B7170" s="5" t="str">
        <f t="shared" si="629"/>
        <v>633</v>
      </c>
      <c r="C7170" s="5" t="s">
        <v>2828</v>
      </c>
      <c r="D7170" s="5" t="s">
        <v>1951</v>
      </c>
      <c r="E7170" s="8">
        <v>16721</v>
      </c>
      <c r="F7170" s="8">
        <v>16937</v>
      </c>
      <c r="G7170" s="5">
        <f t="shared" si="631"/>
        <v>216</v>
      </c>
      <c r="H7170" s="5">
        <v>54</v>
      </c>
      <c r="I7170" s="12">
        <v>43</v>
      </c>
      <c r="J7170" s="105">
        <f t="shared" si="632"/>
        <v>16893</v>
      </c>
      <c r="K7170" s="71">
        <v>16862</v>
      </c>
      <c r="L7170" s="5" t="s">
        <v>3219</v>
      </c>
      <c r="N7170" s="5" t="s">
        <v>5173</v>
      </c>
      <c r="O7170" s="5" t="s">
        <v>2786</v>
      </c>
      <c r="R7170" s="5" t="str">
        <f t="shared" si="627"/>
        <v/>
      </c>
      <c r="T7170" s="5" t="str">
        <f t="shared" si="626"/>
        <v>TK</v>
      </c>
    </row>
    <row r="7171" spans="1:20" x14ac:dyDescent="0.2">
      <c r="A7171" s="5" t="str">
        <f t="shared" si="628"/>
        <v>TK</v>
      </c>
      <c r="B7171" s="5" t="str">
        <f t="shared" si="629"/>
        <v>634</v>
      </c>
      <c r="C7171" s="5" t="s">
        <v>2829</v>
      </c>
      <c r="D7171" s="5" t="s">
        <v>1951</v>
      </c>
      <c r="E7171" s="8">
        <v>16721</v>
      </c>
      <c r="F7171" s="8">
        <v>16937</v>
      </c>
      <c r="G7171" s="5">
        <f t="shared" si="631"/>
        <v>216</v>
      </c>
      <c r="H7171" s="5">
        <v>54</v>
      </c>
      <c r="I7171" s="12">
        <v>44</v>
      </c>
      <c r="J7171" s="105">
        <f t="shared" si="632"/>
        <v>16897</v>
      </c>
      <c r="K7171" s="71">
        <v>16862</v>
      </c>
      <c r="L7171" s="5" t="s">
        <v>3219</v>
      </c>
      <c r="N7171" s="5" t="s">
        <v>5173</v>
      </c>
      <c r="O7171" s="5" t="s">
        <v>2786</v>
      </c>
      <c r="R7171" s="5" t="str">
        <f t="shared" si="627"/>
        <v/>
      </c>
      <c r="T7171" s="5" t="str">
        <f t="shared" ref="T7171:T7234" si="633">LEFT(C7171,2)</f>
        <v>TK</v>
      </c>
    </row>
    <row r="7172" spans="1:20" x14ac:dyDescent="0.2">
      <c r="A7172" s="5" t="str">
        <f t="shared" si="628"/>
        <v>TK</v>
      </c>
      <c r="B7172" s="5" t="str">
        <f t="shared" si="629"/>
        <v>635</v>
      </c>
      <c r="C7172" s="5" t="s">
        <v>2830</v>
      </c>
      <c r="D7172" s="5" t="s">
        <v>1951</v>
      </c>
      <c r="E7172" s="8">
        <v>16721</v>
      </c>
      <c r="F7172" s="8">
        <v>16937</v>
      </c>
      <c r="G7172" s="5">
        <f t="shared" si="631"/>
        <v>216</v>
      </c>
      <c r="H7172" s="5">
        <v>54</v>
      </c>
      <c r="I7172" s="12">
        <v>45</v>
      </c>
      <c r="J7172" s="105">
        <f t="shared" si="632"/>
        <v>16901</v>
      </c>
      <c r="K7172" s="71">
        <v>16862</v>
      </c>
      <c r="L7172" s="5" t="s">
        <v>3219</v>
      </c>
      <c r="N7172" s="5" t="s">
        <v>5173</v>
      </c>
      <c r="O7172" s="5" t="s">
        <v>2786</v>
      </c>
      <c r="R7172" s="5" t="str">
        <f t="shared" si="627"/>
        <v/>
      </c>
      <c r="T7172" s="5" t="str">
        <f t="shared" si="633"/>
        <v>TK</v>
      </c>
    </row>
    <row r="7173" spans="1:20" x14ac:dyDescent="0.2">
      <c r="A7173" s="5" t="str">
        <f t="shared" si="628"/>
        <v>TK</v>
      </c>
      <c r="B7173" s="5" t="str">
        <f t="shared" si="629"/>
        <v>648</v>
      </c>
      <c r="C7173" s="5" t="s">
        <v>2831</v>
      </c>
      <c r="D7173" s="5" t="s">
        <v>1951</v>
      </c>
      <c r="E7173" s="8">
        <v>16721</v>
      </c>
      <c r="F7173" s="8">
        <v>16937</v>
      </c>
      <c r="G7173" s="5">
        <f t="shared" si="631"/>
        <v>216</v>
      </c>
      <c r="H7173" s="5">
        <v>54</v>
      </c>
      <c r="I7173" s="12">
        <v>46</v>
      </c>
      <c r="J7173" s="105">
        <f t="shared" si="632"/>
        <v>16905</v>
      </c>
      <c r="K7173" s="71">
        <v>16954</v>
      </c>
      <c r="L7173" s="5" t="s">
        <v>3219</v>
      </c>
      <c r="N7173" s="5" t="s">
        <v>5173</v>
      </c>
      <c r="O7173" s="5" t="s">
        <v>2786</v>
      </c>
      <c r="R7173" s="5" t="str">
        <f t="shared" si="627"/>
        <v/>
      </c>
      <c r="T7173" s="5" t="str">
        <f t="shared" si="633"/>
        <v>TK</v>
      </c>
    </row>
    <row r="7174" spans="1:20" x14ac:dyDescent="0.2">
      <c r="A7174" s="5" t="str">
        <f t="shared" si="628"/>
        <v>TK</v>
      </c>
      <c r="B7174" s="5" t="str">
        <f t="shared" si="629"/>
        <v>649</v>
      </c>
      <c r="C7174" s="5" t="s">
        <v>2832</v>
      </c>
      <c r="D7174" s="5" t="s">
        <v>1951</v>
      </c>
      <c r="E7174" s="8">
        <v>16721</v>
      </c>
      <c r="F7174" s="8">
        <v>16937</v>
      </c>
      <c r="G7174" s="5">
        <f t="shared" si="631"/>
        <v>216</v>
      </c>
      <c r="H7174" s="5">
        <v>54</v>
      </c>
      <c r="I7174" s="12">
        <v>47</v>
      </c>
      <c r="J7174" s="105">
        <f t="shared" si="632"/>
        <v>16909</v>
      </c>
      <c r="K7174" s="71">
        <v>16954</v>
      </c>
      <c r="L7174" s="5" t="s">
        <v>3219</v>
      </c>
      <c r="N7174" s="5" t="s">
        <v>5173</v>
      </c>
      <c r="O7174" s="5" t="s">
        <v>2786</v>
      </c>
      <c r="R7174" s="5" t="str">
        <f t="shared" si="627"/>
        <v/>
      </c>
      <c r="T7174" s="5" t="str">
        <f t="shared" si="633"/>
        <v>TK</v>
      </c>
    </row>
    <row r="7175" spans="1:20" x14ac:dyDescent="0.2">
      <c r="A7175" s="5" t="str">
        <f t="shared" si="628"/>
        <v>TK</v>
      </c>
      <c r="B7175" s="5" t="str">
        <f t="shared" si="629"/>
        <v>650</v>
      </c>
      <c r="C7175" s="5" t="s">
        <v>2833</v>
      </c>
      <c r="D7175" s="5" t="s">
        <v>1951</v>
      </c>
      <c r="E7175" s="8">
        <v>16721</v>
      </c>
      <c r="F7175" s="8">
        <v>16937</v>
      </c>
      <c r="G7175" s="5">
        <f t="shared" si="631"/>
        <v>216</v>
      </c>
      <c r="H7175" s="5">
        <v>54</v>
      </c>
      <c r="I7175" s="12">
        <v>48</v>
      </c>
      <c r="J7175" s="105">
        <f t="shared" si="632"/>
        <v>16913</v>
      </c>
      <c r="K7175" s="71">
        <v>16954</v>
      </c>
      <c r="L7175" s="5" t="s">
        <v>3219</v>
      </c>
      <c r="N7175" s="5" t="s">
        <v>5173</v>
      </c>
      <c r="O7175" s="5" t="s">
        <v>2786</v>
      </c>
      <c r="R7175" s="5" t="str">
        <f t="shared" si="627"/>
        <v/>
      </c>
      <c r="T7175" s="5" t="str">
        <f t="shared" si="633"/>
        <v>TK</v>
      </c>
    </row>
    <row r="7176" spans="1:20" x14ac:dyDescent="0.2">
      <c r="A7176" s="5" t="str">
        <f t="shared" si="628"/>
        <v>TK</v>
      </c>
      <c r="B7176" s="5" t="str">
        <f t="shared" si="629"/>
        <v>651</v>
      </c>
      <c r="C7176" s="5" t="s">
        <v>2834</v>
      </c>
      <c r="D7176" s="5" t="s">
        <v>1951</v>
      </c>
      <c r="E7176" s="8">
        <v>16721</v>
      </c>
      <c r="F7176" s="8">
        <v>16937</v>
      </c>
      <c r="G7176" s="5">
        <f t="shared" si="631"/>
        <v>216</v>
      </c>
      <c r="H7176" s="5">
        <v>54</v>
      </c>
      <c r="I7176" s="12">
        <v>49</v>
      </c>
      <c r="J7176" s="105">
        <f t="shared" si="632"/>
        <v>16917</v>
      </c>
      <c r="K7176" s="71">
        <v>16954</v>
      </c>
      <c r="L7176" s="5" t="s">
        <v>3219</v>
      </c>
      <c r="N7176" s="5" t="s">
        <v>5173</v>
      </c>
      <c r="O7176" s="5" t="s">
        <v>2786</v>
      </c>
      <c r="R7176" s="5" t="str">
        <f t="shared" si="627"/>
        <v/>
      </c>
      <c r="T7176" s="5" t="str">
        <f t="shared" si="633"/>
        <v>TK</v>
      </c>
    </row>
    <row r="7177" spans="1:20" x14ac:dyDescent="0.2">
      <c r="A7177" s="5" t="str">
        <f t="shared" si="628"/>
        <v>TK</v>
      </c>
      <c r="B7177" s="5" t="str">
        <f t="shared" si="629"/>
        <v>652</v>
      </c>
      <c r="C7177" s="5" t="s">
        <v>2835</v>
      </c>
      <c r="D7177" s="5" t="s">
        <v>1951</v>
      </c>
      <c r="E7177" s="8">
        <v>16721</v>
      </c>
      <c r="F7177" s="8">
        <v>16937</v>
      </c>
      <c r="G7177" s="5">
        <f t="shared" si="631"/>
        <v>216</v>
      </c>
      <c r="H7177" s="5">
        <v>54</v>
      </c>
      <c r="I7177" s="12">
        <v>50</v>
      </c>
      <c r="J7177" s="105">
        <f t="shared" si="632"/>
        <v>16921</v>
      </c>
      <c r="K7177" s="71">
        <v>16954</v>
      </c>
      <c r="L7177" s="5" t="s">
        <v>3219</v>
      </c>
      <c r="N7177" s="5" t="s">
        <v>5173</v>
      </c>
      <c r="O7177" s="5" t="s">
        <v>2786</v>
      </c>
      <c r="R7177" s="5" t="str">
        <f t="shared" ref="R7177:R7240" si="634">IF(VLOOKUP(C7177,Convs,11,FALSE)=0,"",VLOOKUP(C7177,Convs,11,FALSE))</f>
        <v/>
      </c>
      <c r="T7177" s="5" t="str">
        <f t="shared" si="633"/>
        <v>TK</v>
      </c>
    </row>
    <row r="7178" spans="1:20" x14ac:dyDescent="0.2">
      <c r="A7178" s="5" t="str">
        <f t="shared" si="628"/>
        <v>TK</v>
      </c>
      <c r="B7178" s="5" t="str">
        <f t="shared" si="629"/>
        <v>653</v>
      </c>
      <c r="C7178" s="5" t="s">
        <v>2836</v>
      </c>
      <c r="D7178" s="5" t="s">
        <v>1951</v>
      </c>
      <c r="E7178" s="8">
        <v>16721</v>
      </c>
      <c r="F7178" s="8">
        <v>16937</v>
      </c>
      <c r="G7178" s="5">
        <f t="shared" si="631"/>
        <v>216</v>
      </c>
      <c r="H7178" s="5">
        <v>54</v>
      </c>
      <c r="I7178" s="12">
        <v>51</v>
      </c>
      <c r="J7178" s="105">
        <f t="shared" si="632"/>
        <v>16925</v>
      </c>
      <c r="K7178" s="71">
        <v>16954</v>
      </c>
      <c r="L7178" s="5" t="s">
        <v>3219</v>
      </c>
      <c r="N7178" s="5" t="s">
        <v>5173</v>
      </c>
      <c r="O7178" s="5" t="s">
        <v>2786</v>
      </c>
      <c r="R7178" s="5" t="str">
        <f t="shared" si="634"/>
        <v/>
      </c>
      <c r="T7178" s="5" t="str">
        <f t="shared" si="633"/>
        <v>TK</v>
      </c>
    </row>
    <row r="7179" spans="1:20" x14ac:dyDescent="0.2">
      <c r="A7179" s="5" t="str">
        <f t="shared" si="628"/>
        <v>TK</v>
      </c>
      <c r="B7179" s="5" t="str">
        <f t="shared" si="629"/>
        <v>654</v>
      </c>
      <c r="C7179" s="5" t="s">
        <v>2837</v>
      </c>
      <c r="D7179" s="5" t="s">
        <v>1951</v>
      </c>
      <c r="E7179" s="8">
        <v>16721</v>
      </c>
      <c r="F7179" s="8">
        <v>16937</v>
      </c>
      <c r="G7179" s="5">
        <f t="shared" si="631"/>
        <v>216</v>
      </c>
      <c r="H7179" s="5">
        <v>54</v>
      </c>
      <c r="I7179" s="12">
        <v>52</v>
      </c>
      <c r="J7179" s="105">
        <f t="shared" si="632"/>
        <v>16929</v>
      </c>
      <c r="K7179" s="71">
        <v>16954</v>
      </c>
      <c r="L7179" s="5" t="s">
        <v>3219</v>
      </c>
      <c r="N7179" s="5" t="s">
        <v>5173</v>
      </c>
      <c r="O7179" s="5" t="s">
        <v>2786</v>
      </c>
      <c r="R7179" s="5" t="str">
        <f t="shared" si="634"/>
        <v/>
      </c>
      <c r="T7179" s="5" t="str">
        <f t="shared" si="633"/>
        <v>TK</v>
      </c>
    </row>
    <row r="7180" spans="1:20" x14ac:dyDescent="0.2">
      <c r="A7180" s="5" t="str">
        <f t="shared" si="628"/>
        <v>TK</v>
      </c>
      <c r="B7180" s="5" t="str">
        <f t="shared" si="629"/>
        <v>655</v>
      </c>
      <c r="C7180" s="5" t="s">
        <v>2838</v>
      </c>
      <c r="D7180" s="5" t="s">
        <v>1951</v>
      </c>
      <c r="E7180" s="8">
        <v>16721</v>
      </c>
      <c r="F7180" s="8">
        <v>16937</v>
      </c>
      <c r="G7180" s="5">
        <f t="shared" si="631"/>
        <v>216</v>
      </c>
      <c r="H7180" s="5">
        <v>54</v>
      </c>
      <c r="I7180" s="12">
        <v>53</v>
      </c>
      <c r="J7180" s="105">
        <f t="shared" si="632"/>
        <v>16933</v>
      </c>
      <c r="K7180" s="71">
        <v>16954</v>
      </c>
      <c r="L7180" s="5" t="s">
        <v>3219</v>
      </c>
      <c r="N7180" s="5" t="s">
        <v>5173</v>
      </c>
      <c r="O7180" s="5" t="s">
        <v>2786</v>
      </c>
      <c r="R7180" s="5" t="str">
        <f t="shared" si="634"/>
        <v/>
      </c>
      <c r="T7180" s="5" t="str">
        <f t="shared" si="633"/>
        <v>TK</v>
      </c>
    </row>
    <row r="7181" spans="1:20" x14ac:dyDescent="0.2">
      <c r="A7181" s="5" t="str">
        <f t="shared" si="628"/>
        <v>TK</v>
      </c>
      <c r="B7181" s="5" t="str">
        <f t="shared" si="629"/>
        <v>656</v>
      </c>
      <c r="C7181" s="5" t="s">
        <v>2839</v>
      </c>
      <c r="D7181" s="5" t="s">
        <v>1951</v>
      </c>
      <c r="E7181" s="8">
        <v>16721</v>
      </c>
      <c r="F7181" s="8">
        <v>16937</v>
      </c>
      <c r="G7181" s="5">
        <f t="shared" si="631"/>
        <v>216</v>
      </c>
      <c r="H7181" s="5">
        <v>54</v>
      </c>
      <c r="I7181" s="12">
        <v>54</v>
      </c>
      <c r="J7181" s="105">
        <f t="shared" si="632"/>
        <v>16937</v>
      </c>
      <c r="K7181" s="71">
        <v>16954</v>
      </c>
      <c r="L7181" s="5" t="s">
        <v>3219</v>
      </c>
      <c r="N7181" s="5" t="s">
        <v>5173</v>
      </c>
      <c r="O7181" s="5" t="s">
        <v>2786</v>
      </c>
      <c r="R7181" s="5" t="str">
        <f t="shared" si="634"/>
        <v/>
      </c>
      <c r="T7181" s="5" t="str">
        <f t="shared" si="633"/>
        <v>TK</v>
      </c>
    </row>
    <row r="7182" spans="1:20" x14ac:dyDescent="0.2">
      <c r="A7182" s="5" t="str">
        <f t="shared" si="628"/>
        <v>TS</v>
      </c>
      <c r="B7182" s="5" t="str">
        <f t="shared" si="629"/>
        <v>444</v>
      </c>
      <c r="C7182" s="5" t="s">
        <v>2840</v>
      </c>
      <c r="D7182" s="5" t="s">
        <v>2841</v>
      </c>
      <c r="G7182" s="5"/>
      <c r="H7182" s="5"/>
      <c r="I7182" s="12">
        <v>1</v>
      </c>
      <c r="J7182" s="105" t="e">
        <f t="shared" si="632"/>
        <v>#DIV/0!</v>
      </c>
      <c r="K7182" s="72">
        <v>16954</v>
      </c>
      <c r="L7182" s="5" t="s">
        <v>3222</v>
      </c>
      <c r="N7182" s="5" t="s">
        <v>5156</v>
      </c>
      <c r="O7182" s="5">
        <v>1946</v>
      </c>
      <c r="R7182" s="5" t="str">
        <f t="shared" si="634"/>
        <v/>
      </c>
      <c r="T7182" s="5" t="str">
        <f t="shared" si="633"/>
        <v>TS</v>
      </c>
    </row>
    <row r="7183" spans="1:20" x14ac:dyDescent="0.2">
      <c r="A7183" s="5" t="str">
        <f t="shared" si="628"/>
        <v>TS</v>
      </c>
      <c r="B7183" s="5" t="str">
        <f t="shared" si="629"/>
        <v>449</v>
      </c>
      <c r="C7183" s="5" t="s">
        <v>2842</v>
      </c>
      <c r="D7183" s="5" t="s">
        <v>2841</v>
      </c>
      <c r="G7183" s="5"/>
      <c r="H7183" s="5"/>
      <c r="I7183" s="12">
        <v>2</v>
      </c>
      <c r="J7183" s="105" t="e">
        <f t="shared" si="632"/>
        <v>#DIV/0!</v>
      </c>
      <c r="K7183" s="72">
        <v>16954</v>
      </c>
      <c r="L7183" s="5" t="s">
        <v>3222</v>
      </c>
      <c r="N7183" s="5" t="s">
        <v>5156</v>
      </c>
      <c r="O7183" s="5">
        <v>1946</v>
      </c>
      <c r="R7183" s="5" t="str">
        <f t="shared" si="634"/>
        <v/>
      </c>
      <c r="T7183" s="5" t="str">
        <f t="shared" si="633"/>
        <v>TS</v>
      </c>
    </row>
    <row r="7184" spans="1:20" x14ac:dyDescent="0.2">
      <c r="A7184" s="5" t="str">
        <f t="shared" ref="A7184:A7247" si="635">LEFT(C7184,2)</f>
        <v>TV</v>
      </c>
      <c r="B7184" s="5" t="str">
        <f t="shared" ref="B7184:B7247" si="636">RIGHT(C7184,3)</f>
        <v>954</v>
      </c>
      <c r="C7184" s="5" t="s">
        <v>2843</v>
      </c>
      <c r="D7184" s="5" t="s">
        <v>3209</v>
      </c>
      <c r="E7184" s="8">
        <v>16638</v>
      </c>
      <c r="F7184" s="8">
        <v>16953</v>
      </c>
      <c r="G7184" s="5">
        <f t="shared" ref="G7184" si="637">F7184-E7184</f>
        <v>315</v>
      </c>
      <c r="H7184" s="5">
        <v>50</v>
      </c>
      <c r="I7184" s="12">
        <v>1</v>
      </c>
      <c r="J7184" s="105">
        <f t="shared" si="632"/>
        <v>16644.3</v>
      </c>
      <c r="K7184" s="71">
        <v>16619</v>
      </c>
      <c r="L7184" s="5" t="s">
        <v>3222</v>
      </c>
      <c r="O7184" s="5" t="s">
        <v>2844</v>
      </c>
      <c r="R7184" s="5" t="str">
        <f t="shared" si="634"/>
        <v/>
      </c>
      <c r="T7184" s="5" t="str">
        <f t="shared" si="633"/>
        <v>TV</v>
      </c>
    </row>
    <row r="7185" spans="1:20" x14ac:dyDescent="0.2">
      <c r="A7185" s="5" t="str">
        <f t="shared" si="635"/>
        <v>TV</v>
      </c>
      <c r="B7185" s="5" t="str">
        <f t="shared" si="636"/>
        <v>955</v>
      </c>
      <c r="C7185" s="5" t="s">
        <v>2845</v>
      </c>
      <c r="D7185" s="5" t="s">
        <v>3209</v>
      </c>
      <c r="E7185" s="8">
        <v>16638</v>
      </c>
      <c r="F7185" s="8">
        <v>16953</v>
      </c>
      <c r="G7185" s="5">
        <f t="shared" ref="G7185:G7233" si="638">F7185-E7185</f>
        <v>315</v>
      </c>
      <c r="H7185" s="5">
        <v>50</v>
      </c>
      <c r="I7185" s="12">
        <v>2</v>
      </c>
      <c r="J7185" s="105">
        <f t="shared" si="632"/>
        <v>16650.599999999999</v>
      </c>
      <c r="K7185" s="71">
        <v>16650</v>
      </c>
      <c r="L7185" s="5" t="s">
        <v>3222</v>
      </c>
      <c r="O7185" s="5" t="s">
        <v>2844</v>
      </c>
      <c r="R7185" s="5" t="str">
        <f t="shared" si="634"/>
        <v/>
      </c>
      <c r="T7185" s="5" t="str">
        <f t="shared" si="633"/>
        <v>TV</v>
      </c>
    </row>
    <row r="7186" spans="1:20" x14ac:dyDescent="0.2">
      <c r="A7186" s="5" t="str">
        <f t="shared" si="635"/>
        <v>TV</v>
      </c>
      <c r="B7186" s="5" t="str">
        <f t="shared" si="636"/>
        <v>956</v>
      </c>
      <c r="C7186" s="5" t="s">
        <v>2846</v>
      </c>
      <c r="D7186" s="5" t="s">
        <v>3209</v>
      </c>
      <c r="E7186" s="8">
        <v>16638</v>
      </c>
      <c r="F7186" s="8">
        <v>16953</v>
      </c>
      <c r="G7186" s="5">
        <f t="shared" si="638"/>
        <v>315</v>
      </c>
      <c r="H7186" s="5">
        <v>50</v>
      </c>
      <c r="I7186" s="12">
        <v>3</v>
      </c>
      <c r="J7186" s="105">
        <f t="shared" si="632"/>
        <v>16656.900000000001</v>
      </c>
      <c r="K7186" s="71">
        <v>16650</v>
      </c>
      <c r="L7186" s="5" t="s">
        <v>3222</v>
      </c>
      <c r="O7186" s="5" t="s">
        <v>2844</v>
      </c>
      <c r="R7186" s="5" t="str">
        <f t="shared" si="634"/>
        <v/>
      </c>
      <c r="T7186" s="5" t="str">
        <f t="shared" si="633"/>
        <v>TV</v>
      </c>
    </row>
    <row r="7187" spans="1:20" x14ac:dyDescent="0.2">
      <c r="A7187" s="5" t="str">
        <f t="shared" si="635"/>
        <v>TV</v>
      </c>
      <c r="B7187" s="5" t="str">
        <f t="shared" si="636"/>
        <v>957</v>
      </c>
      <c r="C7187" s="5" t="s">
        <v>2847</v>
      </c>
      <c r="D7187" s="5" t="s">
        <v>3209</v>
      </c>
      <c r="E7187" s="8">
        <v>16638</v>
      </c>
      <c r="F7187" s="8">
        <v>16953</v>
      </c>
      <c r="G7187" s="5">
        <f t="shared" si="638"/>
        <v>315</v>
      </c>
      <c r="H7187" s="5">
        <v>50</v>
      </c>
      <c r="I7187" s="12">
        <v>4</v>
      </c>
      <c r="J7187" s="105">
        <f t="shared" si="632"/>
        <v>16663.2</v>
      </c>
      <c r="K7187" s="71">
        <v>16650</v>
      </c>
      <c r="L7187" s="5" t="s">
        <v>3222</v>
      </c>
      <c r="O7187" s="5" t="s">
        <v>2844</v>
      </c>
      <c r="R7187" s="5" t="str">
        <f t="shared" si="634"/>
        <v/>
      </c>
      <c r="T7187" s="5" t="str">
        <f t="shared" si="633"/>
        <v>TV</v>
      </c>
    </row>
    <row r="7188" spans="1:20" x14ac:dyDescent="0.2">
      <c r="A7188" s="5" t="str">
        <f t="shared" si="635"/>
        <v>TV</v>
      </c>
      <c r="B7188" s="5" t="str">
        <f t="shared" si="636"/>
        <v>958</v>
      </c>
      <c r="C7188" s="5" t="s">
        <v>2848</v>
      </c>
      <c r="D7188" s="5" t="s">
        <v>3209</v>
      </c>
      <c r="E7188" s="8">
        <v>16638</v>
      </c>
      <c r="F7188" s="8">
        <v>16953</v>
      </c>
      <c r="G7188" s="5">
        <f t="shared" si="638"/>
        <v>315</v>
      </c>
      <c r="H7188" s="5">
        <v>50</v>
      </c>
      <c r="I7188" s="12">
        <v>5</v>
      </c>
      <c r="J7188" s="105">
        <f t="shared" si="632"/>
        <v>16669.5</v>
      </c>
      <c r="K7188" s="71">
        <v>16650</v>
      </c>
      <c r="L7188" s="5" t="s">
        <v>3222</v>
      </c>
      <c r="O7188" s="5" t="s">
        <v>2844</v>
      </c>
      <c r="R7188" s="5" t="str">
        <f t="shared" si="634"/>
        <v/>
      </c>
      <c r="T7188" s="5" t="str">
        <f t="shared" si="633"/>
        <v>TV</v>
      </c>
    </row>
    <row r="7189" spans="1:20" x14ac:dyDescent="0.2">
      <c r="A7189" s="5" t="str">
        <f t="shared" si="635"/>
        <v>TV</v>
      </c>
      <c r="B7189" s="5" t="str">
        <f t="shared" si="636"/>
        <v>959</v>
      </c>
      <c r="C7189" s="5" t="s">
        <v>2849</v>
      </c>
      <c r="D7189" s="5" t="s">
        <v>3209</v>
      </c>
      <c r="E7189" s="8">
        <v>16638</v>
      </c>
      <c r="F7189" s="8">
        <v>16953</v>
      </c>
      <c r="G7189" s="5">
        <f t="shared" si="638"/>
        <v>315</v>
      </c>
      <c r="H7189" s="5">
        <v>50</v>
      </c>
      <c r="I7189" s="12">
        <v>6</v>
      </c>
      <c r="J7189" s="105">
        <f t="shared" si="632"/>
        <v>16675.8</v>
      </c>
      <c r="K7189" s="71">
        <v>16650</v>
      </c>
      <c r="L7189" s="5" t="s">
        <v>3222</v>
      </c>
      <c r="O7189" s="5" t="s">
        <v>2844</v>
      </c>
      <c r="R7189" s="5" t="str">
        <f t="shared" si="634"/>
        <v/>
      </c>
      <c r="T7189" s="5" t="str">
        <f t="shared" si="633"/>
        <v>TV</v>
      </c>
    </row>
    <row r="7190" spans="1:20" x14ac:dyDescent="0.2">
      <c r="A7190" s="5" t="str">
        <f t="shared" si="635"/>
        <v>TV</v>
      </c>
      <c r="B7190" s="5" t="str">
        <f t="shared" si="636"/>
        <v>960</v>
      </c>
      <c r="C7190" s="5" t="s">
        <v>2850</v>
      </c>
      <c r="D7190" s="5" t="s">
        <v>3209</v>
      </c>
      <c r="E7190" s="8">
        <v>16638</v>
      </c>
      <c r="F7190" s="8">
        <v>16953</v>
      </c>
      <c r="G7190" s="5">
        <f t="shared" si="638"/>
        <v>315</v>
      </c>
      <c r="H7190" s="5">
        <v>50</v>
      </c>
      <c r="I7190" s="12">
        <v>7</v>
      </c>
      <c r="J7190" s="105">
        <f t="shared" si="632"/>
        <v>16682.099999999999</v>
      </c>
      <c r="K7190" s="71">
        <v>16650</v>
      </c>
      <c r="L7190" s="5" t="s">
        <v>3222</v>
      </c>
      <c r="O7190" s="5" t="s">
        <v>2844</v>
      </c>
      <c r="R7190" s="5" t="str">
        <f t="shared" si="634"/>
        <v/>
      </c>
      <c r="T7190" s="5" t="str">
        <f t="shared" si="633"/>
        <v>TV</v>
      </c>
    </row>
    <row r="7191" spans="1:20" x14ac:dyDescent="0.2">
      <c r="A7191" s="5" t="str">
        <f t="shared" si="635"/>
        <v>TV</v>
      </c>
      <c r="B7191" s="5" t="str">
        <f t="shared" si="636"/>
        <v>961</v>
      </c>
      <c r="C7191" s="5" t="s">
        <v>2851</v>
      </c>
      <c r="D7191" s="5" t="s">
        <v>3209</v>
      </c>
      <c r="E7191" s="8">
        <v>16638</v>
      </c>
      <c r="F7191" s="8">
        <v>16953</v>
      </c>
      <c r="G7191" s="5">
        <f t="shared" si="638"/>
        <v>315</v>
      </c>
      <c r="H7191" s="5">
        <v>50</v>
      </c>
      <c r="I7191" s="12">
        <v>8</v>
      </c>
      <c r="J7191" s="105">
        <f t="shared" si="632"/>
        <v>16688.400000000001</v>
      </c>
      <c r="K7191" s="71">
        <v>16650</v>
      </c>
      <c r="L7191" s="5" t="s">
        <v>3222</v>
      </c>
      <c r="O7191" s="5" t="s">
        <v>2844</v>
      </c>
      <c r="R7191" s="5" t="str">
        <f t="shared" si="634"/>
        <v/>
      </c>
      <c r="T7191" s="5" t="str">
        <f t="shared" si="633"/>
        <v>TV</v>
      </c>
    </row>
    <row r="7192" spans="1:20" x14ac:dyDescent="0.2">
      <c r="A7192" s="5" t="str">
        <f t="shared" si="635"/>
        <v>TV</v>
      </c>
      <c r="B7192" s="5" t="str">
        <f t="shared" si="636"/>
        <v>962</v>
      </c>
      <c r="C7192" s="5" t="s">
        <v>2852</v>
      </c>
      <c r="D7192" s="5" t="s">
        <v>3209</v>
      </c>
      <c r="E7192" s="8">
        <v>16638</v>
      </c>
      <c r="F7192" s="8">
        <v>16953</v>
      </c>
      <c r="G7192" s="5">
        <f t="shared" si="638"/>
        <v>315</v>
      </c>
      <c r="H7192" s="5">
        <v>50</v>
      </c>
      <c r="I7192" s="12">
        <v>9</v>
      </c>
      <c r="J7192" s="105">
        <f t="shared" si="632"/>
        <v>16694.7</v>
      </c>
      <c r="K7192" s="71">
        <v>16650</v>
      </c>
      <c r="L7192" s="5" t="s">
        <v>3222</v>
      </c>
      <c r="O7192" s="5" t="s">
        <v>2844</v>
      </c>
      <c r="R7192" s="5" t="str">
        <f t="shared" si="634"/>
        <v/>
      </c>
      <c r="T7192" s="5" t="str">
        <f t="shared" si="633"/>
        <v>TV</v>
      </c>
    </row>
    <row r="7193" spans="1:20" x14ac:dyDescent="0.2">
      <c r="A7193" s="5" t="str">
        <f t="shared" si="635"/>
        <v>TV</v>
      </c>
      <c r="B7193" s="5" t="str">
        <f t="shared" si="636"/>
        <v>963</v>
      </c>
      <c r="C7193" s="5" t="s">
        <v>2853</v>
      </c>
      <c r="D7193" s="5" t="s">
        <v>3209</v>
      </c>
      <c r="E7193" s="8">
        <v>16638</v>
      </c>
      <c r="F7193" s="8">
        <v>16953</v>
      </c>
      <c r="G7193" s="5">
        <f t="shared" si="638"/>
        <v>315</v>
      </c>
      <c r="H7193" s="5">
        <v>50</v>
      </c>
      <c r="I7193" s="12">
        <v>10</v>
      </c>
      <c r="J7193" s="105">
        <f t="shared" si="632"/>
        <v>16701</v>
      </c>
      <c r="K7193" s="71">
        <v>16650</v>
      </c>
      <c r="L7193" s="5" t="s">
        <v>3222</v>
      </c>
      <c r="O7193" s="5" t="s">
        <v>2844</v>
      </c>
      <c r="R7193" s="5" t="str">
        <f t="shared" si="634"/>
        <v/>
      </c>
      <c r="T7193" s="5" t="str">
        <f t="shared" si="633"/>
        <v>TV</v>
      </c>
    </row>
    <row r="7194" spans="1:20" x14ac:dyDescent="0.2">
      <c r="A7194" s="5" t="str">
        <f t="shared" si="635"/>
        <v>TV</v>
      </c>
      <c r="B7194" s="5" t="str">
        <f t="shared" si="636"/>
        <v>964</v>
      </c>
      <c r="C7194" s="5" t="s">
        <v>2854</v>
      </c>
      <c r="D7194" s="5" t="s">
        <v>3209</v>
      </c>
      <c r="E7194" s="8">
        <v>16638</v>
      </c>
      <c r="F7194" s="8">
        <v>16953</v>
      </c>
      <c r="G7194" s="5">
        <f t="shared" si="638"/>
        <v>315</v>
      </c>
      <c r="H7194" s="5">
        <v>50</v>
      </c>
      <c r="I7194" s="12">
        <v>11</v>
      </c>
      <c r="J7194" s="105">
        <f t="shared" si="632"/>
        <v>16707.3</v>
      </c>
      <c r="K7194" s="71">
        <v>16681</v>
      </c>
      <c r="L7194" s="5" t="s">
        <v>3222</v>
      </c>
      <c r="O7194" s="5" t="s">
        <v>2844</v>
      </c>
      <c r="R7194" s="5" t="str">
        <f t="shared" si="634"/>
        <v/>
      </c>
      <c r="T7194" s="5" t="str">
        <f t="shared" si="633"/>
        <v>TV</v>
      </c>
    </row>
    <row r="7195" spans="1:20" x14ac:dyDescent="0.2">
      <c r="A7195" s="5" t="str">
        <f t="shared" si="635"/>
        <v>TV</v>
      </c>
      <c r="B7195" s="5" t="str">
        <f t="shared" si="636"/>
        <v>965</v>
      </c>
      <c r="C7195" s="5" t="s">
        <v>2855</v>
      </c>
      <c r="D7195" s="5" t="s">
        <v>3209</v>
      </c>
      <c r="E7195" s="8">
        <v>16638</v>
      </c>
      <c r="F7195" s="8">
        <v>16953</v>
      </c>
      <c r="G7195" s="5">
        <f t="shared" si="638"/>
        <v>315</v>
      </c>
      <c r="H7195" s="5">
        <v>50</v>
      </c>
      <c r="I7195" s="12">
        <v>12</v>
      </c>
      <c r="J7195" s="105">
        <f t="shared" si="632"/>
        <v>16713.599999999999</v>
      </c>
      <c r="K7195" s="71">
        <v>16681</v>
      </c>
      <c r="L7195" s="5" t="s">
        <v>3222</v>
      </c>
      <c r="O7195" s="5" t="s">
        <v>2844</v>
      </c>
      <c r="R7195" s="5" t="str">
        <f t="shared" si="634"/>
        <v/>
      </c>
      <c r="T7195" s="5" t="str">
        <f t="shared" si="633"/>
        <v>TV</v>
      </c>
    </row>
    <row r="7196" spans="1:20" x14ac:dyDescent="0.2">
      <c r="A7196" s="5" t="str">
        <f t="shared" si="635"/>
        <v>TV</v>
      </c>
      <c r="B7196" s="5" t="str">
        <f t="shared" si="636"/>
        <v>966</v>
      </c>
      <c r="C7196" s="5" t="s">
        <v>2856</v>
      </c>
      <c r="D7196" s="5" t="s">
        <v>3209</v>
      </c>
      <c r="E7196" s="8">
        <v>16638</v>
      </c>
      <c r="F7196" s="8">
        <v>16953</v>
      </c>
      <c r="G7196" s="5">
        <f t="shared" si="638"/>
        <v>315</v>
      </c>
      <c r="H7196" s="5">
        <v>50</v>
      </c>
      <c r="I7196" s="12">
        <v>13</v>
      </c>
      <c r="J7196" s="105">
        <f t="shared" si="632"/>
        <v>16719.900000000001</v>
      </c>
      <c r="K7196" s="71">
        <v>16681</v>
      </c>
      <c r="L7196" s="5" t="s">
        <v>3222</v>
      </c>
      <c r="O7196" s="5" t="s">
        <v>2844</v>
      </c>
      <c r="R7196" s="5" t="str">
        <f t="shared" si="634"/>
        <v/>
      </c>
      <c r="T7196" s="5" t="str">
        <f t="shared" si="633"/>
        <v>TV</v>
      </c>
    </row>
    <row r="7197" spans="1:20" x14ac:dyDescent="0.2">
      <c r="A7197" s="5" t="str">
        <f t="shared" si="635"/>
        <v>TV</v>
      </c>
      <c r="B7197" s="5" t="str">
        <f t="shared" si="636"/>
        <v>967</v>
      </c>
      <c r="C7197" s="5" t="s">
        <v>2857</v>
      </c>
      <c r="D7197" s="5" t="s">
        <v>3209</v>
      </c>
      <c r="E7197" s="8">
        <v>16638</v>
      </c>
      <c r="F7197" s="8">
        <v>16953</v>
      </c>
      <c r="G7197" s="5">
        <f t="shared" si="638"/>
        <v>315</v>
      </c>
      <c r="H7197" s="5">
        <v>50</v>
      </c>
      <c r="I7197" s="12">
        <v>14</v>
      </c>
      <c r="J7197" s="105">
        <f t="shared" si="632"/>
        <v>16726.2</v>
      </c>
      <c r="K7197" s="71">
        <v>16681</v>
      </c>
      <c r="L7197" s="5" t="s">
        <v>3222</v>
      </c>
      <c r="O7197" s="5" t="s">
        <v>2844</v>
      </c>
      <c r="R7197" s="5" t="str">
        <f t="shared" si="634"/>
        <v/>
      </c>
      <c r="T7197" s="5" t="str">
        <f t="shared" si="633"/>
        <v>TV</v>
      </c>
    </row>
    <row r="7198" spans="1:20" x14ac:dyDescent="0.2">
      <c r="A7198" s="5" t="str">
        <f t="shared" si="635"/>
        <v>TV</v>
      </c>
      <c r="B7198" s="5" t="str">
        <f t="shared" si="636"/>
        <v>968</v>
      </c>
      <c r="C7198" s="5" t="s">
        <v>2858</v>
      </c>
      <c r="D7198" s="5" t="s">
        <v>3209</v>
      </c>
      <c r="E7198" s="8">
        <v>16638</v>
      </c>
      <c r="F7198" s="8">
        <v>16953</v>
      </c>
      <c r="G7198" s="5">
        <f t="shared" si="638"/>
        <v>315</v>
      </c>
      <c r="H7198" s="5">
        <v>50</v>
      </c>
      <c r="I7198" s="12">
        <v>15</v>
      </c>
      <c r="J7198" s="105">
        <f t="shared" si="632"/>
        <v>16732.5</v>
      </c>
      <c r="K7198" s="71">
        <v>16681</v>
      </c>
      <c r="L7198" s="5" t="s">
        <v>3222</v>
      </c>
      <c r="O7198" s="5" t="s">
        <v>2844</v>
      </c>
      <c r="R7198" s="5" t="str">
        <f t="shared" si="634"/>
        <v/>
      </c>
      <c r="T7198" s="5" t="str">
        <f t="shared" si="633"/>
        <v>TV</v>
      </c>
    </row>
    <row r="7199" spans="1:20" x14ac:dyDescent="0.2">
      <c r="A7199" s="5" t="str">
        <f t="shared" si="635"/>
        <v>TV</v>
      </c>
      <c r="B7199" s="5" t="str">
        <f t="shared" si="636"/>
        <v>969</v>
      </c>
      <c r="C7199" s="5" t="s">
        <v>2859</v>
      </c>
      <c r="D7199" s="5" t="s">
        <v>3209</v>
      </c>
      <c r="E7199" s="8">
        <v>16638</v>
      </c>
      <c r="F7199" s="8">
        <v>16953</v>
      </c>
      <c r="G7199" s="5">
        <f t="shared" si="638"/>
        <v>315</v>
      </c>
      <c r="H7199" s="5">
        <v>50</v>
      </c>
      <c r="I7199" s="12">
        <v>16</v>
      </c>
      <c r="J7199" s="105">
        <f t="shared" si="632"/>
        <v>16738.8</v>
      </c>
      <c r="K7199" s="71">
        <v>16711</v>
      </c>
      <c r="L7199" s="5" t="s">
        <v>3222</v>
      </c>
      <c r="O7199" s="5" t="s">
        <v>2844</v>
      </c>
      <c r="R7199" s="5" t="str">
        <f t="shared" si="634"/>
        <v/>
      </c>
      <c r="T7199" s="5" t="str">
        <f t="shared" si="633"/>
        <v>TV</v>
      </c>
    </row>
    <row r="7200" spans="1:20" x14ac:dyDescent="0.2">
      <c r="A7200" s="5" t="str">
        <f t="shared" si="635"/>
        <v>TV</v>
      </c>
      <c r="B7200" s="5" t="str">
        <f t="shared" si="636"/>
        <v>970</v>
      </c>
      <c r="C7200" s="5" t="s">
        <v>2860</v>
      </c>
      <c r="D7200" s="5" t="s">
        <v>3209</v>
      </c>
      <c r="E7200" s="8">
        <v>16638</v>
      </c>
      <c r="F7200" s="8">
        <v>16953</v>
      </c>
      <c r="G7200" s="5">
        <f t="shared" si="638"/>
        <v>315</v>
      </c>
      <c r="H7200" s="5">
        <v>50</v>
      </c>
      <c r="I7200" s="12">
        <v>17</v>
      </c>
      <c r="J7200" s="105">
        <f t="shared" si="632"/>
        <v>16745.099999999999</v>
      </c>
      <c r="K7200" s="71">
        <v>16711</v>
      </c>
      <c r="L7200" s="5" t="s">
        <v>3222</v>
      </c>
      <c r="O7200" s="5" t="s">
        <v>2844</v>
      </c>
      <c r="R7200" s="5" t="str">
        <f t="shared" si="634"/>
        <v/>
      </c>
      <c r="T7200" s="5" t="str">
        <f t="shared" si="633"/>
        <v>TV</v>
      </c>
    </row>
    <row r="7201" spans="1:20" x14ac:dyDescent="0.2">
      <c r="A7201" s="5" t="str">
        <f t="shared" si="635"/>
        <v>TV</v>
      </c>
      <c r="B7201" s="5" t="str">
        <f t="shared" si="636"/>
        <v>971</v>
      </c>
      <c r="C7201" s="5" t="s">
        <v>2861</v>
      </c>
      <c r="D7201" s="5" t="s">
        <v>3209</v>
      </c>
      <c r="E7201" s="8">
        <v>16638</v>
      </c>
      <c r="F7201" s="8">
        <v>16953</v>
      </c>
      <c r="G7201" s="5">
        <f t="shared" si="638"/>
        <v>315</v>
      </c>
      <c r="H7201" s="5">
        <v>50</v>
      </c>
      <c r="I7201" s="12">
        <v>18</v>
      </c>
      <c r="J7201" s="105">
        <f t="shared" si="632"/>
        <v>16751.400000000001</v>
      </c>
      <c r="K7201" s="71">
        <v>16711</v>
      </c>
      <c r="L7201" s="5" t="s">
        <v>3222</v>
      </c>
      <c r="O7201" s="5" t="s">
        <v>2844</v>
      </c>
      <c r="R7201" s="5" t="str">
        <f t="shared" si="634"/>
        <v/>
      </c>
      <c r="T7201" s="5" t="str">
        <f t="shared" si="633"/>
        <v>TV</v>
      </c>
    </row>
    <row r="7202" spans="1:20" x14ac:dyDescent="0.2">
      <c r="A7202" s="5" t="str">
        <f t="shared" si="635"/>
        <v>TV</v>
      </c>
      <c r="B7202" s="5" t="str">
        <f t="shared" si="636"/>
        <v>972</v>
      </c>
      <c r="C7202" s="5" t="s">
        <v>2862</v>
      </c>
      <c r="D7202" s="5" t="s">
        <v>3209</v>
      </c>
      <c r="E7202" s="8">
        <v>16638</v>
      </c>
      <c r="F7202" s="8">
        <v>16953</v>
      </c>
      <c r="G7202" s="5">
        <f t="shared" si="638"/>
        <v>315</v>
      </c>
      <c r="H7202" s="5">
        <v>50</v>
      </c>
      <c r="I7202" s="12">
        <v>19</v>
      </c>
      <c r="J7202" s="105">
        <f t="shared" si="632"/>
        <v>16757.7</v>
      </c>
      <c r="K7202" s="71">
        <v>16742</v>
      </c>
      <c r="L7202" s="5" t="s">
        <v>3222</v>
      </c>
      <c r="O7202" s="5" t="s">
        <v>2844</v>
      </c>
      <c r="R7202" s="5" t="str">
        <f t="shared" si="634"/>
        <v/>
      </c>
      <c r="T7202" s="5" t="str">
        <f t="shared" si="633"/>
        <v>TV</v>
      </c>
    </row>
    <row r="7203" spans="1:20" x14ac:dyDescent="0.2">
      <c r="A7203" s="5" t="str">
        <f t="shared" si="635"/>
        <v>TV</v>
      </c>
      <c r="B7203" s="5" t="str">
        <f t="shared" si="636"/>
        <v>973</v>
      </c>
      <c r="C7203" s="5" t="s">
        <v>2863</v>
      </c>
      <c r="D7203" s="5" t="s">
        <v>3209</v>
      </c>
      <c r="E7203" s="8">
        <v>16638</v>
      </c>
      <c r="F7203" s="8">
        <v>16953</v>
      </c>
      <c r="G7203" s="5">
        <f t="shared" si="638"/>
        <v>315</v>
      </c>
      <c r="H7203" s="5">
        <v>50</v>
      </c>
      <c r="I7203" s="12">
        <v>20</v>
      </c>
      <c r="J7203" s="105">
        <f t="shared" si="632"/>
        <v>16764</v>
      </c>
      <c r="K7203" s="71">
        <v>16742</v>
      </c>
      <c r="L7203" s="5" t="s">
        <v>3222</v>
      </c>
      <c r="O7203" s="5" t="s">
        <v>2844</v>
      </c>
      <c r="R7203" s="5" t="str">
        <f t="shared" si="634"/>
        <v/>
      </c>
      <c r="T7203" s="5" t="str">
        <f t="shared" si="633"/>
        <v>TV</v>
      </c>
    </row>
    <row r="7204" spans="1:20" x14ac:dyDescent="0.2">
      <c r="A7204" s="5" t="str">
        <f t="shared" si="635"/>
        <v>TV</v>
      </c>
      <c r="B7204" s="5" t="str">
        <f t="shared" si="636"/>
        <v>974</v>
      </c>
      <c r="C7204" s="5" t="s">
        <v>2864</v>
      </c>
      <c r="D7204" s="5" t="s">
        <v>3209</v>
      </c>
      <c r="E7204" s="8">
        <v>16638</v>
      </c>
      <c r="F7204" s="8">
        <v>16953</v>
      </c>
      <c r="G7204" s="5">
        <f t="shared" si="638"/>
        <v>315</v>
      </c>
      <c r="H7204" s="5">
        <v>50</v>
      </c>
      <c r="I7204" s="12">
        <v>21</v>
      </c>
      <c r="J7204" s="105">
        <f t="shared" si="632"/>
        <v>16770.3</v>
      </c>
      <c r="K7204" s="71">
        <v>16742</v>
      </c>
      <c r="L7204" s="5" t="s">
        <v>3222</v>
      </c>
      <c r="O7204" s="5" t="s">
        <v>2844</v>
      </c>
      <c r="R7204" s="5" t="str">
        <f t="shared" si="634"/>
        <v/>
      </c>
      <c r="T7204" s="5" t="str">
        <f t="shared" si="633"/>
        <v>TV</v>
      </c>
    </row>
    <row r="7205" spans="1:20" x14ac:dyDescent="0.2">
      <c r="A7205" s="5" t="str">
        <f t="shared" si="635"/>
        <v>TV</v>
      </c>
      <c r="B7205" s="5" t="str">
        <f t="shared" si="636"/>
        <v>975</v>
      </c>
      <c r="C7205" s="5" t="s">
        <v>2865</v>
      </c>
      <c r="D7205" s="5" t="s">
        <v>3209</v>
      </c>
      <c r="E7205" s="8">
        <v>16638</v>
      </c>
      <c r="F7205" s="8">
        <v>16953</v>
      </c>
      <c r="G7205" s="5">
        <f t="shared" si="638"/>
        <v>315</v>
      </c>
      <c r="H7205" s="5">
        <v>50</v>
      </c>
      <c r="I7205" s="12">
        <v>22</v>
      </c>
      <c r="J7205" s="105">
        <f t="shared" si="632"/>
        <v>16776.599999999999</v>
      </c>
      <c r="K7205" s="71">
        <v>16772</v>
      </c>
      <c r="L7205" s="5" t="s">
        <v>3222</v>
      </c>
      <c r="O7205" s="5" t="s">
        <v>2844</v>
      </c>
      <c r="R7205" s="5" t="str">
        <f t="shared" si="634"/>
        <v/>
      </c>
      <c r="T7205" s="5" t="str">
        <f t="shared" si="633"/>
        <v>TV</v>
      </c>
    </row>
    <row r="7206" spans="1:20" x14ac:dyDescent="0.2">
      <c r="A7206" s="5" t="str">
        <f t="shared" si="635"/>
        <v>TV</v>
      </c>
      <c r="B7206" s="5" t="str">
        <f t="shared" si="636"/>
        <v>976</v>
      </c>
      <c r="C7206" s="5" t="s">
        <v>2866</v>
      </c>
      <c r="D7206" s="5" t="s">
        <v>3209</v>
      </c>
      <c r="E7206" s="8">
        <v>16638</v>
      </c>
      <c r="F7206" s="8">
        <v>16953</v>
      </c>
      <c r="G7206" s="5">
        <f t="shared" si="638"/>
        <v>315</v>
      </c>
      <c r="H7206" s="5">
        <v>50</v>
      </c>
      <c r="I7206" s="12">
        <v>23</v>
      </c>
      <c r="J7206" s="105">
        <f t="shared" si="632"/>
        <v>16782.900000000001</v>
      </c>
      <c r="K7206" s="71">
        <v>16772</v>
      </c>
      <c r="L7206" s="5" t="s">
        <v>3222</v>
      </c>
      <c r="O7206" s="5" t="s">
        <v>2844</v>
      </c>
      <c r="R7206" s="5" t="str">
        <f t="shared" si="634"/>
        <v/>
      </c>
      <c r="T7206" s="5" t="str">
        <f t="shared" si="633"/>
        <v>TV</v>
      </c>
    </row>
    <row r="7207" spans="1:20" x14ac:dyDescent="0.2">
      <c r="A7207" s="5" t="str">
        <f t="shared" si="635"/>
        <v>TV</v>
      </c>
      <c r="B7207" s="5" t="str">
        <f t="shared" si="636"/>
        <v>977</v>
      </c>
      <c r="C7207" s="5" t="s">
        <v>2867</v>
      </c>
      <c r="D7207" s="5" t="s">
        <v>3209</v>
      </c>
      <c r="E7207" s="8">
        <v>16638</v>
      </c>
      <c r="F7207" s="8">
        <v>16953</v>
      </c>
      <c r="G7207" s="5">
        <f t="shared" si="638"/>
        <v>315</v>
      </c>
      <c r="H7207" s="5">
        <v>50</v>
      </c>
      <c r="I7207" s="12">
        <v>24</v>
      </c>
      <c r="J7207" s="105">
        <f t="shared" si="632"/>
        <v>16789.2</v>
      </c>
      <c r="K7207" s="71">
        <v>16772</v>
      </c>
      <c r="L7207" s="5" t="s">
        <v>3222</v>
      </c>
      <c r="O7207" s="5" t="s">
        <v>2844</v>
      </c>
      <c r="R7207" s="5" t="str">
        <f t="shared" si="634"/>
        <v/>
      </c>
      <c r="T7207" s="5" t="str">
        <f t="shared" si="633"/>
        <v>TV</v>
      </c>
    </row>
    <row r="7208" spans="1:20" x14ac:dyDescent="0.2">
      <c r="A7208" s="5" t="str">
        <f t="shared" si="635"/>
        <v>TV</v>
      </c>
      <c r="B7208" s="5" t="str">
        <f t="shared" si="636"/>
        <v>978</v>
      </c>
      <c r="C7208" s="5" t="s">
        <v>2868</v>
      </c>
      <c r="D7208" s="5" t="s">
        <v>3209</v>
      </c>
      <c r="E7208" s="8">
        <v>16638</v>
      </c>
      <c r="F7208" s="8">
        <v>16953</v>
      </c>
      <c r="G7208" s="5">
        <f t="shared" si="638"/>
        <v>315</v>
      </c>
      <c r="H7208" s="5">
        <v>50</v>
      </c>
      <c r="I7208" s="12">
        <v>25</v>
      </c>
      <c r="J7208" s="105">
        <f t="shared" si="632"/>
        <v>16795.5</v>
      </c>
      <c r="K7208" s="71">
        <v>16862</v>
      </c>
      <c r="L7208" s="5" t="s">
        <v>3222</v>
      </c>
      <c r="O7208" s="5" t="s">
        <v>2844</v>
      </c>
      <c r="R7208" s="5" t="str">
        <f t="shared" si="634"/>
        <v/>
      </c>
      <c r="T7208" s="5" t="str">
        <f t="shared" si="633"/>
        <v>TV</v>
      </c>
    </row>
    <row r="7209" spans="1:20" x14ac:dyDescent="0.2">
      <c r="A7209" s="5" t="str">
        <f t="shared" si="635"/>
        <v>TV</v>
      </c>
      <c r="B7209" s="5" t="str">
        <f t="shared" si="636"/>
        <v>979</v>
      </c>
      <c r="C7209" s="5" t="s">
        <v>2869</v>
      </c>
      <c r="D7209" s="5" t="s">
        <v>3209</v>
      </c>
      <c r="E7209" s="8">
        <v>16638</v>
      </c>
      <c r="F7209" s="8">
        <v>16953</v>
      </c>
      <c r="G7209" s="5">
        <f t="shared" si="638"/>
        <v>315</v>
      </c>
      <c r="H7209" s="5">
        <v>50</v>
      </c>
      <c r="I7209" s="12">
        <v>26</v>
      </c>
      <c r="J7209" s="105">
        <f t="shared" si="632"/>
        <v>16801.8</v>
      </c>
      <c r="K7209" s="71">
        <v>16862</v>
      </c>
      <c r="L7209" s="5" t="s">
        <v>3222</v>
      </c>
      <c r="O7209" s="5" t="s">
        <v>2844</v>
      </c>
      <c r="R7209" s="5" t="str">
        <f t="shared" si="634"/>
        <v/>
      </c>
      <c r="T7209" s="5" t="str">
        <f t="shared" si="633"/>
        <v>TV</v>
      </c>
    </row>
    <row r="7210" spans="1:20" x14ac:dyDescent="0.2">
      <c r="A7210" s="5" t="str">
        <f t="shared" si="635"/>
        <v>TV</v>
      </c>
      <c r="B7210" s="5" t="str">
        <f t="shared" si="636"/>
        <v>980</v>
      </c>
      <c r="C7210" s="5" t="s">
        <v>2870</v>
      </c>
      <c r="D7210" s="5" t="s">
        <v>3209</v>
      </c>
      <c r="E7210" s="8">
        <v>16638</v>
      </c>
      <c r="F7210" s="8">
        <v>16953</v>
      </c>
      <c r="G7210" s="5">
        <f t="shared" si="638"/>
        <v>315</v>
      </c>
      <c r="H7210" s="5">
        <v>50</v>
      </c>
      <c r="I7210" s="12">
        <v>27</v>
      </c>
      <c r="J7210" s="105">
        <f t="shared" si="632"/>
        <v>16808.099999999999</v>
      </c>
      <c r="K7210" s="71">
        <v>16862</v>
      </c>
      <c r="L7210" s="5" t="s">
        <v>3222</v>
      </c>
      <c r="O7210" s="5" t="s">
        <v>2844</v>
      </c>
      <c r="R7210" s="5" t="str">
        <f t="shared" si="634"/>
        <v/>
      </c>
      <c r="T7210" s="5" t="str">
        <f t="shared" si="633"/>
        <v>TV</v>
      </c>
    </row>
    <row r="7211" spans="1:20" x14ac:dyDescent="0.2">
      <c r="A7211" s="5" t="str">
        <f t="shared" si="635"/>
        <v>TV</v>
      </c>
      <c r="B7211" s="5" t="str">
        <f t="shared" si="636"/>
        <v>981</v>
      </c>
      <c r="C7211" s="5" t="s">
        <v>2871</v>
      </c>
      <c r="D7211" s="5" t="s">
        <v>3209</v>
      </c>
      <c r="E7211" s="8">
        <v>16638</v>
      </c>
      <c r="F7211" s="8">
        <v>16953</v>
      </c>
      <c r="G7211" s="5">
        <f t="shared" si="638"/>
        <v>315</v>
      </c>
      <c r="H7211" s="5">
        <v>50</v>
      </c>
      <c r="I7211" s="12">
        <v>28</v>
      </c>
      <c r="J7211" s="105">
        <f t="shared" si="632"/>
        <v>16814.400000000001</v>
      </c>
      <c r="K7211" s="71">
        <v>16862</v>
      </c>
      <c r="L7211" s="5" t="s">
        <v>3222</v>
      </c>
      <c r="O7211" s="5" t="s">
        <v>2844</v>
      </c>
      <c r="R7211" s="5" t="str">
        <f t="shared" si="634"/>
        <v/>
      </c>
      <c r="T7211" s="5" t="str">
        <f t="shared" si="633"/>
        <v>TV</v>
      </c>
    </row>
    <row r="7212" spans="1:20" x14ac:dyDescent="0.2">
      <c r="A7212" s="5" t="str">
        <f t="shared" si="635"/>
        <v>TV</v>
      </c>
      <c r="B7212" s="5" t="str">
        <f t="shared" si="636"/>
        <v>982</v>
      </c>
      <c r="C7212" s="5" t="s">
        <v>2872</v>
      </c>
      <c r="D7212" s="5" t="s">
        <v>3209</v>
      </c>
      <c r="E7212" s="8">
        <v>16638</v>
      </c>
      <c r="F7212" s="8">
        <v>16953</v>
      </c>
      <c r="G7212" s="5">
        <f t="shared" si="638"/>
        <v>315</v>
      </c>
      <c r="H7212" s="5">
        <v>50</v>
      </c>
      <c r="I7212" s="12">
        <v>29</v>
      </c>
      <c r="J7212" s="105">
        <f t="shared" si="632"/>
        <v>16820.7</v>
      </c>
      <c r="K7212" s="71">
        <v>16862</v>
      </c>
      <c r="L7212" s="5" t="s">
        <v>3222</v>
      </c>
      <c r="O7212" s="5" t="s">
        <v>2844</v>
      </c>
      <c r="R7212" s="5" t="str">
        <f t="shared" si="634"/>
        <v/>
      </c>
      <c r="T7212" s="5" t="str">
        <f t="shared" si="633"/>
        <v>TV</v>
      </c>
    </row>
    <row r="7213" spans="1:20" x14ac:dyDescent="0.2">
      <c r="A7213" s="5" t="str">
        <f t="shared" si="635"/>
        <v>TV</v>
      </c>
      <c r="B7213" s="5" t="str">
        <f t="shared" si="636"/>
        <v>983</v>
      </c>
      <c r="C7213" s="5" t="s">
        <v>2873</v>
      </c>
      <c r="D7213" s="5" t="s">
        <v>3209</v>
      </c>
      <c r="E7213" s="8">
        <v>16638</v>
      </c>
      <c r="F7213" s="8">
        <v>16953</v>
      </c>
      <c r="G7213" s="5">
        <f t="shared" si="638"/>
        <v>315</v>
      </c>
      <c r="H7213" s="5">
        <v>50</v>
      </c>
      <c r="I7213" s="12">
        <v>30</v>
      </c>
      <c r="J7213" s="105">
        <f t="shared" si="632"/>
        <v>16827</v>
      </c>
      <c r="K7213" s="71">
        <v>16862</v>
      </c>
      <c r="L7213" s="5" t="s">
        <v>3222</v>
      </c>
      <c r="O7213" s="5" t="s">
        <v>2844</v>
      </c>
      <c r="R7213" s="5" t="str">
        <f t="shared" si="634"/>
        <v/>
      </c>
      <c r="T7213" s="5" t="str">
        <f t="shared" si="633"/>
        <v>TV</v>
      </c>
    </row>
    <row r="7214" spans="1:20" x14ac:dyDescent="0.2">
      <c r="A7214" s="5" t="str">
        <f t="shared" si="635"/>
        <v>TV</v>
      </c>
      <c r="B7214" s="5" t="str">
        <f t="shared" si="636"/>
        <v>984</v>
      </c>
      <c r="C7214" s="5" t="s">
        <v>2874</v>
      </c>
      <c r="D7214" s="5" t="s">
        <v>3209</v>
      </c>
      <c r="E7214" s="8">
        <v>16638</v>
      </c>
      <c r="F7214" s="8">
        <v>16953</v>
      </c>
      <c r="G7214" s="5">
        <f t="shared" si="638"/>
        <v>315</v>
      </c>
      <c r="H7214" s="5">
        <v>50</v>
      </c>
      <c r="I7214" s="12">
        <v>31</v>
      </c>
      <c r="J7214" s="105">
        <f t="shared" si="632"/>
        <v>16833.3</v>
      </c>
      <c r="K7214" s="71">
        <v>16862</v>
      </c>
      <c r="L7214" s="5" t="s">
        <v>3222</v>
      </c>
      <c r="O7214" s="5" t="s">
        <v>2844</v>
      </c>
      <c r="R7214" s="5" t="str">
        <f t="shared" si="634"/>
        <v/>
      </c>
      <c r="T7214" s="5" t="str">
        <f t="shared" si="633"/>
        <v>TV</v>
      </c>
    </row>
    <row r="7215" spans="1:20" x14ac:dyDescent="0.2">
      <c r="A7215" s="5" t="str">
        <f t="shared" si="635"/>
        <v>TW</v>
      </c>
      <c r="B7215" s="5" t="str">
        <f t="shared" si="636"/>
        <v>101</v>
      </c>
      <c r="C7215" s="5" t="s">
        <v>2875</v>
      </c>
      <c r="D7215" s="5" t="s">
        <v>3209</v>
      </c>
      <c r="E7215" s="8">
        <v>16638</v>
      </c>
      <c r="F7215" s="8">
        <v>16953</v>
      </c>
      <c r="G7215" s="5">
        <f t="shared" si="638"/>
        <v>315</v>
      </c>
      <c r="H7215" s="5">
        <v>50</v>
      </c>
      <c r="I7215" s="12">
        <v>32</v>
      </c>
      <c r="J7215" s="105">
        <f t="shared" si="632"/>
        <v>16839.599999999999</v>
      </c>
      <c r="K7215" s="71">
        <v>16862</v>
      </c>
      <c r="L7215" s="5" t="s">
        <v>3222</v>
      </c>
      <c r="O7215" s="5" t="s">
        <v>2844</v>
      </c>
      <c r="R7215" s="5" t="str">
        <f t="shared" si="634"/>
        <v/>
      </c>
      <c r="T7215" s="5" t="str">
        <f t="shared" si="633"/>
        <v>TW</v>
      </c>
    </row>
    <row r="7216" spans="1:20" x14ac:dyDescent="0.2">
      <c r="A7216" s="5" t="str">
        <f t="shared" si="635"/>
        <v>TW</v>
      </c>
      <c r="B7216" s="5" t="str">
        <f t="shared" si="636"/>
        <v>102</v>
      </c>
      <c r="C7216" s="5" t="s">
        <v>2876</v>
      </c>
      <c r="D7216" s="5" t="s">
        <v>3209</v>
      </c>
      <c r="E7216" s="8">
        <v>16638</v>
      </c>
      <c r="F7216" s="8">
        <v>16953</v>
      </c>
      <c r="G7216" s="5">
        <f t="shared" si="638"/>
        <v>315</v>
      </c>
      <c r="H7216" s="5">
        <v>50</v>
      </c>
      <c r="I7216" s="12">
        <v>33</v>
      </c>
      <c r="J7216" s="105">
        <f t="shared" si="632"/>
        <v>16845.900000000001</v>
      </c>
      <c r="K7216" s="71">
        <v>16862</v>
      </c>
      <c r="L7216" s="5" t="s">
        <v>3222</v>
      </c>
      <c r="O7216" s="5" t="s">
        <v>2844</v>
      </c>
      <c r="R7216" s="5" t="str">
        <f t="shared" si="634"/>
        <v/>
      </c>
      <c r="T7216" s="5" t="str">
        <f t="shared" si="633"/>
        <v>TW</v>
      </c>
    </row>
    <row r="7217" spans="1:20" x14ac:dyDescent="0.2">
      <c r="A7217" s="5" t="str">
        <f t="shared" si="635"/>
        <v>TW</v>
      </c>
      <c r="B7217" s="5" t="str">
        <f t="shared" si="636"/>
        <v>103</v>
      </c>
      <c r="C7217" s="5" t="s">
        <v>2877</v>
      </c>
      <c r="D7217" s="5" t="s">
        <v>3209</v>
      </c>
      <c r="E7217" s="8">
        <v>16638</v>
      </c>
      <c r="F7217" s="8">
        <v>16953</v>
      </c>
      <c r="G7217" s="5">
        <f t="shared" si="638"/>
        <v>315</v>
      </c>
      <c r="H7217" s="5">
        <v>50</v>
      </c>
      <c r="I7217" s="12">
        <v>34</v>
      </c>
      <c r="J7217" s="105">
        <f t="shared" si="632"/>
        <v>16852.2</v>
      </c>
      <c r="K7217" s="71">
        <v>16862</v>
      </c>
      <c r="L7217" s="5" t="s">
        <v>3222</v>
      </c>
      <c r="O7217" s="5" t="s">
        <v>2844</v>
      </c>
      <c r="R7217" s="5" t="str">
        <f t="shared" si="634"/>
        <v/>
      </c>
      <c r="T7217" s="5" t="str">
        <f t="shared" si="633"/>
        <v>TW</v>
      </c>
    </row>
    <row r="7218" spans="1:20" x14ac:dyDescent="0.2">
      <c r="A7218" s="5" t="str">
        <f t="shared" si="635"/>
        <v>TW</v>
      </c>
      <c r="B7218" s="5" t="str">
        <f t="shared" si="636"/>
        <v>104</v>
      </c>
      <c r="C7218" s="5" t="s">
        <v>2878</v>
      </c>
      <c r="D7218" s="5" t="s">
        <v>3209</v>
      </c>
      <c r="E7218" s="8">
        <v>16638</v>
      </c>
      <c r="F7218" s="8">
        <v>16953</v>
      </c>
      <c r="G7218" s="5">
        <f t="shared" si="638"/>
        <v>315</v>
      </c>
      <c r="H7218" s="5">
        <v>50</v>
      </c>
      <c r="I7218" s="12">
        <v>35</v>
      </c>
      <c r="J7218" s="105">
        <f t="shared" si="632"/>
        <v>16858.5</v>
      </c>
      <c r="K7218" s="71">
        <v>16862</v>
      </c>
      <c r="L7218" s="5" t="s">
        <v>3222</v>
      </c>
      <c r="O7218" s="5" t="s">
        <v>2844</v>
      </c>
      <c r="R7218" s="5" t="str">
        <f t="shared" si="634"/>
        <v/>
      </c>
      <c r="T7218" s="5" t="str">
        <f t="shared" si="633"/>
        <v>TW</v>
      </c>
    </row>
    <row r="7219" spans="1:20" x14ac:dyDescent="0.2">
      <c r="A7219" s="5" t="str">
        <f t="shared" si="635"/>
        <v>TW</v>
      </c>
      <c r="B7219" s="5" t="str">
        <f t="shared" si="636"/>
        <v>105</v>
      </c>
      <c r="C7219" s="5" t="s">
        <v>2879</v>
      </c>
      <c r="D7219" s="5" t="s">
        <v>3209</v>
      </c>
      <c r="E7219" s="8">
        <v>16638</v>
      </c>
      <c r="F7219" s="8">
        <v>16953</v>
      </c>
      <c r="G7219" s="5">
        <f t="shared" si="638"/>
        <v>315</v>
      </c>
      <c r="H7219" s="5">
        <v>50</v>
      </c>
      <c r="I7219" s="12">
        <v>36</v>
      </c>
      <c r="J7219" s="105">
        <f t="shared" si="632"/>
        <v>16864.8</v>
      </c>
      <c r="K7219" s="71">
        <v>16862</v>
      </c>
      <c r="L7219" s="5" t="s">
        <v>3222</v>
      </c>
      <c r="O7219" s="5" t="s">
        <v>2844</v>
      </c>
      <c r="R7219" s="5" t="str">
        <f t="shared" si="634"/>
        <v/>
      </c>
      <c r="T7219" s="5" t="str">
        <f t="shared" si="633"/>
        <v>TW</v>
      </c>
    </row>
    <row r="7220" spans="1:20" x14ac:dyDescent="0.2">
      <c r="A7220" s="5" t="str">
        <f t="shared" si="635"/>
        <v>TW</v>
      </c>
      <c r="B7220" s="5" t="str">
        <f t="shared" si="636"/>
        <v>106</v>
      </c>
      <c r="C7220" s="5" t="s">
        <v>2880</v>
      </c>
      <c r="D7220" s="5" t="s">
        <v>3209</v>
      </c>
      <c r="E7220" s="8">
        <v>16638</v>
      </c>
      <c r="F7220" s="8">
        <v>16953</v>
      </c>
      <c r="G7220" s="5">
        <f t="shared" si="638"/>
        <v>315</v>
      </c>
      <c r="H7220" s="5">
        <v>50</v>
      </c>
      <c r="I7220" s="12">
        <v>37</v>
      </c>
      <c r="J7220" s="105">
        <f t="shared" si="632"/>
        <v>16871.099999999999</v>
      </c>
      <c r="K7220" s="71">
        <v>16862</v>
      </c>
      <c r="L7220" s="5" t="s">
        <v>3222</v>
      </c>
      <c r="O7220" s="5" t="s">
        <v>2844</v>
      </c>
      <c r="R7220" s="5" t="str">
        <f t="shared" si="634"/>
        <v/>
      </c>
      <c r="T7220" s="5" t="str">
        <f t="shared" si="633"/>
        <v>TW</v>
      </c>
    </row>
    <row r="7221" spans="1:20" x14ac:dyDescent="0.2">
      <c r="A7221" s="5" t="str">
        <f t="shared" si="635"/>
        <v>TW</v>
      </c>
      <c r="B7221" s="5" t="str">
        <f t="shared" si="636"/>
        <v>107</v>
      </c>
      <c r="C7221" s="5" t="s">
        <v>2881</v>
      </c>
      <c r="D7221" s="5" t="s">
        <v>3209</v>
      </c>
      <c r="E7221" s="8">
        <v>16638</v>
      </c>
      <c r="F7221" s="8">
        <v>16953</v>
      </c>
      <c r="G7221" s="5">
        <f t="shared" si="638"/>
        <v>315</v>
      </c>
      <c r="H7221" s="5">
        <v>50</v>
      </c>
      <c r="I7221" s="12">
        <v>38</v>
      </c>
      <c r="J7221" s="105">
        <f t="shared" si="632"/>
        <v>16877.400000000001</v>
      </c>
      <c r="K7221" s="71">
        <v>16862</v>
      </c>
      <c r="L7221" s="5" t="s">
        <v>3222</v>
      </c>
      <c r="O7221" s="5" t="s">
        <v>2844</v>
      </c>
      <c r="R7221" s="5" t="str">
        <f t="shared" si="634"/>
        <v/>
      </c>
      <c r="T7221" s="5" t="str">
        <f t="shared" si="633"/>
        <v>TW</v>
      </c>
    </row>
    <row r="7222" spans="1:20" x14ac:dyDescent="0.2">
      <c r="A7222" s="5" t="str">
        <f t="shared" si="635"/>
        <v>TW</v>
      </c>
      <c r="B7222" s="5" t="str">
        <f t="shared" si="636"/>
        <v>108</v>
      </c>
      <c r="C7222" s="5" t="s">
        <v>2882</v>
      </c>
      <c r="D7222" s="5" t="s">
        <v>3209</v>
      </c>
      <c r="E7222" s="8">
        <v>16638</v>
      </c>
      <c r="F7222" s="8">
        <v>16953</v>
      </c>
      <c r="G7222" s="5">
        <f t="shared" si="638"/>
        <v>315</v>
      </c>
      <c r="H7222" s="5">
        <v>50</v>
      </c>
      <c r="I7222" s="12">
        <v>39</v>
      </c>
      <c r="J7222" s="105">
        <f t="shared" si="632"/>
        <v>16883.7</v>
      </c>
      <c r="K7222" s="71">
        <v>16862</v>
      </c>
      <c r="L7222" s="5" t="s">
        <v>3222</v>
      </c>
      <c r="O7222" s="5" t="s">
        <v>2844</v>
      </c>
      <c r="R7222" s="5" t="str">
        <f t="shared" si="634"/>
        <v/>
      </c>
      <c r="T7222" s="5" t="str">
        <f t="shared" si="633"/>
        <v>TW</v>
      </c>
    </row>
    <row r="7223" spans="1:20" x14ac:dyDescent="0.2">
      <c r="A7223" s="5" t="str">
        <f t="shared" si="635"/>
        <v>TW</v>
      </c>
      <c r="B7223" s="5" t="str">
        <f t="shared" si="636"/>
        <v>109</v>
      </c>
      <c r="C7223" s="5" t="s">
        <v>2883</v>
      </c>
      <c r="D7223" s="5" t="s">
        <v>3209</v>
      </c>
      <c r="E7223" s="8">
        <v>16638</v>
      </c>
      <c r="F7223" s="8">
        <v>16953</v>
      </c>
      <c r="G7223" s="5">
        <f t="shared" si="638"/>
        <v>315</v>
      </c>
      <c r="H7223" s="5">
        <v>50</v>
      </c>
      <c r="I7223" s="12">
        <v>40</v>
      </c>
      <c r="J7223" s="105">
        <f t="shared" si="632"/>
        <v>16890</v>
      </c>
      <c r="K7223" s="71">
        <v>16862</v>
      </c>
      <c r="L7223" s="5" t="s">
        <v>3222</v>
      </c>
      <c r="O7223" s="5" t="s">
        <v>2844</v>
      </c>
      <c r="R7223" s="5" t="str">
        <f t="shared" si="634"/>
        <v/>
      </c>
      <c r="T7223" s="5" t="str">
        <f t="shared" si="633"/>
        <v>TW</v>
      </c>
    </row>
    <row r="7224" spans="1:20" x14ac:dyDescent="0.2">
      <c r="A7224" s="5" t="str">
        <f t="shared" si="635"/>
        <v>TW</v>
      </c>
      <c r="B7224" s="5" t="str">
        <f t="shared" si="636"/>
        <v>110</v>
      </c>
      <c r="C7224" s="5" t="s">
        <v>2884</v>
      </c>
      <c r="D7224" s="5" t="s">
        <v>3209</v>
      </c>
      <c r="E7224" s="8">
        <v>16638</v>
      </c>
      <c r="F7224" s="8">
        <v>16953</v>
      </c>
      <c r="G7224" s="5">
        <f t="shared" si="638"/>
        <v>315</v>
      </c>
      <c r="H7224" s="5">
        <v>50</v>
      </c>
      <c r="I7224" s="12">
        <v>41</v>
      </c>
      <c r="J7224" s="105">
        <f t="shared" si="632"/>
        <v>16896.3</v>
      </c>
      <c r="K7224" s="71">
        <v>16862</v>
      </c>
      <c r="L7224" s="5" t="s">
        <v>3222</v>
      </c>
      <c r="O7224" s="5" t="s">
        <v>2844</v>
      </c>
      <c r="R7224" s="5" t="str">
        <f t="shared" si="634"/>
        <v/>
      </c>
      <c r="T7224" s="5" t="str">
        <f t="shared" si="633"/>
        <v>TW</v>
      </c>
    </row>
    <row r="7225" spans="1:20" x14ac:dyDescent="0.2">
      <c r="A7225" s="5" t="str">
        <f t="shared" si="635"/>
        <v>TW</v>
      </c>
      <c r="B7225" s="5" t="str">
        <f t="shared" si="636"/>
        <v>111</v>
      </c>
      <c r="C7225" s="5" t="s">
        <v>2885</v>
      </c>
      <c r="D7225" s="5" t="s">
        <v>3209</v>
      </c>
      <c r="E7225" s="8">
        <v>16638</v>
      </c>
      <c r="F7225" s="8">
        <v>16953</v>
      </c>
      <c r="G7225" s="5">
        <f t="shared" si="638"/>
        <v>315</v>
      </c>
      <c r="H7225" s="5">
        <v>50</v>
      </c>
      <c r="I7225" s="12">
        <v>42</v>
      </c>
      <c r="J7225" s="105">
        <f t="shared" si="632"/>
        <v>16902.599999999999</v>
      </c>
      <c r="K7225" s="71">
        <v>16862</v>
      </c>
      <c r="L7225" s="5" t="s">
        <v>3222</v>
      </c>
      <c r="O7225" s="5" t="s">
        <v>2844</v>
      </c>
      <c r="R7225" s="5" t="str">
        <f t="shared" si="634"/>
        <v/>
      </c>
      <c r="T7225" s="5" t="str">
        <f t="shared" si="633"/>
        <v>TW</v>
      </c>
    </row>
    <row r="7226" spans="1:20" x14ac:dyDescent="0.2">
      <c r="A7226" s="5" t="str">
        <f t="shared" si="635"/>
        <v>TW</v>
      </c>
      <c r="B7226" s="5" t="str">
        <f t="shared" si="636"/>
        <v>112</v>
      </c>
      <c r="C7226" s="5" t="s">
        <v>2886</v>
      </c>
      <c r="D7226" s="5" t="s">
        <v>3209</v>
      </c>
      <c r="E7226" s="8">
        <v>16638</v>
      </c>
      <c r="F7226" s="8">
        <v>16953</v>
      </c>
      <c r="G7226" s="5">
        <f t="shared" si="638"/>
        <v>315</v>
      </c>
      <c r="H7226" s="5">
        <v>50</v>
      </c>
      <c r="I7226" s="12">
        <v>43</v>
      </c>
      <c r="J7226" s="105">
        <f t="shared" si="632"/>
        <v>16908.900000000001</v>
      </c>
      <c r="K7226" s="71">
        <v>16954</v>
      </c>
      <c r="L7226" s="5" t="s">
        <v>3222</v>
      </c>
      <c r="O7226" s="5" t="s">
        <v>2844</v>
      </c>
      <c r="R7226" s="5" t="str">
        <f t="shared" si="634"/>
        <v/>
      </c>
      <c r="T7226" s="5" t="str">
        <f t="shared" si="633"/>
        <v>TW</v>
      </c>
    </row>
    <row r="7227" spans="1:20" x14ac:dyDescent="0.2">
      <c r="A7227" s="5" t="str">
        <f t="shared" si="635"/>
        <v>TW</v>
      </c>
      <c r="B7227" s="5" t="str">
        <f t="shared" si="636"/>
        <v>113</v>
      </c>
      <c r="C7227" s="5" t="s">
        <v>2887</v>
      </c>
      <c r="D7227" s="5" t="s">
        <v>3209</v>
      </c>
      <c r="E7227" s="8">
        <v>16638</v>
      </c>
      <c r="F7227" s="8">
        <v>16953</v>
      </c>
      <c r="G7227" s="5">
        <f t="shared" si="638"/>
        <v>315</v>
      </c>
      <c r="H7227" s="5">
        <v>50</v>
      </c>
      <c r="I7227" s="12">
        <v>44</v>
      </c>
      <c r="J7227" s="105">
        <f t="shared" si="632"/>
        <v>16915.2</v>
      </c>
      <c r="K7227" s="71">
        <v>16954</v>
      </c>
      <c r="L7227" s="5" t="s">
        <v>3222</v>
      </c>
      <c r="O7227" s="5" t="s">
        <v>2844</v>
      </c>
      <c r="R7227" s="5" t="str">
        <f t="shared" si="634"/>
        <v/>
      </c>
      <c r="T7227" s="5" t="str">
        <f t="shared" si="633"/>
        <v>TW</v>
      </c>
    </row>
    <row r="7228" spans="1:20" x14ac:dyDescent="0.2">
      <c r="A7228" s="5" t="str">
        <f t="shared" si="635"/>
        <v>TW</v>
      </c>
      <c r="B7228" s="5" t="str">
        <f t="shared" si="636"/>
        <v>114</v>
      </c>
      <c r="C7228" s="5" t="s">
        <v>2888</v>
      </c>
      <c r="D7228" s="5" t="s">
        <v>3209</v>
      </c>
      <c r="E7228" s="8">
        <v>16638</v>
      </c>
      <c r="F7228" s="8">
        <v>16953</v>
      </c>
      <c r="G7228" s="5">
        <f t="shared" si="638"/>
        <v>315</v>
      </c>
      <c r="H7228" s="5">
        <v>50</v>
      </c>
      <c r="I7228" s="12">
        <v>45</v>
      </c>
      <c r="J7228" s="105">
        <f t="shared" si="632"/>
        <v>16921.5</v>
      </c>
      <c r="K7228" s="71">
        <v>16954</v>
      </c>
      <c r="L7228" s="5" t="s">
        <v>3222</v>
      </c>
      <c r="O7228" s="5" t="s">
        <v>2844</v>
      </c>
      <c r="R7228" s="5" t="str">
        <f t="shared" si="634"/>
        <v/>
      </c>
      <c r="T7228" s="5" t="str">
        <f t="shared" si="633"/>
        <v>TW</v>
      </c>
    </row>
    <row r="7229" spans="1:20" x14ac:dyDescent="0.2">
      <c r="A7229" s="5" t="str">
        <f t="shared" si="635"/>
        <v>TW</v>
      </c>
      <c r="B7229" s="5" t="str">
        <f t="shared" si="636"/>
        <v>115</v>
      </c>
      <c r="C7229" s="5" t="s">
        <v>2889</v>
      </c>
      <c r="D7229" s="5" t="s">
        <v>3209</v>
      </c>
      <c r="E7229" s="8">
        <v>16638</v>
      </c>
      <c r="F7229" s="8">
        <v>16953</v>
      </c>
      <c r="G7229" s="5">
        <f t="shared" si="638"/>
        <v>315</v>
      </c>
      <c r="H7229" s="5">
        <v>50</v>
      </c>
      <c r="I7229" s="12">
        <v>46</v>
      </c>
      <c r="J7229" s="105">
        <f t="shared" si="632"/>
        <v>16927.8</v>
      </c>
      <c r="K7229" s="71">
        <v>16954</v>
      </c>
      <c r="L7229" s="5" t="s">
        <v>3222</v>
      </c>
      <c r="O7229" s="5" t="s">
        <v>2844</v>
      </c>
      <c r="R7229" s="5" t="str">
        <f t="shared" si="634"/>
        <v/>
      </c>
      <c r="T7229" s="5" t="str">
        <f t="shared" si="633"/>
        <v>TW</v>
      </c>
    </row>
    <row r="7230" spans="1:20" x14ac:dyDescent="0.2">
      <c r="A7230" s="5" t="str">
        <f t="shared" si="635"/>
        <v>TW</v>
      </c>
      <c r="B7230" s="5" t="str">
        <f t="shared" si="636"/>
        <v>116</v>
      </c>
      <c r="C7230" s="5" t="s">
        <v>2890</v>
      </c>
      <c r="D7230" s="5" t="s">
        <v>3209</v>
      </c>
      <c r="E7230" s="8">
        <v>16638</v>
      </c>
      <c r="F7230" s="8">
        <v>16953</v>
      </c>
      <c r="G7230" s="5">
        <f t="shared" si="638"/>
        <v>315</v>
      </c>
      <c r="H7230" s="5">
        <v>50</v>
      </c>
      <c r="I7230" s="12">
        <v>47</v>
      </c>
      <c r="J7230" s="105">
        <f t="shared" si="632"/>
        <v>16934.099999999999</v>
      </c>
      <c r="K7230" s="71">
        <v>16954</v>
      </c>
      <c r="L7230" s="5" t="s">
        <v>3222</v>
      </c>
      <c r="O7230" s="5" t="s">
        <v>2844</v>
      </c>
      <c r="R7230" s="5" t="str">
        <f t="shared" si="634"/>
        <v/>
      </c>
      <c r="T7230" s="5" t="str">
        <f t="shared" si="633"/>
        <v>TW</v>
      </c>
    </row>
    <row r="7231" spans="1:20" x14ac:dyDescent="0.2">
      <c r="A7231" s="5" t="str">
        <f t="shared" si="635"/>
        <v>TW</v>
      </c>
      <c r="B7231" s="5" t="str">
        <f t="shared" si="636"/>
        <v>117</v>
      </c>
      <c r="C7231" s="5" t="s">
        <v>2891</v>
      </c>
      <c r="D7231" s="5" t="s">
        <v>3209</v>
      </c>
      <c r="E7231" s="8">
        <v>16638</v>
      </c>
      <c r="F7231" s="8">
        <v>16953</v>
      </c>
      <c r="G7231" s="5">
        <f t="shared" si="638"/>
        <v>315</v>
      </c>
      <c r="H7231" s="5">
        <v>50</v>
      </c>
      <c r="I7231" s="12">
        <v>48</v>
      </c>
      <c r="J7231" s="105">
        <f t="shared" ref="J7231:J7294" si="639">E7231+(G7231/H7231)*I7231</f>
        <v>16940.400000000001</v>
      </c>
      <c r="K7231" s="71">
        <v>16954</v>
      </c>
      <c r="L7231" s="5" t="s">
        <v>3222</v>
      </c>
      <c r="O7231" s="5" t="s">
        <v>2844</v>
      </c>
      <c r="R7231" s="5" t="str">
        <f t="shared" si="634"/>
        <v/>
      </c>
      <c r="T7231" s="5" t="str">
        <f t="shared" si="633"/>
        <v>TW</v>
      </c>
    </row>
    <row r="7232" spans="1:20" x14ac:dyDescent="0.2">
      <c r="A7232" s="5" t="str">
        <f t="shared" si="635"/>
        <v>TW</v>
      </c>
      <c r="B7232" s="5" t="str">
        <f t="shared" si="636"/>
        <v>118</v>
      </c>
      <c r="C7232" s="5" t="s">
        <v>2892</v>
      </c>
      <c r="D7232" s="5" t="s">
        <v>3209</v>
      </c>
      <c r="E7232" s="8">
        <v>16638</v>
      </c>
      <c r="F7232" s="8">
        <v>16953</v>
      </c>
      <c r="G7232" s="5">
        <f t="shared" si="638"/>
        <v>315</v>
      </c>
      <c r="H7232" s="5">
        <v>50</v>
      </c>
      <c r="I7232" s="12">
        <v>49</v>
      </c>
      <c r="J7232" s="105">
        <f t="shared" si="639"/>
        <v>16946.7</v>
      </c>
      <c r="K7232" s="71">
        <v>16954</v>
      </c>
      <c r="L7232" s="5" t="s">
        <v>3222</v>
      </c>
      <c r="O7232" s="5" t="s">
        <v>2844</v>
      </c>
      <c r="R7232" s="5" t="str">
        <f t="shared" si="634"/>
        <v/>
      </c>
      <c r="T7232" s="5" t="str">
        <f t="shared" si="633"/>
        <v>TW</v>
      </c>
    </row>
    <row r="7233" spans="1:20" x14ac:dyDescent="0.2">
      <c r="A7233" s="5" t="str">
        <f t="shared" si="635"/>
        <v>TW</v>
      </c>
      <c r="B7233" s="5" t="str">
        <f t="shared" si="636"/>
        <v>119</v>
      </c>
      <c r="C7233" s="5" t="s">
        <v>2893</v>
      </c>
      <c r="D7233" s="5" t="s">
        <v>3209</v>
      </c>
      <c r="E7233" s="8">
        <v>16638</v>
      </c>
      <c r="F7233" s="8">
        <v>16953</v>
      </c>
      <c r="G7233" s="5">
        <f t="shared" si="638"/>
        <v>315</v>
      </c>
      <c r="H7233" s="5">
        <v>50</v>
      </c>
      <c r="I7233" s="12">
        <v>50</v>
      </c>
      <c r="J7233" s="105">
        <f t="shared" si="639"/>
        <v>16953</v>
      </c>
      <c r="K7233" s="71">
        <v>16954</v>
      </c>
      <c r="L7233" s="5" t="s">
        <v>3222</v>
      </c>
      <c r="O7233" s="5" t="s">
        <v>2844</v>
      </c>
      <c r="R7233" s="5" t="str">
        <f t="shared" si="634"/>
        <v/>
      </c>
      <c r="T7233" s="5" t="str">
        <f t="shared" si="633"/>
        <v>TW</v>
      </c>
    </row>
    <row r="7234" spans="1:20" x14ac:dyDescent="0.2">
      <c r="A7234" s="5" t="str">
        <f t="shared" si="635"/>
        <v>TW</v>
      </c>
      <c r="B7234" s="5" t="str">
        <f t="shared" si="636"/>
        <v>227</v>
      </c>
      <c r="C7234" s="5" t="s">
        <v>2894</v>
      </c>
      <c r="D7234" s="5" t="s">
        <v>2841</v>
      </c>
      <c r="G7234" s="5"/>
      <c r="H7234" s="5"/>
      <c r="I7234" s="12">
        <v>1</v>
      </c>
      <c r="J7234" s="105" t="e">
        <f t="shared" si="639"/>
        <v>#DIV/0!</v>
      </c>
      <c r="K7234" s="72">
        <v>16862</v>
      </c>
      <c r="L7234" s="5" t="s">
        <v>3222</v>
      </c>
      <c r="N7234" s="5" t="s">
        <v>5156</v>
      </c>
      <c r="O7234" s="5" t="s">
        <v>2895</v>
      </c>
      <c r="R7234" s="5" t="str">
        <f t="shared" si="634"/>
        <v/>
      </c>
      <c r="T7234" s="5" t="str">
        <f t="shared" si="633"/>
        <v>TW</v>
      </c>
    </row>
    <row r="7235" spans="1:20" x14ac:dyDescent="0.2">
      <c r="A7235" s="5" t="str">
        <f t="shared" si="635"/>
        <v>TW</v>
      </c>
      <c r="B7235" s="5" t="str">
        <f t="shared" si="636"/>
        <v>228</v>
      </c>
      <c r="C7235" s="5" t="s">
        <v>2896</v>
      </c>
      <c r="D7235" s="5" t="s">
        <v>2841</v>
      </c>
      <c r="G7235" s="5"/>
      <c r="H7235" s="5"/>
      <c r="I7235" s="12">
        <v>2</v>
      </c>
      <c r="J7235" s="105" t="e">
        <f t="shared" si="639"/>
        <v>#DIV/0!</v>
      </c>
      <c r="K7235" s="72">
        <v>16862</v>
      </c>
      <c r="L7235" s="5" t="s">
        <v>3222</v>
      </c>
      <c r="N7235" s="5" t="s">
        <v>5156</v>
      </c>
      <c r="O7235" s="5" t="s">
        <v>2895</v>
      </c>
      <c r="R7235" s="5" t="str">
        <f t="shared" si="634"/>
        <v/>
      </c>
      <c r="T7235" s="5" t="str">
        <f t="shared" ref="T7235:T7298" si="640">LEFT(C7235,2)</f>
        <v>TW</v>
      </c>
    </row>
    <row r="7236" spans="1:20" x14ac:dyDescent="0.2">
      <c r="A7236" s="5" t="str">
        <f t="shared" si="635"/>
        <v>TW</v>
      </c>
      <c r="B7236" s="5" t="str">
        <f t="shared" si="636"/>
        <v>229</v>
      </c>
      <c r="C7236" s="5" t="s">
        <v>2897</v>
      </c>
      <c r="D7236" s="5" t="s">
        <v>2841</v>
      </c>
      <c r="G7236" s="5"/>
      <c r="H7236" s="5"/>
      <c r="I7236" s="12">
        <v>3</v>
      </c>
      <c r="J7236" s="105" t="e">
        <f t="shared" si="639"/>
        <v>#DIV/0!</v>
      </c>
      <c r="K7236" s="72">
        <v>16862</v>
      </c>
      <c r="L7236" s="5" t="s">
        <v>3222</v>
      </c>
      <c r="N7236" s="5" t="s">
        <v>5156</v>
      </c>
      <c r="O7236" s="5" t="s">
        <v>2895</v>
      </c>
      <c r="R7236" s="5" t="str">
        <f t="shared" si="634"/>
        <v/>
      </c>
      <c r="T7236" s="5" t="str">
        <f t="shared" si="640"/>
        <v>TW</v>
      </c>
    </row>
    <row r="7237" spans="1:20" x14ac:dyDescent="0.2">
      <c r="A7237" s="5" t="str">
        <f t="shared" si="635"/>
        <v>TW</v>
      </c>
      <c r="B7237" s="5" t="str">
        <f t="shared" si="636"/>
        <v>230</v>
      </c>
      <c r="C7237" s="5" t="s">
        <v>2898</v>
      </c>
      <c r="D7237" s="5" t="s">
        <v>2841</v>
      </c>
      <c r="G7237" s="5"/>
      <c r="H7237" s="5"/>
      <c r="I7237" s="12">
        <v>4</v>
      </c>
      <c r="J7237" s="105" t="e">
        <f t="shared" si="639"/>
        <v>#DIV/0!</v>
      </c>
      <c r="K7237" s="72">
        <v>16862</v>
      </c>
      <c r="L7237" s="5" t="s">
        <v>3222</v>
      </c>
      <c r="N7237" s="5" t="s">
        <v>5156</v>
      </c>
      <c r="O7237" s="5" t="s">
        <v>2895</v>
      </c>
      <c r="R7237" s="5" t="str">
        <f t="shared" si="634"/>
        <v/>
      </c>
      <c r="T7237" s="5" t="str">
        <f t="shared" si="640"/>
        <v>TW</v>
      </c>
    </row>
    <row r="7238" spans="1:20" x14ac:dyDescent="0.2">
      <c r="A7238" s="5" t="str">
        <f t="shared" si="635"/>
        <v>TW</v>
      </c>
      <c r="B7238" s="5" t="str">
        <f t="shared" si="636"/>
        <v>231</v>
      </c>
      <c r="C7238" s="5" t="s">
        <v>2899</v>
      </c>
      <c r="D7238" s="5" t="s">
        <v>2841</v>
      </c>
      <c r="G7238" s="5"/>
      <c r="H7238" s="5"/>
      <c r="I7238" s="12">
        <v>5</v>
      </c>
      <c r="J7238" s="105" t="e">
        <f t="shared" si="639"/>
        <v>#DIV/0!</v>
      </c>
      <c r="K7238" s="72">
        <v>16862</v>
      </c>
      <c r="L7238" s="5" t="s">
        <v>3222</v>
      </c>
      <c r="N7238" s="5" t="s">
        <v>5156</v>
      </c>
      <c r="O7238" s="5" t="s">
        <v>2895</v>
      </c>
      <c r="R7238" s="5" t="str">
        <f t="shared" si="634"/>
        <v/>
      </c>
      <c r="T7238" s="5" t="str">
        <f t="shared" si="640"/>
        <v>TW</v>
      </c>
    </row>
    <row r="7239" spans="1:20" x14ac:dyDescent="0.2">
      <c r="A7239" s="5" t="str">
        <f t="shared" si="635"/>
        <v>TW</v>
      </c>
      <c r="B7239" s="5" t="str">
        <f t="shared" si="636"/>
        <v>232</v>
      </c>
      <c r="C7239" s="5" t="s">
        <v>2900</v>
      </c>
      <c r="D7239" s="5" t="s">
        <v>2841</v>
      </c>
      <c r="G7239" s="5"/>
      <c r="H7239" s="5"/>
      <c r="I7239" s="12">
        <v>6</v>
      </c>
      <c r="J7239" s="105" t="e">
        <f t="shared" si="639"/>
        <v>#DIV/0!</v>
      </c>
      <c r="K7239" s="72">
        <v>16862</v>
      </c>
      <c r="L7239" s="5" t="s">
        <v>3222</v>
      </c>
      <c r="N7239" s="5" t="s">
        <v>5156</v>
      </c>
      <c r="O7239" s="5" t="s">
        <v>2895</v>
      </c>
      <c r="R7239" s="5" t="str">
        <f t="shared" si="634"/>
        <v/>
      </c>
      <c r="T7239" s="5" t="str">
        <f t="shared" si="640"/>
        <v>TW</v>
      </c>
    </row>
    <row r="7240" spans="1:20" x14ac:dyDescent="0.2">
      <c r="A7240" s="5" t="str">
        <f t="shared" si="635"/>
        <v>TW</v>
      </c>
      <c r="B7240" s="5" t="str">
        <f t="shared" si="636"/>
        <v>233</v>
      </c>
      <c r="C7240" s="5" t="s">
        <v>2901</v>
      </c>
      <c r="D7240" s="5" t="s">
        <v>2841</v>
      </c>
      <c r="G7240" s="5"/>
      <c r="H7240" s="5"/>
      <c r="I7240" s="12">
        <v>7</v>
      </c>
      <c r="J7240" s="105" t="e">
        <f t="shared" si="639"/>
        <v>#DIV/0!</v>
      </c>
      <c r="K7240" s="72">
        <v>16862</v>
      </c>
      <c r="L7240" s="5" t="s">
        <v>3222</v>
      </c>
      <c r="N7240" s="5" t="s">
        <v>5156</v>
      </c>
      <c r="O7240" s="5" t="s">
        <v>2895</v>
      </c>
      <c r="R7240" s="5" t="str">
        <f t="shared" si="634"/>
        <v/>
      </c>
      <c r="T7240" s="5" t="str">
        <f t="shared" si="640"/>
        <v>TW</v>
      </c>
    </row>
    <row r="7241" spans="1:20" x14ac:dyDescent="0.2">
      <c r="A7241" s="5" t="str">
        <f t="shared" si="635"/>
        <v>TW</v>
      </c>
      <c r="B7241" s="5" t="str">
        <f t="shared" si="636"/>
        <v>234</v>
      </c>
      <c r="C7241" s="5" t="s">
        <v>2902</v>
      </c>
      <c r="D7241" s="5" t="s">
        <v>2841</v>
      </c>
      <c r="G7241" s="5"/>
      <c r="H7241" s="5"/>
      <c r="I7241" s="12">
        <v>8</v>
      </c>
      <c r="J7241" s="105" t="e">
        <f t="shared" si="639"/>
        <v>#DIV/0!</v>
      </c>
      <c r="K7241" s="72">
        <v>16954</v>
      </c>
      <c r="L7241" s="5" t="s">
        <v>3222</v>
      </c>
      <c r="N7241" s="5" t="s">
        <v>5156</v>
      </c>
      <c r="O7241" s="5" t="s">
        <v>2895</v>
      </c>
      <c r="R7241" s="5" t="str">
        <f t="shared" ref="R7241:R7304" si="641">IF(VLOOKUP(C7241,Convs,11,FALSE)=0,"",VLOOKUP(C7241,Convs,11,FALSE))</f>
        <v/>
      </c>
      <c r="T7241" s="5" t="str">
        <f t="shared" si="640"/>
        <v>TW</v>
      </c>
    </row>
    <row r="7242" spans="1:20" x14ac:dyDescent="0.2">
      <c r="A7242" s="5" t="str">
        <f t="shared" si="635"/>
        <v>TW</v>
      </c>
      <c r="B7242" s="5" t="str">
        <f t="shared" si="636"/>
        <v>235</v>
      </c>
      <c r="C7242" s="5" t="s">
        <v>2903</v>
      </c>
      <c r="D7242" s="5" t="s">
        <v>2841</v>
      </c>
      <c r="G7242" s="5"/>
      <c r="H7242" s="5"/>
      <c r="I7242" s="12">
        <v>9</v>
      </c>
      <c r="J7242" s="105" t="e">
        <f t="shared" si="639"/>
        <v>#DIV/0!</v>
      </c>
      <c r="K7242" s="72">
        <v>16954</v>
      </c>
      <c r="L7242" s="5" t="s">
        <v>3222</v>
      </c>
      <c r="N7242" s="5" t="s">
        <v>5156</v>
      </c>
      <c r="O7242" s="5" t="s">
        <v>2895</v>
      </c>
      <c r="R7242" s="5" t="str">
        <f t="shared" si="641"/>
        <v/>
      </c>
      <c r="T7242" s="5" t="str">
        <f t="shared" si="640"/>
        <v>TW</v>
      </c>
    </row>
    <row r="7243" spans="1:20" x14ac:dyDescent="0.2">
      <c r="A7243" s="5" t="str">
        <f t="shared" si="635"/>
        <v>TW</v>
      </c>
      <c r="B7243" s="5" t="str">
        <f t="shared" si="636"/>
        <v>236</v>
      </c>
      <c r="C7243" s="5" t="s">
        <v>2904</v>
      </c>
      <c r="D7243" s="5" t="s">
        <v>2841</v>
      </c>
      <c r="G7243" s="5"/>
      <c r="H7243" s="5"/>
      <c r="I7243" s="12">
        <v>10</v>
      </c>
      <c r="J7243" s="105" t="e">
        <f t="shared" si="639"/>
        <v>#DIV/0!</v>
      </c>
      <c r="K7243" s="72">
        <v>16954</v>
      </c>
      <c r="L7243" s="5" t="s">
        <v>3222</v>
      </c>
      <c r="N7243" s="5" t="s">
        <v>5156</v>
      </c>
      <c r="O7243" s="5" t="s">
        <v>2895</v>
      </c>
      <c r="R7243" s="5" t="str">
        <f t="shared" si="641"/>
        <v/>
      </c>
      <c r="T7243" s="5" t="str">
        <f t="shared" si="640"/>
        <v>TW</v>
      </c>
    </row>
    <row r="7244" spans="1:20" x14ac:dyDescent="0.2">
      <c r="A7244" s="5" t="str">
        <f t="shared" si="635"/>
        <v>TW</v>
      </c>
      <c r="B7244" s="5" t="str">
        <f t="shared" si="636"/>
        <v>237</v>
      </c>
      <c r="C7244" s="5" t="s">
        <v>2905</v>
      </c>
      <c r="D7244" s="5" t="s">
        <v>2841</v>
      </c>
      <c r="G7244" s="5"/>
      <c r="H7244" s="5"/>
      <c r="I7244" s="12">
        <v>11</v>
      </c>
      <c r="J7244" s="105" t="e">
        <f t="shared" si="639"/>
        <v>#DIV/0!</v>
      </c>
      <c r="K7244" s="72">
        <v>16954</v>
      </c>
      <c r="L7244" s="5" t="s">
        <v>3222</v>
      </c>
      <c r="N7244" s="5" t="s">
        <v>5156</v>
      </c>
      <c r="O7244" s="5" t="s">
        <v>2895</v>
      </c>
      <c r="R7244" s="5" t="str">
        <f t="shared" si="641"/>
        <v/>
      </c>
      <c r="T7244" s="5" t="str">
        <f t="shared" si="640"/>
        <v>TW</v>
      </c>
    </row>
    <row r="7245" spans="1:20" x14ac:dyDescent="0.2">
      <c r="A7245" s="5" t="str">
        <f t="shared" si="635"/>
        <v>TW</v>
      </c>
      <c r="B7245" s="5" t="str">
        <f t="shared" si="636"/>
        <v>238</v>
      </c>
      <c r="C7245" s="5" t="s">
        <v>2906</v>
      </c>
      <c r="D7245" s="5" t="s">
        <v>2841</v>
      </c>
      <c r="G7245" s="5"/>
      <c r="H7245" s="5"/>
      <c r="I7245" s="12">
        <v>12</v>
      </c>
      <c r="J7245" s="105" t="e">
        <f t="shared" si="639"/>
        <v>#DIV/0!</v>
      </c>
      <c r="K7245" s="72">
        <v>16954</v>
      </c>
      <c r="L7245" s="5" t="s">
        <v>3222</v>
      </c>
      <c r="N7245" s="5" t="s">
        <v>5156</v>
      </c>
      <c r="O7245" s="5" t="s">
        <v>2895</v>
      </c>
      <c r="R7245" s="5" t="str">
        <f t="shared" si="641"/>
        <v/>
      </c>
      <c r="T7245" s="5" t="str">
        <f t="shared" si="640"/>
        <v>TW</v>
      </c>
    </row>
    <row r="7246" spans="1:20" x14ac:dyDescent="0.2">
      <c r="A7246" s="5" t="str">
        <f t="shared" si="635"/>
        <v>TW</v>
      </c>
      <c r="B7246" s="5" t="str">
        <f t="shared" si="636"/>
        <v>239</v>
      </c>
      <c r="C7246" s="5" t="s">
        <v>2907</v>
      </c>
      <c r="D7246" s="5" t="s">
        <v>2841</v>
      </c>
      <c r="G7246" s="5"/>
      <c r="H7246" s="5"/>
      <c r="I7246" s="12">
        <v>13</v>
      </c>
      <c r="J7246" s="105" t="e">
        <f t="shared" si="639"/>
        <v>#DIV/0!</v>
      </c>
      <c r="K7246" s="72">
        <v>16954</v>
      </c>
      <c r="L7246" s="5" t="s">
        <v>3222</v>
      </c>
      <c r="N7246" s="5" t="s">
        <v>5156</v>
      </c>
      <c r="O7246" s="5" t="s">
        <v>2895</v>
      </c>
      <c r="R7246" s="5" t="str">
        <f t="shared" si="641"/>
        <v/>
      </c>
      <c r="T7246" s="5" t="str">
        <f t="shared" si="640"/>
        <v>TW</v>
      </c>
    </row>
    <row r="7247" spans="1:20" x14ac:dyDescent="0.2">
      <c r="A7247" s="5" t="str">
        <f t="shared" si="635"/>
        <v>TW</v>
      </c>
      <c r="B7247" s="5" t="str">
        <f t="shared" si="636"/>
        <v>240</v>
      </c>
      <c r="C7247" s="5" t="s">
        <v>2908</v>
      </c>
      <c r="D7247" s="5" t="s">
        <v>2841</v>
      </c>
      <c r="G7247" s="5"/>
      <c r="H7247" s="5"/>
      <c r="I7247" s="12">
        <v>14</v>
      </c>
      <c r="J7247" s="105" t="e">
        <f t="shared" si="639"/>
        <v>#DIV/0!</v>
      </c>
      <c r="K7247" s="72">
        <v>16954</v>
      </c>
      <c r="L7247" s="5" t="s">
        <v>3222</v>
      </c>
      <c r="N7247" s="5" t="s">
        <v>5156</v>
      </c>
      <c r="O7247" s="5" t="s">
        <v>2895</v>
      </c>
      <c r="R7247" s="5" t="str">
        <f t="shared" si="641"/>
        <v/>
      </c>
      <c r="T7247" s="5" t="str">
        <f t="shared" si="640"/>
        <v>TW</v>
      </c>
    </row>
    <row r="7248" spans="1:20" x14ac:dyDescent="0.2">
      <c r="A7248" s="5" t="str">
        <f t="shared" ref="A7248:A7311" si="642">LEFT(C7248,2)</f>
        <v>TW</v>
      </c>
      <c r="B7248" s="5" t="str">
        <f t="shared" ref="B7248:B7311" si="643">RIGHT(C7248,3)</f>
        <v>241</v>
      </c>
      <c r="C7248" s="5" t="s">
        <v>2909</v>
      </c>
      <c r="D7248" s="5" t="s">
        <v>2841</v>
      </c>
      <c r="G7248" s="5"/>
      <c r="H7248" s="5"/>
      <c r="I7248" s="12">
        <v>15</v>
      </c>
      <c r="J7248" s="105" t="e">
        <f t="shared" si="639"/>
        <v>#DIV/0!</v>
      </c>
      <c r="K7248" s="72">
        <v>17046</v>
      </c>
      <c r="L7248" s="5" t="s">
        <v>3222</v>
      </c>
      <c r="N7248" s="5" t="s">
        <v>5156</v>
      </c>
      <c r="O7248" s="5" t="s">
        <v>2895</v>
      </c>
      <c r="R7248" s="5" t="str">
        <f t="shared" si="641"/>
        <v/>
      </c>
      <c r="T7248" s="5" t="str">
        <f t="shared" si="640"/>
        <v>TW</v>
      </c>
    </row>
    <row r="7249" spans="1:20" x14ac:dyDescent="0.2">
      <c r="A7249" s="5" t="str">
        <f t="shared" si="642"/>
        <v>TW</v>
      </c>
      <c r="B7249" s="5" t="str">
        <f t="shared" si="643"/>
        <v>242</v>
      </c>
      <c r="C7249" s="5" t="s">
        <v>2910</v>
      </c>
      <c r="D7249" s="5" t="s">
        <v>2841</v>
      </c>
      <c r="G7249" s="5"/>
      <c r="H7249" s="5"/>
      <c r="I7249" s="12">
        <v>16</v>
      </c>
      <c r="J7249" s="105" t="e">
        <f t="shared" si="639"/>
        <v>#DIV/0!</v>
      </c>
      <c r="K7249" s="72">
        <v>17046</v>
      </c>
      <c r="L7249" s="5" t="s">
        <v>3222</v>
      </c>
      <c r="N7249" s="5" t="s">
        <v>5156</v>
      </c>
      <c r="O7249" s="5" t="s">
        <v>2895</v>
      </c>
      <c r="R7249" s="5" t="str">
        <f t="shared" si="641"/>
        <v/>
      </c>
      <c r="T7249" s="5" t="str">
        <f t="shared" si="640"/>
        <v>TW</v>
      </c>
    </row>
    <row r="7250" spans="1:20" x14ac:dyDescent="0.2">
      <c r="A7250" s="5" t="str">
        <f t="shared" si="642"/>
        <v>TW</v>
      </c>
      <c r="B7250" s="5" t="str">
        <f t="shared" si="643"/>
        <v>243</v>
      </c>
      <c r="C7250" s="5" t="s">
        <v>2911</v>
      </c>
      <c r="D7250" s="5" t="s">
        <v>2841</v>
      </c>
      <c r="G7250" s="5"/>
      <c r="H7250" s="5"/>
      <c r="I7250" s="12">
        <v>17</v>
      </c>
      <c r="J7250" s="105" t="e">
        <f t="shared" si="639"/>
        <v>#DIV/0!</v>
      </c>
      <c r="K7250" s="72">
        <v>17046</v>
      </c>
      <c r="L7250" s="5" t="s">
        <v>3222</v>
      </c>
      <c r="N7250" s="5" t="s">
        <v>5156</v>
      </c>
      <c r="O7250" s="5" t="s">
        <v>2895</v>
      </c>
      <c r="R7250" s="5" t="str">
        <f t="shared" si="641"/>
        <v/>
      </c>
      <c r="T7250" s="5" t="str">
        <f t="shared" si="640"/>
        <v>TW</v>
      </c>
    </row>
    <row r="7251" spans="1:20" x14ac:dyDescent="0.2">
      <c r="A7251" s="5" t="str">
        <f t="shared" si="642"/>
        <v>TW</v>
      </c>
      <c r="B7251" s="5" t="str">
        <f t="shared" si="643"/>
        <v>244</v>
      </c>
      <c r="C7251" s="5" t="s">
        <v>2912</v>
      </c>
      <c r="D7251" s="5" t="s">
        <v>2841</v>
      </c>
      <c r="G7251" s="5"/>
      <c r="H7251" s="5"/>
      <c r="I7251" s="12">
        <v>18</v>
      </c>
      <c r="J7251" s="105" t="e">
        <f t="shared" si="639"/>
        <v>#DIV/0!</v>
      </c>
      <c r="K7251" s="72">
        <v>17046</v>
      </c>
      <c r="L7251" s="5" t="s">
        <v>3222</v>
      </c>
      <c r="N7251" s="5" t="s">
        <v>5156</v>
      </c>
      <c r="O7251" s="5" t="s">
        <v>2895</v>
      </c>
      <c r="R7251" s="5" t="str">
        <f t="shared" si="641"/>
        <v/>
      </c>
      <c r="T7251" s="5" t="str">
        <f t="shared" si="640"/>
        <v>TW</v>
      </c>
    </row>
    <row r="7252" spans="1:20" x14ac:dyDescent="0.2">
      <c r="A7252" s="5" t="str">
        <f t="shared" si="642"/>
        <v>TW</v>
      </c>
      <c r="B7252" s="5" t="str">
        <f t="shared" si="643"/>
        <v>245</v>
      </c>
      <c r="C7252" s="5" t="s">
        <v>2913</v>
      </c>
      <c r="D7252" s="5" t="s">
        <v>2841</v>
      </c>
      <c r="G7252" s="5"/>
      <c r="H7252" s="5"/>
      <c r="I7252" s="12">
        <v>19</v>
      </c>
      <c r="J7252" s="105" t="e">
        <f t="shared" si="639"/>
        <v>#DIV/0!</v>
      </c>
      <c r="K7252" s="72">
        <v>17046</v>
      </c>
      <c r="L7252" s="5" t="s">
        <v>3222</v>
      </c>
      <c r="N7252" s="5" t="s">
        <v>5156</v>
      </c>
      <c r="O7252" s="5" t="s">
        <v>2895</v>
      </c>
      <c r="R7252" s="5" t="str">
        <f t="shared" si="641"/>
        <v/>
      </c>
      <c r="T7252" s="5" t="str">
        <f t="shared" si="640"/>
        <v>TW</v>
      </c>
    </row>
    <row r="7253" spans="1:20" x14ac:dyDescent="0.2">
      <c r="A7253" s="5" t="str">
        <f t="shared" si="642"/>
        <v>TW</v>
      </c>
      <c r="B7253" s="5" t="str">
        <f t="shared" si="643"/>
        <v>246</v>
      </c>
      <c r="C7253" s="5" t="s">
        <v>2914</v>
      </c>
      <c r="D7253" s="5" t="s">
        <v>2841</v>
      </c>
      <c r="G7253" s="5"/>
      <c r="H7253" s="5"/>
      <c r="I7253" s="12">
        <v>20</v>
      </c>
      <c r="J7253" s="105" t="e">
        <f t="shared" si="639"/>
        <v>#DIV/0!</v>
      </c>
      <c r="K7253" s="72">
        <v>17046</v>
      </c>
      <c r="L7253" s="5" t="s">
        <v>3222</v>
      </c>
      <c r="N7253" s="5" t="s">
        <v>5156</v>
      </c>
      <c r="O7253" s="5" t="s">
        <v>2895</v>
      </c>
      <c r="R7253" s="5" t="str">
        <f t="shared" si="641"/>
        <v/>
      </c>
      <c r="T7253" s="5" t="str">
        <f t="shared" si="640"/>
        <v>TW</v>
      </c>
    </row>
    <row r="7254" spans="1:20" x14ac:dyDescent="0.2">
      <c r="A7254" s="5" t="str">
        <f t="shared" si="642"/>
        <v>TW</v>
      </c>
      <c r="B7254" s="5" t="str">
        <f t="shared" si="643"/>
        <v>247</v>
      </c>
      <c r="C7254" s="5" t="s">
        <v>2915</v>
      </c>
      <c r="D7254" s="5" t="s">
        <v>2841</v>
      </c>
      <c r="G7254" s="5"/>
      <c r="H7254" s="5"/>
      <c r="I7254" s="12">
        <v>21</v>
      </c>
      <c r="J7254" s="105" t="e">
        <f t="shared" si="639"/>
        <v>#DIV/0!</v>
      </c>
      <c r="K7254" s="72">
        <v>17046</v>
      </c>
      <c r="L7254" s="5" t="s">
        <v>3222</v>
      </c>
      <c r="N7254" s="5" t="s">
        <v>5156</v>
      </c>
      <c r="O7254" s="5" t="s">
        <v>2895</v>
      </c>
      <c r="R7254" s="5" t="str">
        <f t="shared" si="641"/>
        <v/>
      </c>
      <c r="T7254" s="5" t="str">
        <f t="shared" si="640"/>
        <v>TW</v>
      </c>
    </row>
    <row r="7255" spans="1:20" x14ac:dyDescent="0.2">
      <c r="A7255" s="5" t="str">
        <f t="shared" si="642"/>
        <v>TW</v>
      </c>
      <c r="B7255" s="5" t="str">
        <f t="shared" si="643"/>
        <v>248</v>
      </c>
      <c r="C7255" s="5" t="s">
        <v>2916</v>
      </c>
      <c r="D7255" s="5" t="s">
        <v>2841</v>
      </c>
      <c r="G7255" s="5"/>
      <c r="H7255" s="5"/>
      <c r="I7255" s="12">
        <v>22</v>
      </c>
      <c r="J7255" s="105" t="e">
        <f t="shared" si="639"/>
        <v>#DIV/0!</v>
      </c>
      <c r="K7255" s="72">
        <v>17137</v>
      </c>
      <c r="L7255" s="5" t="s">
        <v>3222</v>
      </c>
      <c r="N7255" s="5" t="s">
        <v>5156</v>
      </c>
      <c r="O7255" s="5" t="s">
        <v>2895</v>
      </c>
      <c r="R7255" s="5" t="str">
        <f t="shared" si="641"/>
        <v/>
      </c>
      <c r="T7255" s="5" t="str">
        <f t="shared" si="640"/>
        <v>TW</v>
      </c>
    </row>
    <row r="7256" spans="1:20" x14ac:dyDescent="0.2">
      <c r="A7256" s="5" t="str">
        <f t="shared" si="642"/>
        <v>TW</v>
      </c>
      <c r="B7256" s="5" t="str">
        <f t="shared" si="643"/>
        <v>249</v>
      </c>
      <c r="C7256" s="5" t="s">
        <v>2917</v>
      </c>
      <c r="D7256" s="5" t="s">
        <v>2841</v>
      </c>
      <c r="G7256" s="5"/>
      <c r="H7256" s="5"/>
      <c r="I7256" s="12">
        <v>23</v>
      </c>
      <c r="J7256" s="105" t="e">
        <f t="shared" si="639"/>
        <v>#DIV/0!</v>
      </c>
      <c r="K7256" s="72">
        <v>17137</v>
      </c>
      <c r="L7256" s="5" t="s">
        <v>3222</v>
      </c>
      <c r="N7256" s="5" t="s">
        <v>5156</v>
      </c>
      <c r="O7256" s="5" t="s">
        <v>2895</v>
      </c>
      <c r="R7256" s="5" t="str">
        <f t="shared" si="641"/>
        <v/>
      </c>
      <c r="T7256" s="5" t="str">
        <f t="shared" si="640"/>
        <v>TW</v>
      </c>
    </row>
    <row r="7257" spans="1:20" x14ac:dyDescent="0.2">
      <c r="A7257" s="5" t="str">
        <f t="shared" si="642"/>
        <v>TW</v>
      </c>
      <c r="B7257" s="5" t="str">
        <f t="shared" si="643"/>
        <v>250</v>
      </c>
      <c r="C7257" s="5" t="s">
        <v>2918</v>
      </c>
      <c r="D7257" s="5" t="s">
        <v>2841</v>
      </c>
      <c r="G7257" s="5"/>
      <c r="H7257" s="5"/>
      <c r="I7257" s="12">
        <v>24</v>
      </c>
      <c r="J7257" s="105" t="e">
        <f t="shared" si="639"/>
        <v>#DIV/0!</v>
      </c>
      <c r="K7257" s="72">
        <v>17137</v>
      </c>
      <c r="L7257" s="5" t="s">
        <v>3222</v>
      </c>
      <c r="N7257" s="5" t="s">
        <v>5156</v>
      </c>
      <c r="O7257" s="5" t="s">
        <v>2895</v>
      </c>
      <c r="R7257" s="5" t="str">
        <f t="shared" si="641"/>
        <v/>
      </c>
      <c r="T7257" s="5" t="str">
        <f t="shared" si="640"/>
        <v>TW</v>
      </c>
    </row>
    <row r="7258" spans="1:20" x14ac:dyDescent="0.2">
      <c r="A7258" s="5" t="str">
        <f t="shared" si="642"/>
        <v>TW</v>
      </c>
      <c r="B7258" s="5" t="str">
        <f t="shared" si="643"/>
        <v>251</v>
      </c>
      <c r="C7258" s="5" t="s">
        <v>2919</v>
      </c>
      <c r="D7258" s="5" t="s">
        <v>2841</v>
      </c>
      <c r="G7258" s="5"/>
      <c r="H7258" s="5"/>
      <c r="I7258" s="12">
        <v>25</v>
      </c>
      <c r="J7258" s="105" t="e">
        <f t="shared" si="639"/>
        <v>#DIV/0!</v>
      </c>
      <c r="K7258" s="72">
        <v>17137</v>
      </c>
      <c r="L7258" s="5" t="s">
        <v>3222</v>
      </c>
      <c r="N7258" s="5" t="s">
        <v>5156</v>
      </c>
      <c r="O7258" s="5" t="s">
        <v>2895</v>
      </c>
      <c r="R7258" s="5" t="str">
        <f t="shared" si="641"/>
        <v/>
      </c>
      <c r="T7258" s="5" t="str">
        <f t="shared" si="640"/>
        <v>TW</v>
      </c>
    </row>
    <row r="7259" spans="1:20" x14ac:dyDescent="0.2">
      <c r="A7259" s="5" t="str">
        <f t="shared" si="642"/>
        <v>TW</v>
      </c>
      <c r="B7259" s="5" t="str">
        <f t="shared" si="643"/>
        <v>252</v>
      </c>
      <c r="C7259" s="5" t="s">
        <v>2920</v>
      </c>
      <c r="D7259" s="5" t="s">
        <v>2841</v>
      </c>
      <c r="G7259" s="5"/>
      <c r="H7259" s="5"/>
      <c r="I7259" s="12">
        <v>26</v>
      </c>
      <c r="J7259" s="105" t="e">
        <f t="shared" si="639"/>
        <v>#DIV/0!</v>
      </c>
      <c r="K7259" s="72">
        <v>17137</v>
      </c>
      <c r="L7259" s="5" t="s">
        <v>3222</v>
      </c>
      <c r="N7259" s="5" t="s">
        <v>5156</v>
      </c>
      <c r="O7259" s="5" t="s">
        <v>2895</v>
      </c>
      <c r="R7259" s="5" t="str">
        <f t="shared" si="641"/>
        <v/>
      </c>
      <c r="T7259" s="5" t="str">
        <f t="shared" si="640"/>
        <v>TW</v>
      </c>
    </row>
    <row r="7260" spans="1:20" x14ac:dyDescent="0.2">
      <c r="A7260" s="5" t="str">
        <f t="shared" si="642"/>
        <v>TW</v>
      </c>
      <c r="B7260" s="5" t="str">
        <f t="shared" si="643"/>
        <v>253</v>
      </c>
      <c r="C7260" s="5" t="s">
        <v>2921</v>
      </c>
      <c r="D7260" s="5" t="s">
        <v>2841</v>
      </c>
      <c r="G7260" s="5"/>
      <c r="H7260" s="5"/>
      <c r="I7260" s="12">
        <v>27</v>
      </c>
      <c r="J7260" s="105" t="e">
        <f t="shared" si="639"/>
        <v>#DIV/0!</v>
      </c>
      <c r="K7260" s="72">
        <v>17137</v>
      </c>
      <c r="L7260" s="5" t="s">
        <v>3222</v>
      </c>
      <c r="N7260" s="5" t="s">
        <v>5156</v>
      </c>
      <c r="O7260" s="5" t="s">
        <v>2895</v>
      </c>
      <c r="R7260" s="5" t="str">
        <f t="shared" si="641"/>
        <v/>
      </c>
      <c r="T7260" s="5" t="str">
        <f t="shared" si="640"/>
        <v>TW</v>
      </c>
    </row>
    <row r="7261" spans="1:20" x14ac:dyDescent="0.2">
      <c r="A7261" s="5" t="str">
        <f t="shared" si="642"/>
        <v>TW</v>
      </c>
      <c r="B7261" s="5" t="str">
        <f t="shared" si="643"/>
        <v>254</v>
      </c>
      <c r="C7261" s="5" t="s">
        <v>2922</v>
      </c>
      <c r="D7261" s="5" t="s">
        <v>2841</v>
      </c>
      <c r="G7261" s="5"/>
      <c r="H7261" s="5"/>
      <c r="I7261" s="12">
        <v>28</v>
      </c>
      <c r="J7261" s="105" t="e">
        <f t="shared" si="639"/>
        <v>#DIV/0!</v>
      </c>
      <c r="K7261" s="72">
        <v>17137</v>
      </c>
      <c r="L7261" s="5" t="s">
        <v>3222</v>
      </c>
      <c r="N7261" s="5" t="s">
        <v>5156</v>
      </c>
      <c r="O7261" s="5" t="s">
        <v>2895</v>
      </c>
      <c r="R7261" s="5" t="str">
        <f t="shared" si="641"/>
        <v/>
      </c>
      <c r="T7261" s="5" t="str">
        <f t="shared" si="640"/>
        <v>TW</v>
      </c>
    </row>
    <row r="7262" spans="1:20" x14ac:dyDescent="0.2">
      <c r="A7262" s="5" t="str">
        <f t="shared" si="642"/>
        <v>TW</v>
      </c>
      <c r="B7262" s="5" t="str">
        <f t="shared" si="643"/>
        <v>255</v>
      </c>
      <c r="C7262" s="5" t="s">
        <v>2923</v>
      </c>
      <c r="D7262" s="5" t="s">
        <v>2841</v>
      </c>
      <c r="G7262" s="5"/>
      <c r="H7262" s="5"/>
      <c r="I7262" s="12">
        <v>29</v>
      </c>
      <c r="J7262" s="105" t="e">
        <f t="shared" si="639"/>
        <v>#DIV/0!</v>
      </c>
      <c r="K7262" s="72">
        <v>16862</v>
      </c>
      <c r="L7262" s="5" t="s">
        <v>3222</v>
      </c>
      <c r="N7262" s="5" t="s">
        <v>5156</v>
      </c>
      <c r="O7262" s="5" t="s">
        <v>2895</v>
      </c>
      <c r="R7262" s="5" t="str">
        <f t="shared" si="641"/>
        <v/>
      </c>
      <c r="T7262" s="5" t="str">
        <f t="shared" si="640"/>
        <v>TW</v>
      </c>
    </row>
    <row r="7263" spans="1:20" x14ac:dyDescent="0.2">
      <c r="A7263" s="5" t="str">
        <f t="shared" si="642"/>
        <v>TW</v>
      </c>
      <c r="B7263" s="5" t="str">
        <f t="shared" si="643"/>
        <v>256</v>
      </c>
      <c r="C7263" s="5" t="s">
        <v>2924</v>
      </c>
      <c r="D7263" s="5" t="s">
        <v>2841</v>
      </c>
      <c r="G7263" s="5"/>
      <c r="H7263" s="5"/>
      <c r="I7263" s="12">
        <v>30</v>
      </c>
      <c r="J7263" s="105" t="e">
        <f t="shared" si="639"/>
        <v>#DIV/0!</v>
      </c>
      <c r="K7263" s="72">
        <v>16862</v>
      </c>
      <c r="L7263" s="5" t="s">
        <v>3222</v>
      </c>
      <c r="N7263" s="5" t="s">
        <v>5156</v>
      </c>
      <c r="O7263" s="5" t="s">
        <v>2895</v>
      </c>
      <c r="R7263" s="5" t="str">
        <f t="shared" si="641"/>
        <v/>
      </c>
      <c r="T7263" s="5" t="str">
        <f t="shared" si="640"/>
        <v>TW</v>
      </c>
    </row>
    <row r="7264" spans="1:20" x14ac:dyDescent="0.2">
      <c r="A7264" s="5" t="str">
        <f t="shared" si="642"/>
        <v>TW</v>
      </c>
      <c r="B7264" s="5" t="str">
        <f t="shared" si="643"/>
        <v>257</v>
      </c>
      <c r="C7264" s="5" t="s">
        <v>2925</v>
      </c>
      <c r="D7264" s="5" t="s">
        <v>2841</v>
      </c>
      <c r="G7264" s="5"/>
      <c r="H7264" s="5"/>
      <c r="I7264" s="12">
        <v>31</v>
      </c>
      <c r="J7264" s="105" t="e">
        <f t="shared" si="639"/>
        <v>#DIV/0!</v>
      </c>
      <c r="K7264" s="72">
        <v>16862</v>
      </c>
      <c r="L7264" s="5" t="s">
        <v>3222</v>
      </c>
      <c r="N7264" s="5" t="s">
        <v>5156</v>
      </c>
      <c r="O7264" s="5" t="s">
        <v>2895</v>
      </c>
      <c r="R7264" s="5" t="str">
        <f t="shared" si="641"/>
        <v/>
      </c>
      <c r="T7264" s="5" t="str">
        <f t="shared" si="640"/>
        <v>TW</v>
      </c>
    </row>
    <row r="7265" spans="1:20" x14ac:dyDescent="0.2">
      <c r="A7265" s="5" t="str">
        <f t="shared" si="642"/>
        <v>TW</v>
      </c>
      <c r="B7265" s="5" t="str">
        <f t="shared" si="643"/>
        <v>277</v>
      </c>
      <c r="C7265" s="5" t="s">
        <v>2926</v>
      </c>
      <c r="D7265" s="5" t="s">
        <v>2841</v>
      </c>
      <c r="G7265" s="5"/>
      <c r="H7265" s="5"/>
      <c r="I7265" s="12">
        <v>32</v>
      </c>
      <c r="J7265" s="105" t="e">
        <f t="shared" si="639"/>
        <v>#DIV/0!</v>
      </c>
      <c r="K7265" s="72">
        <v>16862</v>
      </c>
      <c r="L7265" s="5" t="s">
        <v>3222</v>
      </c>
      <c r="N7265" s="5" t="s">
        <v>5156</v>
      </c>
      <c r="O7265" s="5" t="s">
        <v>2895</v>
      </c>
      <c r="R7265" s="5" t="str">
        <f t="shared" si="641"/>
        <v/>
      </c>
      <c r="T7265" s="5" t="str">
        <f t="shared" si="640"/>
        <v>TW</v>
      </c>
    </row>
    <row r="7266" spans="1:20" x14ac:dyDescent="0.2">
      <c r="A7266" s="5" t="str">
        <f t="shared" si="642"/>
        <v>TW</v>
      </c>
      <c r="B7266" s="5" t="str">
        <f t="shared" si="643"/>
        <v>278</v>
      </c>
      <c r="C7266" s="5" t="s">
        <v>2927</v>
      </c>
      <c r="D7266" s="5" t="s">
        <v>2841</v>
      </c>
      <c r="G7266" s="5"/>
      <c r="H7266" s="5"/>
      <c r="I7266" s="12">
        <v>33</v>
      </c>
      <c r="J7266" s="105" t="e">
        <f t="shared" si="639"/>
        <v>#DIV/0!</v>
      </c>
      <c r="K7266" s="72">
        <v>16862</v>
      </c>
      <c r="L7266" s="5" t="s">
        <v>3222</v>
      </c>
      <c r="N7266" s="5" t="s">
        <v>5156</v>
      </c>
      <c r="O7266" s="5" t="s">
        <v>2895</v>
      </c>
      <c r="R7266" s="5" t="str">
        <f t="shared" si="641"/>
        <v/>
      </c>
      <c r="T7266" s="5" t="str">
        <f t="shared" si="640"/>
        <v>TW</v>
      </c>
    </row>
    <row r="7267" spans="1:20" x14ac:dyDescent="0.2">
      <c r="A7267" s="5" t="str">
        <f t="shared" si="642"/>
        <v>TW</v>
      </c>
      <c r="B7267" s="5" t="str">
        <f t="shared" si="643"/>
        <v>279</v>
      </c>
      <c r="C7267" s="5" t="s">
        <v>2928</v>
      </c>
      <c r="D7267" s="5" t="s">
        <v>2841</v>
      </c>
      <c r="G7267" s="5"/>
      <c r="H7267" s="5"/>
      <c r="I7267" s="12">
        <v>34</v>
      </c>
      <c r="J7267" s="105" t="e">
        <f t="shared" si="639"/>
        <v>#DIV/0!</v>
      </c>
      <c r="K7267" s="72">
        <v>16862</v>
      </c>
      <c r="L7267" s="5" t="s">
        <v>3222</v>
      </c>
      <c r="N7267" s="5" t="s">
        <v>5156</v>
      </c>
      <c r="O7267" s="5" t="s">
        <v>2895</v>
      </c>
      <c r="R7267" s="5" t="str">
        <f t="shared" si="641"/>
        <v/>
      </c>
      <c r="T7267" s="5" t="str">
        <f t="shared" si="640"/>
        <v>TW</v>
      </c>
    </row>
    <row r="7268" spans="1:20" x14ac:dyDescent="0.2">
      <c r="A7268" s="5" t="str">
        <f t="shared" si="642"/>
        <v>TW</v>
      </c>
      <c r="B7268" s="5" t="str">
        <f t="shared" si="643"/>
        <v>280</v>
      </c>
      <c r="C7268" s="5" t="s">
        <v>2929</v>
      </c>
      <c r="D7268" s="5" t="s">
        <v>2841</v>
      </c>
      <c r="G7268" s="5"/>
      <c r="H7268" s="5"/>
      <c r="I7268" s="12">
        <v>35</v>
      </c>
      <c r="J7268" s="105" t="e">
        <f t="shared" si="639"/>
        <v>#DIV/0!</v>
      </c>
      <c r="K7268" s="72">
        <v>16862</v>
      </c>
      <c r="L7268" s="5" t="s">
        <v>3222</v>
      </c>
      <c r="N7268" s="5" t="s">
        <v>5156</v>
      </c>
      <c r="O7268" s="5" t="s">
        <v>2895</v>
      </c>
      <c r="R7268" s="5" t="str">
        <f t="shared" si="641"/>
        <v/>
      </c>
      <c r="T7268" s="5" t="str">
        <f t="shared" si="640"/>
        <v>TW</v>
      </c>
    </row>
    <row r="7269" spans="1:20" x14ac:dyDescent="0.2">
      <c r="A7269" s="5" t="str">
        <f t="shared" si="642"/>
        <v>TW</v>
      </c>
      <c r="B7269" s="5" t="str">
        <f t="shared" si="643"/>
        <v>281</v>
      </c>
      <c r="C7269" s="5" t="s">
        <v>2930</v>
      </c>
      <c r="D7269" s="5" t="s">
        <v>2841</v>
      </c>
      <c r="G7269" s="5"/>
      <c r="H7269" s="5"/>
      <c r="I7269" s="12">
        <v>36</v>
      </c>
      <c r="J7269" s="105" t="e">
        <f t="shared" si="639"/>
        <v>#DIV/0!</v>
      </c>
      <c r="K7269" s="72">
        <v>16954</v>
      </c>
      <c r="L7269" s="5" t="s">
        <v>3222</v>
      </c>
      <c r="N7269" s="5" t="s">
        <v>5156</v>
      </c>
      <c r="O7269" s="5" t="s">
        <v>2895</v>
      </c>
      <c r="R7269" s="5" t="str">
        <f t="shared" si="641"/>
        <v/>
      </c>
      <c r="T7269" s="5" t="str">
        <f t="shared" si="640"/>
        <v>TW</v>
      </c>
    </row>
    <row r="7270" spans="1:20" x14ac:dyDescent="0.2">
      <c r="A7270" s="5" t="str">
        <f t="shared" si="642"/>
        <v>TW</v>
      </c>
      <c r="B7270" s="5" t="str">
        <f t="shared" si="643"/>
        <v>282</v>
      </c>
      <c r="C7270" s="5" t="s">
        <v>2931</v>
      </c>
      <c r="D7270" s="5" t="s">
        <v>2841</v>
      </c>
      <c r="G7270" s="5"/>
      <c r="H7270" s="5"/>
      <c r="I7270" s="12">
        <v>37</v>
      </c>
      <c r="J7270" s="105" t="e">
        <f t="shared" si="639"/>
        <v>#DIV/0!</v>
      </c>
      <c r="K7270" s="72">
        <v>16954</v>
      </c>
      <c r="L7270" s="5" t="s">
        <v>3222</v>
      </c>
      <c r="N7270" s="5" t="s">
        <v>5156</v>
      </c>
      <c r="O7270" s="5" t="s">
        <v>2895</v>
      </c>
      <c r="R7270" s="5" t="str">
        <f t="shared" si="641"/>
        <v/>
      </c>
      <c r="T7270" s="5" t="str">
        <f t="shared" si="640"/>
        <v>TW</v>
      </c>
    </row>
    <row r="7271" spans="1:20" x14ac:dyDescent="0.2">
      <c r="A7271" s="5" t="str">
        <f t="shared" si="642"/>
        <v>TW</v>
      </c>
      <c r="B7271" s="5" t="str">
        <f t="shared" si="643"/>
        <v>283</v>
      </c>
      <c r="C7271" s="5" t="s">
        <v>2932</v>
      </c>
      <c r="D7271" s="5" t="s">
        <v>2841</v>
      </c>
      <c r="G7271" s="5"/>
      <c r="H7271" s="5"/>
      <c r="I7271" s="12">
        <v>38</v>
      </c>
      <c r="J7271" s="105" t="e">
        <f t="shared" si="639"/>
        <v>#DIV/0!</v>
      </c>
      <c r="K7271" s="72">
        <v>16954</v>
      </c>
      <c r="L7271" s="5" t="s">
        <v>3222</v>
      </c>
      <c r="N7271" s="5" t="s">
        <v>5156</v>
      </c>
      <c r="O7271" s="5" t="s">
        <v>2895</v>
      </c>
      <c r="R7271" s="5" t="str">
        <f t="shared" si="641"/>
        <v/>
      </c>
      <c r="T7271" s="5" t="str">
        <f t="shared" si="640"/>
        <v>TW</v>
      </c>
    </row>
    <row r="7272" spans="1:20" x14ac:dyDescent="0.2">
      <c r="A7272" s="5" t="str">
        <f t="shared" si="642"/>
        <v>TW</v>
      </c>
      <c r="B7272" s="5" t="str">
        <f t="shared" si="643"/>
        <v>284</v>
      </c>
      <c r="C7272" s="5" t="s">
        <v>2933</v>
      </c>
      <c r="D7272" s="5" t="s">
        <v>2841</v>
      </c>
      <c r="G7272" s="5"/>
      <c r="H7272" s="5"/>
      <c r="I7272" s="12">
        <v>39</v>
      </c>
      <c r="J7272" s="105" t="e">
        <f t="shared" si="639"/>
        <v>#DIV/0!</v>
      </c>
      <c r="K7272" s="72">
        <v>16954</v>
      </c>
      <c r="L7272" s="5" t="s">
        <v>3222</v>
      </c>
      <c r="N7272" s="5" t="s">
        <v>5156</v>
      </c>
      <c r="O7272" s="5" t="s">
        <v>2895</v>
      </c>
      <c r="R7272" s="5" t="str">
        <f t="shared" si="641"/>
        <v/>
      </c>
      <c r="T7272" s="5" t="str">
        <f t="shared" si="640"/>
        <v>TW</v>
      </c>
    </row>
    <row r="7273" spans="1:20" x14ac:dyDescent="0.2">
      <c r="A7273" s="5" t="str">
        <f t="shared" si="642"/>
        <v>TW</v>
      </c>
      <c r="B7273" s="5" t="str">
        <f t="shared" si="643"/>
        <v>285</v>
      </c>
      <c r="C7273" s="5" t="s">
        <v>2934</v>
      </c>
      <c r="D7273" s="5" t="s">
        <v>2841</v>
      </c>
      <c r="G7273" s="5"/>
      <c r="H7273" s="5"/>
      <c r="I7273" s="12">
        <v>40</v>
      </c>
      <c r="J7273" s="105" t="e">
        <f t="shared" si="639"/>
        <v>#DIV/0!</v>
      </c>
      <c r="K7273" s="72">
        <v>16954</v>
      </c>
      <c r="L7273" s="5" t="s">
        <v>3222</v>
      </c>
      <c r="N7273" s="5" t="s">
        <v>5156</v>
      </c>
      <c r="O7273" s="5" t="s">
        <v>2895</v>
      </c>
      <c r="R7273" s="5" t="str">
        <f t="shared" si="641"/>
        <v/>
      </c>
      <c r="T7273" s="5" t="str">
        <f t="shared" si="640"/>
        <v>TW</v>
      </c>
    </row>
    <row r="7274" spans="1:20" x14ac:dyDescent="0.2">
      <c r="A7274" s="5" t="str">
        <f t="shared" si="642"/>
        <v>TW</v>
      </c>
      <c r="B7274" s="5" t="str">
        <f t="shared" si="643"/>
        <v>286</v>
      </c>
      <c r="C7274" s="5" t="s">
        <v>2935</v>
      </c>
      <c r="D7274" s="5" t="s">
        <v>2841</v>
      </c>
      <c r="G7274" s="5"/>
      <c r="H7274" s="5"/>
      <c r="I7274" s="12">
        <v>41</v>
      </c>
      <c r="J7274" s="105" t="e">
        <f t="shared" si="639"/>
        <v>#DIV/0!</v>
      </c>
      <c r="K7274" s="72">
        <v>16954</v>
      </c>
      <c r="L7274" s="5" t="s">
        <v>3222</v>
      </c>
      <c r="N7274" s="5" t="s">
        <v>5156</v>
      </c>
      <c r="O7274" s="5" t="s">
        <v>2895</v>
      </c>
      <c r="R7274" s="5" t="str">
        <f t="shared" si="641"/>
        <v/>
      </c>
      <c r="T7274" s="5" t="str">
        <f t="shared" si="640"/>
        <v>TW</v>
      </c>
    </row>
    <row r="7275" spans="1:20" x14ac:dyDescent="0.2">
      <c r="A7275" s="5" t="str">
        <f t="shared" si="642"/>
        <v>TW</v>
      </c>
      <c r="B7275" s="5" t="str">
        <f t="shared" si="643"/>
        <v>287</v>
      </c>
      <c r="C7275" s="5" t="s">
        <v>2936</v>
      </c>
      <c r="D7275" s="5" t="s">
        <v>2841</v>
      </c>
      <c r="G7275" s="5"/>
      <c r="H7275" s="5"/>
      <c r="I7275" s="12">
        <v>42</v>
      </c>
      <c r="J7275" s="105" t="e">
        <f t="shared" si="639"/>
        <v>#DIV/0!</v>
      </c>
      <c r="K7275" s="72">
        <v>16954</v>
      </c>
      <c r="L7275" s="5" t="s">
        <v>3222</v>
      </c>
      <c r="N7275" s="5" t="s">
        <v>5156</v>
      </c>
      <c r="O7275" s="5" t="s">
        <v>2895</v>
      </c>
      <c r="R7275" s="5" t="str">
        <f t="shared" si="641"/>
        <v/>
      </c>
      <c r="T7275" s="5" t="str">
        <f t="shared" si="640"/>
        <v>TW</v>
      </c>
    </row>
    <row r="7276" spans="1:20" x14ac:dyDescent="0.2">
      <c r="A7276" s="5" t="str">
        <f t="shared" si="642"/>
        <v>TW</v>
      </c>
      <c r="B7276" s="5" t="str">
        <f t="shared" si="643"/>
        <v>288</v>
      </c>
      <c r="C7276" s="5" t="s">
        <v>2937</v>
      </c>
      <c r="D7276" s="5" t="s">
        <v>2841</v>
      </c>
      <c r="G7276" s="5"/>
      <c r="H7276" s="5"/>
      <c r="I7276" s="12">
        <v>43</v>
      </c>
      <c r="J7276" s="105" t="e">
        <f t="shared" si="639"/>
        <v>#DIV/0!</v>
      </c>
      <c r="K7276" s="72">
        <v>17046</v>
      </c>
      <c r="L7276" s="5" t="s">
        <v>3222</v>
      </c>
      <c r="N7276" s="5" t="s">
        <v>5156</v>
      </c>
      <c r="O7276" s="5" t="s">
        <v>2895</v>
      </c>
      <c r="R7276" s="5" t="str">
        <f t="shared" si="641"/>
        <v/>
      </c>
      <c r="T7276" s="5" t="str">
        <f t="shared" si="640"/>
        <v>TW</v>
      </c>
    </row>
    <row r="7277" spans="1:20" x14ac:dyDescent="0.2">
      <c r="A7277" s="5" t="str">
        <f t="shared" si="642"/>
        <v>TW</v>
      </c>
      <c r="B7277" s="5" t="str">
        <f t="shared" si="643"/>
        <v>289</v>
      </c>
      <c r="C7277" s="5" t="s">
        <v>2938</v>
      </c>
      <c r="D7277" s="5" t="s">
        <v>2841</v>
      </c>
      <c r="G7277" s="5"/>
      <c r="H7277" s="5"/>
      <c r="I7277" s="12">
        <v>44</v>
      </c>
      <c r="J7277" s="105" t="e">
        <f t="shared" si="639"/>
        <v>#DIV/0!</v>
      </c>
      <c r="K7277" s="72">
        <v>17046</v>
      </c>
      <c r="L7277" s="5" t="s">
        <v>3222</v>
      </c>
      <c r="N7277" s="5" t="s">
        <v>5156</v>
      </c>
      <c r="O7277" s="5" t="s">
        <v>2895</v>
      </c>
      <c r="R7277" s="5" t="str">
        <f t="shared" si="641"/>
        <v/>
      </c>
      <c r="T7277" s="5" t="str">
        <f t="shared" si="640"/>
        <v>TW</v>
      </c>
    </row>
    <row r="7278" spans="1:20" x14ac:dyDescent="0.2">
      <c r="A7278" s="5" t="str">
        <f t="shared" si="642"/>
        <v>TW</v>
      </c>
      <c r="B7278" s="5" t="str">
        <f t="shared" si="643"/>
        <v>290</v>
      </c>
      <c r="C7278" s="5" t="s">
        <v>2939</v>
      </c>
      <c r="D7278" s="5" t="s">
        <v>2841</v>
      </c>
      <c r="G7278" s="5"/>
      <c r="H7278" s="5"/>
      <c r="I7278" s="12">
        <v>45</v>
      </c>
      <c r="J7278" s="105" t="e">
        <f t="shared" si="639"/>
        <v>#DIV/0!</v>
      </c>
      <c r="K7278" s="72">
        <v>17046</v>
      </c>
      <c r="L7278" s="5" t="s">
        <v>3222</v>
      </c>
      <c r="N7278" s="5" t="s">
        <v>5156</v>
      </c>
      <c r="O7278" s="5" t="s">
        <v>2895</v>
      </c>
      <c r="R7278" s="5" t="str">
        <f t="shared" si="641"/>
        <v/>
      </c>
      <c r="T7278" s="5" t="str">
        <f t="shared" si="640"/>
        <v>TW</v>
      </c>
    </row>
    <row r="7279" spans="1:20" x14ac:dyDescent="0.2">
      <c r="A7279" s="5" t="str">
        <f t="shared" si="642"/>
        <v>TW</v>
      </c>
      <c r="B7279" s="5" t="str">
        <f t="shared" si="643"/>
        <v>291</v>
      </c>
      <c r="C7279" s="5" t="s">
        <v>2940</v>
      </c>
      <c r="D7279" s="5" t="s">
        <v>2841</v>
      </c>
      <c r="G7279" s="5"/>
      <c r="H7279" s="5"/>
      <c r="I7279" s="12">
        <v>46</v>
      </c>
      <c r="J7279" s="105" t="e">
        <f t="shared" si="639"/>
        <v>#DIV/0!</v>
      </c>
      <c r="K7279" s="72">
        <v>17046</v>
      </c>
      <c r="L7279" s="5" t="s">
        <v>3222</v>
      </c>
      <c r="N7279" s="5" t="s">
        <v>5156</v>
      </c>
      <c r="O7279" s="5" t="s">
        <v>2895</v>
      </c>
      <c r="R7279" s="5" t="str">
        <f t="shared" si="641"/>
        <v/>
      </c>
      <c r="T7279" s="5" t="str">
        <f t="shared" si="640"/>
        <v>TW</v>
      </c>
    </row>
    <row r="7280" spans="1:20" x14ac:dyDescent="0.2">
      <c r="A7280" s="5" t="str">
        <f t="shared" si="642"/>
        <v>TW</v>
      </c>
      <c r="B7280" s="5" t="str">
        <f t="shared" si="643"/>
        <v>292</v>
      </c>
      <c r="C7280" s="5" t="s">
        <v>2941</v>
      </c>
      <c r="D7280" s="5" t="s">
        <v>2841</v>
      </c>
      <c r="G7280" s="5"/>
      <c r="H7280" s="5"/>
      <c r="I7280" s="12">
        <v>47</v>
      </c>
      <c r="J7280" s="105" t="e">
        <f t="shared" si="639"/>
        <v>#DIV/0!</v>
      </c>
      <c r="K7280" s="72">
        <v>17046</v>
      </c>
      <c r="L7280" s="5" t="s">
        <v>3222</v>
      </c>
      <c r="N7280" s="5" t="s">
        <v>5156</v>
      </c>
      <c r="O7280" s="5" t="s">
        <v>2895</v>
      </c>
      <c r="R7280" s="5" t="str">
        <f t="shared" si="641"/>
        <v/>
      </c>
      <c r="T7280" s="5" t="str">
        <f t="shared" si="640"/>
        <v>TW</v>
      </c>
    </row>
    <row r="7281" spans="1:20" x14ac:dyDescent="0.2">
      <c r="A7281" s="5" t="str">
        <f t="shared" si="642"/>
        <v>TW</v>
      </c>
      <c r="B7281" s="5" t="str">
        <f t="shared" si="643"/>
        <v>293</v>
      </c>
      <c r="C7281" s="5" t="s">
        <v>2942</v>
      </c>
      <c r="D7281" s="5" t="s">
        <v>2841</v>
      </c>
      <c r="G7281" s="5"/>
      <c r="H7281" s="5"/>
      <c r="I7281" s="12">
        <v>48</v>
      </c>
      <c r="J7281" s="105" t="e">
        <f t="shared" si="639"/>
        <v>#DIV/0!</v>
      </c>
      <c r="K7281" s="72">
        <v>17046</v>
      </c>
      <c r="L7281" s="5" t="s">
        <v>3222</v>
      </c>
      <c r="N7281" s="5" t="s">
        <v>5156</v>
      </c>
      <c r="O7281" s="5" t="s">
        <v>2895</v>
      </c>
      <c r="R7281" s="5" t="str">
        <f t="shared" si="641"/>
        <v/>
      </c>
      <c r="T7281" s="5" t="str">
        <f t="shared" si="640"/>
        <v>TW</v>
      </c>
    </row>
    <row r="7282" spans="1:20" x14ac:dyDescent="0.2">
      <c r="A7282" s="5" t="str">
        <f t="shared" si="642"/>
        <v>TW</v>
      </c>
      <c r="B7282" s="5" t="str">
        <f t="shared" si="643"/>
        <v>294</v>
      </c>
      <c r="C7282" s="5" t="s">
        <v>2943</v>
      </c>
      <c r="D7282" s="5" t="s">
        <v>2841</v>
      </c>
      <c r="G7282" s="5"/>
      <c r="H7282" s="5"/>
      <c r="I7282" s="12">
        <v>49</v>
      </c>
      <c r="J7282" s="105" t="e">
        <f t="shared" si="639"/>
        <v>#DIV/0!</v>
      </c>
      <c r="K7282" s="72">
        <v>17046</v>
      </c>
      <c r="L7282" s="5" t="s">
        <v>3222</v>
      </c>
      <c r="N7282" s="5" t="s">
        <v>5156</v>
      </c>
      <c r="O7282" s="5" t="s">
        <v>2895</v>
      </c>
      <c r="R7282" s="5" t="str">
        <f t="shared" si="641"/>
        <v/>
      </c>
      <c r="T7282" s="5" t="str">
        <f t="shared" si="640"/>
        <v>TW</v>
      </c>
    </row>
    <row r="7283" spans="1:20" x14ac:dyDescent="0.2">
      <c r="A7283" s="5" t="str">
        <f t="shared" si="642"/>
        <v>TW</v>
      </c>
      <c r="B7283" s="5" t="str">
        <f t="shared" si="643"/>
        <v>295</v>
      </c>
      <c r="C7283" s="5" t="s">
        <v>2944</v>
      </c>
      <c r="D7283" s="5" t="s">
        <v>2841</v>
      </c>
      <c r="G7283" s="5"/>
      <c r="H7283" s="5"/>
      <c r="I7283" s="12">
        <v>50</v>
      </c>
      <c r="J7283" s="105" t="e">
        <f t="shared" si="639"/>
        <v>#DIV/0!</v>
      </c>
      <c r="K7283" s="72">
        <v>17046</v>
      </c>
      <c r="L7283" s="5" t="s">
        <v>3222</v>
      </c>
      <c r="N7283" s="5" t="s">
        <v>5156</v>
      </c>
      <c r="O7283" s="5" t="s">
        <v>2895</v>
      </c>
      <c r="R7283" s="5" t="str">
        <f t="shared" si="641"/>
        <v/>
      </c>
      <c r="T7283" s="5" t="str">
        <f t="shared" si="640"/>
        <v>TW</v>
      </c>
    </row>
    <row r="7284" spans="1:20" x14ac:dyDescent="0.2">
      <c r="A7284" s="5" t="str">
        <f t="shared" si="642"/>
        <v>VA</v>
      </c>
      <c r="B7284" s="5" t="str">
        <f t="shared" si="643"/>
        <v>871</v>
      </c>
      <c r="C7284" s="5" t="s">
        <v>2945</v>
      </c>
      <c r="D7284" s="5" t="s">
        <v>3209</v>
      </c>
      <c r="E7284" s="8">
        <v>16959</v>
      </c>
      <c r="F7284" s="8">
        <v>17182</v>
      </c>
      <c r="G7284" s="5">
        <f t="shared" ref="G7284" si="644">F7284-E7284</f>
        <v>223</v>
      </c>
      <c r="H7284" s="5">
        <v>30</v>
      </c>
      <c r="I7284" s="12">
        <v>1</v>
      </c>
      <c r="J7284" s="105">
        <f t="shared" si="639"/>
        <v>16966.433333333334</v>
      </c>
      <c r="K7284" s="71">
        <v>16862</v>
      </c>
      <c r="L7284" s="5" t="s">
        <v>3222</v>
      </c>
      <c r="O7284" s="5" t="s">
        <v>2946</v>
      </c>
      <c r="R7284" s="5" t="str">
        <f t="shared" si="641"/>
        <v/>
      </c>
      <c r="T7284" s="5" t="str">
        <f t="shared" si="640"/>
        <v>VA</v>
      </c>
    </row>
    <row r="7285" spans="1:20" x14ac:dyDescent="0.2">
      <c r="A7285" s="5" t="str">
        <f t="shared" si="642"/>
        <v>VA</v>
      </c>
      <c r="B7285" s="5" t="str">
        <f t="shared" si="643"/>
        <v>872</v>
      </c>
      <c r="C7285" s="5" t="s">
        <v>2947</v>
      </c>
      <c r="D7285" s="5" t="s">
        <v>3209</v>
      </c>
      <c r="E7285" s="8">
        <v>16959</v>
      </c>
      <c r="F7285" s="8">
        <v>17182</v>
      </c>
      <c r="G7285" s="5">
        <f t="shared" ref="G7285:G7313" si="645">F7285-E7285</f>
        <v>223</v>
      </c>
      <c r="H7285" s="5">
        <v>30</v>
      </c>
      <c r="I7285" s="12">
        <v>2</v>
      </c>
      <c r="J7285" s="105">
        <f t="shared" si="639"/>
        <v>16973.866666666665</v>
      </c>
      <c r="K7285" s="71">
        <v>16862</v>
      </c>
      <c r="L7285" s="5" t="s">
        <v>3222</v>
      </c>
      <c r="O7285" s="5" t="s">
        <v>2946</v>
      </c>
      <c r="R7285" s="5" t="str">
        <f t="shared" si="641"/>
        <v/>
      </c>
      <c r="T7285" s="5" t="str">
        <f t="shared" si="640"/>
        <v>VA</v>
      </c>
    </row>
    <row r="7286" spans="1:20" x14ac:dyDescent="0.2">
      <c r="A7286" s="5" t="str">
        <f t="shared" si="642"/>
        <v>VA</v>
      </c>
      <c r="B7286" s="5" t="str">
        <f t="shared" si="643"/>
        <v>873</v>
      </c>
      <c r="C7286" s="5" t="s">
        <v>2948</v>
      </c>
      <c r="D7286" s="5" t="s">
        <v>3209</v>
      </c>
      <c r="E7286" s="8">
        <v>16959</v>
      </c>
      <c r="F7286" s="8">
        <v>17182</v>
      </c>
      <c r="G7286" s="5">
        <f t="shared" si="645"/>
        <v>223</v>
      </c>
      <c r="H7286" s="5">
        <v>30</v>
      </c>
      <c r="I7286" s="12">
        <v>3</v>
      </c>
      <c r="J7286" s="105">
        <f t="shared" si="639"/>
        <v>16981.3</v>
      </c>
      <c r="K7286" s="71">
        <v>16862</v>
      </c>
      <c r="L7286" s="5" t="s">
        <v>3222</v>
      </c>
      <c r="O7286" s="5" t="s">
        <v>2946</v>
      </c>
      <c r="R7286" s="5" t="str">
        <f t="shared" si="641"/>
        <v/>
      </c>
      <c r="T7286" s="5" t="str">
        <f t="shared" si="640"/>
        <v>VA</v>
      </c>
    </row>
    <row r="7287" spans="1:20" x14ac:dyDescent="0.2">
      <c r="A7287" s="5" t="str">
        <f t="shared" si="642"/>
        <v>VA</v>
      </c>
      <c r="B7287" s="5" t="str">
        <f t="shared" si="643"/>
        <v>874</v>
      </c>
      <c r="C7287" s="5" t="s">
        <v>2949</v>
      </c>
      <c r="D7287" s="5" t="s">
        <v>3209</v>
      </c>
      <c r="E7287" s="8">
        <v>16959</v>
      </c>
      <c r="F7287" s="8">
        <v>17182</v>
      </c>
      <c r="G7287" s="5">
        <f t="shared" si="645"/>
        <v>223</v>
      </c>
      <c r="H7287" s="5">
        <v>30</v>
      </c>
      <c r="I7287" s="12">
        <v>4</v>
      </c>
      <c r="J7287" s="105">
        <f t="shared" si="639"/>
        <v>16988.733333333334</v>
      </c>
      <c r="K7287" s="71">
        <v>16862</v>
      </c>
      <c r="L7287" s="5" t="s">
        <v>3222</v>
      </c>
      <c r="O7287" s="5" t="s">
        <v>2946</v>
      </c>
      <c r="R7287" s="5" t="str">
        <f t="shared" si="641"/>
        <v/>
      </c>
      <c r="T7287" s="5" t="str">
        <f t="shared" si="640"/>
        <v>VA</v>
      </c>
    </row>
    <row r="7288" spans="1:20" x14ac:dyDescent="0.2">
      <c r="A7288" s="5" t="str">
        <f t="shared" si="642"/>
        <v>VA</v>
      </c>
      <c r="B7288" s="5" t="str">
        <f t="shared" si="643"/>
        <v>875</v>
      </c>
      <c r="C7288" s="5" t="s">
        <v>2950</v>
      </c>
      <c r="D7288" s="5" t="s">
        <v>3209</v>
      </c>
      <c r="E7288" s="8">
        <v>16959</v>
      </c>
      <c r="F7288" s="8">
        <v>17182</v>
      </c>
      <c r="G7288" s="5">
        <f t="shared" si="645"/>
        <v>223</v>
      </c>
      <c r="H7288" s="5">
        <v>30</v>
      </c>
      <c r="I7288" s="12">
        <v>5</v>
      </c>
      <c r="J7288" s="105">
        <f t="shared" si="639"/>
        <v>16996.166666666668</v>
      </c>
      <c r="K7288" s="71">
        <v>16862</v>
      </c>
      <c r="L7288" s="5" t="s">
        <v>3222</v>
      </c>
      <c r="O7288" s="5" t="s">
        <v>2946</v>
      </c>
      <c r="R7288" s="5" t="str">
        <f t="shared" si="641"/>
        <v/>
      </c>
      <c r="T7288" s="5" t="str">
        <f t="shared" si="640"/>
        <v>VA</v>
      </c>
    </row>
    <row r="7289" spans="1:20" x14ac:dyDescent="0.2">
      <c r="A7289" s="5" t="str">
        <f t="shared" si="642"/>
        <v>VA</v>
      </c>
      <c r="B7289" s="5" t="str">
        <f t="shared" si="643"/>
        <v>876</v>
      </c>
      <c r="C7289" s="5" t="s">
        <v>2951</v>
      </c>
      <c r="D7289" s="5" t="s">
        <v>3209</v>
      </c>
      <c r="E7289" s="8">
        <v>16959</v>
      </c>
      <c r="F7289" s="8">
        <v>17182</v>
      </c>
      <c r="G7289" s="5">
        <f t="shared" si="645"/>
        <v>223</v>
      </c>
      <c r="H7289" s="5">
        <v>30</v>
      </c>
      <c r="I7289" s="12">
        <v>6</v>
      </c>
      <c r="J7289" s="105">
        <f t="shared" si="639"/>
        <v>17003.599999999999</v>
      </c>
      <c r="K7289" s="71">
        <v>16954</v>
      </c>
      <c r="L7289" s="5" t="s">
        <v>3222</v>
      </c>
      <c r="O7289" s="5" t="s">
        <v>2946</v>
      </c>
      <c r="R7289" s="5" t="str">
        <f t="shared" si="641"/>
        <v/>
      </c>
      <c r="T7289" s="5" t="str">
        <f t="shared" si="640"/>
        <v>VA</v>
      </c>
    </row>
    <row r="7290" spans="1:20" x14ac:dyDescent="0.2">
      <c r="A7290" s="5" t="str">
        <f t="shared" si="642"/>
        <v>VA</v>
      </c>
      <c r="B7290" s="5" t="str">
        <f t="shared" si="643"/>
        <v>877</v>
      </c>
      <c r="C7290" s="5" t="s">
        <v>2952</v>
      </c>
      <c r="D7290" s="5" t="s">
        <v>3209</v>
      </c>
      <c r="E7290" s="8">
        <v>16959</v>
      </c>
      <c r="F7290" s="8">
        <v>17182</v>
      </c>
      <c r="G7290" s="5">
        <f t="shared" si="645"/>
        <v>223</v>
      </c>
      <c r="H7290" s="5">
        <v>30</v>
      </c>
      <c r="I7290" s="12">
        <v>7</v>
      </c>
      <c r="J7290" s="105">
        <f t="shared" si="639"/>
        <v>17011.033333333333</v>
      </c>
      <c r="K7290" s="71">
        <v>16954</v>
      </c>
      <c r="L7290" s="5" t="s">
        <v>3222</v>
      </c>
      <c r="O7290" s="5" t="s">
        <v>2946</v>
      </c>
      <c r="R7290" s="5" t="str">
        <f t="shared" si="641"/>
        <v/>
      </c>
      <c r="T7290" s="5" t="str">
        <f t="shared" si="640"/>
        <v>VA</v>
      </c>
    </row>
    <row r="7291" spans="1:20" x14ac:dyDescent="0.2">
      <c r="A7291" s="5" t="str">
        <f t="shared" si="642"/>
        <v>VA</v>
      </c>
      <c r="B7291" s="5" t="str">
        <f t="shared" si="643"/>
        <v>878</v>
      </c>
      <c r="C7291" s="5" t="s">
        <v>2953</v>
      </c>
      <c r="D7291" s="5" t="s">
        <v>3209</v>
      </c>
      <c r="E7291" s="8">
        <v>16959</v>
      </c>
      <c r="F7291" s="8">
        <v>17182</v>
      </c>
      <c r="G7291" s="5">
        <f t="shared" si="645"/>
        <v>223</v>
      </c>
      <c r="H7291" s="5">
        <v>30</v>
      </c>
      <c r="I7291" s="12">
        <v>8</v>
      </c>
      <c r="J7291" s="105">
        <f t="shared" si="639"/>
        <v>17018.466666666667</v>
      </c>
      <c r="K7291" s="71">
        <v>16954</v>
      </c>
      <c r="L7291" s="5" t="s">
        <v>3222</v>
      </c>
      <c r="O7291" s="5" t="s">
        <v>2946</v>
      </c>
      <c r="R7291" s="5" t="str">
        <f t="shared" si="641"/>
        <v/>
      </c>
      <c r="T7291" s="5" t="str">
        <f t="shared" si="640"/>
        <v>VA</v>
      </c>
    </row>
    <row r="7292" spans="1:20" x14ac:dyDescent="0.2">
      <c r="A7292" s="5" t="str">
        <f t="shared" si="642"/>
        <v>VA</v>
      </c>
      <c r="B7292" s="5" t="str">
        <f t="shared" si="643"/>
        <v>879</v>
      </c>
      <c r="C7292" s="5" t="s">
        <v>2954</v>
      </c>
      <c r="D7292" s="5" t="s">
        <v>3209</v>
      </c>
      <c r="E7292" s="8">
        <v>16959</v>
      </c>
      <c r="F7292" s="8">
        <v>17182</v>
      </c>
      <c r="G7292" s="5">
        <f t="shared" si="645"/>
        <v>223</v>
      </c>
      <c r="H7292" s="5">
        <v>30</v>
      </c>
      <c r="I7292" s="12">
        <v>9</v>
      </c>
      <c r="J7292" s="105">
        <f t="shared" si="639"/>
        <v>17025.900000000001</v>
      </c>
      <c r="K7292" s="71">
        <v>16954</v>
      </c>
      <c r="L7292" s="5" t="s">
        <v>3222</v>
      </c>
      <c r="O7292" s="5" t="s">
        <v>2946</v>
      </c>
      <c r="R7292" s="5" t="str">
        <f t="shared" si="641"/>
        <v/>
      </c>
      <c r="T7292" s="5" t="str">
        <f t="shared" si="640"/>
        <v>VA</v>
      </c>
    </row>
    <row r="7293" spans="1:20" x14ac:dyDescent="0.2">
      <c r="A7293" s="5" t="str">
        <f t="shared" si="642"/>
        <v>VA</v>
      </c>
      <c r="B7293" s="5" t="str">
        <f t="shared" si="643"/>
        <v>880</v>
      </c>
      <c r="C7293" s="5" t="s">
        <v>2955</v>
      </c>
      <c r="D7293" s="5" t="s">
        <v>3209</v>
      </c>
      <c r="E7293" s="8">
        <v>16959</v>
      </c>
      <c r="F7293" s="8">
        <v>17182</v>
      </c>
      <c r="G7293" s="5">
        <f t="shared" si="645"/>
        <v>223</v>
      </c>
      <c r="H7293" s="5">
        <v>30</v>
      </c>
      <c r="I7293" s="12">
        <v>10</v>
      </c>
      <c r="J7293" s="105">
        <f t="shared" si="639"/>
        <v>17033.333333333332</v>
      </c>
      <c r="K7293" s="71">
        <v>16954</v>
      </c>
      <c r="L7293" s="5" t="s">
        <v>3222</v>
      </c>
      <c r="O7293" s="5" t="s">
        <v>2946</v>
      </c>
      <c r="R7293" s="5" t="str">
        <f t="shared" si="641"/>
        <v/>
      </c>
      <c r="T7293" s="5" t="str">
        <f t="shared" si="640"/>
        <v>VA</v>
      </c>
    </row>
    <row r="7294" spans="1:20" x14ac:dyDescent="0.2">
      <c r="A7294" s="5" t="str">
        <f t="shared" si="642"/>
        <v>VA</v>
      </c>
      <c r="B7294" s="5" t="str">
        <f t="shared" si="643"/>
        <v>881</v>
      </c>
      <c r="C7294" s="5" t="s">
        <v>2956</v>
      </c>
      <c r="D7294" s="5" t="s">
        <v>3209</v>
      </c>
      <c r="E7294" s="8">
        <v>16959</v>
      </c>
      <c r="F7294" s="8">
        <v>17182</v>
      </c>
      <c r="G7294" s="5">
        <f t="shared" si="645"/>
        <v>223</v>
      </c>
      <c r="H7294" s="5">
        <v>30</v>
      </c>
      <c r="I7294" s="12">
        <v>11</v>
      </c>
      <c r="J7294" s="105">
        <f t="shared" si="639"/>
        <v>17040.766666666666</v>
      </c>
      <c r="K7294" s="71">
        <v>16954</v>
      </c>
      <c r="L7294" s="5" t="s">
        <v>3222</v>
      </c>
      <c r="O7294" s="5" t="s">
        <v>2946</v>
      </c>
      <c r="R7294" s="5" t="str">
        <f t="shared" si="641"/>
        <v/>
      </c>
      <c r="T7294" s="5" t="str">
        <f t="shared" si="640"/>
        <v>VA</v>
      </c>
    </row>
    <row r="7295" spans="1:20" x14ac:dyDescent="0.2">
      <c r="A7295" s="5" t="str">
        <f t="shared" si="642"/>
        <v>VA</v>
      </c>
      <c r="B7295" s="5" t="str">
        <f t="shared" si="643"/>
        <v>882</v>
      </c>
      <c r="C7295" s="5" t="s">
        <v>2957</v>
      </c>
      <c r="D7295" s="5" t="s">
        <v>3209</v>
      </c>
      <c r="E7295" s="8">
        <v>16959</v>
      </c>
      <c r="F7295" s="8">
        <v>17182</v>
      </c>
      <c r="G7295" s="5">
        <f t="shared" si="645"/>
        <v>223</v>
      </c>
      <c r="H7295" s="5">
        <v>30</v>
      </c>
      <c r="I7295" s="12">
        <v>12</v>
      </c>
      <c r="J7295" s="105">
        <f t="shared" ref="J7295:J7358" si="646">E7295+(G7295/H7295)*I7295</f>
        <v>17048.2</v>
      </c>
      <c r="K7295" s="71">
        <v>16954</v>
      </c>
      <c r="L7295" s="5" t="s">
        <v>3222</v>
      </c>
      <c r="O7295" s="5" t="s">
        <v>2946</v>
      </c>
      <c r="R7295" s="5" t="str">
        <f t="shared" si="641"/>
        <v/>
      </c>
      <c r="T7295" s="5" t="str">
        <f t="shared" si="640"/>
        <v>VA</v>
      </c>
    </row>
    <row r="7296" spans="1:20" x14ac:dyDescent="0.2">
      <c r="A7296" s="5" t="str">
        <f t="shared" si="642"/>
        <v>VA</v>
      </c>
      <c r="B7296" s="5" t="str">
        <f t="shared" si="643"/>
        <v>883</v>
      </c>
      <c r="C7296" s="5" t="s">
        <v>2958</v>
      </c>
      <c r="D7296" s="5" t="s">
        <v>3209</v>
      </c>
      <c r="E7296" s="8">
        <v>16959</v>
      </c>
      <c r="F7296" s="8">
        <v>17182</v>
      </c>
      <c r="G7296" s="5">
        <f t="shared" si="645"/>
        <v>223</v>
      </c>
      <c r="H7296" s="5">
        <v>30</v>
      </c>
      <c r="I7296" s="12">
        <v>13</v>
      </c>
      <c r="J7296" s="105">
        <f t="shared" si="646"/>
        <v>17055.633333333335</v>
      </c>
      <c r="K7296" s="71">
        <v>16954</v>
      </c>
      <c r="L7296" s="5" t="s">
        <v>3222</v>
      </c>
      <c r="O7296" s="5" t="s">
        <v>2946</v>
      </c>
      <c r="R7296" s="5" t="str">
        <f t="shared" si="641"/>
        <v/>
      </c>
      <c r="T7296" s="5" t="str">
        <f t="shared" si="640"/>
        <v>VA</v>
      </c>
    </row>
    <row r="7297" spans="1:20" x14ac:dyDescent="0.2">
      <c r="A7297" s="5" t="str">
        <f t="shared" si="642"/>
        <v>VA</v>
      </c>
      <c r="B7297" s="5" t="str">
        <f t="shared" si="643"/>
        <v>884</v>
      </c>
      <c r="C7297" s="5" t="s">
        <v>2959</v>
      </c>
      <c r="D7297" s="5" t="s">
        <v>3209</v>
      </c>
      <c r="E7297" s="8">
        <v>16959</v>
      </c>
      <c r="F7297" s="8">
        <v>17182</v>
      </c>
      <c r="G7297" s="5">
        <f t="shared" si="645"/>
        <v>223</v>
      </c>
      <c r="H7297" s="5">
        <v>30</v>
      </c>
      <c r="I7297" s="12">
        <v>14</v>
      </c>
      <c r="J7297" s="105">
        <f t="shared" si="646"/>
        <v>17063.066666666666</v>
      </c>
      <c r="K7297" s="71">
        <v>16954</v>
      </c>
      <c r="L7297" s="5" t="s">
        <v>3222</v>
      </c>
      <c r="O7297" s="5" t="s">
        <v>2946</v>
      </c>
      <c r="R7297" s="5" t="str">
        <f t="shared" si="641"/>
        <v/>
      </c>
      <c r="T7297" s="5" t="str">
        <f t="shared" si="640"/>
        <v>VA</v>
      </c>
    </row>
    <row r="7298" spans="1:20" x14ac:dyDescent="0.2">
      <c r="A7298" s="5" t="str">
        <f t="shared" si="642"/>
        <v>VA</v>
      </c>
      <c r="B7298" s="5" t="str">
        <f t="shared" si="643"/>
        <v>885</v>
      </c>
      <c r="C7298" s="5" t="s">
        <v>2960</v>
      </c>
      <c r="D7298" s="5" t="s">
        <v>3209</v>
      </c>
      <c r="E7298" s="8">
        <v>16959</v>
      </c>
      <c r="F7298" s="8">
        <v>17182</v>
      </c>
      <c r="G7298" s="5">
        <f t="shared" si="645"/>
        <v>223</v>
      </c>
      <c r="H7298" s="5">
        <v>30</v>
      </c>
      <c r="I7298" s="12">
        <v>15</v>
      </c>
      <c r="J7298" s="105">
        <f t="shared" si="646"/>
        <v>17070.5</v>
      </c>
      <c r="K7298" s="71">
        <v>16954</v>
      </c>
      <c r="L7298" s="5" t="s">
        <v>3222</v>
      </c>
      <c r="O7298" s="5" t="s">
        <v>2946</v>
      </c>
      <c r="R7298" s="5" t="str">
        <f t="shared" si="641"/>
        <v/>
      </c>
      <c r="T7298" s="5" t="str">
        <f t="shared" si="640"/>
        <v>VA</v>
      </c>
    </row>
    <row r="7299" spans="1:20" x14ac:dyDescent="0.2">
      <c r="A7299" s="5" t="str">
        <f t="shared" si="642"/>
        <v>VA</v>
      </c>
      <c r="B7299" s="5" t="str">
        <f t="shared" si="643"/>
        <v>886</v>
      </c>
      <c r="C7299" s="5" t="s">
        <v>2961</v>
      </c>
      <c r="D7299" s="5" t="s">
        <v>3209</v>
      </c>
      <c r="E7299" s="8">
        <v>16959</v>
      </c>
      <c r="F7299" s="8">
        <v>17182</v>
      </c>
      <c r="G7299" s="5">
        <f t="shared" si="645"/>
        <v>223</v>
      </c>
      <c r="H7299" s="5">
        <v>30</v>
      </c>
      <c r="I7299" s="12">
        <v>16</v>
      </c>
      <c r="J7299" s="105">
        <f t="shared" si="646"/>
        <v>17077.933333333334</v>
      </c>
      <c r="K7299" s="71">
        <v>16954</v>
      </c>
      <c r="L7299" s="5" t="s">
        <v>3222</v>
      </c>
      <c r="O7299" s="5" t="s">
        <v>2946</v>
      </c>
      <c r="R7299" s="5" t="str">
        <f t="shared" si="641"/>
        <v/>
      </c>
      <c r="T7299" s="5" t="str">
        <f t="shared" ref="T7299:T7362" si="647">LEFT(C7299,2)</f>
        <v>VA</v>
      </c>
    </row>
    <row r="7300" spans="1:20" x14ac:dyDescent="0.2">
      <c r="A7300" s="5" t="str">
        <f t="shared" si="642"/>
        <v>VA</v>
      </c>
      <c r="B7300" s="5" t="str">
        <f t="shared" si="643"/>
        <v>887</v>
      </c>
      <c r="C7300" s="5" t="s">
        <v>2962</v>
      </c>
      <c r="D7300" s="5" t="s">
        <v>3209</v>
      </c>
      <c r="E7300" s="8">
        <v>16959</v>
      </c>
      <c r="F7300" s="8">
        <v>17182</v>
      </c>
      <c r="G7300" s="5">
        <f t="shared" si="645"/>
        <v>223</v>
      </c>
      <c r="H7300" s="5">
        <v>30</v>
      </c>
      <c r="I7300" s="12">
        <v>17</v>
      </c>
      <c r="J7300" s="105">
        <f t="shared" si="646"/>
        <v>17085.366666666665</v>
      </c>
      <c r="K7300" s="71">
        <v>17046</v>
      </c>
      <c r="L7300" s="5" t="s">
        <v>3222</v>
      </c>
      <c r="O7300" s="5" t="s">
        <v>2946</v>
      </c>
      <c r="R7300" s="5" t="str">
        <f t="shared" si="641"/>
        <v/>
      </c>
      <c r="T7300" s="5" t="str">
        <f t="shared" si="647"/>
        <v>VA</v>
      </c>
    </row>
    <row r="7301" spans="1:20" x14ac:dyDescent="0.2">
      <c r="A7301" s="5" t="str">
        <f t="shared" si="642"/>
        <v>VA</v>
      </c>
      <c r="B7301" s="5" t="str">
        <f t="shared" si="643"/>
        <v>888</v>
      </c>
      <c r="C7301" s="5" t="s">
        <v>2963</v>
      </c>
      <c r="D7301" s="5" t="s">
        <v>3209</v>
      </c>
      <c r="E7301" s="8">
        <v>16959</v>
      </c>
      <c r="F7301" s="8">
        <v>17182</v>
      </c>
      <c r="G7301" s="5">
        <f t="shared" si="645"/>
        <v>223</v>
      </c>
      <c r="H7301" s="5">
        <v>30</v>
      </c>
      <c r="I7301" s="12">
        <v>18</v>
      </c>
      <c r="J7301" s="105">
        <f t="shared" si="646"/>
        <v>17092.8</v>
      </c>
      <c r="K7301" s="71">
        <v>17046</v>
      </c>
      <c r="L7301" s="5" t="s">
        <v>3222</v>
      </c>
      <c r="O7301" s="5" t="s">
        <v>2946</v>
      </c>
      <c r="R7301" s="5" t="str">
        <f t="shared" si="641"/>
        <v/>
      </c>
      <c r="T7301" s="5" t="str">
        <f t="shared" si="647"/>
        <v>VA</v>
      </c>
    </row>
    <row r="7302" spans="1:20" x14ac:dyDescent="0.2">
      <c r="A7302" s="5" t="str">
        <f t="shared" si="642"/>
        <v>VA</v>
      </c>
      <c r="B7302" s="5" t="str">
        <f t="shared" si="643"/>
        <v>889</v>
      </c>
      <c r="C7302" s="5" t="s">
        <v>2964</v>
      </c>
      <c r="D7302" s="5" t="s">
        <v>3209</v>
      </c>
      <c r="E7302" s="8">
        <v>16959</v>
      </c>
      <c r="F7302" s="8">
        <v>17182</v>
      </c>
      <c r="G7302" s="5">
        <f t="shared" si="645"/>
        <v>223</v>
      </c>
      <c r="H7302" s="5">
        <v>30</v>
      </c>
      <c r="I7302" s="12">
        <v>19</v>
      </c>
      <c r="J7302" s="105">
        <f t="shared" si="646"/>
        <v>17100.233333333334</v>
      </c>
      <c r="K7302" s="71">
        <v>17046</v>
      </c>
      <c r="L7302" s="5" t="s">
        <v>3222</v>
      </c>
      <c r="O7302" s="5" t="s">
        <v>2946</v>
      </c>
      <c r="R7302" s="5" t="str">
        <f t="shared" si="641"/>
        <v/>
      </c>
      <c r="T7302" s="5" t="str">
        <f t="shared" si="647"/>
        <v>VA</v>
      </c>
    </row>
    <row r="7303" spans="1:20" x14ac:dyDescent="0.2">
      <c r="A7303" s="5" t="str">
        <f t="shared" si="642"/>
        <v>VA</v>
      </c>
      <c r="B7303" s="5" t="str">
        <f t="shared" si="643"/>
        <v>890</v>
      </c>
      <c r="C7303" s="5" t="s">
        <v>2965</v>
      </c>
      <c r="D7303" s="5" t="s">
        <v>3209</v>
      </c>
      <c r="E7303" s="8">
        <v>16959</v>
      </c>
      <c r="F7303" s="8">
        <v>17182</v>
      </c>
      <c r="G7303" s="5">
        <f t="shared" si="645"/>
        <v>223</v>
      </c>
      <c r="H7303" s="5">
        <v>30</v>
      </c>
      <c r="I7303" s="12">
        <v>20</v>
      </c>
      <c r="J7303" s="105">
        <f t="shared" si="646"/>
        <v>17107.666666666668</v>
      </c>
      <c r="K7303" s="71">
        <v>17046</v>
      </c>
      <c r="L7303" s="5" t="s">
        <v>3222</v>
      </c>
      <c r="O7303" s="5" t="s">
        <v>2946</v>
      </c>
      <c r="R7303" s="5" t="str">
        <f t="shared" si="641"/>
        <v/>
      </c>
      <c r="T7303" s="5" t="str">
        <f t="shared" si="647"/>
        <v>VA</v>
      </c>
    </row>
    <row r="7304" spans="1:20" x14ac:dyDescent="0.2">
      <c r="A7304" s="5" t="str">
        <f t="shared" si="642"/>
        <v>VA</v>
      </c>
      <c r="B7304" s="5" t="str">
        <f t="shared" si="643"/>
        <v>891</v>
      </c>
      <c r="C7304" s="5" t="s">
        <v>2966</v>
      </c>
      <c r="D7304" s="5" t="s">
        <v>3209</v>
      </c>
      <c r="E7304" s="8">
        <v>16959</v>
      </c>
      <c r="F7304" s="8">
        <v>17182</v>
      </c>
      <c r="G7304" s="5">
        <f t="shared" si="645"/>
        <v>223</v>
      </c>
      <c r="H7304" s="5">
        <v>30</v>
      </c>
      <c r="I7304" s="12">
        <v>21</v>
      </c>
      <c r="J7304" s="105">
        <f t="shared" si="646"/>
        <v>17115.099999999999</v>
      </c>
      <c r="K7304" s="71">
        <v>17046</v>
      </c>
      <c r="L7304" s="5" t="s">
        <v>3222</v>
      </c>
      <c r="O7304" s="5" t="s">
        <v>2946</v>
      </c>
      <c r="R7304" s="5" t="str">
        <f t="shared" si="641"/>
        <v/>
      </c>
      <c r="T7304" s="5" t="str">
        <f t="shared" si="647"/>
        <v>VA</v>
      </c>
    </row>
    <row r="7305" spans="1:20" x14ac:dyDescent="0.2">
      <c r="A7305" s="5" t="str">
        <f t="shared" si="642"/>
        <v>VA</v>
      </c>
      <c r="B7305" s="5" t="str">
        <f t="shared" si="643"/>
        <v>892</v>
      </c>
      <c r="C7305" s="5" t="s">
        <v>2967</v>
      </c>
      <c r="D7305" s="5" t="s">
        <v>3209</v>
      </c>
      <c r="E7305" s="8">
        <v>16959</v>
      </c>
      <c r="F7305" s="8">
        <v>17182</v>
      </c>
      <c r="G7305" s="5">
        <f t="shared" si="645"/>
        <v>223</v>
      </c>
      <c r="H7305" s="5">
        <v>30</v>
      </c>
      <c r="I7305" s="12">
        <v>22</v>
      </c>
      <c r="J7305" s="105">
        <f t="shared" si="646"/>
        <v>17122.533333333333</v>
      </c>
      <c r="K7305" s="71">
        <v>17046</v>
      </c>
      <c r="L7305" s="5" t="s">
        <v>3222</v>
      </c>
      <c r="O7305" s="5" t="s">
        <v>2946</v>
      </c>
      <c r="R7305" s="5" t="str">
        <f t="shared" ref="R7305:R7368" si="648">IF(VLOOKUP(C7305,Convs,11,FALSE)=0,"",VLOOKUP(C7305,Convs,11,FALSE))</f>
        <v/>
      </c>
      <c r="T7305" s="5" t="str">
        <f t="shared" si="647"/>
        <v>VA</v>
      </c>
    </row>
    <row r="7306" spans="1:20" x14ac:dyDescent="0.2">
      <c r="A7306" s="5" t="str">
        <f t="shared" si="642"/>
        <v>VA</v>
      </c>
      <c r="B7306" s="5" t="str">
        <f t="shared" si="643"/>
        <v>893</v>
      </c>
      <c r="C7306" s="5" t="s">
        <v>2968</v>
      </c>
      <c r="D7306" s="5" t="s">
        <v>3209</v>
      </c>
      <c r="E7306" s="8">
        <v>16959</v>
      </c>
      <c r="F7306" s="8">
        <v>17182</v>
      </c>
      <c r="G7306" s="5">
        <f t="shared" si="645"/>
        <v>223</v>
      </c>
      <c r="H7306" s="5">
        <v>30</v>
      </c>
      <c r="I7306" s="12">
        <v>23</v>
      </c>
      <c r="J7306" s="105">
        <f t="shared" si="646"/>
        <v>17129.966666666667</v>
      </c>
      <c r="K7306" s="71">
        <v>17046</v>
      </c>
      <c r="L7306" s="5" t="s">
        <v>3222</v>
      </c>
      <c r="O7306" s="5" t="s">
        <v>2946</v>
      </c>
      <c r="R7306" s="5" t="str">
        <f t="shared" si="648"/>
        <v/>
      </c>
      <c r="T7306" s="5" t="str">
        <f t="shared" si="647"/>
        <v>VA</v>
      </c>
    </row>
    <row r="7307" spans="1:20" x14ac:dyDescent="0.2">
      <c r="A7307" s="5" t="str">
        <f t="shared" si="642"/>
        <v>VA</v>
      </c>
      <c r="B7307" s="5" t="str">
        <f t="shared" si="643"/>
        <v>894</v>
      </c>
      <c r="C7307" s="5" t="s">
        <v>2969</v>
      </c>
      <c r="D7307" s="5" t="s">
        <v>3209</v>
      </c>
      <c r="E7307" s="8">
        <v>16959</v>
      </c>
      <c r="F7307" s="8">
        <v>17182</v>
      </c>
      <c r="G7307" s="5">
        <f t="shared" si="645"/>
        <v>223</v>
      </c>
      <c r="H7307" s="5">
        <v>30</v>
      </c>
      <c r="I7307" s="12">
        <v>24</v>
      </c>
      <c r="J7307" s="105">
        <f t="shared" si="646"/>
        <v>17137.400000000001</v>
      </c>
      <c r="K7307" s="71">
        <v>17046</v>
      </c>
      <c r="L7307" s="5" t="s">
        <v>3222</v>
      </c>
      <c r="O7307" s="5" t="s">
        <v>2946</v>
      </c>
      <c r="R7307" s="5" t="str">
        <f t="shared" si="648"/>
        <v/>
      </c>
      <c r="T7307" s="5" t="str">
        <f t="shared" si="647"/>
        <v>VA</v>
      </c>
    </row>
    <row r="7308" spans="1:20" x14ac:dyDescent="0.2">
      <c r="A7308" s="5" t="str">
        <f t="shared" si="642"/>
        <v>VA</v>
      </c>
      <c r="B7308" s="5" t="str">
        <f t="shared" si="643"/>
        <v>923</v>
      </c>
      <c r="C7308" s="5" t="s">
        <v>2970</v>
      </c>
      <c r="D7308" s="5" t="s">
        <v>3209</v>
      </c>
      <c r="E7308" s="8">
        <v>16959</v>
      </c>
      <c r="F7308" s="8">
        <v>17182</v>
      </c>
      <c r="G7308" s="5">
        <f t="shared" si="645"/>
        <v>223</v>
      </c>
      <c r="H7308" s="5">
        <v>30</v>
      </c>
      <c r="I7308" s="12">
        <v>25</v>
      </c>
      <c r="J7308" s="105">
        <f t="shared" si="646"/>
        <v>17144.833333333332</v>
      </c>
      <c r="K7308" s="71">
        <v>17046</v>
      </c>
      <c r="L7308" s="5" t="s">
        <v>3222</v>
      </c>
      <c r="O7308" s="5" t="s">
        <v>2946</v>
      </c>
      <c r="R7308" s="5" t="str">
        <f t="shared" si="648"/>
        <v/>
      </c>
      <c r="T7308" s="5" t="str">
        <f t="shared" si="647"/>
        <v>VA</v>
      </c>
    </row>
    <row r="7309" spans="1:20" x14ac:dyDescent="0.2">
      <c r="A7309" s="5" t="str">
        <f t="shared" si="642"/>
        <v>VA</v>
      </c>
      <c r="B7309" s="5" t="str">
        <f t="shared" si="643"/>
        <v>924</v>
      </c>
      <c r="C7309" s="5" t="s">
        <v>2971</v>
      </c>
      <c r="D7309" s="5" t="s">
        <v>3209</v>
      </c>
      <c r="E7309" s="8">
        <v>16959</v>
      </c>
      <c r="F7309" s="8">
        <v>17182</v>
      </c>
      <c r="G7309" s="5">
        <f t="shared" si="645"/>
        <v>223</v>
      </c>
      <c r="H7309" s="5">
        <v>30</v>
      </c>
      <c r="I7309" s="12">
        <v>26</v>
      </c>
      <c r="J7309" s="105">
        <f t="shared" si="646"/>
        <v>17152.266666666666</v>
      </c>
      <c r="K7309" s="71">
        <v>17046</v>
      </c>
      <c r="L7309" s="5" t="s">
        <v>3222</v>
      </c>
      <c r="O7309" s="5" t="s">
        <v>2946</v>
      </c>
      <c r="R7309" s="5" t="str">
        <f t="shared" si="648"/>
        <v/>
      </c>
      <c r="T7309" s="5" t="str">
        <f t="shared" si="647"/>
        <v>VA</v>
      </c>
    </row>
    <row r="7310" spans="1:20" x14ac:dyDescent="0.2">
      <c r="A7310" s="5" t="str">
        <f t="shared" si="642"/>
        <v>VA</v>
      </c>
      <c r="B7310" s="5" t="str">
        <f t="shared" si="643"/>
        <v>925</v>
      </c>
      <c r="C7310" s="5" t="s">
        <v>2972</v>
      </c>
      <c r="D7310" s="5" t="s">
        <v>3209</v>
      </c>
      <c r="E7310" s="8">
        <v>16959</v>
      </c>
      <c r="F7310" s="8">
        <v>17182</v>
      </c>
      <c r="G7310" s="5">
        <f t="shared" si="645"/>
        <v>223</v>
      </c>
      <c r="H7310" s="5">
        <v>30</v>
      </c>
      <c r="I7310" s="12">
        <v>27</v>
      </c>
      <c r="J7310" s="105">
        <f t="shared" si="646"/>
        <v>17159.7</v>
      </c>
      <c r="K7310" s="71">
        <v>17046</v>
      </c>
      <c r="L7310" s="5" t="s">
        <v>3222</v>
      </c>
      <c r="O7310" s="5" t="s">
        <v>2946</v>
      </c>
      <c r="R7310" s="5" t="str">
        <f t="shared" si="648"/>
        <v/>
      </c>
      <c r="T7310" s="5" t="str">
        <f t="shared" si="647"/>
        <v>VA</v>
      </c>
    </row>
    <row r="7311" spans="1:20" x14ac:dyDescent="0.2">
      <c r="A7311" s="5" t="str">
        <f t="shared" si="642"/>
        <v>VA</v>
      </c>
      <c r="B7311" s="5" t="str">
        <f t="shared" si="643"/>
        <v>926</v>
      </c>
      <c r="C7311" s="5" t="s">
        <v>2973</v>
      </c>
      <c r="D7311" s="5" t="s">
        <v>3209</v>
      </c>
      <c r="E7311" s="8">
        <v>16959</v>
      </c>
      <c r="F7311" s="8">
        <v>17182</v>
      </c>
      <c r="G7311" s="5">
        <f t="shared" si="645"/>
        <v>223</v>
      </c>
      <c r="H7311" s="5">
        <v>30</v>
      </c>
      <c r="I7311" s="12">
        <v>28</v>
      </c>
      <c r="J7311" s="105">
        <f t="shared" si="646"/>
        <v>17167.133333333335</v>
      </c>
      <c r="K7311" s="71">
        <v>17046</v>
      </c>
      <c r="L7311" s="5" t="s">
        <v>3222</v>
      </c>
      <c r="O7311" s="5" t="s">
        <v>2946</v>
      </c>
      <c r="R7311" s="5" t="str">
        <f t="shared" si="648"/>
        <v/>
      </c>
      <c r="T7311" s="5" t="str">
        <f t="shared" si="647"/>
        <v>VA</v>
      </c>
    </row>
    <row r="7312" spans="1:20" x14ac:dyDescent="0.2">
      <c r="A7312" s="5" t="str">
        <f t="shared" ref="A7312:A7375" si="649">LEFT(C7312,2)</f>
        <v>VA</v>
      </c>
      <c r="B7312" s="5" t="str">
        <f t="shared" ref="B7312:B7375" si="650">RIGHT(C7312,3)</f>
        <v>927</v>
      </c>
      <c r="C7312" s="5" t="s">
        <v>2974</v>
      </c>
      <c r="D7312" s="5" t="s">
        <v>3209</v>
      </c>
      <c r="E7312" s="8">
        <v>16959</v>
      </c>
      <c r="F7312" s="8">
        <v>17182</v>
      </c>
      <c r="G7312" s="5">
        <f t="shared" si="645"/>
        <v>223</v>
      </c>
      <c r="H7312" s="5">
        <v>30</v>
      </c>
      <c r="I7312" s="12">
        <v>29</v>
      </c>
      <c r="J7312" s="105">
        <f t="shared" si="646"/>
        <v>17174.566666666666</v>
      </c>
      <c r="K7312" s="71">
        <v>17046</v>
      </c>
      <c r="L7312" s="5" t="s">
        <v>3222</v>
      </c>
      <c r="O7312" s="5" t="s">
        <v>2946</v>
      </c>
      <c r="R7312" s="5" t="str">
        <f t="shared" si="648"/>
        <v/>
      </c>
      <c r="T7312" s="5" t="str">
        <f t="shared" si="647"/>
        <v>VA</v>
      </c>
    </row>
    <row r="7313" spans="1:20" x14ac:dyDescent="0.2">
      <c r="A7313" s="5" t="str">
        <f t="shared" si="649"/>
        <v>VA</v>
      </c>
      <c r="B7313" s="5" t="str">
        <f t="shared" si="650"/>
        <v>928</v>
      </c>
      <c r="C7313" s="5" t="s">
        <v>2975</v>
      </c>
      <c r="D7313" s="5" t="s">
        <v>3209</v>
      </c>
      <c r="E7313" s="8">
        <v>16959</v>
      </c>
      <c r="F7313" s="8">
        <v>17182</v>
      </c>
      <c r="G7313" s="5">
        <f t="shared" si="645"/>
        <v>223</v>
      </c>
      <c r="H7313" s="5">
        <v>30</v>
      </c>
      <c r="I7313" s="12">
        <v>30</v>
      </c>
      <c r="J7313" s="105">
        <f t="shared" si="646"/>
        <v>17182</v>
      </c>
      <c r="K7313" s="71">
        <v>17137</v>
      </c>
      <c r="L7313" s="5" t="s">
        <v>3222</v>
      </c>
      <c r="O7313" s="5" t="s">
        <v>2946</v>
      </c>
      <c r="R7313" s="5" t="str">
        <f t="shared" si="648"/>
        <v/>
      </c>
      <c r="T7313" s="5" t="str">
        <f t="shared" si="647"/>
        <v>VA</v>
      </c>
    </row>
    <row r="7314" spans="1:20" x14ac:dyDescent="0.2">
      <c r="A7314" s="5" t="str">
        <f t="shared" si="649"/>
        <v>VL</v>
      </c>
      <c r="B7314" s="5" t="str">
        <f t="shared" si="650"/>
        <v>613</v>
      </c>
      <c r="C7314" s="5" t="s">
        <v>2976</v>
      </c>
      <c r="D7314" s="5" t="s">
        <v>5782</v>
      </c>
      <c r="G7314" s="5"/>
      <c r="H7314" s="5"/>
      <c r="I7314" s="12">
        <v>1</v>
      </c>
      <c r="J7314" s="105" t="e">
        <f t="shared" si="646"/>
        <v>#DIV/0!</v>
      </c>
      <c r="K7314" s="71">
        <v>16862</v>
      </c>
      <c r="L7314" s="5" t="s">
        <v>3219</v>
      </c>
      <c r="N7314" s="5" t="s">
        <v>5173</v>
      </c>
      <c r="O7314" s="5" t="s">
        <v>6432</v>
      </c>
      <c r="R7314" s="5" t="str">
        <f t="shared" si="648"/>
        <v/>
      </c>
      <c r="T7314" s="5" t="str">
        <f t="shared" si="647"/>
        <v>VL</v>
      </c>
    </row>
    <row r="7315" spans="1:20" x14ac:dyDescent="0.2">
      <c r="A7315" s="5" t="str">
        <f t="shared" si="649"/>
        <v>VL</v>
      </c>
      <c r="B7315" s="5" t="str">
        <f t="shared" si="650"/>
        <v>614</v>
      </c>
      <c r="C7315" s="5" t="s">
        <v>2977</v>
      </c>
      <c r="D7315" s="5" t="s">
        <v>5782</v>
      </c>
      <c r="G7315" s="5"/>
      <c r="H7315" s="5"/>
      <c r="I7315" s="12">
        <v>2</v>
      </c>
      <c r="J7315" s="105" t="e">
        <f t="shared" si="646"/>
        <v>#DIV/0!</v>
      </c>
      <c r="K7315" s="71">
        <v>16862</v>
      </c>
      <c r="L7315" s="5" t="s">
        <v>3219</v>
      </c>
      <c r="N7315" s="5" t="s">
        <v>5173</v>
      </c>
      <c r="O7315" s="5" t="s">
        <v>6432</v>
      </c>
      <c r="R7315" s="5" t="str">
        <f t="shared" si="648"/>
        <v/>
      </c>
      <c r="T7315" s="5" t="str">
        <f t="shared" si="647"/>
        <v>VL</v>
      </c>
    </row>
    <row r="7316" spans="1:20" x14ac:dyDescent="0.2">
      <c r="A7316" s="5" t="str">
        <f t="shared" si="649"/>
        <v>VL</v>
      </c>
      <c r="B7316" s="5" t="str">
        <f t="shared" si="650"/>
        <v>615</v>
      </c>
      <c r="C7316" s="5" t="s">
        <v>2978</v>
      </c>
      <c r="D7316" s="5" t="s">
        <v>5782</v>
      </c>
      <c r="G7316" s="5"/>
      <c r="H7316" s="5"/>
      <c r="I7316" s="12">
        <v>3</v>
      </c>
      <c r="J7316" s="105" t="e">
        <f t="shared" si="646"/>
        <v>#DIV/0!</v>
      </c>
      <c r="K7316" s="71">
        <v>16862</v>
      </c>
      <c r="L7316" s="5" t="s">
        <v>3219</v>
      </c>
      <c r="N7316" s="5" t="s">
        <v>5173</v>
      </c>
      <c r="O7316" s="5" t="s">
        <v>6432</v>
      </c>
      <c r="R7316" s="5" t="str">
        <f t="shared" si="648"/>
        <v/>
      </c>
      <c r="T7316" s="5" t="str">
        <f t="shared" si="647"/>
        <v>VL</v>
      </c>
    </row>
    <row r="7317" spans="1:20" x14ac:dyDescent="0.2">
      <c r="A7317" s="5" t="str">
        <f t="shared" si="649"/>
        <v>VL</v>
      </c>
      <c r="B7317" s="5" t="str">
        <f t="shared" si="650"/>
        <v>616</v>
      </c>
      <c r="C7317" s="5" t="s">
        <v>2979</v>
      </c>
      <c r="D7317" s="5" t="s">
        <v>5782</v>
      </c>
      <c r="G7317" s="5"/>
      <c r="H7317" s="5"/>
      <c r="I7317" s="12">
        <v>4</v>
      </c>
      <c r="J7317" s="105" t="e">
        <f t="shared" si="646"/>
        <v>#DIV/0!</v>
      </c>
      <c r="K7317" s="71">
        <v>16862</v>
      </c>
      <c r="L7317" s="5" t="s">
        <v>3219</v>
      </c>
      <c r="N7317" s="5" t="s">
        <v>5173</v>
      </c>
      <c r="O7317" s="5" t="s">
        <v>6432</v>
      </c>
      <c r="R7317" s="5" t="str">
        <f t="shared" si="648"/>
        <v/>
      </c>
      <c r="T7317" s="5" t="str">
        <f t="shared" si="647"/>
        <v>VL</v>
      </c>
    </row>
    <row r="7318" spans="1:20" x14ac:dyDescent="0.2">
      <c r="A7318" s="5" t="str">
        <f t="shared" si="649"/>
        <v>VL</v>
      </c>
      <c r="B7318" s="5" t="str">
        <f t="shared" si="650"/>
        <v>617</v>
      </c>
      <c r="C7318" s="5" t="s">
        <v>2980</v>
      </c>
      <c r="D7318" s="5" t="s">
        <v>5782</v>
      </c>
      <c r="G7318" s="5"/>
      <c r="H7318" s="5"/>
      <c r="I7318" s="12">
        <v>5</v>
      </c>
      <c r="J7318" s="105" t="e">
        <f t="shared" si="646"/>
        <v>#DIV/0!</v>
      </c>
      <c r="K7318" s="71">
        <v>16862</v>
      </c>
      <c r="L7318" s="5" t="s">
        <v>3219</v>
      </c>
      <c r="N7318" s="5" t="s">
        <v>5173</v>
      </c>
      <c r="O7318" s="5" t="s">
        <v>6432</v>
      </c>
      <c r="R7318" s="5" t="str">
        <f t="shared" si="648"/>
        <v/>
      </c>
      <c r="T7318" s="5" t="str">
        <f t="shared" si="647"/>
        <v>VL</v>
      </c>
    </row>
    <row r="7319" spans="1:20" x14ac:dyDescent="0.2">
      <c r="A7319" s="5" t="str">
        <f t="shared" si="649"/>
        <v>VL</v>
      </c>
      <c r="B7319" s="5" t="str">
        <f t="shared" si="650"/>
        <v>618</v>
      </c>
      <c r="C7319" s="5" t="s">
        <v>2981</v>
      </c>
      <c r="D7319" s="5" t="s">
        <v>5782</v>
      </c>
      <c r="G7319" s="5"/>
      <c r="H7319" s="5"/>
      <c r="I7319" s="12">
        <v>6</v>
      </c>
      <c r="J7319" s="105" t="e">
        <f t="shared" si="646"/>
        <v>#DIV/0!</v>
      </c>
      <c r="K7319" s="71">
        <v>16862</v>
      </c>
      <c r="L7319" s="5" t="s">
        <v>3219</v>
      </c>
      <c r="N7319" s="5" t="s">
        <v>5173</v>
      </c>
      <c r="O7319" s="5" t="s">
        <v>6432</v>
      </c>
      <c r="R7319" s="5" t="str">
        <f t="shared" si="648"/>
        <v/>
      </c>
      <c r="T7319" s="5" t="str">
        <f t="shared" si="647"/>
        <v>VL</v>
      </c>
    </row>
    <row r="7320" spans="1:20" x14ac:dyDescent="0.2">
      <c r="A7320" s="5" t="str">
        <f t="shared" si="649"/>
        <v>VL</v>
      </c>
      <c r="B7320" s="5" t="str">
        <f t="shared" si="650"/>
        <v>619</v>
      </c>
      <c r="C7320" s="5" t="s">
        <v>2982</v>
      </c>
      <c r="D7320" s="5" t="s">
        <v>5782</v>
      </c>
      <c r="G7320" s="5"/>
      <c r="H7320" s="5"/>
      <c r="I7320" s="12">
        <v>7</v>
      </c>
      <c r="J7320" s="105" t="e">
        <f t="shared" si="646"/>
        <v>#DIV/0!</v>
      </c>
      <c r="K7320" s="71">
        <v>16862</v>
      </c>
      <c r="L7320" s="5" t="s">
        <v>3219</v>
      </c>
      <c r="N7320" s="5" t="s">
        <v>5173</v>
      </c>
      <c r="O7320" s="5" t="s">
        <v>6432</v>
      </c>
      <c r="R7320" s="5" t="str">
        <f t="shared" si="648"/>
        <v/>
      </c>
      <c r="T7320" s="5" t="str">
        <f t="shared" si="647"/>
        <v>VL</v>
      </c>
    </row>
    <row r="7321" spans="1:20" x14ac:dyDescent="0.2">
      <c r="A7321" s="5" t="str">
        <f t="shared" si="649"/>
        <v>VL</v>
      </c>
      <c r="B7321" s="5" t="str">
        <f t="shared" si="650"/>
        <v>620</v>
      </c>
      <c r="C7321" s="5" t="s">
        <v>2983</v>
      </c>
      <c r="D7321" s="5" t="s">
        <v>5782</v>
      </c>
      <c r="G7321" s="5"/>
      <c r="H7321" s="5"/>
      <c r="I7321" s="12">
        <v>8</v>
      </c>
      <c r="J7321" s="105" t="e">
        <f t="shared" si="646"/>
        <v>#DIV/0!</v>
      </c>
      <c r="K7321" s="71">
        <v>16862</v>
      </c>
      <c r="L7321" s="5" t="s">
        <v>3219</v>
      </c>
      <c r="N7321" s="5" t="s">
        <v>5173</v>
      </c>
      <c r="O7321" s="5" t="s">
        <v>6432</v>
      </c>
      <c r="R7321" s="5" t="str">
        <f t="shared" si="648"/>
        <v/>
      </c>
      <c r="T7321" s="5" t="str">
        <f t="shared" si="647"/>
        <v>VL</v>
      </c>
    </row>
    <row r="7322" spans="1:20" x14ac:dyDescent="0.2">
      <c r="A7322" s="5" t="str">
        <f t="shared" si="649"/>
        <v>VL</v>
      </c>
      <c r="B7322" s="5" t="str">
        <f t="shared" si="650"/>
        <v>621</v>
      </c>
      <c r="C7322" s="5" t="s">
        <v>2984</v>
      </c>
      <c r="D7322" s="5" t="s">
        <v>5782</v>
      </c>
      <c r="G7322" s="5"/>
      <c r="H7322" s="5"/>
      <c r="I7322" s="12">
        <v>9</v>
      </c>
      <c r="J7322" s="105" t="e">
        <f t="shared" si="646"/>
        <v>#DIV/0!</v>
      </c>
      <c r="K7322" s="71">
        <v>16862</v>
      </c>
      <c r="L7322" s="5" t="s">
        <v>3219</v>
      </c>
      <c r="N7322" s="5" t="s">
        <v>5173</v>
      </c>
      <c r="O7322" s="5" t="s">
        <v>6432</v>
      </c>
      <c r="R7322" s="5" t="str">
        <f t="shared" si="648"/>
        <v/>
      </c>
      <c r="T7322" s="5" t="str">
        <f t="shared" si="647"/>
        <v>VL</v>
      </c>
    </row>
    <row r="7323" spans="1:20" x14ac:dyDescent="0.2">
      <c r="A7323" s="5" t="str">
        <f t="shared" si="649"/>
        <v>VL</v>
      </c>
      <c r="B7323" s="5" t="str">
        <f t="shared" si="650"/>
        <v>622</v>
      </c>
      <c r="C7323" s="5" t="s">
        <v>2985</v>
      </c>
      <c r="D7323" s="5" t="s">
        <v>5782</v>
      </c>
      <c r="G7323" s="5"/>
      <c r="H7323" s="5"/>
      <c r="I7323" s="12">
        <v>10</v>
      </c>
      <c r="J7323" s="105" t="e">
        <f t="shared" si="646"/>
        <v>#DIV/0!</v>
      </c>
      <c r="K7323" s="71">
        <v>16954</v>
      </c>
      <c r="L7323" s="5" t="s">
        <v>3219</v>
      </c>
      <c r="N7323" s="5" t="s">
        <v>5173</v>
      </c>
      <c r="O7323" s="5" t="s">
        <v>6432</v>
      </c>
      <c r="R7323" s="5" t="str">
        <f t="shared" si="648"/>
        <v/>
      </c>
      <c r="T7323" s="5" t="str">
        <f t="shared" si="647"/>
        <v>VL</v>
      </c>
    </row>
    <row r="7324" spans="1:20" x14ac:dyDescent="0.2">
      <c r="A7324" s="5" t="str">
        <f t="shared" si="649"/>
        <v>VL</v>
      </c>
      <c r="B7324" s="5" t="str">
        <f t="shared" si="650"/>
        <v>623</v>
      </c>
      <c r="C7324" s="5" t="s">
        <v>2986</v>
      </c>
      <c r="D7324" s="5" t="s">
        <v>5782</v>
      </c>
      <c r="G7324" s="5"/>
      <c r="H7324" s="5"/>
      <c r="I7324" s="12">
        <v>11</v>
      </c>
      <c r="J7324" s="105" t="e">
        <f t="shared" si="646"/>
        <v>#DIV/0!</v>
      </c>
      <c r="K7324" s="71">
        <v>16954</v>
      </c>
      <c r="L7324" s="5" t="s">
        <v>3219</v>
      </c>
      <c r="N7324" s="5" t="s">
        <v>5173</v>
      </c>
      <c r="O7324" s="5" t="s">
        <v>6432</v>
      </c>
      <c r="R7324" s="5" t="str">
        <f t="shared" si="648"/>
        <v/>
      </c>
      <c r="T7324" s="5" t="str">
        <f t="shared" si="647"/>
        <v>VL</v>
      </c>
    </row>
    <row r="7325" spans="1:20" x14ac:dyDescent="0.2">
      <c r="A7325" s="5" t="str">
        <f t="shared" si="649"/>
        <v>VL</v>
      </c>
      <c r="B7325" s="5" t="str">
        <f t="shared" si="650"/>
        <v>624</v>
      </c>
      <c r="C7325" s="5" t="s">
        <v>2987</v>
      </c>
      <c r="D7325" s="5" t="s">
        <v>5782</v>
      </c>
      <c r="G7325" s="5"/>
      <c r="H7325" s="5"/>
      <c r="I7325" s="12">
        <v>12</v>
      </c>
      <c r="J7325" s="105" t="e">
        <f t="shared" si="646"/>
        <v>#DIV/0!</v>
      </c>
      <c r="K7325" s="71">
        <v>16954</v>
      </c>
      <c r="L7325" s="5" t="s">
        <v>3219</v>
      </c>
      <c r="N7325" s="5" t="s">
        <v>5173</v>
      </c>
      <c r="O7325" s="5" t="s">
        <v>6432</v>
      </c>
      <c r="R7325" s="5" t="str">
        <f t="shared" si="648"/>
        <v/>
      </c>
      <c r="T7325" s="5" t="str">
        <f t="shared" si="647"/>
        <v>VL</v>
      </c>
    </row>
    <row r="7326" spans="1:20" x14ac:dyDescent="0.2">
      <c r="A7326" s="5" t="str">
        <f t="shared" si="649"/>
        <v>VL</v>
      </c>
      <c r="B7326" s="5" t="str">
        <f t="shared" si="650"/>
        <v>625</v>
      </c>
      <c r="C7326" s="5" t="s">
        <v>2988</v>
      </c>
      <c r="D7326" s="5" t="s">
        <v>5782</v>
      </c>
      <c r="G7326" s="5"/>
      <c r="H7326" s="5"/>
      <c r="I7326" s="12">
        <v>13</v>
      </c>
      <c r="J7326" s="105" t="e">
        <f t="shared" si="646"/>
        <v>#DIV/0!</v>
      </c>
      <c r="K7326" s="71">
        <v>16954</v>
      </c>
      <c r="L7326" s="5" t="s">
        <v>3219</v>
      </c>
      <c r="N7326" s="5" t="s">
        <v>5173</v>
      </c>
      <c r="O7326" s="5" t="s">
        <v>6432</v>
      </c>
      <c r="R7326" s="5" t="str">
        <f t="shared" si="648"/>
        <v/>
      </c>
      <c r="T7326" s="5" t="str">
        <f t="shared" si="647"/>
        <v>VL</v>
      </c>
    </row>
    <row r="7327" spans="1:20" x14ac:dyDescent="0.2">
      <c r="A7327" s="5" t="str">
        <f t="shared" si="649"/>
        <v>VL</v>
      </c>
      <c r="B7327" s="5" t="str">
        <f t="shared" si="650"/>
        <v>726</v>
      </c>
      <c r="C7327" s="5" t="s">
        <v>2989</v>
      </c>
      <c r="D7327" s="5" t="s">
        <v>3237</v>
      </c>
      <c r="G7327" s="5"/>
      <c r="H7327" s="5"/>
      <c r="I7327" s="12">
        <v>1</v>
      </c>
      <c r="J7327" s="108">
        <v>16984</v>
      </c>
      <c r="K7327" s="71">
        <v>17046</v>
      </c>
      <c r="L7327" s="5" t="s">
        <v>1899</v>
      </c>
      <c r="O7327" s="108">
        <v>16984</v>
      </c>
      <c r="R7327" s="5" t="str">
        <f t="shared" si="648"/>
        <v/>
      </c>
      <c r="T7327" s="5" t="str">
        <f t="shared" si="647"/>
        <v>VL</v>
      </c>
    </row>
    <row r="7328" spans="1:20" x14ac:dyDescent="0.2">
      <c r="A7328" s="5" t="str">
        <f t="shared" si="649"/>
        <v>VL</v>
      </c>
      <c r="B7328" s="5" t="str">
        <f t="shared" si="650"/>
        <v>727</v>
      </c>
      <c r="C7328" s="5" t="s">
        <v>2990</v>
      </c>
      <c r="D7328" s="5" t="s">
        <v>3237</v>
      </c>
      <c r="G7328" s="5"/>
      <c r="H7328" s="5"/>
      <c r="I7328" s="12">
        <v>2</v>
      </c>
      <c r="J7328" s="108">
        <v>16984</v>
      </c>
      <c r="K7328" s="71">
        <v>17046</v>
      </c>
      <c r="L7328" s="5" t="s">
        <v>1899</v>
      </c>
      <c r="O7328" s="108">
        <v>16984</v>
      </c>
      <c r="R7328" s="5" t="str">
        <f t="shared" si="648"/>
        <v/>
      </c>
      <c r="T7328" s="5" t="str">
        <f t="shared" si="647"/>
        <v>VL</v>
      </c>
    </row>
    <row r="7329" spans="1:20" x14ac:dyDescent="0.2">
      <c r="A7329" s="5" t="str">
        <f t="shared" si="649"/>
        <v>VL</v>
      </c>
      <c r="B7329" s="5" t="str">
        <f t="shared" si="650"/>
        <v>728</v>
      </c>
      <c r="C7329" s="5" t="s">
        <v>2991</v>
      </c>
      <c r="D7329" s="5" t="s">
        <v>3237</v>
      </c>
      <c r="G7329" s="5"/>
      <c r="H7329" s="5"/>
      <c r="I7329" s="12">
        <v>3</v>
      </c>
      <c r="J7329" s="108">
        <v>16984</v>
      </c>
      <c r="K7329" s="71">
        <v>17046</v>
      </c>
      <c r="L7329" s="5" t="s">
        <v>1899</v>
      </c>
      <c r="O7329" s="108">
        <v>16984</v>
      </c>
      <c r="R7329" s="5" t="str">
        <f t="shared" si="648"/>
        <v/>
      </c>
      <c r="T7329" s="5" t="str">
        <f t="shared" si="647"/>
        <v>VL</v>
      </c>
    </row>
    <row r="7330" spans="1:20" x14ac:dyDescent="0.2">
      <c r="A7330" s="5" t="str">
        <f t="shared" si="649"/>
        <v>VL</v>
      </c>
      <c r="B7330" s="5" t="str">
        <f t="shared" si="650"/>
        <v>729</v>
      </c>
      <c r="C7330" s="5" t="s">
        <v>2992</v>
      </c>
      <c r="D7330" s="5" t="s">
        <v>3237</v>
      </c>
      <c r="G7330" s="5"/>
      <c r="H7330" s="5"/>
      <c r="I7330" s="12">
        <v>4</v>
      </c>
      <c r="J7330" s="108">
        <v>16984</v>
      </c>
      <c r="K7330" s="71">
        <v>17046</v>
      </c>
      <c r="L7330" s="5" t="s">
        <v>1899</v>
      </c>
      <c r="O7330" s="108">
        <v>16984</v>
      </c>
      <c r="R7330" s="5" t="str">
        <f t="shared" si="648"/>
        <v/>
      </c>
      <c r="T7330" s="5" t="str">
        <f t="shared" si="647"/>
        <v>VL</v>
      </c>
    </row>
    <row r="7331" spans="1:20" x14ac:dyDescent="0.2">
      <c r="A7331" s="5" t="str">
        <f t="shared" si="649"/>
        <v>VL</v>
      </c>
      <c r="B7331" s="5" t="str">
        <f t="shared" si="650"/>
        <v>730</v>
      </c>
      <c r="C7331" s="5" t="s">
        <v>2993</v>
      </c>
      <c r="D7331" s="5" t="s">
        <v>3237</v>
      </c>
      <c r="G7331" s="5"/>
      <c r="H7331" s="5"/>
      <c r="I7331" s="12">
        <v>5</v>
      </c>
      <c r="J7331" s="108">
        <v>16984</v>
      </c>
      <c r="K7331" s="71">
        <v>17046</v>
      </c>
      <c r="L7331" s="5" t="s">
        <v>1899</v>
      </c>
      <c r="O7331" s="108">
        <v>16984</v>
      </c>
      <c r="R7331" s="5" t="str">
        <f t="shared" si="648"/>
        <v/>
      </c>
      <c r="T7331" s="5" t="str">
        <f t="shared" si="647"/>
        <v>VL</v>
      </c>
    </row>
    <row r="7332" spans="1:20" x14ac:dyDescent="0.2">
      <c r="A7332" s="5" t="str">
        <f t="shared" si="649"/>
        <v>VL</v>
      </c>
      <c r="B7332" s="5" t="str">
        <f t="shared" si="650"/>
        <v>731</v>
      </c>
      <c r="C7332" s="5" t="s">
        <v>2994</v>
      </c>
      <c r="D7332" s="5" t="s">
        <v>3237</v>
      </c>
      <c r="G7332" s="5"/>
      <c r="H7332" s="5"/>
      <c r="I7332" s="12">
        <v>6</v>
      </c>
      <c r="J7332" s="108">
        <v>16984</v>
      </c>
      <c r="K7332" s="71">
        <v>17046</v>
      </c>
      <c r="L7332" s="5" t="s">
        <v>1899</v>
      </c>
      <c r="O7332" s="108">
        <v>16984</v>
      </c>
      <c r="R7332" s="5" t="str">
        <f t="shared" si="648"/>
        <v/>
      </c>
      <c r="T7332" s="5" t="str">
        <f t="shared" si="647"/>
        <v>VL</v>
      </c>
    </row>
    <row r="7333" spans="1:20" x14ac:dyDescent="0.2">
      <c r="A7333" s="5" t="str">
        <f t="shared" si="649"/>
        <v>VL</v>
      </c>
      <c r="B7333" s="5" t="str">
        <f t="shared" si="650"/>
        <v>732</v>
      </c>
      <c r="C7333" s="5" t="s">
        <v>2995</v>
      </c>
      <c r="D7333" s="5" t="s">
        <v>3237</v>
      </c>
      <c r="G7333" s="5"/>
      <c r="H7333" s="5"/>
      <c r="I7333" s="12">
        <v>7</v>
      </c>
      <c r="J7333" s="108">
        <v>16984</v>
      </c>
      <c r="K7333" s="71">
        <v>17046</v>
      </c>
      <c r="L7333" s="5" t="s">
        <v>1899</v>
      </c>
      <c r="O7333" s="108">
        <v>16984</v>
      </c>
      <c r="R7333" s="5" t="str">
        <f t="shared" si="648"/>
        <v/>
      </c>
      <c r="T7333" s="5" t="str">
        <f t="shared" si="647"/>
        <v>VL</v>
      </c>
    </row>
    <row r="7334" spans="1:20" x14ac:dyDescent="0.2">
      <c r="A7334" s="5" t="str">
        <f t="shared" si="649"/>
        <v>VP</v>
      </c>
      <c r="B7334" s="5" t="str">
        <f t="shared" si="650"/>
        <v>178</v>
      </c>
      <c r="C7334" s="5" t="s">
        <v>2996</v>
      </c>
      <c r="D7334" s="5" t="s">
        <v>1951</v>
      </c>
      <c r="E7334" s="8">
        <v>17240</v>
      </c>
      <c r="F7334" s="8">
        <v>17443</v>
      </c>
      <c r="G7334" s="5">
        <f t="shared" ref="G7334" si="651">F7334-E7334</f>
        <v>203</v>
      </c>
      <c r="H7334" s="5">
        <v>25</v>
      </c>
      <c r="I7334" s="12">
        <v>1</v>
      </c>
      <c r="J7334" s="105">
        <f t="shared" si="646"/>
        <v>17248.12</v>
      </c>
      <c r="K7334" s="71">
        <v>17227</v>
      </c>
      <c r="L7334" s="5" t="s">
        <v>1899</v>
      </c>
      <c r="N7334" s="5" t="s">
        <v>1163</v>
      </c>
      <c r="O7334" s="5" t="s">
        <v>2998</v>
      </c>
      <c r="R7334" s="5" t="str">
        <f t="shared" si="648"/>
        <v/>
      </c>
      <c r="T7334" s="5" t="str">
        <f t="shared" si="647"/>
        <v>VP</v>
      </c>
    </row>
    <row r="7335" spans="1:20" x14ac:dyDescent="0.2">
      <c r="A7335" s="5" t="str">
        <f t="shared" si="649"/>
        <v>VP</v>
      </c>
      <c r="B7335" s="5" t="str">
        <f t="shared" si="650"/>
        <v>179</v>
      </c>
      <c r="C7335" s="5" t="s">
        <v>2999</v>
      </c>
      <c r="D7335" s="5" t="s">
        <v>1951</v>
      </c>
      <c r="E7335" s="8">
        <v>17240</v>
      </c>
      <c r="F7335" s="8">
        <v>17443</v>
      </c>
      <c r="G7335" s="5">
        <f t="shared" ref="G7335:G7358" si="652">F7335-E7335</f>
        <v>203</v>
      </c>
      <c r="H7335" s="5">
        <v>25</v>
      </c>
      <c r="I7335" s="12">
        <v>2</v>
      </c>
      <c r="J7335" s="105">
        <f t="shared" si="646"/>
        <v>17256.240000000002</v>
      </c>
      <c r="K7335" s="71">
        <v>17319</v>
      </c>
      <c r="L7335" s="5" t="s">
        <v>1899</v>
      </c>
      <c r="N7335" s="5" t="s">
        <v>1163</v>
      </c>
      <c r="O7335" s="5" t="s">
        <v>2998</v>
      </c>
      <c r="R7335" s="5" t="str">
        <f t="shared" si="648"/>
        <v/>
      </c>
      <c r="T7335" s="5" t="str">
        <f t="shared" si="647"/>
        <v>VP</v>
      </c>
    </row>
    <row r="7336" spans="1:20" x14ac:dyDescent="0.2">
      <c r="A7336" s="5" t="str">
        <f t="shared" si="649"/>
        <v>VP</v>
      </c>
      <c r="B7336" s="5" t="str">
        <f t="shared" si="650"/>
        <v>180</v>
      </c>
      <c r="C7336" s="5" t="s">
        <v>3000</v>
      </c>
      <c r="D7336" s="5" t="s">
        <v>1951</v>
      </c>
      <c r="E7336" s="8">
        <v>17240</v>
      </c>
      <c r="F7336" s="8">
        <v>17443</v>
      </c>
      <c r="G7336" s="5">
        <f t="shared" si="652"/>
        <v>203</v>
      </c>
      <c r="H7336" s="5">
        <v>25</v>
      </c>
      <c r="I7336" s="12">
        <v>3</v>
      </c>
      <c r="J7336" s="105">
        <f t="shared" si="646"/>
        <v>17264.36</v>
      </c>
      <c r="K7336" s="71">
        <v>17319</v>
      </c>
      <c r="L7336" s="5" t="s">
        <v>1899</v>
      </c>
      <c r="N7336" s="5" t="s">
        <v>1163</v>
      </c>
      <c r="O7336" s="5" t="s">
        <v>2998</v>
      </c>
      <c r="R7336" s="5" t="str">
        <f t="shared" si="648"/>
        <v/>
      </c>
      <c r="T7336" s="5" t="str">
        <f t="shared" si="647"/>
        <v>VP</v>
      </c>
    </row>
    <row r="7337" spans="1:20" x14ac:dyDescent="0.2">
      <c r="A7337" s="5" t="str">
        <f t="shared" si="649"/>
        <v>VP</v>
      </c>
      <c r="B7337" s="5" t="str">
        <f t="shared" si="650"/>
        <v>181</v>
      </c>
      <c r="C7337" s="5" t="s">
        <v>3001</v>
      </c>
      <c r="D7337" s="5" t="s">
        <v>1951</v>
      </c>
      <c r="E7337" s="8">
        <v>17240</v>
      </c>
      <c r="F7337" s="8">
        <v>17443</v>
      </c>
      <c r="G7337" s="5">
        <f t="shared" si="652"/>
        <v>203</v>
      </c>
      <c r="H7337" s="5">
        <v>25</v>
      </c>
      <c r="I7337" s="12">
        <v>4</v>
      </c>
      <c r="J7337" s="105">
        <f t="shared" si="646"/>
        <v>17272.48</v>
      </c>
      <c r="K7337" s="71">
        <v>17319</v>
      </c>
      <c r="L7337" s="5" t="s">
        <v>1899</v>
      </c>
      <c r="N7337" s="5" t="s">
        <v>1163</v>
      </c>
      <c r="O7337" s="5" t="s">
        <v>2998</v>
      </c>
      <c r="R7337" s="5" t="str">
        <f t="shared" si="648"/>
        <v/>
      </c>
      <c r="T7337" s="5" t="str">
        <f t="shared" si="647"/>
        <v>VP</v>
      </c>
    </row>
    <row r="7338" spans="1:20" x14ac:dyDescent="0.2">
      <c r="A7338" s="5" t="str">
        <f t="shared" si="649"/>
        <v>VP</v>
      </c>
      <c r="B7338" s="5" t="str">
        <f t="shared" si="650"/>
        <v>182</v>
      </c>
      <c r="C7338" s="5" t="s">
        <v>3002</v>
      </c>
      <c r="D7338" s="5" t="s">
        <v>1951</v>
      </c>
      <c r="E7338" s="8">
        <v>17240</v>
      </c>
      <c r="F7338" s="8">
        <v>17443</v>
      </c>
      <c r="G7338" s="5">
        <f t="shared" si="652"/>
        <v>203</v>
      </c>
      <c r="H7338" s="5">
        <v>25</v>
      </c>
      <c r="I7338" s="12">
        <v>5</v>
      </c>
      <c r="J7338" s="105">
        <f t="shared" si="646"/>
        <v>17280.599999999999</v>
      </c>
      <c r="K7338" s="71">
        <v>17319</v>
      </c>
      <c r="L7338" s="5" t="s">
        <v>1899</v>
      </c>
      <c r="N7338" s="5" t="s">
        <v>1163</v>
      </c>
      <c r="O7338" s="5" t="s">
        <v>2998</v>
      </c>
      <c r="R7338" s="5" t="str">
        <f t="shared" si="648"/>
        <v/>
      </c>
      <c r="T7338" s="5" t="str">
        <f t="shared" si="647"/>
        <v>VP</v>
      </c>
    </row>
    <row r="7339" spans="1:20" x14ac:dyDescent="0.2">
      <c r="A7339" s="5" t="str">
        <f t="shared" si="649"/>
        <v>VP</v>
      </c>
      <c r="B7339" s="5" t="str">
        <f t="shared" si="650"/>
        <v>183</v>
      </c>
      <c r="C7339" s="5" t="s">
        <v>3003</v>
      </c>
      <c r="D7339" s="5" t="s">
        <v>1951</v>
      </c>
      <c r="E7339" s="8">
        <v>17240</v>
      </c>
      <c r="F7339" s="8">
        <v>17443</v>
      </c>
      <c r="G7339" s="5">
        <f t="shared" si="652"/>
        <v>203</v>
      </c>
      <c r="H7339" s="5">
        <v>25</v>
      </c>
      <c r="I7339" s="12">
        <v>6</v>
      </c>
      <c r="J7339" s="105">
        <f t="shared" si="646"/>
        <v>17288.72</v>
      </c>
      <c r="K7339" s="71">
        <v>17319</v>
      </c>
      <c r="L7339" s="5" t="s">
        <v>1899</v>
      </c>
      <c r="N7339" s="5" t="s">
        <v>1163</v>
      </c>
      <c r="O7339" s="5" t="s">
        <v>2998</v>
      </c>
      <c r="R7339" s="5" t="str">
        <f t="shared" si="648"/>
        <v/>
      </c>
      <c r="T7339" s="5" t="str">
        <f t="shared" si="647"/>
        <v>VP</v>
      </c>
    </row>
    <row r="7340" spans="1:20" x14ac:dyDescent="0.2">
      <c r="A7340" s="5" t="str">
        <f t="shared" si="649"/>
        <v>VP</v>
      </c>
      <c r="B7340" s="5" t="str">
        <f t="shared" si="650"/>
        <v>184</v>
      </c>
      <c r="C7340" s="5" t="s">
        <v>3004</v>
      </c>
      <c r="D7340" s="5" t="s">
        <v>1951</v>
      </c>
      <c r="E7340" s="8">
        <v>17240</v>
      </c>
      <c r="F7340" s="8">
        <v>17443</v>
      </c>
      <c r="G7340" s="5">
        <f t="shared" si="652"/>
        <v>203</v>
      </c>
      <c r="H7340" s="5">
        <v>25</v>
      </c>
      <c r="I7340" s="12">
        <v>7</v>
      </c>
      <c r="J7340" s="105">
        <f t="shared" si="646"/>
        <v>17296.84</v>
      </c>
      <c r="K7340" s="71">
        <v>17319</v>
      </c>
      <c r="L7340" s="5" t="s">
        <v>1899</v>
      </c>
      <c r="N7340" s="5" t="s">
        <v>1163</v>
      </c>
      <c r="O7340" s="5" t="s">
        <v>2998</v>
      </c>
      <c r="R7340" s="5" t="str">
        <f t="shared" si="648"/>
        <v/>
      </c>
      <c r="T7340" s="5" t="str">
        <f t="shared" si="647"/>
        <v>VP</v>
      </c>
    </row>
    <row r="7341" spans="1:20" x14ac:dyDescent="0.2">
      <c r="A7341" s="5" t="str">
        <f t="shared" si="649"/>
        <v>VP</v>
      </c>
      <c r="B7341" s="5" t="str">
        <f t="shared" si="650"/>
        <v>185</v>
      </c>
      <c r="C7341" s="5" t="s">
        <v>3005</v>
      </c>
      <c r="D7341" s="5" t="s">
        <v>1951</v>
      </c>
      <c r="E7341" s="8">
        <v>17240</v>
      </c>
      <c r="F7341" s="8">
        <v>17443</v>
      </c>
      <c r="G7341" s="5">
        <f t="shared" si="652"/>
        <v>203</v>
      </c>
      <c r="H7341" s="5">
        <v>25</v>
      </c>
      <c r="I7341" s="12">
        <v>8</v>
      </c>
      <c r="J7341" s="105">
        <f t="shared" si="646"/>
        <v>17304.96</v>
      </c>
      <c r="K7341" s="71">
        <v>17319</v>
      </c>
      <c r="L7341" s="5" t="s">
        <v>1899</v>
      </c>
      <c r="N7341" s="5" t="s">
        <v>1163</v>
      </c>
      <c r="O7341" s="5" t="s">
        <v>2998</v>
      </c>
      <c r="R7341" s="5" t="str">
        <f t="shared" si="648"/>
        <v/>
      </c>
      <c r="T7341" s="5" t="str">
        <f t="shared" si="647"/>
        <v>VP</v>
      </c>
    </row>
    <row r="7342" spans="1:20" x14ac:dyDescent="0.2">
      <c r="A7342" s="5" t="str">
        <f t="shared" si="649"/>
        <v>VP</v>
      </c>
      <c r="B7342" s="5" t="str">
        <f t="shared" si="650"/>
        <v>186</v>
      </c>
      <c r="C7342" s="5" t="s">
        <v>3006</v>
      </c>
      <c r="D7342" s="5" t="s">
        <v>1951</v>
      </c>
      <c r="E7342" s="8">
        <v>17240</v>
      </c>
      <c r="F7342" s="8">
        <v>17443</v>
      </c>
      <c r="G7342" s="5">
        <f t="shared" si="652"/>
        <v>203</v>
      </c>
      <c r="H7342" s="5">
        <v>25</v>
      </c>
      <c r="I7342" s="12">
        <v>9</v>
      </c>
      <c r="J7342" s="105">
        <f t="shared" si="646"/>
        <v>17313.080000000002</v>
      </c>
      <c r="K7342" s="71">
        <v>17319</v>
      </c>
      <c r="L7342" s="5" t="s">
        <v>1899</v>
      </c>
      <c r="N7342" s="5" t="s">
        <v>1163</v>
      </c>
      <c r="O7342" s="5" t="s">
        <v>2998</v>
      </c>
      <c r="R7342" s="5" t="str">
        <f t="shared" si="648"/>
        <v/>
      </c>
      <c r="T7342" s="5" t="str">
        <f t="shared" si="647"/>
        <v>VP</v>
      </c>
    </row>
    <row r="7343" spans="1:20" x14ac:dyDescent="0.2">
      <c r="A7343" s="5" t="str">
        <f t="shared" si="649"/>
        <v>VP</v>
      </c>
      <c r="B7343" s="5" t="str">
        <f t="shared" si="650"/>
        <v>187</v>
      </c>
      <c r="C7343" s="5" t="s">
        <v>3007</v>
      </c>
      <c r="D7343" s="5" t="s">
        <v>1951</v>
      </c>
      <c r="E7343" s="8">
        <v>17240</v>
      </c>
      <c r="F7343" s="8">
        <v>17443</v>
      </c>
      <c r="G7343" s="5">
        <f t="shared" si="652"/>
        <v>203</v>
      </c>
      <c r="H7343" s="5">
        <v>25</v>
      </c>
      <c r="I7343" s="12">
        <v>10</v>
      </c>
      <c r="J7343" s="105">
        <f t="shared" si="646"/>
        <v>17321.2</v>
      </c>
      <c r="K7343" s="71">
        <v>17319</v>
      </c>
      <c r="L7343" s="5" t="s">
        <v>1899</v>
      </c>
      <c r="N7343" s="5" t="s">
        <v>1163</v>
      </c>
      <c r="O7343" s="5" t="s">
        <v>2998</v>
      </c>
      <c r="R7343" s="5" t="str">
        <f t="shared" si="648"/>
        <v/>
      </c>
      <c r="T7343" s="5" t="str">
        <f t="shared" si="647"/>
        <v>VP</v>
      </c>
    </row>
    <row r="7344" spans="1:20" x14ac:dyDescent="0.2">
      <c r="A7344" s="5" t="str">
        <f t="shared" si="649"/>
        <v>VP</v>
      </c>
      <c r="B7344" s="5" t="str">
        <f t="shared" si="650"/>
        <v>188</v>
      </c>
      <c r="C7344" s="5" t="s">
        <v>3008</v>
      </c>
      <c r="D7344" s="5" t="s">
        <v>1951</v>
      </c>
      <c r="E7344" s="8">
        <v>17240</v>
      </c>
      <c r="F7344" s="8">
        <v>17443</v>
      </c>
      <c r="G7344" s="5">
        <f t="shared" si="652"/>
        <v>203</v>
      </c>
      <c r="H7344" s="5">
        <v>25</v>
      </c>
      <c r="I7344" s="12">
        <v>11</v>
      </c>
      <c r="J7344" s="105">
        <f t="shared" si="646"/>
        <v>17329.32</v>
      </c>
      <c r="K7344" s="71">
        <v>17411</v>
      </c>
      <c r="L7344" s="5" t="s">
        <v>1899</v>
      </c>
      <c r="N7344" s="5" t="s">
        <v>1163</v>
      </c>
      <c r="O7344" s="5" t="s">
        <v>2998</v>
      </c>
      <c r="R7344" s="5" t="str">
        <f t="shared" si="648"/>
        <v/>
      </c>
      <c r="T7344" s="5" t="str">
        <f t="shared" si="647"/>
        <v>VP</v>
      </c>
    </row>
    <row r="7345" spans="1:20" x14ac:dyDescent="0.2">
      <c r="A7345" s="5" t="str">
        <f t="shared" si="649"/>
        <v>VP</v>
      </c>
      <c r="B7345" s="5" t="str">
        <f t="shared" si="650"/>
        <v>189</v>
      </c>
      <c r="C7345" s="5" t="s">
        <v>3009</v>
      </c>
      <c r="D7345" s="5" t="s">
        <v>1951</v>
      </c>
      <c r="E7345" s="8">
        <v>17240</v>
      </c>
      <c r="F7345" s="8">
        <v>17443</v>
      </c>
      <c r="G7345" s="5">
        <f t="shared" si="652"/>
        <v>203</v>
      </c>
      <c r="H7345" s="5">
        <v>25</v>
      </c>
      <c r="I7345" s="12">
        <v>12</v>
      </c>
      <c r="J7345" s="105">
        <f t="shared" si="646"/>
        <v>17337.439999999999</v>
      </c>
      <c r="K7345" s="71">
        <v>17411</v>
      </c>
      <c r="L7345" s="5" t="s">
        <v>1899</v>
      </c>
      <c r="N7345" s="5" t="s">
        <v>1163</v>
      </c>
      <c r="O7345" s="5" t="s">
        <v>2998</v>
      </c>
      <c r="R7345" s="5" t="str">
        <f t="shared" si="648"/>
        <v/>
      </c>
      <c r="T7345" s="5" t="str">
        <f t="shared" si="647"/>
        <v>VP</v>
      </c>
    </row>
    <row r="7346" spans="1:20" x14ac:dyDescent="0.2">
      <c r="A7346" s="5" t="str">
        <f t="shared" si="649"/>
        <v>VP</v>
      </c>
      <c r="B7346" s="5" t="str">
        <f t="shared" si="650"/>
        <v>190</v>
      </c>
      <c r="C7346" s="5" t="s">
        <v>3010</v>
      </c>
      <c r="D7346" s="5" t="s">
        <v>1951</v>
      </c>
      <c r="E7346" s="8">
        <v>17240</v>
      </c>
      <c r="F7346" s="8">
        <v>17443</v>
      </c>
      <c r="G7346" s="5">
        <f t="shared" si="652"/>
        <v>203</v>
      </c>
      <c r="H7346" s="5">
        <v>25</v>
      </c>
      <c r="I7346" s="12">
        <v>13</v>
      </c>
      <c r="J7346" s="105">
        <f t="shared" si="646"/>
        <v>17345.560000000001</v>
      </c>
      <c r="K7346" s="71">
        <v>17411</v>
      </c>
      <c r="L7346" s="5" t="s">
        <v>1899</v>
      </c>
      <c r="N7346" s="5" t="s">
        <v>1163</v>
      </c>
      <c r="O7346" s="5" t="s">
        <v>2998</v>
      </c>
      <c r="R7346" s="5" t="str">
        <f t="shared" si="648"/>
        <v/>
      </c>
      <c r="T7346" s="5" t="str">
        <f t="shared" si="647"/>
        <v>VP</v>
      </c>
    </row>
    <row r="7347" spans="1:20" x14ac:dyDescent="0.2">
      <c r="A7347" s="5" t="str">
        <f t="shared" si="649"/>
        <v>VP</v>
      </c>
      <c r="B7347" s="5" t="str">
        <f t="shared" si="650"/>
        <v>191</v>
      </c>
      <c r="C7347" s="5" t="s">
        <v>3011</v>
      </c>
      <c r="D7347" s="5" t="s">
        <v>1951</v>
      </c>
      <c r="E7347" s="8">
        <v>17240</v>
      </c>
      <c r="F7347" s="8">
        <v>17443</v>
      </c>
      <c r="G7347" s="5">
        <f t="shared" si="652"/>
        <v>203</v>
      </c>
      <c r="H7347" s="5">
        <v>25</v>
      </c>
      <c r="I7347" s="12">
        <v>14</v>
      </c>
      <c r="J7347" s="105">
        <f t="shared" si="646"/>
        <v>17353.68</v>
      </c>
      <c r="K7347" s="71">
        <v>17411</v>
      </c>
      <c r="L7347" s="5" t="s">
        <v>1899</v>
      </c>
      <c r="N7347" s="5" t="s">
        <v>1163</v>
      </c>
      <c r="O7347" s="5" t="s">
        <v>2998</v>
      </c>
      <c r="R7347" s="5" t="str">
        <f t="shared" si="648"/>
        <v/>
      </c>
      <c r="T7347" s="5" t="str">
        <f t="shared" si="647"/>
        <v>VP</v>
      </c>
    </row>
    <row r="7348" spans="1:20" x14ac:dyDescent="0.2">
      <c r="A7348" s="5" t="str">
        <f t="shared" si="649"/>
        <v>VP</v>
      </c>
      <c r="B7348" s="5" t="str">
        <f t="shared" si="650"/>
        <v>192</v>
      </c>
      <c r="C7348" s="5" t="s">
        <v>3012</v>
      </c>
      <c r="D7348" s="5" t="s">
        <v>1951</v>
      </c>
      <c r="E7348" s="8">
        <v>17240</v>
      </c>
      <c r="F7348" s="8">
        <v>17443</v>
      </c>
      <c r="G7348" s="5">
        <f t="shared" si="652"/>
        <v>203</v>
      </c>
      <c r="H7348" s="5">
        <v>25</v>
      </c>
      <c r="I7348" s="12">
        <v>15</v>
      </c>
      <c r="J7348" s="105">
        <f t="shared" si="646"/>
        <v>17361.8</v>
      </c>
      <c r="K7348" s="71">
        <v>17411</v>
      </c>
      <c r="L7348" s="5" t="s">
        <v>1899</v>
      </c>
      <c r="N7348" s="5" t="s">
        <v>1163</v>
      </c>
      <c r="O7348" s="5" t="s">
        <v>2998</v>
      </c>
      <c r="R7348" s="5" t="str">
        <f t="shared" si="648"/>
        <v/>
      </c>
      <c r="T7348" s="5" t="str">
        <f t="shared" si="647"/>
        <v>VP</v>
      </c>
    </row>
    <row r="7349" spans="1:20" x14ac:dyDescent="0.2">
      <c r="A7349" s="5" t="str">
        <f t="shared" si="649"/>
        <v>VP</v>
      </c>
      <c r="B7349" s="5" t="str">
        <f t="shared" si="650"/>
        <v>193</v>
      </c>
      <c r="C7349" s="5" t="s">
        <v>3013</v>
      </c>
      <c r="D7349" s="5" t="s">
        <v>1951</v>
      </c>
      <c r="E7349" s="8">
        <v>17240</v>
      </c>
      <c r="F7349" s="8">
        <v>17443</v>
      </c>
      <c r="G7349" s="5">
        <f t="shared" si="652"/>
        <v>203</v>
      </c>
      <c r="H7349" s="5">
        <v>25</v>
      </c>
      <c r="I7349" s="12">
        <v>16</v>
      </c>
      <c r="J7349" s="105">
        <f t="shared" si="646"/>
        <v>17369.919999999998</v>
      </c>
      <c r="K7349" s="71">
        <v>17411</v>
      </c>
      <c r="L7349" s="5" t="s">
        <v>1899</v>
      </c>
      <c r="N7349" s="5" t="s">
        <v>1163</v>
      </c>
      <c r="O7349" s="5" t="s">
        <v>2998</v>
      </c>
      <c r="R7349" s="5" t="str">
        <f t="shared" si="648"/>
        <v/>
      </c>
      <c r="T7349" s="5" t="str">
        <f t="shared" si="647"/>
        <v>VP</v>
      </c>
    </row>
    <row r="7350" spans="1:20" x14ac:dyDescent="0.2">
      <c r="A7350" s="5" t="str">
        <f t="shared" si="649"/>
        <v>VP</v>
      </c>
      <c r="B7350" s="5" t="str">
        <f t="shared" si="650"/>
        <v>194</v>
      </c>
      <c r="C7350" s="5" t="s">
        <v>3014</v>
      </c>
      <c r="D7350" s="5" t="s">
        <v>1951</v>
      </c>
      <c r="E7350" s="8">
        <v>17240</v>
      </c>
      <c r="F7350" s="8">
        <v>17443</v>
      </c>
      <c r="G7350" s="5">
        <f t="shared" si="652"/>
        <v>203</v>
      </c>
      <c r="H7350" s="5">
        <v>25</v>
      </c>
      <c r="I7350" s="12">
        <v>17</v>
      </c>
      <c r="J7350" s="105">
        <f t="shared" si="646"/>
        <v>17378.04</v>
      </c>
      <c r="K7350" s="71">
        <v>17411</v>
      </c>
      <c r="L7350" s="5" t="s">
        <v>1899</v>
      </c>
      <c r="N7350" s="5" t="s">
        <v>1163</v>
      </c>
      <c r="O7350" s="5" t="s">
        <v>2998</v>
      </c>
      <c r="R7350" s="5" t="str">
        <f t="shared" si="648"/>
        <v/>
      </c>
      <c r="T7350" s="5" t="str">
        <f t="shared" si="647"/>
        <v>VP</v>
      </c>
    </row>
    <row r="7351" spans="1:20" x14ac:dyDescent="0.2">
      <c r="A7351" s="5" t="str">
        <f t="shared" si="649"/>
        <v>VP</v>
      </c>
      <c r="B7351" s="5" t="str">
        <f t="shared" si="650"/>
        <v>195</v>
      </c>
      <c r="C7351" s="5" t="s">
        <v>3015</v>
      </c>
      <c r="D7351" s="5" t="s">
        <v>1951</v>
      </c>
      <c r="E7351" s="8">
        <v>17240</v>
      </c>
      <c r="F7351" s="8">
        <v>17443</v>
      </c>
      <c r="G7351" s="5">
        <f t="shared" si="652"/>
        <v>203</v>
      </c>
      <c r="H7351" s="5">
        <v>25</v>
      </c>
      <c r="I7351" s="12">
        <v>18</v>
      </c>
      <c r="J7351" s="105">
        <f t="shared" si="646"/>
        <v>17386.16</v>
      </c>
      <c r="K7351" s="71">
        <v>17411</v>
      </c>
      <c r="L7351" s="5" t="s">
        <v>1899</v>
      </c>
      <c r="N7351" s="5" t="s">
        <v>1163</v>
      </c>
      <c r="O7351" s="5" t="s">
        <v>2998</v>
      </c>
      <c r="R7351" s="5" t="str">
        <f t="shared" si="648"/>
        <v/>
      </c>
      <c r="T7351" s="5" t="str">
        <f t="shared" si="647"/>
        <v>VP</v>
      </c>
    </row>
    <row r="7352" spans="1:20" x14ac:dyDescent="0.2">
      <c r="A7352" s="5" t="str">
        <f t="shared" si="649"/>
        <v>VP</v>
      </c>
      <c r="B7352" s="5" t="str">
        <f t="shared" si="650"/>
        <v>196</v>
      </c>
      <c r="C7352" s="5" t="s">
        <v>3016</v>
      </c>
      <c r="D7352" s="5" t="s">
        <v>1951</v>
      </c>
      <c r="E7352" s="8">
        <v>17240</v>
      </c>
      <c r="F7352" s="8">
        <v>17443</v>
      </c>
      <c r="G7352" s="5">
        <f t="shared" si="652"/>
        <v>203</v>
      </c>
      <c r="H7352" s="5">
        <v>25</v>
      </c>
      <c r="I7352" s="12">
        <v>19</v>
      </c>
      <c r="J7352" s="105">
        <f t="shared" si="646"/>
        <v>17394.28</v>
      </c>
      <c r="K7352" s="71">
        <v>17411</v>
      </c>
      <c r="L7352" s="5" t="s">
        <v>1899</v>
      </c>
      <c r="N7352" s="5" t="s">
        <v>1163</v>
      </c>
      <c r="O7352" s="5" t="s">
        <v>2998</v>
      </c>
      <c r="R7352" s="5" t="str">
        <f t="shared" si="648"/>
        <v/>
      </c>
      <c r="T7352" s="5" t="str">
        <f t="shared" si="647"/>
        <v>VP</v>
      </c>
    </row>
    <row r="7353" spans="1:20" x14ac:dyDescent="0.2">
      <c r="A7353" s="5" t="str">
        <f t="shared" si="649"/>
        <v>VP</v>
      </c>
      <c r="B7353" s="5" t="str">
        <f t="shared" si="650"/>
        <v>197</v>
      </c>
      <c r="C7353" s="5" t="s">
        <v>3017</v>
      </c>
      <c r="D7353" s="5" t="s">
        <v>1951</v>
      </c>
      <c r="E7353" s="8">
        <v>17240</v>
      </c>
      <c r="F7353" s="8">
        <v>17443</v>
      </c>
      <c r="G7353" s="5">
        <f t="shared" si="652"/>
        <v>203</v>
      </c>
      <c r="H7353" s="5">
        <v>25</v>
      </c>
      <c r="I7353" s="12">
        <v>20</v>
      </c>
      <c r="J7353" s="105">
        <f t="shared" si="646"/>
        <v>17402.400000000001</v>
      </c>
      <c r="K7353" s="71">
        <v>17411</v>
      </c>
      <c r="L7353" s="5" t="s">
        <v>1899</v>
      </c>
      <c r="N7353" s="5" t="s">
        <v>1163</v>
      </c>
      <c r="O7353" s="5" t="s">
        <v>2998</v>
      </c>
      <c r="R7353" s="5" t="str">
        <f t="shared" si="648"/>
        <v/>
      </c>
      <c r="T7353" s="5" t="str">
        <f t="shared" si="647"/>
        <v>VP</v>
      </c>
    </row>
    <row r="7354" spans="1:20" x14ac:dyDescent="0.2">
      <c r="A7354" s="5" t="str">
        <f t="shared" si="649"/>
        <v>VP</v>
      </c>
      <c r="B7354" s="5" t="str">
        <f t="shared" si="650"/>
        <v>198</v>
      </c>
      <c r="C7354" s="5" t="s">
        <v>3018</v>
      </c>
      <c r="D7354" s="5" t="s">
        <v>1951</v>
      </c>
      <c r="E7354" s="8">
        <v>17240</v>
      </c>
      <c r="F7354" s="8">
        <v>17443</v>
      </c>
      <c r="G7354" s="5">
        <f t="shared" si="652"/>
        <v>203</v>
      </c>
      <c r="H7354" s="5">
        <v>25</v>
      </c>
      <c r="I7354" s="12">
        <v>21</v>
      </c>
      <c r="J7354" s="105">
        <f t="shared" si="646"/>
        <v>17410.52</v>
      </c>
      <c r="K7354" s="71">
        <v>17411</v>
      </c>
      <c r="L7354" s="5" t="s">
        <v>1899</v>
      </c>
      <c r="N7354" s="5" t="s">
        <v>1163</v>
      </c>
      <c r="O7354" s="5" t="s">
        <v>2998</v>
      </c>
      <c r="R7354" s="5" t="str">
        <f t="shared" si="648"/>
        <v/>
      </c>
      <c r="T7354" s="5" t="str">
        <f t="shared" si="647"/>
        <v>VP</v>
      </c>
    </row>
    <row r="7355" spans="1:20" x14ac:dyDescent="0.2">
      <c r="A7355" s="5" t="str">
        <f t="shared" si="649"/>
        <v>VP</v>
      </c>
      <c r="B7355" s="5" t="str">
        <f t="shared" si="650"/>
        <v>199</v>
      </c>
      <c r="C7355" s="5" t="s">
        <v>3019</v>
      </c>
      <c r="D7355" s="5" t="s">
        <v>1951</v>
      </c>
      <c r="E7355" s="8">
        <v>17240</v>
      </c>
      <c r="F7355" s="8">
        <v>17443</v>
      </c>
      <c r="G7355" s="5">
        <f t="shared" si="652"/>
        <v>203</v>
      </c>
      <c r="H7355" s="5">
        <v>25</v>
      </c>
      <c r="I7355" s="12">
        <v>22</v>
      </c>
      <c r="J7355" s="105">
        <f t="shared" si="646"/>
        <v>17418.64</v>
      </c>
      <c r="K7355" s="71">
        <v>17411</v>
      </c>
      <c r="L7355" s="5" t="s">
        <v>1899</v>
      </c>
      <c r="N7355" s="5" t="s">
        <v>1163</v>
      </c>
      <c r="O7355" s="5" t="s">
        <v>2998</v>
      </c>
      <c r="R7355" s="5" t="str">
        <f t="shared" si="648"/>
        <v/>
      </c>
      <c r="T7355" s="5" t="str">
        <f t="shared" si="647"/>
        <v>VP</v>
      </c>
    </row>
    <row r="7356" spans="1:20" x14ac:dyDescent="0.2">
      <c r="A7356" s="5" t="str">
        <f t="shared" si="649"/>
        <v>VP</v>
      </c>
      <c r="B7356" s="5" t="str">
        <f t="shared" si="650"/>
        <v>200</v>
      </c>
      <c r="C7356" s="5" t="s">
        <v>3020</v>
      </c>
      <c r="D7356" s="5" t="s">
        <v>1951</v>
      </c>
      <c r="E7356" s="8">
        <v>17240</v>
      </c>
      <c r="F7356" s="8">
        <v>17443</v>
      </c>
      <c r="G7356" s="5">
        <f t="shared" si="652"/>
        <v>203</v>
      </c>
      <c r="H7356" s="5">
        <v>25</v>
      </c>
      <c r="I7356" s="12">
        <v>23</v>
      </c>
      <c r="J7356" s="105">
        <f t="shared" si="646"/>
        <v>17426.759999999998</v>
      </c>
      <c r="K7356" s="71">
        <v>17411</v>
      </c>
      <c r="L7356" s="5" t="s">
        <v>1899</v>
      </c>
      <c r="N7356" s="5" t="s">
        <v>1163</v>
      </c>
      <c r="O7356" s="5" t="s">
        <v>2998</v>
      </c>
      <c r="R7356" s="5" t="str">
        <f t="shared" si="648"/>
        <v/>
      </c>
      <c r="T7356" s="5" t="str">
        <f t="shared" si="647"/>
        <v>VP</v>
      </c>
    </row>
    <row r="7357" spans="1:20" x14ac:dyDescent="0.2">
      <c r="A7357" s="5" t="str">
        <f t="shared" si="649"/>
        <v>VP</v>
      </c>
      <c r="B7357" s="5" t="str">
        <f t="shared" si="650"/>
        <v>201</v>
      </c>
      <c r="C7357" s="5" t="s">
        <v>3021</v>
      </c>
      <c r="D7357" s="5" t="s">
        <v>1951</v>
      </c>
      <c r="E7357" s="8">
        <v>17240</v>
      </c>
      <c r="F7357" s="8">
        <v>17443</v>
      </c>
      <c r="G7357" s="5">
        <f t="shared" si="652"/>
        <v>203</v>
      </c>
      <c r="H7357" s="5">
        <v>25</v>
      </c>
      <c r="I7357" s="12">
        <v>24</v>
      </c>
      <c r="J7357" s="105">
        <f t="shared" si="646"/>
        <v>17434.88</v>
      </c>
      <c r="K7357" s="71">
        <v>17411</v>
      </c>
      <c r="L7357" s="5" t="s">
        <v>1899</v>
      </c>
      <c r="N7357" s="5" t="s">
        <v>1163</v>
      </c>
      <c r="O7357" s="5" t="s">
        <v>2998</v>
      </c>
      <c r="R7357" s="5" t="str">
        <f t="shared" si="648"/>
        <v/>
      </c>
      <c r="T7357" s="5" t="str">
        <f t="shared" si="647"/>
        <v>VP</v>
      </c>
    </row>
    <row r="7358" spans="1:20" x14ac:dyDescent="0.2">
      <c r="A7358" s="5" t="str">
        <f t="shared" si="649"/>
        <v>VP</v>
      </c>
      <c r="B7358" s="5" t="str">
        <f t="shared" si="650"/>
        <v>202</v>
      </c>
      <c r="C7358" s="5" t="s">
        <v>3022</v>
      </c>
      <c r="D7358" s="5" t="s">
        <v>1951</v>
      </c>
      <c r="E7358" s="8">
        <v>17240</v>
      </c>
      <c r="F7358" s="8">
        <v>17443</v>
      </c>
      <c r="G7358" s="5">
        <f t="shared" si="652"/>
        <v>203</v>
      </c>
      <c r="H7358" s="5">
        <v>25</v>
      </c>
      <c r="I7358" s="12">
        <v>25</v>
      </c>
      <c r="J7358" s="105">
        <f t="shared" si="646"/>
        <v>17443</v>
      </c>
      <c r="K7358" s="71">
        <v>17502</v>
      </c>
      <c r="L7358" s="5" t="s">
        <v>1899</v>
      </c>
      <c r="N7358" s="5" t="s">
        <v>1163</v>
      </c>
      <c r="O7358" s="5" t="s">
        <v>2998</v>
      </c>
      <c r="R7358" s="5" t="str">
        <f t="shared" si="648"/>
        <v/>
      </c>
      <c r="T7358" s="5" t="str">
        <f t="shared" si="647"/>
        <v>VP</v>
      </c>
    </row>
    <row r="7359" spans="1:20" x14ac:dyDescent="0.2">
      <c r="A7359" s="5" t="str">
        <f t="shared" si="649"/>
        <v>VP</v>
      </c>
      <c r="B7359" s="5" t="str">
        <f t="shared" si="650"/>
        <v>342</v>
      </c>
      <c r="C7359" s="5" t="s">
        <v>3023</v>
      </c>
      <c r="D7359" s="5" t="s">
        <v>3209</v>
      </c>
      <c r="G7359" s="5"/>
      <c r="H7359" s="5"/>
      <c r="I7359" s="12">
        <v>1</v>
      </c>
      <c r="J7359" s="105" t="e">
        <f t="shared" ref="J7359:J7422" si="653">E7359+(G7359/H7359)*I7359</f>
        <v>#DIV/0!</v>
      </c>
      <c r="K7359" s="71">
        <v>17227</v>
      </c>
      <c r="L7359" s="5" t="s">
        <v>3219</v>
      </c>
      <c r="O7359" s="5" t="s">
        <v>3024</v>
      </c>
      <c r="R7359" s="5" t="str">
        <f t="shared" si="648"/>
        <v/>
      </c>
      <c r="T7359" s="5" t="str">
        <f t="shared" si="647"/>
        <v>VP</v>
      </c>
    </row>
    <row r="7360" spans="1:20" x14ac:dyDescent="0.2">
      <c r="A7360" s="5" t="str">
        <f t="shared" si="649"/>
        <v>VP</v>
      </c>
      <c r="B7360" s="5" t="str">
        <f t="shared" si="650"/>
        <v>343</v>
      </c>
      <c r="C7360" s="5" t="s">
        <v>3025</v>
      </c>
      <c r="D7360" s="5" t="s">
        <v>3209</v>
      </c>
      <c r="G7360" s="5"/>
      <c r="H7360" s="5"/>
      <c r="I7360" s="12">
        <v>2</v>
      </c>
      <c r="J7360" s="105" t="e">
        <f t="shared" si="653"/>
        <v>#DIV/0!</v>
      </c>
      <c r="K7360" s="71">
        <v>17227</v>
      </c>
      <c r="L7360" s="5" t="s">
        <v>3219</v>
      </c>
      <c r="O7360" s="5" t="s">
        <v>3024</v>
      </c>
      <c r="R7360" s="5" t="str">
        <f t="shared" si="648"/>
        <v/>
      </c>
      <c r="T7360" s="5" t="str">
        <f t="shared" si="647"/>
        <v>VP</v>
      </c>
    </row>
    <row r="7361" spans="1:20" x14ac:dyDescent="0.2">
      <c r="A7361" s="5" t="str">
        <f t="shared" si="649"/>
        <v>VP</v>
      </c>
      <c r="B7361" s="5" t="str">
        <f t="shared" si="650"/>
        <v>344</v>
      </c>
      <c r="C7361" s="5" t="s">
        <v>3026</v>
      </c>
      <c r="D7361" s="5" t="s">
        <v>3209</v>
      </c>
      <c r="G7361" s="5"/>
      <c r="H7361" s="5"/>
      <c r="I7361" s="12">
        <v>3</v>
      </c>
      <c r="J7361" s="105" t="e">
        <f t="shared" si="653"/>
        <v>#DIV/0!</v>
      </c>
      <c r="K7361" s="71">
        <v>17227</v>
      </c>
      <c r="L7361" s="5" t="s">
        <v>3219</v>
      </c>
      <c r="O7361" s="5" t="s">
        <v>3024</v>
      </c>
      <c r="R7361" s="5" t="str">
        <f t="shared" si="648"/>
        <v/>
      </c>
      <c r="T7361" s="5" t="str">
        <f t="shared" si="647"/>
        <v>VP</v>
      </c>
    </row>
    <row r="7362" spans="1:20" x14ac:dyDescent="0.2">
      <c r="A7362" s="5" t="str">
        <f t="shared" si="649"/>
        <v>VP</v>
      </c>
      <c r="B7362" s="5" t="str">
        <f t="shared" si="650"/>
        <v>345</v>
      </c>
      <c r="C7362" s="5" t="s">
        <v>3027</v>
      </c>
      <c r="D7362" s="5" t="s">
        <v>3209</v>
      </c>
      <c r="G7362" s="5"/>
      <c r="H7362" s="5"/>
      <c r="I7362" s="12">
        <v>4</v>
      </c>
      <c r="J7362" s="105" t="e">
        <f t="shared" si="653"/>
        <v>#DIV/0!</v>
      </c>
      <c r="K7362" s="71">
        <v>17227</v>
      </c>
      <c r="L7362" s="5" t="s">
        <v>3219</v>
      </c>
      <c r="O7362" s="5" t="s">
        <v>3024</v>
      </c>
      <c r="R7362" s="5" t="str">
        <f t="shared" si="648"/>
        <v/>
      </c>
      <c r="T7362" s="5" t="str">
        <f t="shared" si="647"/>
        <v>VP</v>
      </c>
    </row>
    <row r="7363" spans="1:20" x14ac:dyDescent="0.2">
      <c r="A7363" s="5" t="str">
        <f t="shared" si="649"/>
        <v>VP</v>
      </c>
      <c r="B7363" s="5" t="str">
        <f t="shared" si="650"/>
        <v>346</v>
      </c>
      <c r="C7363" s="5" t="s">
        <v>3028</v>
      </c>
      <c r="D7363" s="5" t="s">
        <v>3209</v>
      </c>
      <c r="G7363" s="5"/>
      <c r="H7363" s="5"/>
      <c r="I7363" s="12">
        <v>5</v>
      </c>
      <c r="J7363" s="105" t="e">
        <f t="shared" si="653"/>
        <v>#DIV/0!</v>
      </c>
      <c r="K7363" s="71">
        <v>17319</v>
      </c>
      <c r="L7363" s="5" t="s">
        <v>3219</v>
      </c>
      <c r="O7363" s="5" t="s">
        <v>3024</v>
      </c>
      <c r="R7363" s="5" t="str">
        <f t="shared" si="648"/>
        <v/>
      </c>
      <c r="T7363" s="5" t="str">
        <f t="shared" ref="T7363:T7426" si="654">LEFT(C7363,2)</f>
        <v>VP</v>
      </c>
    </row>
    <row r="7364" spans="1:20" x14ac:dyDescent="0.2">
      <c r="A7364" s="5" t="str">
        <f t="shared" si="649"/>
        <v>VP</v>
      </c>
      <c r="B7364" s="5" t="str">
        <f t="shared" si="650"/>
        <v>347</v>
      </c>
      <c r="C7364" s="5" t="s">
        <v>3029</v>
      </c>
      <c r="D7364" s="5" t="s">
        <v>3209</v>
      </c>
      <c r="G7364" s="5"/>
      <c r="H7364" s="5"/>
      <c r="I7364" s="12">
        <v>6</v>
      </c>
      <c r="J7364" s="105" t="e">
        <f t="shared" si="653"/>
        <v>#DIV/0!</v>
      </c>
      <c r="K7364" s="71">
        <v>17319</v>
      </c>
      <c r="L7364" s="5" t="s">
        <v>3219</v>
      </c>
      <c r="O7364" s="5" t="s">
        <v>3024</v>
      </c>
      <c r="R7364" s="5" t="str">
        <f t="shared" si="648"/>
        <v/>
      </c>
      <c r="T7364" s="5" t="str">
        <f t="shared" si="654"/>
        <v>VP</v>
      </c>
    </row>
    <row r="7365" spans="1:20" x14ac:dyDescent="0.2">
      <c r="A7365" s="5" t="str">
        <f t="shared" si="649"/>
        <v>VP</v>
      </c>
      <c r="B7365" s="5" t="str">
        <f t="shared" si="650"/>
        <v>348</v>
      </c>
      <c r="C7365" s="5" t="s">
        <v>3030</v>
      </c>
      <c r="D7365" s="5" t="s">
        <v>3209</v>
      </c>
      <c r="G7365" s="5"/>
      <c r="H7365" s="5"/>
      <c r="I7365" s="12">
        <v>7</v>
      </c>
      <c r="J7365" s="105" t="e">
        <f t="shared" si="653"/>
        <v>#DIV/0!</v>
      </c>
      <c r="K7365" s="71">
        <v>17319</v>
      </c>
      <c r="L7365" s="5" t="s">
        <v>3219</v>
      </c>
      <c r="O7365" s="5" t="s">
        <v>3024</v>
      </c>
      <c r="R7365" s="5" t="str">
        <f t="shared" si="648"/>
        <v/>
      </c>
      <c r="T7365" s="5" t="str">
        <f t="shared" si="654"/>
        <v>VP</v>
      </c>
    </row>
    <row r="7366" spans="1:20" x14ac:dyDescent="0.2">
      <c r="A7366" s="5" t="str">
        <f t="shared" si="649"/>
        <v>VP</v>
      </c>
      <c r="B7366" s="5" t="str">
        <f t="shared" si="650"/>
        <v>349</v>
      </c>
      <c r="C7366" s="5" t="s">
        <v>3031</v>
      </c>
      <c r="D7366" s="5" t="s">
        <v>3209</v>
      </c>
      <c r="G7366" s="5"/>
      <c r="H7366" s="5"/>
      <c r="I7366" s="12">
        <v>8</v>
      </c>
      <c r="J7366" s="105" t="e">
        <f t="shared" si="653"/>
        <v>#DIV/0!</v>
      </c>
      <c r="K7366" s="71">
        <v>17319</v>
      </c>
      <c r="L7366" s="5" t="s">
        <v>3219</v>
      </c>
      <c r="O7366" s="5" t="s">
        <v>3024</v>
      </c>
      <c r="R7366" s="5" t="str">
        <f t="shared" si="648"/>
        <v/>
      </c>
      <c r="T7366" s="5" t="str">
        <f t="shared" si="654"/>
        <v>VP</v>
      </c>
    </row>
    <row r="7367" spans="1:20" x14ac:dyDescent="0.2">
      <c r="A7367" s="5" t="str">
        <f t="shared" si="649"/>
        <v>VP</v>
      </c>
      <c r="B7367" s="5" t="str">
        <f t="shared" si="650"/>
        <v>350</v>
      </c>
      <c r="C7367" s="5" t="s">
        <v>3032</v>
      </c>
      <c r="D7367" s="5" t="s">
        <v>3209</v>
      </c>
      <c r="G7367" s="5"/>
      <c r="H7367" s="5"/>
      <c r="I7367" s="12">
        <v>9</v>
      </c>
      <c r="J7367" s="105" t="e">
        <f t="shared" si="653"/>
        <v>#DIV/0!</v>
      </c>
      <c r="K7367" s="71">
        <v>17319</v>
      </c>
      <c r="L7367" s="5" t="s">
        <v>3219</v>
      </c>
      <c r="O7367" s="5" t="s">
        <v>3024</v>
      </c>
      <c r="R7367" s="5" t="str">
        <f t="shared" si="648"/>
        <v/>
      </c>
      <c r="T7367" s="5" t="str">
        <f t="shared" si="654"/>
        <v>VP</v>
      </c>
    </row>
    <row r="7368" spans="1:20" x14ac:dyDescent="0.2">
      <c r="A7368" s="5" t="str">
        <f t="shared" si="649"/>
        <v>VP</v>
      </c>
      <c r="B7368" s="5" t="str">
        <f t="shared" si="650"/>
        <v>351</v>
      </c>
      <c r="C7368" s="5" t="s">
        <v>3033</v>
      </c>
      <c r="D7368" s="5" t="s">
        <v>3209</v>
      </c>
      <c r="G7368" s="5"/>
      <c r="H7368" s="5"/>
      <c r="I7368" s="12">
        <v>10</v>
      </c>
      <c r="J7368" s="105" t="e">
        <f t="shared" si="653"/>
        <v>#DIV/0!</v>
      </c>
      <c r="K7368" s="71">
        <v>17319</v>
      </c>
      <c r="L7368" s="5" t="s">
        <v>3219</v>
      </c>
      <c r="O7368" s="5" t="s">
        <v>3024</v>
      </c>
      <c r="R7368" s="5" t="str">
        <f t="shared" si="648"/>
        <v/>
      </c>
      <c r="T7368" s="5" t="str">
        <f t="shared" si="654"/>
        <v>VP</v>
      </c>
    </row>
    <row r="7369" spans="1:20" x14ac:dyDescent="0.2">
      <c r="A7369" s="5" t="str">
        <f t="shared" si="649"/>
        <v>VP</v>
      </c>
      <c r="B7369" s="5" t="str">
        <f t="shared" si="650"/>
        <v>352</v>
      </c>
      <c r="C7369" s="5" t="s">
        <v>3034</v>
      </c>
      <c r="D7369" s="5" t="s">
        <v>3209</v>
      </c>
      <c r="G7369" s="5"/>
      <c r="H7369" s="5"/>
      <c r="I7369" s="12">
        <v>11</v>
      </c>
      <c r="J7369" s="105" t="e">
        <f t="shared" si="653"/>
        <v>#DIV/0!</v>
      </c>
      <c r="K7369" s="71">
        <v>17319</v>
      </c>
      <c r="L7369" s="5" t="s">
        <v>3219</v>
      </c>
      <c r="O7369" s="5" t="s">
        <v>3024</v>
      </c>
      <c r="R7369" s="5" t="str">
        <f t="shared" ref="R7369:R7432" si="655">IF(VLOOKUP(C7369,Convs,11,FALSE)=0,"",VLOOKUP(C7369,Convs,11,FALSE))</f>
        <v/>
      </c>
      <c r="T7369" s="5" t="str">
        <f t="shared" si="654"/>
        <v>VP</v>
      </c>
    </row>
    <row r="7370" spans="1:20" x14ac:dyDescent="0.2">
      <c r="A7370" s="5" t="str">
        <f t="shared" si="649"/>
        <v>VP</v>
      </c>
      <c r="B7370" s="5" t="str">
        <f t="shared" si="650"/>
        <v>353</v>
      </c>
      <c r="C7370" s="5" t="s">
        <v>3035</v>
      </c>
      <c r="D7370" s="5" t="s">
        <v>3209</v>
      </c>
      <c r="G7370" s="5"/>
      <c r="H7370" s="5"/>
      <c r="I7370" s="12">
        <v>12</v>
      </c>
      <c r="J7370" s="105" t="e">
        <f t="shared" si="653"/>
        <v>#DIV/0!</v>
      </c>
      <c r="K7370" s="71">
        <v>17319</v>
      </c>
      <c r="L7370" s="5" t="s">
        <v>3219</v>
      </c>
      <c r="O7370" s="5" t="s">
        <v>3024</v>
      </c>
      <c r="R7370" s="5" t="str">
        <f t="shared" si="655"/>
        <v/>
      </c>
      <c r="T7370" s="5" t="str">
        <f t="shared" si="654"/>
        <v>VP</v>
      </c>
    </row>
    <row r="7371" spans="1:20" x14ac:dyDescent="0.2">
      <c r="A7371" s="5" t="str">
        <f t="shared" si="649"/>
        <v>VP</v>
      </c>
      <c r="B7371" s="5" t="str">
        <f t="shared" si="650"/>
        <v>354</v>
      </c>
      <c r="C7371" s="5" t="s">
        <v>3036</v>
      </c>
      <c r="D7371" s="5" t="s">
        <v>3209</v>
      </c>
      <c r="G7371" s="5"/>
      <c r="H7371" s="5"/>
      <c r="I7371" s="12">
        <v>13</v>
      </c>
      <c r="J7371" s="105" t="e">
        <f t="shared" si="653"/>
        <v>#DIV/0!</v>
      </c>
      <c r="K7371" s="71">
        <v>17319</v>
      </c>
      <c r="L7371" s="5" t="s">
        <v>3219</v>
      </c>
      <c r="O7371" s="5" t="s">
        <v>3024</v>
      </c>
      <c r="R7371" s="5" t="str">
        <f t="shared" si="655"/>
        <v/>
      </c>
      <c r="T7371" s="5" t="str">
        <f t="shared" si="654"/>
        <v>VP</v>
      </c>
    </row>
    <row r="7372" spans="1:20" x14ac:dyDescent="0.2">
      <c r="A7372" s="5" t="str">
        <f t="shared" si="649"/>
        <v>VP</v>
      </c>
      <c r="B7372" s="5" t="str">
        <f t="shared" si="650"/>
        <v>355</v>
      </c>
      <c r="C7372" s="5" t="s">
        <v>3037</v>
      </c>
      <c r="D7372" s="5" t="s">
        <v>3209</v>
      </c>
      <c r="G7372" s="5"/>
      <c r="H7372" s="5"/>
      <c r="I7372" s="12">
        <v>14</v>
      </c>
      <c r="J7372" s="105" t="e">
        <f t="shared" si="653"/>
        <v>#DIV/0!</v>
      </c>
      <c r="K7372" s="71">
        <v>17319</v>
      </c>
      <c r="L7372" s="5" t="s">
        <v>3219</v>
      </c>
      <c r="O7372" s="5" t="s">
        <v>3024</v>
      </c>
      <c r="R7372" s="5" t="str">
        <f t="shared" si="655"/>
        <v/>
      </c>
      <c r="T7372" s="5" t="str">
        <f t="shared" si="654"/>
        <v>VP</v>
      </c>
    </row>
    <row r="7373" spans="1:20" x14ac:dyDescent="0.2">
      <c r="A7373" s="5" t="str">
        <f t="shared" si="649"/>
        <v>VR</v>
      </c>
      <c r="B7373" s="5" t="str">
        <f t="shared" si="650"/>
        <v>330</v>
      </c>
      <c r="C7373" s="5" t="s">
        <v>3038</v>
      </c>
      <c r="D7373" s="5" t="s">
        <v>3209</v>
      </c>
      <c r="E7373" s="8">
        <v>17107</v>
      </c>
      <c r="F7373" s="8">
        <v>17624</v>
      </c>
      <c r="G7373" s="5">
        <f t="shared" ref="G7373" si="656">F7373-E7373</f>
        <v>517</v>
      </c>
      <c r="H7373" s="5">
        <v>20</v>
      </c>
      <c r="I7373" s="12">
        <v>1</v>
      </c>
      <c r="J7373" s="105">
        <f t="shared" si="653"/>
        <v>17132.849999999999</v>
      </c>
      <c r="K7373" s="71">
        <v>17137</v>
      </c>
      <c r="L7373" s="5" t="s">
        <v>3219</v>
      </c>
      <c r="O7373" s="5" t="s">
        <v>3039</v>
      </c>
      <c r="R7373" s="5" t="str">
        <f t="shared" si="655"/>
        <v/>
      </c>
      <c r="T7373" s="5" t="str">
        <f t="shared" si="654"/>
        <v>VR</v>
      </c>
    </row>
    <row r="7374" spans="1:20" x14ac:dyDescent="0.2">
      <c r="A7374" s="5" t="str">
        <f t="shared" si="649"/>
        <v>VR</v>
      </c>
      <c r="B7374" s="5" t="str">
        <f t="shared" si="650"/>
        <v>331</v>
      </c>
      <c r="C7374" s="5" t="s">
        <v>3040</v>
      </c>
      <c r="D7374" s="5" t="s">
        <v>3209</v>
      </c>
      <c r="E7374" s="8">
        <v>17107</v>
      </c>
      <c r="F7374" s="8">
        <v>17624</v>
      </c>
      <c r="G7374" s="5">
        <f t="shared" ref="G7374:G7393" si="657">F7374-E7374</f>
        <v>517</v>
      </c>
      <c r="H7374" s="5">
        <v>20</v>
      </c>
      <c r="I7374" s="12">
        <v>2</v>
      </c>
      <c r="J7374" s="105">
        <f t="shared" si="653"/>
        <v>17158.7</v>
      </c>
      <c r="K7374" s="71">
        <v>17137</v>
      </c>
      <c r="L7374" s="5" t="s">
        <v>3219</v>
      </c>
      <c r="O7374" s="5" t="s">
        <v>3039</v>
      </c>
      <c r="R7374" s="5" t="str">
        <f t="shared" si="655"/>
        <v/>
      </c>
      <c r="T7374" s="5" t="str">
        <f t="shared" si="654"/>
        <v>VR</v>
      </c>
    </row>
    <row r="7375" spans="1:20" x14ac:dyDescent="0.2">
      <c r="A7375" s="5" t="str">
        <f t="shared" si="649"/>
        <v>VR</v>
      </c>
      <c r="B7375" s="5" t="str">
        <f t="shared" si="650"/>
        <v>332</v>
      </c>
      <c r="C7375" s="5" t="s">
        <v>3041</v>
      </c>
      <c r="D7375" s="5" t="s">
        <v>3209</v>
      </c>
      <c r="E7375" s="8">
        <v>17107</v>
      </c>
      <c r="F7375" s="8">
        <v>17624</v>
      </c>
      <c r="G7375" s="5">
        <f t="shared" si="657"/>
        <v>517</v>
      </c>
      <c r="H7375" s="5">
        <v>20</v>
      </c>
      <c r="I7375" s="12">
        <v>3</v>
      </c>
      <c r="J7375" s="105">
        <f t="shared" si="653"/>
        <v>17184.55</v>
      </c>
      <c r="K7375" s="71">
        <v>17227</v>
      </c>
      <c r="L7375" s="5" t="s">
        <v>3219</v>
      </c>
      <c r="O7375" s="5" t="s">
        <v>3039</v>
      </c>
      <c r="R7375" s="5" t="str">
        <f t="shared" si="655"/>
        <v/>
      </c>
      <c r="T7375" s="5" t="str">
        <f t="shared" si="654"/>
        <v>VR</v>
      </c>
    </row>
    <row r="7376" spans="1:20" x14ac:dyDescent="0.2">
      <c r="A7376" s="5" t="str">
        <f t="shared" ref="A7376:A7439" si="658">LEFT(C7376,2)</f>
        <v>VR</v>
      </c>
      <c r="B7376" s="5" t="str">
        <f t="shared" ref="B7376:B7439" si="659">RIGHT(C7376,3)</f>
        <v>333</v>
      </c>
      <c r="C7376" s="5" t="s">
        <v>3042</v>
      </c>
      <c r="D7376" s="5" t="s">
        <v>3209</v>
      </c>
      <c r="E7376" s="8">
        <v>17107</v>
      </c>
      <c r="F7376" s="8">
        <v>17624</v>
      </c>
      <c r="G7376" s="5">
        <f t="shared" si="657"/>
        <v>517</v>
      </c>
      <c r="H7376" s="5">
        <v>20</v>
      </c>
      <c r="I7376" s="12">
        <v>4</v>
      </c>
      <c r="J7376" s="105">
        <f t="shared" si="653"/>
        <v>17210.400000000001</v>
      </c>
      <c r="K7376" s="71">
        <v>17227</v>
      </c>
      <c r="L7376" s="5" t="s">
        <v>3219</v>
      </c>
      <c r="O7376" s="5" t="s">
        <v>3039</v>
      </c>
      <c r="R7376" s="5" t="str">
        <f t="shared" si="655"/>
        <v/>
      </c>
      <c r="T7376" s="5" t="str">
        <f t="shared" si="654"/>
        <v>VR</v>
      </c>
    </row>
    <row r="7377" spans="1:20" x14ac:dyDescent="0.2">
      <c r="A7377" s="5" t="str">
        <f t="shared" si="658"/>
        <v>VR</v>
      </c>
      <c r="B7377" s="5" t="str">
        <f t="shared" si="659"/>
        <v>334</v>
      </c>
      <c r="C7377" s="5" t="s">
        <v>3043</v>
      </c>
      <c r="D7377" s="5" t="s">
        <v>3209</v>
      </c>
      <c r="E7377" s="8">
        <v>17107</v>
      </c>
      <c r="F7377" s="8">
        <v>17624</v>
      </c>
      <c r="G7377" s="5">
        <f t="shared" si="657"/>
        <v>517</v>
      </c>
      <c r="H7377" s="5">
        <v>20</v>
      </c>
      <c r="I7377" s="12">
        <v>5</v>
      </c>
      <c r="J7377" s="105">
        <f t="shared" si="653"/>
        <v>17236.25</v>
      </c>
      <c r="K7377" s="71">
        <v>17227</v>
      </c>
      <c r="L7377" s="5" t="s">
        <v>3219</v>
      </c>
      <c r="O7377" s="5" t="s">
        <v>3039</v>
      </c>
      <c r="R7377" s="5" t="str">
        <f t="shared" si="655"/>
        <v/>
      </c>
      <c r="T7377" s="5" t="str">
        <f t="shared" si="654"/>
        <v>VR</v>
      </c>
    </row>
    <row r="7378" spans="1:20" x14ac:dyDescent="0.2">
      <c r="A7378" s="5" t="str">
        <f t="shared" si="658"/>
        <v>VR</v>
      </c>
      <c r="B7378" s="5" t="str">
        <f t="shared" si="659"/>
        <v>335</v>
      </c>
      <c r="C7378" s="5" t="s">
        <v>3044</v>
      </c>
      <c r="D7378" s="5" t="s">
        <v>3209</v>
      </c>
      <c r="E7378" s="8">
        <v>17107</v>
      </c>
      <c r="F7378" s="8">
        <v>17624</v>
      </c>
      <c r="G7378" s="5">
        <f t="shared" si="657"/>
        <v>517</v>
      </c>
      <c r="H7378" s="5">
        <v>20</v>
      </c>
      <c r="I7378" s="12">
        <v>6</v>
      </c>
      <c r="J7378" s="105">
        <f t="shared" si="653"/>
        <v>17262.099999999999</v>
      </c>
      <c r="K7378" s="71">
        <v>17319</v>
      </c>
      <c r="L7378" s="5" t="s">
        <v>3219</v>
      </c>
      <c r="O7378" s="5" t="s">
        <v>3039</v>
      </c>
      <c r="R7378" s="5" t="str">
        <f t="shared" si="655"/>
        <v/>
      </c>
      <c r="T7378" s="5" t="str">
        <f t="shared" si="654"/>
        <v>VR</v>
      </c>
    </row>
    <row r="7379" spans="1:20" x14ac:dyDescent="0.2">
      <c r="A7379" s="5" t="str">
        <f t="shared" si="658"/>
        <v>VR</v>
      </c>
      <c r="B7379" s="5" t="str">
        <f t="shared" si="659"/>
        <v>336</v>
      </c>
      <c r="C7379" s="5" t="s">
        <v>3045</v>
      </c>
      <c r="D7379" s="5" t="s">
        <v>3209</v>
      </c>
      <c r="E7379" s="8">
        <v>17107</v>
      </c>
      <c r="F7379" s="8">
        <v>17624</v>
      </c>
      <c r="G7379" s="5">
        <f t="shared" si="657"/>
        <v>517</v>
      </c>
      <c r="H7379" s="5">
        <v>20</v>
      </c>
      <c r="I7379" s="12">
        <v>7</v>
      </c>
      <c r="J7379" s="105">
        <f t="shared" si="653"/>
        <v>17287.95</v>
      </c>
      <c r="K7379" s="71">
        <v>17319</v>
      </c>
      <c r="L7379" s="5" t="s">
        <v>3219</v>
      </c>
      <c r="O7379" s="5" t="s">
        <v>3039</v>
      </c>
      <c r="R7379" s="5" t="str">
        <f t="shared" si="655"/>
        <v/>
      </c>
      <c r="T7379" s="5" t="str">
        <f t="shared" si="654"/>
        <v>VR</v>
      </c>
    </row>
    <row r="7380" spans="1:20" x14ac:dyDescent="0.2">
      <c r="A7380" s="5" t="str">
        <f t="shared" si="658"/>
        <v>VR</v>
      </c>
      <c r="B7380" s="5" t="str">
        <f t="shared" si="659"/>
        <v>337</v>
      </c>
      <c r="C7380" s="5" t="s">
        <v>3046</v>
      </c>
      <c r="D7380" s="5" t="s">
        <v>3209</v>
      </c>
      <c r="E7380" s="8">
        <v>17107</v>
      </c>
      <c r="F7380" s="8">
        <v>17624</v>
      </c>
      <c r="G7380" s="5">
        <f t="shared" si="657"/>
        <v>517</v>
      </c>
      <c r="H7380" s="5">
        <v>20</v>
      </c>
      <c r="I7380" s="12">
        <v>8</v>
      </c>
      <c r="J7380" s="105">
        <f t="shared" si="653"/>
        <v>17313.8</v>
      </c>
      <c r="K7380" s="71">
        <v>17319</v>
      </c>
      <c r="L7380" s="5" t="s">
        <v>3219</v>
      </c>
      <c r="O7380" s="5" t="s">
        <v>3039</v>
      </c>
      <c r="R7380" s="5" t="str">
        <f t="shared" si="655"/>
        <v/>
      </c>
      <c r="T7380" s="5" t="str">
        <f t="shared" si="654"/>
        <v>VR</v>
      </c>
    </row>
    <row r="7381" spans="1:20" x14ac:dyDescent="0.2">
      <c r="A7381" s="5" t="str">
        <f t="shared" si="658"/>
        <v>VR</v>
      </c>
      <c r="B7381" s="5" t="str">
        <f t="shared" si="659"/>
        <v>338</v>
      </c>
      <c r="C7381" s="5" t="s">
        <v>3047</v>
      </c>
      <c r="D7381" s="5" t="s">
        <v>3209</v>
      </c>
      <c r="E7381" s="8">
        <v>17107</v>
      </c>
      <c r="F7381" s="8">
        <v>17624</v>
      </c>
      <c r="G7381" s="5">
        <f t="shared" si="657"/>
        <v>517</v>
      </c>
      <c r="H7381" s="5">
        <v>20</v>
      </c>
      <c r="I7381" s="12">
        <v>9</v>
      </c>
      <c r="J7381" s="105">
        <f t="shared" si="653"/>
        <v>17339.650000000001</v>
      </c>
      <c r="K7381" s="71">
        <v>17319</v>
      </c>
      <c r="L7381" s="5" t="s">
        <v>3219</v>
      </c>
      <c r="O7381" s="5" t="s">
        <v>3039</v>
      </c>
      <c r="R7381" s="5" t="str">
        <f t="shared" si="655"/>
        <v/>
      </c>
      <c r="T7381" s="5" t="str">
        <f t="shared" si="654"/>
        <v>VR</v>
      </c>
    </row>
    <row r="7382" spans="1:20" x14ac:dyDescent="0.2">
      <c r="A7382" s="5" t="str">
        <f t="shared" si="658"/>
        <v>VR</v>
      </c>
      <c r="B7382" s="5" t="str">
        <f t="shared" si="659"/>
        <v>339</v>
      </c>
      <c r="C7382" s="5" t="s">
        <v>3048</v>
      </c>
      <c r="D7382" s="5" t="s">
        <v>3209</v>
      </c>
      <c r="E7382" s="8">
        <v>17107</v>
      </c>
      <c r="F7382" s="8">
        <v>17624</v>
      </c>
      <c r="G7382" s="5">
        <f t="shared" si="657"/>
        <v>517</v>
      </c>
      <c r="H7382" s="5">
        <v>20</v>
      </c>
      <c r="I7382" s="12">
        <v>10</v>
      </c>
      <c r="J7382" s="105">
        <f t="shared" si="653"/>
        <v>17365.5</v>
      </c>
      <c r="K7382" s="71">
        <v>17411</v>
      </c>
      <c r="L7382" s="5" t="s">
        <v>3219</v>
      </c>
      <c r="O7382" s="5" t="s">
        <v>3039</v>
      </c>
      <c r="R7382" s="5" t="str">
        <f t="shared" si="655"/>
        <v/>
      </c>
      <c r="T7382" s="5" t="str">
        <f t="shared" si="654"/>
        <v>VR</v>
      </c>
    </row>
    <row r="7383" spans="1:20" x14ac:dyDescent="0.2">
      <c r="A7383" s="5" t="str">
        <f t="shared" si="658"/>
        <v>VR</v>
      </c>
      <c r="B7383" s="5" t="str">
        <f t="shared" si="659"/>
        <v>340</v>
      </c>
      <c r="C7383" s="5" t="s">
        <v>3049</v>
      </c>
      <c r="D7383" s="5" t="s">
        <v>3209</v>
      </c>
      <c r="E7383" s="8">
        <v>17107</v>
      </c>
      <c r="F7383" s="8">
        <v>17624</v>
      </c>
      <c r="G7383" s="5">
        <f t="shared" si="657"/>
        <v>517</v>
      </c>
      <c r="H7383" s="5">
        <v>20</v>
      </c>
      <c r="I7383" s="12">
        <v>11</v>
      </c>
      <c r="J7383" s="105">
        <f t="shared" si="653"/>
        <v>17391.349999999999</v>
      </c>
      <c r="K7383" s="71">
        <v>17411</v>
      </c>
      <c r="L7383" s="5" t="s">
        <v>3219</v>
      </c>
      <c r="O7383" s="5" t="s">
        <v>3039</v>
      </c>
      <c r="R7383" s="5" t="str">
        <f t="shared" si="655"/>
        <v/>
      </c>
      <c r="T7383" s="5" t="str">
        <f t="shared" si="654"/>
        <v>VR</v>
      </c>
    </row>
    <row r="7384" spans="1:20" x14ac:dyDescent="0.2">
      <c r="A7384" s="5" t="str">
        <f t="shared" si="658"/>
        <v>VR</v>
      </c>
      <c r="B7384" s="5" t="str">
        <f t="shared" si="659"/>
        <v>341</v>
      </c>
      <c r="C7384" s="5" t="s">
        <v>3050</v>
      </c>
      <c r="D7384" s="5" t="s">
        <v>3209</v>
      </c>
      <c r="E7384" s="8">
        <v>17107</v>
      </c>
      <c r="F7384" s="8">
        <v>17624</v>
      </c>
      <c r="G7384" s="5">
        <f t="shared" si="657"/>
        <v>517</v>
      </c>
      <c r="H7384" s="5">
        <v>20</v>
      </c>
      <c r="I7384" s="12">
        <v>12</v>
      </c>
      <c r="J7384" s="105">
        <f t="shared" si="653"/>
        <v>17417.2</v>
      </c>
      <c r="K7384" s="71">
        <v>17502</v>
      </c>
      <c r="L7384" s="5" t="s">
        <v>3219</v>
      </c>
      <c r="O7384" s="5" t="s">
        <v>3039</v>
      </c>
      <c r="R7384" s="5" t="str">
        <f t="shared" si="655"/>
        <v/>
      </c>
      <c r="T7384" s="5" t="str">
        <f t="shared" si="654"/>
        <v>VR</v>
      </c>
    </row>
    <row r="7385" spans="1:20" x14ac:dyDescent="0.2">
      <c r="A7385" s="5" t="str">
        <f t="shared" si="658"/>
        <v>VR</v>
      </c>
      <c r="B7385" s="5" t="str">
        <f t="shared" si="659"/>
        <v>342</v>
      </c>
      <c r="C7385" s="5" t="s">
        <v>3051</v>
      </c>
      <c r="D7385" s="5" t="s">
        <v>3209</v>
      </c>
      <c r="E7385" s="8">
        <v>17107</v>
      </c>
      <c r="F7385" s="8">
        <v>17624</v>
      </c>
      <c r="G7385" s="5">
        <f t="shared" si="657"/>
        <v>517</v>
      </c>
      <c r="H7385" s="5">
        <v>20</v>
      </c>
      <c r="I7385" s="12">
        <v>13</v>
      </c>
      <c r="J7385" s="105">
        <f t="shared" si="653"/>
        <v>17443.05</v>
      </c>
      <c r="K7385" s="71">
        <v>17502</v>
      </c>
      <c r="L7385" s="5" t="s">
        <v>3219</v>
      </c>
      <c r="O7385" s="5" t="s">
        <v>3039</v>
      </c>
      <c r="R7385" s="5" t="str">
        <f t="shared" si="655"/>
        <v/>
      </c>
      <c r="T7385" s="5" t="str">
        <f t="shared" si="654"/>
        <v>VR</v>
      </c>
    </row>
    <row r="7386" spans="1:20" x14ac:dyDescent="0.2">
      <c r="A7386" s="5" t="str">
        <f t="shared" si="658"/>
        <v>VR</v>
      </c>
      <c r="B7386" s="5" t="str">
        <f t="shared" si="659"/>
        <v>343</v>
      </c>
      <c r="C7386" s="5" t="s">
        <v>3052</v>
      </c>
      <c r="D7386" s="5" t="s">
        <v>3209</v>
      </c>
      <c r="E7386" s="8">
        <v>17107</v>
      </c>
      <c r="F7386" s="8">
        <v>17624</v>
      </c>
      <c r="G7386" s="5">
        <f t="shared" si="657"/>
        <v>517</v>
      </c>
      <c r="H7386" s="5">
        <v>20</v>
      </c>
      <c r="I7386" s="12">
        <v>14</v>
      </c>
      <c r="J7386" s="105">
        <f t="shared" si="653"/>
        <v>17468.900000000001</v>
      </c>
      <c r="K7386" s="71">
        <v>17502</v>
      </c>
      <c r="L7386" s="5" t="s">
        <v>3219</v>
      </c>
      <c r="O7386" s="5" t="s">
        <v>3039</v>
      </c>
      <c r="R7386" s="5" t="str">
        <f t="shared" si="655"/>
        <v/>
      </c>
      <c r="T7386" s="5" t="str">
        <f t="shared" si="654"/>
        <v>VR</v>
      </c>
    </row>
    <row r="7387" spans="1:20" x14ac:dyDescent="0.2">
      <c r="A7387" s="5" t="str">
        <f t="shared" si="658"/>
        <v>VR</v>
      </c>
      <c r="B7387" s="5" t="str">
        <f t="shared" si="659"/>
        <v>344</v>
      </c>
      <c r="C7387" s="5" t="s">
        <v>3053</v>
      </c>
      <c r="D7387" s="5" t="s">
        <v>3209</v>
      </c>
      <c r="E7387" s="8">
        <v>17107</v>
      </c>
      <c r="F7387" s="8">
        <v>17624</v>
      </c>
      <c r="G7387" s="5">
        <f t="shared" si="657"/>
        <v>517</v>
      </c>
      <c r="H7387" s="5">
        <v>20</v>
      </c>
      <c r="I7387" s="12">
        <v>15</v>
      </c>
      <c r="J7387" s="105">
        <f t="shared" si="653"/>
        <v>17494.75</v>
      </c>
      <c r="K7387" s="71">
        <v>17502</v>
      </c>
      <c r="L7387" s="5" t="s">
        <v>3219</v>
      </c>
      <c r="O7387" s="5" t="s">
        <v>3039</v>
      </c>
      <c r="R7387" s="5" t="str">
        <f t="shared" si="655"/>
        <v/>
      </c>
      <c r="T7387" s="5" t="str">
        <f t="shared" si="654"/>
        <v>VR</v>
      </c>
    </row>
    <row r="7388" spans="1:20" x14ac:dyDescent="0.2">
      <c r="A7388" s="5" t="str">
        <f t="shared" si="658"/>
        <v>VR</v>
      </c>
      <c r="B7388" s="5" t="str">
        <f t="shared" si="659"/>
        <v>345</v>
      </c>
      <c r="C7388" s="5" t="s">
        <v>3054</v>
      </c>
      <c r="D7388" s="5" t="s">
        <v>3209</v>
      </c>
      <c r="E7388" s="8">
        <v>17107</v>
      </c>
      <c r="F7388" s="8">
        <v>17624</v>
      </c>
      <c r="G7388" s="5">
        <f t="shared" si="657"/>
        <v>517</v>
      </c>
      <c r="H7388" s="5">
        <v>20</v>
      </c>
      <c r="I7388" s="12">
        <v>16</v>
      </c>
      <c r="J7388" s="105">
        <f t="shared" si="653"/>
        <v>17520.599999999999</v>
      </c>
      <c r="K7388" s="71">
        <v>17502</v>
      </c>
      <c r="L7388" s="5" t="s">
        <v>3219</v>
      </c>
      <c r="O7388" s="5" t="s">
        <v>3039</v>
      </c>
      <c r="R7388" s="5" t="str">
        <f t="shared" si="655"/>
        <v/>
      </c>
      <c r="T7388" s="5" t="str">
        <f t="shared" si="654"/>
        <v>VR</v>
      </c>
    </row>
    <row r="7389" spans="1:20" x14ac:dyDescent="0.2">
      <c r="A7389" s="5" t="str">
        <f t="shared" si="658"/>
        <v>VR</v>
      </c>
      <c r="B7389" s="5" t="str">
        <f t="shared" si="659"/>
        <v>346</v>
      </c>
      <c r="C7389" s="5" t="s">
        <v>3055</v>
      </c>
      <c r="D7389" s="5" t="s">
        <v>3209</v>
      </c>
      <c r="E7389" s="8">
        <v>17107</v>
      </c>
      <c r="F7389" s="8">
        <v>17624</v>
      </c>
      <c r="G7389" s="5">
        <f t="shared" si="657"/>
        <v>517</v>
      </c>
      <c r="H7389" s="5">
        <v>20</v>
      </c>
      <c r="I7389" s="12">
        <v>17</v>
      </c>
      <c r="J7389" s="105">
        <f t="shared" si="653"/>
        <v>17546.45</v>
      </c>
      <c r="K7389" s="71">
        <v>17502</v>
      </c>
      <c r="L7389" s="5" t="s">
        <v>3219</v>
      </c>
      <c r="O7389" s="5" t="s">
        <v>3039</v>
      </c>
      <c r="R7389" s="5" t="str">
        <f t="shared" si="655"/>
        <v/>
      </c>
      <c r="T7389" s="5" t="str">
        <f t="shared" si="654"/>
        <v>VR</v>
      </c>
    </row>
    <row r="7390" spans="1:20" x14ac:dyDescent="0.2">
      <c r="A7390" s="5" t="str">
        <f t="shared" si="658"/>
        <v>VR</v>
      </c>
      <c r="B7390" s="5" t="str">
        <f t="shared" si="659"/>
        <v>347</v>
      </c>
      <c r="C7390" s="5" t="s">
        <v>3056</v>
      </c>
      <c r="D7390" s="5" t="s">
        <v>3209</v>
      </c>
      <c r="E7390" s="8">
        <v>17107</v>
      </c>
      <c r="F7390" s="8">
        <v>17624</v>
      </c>
      <c r="G7390" s="5">
        <f t="shared" si="657"/>
        <v>517</v>
      </c>
      <c r="H7390" s="5">
        <v>20</v>
      </c>
      <c r="I7390" s="12">
        <v>18</v>
      </c>
      <c r="J7390" s="105">
        <f t="shared" si="653"/>
        <v>17572.3</v>
      </c>
      <c r="K7390" s="71">
        <v>17593</v>
      </c>
      <c r="L7390" s="5" t="s">
        <v>3219</v>
      </c>
      <c r="O7390" s="5" t="s">
        <v>3039</v>
      </c>
      <c r="R7390" s="5" t="str">
        <f t="shared" si="655"/>
        <v/>
      </c>
      <c r="T7390" s="5" t="str">
        <f t="shared" si="654"/>
        <v>VR</v>
      </c>
    </row>
    <row r="7391" spans="1:20" x14ac:dyDescent="0.2">
      <c r="A7391" s="5" t="str">
        <f t="shared" si="658"/>
        <v>VR</v>
      </c>
      <c r="B7391" s="5" t="str">
        <f t="shared" si="659"/>
        <v>348</v>
      </c>
      <c r="C7391" s="5" t="s">
        <v>3057</v>
      </c>
      <c r="D7391" s="5" t="s">
        <v>3209</v>
      </c>
      <c r="E7391" s="8">
        <v>17107</v>
      </c>
      <c r="F7391" s="8">
        <v>17624</v>
      </c>
      <c r="G7391" s="5">
        <f t="shared" si="657"/>
        <v>517</v>
      </c>
      <c r="H7391" s="5">
        <v>20</v>
      </c>
      <c r="I7391" s="12">
        <v>19</v>
      </c>
      <c r="J7391" s="105">
        <f t="shared" si="653"/>
        <v>17598.150000000001</v>
      </c>
      <c r="K7391" s="71">
        <v>17593</v>
      </c>
      <c r="L7391" s="5" t="s">
        <v>3219</v>
      </c>
      <c r="O7391" s="5" t="s">
        <v>3039</v>
      </c>
      <c r="R7391" s="5" t="str">
        <f t="shared" si="655"/>
        <v/>
      </c>
      <c r="T7391" s="5" t="str">
        <f t="shared" si="654"/>
        <v>VR</v>
      </c>
    </row>
    <row r="7392" spans="1:20" x14ac:dyDescent="0.2">
      <c r="A7392" s="5" t="str">
        <f t="shared" si="658"/>
        <v>VR</v>
      </c>
      <c r="B7392" s="5" t="str">
        <f t="shared" si="659"/>
        <v>349</v>
      </c>
      <c r="C7392" s="5" t="s">
        <v>3058</v>
      </c>
      <c r="D7392" s="5" t="s">
        <v>3209</v>
      </c>
      <c r="E7392" s="8">
        <v>17107</v>
      </c>
      <c r="F7392" s="8">
        <v>17624</v>
      </c>
      <c r="G7392" s="5">
        <f t="shared" si="657"/>
        <v>517</v>
      </c>
      <c r="H7392" s="5">
        <v>20</v>
      </c>
      <c r="I7392" s="12">
        <v>20</v>
      </c>
      <c r="J7392" s="105">
        <f t="shared" si="653"/>
        <v>17624</v>
      </c>
      <c r="K7392" s="71">
        <v>17685</v>
      </c>
      <c r="L7392" s="5" t="s">
        <v>3219</v>
      </c>
      <c r="O7392" s="5" t="s">
        <v>3039</v>
      </c>
      <c r="R7392" s="5" t="str">
        <f t="shared" si="655"/>
        <v/>
      </c>
      <c r="T7392" s="5" t="str">
        <f t="shared" si="654"/>
        <v>VR</v>
      </c>
    </row>
    <row r="7393" spans="1:20" x14ac:dyDescent="0.2">
      <c r="A7393" s="5" t="str">
        <f t="shared" si="658"/>
        <v>VR</v>
      </c>
      <c r="B7393" s="5" t="str">
        <f t="shared" si="659"/>
        <v>792</v>
      </c>
      <c r="C7393" s="5" t="s">
        <v>3059</v>
      </c>
      <c r="D7393" s="5" t="s">
        <v>1951</v>
      </c>
      <c r="E7393" s="8">
        <v>17358</v>
      </c>
      <c r="F7393" s="8">
        <v>17576</v>
      </c>
      <c r="G7393" s="5">
        <f t="shared" si="657"/>
        <v>218</v>
      </c>
      <c r="H7393" s="5">
        <v>15</v>
      </c>
      <c r="I7393" s="12">
        <v>1</v>
      </c>
      <c r="J7393" s="105">
        <f t="shared" si="653"/>
        <v>17372.533333333333</v>
      </c>
      <c r="K7393" s="71">
        <v>17502</v>
      </c>
      <c r="L7393" s="5" t="s">
        <v>1899</v>
      </c>
      <c r="N7393" s="5" t="s">
        <v>5173</v>
      </c>
      <c r="O7393" s="5" t="s">
        <v>3060</v>
      </c>
      <c r="R7393" s="5" t="str">
        <f t="shared" si="655"/>
        <v/>
      </c>
      <c r="T7393" s="5" t="str">
        <f t="shared" si="654"/>
        <v>VR</v>
      </c>
    </row>
    <row r="7394" spans="1:20" x14ac:dyDescent="0.2">
      <c r="A7394" s="5" t="str">
        <f t="shared" si="658"/>
        <v>VR</v>
      </c>
      <c r="B7394" s="5" t="str">
        <f t="shared" si="659"/>
        <v>793</v>
      </c>
      <c r="C7394" s="5" t="s">
        <v>3061</v>
      </c>
      <c r="D7394" s="5" t="s">
        <v>1951</v>
      </c>
      <c r="E7394" s="8">
        <v>17358</v>
      </c>
      <c r="F7394" s="8">
        <v>17576</v>
      </c>
      <c r="G7394" s="5">
        <f t="shared" ref="G7394:G7408" si="660">F7394-E7394</f>
        <v>218</v>
      </c>
      <c r="H7394" s="5">
        <v>15</v>
      </c>
      <c r="I7394" s="12">
        <v>2</v>
      </c>
      <c r="J7394" s="105">
        <f t="shared" si="653"/>
        <v>17387.066666666666</v>
      </c>
      <c r="K7394" s="71">
        <v>17502</v>
      </c>
      <c r="L7394" s="5" t="s">
        <v>1899</v>
      </c>
      <c r="N7394" s="5" t="s">
        <v>5173</v>
      </c>
      <c r="O7394" s="5" t="s">
        <v>3060</v>
      </c>
      <c r="R7394" s="5" t="str">
        <f t="shared" si="655"/>
        <v/>
      </c>
      <c r="T7394" s="5" t="str">
        <f t="shared" si="654"/>
        <v>VR</v>
      </c>
    </row>
    <row r="7395" spans="1:20" x14ac:dyDescent="0.2">
      <c r="A7395" s="5" t="str">
        <f t="shared" si="658"/>
        <v>VR</v>
      </c>
      <c r="B7395" s="5" t="str">
        <f t="shared" si="659"/>
        <v>794</v>
      </c>
      <c r="C7395" s="5" t="s">
        <v>3062</v>
      </c>
      <c r="D7395" s="5" t="s">
        <v>1951</v>
      </c>
      <c r="E7395" s="8">
        <v>17358</v>
      </c>
      <c r="F7395" s="8">
        <v>17576</v>
      </c>
      <c r="G7395" s="5">
        <f t="shared" si="660"/>
        <v>218</v>
      </c>
      <c r="H7395" s="5">
        <v>15</v>
      </c>
      <c r="I7395" s="12">
        <v>3</v>
      </c>
      <c r="J7395" s="105">
        <f t="shared" si="653"/>
        <v>17401.599999999999</v>
      </c>
      <c r="K7395" s="71">
        <v>17502</v>
      </c>
      <c r="L7395" s="5" t="s">
        <v>1899</v>
      </c>
      <c r="N7395" s="5" t="s">
        <v>5173</v>
      </c>
      <c r="O7395" s="5" t="s">
        <v>3060</v>
      </c>
      <c r="R7395" s="5" t="str">
        <f t="shared" si="655"/>
        <v/>
      </c>
      <c r="T7395" s="5" t="str">
        <f t="shared" si="654"/>
        <v>VR</v>
      </c>
    </row>
    <row r="7396" spans="1:20" x14ac:dyDescent="0.2">
      <c r="A7396" s="5" t="str">
        <f t="shared" si="658"/>
        <v>VR</v>
      </c>
      <c r="B7396" s="5" t="str">
        <f t="shared" si="659"/>
        <v>795</v>
      </c>
      <c r="C7396" s="5" t="s">
        <v>3063</v>
      </c>
      <c r="D7396" s="5" t="s">
        <v>1951</v>
      </c>
      <c r="E7396" s="8">
        <v>17358</v>
      </c>
      <c r="F7396" s="8">
        <v>17576</v>
      </c>
      <c r="G7396" s="5">
        <f t="shared" si="660"/>
        <v>218</v>
      </c>
      <c r="H7396" s="5">
        <v>15</v>
      </c>
      <c r="I7396" s="12">
        <v>4</v>
      </c>
      <c r="J7396" s="105">
        <f t="shared" si="653"/>
        <v>17416.133333333335</v>
      </c>
      <c r="K7396" s="71">
        <v>17502</v>
      </c>
      <c r="L7396" s="5" t="s">
        <v>1899</v>
      </c>
      <c r="N7396" s="5" t="s">
        <v>5173</v>
      </c>
      <c r="O7396" s="5" t="s">
        <v>3060</v>
      </c>
      <c r="R7396" s="5" t="str">
        <f t="shared" si="655"/>
        <v/>
      </c>
      <c r="T7396" s="5" t="str">
        <f t="shared" si="654"/>
        <v>VR</v>
      </c>
    </row>
    <row r="7397" spans="1:20" x14ac:dyDescent="0.2">
      <c r="A7397" s="5" t="str">
        <f t="shared" si="658"/>
        <v>VR</v>
      </c>
      <c r="B7397" s="5" t="str">
        <f t="shared" si="659"/>
        <v>796</v>
      </c>
      <c r="C7397" s="5" t="s">
        <v>3064</v>
      </c>
      <c r="D7397" s="5" t="s">
        <v>1951</v>
      </c>
      <c r="E7397" s="8">
        <v>17358</v>
      </c>
      <c r="F7397" s="8">
        <v>17576</v>
      </c>
      <c r="G7397" s="5">
        <f t="shared" si="660"/>
        <v>218</v>
      </c>
      <c r="H7397" s="5">
        <v>15</v>
      </c>
      <c r="I7397" s="12">
        <v>5</v>
      </c>
      <c r="J7397" s="105">
        <f t="shared" si="653"/>
        <v>17430.666666666668</v>
      </c>
      <c r="K7397" s="71">
        <v>17502</v>
      </c>
      <c r="L7397" s="5" t="s">
        <v>1899</v>
      </c>
      <c r="N7397" s="5" t="s">
        <v>5173</v>
      </c>
      <c r="O7397" s="5" t="s">
        <v>3060</v>
      </c>
      <c r="R7397" s="5" t="str">
        <f t="shared" si="655"/>
        <v/>
      </c>
      <c r="T7397" s="5" t="str">
        <f t="shared" si="654"/>
        <v>VR</v>
      </c>
    </row>
    <row r="7398" spans="1:20" x14ac:dyDescent="0.2">
      <c r="A7398" s="5" t="str">
        <f t="shared" si="658"/>
        <v>VR</v>
      </c>
      <c r="B7398" s="5" t="str">
        <f t="shared" si="659"/>
        <v>797</v>
      </c>
      <c r="C7398" s="5" t="s">
        <v>3065</v>
      </c>
      <c r="D7398" s="5" t="s">
        <v>1951</v>
      </c>
      <c r="E7398" s="8">
        <v>17358</v>
      </c>
      <c r="F7398" s="8">
        <v>17576</v>
      </c>
      <c r="G7398" s="5">
        <f t="shared" si="660"/>
        <v>218</v>
      </c>
      <c r="H7398" s="5">
        <v>15</v>
      </c>
      <c r="I7398" s="12">
        <v>6</v>
      </c>
      <c r="J7398" s="105">
        <f t="shared" si="653"/>
        <v>17445.2</v>
      </c>
      <c r="K7398" s="71">
        <v>17502</v>
      </c>
      <c r="L7398" s="5" t="s">
        <v>1899</v>
      </c>
      <c r="N7398" s="5" t="s">
        <v>5173</v>
      </c>
      <c r="O7398" s="5" t="s">
        <v>3060</v>
      </c>
      <c r="R7398" s="5" t="str">
        <f t="shared" si="655"/>
        <v/>
      </c>
      <c r="T7398" s="5" t="str">
        <f t="shared" si="654"/>
        <v>VR</v>
      </c>
    </row>
    <row r="7399" spans="1:20" x14ac:dyDescent="0.2">
      <c r="A7399" s="5" t="str">
        <f t="shared" si="658"/>
        <v>VR</v>
      </c>
      <c r="B7399" s="5" t="str">
        <f t="shared" si="659"/>
        <v>798</v>
      </c>
      <c r="C7399" s="5" t="s">
        <v>3066</v>
      </c>
      <c r="D7399" s="5" t="s">
        <v>1951</v>
      </c>
      <c r="E7399" s="8">
        <v>17358</v>
      </c>
      <c r="F7399" s="8">
        <v>17576</v>
      </c>
      <c r="G7399" s="5">
        <f t="shared" si="660"/>
        <v>218</v>
      </c>
      <c r="H7399" s="5">
        <v>15</v>
      </c>
      <c r="I7399" s="12">
        <v>7</v>
      </c>
      <c r="J7399" s="105">
        <f t="shared" si="653"/>
        <v>17459.733333333334</v>
      </c>
      <c r="K7399" s="71">
        <v>17502</v>
      </c>
      <c r="L7399" s="5" t="s">
        <v>1899</v>
      </c>
      <c r="N7399" s="5" t="s">
        <v>5173</v>
      </c>
      <c r="O7399" s="5" t="s">
        <v>3060</v>
      </c>
      <c r="R7399" s="5" t="str">
        <f t="shared" si="655"/>
        <v/>
      </c>
      <c r="T7399" s="5" t="str">
        <f t="shared" si="654"/>
        <v>VR</v>
      </c>
    </row>
    <row r="7400" spans="1:20" x14ac:dyDescent="0.2">
      <c r="A7400" s="5" t="str">
        <f t="shared" si="658"/>
        <v>VR</v>
      </c>
      <c r="B7400" s="5" t="str">
        <f t="shared" si="659"/>
        <v>799</v>
      </c>
      <c r="C7400" s="5" t="s">
        <v>3067</v>
      </c>
      <c r="D7400" s="5" t="s">
        <v>1951</v>
      </c>
      <c r="E7400" s="8">
        <v>17358</v>
      </c>
      <c r="F7400" s="8">
        <v>17576</v>
      </c>
      <c r="G7400" s="5">
        <f t="shared" si="660"/>
        <v>218</v>
      </c>
      <c r="H7400" s="5">
        <v>15</v>
      </c>
      <c r="I7400" s="12">
        <v>8</v>
      </c>
      <c r="J7400" s="105">
        <f t="shared" si="653"/>
        <v>17474.266666666666</v>
      </c>
      <c r="K7400" s="71">
        <v>17502</v>
      </c>
      <c r="L7400" s="5" t="s">
        <v>1899</v>
      </c>
      <c r="N7400" s="5" t="s">
        <v>5173</v>
      </c>
      <c r="O7400" s="5" t="s">
        <v>3060</v>
      </c>
      <c r="R7400" s="5" t="str">
        <f t="shared" si="655"/>
        <v/>
      </c>
      <c r="T7400" s="5" t="str">
        <f t="shared" si="654"/>
        <v>VR</v>
      </c>
    </row>
    <row r="7401" spans="1:20" x14ac:dyDescent="0.2">
      <c r="A7401" s="5" t="str">
        <f t="shared" si="658"/>
        <v>VR</v>
      </c>
      <c r="B7401" s="5" t="str">
        <f t="shared" si="659"/>
        <v>800</v>
      </c>
      <c r="C7401" s="5" t="s">
        <v>3068</v>
      </c>
      <c r="D7401" s="5" t="s">
        <v>1951</v>
      </c>
      <c r="E7401" s="8">
        <v>17358</v>
      </c>
      <c r="F7401" s="8">
        <v>17576</v>
      </c>
      <c r="G7401" s="5">
        <f t="shared" si="660"/>
        <v>218</v>
      </c>
      <c r="H7401" s="5">
        <v>15</v>
      </c>
      <c r="I7401" s="12">
        <v>9</v>
      </c>
      <c r="J7401" s="105">
        <f t="shared" si="653"/>
        <v>17488.8</v>
      </c>
      <c r="K7401" s="71">
        <v>17502</v>
      </c>
      <c r="L7401" s="5" t="s">
        <v>1899</v>
      </c>
      <c r="N7401" s="5" t="s">
        <v>5173</v>
      </c>
      <c r="O7401" s="5" t="s">
        <v>3060</v>
      </c>
      <c r="R7401" s="5" t="str">
        <f t="shared" si="655"/>
        <v/>
      </c>
      <c r="T7401" s="5" t="str">
        <f t="shared" si="654"/>
        <v>VR</v>
      </c>
    </row>
    <row r="7402" spans="1:20" x14ac:dyDescent="0.2">
      <c r="A7402" s="5" t="str">
        <f t="shared" si="658"/>
        <v>VR</v>
      </c>
      <c r="B7402" s="5" t="str">
        <f t="shared" si="659"/>
        <v>801</v>
      </c>
      <c r="C7402" s="5" t="s">
        <v>3069</v>
      </c>
      <c r="D7402" s="5" t="s">
        <v>1951</v>
      </c>
      <c r="E7402" s="8">
        <v>17358</v>
      </c>
      <c r="F7402" s="8">
        <v>17576</v>
      </c>
      <c r="G7402" s="5">
        <f t="shared" si="660"/>
        <v>218</v>
      </c>
      <c r="H7402" s="5">
        <v>15</v>
      </c>
      <c r="I7402" s="12">
        <v>10</v>
      </c>
      <c r="J7402" s="105">
        <f t="shared" si="653"/>
        <v>17503.333333333332</v>
      </c>
      <c r="K7402" s="71">
        <v>17593</v>
      </c>
      <c r="L7402" s="5" t="s">
        <v>1899</v>
      </c>
      <c r="N7402" s="5" t="s">
        <v>5173</v>
      </c>
      <c r="O7402" s="5" t="s">
        <v>3060</v>
      </c>
      <c r="R7402" s="5" t="str">
        <f t="shared" si="655"/>
        <v/>
      </c>
      <c r="T7402" s="5" t="str">
        <f t="shared" si="654"/>
        <v>VR</v>
      </c>
    </row>
    <row r="7403" spans="1:20" x14ac:dyDescent="0.2">
      <c r="A7403" s="5" t="str">
        <f t="shared" si="658"/>
        <v>VR</v>
      </c>
      <c r="B7403" s="5" t="str">
        <f t="shared" si="659"/>
        <v>802</v>
      </c>
      <c r="C7403" s="5" t="s">
        <v>3070</v>
      </c>
      <c r="D7403" s="5" t="s">
        <v>1951</v>
      </c>
      <c r="E7403" s="8">
        <v>17358</v>
      </c>
      <c r="F7403" s="8">
        <v>17576</v>
      </c>
      <c r="G7403" s="5">
        <f t="shared" si="660"/>
        <v>218</v>
      </c>
      <c r="H7403" s="5">
        <v>15</v>
      </c>
      <c r="I7403" s="12">
        <v>11</v>
      </c>
      <c r="J7403" s="105">
        <f t="shared" si="653"/>
        <v>17517.866666666665</v>
      </c>
      <c r="K7403" s="71">
        <v>17593</v>
      </c>
      <c r="L7403" s="5" t="s">
        <v>1899</v>
      </c>
      <c r="N7403" s="5" t="s">
        <v>5173</v>
      </c>
      <c r="O7403" s="5" t="s">
        <v>3060</v>
      </c>
      <c r="R7403" s="5" t="str">
        <f t="shared" si="655"/>
        <v/>
      </c>
      <c r="T7403" s="5" t="str">
        <f t="shared" si="654"/>
        <v>VR</v>
      </c>
    </row>
    <row r="7404" spans="1:20" x14ac:dyDescent="0.2">
      <c r="A7404" s="5" t="str">
        <f t="shared" si="658"/>
        <v>VR</v>
      </c>
      <c r="B7404" s="5" t="str">
        <f t="shared" si="659"/>
        <v>803</v>
      </c>
      <c r="C7404" s="5" t="s">
        <v>3071</v>
      </c>
      <c r="D7404" s="5" t="s">
        <v>1951</v>
      </c>
      <c r="E7404" s="8">
        <v>17358</v>
      </c>
      <c r="F7404" s="8">
        <v>17576</v>
      </c>
      <c r="G7404" s="5">
        <f t="shared" si="660"/>
        <v>218</v>
      </c>
      <c r="H7404" s="5">
        <v>15</v>
      </c>
      <c r="I7404" s="12">
        <v>12</v>
      </c>
      <c r="J7404" s="105">
        <f t="shared" si="653"/>
        <v>17532.400000000001</v>
      </c>
      <c r="K7404" s="71">
        <v>17593</v>
      </c>
      <c r="L7404" s="5" t="s">
        <v>1899</v>
      </c>
      <c r="N7404" s="5" t="s">
        <v>5173</v>
      </c>
      <c r="O7404" s="5" t="s">
        <v>3060</v>
      </c>
      <c r="R7404" s="5" t="str">
        <f t="shared" si="655"/>
        <v/>
      </c>
      <c r="T7404" s="5" t="str">
        <f t="shared" si="654"/>
        <v>VR</v>
      </c>
    </row>
    <row r="7405" spans="1:20" x14ac:dyDescent="0.2">
      <c r="A7405" s="5" t="str">
        <f t="shared" si="658"/>
        <v>VR</v>
      </c>
      <c r="B7405" s="5" t="str">
        <f t="shared" si="659"/>
        <v>804</v>
      </c>
      <c r="C7405" s="5" t="s">
        <v>3072</v>
      </c>
      <c r="D7405" s="5" t="s">
        <v>1951</v>
      </c>
      <c r="E7405" s="8">
        <v>17358</v>
      </c>
      <c r="F7405" s="8">
        <v>17576</v>
      </c>
      <c r="G7405" s="5">
        <f t="shared" si="660"/>
        <v>218</v>
      </c>
      <c r="H7405" s="5">
        <v>15</v>
      </c>
      <c r="I7405" s="12">
        <v>13</v>
      </c>
      <c r="J7405" s="105">
        <f t="shared" si="653"/>
        <v>17546.933333333334</v>
      </c>
      <c r="K7405" s="71">
        <v>17593</v>
      </c>
      <c r="L7405" s="5" t="s">
        <v>1899</v>
      </c>
      <c r="N7405" s="5" t="s">
        <v>5173</v>
      </c>
      <c r="O7405" s="5" t="s">
        <v>3060</v>
      </c>
      <c r="R7405" s="5" t="str">
        <f t="shared" si="655"/>
        <v/>
      </c>
      <c r="T7405" s="5" t="str">
        <f t="shared" si="654"/>
        <v>VR</v>
      </c>
    </row>
    <row r="7406" spans="1:20" x14ac:dyDescent="0.2">
      <c r="A7406" s="5" t="str">
        <f t="shared" si="658"/>
        <v>VR</v>
      </c>
      <c r="B7406" s="5" t="str">
        <f t="shared" si="659"/>
        <v>805</v>
      </c>
      <c r="C7406" s="5" t="s">
        <v>3073</v>
      </c>
      <c r="D7406" s="5" t="s">
        <v>1951</v>
      </c>
      <c r="E7406" s="8">
        <v>17358</v>
      </c>
      <c r="F7406" s="8">
        <v>17576</v>
      </c>
      <c r="G7406" s="5">
        <f t="shared" si="660"/>
        <v>218</v>
      </c>
      <c r="H7406" s="5">
        <v>15</v>
      </c>
      <c r="I7406" s="12">
        <v>14</v>
      </c>
      <c r="J7406" s="105">
        <f t="shared" si="653"/>
        <v>17561.466666666667</v>
      </c>
      <c r="K7406" s="71">
        <v>17593</v>
      </c>
      <c r="L7406" s="5" t="s">
        <v>1899</v>
      </c>
      <c r="N7406" s="5" t="s">
        <v>5173</v>
      </c>
      <c r="O7406" s="5" t="s">
        <v>3060</v>
      </c>
      <c r="R7406" s="5" t="str">
        <f t="shared" si="655"/>
        <v/>
      </c>
      <c r="T7406" s="5" t="str">
        <f t="shared" si="654"/>
        <v>VR</v>
      </c>
    </row>
    <row r="7407" spans="1:20" x14ac:dyDescent="0.2">
      <c r="A7407" s="5" t="str">
        <f t="shared" si="658"/>
        <v>VR</v>
      </c>
      <c r="B7407" s="5" t="str">
        <f t="shared" si="659"/>
        <v>806</v>
      </c>
      <c r="C7407" s="5" t="s">
        <v>3074</v>
      </c>
      <c r="D7407" s="5" t="s">
        <v>1951</v>
      </c>
      <c r="E7407" s="8">
        <v>17358</v>
      </c>
      <c r="F7407" s="8">
        <v>17576</v>
      </c>
      <c r="G7407" s="5">
        <f t="shared" si="660"/>
        <v>218</v>
      </c>
      <c r="H7407" s="5">
        <v>15</v>
      </c>
      <c r="I7407" s="12">
        <v>15</v>
      </c>
      <c r="J7407" s="105">
        <f t="shared" si="653"/>
        <v>17576</v>
      </c>
      <c r="K7407" s="71">
        <v>17593</v>
      </c>
      <c r="L7407" s="5" t="s">
        <v>1899</v>
      </c>
      <c r="N7407" s="5" t="s">
        <v>5173</v>
      </c>
      <c r="O7407" s="5" t="s">
        <v>3060</v>
      </c>
      <c r="R7407" s="5" t="str">
        <f t="shared" si="655"/>
        <v/>
      </c>
      <c r="T7407" s="5" t="str">
        <f t="shared" si="654"/>
        <v>VR</v>
      </c>
    </row>
    <row r="7408" spans="1:20" x14ac:dyDescent="0.2">
      <c r="A7408" s="5" t="str">
        <f t="shared" si="658"/>
        <v>VT</v>
      </c>
      <c r="B7408" s="5" t="str">
        <f t="shared" si="659"/>
        <v>581</v>
      </c>
      <c r="C7408" s="5" t="s">
        <v>3075</v>
      </c>
      <c r="D7408" s="5" t="s">
        <v>3209</v>
      </c>
      <c r="E7408" s="8">
        <v>17324</v>
      </c>
      <c r="F7408" s="8">
        <v>17837</v>
      </c>
      <c r="G7408" s="5">
        <f t="shared" si="660"/>
        <v>513</v>
      </c>
      <c r="H7408" s="5">
        <v>44</v>
      </c>
      <c r="I7408" s="12">
        <v>1</v>
      </c>
      <c r="J7408" s="105">
        <f t="shared" si="653"/>
        <v>17335.659090909092</v>
      </c>
      <c r="K7408" s="71">
        <v>17319</v>
      </c>
      <c r="L7408" s="5" t="s">
        <v>3219</v>
      </c>
      <c r="O7408" s="5" t="s">
        <v>3076</v>
      </c>
      <c r="R7408" s="5" t="str">
        <f t="shared" si="655"/>
        <v/>
      </c>
      <c r="T7408" s="5" t="str">
        <f t="shared" si="654"/>
        <v>VT</v>
      </c>
    </row>
    <row r="7409" spans="1:20" x14ac:dyDescent="0.2">
      <c r="A7409" s="5" t="str">
        <f t="shared" si="658"/>
        <v>VT</v>
      </c>
      <c r="B7409" s="5" t="str">
        <f t="shared" si="659"/>
        <v>582</v>
      </c>
      <c r="C7409" s="5" t="s">
        <v>3077</v>
      </c>
      <c r="D7409" s="5" t="s">
        <v>3209</v>
      </c>
      <c r="E7409" s="8">
        <v>17324</v>
      </c>
      <c r="F7409" s="8">
        <v>17837</v>
      </c>
      <c r="G7409" s="5">
        <f t="shared" ref="G7409:G7452" si="661">F7409-E7409</f>
        <v>513</v>
      </c>
      <c r="H7409" s="5">
        <v>44</v>
      </c>
      <c r="I7409" s="12">
        <v>2</v>
      </c>
      <c r="J7409" s="105">
        <f t="shared" si="653"/>
        <v>17347.31818181818</v>
      </c>
      <c r="K7409" s="71">
        <v>17319</v>
      </c>
      <c r="L7409" s="5" t="s">
        <v>3219</v>
      </c>
      <c r="O7409" s="5" t="s">
        <v>3076</v>
      </c>
      <c r="R7409" s="5" t="str">
        <f t="shared" si="655"/>
        <v/>
      </c>
      <c r="T7409" s="5" t="str">
        <f t="shared" si="654"/>
        <v>VT</v>
      </c>
    </row>
    <row r="7410" spans="1:20" x14ac:dyDescent="0.2">
      <c r="A7410" s="5" t="str">
        <f t="shared" si="658"/>
        <v>VT</v>
      </c>
      <c r="B7410" s="5" t="str">
        <f t="shared" si="659"/>
        <v>583</v>
      </c>
      <c r="C7410" s="5" t="s">
        <v>3078</v>
      </c>
      <c r="D7410" s="5" t="s">
        <v>3209</v>
      </c>
      <c r="E7410" s="8">
        <v>17324</v>
      </c>
      <c r="F7410" s="8">
        <v>17837</v>
      </c>
      <c r="G7410" s="5">
        <f t="shared" si="661"/>
        <v>513</v>
      </c>
      <c r="H7410" s="5">
        <v>44</v>
      </c>
      <c r="I7410" s="12">
        <v>3</v>
      </c>
      <c r="J7410" s="105">
        <f t="shared" si="653"/>
        <v>17358.977272727272</v>
      </c>
      <c r="K7410" s="71">
        <v>17319</v>
      </c>
      <c r="L7410" s="5" t="s">
        <v>3219</v>
      </c>
      <c r="O7410" s="5" t="s">
        <v>3076</v>
      </c>
      <c r="R7410" s="5" t="str">
        <f t="shared" si="655"/>
        <v/>
      </c>
      <c r="T7410" s="5" t="str">
        <f t="shared" si="654"/>
        <v>VT</v>
      </c>
    </row>
    <row r="7411" spans="1:20" x14ac:dyDescent="0.2">
      <c r="A7411" s="5" t="str">
        <f t="shared" si="658"/>
        <v>VT</v>
      </c>
      <c r="B7411" s="5" t="str">
        <f t="shared" si="659"/>
        <v>584</v>
      </c>
      <c r="C7411" s="5" t="s">
        <v>3079</v>
      </c>
      <c r="D7411" s="5" t="s">
        <v>3209</v>
      </c>
      <c r="E7411" s="8">
        <v>17324</v>
      </c>
      <c r="F7411" s="8">
        <v>17837</v>
      </c>
      <c r="G7411" s="5">
        <f t="shared" si="661"/>
        <v>513</v>
      </c>
      <c r="H7411" s="5">
        <v>44</v>
      </c>
      <c r="I7411" s="12">
        <v>4</v>
      </c>
      <c r="J7411" s="105">
        <f t="shared" si="653"/>
        <v>17370.636363636364</v>
      </c>
      <c r="K7411" s="71">
        <v>17319</v>
      </c>
      <c r="L7411" s="5" t="s">
        <v>3219</v>
      </c>
      <c r="O7411" s="5" t="s">
        <v>3076</v>
      </c>
      <c r="R7411" s="5" t="str">
        <f t="shared" si="655"/>
        <v/>
      </c>
      <c r="T7411" s="5" t="str">
        <f t="shared" si="654"/>
        <v>VT</v>
      </c>
    </row>
    <row r="7412" spans="1:20" x14ac:dyDescent="0.2">
      <c r="A7412" s="5" t="str">
        <f t="shared" si="658"/>
        <v>VT</v>
      </c>
      <c r="B7412" s="5" t="str">
        <f t="shared" si="659"/>
        <v>585</v>
      </c>
      <c r="C7412" s="5" t="s">
        <v>3080</v>
      </c>
      <c r="D7412" s="5" t="s">
        <v>3209</v>
      </c>
      <c r="E7412" s="8">
        <v>17324</v>
      </c>
      <c r="F7412" s="8">
        <v>17837</v>
      </c>
      <c r="G7412" s="5">
        <f t="shared" si="661"/>
        <v>513</v>
      </c>
      <c r="H7412" s="5">
        <v>44</v>
      </c>
      <c r="I7412" s="12">
        <v>5</v>
      </c>
      <c r="J7412" s="105">
        <f t="shared" si="653"/>
        <v>17382.295454545456</v>
      </c>
      <c r="K7412" s="71">
        <v>17411</v>
      </c>
      <c r="L7412" s="5" t="s">
        <v>3219</v>
      </c>
      <c r="O7412" s="5" t="s">
        <v>3076</v>
      </c>
      <c r="R7412" s="5" t="str">
        <f t="shared" si="655"/>
        <v/>
      </c>
      <c r="T7412" s="5" t="str">
        <f t="shared" si="654"/>
        <v>VT</v>
      </c>
    </row>
    <row r="7413" spans="1:20" x14ac:dyDescent="0.2">
      <c r="A7413" s="5" t="str">
        <f t="shared" si="658"/>
        <v>VT</v>
      </c>
      <c r="B7413" s="5" t="str">
        <f t="shared" si="659"/>
        <v>586</v>
      </c>
      <c r="C7413" s="5" t="s">
        <v>3081</v>
      </c>
      <c r="D7413" s="5" t="s">
        <v>3209</v>
      </c>
      <c r="E7413" s="8">
        <v>17324</v>
      </c>
      <c r="F7413" s="8">
        <v>17837</v>
      </c>
      <c r="G7413" s="5">
        <f t="shared" si="661"/>
        <v>513</v>
      </c>
      <c r="H7413" s="5">
        <v>44</v>
      </c>
      <c r="I7413" s="12">
        <v>6</v>
      </c>
      <c r="J7413" s="105">
        <f t="shared" si="653"/>
        <v>17393.954545454544</v>
      </c>
      <c r="K7413" s="71">
        <v>17411</v>
      </c>
      <c r="L7413" s="5" t="s">
        <v>3219</v>
      </c>
      <c r="O7413" s="5" t="s">
        <v>3076</v>
      </c>
      <c r="R7413" s="5" t="str">
        <f t="shared" si="655"/>
        <v/>
      </c>
      <c r="T7413" s="5" t="str">
        <f t="shared" si="654"/>
        <v>VT</v>
      </c>
    </row>
    <row r="7414" spans="1:20" x14ac:dyDescent="0.2">
      <c r="A7414" s="5" t="str">
        <f t="shared" si="658"/>
        <v>VT</v>
      </c>
      <c r="B7414" s="5" t="str">
        <f t="shared" si="659"/>
        <v>587</v>
      </c>
      <c r="C7414" s="5" t="s">
        <v>3082</v>
      </c>
      <c r="D7414" s="5" t="s">
        <v>3209</v>
      </c>
      <c r="E7414" s="8">
        <v>17324</v>
      </c>
      <c r="F7414" s="8">
        <v>17837</v>
      </c>
      <c r="G7414" s="5">
        <f t="shared" si="661"/>
        <v>513</v>
      </c>
      <c r="H7414" s="5">
        <v>44</v>
      </c>
      <c r="I7414" s="12">
        <v>7</v>
      </c>
      <c r="J7414" s="105">
        <f t="shared" si="653"/>
        <v>17405.613636363636</v>
      </c>
      <c r="K7414" s="71">
        <v>17411</v>
      </c>
      <c r="L7414" s="5" t="s">
        <v>3219</v>
      </c>
      <c r="O7414" s="5" t="s">
        <v>3076</v>
      </c>
      <c r="R7414" s="5" t="str">
        <f t="shared" si="655"/>
        <v/>
      </c>
      <c r="T7414" s="5" t="str">
        <f t="shared" si="654"/>
        <v>VT</v>
      </c>
    </row>
    <row r="7415" spans="1:20" x14ac:dyDescent="0.2">
      <c r="A7415" s="5" t="str">
        <f t="shared" si="658"/>
        <v>VT</v>
      </c>
      <c r="B7415" s="5" t="str">
        <f t="shared" si="659"/>
        <v>588</v>
      </c>
      <c r="C7415" s="5" t="s">
        <v>3083</v>
      </c>
      <c r="D7415" s="5" t="s">
        <v>3209</v>
      </c>
      <c r="E7415" s="8">
        <v>17324</v>
      </c>
      <c r="F7415" s="8">
        <v>17837</v>
      </c>
      <c r="G7415" s="5">
        <f t="shared" si="661"/>
        <v>513</v>
      </c>
      <c r="H7415" s="5">
        <v>44</v>
      </c>
      <c r="I7415" s="12">
        <v>8</v>
      </c>
      <c r="J7415" s="105">
        <f t="shared" si="653"/>
        <v>17417.272727272728</v>
      </c>
      <c r="K7415" s="71">
        <v>17411</v>
      </c>
      <c r="L7415" s="5" t="s">
        <v>3219</v>
      </c>
      <c r="O7415" s="5" t="s">
        <v>3076</v>
      </c>
      <c r="R7415" s="5" t="str">
        <f t="shared" si="655"/>
        <v/>
      </c>
      <c r="T7415" s="5" t="str">
        <f t="shared" si="654"/>
        <v>VT</v>
      </c>
    </row>
    <row r="7416" spans="1:20" x14ac:dyDescent="0.2">
      <c r="A7416" s="5" t="str">
        <f t="shared" si="658"/>
        <v>VT</v>
      </c>
      <c r="B7416" s="5" t="str">
        <f t="shared" si="659"/>
        <v>589</v>
      </c>
      <c r="C7416" s="5" t="s">
        <v>3084</v>
      </c>
      <c r="D7416" s="5" t="s">
        <v>3209</v>
      </c>
      <c r="E7416" s="8">
        <v>17324</v>
      </c>
      <c r="F7416" s="8">
        <v>17837</v>
      </c>
      <c r="G7416" s="5">
        <f t="shared" si="661"/>
        <v>513</v>
      </c>
      <c r="H7416" s="5">
        <v>44</v>
      </c>
      <c r="I7416" s="12">
        <v>9</v>
      </c>
      <c r="J7416" s="105">
        <f t="shared" si="653"/>
        <v>17428.93181818182</v>
      </c>
      <c r="K7416" s="71">
        <v>17411</v>
      </c>
      <c r="L7416" s="5" t="s">
        <v>3219</v>
      </c>
      <c r="O7416" s="5" t="s">
        <v>3076</v>
      </c>
      <c r="R7416" s="5" t="str">
        <f t="shared" si="655"/>
        <v/>
      </c>
      <c r="T7416" s="5" t="str">
        <f t="shared" si="654"/>
        <v>VT</v>
      </c>
    </row>
    <row r="7417" spans="1:20" x14ac:dyDescent="0.2">
      <c r="A7417" s="5" t="str">
        <f t="shared" si="658"/>
        <v>VT</v>
      </c>
      <c r="B7417" s="5" t="str">
        <f t="shared" si="659"/>
        <v>590</v>
      </c>
      <c r="C7417" s="5" t="s">
        <v>3085</v>
      </c>
      <c r="D7417" s="5" t="s">
        <v>3209</v>
      </c>
      <c r="E7417" s="8">
        <v>17324</v>
      </c>
      <c r="F7417" s="8">
        <v>17837</v>
      </c>
      <c r="G7417" s="5">
        <f t="shared" si="661"/>
        <v>513</v>
      </c>
      <c r="H7417" s="5">
        <v>44</v>
      </c>
      <c r="I7417" s="12">
        <v>10</v>
      </c>
      <c r="J7417" s="105">
        <f t="shared" si="653"/>
        <v>17440.590909090908</v>
      </c>
      <c r="K7417" s="71">
        <v>17411</v>
      </c>
      <c r="L7417" s="5" t="s">
        <v>3219</v>
      </c>
      <c r="O7417" s="5" t="s">
        <v>3076</v>
      </c>
      <c r="R7417" s="5" t="str">
        <f t="shared" si="655"/>
        <v/>
      </c>
      <c r="T7417" s="5" t="str">
        <f t="shared" si="654"/>
        <v>VT</v>
      </c>
    </row>
    <row r="7418" spans="1:20" x14ac:dyDescent="0.2">
      <c r="A7418" s="5" t="str">
        <f t="shared" si="658"/>
        <v>VT</v>
      </c>
      <c r="B7418" s="5" t="str">
        <f t="shared" si="659"/>
        <v>591</v>
      </c>
      <c r="C7418" s="5" t="s">
        <v>3086</v>
      </c>
      <c r="D7418" s="5" t="s">
        <v>3209</v>
      </c>
      <c r="E7418" s="8">
        <v>17324</v>
      </c>
      <c r="F7418" s="8">
        <v>17837</v>
      </c>
      <c r="G7418" s="5">
        <f t="shared" si="661"/>
        <v>513</v>
      </c>
      <c r="H7418" s="5">
        <v>44</v>
      </c>
      <c r="I7418" s="12">
        <v>11</v>
      </c>
      <c r="J7418" s="105">
        <f t="shared" si="653"/>
        <v>17452.25</v>
      </c>
      <c r="K7418" s="71">
        <v>17411</v>
      </c>
      <c r="L7418" s="5" t="s">
        <v>3219</v>
      </c>
      <c r="O7418" s="5" t="s">
        <v>3076</v>
      </c>
      <c r="R7418" s="5" t="str">
        <f t="shared" si="655"/>
        <v/>
      </c>
      <c r="T7418" s="5" t="str">
        <f t="shared" si="654"/>
        <v>VT</v>
      </c>
    </row>
    <row r="7419" spans="1:20" x14ac:dyDescent="0.2">
      <c r="A7419" s="5" t="str">
        <f t="shared" si="658"/>
        <v>VT</v>
      </c>
      <c r="B7419" s="5" t="str">
        <f t="shared" si="659"/>
        <v>592</v>
      </c>
      <c r="C7419" s="5" t="s">
        <v>3087</v>
      </c>
      <c r="D7419" s="5" t="s">
        <v>3209</v>
      </c>
      <c r="E7419" s="8">
        <v>17324</v>
      </c>
      <c r="F7419" s="8">
        <v>17837</v>
      </c>
      <c r="G7419" s="5">
        <f t="shared" si="661"/>
        <v>513</v>
      </c>
      <c r="H7419" s="5">
        <v>44</v>
      </c>
      <c r="I7419" s="12">
        <v>12</v>
      </c>
      <c r="J7419" s="105">
        <f t="shared" si="653"/>
        <v>17463.909090909092</v>
      </c>
      <c r="K7419" s="71">
        <v>17411</v>
      </c>
      <c r="L7419" s="5" t="s">
        <v>3219</v>
      </c>
      <c r="O7419" s="5" t="s">
        <v>3076</v>
      </c>
      <c r="R7419" s="5" t="str">
        <f t="shared" si="655"/>
        <v/>
      </c>
      <c r="T7419" s="5" t="str">
        <f t="shared" si="654"/>
        <v>VT</v>
      </c>
    </row>
    <row r="7420" spans="1:20" x14ac:dyDescent="0.2">
      <c r="A7420" s="5" t="str">
        <f t="shared" si="658"/>
        <v>VT</v>
      </c>
      <c r="B7420" s="5" t="str">
        <f t="shared" si="659"/>
        <v>593</v>
      </c>
      <c r="C7420" s="5" t="s">
        <v>3088</v>
      </c>
      <c r="D7420" s="5" t="s">
        <v>3209</v>
      </c>
      <c r="E7420" s="8">
        <v>17324</v>
      </c>
      <c r="F7420" s="8">
        <v>17837</v>
      </c>
      <c r="G7420" s="5">
        <f t="shared" si="661"/>
        <v>513</v>
      </c>
      <c r="H7420" s="5">
        <v>44</v>
      </c>
      <c r="I7420" s="12">
        <v>13</v>
      </c>
      <c r="J7420" s="105">
        <f t="shared" si="653"/>
        <v>17475.56818181818</v>
      </c>
      <c r="K7420" s="71">
        <v>17502</v>
      </c>
      <c r="L7420" s="5" t="s">
        <v>3219</v>
      </c>
      <c r="O7420" s="5" t="s">
        <v>3076</v>
      </c>
      <c r="R7420" s="5" t="str">
        <f t="shared" si="655"/>
        <v/>
      </c>
      <c r="T7420" s="5" t="str">
        <f t="shared" si="654"/>
        <v>VT</v>
      </c>
    </row>
    <row r="7421" spans="1:20" x14ac:dyDescent="0.2">
      <c r="A7421" s="5" t="str">
        <f t="shared" si="658"/>
        <v>VT</v>
      </c>
      <c r="B7421" s="5" t="str">
        <f t="shared" si="659"/>
        <v>594</v>
      </c>
      <c r="C7421" s="5" t="s">
        <v>3089</v>
      </c>
      <c r="D7421" s="5" t="s">
        <v>3209</v>
      </c>
      <c r="E7421" s="8">
        <v>17324</v>
      </c>
      <c r="F7421" s="8">
        <v>17837</v>
      </c>
      <c r="G7421" s="5">
        <f t="shared" si="661"/>
        <v>513</v>
      </c>
      <c r="H7421" s="5">
        <v>44</v>
      </c>
      <c r="I7421" s="12">
        <v>14</v>
      </c>
      <c r="J7421" s="105">
        <f t="shared" si="653"/>
        <v>17487.227272727272</v>
      </c>
      <c r="K7421" s="71">
        <v>17502</v>
      </c>
      <c r="L7421" s="5" t="s">
        <v>3219</v>
      </c>
      <c r="O7421" s="5" t="s">
        <v>3076</v>
      </c>
      <c r="R7421" s="5" t="str">
        <f t="shared" si="655"/>
        <v/>
      </c>
      <c r="T7421" s="5" t="str">
        <f t="shared" si="654"/>
        <v>VT</v>
      </c>
    </row>
    <row r="7422" spans="1:20" x14ac:dyDescent="0.2">
      <c r="A7422" s="5" t="str">
        <f t="shared" si="658"/>
        <v>VT</v>
      </c>
      <c r="B7422" s="5" t="str">
        <f t="shared" si="659"/>
        <v>595</v>
      </c>
      <c r="C7422" s="5" t="s">
        <v>3090</v>
      </c>
      <c r="D7422" s="5" t="s">
        <v>3209</v>
      </c>
      <c r="E7422" s="8">
        <v>17324</v>
      </c>
      <c r="F7422" s="8">
        <v>17837</v>
      </c>
      <c r="G7422" s="5">
        <f t="shared" si="661"/>
        <v>513</v>
      </c>
      <c r="H7422" s="5">
        <v>44</v>
      </c>
      <c r="I7422" s="12">
        <v>15</v>
      </c>
      <c r="J7422" s="105">
        <f t="shared" si="653"/>
        <v>17498.886363636364</v>
      </c>
      <c r="K7422" s="71">
        <v>17502</v>
      </c>
      <c r="L7422" s="5" t="s">
        <v>3219</v>
      </c>
      <c r="O7422" s="5" t="s">
        <v>3076</v>
      </c>
      <c r="R7422" s="5" t="str">
        <f t="shared" si="655"/>
        <v/>
      </c>
      <c r="T7422" s="5" t="str">
        <f t="shared" si="654"/>
        <v>VT</v>
      </c>
    </row>
    <row r="7423" spans="1:20" x14ac:dyDescent="0.2">
      <c r="A7423" s="5" t="str">
        <f t="shared" si="658"/>
        <v>VT</v>
      </c>
      <c r="B7423" s="5" t="str">
        <f t="shared" si="659"/>
        <v>596</v>
      </c>
      <c r="C7423" s="5" t="s">
        <v>3091</v>
      </c>
      <c r="D7423" s="5" t="s">
        <v>3209</v>
      </c>
      <c r="E7423" s="8">
        <v>17324</v>
      </c>
      <c r="F7423" s="8">
        <v>17837</v>
      </c>
      <c r="G7423" s="5">
        <f t="shared" si="661"/>
        <v>513</v>
      </c>
      <c r="H7423" s="5">
        <v>44</v>
      </c>
      <c r="I7423" s="12">
        <v>16</v>
      </c>
      <c r="J7423" s="105">
        <f t="shared" ref="J7423:J7486" si="662">E7423+(G7423/H7423)*I7423</f>
        <v>17510.545454545456</v>
      </c>
      <c r="K7423" s="71">
        <v>17502</v>
      </c>
      <c r="L7423" s="5" t="s">
        <v>3219</v>
      </c>
      <c r="O7423" s="5" t="s">
        <v>3076</v>
      </c>
      <c r="R7423" s="5" t="str">
        <f t="shared" si="655"/>
        <v/>
      </c>
      <c r="T7423" s="5" t="str">
        <f t="shared" si="654"/>
        <v>VT</v>
      </c>
    </row>
    <row r="7424" spans="1:20" x14ac:dyDescent="0.2">
      <c r="A7424" s="5" t="str">
        <f t="shared" si="658"/>
        <v>VT</v>
      </c>
      <c r="B7424" s="5" t="str">
        <f t="shared" si="659"/>
        <v>604</v>
      </c>
      <c r="C7424" s="5" t="s">
        <v>3092</v>
      </c>
      <c r="D7424" s="5" t="s">
        <v>3209</v>
      </c>
      <c r="E7424" s="8">
        <v>17324</v>
      </c>
      <c r="F7424" s="8">
        <v>17837</v>
      </c>
      <c r="G7424" s="5">
        <f t="shared" si="661"/>
        <v>513</v>
      </c>
      <c r="H7424" s="5">
        <v>44</v>
      </c>
      <c r="I7424" s="12">
        <v>17</v>
      </c>
      <c r="J7424" s="105">
        <f t="shared" si="662"/>
        <v>17522.204545454544</v>
      </c>
      <c r="K7424" s="71">
        <v>17502</v>
      </c>
      <c r="L7424" s="5" t="s">
        <v>3219</v>
      </c>
      <c r="O7424" s="5" t="s">
        <v>3076</v>
      </c>
      <c r="R7424" s="5" t="str">
        <f t="shared" si="655"/>
        <v/>
      </c>
      <c r="T7424" s="5" t="str">
        <f t="shared" si="654"/>
        <v>VT</v>
      </c>
    </row>
    <row r="7425" spans="1:20" x14ac:dyDescent="0.2">
      <c r="A7425" s="5" t="str">
        <f t="shared" si="658"/>
        <v>VT</v>
      </c>
      <c r="B7425" s="5" t="str">
        <f t="shared" si="659"/>
        <v>605</v>
      </c>
      <c r="C7425" s="5" t="s">
        <v>3093</v>
      </c>
      <c r="D7425" s="5" t="s">
        <v>3209</v>
      </c>
      <c r="E7425" s="8">
        <v>17324</v>
      </c>
      <c r="F7425" s="8">
        <v>17837</v>
      </c>
      <c r="G7425" s="5">
        <f t="shared" si="661"/>
        <v>513</v>
      </c>
      <c r="H7425" s="5">
        <v>44</v>
      </c>
      <c r="I7425" s="12">
        <v>18</v>
      </c>
      <c r="J7425" s="105">
        <f t="shared" si="662"/>
        <v>17533.863636363636</v>
      </c>
      <c r="K7425" s="71">
        <v>17502</v>
      </c>
      <c r="L7425" s="5" t="s">
        <v>3219</v>
      </c>
      <c r="O7425" s="5" t="s">
        <v>3076</v>
      </c>
      <c r="R7425" s="5" t="str">
        <f t="shared" si="655"/>
        <v/>
      </c>
      <c r="T7425" s="5" t="str">
        <f t="shared" si="654"/>
        <v>VT</v>
      </c>
    </row>
    <row r="7426" spans="1:20" x14ac:dyDescent="0.2">
      <c r="A7426" s="5" t="str">
        <f t="shared" si="658"/>
        <v>VT</v>
      </c>
      <c r="B7426" s="5" t="str">
        <f t="shared" si="659"/>
        <v>606</v>
      </c>
      <c r="C7426" s="5" t="s">
        <v>3094</v>
      </c>
      <c r="D7426" s="5" t="s">
        <v>3209</v>
      </c>
      <c r="E7426" s="8">
        <v>17324</v>
      </c>
      <c r="F7426" s="8">
        <v>17837</v>
      </c>
      <c r="G7426" s="5">
        <f t="shared" si="661"/>
        <v>513</v>
      </c>
      <c r="H7426" s="5">
        <v>44</v>
      </c>
      <c r="I7426" s="12">
        <v>19</v>
      </c>
      <c r="J7426" s="105">
        <f t="shared" si="662"/>
        <v>17545.522727272728</v>
      </c>
      <c r="K7426" s="71">
        <v>17593</v>
      </c>
      <c r="L7426" s="5" t="s">
        <v>3219</v>
      </c>
      <c r="O7426" s="5" t="s">
        <v>3076</v>
      </c>
      <c r="R7426" s="5" t="str">
        <f t="shared" si="655"/>
        <v/>
      </c>
      <c r="T7426" s="5" t="str">
        <f t="shared" si="654"/>
        <v>VT</v>
      </c>
    </row>
    <row r="7427" spans="1:20" x14ac:dyDescent="0.2">
      <c r="A7427" s="5" t="str">
        <f t="shared" si="658"/>
        <v>VT</v>
      </c>
      <c r="B7427" s="5" t="str">
        <f t="shared" si="659"/>
        <v>607</v>
      </c>
      <c r="C7427" s="5" t="s">
        <v>3095</v>
      </c>
      <c r="D7427" s="5" t="s">
        <v>3209</v>
      </c>
      <c r="E7427" s="8">
        <v>17324</v>
      </c>
      <c r="F7427" s="8">
        <v>17837</v>
      </c>
      <c r="G7427" s="5">
        <f t="shared" si="661"/>
        <v>513</v>
      </c>
      <c r="H7427" s="5">
        <v>44</v>
      </c>
      <c r="I7427" s="12">
        <v>20</v>
      </c>
      <c r="J7427" s="105">
        <f t="shared" si="662"/>
        <v>17557.18181818182</v>
      </c>
      <c r="K7427" s="71">
        <v>17593</v>
      </c>
      <c r="L7427" s="5" t="s">
        <v>3219</v>
      </c>
      <c r="O7427" s="5" t="s">
        <v>3076</v>
      </c>
      <c r="R7427" s="5" t="str">
        <f t="shared" si="655"/>
        <v/>
      </c>
      <c r="T7427" s="5" t="str">
        <f t="shared" ref="T7427:T7490" si="663">LEFT(C7427,2)</f>
        <v>VT</v>
      </c>
    </row>
    <row r="7428" spans="1:20" x14ac:dyDescent="0.2">
      <c r="A7428" s="5" t="str">
        <f t="shared" si="658"/>
        <v>VT</v>
      </c>
      <c r="B7428" s="5" t="str">
        <f t="shared" si="659"/>
        <v>608</v>
      </c>
      <c r="C7428" s="5" t="s">
        <v>3096</v>
      </c>
      <c r="D7428" s="5" t="s">
        <v>3209</v>
      </c>
      <c r="E7428" s="8">
        <v>17324</v>
      </c>
      <c r="F7428" s="8">
        <v>17837</v>
      </c>
      <c r="G7428" s="5">
        <f t="shared" si="661"/>
        <v>513</v>
      </c>
      <c r="H7428" s="5">
        <v>44</v>
      </c>
      <c r="I7428" s="12">
        <v>21</v>
      </c>
      <c r="J7428" s="105">
        <f t="shared" si="662"/>
        <v>17568.840909090908</v>
      </c>
      <c r="K7428" s="71">
        <v>17593</v>
      </c>
      <c r="L7428" s="5" t="s">
        <v>3219</v>
      </c>
      <c r="O7428" s="5" t="s">
        <v>3076</v>
      </c>
      <c r="R7428" s="5" t="str">
        <f t="shared" si="655"/>
        <v/>
      </c>
      <c r="T7428" s="5" t="str">
        <f t="shared" si="663"/>
        <v>VT</v>
      </c>
    </row>
    <row r="7429" spans="1:20" x14ac:dyDescent="0.2">
      <c r="A7429" s="5" t="str">
        <f t="shared" si="658"/>
        <v>VT</v>
      </c>
      <c r="B7429" s="5" t="str">
        <f t="shared" si="659"/>
        <v>609</v>
      </c>
      <c r="C7429" s="5" t="s">
        <v>3097</v>
      </c>
      <c r="D7429" s="5" t="s">
        <v>3209</v>
      </c>
      <c r="E7429" s="8">
        <v>17324</v>
      </c>
      <c r="F7429" s="8">
        <v>17837</v>
      </c>
      <c r="G7429" s="5">
        <f t="shared" si="661"/>
        <v>513</v>
      </c>
      <c r="H7429" s="5">
        <v>44</v>
      </c>
      <c r="I7429" s="12">
        <v>22</v>
      </c>
      <c r="J7429" s="105">
        <f t="shared" si="662"/>
        <v>17580.5</v>
      </c>
      <c r="K7429" s="71">
        <v>17593</v>
      </c>
      <c r="L7429" s="5" t="s">
        <v>3219</v>
      </c>
      <c r="O7429" s="5" t="s">
        <v>3076</v>
      </c>
      <c r="R7429" s="5" t="str">
        <f t="shared" si="655"/>
        <v/>
      </c>
      <c r="T7429" s="5" t="str">
        <f t="shared" si="663"/>
        <v>VT</v>
      </c>
    </row>
    <row r="7430" spans="1:20" x14ac:dyDescent="0.2">
      <c r="A7430" s="5" t="str">
        <f t="shared" si="658"/>
        <v>VT</v>
      </c>
      <c r="B7430" s="5" t="str">
        <f t="shared" si="659"/>
        <v>610</v>
      </c>
      <c r="C7430" s="5" t="s">
        <v>3098</v>
      </c>
      <c r="D7430" s="5" t="s">
        <v>3209</v>
      </c>
      <c r="E7430" s="8">
        <v>17324</v>
      </c>
      <c r="F7430" s="8">
        <v>17837</v>
      </c>
      <c r="G7430" s="5">
        <f t="shared" si="661"/>
        <v>513</v>
      </c>
      <c r="H7430" s="5">
        <v>44</v>
      </c>
      <c r="I7430" s="12">
        <v>23</v>
      </c>
      <c r="J7430" s="105">
        <f t="shared" si="662"/>
        <v>17592.159090909092</v>
      </c>
      <c r="K7430" s="71">
        <v>17593</v>
      </c>
      <c r="L7430" s="5" t="s">
        <v>3219</v>
      </c>
      <c r="O7430" s="5" t="s">
        <v>3076</v>
      </c>
      <c r="R7430" s="5" t="str">
        <f t="shared" si="655"/>
        <v/>
      </c>
      <c r="T7430" s="5" t="str">
        <f t="shared" si="663"/>
        <v>VT</v>
      </c>
    </row>
    <row r="7431" spans="1:20" x14ac:dyDescent="0.2">
      <c r="A7431" s="5" t="str">
        <f t="shared" si="658"/>
        <v>VT</v>
      </c>
      <c r="B7431" s="5" t="str">
        <f t="shared" si="659"/>
        <v>611</v>
      </c>
      <c r="C7431" s="5" t="s">
        <v>3099</v>
      </c>
      <c r="D7431" s="5" t="s">
        <v>3209</v>
      </c>
      <c r="E7431" s="8">
        <v>17324</v>
      </c>
      <c r="F7431" s="8">
        <v>17837</v>
      </c>
      <c r="G7431" s="5">
        <f t="shared" si="661"/>
        <v>513</v>
      </c>
      <c r="H7431" s="5">
        <v>44</v>
      </c>
      <c r="I7431" s="12">
        <v>24</v>
      </c>
      <c r="J7431" s="105">
        <f t="shared" si="662"/>
        <v>17603.81818181818</v>
      </c>
      <c r="K7431" s="71">
        <v>17593</v>
      </c>
      <c r="L7431" s="5" t="s">
        <v>3219</v>
      </c>
      <c r="O7431" s="5" t="s">
        <v>3076</v>
      </c>
      <c r="R7431" s="5" t="str">
        <f t="shared" si="655"/>
        <v/>
      </c>
      <c r="T7431" s="5" t="str">
        <f t="shared" si="663"/>
        <v>VT</v>
      </c>
    </row>
    <row r="7432" spans="1:20" x14ac:dyDescent="0.2">
      <c r="A7432" s="5" t="str">
        <f t="shared" si="658"/>
        <v>VT</v>
      </c>
      <c r="B7432" s="5" t="str">
        <f t="shared" si="659"/>
        <v>612</v>
      </c>
      <c r="C7432" s="5" t="s">
        <v>3100</v>
      </c>
      <c r="D7432" s="5" t="s">
        <v>3209</v>
      </c>
      <c r="E7432" s="8">
        <v>17324</v>
      </c>
      <c r="F7432" s="8">
        <v>17837</v>
      </c>
      <c r="G7432" s="5">
        <f t="shared" si="661"/>
        <v>513</v>
      </c>
      <c r="H7432" s="5">
        <v>44</v>
      </c>
      <c r="I7432" s="12">
        <v>25</v>
      </c>
      <c r="J7432" s="105">
        <f t="shared" si="662"/>
        <v>17615.477272727272</v>
      </c>
      <c r="K7432" s="71">
        <v>17593</v>
      </c>
      <c r="L7432" s="5" t="s">
        <v>3219</v>
      </c>
      <c r="O7432" s="5" t="s">
        <v>3076</v>
      </c>
      <c r="R7432" s="5" t="str">
        <f t="shared" si="655"/>
        <v/>
      </c>
      <c r="T7432" s="5" t="str">
        <f t="shared" si="663"/>
        <v>VT</v>
      </c>
    </row>
    <row r="7433" spans="1:20" x14ac:dyDescent="0.2">
      <c r="A7433" s="5" t="str">
        <f t="shared" si="658"/>
        <v>VT</v>
      </c>
      <c r="B7433" s="5" t="str">
        <f t="shared" si="659"/>
        <v>613</v>
      </c>
      <c r="C7433" s="5" t="s">
        <v>3101</v>
      </c>
      <c r="D7433" s="5" t="s">
        <v>3209</v>
      </c>
      <c r="E7433" s="8">
        <v>17324</v>
      </c>
      <c r="F7433" s="8">
        <v>17837</v>
      </c>
      <c r="G7433" s="5">
        <f t="shared" si="661"/>
        <v>513</v>
      </c>
      <c r="H7433" s="5">
        <v>44</v>
      </c>
      <c r="I7433" s="12">
        <v>26</v>
      </c>
      <c r="J7433" s="105">
        <f t="shared" si="662"/>
        <v>17627.136363636364</v>
      </c>
      <c r="K7433" s="71">
        <v>17593</v>
      </c>
      <c r="L7433" s="5" t="s">
        <v>3219</v>
      </c>
      <c r="O7433" s="5" t="s">
        <v>3076</v>
      </c>
      <c r="R7433" s="5" t="str">
        <f t="shared" ref="R7433:R7496" si="664">IF(VLOOKUP(C7433,Convs,11,FALSE)=0,"",VLOOKUP(C7433,Convs,11,FALSE))</f>
        <v/>
      </c>
      <c r="T7433" s="5" t="str">
        <f t="shared" si="663"/>
        <v>VT</v>
      </c>
    </row>
    <row r="7434" spans="1:20" x14ac:dyDescent="0.2">
      <c r="A7434" s="5" t="str">
        <f t="shared" si="658"/>
        <v>VT</v>
      </c>
      <c r="B7434" s="5" t="str">
        <f t="shared" si="659"/>
        <v>614</v>
      </c>
      <c r="C7434" s="5" t="s">
        <v>3102</v>
      </c>
      <c r="D7434" s="5" t="s">
        <v>3209</v>
      </c>
      <c r="E7434" s="8">
        <v>17324</v>
      </c>
      <c r="F7434" s="8">
        <v>17837</v>
      </c>
      <c r="G7434" s="5">
        <f t="shared" si="661"/>
        <v>513</v>
      </c>
      <c r="H7434" s="5">
        <v>44</v>
      </c>
      <c r="I7434" s="12">
        <v>27</v>
      </c>
      <c r="J7434" s="105">
        <f t="shared" si="662"/>
        <v>17638.795454545456</v>
      </c>
      <c r="K7434" s="71">
        <v>17685</v>
      </c>
      <c r="L7434" s="5" t="s">
        <v>3219</v>
      </c>
      <c r="O7434" s="5" t="s">
        <v>3076</v>
      </c>
      <c r="R7434" s="5" t="str">
        <f t="shared" si="664"/>
        <v/>
      </c>
      <c r="T7434" s="5" t="str">
        <f t="shared" si="663"/>
        <v>VT</v>
      </c>
    </row>
    <row r="7435" spans="1:20" x14ac:dyDescent="0.2">
      <c r="A7435" s="5" t="str">
        <f t="shared" si="658"/>
        <v>VT</v>
      </c>
      <c r="B7435" s="5" t="str">
        <f t="shared" si="659"/>
        <v>615</v>
      </c>
      <c r="C7435" s="5" t="s">
        <v>3103</v>
      </c>
      <c r="D7435" s="5" t="s">
        <v>3209</v>
      </c>
      <c r="E7435" s="8">
        <v>17324</v>
      </c>
      <c r="F7435" s="8">
        <v>17837</v>
      </c>
      <c r="G7435" s="5">
        <f t="shared" si="661"/>
        <v>513</v>
      </c>
      <c r="H7435" s="5">
        <v>44</v>
      </c>
      <c r="I7435" s="12">
        <v>28</v>
      </c>
      <c r="J7435" s="105">
        <f t="shared" si="662"/>
        <v>17650.454545454544</v>
      </c>
      <c r="K7435" s="71">
        <v>17685</v>
      </c>
      <c r="L7435" s="5" t="s">
        <v>3219</v>
      </c>
      <c r="O7435" s="5" t="s">
        <v>3076</v>
      </c>
      <c r="R7435" s="5" t="str">
        <f t="shared" si="664"/>
        <v/>
      </c>
      <c r="T7435" s="5" t="str">
        <f t="shared" si="663"/>
        <v>VT</v>
      </c>
    </row>
    <row r="7436" spans="1:20" x14ac:dyDescent="0.2">
      <c r="A7436" s="5" t="str">
        <f t="shared" si="658"/>
        <v>VT</v>
      </c>
      <c r="B7436" s="5" t="str">
        <f t="shared" si="659"/>
        <v>616</v>
      </c>
      <c r="C7436" s="5" t="s">
        <v>3104</v>
      </c>
      <c r="D7436" s="5" t="s">
        <v>3209</v>
      </c>
      <c r="E7436" s="8">
        <v>17324</v>
      </c>
      <c r="F7436" s="8">
        <v>17837</v>
      </c>
      <c r="G7436" s="5">
        <f t="shared" si="661"/>
        <v>513</v>
      </c>
      <c r="H7436" s="5">
        <v>44</v>
      </c>
      <c r="I7436" s="12">
        <v>29</v>
      </c>
      <c r="J7436" s="105">
        <f t="shared" si="662"/>
        <v>17662.113636363636</v>
      </c>
      <c r="K7436" s="71">
        <v>17685</v>
      </c>
      <c r="L7436" s="5" t="s">
        <v>3219</v>
      </c>
      <c r="O7436" s="5" t="s">
        <v>3076</v>
      </c>
      <c r="R7436" s="5" t="str">
        <f t="shared" si="664"/>
        <v/>
      </c>
      <c r="T7436" s="5" t="str">
        <f t="shared" si="663"/>
        <v>VT</v>
      </c>
    </row>
    <row r="7437" spans="1:20" x14ac:dyDescent="0.2">
      <c r="A7437" s="5" t="str">
        <f t="shared" si="658"/>
        <v>VT</v>
      </c>
      <c r="B7437" s="5" t="str">
        <f t="shared" si="659"/>
        <v>617</v>
      </c>
      <c r="C7437" s="5" t="s">
        <v>3105</v>
      </c>
      <c r="D7437" s="5" t="s">
        <v>3209</v>
      </c>
      <c r="E7437" s="8">
        <v>17324</v>
      </c>
      <c r="F7437" s="8">
        <v>17837</v>
      </c>
      <c r="G7437" s="5">
        <f t="shared" si="661"/>
        <v>513</v>
      </c>
      <c r="H7437" s="5">
        <v>44</v>
      </c>
      <c r="I7437" s="12">
        <v>30</v>
      </c>
      <c r="J7437" s="105">
        <f t="shared" si="662"/>
        <v>17673.772727272728</v>
      </c>
      <c r="K7437" s="71">
        <v>17685</v>
      </c>
      <c r="L7437" s="5" t="s">
        <v>3219</v>
      </c>
      <c r="O7437" s="5" t="s">
        <v>3076</v>
      </c>
      <c r="R7437" s="5" t="str">
        <f t="shared" si="664"/>
        <v/>
      </c>
      <c r="T7437" s="5" t="str">
        <f t="shared" si="663"/>
        <v>VT</v>
      </c>
    </row>
    <row r="7438" spans="1:20" x14ac:dyDescent="0.2">
      <c r="A7438" s="5" t="str">
        <f t="shared" si="658"/>
        <v>VT</v>
      </c>
      <c r="B7438" s="5" t="str">
        <f t="shared" si="659"/>
        <v>618</v>
      </c>
      <c r="C7438" s="5" t="s">
        <v>3106</v>
      </c>
      <c r="D7438" s="5" t="s">
        <v>3209</v>
      </c>
      <c r="E7438" s="8">
        <v>17324</v>
      </c>
      <c r="F7438" s="8">
        <v>17837</v>
      </c>
      <c r="G7438" s="5">
        <f t="shared" si="661"/>
        <v>513</v>
      </c>
      <c r="H7438" s="5">
        <v>44</v>
      </c>
      <c r="I7438" s="12">
        <v>31</v>
      </c>
      <c r="J7438" s="105">
        <f t="shared" si="662"/>
        <v>17685.43181818182</v>
      </c>
      <c r="K7438" s="71">
        <v>17685</v>
      </c>
      <c r="L7438" s="5" t="s">
        <v>3219</v>
      </c>
      <c r="O7438" s="5" t="s">
        <v>3076</v>
      </c>
      <c r="R7438" s="5" t="str">
        <f t="shared" si="664"/>
        <v/>
      </c>
      <c r="T7438" s="5" t="str">
        <f t="shared" si="663"/>
        <v>VT</v>
      </c>
    </row>
    <row r="7439" spans="1:20" x14ac:dyDescent="0.2">
      <c r="A7439" s="5" t="str">
        <f t="shared" si="658"/>
        <v>VT</v>
      </c>
      <c r="B7439" s="5" t="str">
        <f t="shared" si="659"/>
        <v>619</v>
      </c>
      <c r="C7439" s="5" t="s">
        <v>3107</v>
      </c>
      <c r="D7439" s="5" t="s">
        <v>3209</v>
      </c>
      <c r="E7439" s="8">
        <v>17324</v>
      </c>
      <c r="F7439" s="8">
        <v>17837</v>
      </c>
      <c r="G7439" s="5">
        <f t="shared" si="661"/>
        <v>513</v>
      </c>
      <c r="H7439" s="5">
        <v>44</v>
      </c>
      <c r="I7439" s="12">
        <v>32</v>
      </c>
      <c r="J7439" s="105">
        <f t="shared" si="662"/>
        <v>17697.090909090908</v>
      </c>
      <c r="K7439" s="71">
        <v>17685</v>
      </c>
      <c r="L7439" s="5" t="s">
        <v>3219</v>
      </c>
      <c r="O7439" s="5" t="s">
        <v>3076</v>
      </c>
      <c r="R7439" s="5" t="str">
        <f t="shared" si="664"/>
        <v/>
      </c>
      <c r="T7439" s="5" t="str">
        <f t="shared" si="663"/>
        <v>VT</v>
      </c>
    </row>
    <row r="7440" spans="1:20" x14ac:dyDescent="0.2">
      <c r="A7440" s="5" t="str">
        <f t="shared" ref="A7440:A7503" si="665">LEFT(C7440,2)</f>
        <v>VT</v>
      </c>
      <c r="B7440" s="5" t="str">
        <f t="shared" ref="B7440:B7503" si="666">RIGHT(C7440,3)</f>
        <v>620</v>
      </c>
      <c r="C7440" s="5" t="s">
        <v>3108</v>
      </c>
      <c r="D7440" s="5" t="s">
        <v>3209</v>
      </c>
      <c r="E7440" s="8">
        <v>17324</v>
      </c>
      <c r="F7440" s="8">
        <v>17837</v>
      </c>
      <c r="G7440" s="5">
        <f t="shared" si="661"/>
        <v>513</v>
      </c>
      <c r="H7440" s="5">
        <v>44</v>
      </c>
      <c r="I7440" s="12">
        <v>33</v>
      </c>
      <c r="J7440" s="105">
        <f t="shared" si="662"/>
        <v>17708.75</v>
      </c>
      <c r="K7440" s="71">
        <v>17685</v>
      </c>
      <c r="L7440" s="5" t="s">
        <v>3219</v>
      </c>
      <c r="O7440" s="5" t="s">
        <v>3076</v>
      </c>
      <c r="R7440" s="5" t="str">
        <f t="shared" si="664"/>
        <v/>
      </c>
      <c r="T7440" s="5" t="str">
        <f t="shared" si="663"/>
        <v>VT</v>
      </c>
    </row>
    <row r="7441" spans="1:20" x14ac:dyDescent="0.2">
      <c r="A7441" s="5" t="str">
        <f t="shared" si="665"/>
        <v>VT</v>
      </c>
      <c r="B7441" s="5" t="str">
        <f t="shared" si="666"/>
        <v>621</v>
      </c>
      <c r="C7441" s="5" t="s">
        <v>3109</v>
      </c>
      <c r="D7441" s="5" t="s">
        <v>3209</v>
      </c>
      <c r="E7441" s="8">
        <v>17324</v>
      </c>
      <c r="F7441" s="8">
        <v>17837</v>
      </c>
      <c r="G7441" s="5">
        <f t="shared" si="661"/>
        <v>513</v>
      </c>
      <c r="H7441" s="5">
        <v>44</v>
      </c>
      <c r="I7441" s="12">
        <v>34</v>
      </c>
      <c r="J7441" s="105">
        <f t="shared" si="662"/>
        <v>17720.409090909092</v>
      </c>
      <c r="K7441" s="71">
        <v>17685</v>
      </c>
      <c r="L7441" s="5" t="s">
        <v>3219</v>
      </c>
      <c r="O7441" s="5" t="s">
        <v>3076</v>
      </c>
      <c r="R7441" s="5" t="str">
        <f t="shared" si="664"/>
        <v/>
      </c>
      <c r="T7441" s="5" t="str">
        <f t="shared" si="663"/>
        <v>VT</v>
      </c>
    </row>
    <row r="7442" spans="1:20" x14ac:dyDescent="0.2">
      <c r="A7442" s="5" t="str">
        <f t="shared" si="665"/>
        <v>VT</v>
      </c>
      <c r="B7442" s="5" t="str">
        <f t="shared" si="666"/>
        <v>622</v>
      </c>
      <c r="C7442" s="5" t="s">
        <v>3110</v>
      </c>
      <c r="D7442" s="5" t="s">
        <v>3209</v>
      </c>
      <c r="E7442" s="8">
        <v>17324</v>
      </c>
      <c r="F7442" s="8">
        <v>17837</v>
      </c>
      <c r="G7442" s="5">
        <f t="shared" si="661"/>
        <v>513</v>
      </c>
      <c r="H7442" s="5">
        <v>44</v>
      </c>
      <c r="I7442" s="12">
        <v>35</v>
      </c>
      <c r="J7442" s="105">
        <f t="shared" si="662"/>
        <v>17732.06818181818</v>
      </c>
      <c r="K7442" s="71">
        <v>17777</v>
      </c>
      <c r="L7442" s="5" t="s">
        <v>3219</v>
      </c>
      <c r="O7442" s="5" t="s">
        <v>3076</v>
      </c>
      <c r="R7442" s="5" t="str">
        <f t="shared" si="664"/>
        <v/>
      </c>
      <c r="T7442" s="5" t="str">
        <f t="shared" si="663"/>
        <v>VT</v>
      </c>
    </row>
    <row r="7443" spans="1:20" x14ac:dyDescent="0.2">
      <c r="A7443" s="5" t="str">
        <f t="shared" si="665"/>
        <v>VT</v>
      </c>
      <c r="B7443" s="5" t="str">
        <f t="shared" si="666"/>
        <v>623</v>
      </c>
      <c r="C7443" s="5" t="s">
        <v>3111</v>
      </c>
      <c r="D7443" s="5" t="s">
        <v>3209</v>
      </c>
      <c r="E7443" s="8">
        <v>17324</v>
      </c>
      <c r="F7443" s="8">
        <v>17837</v>
      </c>
      <c r="G7443" s="5">
        <f t="shared" si="661"/>
        <v>513</v>
      </c>
      <c r="H7443" s="5">
        <v>44</v>
      </c>
      <c r="I7443" s="12">
        <v>36</v>
      </c>
      <c r="J7443" s="105">
        <f t="shared" si="662"/>
        <v>17743.727272727272</v>
      </c>
      <c r="K7443" s="71">
        <v>17777</v>
      </c>
      <c r="L7443" s="5" t="s">
        <v>3219</v>
      </c>
      <c r="O7443" s="5" t="s">
        <v>3076</v>
      </c>
      <c r="R7443" s="5" t="str">
        <f t="shared" si="664"/>
        <v/>
      </c>
      <c r="T7443" s="5" t="str">
        <f t="shared" si="663"/>
        <v>VT</v>
      </c>
    </row>
    <row r="7444" spans="1:20" x14ac:dyDescent="0.2">
      <c r="A7444" s="5" t="str">
        <f t="shared" si="665"/>
        <v>VT</v>
      </c>
      <c r="B7444" s="5" t="str">
        <f t="shared" si="666"/>
        <v>624</v>
      </c>
      <c r="C7444" s="5" t="s">
        <v>3112</v>
      </c>
      <c r="D7444" s="5" t="s">
        <v>3209</v>
      </c>
      <c r="E7444" s="8">
        <v>17324</v>
      </c>
      <c r="F7444" s="8">
        <v>17837</v>
      </c>
      <c r="G7444" s="5">
        <f t="shared" si="661"/>
        <v>513</v>
      </c>
      <c r="H7444" s="5">
        <v>44</v>
      </c>
      <c r="I7444" s="12">
        <v>37</v>
      </c>
      <c r="J7444" s="105">
        <f t="shared" si="662"/>
        <v>17755.386363636364</v>
      </c>
      <c r="K7444" s="71">
        <v>17777</v>
      </c>
      <c r="L7444" s="5" t="s">
        <v>3219</v>
      </c>
      <c r="O7444" s="5" t="s">
        <v>3076</v>
      </c>
      <c r="R7444" s="5" t="str">
        <f t="shared" si="664"/>
        <v/>
      </c>
      <c r="T7444" s="5" t="str">
        <f t="shared" si="663"/>
        <v>VT</v>
      </c>
    </row>
    <row r="7445" spans="1:20" x14ac:dyDescent="0.2">
      <c r="A7445" s="5" t="str">
        <f t="shared" si="665"/>
        <v>VT</v>
      </c>
      <c r="B7445" s="5" t="str">
        <f t="shared" si="666"/>
        <v>625</v>
      </c>
      <c r="C7445" s="5" t="s">
        <v>3113</v>
      </c>
      <c r="D7445" s="5" t="s">
        <v>3209</v>
      </c>
      <c r="E7445" s="8">
        <v>17324</v>
      </c>
      <c r="F7445" s="8">
        <v>17837</v>
      </c>
      <c r="G7445" s="5">
        <f t="shared" si="661"/>
        <v>513</v>
      </c>
      <c r="H7445" s="5">
        <v>44</v>
      </c>
      <c r="I7445" s="12">
        <v>38</v>
      </c>
      <c r="J7445" s="105">
        <f t="shared" si="662"/>
        <v>17767.045454545456</v>
      </c>
      <c r="K7445" s="71">
        <v>17777</v>
      </c>
      <c r="L7445" s="5" t="s">
        <v>3219</v>
      </c>
      <c r="O7445" s="5" t="s">
        <v>3076</v>
      </c>
      <c r="R7445" s="5" t="str">
        <f t="shared" si="664"/>
        <v/>
      </c>
      <c r="T7445" s="5" t="str">
        <f t="shared" si="663"/>
        <v>VT</v>
      </c>
    </row>
    <row r="7446" spans="1:20" x14ac:dyDescent="0.2">
      <c r="A7446" s="5" t="str">
        <f t="shared" si="665"/>
        <v>VT</v>
      </c>
      <c r="B7446" s="5" t="str">
        <f t="shared" si="666"/>
        <v>626</v>
      </c>
      <c r="C7446" s="5" t="s">
        <v>3114</v>
      </c>
      <c r="D7446" s="5" t="s">
        <v>3209</v>
      </c>
      <c r="E7446" s="8">
        <v>17324</v>
      </c>
      <c r="F7446" s="8">
        <v>17837</v>
      </c>
      <c r="G7446" s="5">
        <f t="shared" si="661"/>
        <v>513</v>
      </c>
      <c r="H7446" s="5">
        <v>44</v>
      </c>
      <c r="I7446" s="12">
        <v>39</v>
      </c>
      <c r="J7446" s="105">
        <f t="shared" si="662"/>
        <v>17778.704545454544</v>
      </c>
      <c r="K7446" s="71">
        <v>17777</v>
      </c>
      <c r="L7446" s="5" t="s">
        <v>3219</v>
      </c>
      <c r="O7446" s="5" t="s">
        <v>3076</v>
      </c>
      <c r="R7446" s="5" t="str">
        <f t="shared" si="664"/>
        <v/>
      </c>
      <c r="T7446" s="5" t="str">
        <f t="shared" si="663"/>
        <v>VT</v>
      </c>
    </row>
    <row r="7447" spans="1:20" x14ac:dyDescent="0.2">
      <c r="A7447" s="5" t="str">
        <f t="shared" si="665"/>
        <v>VT</v>
      </c>
      <c r="B7447" s="5" t="str">
        <f t="shared" si="666"/>
        <v>627</v>
      </c>
      <c r="C7447" s="5" t="s">
        <v>3115</v>
      </c>
      <c r="D7447" s="5" t="s">
        <v>3209</v>
      </c>
      <c r="E7447" s="8">
        <v>17324</v>
      </c>
      <c r="F7447" s="8">
        <v>17837</v>
      </c>
      <c r="G7447" s="5">
        <f t="shared" si="661"/>
        <v>513</v>
      </c>
      <c r="H7447" s="5">
        <v>44</v>
      </c>
      <c r="I7447" s="12">
        <v>40</v>
      </c>
      <c r="J7447" s="105">
        <f t="shared" si="662"/>
        <v>17790.363636363636</v>
      </c>
      <c r="K7447" s="71">
        <v>17777</v>
      </c>
      <c r="L7447" s="5" t="s">
        <v>3219</v>
      </c>
      <c r="O7447" s="5" t="s">
        <v>3076</v>
      </c>
      <c r="R7447" s="5" t="str">
        <f t="shared" si="664"/>
        <v/>
      </c>
      <c r="T7447" s="5" t="str">
        <f t="shared" si="663"/>
        <v>VT</v>
      </c>
    </row>
    <row r="7448" spans="1:20" x14ac:dyDescent="0.2">
      <c r="A7448" s="5" t="str">
        <f t="shared" si="665"/>
        <v>VT</v>
      </c>
      <c r="B7448" s="5" t="str">
        <f t="shared" si="666"/>
        <v>628</v>
      </c>
      <c r="C7448" s="5" t="s">
        <v>3116</v>
      </c>
      <c r="D7448" s="5" t="s">
        <v>3209</v>
      </c>
      <c r="E7448" s="8">
        <v>17324</v>
      </c>
      <c r="F7448" s="8">
        <v>17837</v>
      </c>
      <c r="G7448" s="5">
        <f t="shared" si="661"/>
        <v>513</v>
      </c>
      <c r="H7448" s="5">
        <v>44</v>
      </c>
      <c r="I7448" s="12">
        <v>41</v>
      </c>
      <c r="J7448" s="105">
        <f t="shared" si="662"/>
        <v>17802.022727272728</v>
      </c>
      <c r="K7448" s="71">
        <v>17777</v>
      </c>
      <c r="L7448" s="5" t="s">
        <v>3219</v>
      </c>
      <c r="O7448" s="5" t="s">
        <v>3076</v>
      </c>
      <c r="R7448" s="5" t="str">
        <f t="shared" si="664"/>
        <v/>
      </c>
      <c r="T7448" s="5" t="str">
        <f t="shared" si="663"/>
        <v>VT</v>
      </c>
    </row>
    <row r="7449" spans="1:20" x14ac:dyDescent="0.2">
      <c r="A7449" s="5" t="str">
        <f t="shared" si="665"/>
        <v>VT</v>
      </c>
      <c r="B7449" s="5" t="str">
        <f t="shared" si="666"/>
        <v>629</v>
      </c>
      <c r="C7449" s="5" t="s">
        <v>3117</v>
      </c>
      <c r="D7449" s="5" t="s">
        <v>3209</v>
      </c>
      <c r="E7449" s="8">
        <v>17324</v>
      </c>
      <c r="F7449" s="8">
        <v>17837</v>
      </c>
      <c r="G7449" s="5">
        <f t="shared" si="661"/>
        <v>513</v>
      </c>
      <c r="H7449" s="5">
        <v>44</v>
      </c>
      <c r="I7449" s="12">
        <v>42</v>
      </c>
      <c r="J7449" s="105">
        <f t="shared" si="662"/>
        <v>17813.68181818182</v>
      </c>
      <c r="K7449" s="71">
        <v>17777</v>
      </c>
      <c r="L7449" s="5" t="s">
        <v>3219</v>
      </c>
      <c r="O7449" s="5" t="s">
        <v>3076</v>
      </c>
      <c r="R7449" s="5" t="str">
        <f t="shared" si="664"/>
        <v/>
      </c>
      <c r="T7449" s="5" t="str">
        <f t="shared" si="663"/>
        <v>VT</v>
      </c>
    </row>
    <row r="7450" spans="1:20" x14ac:dyDescent="0.2">
      <c r="A7450" s="5" t="str">
        <f t="shared" si="665"/>
        <v>VT</v>
      </c>
      <c r="B7450" s="5" t="str">
        <f t="shared" si="666"/>
        <v>630</v>
      </c>
      <c r="C7450" s="5" t="s">
        <v>3118</v>
      </c>
      <c r="D7450" s="5" t="s">
        <v>3209</v>
      </c>
      <c r="E7450" s="8">
        <v>17324</v>
      </c>
      <c r="F7450" s="8">
        <v>17837</v>
      </c>
      <c r="G7450" s="5">
        <f t="shared" si="661"/>
        <v>513</v>
      </c>
      <c r="H7450" s="5">
        <v>44</v>
      </c>
      <c r="I7450" s="12">
        <v>43</v>
      </c>
      <c r="J7450" s="105">
        <f t="shared" si="662"/>
        <v>17825.340909090908</v>
      </c>
      <c r="K7450" s="71">
        <v>17868</v>
      </c>
      <c r="L7450" s="5" t="s">
        <v>3219</v>
      </c>
      <c r="O7450" s="5" t="s">
        <v>3076</v>
      </c>
      <c r="R7450" s="5" t="str">
        <f t="shared" si="664"/>
        <v/>
      </c>
      <c r="T7450" s="5" t="str">
        <f t="shared" si="663"/>
        <v>VT</v>
      </c>
    </row>
    <row r="7451" spans="1:20" x14ac:dyDescent="0.2">
      <c r="A7451" s="5" t="str">
        <f t="shared" si="665"/>
        <v>VT</v>
      </c>
      <c r="B7451" s="5" t="str">
        <f t="shared" si="666"/>
        <v>631</v>
      </c>
      <c r="C7451" s="5" t="s">
        <v>3119</v>
      </c>
      <c r="D7451" s="5" t="s">
        <v>3209</v>
      </c>
      <c r="E7451" s="8">
        <v>17324</v>
      </c>
      <c r="F7451" s="8">
        <v>17837</v>
      </c>
      <c r="G7451" s="5">
        <f t="shared" si="661"/>
        <v>513</v>
      </c>
      <c r="H7451" s="5">
        <v>44</v>
      </c>
      <c r="I7451" s="12">
        <v>44</v>
      </c>
      <c r="J7451" s="105">
        <f t="shared" si="662"/>
        <v>17837</v>
      </c>
      <c r="K7451" s="72">
        <v>17868</v>
      </c>
      <c r="L7451" s="5" t="s">
        <v>3219</v>
      </c>
      <c r="O7451" s="5" t="s">
        <v>3076</v>
      </c>
      <c r="R7451" s="5" t="str">
        <f t="shared" si="664"/>
        <v/>
      </c>
      <c r="T7451" s="5" t="str">
        <f t="shared" si="663"/>
        <v>VT</v>
      </c>
    </row>
    <row r="7452" spans="1:20" x14ac:dyDescent="0.2">
      <c r="A7452" s="5" t="str">
        <f t="shared" si="665"/>
        <v>VT</v>
      </c>
      <c r="B7452" s="5" t="str">
        <f t="shared" si="666"/>
        <v>651</v>
      </c>
      <c r="C7452" s="5" t="s">
        <v>3120</v>
      </c>
      <c r="D7452" s="5" t="s">
        <v>3121</v>
      </c>
      <c r="E7452" s="8">
        <v>17564</v>
      </c>
      <c r="F7452" s="8">
        <v>18294</v>
      </c>
      <c r="G7452" s="5">
        <f t="shared" si="661"/>
        <v>730</v>
      </c>
      <c r="H7452" s="5">
        <v>50</v>
      </c>
      <c r="I7452" s="12">
        <v>1</v>
      </c>
      <c r="J7452" s="105">
        <f t="shared" si="662"/>
        <v>17578.599999999999</v>
      </c>
      <c r="K7452" s="71">
        <v>17593</v>
      </c>
      <c r="L7452" s="5" t="s">
        <v>3175</v>
      </c>
      <c r="O7452" s="5" t="s">
        <v>3123</v>
      </c>
      <c r="R7452" s="5" t="str">
        <f t="shared" si="664"/>
        <v/>
      </c>
      <c r="T7452" s="5" t="str">
        <f t="shared" si="663"/>
        <v>VT</v>
      </c>
    </row>
    <row r="7453" spans="1:20" x14ac:dyDescent="0.2">
      <c r="A7453" s="5" t="str">
        <f t="shared" si="665"/>
        <v>VT</v>
      </c>
      <c r="B7453" s="5" t="str">
        <f t="shared" si="666"/>
        <v>652</v>
      </c>
      <c r="C7453" s="5" t="s">
        <v>3124</v>
      </c>
      <c r="D7453" s="5" t="s">
        <v>3121</v>
      </c>
      <c r="E7453" s="8">
        <v>17564</v>
      </c>
      <c r="F7453" s="8">
        <v>18294</v>
      </c>
      <c r="G7453" s="5">
        <f t="shared" ref="G7453:G7501" si="667">F7453-E7453</f>
        <v>730</v>
      </c>
      <c r="H7453" s="5">
        <v>50</v>
      </c>
      <c r="I7453" s="12">
        <v>2</v>
      </c>
      <c r="J7453" s="105">
        <f t="shared" si="662"/>
        <v>17593.2</v>
      </c>
      <c r="K7453" s="71">
        <v>17593</v>
      </c>
      <c r="L7453" s="5" t="s">
        <v>3175</v>
      </c>
      <c r="O7453" s="5" t="s">
        <v>3123</v>
      </c>
      <c r="R7453" s="5" t="str">
        <f t="shared" si="664"/>
        <v/>
      </c>
      <c r="T7453" s="5" t="str">
        <f t="shared" si="663"/>
        <v>VT</v>
      </c>
    </row>
    <row r="7454" spans="1:20" x14ac:dyDescent="0.2">
      <c r="A7454" s="5" t="str">
        <f t="shared" si="665"/>
        <v>VT</v>
      </c>
      <c r="B7454" s="5" t="str">
        <f t="shared" si="666"/>
        <v>653</v>
      </c>
      <c r="C7454" s="5" t="s">
        <v>3125</v>
      </c>
      <c r="D7454" s="5" t="s">
        <v>3121</v>
      </c>
      <c r="E7454" s="8">
        <v>17564</v>
      </c>
      <c r="F7454" s="8">
        <v>18294</v>
      </c>
      <c r="G7454" s="5">
        <f t="shared" si="667"/>
        <v>730</v>
      </c>
      <c r="H7454" s="5">
        <v>50</v>
      </c>
      <c r="I7454" s="12">
        <v>3</v>
      </c>
      <c r="J7454" s="105">
        <f t="shared" si="662"/>
        <v>17607.8</v>
      </c>
      <c r="K7454" s="71">
        <v>17593</v>
      </c>
      <c r="L7454" s="5" t="s">
        <v>3175</v>
      </c>
      <c r="O7454" s="5" t="s">
        <v>3123</v>
      </c>
      <c r="R7454" s="5" t="str">
        <f t="shared" si="664"/>
        <v/>
      </c>
      <c r="T7454" s="5" t="str">
        <f t="shared" si="663"/>
        <v>VT</v>
      </c>
    </row>
    <row r="7455" spans="1:20" x14ac:dyDescent="0.2">
      <c r="A7455" s="5" t="str">
        <f t="shared" si="665"/>
        <v>VT</v>
      </c>
      <c r="B7455" s="5" t="str">
        <f t="shared" si="666"/>
        <v>654</v>
      </c>
      <c r="C7455" s="5" t="s">
        <v>3126</v>
      </c>
      <c r="D7455" s="5" t="s">
        <v>3121</v>
      </c>
      <c r="E7455" s="8">
        <v>17564</v>
      </c>
      <c r="F7455" s="8">
        <v>18294</v>
      </c>
      <c r="G7455" s="5">
        <f t="shared" si="667"/>
        <v>730</v>
      </c>
      <c r="H7455" s="5">
        <v>50</v>
      </c>
      <c r="I7455" s="12">
        <v>4</v>
      </c>
      <c r="J7455" s="105">
        <f t="shared" si="662"/>
        <v>17622.400000000001</v>
      </c>
      <c r="K7455" s="71">
        <v>17593</v>
      </c>
      <c r="L7455" s="5" t="s">
        <v>3175</v>
      </c>
      <c r="O7455" s="5" t="s">
        <v>3123</v>
      </c>
      <c r="R7455" s="5" t="str">
        <f t="shared" si="664"/>
        <v/>
      </c>
      <c r="T7455" s="5" t="str">
        <f t="shared" si="663"/>
        <v>VT</v>
      </c>
    </row>
    <row r="7456" spans="1:20" x14ac:dyDescent="0.2">
      <c r="A7456" s="5" t="str">
        <f t="shared" si="665"/>
        <v>VT</v>
      </c>
      <c r="B7456" s="5" t="str">
        <f t="shared" si="666"/>
        <v>655</v>
      </c>
      <c r="C7456" s="5" t="s">
        <v>3127</v>
      </c>
      <c r="D7456" s="5" t="s">
        <v>3121</v>
      </c>
      <c r="E7456" s="8">
        <v>17564</v>
      </c>
      <c r="F7456" s="8">
        <v>18294</v>
      </c>
      <c r="G7456" s="5">
        <f t="shared" si="667"/>
        <v>730</v>
      </c>
      <c r="H7456" s="5">
        <v>50</v>
      </c>
      <c r="I7456" s="12">
        <v>5</v>
      </c>
      <c r="J7456" s="105">
        <f t="shared" si="662"/>
        <v>17637</v>
      </c>
      <c r="K7456" s="71">
        <v>17685</v>
      </c>
      <c r="L7456" s="5" t="s">
        <v>3175</v>
      </c>
      <c r="O7456" s="5" t="s">
        <v>3123</v>
      </c>
      <c r="R7456" s="5" t="str">
        <f t="shared" si="664"/>
        <v/>
      </c>
      <c r="T7456" s="5" t="str">
        <f t="shared" si="663"/>
        <v>VT</v>
      </c>
    </row>
    <row r="7457" spans="1:20" x14ac:dyDescent="0.2">
      <c r="A7457" s="5" t="str">
        <f t="shared" si="665"/>
        <v>VT</v>
      </c>
      <c r="B7457" s="5" t="str">
        <f t="shared" si="666"/>
        <v>656</v>
      </c>
      <c r="C7457" s="5" t="s">
        <v>3128</v>
      </c>
      <c r="D7457" s="5" t="s">
        <v>3121</v>
      </c>
      <c r="E7457" s="8">
        <v>17564</v>
      </c>
      <c r="F7457" s="8">
        <v>18294</v>
      </c>
      <c r="G7457" s="5">
        <f t="shared" si="667"/>
        <v>730</v>
      </c>
      <c r="H7457" s="5">
        <v>50</v>
      </c>
      <c r="I7457" s="12">
        <v>6</v>
      </c>
      <c r="J7457" s="105">
        <f t="shared" si="662"/>
        <v>17651.599999999999</v>
      </c>
      <c r="K7457" s="71">
        <v>17685</v>
      </c>
      <c r="L7457" s="5" t="s">
        <v>3175</v>
      </c>
      <c r="O7457" s="5" t="s">
        <v>3123</v>
      </c>
      <c r="R7457" s="5" t="str">
        <f t="shared" si="664"/>
        <v/>
      </c>
      <c r="T7457" s="5" t="str">
        <f t="shared" si="663"/>
        <v>VT</v>
      </c>
    </row>
    <row r="7458" spans="1:20" x14ac:dyDescent="0.2">
      <c r="A7458" s="5" t="str">
        <f t="shared" si="665"/>
        <v>VT</v>
      </c>
      <c r="B7458" s="5" t="str">
        <f t="shared" si="666"/>
        <v>657</v>
      </c>
      <c r="C7458" s="5" t="s">
        <v>3129</v>
      </c>
      <c r="D7458" s="5" t="s">
        <v>3121</v>
      </c>
      <c r="E7458" s="8">
        <v>17564</v>
      </c>
      <c r="F7458" s="8">
        <v>18294</v>
      </c>
      <c r="G7458" s="5">
        <f t="shared" si="667"/>
        <v>730</v>
      </c>
      <c r="H7458" s="5">
        <v>50</v>
      </c>
      <c r="I7458" s="12">
        <v>7</v>
      </c>
      <c r="J7458" s="105">
        <f t="shared" si="662"/>
        <v>17666.2</v>
      </c>
      <c r="K7458" s="71">
        <v>17685</v>
      </c>
      <c r="L7458" s="5" t="s">
        <v>3175</v>
      </c>
      <c r="O7458" s="5" t="s">
        <v>3123</v>
      </c>
      <c r="R7458" s="5" t="str">
        <f t="shared" si="664"/>
        <v/>
      </c>
      <c r="T7458" s="5" t="str">
        <f t="shared" si="663"/>
        <v>VT</v>
      </c>
    </row>
    <row r="7459" spans="1:20" x14ac:dyDescent="0.2">
      <c r="A7459" s="5" t="str">
        <f t="shared" si="665"/>
        <v>VT</v>
      </c>
      <c r="B7459" s="5" t="str">
        <f t="shared" si="666"/>
        <v>658</v>
      </c>
      <c r="C7459" s="5" t="s">
        <v>3130</v>
      </c>
      <c r="D7459" s="5" t="s">
        <v>3121</v>
      </c>
      <c r="E7459" s="8">
        <v>17564</v>
      </c>
      <c r="F7459" s="8">
        <v>18294</v>
      </c>
      <c r="G7459" s="5">
        <f t="shared" si="667"/>
        <v>730</v>
      </c>
      <c r="H7459" s="5">
        <v>50</v>
      </c>
      <c r="I7459" s="12">
        <v>8</v>
      </c>
      <c r="J7459" s="105">
        <f t="shared" si="662"/>
        <v>17680.8</v>
      </c>
      <c r="K7459" s="71">
        <v>17685</v>
      </c>
      <c r="L7459" s="5" t="s">
        <v>3175</v>
      </c>
      <c r="O7459" s="5" t="s">
        <v>3123</v>
      </c>
      <c r="R7459" s="5" t="str">
        <f t="shared" si="664"/>
        <v/>
      </c>
      <c r="T7459" s="5" t="str">
        <f t="shared" si="663"/>
        <v>VT</v>
      </c>
    </row>
    <row r="7460" spans="1:20" x14ac:dyDescent="0.2">
      <c r="A7460" s="5" t="str">
        <f t="shared" si="665"/>
        <v>VT</v>
      </c>
      <c r="B7460" s="5" t="str">
        <f t="shared" si="666"/>
        <v>659</v>
      </c>
      <c r="C7460" s="5" t="s">
        <v>3131</v>
      </c>
      <c r="D7460" s="5" t="s">
        <v>3121</v>
      </c>
      <c r="E7460" s="8">
        <v>17564</v>
      </c>
      <c r="F7460" s="8">
        <v>18294</v>
      </c>
      <c r="G7460" s="5">
        <f t="shared" si="667"/>
        <v>730</v>
      </c>
      <c r="H7460" s="5">
        <v>50</v>
      </c>
      <c r="I7460" s="12">
        <v>9</v>
      </c>
      <c r="J7460" s="105">
        <f t="shared" si="662"/>
        <v>17695.400000000001</v>
      </c>
      <c r="K7460" s="71">
        <v>17777</v>
      </c>
      <c r="L7460" s="5" t="s">
        <v>3175</v>
      </c>
      <c r="O7460" s="5" t="s">
        <v>3123</v>
      </c>
      <c r="R7460" s="5" t="str">
        <f t="shared" si="664"/>
        <v/>
      </c>
      <c r="T7460" s="5" t="str">
        <f t="shared" si="663"/>
        <v>VT</v>
      </c>
    </row>
    <row r="7461" spans="1:20" x14ac:dyDescent="0.2">
      <c r="A7461" s="5" t="str">
        <f t="shared" si="665"/>
        <v>VT</v>
      </c>
      <c r="B7461" s="5" t="str">
        <f t="shared" si="666"/>
        <v>660</v>
      </c>
      <c r="C7461" s="5" t="s">
        <v>3132</v>
      </c>
      <c r="D7461" s="5" t="s">
        <v>3121</v>
      </c>
      <c r="E7461" s="8">
        <v>17564</v>
      </c>
      <c r="F7461" s="8">
        <v>18294</v>
      </c>
      <c r="G7461" s="5">
        <f t="shared" si="667"/>
        <v>730</v>
      </c>
      <c r="H7461" s="5">
        <v>50</v>
      </c>
      <c r="I7461" s="12">
        <v>10</v>
      </c>
      <c r="J7461" s="105">
        <f t="shared" si="662"/>
        <v>17710</v>
      </c>
      <c r="K7461" s="71">
        <v>17777</v>
      </c>
      <c r="L7461" s="5" t="s">
        <v>3175</v>
      </c>
      <c r="O7461" s="5" t="s">
        <v>3123</v>
      </c>
      <c r="R7461" s="5" t="str">
        <f t="shared" si="664"/>
        <v/>
      </c>
      <c r="T7461" s="5" t="str">
        <f t="shared" si="663"/>
        <v>VT</v>
      </c>
    </row>
    <row r="7462" spans="1:20" x14ac:dyDescent="0.2">
      <c r="A7462" s="5" t="str">
        <f t="shared" si="665"/>
        <v>VT</v>
      </c>
      <c r="B7462" s="5" t="str">
        <f t="shared" si="666"/>
        <v>661</v>
      </c>
      <c r="C7462" s="5" t="s">
        <v>3133</v>
      </c>
      <c r="D7462" s="5" t="s">
        <v>3121</v>
      </c>
      <c r="E7462" s="8">
        <v>17564</v>
      </c>
      <c r="F7462" s="8">
        <v>18294</v>
      </c>
      <c r="G7462" s="5">
        <f t="shared" si="667"/>
        <v>730</v>
      </c>
      <c r="H7462" s="5">
        <v>50</v>
      </c>
      <c r="I7462" s="12">
        <v>11</v>
      </c>
      <c r="J7462" s="105">
        <f t="shared" si="662"/>
        <v>17724.599999999999</v>
      </c>
      <c r="K7462" s="71">
        <v>17777</v>
      </c>
      <c r="L7462" s="5" t="s">
        <v>3175</v>
      </c>
      <c r="O7462" s="5" t="s">
        <v>3123</v>
      </c>
      <c r="R7462" s="5" t="str">
        <f t="shared" si="664"/>
        <v/>
      </c>
      <c r="T7462" s="5" t="str">
        <f t="shared" si="663"/>
        <v>VT</v>
      </c>
    </row>
    <row r="7463" spans="1:20" x14ac:dyDescent="0.2">
      <c r="A7463" s="5" t="str">
        <f t="shared" si="665"/>
        <v>VT</v>
      </c>
      <c r="B7463" s="5" t="str">
        <f t="shared" si="666"/>
        <v>662</v>
      </c>
      <c r="C7463" s="5" t="s">
        <v>3134</v>
      </c>
      <c r="D7463" s="5" t="s">
        <v>3121</v>
      </c>
      <c r="E7463" s="8">
        <v>17564</v>
      </c>
      <c r="F7463" s="8">
        <v>18294</v>
      </c>
      <c r="G7463" s="5">
        <f t="shared" si="667"/>
        <v>730</v>
      </c>
      <c r="H7463" s="5">
        <v>50</v>
      </c>
      <c r="I7463" s="12">
        <v>12</v>
      </c>
      <c r="J7463" s="105">
        <f t="shared" si="662"/>
        <v>17739.2</v>
      </c>
      <c r="K7463" s="71">
        <v>17777</v>
      </c>
      <c r="L7463" s="5" t="s">
        <v>3175</v>
      </c>
      <c r="O7463" s="5" t="s">
        <v>3123</v>
      </c>
      <c r="R7463" s="5" t="str">
        <f t="shared" si="664"/>
        <v/>
      </c>
      <c r="T7463" s="5" t="str">
        <f t="shared" si="663"/>
        <v>VT</v>
      </c>
    </row>
    <row r="7464" spans="1:20" x14ac:dyDescent="0.2">
      <c r="A7464" s="5" t="str">
        <f t="shared" si="665"/>
        <v>VT</v>
      </c>
      <c r="B7464" s="5" t="str">
        <f t="shared" si="666"/>
        <v>663</v>
      </c>
      <c r="C7464" s="5" t="s">
        <v>3135</v>
      </c>
      <c r="D7464" s="5" t="s">
        <v>3121</v>
      </c>
      <c r="E7464" s="8">
        <v>17564</v>
      </c>
      <c r="F7464" s="8">
        <v>18294</v>
      </c>
      <c r="G7464" s="5">
        <f t="shared" si="667"/>
        <v>730</v>
      </c>
      <c r="H7464" s="5">
        <v>50</v>
      </c>
      <c r="I7464" s="12">
        <v>13</v>
      </c>
      <c r="J7464" s="105">
        <f t="shared" si="662"/>
        <v>17753.8</v>
      </c>
      <c r="K7464" s="71">
        <v>17868</v>
      </c>
      <c r="L7464" s="5" t="s">
        <v>3175</v>
      </c>
      <c r="O7464" s="5" t="s">
        <v>3123</v>
      </c>
      <c r="R7464" s="5" t="str">
        <f t="shared" si="664"/>
        <v/>
      </c>
      <c r="T7464" s="5" t="str">
        <f t="shared" si="663"/>
        <v>VT</v>
      </c>
    </row>
    <row r="7465" spans="1:20" x14ac:dyDescent="0.2">
      <c r="A7465" s="5" t="str">
        <f t="shared" si="665"/>
        <v>VT</v>
      </c>
      <c r="B7465" s="5" t="str">
        <f t="shared" si="666"/>
        <v>664</v>
      </c>
      <c r="C7465" s="5" t="s">
        <v>3136</v>
      </c>
      <c r="D7465" s="5" t="s">
        <v>3121</v>
      </c>
      <c r="E7465" s="8">
        <v>17564</v>
      </c>
      <c r="F7465" s="8">
        <v>18294</v>
      </c>
      <c r="G7465" s="5">
        <f t="shared" si="667"/>
        <v>730</v>
      </c>
      <c r="H7465" s="5">
        <v>50</v>
      </c>
      <c r="I7465" s="12">
        <v>14</v>
      </c>
      <c r="J7465" s="105">
        <f t="shared" si="662"/>
        <v>17768.400000000001</v>
      </c>
      <c r="K7465" s="71">
        <v>17868</v>
      </c>
      <c r="L7465" s="5" t="s">
        <v>3175</v>
      </c>
      <c r="O7465" s="5" t="s">
        <v>3123</v>
      </c>
      <c r="R7465" s="5" t="str">
        <f t="shared" si="664"/>
        <v/>
      </c>
      <c r="T7465" s="5" t="str">
        <f t="shared" si="663"/>
        <v>VT</v>
      </c>
    </row>
    <row r="7466" spans="1:20" x14ac:dyDescent="0.2">
      <c r="A7466" s="5" t="str">
        <f t="shared" si="665"/>
        <v>VT</v>
      </c>
      <c r="B7466" s="5" t="str">
        <f t="shared" si="666"/>
        <v>665</v>
      </c>
      <c r="C7466" s="5" t="s">
        <v>3137</v>
      </c>
      <c r="D7466" s="5" t="s">
        <v>3121</v>
      </c>
      <c r="E7466" s="8">
        <v>17564</v>
      </c>
      <c r="F7466" s="8">
        <v>18294</v>
      </c>
      <c r="G7466" s="5">
        <f t="shared" si="667"/>
        <v>730</v>
      </c>
      <c r="H7466" s="5">
        <v>50</v>
      </c>
      <c r="I7466" s="12">
        <v>15</v>
      </c>
      <c r="J7466" s="105">
        <f t="shared" si="662"/>
        <v>17783</v>
      </c>
      <c r="K7466" s="71">
        <v>17868</v>
      </c>
      <c r="L7466" s="5" t="s">
        <v>3175</v>
      </c>
      <c r="O7466" s="5" t="s">
        <v>3123</v>
      </c>
      <c r="R7466" s="5" t="str">
        <f t="shared" si="664"/>
        <v/>
      </c>
      <c r="T7466" s="5" t="str">
        <f t="shared" si="663"/>
        <v>VT</v>
      </c>
    </row>
    <row r="7467" spans="1:20" x14ac:dyDescent="0.2">
      <c r="A7467" s="5" t="str">
        <f t="shared" si="665"/>
        <v>VT</v>
      </c>
      <c r="B7467" s="5" t="str">
        <f t="shared" si="666"/>
        <v>666</v>
      </c>
      <c r="C7467" s="5" t="s">
        <v>3138</v>
      </c>
      <c r="D7467" s="5" t="s">
        <v>3121</v>
      </c>
      <c r="E7467" s="8">
        <v>17564</v>
      </c>
      <c r="F7467" s="8">
        <v>18294</v>
      </c>
      <c r="G7467" s="5">
        <f t="shared" si="667"/>
        <v>730</v>
      </c>
      <c r="H7467" s="5">
        <v>50</v>
      </c>
      <c r="I7467" s="12">
        <v>16</v>
      </c>
      <c r="J7467" s="105">
        <f t="shared" si="662"/>
        <v>17797.599999999999</v>
      </c>
      <c r="K7467" s="71">
        <v>17868</v>
      </c>
      <c r="L7467" s="5" t="s">
        <v>3175</v>
      </c>
      <c r="O7467" s="5" t="s">
        <v>3123</v>
      </c>
      <c r="R7467" s="5" t="str">
        <f t="shared" si="664"/>
        <v/>
      </c>
      <c r="T7467" s="5" t="str">
        <f t="shared" si="663"/>
        <v>VT</v>
      </c>
    </row>
    <row r="7468" spans="1:20" x14ac:dyDescent="0.2">
      <c r="A7468" s="5" t="str">
        <f t="shared" si="665"/>
        <v>VT</v>
      </c>
      <c r="B7468" s="5" t="str">
        <f t="shared" si="666"/>
        <v>667</v>
      </c>
      <c r="C7468" s="5" t="s">
        <v>3139</v>
      </c>
      <c r="D7468" s="5" t="s">
        <v>3121</v>
      </c>
      <c r="E7468" s="8">
        <v>17564</v>
      </c>
      <c r="F7468" s="8">
        <v>18294</v>
      </c>
      <c r="G7468" s="5">
        <f t="shared" si="667"/>
        <v>730</v>
      </c>
      <c r="H7468" s="5">
        <v>50</v>
      </c>
      <c r="I7468" s="12">
        <v>17</v>
      </c>
      <c r="J7468" s="105">
        <f t="shared" si="662"/>
        <v>17812.2</v>
      </c>
      <c r="K7468" s="71">
        <v>17868</v>
      </c>
      <c r="L7468" s="5" t="s">
        <v>3175</v>
      </c>
      <c r="O7468" s="5" t="s">
        <v>3123</v>
      </c>
      <c r="R7468" s="5" t="str">
        <f t="shared" si="664"/>
        <v/>
      </c>
      <c r="T7468" s="5" t="str">
        <f t="shared" si="663"/>
        <v>VT</v>
      </c>
    </row>
    <row r="7469" spans="1:20" x14ac:dyDescent="0.2">
      <c r="A7469" s="5" t="str">
        <f t="shared" si="665"/>
        <v>VT</v>
      </c>
      <c r="B7469" s="5" t="str">
        <f t="shared" si="666"/>
        <v>668</v>
      </c>
      <c r="C7469" s="5" t="s">
        <v>3140</v>
      </c>
      <c r="D7469" s="5" t="s">
        <v>3121</v>
      </c>
      <c r="E7469" s="8">
        <v>17564</v>
      </c>
      <c r="F7469" s="8">
        <v>18294</v>
      </c>
      <c r="G7469" s="5">
        <f t="shared" si="667"/>
        <v>730</v>
      </c>
      <c r="H7469" s="5">
        <v>50</v>
      </c>
      <c r="I7469" s="12">
        <v>18</v>
      </c>
      <c r="J7469" s="105">
        <f t="shared" si="662"/>
        <v>17826.8</v>
      </c>
      <c r="K7469" s="71">
        <v>17868</v>
      </c>
      <c r="L7469" s="5" t="s">
        <v>3175</v>
      </c>
      <c r="O7469" s="5" t="s">
        <v>3123</v>
      </c>
      <c r="R7469" s="5" t="str">
        <f t="shared" si="664"/>
        <v/>
      </c>
      <c r="T7469" s="5" t="str">
        <f t="shared" si="663"/>
        <v>VT</v>
      </c>
    </row>
    <row r="7470" spans="1:20" x14ac:dyDescent="0.2">
      <c r="A7470" s="5" t="str">
        <f t="shared" si="665"/>
        <v>VT</v>
      </c>
      <c r="B7470" s="5" t="str">
        <f t="shared" si="666"/>
        <v>669</v>
      </c>
      <c r="C7470" s="5" t="s">
        <v>3141</v>
      </c>
      <c r="D7470" s="5" t="s">
        <v>3121</v>
      </c>
      <c r="E7470" s="8">
        <v>17564</v>
      </c>
      <c r="F7470" s="8">
        <v>18294</v>
      </c>
      <c r="G7470" s="5">
        <f t="shared" si="667"/>
        <v>730</v>
      </c>
      <c r="H7470" s="5">
        <v>50</v>
      </c>
      <c r="I7470" s="12">
        <v>19</v>
      </c>
      <c r="J7470" s="105">
        <f t="shared" si="662"/>
        <v>17841.400000000001</v>
      </c>
      <c r="K7470" s="71">
        <v>17868</v>
      </c>
      <c r="L7470" s="5" t="s">
        <v>3175</v>
      </c>
      <c r="O7470" s="5" t="s">
        <v>3123</v>
      </c>
      <c r="R7470" s="5" t="str">
        <f t="shared" si="664"/>
        <v/>
      </c>
      <c r="T7470" s="5" t="str">
        <f t="shared" si="663"/>
        <v>VT</v>
      </c>
    </row>
    <row r="7471" spans="1:20" x14ac:dyDescent="0.2">
      <c r="A7471" s="5" t="str">
        <f t="shared" si="665"/>
        <v>VT</v>
      </c>
      <c r="B7471" s="5" t="str">
        <f t="shared" si="666"/>
        <v>670</v>
      </c>
      <c r="C7471" s="5" t="s">
        <v>3142</v>
      </c>
      <c r="D7471" s="5" t="s">
        <v>3121</v>
      </c>
      <c r="E7471" s="8">
        <v>17564</v>
      </c>
      <c r="F7471" s="8">
        <v>18294</v>
      </c>
      <c r="G7471" s="5">
        <f t="shared" si="667"/>
        <v>730</v>
      </c>
      <c r="H7471" s="5">
        <v>50</v>
      </c>
      <c r="I7471" s="12">
        <v>20</v>
      </c>
      <c r="J7471" s="105">
        <f t="shared" si="662"/>
        <v>17856</v>
      </c>
      <c r="K7471" s="71">
        <v>18050</v>
      </c>
      <c r="L7471" s="5" t="s">
        <v>3175</v>
      </c>
      <c r="O7471" s="5" t="s">
        <v>3123</v>
      </c>
      <c r="R7471" s="5" t="str">
        <f t="shared" si="664"/>
        <v/>
      </c>
      <c r="T7471" s="5" t="str">
        <f t="shared" si="663"/>
        <v>VT</v>
      </c>
    </row>
    <row r="7472" spans="1:20" x14ac:dyDescent="0.2">
      <c r="A7472" s="5" t="str">
        <f t="shared" si="665"/>
        <v>VT</v>
      </c>
      <c r="B7472" s="5" t="str">
        <f t="shared" si="666"/>
        <v>671</v>
      </c>
      <c r="C7472" s="5" t="s">
        <v>3143</v>
      </c>
      <c r="D7472" s="5" t="s">
        <v>3121</v>
      </c>
      <c r="E7472" s="8">
        <v>17564</v>
      </c>
      <c r="F7472" s="8">
        <v>18294</v>
      </c>
      <c r="G7472" s="5">
        <f t="shared" si="667"/>
        <v>730</v>
      </c>
      <c r="H7472" s="5">
        <v>50</v>
      </c>
      <c r="I7472" s="12">
        <v>21</v>
      </c>
      <c r="J7472" s="105">
        <f t="shared" si="662"/>
        <v>17870.599999999999</v>
      </c>
      <c r="K7472" s="71">
        <v>18050</v>
      </c>
      <c r="L7472" s="5" t="s">
        <v>3175</v>
      </c>
      <c r="O7472" s="5" t="s">
        <v>3123</v>
      </c>
      <c r="R7472" s="5" t="str">
        <f t="shared" si="664"/>
        <v/>
      </c>
      <c r="T7472" s="5" t="str">
        <f t="shared" si="663"/>
        <v>VT</v>
      </c>
    </row>
    <row r="7473" spans="1:20" x14ac:dyDescent="0.2">
      <c r="A7473" s="5" t="str">
        <f t="shared" si="665"/>
        <v>VT</v>
      </c>
      <c r="B7473" s="5" t="str">
        <f t="shared" si="666"/>
        <v>672</v>
      </c>
      <c r="C7473" s="5" t="s">
        <v>3144</v>
      </c>
      <c r="D7473" s="5" t="s">
        <v>3121</v>
      </c>
      <c r="E7473" s="8">
        <v>17564</v>
      </c>
      <c r="F7473" s="8">
        <v>18294</v>
      </c>
      <c r="G7473" s="5">
        <f t="shared" si="667"/>
        <v>730</v>
      </c>
      <c r="H7473" s="5">
        <v>50</v>
      </c>
      <c r="I7473" s="12">
        <v>22</v>
      </c>
      <c r="J7473" s="105">
        <f t="shared" si="662"/>
        <v>17885.2</v>
      </c>
      <c r="K7473" s="71">
        <v>18050</v>
      </c>
      <c r="L7473" s="5" t="s">
        <v>3175</v>
      </c>
      <c r="O7473" s="5" t="s">
        <v>3123</v>
      </c>
      <c r="R7473" s="5" t="str">
        <f t="shared" si="664"/>
        <v/>
      </c>
      <c r="T7473" s="5" t="str">
        <f t="shared" si="663"/>
        <v>VT</v>
      </c>
    </row>
    <row r="7474" spans="1:20" x14ac:dyDescent="0.2">
      <c r="A7474" s="5" t="str">
        <f t="shared" si="665"/>
        <v>VT</v>
      </c>
      <c r="B7474" s="5" t="str">
        <f t="shared" si="666"/>
        <v>673</v>
      </c>
      <c r="C7474" s="5" t="s">
        <v>3145</v>
      </c>
      <c r="D7474" s="5" t="s">
        <v>3121</v>
      </c>
      <c r="E7474" s="8">
        <v>17564</v>
      </c>
      <c r="F7474" s="8">
        <v>18294</v>
      </c>
      <c r="G7474" s="5">
        <f t="shared" si="667"/>
        <v>730</v>
      </c>
      <c r="H7474" s="5">
        <v>50</v>
      </c>
      <c r="I7474" s="12">
        <v>23</v>
      </c>
      <c r="J7474" s="105">
        <f t="shared" si="662"/>
        <v>17899.8</v>
      </c>
      <c r="K7474" s="71">
        <v>18050</v>
      </c>
      <c r="L7474" s="5" t="s">
        <v>3175</v>
      </c>
      <c r="O7474" s="5" t="s">
        <v>3123</v>
      </c>
      <c r="R7474" s="5" t="str">
        <f t="shared" si="664"/>
        <v/>
      </c>
      <c r="T7474" s="5" t="str">
        <f t="shared" si="663"/>
        <v>VT</v>
      </c>
    </row>
    <row r="7475" spans="1:20" x14ac:dyDescent="0.2">
      <c r="A7475" s="5" t="str">
        <f t="shared" si="665"/>
        <v>VT</v>
      </c>
      <c r="B7475" s="5" t="str">
        <f t="shared" si="666"/>
        <v>674</v>
      </c>
      <c r="C7475" s="5" t="s">
        <v>3146</v>
      </c>
      <c r="D7475" s="5" t="s">
        <v>3121</v>
      </c>
      <c r="E7475" s="8">
        <v>17564</v>
      </c>
      <c r="F7475" s="8">
        <v>18294</v>
      </c>
      <c r="G7475" s="5">
        <f t="shared" si="667"/>
        <v>730</v>
      </c>
      <c r="H7475" s="5">
        <v>50</v>
      </c>
      <c r="I7475" s="12">
        <v>24</v>
      </c>
      <c r="J7475" s="105">
        <f t="shared" si="662"/>
        <v>17914.400000000001</v>
      </c>
      <c r="K7475" s="71">
        <v>18050</v>
      </c>
      <c r="L7475" s="5" t="s">
        <v>3175</v>
      </c>
      <c r="O7475" s="5" t="s">
        <v>3123</v>
      </c>
      <c r="R7475" s="5" t="str">
        <f t="shared" si="664"/>
        <v/>
      </c>
      <c r="T7475" s="5" t="str">
        <f t="shared" si="663"/>
        <v>VT</v>
      </c>
    </row>
    <row r="7476" spans="1:20" x14ac:dyDescent="0.2">
      <c r="A7476" s="5" t="str">
        <f t="shared" si="665"/>
        <v>VT</v>
      </c>
      <c r="B7476" s="5" t="str">
        <f t="shared" si="666"/>
        <v>675</v>
      </c>
      <c r="C7476" s="5" t="s">
        <v>3147</v>
      </c>
      <c r="D7476" s="5" t="s">
        <v>3121</v>
      </c>
      <c r="E7476" s="8">
        <v>17564</v>
      </c>
      <c r="F7476" s="8">
        <v>18294</v>
      </c>
      <c r="G7476" s="5">
        <f t="shared" si="667"/>
        <v>730</v>
      </c>
      <c r="H7476" s="5">
        <v>50</v>
      </c>
      <c r="I7476" s="12">
        <v>25</v>
      </c>
      <c r="J7476" s="105">
        <f t="shared" si="662"/>
        <v>17929</v>
      </c>
      <c r="K7476" s="71">
        <v>18050</v>
      </c>
      <c r="L7476" s="5" t="s">
        <v>3175</v>
      </c>
      <c r="O7476" s="5" t="s">
        <v>3123</v>
      </c>
      <c r="R7476" s="5" t="str">
        <f t="shared" si="664"/>
        <v/>
      </c>
      <c r="T7476" s="5" t="str">
        <f t="shared" si="663"/>
        <v>VT</v>
      </c>
    </row>
    <row r="7477" spans="1:20" x14ac:dyDescent="0.2">
      <c r="A7477" s="5" t="str">
        <f t="shared" si="665"/>
        <v>VT</v>
      </c>
      <c r="B7477" s="5" t="str">
        <f t="shared" si="666"/>
        <v>676</v>
      </c>
      <c r="C7477" s="5" t="s">
        <v>3148</v>
      </c>
      <c r="D7477" s="5" t="s">
        <v>3121</v>
      </c>
      <c r="E7477" s="8">
        <v>17564</v>
      </c>
      <c r="F7477" s="8">
        <v>18294</v>
      </c>
      <c r="G7477" s="5">
        <f t="shared" si="667"/>
        <v>730</v>
      </c>
      <c r="H7477" s="5">
        <v>50</v>
      </c>
      <c r="I7477" s="12">
        <v>26</v>
      </c>
      <c r="J7477" s="105">
        <f t="shared" si="662"/>
        <v>17943.599999999999</v>
      </c>
      <c r="K7477" s="71">
        <v>18142</v>
      </c>
      <c r="L7477" s="5" t="s">
        <v>3175</v>
      </c>
      <c r="O7477" s="5" t="s">
        <v>3123</v>
      </c>
      <c r="R7477" s="5" t="str">
        <f t="shared" si="664"/>
        <v/>
      </c>
      <c r="T7477" s="5" t="str">
        <f t="shared" si="663"/>
        <v>VT</v>
      </c>
    </row>
    <row r="7478" spans="1:20" x14ac:dyDescent="0.2">
      <c r="A7478" s="5" t="str">
        <f t="shared" si="665"/>
        <v>VT</v>
      </c>
      <c r="B7478" s="5" t="str">
        <f t="shared" si="666"/>
        <v>677</v>
      </c>
      <c r="C7478" s="5" t="s">
        <v>3149</v>
      </c>
      <c r="D7478" s="5" t="s">
        <v>3121</v>
      </c>
      <c r="E7478" s="8">
        <v>17564</v>
      </c>
      <c r="F7478" s="8">
        <v>18294</v>
      </c>
      <c r="G7478" s="5">
        <f t="shared" si="667"/>
        <v>730</v>
      </c>
      <c r="H7478" s="5">
        <v>50</v>
      </c>
      <c r="I7478" s="12">
        <v>27</v>
      </c>
      <c r="J7478" s="105">
        <f t="shared" si="662"/>
        <v>17958.2</v>
      </c>
      <c r="K7478" s="71">
        <v>18142</v>
      </c>
      <c r="L7478" s="5" t="s">
        <v>3175</v>
      </c>
      <c r="O7478" s="5" t="s">
        <v>3123</v>
      </c>
      <c r="R7478" s="5" t="str">
        <f t="shared" si="664"/>
        <v/>
      </c>
      <c r="T7478" s="5" t="str">
        <f t="shared" si="663"/>
        <v>VT</v>
      </c>
    </row>
    <row r="7479" spans="1:20" x14ac:dyDescent="0.2">
      <c r="A7479" s="5" t="str">
        <f t="shared" si="665"/>
        <v>VT</v>
      </c>
      <c r="B7479" s="5" t="str">
        <f t="shared" si="666"/>
        <v>678</v>
      </c>
      <c r="C7479" s="5" t="s">
        <v>3150</v>
      </c>
      <c r="D7479" s="5" t="s">
        <v>3121</v>
      </c>
      <c r="E7479" s="8">
        <v>17564</v>
      </c>
      <c r="F7479" s="8">
        <v>18294</v>
      </c>
      <c r="G7479" s="5">
        <f t="shared" si="667"/>
        <v>730</v>
      </c>
      <c r="H7479" s="5">
        <v>50</v>
      </c>
      <c r="I7479" s="12">
        <v>28</v>
      </c>
      <c r="J7479" s="105">
        <f t="shared" si="662"/>
        <v>17972.8</v>
      </c>
      <c r="K7479" s="71">
        <v>18142</v>
      </c>
      <c r="L7479" s="5" t="s">
        <v>3175</v>
      </c>
      <c r="O7479" s="5" t="s">
        <v>3123</v>
      </c>
      <c r="R7479" s="5" t="str">
        <f t="shared" si="664"/>
        <v/>
      </c>
      <c r="T7479" s="5" t="str">
        <f t="shared" si="663"/>
        <v>VT</v>
      </c>
    </row>
    <row r="7480" spans="1:20" x14ac:dyDescent="0.2">
      <c r="A7480" s="5" t="str">
        <f t="shared" si="665"/>
        <v>VT</v>
      </c>
      <c r="B7480" s="5" t="str">
        <f t="shared" si="666"/>
        <v>679</v>
      </c>
      <c r="C7480" s="5" t="s">
        <v>3151</v>
      </c>
      <c r="D7480" s="5" t="s">
        <v>3121</v>
      </c>
      <c r="E7480" s="8">
        <v>17564</v>
      </c>
      <c r="F7480" s="8">
        <v>18294</v>
      </c>
      <c r="G7480" s="5">
        <f t="shared" si="667"/>
        <v>730</v>
      </c>
      <c r="H7480" s="5">
        <v>50</v>
      </c>
      <c r="I7480" s="12">
        <v>29</v>
      </c>
      <c r="J7480" s="105">
        <f t="shared" si="662"/>
        <v>17987.400000000001</v>
      </c>
      <c r="K7480" s="71">
        <v>18142</v>
      </c>
      <c r="L7480" s="5" t="s">
        <v>3175</v>
      </c>
      <c r="O7480" s="5" t="s">
        <v>3123</v>
      </c>
      <c r="R7480" s="5" t="str">
        <f t="shared" si="664"/>
        <v/>
      </c>
      <c r="T7480" s="5" t="str">
        <f t="shared" si="663"/>
        <v>VT</v>
      </c>
    </row>
    <row r="7481" spans="1:20" x14ac:dyDescent="0.2">
      <c r="A7481" s="5" t="str">
        <f t="shared" si="665"/>
        <v>VT</v>
      </c>
      <c r="B7481" s="5" t="str">
        <f t="shared" si="666"/>
        <v>680</v>
      </c>
      <c r="C7481" s="5" t="s">
        <v>3152</v>
      </c>
      <c r="D7481" s="5" t="s">
        <v>3121</v>
      </c>
      <c r="E7481" s="8">
        <v>17564</v>
      </c>
      <c r="F7481" s="8">
        <v>18294</v>
      </c>
      <c r="G7481" s="5">
        <f t="shared" si="667"/>
        <v>730</v>
      </c>
      <c r="H7481" s="5">
        <v>50</v>
      </c>
      <c r="I7481" s="12">
        <v>30</v>
      </c>
      <c r="J7481" s="105">
        <f t="shared" si="662"/>
        <v>18002</v>
      </c>
      <c r="K7481" s="71">
        <v>18142</v>
      </c>
      <c r="L7481" s="5" t="s">
        <v>3175</v>
      </c>
      <c r="O7481" s="5" t="s">
        <v>3123</v>
      </c>
      <c r="R7481" s="5" t="str">
        <f t="shared" si="664"/>
        <v/>
      </c>
      <c r="T7481" s="5" t="str">
        <f t="shared" si="663"/>
        <v>VT</v>
      </c>
    </row>
    <row r="7482" spans="1:20" x14ac:dyDescent="0.2">
      <c r="A7482" s="5" t="str">
        <f t="shared" si="665"/>
        <v>VT</v>
      </c>
      <c r="B7482" s="5" t="str">
        <f t="shared" si="666"/>
        <v>681</v>
      </c>
      <c r="C7482" s="5" t="s">
        <v>3153</v>
      </c>
      <c r="D7482" s="5" t="s">
        <v>3121</v>
      </c>
      <c r="E7482" s="8">
        <v>17564</v>
      </c>
      <c r="F7482" s="8">
        <v>18294</v>
      </c>
      <c r="G7482" s="5">
        <f t="shared" si="667"/>
        <v>730</v>
      </c>
      <c r="H7482" s="5">
        <v>50</v>
      </c>
      <c r="I7482" s="12">
        <v>31</v>
      </c>
      <c r="J7482" s="105">
        <f t="shared" si="662"/>
        <v>18016.599999999999</v>
      </c>
      <c r="K7482" s="71">
        <v>18142</v>
      </c>
      <c r="L7482" s="5" t="s">
        <v>3175</v>
      </c>
      <c r="O7482" s="5" t="s">
        <v>3123</v>
      </c>
      <c r="R7482" s="5" t="str">
        <f t="shared" si="664"/>
        <v/>
      </c>
      <c r="T7482" s="5" t="str">
        <f t="shared" si="663"/>
        <v>VT</v>
      </c>
    </row>
    <row r="7483" spans="1:20" x14ac:dyDescent="0.2">
      <c r="A7483" s="5" t="str">
        <f t="shared" si="665"/>
        <v>VT</v>
      </c>
      <c r="B7483" s="5" t="str">
        <f t="shared" si="666"/>
        <v>682</v>
      </c>
      <c r="C7483" s="5" t="s">
        <v>3154</v>
      </c>
      <c r="D7483" s="5" t="s">
        <v>3121</v>
      </c>
      <c r="E7483" s="8">
        <v>17564</v>
      </c>
      <c r="F7483" s="8">
        <v>18294</v>
      </c>
      <c r="G7483" s="5">
        <f t="shared" si="667"/>
        <v>730</v>
      </c>
      <c r="H7483" s="5">
        <v>50</v>
      </c>
      <c r="I7483" s="12">
        <v>32</v>
      </c>
      <c r="J7483" s="105">
        <f t="shared" si="662"/>
        <v>18031.2</v>
      </c>
      <c r="K7483" s="71">
        <v>18142</v>
      </c>
      <c r="L7483" s="5" t="s">
        <v>3175</v>
      </c>
      <c r="O7483" s="5" t="s">
        <v>3123</v>
      </c>
      <c r="R7483" s="5" t="str">
        <f t="shared" si="664"/>
        <v/>
      </c>
      <c r="T7483" s="5" t="str">
        <f t="shared" si="663"/>
        <v>VT</v>
      </c>
    </row>
    <row r="7484" spans="1:20" x14ac:dyDescent="0.2">
      <c r="A7484" s="5" t="str">
        <f t="shared" si="665"/>
        <v>VT</v>
      </c>
      <c r="B7484" s="5" t="str">
        <f t="shared" si="666"/>
        <v>683</v>
      </c>
      <c r="C7484" s="5" t="s">
        <v>3155</v>
      </c>
      <c r="D7484" s="5" t="s">
        <v>3121</v>
      </c>
      <c r="E7484" s="8">
        <v>17564</v>
      </c>
      <c r="F7484" s="8">
        <v>18294</v>
      </c>
      <c r="G7484" s="5">
        <f t="shared" si="667"/>
        <v>730</v>
      </c>
      <c r="H7484" s="5">
        <v>50</v>
      </c>
      <c r="I7484" s="12">
        <v>33</v>
      </c>
      <c r="J7484" s="105">
        <f t="shared" si="662"/>
        <v>18045.8</v>
      </c>
      <c r="K7484" s="71">
        <v>18142</v>
      </c>
      <c r="L7484" s="5" t="s">
        <v>3175</v>
      </c>
      <c r="O7484" s="5" t="s">
        <v>3123</v>
      </c>
      <c r="R7484" s="5" t="str">
        <f t="shared" si="664"/>
        <v/>
      </c>
      <c r="T7484" s="5" t="str">
        <f t="shared" si="663"/>
        <v>VT</v>
      </c>
    </row>
    <row r="7485" spans="1:20" x14ac:dyDescent="0.2">
      <c r="A7485" s="5" t="str">
        <f t="shared" si="665"/>
        <v>VT</v>
      </c>
      <c r="B7485" s="5" t="str">
        <f t="shared" si="666"/>
        <v>691</v>
      </c>
      <c r="C7485" s="5" t="s">
        <v>3156</v>
      </c>
      <c r="D7485" s="5" t="s">
        <v>3121</v>
      </c>
      <c r="E7485" s="8">
        <v>17564</v>
      </c>
      <c r="F7485" s="8">
        <v>18294</v>
      </c>
      <c r="G7485" s="5">
        <f t="shared" si="667"/>
        <v>730</v>
      </c>
      <c r="H7485" s="5">
        <v>50</v>
      </c>
      <c r="I7485" s="12">
        <v>34</v>
      </c>
      <c r="J7485" s="105">
        <f t="shared" si="662"/>
        <v>18060.400000000001</v>
      </c>
      <c r="K7485" s="71">
        <v>18233</v>
      </c>
      <c r="L7485" s="5" t="s">
        <v>3175</v>
      </c>
      <c r="O7485" s="5" t="s">
        <v>3123</v>
      </c>
      <c r="R7485" s="5" t="str">
        <f t="shared" si="664"/>
        <v/>
      </c>
      <c r="T7485" s="5" t="str">
        <f t="shared" si="663"/>
        <v>VT</v>
      </c>
    </row>
    <row r="7486" spans="1:20" x14ac:dyDescent="0.2">
      <c r="A7486" s="5" t="str">
        <f t="shared" si="665"/>
        <v>VT</v>
      </c>
      <c r="B7486" s="5" t="str">
        <f t="shared" si="666"/>
        <v>692</v>
      </c>
      <c r="C7486" s="5" t="s">
        <v>3157</v>
      </c>
      <c r="D7486" s="5" t="s">
        <v>3121</v>
      </c>
      <c r="E7486" s="8">
        <v>17564</v>
      </c>
      <c r="F7486" s="8">
        <v>18294</v>
      </c>
      <c r="G7486" s="5">
        <f t="shared" si="667"/>
        <v>730</v>
      </c>
      <c r="H7486" s="5">
        <v>50</v>
      </c>
      <c r="I7486" s="12">
        <v>35</v>
      </c>
      <c r="J7486" s="105">
        <f t="shared" si="662"/>
        <v>18075</v>
      </c>
      <c r="K7486" s="71">
        <v>18233</v>
      </c>
      <c r="L7486" s="5" t="s">
        <v>3175</v>
      </c>
      <c r="O7486" s="5" t="s">
        <v>3123</v>
      </c>
      <c r="R7486" s="5" t="str">
        <f t="shared" si="664"/>
        <v/>
      </c>
      <c r="T7486" s="5" t="str">
        <f t="shared" si="663"/>
        <v>VT</v>
      </c>
    </row>
    <row r="7487" spans="1:20" x14ac:dyDescent="0.2">
      <c r="A7487" s="5" t="str">
        <f t="shared" si="665"/>
        <v>VT</v>
      </c>
      <c r="B7487" s="5" t="str">
        <f t="shared" si="666"/>
        <v>693</v>
      </c>
      <c r="C7487" s="5" t="s">
        <v>3158</v>
      </c>
      <c r="D7487" s="5" t="s">
        <v>3121</v>
      </c>
      <c r="E7487" s="8">
        <v>17564</v>
      </c>
      <c r="F7487" s="8">
        <v>18294</v>
      </c>
      <c r="G7487" s="5">
        <f t="shared" si="667"/>
        <v>730</v>
      </c>
      <c r="H7487" s="5">
        <v>50</v>
      </c>
      <c r="I7487" s="12">
        <v>36</v>
      </c>
      <c r="J7487" s="105">
        <f t="shared" ref="J7487:J7550" si="668">E7487+(G7487/H7487)*I7487</f>
        <v>18089.599999999999</v>
      </c>
      <c r="K7487" s="71">
        <v>18233</v>
      </c>
      <c r="L7487" s="5" t="s">
        <v>3175</v>
      </c>
      <c r="O7487" s="5" t="s">
        <v>3123</v>
      </c>
      <c r="R7487" s="5" t="str">
        <f t="shared" si="664"/>
        <v/>
      </c>
      <c r="T7487" s="5" t="str">
        <f t="shared" si="663"/>
        <v>VT</v>
      </c>
    </row>
    <row r="7488" spans="1:20" x14ac:dyDescent="0.2">
      <c r="A7488" s="5" t="str">
        <f t="shared" si="665"/>
        <v>VT</v>
      </c>
      <c r="B7488" s="5" t="str">
        <f t="shared" si="666"/>
        <v>694</v>
      </c>
      <c r="C7488" s="5" t="s">
        <v>3159</v>
      </c>
      <c r="D7488" s="5" t="s">
        <v>3121</v>
      </c>
      <c r="E7488" s="8">
        <v>17564</v>
      </c>
      <c r="F7488" s="8">
        <v>18294</v>
      </c>
      <c r="G7488" s="5">
        <f t="shared" si="667"/>
        <v>730</v>
      </c>
      <c r="H7488" s="5">
        <v>50</v>
      </c>
      <c r="I7488" s="12">
        <v>37</v>
      </c>
      <c r="J7488" s="105">
        <f t="shared" si="668"/>
        <v>18104.2</v>
      </c>
      <c r="K7488" s="71">
        <v>18233</v>
      </c>
      <c r="L7488" s="5" t="s">
        <v>3175</v>
      </c>
      <c r="O7488" s="5" t="s">
        <v>3123</v>
      </c>
      <c r="R7488" s="5" t="str">
        <f t="shared" si="664"/>
        <v/>
      </c>
      <c r="T7488" s="5" t="str">
        <f t="shared" si="663"/>
        <v>VT</v>
      </c>
    </row>
    <row r="7489" spans="1:20" x14ac:dyDescent="0.2">
      <c r="A7489" s="5" t="str">
        <f t="shared" si="665"/>
        <v>VT</v>
      </c>
      <c r="B7489" s="5" t="str">
        <f t="shared" si="666"/>
        <v>695</v>
      </c>
      <c r="C7489" s="5" t="s">
        <v>3160</v>
      </c>
      <c r="D7489" s="5" t="s">
        <v>3121</v>
      </c>
      <c r="E7489" s="8">
        <v>17564</v>
      </c>
      <c r="F7489" s="8">
        <v>18294</v>
      </c>
      <c r="G7489" s="5">
        <f t="shared" si="667"/>
        <v>730</v>
      </c>
      <c r="H7489" s="5">
        <v>50</v>
      </c>
      <c r="I7489" s="12">
        <v>38</v>
      </c>
      <c r="J7489" s="105">
        <f t="shared" si="668"/>
        <v>18118.8</v>
      </c>
      <c r="K7489" s="71">
        <v>18233</v>
      </c>
      <c r="L7489" s="5" t="s">
        <v>3175</v>
      </c>
      <c r="O7489" s="5" t="s">
        <v>3123</v>
      </c>
      <c r="R7489" s="5" t="str">
        <f t="shared" si="664"/>
        <v/>
      </c>
      <c r="T7489" s="5" t="str">
        <f t="shared" si="663"/>
        <v>VT</v>
      </c>
    </row>
    <row r="7490" spans="1:20" x14ac:dyDescent="0.2">
      <c r="A7490" s="5" t="str">
        <f t="shared" si="665"/>
        <v>VT</v>
      </c>
      <c r="B7490" s="5" t="str">
        <f t="shared" si="666"/>
        <v>696</v>
      </c>
      <c r="C7490" s="5" t="s">
        <v>3161</v>
      </c>
      <c r="D7490" s="5" t="s">
        <v>3121</v>
      </c>
      <c r="E7490" s="8">
        <v>17564</v>
      </c>
      <c r="F7490" s="8">
        <v>18294</v>
      </c>
      <c r="G7490" s="5">
        <f t="shared" si="667"/>
        <v>730</v>
      </c>
      <c r="H7490" s="5">
        <v>50</v>
      </c>
      <c r="I7490" s="12">
        <v>39</v>
      </c>
      <c r="J7490" s="105">
        <f t="shared" si="668"/>
        <v>18133.400000000001</v>
      </c>
      <c r="K7490" s="71">
        <v>18233</v>
      </c>
      <c r="L7490" s="5" t="s">
        <v>3175</v>
      </c>
      <c r="O7490" s="5" t="s">
        <v>3123</v>
      </c>
      <c r="R7490" s="5" t="str">
        <f t="shared" si="664"/>
        <v/>
      </c>
      <c r="T7490" s="5" t="str">
        <f t="shared" si="663"/>
        <v>VT</v>
      </c>
    </row>
    <row r="7491" spans="1:20" x14ac:dyDescent="0.2">
      <c r="A7491" s="5" t="str">
        <f t="shared" si="665"/>
        <v>VT</v>
      </c>
      <c r="B7491" s="5" t="str">
        <f t="shared" si="666"/>
        <v>697</v>
      </c>
      <c r="C7491" s="5" t="s">
        <v>3162</v>
      </c>
      <c r="D7491" s="5" t="s">
        <v>3121</v>
      </c>
      <c r="E7491" s="8">
        <v>17564</v>
      </c>
      <c r="F7491" s="8">
        <v>18294</v>
      </c>
      <c r="G7491" s="5">
        <f t="shared" si="667"/>
        <v>730</v>
      </c>
      <c r="H7491" s="5">
        <v>50</v>
      </c>
      <c r="I7491" s="12">
        <v>40</v>
      </c>
      <c r="J7491" s="105">
        <f t="shared" si="668"/>
        <v>18148</v>
      </c>
      <c r="K7491" s="71">
        <v>18233</v>
      </c>
      <c r="L7491" s="5" t="s">
        <v>3175</v>
      </c>
      <c r="O7491" s="5" t="s">
        <v>3123</v>
      </c>
      <c r="R7491" s="5" t="str">
        <f t="shared" si="664"/>
        <v/>
      </c>
      <c r="T7491" s="5" t="str">
        <f t="shared" ref="T7491:T7554" si="669">LEFT(C7491,2)</f>
        <v>VT</v>
      </c>
    </row>
    <row r="7492" spans="1:20" x14ac:dyDescent="0.2">
      <c r="A7492" s="5" t="str">
        <f t="shared" si="665"/>
        <v>VT</v>
      </c>
      <c r="B7492" s="5" t="str">
        <f t="shared" si="666"/>
        <v>698</v>
      </c>
      <c r="C7492" s="5" t="s">
        <v>3163</v>
      </c>
      <c r="D7492" s="5" t="s">
        <v>3121</v>
      </c>
      <c r="E7492" s="8">
        <v>17564</v>
      </c>
      <c r="F7492" s="8">
        <v>18294</v>
      </c>
      <c r="G7492" s="5">
        <f t="shared" si="667"/>
        <v>730</v>
      </c>
      <c r="H7492" s="5">
        <v>50</v>
      </c>
      <c r="I7492" s="12">
        <v>41</v>
      </c>
      <c r="J7492" s="105">
        <f t="shared" si="668"/>
        <v>18162.599999999999</v>
      </c>
      <c r="K7492" s="71">
        <v>18233</v>
      </c>
      <c r="L7492" s="5" t="s">
        <v>3175</v>
      </c>
      <c r="O7492" s="5" t="s">
        <v>3123</v>
      </c>
      <c r="R7492" s="5" t="str">
        <f t="shared" si="664"/>
        <v/>
      </c>
      <c r="T7492" s="5" t="str">
        <f t="shared" si="669"/>
        <v>VT</v>
      </c>
    </row>
    <row r="7493" spans="1:20" x14ac:dyDescent="0.2">
      <c r="A7493" s="5" t="str">
        <f t="shared" si="665"/>
        <v>VT</v>
      </c>
      <c r="B7493" s="5" t="str">
        <f t="shared" si="666"/>
        <v>699</v>
      </c>
      <c r="C7493" s="5" t="s">
        <v>3164</v>
      </c>
      <c r="D7493" s="5" t="s">
        <v>3121</v>
      </c>
      <c r="E7493" s="8">
        <v>17564</v>
      </c>
      <c r="F7493" s="8">
        <v>18294</v>
      </c>
      <c r="G7493" s="5">
        <f t="shared" si="667"/>
        <v>730</v>
      </c>
      <c r="H7493" s="5">
        <v>50</v>
      </c>
      <c r="I7493" s="12">
        <v>42</v>
      </c>
      <c r="J7493" s="105">
        <f t="shared" si="668"/>
        <v>18177.2</v>
      </c>
      <c r="K7493" s="71">
        <v>18233</v>
      </c>
      <c r="L7493" s="5" t="s">
        <v>3175</v>
      </c>
      <c r="O7493" s="5" t="s">
        <v>3123</v>
      </c>
      <c r="R7493" s="5" t="str">
        <f t="shared" si="664"/>
        <v/>
      </c>
      <c r="T7493" s="5" t="str">
        <f t="shared" si="669"/>
        <v>VT</v>
      </c>
    </row>
    <row r="7494" spans="1:20" x14ac:dyDescent="0.2">
      <c r="A7494" s="5" t="str">
        <f t="shared" si="665"/>
        <v>VT</v>
      </c>
      <c r="B7494" s="5" t="str">
        <f t="shared" si="666"/>
        <v>700</v>
      </c>
      <c r="C7494" s="5" t="s">
        <v>3165</v>
      </c>
      <c r="D7494" s="5" t="s">
        <v>3121</v>
      </c>
      <c r="E7494" s="8">
        <v>17564</v>
      </c>
      <c r="F7494" s="8">
        <v>18294</v>
      </c>
      <c r="G7494" s="5">
        <f t="shared" si="667"/>
        <v>730</v>
      </c>
      <c r="H7494" s="5">
        <v>50</v>
      </c>
      <c r="I7494" s="12">
        <v>43</v>
      </c>
      <c r="J7494" s="105">
        <f t="shared" si="668"/>
        <v>18191.8</v>
      </c>
      <c r="K7494" s="71">
        <v>18233</v>
      </c>
      <c r="L7494" s="5" t="s">
        <v>3175</v>
      </c>
      <c r="O7494" s="5" t="s">
        <v>3123</v>
      </c>
      <c r="R7494" s="5" t="str">
        <f t="shared" si="664"/>
        <v/>
      </c>
      <c r="T7494" s="5" t="str">
        <f t="shared" si="669"/>
        <v>VT</v>
      </c>
    </row>
    <row r="7495" spans="1:20" x14ac:dyDescent="0.2">
      <c r="A7495" s="5" t="str">
        <f t="shared" si="665"/>
        <v>VT</v>
      </c>
      <c r="B7495" s="5" t="str">
        <f t="shared" si="666"/>
        <v>701</v>
      </c>
      <c r="C7495" s="5" t="s">
        <v>3166</v>
      </c>
      <c r="D7495" s="5" t="s">
        <v>3121</v>
      </c>
      <c r="E7495" s="8">
        <v>17564</v>
      </c>
      <c r="F7495" s="8">
        <v>18294</v>
      </c>
      <c r="G7495" s="5">
        <f t="shared" si="667"/>
        <v>730</v>
      </c>
      <c r="H7495" s="5">
        <v>50</v>
      </c>
      <c r="I7495" s="12">
        <v>44</v>
      </c>
      <c r="J7495" s="105">
        <f t="shared" si="668"/>
        <v>18206.400000000001</v>
      </c>
      <c r="K7495" s="71">
        <v>18233</v>
      </c>
      <c r="L7495" s="5" t="s">
        <v>3175</v>
      </c>
      <c r="O7495" s="5" t="s">
        <v>3123</v>
      </c>
      <c r="R7495" s="5" t="str">
        <f t="shared" si="664"/>
        <v/>
      </c>
      <c r="T7495" s="5" t="str">
        <f t="shared" si="669"/>
        <v>VT</v>
      </c>
    </row>
    <row r="7496" spans="1:20" x14ac:dyDescent="0.2">
      <c r="A7496" s="5" t="str">
        <f t="shared" si="665"/>
        <v>VT</v>
      </c>
      <c r="B7496" s="5" t="str">
        <f t="shared" si="666"/>
        <v>702</v>
      </c>
      <c r="C7496" s="5" t="s">
        <v>3167</v>
      </c>
      <c r="D7496" s="5" t="s">
        <v>3121</v>
      </c>
      <c r="E7496" s="8">
        <v>17564</v>
      </c>
      <c r="F7496" s="8">
        <v>18294</v>
      </c>
      <c r="G7496" s="5">
        <f t="shared" si="667"/>
        <v>730</v>
      </c>
      <c r="H7496" s="5">
        <v>50</v>
      </c>
      <c r="I7496" s="12">
        <v>45</v>
      </c>
      <c r="J7496" s="105">
        <f t="shared" si="668"/>
        <v>18221</v>
      </c>
      <c r="K7496" s="71">
        <v>18233</v>
      </c>
      <c r="L7496" s="5" t="s">
        <v>3175</v>
      </c>
      <c r="O7496" s="5" t="s">
        <v>3123</v>
      </c>
      <c r="R7496" s="5" t="str">
        <f t="shared" si="664"/>
        <v/>
      </c>
      <c r="T7496" s="5" t="str">
        <f t="shared" si="669"/>
        <v>VT</v>
      </c>
    </row>
    <row r="7497" spans="1:20" x14ac:dyDescent="0.2">
      <c r="A7497" s="5" t="str">
        <f t="shared" si="665"/>
        <v>VT</v>
      </c>
      <c r="B7497" s="5" t="str">
        <f t="shared" si="666"/>
        <v>703</v>
      </c>
      <c r="C7497" s="5" t="s">
        <v>3168</v>
      </c>
      <c r="D7497" s="5" t="s">
        <v>3121</v>
      </c>
      <c r="E7497" s="8">
        <v>17564</v>
      </c>
      <c r="F7497" s="8">
        <v>18294</v>
      </c>
      <c r="G7497" s="5">
        <f t="shared" si="667"/>
        <v>730</v>
      </c>
      <c r="H7497" s="5">
        <v>50</v>
      </c>
      <c r="I7497" s="12">
        <v>46</v>
      </c>
      <c r="J7497" s="105">
        <f t="shared" si="668"/>
        <v>18235.599999999999</v>
      </c>
      <c r="K7497" s="71">
        <v>18233</v>
      </c>
      <c r="L7497" s="5" t="s">
        <v>3175</v>
      </c>
      <c r="O7497" s="5" t="s">
        <v>3123</v>
      </c>
      <c r="R7497" s="5" t="str">
        <f t="shared" ref="R7497:R7560" si="670">IF(VLOOKUP(C7497,Convs,11,FALSE)=0,"",VLOOKUP(C7497,Convs,11,FALSE))</f>
        <v/>
      </c>
      <c r="T7497" s="5" t="str">
        <f t="shared" si="669"/>
        <v>VT</v>
      </c>
    </row>
    <row r="7498" spans="1:20" x14ac:dyDescent="0.2">
      <c r="A7498" s="5" t="str">
        <f t="shared" si="665"/>
        <v>VT</v>
      </c>
      <c r="B7498" s="5" t="str">
        <f t="shared" si="666"/>
        <v>704</v>
      </c>
      <c r="C7498" s="5" t="s">
        <v>3169</v>
      </c>
      <c r="D7498" s="5" t="s">
        <v>3121</v>
      </c>
      <c r="E7498" s="8">
        <v>17564</v>
      </c>
      <c r="F7498" s="8">
        <v>18294</v>
      </c>
      <c r="G7498" s="5">
        <f t="shared" si="667"/>
        <v>730</v>
      </c>
      <c r="H7498" s="5">
        <v>50</v>
      </c>
      <c r="I7498" s="12">
        <v>47</v>
      </c>
      <c r="J7498" s="105">
        <f t="shared" si="668"/>
        <v>18250.2</v>
      </c>
      <c r="K7498" s="71">
        <v>18233</v>
      </c>
      <c r="L7498" s="5" t="s">
        <v>3175</v>
      </c>
      <c r="O7498" s="5" t="s">
        <v>3123</v>
      </c>
      <c r="R7498" s="5" t="str">
        <f t="shared" si="670"/>
        <v/>
      </c>
      <c r="T7498" s="5" t="str">
        <f t="shared" si="669"/>
        <v>VT</v>
      </c>
    </row>
    <row r="7499" spans="1:20" x14ac:dyDescent="0.2">
      <c r="A7499" s="5" t="str">
        <f t="shared" si="665"/>
        <v>VT</v>
      </c>
      <c r="B7499" s="5" t="str">
        <f t="shared" si="666"/>
        <v>705</v>
      </c>
      <c r="C7499" s="5" t="s">
        <v>3170</v>
      </c>
      <c r="D7499" s="5" t="s">
        <v>3121</v>
      </c>
      <c r="E7499" s="8">
        <v>17564</v>
      </c>
      <c r="F7499" s="8">
        <v>18294</v>
      </c>
      <c r="G7499" s="5">
        <f t="shared" si="667"/>
        <v>730</v>
      </c>
      <c r="H7499" s="5">
        <v>50</v>
      </c>
      <c r="I7499" s="12">
        <v>48</v>
      </c>
      <c r="J7499" s="105">
        <f t="shared" si="668"/>
        <v>18264.8</v>
      </c>
      <c r="K7499" s="71">
        <v>18323</v>
      </c>
      <c r="L7499" s="5" t="s">
        <v>3175</v>
      </c>
      <c r="O7499" s="5" t="s">
        <v>3123</v>
      </c>
      <c r="R7499" s="5" t="str">
        <f t="shared" si="670"/>
        <v/>
      </c>
      <c r="T7499" s="5" t="str">
        <f t="shared" si="669"/>
        <v>VT</v>
      </c>
    </row>
    <row r="7500" spans="1:20" x14ac:dyDescent="0.2">
      <c r="A7500" s="5" t="str">
        <f t="shared" si="665"/>
        <v>VT</v>
      </c>
      <c r="B7500" s="5" t="str">
        <f t="shared" si="666"/>
        <v>706</v>
      </c>
      <c r="C7500" s="5" t="s">
        <v>3171</v>
      </c>
      <c r="D7500" s="5" t="s">
        <v>3121</v>
      </c>
      <c r="E7500" s="8">
        <v>17564</v>
      </c>
      <c r="F7500" s="8">
        <v>18294</v>
      </c>
      <c r="G7500" s="5">
        <f t="shared" si="667"/>
        <v>730</v>
      </c>
      <c r="H7500" s="5">
        <v>50</v>
      </c>
      <c r="I7500" s="12">
        <v>49</v>
      </c>
      <c r="J7500" s="105">
        <f t="shared" si="668"/>
        <v>18279.400000000001</v>
      </c>
      <c r="K7500" s="71">
        <v>18323</v>
      </c>
      <c r="L7500" s="5" t="s">
        <v>3175</v>
      </c>
      <c r="O7500" s="5" t="s">
        <v>3123</v>
      </c>
      <c r="R7500" s="5" t="str">
        <f t="shared" si="670"/>
        <v/>
      </c>
      <c r="T7500" s="5" t="str">
        <f t="shared" si="669"/>
        <v>VT</v>
      </c>
    </row>
    <row r="7501" spans="1:20" x14ac:dyDescent="0.2">
      <c r="A7501" s="5" t="str">
        <f t="shared" si="665"/>
        <v>VT</v>
      </c>
      <c r="B7501" s="5" t="str">
        <f t="shared" si="666"/>
        <v>707</v>
      </c>
      <c r="C7501" s="5" t="s">
        <v>3172</v>
      </c>
      <c r="D7501" s="5" t="s">
        <v>3121</v>
      </c>
      <c r="E7501" s="8">
        <v>17564</v>
      </c>
      <c r="F7501" s="8">
        <v>18294</v>
      </c>
      <c r="G7501" s="5">
        <f t="shared" si="667"/>
        <v>730</v>
      </c>
      <c r="H7501" s="5">
        <v>50</v>
      </c>
      <c r="I7501" s="12">
        <v>50</v>
      </c>
      <c r="J7501" s="105">
        <f t="shared" si="668"/>
        <v>18294</v>
      </c>
      <c r="K7501" s="71">
        <v>18323</v>
      </c>
      <c r="L7501" s="5" t="s">
        <v>3175</v>
      </c>
      <c r="O7501" s="5" t="s">
        <v>3123</v>
      </c>
      <c r="R7501" s="5" t="str">
        <f t="shared" si="670"/>
        <v/>
      </c>
      <c r="T7501" s="5" t="str">
        <f t="shared" si="669"/>
        <v>VT</v>
      </c>
    </row>
    <row r="7502" spans="1:20" x14ac:dyDescent="0.2">
      <c r="A7502" s="5" t="str">
        <f t="shared" si="665"/>
        <v>VT</v>
      </c>
      <c r="B7502" s="5" t="str">
        <f t="shared" si="666"/>
        <v>724</v>
      </c>
      <c r="C7502" s="5" t="s">
        <v>3173</v>
      </c>
      <c r="D7502" s="5" t="s">
        <v>3174</v>
      </c>
      <c r="E7502" s="8"/>
      <c r="F7502" s="8"/>
      <c r="G7502" s="5"/>
      <c r="H7502" s="5"/>
      <c r="I7502" s="12"/>
      <c r="J7502" s="105"/>
      <c r="K7502" s="76">
        <v>17319</v>
      </c>
      <c r="L7502" s="5" t="s">
        <v>3175</v>
      </c>
      <c r="R7502" s="5" t="str">
        <f t="shared" si="670"/>
        <v/>
      </c>
      <c r="T7502" s="5" t="str">
        <f t="shared" si="669"/>
        <v>VT</v>
      </c>
    </row>
    <row r="7503" spans="1:20" x14ac:dyDescent="0.2">
      <c r="A7503" s="5" t="str">
        <f t="shared" si="665"/>
        <v>VT</v>
      </c>
      <c r="B7503" s="5" t="str">
        <f t="shared" si="666"/>
        <v>725</v>
      </c>
      <c r="C7503" s="5" t="s">
        <v>3176</v>
      </c>
      <c r="D7503" s="5" t="s">
        <v>3174</v>
      </c>
      <c r="E7503" s="8"/>
      <c r="F7503" s="8"/>
      <c r="G7503" s="5"/>
      <c r="H7503" s="5"/>
      <c r="I7503" s="12"/>
      <c r="J7503" s="105"/>
      <c r="K7503" s="76">
        <v>17319</v>
      </c>
      <c r="L7503" s="5" t="s">
        <v>3175</v>
      </c>
      <c r="R7503" s="5" t="str">
        <f t="shared" si="670"/>
        <v/>
      </c>
      <c r="T7503" s="5" t="str">
        <f t="shared" si="669"/>
        <v>VT</v>
      </c>
    </row>
    <row r="7504" spans="1:20" x14ac:dyDescent="0.2">
      <c r="A7504" s="5" t="str">
        <f t="shared" ref="A7504:A7515" si="671">LEFT(C7504,2)</f>
        <v>VT</v>
      </c>
      <c r="B7504" s="5" t="str">
        <f t="shared" ref="B7504:B7515" si="672">RIGHT(C7504,3)</f>
        <v>726</v>
      </c>
      <c r="C7504" s="5" t="s">
        <v>3177</v>
      </c>
      <c r="D7504" s="5" t="s">
        <v>3174</v>
      </c>
      <c r="E7504" s="8"/>
      <c r="F7504" s="8"/>
      <c r="G7504" s="5"/>
      <c r="H7504" s="5"/>
      <c r="I7504" s="12"/>
      <c r="J7504" s="105"/>
      <c r="K7504" s="76">
        <v>17319</v>
      </c>
      <c r="L7504" s="5" t="s">
        <v>3175</v>
      </c>
      <c r="R7504" s="5" t="str">
        <f t="shared" si="670"/>
        <v/>
      </c>
      <c r="T7504" s="5" t="str">
        <f t="shared" si="669"/>
        <v>VT</v>
      </c>
    </row>
    <row r="7505" spans="1:20" x14ac:dyDescent="0.2">
      <c r="A7505" s="5" t="str">
        <f t="shared" si="671"/>
        <v>VT</v>
      </c>
      <c r="B7505" s="5" t="str">
        <f t="shared" si="672"/>
        <v>727</v>
      </c>
      <c r="C7505" s="5" t="s">
        <v>3178</v>
      </c>
      <c r="D7505" s="5" t="s">
        <v>3174</v>
      </c>
      <c r="E7505" s="8"/>
      <c r="F7505" s="8"/>
      <c r="G7505" s="5"/>
      <c r="H7505" s="5"/>
      <c r="I7505" s="12"/>
      <c r="J7505" s="105"/>
      <c r="K7505" s="76">
        <v>17319</v>
      </c>
      <c r="L7505" s="5" t="s">
        <v>3175</v>
      </c>
      <c r="R7505" s="5" t="str">
        <f t="shared" si="670"/>
        <v/>
      </c>
      <c r="T7505" s="5" t="str">
        <f t="shared" si="669"/>
        <v>VT</v>
      </c>
    </row>
    <row r="7506" spans="1:20" x14ac:dyDescent="0.2">
      <c r="A7506" s="5" t="str">
        <f t="shared" si="671"/>
        <v>VT</v>
      </c>
      <c r="B7506" s="5" t="str">
        <f t="shared" si="672"/>
        <v>728</v>
      </c>
      <c r="C7506" s="5" t="s">
        <v>3179</v>
      </c>
      <c r="D7506" s="5" t="s">
        <v>3174</v>
      </c>
      <c r="E7506" s="8"/>
      <c r="F7506" s="8"/>
      <c r="G7506" s="5"/>
      <c r="H7506" s="5"/>
      <c r="I7506" s="12"/>
      <c r="J7506" s="105"/>
      <c r="K7506" s="76">
        <v>17319</v>
      </c>
      <c r="L7506" s="5" t="s">
        <v>3175</v>
      </c>
      <c r="R7506" s="5" t="str">
        <f t="shared" si="670"/>
        <v/>
      </c>
      <c r="T7506" s="5" t="str">
        <f t="shared" si="669"/>
        <v>VT</v>
      </c>
    </row>
    <row r="7507" spans="1:20" x14ac:dyDescent="0.2">
      <c r="A7507" s="5" t="str">
        <f t="shared" si="671"/>
        <v>VT</v>
      </c>
      <c r="B7507" s="5" t="str">
        <f t="shared" si="672"/>
        <v>729</v>
      </c>
      <c r="C7507" s="5" t="s">
        <v>3180</v>
      </c>
      <c r="D7507" s="5" t="s">
        <v>3174</v>
      </c>
      <c r="E7507" s="8"/>
      <c r="F7507" s="8"/>
      <c r="G7507" s="5"/>
      <c r="H7507" s="5"/>
      <c r="I7507" s="12"/>
      <c r="J7507" s="105"/>
      <c r="K7507" s="76">
        <v>17319</v>
      </c>
      <c r="L7507" s="5" t="s">
        <v>3175</v>
      </c>
      <c r="R7507" s="5" t="str">
        <f t="shared" si="670"/>
        <v/>
      </c>
      <c r="T7507" s="5" t="str">
        <f t="shared" si="669"/>
        <v>VT</v>
      </c>
    </row>
    <row r="7508" spans="1:20" x14ac:dyDescent="0.2">
      <c r="A7508" s="5" t="str">
        <f t="shared" si="671"/>
        <v>VT</v>
      </c>
      <c r="B7508" s="5" t="str">
        <f t="shared" si="672"/>
        <v>730</v>
      </c>
      <c r="C7508" s="5" t="s">
        <v>3181</v>
      </c>
      <c r="D7508" s="5" t="s">
        <v>3174</v>
      </c>
      <c r="E7508" s="8"/>
      <c r="F7508" s="8"/>
      <c r="G7508" s="5"/>
      <c r="H7508" s="5"/>
      <c r="I7508" s="12"/>
      <c r="J7508" s="105"/>
      <c r="K7508" s="76">
        <v>17319</v>
      </c>
      <c r="L7508" s="5" t="s">
        <v>3175</v>
      </c>
      <c r="R7508" s="5" t="str">
        <f t="shared" si="670"/>
        <v/>
      </c>
      <c r="T7508" s="5" t="str">
        <f t="shared" si="669"/>
        <v>VT</v>
      </c>
    </row>
    <row r="7509" spans="1:20" x14ac:dyDescent="0.2">
      <c r="A7509" s="5" t="str">
        <f t="shared" si="671"/>
        <v>VT</v>
      </c>
      <c r="B7509" s="5" t="str">
        <f t="shared" si="672"/>
        <v>731</v>
      </c>
      <c r="C7509" s="5" t="s">
        <v>3182</v>
      </c>
      <c r="D7509" s="5" t="s">
        <v>3174</v>
      </c>
      <c r="E7509" s="8"/>
      <c r="F7509" s="8"/>
      <c r="G7509" s="5"/>
      <c r="H7509" s="5"/>
      <c r="I7509" s="12"/>
      <c r="J7509" s="105"/>
      <c r="K7509" s="76">
        <v>17411</v>
      </c>
      <c r="L7509" s="5" t="s">
        <v>3175</v>
      </c>
      <c r="R7509" s="5" t="str">
        <f t="shared" si="670"/>
        <v/>
      </c>
      <c r="T7509" s="5" t="str">
        <f t="shared" si="669"/>
        <v>VT</v>
      </c>
    </row>
    <row r="7510" spans="1:20" x14ac:dyDescent="0.2">
      <c r="A7510" s="5" t="str">
        <f t="shared" si="671"/>
        <v>VT</v>
      </c>
      <c r="B7510" s="5" t="str">
        <f t="shared" si="672"/>
        <v>732</v>
      </c>
      <c r="C7510" s="5" t="s">
        <v>3183</v>
      </c>
      <c r="D7510" s="5" t="s">
        <v>3174</v>
      </c>
      <c r="E7510" s="8"/>
      <c r="F7510" s="8"/>
      <c r="G7510" s="5"/>
      <c r="H7510" s="5"/>
      <c r="I7510" s="12"/>
      <c r="J7510" s="105"/>
      <c r="K7510" s="76">
        <v>17411</v>
      </c>
      <c r="L7510" s="5" t="s">
        <v>3175</v>
      </c>
      <c r="R7510" s="5" t="str">
        <f t="shared" si="670"/>
        <v/>
      </c>
      <c r="T7510" s="5" t="str">
        <f t="shared" si="669"/>
        <v>VT</v>
      </c>
    </row>
    <row r="7511" spans="1:20" x14ac:dyDescent="0.2">
      <c r="A7511" s="5" t="str">
        <f t="shared" si="671"/>
        <v>VT</v>
      </c>
      <c r="B7511" s="5" t="str">
        <f t="shared" si="672"/>
        <v>733</v>
      </c>
      <c r="C7511" s="5" t="s">
        <v>3184</v>
      </c>
      <c r="D7511" s="5" t="s">
        <v>3174</v>
      </c>
      <c r="E7511" s="8"/>
      <c r="F7511" s="8"/>
      <c r="G7511" s="5"/>
      <c r="H7511" s="5"/>
      <c r="I7511" s="12"/>
      <c r="J7511" s="105"/>
      <c r="K7511" s="76">
        <v>17411</v>
      </c>
      <c r="L7511" s="5" t="s">
        <v>3175</v>
      </c>
      <c r="R7511" s="5" t="str">
        <f t="shared" si="670"/>
        <v/>
      </c>
      <c r="T7511" s="5" t="str">
        <f t="shared" si="669"/>
        <v>VT</v>
      </c>
    </row>
    <row r="7512" spans="1:20" x14ac:dyDescent="0.2">
      <c r="A7512" s="5" t="str">
        <f t="shared" si="671"/>
        <v>VT</v>
      </c>
      <c r="B7512" s="5" t="str">
        <f t="shared" si="672"/>
        <v>734</v>
      </c>
      <c r="C7512" s="5" t="s">
        <v>1164</v>
      </c>
      <c r="D7512" s="5" t="s">
        <v>3174</v>
      </c>
      <c r="E7512" s="8"/>
      <c r="F7512" s="8"/>
      <c r="G7512" s="5"/>
      <c r="H7512" s="5"/>
      <c r="I7512" s="12"/>
      <c r="J7512" s="105"/>
      <c r="K7512" s="76">
        <v>17411</v>
      </c>
      <c r="L7512" s="5" t="s">
        <v>3175</v>
      </c>
      <c r="R7512" s="5" t="str">
        <f t="shared" si="670"/>
        <v/>
      </c>
      <c r="T7512" s="5" t="str">
        <f t="shared" si="669"/>
        <v>VT</v>
      </c>
    </row>
    <row r="7513" spans="1:20" x14ac:dyDescent="0.2">
      <c r="A7513" s="5" t="str">
        <f t="shared" si="671"/>
        <v>VT</v>
      </c>
      <c r="B7513" s="5" t="str">
        <f t="shared" si="672"/>
        <v>735</v>
      </c>
      <c r="C7513" s="5" t="s">
        <v>1165</v>
      </c>
      <c r="D7513" s="5" t="s">
        <v>3174</v>
      </c>
      <c r="E7513" s="8"/>
      <c r="F7513" s="8"/>
      <c r="G7513" s="5"/>
      <c r="H7513" s="5"/>
      <c r="I7513" s="12"/>
      <c r="J7513" s="105"/>
      <c r="K7513" s="76">
        <v>17411</v>
      </c>
      <c r="L7513" s="5" t="s">
        <v>3175</v>
      </c>
      <c r="R7513" s="5" t="str">
        <f t="shared" si="670"/>
        <v/>
      </c>
      <c r="T7513" s="5" t="str">
        <f t="shared" si="669"/>
        <v>VT</v>
      </c>
    </row>
    <row r="7514" spans="1:20" x14ac:dyDescent="0.2">
      <c r="A7514" s="5" t="str">
        <f t="shared" si="671"/>
        <v>VT</v>
      </c>
      <c r="B7514" s="5" t="str">
        <f t="shared" si="672"/>
        <v>736</v>
      </c>
      <c r="C7514" s="5" t="s">
        <v>1166</v>
      </c>
      <c r="D7514" s="5" t="s">
        <v>3174</v>
      </c>
      <c r="E7514" s="8"/>
      <c r="F7514" s="8"/>
      <c r="G7514" s="5"/>
      <c r="H7514" s="5"/>
      <c r="I7514" s="12"/>
      <c r="J7514" s="105"/>
      <c r="K7514" s="76">
        <v>17411</v>
      </c>
      <c r="L7514" s="5" t="s">
        <v>3175</v>
      </c>
      <c r="R7514" s="5" t="str">
        <f t="shared" si="670"/>
        <v/>
      </c>
      <c r="T7514" s="5" t="str">
        <f t="shared" si="669"/>
        <v>VT</v>
      </c>
    </row>
    <row r="7515" spans="1:20" x14ac:dyDescent="0.2">
      <c r="A7515" s="5" t="str">
        <f t="shared" si="671"/>
        <v>VT</v>
      </c>
      <c r="B7515" s="5" t="str">
        <f t="shared" si="672"/>
        <v>737</v>
      </c>
      <c r="C7515" s="5" t="s">
        <v>1167</v>
      </c>
      <c r="D7515" s="5" t="s">
        <v>3174</v>
      </c>
      <c r="E7515" s="8"/>
      <c r="F7515" s="8"/>
      <c r="G7515" s="5"/>
      <c r="H7515" s="5"/>
      <c r="I7515" s="12"/>
      <c r="J7515" s="105"/>
      <c r="K7515" s="76">
        <v>17411</v>
      </c>
      <c r="L7515" s="5" t="s">
        <v>3175</v>
      </c>
      <c r="R7515" s="5" t="str">
        <f t="shared" si="670"/>
        <v/>
      </c>
      <c r="T7515" s="5" t="str">
        <f t="shared" si="669"/>
        <v>VT</v>
      </c>
    </row>
    <row r="7516" spans="1:20" x14ac:dyDescent="0.2">
      <c r="A7516" s="5" t="s">
        <v>1168</v>
      </c>
      <c r="B7516" s="5">
        <v>860</v>
      </c>
      <c r="C7516" s="5" t="s">
        <v>10425</v>
      </c>
      <c r="D7516" s="5" t="s">
        <v>3121</v>
      </c>
      <c r="E7516" s="109">
        <v>18295</v>
      </c>
      <c r="F7516" s="8">
        <v>18628</v>
      </c>
      <c r="G7516" s="5">
        <f t="shared" ref="G7516" si="673">F7516-E7516</f>
        <v>333</v>
      </c>
      <c r="H7516" s="6">
        <v>51</v>
      </c>
      <c r="I7516" s="12">
        <v>1</v>
      </c>
      <c r="J7516" s="105">
        <f t="shared" si="668"/>
        <v>18301.529411764706</v>
      </c>
      <c r="K7516" s="71">
        <v>18323</v>
      </c>
      <c r="L7516" s="5" t="s">
        <v>3175</v>
      </c>
      <c r="N7516" s="5" t="s">
        <v>5173</v>
      </c>
      <c r="O7516" s="5" t="s">
        <v>3185</v>
      </c>
      <c r="R7516" s="5" t="str">
        <f t="shared" si="670"/>
        <v/>
      </c>
      <c r="T7516" s="5" t="str">
        <f t="shared" si="669"/>
        <v>VX</v>
      </c>
    </row>
    <row r="7517" spans="1:20" x14ac:dyDescent="0.2">
      <c r="A7517" s="5" t="s">
        <v>1168</v>
      </c>
      <c r="B7517" s="5">
        <v>861</v>
      </c>
      <c r="C7517" s="5" t="s">
        <v>10426</v>
      </c>
      <c r="D7517" s="5" t="s">
        <v>3121</v>
      </c>
      <c r="E7517" s="109">
        <v>18295</v>
      </c>
      <c r="F7517" s="8">
        <v>18628</v>
      </c>
      <c r="G7517" s="5">
        <f t="shared" ref="G7517:G7566" si="674">F7517-E7517</f>
        <v>333</v>
      </c>
      <c r="H7517" s="6">
        <v>51</v>
      </c>
      <c r="I7517" s="12">
        <v>2</v>
      </c>
      <c r="J7517" s="105">
        <f t="shared" si="668"/>
        <v>18308.058823529413</v>
      </c>
      <c r="K7517" s="71">
        <v>18323</v>
      </c>
      <c r="L7517" s="5" t="s">
        <v>3175</v>
      </c>
      <c r="N7517" s="5" t="s">
        <v>5173</v>
      </c>
      <c r="O7517" s="5" t="s">
        <v>3185</v>
      </c>
      <c r="R7517" s="5" t="str">
        <f t="shared" si="670"/>
        <v/>
      </c>
      <c r="T7517" s="5" t="str">
        <f t="shared" si="669"/>
        <v>VX</v>
      </c>
    </row>
    <row r="7518" spans="1:20" x14ac:dyDescent="0.2">
      <c r="A7518" s="5" t="s">
        <v>1168</v>
      </c>
      <c r="B7518" s="5">
        <v>862</v>
      </c>
      <c r="C7518" s="5" t="s">
        <v>10427</v>
      </c>
      <c r="D7518" s="5" t="s">
        <v>3121</v>
      </c>
      <c r="E7518" s="109">
        <v>18295</v>
      </c>
      <c r="F7518" s="8">
        <v>18628</v>
      </c>
      <c r="G7518" s="5">
        <f t="shared" si="674"/>
        <v>333</v>
      </c>
      <c r="H7518" s="6">
        <v>51</v>
      </c>
      <c r="I7518" s="12">
        <v>3</v>
      </c>
      <c r="J7518" s="105">
        <f t="shared" si="668"/>
        <v>18314.588235294119</v>
      </c>
      <c r="K7518" s="71">
        <v>18323</v>
      </c>
      <c r="L7518" s="5" t="s">
        <v>3175</v>
      </c>
      <c r="N7518" s="5" t="s">
        <v>5173</v>
      </c>
      <c r="O7518" s="5" t="s">
        <v>3185</v>
      </c>
      <c r="R7518" s="5" t="str">
        <f t="shared" si="670"/>
        <v/>
      </c>
      <c r="T7518" s="5" t="str">
        <f t="shared" si="669"/>
        <v>VX</v>
      </c>
    </row>
    <row r="7519" spans="1:20" x14ac:dyDescent="0.2">
      <c r="A7519" s="5" t="s">
        <v>1168</v>
      </c>
      <c r="B7519" s="5">
        <v>863</v>
      </c>
      <c r="C7519" s="5" t="s">
        <v>10428</v>
      </c>
      <c r="D7519" s="5" t="s">
        <v>3121</v>
      </c>
      <c r="E7519" s="109">
        <v>18295</v>
      </c>
      <c r="F7519" s="8">
        <v>18628</v>
      </c>
      <c r="G7519" s="5">
        <f t="shared" si="674"/>
        <v>333</v>
      </c>
      <c r="H7519" s="6">
        <v>51</v>
      </c>
      <c r="I7519" s="12">
        <v>4</v>
      </c>
      <c r="J7519" s="105">
        <f t="shared" si="668"/>
        <v>18321.117647058825</v>
      </c>
      <c r="K7519" s="71">
        <v>18323</v>
      </c>
      <c r="L7519" s="5" t="s">
        <v>3175</v>
      </c>
      <c r="N7519" s="5" t="s">
        <v>5173</v>
      </c>
      <c r="O7519" s="5" t="s">
        <v>3185</v>
      </c>
      <c r="R7519" s="5" t="str">
        <f t="shared" si="670"/>
        <v/>
      </c>
      <c r="T7519" s="5" t="str">
        <f t="shared" si="669"/>
        <v>VX</v>
      </c>
    </row>
    <row r="7520" spans="1:20" x14ac:dyDescent="0.2">
      <c r="A7520" s="5" t="s">
        <v>1168</v>
      </c>
      <c r="B7520" s="5">
        <v>864</v>
      </c>
      <c r="C7520" s="5" t="s">
        <v>10429</v>
      </c>
      <c r="D7520" s="5" t="s">
        <v>3121</v>
      </c>
      <c r="E7520" s="109">
        <v>18295</v>
      </c>
      <c r="F7520" s="8">
        <v>18628</v>
      </c>
      <c r="G7520" s="5">
        <f t="shared" si="674"/>
        <v>333</v>
      </c>
      <c r="H7520" s="6">
        <v>51</v>
      </c>
      <c r="I7520" s="12">
        <v>5</v>
      </c>
      <c r="J7520" s="105">
        <f t="shared" si="668"/>
        <v>18327.647058823528</v>
      </c>
      <c r="K7520" s="71">
        <v>18323</v>
      </c>
      <c r="L7520" s="5" t="s">
        <v>3175</v>
      </c>
      <c r="N7520" s="5" t="s">
        <v>5173</v>
      </c>
      <c r="O7520" s="5" t="s">
        <v>3185</v>
      </c>
      <c r="R7520" s="5" t="str">
        <f t="shared" si="670"/>
        <v/>
      </c>
      <c r="T7520" s="5" t="str">
        <f t="shared" si="669"/>
        <v>VX</v>
      </c>
    </row>
    <row r="7521" spans="1:20" x14ac:dyDescent="0.2">
      <c r="A7521" s="5" t="s">
        <v>1168</v>
      </c>
      <c r="B7521" s="5">
        <v>865</v>
      </c>
      <c r="C7521" s="5" t="s">
        <v>10430</v>
      </c>
      <c r="D7521" s="5" t="s">
        <v>3121</v>
      </c>
      <c r="E7521" s="109">
        <v>18295</v>
      </c>
      <c r="F7521" s="8">
        <v>18628</v>
      </c>
      <c r="G7521" s="5">
        <f t="shared" si="674"/>
        <v>333</v>
      </c>
      <c r="H7521" s="6">
        <v>51</v>
      </c>
      <c r="I7521" s="12">
        <v>6</v>
      </c>
      <c r="J7521" s="105">
        <f t="shared" si="668"/>
        <v>18334.176470588234</v>
      </c>
      <c r="K7521" s="71">
        <v>18323</v>
      </c>
      <c r="L7521" s="5" t="s">
        <v>3175</v>
      </c>
      <c r="N7521" s="5" t="s">
        <v>5173</v>
      </c>
      <c r="O7521" s="5" t="s">
        <v>3185</v>
      </c>
      <c r="R7521" s="5" t="str">
        <f t="shared" si="670"/>
        <v/>
      </c>
      <c r="T7521" s="5" t="str">
        <f t="shared" si="669"/>
        <v>VX</v>
      </c>
    </row>
    <row r="7522" spans="1:20" x14ac:dyDescent="0.2">
      <c r="A7522" s="5" t="s">
        <v>1168</v>
      </c>
      <c r="B7522" s="5">
        <v>866</v>
      </c>
      <c r="C7522" s="5" t="s">
        <v>10431</v>
      </c>
      <c r="D7522" s="5" t="s">
        <v>3121</v>
      </c>
      <c r="E7522" s="109">
        <v>18295</v>
      </c>
      <c r="F7522" s="8">
        <v>18628</v>
      </c>
      <c r="G7522" s="5">
        <f t="shared" si="674"/>
        <v>333</v>
      </c>
      <c r="H7522" s="6">
        <v>51</v>
      </c>
      <c r="I7522" s="12">
        <v>7</v>
      </c>
      <c r="J7522" s="105">
        <f t="shared" si="668"/>
        <v>18340.705882352941</v>
      </c>
      <c r="K7522" s="71">
        <v>18323</v>
      </c>
      <c r="L7522" s="5" t="s">
        <v>3175</v>
      </c>
      <c r="N7522" s="5" t="s">
        <v>5173</v>
      </c>
      <c r="O7522" s="5" t="s">
        <v>3185</v>
      </c>
      <c r="R7522" s="5" t="str">
        <f t="shared" si="670"/>
        <v/>
      </c>
      <c r="T7522" s="5" t="str">
        <f t="shared" si="669"/>
        <v>VX</v>
      </c>
    </row>
    <row r="7523" spans="1:20" x14ac:dyDescent="0.2">
      <c r="A7523" s="5" t="s">
        <v>1168</v>
      </c>
      <c r="B7523" s="5">
        <v>867</v>
      </c>
      <c r="C7523" s="5" t="s">
        <v>10432</v>
      </c>
      <c r="D7523" s="5" t="s">
        <v>3121</v>
      </c>
      <c r="E7523" s="109">
        <v>18295</v>
      </c>
      <c r="F7523" s="8">
        <v>18628</v>
      </c>
      <c r="G7523" s="5">
        <f t="shared" si="674"/>
        <v>333</v>
      </c>
      <c r="H7523" s="6">
        <v>51</v>
      </c>
      <c r="I7523" s="12">
        <v>8</v>
      </c>
      <c r="J7523" s="105">
        <f t="shared" si="668"/>
        <v>18347.235294117647</v>
      </c>
      <c r="K7523" s="71">
        <v>18415</v>
      </c>
      <c r="L7523" s="5" t="s">
        <v>3175</v>
      </c>
      <c r="N7523" s="5" t="s">
        <v>5173</v>
      </c>
      <c r="O7523" s="5" t="s">
        <v>3185</v>
      </c>
      <c r="R7523" s="5" t="str">
        <f t="shared" si="670"/>
        <v/>
      </c>
      <c r="T7523" s="5" t="str">
        <f t="shared" si="669"/>
        <v>VX</v>
      </c>
    </row>
    <row r="7524" spans="1:20" x14ac:dyDescent="0.2">
      <c r="A7524" s="5" t="s">
        <v>1168</v>
      </c>
      <c r="B7524" s="5">
        <v>868</v>
      </c>
      <c r="C7524" s="5" t="s">
        <v>10433</v>
      </c>
      <c r="D7524" s="5" t="s">
        <v>3121</v>
      </c>
      <c r="E7524" s="109">
        <v>18295</v>
      </c>
      <c r="F7524" s="8">
        <v>18628</v>
      </c>
      <c r="G7524" s="5">
        <f t="shared" si="674"/>
        <v>333</v>
      </c>
      <c r="H7524" s="6">
        <v>51</v>
      </c>
      <c r="I7524" s="12">
        <v>9</v>
      </c>
      <c r="J7524" s="105">
        <f t="shared" si="668"/>
        <v>18353.764705882353</v>
      </c>
      <c r="K7524" s="71">
        <v>18415</v>
      </c>
      <c r="L7524" s="5" t="s">
        <v>3175</v>
      </c>
      <c r="N7524" s="5" t="s">
        <v>5173</v>
      </c>
      <c r="O7524" s="5" t="s">
        <v>3185</v>
      </c>
      <c r="R7524" s="5" t="str">
        <f t="shared" si="670"/>
        <v/>
      </c>
      <c r="T7524" s="5" t="str">
        <f t="shared" si="669"/>
        <v>VX</v>
      </c>
    </row>
    <row r="7525" spans="1:20" x14ac:dyDescent="0.2">
      <c r="A7525" s="5" t="s">
        <v>1168</v>
      </c>
      <c r="B7525" s="5">
        <v>869</v>
      </c>
      <c r="C7525" s="5" t="s">
        <v>10434</v>
      </c>
      <c r="D7525" s="5" t="s">
        <v>3121</v>
      </c>
      <c r="E7525" s="109">
        <v>18295</v>
      </c>
      <c r="F7525" s="8">
        <v>18628</v>
      </c>
      <c r="G7525" s="5">
        <f t="shared" si="674"/>
        <v>333</v>
      </c>
      <c r="H7525" s="6">
        <v>51</v>
      </c>
      <c r="I7525" s="12">
        <v>10</v>
      </c>
      <c r="J7525" s="105">
        <f t="shared" si="668"/>
        <v>18360.294117647059</v>
      </c>
      <c r="K7525" s="71">
        <v>18507</v>
      </c>
      <c r="L7525" s="5" t="s">
        <v>3175</v>
      </c>
      <c r="N7525" s="5" t="s">
        <v>5173</v>
      </c>
      <c r="O7525" s="5" t="s">
        <v>3185</v>
      </c>
      <c r="R7525" s="5" t="str">
        <f t="shared" si="670"/>
        <v/>
      </c>
      <c r="T7525" s="5" t="str">
        <f t="shared" si="669"/>
        <v>VX</v>
      </c>
    </row>
    <row r="7526" spans="1:20" x14ac:dyDescent="0.2">
      <c r="A7526" s="5" t="s">
        <v>1168</v>
      </c>
      <c r="B7526" s="5">
        <v>870</v>
      </c>
      <c r="C7526" s="5" t="s">
        <v>10435</v>
      </c>
      <c r="D7526" s="5" t="s">
        <v>3121</v>
      </c>
      <c r="E7526" s="109">
        <v>18295</v>
      </c>
      <c r="F7526" s="8">
        <v>18628</v>
      </c>
      <c r="G7526" s="5">
        <f t="shared" si="674"/>
        <v>333</v>
      </c>
      <c r="H7526" s="6">
        <v>51</v>
      </c>
      <c r="I7526" s="12">
        <v>11</v>
      </c>
      <c r="J7526" s="105">
        <f t="shared" si="668"/>
        <v>18366.823529411766</v>
      </c>
      <c r="K7526" s="71">
        <v>18507</v>
      </c>
      <c r="L7526" s="5" t="s">
        <v>3175</v>
      </c>
      <c r="N7526" s="5" t="s">
        <v>5173</v>
      </c>
      <c r="O7526" s="5" t="s">
        <v>3185</v>
      </c>
      <c r="R7526" s="5" t="str">
        <f t="shared" si="670"/>
        <v/>
      </c>
      <c r="T7526" s="5" t="str">
        <f t="shared" si="669"/>
        <v>VX</v>
      </c>
    </row>
    <row r="7527" spans="1:20" x14ac:dyDescent="0.2">
      <c r="A7527" s="5" t="s">
        <v>1168</v>
      </c>
      <c r="B7527" s="5">
        <v>871</v>
      </c>
      <c r="C7527" s="5" t="s">
        <v>10436</v>
      </c>
      <c r="D7527" s="5" t="s">
        <v>3121</v>
      </c>
      <c r="E7527" s="109">
        <v>18295</v>
      </c>
      <c r="F7527" s="8">
        <v>18628</v>
      </c>
      <c r="G7527" s="5">
        <f t="shared" si="674"/>
        <v>333</v>
      </c>
      <c r="H7527" s="6">
        <v>51</v>
      </c>
      <c r="I7527" s="12">
        <v>12</v>
      </c>
      <c r="J7527" s="105">
        <f t="shared" si="668"/>
        <v>18373.352941176472</v>
      </c>
      <c r="K7527" s="71">
        <v>18507</v>
      </c>
      <c r="L7527" s="5" t="s">
        <v>3175</v>
      </c>
      <c r="N7527" s="5" t="s">
        <v>5173</v>
      </c>
      <c r="O7527" s="5" t="s">
        <v>3185</v>
      </c>
      <c r="R7527" s="5" t="str">
        <f t="shared" si="670"/>
        <v/>
      </c>
      <c r="T7527" s="5" t="str">
        <f t="shared" si="669"/>
        <v>VX</v>
      </c>
    </row>
    <row r="7528" spans="1:20" x14ac:dyDescent="0.2">
      <c r="A7528" s="5" t="s">
        <v>1168</v>
      </c>
      <c r="B7528" s="5">
        <v>872</v>
      </c>
      <c r="C7528" s="5" t="s">
        <v>10437</v>
      </c>
      <c r="D7528" s="5" t="s">
        <v>3121</v>
      </c>
      <c r="E7528" s="109">
        <v>18295</v>
      </c>
      <c r="F7528" s="8">
        <v>18628</v>
      </c>
      <c r="G7528" s="5">
        <f t="shared" si="674"/>
        <v>333</v>
      </c>
      <c r="H7528" s="6">
        <v>51</v>
      </c>
      <c r="I7528" s="12">
        <v>13</v>
      </c>
      <c r="J7528" s="105">
        <f t="shared" si="668"/>
        <v>18379.882352941175</v>
      </c>
      <c r="K7528" s="71">
        <v>18507</v>
      </c>
      <c r="L7528" s="5" t="s">
        <v>3175</v>
      </c>
      <c r="N7528" s="5" t="s">
        <v>5173</v>
      </c>
      <c r="O7528" s="5" t="s">
        <v>3185</v>
      </c>
      <c r="R7528" s="5" t="str">
        <f t="shared" si="670"/>
        <v/>
      </c>
      <c r="T7528" s="5" t="str">
        <f t="shared" si="669"/>
        <v>VX</v>
      </c>
    </row>
    <row r="7529" spans="1:20" x14ac:dyDescent="0.2">
      <c r="A7529" s="5" t="s">
        <v>1168</v>
      </c>
      <c r="B7529" s="5">
        <v>873</v>
      </c>
      <c r="C7529" s="5" t="s">
        <v>10438</v>
      </c>
      <c r="D7529" s="5" t="s">
        <v>3121</v>
      </c>
      <c r="E7529" s="109">
        <v>18295</v>
      </c>
      <c r="F7529" s="8">
        <v>18628</v>
      </c>
      <c r="G7529" s="5">
        <f t="shared" si="674"/>
        <v>333</v>
      </c>
      <c r="H7529" s="6">
        <v>51</v>
      </c>
      <c r="I7529" s="12">
        <v>14</v>
      </c>
      <c r="J7529" s="105">
        <f t="shared" si="668"/>
        <v>18386.411764705881</v>
      </c>
      <c r="K7529" s="71">
        <v>18507</v>
      </c>
      <c r="L7529" s="5" t="s">
        <v>3175</v>
      </c>
      <c r="N7529" s="5" t="s">
        <v>5173</v>
      </c>
      <c r="O7529" s="5" t="s">
        <v>3185</v>
      </c>
      <c r="R7529" s="5" t="str">
        <f t="shared" si="670"/>
        <v/>
      </c>
      <c r="T7529" s="5" t="str">
        <f t="shared" si="669"/>
        <v>VX</v>
      </c>
    </row>
    <row r="7530" spans="1:20" x14ac:dyDescent="0.2">
      <c r="A7530" s="5" t="s">
        <v>1168</v>
      </c>
      <c r="B7530" s="5">
        <v>874</v>
      </c>
      <c r="C7530" s="5" t="s">
        <v>10439</v>
      </c>
      <c r="D7530" s="5" t="s">
        <v>3121</v>
      </c>
      <c r="E7530" s="109">
        <v>18295</v>
      </c>
      <c r="F7530" s="8">
        <v>18628</v>
      </c>
      <c r="G7530" s="5">
        <f t="shared" si="674"/>
        <v>333</v>
      </c>
      <c r="H7530" s="6">
        <v>51</v>
      </c>
      <c r="I7530" s="12">
        <v>15</v>
      </c>
      <c r="J7530" s="105">
        <f t="shared" si="668"/>
        <v>18392.941176470587</v>
      </c>
      <c r="K7530" s="71">
        <v>18507</v>
      </c>
      <c r="L7530" s="5" t="s">
        <v>3175</v>
      </c>
      <c r="N7530" s="5" t="s">
        <v>5173</v>
      </c>
      <c r="O7530" s="5" t="s">
        <v>3185</v>
      </c>
      <c r="R7530" s="5" t="str">
        <f t="shared" si="670"/>
        <v/>
      </c>
      <c r="T7530" s="5" t="str">
        <f t="shared" si="669"/>
        <v>VX</v>
      </c>
    </row>
    <row r="7531" spans="1:20" x14ac:dyDescent="0.2">
      <c r="A7531" s="5" t="s">
        <v>1168</v>
      </c>
      <c r="B7531" s="5">
        <v>875</v>
      </c>
      <c r="C7531" s="5" t="s">
        <v>10440</v>
      </c>
      <c r="D7531" s="5" t="s">
        <v>3121</v>
      </c>
      <c r="E7531" s="109">
        <v>18295</v>
      </c>
      <c r="F7531" s="8">
        <v>18628</v>
      </c>
      <c r="G7531" s="5">
        <f t="shared" si="674"/>
        <v>333</v>
      </c>
      <c r="H7531" s="6">
        <v>51</v>
      </c>
      <c r="I7531" s="12">
        <v>16</v>
      </c>
      <c r="J7531" s="105">
        <f t="shared" si="668"/>
        <v>18399.470588235294</v>
      </c>
      <c r="K7531" s="71">
        <v>18507</v>
      </c>
      <c r="L7531" s="5" t="s">
        <v>3175</v>
      </c>
      <c r="N7531" s="5" t="s">
        <v>5173</v>
      </c>
      <c r="O7531" s="5" t="s">
        <v>3185</v>
      </c>
      <c r="R7531" s="5" t="str">
        <f t="shared" si="670"/>
        <v/>
      </c>
      <c r="T7531" s="5" t="str">
        <f t="shared" si="669"/>
        <v>VX</v>
      </c>
    </row>
    <row r="7532" spans="1:20" x14ac:dyDescent="0.2">
      <c r="A7532" s="5" t="s">
        <v>1168</v>
      </c>
      <c r="B7532" s="5">
        <v>876</v>
      </c>
      <c r="C7532" s="5" t="s">
        <v>10441</v>
      </c>
      <c r="D7532" s="5" t="s">
        <v>3121</v>
      </c>
      <c r="E7532" s="109">
        <v>18295</v>
      </c>
      <c r="F7532" s="8">
        <v>18628</v>
      </c>
      <c r="G7532" s="5">
        <f t="shared" si="674"/>
        <v>333</v>
      </c>
      <c r="H7532" s="6">
        <v>51</v>
      </c>
      <c r="I7532" s="12">
        <v>17</v>
      </c>
      <c r="J7532" s="105">
        <f t="shared" si="668"/>
        <v>18406</v>
      </c>
      <c r="K7532" s="71">
        <v>18507</v>
      </c>
      <c r="L7532" s="5" t="s">
        <v>3175</v>
      </c>
      <c r="N7532" s="5" t="s">
        <v>5173</v>
      </c>
      <c r="O7532" s="5" t="s">
        <v>3185</v>
      </c>
      <c r="R7532" s="5" t="str">
        <f t="shared" si="670"/>
        <v/>
      </c>
      <c r="T7532" s="5" t="str">
        <f t="shared" si="669"/>
        <v>VX</v>
      </c>
    </row>
    <row r="7533" spans="1:20" x14ac:dyDescent="0.2">
      <c r="A7533" s="5" t="s">
        <v>1168</v>
      </c>
      <c r="B7533" s="5">
        <v>877</v>
      </c>
      <c r="C7533" s="5" t="s">
        <v>10442</v>
      </c>
      <c r="D7533" s="5" t="s">
        <v>3121</v>
      </c>
      <c r="E7533" s="109">
        <v>18295</v>
      </c>
      <c r="F7533" s="8">
        <v>18628</v>
      </c>
      <c r="G7533" s="5">
        <f t="shared" si="674"/>
        <v>333</v>
      </c>
      <c r="H7533" s="6">
        <v>51</v>
      </c>
      <c r="I7533" s="12">
        <v>18</v>
      </c>
      <c r="J7533" s="105">
        <f t="shared" si="668"/>
        <v>18412.529411764706</v>
      </c>
      <c r="K7533" s="71">
        <v>18507</v>
      </c>
      <c r="L7533" s="5" t="s">
        <v>3175</v>
      </c>
      <c r="N7533" s="5" t="s">
        <v>5173</v>
      </c>
      <c r="O7533" s="5" t="s">
        <v>3185</v>
      </c>
      <c r="R7533" s="5" t="str">
        <f t="shared" si="670"/>
        <v/>
      </c>
      <c r="T7533" s="5" t="str">
        <f t="shared" si="669"/>
        <v>VX</v>
      </c>
    </row>
    <row r="7534" spans="1:20" x14ac:dyDescent="0.2">
      <c r="A7534" s="5" t="s">
        <v>1168</v>
      </c>
      <c r="B7534" s="5">
        <v>878</v>
      </c>
      <c r="C7534" s="5" t="s">
        <v>10443</v>
      </c>
      <c r="D7534" s="5" t="s">
        <v>3121</v>
      </c>
      <c r="E7534" s="109">
        <v>18295</v>
      </c>
      <c r="F7534" s="8">
        <v>18628</v>
      </c>
      <c r="G7534" s="5">
        <f t="shared" si="674"/>
        <v>333</v>
      </c>
      <c r="H7534" s="6">
        <v>51</v>
      </c>
      <c r="I7534" s="12">
        <v>19</v>
      </c>
      <c r="J7534" s="105">
        <f t="shared" si="668"/>
        <v>18419.058823529413</v>
      </c>
      <c r="K7534" s="71">
        <v>18507</v>
      </c>
      <c r="L7534" s="5" t="s">
        <v>3175</v>
      </c>
      <c r="N7534" s="5" t="s">
        <v>5173</v>
      </c>
      <c r="O7534" s="5" t="s">
        <v>3185</v>
      </c>
      <c r="R7534" s="5" t="str">
        <f t="shared" si="670"/>
        <v/>
      </c>
      <c r="T7534" s="5" t="str">
        <f t="shared" si="669"/>
        <v>VX</v>
      </c>
    </row>
    <row r="7535" spans="1:20" x14ac:dyDescent="0.2">
      <c r="A7535" s="5" t="s">
        <v>1168</v>
      </c>
      <c r="B7535" s="5">
        <v>879</v>
      </c>
      <c r="C7535" s="5" t="s">
        <v>10444</v>
      </c>
      <c r="D7535" s="5" t="s">
        <v>3121</v>
      </c>
      <c r="E7535" s="109">
        <v>18295</v>
      </c>
      <c r="F7535" s="8">
        <v>18628</v>
      </c>
      <c r="G7535" s="5">
        <f t="shared" si="674"/>
        <v>333</v>
      </c>
      <c r="H7535" s="6">
        <v>51</v>
      </c>
      <c r="I7535" s="12">
        <v>20</v>
      </c>
      <c r="J7535" s="105">
        <f t="shared" si="668"/>
        <v>18425.588235294119</v>
      </c>
      <c r="K7535" s="71">
        <v>18507</v>
      </c>
      <c r="L7535" s="5" t="s">
        <v>3175</v>
      </c>
      <c r="N7535" s="5" t="s">
        <v>5173</v>
      </c>
      <c r="O7535" s="5" t="s">
        <v>3185</v>
      </c>
      <c r="R7535" s="5" t="str">
        <f t="shared" si="670"/>
        <v/>
      </c>
      <c r="T7535" s="5" t="str">
        <f t="shared" si="669"/>
        <v>VX</v>
      </c>
    </row>
    <row r="7536" spans="1:20" x14ac:dyDescent="0.2">
      <c r="A7536" s="5" t="s">
        <v>1168</v>
      </c>
      <c r="B7536" s="5">
        <v>886</v>
      </c>
      <c r="C7536" s="5" t="s">
        <v>10445</v>
      </c>
      <c r="D7536" s="5" t="s">
        <v>3121</v>
      </c>
      <c r="E7536" s="109">
        <v>18295</v>
      </c>
      <c r="F7536" s="8">
        <v>18628</v>
      </c>
      <c r="G7536" s="5">
        <f t="shared" si="674"/>
        <v>333</v>
      </c>
      <c r="H7536" s="6">
        <v>51</v>
      </c>
      <c r="I7536" s="12">
        <v>21</v>
      </c>
      <c r="J7536" s="105">
        <f t="shared" si="668"/>
        <v>18432.117647058825</v>
      </c>
      <c r="K7536" s="71">
        <v>18507</v>
      </c>
      <c r="L7536" s="5" t="s">
        <v>3175</v>
      </c>
      <c r="N7536" s="5" t="s">
        <v>5173</v>
      </c>
      <c r="O7536" s="5" t="s">
        <v>3185</v>
      </c>
      <c r="R7536" s="5" t="str">
        <f t="shared" si="670"/>
        <v/>
      </c>
      <c r="T7536" s="5" t="str">
        <f t="shared" si="669"/>
        <v>VX</v>
      </c>
    </row>
    <row r="7537" spans="1:20" x14ac:dyDescent="0.2">
      <c r="A7537" s="5" t="s">
        <v>1168</v>
      </c>
      <c r="B7537" s="5">
        <v>887</v>
      </c>
      <c r="C7537" s="5" t="s">
        <v>10446</v>
      </c>
      <c r="D7537" s="5" t="s">
        <v>3121</v>
      </c>
      <c r="E7537" s="109">
        <v>18295</v>
      </c>
      <c r="F7537" s="8">
        <v>18628</v>
      </c>
      <c r="G7537" s="5">
        <f t="shared" si="674"/>
        <v>333</v>
      </c>
      <c r="H7537" s="6">
        <v>51</v>
      </c>
      <c r="I7537" s="12">
        <v>22</v>
      </c>
      <c r="J7537" s="105">
        <f t="shared" si="668"/>
        <v>18438.647058823528</v>
      </c>
      <c r="K7537" s="71">
        <v>18507</v>
      </c>
      <c r="L7537" s="5" t="s">
        <v>3175</v>
      </c>
      <c r="N7537" s="5" t="s">
        <v>5173</v>
      </c>
      <c r="O7537" s="5" t="s">
        <v>3185</v>
      </c>
      <c r="R7537" s="5" t="str">
        <f t="shared" si="670"/>
        <v/>
      </c>
      <c r="T7537" s="5" t="str">
        <f t="shared" si="669"/>
        <v>VX</v>
      </c>
    </row>
    <row r="7538" spans="1:20" x14ac:dyDescent="0.2">
      <c r="A7538" s="5" t="s">
        <v>1168</v>
      </c>
      <c r="B7538" s="5">
        <v>888</v>
      </c>
      <c r="C7538" s="5" t="s">
        <v>10447</v>
      </c>
      <c r="D7538" s="5" t="s">
        <v>3121</v>
      </c>
      <c r="E7538" s="109">
        <v>18295</v>
      </c>
      <c r="F7538" s="8">
        <v>18628</v>
      </c>
      <c r="G7538" s="5">
        <f t="shared" si="674"/>
        <v>333</v>
      </c>
      <c r="H7538" s="6">
        <v>51</v>
      </c>
      <c r="I7538" s="12">
        <v>23</v>
      </c>
      <c r="J7538" s="105">
        <f t="shared" si="668"/>
        <v>18445.176470588234</v>
      </c>
      <c r="K7538" s="71">
        <v>18507</v>
      </c>
      <c r="L7538" s="5" t="s">
        <v>3175</v>
      </c>
      <c r="N7538" s="5" t="s">
        <v>5173</v>
      </c>
      <c r="O7538" s="5" t="s">
        <v>3185</v>
      </c>
      <c r="R7538" s="5" t="str">
        <f t="shared" si="670"/>
        <v/>
      </c>
      <c r="T7538" s="5" t="str">
        <f t="shared" si="669"/>
        <v>VX</v>
      </c>
    </row>
    <row r="7539" spans="1:20" x14ac:dyDescent="0.2">
      <c r="A7539" s="5" t="s">
        <v>1168</v>
      </c>
      <c r="B7539" s="5">
        <v>889</v>
      </c>
      <c r="C7539" s="5" t="s">
        <v>10448</v>
      </c>
      <c r="D7539" s="5" t="s">
        <v>3121</v>
      </c>
      <c r="E7539" s="109">
        <v>18295</v>
      </c>
      <c r="F7539" s="8">
        <v>18628</v>
      </c>
      <c r="G7539" s="5">
        <f t="shared" si="674"/>
        <v>333</v>
      </c>
      <c r="H7539" s="6">
        <v>51</v>
      </c>
      <c r="I7539" s="12">
        <v>24</v>
      </c>
      <c r="J7539" s="105">
        <f t="shared" si="668"/>
        <v>18451.705882352941</v>
      </c>
      <c r="K7539" s="71">
        <v>18507</v>
      </c>
      <c r="L7539" s="5" t="s">
        <v>3175</v>
      </c>
      <c r="N7539" s="5" t="s">
        <v>5173</v>
      </c>
      <c r="O7539" s="5" t="s">
        <v>3185</v>
      </c>
      <c r="R7539" s="5" t="str">
        <f t="shared" si="670"/>
        <v/>
      </c>
      <c r="T7539" s="5" t="str">
        <f t="shared" si="669"/>
        <v>VX</v>
      </c>
    </row>
    <row r="7540" spans="1:20" x14ac:dyDescent="0.2">
      <c r="A7540" s="5" t="s">
        <v>1168</v>
      </c>
      <c r="B7540" s="5">
        <v>890</v>
      </c>
      <c r="C7540" s="5" t="s">
        <v>10449</v>
      </c>
      <c r="D7540" s="5" t="s">
        <v>3121</v>
      </c>
      <c r="E7540" s="109">
        <v>18295</v>
      </c>
      <c r="F7540" s="8">
        <v>18628</v>
      </c>
      <c r="G7540" s="5">
        <f t="shared" si="674"/>
        <v>333</v>
      </c>
      <c r="H7540" s="6">
        <v>51</v>
      </c>
      <c r="I7540" s="12">
        <v>25</v>
      </c>
      <c r="J7540" s="105">
        <f t="shared" si="668"/>
        <v>18458.235294117647</v>
      </c>
      <c r="K7540" s="71">
        <v>18507</v>
      </c>
      <c r="L7540" s="5" t="s">
        <v>3175</v>
      </c>
      <c r="N7540" s="5" t="s">
        <v>5173</v>
      </c>
      <c r="O7540" s="5" t="s">
        <v>3185</v>
      </c>
      <c r="R7540" s="5" t="str">
        <f t="shared" si="670"/>
        <v/>
      </c>
      <c r="T7540" s="5" t="str">
        <f t="shared" si="669"/>
        <v>VX</v>
      </c>
    </row>
    <row r="7541" spans="1:20" x14ac:dyDescent="0.2">
      <c r="A7541" s="5" t="s">
        <v>1168</v>
      </c>
      <c r="B7541" s="5">
        <v>891</v>
      </c>
      <c r="C7541" s="5" t="s">
        <v>10450</v>
      </c>
      <c r="D7541" s="5" t="s">
        <v>3121</v>
      </c>
      <c r="E7541" s="109">
        <v>18295</v>
      </c>
      <c r="F7541" s="8">
        <v>18628</v>
      </c>
      <c r="G7541" s="5">
        <f t="shared" si="674"/>
        <v>333</v>
      </c>
      <c r="H7541" s="6">
        <v>51</v>
      </c>
      <c r="I7541" s="12">
        <v>26</v>
      </c>
      <c r="J7541" s="105">
        <f t="shared" si="668"/>
        <v>18464.764705882353</v>
      </c>
      <c r="K7541" s="71">
        <v>18507</v>
      </c>
      <c r="L7541" s="5" t="s">
        <v>3175</v>
      </c>
      <c r="N7541" s="5" t="s">
        <v>5173</v>
      </c>
      <c r="O7541" s="5" t="s">
        <v>3185</v>
      </c>
      <c r="R7541" s="5" t="str">
        <f t="shared" si="670"/>
        <v/>
      </c>
      <c r="T7541" s="5" t="str">
        <f t="shared" si="669"/>
        <v>VX</v>
      </c>
    </row>
    <row r="7542" spans="1:20" x14ac:dyDescent="0.2">
      <c r="A7542" s="5" t="s">
        <v>1168</v>
      </c>
      <c r="B7542" s="5">
        <v>892</v>
      </c>
      <c r="C7542" s="5" t="s">
        <v>10451</v>
      </c>
      <c r="D7542" s="5" t="s">
        <v>3121</v>
      </c>
      <c r="E7542" s="109">
        <v>18295</v>
      </c>
      <c r="F7542" s="8">
        <v>18628</v>
      </c>
      <c r="G7542" s="5">
        <f t="shared" si="674"/>
        <v>333</v>
      </c>
      <c r="H7542" s="6">
        <v>51</v>
      </c>
      <c r="I7542" s="12">
        <v>27</v>
      </c>
      <c r="J7542" s="105">
        <f t="shared" si="668"/>
        <v>18471.294117647059</v>
      </c>
      <c r="K7542" s="71">
        <v>18507</v>
      </c>
      <c r="L7542" s="5" t="s">
        <v>3175</v>
      </c>
      <c r="N7542" s="5" t="s">
        <v>5173</v>
      </c>
      <c r="O7542" s="5" t="s">
        <v>3185</v>
      </c>
      <c r="R7542" s="5" t="str">
        <f t="shared" si="670"/>
        <v/>
      </c>
      <c r="T7542" s="5" t="str">
        <f t="shared" si="669"/>
        <v>VX</v>
      </c>
    </row>
    <row r="7543" spans="1:20" x14ac:dyDescent="0.2">
      <c r="A7543" s="5" t="s">
        <v>1168</v>
      </c>
      <c r="B7543" s="5">
        <v>893</v>
      </c>
      <c r="C7543" s="5" t="s">
        <v>10452</v>
      </c>
      <c r="D7543" s="5" t="s">
        <v>3121</v>
      </c>
      <c r="E7543" s="109">
        <v>18295</v>
      </c>
      <c r="F7543" s="8">
        <v>18628</v>
      </c>
      <c r="G7543" s="5">
        <f t="shared" si="674"/>
        <v>333</v>
      </c>
      <c r="H7543" s="6">
        <v>51</v>
      </c>
      <c r="I7543" s="12">
        <v>28</v>
      </c>
      <c r="J7543" s="105">
        <f t="shared" si="668"/>
        <v>18477.823529411766</v>
      </c>
      <c r="K7543" s="71">
        <v>18598</v>
      </c>
      <c r="L7543" s="5" t="s">
        <v>3175</v>
      </c>
      <c r="N7543" s="5" t="s">
        <v>5173</v>
      </c>
      <c r="O7543" s="5" t="s">
        <v>3185</v>
      </c>
      <c r="R7543" s="5" t="str">
        <f t="shared" si="670"/>
        <v/>
      </c>
      <c r="T7543" s="5" t="str">
        <f t="shared" si="669"/>
        <v>VX</v>
      </c>
    </row>
    <row r="7544" spans="1:20" x14ac:dyDescent="0.2">
      <c r="A7544" s="5" t="s">
        <v>1168</v>
      </c>
      <c r="B7544" s="5">
        <v>894</v>
      </c>
      <c r="C7544" s="5" t="s">
        <v>10453</v>
      </c>
      <c r="D7544" s="5" t="s">
        <v>3121</v>
      </c>
      <c r="E7544" s="109">
        <v>18295</v>
      </c>
      <c r="F7544" s="8">
        <v>18628</v>
      </c>
      <c r="G7544" s="5">
        <f t="shared" si="674"/>
        <v>333</v>
      </c>
      <c r="H7544" s="6">
        <v>51</v>
      </c>
      <c r="I7544" s="12">
        <v>29</v>
      </c>
      <c r="J7544" s="105">
        <f t="shared" si="668"/>
        <v>18484.352941176472</v>
      </c>
      <c r="K7544" s="71">
        <v>18598</v>
      </c>
      <c r="L7544" s="5" t="s">
        <v>3175</v>
      </c>
      <c r="N7544" s="5" t="s">
        <v>5173</v>
      </c>
      <c r="O7544" s="5" t="s">
        <v>3185</v>
      </c>
      <c r="R7544" s="5" t="str">
        <f t="shared" si="670"/>
        <v/>
      </c>
      <c r="T7544" s="5" t="str">
        <f t="shared" si="669"/>
        <v>VX</v>
      </c>
    </row>
    <row r="7545" spans="1:20" x14ac:dyDescent="0.2">
      <c r="A7545" s="5" t="s">
        <v>1168</v>
      </c>
      <c r="B7545" s="5">
        <v>895</v>
      </c>
      <c r="C7545" s="5" t="s">
        <v>10454</v>
      </c>
      <c r="D7545" s="5" t="s">
        <v>3121</v>
      </c>
      <c r="E7545" s="109">
        <v>18295</v>
      </c>
      <c r="F7545" s="8">
        <v>18628</v>
      </c>
      <c r="G7545" s="5">
        <f t="shared" si="674"/>
        <v>333</v>
      </c>
      <c r="H7545" s="6">
        <v>51</v>
      </c>
      <c r="I7545" s="12">
        <v>30</v>
      </c>
      <c r="J7545" s="105">
        <f t="shared" si="668"/>
        <v>18490.882352941175</v>
      </c>
      <c r="K7545" s="71">
        <v>18598</v>
      </c>
      <c r="L7545" s="5" t="s">
        <v>3175</v>
      </c>
      <c r="N7545" s="5" t="s">
        <v>5173</v>
      </c>
      <c r="O7545" s="5" t="s">
        <v>3185</v>
      </c>
      <c r="R7545" s="5" t="str">
        <f t="shared" si="670"/>
        <v/>
      </c>
      <c r="T7545" s="5" t="str">
        <f t="shared" si="669"/>
        <v>VX</v>
      </c>
    </row>
    <row r="7546" spans="1:20" x14ac:dyDescent="0.2">
      <c r="A7546" s="5" t="s">
        <v>1168</v>
      </c>
      <c r="B7546" s="5">
        <v>896</v>
      </c>
      <c r="C7546" s="5" t="s">
        <v>10455</v>
      </c>
      <c r="D7546" s="5" t="s">
        <v>3121</v>
      </c>
      <c r="E7546" s="109">
        <v>18295</v>
      </c>
      <c r="F7546" s="8">
        <v>18628</v>
      </c>
      <c r="G7546" s="5">
        <f t="shared" si="674"/>
        <v>333</v>
      </c>
      <c r="H7546" s="6">
        <v>51</v>
      </c>
      <c r="I7546" s="12">
        <v>31</v>
      </c>
      <c r="J7546" s="105">
        <f t="shared" si="668"/>
        <v>18497.411764705881</v>
      </c>
      <c r="K7546" s="71">
        <v>18598</v>
      </c>
      <c r="L7546" s="5" t="s">
        <v>3175</v>
      </c>
      <c r="N7546" s="5" t="s">
        <v>5173</v>
      </c>
      <c r="O7546" s="5" t="s">
        <v>3185</v>
      </c>
      <c r="R7546" s="5" t="str">
        <f t="shared" si="670"/>
        <v/>
      </c>
      <c r="T7546" s="5" t="str">
        <f t="shared" si="669"/>
        <v>VX</v>
      </c>
    </row>
    <row r="7547" spans="1:20" x14ac:dyDescent="0.2">
      <c r="A7547" s="5" t="s">
        <v>1168</v>
      </c>
      <c r="B7547" s="5">
        <v>897</v>
      </c>
      <c r="C7547" s="5" t="s">
        <v>10456</v>
      </c>
      <c r="D7547" s="5" t="s">
        <v>3121</v>
      </c>
      <c r="E7547" s="109">
        <v>18295</v>
      </c>
      <c r="F7547" s="8">
        <v>18628</v>
      </c>
      <c r="G7547" s="5">
        <f t="shared" si="674"/>
        <v>333</v>
      </c>
      <c r="H7547" s="6">
        <v>51</v>
      </c>
      <c r="I7547" s="12">
        <v>32</v>
      </c>
      <c r="J7547" s="105">
        <f t="shared" si="668"/>
        <v>18503.941176470587</v>
      </c>
      <c r="K7547" s="71">
        <v>18598</v>
      </c>
      <c r="L7547" s="5" t="s">
        <v>3175</v>
      </c>
      <c r="N7547" s="5" t="s">
        <v>5173</v>
      </c>
      <c r="O7547" s="5" t="s">
        <v>3185</v>
      </c>
      <c r="R7547" s="5" t="str">
        <f t="shared" si="670"/>
        <v/>
      </c>
      <c r="T7547" s="5" t="str">
        <f t="shared" si="669"/>
        <v>VX</v>
      </c>
    </row>
    <row r="7548" spans="1:20" x14ac:dyDescent="0.2">
      <c r="A7548" s="5" t="s">
        <v>1168</v>
      </c>
      <c r="B7548" s="5">
        <v>898</v>
      </c>
      <c r="C7548" s="5" t="s">
        <v>10457</v>
      </c>
      <c r="D7548" s="5" t="s">
        <v>3121</v>
      </c>
      <c r="E7548" s="109">
        <v>18295</v>
      </c>
      <c r="F7548" s="8">
        <v>18628</v>
      </c>
      <c r="G7548" s="5">
        <f t="shared" si="674"/>
        <v>333</v>
      </c>
      <c r="H7548" s="6">
        <v>51</v>
      </c>
      <c r="I7548" s="12">
        <v>33</v>
      </c>
      <c r="J7548" s="105">
        <f t="shared" si="668"/>
        <v>18510.470588235294</v>
      </c>
      <c r="K7548" s="71">
        <v>18598</v>
      </c>
      <c r="L7548" s="5" t="s">
        <v>3175</v>
      </c>
      <c r="N7548" s="5" t="s">
        <v>5173</v>
      </c>
      <c r="O7548" s="5" t="s">
        <v>3185</v>
      </c>
      <c r="R7548" s="5" t="str">
        <f t="shared" si="670"/>
        <v/>
      </c>
      <c r="T7548" s="5" t="str">
        <f t="shared" si="669"/>
        <v>VX</v>
      </c>
    </row>
    <row r="7549" spans="1:20" x14ac:dyDescent="0.2">
      <c r="A7549" s="5" t="s">
        <v>1168</v>
      </c>
      <c r="B7549" s="5">
        <v>899</v>
      </c>
      <c r="C7549" s="5" t="s">
        <v>10458</v>
      </c>
      <c r="D7549" s="5" t="s">
        <v>3121</v>
      </c>
      <c r="E7549" s="109">
        <v>18295</v>
      </c>
      <c r="F7549" s="8">
        <v>18628</v>
      </c>
      <c r="G7549" s="5">
        <f t="shared" si="674"/>
        <v>333</v>
      </c>
      <c r="H7549" s="6">
        <v>51</v>
      </c>
      <c r="I7549" s="12">
        <v>34</v>
      </c>
      <c r="J7549" s="105">
        <f t="shared" si="668"/>
        <v>18517</v>
      </c>
      <c r="K7549" s="71">
        <v>18598</v>
      </c>
      <c r="L7549" s="5" t="s">
        <v>3175</v>
      </c>
      <c r="N7549" s="5" t="s">
        <v>5173</v>
      </c>
      <c r="O7549" s="5" t="s">
        <v>3185</v>
      </c>
      <c r="R7549" s="5" t="str">
        <f t="shared" si="670"/>
        <v/>
      </c>
      <c r="T7549" s="5" t="str">
        <f t="shared" si="669"/>
        <v>VX</v>
      </c>
    </row>
    <row r="7550" spans="1:20" x14ac:dyDescent="0.2">
      <c r="A7550" s="5" t="s">
        <v>1168</v>
      </c>
      <c r="B7550" s="5">
        <v>900</v>
      </c>
      <c r="C7550" s="5" t="s">
        <v>10459</v>
      </c>
      <c r="D7550" s="5" t="s">
        <v>3121</v>
      </c>
      <c r="E7550" s="109">
        <v>18295</v>
      </c>
      <c r="F7550" s="8">
        <v>18628</v>
      </c>
      <c r="G7550" s="5">
        <f t="shared" si="674"/>
        <v>333</v>
      </c>
      <c r="H7550" s="6">
        <v>51</v>
      </c>
      <c r="I7550" s="12">
        <v>35</v>
      </c>
      <c r="J7550" s="105">
        <f t="shared" si="668"/>
        <v>18523.529411764706</v>
      </c>
      <c r="K7550" s="71">
        <v>18598</v>
      </c>
      <c r="L7550" s="5" t="s">
        <v>3175</v>
      </c>
      <c r="N7550" s="5" t="s">
        <v>5173</v>
      </c>
      <c r="O7550" s="5" t="s">
        <v>3185</v>
      </c>
      <c r="R7550" s="5" t="str">
        <f t="shared" si="670"/>
        <v/>
      </c>
      <c r="T7550" s="5" t="str">
        <f t="shared" si="669"/>
        <v>VX</v>
      </c>
    </row>
    <row r="7551" spans="1:20" x14ac:dyDescent="0.2">
      <c r="A7551" s="5" t="s">
        <v>1168</v>
      </c>
      <c r="B7551" s="5">
        <v>901</v>
      </c>
      <c r="C7551" s="5" t="s">
        <v>10460</v>
      </c>
      <c r="D7551" s="5" t="s">
        <v>3121</v>
      </c>
      <c r="E7551" s="109">
        <v>18295</v>
      </c>
      <c r="F7551" s="8">
        <v>18628</v>
      </c>
      <c r="G7551" s="5">
        <f t="shared" si="674"/>
        <v>333</v>
      </c>
      <c r="H7551" s="6">
        <v>51</v>
      </c>
      <c r="I7551" s="12">
        <v>36</v>
      </c>
      <c r="J7551" s="105">
        <f t="shared" ref="J7551:J7614" si="675">E7551+(G7551/H7551)*I7551</f>
        <v>18530.058823529413</v>
      </c>
      <c r="K7551" s="71">
        <v>18598</v>
      </c>
      <c r="L7551" s="5" t="s">
        <v>3175</v>
      </c>
      <c r="N7551" s="5" t="s">
        <v>5173</v>
      </c>
      <c r="O7551" s="5" t="s">
        <v>3185</v>
      </c>
      <c r="R7551" s="5" t="str">
        <f t="shared" si="670"/>
        <v/>
      </c>
      <c r="T7551" s="5" t="str">
        <f t="shared" si="669"/>
        <v>VX</v>
      </c>
    </row>
    <row r="7552" spans="1:20" x14ac:dyDescent="0.2">
      <c r="A7552" s="5" t="s">
        <v>1168</v>
      </c>
      <c r="B7552" s="5">
        <v>902</v>
      </c>
      <c r="C7552" s="5" t="s">
        <v>10461</v>
      </c>
      <c r="D7552" s="5" t="s">
        <v>3121</v>
      </c>
      <c r="E7552" s="109">
        <v>18295</v>
      </c>
      <c r="F7552" s="8">
        <v>18628</v>
      </c>
      <c r="G7552" s="5">
        <f t="shared" si="674"/>
        <v>333</v>
      </c>
      <c r="H7552" s="6">
        <v>51</v>
      </c>
      <c r="I7552" s="12">
        <v>37</v>
      </c>
      <c r="J7552" s="105">
        <f t="shared" si="675"/>
        <v>18536.588235294119</v>
      </c>
      <c r="K7552" s="71">
        <v>18598</v>
      </c>
      <c r="L7552" s="5" t="s">
        <v>3175</v>
      </c>
      <c r="N7552" s="5" t="s">
        <v>5173</v>
      </c>
      <c r="O7552" s="5" t="s">
        <v>3185</v>
      </c>
      <c r="R7552" s="5" t="str">
        <f t="shared" si="670"/>
        <v/>
      </c>
      <c r="T7552" s="5" t="str">
        <f t="shared" si="669"/>
        <v>VX</v>
      </c>
    </row>
    <row r="7553" spans="1:20" x14ac:dyDescent="0.2">
      <c r="A7553" s="5" t="s">
        <v>1168</v>
      </c>
      <c r="B7553" s="5">
        <v>903</v>
      </c>
      <c r="C7553" s="5" t="s">
        <v>10462</v>
      </c>
      <c r="D7553" s="5" t="s">
        <v>3121</v>
      </c>
      <c r="E7553" s="109">
        <v>18295</v>
      </c>
      <c r="F7553" s="8">
        <v>18628</v>
      </c>
      <c r="G7553" s="5">
        <f t="shared" si="674"/>
        <v>333</v>
      </c>
      <c r="H7553" s="6">
        <v>51</v>
      </c>
      <c r="I7553" s="12">
        <v>38</v>
      </c>
      <c r="J7553" s="105">
        <f t="shared" si="675"/>
        <v>18543.117647058825</v>
      </c>
      <c r="K7553" s="71">
        <v>18598</v>
      </c>
      <c r="L7553" s="5" t="s">
        <v>3175</v>
      </c>
      <c r="N7553" s="5" t="s">
        <v>5173</v>
      </c>
      <c r="O7553" s="5" t="s">
        <v>3185</v>
      </c>
      <c r="R7553" s="5" t="str">
        <f t="shared" si="670"/>
        <v/>
      </c>
      <c r="T7553" s="5" t="str">
        <f t="shared" si="669"/>
        <v>VX</v>
      </c>
    </row>
    <row r="7554" spans="1:20" x14ac:dyDescent="0.2">
      <c r="A7554" s="5" t="s">
        <v>1168</v>
      </c>
      <c r="B7554" s="5">
        <v>904</v>
      </c>
      <c r="C7554" s="5" t="s">
        <v>10463</v>
      </c>
      <c r="D7554" s="5" t="s">
        <v>3121</v>
      </c>
      <c r="E7554" s="109">
        <v>18295</v>
      </c>
      <c r="F7554" s="8">
        <v>18628</v>
      </c>
      <c r="G7554" s="5">
        <f t="shared" si="674"/>
        <v>333</v>
      </c>
      <c r="H7554" s="6">
        <v>51</v>
      </c>
      <c r="I7554" s="12">
        <v>39</v>
      </c>
      <c r="J7554" s="105">
        <f t="shared" si="675"/>
        <v>18549.647058823528</v>
      </c>
      <c r="K7554" s="71">
        <v>18598</v>
      </c>
      <c r="L7554" s="5" t="s">
        <v>3175</v>
      </c>
      <c r="N7554" s="5" t="s">
        <v>5173</v>
      </c>
      <c r="O7554" s="5" t="s">
        <v>3185</v>
      </c>
      <c r="R7554" s="5" t="str">
        <f t="shared" si="670"/>
        <v/>
      </c>
      <c r="T7554" s="5" t="str">
        <f t="shared" si="669"/>
        <v>VX</v>
      </c>
    </row>
    <row r="7555" spans="1:20" x14ac:dyDescent="0.2">
      <c r="A7555" s="5" t="s">
        <v>1168</v>
      </c>
      <c r="B7555" s="5">
        <v>905</v>
      </c>
      <c r="C7555" s="5" t="s">
        <v>10464</v>
      </c>
      <c r="D7555" s="5" t="s">
        <v>3121</v>
      </c>
      <c r="E7555" s="109">
        <v>18295</v>
      </c>
      <c r="F7555" s="8">
        <v>18628</v>
      </c>
      <c r="G7555" s="5">
        <f t="shared" si="674"/>
        <v>333</v>
      </c>
      <c r="H7555" s="6">
        <v>51</v>
      </c>
      <c r="I7555" s="12">
        <v>40</v>
      </c>
      <c r="J7555" s="105">
        <f t="shared" si="675"/>
        <v>18556.176470588234</v>
      </c>
      <c r="K7555" s="71">
        <v>18598</v>
      </c>
      <c r="L7555" s="5" t="s">
        <v>3175</v>
      </c>
      <c r="N7555" s="5" t="s">
        <v>5173</v>
      </c>
      <c r="O7555" s="5" t="s">
        <v>3185</v>
      </c>
      <c r="R7555" s="5" t="str">
        <f t="shared" si="670"/>
        <v/>
      </c>
      <c r="T7555" s="5" t="str">
        <f t="shared" ref="T7555:T7618" si="676">LEFT(C7555,2)</f>
        <v>VX</v>
      </c>
    </row>
    <row r="7556" spans="1:20" x14ac:dyDescent="0.2">
      <c r="A7556" s="5" t="s">
        <v>1168</v>
      </c>
      <c r="B7556" s="5">
        <v>906</v>
      </c>
      <c r="C7556" s="5" t="s">
        <v>10465</v>
      </c>
      <c r="D7556" s="5" t="s">
        <v>3121</v>
      </c>
      <c r="E7556" s="109">
        <v>18295</v>
      </c>
      <c r="F7556" s="8">
        <v>18628</v>
      </c>
      <c r="G7556" s="5">
        <f t="shared" si="674"/>
        <v>333</v>
      </c>
      <c r="H7556" s="6">
        <v>51</v>
      </c>
      <c r="I7556" s="12">
        <v>41</v>
      </c>
      <c r="J7556" s="105">
        <f t="shared" si="675"/>
        <v>18562.705882352941</v>
      </c>
      <c r="K7556" s="71">
        <v>18598</v>
      </c>
      <c r="L7556" s="5" t="s">
        <v>3175</v>
      </c>
      <c r="N7556" s="5" t="s">
        <v>5173</v>
      </c>
      <c r="O7556" s="5" t="s">
        <v>3185</v>
      </c>
      <c r="R7556" s="5" t="str">
        <f t="shared" si="670"/>
        <v/>
      </c>
      <c r="T7556" s="5" t="str">
        <f t="shared" si="676"/>
        <v>VX</v>
      </c>
    </row>
    <row r="7557" spans="1:20" x14ac:dyDescent="0.2">
      <c r="A7557" s="5" t="s">
        <v>1168</v>
      </c>
      <c r="B7557" s="5">
        <v>907</v>
      </c>
      <c r="C7557" s="5" t="s">
        <v>10466</v>
      </c>
      <c r="D7557" s="5" t="s">
        <v>3121</v>
      </c>
      <c r="E7557" s="109">
        <v>18295</v>
      </c>
      <c r="F7557" s="8">
        <v>18628</v>
      </c>
      <c r="G7557" s="5">
        <f t="shared" si="674"/>
        <v>333</v>
      </c>
      <c r="H7557" s="6">
        <v>51</v>
      </c>
      <c r="I7557" s="12">
        <v>42</v>
      </c>
      <c r="J7557" s="105">
        <f t="shared" si="675"/>
        <v>18569.235294117647</v>
      </c>
      <c r="K7557" s="71">
        <v>18598</v>
      </c>
      <c r="L7557" s="5" t="s">
        <v>3175</v>
      </c>
      <c r="N7557" s="5" t="s">
        <v>5173</v>
      </c>
      <c r="O7557" s="5" t="s">
        <v>3185</v>
      </c>
      <c r="R7557" s="5" t="str">
        <f t="shared" si="670"/>
        <v/>
      </c>
      <c r="T7557" s="5" t="str">
        <f t="shared" si="676"/>
        <v>VX</v>
      </c>
    </row>
    <row r="7558" spans="1:20" x14ac:dyDescent="0.2">
      <c r="A7558" s="5" t="s">
        <v>1168</v>
      </c>
      <c r="B7558" s="5">
        <v>908</v>
      </c>
      <c r="C7558" s="5" t="s">
        <v>10467</v>
      </c>
      <c r="D7558" s="5" t="s">
        <v>3121</v>
      </c>
      <c r="E7558" s="109">
        <v>18295</v>
      </c>
      <c r="F7558" s="8">
        <v>18628</v>
      </c>
      <c r="G7558" s="5">
        <f t="shared" si="674"/>
        <v>333</v>
      </c>
      <c r="H7558" s="6">
        <v>51</v>
      </c>
      <c r="I7558" s="12">
        <v>43</v>
      </c>
      <c r="J7558" s="105">
        <f t="shared" si="675"/>
        <v>18575.764705882353</v>
      </c>
      <c r="K7558" s="71">
        <v>18598</v>
      </c>
      <c r="L7558" s="5" t="s">
        <v>3175</v>
      </c>
      <c r="N7558" s="5" t="s">
        <v>5173</v>
      </c>
      <c r="O7558" s="5" t="s">
        <v>3185</v>
      </c>
      <c r="R7558" s="5" t="str">
        <f t="shared" si="670"/>
        <v/>
      </c>
      <c r="T7558" s="5" t="str">
        <f t="shared" si="676"/>
        <v>VX</v>
      </c>
    </row>
    <row r="7559" spans="1:20" x14ac:dyDescent="0.2">
      <c r="A7559" s="5" t="s">
        <v>1168</v>
      </c>
      <c r="B7559" s="5">
        <v>909</v>
      </c>
      <c r="C7559" s="5" t="s">
        <v>10468</v>
      </c>
      <c r="D7559" s="5" t="s">
        <v>3121</v>
      </c>
      <c r="E7559" s="109">
        <v>18295</v>
      </c>
      <c r="F7559" s="8">
        <v>18628</v>
      </c>
      <c r="G7559" s="5">
        <f t="shared" si="674"/>
        <v>333</v>
      </c>
      <c r="H7559" s="6">
        <v>51</v>
      </c>
      <c r="I7559" s="12">
        <v>44</v>
      </c>
      <c r="J7559" s="105">
        <f t="shared" si="675"/>
        <v>18582.294117647059</v>
      </c>
      <c r="K7559" s="71">
        <v>18598</v>
      </c>
      <c r="L7559" s="5" t="s">
        <v>3175</v>
      </c>
      <c r="N7559" s="5" t="s">
        <v>5173</v>
      </c>
      <c r="O7559" s="5" t="s">
        <v>3185</v>
      </c>
      <c r="R7559" s="5" t="str">
        <f t="shared" si="670"/>
        <v/>
      </c>
      <c r="T7559" s="5" t="str">
        <f t="shared" si="676"/>
        <v>VX</v>
      </c>
    </row>
    <row r="7560" spans="1:20" x14ac:dyDescent="0.2">
      <c r="A7560" s="5" t="s">
        <v>1168</v>
      </c>
      <c r="B7560" s="5">
        <v>910</v>
      </c>
      <c r="C7560" s="5" t="s">
        <v>10469</v>
      </c>
      <c r="D7560" s="5" t="s">
        <v>3121</v>
      </c>
      <c r="E7560" s="109">
        <v>18295</v>
      </c>
      <c r="F7560" s="8">
        <v>18628</v>
      </c>
      <c r="G7560" s="5">
        <f t="shared" si="674"/>
        <v>333</v>
      </c>
      <c r="H7560" s="6">
        <v>51</v>
      </c>
      <c r="I7560" s="12">
        <v>45</v>
      </c>
      <c r="J7560" s="105">
        <f t="shared" si="675"/>
        <v>18588.823529411766</v>
      </c>
      <c r="K7560" s="71">
        <v>18598</v>
      </c>
      <c r="L7560" s="5" t="s">
        <v>3175</v>
      </c>
      <c r="N7560" s="5" t="s">
        <v>5173</v>
      </c>
      <c r="O7560" s="5" t="s">
        <v>3185</v>
      </c>
      <c r="R7560" s="5" t="str">
        <f t="shared" si="670"/>
        <v/>
      </c>
      <c r="T7560" s="5" t="str">
        <f t="shared" si="676"/>
        <v>VX</v>
      </c>
    </row>
    <row r="7561" spans="1:20" x14ac:dyDescent="0.2">
      <c r="A7561" s="5" t="s">
        <v>1168</v>
      </c>
      <c r="B7561" s="5">
        <v>911</v>
      </c>
      <c r="C7561" s="5" t="s">
        <v>10470</v>
      </c>
      <c r="D7561" s="5" t="s">
        <v>3121</v>
      </c>
      <c r="E7561" s="109">
        <v>18295</v>
      </c>
      <c r="F7561" s="8">
        <v>18628</v>
      </c>
      <c r="G7561" s="5">
        <f t="shared" si="674"/>
        <v>333</v>
      </c>
      <c r="H7561" s="6">
        <v>51</v>
      </c>
      <c r="I7561" s="12">
        <v>46</v>
      </c>
      <c r="J7561" s="105">
        <f t="shared" si="675"/>
        <v>18595.352941176472</v>
      </c>
      <c r="K7561" s="71">
        <v>18598</v>
      </c>
      <c r="L7561" s="5" t="s">
        <v>3175</v>
      </c>
      <c r="N7561" s="5" t="s">
        <v>5173</v>
      </c>
      <c r="O7561" s="5" t="s">
        <v>3185</v>
      </c>
      <c r="R7561" s="5" t="str">
        <f t="shared" ref="R7561:R7624" si="677">IF(VLOOKUP(C7561,Convs,11,FALSE)=0,"",VLOOKUP(C7561,Convs,11,FALSE))</f>
        <v/>
      </c>
      <c r="T7561" s="5" t="str">
        <f t="shared" si="676"/>
        <v>VX</v>
      </c>
    </row>
    <row r="7562" spans="1:20" x14ac:dyDescent="0.2">
      <c r="A7562" s="5" t="s">
        <v>1168</v>
      </c>
      <c r="B7562" s="5">
        <v>912</v>
      </c>
      <c r="C7562" s="5" t="s">
        <v>10471</v>
      </c>
      <c r="D7562" s="5" t="s">
        <v>3121</v>
      </c>
      <c r="E7562" s="109">
        <v>18295</v>
      </c>
      <c r="F7562" s="8">
        <v>18628</v>
      </c>
      <c r="G7562" s="5">
        <f t="shared" si="674"/>
        <v>333</v>
      </c>
      <c r="H7562" s="6">
        <v>51</v>
      </c>
      <c r="I7562" s="12">
        <v>47</v>
      </c>
      <c r="J7562" s="105">
        <f t="shared" si="675"/>
        <v>18601.882352941175</v>
      </c>
      <c r="K7562" s="71">
        <v>18598</v>
      </c>
      <c r="L7562" s="5" t="s">
        <v>3175</v>
      </c>
      <c r="N7562" s="5" t="s">
        <v>5173</v>
      </c>
      <c r="O7562" s="5" t="s">
        <v>3185</v>
      </c>
      <c r="R7562" s="5" t="str">
        <f t="shared" si="677"/>
        <v/>
      </c>
      <c r="T7562" s="5" t="str">
        <f t="shared" si="676"/>
        <v>VX</v>
      </c>
    </row>
    <row r="7563" spans="1:20" x14ac:dyDescent="0.2">
      <c r="A7563" s="5" t="s">
        <v>1168</v>
      </c>
      <c r="B7563" s="5">
        <v>913</v>
      </c>
      <c r="C7563" s="5" t="s">
        <v>10472</v>
      </c>
      <c r="D7563" s="5" t="s">
        <v>3121</v>
      </c>
      <c r="E7563" s="109">
        <v>18295</v>
      </c>
      <c r="F7563" s="8">
        <v>18628</v>
      </c>
      <c r="G7563" s="5">
        <f t="shared" si="674"/>
        <v>333</v>
      </c>
      <c r="H7563" s="6">
        <v>51</v>
      </c>
      <c r="I7563" s="12">
        <v>48</v>
      </c>
      <c r="J7563" s="105">
        <f t="shared" si="675"/>
        <v>18608.411764705881</v>
      </c>
      <c r="K7563" s="71">
        <v>18598</v>
      </c>
      <c r="L7563" s="5" t="s">
        <v>3175</v>
      </c>
      <c r="N7563" s="5" t="s">
        <v>5173</v>
      </c>
      <c r="O7563" s="5" t="s">
        <v>3185</v>
      </c>
      <c r="R7563" s="5" t="str">
        <f t="shared" si="677"/>
        <v/>
      </c>
      <c r="T7563" s="5" t="str">
        <f t="shared" si="676"/>
        <v>VX</v>
      </c>
    </row>
    <row r="7564" spans="1:20" x14ac:dyDescent="0.2">
      <c r="A7564" s="5" t="s">
        <v>1168</v>
      </c>
      <c r="B7564" s="5">
        <v>914</v>
      </c>
      <c r="C7564" s="5" t="s">
        <v>10473</v>
      </c>
      <c r="D7564" s="5" t="s">
        <v>3121</v>
      </c>
      <c r="E7564" s="109">
        <v>18295</v>
      </c>
      <c r="F7564" s="8">
        <v>18628</v>
      </c>
      <c r="G7564" s="5">
        <f t="shared" si="674"/>
        <v>333</v>
      </c>
      <c r="H7564" s="6">
        <v>51</v>
      </c>
      <c r="I7564" s="12">
        <v>49</v>
      </c>
      <c r="J7564" s="105">
        <f t="shared" si="675"/>
        <v>18614.941176470587</v>
      </c>
      <c r="K7564" s="71">
        <v>18598</v>
      </c>
      <c r="L7564" s="5" t="s">
        <v>3175</v>
      </c>
      <c r="N7564" s="5" t="s">
        <v>5173</v>
      </c>
      <c r="O7564" s="5" t="s">
        <v>3185</v>
      </c>
      <c r="R7564" s="5" t="str">
        <f t="shared" si="677"/>
        <v/>
      </c>
      <c r="T7564" s="5" t="str">
        <f t="shared" si="676"/>
        <v>VX</v>
      </c>
    </row>
    <row r="7565" spans="1:20" x14ac:dyDescent="0.2">
      <c r="A7565" s="5" t="s">
        <v>1168</v>
      </c>
      <c r="B7565" s="5">
        <v>915</v>
      </c>
      <c r="C7565" s="5" t="s">
        <v>10474</v>
      </c>
      <c r="D7565" s="5" t="s">
        <v>3121</v>
      </c>
      <c r="E7565" s="109">
        <v>18295</v>
      </c>
      <c r="F7565" s="8">
        <v>18628</v>
      </c>
      <c r="G7565" s="5">
        <f t="shared" si="674"/>
        <v>333</v>
      </c>
      <c r="H7565" s="6">
        <v>51</v>
      </c>
      <c r="I7565" s="12">
        <v>50</v>
      </c>
      <c r="J7565" s="105">
        <f t="shared" si="675"/>
        <v>18621.470588235294</v>
      </c>
      <c r="K7565" s="71">
        <v>18598</v>
      </c>
      <c r="L7565" s="5" t="s">
        <v>3175</v>
      </c>
      <c r="N7565" s="5" t="s">
        <v>5173</v>
      </c>
      <c r="O7565" s="5" t="s">
        <v>3185</v>
      </c>
      <c r="R7565" s="5" t="str">
        <f t="shared" si="677"/>
        <v/>
      </c>
      <c r="T7565" s="5" t="str">
        <f t="shared" si="676"/>
        <v>VX</v>
      </c>
    </row>
    <row r="7566" spans="1:20" x14ac:dyDescent="0.2">
      <c r="A7566" s="5" t="s">
        <v>1168</v>
      </c>
      <c r="B7566" s="5">
        <v>916</v>
      </c>
      <c r="C7566" s="5" t="s">
        <v>10475</v>
      </c>
      <c r="D7566" s="5" t="s">
        <v>3121</v>
      </c>
      <c r="E7566" s="109">
        <v>18295</v>
      </c>
      <c r="F7566" s="8">
        <v>18628</v>
      </c>
      <c r="G7566" s="5">
        <f t="shared" si="674"/>
        <v>333</v>
      </c>
      <c r="H7566" s="6">
        <v>51</v>
      </c>
      <c r="I7566" s="12">
        <v>51</v>
      </c>
      <c r="J7566" s="105">
        <f t="shared" si="675"/>
        <v>18628</v>
      </c>
      <c r="K7566" s="71">
        <v>18598</v>
      </c>
      <c r="L7566" s="5" t="s">
        <v>3175</v>
      </c>
      <c r="N7566" s="5" t="s">
        <v>5173</v>
      </c>
      <c r="O7566" s="5" t="s">
        <v>3185</v>
      </c>
      <c r="R7566" s="5" t="str">
        <f t="shared" si="677"/>
        <v/>
      </c>
      <c r="T7566" s="5" t="str">
        <f t="shared" si="676"/>
        <v>VX</v>
      </c>
    </row>
    <row r="7567" spans="1:20" x14ac:dyDescent="0.2">
      <c r="A7567" s="5" t="s">
        <v>1170</v>
      </c>
      <c r="B7567" s="5" t="str">
        <f t="shared" ref="B7567:B7630" si="678">RIGHT(C7567,LEN(C7567)-4)</f>
        <v>1</v>
      </c>
      <c r="C7567" s="4" t="s">
        <v>4931</v>
      </c>
      <c r="D7567" s="13" t="s">
        <v>4932</v>
      </c>
      <c r="E7567" s="13"/>
      <c r="I7567" s="12">
        <v>1</v>
      </c>
      <c r="J7567" s="105" t="e">
        <f t="shared" si="675"/>
        <v>#DIV/0!</v>
      </c>
      <c r="K7567" s="71">
        <v>15888</v>
      </c>
      <c r="L7567" s="5" t="s">
        <v>1169</v>
      </c>
      <c r="R7567" s="5" t="str">
        <f t="shared" si="677"/>
        <v/>
      </c>
      <c r="T7567" s="5" t="str">
        <f t="shared" si="676"/>
        <v>A5</v>
      </c>
    </row>
    <row r="7568" spans="1:20" x14ac:dyDescent="0.2">
      <c r="A7568" s="5" t="s">
        <v>1170</v>
      </c>
      <c r="B7568" s="5" t="str">
        <f t="shared" si="678"/>
        <v>2</v>
      </c>
      <c r="C7568" s="4" t="s">
        <v>5043</v>
      </c>
      <c r="D7568" s="13" t="s">
        <v>5044</v>
      </c>
      <c r="E7568" s="13"/>
      <c r="I7568" s="12">
        <v>2</v>
      </c>
      <c r="J7568" s="105" t="e">
        <f t="shared" si="675"/>
        <v>#DIV/0!</v>
      </c>
      <c r="K7568" s="71">
        <v>16132</v>
      </c>
      <c r="L7568" s="5" t="s">
        <v>1169</v>
      </c>
      <c r="R7568" s="5" t="str">
        <f t="shared" si="677"/>
        <v/>
      </c>
      <c r="T7568" s="5" t="str">
        <f t="shared" si="676"/>
        <v>A5</v>
      </c>
    </row>
    <row r="7569" spans="1:20" x14ac:dyDescent="0.2">
      <c r="A7569" s="5" t="s">
        <v>1170</v>
      </c>
      <c r="B7569" s="5" t="str">
        <f t="shared" si="678"/>
        <v>3</v>
      </c>
      <c r="C7569" s="4" t="s">
        <v>5068</v>
      </c>
      <c r="D7569" s="13" t="s">
        <v>4932</v>
      </c>
      <c r="E7569" s="13"/>
      <c r="I7569" s="12">
        <v>3</v>
      </c>
      <c r="J7569" s="105" t="e">
        <f t="shared" si="675"/>
        <v>#DIV/0!</v>
      </c>
      <c r="K7569" s="71">
        <v>16132</v>
      </c>
      <c r="L7569" s="5" t="s">
        <v>1169</v>
      </c>
      <c r="R7569" s="5" t="str">
        <f t="shared" si="677"/>
        <v>T.43</v>
      </c>
      <c r="T7569" s="5" t="str">
        <f t="shared" si="676"/>
        <v>A5</v>
      </c>
    </row>
    <row r="7570" spans="1:20" x14ac:dyDescent="0.2">
      <c r="A7570" s="5" t="s">
        <v>1170</v>
      </c>
      <c r="B7570" s="5" t="str">
        <f t="shared" si="678"/>
        <v>4</v>
      </c>
      <c r="C7570" s="4" t="s">
        <v>5079</v>
      </c>
      <c r="D7570" s="13" t="s">
        <v>5044</v>
      </c>
      <c r="E7570" s="13"/>
      <c r="I7570" s="12">
        <v>4</v>
      </c>
      <c r="J7570" s="105" t="e">
        <f t="shared" si="675"/>
        <v>#DIV/0!</v>
      </c>
      <c r="K7570" s="71">
        <v>16163</v>
      </c>
      <c r="L7570" s="5" t="s">
        <v>1169</v>
      </c>
      <c r="R7570" s="5" t="str">
        <f t="shared" si="677"/>
        <v/>
      </c>
      <c r="T7570" s="5" t="str">
        <f t="shared" si="676"/>
        <v>A5</v>
      </c>
    </row>
    <row r="7571" spans="1:20" x14ac:dyDescent="0.2">
      <c r="A7571" s="5" t="s">
        <v>1170</v>
      </c>
      <c r="B7571" s="5" t="str">
        <f t="shared" si="678"/>
        <v>5</v>
      </c>
      <c r="C7571" s="4" t="s">
        <v>5090</v>
      </c>
      <c r="D7571" s="13" t="s">
        <v>4932</v>
      </c>
      <c r="E7571" s="13"/>
      <c r="I7571" s="12">
        <v>5</v>
      </c>
      <c r="J7571" s="105" t="e">
        <f t="shared" si="675"/>
        <v>#DIV/0!</v>
      </c>
      <c r="K7571" s="71">
        <v>16193</v>
      </c>
      <c r="L7571" s="5" t="s">
        <v>1169</v>
      </c>
      <c r="R7571" s="5" t="str">
        <f t="shared" si="677"/>
        <v/>
      </c>
      <c r="T7571" s="5" t="str">
        <f t="shared" si="676"/>
        <v>A5</v>
      </c>
    </row>
    <row r="7572" spans="1:20" x14ac:dyDescent="0.2">
      <c r="A7572" s="5" t="s">
        <v>1170</v>
      </c>
      <c r="B7572" s="5" t="str">
        <f t="shared" si="678"/>
        <v>6</v>
      </c>
      <c r="C7572" s="4" t="s">
        <v>5101</v>
      </c>
      <c r="D7572" s="13" t="s">
        <v>5044</v>
      </c>
      <c r="E7572" s="13"/>
      <c r="I7572" s="12">
        <v>6</v>
      </c>
      <c r="J7572" s="105" t="e">
        <f t="shared" si="675"/>
        <v>#DIV/0!</v>
      </c>
      <c r="K7572" s="71">
        <v>16193</v>
      </c>
      <c r="L7572" s="5" t="s">
        <v>1169</v>
      </c>
      <c r="R7572" s="5" t="str">
        <f t="shared" si="677"/>
        <v/>
      </c>
      <c r="T7572" s="5" t="str">
        <f t="shared" si="676"/>
        <v>A5</v>
      </c>
    </row>
    <row r="7573" spans="1:20" x14ac:dyDescent="0.2">
      <c r="A7573" s="5" t="s">
        <v>1170</v>
      </c>
      <c r="B7573" s="5" t="str">
        <f t="shared" si="678"/>
        <v>7</v>
      </c>
      <c r="C7573" s="4" t="s">
        <v>5112</v>
      </c>
      <c r="D7573" s="13" t="s">
        <v>5044</v>
      </c>
      <c r="E7573" s="13"/>
      <c r="I7573" s="12">
        <v>7</v>
      </c>
      <c r="J7573" s="105" t="e">
        <f t="shared" si="675"/>
        <v>#DIV/0!</v>
      </c>
      <c r="K7573" s="71">
        <v>16224</v>
      </c>
      <c r="L7573" s="5" t="s">
        <v>1169</v>
      </c>
      <c r="R7573" s="5" t="str">
        <f t="shared" si="677"/>
        <v/>
      </c>
      <c r="T7573" s="5" t="str">
        <f t="shared" si="676"/>
        <v>A5</v>
      </c>
    </row>
    <row r="7574" spans="1:20" x14ac:dyDescent="0.2">
      <c r="A7574" s="5" t="s">
        <v>1170</v>
      </c>
      <c r="B7574" s="5" t="str">
        <f t="shared" si="678"/>
        <v>8</v>
      </c>
      <c r="C7574" s="4" t="s">
        <v>5123</v>
      </c>
      <c r="D7574" s="13" t="s">
        <v>4932</v>
      </c>
      <c r="E7574" s="13"/>
      <c r="I7574" s="12">
        <v>8</v>
      </c>
      <c r="J7574" s="105" t="e">
        <f t="shared" si="675"/>
        <v>#DIV/0!</v>
      </c>
      <c r="K7574" s="71">
        <v>16285</v>
      </c>
      <c r="L7574" s="5" t="s">
        <v>1169</v>
      </c>
      <c r="R7574" s="5" t="str">
        <f t="shared" si="677"/>
        <v>T.43</v>
      </c>
      <c r="T7574" s="5" t="str">
        <f t="shared" si="676"/>
        <v>A5</v>
      </c>
    </row>
    <row r="7575" spans="1:20" x14ac:dyDescent="0.2">
      <c r="A7575" s="5" t="s">
        <v>1170</v>
      </c>
      <c r="B7575" s="5" t="str">
        <f t="shared" si="678"/>
        <v>9</v>
      </c>
      <c r="C7575" s="4" t="s">
        <v>5134</v>
      </c>
      <c r="D7575" s="13" t="s">
        <v>5044</v>
      </c>
      <c r="E7575" s="13"/>
      <c r="I7575" s="12">
        <v>9</v>
      </c>
      <c r="J7575" s="105" t="e">
        <f t="shared" si="675"/>
        <v>#DIV/0!</v>
      </c>
      <c r="K7575" s="71">
        <v>16316</v>
      </c>
      <c r="L7575" s="5" t="s">
        <v>1169</v>
      </c>
      <c r="R7575" s="5" t="str">
        <f t="shared" si="677"/>
        <v/>
      </c>
      <c r="T7575" s="5" t="str">
        <f t="shared" si="676"/>
        <v>A5</v>
      </c>
    </row>
    <row r="7576" spans="1:20" x14ac:dyDescent="0.2">
      <c r="A7576" s="5" t="s">
        <v>1170</v>
      </c>
      <c r="B7576" s="5" t="str">
        <f t="shared" si="678"/>
        <v>10</v>
      </c>
      <c r="C7576" s="4" t="s">
        <v>4933</v>
      </c>
      <c r="D7576" s="13" t="s">
        <v>4932</v>
      </c>
      <c r="E7576" s="13"/>
      <c r="I7576" s="12">
        <v>10</v>
      </c>
      <c r="J7576" s="105" t="e">
        <f t="shared" si="675"/>
        <v>#DIV/0!</v>
      </c>
      <c r="K7576" s="71">
        <v>16316</v>
      </c>
      <c r="L7576" s="5" t="s">
        <v>1169</v>
      </c>
      <c r="R7576" s="5" t="str">
        <f t="shared" si="677"/>
        <v>T.43</v>
      </c>
      <c r="T7576" s="5" t="str">
        <f t="shared" si="676"/>
        <v>A5</v>
      </c>
    </row>
    <row r="7577" spans="1:20" x14ac:dyDescent="0.2">
      <c r="A7577" s="5" t="s">
        <v>1170</v>
      </c>
      <c r="B7577" s="5" t="str">
        <f t="shared" si="678"/>
        <v>11</v>
      </c>
      <c r="C7577" s="4" t="s">
        <v>4944</v>
      </c>
      <c r="D7577" s="13" t="s">
        <v>4932</v>
      </c>
      <c r="E7577" s="13"/>
      <c r="I7577" s="12">
        <v>11</v>
      </c>
      <c r="J7577" s="105" t="e">
        <f t="shared" si="675"/>
        <v>#DIV/0!</v>
      </c>
      <c r="K7577" s="71">
        <v>16346</v>
      </c>
      <c r="L7577" s="5" t="s">
        <v>1169</v>
      </c>
      <c r="R7577" s="5" t="str">
        <f t="shared" si="677"/>
        <v>T.43</v>
      </c>
      <c r="T7577" s="5" t="str">
        <f t="shared" si="676"/>
        <v>A5</v>
      </c>
    </row>
    <row r="7578" spans="1:20" x14ac:dyDescent="0.2">
      <c r="A7578" s="5" t="s">
        <v>1170</v>
      </c>
      <c r="B7578" s="5" t="str">
        <f t="shared" si="678"/>
        <v>12</v>
      </c>
      <c r="C7578" s="4" t="s">
        <v>4955</v>
      </c>
      <c r="D7578" s="13" t="s">
        <v>4932</v>
      </c>
      <c r="E7578" s="13"/>
      <c r="I7578" s="12">
        <v>12</v>
      </c>
      <c r="J7578" s="105" t="e">
        <f t="shared" si="675"/>
        <v>#DIV/0!</v>
      </c>
      <c r="K7578" s="71">
        <v>16346</v>
      </c>
      <c r="L7578" s="5" t="s">
        <v>1169</v>
      </c>
      <c r="R7578" s="5" t="str">
        <f t="shared" si="677"/>
        <v/>
      </c>
      <c r="T7578" s="5" t="str">
        <f t="shared" si="676"/>
        <v>A5</v>
      </c>
    </row>
    <row r="7579" spans="1:20" x14ac:dyDescent="0.2">
      <c r="A7579" s="5" t="s">
        <v>1170</v>
      </c>
      <c r="B7579" s="5" t="str">
        <f t="shared" si="678"/>
        <v>13</v>
      </c>
      <c r="C7579" s="4" t="s">
        <v>4966</v>
      </c>
      <c r="D7579" s="13" t="s">
        <v>4932</v>
      </c>
      <c r="E7579" s="13"/>
      <c r="I7579" s="12">
        <v>13</v>
      </c>
      <c r="J7579" s="105" t="e">
        <f t="shared" si="675"/>
        <v>#DIV/0!</v>
      </c>
      <c r="K7579" s="71">
        <v>16346</v>
      </c>
      <c r="L7579" s="5" t="s">
        <v>1169</v>
      </c>
      <c r="R7579" s="5" t="str">
        <f t="shared" si="677"/>
        <v/>
      </c>
      <c r="T7579" s="5" t="str">
        <f t="shared" si="676"/>
        <v>A5</v>
      </c>
    </row>
    <row r="7580" spans="1:20" x14ac:dyDescent="0.2">
      <c r="A7580" s="5" t="s">
        <v>1170</v>
      </c>
      <c r="B7580" s="5" t="str">
        <f t="shared" si="678"/>
        <v>14</v>
      </c>
      <c r="C7580" s="4" t="s">
        <v>4977</v>
      </c>
      <c r="D7580" s="13" t="s">
        <v>4932</v>
      </c>
      <c r="E7580" s="13"/>
      <c r="I7580" s="12">
        <v>14</v>
      </c>
      <c r="J7580" s="105" t="e">
        <f t="shared" si="675"/>
        <v>#DIV/0!</v>
      </c>
      <c r="K7580" s="71">
        <v>16346</v>
      </c>
      <c r="L7580" s="5" t="s">
        <v>1169</v>
      </c>
      <c r="R7580" s="5" t="str">
        <f t="shared" si="677"/>
        <v/>
      </c>
      <c r="T7580" s="5" t="str">
        <f t="shared" si="676"/>
        <v>A5</v>
      </c>
    </row>
    <row r="7581" spans="1:20" x14ac:dyDescent="0.2">
      <c r="A7581" s="5" t="s">
        <v>1170</v>
      </c>
      <c r="B7581" s="5" t="str">
        <f t="shared" si="678"/>
        <v>15</v>
      </c>
      <c r="C7581" s="4" t="s">
        <v>4988</v>
      </c>
      <c r="D7581" s="13" t="s">
        <v>4932</v>
      </c>
      <c r="E7581" s="13"/>
      <c r="I7581" s="12">
        <v>15</v>
      </c>
      <c r="J7581" s="105" t="e">
        <f t="shared" si="675"/>
        <v>#DIV/0!</v>
      </c>
      <c r="K7581" s="71">
        <v>16346</v>
      </c>
      <c r="L7581" s="5" t="s">
        <v>1169</v>
      </c>
      <c r="R7581" s="5" t="str">
        <f t="shared" si="677"/>
        <v/>
      </c>
      <c r="T7581" s="5" t="str">
        <f t="shared" si="676"/>
        <v>A5</v>
      </c>
    </row>
    <row r="7582" spans="1:20" x14ac:dyDescent="0.2">
      <c r="A7582" s="5" t="s">
        <v>1170</v>
      </c>
      <c r="B7582" s="5" t="str">
        <f t="shared" si="678"/>
        <v>16</v>
      </c>
      <c r="C7582" s="4" t="s">
        <v>4999</v>
      </c>
      <c r="D7582" s="13" t="s">
        <v>4932</v>
      </c>
      <c r="E7582" s="13"/>
      <c r="I7582" s="12">
        <v>16</v>
      </c>
      <c r="J7582" s="105" t="e">
        <f t="shared" si="675"/>
        <v>#DIV/0!</v>
      </c>
      <c r="K7582" s="71">
        <v>16346</v>
      </c>
      <c r="L7582" s="5" t="s">
        <v>1169</v>
      </c>
      <c r="R7582" s="5" t="str">
        <f t="shared" si="677"/>
        <v>T.43</v>
      </c>
      <c r="T7582" s="5" t="str">
        <f t="shared" si="676"/>
        <v>A5</v>
      </c>
    </row>
    <row r="7583" spans="1:20" x14ac:dyDescent="0.2">
      <c r="A7583" s="5" t="s">
        <v>1170</v>
      </c>
      <c r="B7583" s="5" t="str">
        <f t="shared" si="678"/>
        <v>17</v>
      </c>
      <c r="C7583" s="4" t="s">
        <v>5010</v>
      </c>
      <c r="D7583" s="13" t="s">
        <v>4932</v>
      </c>
      <c r="E7583" s="13"/>
      <c r="I7583" s="12">
        <v>17</v>
      </c>
      <c r="J7583" s="105" t="e">
        <f t="shared" si="675"/>
        <v>#DIV/0!</v>
      </c>
      <c r="K7583" s="71">
        <v>16377</v>
      </c>
      <c r="L7583" s="5" t="s">
        <v>1169</v>
      </c>
      <c r="R7583" s="5" t="str">
        <f t="shared" si="677"/>
        <v>T.43</v>
      </c>
      <c r="T7583" s="5" t="str">
        <f t="shared" si="676"/>
        <v>A5</v>
      </c>
    </row>
    <row r="7584" spans="1:20" x14ac:dyDescent="0.2">
      <c r="A7584" s="5" t="s">
        <v>1170</v>
      </c>
      <c r="B7584" s="5" t="str">
        <f t="shared" si="678"/>
        <v>18</v>
      </c>
      <c r="C7584" s="4" t="s">
        <v>5021</v>
      </c>
      <c r="D7584" s="13" t="s">
        <v>4932</v>
      </c>
      <c r="E7584" s="13"/>
      <c r="I7584" s="12">
        <v>18</v>
      </c>
      <c r="J7584" s="105" t="e">
        <f t="shared" si="675"/>
        <v>#DIV/0!</v>
      </c>
      <c r="K7584" s="71">
        <v>16377</v>
      </c>
      <c r="L7584" s="5" t="s">
        <v>1169</v>
      </c>
      <c r="R7584" s="5" t="str">
        <f t="shared" si="677"/>
        <v/>
      </c>
      <c r="T7584" s="5" t="str">
        <f t="shared" si="676"/>
        <v>A5</v>
      </c>
    </row>
    <row r="7585" spans="1:20" x14ac:dyDescent="0.2">
      <c r="A7585" s="5" t="s">
        <v>1170</v>
      </c>
      <c r="B7585" s="5" t="str">
        <f t="shared" si="678"/>
        <v>19</v>
      </c>
      <c r="C7585" s="4" t="s">
        <v>5032</v>
      </c>
      <c r="D7585" s="13" t="s">
        <v>4932</v>
      </c>
      <c r="E7585" s="13"/>
      <c r="I7585" s="12">
        <v>19</v>
      </c>
      <c r="J7585" s="105" t="e">
        <f t="shared" si="675"/>
        <v>#DIV/0!</v>
      </c>
      <c r="K7585" s="71">
        <v>16377</v>
      </c>
      <c r="L7585" s="5" t="s">
        <v>1169</v>
      </c>
      <c r="R7585" s="5" t="str">
        <f t="shared" si="677"/>
        <v>T.43</v>
      </c>
      <c r="T7585" s="5" t="str">
        <f t="shared" si="676"/>
        <v>A5</v>
      </c>
    </row>
    <row r="7586" spans="1:20" x14ac:dyDescent="0.2">
      <c r="A7586" s="5" t="s">
        <v>1170</v>
      </c>
      <c r="B7586" s="5" t="str">
        <f t="shared" si="678"/>
        <v>20</v>
      </c>
      <c r="C7586" s="4" t="s">
        <v>5045</v>
      </c>
      <c r="D7586" s="13" t="s">
        <v>4932</v>
      </c>
      <c r="E7586" s="13"/>
      <c r="I7586" s="12">
        <v>20</v>
      </c>
      <c r="J7586" s="105" t="e">
        <f t="shared" si="675"/>
        <v>#DIV/0!</v>
      </c>
      <c r="K7586" s="71">
        <v>16377</v>
      </c>
      <c r="L7586" s="5" t="s">
        <v>1169</v>
      </c>
      <c r="R7586" s="5" t="str">
        <f t="shared" si="677"/>
        <v>T.43</v>
      </c>
      <c r="T7586" s="5" t="str">
        <f t="shared" si="676"/>
        <v>A5</v>
      </c>
    </row>
    <row r="7587" spans="1:20" x14ac:dyDescent="0.2">
      <c r="A7587" s="5" t="s">
        <v>1170</v>
      </c>
      <c r="B7587" s="5" t="str">
        <f t="shared" si="678"/>
        <v>21</v>
      </c>
      <c r="C7587" s="4" t="s">
        <v>5056</v>
      </c>
      <c r="D7587" s="13" t="s">
        <v>4932</v>
      </c>
      <c r="E7587" s="13"/>
      <c r="I7587" s="12">
        <v>21</v>
      </c>
      <c r="J7587" s="105" t="e">
        <f t="shared" si="675"/>
        <v>#DIV/0!</v>
      </c>
      <c r="K7587" s="71">
        <v>16377</v>
      </c>
      <c r="L7587" s="5" t="s">
        <v>1169</v>
      </c>
      <c r="R7587" s="5" t="str">
        <f t="shared" si="677"/>
        <v>T.43</v>
      </c>
      <c r="T7587" s="5" t="str">
        <f t="shared" si="676"/>
        <v>A5</v>
      </c>
    </row>
    <row r="7588" spans="1:20" x14ac:dyDescent="0.2">
      <c r="A7588" s="5" t="s">
        <v>1170</v>
      </c>
      <c r="B7588" s="5" t="str">
        <f t="shared" si="678"/>
        <v>22</v>
      </c>
      <c r="C7588" s="4" t="s">
        <v>5060</v>
      </c>
      <c r="D7588" s="13" t="s">
        <v>4932</v>
      </c>
      <c r="E7588" s="13"/>
      <c r="I7588" s="12">
        <v>22</v>
      </c>
      <c r="J7588" s="105" t="e">
        <f t="shared" si="675"/>
        <v>#DIV/0!</v>
      </c>
      <c r="K7588" s="71">
        <v>16407</v>
      </c>
      <c r="L7588" s="5" t="s">
        <v>1169</v>
      </c>
      <c r="R7588" s="5" t="str">
        <f t="shared" si="677"/>
        <v>T.43</v>
      </c>
      <c r="T7588" s="5" t="str">
        <f t="shared" si="676"/>
        <v>A5</v>
      </c>
    </row>
    <row r="7589" spans="1:20" x14ac:dyDescent="0.2">
      <c r="A7589" s="5" t="s">
        <v>1170</v>
      </c>
      <c r="B7589" s="5" t="str">
        <f t="shared" si="678"/>
        <v>23</v>
      </c>
      <c r="C7589" s="4" t="s">
        <v>5061</v>
      </c>
      <c r="D7589" s="13" t="s">
        <v>4932</v>
      </c>
      <c r="E7589" s="13"/>
      <c r="I7589" s="12">
        <v>23</v>
      </c>
      <c r="J7589" s="105" t="e">
        <f t="shared" si="675"/>
        <v>#DIV/0!</v>
      </c>
      <c r="K7589" s="71">
        <v>16407</v>
      </c>
      <c r="L7589" s="5" t="s">
        <v>1169</v>
      </c>
      <c r="R7589" s="5" t="str">
        <f t="shared" si="677"/>
        <v/>
      </c>
      <c r="T7589" s="5" t="str">
        <f t="shared" si="676"/>
        <v>A5</v>
      </c>
    </row>
    <row r="7590" spans="1:20" x14ac:dyDescent="0.2">
      <c r="A7590" s="5" t="s">
        <v>1170</v>
      </c>
      <c r="B7590" s="5" t="str">
        <f t="shared" si="678"/>
        <v>24</v>
      </c>
      <c r="C7590" s="4" t="s">
        <v>5062</v>
      </c>
      <c r="D7590" s="13" t="s">
        <v>4932</v>
      </c>
      <c r="E7590" s="13"/>
      <c r="I7590" s="12">
        <v>24</v>
      </c>
      <c r="J7590" s="105" t="e">
        <f t="shared" si="675"/>
        <v>#DIV/0!</v>
      </c>
      <c r="K7590" s="71">
        <v>16407</v>
      </c>
      <c r="L7590" s="5" t="s">
        <v>1169</v>
      </c>
      <c r="R7590" s="5" t="str">
        <f t="shared" si="677"/>
        <v/>
      </c>
      <c r="T7590" s="5" t="str">
        <f t="shared" si="676"/>
        <v>A5</v>
      </c>
    </row>
    <row r="7591" spans="1:20" x14ac:dyDescent="0.2">
      <c r="A7591" s="5" t="s">
        <v>1170</v>
      </c>
      <c r="B7591" s="5" t="str">
        <f t="shared" si="678"/>
        <v>25</v>
      </c>
      <c r="C7591" s="4" t="s">
        <v>5063</v>
      </c>
      <c r="D7591" s="13" t="s">
        <v>4932</v>
      </c>
      <c r="E7591" s="13"/>
      <c r="I7591" s="12">
        <v>25</v>
      </c>
      <c r="J7591" s="105" t="e">
        <f t="shared" si="675"/>
        <v>#DIV/0!</v>
      </c>
      <c r="K7591" s="71">
        <v>16407</v>
      </c>
      <c r="L7591" s="5" t="s">
        <v>1169</v>
      </c>
      <c r="R7591" s="5" t="str">
        <f t="shared" si="677"/>
        <v>T.43</v>
      </c>
      <c r="T7591" s="5" t="str">
        <f t="shared" si="676"/>
        <v>A5</v>
      </c>
    </row>
    <row r="7592" spans="1:20" x14ac:dyDescent="0.2">
      <c r="A7592" s="5" t="s">
        <v>1170</v>
      </c>
      <c r="B7592" s="5" t="str">
        <f t="shared" si="678"/>
        <v>26</v>
      </c>
      <c r="C7592" s="4" t="s">
        <v>5064</v>
      </c>
      <c r="D7592" s="13" t="s">
        <v>5044</v>
      </c>
      <c r="E7592" s="13"/>
      <c r="I7592" s="12">
        <v>26</v>
      </c>
      <c r="J7592" s="105" t="e">
        <f t="shared" si="675"/>
        <v>#DIV/0!</v>
      </c>
      <c r="K7592" s="71">
        <v>16407</v>
      </c>
      <c r="L7592" s="5" t="s">
        <v>1169</v>
      </c>
      <c r="R7592" s="5" t="str">
        <f t="shared" si="677"/>
        <v/>
      </c>
      <c r="T7592" s="5" t="str">
        <f t="shared" si="676"/>
        <v>A5</v>
      </c>
    </row>
    <row r="7593" spans="1:20" x14ac:dyDescent="0.2">
      <c r="A7593" s="5" t="s">
        <v>1170</v>
      </c>
      <c r="B7593" s="5" t="str">
        <f t="shared" si="678"/>
        <v>27</v>
      </c>
      <c r="C7593" s="4" t="s">
        <v>5065</v>
      </c>
      <c r="D7593" s="13" t="s">
        <v>4932</v>
      </c>
      <c r="E7593" s="13"/>
      <c r="I7593" s="12">
        <v>27</v>
      </c>
      <c r="J7593" s="105" t="e">
        <f t="shared" si="675"/>
        <v>#DIV/0!</v>
      </c>
      <c r="K7593" s="71">
        <v>16407</v>
      </c>
      <c r="L7593" s="5" t="s">
        <v>1169</v>
      </c>
      <c r="R7593" s="5" t="str">
        <f t="shared" si="677"/>
        <v>T.43</v>
      </c>
      <c r="T7593" s="5" t="str">
        <f t="shared" si="676"/>
        <v>A5</v>
      </c>
    </row>
    <row r="7594" spans="1:20" x14ac:dyDescent="0.2">
      <c r="A7594" s="5" t="s">
        <v>1170</v>
      </c>
      <c r="B7594" s="5" t="str">
        <f t="shared" si="678"/>
        <v>28</v>
      </c>
      <c r="C7594" s="4" t="s">
        <v>5066</v>
      </c>
      <c r="D7594" s="13" t="s">
        <v>4932</v>
      </c>
      <c r="E7594" s="13"/>
      <c r="I7594" s="12">
        <v>28</v>
      </c>
      <c r="J7594" s="105" t="e">
        <f t="shared" si="675"/>
        <v>#DIV/0!</v>
      </c>
      <c r="K7594" s="71">
        <v>16407</v>
      </c>
      <c r="L7594" s="5" t="s">
        <v>1169</v>
      </c>
      <c r="R7594" s="5" t="str">
        <f t="shared" si="677"/>
        <v>T.43</v>
      </c>
      <c r="T7594" s="5" t="str">
        <f t="shared" si="676"/>
        <v>A5</v>
      </c>
    </row>
    <row r="7595" spans="1:20" x14ac:dyDescent="0.2">
      <c r="A7595" s="5" t="s">
        <v>1170</v>
      </c>
      <c r="B7595" s="5" t="str">
        <f t="shared" si="678"/>
        <v>29</v>
      </c>
      <c r="C7595" s="4" t="s">
        <v>5067</v>
      </c>
      <c r="D7595" s="13" t="s">
        <v>4932</v>
      </c>
      <c r="E7595" s="13"/>
      <c r="I7595" s="12">
        <v>29</v>
      </c>
      <c r="J7595" s="105" t="e">
        <f t="shared" si="675"/>
        <v>#DIV/0!</v>
      </c>
      <c r="K7595" s="71">
        <v>16438</v>
      </c>
      <c r="L7595" s="5" t="s">
        <v>1169</v>
      </c>
      <c r="R7595" s="5" t="str">
        <f t="shared" si="677"/>
        <v/>
      </c>
      <c r="T7595" s="5" t="str">
        <f t="shared" si="676"/>
        <v>A5</v>
      </c>
    </row>
    <row r="7596" spans="1:20" x14ac:dyDescent="0.2">
      <c r="A7596" s="5" t="s">
        <v>1170</v>
      </c>
      <c r="B7596" s="5" t="str">
        <f t="shared" si="678"/>
        <v>30</v>
      </c>
      <c r="C7596" s="4" t="s">
        <v>5069</v>
      </c>
      <c r="D7596" s="13" t="s">
        <v>4932</v>
      </c>
      <c r="E7596" s="13"/>
      <c r="I7596" s="12">
        <v>30</v>
      </c>
      <c r="J7596" s="105" t="e">
        <f t="shared" si="675"/>
        <v>#DIV/0!</v>
      </c>
      <c r="K7596" s="71">
        <v>16438</v>
      </c>
      <c r="L7596" s="5" t="s">
        <v>1169</v>
      </c>
      <c r="R7596" s="5" t="str">
        <f t="shared" si="677"/>
        <v>T.43</v>
      </c>
      <c r="T7596" s="5" t="str">
        <f t="shared" si="676"/>
        <v>A5</v>
      </c>
    </row>
    <row r="7597" spans="1:20" x14ac:dyDescent="0.2">
      <c r="A7597" s="5" t="s">
        <v>1170</v>
      </c>
      <c r="B7597" s="5" t="str">
        <f t="shared" si="678"/>
        <v>31</v>
      </c>
      <c r="C7597" s="4" t="s">
        <v>5070</v>
      </c>
      <c r="D7597" s="13" t="s">
        <v>4932</v>
      </c>
      <c r="E7597" s="13"/>
      <c r="I7597" s="12">
        <v>31</v>
      </c>
      <c r="J7597" s="105" t="e">
        <f t="shared" si="675"/>
        <v>#DIV/0!</v>
      </c>
      <c r="K7597" s="71">
        <v>16438</v>
      </c>
      <c r="L7597" s="5" t="s">
        <v>1169</v>
      </c>
      <c r="R7597" s="5" t="str">
        <f t="shared" si="677"/>
        <v>T.43</v>
      </c>
      <c r="T7597" s="5" t="str">
        <f t="shared" si="676"/>
        <v>A5</v>
      </c>
    </row>
    <row r="7598" spans="1:20" x14ac:dyDescent="0.2">
      <c r="A7598" s="5" t="s">
        <v>1170</v>
      </c>
      <c r="B7598" s="5" t="str">
        <f t="shared" si="678"/>
        <v>32</v>
      </c>
      <c r="C7598" s="4" t="s">
        <v>5071</v>
      </c>
      <c r="D7598" s="13" t="s">
        <v>4932</v>
      </c>
      <c r="E7598" s="13"/>
      <c r="I7598" s="12">
        <v>32</v>
      </c>
      <c r="J7598" s="105" t="e">
        <f t="shared" si="675"/>
        <v>#DIV/0!</v>
      </c>
      <c r="K7598" s="71">
        <v>16438</v>
      </c>
      <c r="L7598" s="5" t="s">
        <v>1169</v>
      </c>
      <c r="R7598" s="5" t="str">
        <f t="shared" si="677"/>
        <v>T.43</v>
      </c>
      <c r="T7598" s="5" t="str">
        <f t="shared" si="676"/>
        <v>A5</v>
      </c>
    </row>
    <row r="7599" spans="1:20" x14ac:dyDescent="0.2">
      <c r="A7599" s="5" t="s">
        <v>1170</v>
      </c>
      <c r="B7599" s="5" t="str">
        <f t="shared" si="678"/>
        <v>33</v>
      </c>
      <c r="C7599" s="4" t="s">
        <v>5072</v>
      </c>
      <c r="D7599" s="13" t="s">
        <v>4932</v>
      </c>
      <c r="E7599" s="13"/>
      <c r="I7599" s="12">
        <v>33</v>
      </c>
      <c r="J7599" s="105" t="e">
        <f t="shared" si="675"/>
        <v>#DIV/0!</v>
      </c>
      <c r="K7599" s="71">
        <v>16438</v>
      </c>
      <c r="L7599" s="5" t="s">
        <v>1169</v>
      </c>
      <c r="R7599" s="5" t="str">
        <f t="shared" si="677"/>
        <v>T.43</v>
      </c>
      <c r="T7599" s="5" t="str">
        <f t="shared" si="676"/>
        <v>A5</v>
      </c>
    </row>
    <row r="7600" spans="1:20" x14ac:dyDescent="0.2">
      <c r="A7600" s="5" t="s">
        <v>1170</v>
      </c>
      <c r="B7600" s="5" t="str">
        <f t="shared" si="678"/>
        <v>34</v>
      </c>
      <c r="C7600" s="4" t="s">
        <v>5073</v>
      </c>
      <c r="D7600" s="13" t="s">
        <v>4932</v>
      </c>
      <c r="E7600" s="13"/>
      <c r="I7600" s="12">
        <v>34</v>
      </c>
      <c r="J7600" s="105" t="e">
        <f t="shared" si="675"/>
        <v>#DIV/0!</v>
      </c>
      <c r="K7600" s="71">
        <v>16438</v>
      </c>
      <c r="L7600" s="5" t="s">
        <v>1169</v>
      </c>
      <c r="R7600" s="5" t="str">
        <f t="shared" si="677"/>
        <v/>
      </c>
      <c r="T7600" s="5" t="str">
        <f t="shared" si="676"/>
        <v>A5</v>
      </c>
    </row>
    <row r="7601" spans="1:20" x14ac:dyDescent="0.2">
      <c r="A7601" s="5" t="s">
        <v>1170</v>
      </c>
      <c r="B7601" s="5" t="str">
        <f t="shared" si="678"/>
        <v>35</v>
      </c>
      <c r="C7601" s="4" t="s">
        <v>5074</v>
      </c>
      <c r="D7601" s="13" t="s">
        <v>4932</v>
      </c>
      <c r="E7601" s="13"/>
      <c r="I7601" s="12">
        <v>35</v>
      </c>
      <c r="J7601" s="105" t="e">
        <f t="shared" si="675"/>
        <v>#DIV/0!</v>
      </c>
      <c r="K7601" s="71">
        <v>16438</v>
      </c>
      <c r="L7601" s="5" t="s">
        <v>1169</v>
      </c>
      <c r="R7601" s="5" t="str">
        <f t="shared" si="677"/>
        <v/>
      </c>
      <c r="T7601" s="5" t="str">
        <f t="shared" si="676"/>
        <v>A5</v>
      </c>
    </row>
    <row r="7602" spans="1:20" x14ac:dyDescent="0.2">
      <c r="A7602" s="5" t="s">
        <v>1170</v>
      </c>
      <c r="B7602" s="5" t="str">
        <f t="shared" si="678"/>
        <v>36</v>
      </c>
      <c r="C7602" s="4" t="s">
        <v>5075</v>
      </c>
      <c r="D7602" s="13" t="s">
        <v>4932</v>
      </c>
      <c r="E7602" s="13"/>
      <c r="I7602" s="12">
        <v>36</v>
      </c>
      <c r="J7602" s="105" t="e">
        <f t="shared" si="675"/>
        <v>#DIV/0!</v>
      </c>
      <c r="K7602" s="71">
        <v>16438</v>
      </c>
      <c r="L7602" s="5" t="s">
        <v>1169</v>
      </c>
      <c r="R7602" s="5" t="str">
        <f t="shared" si="677"/>
        <v>PR.41</v>
      </c>
      <c r="T7602" s="5" t="str">
        <f t="shared" si="676"/>
        <v>A5</v>
      </c>
    </row>
    <row r="7603" spans="1:20" x14ac:dyDescent="0.2">
      <c r="A7603" s="5" t="s">
        <v>1170</v>
      </c>
      <c r="B7603" s="5" t="str">
        <f t="shared" si="678"/>
        <v>37</v>
      </c>
      <c r="C7603" s="4" t="s">
        <v>5076</v>
      </c>
      <c r="D7603" s="13" t="s">
        <v>4932</v>
      </c>
      <c r="E7603" s="13"/>
      <c r="I7603" s="12">
        <v>37</v>
      </c>
      <c r="J7603" s="105" t="e">
        <f t="shared" si="675"/>
        <v>#DIV/0!</v>
      </c>
      <c r="K7603" s="71">
        <v>16438</v>
      </c>
      <c r="L7603" s="5" t="s">
        <v>1169</v>
      </c>
      <c r="R7603" s="5" t="str">
        <f t="shared" si="677"/>
        <v>T.43</v>
      </c>
      <c r="T7603" s="5" t="str">
        <f t="shared" si="676"/>
        <v>A5</v>
      </c>
    </row>
    <row r="7604" spans="1:20" x14ac:dyDescent="0.2">
      <c r="A7604" s="5" t="s">
        <v>1170</v>
      </c>
      <c r="B7604" s="5" t="str">
        <f t="shared" si="678"/>
        <v>38</v>
      </c>
      <c r="C7604" s="4" t="s">
        <v>5077</v>
      </c>
      <c r="D7604" s="13" t="s">
        <v>4932</v>
      </c>
      <c r="E7604" s="13"/>
      <c r="I7604" s="12">
        <v>38</v>
      </c>
      <c r="J7604" s="105" t="e">
        <f t="shared" si="675"/>
        <v>#DIV/0!</v>
      </c>
      <c r="K7604" s="71">
        <v>16469</v>
      </c>
      <c r="L7604" s="5" t="s">
        <v>1169</v>
      </c>
      <c r="R7604" s="5" t="str">
        <f t="shared" si="677"/>
        <v>T.43</v>
      </c>
      <c r="T7604" s="5" t="str">
        <f t="shared" si="676"/>
        <v>A5</v>
      </c>
    </row>
    <row r="7605" spans="1:20" x14ac:dyDescent="0.2">
      <c r="A7605" s="5" t="s">
        <v>1170</v>
      </c>
      <c r="B7605" s="5" t="str">
        <f t="shared" si="678"/>
        <v>39</v>
      </c>
      <c r="C7605" s="4" t="s">
        <v>5078</v>
      </c>
      <c r="D7605" s="13" t="s">
        <v>4932</v>
      </c>
      <c r="E7605" s="13"/>
      <c r="I7605" s="12">
        <v>39</v>
      </c>
      <c r="J7605" s="105" t="e">
        <f t="shared" si="675"/>
        <v>#DIV/0!</v>
      </c>
      <c r="K7605" s="71">
        <v>16469</v>
      </c>
      <c r="L7605" s="5" t="s">
        <v>1169</v>
      </c>
      <c r="R7605" s="5" t="str">
        <f t="shared" si="677"/>
        <v>T.43</v>
      </c>
      <c r="T7605" s="5" t="str">
        <f t="shared" si="676"/>
        <v>A5</v>
      </c>
    </row>
    <row r="7606" spans="1:20" x14ac:dyDescent="0.2">
      <c r="A7606" s="5" t="s">
        <v>1170</v>
      </c>
      <c r="B7606" s="5" t="str">
        <f t="shared" si="678"/>
        <v>40</v>
      </c>
      <c r="C7606" s="4" t="s">
        <v>5080</v>
      </c>
      <c r="D7606" s="13" t="s">
        <v>4932</v>
      </c>
      <c r="E7606" s="13"/>
      <c r="I7606" s="12">
        <v>40</v>
      </c>
      <c r="J7606" s="105" t="e">
        <f t="shared" si="675"/>
        <v>#DIV/0!</v>
      </c>
      <c r="K7606" s="71">
        <v>16469</v>
      </c>
      <c r="L7606" s="5" t="s">
        <v>1169</v>
      </c>
      <c r="R7606" s="5" t="str">
        <f t="shared" si="677"/>
        <v/>
      </c>
      <c r="T7606" s="5" t="str">
        <f t="shared" si="676"/>
        <v>A5</v>
      </c>
    </row>
    <row r="7607" spans="1:20" x14ac:dyDescent="0.2">
      <c r="A7607" s="5" t="s">
        <v>1170</v>
      </c>
      <c r="B7607" s="5" t="str">
        <f t="shared" si="678"/>
        <v>41</v>
      </c>
      <c r="C7607" s="4" t="s">
        <v>5081</v>
      </c>
      <c r="D7607" s="13" t="s">
        <v>4932</v>
      </c>
      <c r="E7607" s="13"/>
      <c r="I7607" s="12">
        <v>41</v>
      </c>
      <c r="J7607" s="105" t="e">
        <f t="shared" si="675"/>
        <v>#DIV/0!</v>
      </c>
      <c r="K7607" s="71">
        <v>16469</v>
      </c>
      <c r="L7607" s="5" t="s">
        <v>1169</v>
      </c>
      <c r="R7607" s="5" t="str">
        <f t="shared" si="677"/>
        <v>PR.41</v>
      </c>
      <c r="T7607" s="5" t="str">
        <f t="shared" si="676"/>
        <v>A5</v>
      </c>
    </row>
    <row r="7608" spans="1:20" x14ac:dyDescent="0.2">
      <c r="A7608" s="5" t="s">
        <v>1170</v>
      </c>
      <c r="B7608" s="5" t="str">
        <f t="shared" si="678"/>
        <v>42</v>
      </c>
      <c r="C7608" s="4" t="s">
        <v>5082</v>
      </c>
      <c r="D7608" s="13" t="s">
        <v>4932</v>
      </c>
      <c r="E7608" s="13"/>
      <c r="I7608" s="12">
        <v>42</v>
      </c>
      <c r="J7608" s="105" t="e">
        <f t="shared" si="675"/>
        <v>#DIV/0!</v>
      </c>
      <c r="K7608" s="71">
        <v>16469</v>
      </c>
      <c r="L7608" s="5" t="s">
        <v>1169</v>
      </c>
      <c r="R7608" s="5" t="str">
        <f t="shared" si="677"/>
        <v>T.43</v>
      </c>
      <c r="T7608" s="5" t="str">
        <f t="shared" si="676"/>
        <v>A5</v>
      </c>
    </row>
    <row r="7609" spans="1:20" x14ac:dyDescent="0.2">
      <c r="A7609" s="5" t="s">
        <v>1170</v>
      </c>
      <c r="B7609" s="5" t="str">
        <f t="shared" si="678"/>
        <v>43</v>
      </c>
      <c r="C7609" s="4" t="s">
        <v>5083</v>
      </c>
      <c r="D7609" s="13" t="s">
        <v>4932</v>
      </c>
      <c r="E7609" s="13"/>
      <c r="I7609" s="12">
        <v>43</v>
      </c>
      <c r="J7609" s="105" t="e">
        <f t="shared" si="675"/>
        <v>#DIV/0!</v>
      </c>
      <c r="K7609" s="71">
        <v>16469</v>
      </c>
      <c r="L7609" s="5" t="s">
        <v>1169</v>
      </c>
      <c r="R7609" s="5" t="str">
        <f t="shared" si="677"/>
        <v/>
      </c>
      <c r="T7609" s="5" t="str">
        <f t="shared" si="676"/>
        <v>A5</v>
      </c>
    </row>
    <row r="7610" spans="1:20" x14ac:dyDescent="0.2">
      <c r="A7610" s="5" t="s">
        <v>1170</v>
      </c>
      <c r="B7610" s="5" t="str">
        <f t="shared" si="678"/>
        <v>44</v>
      </c>
      <c r="C7610" s="4" t="s">
        <v>5084</v>
      </c>
      <c r="D7610" s="13" t="s">
        <v>4932</v>
      </c>
      <c r="E7610" s="13"/>
      <c r="I7610" s="12">
        <v>44</v>
      </c>
      <c r="J7610" s="105" t="e">
        <f t="shared" si="675"/>
        <v>#DIV/0!</v>
      </c>
      <c r="K7610" s="71">
        <v>16469</v>
      </c>
      <c r="L7610" s="5" t="s">
        <v>1169</v>
      </c>
      <c r="R7610" s="5" t="str">
        <f t="shared" si="677"/>
        <v>T.43</v>
      </c>
      <c r="T7610" s="5" t="str">
        <f t="shared" si="676"/>
        <v>A5</v>
      </c>
    </row>
    <row r="7611" spans="1:20" x14ac:dyDescent="0.2">
      <c r="A7611" s="5" t="s">
        <v>1170</v>
      </c>
      <c r="B7611" s="5" t="str">
        <f t="shared" si="678"/>
        <v>45</v>
      </c>
      <c r="C7611" s="4" t="s">
        <v>5085</v>
      </c>
      <c r="D7611" s="13" t="s">
        <v>4932</v>
      </c>
      <c r="E7611" s="13"/>
      <c r="I7611" s="12">
        <v>45</v>
      </c>
      <c r="J7611" s="105" t="e">
        <f t="shared" si="675"/>
        <v>#DIV/0!</v>
      </c>
      <c r="K7611" s="71">
        <v>16469</v>
      </c>
      <c r="L7611" s="5" t="s">
        <v>1169</v>
      </c>
      <c r="R7611" s="5" t="str">
        <f t="shared" si="677"/>
        <v>PR.41</v>
      </c>
      <c r="T7611" s="5" t="str">
        <f t="shared" si="676"/>
        <v>A5</v>
      </c>
    </row>
    <row r="7612" spans="1:20" x14ac:dyDescent="0.2">
      <c r="A7612" s="5" t="s">
        <v>1170</v>
      </c>
      <c r="B7612" s="5" t="str">
        <f t="shared" si="678"/>
        <v>46</v>
      </c>
      <c r="C7612" s="4" t="s">
        <v>5086</v>
      </c>
      <c r="D7612" s="13" t="s">
        <v>4932</v>
      </c>
      <c r="E7612" s="13"/>
      <c r="I7612" s="12">
        <v>46</v>
      </c>
      <c r="J7612" s="105" t="e">
        <f t="shared" si="675"/>
        <v>#DIV/0!</v>
      </c>
      <c r="K7612" s="71">
        <v>16469</v>
      </c>
      <c r="L7612" s="5" t="s">
        <v>1169</v>
      </c>
      <c r="R7612" s="5" t="str">
        <f t="shared" si="677"/>
        <v/>
      </c>
      <c r="T7612" s="5" t="str">
        <f t="shared" si="676"/>
        <v>A5</v>
      </c>
    </row>
    <row r="7613" spans="1:20" x14ac:dyDescent="0.2">
      <c r="A7613" s="5" t="s">
        <v>1170</v>
      </c>
      <c r="B7613" s="5" t="str">
        <f t="shared" si="678"/>
        <v>47</v>
      </c>
      <c r="C7613" s="4" t="s">
        <v>5087</v>
      </c>
      <c r="D7613" s="13" t="s">
        <v>4932</v>
      </c>
      <c r="E7613" s="13"/>
      <c r="I7613" s="12">
        <v>47</v>
      </c>
      <c r="J7613" s="105" t="e">
        <f t="shared" si="675"/>
        <v>#DIV/0!</v>
      </c>
      <c r="K7613" s="71">
        <v>16469</v>
      </c>
      <c r="L7613" s="5" t="s">
        <v>1169</v>
      </c>
      <c r="R7613" s="5" t="str">
        <f t="shared" si="677"/>
        <v/>
      </c>
      <c r="T7613" s="5" t="str">
        <f t="shared" si="676"/>
        <v>A5</v>
      </c>
    </row>
    <row r="7614" spans="1:20" x14ac:dyDescent="0.2">
      <c r="A7614" s="5" t="s">
        <v>1170</v>
      </c>
      <c r="B7614" s="5" t="str">
        <f t="shared" si="678"/>
        <v>48</v>
      </c>
      <c r="C7614" s="4" t="s">
        <v>5088</v>
      </c>
      <c r="D7614" s="13" t="s">
        <v>4932</v>
      </c>
      <c r="E7614" s="13"/>
      <c r="I7614" s="12">
        <v>48</v>
      </c>
      <c r="J7614" s="105" t="e">
        <f t="shared" si="675"/>
        <v>#DIV/0!</v>
      </c>
      <c r="K7614" s="71">
        <v>16497</v>
      </c>
      <c r="L7614" s="5" t="s">
        <v>1169</v>
      </c>
      <c r="R7614" s="5" t="str">
        <f t="shared" si="677"/>
        <v/>
      </c>
      <c r="T7614" s="5" t="str">
        <f t="shared" si="676"/>
        <v>A5</v>
      </c>
    </row>
    <row r="7615" spans="1:20" x14ac:dyDescent="0.2">
      <c r="A7615" s="5" t="s">
        <v>1170</v>
      </c>
      <c r="B7615" s="5" t="str">
        <f t="shared" si="678"/>
        <v>49</v>
      </c>
      <c r="C7615" s="4" t="s">
        <v>5089</v>
      </c>
      <c r="D7615" s="13" t="s">
        <v>4932</v>
      </c>
      <c r="E7615" s="13"/>
      <c r="I7615" s="12">
        <v>49</v>
      </c>
      <c r="J7615" s="105" t="e">
        <f t="shared" ref="J7615:J7678" si="679">E7615+(G7615/H7615)*I7615</f>
        <v>#DIV/0!</v>
      </c>
      <c r="K7615" s="71">
        <v>16497</v>
      </c>
      <c r="L7615" s="5" t="s">
        <v>1169</v>
      </c>
      <c r="R7615" s="5" t="str">
        <f t="shared" si="677"/>
        <v>PR.41</v>
      </c>
      <c r="T7615" s="5" t="str">
        <f t="shared" si="676"/>
        <v>A5</v>
      </c>
    </row>
    <row r="7616" spans="1:20" x14ac:dyDescent="0.2">
      <c r="A7616" s="5" t="s">
        <v>1170</v>
      </c>
      <c r="B7616" s="5" t="str">
        <f t="shared" si="678"/>
        <v>50</v>
      </c>
      <c r="C7616" s="4" t="s">
        <v>5091</v>
      </c>
      <c r="D7616" s="13" t="s">
        <v>4932</v>
      </c>
      <c r="E7616" s="13"/>
      <c r="I7616" s="12">
        <v>50</v>
      </c>
      <c r="J7616" s="105" t="e">
        <f t="shared" si="679"/>
        <v>#DIV/0!</v>
      </c>
      <c r="K7616" s="71">
        <v>16497</v>
      </c>
      <c r="L7616" s="5" t="s">
        <v>1169</v>
      </c>
      <c r="R7616" s="5" t="str">
        <f t="shared" si="677"/>
        <v/>
      </c>
      <c r="T7616" s="5" t="str">
        <f t="shared" si="676"/>
        <v>A5</v>
      </c>
    </row>
    <row r="7617" spans="1:20" x14ac:dyDescent="0.2">
      <c r="A7617" s="5" t="s">
        <v>1170</v>
      </c>
      <c r="B7617" s="5" t="str">
        <f t="shared" si="678"/>
        <v>51</v>
      </c>
      <c r="C7617" s="4" t="s">
        <v>5092</v>
      </c>
      <c r="D7617" s="13" t="s">
        <v>4932</v>
      </c>
      <c r="E7617" s="13"/>
      <c r="I7617" s="12">
        <v>51</v>
      </c>
      <c r="J7617" s="105" t="e">
        <f t="shared" si="679"/>
        <v>#DIV/0!</v>
      </c>
      <c r="K7617" s="71">
        <v>16497</v>
      </c>
      <c r="L7617" s="5" t="s">
        <v>1169</v>
      </c>
      <c r="R7617" s="5" t="str">
        <f t="shared" si="677"/>
        <v/>
      </c>
      <c r="T7617" s="5" t="str">
        <f t="shared" si="676"/>
        <v>A5</v>
      </c>
    </row>
    <row r="7618" spans="1:20" x14ac:dyDescent="0.2">
      <c r="A7618" s="5" t="s">
        <v>1170</v>
      </c>
      <c r="B7618" s="5" t="str">
        <f t="shared" si="678"/>
        <v>52</v>
      </c>
      <c r="C7618" s="4" t="s">
        <v>5093</v>
      </c>
      <c r="D7618" s="13" t="s">
        <v>4932</v>
      </c>
      <c r="E7618" s="13"/>
      <c r="I7618" s="12">
        <v>52</v>
      </c>
      <c r="J7618" s="105" t="e">
        <f t="shared" si="679"/>
        <v>#DIV/0!</v>
      </c>
      <c r="K7618" s="71">
        <v>16497</v>
      </c>
      <c r="L7618" s="5" t="s">
        <v>1169</v>
      </c>
      <c r="R7618" s="5" t="str">
        <f t="shared" si="677"/>
        <v/>
      </c>
      <c r="T7618" s="5" t="str">
        <f t="shared" si="676"/>
        <v>A5</v>
      </c>
    </row>
    <row r="7619" spans="1:20" x14ac:dyDescent="0.2">
      <c r="A7619" s="5" t="s">
        <v>1170</v>
      </c>
      <c r="B7619" s="5" t="str">
        <f t="shared" si="678"/>
        <v>53</v>
      </c>
      <c r="C7619" s="4" t="s">
        <v>5094</v>
      </c>
      <c r="D7619" s="13" t="s">
        <v>4932</v>
      </c>
      <c r="E7619" s="13"/>
      <c r="I7619" s="12">
        <v>53</v>
      </c>
      <c r="J7619" s="105" t="e">
        <f t="shared" si="679"/>
        <v>#DIV/0!</v>
      </c>
      <c r="K7619" s="71">
        <v>16497</v>
      </c>
      <c r="L7619" s="5" t="s">
        <v>1169</v>
      </c>
      <c r="R7619" s="5" t="str">
        <f t="shared" si="677"/>
        <v/>
      </c>
      <c r="T7619" s="5" t="str">
        <f t="shared" ref="T7619:T7682" si="680">LEFT(C7619,2)</f>
        <v>A5</v>
      </c>
    </row>
    <row r="7620" spans="1:20" x14ac:dyDescent="0.2">
      <c r="A7620" s="5" t="s">
        <v>1170</v>
      </c>
      <c r="B7620" s="5" t="str">
        <f t="shared" si="678"/>
        <v>54</v>
      </c>
      <c r="C7620" s="4" t="s">
        <v>5095</v>
      </c>
      <c r="D7620" s="13" t="s">
        <v>4932</v>
      </c>
      <c r="E7620" s="13"/>
      <c r="I7620" s="12">
        <v>54</v>
      </c>
      <c r="J7620" s="105" t="e">
        <f t="shared" si="679"/>
        <v>#DIV/0!</v>
      </c>
      <c r="K7620" s="71">
        <v>16497</v>
      </c>
      <c r="L7620" s="5" t="s">
        <v>1169</v>
      </c>
      <c r="R7620" s="5" t="str">
        <f t="shared" si="677"/>
        <v/>
      </c>
      <c r="T7620" s="5" t="str">
        <f t="shared" si="680"/>
        <v>A5</v>
      </c>
    </row>
    <row r="7621" spans="1:20" x14ac:dyDescent="0.2">
      <c r="A7621" s="5" t="s">
        <v>1170</v>
      </c>
      <c r="B7621" s="5" t="str">
        <f t="shared" si="678"/>
        <v>55</v>
      </c>
      <c r="C7621" s="4" t="s">
        <v>5096</v>
      </c>
      <c r="D7621" s="13" t="s">
        <v>4932</v>
      </c>
      <c r="E7621" s="13"/>
      <c r="I7621" s="12">
        <v>55</v>
      </c>
      <c r="J7621" s="105" t="e">
        <f t="shared" si="679"/>
        <v>#DIV/0!</v>
      </c>
      <c r="K7621" s="71">
        <v>16497</v>
      </c>
      <c r="L7621" s="5" t="s">
        <v>1169</v>
      </c>
      <c r="R7621" s="5" t="str">
        <f t="shared" si="677"/>
        <v/>
      </c>
      <c r="T7621" s="5" t="str">
        <f t="shared" si="680"/>
        <v>A5</v>
      </c>
    </row>
    <row r="7622" spans="1:20" x14ac:dyDescent="0.2">
      <c r="A7622" s="5" t="s">
        <v>1170</v>
      </c>
      <c r="B7622" s="5" t="str">
        <f t="shared" si="678"/>
        <v>56</v>
      </c>
      <c r="C7622" s="4" t="s">
        <v>5097</v>
      </c>
      <c r="D7622" s="13" t="s">
        <v>4932</v>
      </c>
      <c r="E7622" s="13"/>
      <c r="I7622" s="12">
        <v>56</v>
      </c>
      <c r="J7622" s="105" t="e">
        <f t="shared" si="679"/>
        <v>#DIV/0!</v>
      </c>
      <c r="K7622" s="71">
        <v>16497</v>
      </c>
      <c r="L7622" s="5" t="s">
        <v>1169</v>
      </c>
      <c r="R7622" s="5" t="str">
        <f t="shared" si="677"/>
        <v/>
      </c>
      <c r="T7622" s="5" t="str">
        <f t="shared" si="680"/>
        <v>A5</v>
      </c>
    </row>
    <row r="7623" spans="1:20" x14ac:dyDescent="0.2">
      <c r="A7623" s="5" t="s">
        <v>1170</v>
      </c>
      <c r="B7623" s="5" t="str">
        <f t="shared" si="678"/>
        <v>57</v>
      </c>
      <c r="C7623" s="4" t="s">
        <v>5098</v>
      </c>
      <c r="D7623" s="13" t="s">
        <v>4932</v>
      </c>
      <c r="E7623" s="13"/>
      <c r="I7623" s="12">
        <v>57</v>
      </c>
      <c r="J7623" s="105" t="e">
        <f t="shared" si="679"/>
        <v>#DIV/0!</v>
      </c>
      <c r="K7623" s="71">
        <v>16497</v>
      </c>
      <c r="L7623" s="5" t="s">
        <v>1169</v>
      </c>
      <c r="R7623" s="5" t="str">
        <f t="shared" si="677"/>
        <v/>
      </c>
      <c r="T7623" s="5" t="str">
        <f t="shared" si="680"/>
        <v>A5</v>
      </c>
    </row>
    <row r="7624" spans="1:20" x14ac:dyDescent="0.2">
      <c r="A7624" s="5" t="s">
        <v>1170</v>
      </c>
      <c r="B7624" s="5" t="str">
        <f t="shared" si="678"/>
        <v>58</v>
      </c>
      <c r="C7624" s="4" t="s">
        <v>5099</v>
      </c>
      <c r="D7624" s="13" t="s">
        <v>4932</v>
      </c>
      <c r="E7624" s="13"/>
      <c r="I7624" s="12">
        <v>58</v>
      </c>
      <c r="J7624" s="105" t="e">
        <f t="shared" si="679"/>
        <v>#DIV/0!</v>
      </c>
      <c r="K7624" s="71">
        <v>16497</v>
      </c>
      <c r="L7624" s="5" t="s">
        <v>1169</v>
      </c>
      <c r="R7624" s="5" t="str">
        <f t="shared" si="677"/>
        <v/>
      </c>
      <c r="T7624" s="5" t="str">
        <f t="shared" si="680"/>
        <v>A5</v>
      </c>
    </row>
    <row r="7625" spans="1:20" x14ac:dyDescent="0.2">
      <c r="A7625" s="5" t="s">
        <v>1170</v>
      </c>
      <c r="B7625" s="5" t="str">
        <f t="shared" si="678"/>
        <v>59</v>
      </c>
      <c r="C7625" s="4" t="s">
        <v>5100</v>
      </c>
      <c r="D7625" s="13" t="s">
        <v>4932</v>
      </c>
      <c r="E7625" s="13"/>
      <c r="I7625" s="12">
        <v>59</v>
      </c>
      <c r="J7625" s="105" t="e">
        <f t="shared" si="679"/>
        <v>#DIV/0!</v>
      </c>
      <c r="K7625" s="71">
        <v>16528</v>
      </c>
      <c r="L7625" s="5" t="s">
        <v>1169</v>
      </c>
      <c r="R7625" s="5" t="str">
        <f t="shared" ref="R7625:R7688" si="681">IF(VLOOKUP(C7625,Convs,11,FALSE)=0,"",VLOOKUP(C7625,Convs,11,FALSE))</f>
        <v/>
      </c>
      <c r="T7625" s="5" t="str">
        <f t="shared" si="680"/>
        <v>A5</v>
      </c>
    </row>
    <row r="7626" spans="1:20" x14ac:dyDescent="0.2">
      <c r="A7626" s="5" t="s">
        <v>1170</v>
      </c>
      <c r="B7626" s="5" t="str">
        <f t="shared" si="678"/>
        <v>60</v>
      </c>
      <c r="C7626" s="4" t="s">
        <v>5102</v>
      </c>
      <c r="D7626" s="13" t="s">
        <v>4932</v>
      </c>
      <c r="E7626" s="13"/>
      <c r="I7626" s="12">
        <v>60</v>
      </c>
      <c r="J7626" s="105" t="e">
        <f t="shared" si="679"/>
        <v>#DIV/0!</v>
      </c>
      <c r="K7626" s="71">
        <v>16528</v>
      </c>
      <c r="L7626" s="5" t="s">
        <v>1169</v>
      </c>
      <c r="R7626" s="5" t="str">
        <f t="shared" si="681"/>
        <v/>
      </c>
      <c r="T7626" s="5" t="str">
        <f t="shared" si="680"/>
        <v>A5</v>
      </c>
    </row>
    <row r="7627" spans="1:20" x14ac:dyDescent="0.2">
      <c r="A7627" s="5" t="s">
        <v>1170</v>
      </c>
      <c r="B7627" s="5" t="str">
        <f t="shared" si="678"/>
        <v>61</v>
      </c>
      <c r="C7627" s="4" t="s">
        <v>5103</v>
      </c>
      <c r="D7627" s="13" t="s">
        <v>4932</v>
      </c>
      <c r="E7627" s="13"/>
      <c r="I7627" s="12">
        <v>61</v>
      </c>
      <c r="J7627" s="105" t="e">
        <f t="shared" si="679"/>
        <v>#DIV/0!</v>
      </c>
      <c r="K7627" s="71">
        <v>16528</v>
      </c>
      <c r="L7627" s="5" t="s">
        <v>1169</v>
      </c>
      <c r="R7627" s="5" t="str">
        <f t="shared" si="681"/>
        <v/>
      </c>
      <c r="T7627" s="5" t="str">
        <f t="shared" si="680"/>
        <v>A5</v>
      </c>
    </row>
    <row r="7628" spans="1:20" x14ac:dyDescent="0.2">
      <c r="A7628" s="5" t="s">
        <v>1170</v>
      </c>
      <c r="B7628" s="5" t="str">
        <f t="shared" si="678"/>
        <v>62</v>
      </c>
      <c r="C7628" s="4" t="s">
        <v>5104</v>
      </c>
      <c r="D7628" s="13" t="s">
        <v>4932</v>
      </c>
      <c r="E7628" s="13"/>
      <c r="I7628" s="12">
        <v>62</v>
      </c>
      <c r="J7628" s="105" t="e">
        <f t="shared" si="679"/>
        <v>#DIV/0!</v>
      </c>
      <c r="K7628" s="71">
        <v>16528</v>
      </c>
      <c r="L7628" s="5" t="s">
        <v>1169</v>
      </c>
      <c r="R7628" s="5" t="str">
        <f t="shared" si="681"/>
        <v>PR.41</v>
      </c>
      <c r="T7628" s="5" t="str">
        <f t="shared" si="680"/>
        <v>A5</v>
      </c>
    </row>
    <row r="7629" spans="1:20" x14ac:dyDescent="0.2">
      <c r="A7629" s="5" t="s">
        <v>1170</v>
      </c>
      <c r="B7629" s="5" t="str">
        <f t="shared" si="678"/>
        <v>63</v>
      </c>
      <c r="C7629" s="4" t="s">
        <v>5105</v>
      </c>
      <c r="D7629" s="13" t="s">
        <v>4932</v>
      </c>
      <c r="E7629" s="13"/>
      <c r="I7629" s="12">
        <v>63</v>
      </c>
      <c r="J7629" s="105" t="e">
        <f t="shared" si="679"/>
        <v>#DIV/0!</v>
      </c>
      <c r="K7629" s="71">
        <v>16528</v>
      </c>
      <c r="L7629" s="5" t="s">
        <v>1169</v>
      </c>
      <c r="R7629" s="5" t="str">
        <f t="shared" si="681"/>
        <v/>
      </c>
      <c r="T7629" s="5" t="str">
        <f t="shared" si="680"/>
        <v>A5</v>
      </c>
    </row>
    <row r="7630" spans="1:20" x14ac:dyDescent="0.2">
      <c r="A7630" s="5" t="s">
        <v>1170</v>
      </c>
      <c r="B7630" s="5" t="str">
        <f t="shared" si="678"/>
        <v>64</v>
      </c>
      <c r="C7630" s="4" t="s">
        <v>5106</v>
      </c>
      <c r="D7630" s="13" t="s">
        <v>4932</v>
      </c>
      <c r="E7630" s="13"/>
      <c r="I7630" s="12">
        <v>64</v>
      </c>
      <c r="J7630" s="105" t="e">
        <f t="shared" si="679"/>
        <v>#DIV/0!</v>
      </c>
      <c r="K7630" s="71">
        <v>16528</v>
      </c>
      <c r="L7630" s="5" t="s">
        <v>1169</v>
      </c>
      <c r="R7630" s="5" t="str">
        <f t="shared" si="681"/>
        <v>PR.41</v>
      </c>
      <c r="T7630" s="5" t="str">
        <f t="shared" si="680"/>
        <v>A5</v>
      </c>
    </row>
    <row r="7631" spans="1:20" x14ac:dyDescent="0.2">
      <c r="A7631" s="5" t="s">
        <v>1170</v>
      </c>
      <c r="B7631" s="5" t="str">
        <f t="shared" ref="B7631:B7694" si="682">RIGHT(C7631,LEN(C7631)-4)</f>
        <v>65</v>
      </c>
      <c r="C7631" s="4" t="s">
        <v>5107</v>
      </c>
      <c r="D7631" s="13" t="s">
        <v>4932</v>
      </c>
      <c r="E7631" s="13"/>
      <c r="I7631" s="12">
        <v>65</v>
      </c>
      <c r="J7631" s="105" t="e">
        <f t="shared" si="679"/>
        <v>#DIV/0!</v>
      </c>
      <c r="K7631" s="71">
        <v>16558</v>
      </c>
      <c r="L7631" s="5" t="s">
        <v>1169</v>
      </c>
      <c r="R7631" s="5" t="str">
        <f t="shared" si="681"/>
        <v/>
      </c>
      <c r="T7631" s="5" t="str">
        <f t="shared" si="680"/>
        <v>A5</v>
      </c>
    </row>
    <row r="7632" spans="1:20" x14ac:dyDescent="0.2">
      <c r="A7632" s="5" t="s">
        <v>1170</v>
      </c>
      <c r="B7632" s="5" t="str">
        <f t="shared" si="682"/>
        <v>66</v>
      </c>
      <c r="C7632" s="4" t="s">
        <v>5108</v>
      </c>
      <c r="D7632" s="13" t="s">
        <v>4932</v>
      </c>
      <c r="E7632" s="13"/>
      <c r="I7632" s="12">
        <v>66</v>
      </c>
      <c r="J7632" s="105" t="e">
        <f t="shared" si="679"/>
        <v>#DIV/0!</v>
      </c>
      <c r="K7632" s="71">
        <v>16558</v>
      </c>
      <c r="L7632" s="5" t="s">
        <v>1169</v>
      </c>
      <c r="R7632" s="5" t="str">
        <f t="shared" si="681"/>
        <v/>
      </c>
      <c r="T7632" s="5" t="str">
        <f t="shared" si="680"/>
        <v>A5</v>
      </c>
    </row>
    <row r="7633" spans="1:20" x14ac:dyDescent="0.2">
      <c r="A7633" s="5" t="s">
        <v>1170</v>
      </c>
      <c r="B7633" s="5" t="str">
        <f t="shared" si="682"/>
        <v>67</v>
      </c>
      <c r="C7633" s="4" t="s">
        <v>5109</v>
      </c>
      <c r="D7633" s="13" t="s">
        <v>4932</v>
      </c>
      <c r="E7633" s="13"/>
      <c r="I7633" s="12">
        <v>67</v>
      </c>
      <c r="J7633" s="105" t="e">
        <f t="shared" si="679"/>
        <v>#DIV/0!</v>
      </c>
      <c r="K7633" s="71">
        <v>16558</v>
      </c>
      <c r="L7633" s="5" t="s">
        <v>1169</v>
      </c>
      <c r="R7633" s="5" t="str">
        <f t="shared" si="681"/>
        <v/>
      </c>
      <c r="T7633" s="5" t="str">
        <f t="shared" si="680"/>
        <v>A5</v>
      </c>
    </row>
    <row r="7634" spans="1:20" x14ac:dyDescent="0.2">
      <c r="A7634" s="5" t="s">
        <v>1170</v>
      </c>
      <c r="B7634" s="5" t="str">
        <f t="shared" si="682"/>
        <v>68</v>
      </c>
      <c r="C7634" s="4" t="s">
        <v>5110</v>
      </c>
      <c r="D7634" s="13" t="s">
        <v>4932</v>
      </c>
      <c r="E7634" s="13"/>
      <c r="I7634" s="12">
        <v>68</v>
      </c>
      <c r="J7634" s="105" t="e">
        <f t="shared" si="679"/>
        <v>#DIV/0!</v>
      </c>
      <c r="K7634" s="71">
        <v>16558</v>
      </c>
      <c r="L7634" s="5" t="s">
        <v>1169</v>
      </c>
      <c r="R7634" s="5" t="str">
        <f t="shared" si="681"/>
        <v/>
      </c>
      <c r="T7634" s="5" t="str">
        <f t="shared" si="680"/>
        <v>A5</v>
      </c>
    </row>
    <row r="7635" spans="1:20" x14ac:dyDescent="0.2">
      <c r="A7635" s="5" t="s">
        <v>1170</v>
      </c>
      <c r="B7635" s="5" t="str">
        <f t="shared" si="682"/>
        <v>69</v>
      </c>
      <c r="C7635" s="4" t="s">
        <v>5111</v>
      </c>
      <c r="D7635" s="13" t="s">
        <v>4932</v>
      </c>
      <c r="E7635" s="13"/>
      <c r="I7635" s="12">
        <v>69</v>
      </c>
      <c r="J7635" s="105" t="e">
        <f t="shared" si="679"/>
        <v>#DIV/0!</v>
      </c>
      <c r="K7635" s="71">
        <v>16558</v>
      </c>
      <c r="L7635" s="5" t="s">
        <v>1169</v>
      </c>
      <c r="R7635" s="5" t="str">
        <f t="shared" si="681"/>
        <v/>
      </c>
      <c r="T7635" s="5" t="str">
        <f t="shared" si="680"/>
        <v>A5</v>
      </c>
    </row>
    <row r="7636" spans="1:20" x14ac:dyDescent="0.2">
      <c r="A7636" s="5" t="s">
        <v>1170</v>
      </c>
      <c r="B7636" s="5" t="str">
        <f t="shared" si="682"/>
        <v>70</v>
      </c>
      <c r="C7636" s="4" t="s">
        <v>5113</v>
      </c>
      <c r="D7636" s="13" t="s">
        <v>4932</v>
      </c>
      <c r="E7636" s="13"/>
      <c r="I7636" s="12">
        <v>70</v>
      </c>
      <c r="J7636" s="105" t="e">
        <f t="shared" si="679"/>
        <v>#DIV/0!</v>
      </c>
      <c r="K7636" s="71">
        <v>16558</v>
      </c>
      <c r="L7636" s="5" t="s">
        <v>1169</v>
      </c>
      <c r="R7636" s="5" t="str">
        <f t="shared" si="681"/>
        <v/>
      </c>
      <c r="T7636" s="5" t="str">
        <f t="shared" si="680"/>
        <v>A5</v>
      </c>
    </row>
    <row r="7637" spans="1:20" x14ac:dyDescent="0.2">
      <c r="A7637" s="5" t="s">
        <v>1170</v>
      </c>
      <c r="B7637" s="5" t="str">
        <f t="shared" si="682"/>
        <v>71</v>
      </c>
      <c r="C7637" s="4" t="s">
        <v>5114</v>
      </c>
      <c r="D7637" s="13" t="s">
        <v>4932</v>
      </c>
      <c r="E7637" s="13"/>
      <c r="I7637" s="12">
        <v>71</v>
      </c>
      <c r="J7637" s="105" t="e">
        <f t="shared" si="679"/>
        <v>#DIV/0!</v>
      </c>
      <c r="K7637" s="71">
        <v>16558</v>
      </c>
      <c r="L7637" s="5" t="s">
        <v>1169</v>
      </c>
      <c r="R7637" s="5" t="str">
        <f t="shared" si="681"/>
        <v/>
      </c>
      <c r="T7637" s="5" t="str">
        <f t="shared" si="680"/>
        <v>A5</v>
      </c>
    </row>
    <row r="7638" spans="1:20" x14ac:dyDescent="0.2">
      <c r="A7638" s="5" t="s">
        <v>1170</v>
      </c>
      <c r="B7638" s="5" t="str">
        <f t="shared" si="682"/>
        <v>72</v>
      </c>
      <c r="C7638" s="4" t="s">
        <v>5115</v>
      </c>
      <c r="D7638" s="13" t="s">
        <v>4932</v>
      </c>
      <c r="E7638" s="13"/>
      <c r="I7638" s="12">
        <v>72</v>
      </c>
      <c r="J7638" s="105" t="e">
        <f t="shared" si="679"/>
        <v>#DIV/0!</v>
      </c>
      <c r="K7638" s="71">
        <v>16558</v>
      </c>
      <c r="L7638" s="5" t="s">
        <v>1169</v>
      </c>
      <c r="R7638" s="5" t="str">
        <f t="shared" si="681"/>
        <v/>
      </c>
      <c r="T7638" s="5" t="str">
        <f t="shared" si="680"/>
        <v>A5</v>
      </c>
    </row>
    <row r="7639" spans="1:20" x14ac:dyDescent="0.2">
      <c r="A7639" s="5" t="s">
        <v>1170</v>
      </c>
      <c r="B7639" s="5" t="str">
        <f t="shared" si="682"/>
        <v>73</v>
      </c>
      <c r="C7639" s="4" t="s">
        <v>5116</v>
      </c>
      <c r="D7639" s="13" t="s">
        <v>4932</v>
      </c>
      <c r="E7639" s="13"/>
      <c r="I7639" s="12">
        <v>73</v>
      </c>
      <c r="J7639" s="105" t="e">
        <f t="shared" si="679"/>
        <v>#DIV/0!</v>
      </c>
      <c r="K7639" s="71">
        <v>16558</v>
      </c>
      <c r="L7639" s="5" t="s">
        <v>1169</v>
      </c>
      <c r="R7639" s="5" t="str">
        <f t="shared" si="681"/>
        <v/>
      </c>
      <c r="T7639" s="5" t="str">
        <f t="shared" si="680"/>
        <v>A5</v>
      </c>
    </row>
    <row r="7640" spans="1:20" x14ac:dyDescent="0.2">
      <c r="A7640" s="5" t="s">
        <v>1170</v>
      </c>
      <c r="B7640" s="5" t="str">
        <f t="shared" si="682"/>
        <v>74</v>
      </c>
      <c r="C7640" s="4" t="s">
        <v>5117</v>
      </c>
      <c r="D7640" s="13" t="s">
        <v>4932</v>
      </c>
      <c r="E7640" s="13"/>
      <c r="I7640" s="12">
        <v>74</v>
      </c>
      <c r="J7640" s="105" t="e">
        <f t="shared" si="679"/>
        <v>#DIV/0!</v>
      </c>
      <c r="K7640" s="71">
        <v>16558</v>
      </c>
      <c r="L7640" s="5" t="s">
        <v>1169</v>
      </c>
      <c r="R7640" s="5" t="str">
        <f t="shared" si="681"/>
        <v/>
      </c>
      <c r="T7640" s="5" t="str">
        <f t="shared" si="680"/>
        <v>A5</v>
      </c>
    </row>
    <row r="7641" spans="1:20" x14ac:dyDescent="0.2">
      <c r="A7641" s="5" t="s">
        <v>1170</v>
      </c>
      <c r="B7641" s="5" t="str">
        <f t="shared" si="682"/>
        <v>75</v>
      </c>
      <c r="C7641" s="4" t="s">
        <v>5118</v>
      </c>
      <c r="D7641" s="13" t="s">
        <v>4932</v>
      </c>
      <c r="E7641" s="13"/>
      <c r="I7641" s="12">
        <v>75</v>
      </c>
      <c r="J7641" s="105" t="e">
        <f t="shared" si="679"/>
        <v>#DIV/0!</v>
      </c>
      <c r="K7641" s="71">
        <v>16558</v>
      </c>
      <c r="L7641" s="5" t="s">
        <v>1169</v>
      </c>
      <c r="R7641" s="5" t="str">
        <f t="shared" si="681"/>
        <v/>
      </c>
      <c r="T7641" s="5" t="str">
        <f t="shared" si="680"/>
        <v>A5</v>
      </c>
    </row>
    <row r="7642" spans="1:20" x14ac:dyDescent="0.2">
      <c r="A7642" s="5" t="s">
        <v>1170</v>
      </c>
      <c r="B7642" s="5" t="str">
        <f t="shared" si="682"/>
        <v>76</v>
      </c>
      <c r="C7642" s="4" t="s">
        <v>5119</v>
      </c>
      <c r="D7642" s="13" t="s">
        <v>4932</v>
      </c>
      <c r="E7642" s="13"/>
      <c r="I7642" s="12">
        <v>76</v>
      </c>
      <c r="J7642" s="105" t="e">
        <f t="shared" si="679"/>
        <v>#DIV/0!</v>
      </c>
      <c r="K7642" s="71">
        <v>16558</v>
      </c>
      <c r="L7642" s="5" t="s">
        <v>1169</v>
      </c>
      <c r="R7642" s="5" t="str">
        <f t="shared" si="681"/>
        <v/>
      </c>
      <c r="T7642" s="5" t="str">
        <f t="shared" si="680"/>
        <v>A5</v>
      </c>
    </row>
    <row r="7643" spans="1:20" x14ac:dyDescent="0.2">
      <c r="A7643" s="5" t="s">
        <v>1170</v>
      </c>
      <c r="B7643" s="5" t="str">
        <f t="shared" si="682"/>
        <v>77</v>
      </c>
      <c r="C7643" s="4" t="s">
        <v>5120</v>
      </c>
      <c r="D7643" s="13" t="s">
        <v>4932</v>
      </c>
      <c r="E7643" s="13"/>
      <c r="I7643" s="12">
        <v>77</v>
      </c>
      <c r="J7643" s="105" t="e">
        <f t="shared" si="679"/>
        <v>#DIV/0!</v>
      </c>
      <c r="K7643" s="71">
        <v>16589</v>
      </c>
      <c r="L7643" s="5" t="s">
        <v>1169</v>
      </c>
      <c r="R7643" s="5" t="str">
        <f t="shared" si="681"/>
        <v/>
      </c>
      <c r="T7643" s="5" t="str">
        <f t="shared" si="680"/>
        <v>A5</v>
      </c>
    </row>
    <row r="7644" spans="1:20" x14ac:dyDescent="0.2">
      <c r="A7644" s="5" t="s">
        <v>1170</v>
      </c>
      <c r="B7644" s="5" t="str">
        <f t="shared" si="682"/>
        <v>78</v>
      </c>
      <c r="C7644" s="4" t="s">
        <v>5121</v>
      </c>
      <c r="D7644" s="13" t="s">
        <v>4932</v>
      </c>
      <c r="E7644" s="13"/>
      <c r="I7644" s="12">
        <v>78</v>
      </c>
      <c r="J7644" s="105" t="e">
        <f t="shared" si="679"/>
        <v>#DIV/0!</v>
      </c>
      <c r="K7644" s="71">
        <v>16589</v>
      </c>
      <c r="L7644" s="5" t="s">
        <v>1169</v>
      </c>
      <c r="R7644" s="5" t="str">
        <f t="shared" si="681"/>
        <v/>
      </c>
      <c r="T7644" s="5" t="str">
        <f t="shared" si="680"/>
        <v>A5</v>
      </c>
    </row>
    <row r="7645" spans="1:20" x14ac:dyDescent="0.2">
      <c r="A7645" s="5" t="s">
        <v>1170</v>
      </c>
      <c r="B7645" s="5" t="str">
        <f t="shared" si="682"/>
        <v>79</v>
      </c>
      <c r="C7645" s="4" t="s">
        <v>5122</v>
      </c>
      <c r="D7645" s="13" t="s">
        <v>4932</v>
      </c>
      <c r="E7645" s="13"/>
      <c r="I7645" s="12">
        <v>79</v>
      </c>
      <c r="J7645" s="105" t="e">
        <f t="shared" si="679"/>
        <v>#DIV/0!</v>
      </c>
      <c r="K7645" s="71">
        <v>16589</v>
      </c>
      <c r="L7645" s="5" t="s">
        <v>1169</v>
      </c>
      <c r="R7645" s="5" t="str">
        <f t="shared" si="681"/>
        <v/>
      </c>
      <c r="T7645" s="5" t="str">
        <f t="shared" si="680"/>
        <v>A5</v>
      </c>
    </row>
    <row r="7646" spans="1:20" x14ac:dyDescent="0.2">
      <c r="A7646" s="5" t="s">
        <v>1170</v>
      </c>
      <c r="B7646" s="5" t="str">
        <f t="shared" si="682"/>
        <v>80</v>
      </c>
      <c r="C7646" s="4" t="s">
        <v>5124</v>
      </c>
      <c r="D7646" s="13" t="s">
        <v>4932</v>
      </c>
      <c r="E7646" s="13"/>
      <c r="I7646" s="12">
        <v>80</v>
      </c>
      <c r="J7646" s="105" t="e">
        <f t="shared" si="679"/>
        <v>#DIV/0!</v>
      </c>
      <c r="K7646" s="71">
        <v>16589</v>
      </c>
      <c r="L7646" s="5" t="s">
        <v>1169</v>
      </c>
      <c r="R7646" s="5" t="str">
        <f t="shared" si="681"/>
        <v/>
      </c>
      <c r="T7646" s="5" t="str">
        <f t="shared" si="680"/>
        <v>A5</v>
      </c>
    </row>
    <row r="7647" spans="1:20" x14ac:dyDescent="0.2">
      <c r="A7647" s="5" t="s">
        <v>1170</v>
      </c>
      <c r="B7647" s="5" t="str">
        <f t="shared" si="682"/>
        <v>81</v>
      </c>
      <c r="C7647" s="4" t="s">
        <v>5125</v>
      </c>
      <c r="D7647" s="13" t="s">
        <v>4932</v>
      </c>
      <c r="E7647" s="13"/>
      <c r="I7647" s="12">
        <v>81</v>
      </c>
      <c r="J7647" s="105" t="e">
        <f t="shared" si="679"/>
        <v>#DIV/0!</v>
      </c>
      <c r="K7647" s="71">
        <v>16589</v>
      </c>
      <c r="L7647" s="5" t="s">
        <v>1169</v>
      </c>
      <c r="R7647" s="5" t="str">
        <f t="shared" si="681"/>
        <v/>
      </c>
      <c r="T7647" s="5" t="str">
        <f t="shared" si="680"/>
        <v>A5</v>
      </c>
    </row>
    <row r="7648" spans="1:20" x14ac:dyDescent="0.2">
      <c r="A7648" s="5" t="s">
        <v>1170</v>
      </c>
      <c r="B7648" s="5" t="str">
        <f t="shared" si="682"/>
        <v>82</v>
      </c>
      <c r="C7648" s="4" t="s">
        <v>5126</v>
      </c>
      <c r="D7648" s="13" t="s">
        <v>4932</v>
      </c>
      <c r="E7648" s="13"/>
      <c r="I7648" s="12">
        <v>82</v>
      </c>
      <c r="J7648" s="105" t="e">
        <f t="shared" si="679"/>
        <v>#DIV/0!</v>
      </c>
      <c r="K7648" s="71">
        <v>16589</v>
      </c>
      <c r="L7648" s="5" t="s">
        <v>1169</v>
      </c>
      <c r="R7648" s="5" t="str">
        <f t="shared" si="681"/>
        <v/>
      </c>
      <c r="T7648" s="5" t="str">
        <f t="shared" si="680"/>
        <v>A5</v>
      </c>
    </row>
    <row r="7649" spans="1:20" x14ac:dyDescent="0.2">
      <c r="A7649" s="5" t="s">
        <v>1170</v>
      </c>
      <c r="B7649" s="5" t="str">
        <f t="shared" si="682"/>
        <v>83</v>
      </c>
      <c r="C7649" s="4" t="s">
        <v>5127</v>
      </c>
      <c r="D7649" s="13" t="s">
        <v>4932</v>
      </c>
      <c r="E7649" s="13"/>
      <c r="I7649" s="12">
        <v>83</v>
      </c>
      <c r="J7649" s="105" t="e">
        <f t="shared" si="679"/>
        <v>#DIV/0!</v>
      </c>
      <c r="K7649" s="71">
        <v>16589</v>
      </c>
      <c r="L7649" s="5" t="s">
        <v>1169</v>
      </c>
      <c r="R7649" s="5" t="str">
        <f t="shared" si="681"/>
        <v>PR.41</v>
      </c>
      <c r="T7649" s="5" t="str">
        <f t="shared" si="680"/>
        <v>A5</v>
      </c>
    </row>
    <row r="7650" spans="1:20" x14ac:dyDescent="0.2">
      <c r="A7650" s="5" t="s">
        <v>1170</v>
      </c>
      <c r="B7650" s="5" t="str">
        <f t="shared" si="682"/>
        <v>84</v>
      </c>
      <c r="C7650" s="4" t="s">
        <v>5128</v>
      </c>
      <c r="D7650" s="13" t="s">
        <v>4932</v>
      </c>
      <c r="E7650" s="13"/>
      <c r="I7650" s="12">
        <v>84</v>
      </c>
      <c r="J7650" s="105" t="e">
        <f t="shared" si="679"/>
        <v>#DIV/0!</v>
      </c>
      <c r="K7650" s="71">
        <v>16589</v>
      </c>
      <c r="L7650" s="5" t="s">
        <v>1169</v>
      </c>
      <c r="R7650" s="5" t="str">
        <f t="shared" si="681"/>
        <v/>
      </c>
      <c r="T7650" s="5" t="str">
        <f t="shared" si="680"/>
        <v>A5</v>
      </c>
    </row>
    <row r="7651" spans="1:20" x14ac:dyDescent="0.2">
      <c r="A7651" s="5" t="s">
        <v>1170</v>
      </c>
      <c r="B7651" s="5" t="str">
        <f t="shared" si="682"/>
        <v>85</v>
      </c>
      <c r="C7651" s="4" t="s">
        <v>5129</v>
      </c>
      <c r="D7651" s="13" t="s">
        <v>4932</v>
      </c>
      <c r="E7651" s="13"/>
      <c r="I7651" s="12">
        <v>85</v>
      </c>
      <c r="J7651" s="105" t="e">
        <f t="shared" si="679"/>
        <v>#DIV/0!</v>
      </c>
      <c r="K7651" s="71">
        <v>16589</v>
      </c>
      <c r="L7651" s="5" t="s">
        <v>1169</v>
      </c>
      <c r="R7651" s="5" t="str">
        <f t="shared" si="681"/>
        <v/>
      </c>
      <c r="T7651" s="5" t="str">
        <f t="shared" si="680"/>
        <v>A5</v>
      </c>
    </row>
    <row r="7652" spans="1:20" x14ac:dyDescent="0.2">
      <c r="A7652" s="5" t="s">
        <v>1170</v>
      </c>
      <c r="B7652" s="5" t="str">
        <f t="shared" si="682"/>
        <v>86</v>
      </c>
      <c r="C7652" s="4" t="s">
        <v>5130</v>
      </c>
      <c r="D7652" s="13" t="s">
        <v>4932</v>
      </c>
      <c r="E7652" s="13"/>
      <c r="I7652" s="12">
        <v>86</v>
      </c>
      <c r="J7652" s="105" t="e">
        <f t="shared" si="679"/>
        <v>#DIV/0!</v>
      </c>
      <c r="K7652" s="71">
        <v>16589</v>
      </c>
      <c r="L7652" s="5" t="s">
        <v>1169</v>
      </c>
      <c r="R7652" s="5" t="str">
        <f t="shared" si="681"/>
        <v/>
      </c>
      <c r="T7652" s="5" t="str">
        <f t="shared" si="680"/>
        <v>A5</v>
      </c>
    </row>
    <row r="7653" spans="1:20" x14ac:dyDescent="0.2">
      <c r="A7653" s="5" t="s">
        <v>1170</v>
      </c>
      <c r="B7653" s="5" t="str">
        <f t="shared" si="682"/>
        <v>87</v>
      </c>
      <c r="C7653" s="4" t="s">
        <v>5131</v>
      </c>
      <c r="D7653" s="13" t="s">
        <v>4932</v>
      </c>
      <c r="E7653" s="13"/>
      <c r="I7653" s="12">
        <v>87</v>
      </c>
      <c r="J7653" s="105" t="e">
        <f t="shared" si="679"/>
        <v>#DIV/0!</v>
      </c>
      <c r="K7653" s="71">
        <v>16589</v>
      </c>
      <c r="L7653" s="5" t="s">
        <v>1169</v>
      </c>
      <c r="R7653" s="5" t="str">
        <f t="shared" si="681"/>
        <v/>
      </c>
      <c r="T7653" s="5" t="str">
        <f t="shared" si="680"/>
        <v>A5</v>
      </c>
    </row>
    <row r="7654" spans="1:20" x14ac:dyDescent="0.2">
      <c r="A7654" s="5" t="s">
        <v>1170</v>
      </c>
      <c r="B7654" s="5" t="str">
        <f t="shared" si="682"/>
        <v>88</v>
      </c>
      <c r="C7654" s="4" t="s">
        <v>5132</v>
      </c>
      <c r="D7654" s="13" t="s">
        <v>4932</v>
      </c>
      <c r="E7654" s="13"/>
      <c r="I7654" s="12">
        <v>88</v>
      </c>
      <c r="J7654" s="105" t="e">
        <f t="shared" si="679"/>
        <v>#DIV/0!</v>
      </c>
      <c r="K7654" s="71">
        <v>16589</v>
      </c>
      <c r="L7654" s="5" t="s">
        <v>1169</v>
      </c>
      <c r="R7654" s="5" t="str">
        <f t="shared" si="681"/>
        <v/>
      </c>
      <c r="T7654" s="5" t="str">
        <f t="shared" si="680"/>
        <v>A5</v>
      </c>
    </row>
    <row r="7655" spans="1:20" x14ac:dyDescent="0.2">
      <c r="A7655" s="5" t="s">
        <v>1170</v>
      </c>
      <c r="B7655" s="5" t="str">
        <f t="shared" si="682"/>
        <v>89</v>
      </c>
      <c r="C7655" s="4" t="s">
        <v>5133</v>
      </c>
      <c r="D7655" s="13" t="s">
        <v>4932</v>
      </c>
      <c r="E7655" s="13"/>
      <c r="I7655" s="12">
        <v>89</v>
      </c>
      <c r="J7655" s="105" t="e">
        <f t="shared" si="679"/>
        <v>#DIV/0!</v>
      </c>
      <c r="K7655" s="71">
        <v>16589</v>
      </c>
      <c r="L7655" s="5" t="s">
        <v>1169</v>
      </c>
      <c r="R7655" s="5" t="str">
        <f t="shared" si="681"/>
        <v/>
      </c>
      <c r="T7655" s="5" t="str">
        <f t="shared" si="680"/>
        <v>A5</v>
      </c>
    </row>
    <row r="7656" spans="1:20" x14ac:dyDescent="0.2">
      <c r="A7656" s="5" t="s">
        <v>1170</v>
      </c>
      <c r="B7656" s="5" t="str">
        <f t="shared" si="682"/>
        <v>90</v>
      </c>
      <c r="C7656" s="4" t="s">
        <v>5135</v>
      </c>
      <c r="D7656" s="13" t="s">
        <v>4932</v>
      </c>
      <c r="E7656" s="13"/>
      <c r="I7656" s="12">
        <v>90</v>
      </c>
      <c r="J7656" s="105" t="e">
        <f t="shared" si="679"/>
        <v>#DIV/0!</v>
      </c>
      <c r="K7656" s="71">
        <v>16619</v>
      </c>
      <c r="L7656" s="5" t="s">
        <v>1169</v>
      </c>
      <c r="R7656" s="5" t="str">
        <f t="shared" si="681"/>
        <v>FB.42 Became the PR.41 prototype after testing as an FB.42. The FB.42 was not proceeded with.</v>
      </c>
      <c r="T7656" s="5" t="str">
        <f t="shared" si="680"/>
        <v>A5</v>
      </c>
    </row>
    <row r="7657" spans="1:20" x14ac:dyDescent="0.2">
      <c r="A7657" s="5" t="s">
        <v>1170</v>
      </c>
      <c r="B7657" s="5" t="str">
        <f t="shared" si="682"/>
        <v>91</v>
      </c>
      <c r="C7657" s="4" t="s">
        <v>5136</v>
      </c>
      <c r="D7657" s="13" t="s">
        <v>4932</v>
      </c>
      <c r="E7657" s="13"/>
      <c r="I7657" s="12">
        <v>91</v>
      </c>
      <c r="J7657" s="105" t="e">
        <f t="shared" si="679"/>
        <v>#DIV/0!</v>
      </c>
      <c r="K7657" s="71">
        <v>16619</v>
      </c>
      <c r="L7657" s="5" t="s">
        <v>1169</v>
      </c>
      <c r="R7657" s="5" t="str">
        <f t="shared" si="681"/>
        <v/>
      </c>
      <c r="T7657" s="5" t="str">
        <f t="shared" si="680"/>
        <v>A5</v>
      </c>
    </row>
    <row r="7658" spans="1:20" x14ac:dyDescent="0.2">
      <c r="A7658" s="5" t="s">
        <v>1170</v>
      </c>
      <c r="B7658" s="5" t="str">
        <f t="shared" si="682"/>
        <v>92</v>
      </c>
      <c r="C7658" s="4" t="s">
        <v>5137</v>
      </c>
      <c r="D7658" s="13" t="s">
        <v>4932</v>
      </c>
      <c r="E7658" s="13"/>
      <c r="I7658" s="12">
        <v>92</v>
      </c>
      <c r="J7658" s="105" t="e">
        <f t="shared" si="679"/>
        <v>#DIV/0!</v>
      </c>
      <c r="K7658" s="71">
        <v>16619</v>
      </c>
      <c r="L7658" s="5" t="s">
        <v>1169</v>
      </c>
      <c r="R7658" s="5" t="str">
        <f t="shared" si="681"/>
        <v/>
      </c>
      <c r="T7658" s="5" t="str">
        <f t="shared" si="680"/>
        <v>A5</v>
      </c>
    </row>
    <row r="7659" spans="1:20" x14ac:dyDescent="0.2">
      <c r="A7659" s="5" t="s">
        <v>1170</v>
      </c>
      <c r="B7659" s="5" t="str">
        <f t="shared" si="682"/>
        <v>93</v>
      </c>
      <c r="C7659" s="4" t="s">
        <v>5138</v>
      </c>
      <c r="D7659" s="13" t="s">
        <v>4932</v>
      </c>
      <c r="E7659" s="13"/>
      <c r="I7659" s="12">
        <v>93</v>
      </c>
      <c r="J7659" s="105" t="e">
        <f t="shared" si="679"/>
        <v>#DIV/0!</v>
      </c>
      <c r="K7659" s="71">
        <v>16619</v>
      </c>
      <c r="L7659" s="5" t="s">
        <v>1169</v>
      </c>
      <c r="R7659" s="5" t="str">
        <f t="shared" si="681"/>
        <v/>
      </c>
      <c r="T7659" s="5" t="str">
        <f t="shared" si="680"/>
        <v>A5</v>
      </c>
    </row>
    <row r="7660" spans="1:20" x14ac:dyDescent="0.2">
      <c r="A7660" s="5" t="s">
        <v>1170</v>
      </c>
      <c r="B7660" s="5" t="str">
        <f t="shared" si="682"/>
        <v>94</v>
      </c>
      <c r="C7660" s="4" t="s">
        <v>5139</v>
      </c>
      <c r="D7660" s="13" t="s">
        <v>4932</v>
      </c>
      <c r="E7660" s="13"/>
      <c r="I7660" s="12">
        <v>94</v>
      </c>
      <c r="J7660" s="105" t="e">
        <f t="shared" si="679"/>
        <v>#DIV/0!</v>
      </c>
      <c r="K7660" s="71">
        <v>16619</v>
      </c>
      <c r="L7660" s="5" t="s">
        <v>1169</v>
      </c>
      <c r="R7660" s="5" t="str">
        <f t="shared" si="681"/>
        <v/>
      </c>
      <c r="T7660" s="5" t="str">
        <f t="shared" si="680"/>
        <v>A5</v>
      </c>
    </row>
    <row r="7661" spans="1:20" x14ac:dyDescent="0.2">
      <c r="A7661" s="5" t="s">
        <v>1170</v>
      </c>
      <c r="B7661" s="5" t="str">
        <f t="shared" si="682"/>
        <v>95</v>
      </c>
      <c r="C7661" s="4" t="s">
        <v>5140</v>
      </c>
      <c r="D7661" s="13" t="s">
        <v>4932</v>
      </c>
      <c r="E7661" s="13"/>
      <c r="I7661" s="12">
        <v>95</v>
      </c>
      <c r="J7661" s="105" t="e">
        <f t="shared" si="679"/>
        <v>#DIV/0!</v>
      </c>
      <c r="K7661" s="71">
        <v>16619</v>
      </c>
      <c r="L7661" s="5" t="s">
        <v>1169</v>
      </c>
      <c r="R7661" s="5" t="str">
        <f t="shared" si="681"/>
        <v/>
      </c>
      <c r="T7661" s="5" t="str">
        <f t="shared" si="680"/>
        <v>A5</v>
      </c>
    </row>
    <row r="7662" spans="1:20" x14ac:dyDescent="0.2">
      <c r="A7662" s="5" t="s">
        <v>1170</v>
      </c>
      <c r="B7662" s="5" t="str">
        <f t="shared" si="682"/>
        <v>96</v>
      </c>
      <c r="C7662" s="4" t="s">
        <v>5141</v>
      </c>
      <c r="D7662" s="13" t="s">
        <v>4932</v>
      </c>
      <c r="E7662" s="13"/>
      <c r="I7662" s="12">
        <v>96</v>
      </c>
      <c r="J7662" s="105" t="e">
        <f t="shared" si="679"/>
        <v>#DIV/0!</v>
      </c>
      <c r="K7662" s="71">
        <v>16619</v>
      </c>
      <c r="L7662" s="5" t="s">
        <v>1169</v>
      </c>
      <c r="R7662" s="5" t="str">
        <f t="shared" si="681"/>
        <v/>
      </c>
      <c r="T7662" s="5" t="str">
        <f t="shared" si="680"/>
        <v>A5</v>
      </c>
    </row>
    <row r="7663" spans="1:20" x14ac:dyDescent="0.2">
      <c r="A7663" s="5" t="s">
        <v>1170</v>
      </c>
      <c r="B7663" s="5" t="str">
        <f t="shared" si="682"/>
        <v>97</v>
      </c>
      <c r="C7663" s="4" t="s">
        <v>5142</v>
      </c>
      <c r="D7663" s="13" t="s">
        <v>4932</v>
      </c>
      <c r="E7663" s="13"/>
      <c r="I7663" s="12">
        <v>97</v>
      </c>
      <c r="J7663" s="105" t="e">
        <f t="shared" si="679"/>
        <v>#DIV/0!</v>
      </c>
      <c r="K7663" s="71">
        <v>16619</v>
      </c>
      <c r="L7663" s="5" t="s">
        <v>1169</v>
      </c>
      <c r="R7663" s="5" t="str">
        <f t="shared" si="681"/>
        <v/>
      </c>
      <c r="T7663" s="5" t="str">
        <f t="shared" si="680"/>
        <v>A5</v>
      </c>
    </row>
    <row r="7664" spans="1:20" x14ac:dyDescent="0.2">
      <c r="A7664" s="5" t="s">
        <v>1170</v>
      </c>
      <c r="B7664" s="5" t="str">
        <f t="shared" si="682"/>
        <v>98</v>
      </c>
      <c r="C7664" s="4" t="s">
        <v>5143</v>
      </c>
      <c r="D7664" s="13" t="s">
        <v>4932</v>
      </c>
      <c r="E7664" s="13"/>
      <c r="I7664" s="12">
        <v>98</v>
      </c>
      <c r="J7664" s="105" t="e">
        <f t="shared" si="679"/>
        <v>#DIV/0!</v>
      </c>
      <c r="K7664" s="71">
        <v>16619</v>
      </c>
      <c r="L7664" s="5" t="s">
        <v>1169</v>
      </c>
      <c r="R7664" s="5" t="str">
        <f t="shared" si="681"/>
        <v/>
      </c>
      <c r="T7664" s="5" t="str">
        <f t="shared" si="680"/>
        <v>A5</v>
      </c>
    </row>
    <row r="7665" spans="1:20" x14ac:dyDescent="0.2">
      <c r="A7665" s="5" t="s">
        <v>1170</v>
      </c>
      <c r="B7665" s="5" t="str">
        <f t="shared" si="682"/>
        <v>99</v>
      </c>
      <c r="C7665" s="4" t="s">
        <v>5144</v>
      </c>
      <c r="D7665" s="13" t="s">
        <v>4932</v>
      </c>
      <c r="E7665" s="13"/>
      <c r="I7665" s="12">
        <v>99</v>
      </c>
      <c r="J7665" s="105" t="e">
        <f t="shared" si="679"/>
        <v>#DIV/0!</v>
      </c>
      <c r="K7665" s="71">
        <v>16619</v>
      </c>
      <c r="L7665" s="5" t="s">
        <v>1169</v>
      </c>
      <c r="R7665" s="5" t="str">
        <f t="shared" si="681"/>
        <v/>
      </c>
      <c r="T7665" s="5" t="str">
        <f t="shared" si="680"/>
        <v>A5</v>
      </c>
    </row>
    <row r="7666" spans="1:20" x14ac:dyDescent="0.2">
      <c r="A7666" s="5" t="s">
        <v>1170</v>
      </c>
      <c r="B7666" s="5" t="str">
        <f t="shared" si="682"/>
        <v>100</v>
      </c>
      <c r="C7666" s="4" t="s">
        <v>4934</v>
      </c>
      <c r="D7666" s="13" t="s">
        <v>4932</v>
      </c>
      <c r="E7666" s="13"/>
      <c r="I7666" s="12">
        <v>100</v>
      </c>
      <c r="J7666" s="105" t="e">
        <f t="shared" si="679"/>
        <v>#DIV/0!</v>
      </c>
      <c r="K7666" s="71">
        <v>16619</v>
      </c>
      <c r="L7666" s="5" t="s">
        <v>1169</v>
      </c>
      <c r="R7666" s="5" t="str">
        <f t="shared" si="681"/>
        <v/>
      </c>
      <c r="T7666" s="5" t="str">
        <f t="shared" si="680"/>
        <v>A5</v>
      </c>
    </row>
    <row r="7667" spans="1:20" x14ac:dyDescent="0.2">
      <c r="A7667" s="5" t="s">
        <v>1170</v>
      </c>
      <c r="B7667" s="5" t="str">
        <f t="shared" si="682"/>
        <v>101</v>
      </c>
      <c r="C7667" s="4" t="s">
        <v>4935</v>
      </c>
      <c r="D7667" s="13" t="s">
        <v>4932</v>
      </c>
      <c r="E7667" s="13"/>
      <c r="I7667" s="12">
        <v>101</v>
      </c>
      <c r="J7667" s="105" t="e">
        <f t="shared" si="679"/>
        <v>#DIV/0!</v>
      </c>
      <c r="K7667" s="71">
        <v>16619</v>
      </c>
      <c r="L7667" s="5" t="s">
        <v>1169</v>
      </c>
      <c r="R7667" s="5" t="str">
        <f t="shared" si="681"/>
        <v/>
      </c>
      <c r="T7667" s="5" t="str">
        <f t="shared" si="680"/>
        <v>A5</v>
      </c>
    </row>
    <row r="7668" spans="1:20" x14ac:dyDescent="0.2">
      <c r="A7668" s="5" t="s">
        <v>1170</v>
      </c>
      <c r="B7668" s="5" t="str">
        <f t="shared" si="682"/>
        <v>102</v>
      </c>
      <c r="C7668" s="4" t="s">
        <v>4936</v>
      </c>
      <c r="D7668" s="13" t="s">
        <v>4932</v>
      </c>
      <c r="E7668" s="13"/>
      <c r="I7668" s="12">
        <v>102</v>
      </c>
      <c r="J7668" s="105" t="e">
        <f t="shared" si="679"/>
        <v>#DIV/0!</v>
      </c>
      <c r="K7668" s="71">
        <v>16619</v>
      </c>
      <c r="L7668" s="5" t="s">
        <v>1169</v>
      </c>
      <c r="R7668" s="5" t="str">
        <f t="shared" si="681"/>
        <v/>
      </c>
      <c r="T7668" s="5" t="str">
        <f t="shared" si="680"/>
        <v>A5</v>
      </c>
    </row>
    <row r="7669" spans="1:20" x14ac:dyDescent="0.2">
      <c r="A7669" s="5" t="s">
        <v>1170</v>
      </c>
      <c r="B7669" s="5" t="str">
        <f t="shared" si="682"/>
        <v>103</v>
      </c>
      <c r="C7669" s="4" t="s">
        <v>4937</v>
      </c>
      <c r="D7669" s="13" t="s">
        <v>4932</v>
      </c>
      <c r="E7669" s="13"/>
      <c r="I7669" s="12">
        <v>103</v>
      </c>
      <c r="J7669" s="105" t="e">
        <f t="shared" si="679"/>
        <v>#DIV/0!</v>
      </c>
      <c r="K7669" s="71">
        <v>16650</v>
      </c>
      <c r="L7669" s="5" t="s">
        <v>1169</v>
      </c>
      <c r="R7669" s="5" t="str">
        <f t="shared" si="681"/>
        <v/>
      </c>
      <c r="T7669" s="5" t="str">
        <f t="shared" si="680"/>
        <v>A5</v>
      </c>
    </row>
    <row r="7670" spans="1:20" x14ac:dyDescent="0.2">
      <c r="A7670" s="5" t="s">
        <v>1170</v>
      </c>
      <c r="B7670" s="5" t="str">
        <f t="shared" si="682"/>
        <v>104</v>
      </c>
      <c r="C7670" s="4" t="s">
        <v>4938</v>
      </c>
      <c r="D7670" s="13" t="s">
        <v>4932</v>
      </c>
      <c r="E7670" s="13"/>
      <c r="I7670" s="12">
        <v>104</v>
      </c>
      <c r="J7670" s="105" t="e">
        <f t="shared" si="679"/>
        <v>#DIV/0!</v>
      </c>
      <c r="K7670" s="71">
        <v>16650</v>
      </c>
      <c r="L7670" s="5" t="s">
        <v>1169</v>
      </c>
      <c r="R7670" s="5" t="str">
        <f t="shared" si="681"/>
        <v/>
      </c>
      <c r="T7670" s="5" t="str">
        <f t="shared" si="680"/>
        <v>A5</v>
      </c>
    </row>
    <row r="7671" spans="1:20" x14ac:dyDescent="0.2">
      <c r="A7671" s="5" t="s">
        <v>1170</v>
      </c>
      <c r="B7671" s="5" t="str">
        <f t="shared" si="682"/>
        <v>105</v>
      </c>
      <c r="C7671" s="4" t="s">
        <v>4939</v>
      </c>
      <c r="D7671" s="13" t="s">
        <v>4932</v>
      </c>
      <c r="E7671" s="13"/>
      <c r="I7671" s="12">
        <v>105</v>
      </c>
      <c r="J7671" s="105" t="e">
        <f t="shared" si="679"/>
        <v>#DIV/0!</v>
      </c>
      <c r="K7671" s="71">
        <v>16650</v>
      </c>
      <c r="L7671" s="5" t="s">
        <v>1169</v>
      </c>
      <c r="R7671" s="5" t="str">
        <f t="shared" si="681"/>
        <v/>
      </c>
      <c r="T7671" s="5" t="str">
        <f t="shared" si="680"/>
        <v>A5</v>
      </c>
    </row>
    <row r="7672" spans="1:20" x14ac:dyDescent="0.2">
      <c r="A7672" s="5" t="s">
        <v>1170</v>
      </c>
      <c r="B7672" s="5" t="str">
        <f t="shared" si="682"/>
        <v>106</v>
      </c>
      <c r="C7672" s="4" t="s">
        <v>4940</v>
      </c>
      <c r="D7672" s="13" t="s">
        <v>4932</v>
      </c>
      <c r="E7672" s="13"/>
      <c r="I7672" s="12">
        <v>106</v>
      </c>
      <c r="J7672" s="105" t="e">
        <f t="shared" si="679"/>
        <v>#DIV/0!</v>
      </c>
      <c r="K7672" s="71">
        <v>16650</v>
      </c>
      <c r="L7672" s="5" t="s">
        <v>1169</v>
      </c>
      <c r="R7672" s="5" t="str">
        <f t="shared" si="681"/>
        <v/>
      </c>
      <c r="T7672" s="5" t="str">
        <f t="shared" si="680"/>
        <v>A5</v>
      </c>
    </row>
    <row r="7673" spans="1:20" x14ac:dyDescent="0.2">
      <c r="A7673" s="5" t="s">
        <v>1170</v>
      </c>
      <c r="B7673" s="5" t="str">
        <f t="shared" si="682"/>
        <v>107</v>
      </c>
      <c r="C7673" s="4" t="s">
        <v>4941</v>
      </c>
      <c r="D7673" s="13" t="s">
        <v>4932</v>
      </c>
      <c r="E7673" s="13"/>
      <c r="I7673" s="12">
        <v>107</v>
      </c>
      <c r="J7673" s="105" t="e">
        <f t="shared" si="679"/>
        <v>#DIV/0!</v>
      </c>
      <c r="K7673" s="71">
        <v>16650</v>
      </c>
      <c r="L7673" s="5" t="s">
        <v>1169</v>
      </c>
      <c r="R7673" s="5" t="str">
        <f t="shared" si="681"/>
        <v/>
      </c>
      <c r="T7673" s="5" t="str">
        <f t="shared" si="680"/>
        <v>A5</v>
      </c>
    </row>
    <row r="7674" spans="1:20" x14ac:dyDescent="0.2">
      <c r="A7674" s="5" t="s">
        <v>1170</v>
      </c>
      <c r="B7674" s="5" t="str">
        <f t="shared" si="682"/>
        <v>108</v>
      </c>
      <c r="C7674" s="4" t="s">
        <v>4942</v>
      </c>
      <c r="D7674" s="13" t="s">
        <v>4932</v>
      </c>
      <c r="E7674" s="13"/>
      <c r="I7674" s="12">
        <v>108</v>
      </c>
      <c r="J7674" s="105" t="e">
        <f t="shared" si="679"/>
        <v>#DIV/0!</v>
      </c>
      <c r="K7674" s="71">
        <v>16650</v>
      </c>
      <c r="L7674" s="5" t="s">
        <v>1169</v>
      </c>
      <c r="R7674" s="5" t="str">
        <f t="shared" si="681"/>
        <v/>
      </c>
      <c r="T7674" s="5" t="str">
        <f t="shared" si="680"/>
        <v>A5</v>
      </c>
    </row>
    <row r="7675" spans="1:20" x14ac:dyDescent="0.2">
      <c r="A7675" s="5" t="s">
        <v>1170</v>
      </c>
      <c r="B7675" s="5" t="str">
        <f t="shared" si="682"/>
        <v>109</v>
      </c>
      <c r="C7675" s="4" t="s">
        <v>4943</v>
      </c>
      <c r="D7675" s="13" t="s">
        <v>4932</v>
      </c>
      <c r="E7675" s="13"/>
      <c r="I7675" s="12">
        <v>109</v>
      </c>
      <c r="J7675" s="105" t="e">
        <f t="shared" si="679"/>
        <v>#DIV/0!</v>
      </c>
      <c r="K7675" s="71">
        <v>16650</v>
      </c>
      <c r="L7675" s="5" t="s">
        <v>1169</v>
      </c>
      <c r="R7675" s="5" t="str">
        <f t="shared" si="681"/>
        <v/>
      </c>
      <c r="T7675" s="5" t="str">
        <f t="shared" si="680"/>
        <v>A5</v>
      </c>
    </row>
    <row r="7676" spans="1:20" x14ac:dyDescent="0.2">
      <c r="A7676" s="5" t="s">
        <v>1170</v>
      </c>
      <c r="B7676" s="5" t="str">
        <f t="shared" si="682"/>
        <v>110</v>
      </c>
      <c r="C7676" s="4" t="s">
        <v>4945</v>
      </c>
      <c r="D7676" s="13" t="s">
        <v>4932</v>
      </c>
      <c r="E7676" s="13"/>
      <c r="I7676" s="12">
        <v>110</v>
      </c>
      <c r="J7676" s="105" t="e">
        <f t="shared" si="679"/>
        <v>#DIV/0!</v>
      </c>
      <c r="K7676" s="71">
        <v>16650</v>
      </c>
      <c r="L7676" s="5" t="s">
        <v>1169</v>
      </c>
      <c r="R7676" s="5" t="str">
        <f t="shared" si="681"/>
        <v/>
      </c>
      <c r="T7676" s="5" t="str">
        <f t="shared" si="680"/>
        <v>A5</v>
      </c>
    </row>
    <row r="7677" spans="1:20" x14ac:dyDescent="0.2">
      <c r="A7677" s="5" t="s">
        <v>1170</v>
      </c>
      <c r="B7677" s="5" t="str">
        <f t="shared" si="682"/>
        <v>111</v>
      </c>
      <c r="C7677" s="4" t="s">
        <v>4946</v>
      </c>
      <c r="D7677" s="13" t="s">
        <v>4932</v>
      </c>
      <c r="E7677" s="13"/>
      <c r="I7677" s="12">
        <v>111</v>
      </c>
      <c r="J7677" s="105" t="e">
        <f t="shared" si="679"/>
        <v>#DIV/0!</v>
      </c>
      <c r="K7677" s="71">
        <v>16650</v>
      </c>
      <c r="L7677" s="5" t="s">
        <v>1169</v>
      </c>
      <c r="R7677" s="5" t="str">
        <f t="shared" si="681"/>
        <v/>
      </c>
      <c r="T7677" s="5" t="str">
        <f t="shared" si="680"/>
        <v>A5</v>
      </c>
    </row>
    <row r="7678" spans="1:20" x14ac:dyDescent="0.2">
      <c r="A7678" s="5" t="s">
        <v>1170</v>
      </c>
      <c r="B7678" s="5" t="str">
        <f t="shared" si="682"/>
        <v>112</v>
      </c>
      <c r="C7678" s="4" t="s">
        <v>4947</v>
      </c>
      <c r="D7678" s="13" t="s">
        <v>4932</v>
      </c>
      <c r="E7678" s="13"/>
      <c r="I7678" s="12">
        <v>112</v>
      </c>
      <c r="J7678" s="105" t="e">
        <f t="shared" si="679"/>
        <v>#DIV/0!</v>
      </c>
      <c r="K7678" s="71">
        <v>16650</v>
      </c>
      <c r="L7678" s="5" t="s">
        <v>1169</v>
      </c>
      <c r="R7678" s="5" t="str">
        <f t="shared" si="681"/>
        <v/>
      </c>
      <c r="T7678" s="5" t="str">
        <f t="shared" si="680"/>
        <v>A5</v>
      </c>
    </row>
    <row r="7679" spans="1:20" x14ac:dyDescent="0.2">
      <c r="A7679" s="5" t="s">
        <v>1170</v>
      </c>
      <c r="B7679" s="5" t="str">
        <f t="shared" si="682"/>
        <v>113</v>
      </c>
      <c r="C7679" s="4" t="s">
        <v>4948</v>
      </c>
      <c r="D7679" s="13" t="s">
        <v>4932</v>
      </c>
      <c r="E7679" s="13"/>
      <c r="I7679" s="12">
        <v>113</v>
      </c>
      <c r="J7679" s="105" t="e">
        <f t="shared" ref="J7679:J7742" si="683">E7679+(G7679/H7679)*I7679</f>
        <v>#DIV/0!</v>
      </c>
      <c r="K7679" s="71">
        <v>16650</v>
      </c>
      <c r="L7679" s="5" t="s">
        <v>1169</v>
      </c>
      <c r="R7679" s="5" t="str">
        <f t="shared" si="681"/>
        <v/>
      </c>
      <c r="T7679" s="5" t="str">
        <f t="shared" si="680"/>
        <v>A5</v>
      </c>
    </row>
    <row r="7680" spans="1:20" x14ac:dyDescent="0.2">
      <c r="A7680" s="5" t="s">
        <v>1170</v>
      </c>
      <c r="B7680" s="5" t="str">
        <f t="shared" si="682"/>
        <v>114</v>
      </c>
      <c r="C7680" s="4" t="s">
        <v>4949</v>
      </c>
      <c r="D7680" s="13" t="s">
        <v>4932</v>
      </c>
      <c r="E7680" s="13"/>
      <c r="I7680" s="12">
        <v>114</v>
      </c>
      <c r="J7680" s="105" t="e">
        <f t="shared" si="683"/>
        <v>#DIV/0!</v>
      </c>
      <c r="K7680" s="71">
        <v>16650</v>
      </c>
      <c r="L7680" s="5" t="s">
        <v>1169</v>
      </c>
      <c r="R7680" s="5" t="str">
        <f t="shared" si="681"/>
        <v/>
      </c>
      <c r="T7680" s="5" t="str">
        <f t="shared" si="680"/>
        <v>A5</v>
      </c>
    </row>
    <row r="7681" spans="1:20" x14ac:dyDescent="0.2">
      <c r="A7681" s="5" t="s">
        <v>1170</v>
      </c>
      <c r="B7681" s="5" t="str">
        <f t="shared" si="682"/>
        <v>115</v>
      </c>
      <c r="C7681" s="4" t="s">
        <v>4950</v>
      </c>
      <c r="D7681" s="13" t="s">
        <v>4932</v>
      </c>
      <c r="E7681" s="13"/>
      <c r="I7681" s="12">
        <v>115</v>
      </c>
      <c r="J7681" s="105" t="e">
        <f t="shared" si="683"/>
        <v>#DIV/0!</v>
      </c>
      <c r="K7681" s="71">
        <v>16650</v>
      </c>
      <c r="L7681" s="5" t="s">
        <v>1169</v>
      </c>
      <c r="R7681" s="5" t="str">
        <f t="shared" si="681"/>
        <v/>
      </c>
      <c r="T7681" s="5" t="str">
        <f t="shared" si="680"/>
        <v>A5</v>
      </c>
    </row>
    <row r="7682" spans="1:20" x14ac:dyDescent="0.2">
      <c r="A7682" s="5" t="s">
        <v>1170</v>
      </c>
      <c r="B7682" s="5" t="str">
        <f t="shared" si="682"/>
        <v>116</v>
      </c>
      <c r="C7682" s="4" t="s">
        <v>4951</v>
      </c>
      <c r="D7682" s="13" t="s">
        <v>4932</v>
      </c>
      <c r="E7682" s="13"/>
      <c r="I7682" s="12">
        <v>116</v>
      </c>
      <c r="J7682" s="105" t="e">
        <f t="shared" si="683"/>
        <v>#DIV/0!</v>
      </c>
      <c r="K7682" s="71">
        <v>16681</v>
      </c>
      <c r="L7682" s="5" t="s">
        <v>1169</v>
      </c>
      <c r="R7682" s="5" t="str">
        <f t="shared" si="681"/>
        <v/>
      </c>
      <c r="T7682" s="5" t="str">
        <f t="shared" si="680"/>
        <v>A5</v>
      </c>
    </row>
    <row r="7683" spans="1:20" x14ac:dyDescent="0.2">
      <c r="A7683" s="5" t="s">
        <v>1170</v>
      </c>
      <c r="B7683" s="5" t="str">
        <f t="shared" si="682"/>
        <v>117</v>
      </c>
      <c r="C7683" s="4" t="s">
        <v>4952</v>
      </c>
      <c r="D7683" s="13" t="s">
        <v>4932</v>
      </c>
      <c r="E7683" s="13"/>
      <c r="I7683" s="12">
        <v>117</v>
      </c>
      <c r="J7683" s="105" t="e">
        <f t="shared" si="683"/>
        <v>#DIV/0!</v>
      </c>
      <c r="K7683" s="71">
        <v>16681</v>
      </c>
      <c r="L7683" s="5" t="s">
        <v>1169</v>
      </c>
      <c r="R7683" s="5" t="str">
        <f t="shared" si="681"/>
        <v/>
      </c>
      <c r="T7683" s="5" t="str">
        <f t="shared" ref="T7683:T7746" si="684">LEFT(C7683,2)</f>
        <v>A5</v>
      </c>
    </row>
    <row r="7684" spans="1:20" x14ac:dyDescent="0.2">
      <c r="A7684" s="5" t="s">
        <v>1170</v>
      </c>
      <c r="B7684" s="5" t="str">
        <f t="shared" si="682"/>
        <v>118</v>
      </c>
      <c r="C7684" s="4" t="s">
        <v>4953</v>
      </c>
      <c r="D7684" s="13" t="s">
        <v>4932</v>
      </c>
      <c r="E7684" s="13"/>
      <c r="I7684" s="12">
        <v>118</v>
      </c>
      <c r="J7684" s="105" t="e">
        <f t="shared" si="683"/>
        <v>#DIV/0!</v>
      </c>
      <c r="K7684" s="71">
        <v>16681</v>
      </c>
      <c r="L7684" s="5" t="s">
        <v>1169</v>
      </c>
      <c r="R7684" s="5" t="str">
        <f t="shared" si="681"/>
        <v/>
      </c>
      <c r="T7684" s="5" t="str">
        <f t="shared" si="684"/>
        <v>A5</v>
      </c>
    </row>
    <row r="7685" spans="1:20" x14ac:dyDescent="0.2">
      <c r="A7685" s="5" t="s">
        <v>1170</v>
      </c>
      <c r="B7685" s="5" t="str">
        <f t="shared" si="682"/>
        <v>119</v>
      </c>
      <c r="C7685" s="4" t="s">
        <v>4954</v>
      </c>
      <c r="D7685" s="13" t="s">
        <v>4932</v>
      </c>
      <c r="E7685" s="13"/>
      <c r="I7685" s="12">
        <v>119</v>
      </c>
      <c r="J7685" s="105" t="e">
        <f t="shared" si="683"/>
        <v>#DIV/0!</v>
      </c>
      <c r="K7685" s="71">
        <v>16681</v>
      </c>
      <c r="L7685" s="5" t="s">
        <v>1169</v>
      </c>
      <c r="R7685" s="5" t="str">
        <f t="shared" si="681"/>
        <v/>
      </c>
      <c r="T7685" s="5" t="str">
        <f t="shared" si="684"/>
        <v>A5</v>
      </c>
    </row>
    <row r="7686" spans="1:20" x14ac:dyDescent="0.2">
      <c r="A7686" s="5" t="s">
        <v>1170</v>
      </c>
      <c r="B7686" s="5" t="str">
        <f t="shared" si="682"/>
        <v>120</v>
      </c>
      <c r="C7686" s="4" t="s">
        <v>4956</v>
      </c>
      <c r="D7686" s="13" t="s">
        <v>4932</v>
      </c>
      <c r="E7686" s="13"/>
      <c r="I7686" s="12">
        <v>120</v>
      </c>
      <c r="J7686" s="105" t="e">
        <f t="shared" si="683"/>
        <v>#DIV/0!</v>
      </c>
      <c r="K7686" s="71">
        <v>16681</v>
      </c>
      <c r="L7686" s="5" t="s">
        <v>1169</v>
      </c>
      <c r="R7686" s="5" t="str">
        <f t="shared" si="681"/>
        <v/>
      </c>
      <c r="T7686" s="5" t="str">
        <f t="shared" si="684"/>
        <v>A5</v>
      </c>
    </row>
    <row r="7687" spans="1:20" x14ac:dyDescent="0.2">
      <c r="A7687" s="5" t="s">
        <v>1170</v>
      </c>
      <c r="B7687" s="5" t="str">
        <f t="shared" si="682"/>
        <v>121</v>
      </c>
      <c r="C7687" s="4" t="s">
        <v>4957</v>
      </c>
      <c r="D7687" s="13" t="s">
        <v>4932</v>
      </c>
      <c r="E7687" s="13"/>
      <c r="I7687" s="12">
        <v>121</v>
      </c>
      <c r="J7687" s="105" t="e">
        <f t="shared" si="683"/>
        <v>#DIV/0!</v>
      </c>
      <c r="K7687" s="71">
        <v>16681</v>
      </c>
      <c r="L7687" s="5" t="s">
        <v>1169</v>
      </c>
      <c r="R7687" s="5" t="str">
        <f t="shared" si="681"/>
        <v/>
      </c>
      <c r="T7687" s="5" t="str">
        <f t="shared" si="684"/>
        <v>A5</v>
      </c>
    </row>
    <row r="7688" spans="1:20" x14ac:dyDescent="0.2">
      <c r="A7688" s="5" t="s">
        <v>1170</v>
      </c>
      <c r="B7688" s="5" t="str">
        <f t="shared" si="682"/>
        <v>122</v>
      </c>
      <c r="C7688" s="4" t="s">
        <v>4958</v>
      </c>
      <c r="D7688" s="13" t="s">
        <v>4932</v>
      </c>
      <c r="E7688" s="13"/>
      <c r="I7688" s="12">
        <v>122</v>
      </c>
      <c r="J7688" s="105" t="e">
        <f t="shared" si="683"/>
        <v>#DIV/0!</v>
      </c>
      <c r="K7688" s="71">
        <v>16681</v>
      </c>
      <c r="L7688" s="5" t="s">
        <v>1169</v>
      </c>
      <c r="R7688" s="5" t="str">
        <f t="shared" si="681"/>
        <v/>
      </c>
      <c r="T7688" s="5" t="str">
        <f t="shared" si="684"/>
        <v>A5</v>
      </c>
    </row>
    <row r="7689" spans="1:20" x14ac:dyDescent="0.2">
      <c r="A7689" s="5" t="s">
        <v>1170</v>
      </c>
      <c r="B7689" s="5" t="str">
        <f t="shared" si="682"/>
        <v>123</v>
      </c>
      <c r="C7689" s="4" t="s">
        <v>4959</v>
      </c>
      <c r="D7689" s="13" t="s">
        <v>4932</v>
      </c>
      <c r="E7689" s="13"/>
      <c r="I7689" s="12">
        <v>123</v>
      </c>
      <c r="J7689" s="105" t="e">
        <f t="shared" si="683"/>
        <v>#DIV/0!</v>
      </c>
      <c r="K7689" s="71">
        <v>16681</v>
      </c>
      <c r="L7689" s="5" t="s">
        <v>1169</v>
      </c>
      <c r="R7689" s="5" t="str">
        <f t="shared" ref="R7689:R7752" si="685">IF(VLOOKUP(C7689,Convs,11,FALSE)=0,"",VLOOKUP(C7689,Convs,11,FALSE))</f>
        <v/>
      </c>
      <c r="T7689" s="5" t="str">
        <f t="shared" si="684"/>
        <v>A5</v>
      </c>
    </row>
    <row r="7690" spans="1:20" x14ac:dyDescent="0.2">
      <c r="A7690" s="5" t="s">
        <v>1170</v>
      </c>
      <c r="B7690" s="5" t="str">
        <f t="shared" si="682"/>
        <v>124</v>
      </c>
      <c r="C7690" s="4" t="s">
        <v>4960</v>
      </c>
      <c r="D7690" s="13" t="s">
        <v>4932</v>
      </c>
      <c r="E7690" s="13"/>
      <c r="I7690" s="12">
        <v>124</v>
      </c>
      <c r="J7690" s="105" t="e">
        <f t="shared" si="683"/>
        <v>#DIV/0!</v>
      </c>
      <c r="K7690" s="71">
        <v>16681</v>
      </c>
      <c r="L7690" s="5" t="s">
        <v>1169</v>
      </c>
      <c r="R7690" s="5" t="str">
        <f t="shared" si="685"/>
        <v/>
      </c>
      <c r="T7690" s="5" t="str">
        <f t="shared" si="684"/>
        <v>A5</v>
      </c>
    </row>
    <row r="7691" spans="1:20" x14ac:dyDescent="0.2">
      <c r="A7691" s="5" t="s">
        <v>1170</v>
      </c>
      <c r="B7691" s="5" t="str">
        <f t="shared" si="682"/>
        <v>125</v>
      </c>
      <c r="C7691" s="4" t="s">
        <v>4961</v>
      </c>
      <c r="D7691" s="13" t="s">
        <v>4932</v>
      </c>
      <c r="E7691" s="13"/>
      <c r="I7691" s="12">
        <v>125</v>
      </c>
      <c r="J7691" s="105" t="e">
        <f t="shared" si="683"/>
        <v>#DIV/0!</v>
      </c>
      <c r="K7691" s="71">
        <v>16681</v>
      </c>
      <c r="L7691" s="5" t="s">
        <v>1169</v>
      </c>
      <c r="R7691" s="5" t="str">
        <f t="shared" si="685"/>
        <v/>
      </c>
      <c r="T7691" s="5" t="str">
        <f t="shared" si="684"/>
        <v>A5</v>
      </c>
    </row>
    <row r="7692" spans="1:20" x14ac:dyDescent="0.2">
      <c r="A7692" s="5" t="s">
        <v>1170</v>
      </c>
      <c r="B7692" s="5" t="str">
        <f t="shared" si="682"/>
        <v>126</v>
      </c>
      <c r="C7692" s="4" t="s">
        <v>4962</v>
      </c>
      <c r="D7692" s="13" t="s">
        <v>4932</v>
      </c>
      <c r="E7692" s="13"/>
      <c r="I7692" s="12">
        <v>126</v>
      </c>
      <c r="J7692" s="105" t="e">
        <f t="shared" si="683"/>
        <v>#DIV/0!</v>
      </c>
      <c r="K7692" s="71">
        <v>16681</v>
      </c>
      <c r="L7692" s="5" t="s">
        <v>1169</v>
      </c>
      <c r="R7692" s="5" t="str">
        <f t="shared" si="685"/>
        <v/>
      </c>
      <c r="T7692" s="5" t="str">
        <f t="shared" si="684"/>
        <v>A5</v>
      </c>
    </row>
    <row r="7693" spans="1:20" x14ac:dyDescent="0.2">
      <c r="A7693" s="5" t="s">
        <v>1170</v>
      </c>
      <c r="B7693" s="5" t="str">
        <f t="shared" si="682"/>
        <v>127</v>
      </c>
      <c r="C7693" s="4" t="s">
        <v>4963</v>
      </c>
      <c r="D7693" s="13" t="s">
        <v>4932</v>
      </c>
      <c r="E7693" s="13"/>
      <c r="I7693" s="12">
        <v>127</v>
      </c>
      <c r="J7693" s="105" t="e">
        <f t="shared" si="683"/>
        <v>#DIV/0!</v>
      </c>
      <c r="K7693" s="71">
        <v>16681</v>
      </c>
      <c r="L7693" s="5" t="s">
        <v>1169</v>
      </c>
      <c r="R7693" s="5" t="str">
        <f t="shared" si="685"/>
        <v/>
      </c>
      <c r="T7693" s="5" t="str">
        <f t="shared" si="684"/>
        <v>A5</v>
      </c>
    </row>
    <row r="7694" spans="1:20" x14ac:dyDescent="0.2">
      <c r="A7694" s="5" t="s">
        <v>1170</v>
      </c>
      <c r="B7694" s="5" t="str">
        <f t="shared" si="682"/>
        <v>128</v>
      </c>
      <c r="C7694" s="4" t="s">
        <v>4964</v>
      </c>
      <c r="D7694" s="13" t="s">
        <v>4932</v>
      </c>
      <c r="E7694" s="13"/>
      <c r="I7694" s="12">
        <v>128</v>
      </c>
      <c r="J7694" s="105" t="e">
        <f t="shared" si="683"/>
        <v>#DIV/0!</v>
      </c>
      <c r="K7694" s="71">
        <v>16681</v>
      </c>
      <c r="L7694" s="5" t="s">
        <v>1169</v>
      </c>
      <c r="R7694" s="5" t="str">
        <f t="shared" si="685"/>
        <v/>
      </c>
      <c r="T7694" s="5" t="str">
        <f t="shared" si="684"/>
        <v>A5</v>
      </c>
    </row>
    <row r="7695" spans="1:20" x14ac:dyDescent="0.2">
      <c r="A7695" s="5" t="s">
        <v>1170</v>
      </c>
      <c r="B7695" s="5" t="str">
        <f t="shared" ref="B7695:B7758" si="686">RIGHT(C7695,LEN(C7695)-4)</f>
        <v>129</v>
      </c>
      <c r="C7695" s="4" t="s">
        <v>4965</v>
      </c>
      <c r="D7695" s="13" t="s">
        <v>4932</v>
      </c>
      <c r="E7695" s="13"/>
      <c r="I7695" s="12">
        <v>129</v>
      </c>
      <c r="J7695" s="105" t="e">
        <f t="shared" si="683"/>
        <v>#DIV/0!</v>
      </c>
      <c r="K7695" s="71">
        <v>16711</v>
      </c>
      <c r="L7695" s="5" t="s">
        <v>1169</v>
      </c>
      <c r="R7695" s="5" t="str">
        <f t="shared" si="685"/>
        <v/>
      </c>
      <c r="T7695" s="5" t="str">
        <f t="shared" si="684"/>
        <v>A5</v>
      </c>
    </row>
    <row r="7696" spans="1:20" x14ac:dyDescent="0.2">
      <c r="A7696" s="5" t="s">
        <v>1170</v>
      </c>
      <c r="B7696" s="5" t="str">
        <f t="shared" si="686"/>
        <v>130</v>
      </c>
      <c r="C7696" s="4" t="s">
        <v>4967</v>
      </c>
      <c r="D7696" s="13" t="s">
        <v>4932</v>
      </c>
      <c r="E7696" s="13"/>
      <c r="I7696" s="12">
        <v>130</v>
      </c>
      <c r="J7696" s="105" t="e">
        <f t="shared" si="683"/>
        <v>#DIV/0!</v>
      </c>
      <c r="K7696" s="71">
        <v>16711</v>
      </c>
      <c r="L7696" s="5" t="s">
        <v>1169</v>
      </c>
      <c r="R7696" s="5" t="str">
        <f t="shared" si="685"/>
        <v/>
      </c>
      <c r="T7696" s="5" t="str">
        <f t="shared" si="684"/>
        <v>A5</v>
      </c>
    </row>
    <row r="7697" spans="1:20" x14ac:dyDescent="0.2">
      <c r="A7697" s="5" t="s">
        <v>1170</v>
      </c>
      <c r="B7697" s="5" t="str">
        <f t="shared" si="686"/>
        <v>131</v>
      </c>
      <c r="C7697" s="4" t="s">
        <v>4968</v>
      </c>
      <c r="D7697" s="13" t="s">
        <v>4932</v>
      </c>
      <c r="E7697" s="13"/>
      <c r="I7697" s="12">
        <v>131</v>
      </c>
      <c r="J7697" s="105" t="e">
        <f t="shared" si="683"/>
        <v>#DIV/0!</v>
      </c>
      <c r="K7697" s="71">
        <v>16711</v>
      </c>
      <c r="L7697" s="5" t="s">
        <v>1169</v>
      </c>
      <c r="R7697" s="5" t="str">
        <f t="shared" si="685"/>
        <v/>
      </c>
      <c r="T7697" s="5" t="str">
        <f t="shared" si="684"/>
        <v>A5</v>
      </c>
    </row>
    <row r="7698" spans="1:20" x14ac:dyDescent="0.2">
      <c r="A7698" s="5" t="s">
        <v>1170</v>
      </c>
      <c r="B7698" s="5" t="str">
        <f t="shared" si="686"/>
        <v>132</v>
      </c>
      <c r="C7698" s="4" t="s">
        <v>4969</v>
      </c>
      <c r="D7698" s="13" t="s">
        <v>4932</v>
      </c>
      <c r="E7698" s="13"/>
      <c r="I7698" s="12">
        <v>132</v>
      </c>
      <c r="J7698" s="105" t="e">
        <f t="shared" si="683"/>
        <v>#DIV/0!</v>
      </c>
      <c r="K7698" s="71">
        <v>16711</v>
      </c>
      <c r="L7698" s="5" t="s">
        <v>1169</v>
      </c>
      <c r="R7698" s="5" t="str">
        <f t="shared" si="685"/>
        <v/>
      </c>
      <c r="T7698" s="5" t="str">
        <f t="shared" si="684"/>
        <v>A5</v>
      </c>
    </row>
    <row r="7699" spans="1:20" x14ac:dyDescent="0.2">
      <c r="A7699" s="5" t="s">
        <v>1170</v>
      </c>
      <c r="B7699" s="5" t="str">
        <f t="shared" si="686"/>
        <v>133</v>
      </c>
      <c r="C7699" s="4" t="s">
        <v>4970</v>
      </c>
      <c r="D7699" s="13" t="s">
        <v>4932</v>
      </c>
      <c r="E7699" s="13"/>
      <c r="I7699" s="12">
        <v>133</v>
      </c>
      <c r="J7699" s="105" t="e">
        <f t="shared" si="683"/>
        <v>#DIV/0!</v>
      </c>
      <c r="K7699" s="71">
        <v>16711</v>
      </c>
      <c r="L7699" s="5" t="s">
        <v>1169</v>
      </c>
      <c r="R7699" s="5" t="str">
        <f t="shared" si="685"/>
        <v/>
      </c>
      <c r="T7699" s="5" t="str">
        <f t="shared" si="684"/>
        <v>A5</v>
      </c>
    </row>
    <row r="7700" spans="1:20" x14ac:dyDescent="0.2">
      <c r="A7700" s="5" t="s">
        <v>1170</v>
      </c>
      <c r="B7700" s="5" t="str">
        <f t="shared" si="686"/>
        <v>134</v>
      </c>
      <c r="C7700" s="4" t="s">
        <v>4971</v>
      </c>
      <c r="D7700" s="13" t="s">
        <v>4932</v>
      </c>
      <c r="E7700" s="13"/>
      <c r="I7700" s="12">
        <v>134</v>
      </c>
      <c r="J7700" s="105" t="e">
        <f t="shared" si="683"/>
        <v>#DIV/0!</v>
      </c>
      <c r="K7700" s="71">
        <v>16711</v>
      </c>
      <c r="L7700" s="5" t="s">
        <v>1169</v>
      </c>
      <c r="R7700" s="5" t="str">
        <f t="shared" si="685"/>
        <v/>
      </c>
      <c r="T7700" s="5" t="str">
        <f t="shared" si="684"/>
        <v>A5</v>
      </c>
    </row>
    <row r="7701" spans="1:20" x14ac:dyDescent="0.2">
      <c r="A7701" s="5" t="s">
        <v>1170</v>
      </c>
      <c r="B7701" s="5" t="str">
        <f t="shared" si="686"/>
        <v>135</v>
      </c>
      <c r="C7701" s="4" t="s">
        <v>4972</v>
      </c>
      <c r="D7701" s="13" t="s">
        <v>4932</v>
      </c>
      <c r="E7701" s="13"/>
      <c r="I7701" s="12">
        <v>135</v>
      </c>
      <c r="J7701" s="105" t="e">
        <f t="shared" si="683"/>
        <v>#DIV/0!</v>
      </c>
      <c r="K7701" s="71">
        <v>16711</v>
      </c>
      <c r="L7701" s="5" t="s">
        <v>1169</v>
      </c>
      <c r="R7701" s="5" t="str">
        <f t="shared" si="685"/>
        <v/>
      </c>
      <c r="T7701" s="5" t="str">
        <f t="shared" si="684"/>
        <v>A5</v>
      </c>
    </row>
    <row r="7702" spans="1:20" x14ac:dyDescent="0.2">
      <c r="A7702" s="5" t="s">
        <v>1170</v>
      </c>
      <c r="B7702" s="5" t="str">
        <f t="shared" si="686"/>
        <v>136</v>
      </c>
      <c r="C7702" s="4" t="s">
        <v>4973</v>
      </c>
      <c r="D7702" s="13" t="s">
        <v>4932</v>
      </c>
      <c r="E7702" s="13"/>
      <c r="I7702" s="12">
        <v>136</v>
      </c>
      <c r="J7702" s="105" t="e">
        <f t="shared" si="683"/>
        <v>#DIV/0!</v>
      </c>
      <c r="K7702" s="71">
        <v>16711</v>
      </c>
      <c r="L7702" s="5" t="s">
        <v>1169</v>
      </c>
      <c r="R7702" s="5" t="str">
        <f t="shared" si="685"/>
        <v/>
      </c>
      <c r="T7702" s="5" t="str">
        <f t="shared" si="684"/>
        <v>A5</v>
      </c>
    </row>
    <row r="7703" spans="1:20" x14ac:dyDescent="0.2">
      <c r="A7703" s="5" t="s">
        <v>1170</v>
      </c>
      <c r="B7703" s="5" t="str">
        <f t="shared" si="686"/>
        <v>137</v>
      </c>
      <c r="C7703" s="4" t="s">
        <v>4974</v>
      </c>
      <c r="D7703" s="13" t="s">
        <v>4932</v>
      </c>
      <c r="E7703" s="13"/>
      <c r="I7703" s="12">
        <v>137</v>
      </c>
      <c r="J7703" s="105" t="e">
        <f t="shared" si="683"/>
        <v>#DIV/0!</v>
      </c>
      <c r="K7703" s="71">
        <v>16711</v>
      </c>
      <c r="L7703" s="5" t="s">
        <v>1169</v>
      </c>
      <c r="R7703" s="5" t="str">
        <f t="shared" si="685"/>
        <v/>
      </c>
      <c r="T7703" s="5" t="str">
        <f t="shared" si="684"/>
        <v>A5</v>
      </c>
    </row>
    <row r="7704" spans="1:20" x14ac:dyDescent="0.2">
      <c r="A7704" s="5" t="s">
        <v>1170</v>
      </c>
      <c r="B7704" s="5" t="str">
        <f t="shared" si="686"/>
        <v>138</v>
      </c>
      <c r="C7704" s="4" t="s">
        <v>4975</v>
      </c>
      <c r="D7704" s="13" t="s">
        <v>4932</v>
      </c>
      <c r="E7704" s="13"/>
      <c r="I7704" s="12">
        <v>138</v>
      </c>
      <c r="J7704" s="105" t="e">
        <f t="shared" si="683"/>
        <v>#DIV/0!</v>
      </c>
      <c r="K7704" s="71">
        <v>16711</v>
      </c>
      <c r="L7704" s="5" t="s">
        <v>1169</v>
      </c>
      <c r="R7704" s="5" t="str">
        <f t="shared" si="685"/>
        <v/>
      </c>
      <c r="T7704" s="5" t="str">
        <f t="shared" si="684"/>
        <v>A5</v>
      </c>
    </row>
    <row r="7705" spans="1:20" x14ac:dyDescent="0.2">
      <c r="A7705" s="5" t="s">
        <v>1170</v>
      </c>
      <c r="B7705" s="5" t="str">
        <f t="shared" si="686"/>
        <v>139</v>
      </c>
      <c r="C7705" s="4" t="s">
        <v>4976</v>
      </c>
      <c r="D7705" s="13" t="s">
        <v>4932</v>
      </c>
      <c r="E7705" s="13"/>
      <c r="I7705" s="12">
        <v>139</v>
      </c>
      <c r="J7705" s="105" t="e">
        <f t="shared" si="683"/>
        <v>#DIV/0!</v>
      </c>
      <c r="K7705" s="71">
        <v>16711</v>
      </c>
      <c r="L7705" s="5" t="s">
        <v>1169</v>
      </c>
      <c r="R7705" s="5" t="str">
        <f t="shared" si="685"/>
        <v/>
      </c>
      <c r="T7705" s="5" t="str">
        <f t="shared" si="684"/>
        <v>A5</v>
      </c>
    </row>
    <row r="7706" spans="1:20" x14ac:dyDescent="0.2">
      <c r="A7706" s="5" t="s">
        <v>1170</v>
      </c>
      <c r="B7706" s="5" t="str">
        <f t="shared" si="686"/>
        <v>140</v>
      </c>
      <c r="C7706" s="4" t="s">
        <v>4978</v>
      </c>
      <c r="D7706" s="13" t="s">
        <v>4932</v>
      </c>
      <c r="E7706" s="13"/>
      <c r="I7706" s="12">
        <v>140</v>
      </c>
      <c r="J7706" s="105" t="e">
        <f t="shared" si="683"/>
        <v>#DIV/0!</v>
      </c>
      <c r="K7706" s="71">
        <v>16711</v>
      </c>
      <c r="L7706" s="5" t="s">
        <v>1169</v>
      </c>
      <c r="R7706" s="5" t="str">
        <f t="shared" si="685"/>
        <v/>
      </c>
      <c r="T7706" s="5" t="str">
        <f t="shared" si="684"/>
        <v>A5</v>
      </c>
    </row>
    <row r="7707" spans="1:20" x14ac:dyDescent="0.2">
      <c r="A7707" s="5" t="s">
        <v>1170</v>
      </c>
      <c r="B7707" s="5" t="str">
        <f t="shared" si="686"/>
        <v>141</v>
      </c>
      <c r="C7707" s="4" t="s">
        <v>4979</v>
      </c>
      <c r="D7707" s="13" t="s">
        <v>4932</v>
      </c>
      <c r="E7707" s="13"/>
      <c r="I7707" s="12">
        <v>141</v>
      </c>
      <c r="J7707" s="105" t="e">
        <f t="shared" si="683"/>
        <v>#DIV/0!</v>
      </c>
      <c r="K7707" s="71">
        <v>16742</v>
      </c>
      <c r="L7707" s="5" t="s">
        <v>1169</v>
      </c>
      <c r="R7707" s="5" t="str">
        <f t="shared" si="685"/>
        <v/>
      </c>
      <c r="T7707" s="5" t="str">
        <f t="shared" si="684"/>
        <v>A5</v>
      </c>
    </row>
    <row r="7708" spans="1:20" x14ac:dyDescent="0.2">
      <c r="A7708" s="5" t="s">
        <v>1170</v>
      </c>
      <c r="B7708" s="5" t="str">
        <f t="shared" si="686"/>
        <v>142</v>
      </c>
      <c r="C7708" s="4" t="s">
        <v>4980</v>
      </c>
      <c r="D7708" s="13" t="s">
        <v>4932</v>
      </c>
      <c r="E7708" s="13"/>
      <c r="I7708" s="12">
        <v>142</v>
      </c>
      <c r="J7708" s="105" t="e">
        <f t="shared" si="683"/>
        <v>#DIV/0!</v>
      </c>
      <c r="K7708" s="71">
        <v>16742</v>
      </c>
      <c r="L7708" s="5" t="s">
        <v>1169</v>
      </c>
      <c r="R7708" s="5" t="str">
        <f t="shared" si="685"/>
        <v/>
      </c>
      <c r="T7708" s="5" t="str">
        <f t="shared" si="684"/>
        <v>A5</v>
      </c>
    </row>
    <row r="7709" spans="1:20" x14ac:dyDescent="0.2">
      <c r="A7709" s="5" t="s">
        <v>1170</v>
      </c>
      <c r="B7709" s="5" t="str">
        <f t="shared" si="686"/>
        <v>143</v>
      </c>
      <c r="C7709" s="4" t="s">
        <v>4981</v>
      </c>
      <c r="D7709" s="13" t="s">
        <v>4932</v>
      </c>
      <c r="E7709" s="13"/>
      <c r="I7709" s="12">
        <v>143</v>
      </c>
      <c r="J7709" s="105" t="e">
        <f t="shared" si="683"/>
        <v>#DIV/0!</v>
      </c>
      <c r="K7709" s="71">
        <v>16742</v>
      </c>
      <c r="L7709" s="5" t="s">
        <v>1169</v>
      </c>
      <c r="R7709" s="5" t="str">
        <f t="shared" si="685"/>
        <v/>
      </c>
      <c r="T7709" s="5" t="str">
        <f t="shared" si="684"/>
        <v>A5</v>
      </c>
    </row>
    <row r="7710" spans="1:20" x14ac:dyDescent="0.2">
      <c r="A7710" s="5" t="s">
        <v>1170</v>
      </c>
      <c r="B7710" s="5" t="str">
        <f t="shared" si="686"/>
        <v>144</v>
      </c>
      <c r="C7710" s="4" t="s">
        <v>4982</v>
      </c>
      <c r="D7710" s="13" t="s">
        <v>4932</v>
      </c>
      <c r="E7710" s="13"/>
      <c r="I7710" s="12">
        <v>144</v>
      </c>
      <c r="J7710" s="105" t="e">
        <f t="shared" si="683"/>
        <v>#DIV/0!</v>
      </c>
      <c r="K7710" s="71">
        <v>16742</v>
      </c>
      <c r="L7710" s="5" t="s">
        <v>1169</v>
      </c>
      <c r="R7710" s="5" t="str">
        <f t="shared" si="685"/>
        <v/>
      </c>
      <c r="T7710" s="5" t="str">
        <f t="shared" si="684"/>
        <v>A5</v>
      </c>
    </row>
    <row r="7711" spans="1:20" x14ac:dyDescent="0.2">
      <c r="A7711" s="5" t="s">
        <v>1170</v>
      </c>
      <c r="B7711" s="5" t="str">
        <f t="shared" si="686"/>
        <v>145</v>
      </c>
      <c r="C7711" s="4" t="s">
        <v>4983</v>
      </c>
      <c r="D7711" s="13" t="s">
        <v>4932</v>
      </c>
      <c r="E7711" s="13"/>
      <c r="I7711" s="12">
        <v>145</v>
      </c>
      <c r="J7711" s="105" t="e">
        <f t="shared" si="683"/>
        <v>#DIV/0!</v>
      </c>
      <c r="K7711" s="71">
        <v>16742</v>
      </c>
      <c r="L7711" s="5" t="s">
        <v>1169</v>
      </c>
      <c r="R7711" s="5" t="str">
        <f t="shared" si="685"/>
        <v/>
      </c>
      <c r="T7711" s="5" t="str">
        <f t="shared" si="684"/>
        <v>A5</v>
      </c>
    </row>
    <row r="7712" spans="1:20" x14ac:dyDescent="0.2">
      <c r="A7712" s="5" t="s">
        <v>1170</v>
      </c>
      <c r="B7712" s="5" t="str">
        <f t="shared" si="686"/>
        <v>146</v>
      </c>
      <c r="C7712" s="4" t="s">
        <v>4984</v>
      </c>
      <c r="D7712" s="13" t="s">
        <v>4932</v>
      </c>
      <c r="E7712" s="13"/>
      <c r="I7712" s="12">
        <v>146</v>
      </c>
      <c r="J7712" s="105" t="e">
        <f t="shared" si="683"/>
        <v>#DIV/0!</v>
      </c>
      <c r="K7712" s="71">
        <v>16742</v>
      </c>
      <c r="L7712" s="5" t="s">
        <v>1169</v>
      </c>
      <c r="R7712" s="5" t="str">
        <f t="shared" si="685"/>
        <v/>
      </c>
      <c r="T7712" s="5" t="str">
        <f t="shared" si="684"/>
        <v>A5</v>
      </c>
    </row>
    <row r="7713" spans="1:20" x14ac:dyDescent="0.2">
      <c r="A7713" s="5" t="s">
        <v>1170</v>
      </c>
      <c r="B7713" s="5" t="str">
        <f t="shared" si="686"/>
        <v>147</v>
      </c>
      <c r="C7713" s="4" t="s">
        <v>4985</v>
      </c>
      <c r="D7713" s="13" t="s">
        <v>4932</v>
      </c>
      <c r="E7713" s="13"/>
      <c r="I7713" s="12">
        <v>147</v>
      </c>
      <c r="J7713" s="105" t="e">
        <f t="shared" si="683"/>
        <v>#DIV/0!</v>
      </c>
      <c r="K7713" s="71">
        <v>16742</v>
      </c>
      <c r="L7713" s="5" t="s">
        <v>1169</v>
      </c>
      <c r="R7713" s="5" t="str">
        <f t="shared" si="685"/>
        <v/>
      </c>
      <c r="T7713" s="5" t="str">
        <f t="shared" si="684"/>
        <v>A5</v>
      </c>
    </row>
    <row r="7714" spans="1:20" x14ac:dyDescent="0.2">
      <c r="A7714" s="5" t="s">
        <v>1170</v>
      </c>
      <c r="B7714" s="5" t="str">
        <f t="shared" si="686"/>
        <v>148</v>
      </c>
      <c r="C7714" s="4" t="s">
        <v>4986</v>
      </c>
      <c r="D7714" s="13" t="s">
        <v>4932</v>
      </c>
      <c r="E7714" s="13"/>
      <c r="I7714" s="12">
        <v>148</v>
      </c>
      <c r="J7714" s="105" t="e">
        <f t="shared" si="683"/>
        <v>#DIV/0!</v>
      </c>
      <c r="K7714" s="71">
        <v>16742</v>
      </c>
      <c r="L7714" s="5" t="s">
        <v>1169</v>
      </c>
      <c r="R7714" s="5" t="str">
        <f t="shared" si="685"/>
        <v/>
      </c>
      <c r="T7714" s="5" t="str">
        <f t="shared" si="684"/>
        <v>A5</v>
      </c>
    </row>
    <row r="7715" spans="1:20" x14ac:dyDescent="0.2">
      <c r="A7715" s="5" t="s">
        <v>1170</v>
      </c>
      <c r="B7715" s="5" t="str">
        <f t="shared" si="686"/>
        <v>149</v>
      </c>
      <c r="C7715" s="4" t="s">
        <v>4987</v>
      </c>
      <c r="D7715" s="13" t="s">
        <v>4932</v>
      </c>
      <c r="E7715" s="13"/>
      <c r="I7715" s="12">
        <v>149</v>
      </c>
      <c r="J7715" s="105" t="e">
        <f t="shared" si="683"/>
        <v>#DIV/0!</v>
      </c>
      <c r="K7715" s="71">
        <v>16742</v>
      </c>
      <c r="L7715" s="5" t="s">
        <v>1169</v>
      </c>
      <c r="R7715" s="5" t="str">
        <f t="shared" si="685"/>
        <v/>
      </c>
      <c r="T7715" s="5" t="str">
        <f t="shared" si="684"/>
        <v>A5</v>
      </c>
    </row>
    <row r="7716" spans="1:20" x14ac:dyDescent="0.2">
      <c r="A7716" s="5" t="s">
        <v>1170</v>
      </c>
      <c r="B7716" s="5" t="str">
        <f t="shared" si="686"/>
        <v>150</v>
      </c>
      <c r="C7716" s="4" t="s">
        <v>4989</v>
      </c>
      <c r="D7716" s="13" t="s">
        <v>4932</v>
      </c>
      <c r="E7716" s="13"/>
      <c r="I7716" s="12">
        <v>150</v>
      </c>
      <c r="J7716" s="105" t="e">
        <f t="shared" si="683"/>
        <v>#DIV/0!</v>
      </c>
      <c r="K7716" s="71">
        <v>16742</v>
      </c>
      <c r="L7716" s="5" t="s">
        <v>1169</v>
      </c>
      <c r="R7716" s="5" t="str">
        <f t="shared" si="685"/>
        <v/>
      </c>
      <c r="T7716" s="5" t="str">
        <f t="shared" si="684"/>
        <v>A5</v>
      </c>
    </row>
    <row r="7717" spans="1:20" x14ac:dyDescent="0.2">
      <c r="A7717" s="5" t="s">
        <v>1170</v>
      </c>
      <c r="B7717" s="5" t="str">
        <f t="shared" si="686"/>
        <v>151</v>
      </c>
      <c r="C7717" s="4" t="s">
        <v>4990</v>
      </c>
      <c r="D7717" s="13" t="s">
        <v>4932</v>
      </c>
      <c r="E7717" s="13"/>
      <c r="I7717" s="12">
        <v>151</v>
      </c>
      <c r="J7717" s="105" t="e">
        <f t="shared" si="683"/>
        <v>#DIV/0!</v>
      </c>
      <c r="K7717" s="71">
        <v>16742</v>
      </c>
      <c r="L7717" s="5" t="s">
        <v>1169</v>
      </c>
      <c r="R7717" s="5" t="str">
        <f t="shared" si="685"/>
        <v/>
      </c>
      <c r="T7717" s="5" t="str">
        <f t="shared" si="684"/>
        <v>A5</v>
      </c>
    </row>
    <row r="7718" spans="1:20" x14ac:dyDescent="0.2">
      <c r="A7718" s="5" t="s">
        <v>1170</v>
      </c>
      <c r="B7718" s="5" t="str">
        <f t="shared" si="686"/>
        <v>152</v>
      </c>
      <c r="C7718" s="4" t="s">
        <v>4991</v>
      </c>
      <c r="D7718" s="13" t="s">
        <v>4932</v>
      </c>
      <c r="E7718" s="13"/>
      <c r="I7718" s="12">
        <v>152</v>
      </c>
      <c r="J7718" s="105" t="e">
        <f t="shared" si="683"/>
        <v>#DIV/0!</v>
      </c>
      <c r="K7718" s="71">
        <v>16742</v>
      </c>
      <c r="L7718" s="5" t="s">
        <v>1169</v>
      </c>
      <c r="R7718" s="5" t="str">
        <f t="shared" si="685"/>
        <v/>
      </c>
      <c r="T7718" s="5" t="str">
        <f t="shared" si="684"/>
        <v>A5</v>
      </c>
    </row>
    <row r="7719" spans="1:20" x14ac:dyDescent="0.2">
      <c r="A7719" s="5" t="s">
        <v>1170</v>
      </c>
      <c r="B7719" s="5" t="str">
        <f t="shared" si="686"/>
        <v>153</v>
      </c>
      <c r="C7719" s="4" t="s">
        <v>4992</v>
      </c>
      <c r="D7719" s="13" t="s">
        <v>4932</v>
      </c>
      <c r="E7719" s="13"/>
      <c r="I7719" s="12">
        <v>153</v>
      </c>
      <c r="J7719" s="105" t="e">
        <f t="shared" si="683"/>
        <v>#DIV/0!</v>
      </c>
      <c r="K7719" s="71">
        <v>16772</v>
      </c>
      <c r="L7719" s="5" t="s">
        <v>1169</v>
      </c>
      <c r="R7719" s="5" t="str">
        <f t="shared" si="685"/>
        <v/>
      </c>
      <c r="T7719" s="5" t="str">
        <f t="shared" si="684"/>
        <v>A5</v>
      </c>
    </row>
    <row r="7720" spans="1:20" x14ac:dyDescent="0.2">
      <c r="A7720" s="5" t="s">
        <v>1170</v>
      </c>
      <c r="B7720" s="5" t="str">
        <f t="shared" si="686"/>
        <v>154</v>
      </c>
      <c r="C7720" s="4" t="s">
        <v>4993</v>
      </c>
      <c r="D7720" s="13" t="s">
        <v>4932</v>
      </c>
      <c r="E7720" s="13"/>
      <c r="I7720" s="12">
        <v>154</v>
      </c>
      <c r="J7720" s="105" t="e">
        <f t="shared" si="683"/>
        <v>#DIV/0!</v>
      </c>
      <c r="K7720" s="71">
        <v>16772</v>
      </c>
      <c r="L7720" s="5" t="s">
        <v>1169</v>
      </c>
      <c r="R7720" s="5" t="str">
        <f t="shared" si="685"/>
        <v/>
      </c>
      <c r="T7720" s="5" t="str">
        <f t="shared" si="684"/>
        <v>A5</v>
      </c>
    </row>
    <row r="7721" spans="1:20" x14ac:dyDescent="0.2">
      <c r="A7721" s="5" t="s">
        <v>1170</v>
      </c>
      <c r="B7721" s="5" t="str">
        <f t="shared" si="686"/>
        <v>155</v>
      </c>
      <c r="C7721" s="4" t="s">
        <v>4994</v>
      </c>
      <c r="D7721" s="13" t="s">
        <v>4932</v>
      </c>
      <c r="E7721" s="13"/>
      <c r="I7721" s="12">
        <v>155</v>
      </c>
      <c r="J7721" s="105" t="e">
        <f t="shared" si="683"/>
        <v>#DIV/0!</v>
      </c>
      <c r="K7721" s="71">
        <v>16772</v>
      </c>
      <c r="L7721" s="5" t="s">
        <v>1169</v>
      </c>
      <c r="R7721" s="5" t="str">
        <f t="shared" si="685"/>
        <v/>
      </c>
      <c r="T7721" s="5" t="str">
        <f t="shared" si="684"/>
        <v>A5</v>
      </c>
    </row>
    <row r="7722" spans="1:20" x14ac:dyDescent="0.2">
      <c r="A7722" s="5" t="s">
        <v>1170</v>
      </c>
      <c r="B7722" s="5" t="str">
        <f t="shared" si="686"/>
        <v>156</v>
      </c>
      <c r="C7722" s="4" t="s">
        <v>4995</v>
      </c>
      <c r="D7722" s="13" t="s">
        <v>4932</v>
      </c>
      <c r="E7722" s="13"/>
      <c r="I7722" s="12">
        <v>156</v>
      </c>
      <c r="J7722" s="105" t="e">
        <f t="shared" si="683"/>
        <v>#DIV/0!</v>
      </c>
      <c r="K7722" s="71">
        <v>16772</v>
      </c>
      <c r="L7722" s="5" t="s">
        <v>1169</v>
      </c>
      <c r="R7722" s="5" t="str">
        <f t="shared" si="685"/>
        <v/>
      </c>
      <c r="T7722" s="5" t="str">
        <f t="shared" si="684"/>
        <v>A5</v>
      </c>
    </row>
    <row r="7723" spans="1:20" x14ac:dyDescent="0.2">
      <c r="A7723" s="5" t="s">
        <v>1170</v>
      </c>
      <c r="B7723" s="5" t="str">
        <f t="shared" si="686"/>
        <v>157</v>
      </c>
      <c r="C7723" s="4" t="s">
        <v>4996</v>
      </c>
      <c r="D7723" s="13" t="s">
        <v>4932</v>
      </c>
      <c r="E7723" s="13"/>
      <c r="I7723" s="12">
        <v>157</v>
      </c>
      <c r="J7723" s="105" t="e">
        <f t="shared" si="683"/>
        <v>#DIV/0!</v>
      </c>
      <c r="K7723" s="71">
        <v>16772</v>
      </c>
      <c r="L7723" s="5" t="s">
        <v>1169</v>
      </c>
      <c r="R7723" s="5" t="str">
        <f t="shared" si="685"/>
        <v/>
      </c>
      <c r="T7723" s="5" t="str">
        <f t="shared" si="684"/>
        <v>A5</v>
      </c>
    </row>
    <row r="7724" spans="1:20" x14ac:dyDescent="0.2">
      <c r="A7724" s="5" t="s">
        <v>1170</v>
      </c>
      <c r="B7724" s="5" t="str">
        <f t="shared" si="686"/>
        <v>158</v>
      </c>
      <c r="C7724" s="4" t="s">
        <v>4997</v>
      </c>
      <c r="D7724" s="13" t="s">
        <v>4932</v>
      </c>
      <c r="E7724" s="13"/>
      <c r="I7724" s="12">
        <v>158</v>
      </c>
      <c r="J7724" s="105" t="e">
        <f t="shared" si="683"/>
        <v>#DIV/0!</v>
      </c>
      <c r="K7724" s="71">
        <v>16772</v>
      </c>
      <c r="L7724" s="5" t="s">
        <v>1169</v>
      </c>
      <c r="R7724" s="5" t="str">
        <f t="shared" si="685"/>
        <v/>
      </c>
      <c r="T7724" s="5" t="str">
        <f t="shared" si="684"/>
        <v>A5</v>
      </c>
    </row>
    <row r="7725" spans="1:20" x14ac:dyDescent="0.2">
      <c r="A7725" s="5" t="s">
        <v>1170</v>
      </c>
      <c r="B7725" s="5" t="str">
        <f t="shared" si="686"/>
        <v>159</v>
      </c>
      <c r="C7725" s="4" t="s">
        <v>4998</v>
      </c>
      <c r="D7725" s="13" t="s">
        <v>4932</v>
      </c>
      <c r="E7725" s="13"/>
      <c r="I7725" s="12">
        <v>159</v>
      </c>
      <c r="J7725" s="105" t="e">
        <f t="shared" si="683"/>
        <v>#DIV/0!</v>
      </c>
      <c r="K7725" s="71">
        <v>16772</v>
      </c>
      <c r="L7725" s="5" t="s">
        <v>1169</v>
      </c>
      <c r="R7725" s="5" t="str">
        <f t="shared" si="685"/>
        <v/>
      </c>
      <c r="T7725" s="5" t="str">
        <f t="shared" si="684"/>
        <v>A5</v>
      </c>
    </row>
    <row r="7726" spans="1:20" x14ac:dyDescent="0.2">
      <c r="A7726" s="5" t="s">
        <v>1170</v>
      </c>
      <c r="B7726" s="5" t="str">
        <f t="shared" si="686"/>
        <v>160</v>
      </c>
      <c r="C7726" s="4" t="s">
        <v>5000</v>
      </c>
      <c r="D7726" s="13" t="s">
        <v>4932</v>
      </c>
      <c r="E7726" s="13"/>
      <c r="I7726" s="12">
        <v>160</v>
      </c>
      <c r="J7726" s="105" t="e">
        <f t="shared" si="683"/>
        <v>#DIV/0!</v>
      </c>
      <c r="K7726" s="71">
        <v>16772</v>
      </c>
      <c r="L7726" s="5" t="s">
        <v>1169</v>
      </c>
      <c r="R7726" s="5" t="str">
        <f t="shared" si="685"/>
        <v/>
      </c>
      <c r="T7726" s="5" t="str">
        <f t="shared" si="684"/>
        <v>A5</v>
      </c>
    </row>
    <row r="7727" spans="1:20" x14ac:dyDescent="0.2">
      <c r="A7727" s="5" t="s">
        <v>1170</v>
      </c>
      <c r="B7727" s="5" t="str">
        <f t="shared" si="686"/>
        <v>161</v>
      </c>
      <c r="C7727" s="4" t="s">
        <v>5001</v>
      </c>
      <c r="D7727" s="13" t="s">
        <v>4932</v>
      </c>
      <c r="E7727" s="13"/>
      <c r="I7727" s="12">
        <v>161</v>
      </c>
      <c r="J7727" s="105" t="e">
        <f t="shared" si="683"/>
        <v>#DIV/0!</v>
      </c>
      <c r="K7727" s="71">
        <v>16772</v>
      </c>
      <c r="L7727" s="5" t="s">
        <v>1169</v>
      </c>
      <c r="R7727" s="5" t="str">
        <f t="shared" si="685"/>
        <v/>
      </c>
      <c r="T7727" s="5" t="str">
        <f t="shared" si="684"/>
        <v>A5</v>
      </c>
    </row>
    <row r="7728" spans="1:20" x14ac:dyDescent="0.2">
      <c r="A7728" s="5" t="s">
        <v>1170</v>
      </c>
      <c r="B7728" s="5" t="str">
        <f t="shared" si="686"/>
        <v>162</v>
      </c>
      <c r="C7728" s="4" t="s">
        <v>5002</v>
      </c>
      <c r="D7728" s="13" t="s">
        <v>4932</v>
      </c>
      <c r="E7728" s="13"/>
      <c r="I7728" s="12">
        <v>162</v>
      </c>
      <c r="J7728" s="105" t="e">
        <f t="shared" si="683"/>
        <v>#DIV/0!</v>
      </c>
      <c r="K7728" s="71">
        <v>16772</v>
      </c>
      <c r="L7728" s="5" t="s">
        <v>1169</v>
      </c>
      <c r="R7728" s="5" t="str">
        <f t="shared" si="685"/>
        <v/>
      </c>
      <c r="T7728" s="5" t="str">
        <f t="shared" si="684"/>
        <v>A5</v>
      </c>
    </row>
    <row r="7729" spans="1:20" x14ac:dyDescent="0.2">
      <c r="A7729" s="5" t="s">
        <v>1170</v>
      </c>
      <c r="B7729" s="5" t="str">
        <f t="shared" si="686"/>
        <v>163</v>
      </c>
      <c r="C7729" s="4" t="s">
        <v>5003</v>
      </c>
      <c r="D7729" s="13" t="s">
        <v>4932</v>
      </c>
      <c r="E7729" s="13"/>
      <c r="I7729" s="12">
        <v>163</v>
      </c>
      <c r="J7729" s="105" t="e">
        <f t="shared" si="683"/>
        <v>#DIV/0!</v>
      </c>
      <c r="K7729" s="71">
        <v>16772</v>
      </c>
      <c r="L7729" s="5" t="s">
        <v>1169</v>
      </c>
      <c r="R7729" s="5" t="str">
        <f t="shared" si="685"/>
        <v/>
      </c>
      <c r="T7729" s="5" t="str">
        <f t="shared" si="684"/>
        <v>A5</v>
      </c>
    </row>
    <row r="7730" spans="1:20" x14ac:dyDescent="0.2">
      <c r="A7730" s="5" t="s">
        <v>1170</v>
      </c>
      <c r="B7730" s="5" t="str">
        <f t="shared" si="686"/>
        <v>164</v>
      </c>
      <c r="C7730" s="4" t="s">
        <v>5004</v>
      </c>
      <c r="D7730" s="13" t="s">
        <v>4932</v>
      </c>
      <c r="E7730" s="13"/>
      <c r="I7730" s="12">
        <v>164</v>
      </c>
      <c r="J7730" s="105" t="e">
        <f t="shared" si="683"/>
        <v>#DIV/0!</v>
      </c>
      <c r="K7730" s="71">
        <v>16772</v>
      </c>
      <c r="L7730" s="5" t="s">
        <v>1169</v>
      </c>
      <c r="R7730" s="5" t="str">
        <f t="shared" si="685"/>
        <v/>
      </c>
      <c r="T7730" s="5" t="str">
        <f t="shared" si="684"/>
        <v>A5</v>
      </c>
    </row>
    <row r="7731" spans="1:20" x14ac:dyDescent="0.2">
      <c r="A7731" s="5" t="s">
        <v>1170</v>
      </c>
      <c r="B7731" s="5" t="str">
        <f t="shared" si="686"/>
        <v>165</v>
      </c>
      <c r="C7731" s="4" t="s">
        <v>5005</v>
      </c>
      <c r="D7731" s="13" t="s">
        <v>4932</v>
      </c>
      <c r="E7731" s="13"/>
      <c r="I7731" s="12">
        <v>165</v>
      </c>
      <c r="J7731" s="105" t="e">
        <f t="shared" si="683"/>
        <v>#DIV/0!</v>
      </c>
      <c r="K7731" s="71">
        <v>16803</v>
      </c>
      <c r="L7731" s="5" t="s">
        <v>1169</v>
      </c>
      <c r="R7731" s="5" t="str">
        <f t="shared" si="685"/>
        <v/>
      </c>
      <c r="T7731" s="5" t="str">
        <f t="shared" si="684"/>
        <v>A5</v>
      </c>
    </row>
    <row r="7732" spans="1:20" x14ac:dyDescent="0.2">
      <c r="A7732" s="5" t="s">
        <v>1170</v>
      </c>
      <c r="B7732" s="5" t="str">
        <f t="shared" si="686"/>
        <v>166</v>
      </c>
      <c r="C7732" s="4" t="s">
        <v>5006</v>
      </c>
      <c r="D7732" s="13" t="s">
        <v>4932</v>
      </c>
      <c r="E7732" s="13"/>
      <c r="I7732" s="12">
        <v>166</v>
      </c>
      <c r="J7732" s="105" t="e">
        <f t="shared" si="683"/>
        <v>#DIV/0!</v>
      </c>
      <c r="K7732" s="71">
        <v>16803</v>
      </c>
      <c r="L7732" s="5" t="s">
        <v>1169</v>
      </c>
      <c r="R7732" s="5" t="str">
        <f t="shared" si="685"/>
        <v/>
      </c>
      <c r="T7732" s="5" t="str">
        <f t="shared" si="684"/>
        <v>A5</v>
      </c>
    </row>
    <row r="7733" spans="1:20" x14ac:dyDescent="0.2">
      <c r="A7733" s="5" t="s">
        <v>1170</v>
      </c>
      <c r="B7733" s="5" t="str">
        <f t="shared" si="686"/>
        <v>167</v>
      </c>
      <c r="C7733" s="4" t="s">
        <v>5007</v>
      </c>
      <c r="D7733" s="13" t="s">
        <v>4932</v>
      </c>
      <c r="E7733" s="13"/>
      <c r="I7733" s="12">
        <v>167</v>
      </c>
      <c r="J7733" s="105" t="e">
        <f t="shared" si="683"/>
        <v>#DIV/0!</v>
      </c>
      <c r="K7733" s="71">
        <v>16803</v>
      </c>
      <c r="L7733" s="5" t="s">
        <v>1169</v>
      </c>
      <c r="R7733" s="5" t="str">
        <f t="shared" si="685"/>
        <v/>
      </c>
      <c r="T7733" s="5" t="str">
        <f t="shared" si="684"/>
        <v>A5</v>
      </c>
    </row>
    <row r="7734" spans="1:20" x14ac:dyDescent="0.2">
      <c r="A7734" s="5" t="s">
        <v>1170</v>
      </c>
      <c r="B7734" s="5" t="str">
        <f t="shared" si="686"/>
        <v>168</v>
      </c>
      <c r="C7734" s="4" t="s">
        <v>5008</v>
      </c>
      <c r="D7734" s="13" t="s">
        <v>4932</v>
      </c>
      <c r="E7734" s="13"/>
      <c r="I7734" s="12">
        <v>168</v>
      </c>
      <c r="J7734" s="105" t="e">
        <f t="shared" si="683"/>
        <v>#DIV/0!</v>
      </c>
      <c r="K7734" s="71">
        <v>16803</v>
      </c>
      <c r="L7734" s="5" t="s">
        <v>1169</v>
      </c>
      <c r="R7734" s="5" t="str">
        <f t="shared" si="685"/>
        <v/>
      </c>
      <c r="T7734" s="5" t="str">
        <f t="shared" si="684"/>
        <v>A5</v>
      </c>
    </row>
    <row r="7735" spans="1:20" x14ac:dyDescent="0.2">
      <c r="A7735" s="5" t="s">
        <v>1170</v>
      </c>
      <c r="B7735" s="5" t="str">
        <f t="shared" si="686"/>
        <v>169</v>
      </c>
      <c r="C7735" s="4" t="s">
        <v>5009</v>
      </c>
      <c r="D7735" s="13" t="s">
        <v>4932</v>
      </c>
      <c r="E7735" s="13"/>
      <c r="I7735" s="12">
        <v>169</v>
      </c>
      <c r="J7735" s="105" t="e">
        <f t="shared" si="683"/>
        <v>#DIV/0!</v>
      </c>
      <c r="K7735" s="71">
        <v>16803</v>
      </c>
      <c r="L7735" s="5" t="s">
        <v>1169</v>
      </c>
      <c r="R7735" s="5" t="str">
        <f t="shared" si="685"/>
        <v/>
      </c>
      <c r="T7735" s="5" t="str">
        <f t="shared" si="684"/>
        <v>A5</v>
      </c>
    </row>
    <row r="7736" spans="1:20" x14ac:dyDescent="0.2">
      <c r="A7736" s="5" t="s">
        <v>1170</v>
      </c>
      <c r="B7736" s="5" t="str">
        <f t="shared" si="686"/>
        <v>170</v>
      </c>
      <c r="C7736" s="4" t="s">
        <v>5011</v>
      </c>
      <c r="D7736" s="13" t="s">
        <v>4932</v>
      </c>
      <c r="E7736" s="13"/>
      <c r="I7736" s="12">
        <v>170</v>
      </c>
      <c r="J7736" s="105" t="e">
        <f t="shared" si="683"/>
        <v>#DIV/0!</v>
      </c>
      <c r="K7736" s="71">
        <v>16803</v>
      </c>
      <c r="L7736" s="5" t="s">
        <v>1169</v>
      </c>
      <c r="R7736" s="5" t="str">
        <f t="shared" si="685"/>
        <v/>
      </c>
      <c r="T7736" s="5" t="str">
        <f t="shared" si="684"/>
        <v>A5</v>
      </c>
    </row>
    <row r="7737" spans="1:20" x14ac:dyDescent="0.2">
      <c r="A7737" s="5" t="s">
        <v>1170</v>
      </c>
      <c r="B7737" s="5" t="str">
        <f t="shared" si="686"/>
        <v>171</v>
      </c>
      <c r="C7737" s="4" t="s">
        <v>5012</v>
      </c>
      <c r="D7737" s="13" t="s">
        <v>4932</v>
      </c>
      <c r="E7737" s="13"/>
      <c r="I7737" s="12">
        <v>171</v>
      </c>
      <c r="J7737" s="105" t="e">
        <f t="shared" si="683"/>
        <v>#DIV/0!</v>
      </c>
      <c r="K7737" s="71">
        <v>16803</v>
      </c>
      <c r="L7737" s="5" t="s">
        <v>1169</v>
      </c>
      <c r="R7737" s="5" t="str">
        <f t="shared" si="685"/>
        <v/>
      </c>
      <c r="T7737" s="5" t="str">
        <f t="shared" si="684"/>
        <v>A5</v>
      </c>
    </row>
    <row r="7738" spans="1:20" x14ac:dyDescent="0.2">
      <c r="A7738" s="5" t="s">
        <v>1170</v>
      </c>
      <c r="B7738" s="5" t="str">
        <f t="shared" si="686"/>
        <v>172</v>
      </c>
      <c r="C7738" s="4" t="s">
        <v>5013</v>
      </c>
      <c r="D7738" s="13" t="s">
        <v>4932</v>
      </c>
      <c r="I7738" s="12">
        <v>172</v>
      </c>
      <c r="J7738" s="105" t="e">
        <f t="shared" si="683"/>
        <v>#DIV/0!</v>
      </c>
      <c r="K7738" s="71">
        <v>16803</v>
      </c>
      <c r="L7738" s="5" t="s">
        <v>1169</v>
      </c>
      <c r="R7738" s="5" t="str">
        <f t="shared" si="685"/>
        <v/>
      </c>
      <c r="T7738" s="5" t="str">
        <f t="shared" si="684"/>
        <v>A5</v>
      </c>
    </row>
    <row r="7739" spans="1:20" x14ac:dyDescent="0.2">
      <c r="A7739" s="5" t="s">
        <v>1170</v>
      </c>
      <c r="B7739" s="5" t="str">
        <f t="shared" si="686"/>
        <v>173</v>
      </c>
      <c r="C7739" s="4" t="s">
        <v>5014</v>
      </c>
      <c r="D7739" s="13" t="s">
        <v>4932</v>
      </c>
      <c r="I7739" s="12">
        <v>173</v>
      </c>
      <c r="J7739" s="105" t="e">
        <f t="shared" si="683"/>
        <v>#DIV/0!</v>
      </c>
      <c r="K7739" s="71">
        <v>16803</v>
      </c>
      <c r="L7739" s="5" t="s">
        <v>1169</v>
      </c>
      <c r="R7739" s="5" t="str">
        <f t="shared" si="685"/>
        <v/>
      </c>
      <c r="T7739" s="5" t="str">
        <f t="shared" si="684"/>
        <v>A5</v>
      </c>
    </row>
    <row r="7740" spans="1:20" x14ac:dyDescent="0.2">
      <c r="A7740" s="5" t="s">
        <v>1170</v>
      </c>
      <c r="B7740" s="5" t="str">
        <f t="shared" si="686"/>
        <v>174</v>
      </c>
      <c r="C7740" s="4" t="s">
        <v>5015</v>
      </c>
      <c r="D7740" s="13" t="s">
        <v>4932</v>
      </c>
      <c r="I7740" s="12">
        <v>174</v>
      </c>
      <c r="J7740" s="105" t="e">
        <f t="shared" si="683"/>
        <v>#DIV/0!</v>
      </c>
      <c r="K7740" s="71">
        <v>16803</v>
      </c>
      <c r="L7740" s="5" t="s">
        <v>1169</v>
      </c>
      <c r="R7740" s="5" t="str">
        <f t="shared" si="685"/>
        <v/>
      </c>
      <c r="T7740" s="5" t="str">
        <f t="shared" si="684"/>
        <v>A5</v>
      </c>
    </row>
    <row r="7741" spans="1:20" x14ac:dyDescent="0.2">
      <c r="A7741" s="5" t="s">
        <v>1170</v>
      </c>
      <c r="B7741" s="5" t="str">
        <f t="shared" si="686"/>
        <v>175</v>
      </c>
      <c r="C7741" s="4" t="s">
        <v>5016</v>
      </c>
      <c r="D7741" s="13" t="s">
        <v>4932</v>
      </c>
      <c r="I7741" s="12">
        <v>175</v>
      </c>
      <c r="J7741" s="105" t="e">
        <f t="shared" si="683"/>
        <v>#DIV/0!</v>
      </c>
      <c r="K7741" s="71">
        <v>16803</v>
      </c>
      <c r="L7741" s="5" t="s">
        <v>1169</v>
      </c>
      <c r="R7741" s="5" t="str">
        <f t="shared" si="685"/>
        <v/>
      </c>
      <c r="T7741" s="5" t="str">
        <f t="shared" si="684"/>
        <v>A5</v>
      </c>
    </row>
    <row r="7742" spans="1:20" x14ac:dyDescent="0.2">
      <c r="A7742" s="5" t="s">
        <v>1170</v>
      </c>
      <c r="B7742" s="5" t="str">
        <f t="shared" si="686"/>
        <v>176</v>
      </c>
      <c r="C7742" s="4" t="s">
        <v>5017</v>
      </c>
      <c r="D7742" s="13" t="s">
        <v>4932</v>
      </c>
      <c r="I7742" s="12">
        <v>176</v>
      </c>
      <c r="J7742" s="105" t="e">
        <f t="shared" si="683"/>
        <v>#DIV/0!</v>
      </c>
      <c r="K7742" s="71">
        <v>16803</v>
      </c>
      <c r="L7742" s="5" t="s">
        <v>1169</v>
      </c>
      <c r="R7742" s="5" t="str">
        <f t="shared" si="685"/>
        <v/>
      </c>
      <c r="T7742" s="5" t="str">
        <f t="shared" si="684"/>
        <v>A5</v>
      </c>
    </row>
    <row r="7743" spans="1:20" x14ac:dyDescent="0.2">
      <c r="A7743" s="5" t="s">
        <v>1170</v>
      </c>
      <c r="B7743" s="5" t="str">
        <f t="shared" si="686"/>
        <v>177</v>
      </c>
      <c r="C7743" s="4" t="s">
        <v>5018</v>
      </c>
      <c r="D7743" s="13" t="s">
        <v>4932</v>
      </c>
      <c r="I7743" s="12">
        <v>177</v>
      </c>
      <c r="J7743" s="105" t="e">
        <f t="shared" ref="J7743:J7778" si="687">E7743+(G7743/H7743)*I7743</f>
        <v>#DIV/0!</v>
      </c>
      <c r="K7743" s="71">
        <v>16803</v>
      </c>
      <c r="L7743" s="5" t="s">
        <v>1169</v>
      </c>
      <c r="R7743" s="5" t="str">
        <f t="shared" si="685"/>
        <v/>
      </c>
      <c r="T7743" s="5" t="str">
        <f t="shared" si="684"/>
        <v>A5</v>
      </c>
    </row>
    <row r="7744" spans="1:20" x14ac:dyDescent="0.2">
      <c r="A7744" s="5" t="s">
        <v>1170</v>
      </c>
      <c r="B7744" s="5" t="str">
        <f t="shared" si="686"/>
        <v>178</v>
      </c>
      <c r="C7744" s="4" t="s">
        <v>5019</v>
      </c>
      <c r="D7744" s="13" t="s">
        <v>4932</v>
      </c>
      <c r="I7744" s="12">
        <v>178</v>
      </c>
      <c r="J7744" s="105" t="e">
        <f t="shared" si="687"/>
        <v>#DIV/0!</v>
      </c>
      <c r="K7744" s="71">
        <v>16803</v>
      </c>
      <c r="L7744" s="5" t="s">
        <v>1169</v>
      </c>
      <c r="R7744" s="5" t="str">
        <f t="shared" si="685"/>
        <v/>
      </c>
      <c r="T7744" s="5" t="str">
        <f t="shared" si="684"/>
        <v>A5</v>
      </c>
    </row>
    <row r="7745" spans="1:20" x14ac:dyDescent="0.2">
      <c r="A7745" s="5" t="s">
        <v>1170</v>
      </c>
      <c r="B7745" s="5" t="str">
        <f t="shared" si="686"/>
        <v>179</v>
      </c>
      <c r="C7745" s="4" t="s">
        <v>5020</v>
      </c>
      <c r="D7745" s="13" t="s">
        <v>4932</v>
      </c>
      <c r="I7745" s="12">
        <v>179</v>
      </c>
      <c r="J7745" s="105" t="e">
        <f t="shared" si="687"/>
        <v>#DIV/0!</v>
      </c>
      <c r="K7745" s="71">
        <v>16803</v>
      </c>
      <c r="L7745" s="5" t="s">
        <v>1169</v>
      </c>
      <c r="R7745" s="5" t="str">
        <f t="shared" si="685"/>
        <v/>
      </c>
      <c r="T7745" s="5" t="str">
        <f t="shared" si="684"/>
        <v>A5</v>
      </c>
    </row>
    <row r="7746" spans="1:20" x14ac:dyDescent="0.2">
      <c r="A7746" s="5" t="s">
        <v>1170</v>
      </c>
      <c r="B7746" s="5" t="str">
        <f t="shared" si="686"/>
        <v>180</v>
      </c>
      <c r="C7746" s="4" t="s">
        <v>5022</v>
      </c>
      <c r="D7746" s="13" t="s">
        <v>4932</v>
      </c>
      <c r="I7746" s="12">
        <v>180</v>
      </c>
      <c r="J7746" s="105" t="e">
        <f t="shared" si="687"/>
        <v>#DIV/0!</v>
      </c>
      <c r="K7746" s="71">
        <v>16803</v>
      </c>
      <c r="L7746" s="5" t="s">
        <v>1169</v>
      </c>
      <c r="R7746" s="5" t="str">
        <f t="shared" si="685"/>
        <v/>
      </c>
      <c r="T7746" s="5" t="str">
        <f t="shared" si="684"/>
        <v>A5</v>
      </c>
    </row>
    <row r="7747" spans="1:20" x14ac:dyDescent="0.2">
      <c r="A7747" s="5" t="s">
        <v>1170</v>
      </c>
      <c r="B7747" s="5" t="str">
        <f t="shared" si="686"/>
        <v>181</v>
      </c>
      <c r="C7747" s="4" t="s">
        <v>5023</v>
      </c>
      <c r="D7747" s="13" t="s">
        <v>4932</v>
      </c>
      <c r="I7747" s="12">
        <v>181</v>
      </c>
      <c r="J7747" s="105" t="e">
        <f t="shared" si="687"/>
        <v>#DIV/0!</v>
      </c>
      <c r="K7747" s="71">
        <v>16803</v>
      </c>
      <c r="L7747" s="5" t="s">
        <v>1169</v>
      </c>
      <c r="R7747" s="5" t="str">
        <f t="shared" si="685"/>
        <v/>
      </c>
      <c r="T7747" s="5" t="str">
        <f t="shared" ref="T7747:T7778" si="688">LEFT(C7747,2)</f>
        <v>A5</v>
      </c>
    </row>
    <row r="7748" spans="1:20" x14ac:dyDescent="0.2">
      <c r="A7748" s="5" t="s">
        <v>1170</v>
      </c>
      <c r="B7748" s="5" t="str">
        <f t="shared" si="686"/>
        <v>182</v>
      </c>
      <c r="C7748" s="4" t="s">
        <v>5024</v>
      </c>
      <c r="D7748" s="13" t="s">
        <v>4932</v>
      </c>
      <c r="I7748" s="12">
        <v>182</v>
      </c>
      <c r="J7748" s="105" t="e">
        <f t="shared" si="687"/>
        <v>#DIV/0!</v>
      </c>
      <c r="K7748" s="71">
        <v>16803</v>
      </c>
      <c r="L7748" s="5" t="s">
        <v>1169</v>
      </c>
      <c r="R7748" s="5" t="str">
        <f t="shared" si="685"/>
        <v/>
      </c>
      <c r="T7748" s="5" t="str">
        <f t="shared" si="688"/>
        <v>A5</v>
      </c>
    </row>
    <row r="7749" spans="1:20" x14ac:dyDescent="0.2">
      <c r="A7749" s="5" t="s">
        <v>1170</v>
      </c>
      <c r="B7749" s="5" t="str">
        <f t="shared" si="686"/>
        <v>183</v>
      </c>
      <c r="C7749" s="4" t="s">
        <v>5025</v>
      </c>
      <c r="D7749" s="13" t="s">
        <v>4932</v>
      </c>
      <c r="I7749" s="12">
        <v>183</v>
      </c>
      <c r="J7749" s="105" t="e">
        <f t="shared" si="687"/>
        <v>#DIV/0!</v>
      </c>
      <c r="K7749" s="71">
        <v>16803</v>
      </c>
      <c r="L7749" s="5" t="s">
        <v>1169</v>
      </c>
      <c r="R7749" s="5" t="str">
        <f t="shared" si="685"/>
        <v/>
      </c>
      <c r="T7749" s="5" t="str">
        <f t="shared" si="688"/>
        <v>A5</v>
      </c>
    </row>
    <row r="7750" spans="1:20" x14ac:dyDescent="0.2">
      <c r="A7750" s="5" t="s">
        <v>1170</v>
      </c>
      <c r="B7750" s="5" t="str">
        <f t="shared" si="686"/>
        <v>184</v>
      </c>
      <c r="C7750" s="4" t="s">
        <v>5026</v>
      </c>
      <c r="D7750" s="13" t="s">
        <v>4932</v>
      </c>
      <c r="I7750" s="12">
        <v>184</v>
      </c>
      <c r="J7750" s="105" t="e">
        <f t="shared" si="687"/>
        <v>#DIV/0!</v>
      </c>
      <c r="K7750" s="71">
        <v>16803</v>
      </c>
      <c r="L7750" s="5" t="s">
        <v>1169</v>
      </c>
      <c r="R7750" s="5" t="str">
        <f t="shared" si="685"/>
        <v/>
      </c>
      <c r="T7750" s="5" t="str">
        <f t="shared" si="688"/>
        <v>A5</v>
      </c>
    </row>
    <row r="7751" spans="1:20" x14ac:dyDescent="0.2">
      <c r="A7751" s="5" t="s">
        <v>1170</v>
      </c>
      <c r="B7751" s="5" t="str">
        <f t="shared" si="686"/>
        <v>185</v>
      </c>
      <c r="C7751" s="4" t="s">
        <v>5027</v>
      </c>
      <c r="D7751" s="13" t="s">
        <v>4932</v>
      </c>
      <c r="I7751" s="12">
        <v>185</v>
      </c>
      <c r="J7751" s="105" t="e">
        <f t="shared" si="687"/>
        <v>#DIV/0!</v>
      </c>
      <c r="K7751" s="71">
        <v>16803</v>
      </c>
      <c r="L7751" s="5" t="s">
        <v>1169</v>
      </c>
      <c r="R7751" s="5" t="str">
        <f t="shared" si="685"/>
        <v/>
      </c>
      <c r="T7751" s="5" t="str">
        <f t="shared" si="688"/>
        <v>A5</v>
      </c>
    </row>
    <row r="7752" spans="1:20" x14ac:dyDescent="0.2">
      <c r="A7752" s="5" t="s">
        <v>1170</v>
      </c>
      <c r="B7752" s="5" t="str">
        <f t="shared" si="686"/>
        <v>186</v>
      </c>
      <c r="C7752" s="4" t="s">
        <v>5028</v>
      </c>
      <c r="D7752" s="13" t="s">
        <v>4932</v>
      </c>
      <c r="I7752" s="12">
        <v>186</v>
      </c>
      <c r="J7752" s="105" t="e">
        <f t="shared" si="687"/>
        <v>#DIV/0!</v>
      </c>
      <c r="K7752" s="71">
        <v>16803</v>
      </c>
      <c r="L7752" s="5" t="s">
        <v>1169</v>
      </c>
      <c r="R7752" s="5" t="str">
        <f t="shared" si="685"/>
        <v/>
      </c>
      <c r="T7752" s="5" t="str">
        <f t="shared" si="688"/>
        <v>A5</v>
      </c>
    </row>
    <row r="7753" spans="1:20" x14ac:dyDescent="0.2">
      <c r="A7753" s="5" t="s">
        <v>1170</v>
      </c>
      <c r="B7753" s="5" t="str">
        <f t="shared" si="686"/>
        <v>187</v>
      </c>
      <c r="C7753" s="4" t="s">
        <v>5029</v>
      </c>
      <c r="D7753" s="13" t="s">
        <v>4932</v>
      </c>
      <c r="I7753" s="12">
        <v>187</v>
      </c>
      <c r="J7753" s="105" t="e">
        <f t="shared" si="687"/>
        <v>#DIV/0!</v>
      </c>
      <c r="K7753" s="71">
        <v>16803</v>
      </c>
      <c r="L7753" s="5" t="s">
        <v>1169</v>
      </c>
      <c r="R7753" s="5" t="str">
        <f t="shared" ref="R7753:R7778" si="689">IF(VLOOKUP(C7753,Convs,11,FALSE)=0,"",VLOOKUP(C7753,Convs,11,FALSE))</f>
        <v/>
      </c>
      <c r="T7753" s="5" t="str">
        <f t="shared" si="688"/>
        <v>A5</v>
      </c>
    </row>
    <row r="7754" spans="1:20" x14ac:dyDescent="0.2">
      <c r="A7754" s="5" t="s">
        <v>1170</v>
      </c>
      <c r="B7754" s="5" t="str">
        <f t="shared" si="686"/>
        <v>188</v>
      </c>
      <c r="C7754" s="4" t="s">
        <v>5030</v>
      </c>
      <c r="D7754" s="13" t="s">
        <v>4932</v>
      </c>
      <c r="I7754" s="12">
        <v>188</v>
      </c>
      <c r="J7754" s="105" t="e">
        <f t="shared" si="687"/>
        <v>#DIV/0!</v>
      </c>
      <c r="K7754" s="71">
        <v>16803</v>
      </c>
      <c r="L7754" s="5" t="s">
        <v>1169</v>
      </c>
      <c r="R7754" s="5" t="str">
        <f t="shared" si="689"/>
        <v/>
      </c>
      <c r="T7754" s="5" t="str">
        <f t="shared" si="688"/>
        <v>A5</v>
      </c>
    </row>
    <row r="7755" spans="1:20" x14ac:dyDescent="0.2">
      <c r="A7755" s="5" t="s">
        <v>1170</v>
      </c>
      <c r="B7755" s="5" t="str">
        <f t="shared" si="686"/>
        <v>189</v>
      </c>
      <c r="C7755" s="4" t="s">
        <v>5031</v>
      </c>
      <c r="D7755" s="13" t="s">
        <v>4932</v>
      </c>
      <c r="I7755" s="12">
        <v>189</v>
      </c>
      <c r="J7755" s="105" t="e">
        <f t="shared" si="687"/>
        <v>#DIV/0!</v>
      </c>
      <c r="K7755" s="71">
        <v>16803</v>
      </c>
      <c r="L7755" s="5" t="s">
        <v>1169</v>
      </c>
      <c r="R7755" s="5" t="str">
        <f t="shared" si="689"/>
        <v/>
      </c>
      <c r="T7755" s="5" t="str">
        <f t="shared" si="688"/>
        <v>A5</v>
      </c>
    </row>
    <row r="7756" spans="1:20" x14ac:dyDescent="0.2">
      <c r="A7756" s="5" t="s">
        <v>1170</v>
      </c>
      <c r="B7756" s="5" t="str">
        <f t="shared" si="686"/>
        <v>190</v>
      </c>
      <c r="C7756" s="4" t="s">
        <v>5033</v>
      </c>
      <c r="D7756" s="13" t="s">
        <v>4932</v>
      </c>
      <c r="I7756" s="12">
        <v>190</v>
      </c>
      <c r="J7756" s="105" t="e">
        <f t="shared" si="687"/>
        <v>#DIV/0!</v>
      </c>
      <c r="K7756" s="71">
        <v>16803</v>
      </c>
      <c r="L7756" s="5" t="s">
        <v>1169</v>
      </c>
      <c r="R7756" s="5" t="str">
        <f t="shared" si="689"/>
        <v/>
      </c>
      <c r="T7756" s="5" t="str">
        <f t="shared" si="688"/>
        <v>A5</v>
      </c>
    </row>
    <row r="7757" spans="1:20" x14ac:dyDescent="0.2">
      <c r="A7757" s="5" t="s">
        <v>1170</v>
      </c>
      <c r="B7757" s="5" t="str">
        <f t="shared" si="686"/>
        <v>191</v>
      </c>
      <c r="C7757" s="4" t="s">
        <v>5034</v>
      </c>
      <c r="D7757" s="13" t="s">
        <v>4932</v>
      </c>
      <c r="I7757" s="12">
        <v>191</v>
      </c>
      <c r="J7757" s="105" t="e">
        <f t="shared" si="687"/>
        <v>#DIV/0!</v>
      </c>
      <c r="K7757" s="71">
        <v>16803</v>
      </c>
      <c r="L7757" s="5" t="s">
        <v>1169</v>
      </c>
      <c r="R7757" s="5" t="str">
        <f t="shared" si="689"/>
        <v/>
      </c>
      <c r="T7757" s="5" t="str">
        <f t="shared" si="688"/>
        <v>A5</v>
      </c>
    </row>
    <row r="7758" spans="1:20" x14ac:dyDescent="0.2">
      <c r="A7758" s="5" t="s">
        <v>1170</v>
      </c>
      <c r="B7758" s="5" t="str">
        <f t="shared" si="686"/>
        <v>192</v>
      </c>
      <c r="C7758" s="4" t="s">
        <v>5035</v>
      </c>
      <c r="D7758" s="13" t="s">
        <v>4932</v>
      </c>
      <c r="I7758" s="12">
        <v>192</v>
      </c>
      <c r="J7758" s="105" t="e">
        <f t="shared" si="687"/>
        <v>#DIV/0!</v>
      </c>
      <c r="K7758" s="71">
        <v>16803</v>
      </c>
      <c r="L7758" s="5" t="s">
        <v>1169</v>
      </c>
      <c r="R7758" s="5" t="str">
        <f t="shared" si="689"/>
        <v>PR.41</v>
      </c>
      <c r="T7758" s="5" t="str">
        <f t="shared" si="688"/>
        <v>A5</v>
      </c>
    </row>
    <row r="7759" spans="1:20" x14ac:dyDescent="0.2">
      <c r="A7759" s="5" t="s">
        <v>1170</v>
      </c>
      <c r="B7759" s="5" t="str">
        <f t="shared" ref="B7759:B7778" si="690">RIGHT(C7759,LEN(C7759)-4)</f>
        <v>193</v>
      </c>
      <c r="C7759" s="4" t="s">
        <v>5036</v>
      </c>
      <c r="D7759" s="13" t="s">
        <v>4932</v>
      </c>
      <c r="I7759" s="12">
        <v>193</v>
      </c>
      <c r="J7759" s="105" t="e">
        <f t="shared" si="687"/>
        <v>#DIV/0!</v>
      </c>
      <c r="K7759" s="71">
        <v>16803</v>
      </c>
      <c r="L7759" s="5" t="s">
        <v>1169</v>
      </c>
      <c r="R7759" s="5" t="str">
        <f t="shared" si="689"/>
        <v>PR.41</v>
      </c>
      <c r="T7759" s="5" t="str">
        <f t="shared" si="688"/>
        <v>A5</v>
      </c>
    </row>
    <row r="7760" spans="1:20" x14ac:dyDescent="0.2">
      <c r="A7760" s="5" t="s">
        <v>1170</v>
      </c>
      <c r="B7760" s="5" t="str">
        <f t="shared" si="690"/>
        <v>194</v>
      </c>
      <c r="C7760" s="4" t="s">
        <v>5037</v>
      </c>
      <c r="D7760" s="13" t="s">
        <v>4932</v>
      </c>
      <c r="I7760" s="12">
        <v>194</v>
      </c>
      <c r="J7760" s="105" t="e">
        <f t="shared" si="687"/>
        <v>#DIV/0!</v>
      </c>
      <c r="K7760" s="71">
        <v>16803</v>
      </c>
      <c r="L7760" s="5" t="s">
        <v>1169</v>
      </c>
      <c r="R7760" s="5" t="str">
        <f t="shared" si="689"/>
        <v>PR.41</v>
      </c>
      <c r="T7760" s="5" t="str">
        <f t="shared" si="688"/>
        <v>A5</v>
      </c>
    </row>
    <row r="7761" spans="1:20" x14ac:dyDescent="0.2">
      <c r="A7761" s="5" t="s">
        <v>1170</v>
      </c>
      <c r="B7761" s="5" t="str">
        <f t="shared" si="690"/>
        <v>195</v>
      </c>
      <c r="C7761" s="4" t="s">
        <v>5038</v>
      </c>
      <c r="D7761" s="13" t="s">
        <v>4932</v>
      </c>
      <c r="I7761" s="12">
        <v>195</v>
      </c>
      <c r="J7761" s="105" t="e">
        <f t="shared" si="687"/>
        <v>#DIV/0!</v>
      </c>
      <c r="K7761" s="71">
        <v>16803</v>
      </c>
      <c r="L7761" s="5" t="s">
        <v>1169</v>
      </c>
      <c r="R7761" s="5" t="str">
        <f t="shared" si="689"/>
        <v>PR.41</v>
      </c>
      <c r="T7761" s="5" t="str">
        <f t="shared" si="688"/>
        <v>A5</v>
      </c>
    </row>
    <row r="7762" spans="1:20" x14ac:dyDescent="0.2">
      <c r="A7762" s="5" t="s">
        <v>1170</v>
      </c>
      <c r="B7762" s="5" t="str">
        <f t="shared" si="690"/>
        <v>196</v>
      </c>
      <c r="C7762" s="4" t="s">
        <v>5039</v>
      </c>
      <c r="D7762" s="13" t="s">
        <v>4932</v>
      </c>
      <c r="I7762" s="12">
        <v>196</v>
      </c>
      <c r="J7762" s="105" t="e">
        <f t="shared" si="687"/>
        <v>#DIV/0!</v>
      </c>
      <c r="K7762" s="71">
        <v>16803</v>
      </c>
      <c r="L7762" s="5" t="s">
        <v>1169</v>
      </c>
      <c r="R7762" s="5" t="str">
        <f t="shared" si="689"/>
        <v>PR.41</v>
      </c>
      <c r="T7762" s="5" t="str">
        <f t="shared" si="688"/>
        <v>A5</v>
      </c>
    </row>
    <row r="7763" spans="1:20" x14ac:dyDescent="0.2">
      <c r="A7763" s="5" t="s">
        <v>1170</v>
      </c>
      <c r="B7763" s="5" t="str">
        <f t="shared" si="690"/>
        <v>197</v>
      </c>
      <c r="C7763" s="4" t="s">
        <v>5040</v>
      </c>
      <c r="D7763" s="13" t="s">
        <v>4932</v>
      </c>
      <c r="I7763" s="12">
        <v>197</v>
      </c>
      <c r="J7763" s="105" t="e">
        <f t="shared" si="687"/>
        <v>#DIV/0!</v>
      </c>
      <c r="K7763" s="71">
        <v>16803</v>
      </c>
      <c r="L7763" s="5" t="s">
        <v>1169</v>
      </c>
      <c r="R7763" s="5" t="str">
        <f t="shared" si="689"/>
        <v>PR.41</v>
      </c>
      <c r="T7763" s="5" t="str">
        <f t="shared" si="688"/>
        <v>A5</v>
      </c>
    </row>
    <row r="7764" spans="1:20" x14ac:dyDescent="0.2">
      <c r="A7764" s="5" t="s">
        <v>1170</v>
      </c>
      <c r="B7764" s="5" t="str">
        <f t="shared" si="690"/>
        <v>198</v>
      </c>
      <c r="C7764" s="4" t="s">
        <v>5041</v>
      </c>
      <c r="D7764" s="13" t="s">
        <v>4932</v>
      </c>
      <c r="I7764" s="12">
        <v>198</v>
      </c>
      <c r="J7764" s="105" t="e">
        <f t="shared" si="687"/>
        <v>#DIV/0!</v>
      </c>
      <c r="K7764" s="71">
        <v>16803</v>
      </c>
      <c r="L7764" s="5" t="s">
        <v>1169</v>
      </c>
      <c r="R7764" s="5" t="str">
        <f t="shared" si="689"/>
        <v>PR.41</v>
      </c>
      <c r="T7764" s="5" t="str">
        <f t="shared" si="688"/>
        <v>A5</v>
      </c>
    </row>
    <row r="7765" spans="1:20" x14ac:dyDescent="0.2">
      <c r="A7765" s="5" t="s">
        <v>1170</v>
      </c>
      <c r="B7765" s="5" t="str">
        <f t="shared" si="690"/>
        <v>199</v>
      </c>
      <c r="C7765" s="4" t="s">
        <v>5042</v>
      </c>
      <c r="D7765" s="13" t="s">
        <v>4932</v>
      </c>
      <c r="I7765" s="12">
        <v>199</v>
      </c>
      <c r="J7765" s="105" t="e">
        <f t="shared" si="687"/>
        <v>#DIV/0!</v>
      </c>
      <c r="K7765" s="71">
        <v>16803</v>
      </c>
      <c r="L7765" s="5" t="s">
        <v>1169</v>
      </c>
      <c r="R7765" s="5" t="str">
        <f t="shared" si="689"/>
        <v>PR.41</v>
      </c>
      <c r="T7765" s="5" t="str">
        <f t="shared" si="688"/>
        <v>A5</v>
      </c>
    </row>
    <row r="7766" spans="1:20" x14ac:dyDescent="0.2">
      <c r="A7766" s="5" t="s">
        <v>1170</v>
      </c>
      <c r="B7766" s="5" t="str">
        <f t="shared" si="690"/>
        <v>200</v>
      </c>
      <c r="C7766" s="4" t="s">
        <v>5046</v>
      </c>
      <c r="D7766" s="13" t="s">
        <v>4932</v>
      </c>
      <c r="I7766" s="12">
        <v>200</v>
      </c>
      <c r="J7766" s="105" t="e">
        <f t="shared" si="687"/>
        <v>#DIV/0!</v>
      </c>
      <c r="K7766" s="71">
        <v>16803</v>
      </c>
      <c r="L7766" s="5" t="s">
        <v>1169</v>
      </c>
      <c r="R7766" s="5" t="str">
        <f t="shared" si="689"/>
        <v>PR.41</v>
      </c>
      <c r="T7766" s="5" t="str">
        <f t="shared" si="688"/>
        <v>A5</v>
      </c>
    </row>
    <row r="7767" spans="1:20" x14ac:dyDescent="0.2">
      <c r="A7767" s="5" t="s">
        <v>1170</v>
      </c>
      <c r="B7767" s="5" t="str">
        <f t="shared" si="690"/>
        <v>201</v>
      </c>
      <c r="C7767" s="4" t="s">
        <v>5047</v>
      </c>
      <c r="D7767" s="13" t="s">
        <v>4932</v>
      </c>
      <c r="I7767" s="12">
        <v>201</v>
      </c>
      <c r="J7767" s="105" t="e">
        <f t="shared" si="687"/>
        <v>#DIV/0!</v>
      </c>
      <c r="K7767" s="71">
        <v>16862</v>
      </c>
      <c r="L7767" s="5" t="s">
        <v>1169</v>
      </c>
      <c r="R7767" s="5" t="str">
        <f t="shared" si="689"/>
        <v>PR.41</v>
      </c>
      <c r="T7767" s="5" t="str">
        <f t="shared" si="688"/>
        <v>A5</v>
      </c>
    </row>
    <row r="7768" spans="1:20" x14ac:dyDescent="0.2">
      <c r="A7768" s="5" t="s">
        <v>1170</v>
      </c>
      <c r="B7768" s="5" t="str">
        <f t="shared" si="690"/>
        <v>202</v>
      </c>
      <c r="C7768" s="4" t="s">
        <v>5048</v>
      </c>
      <c r="D7768" s="13" t="s">
        <v>4932</v>
      </c>
      <c r="I7768" s="12">
        <v>202</v>
      </c>
      <c r="J7768" s="105" t="e">
        <f t="shared" si="687"/>
        <v>#DIV/0!</v>
      </c>
      <c r="K7768" s="71">
        <v>16862</v>
      </c>
      <c r="L7768" s="5" t="s">
        <v>1169</v>
      </c>
      <c r="R7768" s="5" t="str">
        <f t="shared" si="689"/>
        <v>PR.41</v>
      </c>
      <c r="T7768" s="5" t="str">
        <f t="shared" si="688"/>
        <v>A5</v>
      </c>
    </row>
    <row r="7769" spans="1:20" x14ac:dyDescent="0.2">
      <c r="A7769" s="5" t="s">
        <v>1170</v>
      </c>
      <c r="B7769" s="5" t="str">
        <f t="shared" si="690"/>
        <v>203</v>
      </c>
      <c r="C7769" s="4" t="s">
        <v>5049</v>
      </c>
      <c r="D7769" s="13" t="s">
        <v>4932</v>
      </c>
      <c r="I7769" s="12">
        <v>203</v>
      </c>
      <c r="J7769" s="105" t="e">
        <f t="shared" si="687"/>
        <v>#DIV/0!</v>
      </c>
      <c r="K7769" s="71">
        <v>16862</v>
      </c>
      <c r="L7769" s="5" t="s">
        <v>1169</v>
      </c>
      <c r="R7769" s="5" t="str">
        <f t="shared" si="689"/>
        <v>PR.41</v>
      </c>
      <c r="T7769" s="5" t="str">
        <f t="shared" si="688"/>
        <v>A5</v>
      </c>
    </row>
    <row r="7770" spans="1:20" x14ac:dyDescent="0.2">
      <c r="A7770" s="5" t="s">
        <v>1170</v>
      </c>
      <c r="B7770" s="5" t="str">
        <f t="shared" si="690"/>
        <v>204</v>
      </c>
      <c r="C7770" s="4" t="s">
        <v>5050</v>
      </c>
      <c r="D7770" s="13" t="s">
        <v>4932</v>
      </c>
      <c r="I7770" s="12">
        <v>204</v>
      </c>
      <c r="J7770" s="105" t="e">
        <f t="shared" si="687"/>
        <v>#DIV/0!</v>
      </c>
      <c r="K7770" s="71">
        <v>16862</v>
      </c>
      <c r="L7770" s="5" t="s">
        <v>1169</v>
      </c>
      <c r="R7770" s="5" t="str">
        <f t="shared" si="689"/>
        <v>PR.41</v>
      </c>
      <c r="T7770" s="5" t="str">
        <f t="shared" si="688"/>
        <v>A5</v>
      </c>
    </row>
    <row r="7771" spans="1:20" x14ac:dyDescent="0.2">
      <c r="A7771" s="5" t="s">
        <v>1170</v>
      </c>
      <c r="B7771" s="5" t="str">
        <f t="shared" si="690"/>
        <v>205</v>
      </c>
      <c r="C7771" s="4" t="s">
        <v>5051</v>
      </c>
      <c r="D7771" s="13" t="s">
        <v>4932</v>
      </c>
      <c r="I7771" s="12">
        <v>205</v>
      </c>
      <c r="J7771" s="105" t="e">
        <f t="shared" si="687"/>
        <v>#DIV/0!</v>
      </c>
      <c r="K7771" s="71">
        <v>16862</v>
      </c>
      <c r="L7771" s="5" t="s">
        <v>1169</v>
      </c>
      <c r="R7771" s="5" t="str">
        <f t="shared" si="689"/>
        <v>PR.41</v>
      </c>
      <c r="T7771" s="5" t="str">
        <f t="shared" si="688"/>
        <v>A5</v>
      </c>
    </row>
    <row r="7772" spans="1:20" x14ac:dyDescent="0.2">
      <c r="A7772" s="5" t="s">
        <v>1170</v>
      </c>
      <c r="B7772" s="5" t="str">
        <f t="shared" si="690"/>
        <v>206</v>
      </c>
      <c r="C7772" s="4" t="s">
        <v>5052</v>
      </c>
      <c r="D7772" s="13" t="s">
        <v>4932</v>
      </c>
      <c r="I7772" s="12">
        <v>206</v>
      </c>
      <c r="J7772" s="105" t="e">
        <f t="shared" si="687"/>
        <v>#DIV/0!</v>
      </c>
      <c r="K7772" s="71">
        <v>16862</v>
      </c>
      <c r="L7772" s="5" t="s">
        <v>1169</v>
      </c>
      <c r="R7772" s="5" t="str">
        <f t="shared" si="689"/>
        <v>PR.41</v>
      </c>
      <c r="T7772" s="5" t="str">
        <f t="shared" si="688"/>
        <v>A5</v>
      </c>
    </row>
    <row r="7773" spans="1:20" x14ac:dyDescent="0.2">
      <c r="A7773" s="5" t="s">
        <v>1170</v>
      </c>
      <c r="B7773" s="5" t="str">
        <f t="shared" si="690"/>
        <v>207</v>
      </c>
      <c r="C7773" s="4" t="s">
        <v>5053</v>
      </c>
      <c r="D7773" s="13" t="s">
        <v>4932</v>
      </c>
      <c r="I7773" s="12">
        <v>207</v>
      </c>
      <c r="J7773" s="105" t="e">
        <f t="shared" si="687"/>
        <v>#DIV/0!</v>
      </c>
      <c r="K7773" s="71">
        <v>16862</v>
      </c>
      <c r="L7773" s="5" t="s">
        <v>1169</v>
      </c>
      <c r="R7773" s="5" t="str">
        <f t="shared" si="689"/>
        <v>PR.41</v>
      </c>
      <c r="T7773" s="5" t="str">
        <f t="shared" si="688"/>
        <v>A5</v>
      </c>
    </row>
    <row r="7774" spans="1:20" x14ac:dyDescent="0.2">
      <c r="A7774" s="5" t="s">
        <v>1170</v>
      </c>
      <c r="B7774" s="5" t="str">
        <f t="shared" si="690"/>
        <v>208</v>
      </c>
      <c r="C7774" s="4" t="s">
        <v>5054</v>
      </c>
      <c r="D7774" s="13" t="s">
        <v>4932</v>
      </c>
      <c r="I7774" s="12">
        <v>208</v>
      </c>
      <c r="J7774" s="105" t="e">
        <f t="shared" si="687"/>
        <v>#DIV/0!</v>
      </c>
      <c r="K7774" s="71">
        <v>16862</v>
      </c>
      <c r="L7774" s="5" t="s">
        <v>1169</v>
      </c>
      <c r="R7774" s="5" t="str">
        <f t="shared" si="689"/>
        <v>PR.41</v>
      </c>
      <c r="T7774" s="5" t="str">
        <f t="shared" si="688"/>
        <v>A5</v>
      </c>
    </row>
    <row r="7775" spans="1:20" x14ac:dyDescent="0.2">
      <c r="A7775" s="5" t="s">
        <v>1170</v>
      </c>
      <c r="B7775" s="5" t="str">
        <f t="shared" si="690"/>
        <v>209</v>
      </c>
      <c r="C7775" s="4" t="s">
        <v>5055</v>
      </c>
      <c r="D7775" s="13" t="s">
        <v>4932</v>
      </c>
      <c r="I7775" s="12">
        <v>209</v>
      </c>
      <c r="J7775" s="105" t="e">
        <f t="shared" si="687"/>
        <v>#DIV/0!</v>
      </c>
      <c r="K7775" s="71">
        <v>16862</v>
      </c>
      <c r="L7775" s="5" t="s">
        <v>1169</v>
      </c>
      <c r="R7775" s="5" t="str">
        <f t="shared" si="689"/>
        <v>PR.41</v>
      </c>
      <c r="T7775" s="5" t="str">
        <f t="shared" si="688"/>
        <v>A5</v>
      </c>
    </row>
    <row r="7776" spans="1:20" x14ac:dyDescent="0.2">
      <c r="A7776" s="5" t="s">
        <v>1170</v>
      </c>
      <c r="B7776" s="5" t="str">
        <f t="shared" si="690"/>
        <v>210</v>
      </c>
      <c r="C7776" s="4" t="s">
        <v>5057</v>
      </c>
      <c r="D7776" s="13" t="s">
        <v>4932</v>
      </c>
      <c r="I7776" s="12">
        <v>210</v>
      </c>
      <c r="J7776" s="105" t="e">
        <f t="shared" si="687"/>
        <v>#DIV/0!</v>
      </c>
      <c r="K7776" s="71">
        <v>16862</v>
      </c>
      <c r="L7776" s="5" t="s">
        <v>1169</v>
      </c>
      <c r="R7776" s="5" t="str">
        <f t="shared" si="689"/>
        <v>PR.41</v>
      </c>
      <c r="T7776" s="5" t="str">
        <f t="shared" si="688"/>
        <v>A5</v>
      </c>
    </row>
    <row r="7777" spans="1:20" x14ac:dyDescent="0.2">
      <c r="A7777" s="5" t="s">
        <v>1170</v>
      </c>
      <c r="B7777" s="5" t="str">
        <f t="shared" si="690"/>
        <v>211</v>
      </c>
      <c r="C7777" s="4" t="s">
        <v>5058</v>
      </c>
      <c r="D7777" s="13" t="s">
        <v>4932</v>
      </c>
      <c r="I7777" s="12">
        <v>211</v>
      </c>
      <c r="J7777" s="105" t="e">
        <f t="shared" si="687"/>
        <v>#DIV/0!</v>
      </c>
      <c r="K7777" s="71">
        <v>16862</v>
      </c>
      <c r="L7777" s="5" t="s">
        <v>1169</v>
      </c>
      <c r="R7777" s="5" t="str">
        <f t="shared" si="689"/>
        <v>PR.41</v>
      </c>
      <c r="T7777" s="5" t="str">
        <f t="shared" si="688"/>
        <v>A5</v>
      </c>
    </row>
    <row r="7778" spans="1:20" x14ac:dyDescent="0.2">
      <c r="A7778" s="5" t="s">
        <v>1170</v>
      </c>
      <c r="B7778" s="5" t="str">
        <f t="shared" si="690"/>
        <v>212</v>
      </c>
      <c r="C7778" s="4" t="s">
        <v>5059</v>
      </c>
      <c r="D7778" s="13" t="s">
        <v>4932</v>
      </c>
      <c r="I7778" s="12">
        <v>212</v>
      </c>
      <c r="J7778" s="105" t="e">
        <f t="shared" si="687"/>
        <v>#DIV/0!</v>
      </c>
      <c r="K7778" s="71">
        <v>16862</v>
      </c>
      <c r="L7778" s="5" t="s">
        <v>1169</v>
      </c>
      <c r="R7778" s="5" t="str">
        <f t="shared" si="689"/>
        <v/>
      </c>
      <c r="T7778" s="5" t="str">
        <f t="shared" si="688"/>
        <v>A5</v>
      </c>
    </row>
    <row r="7779" spans="1:20" x14ac:dyDescent="0.2">
      <c r="I7779" s="12"/>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81"/>
  <sheetViews>
    <sheetView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10.7109375" customWidth="1"/>
    <col min="2" max="37" width="6.7109375" customWidth="1"/>
    <col min="38" max="38" width="12.7109375" customWidth="1"/>
    <col min="39" max="47" width="41.5703125" bestFit="1" customWidth="1"/>
    <col min="48" max="48" width="12.7109375" bestFit="1" customWidth="1"/>
  </cols>
  <sheetData>
    <row r="1" spans="1:38" x14ac:dyDescent="0.25">
      <c r="A1" s="110" t="s">
        <v>3218</v>
      </c>
      <c r="B1" s="111" t="s">
        <v>10614</v>
      </c>
    </row>
    <row r="3" spans="1:38" ht="15.75" thickBot="1" x14ac:dyDescent="0.3">
      <c r="A3" s="84" t="s">
        <v>3230</v>
      </c>
      <c r="B3" s="84" t="s">
        <v>3197</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3"/>
    </row>
    <row r="4" spans="1:38" ht="15.75" thickBot="1" x14ac:dyDescent="0.3">
      <c r="A4" s="84" t="s">
        <v>10611</v>
      </c>
      <c r="B4" s="66" t="s">
        <v>3198</v>
      </c>
      <c r="C4" s="67" t="s">
        <v>3206</v>
      </c>
      <c r="D4" s="67" t="s">
        <v>3213</v>
      </c>
      <c r="E4" s="67" t="s">
        <v>3203</v>
      </c>
      <c r="F4" s="67" t="s">
        <v>874</v>
      </c>
      <c r="G4" s="67" t="s">
        <v>994</v>
      </c>
      <c r="H4" s="67" t="s">
        <v>1951</v>
      </c>
      <c r="I4" s="67" t="s">
        <v>3200</v>
      </c>
      <c r="J4" s="67" t="s">
        <v>3201</v>
      </c>
      <c r="K4" s="67" t="s">
        <v>3207</v>
      </c>
      <c r="L4" s="67" t="s">
        <v>3208</v>
      </c>
      <c r="M4" s="67" t="s">
        <v>3211</v>
      </c>
      <c r="N4" s="67" t="s">
        <v>3220</v>
      </c>
      <c r="O4" s="67" t="s">
        <v>3237</v>
      </c>
      <c r="P4" s="67" t="s">
        <v>3803</v>
      </c>
      <c r="Q4" s="68" t="s">
        <v>4759</v>
      </c>
      <c r="R4" s="91" t="s">
        <v>3231</v>
      </c>
      <c r="S4" s="66" t="s">
        <v>3215</v>
      </c>
      <c r="T4" s="68" t="s">
        <v>4596</v>
      </c>
      <c r="U4" s="91" t="s">
        <v>4648</v>
      </c>
      <c r="V4" s="91" t="s">
        <v>1572</v>
      </c>
      <c r="W4" s="91" t="s">
        <v>1717</v>
      </c>
      <c r="X4" s="91" t="s">
        <v>3121</v>
      </c>
      <c r="Y4" s="66" t="s">
        <v>3199</v>
      </c>
      <c r="Z4" s="67" t="s">
        <v>3202</v>
      </c>
      <c r="AA4" s="67" t="s">
        <v>3204</v>
      </c>
      <c r="AB4" s="67" t="s">
        <v>3205</v>
      </c>
      <c r="AC4" s="67" t="s">
        <v>3216</v>
      </c>
      <c r="AD4" s="67" t="s">
        <v>813</v>
      </c>
      <c r="AE4" s="67" t="s">
        <v>3214</v>
      </c>
      <c r="AF4" s="67" t="s">
        <v>4314</v>
      </c>
      <c r="AG4" s="67" t="s">
        <v>2442</v>
      </c>
      <c r="AH4" s="67" t="s">
        <v>5782</v>
      </c>
      <c r="AI4" s="68" t="s">
        <v>3209</v>
      </c>
      <c r="AJ4" s="91" t="s">
        <v>2841</v>
      </c>
      <c r="AK4" s="91" t="s">
        <v>3174</v>
      </c>
      <c r="AL4" s="69" t="s">
        <v>3228</v>
      </c>
    </row>
    <row r="5" spans="1:38" x14ac:dyDescent="0.25">
      <c r="A5" s="124">
        <v>14916</v>
      </c>
      <c r="B5" s="112">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4">
        <v>1</v>
      </c>
    </row>
    <row r="6" spans="1:38" x14ac:dyDescent="0.25">
      <c r="A6" s="125">
        <v>15097</v>
      </c>
      <c r="B6" s="115"/>
      <c r="C6" s="116"/>
      <c r="D6" s="116"/>
      <c r="E6" s="116"/>
      <c r="F6" s="116"/>
      <c r="G6" s="116"/>
      <c r="H6" s="116"/>
      <c r="I6" s="116">
        <v>1</v>
      </c>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7">
        <v>1</v>
      </c>
    </row>
    <row r="7" spans="1:38" x14ac:dyDescent="0.25">
      <c r="A7" s="125">
        <v>15128</v>
      </c>
      <c r="B7" s="115"/>
      <c r="C7" s="116"/>
      <c r="D7" s="116"/>
      <c r="E7" s="116"/>
      <c r="F7" s="116"/>
      <c r="G7" s="116"/>
      <c r="H7" s="116"/>
      <c r="I7" s="116"/>
      <c r="J7" s="116"/>
      <c r="K7" s="116"/>
      <c r="L7" s="116"/>
      <c r="M7" s="116"/>
      <c r="N7" s="116"/>
      <c r="O7" s="116"/>
      <c r="P7" s="116"/>
      <c r="Q7" s="116"/>
      <c r="R7" s="116"/>
      <c r="S7" s="116"/>
      <c r="T7" s="116"/>
      <c r="U7" s="116"/>
      <c r="V7" s="116"/>
      <c r="W7" s="116"/>
      <c r="X7" s="116"/>
      <c r="Y7" s="116">
        <v>1</v>
      </c>
      <c r="Z7" s="116"/>
      <c r="AA7" s="116"/>
      <c r="AB7" s="116"/>
      <c r="AC7" s="116"/>
      <c r="AD7" s="116"/>
      <c r="AE7" s="116"/>
      <c r="AF7" s="116"/>
      <c r="AG7" s="116"/>
      <c r="AH7" s="116"/>
      <c r="AI7" s="116"/>
      <c r="AJ7" s="116"/>
      <c r="AK7" s="116"/>
      <c r="AL7" s="117">
        <v>1</v>
      </c>
    </row>
    <row r="8" spans="1:38" x14ac:dyDescent="0.25">
      <c r="A8" s="125">
        <v>15158</v>
      </c>
      <c r="B8" s="115"/>
      <c r="C8" s="116"/>
      <c r="D8" s="116"/>
      <c r="E8" s="116"/>
      <c r="F8" s="116"/>
      <c r="G8" s="116"/>
      <c r="H8" s="116"/>
      <c r="I8" s="116"/>
      <c r="J8" s="116"/>
      <c r="K8" s="116"/>
      <c r="L8" s="116"/>
      <c r="M8" s="116"/>
      <c r="N8" s="116"/>
      <c r="O8" s="116"/>
      <c r="P8" s="116"/>
      <c r="Q8" s="116"/>
      <c r="R8" s="116"/>
      <c r="S8" s="116"/>
      <c r="T8" s="116"/>
      <c r="U8" s="116"/>
      <c r="V8" s="116"/>
      <c r="W8" s="116"/>
      <c r="X8" s="116"/>
      <c r="Y8" s="116"/>
      <c r="Z8" s="116">
        <v>1</v>
      </c>
      <c r="AA8" s="116"/>
      <c r="AB8" s="116"/>
      <c r="AC8" s="116"/>
      <c r="AD8" s="116"/>
      <c r="AE8" s="116"/>
      <c r="AF8" s="116"/>
      <c r="AG8" s="116"/>
      <c r="AH8" s="116"/>
      <c r="AI8" s="116"/>
      <c r="AJ8" s="116"/>
      <c r="AK8" s="116"/>
      <c r="AL8" s="117">
        <v>1</v>
      </c>
    </row>
    <row r="9" spans="1:38" x14ac:dyDescent="0.25">
      <c r="A9" s="125">
        <v>15189</v>
      </c>
      <c r="B9" s="115"/>
      <c r="C9" s="116"/>
      <c r="D9" s="116"/>
      <c r="E9" s="116"/>
      <c r="F9" s="116"/>
      <c r="G9" s="116"/>
      <c r="H9" s="116"/>
      <c r="I9" s="116"/>
      <c r="J9" s="116"/>
      <c r="K9" s="116"/>
      <c r="L9" s="116"/>
      <c r="M9" s="116"/>
      <c r="N9" s="116"/>
      <c r="O9" s="116"/>
      <c r="P9" s="116"/>
      <c r="Q9" s="116"/>
      <c r="R9" s="116"/>
      <c r="S9" s="116"/>
      <c r="T9" s="116"/>
      <c r="U9" s="116"/>
      <c r="V9" s="116"/>
      <c r="W9" s="116"/>
      <c r="X9" s="116"/>
      <c r="Y9" s="116"/>
      <c r="Z9" s="116">
        <v>2</v>
      </c>
      <c r="AA9" s="116"/>
      <c r="AB9" s="116"/>
      <c r="AC9" s="116"/>
      <c r="AD9" s="116"/>
      <c r="AE9" s="116"/>
      <c r="AF9" s="116"/>
      <c r="AG9" s="116"/>
      <c r="AH9" s="116"/>
      <c r="AI9" s="116"/>
      <c r="AJ9" s="116"/>
      <c r="AK9" s="116"/>
      <c r="AL9" s="117">
        <v>2</v>
      </c>
    </row>
    <row r="10" spans="1:38" x14ac:dyDescent="0.25">
      <c r="A10" s="125">
        <v>15220</v>
      </c>
      <c r="B10" s="115"/>
      <c r="C10" s="116"/>
      <c r="D10" s="116"/>
      <c r="E10" s="116">
        <v>1</v>
      </c>
      <c r="F10" s="116"/>
      <c r="G10" s="116"/>
      <c r="H10" s="116"/>
      <c r="I10" s="116"/>
      <c r="J10" s="116">
        <v>1</v>
      </c>
      <c r="K10" s="116"/>
      <c r="L10" s="116"/>
      <c r="M10" s="116"/>
      <c r="N10" s="116"/>
      <c r="O10" s="116"/>
      <c r="P10" s="116"/>
      <c r="Q10" s="116"/>
      <c r="R10" s="116"/>
      <c r="S10" s="116"/>
      <c r="T10" s="116"/>
      <c r="U10" s="116"/>
      <c r="V10" s="116"/>
      <c r="W10" s="116"/>
      <c r="X10" s="116"/>
      <c r="Y10" s="116"/>
      <c r="Z10" s="116">
        <v>2</v>
      </c>
      <c r="AA10" s="116"/>
      <c r="AB10" s="116"/>
      <c r="AC10" s="116"/>
      <c r="AD10" s="116"/>
      <c r="AE10" s="116"/>
      <c r="AF10" s="116"/>
      <c r="AG10" s="116"/>
      <c r="AH10" s="116"/>
      <c r="AI10" s="116"/>
      <c r="AJ10" s="116"/>
      <c r="AK10" s="116"/>
      <c r="AL10" s="117">
        <v>4</v>
      </c>
    </row>
    <row r="11" spans="1:38" x14ac:dyDescent="0.25">
      <c r="A11" s="125">
        <v>15250</v>
      </c>
      <c r="B11" s="115"/>
      <c r="C11" s="116">
        <v>1</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v>2</v>
      </c>
      <c r="AB11" s="116">
        <v>2</v>
      </c>
      <c r="AC11" s="116"/>
      <c r="AD11" s="116"/>
      <c r="AE11" s="116"/>
      <c r="AF11" s="116"/>
      <c r="AG11" s="116"/>
      <c r="AH11" s="116"/>
      <c r="AI11" s="116"/>
      <c r="AJ11" s="116"/>
      <c r="AK11" s="116"/>
      <c r="AL11" s="117">
        <v>5</v>
      </c>
    </row>
    <row r="12" spans="1:38" x14ac:dyDescent="0.25">
      <c r="A12" s="125">
        <v>15281</v>
      </c>
      <c r="B12" s="115"/>
      <c r="C12" s="116">
        <v>4</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7">
        <v>4</v>
      </c>
    </row>
    <row r="13" spans="1:38" x14ac:dyDescent="0.25">
      <c r="A13" s="125">
        <v>15311</v>
      </c>
      <c r="B13" s="115"/>
      <c r="C13" s="116">
        <v>2</v>
      </c>
      <c r="D13" s="116"/>
      <c r="E13" s="116"/>
      <c r="F13" s="116"/>
      <c r="G13" s="116"/>
      <c r="H13" s="116"/>
      <c r="I13" s="116"/>
      <c r="J13" s="116"/>
      <c r="K13" s="116">
        <v>1</v>
      </c>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7">
        <v>3</v>
      </c>
    </row>
    <row r="14" spans="1:38" x14ac:dyDescent="0.25">
      <c r="A14" s="125">
        <v>15342</v>
      </c>
      <c r="B14" s="115"/>
      <c r="C14" s="116">
        <v>2</v>
      </c>
      <c r="D14" s="116"/>
      <c r="E14" s="116"/>
      <c r="F14" s="116"/>
      <c r="G14" s="116"/>
      <c r="H14" s="116"/>
      <c r="I14" s="116"/>
      <c r="J14" s="116"/>
      <c r="K14" s="116"/>
      <c r="L14" s="116">
        <v>4</v>
      </c>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v>2</v>
      </c>
      <c r="AJ14" s="116"/>
      <c r="AK14" s="116"/>
      <c r="AL14" s="117">
        <v>8</v>
      </c>
    </row>
    <row r="15" spans="1:38" x14ac:dyDescent="0.25">
      <c r="A15" s="125">
        <v>15373</v>
      </c>
      <c r="B15" s="115"/>
      <c r="C15" s="116"/>
      <c r="D15" s="116"/>
      <c r="E15" s="116"/>
      <c r="F15" s="116"/>
      <c r="G15" s="116"/>
      <c r="H15" s="116"/>
      <c r="I15" s="116"/>
      <c r="J15" s="116"/>
      <c r="K15" s="116"/>
      <c r="L15" s="116">
        <v>15</v>
      </c>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v>1</v>
      </c>
      <c r="AJ15" s="116"/>
      <c r="AK15" s="116"/>
      <c r="AL15" s="117">
        <v>16</v>
      </c>
    </row>
    <row r="16" spans="1:38" x14ac:dyDescent="0.25">
      <c r="A16" s="125">
        <v>15401</v>
      </c>
      <c r="B16" s="115"/>
      <c r="C16" s="116"/>
      <c r="D16" s="116"/>
      <c r="E16" s="116"/>
      <c r="F16" s="116"/>
      <c r="G16" s="116"/>
      <c r="H16" s="116"/>
      <c r="I16" s="116"/>
      <c r="J16" s="116"/>
      <c r="K16" s="116"/>
      <c r="L16" s="116">
        <v>18</v>
      </c>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v>3</v>
      </c>
      <c r="AJ16" s="116"/>
      <c r="AK16" s="116"/>
      <c r="AL16" s="117">
        <v>21</v>
      </c>
    </row>
    <row r="17" spans="1:38" x14ac:dyDescent="0.25">
      <c r="A17" s="125">
        <v>15432</v>
      </c>
      <c r="B17" s="115"/>
      <c r="C17" s="116"/>
      <c r="D17" s="116">
        <v>2</v>
      </c>
      <c r="E17" s="116"/>
      <c r="F17" s="116"/>
      <c r="G17" s="116"/>
      <c r="H17" s="116"/>
      <c r="I17" s="116"/>
      <c r="J17" s="116"/>
      <c r="K17" s="116"/>
      <c r="L17" s="116">
        <v>10</v>
      </c>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v>2</v>
      </c>
      <c r="AJ17" s="116"/>
      <c r="AK17" s="116"/>
      <c r="AL17" s="117">
        <v>14</v>
      </c>
    </row>
    <row r="18" spans="1:38" x14ac:dyDescent="0.25">
      <c r="A18" s="125">
        <v>15462</v>
      </c>
      <c r="B18" s="115"/>
      <c r="C18" s="116"/>
      <c r="D18" s="116">
        <v>2</v>
      </c>
      <c r="E18" s="116"/>
      <c r="F18" s="116"/>
      <c r="G18" s="116"/>
      <c r="H18" s="116"/>
      <c r="I18" s="116"/>
      <c r="J18" s="116"/>
      <c r="K18" s="116"/>
      <c r="L18" s="116">
        <v>21</v>
      </c>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v>3</v>
      </c>
      <c r="AJ18" s="116"/>
      <c r="AK18" s="116"/>
      <c r="AL18" s="117">
        <v>26</v>
      </c>
    </row>
    <row r="19" spans="1:38" x14ac:dyDescent="0.25">
      <c r="A19" s="125">
        <v>15493</v>
      </c>
      <c r="B19" s="115"/>
      <c r="C19" s="116"/>
      <c r="D19" s="116">
        <v>11</v>
      </c>
      <c r="E19" s="116"/>
      <c r="F19" s="116"/>
      <c r="G19" s="116"/>
      <c r="H19" s="116"/>
      <c r="I19" s="116"/>
      <c r="J19" s="116"/>
      <c r="K19" s="116"/>
      <c r="L19" s="116">
        <v>10</v>
      </c>
      <c r="M19" s="116">
        <v>9</v>
      </c>
      <c r="N19" s="116">
        <v>1</v>
      </c>
      <c r="O19" s="116"/>
      <c r="P19" s="116"/>
      <c r="Q19" s="116"/>
      <c r="R19" s="116"/>
      <c r="S19" s="116"/>
      <c r="T19" s="116"/>
      <c r="U19" s="116"/>
      <c r="V19" s="116"/>
      <c r="W19" s="116"/>
      <c r="X19" s="116"/>
      <c r="Y19" s="116"/>
      <c r="Z19" s="116"/>
      <c r="AA19" s="116"/>
      <c r="AB19" s="116"/>
      <c r="AC19" s="116"/>
      <c r="AD19" s="116"/>
      <c r="AE19" s="116"/>
      <c r="AF19" s="116"/>
      <c r="AG19" s="116"/>
      <c r="AH19" s="116"/>
      <c r="AI19" s="116">
        <v>2</v>
      </c>
      <c r="AJ19" s="116"/>
      <c r="AK19" s="116"/>
      <c r="AL19" s="117">
        <v>33</v>
      </c>
    </row>
    <row r="20" spans="1:38" x14ac:dyDescent="0.25">
      <c r="A20" s="125">
        <v>15523</v>
      </c>
      <c r="B20" s="115"/>
      <c r="C20" s="116"/>
      <c r="D20" s="116">
        <v>11</v>
      </c>
      <c r="E20" s="116"/>
      <c r="F20" s="116"/>
      <c r="G20" s="116"/>
      <c r="H20" s="116"/>
      <c r="I20" s="116"/>
      <c r="J20" s="116"/>
      <c r="K20" s="116"/>
      <c r="L20" s="116">
        <v>3</v>
      </c>
      <c r="M20" s="116">
        <v>16</v>
      </c>
      <c r="N20" s="116"/>
      <c r="O20" s="116"/>
      <c r="P20" s="116"/>
      <c r="Q20" s="116"/>
      <c r="R20" s="116"/>
      <c r="S20" s="116"/>
      <c r="T20" s="116"/>
      <c r="U20" s="116"/>
      <c r="V20" s="116"/>
      <c r="W20" s="116"/>
      <c r="X20" s="116"/>
      <c r="Y20" s="116"/>
      <c r="Z20" s="116"/>
      <c r="AA20" s="116"/>
      <c r="AB20" s="116"/>
      <c r="AC20" s="116"/>
      <c r="AD20" s="116"/>
      <c r="AE20" s="116"/>
      <c r="AF20" s="116"/>
      <c r="AG20" s="116"/>
      <c r="AH20" s="116"/>
      <c r="AI20" s="116">
        <v>5</v>
      </c>
      <c r="AJ20" s="116"/>
      <c r="AK20" s="116"/>
      <c r="AL20" s="117">
        <v>35</v>
      </c>
    </row>
    <row r="21" spans="1:38" x14ac:dyDescent="0.25">
      <c r="A21" s="125">
        <v>15554</v>
      </c>
      <c r="B21" s="115"/>
      <c r="C21" s="116"/>
      <c r="D21" s="116">
        <v>16</v>
      </c>
      <c r="E21" s="116"/>
      <c r="F21" s="116"/>
      <c r="G21" s="116"/>
      <c r="H21" s="116"/>
      <c r="I21" s="116"/>
      <c r="J21" s="116"/>
      <c r="K21" s="116"/>
      <c r="L21" s="116">
        <v>23</v>
      </c>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v>6</v>
      </c>
      <c r="AJ21" s="116"/>
      <c r="AK21" s="116"/>
      <c r="AL21" s="117">
        <v>45</v>
      </c>
    </row>
    <row r="22" spans="1:38" x14ac:dyDescent="0.25">
      <c r="A22" s="125">
        <v>15585</v>
      </c>
      <c r="B22" s="115"/>
      <c r="C22" s="116"/>
      <c r="D22" s="116">
        <v>18</v>
      </c>
      <c r="E22" s="116"/>
      <c r="F22" s="116"/>
      <c r="G22" s="116"/>
      <c r="H22" s="116"/>
      <c r="I22" s="116"/>
      <c r="J22" s="116"/>
      <c r="K22" s="116"/>
      <c r="L22" s="116">
        <v>33</v>
      </c>
      <c r="M22" s="116"/>
      <c r="N22" s="116"/>
      <c r="O22" s="116"/>
      <c r="P22" s="116"/>
      <c r="Q22" s="116">
        <v>1</v>
      </c>
      <c r="R22" s="116"/>
      <c r="S22" s="116"/>
      <c r="T22" s="116"/>
      <c r="U22" s="116"/>
      <c r="V22" s="116"/>
      <c r="W22" s="116"/>
      <c r="X22" s="116"/>
      <c r="Y22" s="116"/>
      <c r="Z22" s="116"/>
      <c r="AA22" s="116"/>
      <c r="AB22" s="116"/>
      <c r="AC22" s="116"/>
      <c r="AD22" s="116"/>
      <c r="AE22" s="116"/>
      <c r="AF22" s="116"/>
      <c r="AG22" s="116"/>
      <c r="AH22" s="116"/>
      <c r="AI22" s="116">
        <v>3</v>
      </c>
      <c r="AJ22" s="116"/>
      <c r="AK22" s="116"/>
      <c r="AL22" s="117">
        <v>55</v>
      </c>
    </row>
    <row r="23" spans="1:38" x14ac:dyDescent="0.25">
      <c r="A23" s="125">
        <v>15615</v>
      </c>
      <c r="B23" s="115"/>
      <c r="C23" s="116"/>
      <c r="D23" s="116">
        <v>18</v>
      </c>
      <c r="E23" s="116"/>
      <c r="F23" s="116"/>
      <c r="G23" s="116"/>
      <c r="H23" s="116"/>
      <c r="I23" s="116"/>
      <c r="J23" s="116"/>
      <c r="K23" s="116"/>
      <c r="L23" s="116">
        <v>40</v>
      </c>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v>1</v>
      </c>
      <c r="AJ23" s="116"/>
      <c r="AK23" s="116"/>
      <c r="AL23" s="117">
        <v>59</v>
      </c>
    </row>
    <row r="24" spans="1:38" x14ac:dyDescent="0.25">
      <c r="A24" s="125">
        <v>15646</v>
      </c>
      <c r="B24" s="115"/>
      <c r="C24" s="116"/>
      <c r="D24" s="116">
        <v>21</v>
      </c>
      <c r="E24" s="116"/>
      <c r="F24" s="116"/>
      <c r="G24" s="116"/>
      <c r="H24" s="116"/>
      <c r="I24" s="116"/>
      <c r="J24" s="116"/>
      <c r="K24" s="116"/>
      <c r="L24" s="116">
        <v>33</v>
      </c>
      <c r="M24" s="116"/>
      <c r="N24" s="116"/>
      <c r="O24" s="116"/>
      <c r="P24" s="116"/>
      <c r="Q24" s="116"/>
      <c r="R24" s="116"/>
      <c r="S24" s="116"/>
      <c r="T24" s="116"/>
      <c r="U24" s="116"/>
      <c r="V24" s="116"/>
      <c r="W24" s="116"/>
      <c r="X24" s="116"/>
      <c r="Y24" s="116"/>
      <c r="Z24" s="116"/>
      <c r="AA24" s="116"/>
      <c r="AB24" s="116"/>
      <c r="AC24" s="116"/>
      <c r="AD24" s="116"/>
      <c r="AE24" s="116">
        <v>1</v>
      </c>
      <c r="AF24" s="116"/>
      <c r="AG24" s="116"/>
      <c r="AH24" s="116"/>
      <c r="AI24" s="116"/>
      <c r="AJ24" s="116"/>
      <c r="AK24" s="116"/>
      <c r="AL24" s="117">
        <v>55</v>
      </c>
    </row>
    <row r="25" spans="1:38" x14ac:dyDescent="0.25">
      <c r="A25" s="125">
        <v>15676</v>
      </c>
      <c r="B25" s="115"/>
      <c r="C25" s="116"/>
      <c r="D25" s="116">
        <v>20</v>
      </c>
      <c r="E25" s="116"/>
      <c r="F25" s="116"/>
      <c r="G25" s="116"/>
      <c r="H25" s="116"/>
      <c r="I25" s="116"/>
      <c r="J25" s="116"/>
      <c r="K25" s="116"/>
      <c r="L25" s="116">
        <v>43</v>
      </c>
      <c r="M25" s="116"/>
      <c r="N25" s="116"/>
      <c r="O25" s="116"/>
      <c r="P25" s="116"/>
      <c r="Q25" s="116"/>
      <c r="R25" s="116"/>
      <c r="S25" s="116"/>
      <c r="T25" s="116"/>
      <c r="U25" s="116"/>
      <c r="V25" s="116"/>
      <c r="W25" s="116"/>
      <c r="X25" s="116"/>
      <c r="Y25" s="116"/>
      <c r="Z25" s="116"/>
      <c r="AA25" s="116"/>
      <c r="AB25" s="116"/>
      <c r="AC25" s="116">
        <v>1</v>
      </c>
      <c r="AD25" s="116"/>
      <c r="AE25" s="116">
        <v>1</v>
      </c>
      <c r="AF25" s="116"/>
      <c r="AG25" s="116"/>
      <c r="AH25" s="116"/>
      <c r="AI25" s="116"/>
      <c r="AJ25" s="116"/>
      <c r="AK25" s="116"/>
      <c r="AL25" s="117">
        <v>65</v>
      </c>
    </row>
    <row r="26" spans="1:38" x14ac:dyDescent="0.25">
      <c r="A26" s="125">
        <v>15707</v>
      </c>
      <c r="B26" s="115"/>
      <c r="C26" s="116"/>
      <c r="D26" s="116">
        <v>23</v>
      </c>
      <c r="E26" s="116"/>
      <c r="F26" s="116"/>
      <c r="G26" s="116"/>
      <c r="H26" s="116"/>
      <c r="I26" s="116"/>
      <c r="J26" s="116"/>
      <c r="K26" s="116"/>
      <c r="L26" s="116">
        <v>27</v>
      </c>
      <c r="M26" s="116"/>
      <c r="N26" s="116"/>
      <c r="O26" s="116"/>
      <c r="P26" s="116"/>
      <c r="Q26" s="116"/>
      <c r="R26" s="116"/>
      <c r="S26" s="116"/>
      <c r="T26" s="116"/>
      <c r="U26" s="116"/>
      <c r="V26" s="116"/>
      <c r="W26" s="116"/>
      <c r="X26" s="116"/>
      <c r="Y26" s="116"/>
      <c r="Z26" s="116"/>
      <c r="AA26" s="116"/>
      <c r="AB26" s="116"/>
      <c r="AC26" s="116"/>
      <c r="AD26" s="116"/>
      <c r="AE26" s="116">
        <v>1</v>
      </c>
      <c r="AF26" s="116"/>
      <c r="AG26" s="116"/>
      <c r="AH26" s="116"/>
      <c r="AI26" s="116">
        <v>1</v>
      </c>
      <c r="AJ26" s="116"/>
      <c r="AK26" s="116"/>
      <c r="AL26" s="117">
        <v>52</v>
      </c>
    </row>
    <row r="27" spans="1:38" x14ac:dyDescent="0.25">
      <c r="A27" s="125">
        <v>15738</v>
      </c>
      <c r="B27" s="115"/>
      <c r="C27" s="116"/>
      <c r="D27" s="116">
        <v>39</v>
      </c>
      <c r="E27" s="116"/>
      <c r="F27" s="116"/>
      <c r="G27" s="116"/>
      <c r="H27" s="116"/>
      <c r="I27" s="116"/>
      <c r="J27" s="116"/>
      <c r="K27" s="116"/>
      <c r="L27" s="116">
        <v>48</v>
      </c>
      <c r="M27" s="116"/>
      <c r="N27" s="116">
        <v>2</v>
      </c>
      <c r="O27" s="116"/>
      <c r="P27" s="116"/>
      <c r="Q27" s="116"/>
      <c r="R27" s="116"/>
      <c r="S27" s="116"/>
      <c r="T27" s="116"/>
      <c r="U27" s="116"/>
      <c r="V27" s="116"/>
      <c r="W27" s="116"/>
      <c r="X27" s="116"/>
      <c r="Y27" s="116"/>
      <c r="Z27" s="116"/>
      <c r="AA27" s="116"/>
      <c r="AB27" s="116"/>
      <c r="AC27" s="116"/>
      <c r="AD27" s="116"/>
      <c r="AE27" s="116">
        <v>1</v>
      </c>
      <c r="AF27" s="116"/>
      <c r="AG27" s="116"/>
      <c r="AH27" s="116"/>
      <c r="AI27" s="116">
        <v>6</v>
      </c>
      <c r="AJ27" s="116"/>
      <c r="AK27" s="116"/>
      <c r="AL27" s="117">
        <v>96</v>
      </c>
    </row>
    <row r="28" spans="1:38" x14ac:dyDescent="0.25">
      <c r="A28" s="125">
        <v>15766</v>
      </c>
      <c r="B28" s="115"/>
      <c r="C28" s="116"/>
      <c r="D28" s="116">
        <v>33</v>
      </c>
      <c r="E28" s="116"/>
      <c r="F28" s="116"/>
      <c r="G28" s="116"/>
      <c r="H28" s="116"/>
      <c r="I28" s="116"/>
      <c r="J28" s="116"/>
      <c r="K28" s="116"/>
      <c r="L28" s="116">
        <v>40</v>
      </c>
      <c r="M28" s="116"/>
      <c r="N28" s="116">
        <v>13</v>
      </c>
      <c r="O28" s="116"/>
      <c r="P28" s="116"/>
      <c r="Q28" s="116"/>
      <c r="R28" s="116"/>
      <c r="S28" s="116">
        <v>4</v>
      </c>
      <c r="T28" s="116"/>
      <c r="U28" s="116"/>
      <c r="V28" s="116"/>
      <c r="W28" s="116"/>
      <c r="X28" s="116"/>
      <c r="Y28" s="116"/>
      <c r="Z28" s="116"/>
      <c r="AA28" s="116"/>
      <c r="AB28" s="116"/>
      <c r="AC28" s="116"/>
      <c r="AD28" s="116"/>
      <c r="AE28" s="116">
        <v>1</v>
      </c>
      <c r="AF28" s="116"/>
      <c r="AG28" s="116"/>
      <c r="AH28" s="116"/>
      <c r="AI28" s="116">
        <v>8</v>
      </c>
      <c r="AJ28" s="116"/>
      <c r="AK28" s="116"/>
      <c r="AL28" s="117">
        <v>99</v>
      </c>
    </row>
    <row r="29" spans="1:38" x14ac:dyDescent="0.25">
      <c r="A29" s="125">
        <v>15797</v>
      </c>
      <c r="B29" s="115"/>
      <c r="C29" s="116"/>
      <c r="D29" s="116">
        <v>20</v>
      </c>
      <c r="E29" s="116"/>
      <c r="F29" s="116">
        <v>3</v>
      </c>
      <c r="G29" s="116"/>
      <c r="H29" s="116"/>
      <c r="I29" s="116"/>
      <c r="J29" s="116"/>
      <c r="K29" s="116"/>
      <c r="L29" s="116">
        <v>37</v>
      </c>
      <c r="M29" s="116"/>
      <c r="N29" s="116">
        <v>9</v>
      </c>
      <c r="O29" s="116"/>
      <c r="P29" s="116"/>
      <c r="Q29" s="116"/>
      <c r="R29" s="116"/>
      <c r="S29" s="116"/>
      <c r="T29" s="116"/>
      <c r="U29" s="116"/>
      <c r="V29" s="116"/>
      <c r="W29" s="116"/>
      <c r="X29" s="116"/>
      <c r="Y29" s="116"/>
      <c r="Z29" s="116"/>
      <c r="AA29" s="116"/>
      <c r="AB29" s="116"/>
      <c r="AC29" s="116"/>
      <c r="AD29" s="116"/>
      <c r="AE29" s="116"/>
      <c r="AF29" s="116"/>
      <c r="AG29" s="116"/>
      <c r="AH29" s="116"/>
      <c r="AI29" s="116">
        <v>6</v>
      </c>
      <c r="AJ29" s="116"/>
      <c r="AK29" s="116"/>
      <c r="AL29" s="117">
        <v>75</v>
      </c>
    </row>
    <row r="30" spans="1:38" x14ac:dyDescent="0.25">
      <c r="A30" s="125">
        <v>15827</v>
      </c>
      <c r="B30" s="115"/>
      <c r="C30" s="116"/>
      <c r="D30" s="116">
        <v>16</v>
      </c>
      <c r="E30" s="116"/>
      <c r="F30" s="116">
        <v>7</v>
      </c>
      <c r="G30" s="116"/>
      <c r="H30" s="116"/>
      <c r="I30" s="116"/>
      <c r="J30" s="116"/>
      <c r="K30" s="116"/>
      <c r="L30" s="116">
        <v>25</v>
      </c>
      <c r="M30" s="116"/>
      <c r="N30" s="116">
        <v>26</v>
      </c>
      <c r="O30" s="116"/>
      <c r="P30" s="116"/>
      <c r="Q30" s="116"/>
      <c r="R30" s="116"/>
      <c r="S30" s="116"/>
      <c r="T30" s="116"/>
      <c r="U30" s="116"/>
      <c r="V30" s="116"/>
      <c r="W30" s="116"/>
      <c r="X30" s="116"/>
      <c r="Y30" s="116"/>
      <c r="Z30" s="116"/>
      <c r="AA30" s="116"/>
      <c r="AB30" s="116"/>
      <c r="AC30" s="116"/>
      <c r="AD30" s="116">
        <v>4</v>
      </c>
      <c r="AE30" s="116"/>
      <c r="AF30" s="116"/>
      <c r="AG30" s="116"/>
      <c r="AH30" s="116"/>
      <c r="AI30" s="116">
        <v>9</v>
      </c>
      <c r="AJ30" s="116"/>
      <c r="AK30" s="116"/>
      <c r="AL30" s="117">
        <v>87</v>
      </c>
    </row>
    <row r="31" spans="1:38" x14ac:dyDescent="0.25">
      <c r="A31" s="125">
        <v>15858</v>
      </c>
      <c r="B31" s="115"/>
      <c r="C31" s="116"/>
      <c r="D31" s="116">
        <v>29</v>
      </c>
      <c r="E31" s="116"/>
      <c r="F31" s="116">
        <v>5</v>
      </c>
      <c r="G31" s="116"/>
      <c r="H31" s="116"/>
      <c r="I31" s="116"/>
      <c r="J31" s="116"/>
      <c r="K31" s="116"/>
      <c r="L31" s="116">
        <v>24</v>
      </c>
      <c r="M31" s="116"/>
      <c r="N31" s="116">
        <v>40</v>
      </c>
      <c r="O31" s="116">
        <v>2</v>
      </c>
      <c r="P31" s="116"/>
      <c r="Q31" s="116"/>
      <c r="R31" s="116"/>
      <c r="S31" s="116"/>
      <c r="T31" s="116"/>
      <c r="U31" s="116"/>
      <c r="V31" s="116"/>
      <c r="W31" s="116"/>
      <c r="X31" s="116"/>
      <c r="Y31" s="116"/>
      <c r="Z31" s="116"/>
      <c r="AA31" s="116"/>
      <c r="AB31" s="116"/>
      <c r="AC31" s="116"/>
      <c r="AD31" s="116">
        <v>6</v>
      </c>
      <c r="AE31" s="116"/>
      <c r="AF31" s="116"/>
      <c r="AG31" s="116"/>
      <c r="AH31" s="116"/>
      <c r="AI31" s="116">
        <v>6</v>
      </c>
      <c r="AJ31" s="116"/>
      <c r="AK31" s="116"/>
      <c r="AL31" s="117">
        <v>112</v>
      </c>
    </row>
    <row r="32" spans="1:38" x14ac:dyDescent="0.25">
      <c r="A32" s="125">
        <v>15888</v>
      </c>
      <c r="B32" s="115"/>
      <c r="C32" s="116"/>
      <c r="D32" s="116">
        <v>8</v>
      </c>
      <c r="E32" s="116"/>
      <c r="F32" s="116">
        <v>8</v>
      </c>
      <c r="G32" s="116"/>
      <c r="H32" s="116"/>
      <c r="I32" s="116"/>
      <c r="J32" s="116"/>
      <c r="K32" s="116"/>
      <c r="L32" s="116">
        <v>11</v>
      </c>
      <c r="M32" s="116"/>
      <c r="N32" s="116">
        <v>22</v>
      </c>
      <c r="O32" s="116">
        <v>22</v>
      </c>
      <c r="P32" s="116"/>
      <c r="Q32" s="116"/>
      <c r="R32" s="116"/>
      <c r="S32" s="116"/>
      <c r="T32" s="116"/>
      <c r="U32" s="116"/>
      <c r="V32" s="116"/>
      <c r="W32" s="116"/>
      <c r="X32" s="116"/>
      <c r="Y32" s="116"/>
      <c r="Z32" s="116"/>
      <c r="AA32" s="116"/>
      <c r="AB32" s="116"/>
      <c r="AC32" s="116"/>
      <c r="AD32" s="116">
        <v>12</v>
      </c>
      <c r="AE32" s="116"/>
      <c r="AF32" s="116"/>
      <c r="AG32" s="116"/>
      <c r="AH32" s="116"/>
      <c r="AI32" s="116">
        <v>7</v>
      </c>
      <c r="AJ32" s="116"/>
      <c r="AK32" s="116"/>
      <c r="AL32" s="117">
        <v>90</v>
      </c>
    </row>
    <row r="33" spans="1:38" x14ac:dyDescent="0.25">
      <c r="A33" s="125">
        <v>15919</v>
      </c>
      <c r="B33" s="115"/>
      <c r="C33" s="116"/>
      <c r="D33" s="116">
        <v>3</v>
      </c>
      <c r="E33" s="116"/>
      <c r="F33" s="116">
        <v>5</v>
      </c>
      <c r="G33" s="116"/>
      <c r="H33" s="116"/>
      <c r="I33" s="116"/>
      <c r="J33" s="116"/>
      <c r="K33" s="116"/>
      <c r="L33" s="116"/>
      <c r="M33" s="116"/>
      <c r="N33" s="116"/>
      <c r="O33" s="116">
        <v>41</v>
      </c>
      <c r="P33" s="116"/>
      <c r="Q33" s="116"/>
      <c r="R33" s="116"/>
      <c r="S33" s="116"/>
      <c r="T33" s="116"/>
      <c r="U33" s="116"/>
      <c r="V33" s="116"/>
      <c r="W33" s="116"/>
      <c r="X33" s="116"/>
      <c r="Y33" s="116"/>
      <c r="Z33" s="116"/>
      <c r="AA33" s="116"/>
      <c r="AB33" s="116"/>
      <c r="AC33" s="116"/>
      <c r="AD33" s="116">
        <v>25</v>
      </c>
      <c r="AE33" s="116"/>
      <c r="AF33" s="116"/>
      <c r="AG33" s="116"/>
      <c r="AH33" s="116"/>
      <c r="AI33" s="116">
        <v>6</v>
      </c>
      <c r="AJ33" s="116"/>
      <c r="AK33" s="116"/>
      <c r="AL33" s="117">
        <v>80</v>
      </c>
    </row>
    <row r="34" spans="1:38" x14ac:dyDescent="0.25">
      <c r="A34" s="125">
        <v>15950</v>
      </c>
      <c r="B34" s="115"/>
      <c r="C34" s="116"/>
      <c r="D34" s="116"/>
      <c r="E34" s="116"/>
      <c r="F34" s="116">
        <v>16</v>
      </c>
      <c r="G34" s="116"/>
      <c r="H34" s="116"/>
      <c r="I34" s="116"/>
      <c r="J34" s="116"/>
      <c r="K34" s="116"/>
      <c r="L34" s="116">
        <v>7</v>
      </c>
      <c r="M34" s="116"/>
      <c r="N34" s="116"/>
      <c r="O34" s="116">
        <v>54</v>
      </c>
      <c r="P34" s="116">
        <v>1</v>
      </c>
      <c r="Q34" s="116"/>
      <c r="R34" s="116">
        <v>10</v>
      </c>
      <c r="S34" s="116"/>
      <c r="T34" s="116"/>
      <c r="U34" s="116"/>
      <c r="V34" s="116"/>
      <c r="W34" s="116"/>
      <c r="X34" s="116"/>
      <c r="Y34" s="116"/>
      <c r="Z34" s="116"/>
      <c r="AA34" s="116"/>
      <c r="AB34" s="116"/>
      <c r="AC34" s="116"/>
      <c r="AD34" s="116">
        <v>11</v>
      </c>
      <c r="AE34" s="116"/>
      <c r="AF34" s="116"/>
      <c r="AG34" s="116"/>
      <c r="AH34" s="116"/>
      <c r="AI34" s="116">
        <v>7</v>
      </c>
      <c r="AJ34" s="116"/>
      <c r="AK34" s="116"/>
      <c r="AL34" s="117">
        <v>106</v>
      </c>
    </row>
    <row r="35" spans="1:38" x14ac:dyDescent="0.25">
      <c r="A35" s="125">
        <v>15980</v>
      </c>
      <c r="B35" s="115"/>
      <c r="C35" s="116"/>
      <c r="D35" s="116"/>
      <c r="E35" s="116"/>
      <c r="F35" s="116">
        <v>4</v>
      </c>
      <c r="G35" s="116"/>
      <c r="H35" s="116"/>
      <c r="I35" s="116"/>
      <c r="J35" s="116"/>
      <c r="K35" s="116"/>
      <c r="L35" s="116">
        <v>13</v>
      </c>
      <c r="M35" s="116"/>
      <c r="N35" s="116"/>
      <c r="O35" s="116">
        <v>46</v>
      </c>
      <c r="P35" s="116">
        <v>2</v>
      </c>
      <c r="Q35" s="116"/>
      <c r="R35" s="116">
        <v>21</v>
      </c>
      <c r="S35" s="116"/>
      <c r="T35" s="116"/>
      <c r="U35" s="116"/>
      <c r="V35" s="116"/>
      <c r="W35" s="116"/>
      <c r="X35" s="116"/>
      <c r="Y35" s="116"/>
      <c r="Z35" s="116"/>
      <c r="AA35" s="116"/>
      <c r="AB35" s="116"/>
      <c r="AC35" s="116"/>
      <c r="AD35" s="116">
        <v>25</v>
      </c>
      <c r="AE35" s="116"/>
      <c r="AF35" s="116"/>
      <c r="AG35" s="116"/>
      <c r="AH35" s="116"/>
      <c r="AI35" s="116">
        <v>6</v>
      </c>
      <c r="AJ35" s="116"/>
      <c r="AK35" s="116"/>
      <c r="AL35" s="117">
        <v>117</v>
      </c>
    </row>
    <row r="36" spans="1:38" x14ac:dyDescent="0.25">
      <c r="A36" s="125">
        <v>16011</v>
      </c>
      <c r="B36" s="115"/>
      <c r="C36" s="116"/>
      <c r="D36" s="116"/>
      <c r="E36" s="116"/>
      <c r="F36" s="116">
        <v>6</v>
      </c>
      <c r="G36" s="116">
        <v>1</v>
      </c>
      <c r="H36" s="116"/>
      <c r="I36" s="116"/>
      <c r="J36" s="116"/>
      <c r="K36" s="116"/>
      <c r="L36" s="116">
        <v>25</v>
      </c>
      <c r="M36" s="116"/>
      <c r="N36" s="116"/>
      <c r="O36" s="116">
        <v>64</v>
      </c>
      <c r="P36" s="116"/>
      <c r="Q36" s="116"/>
      <c r="R36" s="116">
        <v>44</v>
      </c>
      <c r="S36" s="116"/>
      <c r="T36" s="116"/>
      <c r="U36" s="116"/>
      <c r="V36" s="116"/>
      <c r="W36" s="116"/>
      <c r="X36" s="116"/>
      <c r="Y36" s="116"/>
      <c r="Z36" s="116"/>
      <c r="AA36" s="116"/>
      <c r="AB36" s="116"/>
      <c r="AC36" s="116"/>
      <c r="AD36" s="116">
        <v>7</v>
      </c>
      <c r="AE36" s="116"/>
      <c r="AF36" s="116">
        <v>2</v>
      </c>
      <c r="AG36" s="116"/>
      <c r="AH36" s="116"/>
      <c r="AI36" s="116">
        <v>6</v>
      </c>
      <c r="AJ36" s="116"/>
      <c r="AK36" s="116"/>
      <c r="AL36" s="117">
        <v>155</v>
      </c>
    </row>
    <row r="37" spans="1:38" x14ac:dyDescent="0.25">
      <c r="A37" s="125">
        <v>16041</v>
      </c>
      <c r="B37" s="115"/>
      <c r="C37" s="116"/>
      <c r="D37" s="116"/>
      <c r="E37" s="116"/>
      <c r="F37" s="116"/>
      <c r="G37" s="116">
        <v>5</v>
      </c>
      <c r="H37" s="116"/>
      <c r="I37" s="116"/>
      <c r="J37" s="116"/>
      <c r="K37" s="116"/>
      <c r="L37" s="116">
        <v>17</v>
      </c>
      <c r="M37" s="116"/>
      <c r="N37" s="116"/>
      <c r="O37" s="116">
        <v>48</v>
      </c>
      <c r="P37" s="116"/>
      <c r="Q37" s="116"/>
      <c r="R37" s="116">
        <v>35</v>
      </c>
      <c r="S37" s="116"/>
      <c r="T37" s="116"/>
      <c r="U37" s="116"/>
      <c r="V37" s="116"/>
      <c r="W37" s="116"/>
      <c r="X37" s="116"/>
      <c r="Y37" s="116"/>
      <c r="Z37" s="116"/>
      <c r="AA37" s="116"/>
      <c r="AB37" s="116"/>
      <c r="AC37" s="116"/>
      <c r="AD37" s="116"/>
      <c r="AE37" s="116"/>
      <c r="AF37" s="116">
        <v>14</v>
      </c>
      <c r="AG37" s="116"/>
      <c r="AH37" s="116"/>
      <c r="AI37" s="116">
        <v>7</v>
      </c>
      <c r="AJ37" s="116"/>
      <c r="AK37" s="116"/>
      <c r="AL37" s="117">
        <v>126</v>
      </c>
    </row>
    <row r="38" spans="1:38" x14ac:dyDescent="0.25">
      <c r="A38" s="125">
        <v>16072</v>
      </c>
      <c r="B38" s="115"/>
      <c r="C38" s="116"/>
      <c r="D38" s="116"/>
      <c r="E38" s="116"/>
      <c r="F38" s="116"/>
      <c r="G38" s="116">
        <v>9</v>
      </c>
      <c r="H38" s="116"/>
      <c r="I38" s="116"/>
      <c r="J38" s="116"/>
      <c r="K38" s="116"/>
      <c r="L38" s="116">
        <v>21</v>
      </c>
      <c r="M38" s="116"/>
      <c r="N38" s="116"/>
      <c r="O38" s="116">
        <v>52</v>
      </c>
      <c r="P38" s="116"/>
      <c r="Q38" s="116"/>
      <c r="R38" s="116">
        <v>24</v>
      </c>
      <c r="S38" s="116"/>
      <c r="T38" s="116"/>
      <c r="U38" s="116"/>
      <c r="V38" s="116"/>
      <c r="W38" s="116"/>
      <c r="X38" s="116"/>
      <c r="Y38" s="116"/>
      <c r="Z38" s="116"/>
      <c r="AA38" s="116"/>
      <c r="AB38" s="116"/>
      <c r="AC38" s="116"/>
      <c r="AD38" s="116"/>
      <c r="AE38" s="116"/>
      <c r="AF38" s="116">
        <v>24</v>
      </c>
      <c r="AG38" s="116"/>
      <c r="AH38" s="116"/>
      <c r="AI38" s="116">
        <v>7</v>
      </c>
      <c r="AJ38" s="116"/>
      <c r="AK38" s="116"/>
      <c r="AL38" s="117">
        <v>137</v>
      </c>
    </row>
    <row r="39" spans="1:38" x14ac:dyDescent="0.25">
      <c r="A39" s="125">
        <v>16103</v>
      </c>
      <c r="B39" s="115"/>
      <c r="C39" s="116"/>
      <c r="D39" s="116"/>
      <c r="E39" s="116"/>
      <c r="F39" s="116"/>
      <c r="G39" s="116">
        <v>10</v>
      </c>
      <c r="H39" s="116"/>
      <c r="I39" s="116"/>
      <c r="J39" s="116"/>
      <c r="K39" s="116"/>
      <c r="L39" s="116">
        <v>16</v>
      </c>
      <c r="M39" s="116"/>
      <c r="N39" s="116"/>
      <c r="O39" s="116">
        <v>95</v>
      </c>
      <c r="P39" s="116">
        <v>1</v>
      </c>
      <c r="Q39" s="116"/>
      <c r="R39" s="116">
        <v>43</v>
      </c>
      <c r="S39" s="116"/>
      <c r="T39" s="116"/>
      <c r="U39" s="116"/>
      <c r="V39" s="116"/>
      <c r="W39" s="116"/>
      <c r="X39" s="116"/>
      <c r="Y39" s="116"/>
      <c r="Z39" s="116"/>
      <c r="AA39" s="116"/>
      <c r="AB39" s="116"/>
      <c r="AC39" s="116"/>
      <c r="AD39" s="116"/>
      <c r="AE39" s="116"/>
      <c r="AF39" s="116">
        <v>38</v>
      </c>
      <c r="AG39" s="116"/>
      <c r="AH39" s="116"/>
      <c r="AI39" s="116">
        <v>5</v>
      </c>
      <c r="AJ39" s="116"/>
      <c r="AK39" s="116"/>
      <c r="AL39" s="117">
        <v>208</v>
      </c>
    </row>
    <row r="40" spans="1:38" x14ac:dyDescent="0.25">
      <c r="A40" s="125">
        <v>16132</v>
      </c>
      <c r="B40" s="115"/>
      <c r="C40" s="116"/>
      <c r="D40" s="116"/>
      <c r="E40" s="116"/>
      <c r="F40" s="116"/>
      <c r="G40" s="116">
        <v>16</v>
      </c>
      <c r="H40" s="116"/>
      <c r="I40" s="116"/>
      <c r="J40" s="116"/>
      <c r="K40" s="116"/>
      <c r="L40" s="116"/>
      <c r="M40" s="116"/>
      <c r="N40" s="116"/>
      <c r="O40" s="116">
        <v>125</v>
      </c>
      <c r="P40" s="116"/>
      <c r="Q40" s="116"/>
      <c r="R40" s="116">
        <v>57</v>
      </c>
      <c r="S40" s="116"/>
      <c r="T40" s="116"/>
      <c r="U40" s="116"/>
      <c r="V40" s="116"/>
      <c r="W40" s="116"/>
      <c r="X40" s="116"/>
      <c r="Y40" s="116"/>
      <c r="Z40" s="116"/>
      <c r="AA40" s="116"/>
      <c r="AB40" s="116"/>
      <c r="AC40" s="116"/>
      <c r="AD40" s="116"/>
      <c r="AE40" s="116"/>
      <c r="AF40" s="116">
        <v>35</v>
      </c>
      <c r="AG40" s="116"/>
      <c r="AH40" s="116"/>
      <c r="AI40" s="116">
        <v>5</v>
      </c>
      <c r="AJ40" s="116"/>
      <c r="AK40" s="116"/>
      <c r="AL40" s="117">
        <v>238</v>
      </c>
    </row>
    <row r="41" spans="1:38" x14ac:dyDescent="0.25">
      <c r="A41" s="125">
        <v>16163</v>
      </c>
      <c r="B41" s="115"/>
      <c r="C41" s="116"/>
      <c r="D41" s="116"/>
      <c r="E41" s="116"/>
      <c r="F41" s="116"/>
      <c r="G41" s="116">
        <v>13</v>
      </c>
      <c r="H41" s="116"/>
      <c r="I41" s="116"/>
      <c r="J41" s="116"/>
      <c r="K41" s="116"/>
      <c r="L41" s="116"/>
      <c r="M41" s="116"/>
      <c r="N41" s="116"/>
      <c r="O41" s="116">
        <v>98</v>
      </c>
      <c r="P41" s="116">
        <v>1</v>
      </c>
      <c r="Q41" s="116"/>
      <c r="R41" s="116">
        <v>31</v>
      </c>
      <c r="S41" s="116"/>
      <c r="T41" s="116">
        <v>25</v>
      </c>
      <c r="U41" s="116">
        <v>1</v>
      </c>
      <c r="V41" s="116"/>
      <c r="W41" s="116"/>
      <c r="X41" s="116"/>
      <c r="Y41" s="116"/>
      <c r="Z41" s="116"/>
      <c r="AA41" s="116"/>
      <c r="AB41" s="116"/>
      <c r="AC41" s="116"/>
      <c r="AD41" s="116"/>
      <c r="AE41" s="116"/>
      <c r="AF41" s="116">
        <v>22</v>
      </c>
      <c r="AG41" s="116"/>
      <c r="AH41" s="116"/>
      <c r="AI41" s="116">
        <v>12</v>
      </c>
      <c r="AJ41" s="116"/>
      <c r="AK41" s="116"/>
      <c r="AL41" s="117">
        <v>203</v>
      </c>
    </row>
    <row r="42" spans="1:38" x14ac:dyDescent="0.25">
      <c r="A42" s="125">
        <v>16193</v>
      </c>
      <c r="B42" s="115"/>
      <c r="C42" s="116"/>
      <c r="D42" s="116"/>
      <c r="E42" s="116"/>
      <c r="F42" s="116"/>
      <c r="G42" s="116">
        <v>27</v>
      </c>
      <c r="H42" s="116"/>
      <c r="I42" s="116"/>
      <c r="J42" s="116"/>
      <c r="K42" s="116"/>
      <c r="L42" s="116"/>
      <c r="M42" s="116"/>
      <c r="N42" s="116"/>
      <c r="O42" s="116">
        <v>97</v>
      </c>
      <c r="P42" s="116"/>
      <c r="Q42" s="116"/>
      <c r="R42" s="116">
        <v>5</v>
      </c>
      <c r="S42" s="116"/>
      <c r="T42" s="116">
        <v>25</v>
      </c>
      <c r="U42" s="116">
        <v>3</v>
      </c>
      <c r="V42" s="116"/>
      <c r="W42" s="116"/>
      <c r="X42" s="116"/>
      <c r="Y42" s="116"/>
      <c r="Z42" s="116"/>
      <c r="AA42" s="116"/>
      <c r="AB42" s="116"/>
      <c r="AC42" s="116"/>
      <c r="AD42" s="116"/>
      <c r="AE42" s="116"/>
      <c r="AF42" s="116">
        <v>20</v>
      </c>
      <c r="AG42" s="116"/>
      <c r="AH42" s="116"/>
      <c r="AI42" s="116">
        <v>1</v>
      </c>
      <c r="AJ42" s="116"/>
      <c r="AK42" s="116"/>
      <c r="AL42" s="117">
        <v>178</v>
      </c>
    </row>
    <row r="43" spans="1:38" x14ac:dyDescent="0.25">
      <c r="A43" s="125">
        <v>16224</v>
      </c>
      <c r="B43" s="115"/>
      <c r="C43" s="116"/>
      <c r="D43" s="116"/>
      <c r="E43" s="116"/>
      <c r="F43" s="116"/>
      <c r="G43" s="116">
        <v>26</v>
      </c>
      <c r="H43" s="116"/>
      <c r="I43" s="116"/>
      <c r="J43" s="116"/>
      <c r="K43" s="116"/>
      <c r="L43" s="116"/>
      <c r="M43" s="116"/>
      <c r="N43" s="116"/>
      <c r="O43" s="116">
        <v>102</v>
      </c>
      <c r="P43" s="116">
        <v>2</v>
      </c>
      <c r="Q43" s="116"/>
      <c r="R43" s="116"/>
      <c r="S43" s="116"/>
      <c r="T43" s="116">
        <v>1</v>
      </c>
      <c r="U43" s="116">
        <v>19</v>
      </c>
      <c r="V43" s="116"/>
      <c r="W43" s="116"/>
      <c r="X43" s="116"/>
      <c r="Y43" s="116"/>
      <c r="Z43" s="116"/>
      <c r="AA43" s="116"/>
      <c r="AB43" s="116"/>
      <c r="AC43" s="116"/>
      <c r="AD43" s="116"/>
      <c r="AE43" s="116"/>
      <c r="AF43" s="116">
        <v>19</v>
      </c>
      <c r="AG43" s="116"/>
      <c r="AH43" s="116"/>
      <c r="AI43" s="116">
        <v>4</v>
      </c>
      <c r="AJ43" s="116"/>
      <c r="AK43" s="116"/>
      <c r="AL43" s="117">
        <v>173</v>
      </c>
    </row>
    <row r="44" spans="1:38" x14ac:dyDescent="0.25">
      <c r="A44" s="125">
        <v>16254</v>
      </c>
      <c r="B44" s="115"/>
      <c r="C44" s="116"/>
      <c r="D44" s="116"/>
      <c r="E44" s="116"/>
      <c r="F44" s="116"/>
      <c r="G44" s="116">
        <v>15</v>
      </c>
      <c r="H44" s="116"/>
      <c r="I44" s="116"/>
      <c r="J44" s="116"/>
      <c r="K44" s="116"/>
      <c r="L44" s="116"/>
      <c r="M44" s="116"/>
      <c r="N44" s="116"/>
      <c r="O44" s="116">
        <v>83</v>
      </c>
      <c r="P44" s="116">
        <v>2</v>
      </c>
      <c r="Q44" s="116"/>
      <c r="R44" s="116"/>
      <c r="S44" s="116"/>
      <c r="T44" s="116">
        <v>10</v>
      </c>
      <c r="U44" s="116">
        <v>40</v>
      </c>
      <c r="V44" s="116"/>
      <c r="W44" s="116"/>
      <c r="X44" s="116"/>
      <c r="Y44" s="116"/>
      <c r="Z44" s="116"/>
      <c r="AA44" s="116"/>
      <c r="AB44" s="116"/>
      <c r="AC44" s="116"/>
      <c r="AD44" s="116"/>
      <c r="AE44" s="116"/>
      <c r="AF44" s="116">
        <v>45</v>
      </c>
      <c r="AG44" s="116"/>
      <c r="AH44" s="116"/>
      <c r="AI44" s="116">
        <v>3</v>
      </c>
      <c r="AJ44" s="116"/>
      <c r="AK44" s="116"/>
      <c r="AL44" s="117">
        <v>198</v>
      </c>
    </row>
    <row r="45" spans="1:38" x14ac:dyDescent="0.25">
      <c r="A45" s="125">
        <v>16285</v>
      </c>
      <c r="B45" s="115"/>
      <c r="C45" s="116"/>
      <c r="D45" s="116"/>
      <c r="E45" s="116"/>
      <c r="F45" s="116"/>
      <c r="G45" s="116">
        <v>10</v>
      </c>
      <c r="H45" s="116"/>
      <c r="I45" s="116"/>
      <c r="J45" s="116"/>
      <c r="K45" s="116"/>
      <c r="L45" s="116"/>
      <c r="M45" s="116"/>
      <c r="N45" s="116"/>
      <c r="O45" s="116">
        <v>85</v>
      </c>
      <c r="P45" s="116">
        <v>2</v>
      </c>
      <c r="Q45" s="116"/>
      <c r="R45" s="116"/>
      <c r="S45" s="116"/>
      <c r="T45" s="116">
        <v>10</v>
      </c>
      <c r="U45" s="116">
        <v>46</v>
      </c>
      <c r="V45" s="116"/>
      <c r="W45" s="116"/>
      <c r="X45" s="116"/>
      <c r="Y45" s="116"/>
      <c r="Z45" s="116"/>
      <c r="AA45" s="116"/>
      <c r="AB45" s="116"/>
      <c r="AC45" s="116"/>
      <c r="AD45" s="116"/>
      <c r="AE45" s="116"/>
      <c r="AF45" s="116">
        <v>14</v>
      </c>
      <c r="AG45" s="116"/>
      <c r="AH45" s="116"/>
      <c r="AI45" s="116">
        <v>7</v>
      </c>
      <c r="AJ45" s="116"/>
      <c r="AK45" s="116"/>
      <c r="AL45" s="117">
        <v>174</v>
      </c>
    </row>
    <row r="46" spans="1:38" x14ac:dyDescent="0.25">
      <c r="A46" s="125">
        <v>16316</v>
      </c>
      <c r="B46" s="115"/>
      <c r="C46" s="116"/>
      <c r="D46" s="116"/>
      <c r="E46" s="116"/>
      <c r="F46" s="116"/>
      <c r="G46" s="116">
        <v>15</v>
      </c>
      <c r="H46" s="116"/>
      <c r="I46" s="116"/>
      <c r="J46" s="116"/>
      <c r="K46" s="116"/>
      <c r="L46" s="116"/>
      <c r="M46" s="116"/>
      <c r="N46" s="116"/>
      <c r="O46" s="116">
        <v>98</v>
      </c>
      <c r="P46" s="116">
        <v>1</v>
      </c>
      <c r="Q46" s="116"/>
      <c r="R46" s="116"/>
      <c r="S46" s="116"/>
      <c r="T46" s="116">
        <v>14</v>
      </c>
      <c r="U46" s="116">
        <v>50</v>
      </c>
      <c r="V46" s="116"/>
      <c r="W46" s="116"/>
      <c r="X46" s="116"/>
      <c r="Y46" s="116"/>
      <c r="Z46" s="116"/>
      <c r="AA46" s="116"/>
      <c r="AB46" s="116"/>
      <c r="AC46" s="116"/>
      <c r="AD46" s="116"/>
      <c r="AE46" s="116"/>
      <c r="AF46" s="116">
        <v>33</v>
      </c>
      <c r="AG46" s="116">
        <v>2</v>
      </c>
      <c r="AH46" s="116"/>
      <c r="AI46" s="116">
        <v>3</v>
      </c>
      <c r="AJ46" s="116"/>
      <c r="AK46" s="116"/>
      <c r="AL46" s="117">
        <v>216</v>
      </c>
    </row>
    <row r="47" spans="1:38" x14ac:dyDescent="0.25">
      <c r="A47" s="125">
        <v>16346</v>
      </c>
      <c r="B47" s="115"/>
      <c r="C47" s="116"/>
      <c r="D47" s="116"/>
      <c r="E47" s="116"/>
      <c r="F47" s="116"/>
      <c r="G47" s="116">
        <v>20</v>
      </c>
      <c r="H47" s="116"/>
      <c r="I47" s="116"/>
      <c r="J47" s="116"/>
      <c r="K47" s="116"/>
      <c r="L47" s="116"/>
      <c r="M47" s="116"/>
      <c r="N47" s="116"/>
      <c r="O47" s="116">
        <v>92</v>
      </c>
      <c r="P47" s="116">
        <v>1</v>
      </c>
      <c r="Q47" s="116"/>
      <c r="R47" s="116"/>
      <c r="S47" s="116"/>
      <c r="T47" s="116">
        <v>11</v>
      </c>
      <c r="U47" s="116">
        <v>27</v>
      </c>
      <c r="V47" s="116"/>
      <c r="W47" s="116"/>
      <c r="X47" s="116"/>
      <c r="Y47" s="116"/>
      <c r="Z47" s="116"/>
      <c r="AA47" s="116"/>
      <c r="AB47" s="116"/>
      <c r="AC47" s="116"/>
      <c r="AD47" s="116"/>
      <c r="AE47" s="116"/>
      <c r="AF47" s="116">
        <v>35</v>
      </c>
      <c r="AG47" s="116">
        <v>2</v>
      </c>
      <c r="AH47" s="116"/>
      <c r="AI47" s="116">
        <v>2</v>
      </c>
      <c r="AJ47" s="116"/>
      <c r="AK47" s="116"/>
      <c r="AL47" s="117">
        <v>190</v>
      </c>
    </row>
    <row r="48" spans="1:38" x14ac:dyDescent="0.25">
      <c r="A48" s="125">
        <v>16377</v>
      </c>
      <c r="B48" s="115"/>
      <c r="C48" s="116"/>
      <c r="D48" s="116"/>
      <c r="E48" s="116"/>
      <c r="F48" s="116"/>
      <c r="G48" s="116">
        <v>25</v>
      </c>
      <c r="H48" s="116"/>
      <c r="I48" s="116"/>
      <c r="J48" s="116"/>
      <c r="K48" s="116"/>
      <c r="L48" s="116"/>
      <c r="M48" s="116"/>
      <c r="N48" s="116"/>
      <c r="O48" s="116">
        <v>74</v>
      </c>
      <c r="P48" s="116">
        <v>1</v>
      </c>
      <c r="Q48" s="116"/>
      <c r="R48" s="116"/>
      <c r="S48" s="116"/>
      <c r="T48" s="116">
        <v>15</v>
      </c>
      <c r="U48" s="116">
        <v>56</v>
      </c>
      <c r="V48" s="116"/>
      <c r="W48" s="116"/>
      <c r="X48" s="116"/>
      <c r="Y48" s="116"/>
      <c r="Z48" s="116"/>
      <c r="AA48" s="116"/>
      <c r="AB48" s="116"/>
      <c r="AC48" s="116"/>
      <c r="AD48" s="116"/>
      <c r="AE48" s="116"/>
      <c r="AF48" s="116">
        <v>34</v>
      </c>
      <c r="AG48" s="116"/>
      <c r="AH48" s="116"/>
      <c r="AI48" s="116">
        <v>6</v>
      </c>
      <c r="AJ48" s="116"/>
      <c r="AK48" s="116"/>
      <c r="AL48" s="117">
        <v>211</v>
      </c>
    </row>
    <row r="49" spans="1:39" x14ac:dyDescent="0.25">
      <c r="A49" s="125">
        <v>16407</v>
      </c>
      <c r="B49" s="115"/>
      <c r="C49" s="116"/>
      <c r="D49" s="116"/>
      <c r="E49" s="116"/>
      <c r="F49" s="116"/>
      <c r="G49" s="116">
        <v>14</v>
      </c>
      <c r="H49" s="116"/>
      <c r="I49" s="116"/>
      <c r="J49" s="116"/>
      <c r="K49" s="116"/>
      <c r="L49" s="116"/>
      <c r="M49" s="116"/>
      <c r="N49" s="116"/>
      <c r="O49" s="116">
        <v>89</v>
      </c>
      <c r="P49" s="116">
        <v>1</v>
      </c>
      <c r="Q49" s="116"/>
      <c r="R49" s="116"/>
      <c r="S49" s="116"/>
      <c r="T49" s="116">
        <v>12</v>
      </c>
      <c r="U49" s="116">
        <v>43</v>
      </c>
      <c r="V49" s="116"/>
      <c r="W49" s="116"/>
      <c r="X49" s="116"/>
      <c r="Y49" s="116"/>
      <c r="Z49" s="116"/>
      <c r="AA49" s="116"/>
      <c r="AB49" s="116"/>
      <c r="AC49" s="116"/>
      <c r="AD49" s="116"/>
      <c r="AE49" s="116"/>
      <c r="AF49" s="116">
        <v>24</v>
      </c>
      <c r="AG49" s="116"/>
      <c r="AH49" s="116"/>
      <c r="AI49" s="116"/>
      <c r="AJ49" s="116"/>
      <c r="AK49" s="116"/>
      <c r="AL49" s="117">
        <v>183</v>
      </c>
    </row>
    <row r="50" spans="1:39" x14ac:dyDescent="0.25">
      <c r="A50" s="125">
        <v>16438</v>
      </c>
      <c r="B50" s="115"/>
      <c r="C50" s="116"/>
      <c r="D50" s="116"/>
      <c r="E50" s="116"/>
      <c r="F50" s="116"/>
      <c r="G50" s="116">
        <v>17</v>
      </c>
      <c r="H50" s="116"/>
      <c r="I50" s="116"/>
      <c r="J50" s="116"/>
      <c r="K50" s="116"/>
      <c r="L50" s="116"/>
      <c r="M50" s="116"/>
      <c r="N50" s="116"/>
      <c r="O50" s="116">
        <v>48</v>
      </c>
      <c r="P50" s="116">
        <v>2</v>
      </c>
      <c r="Q50" s="116"/>
      <c r="R50" s="116"/>
      <c r="S50" s="116"/>
      <c r="T50" s="116">
        <v>22</v>
      </c>
      <c r="U50" s="116">
        <v>53</v>
      </c>
      <c r="V50" s="116"/>
      <c r="W50" s="116"/>
      <c r="X50" s="116"/>
      <c r="Y50" s="116"/>
      <c r="Z50" s="116"/>
      <c r="AA50" s="116"/>
      <c r="AB50" s="116"/>
      <c r="AC50" s="116"/>
      <c r="AD50" s="116"/>
      <c r="AE50" s="116"/>
      <c r="AF50" s="116">
        <v>33</v>
      </c>
      <c r="AG50" s="116"/>
      <c r="AH50" s="116">
        <v>3</v>
      </c>
      <c r="AI50" s="116">
        <v>7</v>
      </c>
      <c r="AJ50" s="116"/>
      <c r="AK50" s="116"/>
      <c r="AL50" s="117">
        <v>185</v>
      </c>
    </row>
    <row r="51" spans="1:39" x14ac:dyDescent="0.25">
      <c r="A51" s="125">
        <v>16469</v>
      </c>
      <c r="B51" s="115"/>
      <c r="C51" s="116"/>
      <c r="D51" s="116"/>
      <c r="E51" s="116"/>
      <c r="F51" s="116"/>
      <c r="G51" s="116">
        <v>35</v>
      </c>
      <c r="H51" s="116"/>
      <c r="I51" s="116"/>
      <c r="J51" s="116"/>
      <c r="K51" s="116"/>
      <c r="L51" s="116"/>
      <c r="M51" s="116"/>
      <c r="N51" s="116"/>
      <c r="O51" s="116">
        <v>108</v>
      </c>
      <c r="P51" s="116"/>
      <c r="Q51" s="116"/>
      <c r="R51" s="116"/>
      <c r="S51" s="116"/>
      <c r="T51" s="116">
        <v>22</v>
      </c>
      <c r="U51" s="116">
        <v>62</v>
      </c>
      <c r="V51" s="116"/>
      <c r="W51" s="116"/>
      <c r="X51" s="116"/>
      <c r="Y51" s="116"/>
      <c r="Z51" s="116"/>
      <c r="AA51" s="116"/>
      <c r="AB51" s="116"/>
      <c r="AC51" s="116"/>
      <c r="AD51" s="116"/>
      <c r="AE51" s="116"/>
      <c r="AF51" s="116">
        <v>12</v>
      </c>
      <c r="AG51" s="116"/>
      <c r="AH51" s="116">
        <v>2</v>
      </c>
      <c r="AI51" s="116">
        <v>6</v>
      </c>
      <c r="AJ51" s="116"/>
      <c r="AK51" s="116"/>
      <c r="AL51" s="117">
        <v>247</v>
      </c>
    </row>
    <row r="52" spans="1:39" x14ac:dyDescent="0.25">
      <c r="A52" s="125">
        <v>16497</v>
      </c>
      <c r="B52" s="115"/>
      <c r="C52" s="116"/>
      <c r="D52" s="116"/>
      <c r="E52" s="116"/>
      <c r="F52" s="116"/>
      <c r="G52" s="116">
        <v>54</v>
      </c>
      <c r="H52" s="116">
        <v>4</v>
      </c>
      <c r="I52" s="116"/>
      <c r="J52" s="116"/>
      <c r="K52" s="116"/>
      <c r="L52" s="116"/>
      <c r="M52" s="116"/>
      <c r="N52" s="116"/>
      <c r="O52" s="116">
        <v>112</v>
      </c>
      <c r="P52" s="116"/>
      <c r="Q52" s="116"/>
      <c r="R52" s="116"/>
      <c r="S52" s="116"/>
      <c r="T52" s="116">
        <v>46</v>
      </c>
      <c r="U52" s="116">
        <v>51</v>
      </c>
      <c r="V52" s="116"/>
      <c r="W52" s="116"/>
      <c r="X52" s="116"/>
      <c r="Y52" s="116"/>
      <c r="Z52" s="116"/>
      <c r="AA52" s="116"/>
      <c r="AB52" s="116"/>
      <c r="AC52" s="116"/>
      <c r="AD52" s="116"/>
      <c r="AE52" s="116"/>
      <c r="AF52" s="116">
        <v>27</v>
      </c>
      <c r="AG52" s="116"/>
      <c r="AH52" s="116">
        <v>1</v>
      </c>
      <c r="AI52" s="116">
        <v>6</v>
      </c>
      <c r="AJ52" s="116"/>
      <c r="AK52" s="116"/>
      <c r="AL52" s="117">
        <v>301</v>
      </c>
    </row>
    <row r="53" spans="1:39" x14ac:dyDescent="0.25">
      <c r="A53" s="125">
        <v>16528</v>
      </c>
      <c r="B53" s="115"/>
      <c r="C53" s="116"/>
      <c r="D53" s="116"/>
      <c r="E53" s="116"/>
      <c r="F53" s="116"/>
      <c r="G53" s="116">
        <v>17</v>
      </c>
      <c r="H53" s="116">
        <v>28</v>
      </c>
      <c r="I53" s="116"/>
      <c r="J53" s="116"/>
      <c r="K53" s="116"/>
      <c r="L53" s="116"/>
      <c r="M53" s="116"/>
      <c r="N53" s="116"/>
      <c r="O53" s="116">
        <v>73</v>
      </c>
      <c r="P53" s="116"/>
      <c r="Q53" s="116"/>
      <c r="R53" s="116"/>
      <c r="S53" s="116"/>
      <c r="T53" s="116">
        <v>9</v>
      </c>
      <c r="U53" s="116">
        <v>54</v>
      </c>
      <c r="V53" s="116"/>
      <c r="W53" s="116"/>
      <c r="X53" s="116"/>
      <c r="Y53" s="116"/>
      <c r="Z53" s="116"/>
      <c r="AA53" s="116"/>
      <c r="AB53" s="116"/>
      <c r="AC53" s="116"/>
      <c r="AD53" s="116"/>
      <c r="AE53" s="116"/>
      <c r="AF53" s="116">
        <v>3</v>
      </c>
      <c r="AG53" s="116"/>
      <c r="AH53" s="116">
        <v>20</v>
      </c>
      <c r="AI53" s="116">
        <v>10</v>
      </c>
      <c r="AJ53" s="116"/>
      <c r="AK53" s="116"/>
      <c r="AL53" s="117">
        <v>214</v>
      </c>
    </row>
    <row r="54" spans="1:39" x14ac:dyDescent="0.25">
      <c r="A54" s="125">
        <v>16558</v>
      </c>
      <c r="B54" s="115"/>
      <c r="C54" s="116"/>
      <c r="D54" s="116"/>
      <c r="E54" s="116"/>
      <c r="F54" s="116"/>
      <c r="G54" s="116">
        <v>16</v>
      </c>
      <c r="H54" s="116">
        <v>23</v>
      </c>
      <c r="I54" s="116"/>
      <c r="J54" s="116"/>
      <c r="K54" s="116"/>
      <c r="L54" s="116"/>
      <c r="M54" s="116"/>
      <c r="N54" s="116"/>
      <c r="O54" s="116">
        <v>86</v>
      </c>
      <c r="P54" s="116"/>
      <c r="Q54" s="116"/>
      <c r="R54" s="116"/>
      <c r="S54" s="116"/>
      <c r="T54" s="116">
        <v>18</v>
      </c>
      <c r="U54" s="116">
        <v>25</v>
      </c>
      <c r="V54" s="116">
        <v>12</v>
      </c>
      <c r="W54" s="116"/>
      <c r="X54" s="116"/>
      <c r="Y54" s="116"/>
      <c r="Z54" s="116"/>
      <c r="AA54" s="116"/>
      <c r="AB54" s="116"/>
      <c r="AC54" s="116"/>
      <c r="AD54" s="116"/>
      <c r="AE54" s="116"/>
      <c r="AF54" s="116">
        <v>1</v>
      </c>
      <c r="AG54" s="116"/>
      <c r="AH54" s="116">
        <v>19</v>
      </c>
      <c r="AI54" s="116">
        <v>4</v>
      </c>
      <c r="AJ54" s="116"/>
      <c r="AK54" s="116"/>
      <c r="AL54" s="117">
        <v>204</v>
      </c>
    </row>
    <row r="55" spans="1:39" x14ac:dyDescent="0.25">
      <c r="A55" s="125">
        <v>16589</v>
      </c>
      <c r="B55" s="115"/>
      <c r="C55" s="116"/>
      <c r="D55" s="116"/>
      <c r="E55" s="116"/>
      <c r="F55" s="116"/>
      <c r="G55" s="116">
        <v>26</v>
      </c>
      <c r="H55" s="116">
        <v>24</v>
      </c>
      <c r="I55" s="116"/>
      <c r="J55" s="116"/>
      <c r="K55" s="116"/>
      <c r="L55" s="116"/>
      <c r="M55" s="116"/>
      <c r="N55" s="116"/>
      <c r="O55" s="116">
        <v>64</v>
      </c>
      <c r="P55" s="116"/>
      <c r="Q55" s="116"/>
      <c r="R55" s="116"/>
      <c r="S55" s="116"/>
      <c r="T55" s="116">
        <v>14</v>
      </c>
      <c r="U55" s="116"/>
      <c r="V55" s="116">
        <v>42</v>
      </c>
      <c r="W55" s="116"/>
      <c r="X55" s="116"/>
      <c r="Y55" s="116"/>
      <c r="Z55" s="116"/>
      <c r="AA55" s="116"/>
      <c r="AB55" s="116"/>
      <c r="AC55" s="116"/>
      <c r="AD55" s="116"/>
      <c r="AE55" s="116"/>
      <c r="AF55" s="116"/>
      <c r="AG55" s="116"/>
      <c r="AH55" s="116">
        <v>19</v>
      </c>
      <c r="AI55" s="116">
        <v>11</v>
      </c>
      <c r="AJ55" s="116"/>
      <c r="AK55" s="116"/>
      <c r="AL55" s="117">
        <v>200</v>
      </c>
    </row>
    <row r="56" spans="1:39" x14ac:dyDescent="0.25">
      <c r="A56" s="125">
        <v>16619</v>
      </c>
      <c r="B56" s="115"/>
      <c r="C56" s="116"/>
      <c r="D56" s="116"/>
      <c r="E56" s="116"/>
      <c r="F56" s="116"/>
      <c r="G56" s="116">
        <v>14</v>
      </c>
      <c r="H56" s="116">
        <v>23</v>
      </c>
      <c r="I56" s="116"/>
      <c r="J56" s="116"/>
      <c r="K56" s="116"/>
      <c r="L56" s="116"/>
      <c r="M56" s="116"/>
      <c r="N56" s="116"/>
      <c r="O56" s="116">
        <v>68</v>
      </c>
      <c r="P56" s="116"/>
      <c r="Q56" s="116"/>
      <c r="R56" s="116"/>
      <c r="S56" s="116"/>
      <c r="T56" s="116">
        <v>13</v>
      </c>
      <c r="U56" s="116"/>
      <c r="V56" s="116">
        <v>36</v>
      </c>
      <c r="W56" s="116"/>
      <c r="X56" s="116"/>
      <c r="Y56" s="116"/>
      <c r="Z56" s="116"/>
      <c r="AA56" s="116"/>
      <c r="AB56" s="116"/>
      <c r="AC56" s="116"/>
      <c r="AD56" s="116"/>
      <c r="AE56" s="116"/>
      <c r="AF56" s="116"/>
      <c r="AG56" s="116"/>
      <c r="AH56" s="116">
        <v>14</v>
      </c>
      <c r="AI56" s="116">
        <v>3</v>
      </c>
      <c r="AJ56" s="116"/>
      <c r="AK56" s="116"/>
      <c r="AL56" s="117">
        <v>171</v>
      </c>
    </row>
    <row r="57" spans="1:39" x14ac:dyDescent="0.25">
      <c r="A57" s="125">
        <v>16650</v>
      </c>
      <c r="B57" s="115"/>
      <c r="C57" s="116"/>
      <c r="D57" s="116"/>
      <c r="E57" s="116"/>
      <c r="F57" s="116"/>
      <c r="G57" s="116">
        <v>4</v>
      </c>
      <c r="H57" s="116">
        <v>12</v>
      </c>
      <c r="I57" s="116"/>
      <c r="J57" s="116"/>
      <c r="K57" s="116"/>
      <c r="L57" s="116"/>
      <c r="M57" s="116"/>
      <c r="N57" s="116"/>
      <c r="O57" s="116">
        <v>69</v>
      </c>
      <c r="P57" s="116"/>
      <c r="Q57" s="116"/>
      <c r="R57" s="116"/>
      <c r="S57" s="116"/>
      <c r="T57" s="116">
        <v>7</v>
      </c>
      <c r="U57" s="116"/>
      <c r="V57" s="116">
        <v>25</v>
      </c>
      <c r="W57" s="116"/>
      <c r="X57" s="116"/>
      <c r="Y57" s="116"/>
      <c r="Z57" s="116"/>
      <c r="AA57" s="116"/>
      <c r="AB57" s="116"/>
      <c r="AC57" s="116"/>
      <c r="AD57" s="116"/>
      <c r="AE57" s="116"/>
      <c r="AF57" s="116"/>
      <c r="AG57" s="116"/>
      <c r="AH57" s="116">
        <v>11</v>
      </c>
      <c r="AI57" s="116">
        <v>9</v>
      </c>
      <c r="AJ57" s="116"/>
      <c r="AK57" s="116"/>
      <c r="AL57" s="117">
        <v>137</v>
      </c>
    </row>
    <row r="58" spans="1:39" x14ac:dyDescent="0.25">
      <c r="A58" s="125">
        <v>16681</v>
      </c>
      <c r="B58" s="115"/>
      <c r="C58" s="116"/>
      <c r="D58" s="116"/>
      <c r="E58" s="116"/>
      <c r="F58" s="116"/>
      <c r="G58" s="116">
        <v>7</v>
      </c>
      <c r="H58" s="116">
        <v>23</v>
      </c>
      <c r="I58" s="116"/>
      <c r="J58" s="116"/>
      <c r="K58" s="116"/>
      <c r="L58" s="116"/>
      <c r="M58" s="116"/>
      <c r="N58" s="116"/>
      <c r="O58" s="116">
        <v>53</v>
      </c>
      <c r="P58" s="116"/>
      <c r="Q58" s="116"/>
      <c r="R58" s="116"/>
      <c r="S58" s="116"/>
      <c r="T58" s="116">
        <v>6</v>
      </c>
      <c r="U58" s="116"/>
      <c r="V58" s="116">
        <v>9</v>
      </c>
      <c r="W58" s="116"/>
      <c r="X58" s="116"/>
      <c r="Y58" s="116"/>
      <c r="Z58" s="116"/>
      <c r="AA58" s="116"/>
      <c r="AB58" s="116"/>
      <c r="AC58" s="116"/>
      <c r="AD58" s="116"/>
      <c r="AE58" s="116"/>
      <c r="AF58" s="116"/>
      <c r="AG58" s="116"/>
      <c r="AH58" s="116">
        <v>16</v>
      </c>
      <c r="AI58" s="116">
        <v>5</v>
      </c>
      <c r="AJ58" s="116"/>
      <c r="AK58" s="116"/>
      <c r="AL58" s="117">
        <v>119</v>
      </c>
    </row>
    <row r="59" spans="1:39" x14ac:dyDescent="0.25">
      <c r="A59" s="125">
        <v>16711</v>
      </c>
      <c r="B59" s="115"/>
      <c r="C59" s="116"/>
      <c r="D59" s="116"/>
      <c r="E59" s="116"/>
      <c r="F59" s="116"/>
      <c r="G59" s="116">
        <v>3</v>
      </c>
      <c r="H59" s="116">
        <v>19</v>
      </c>
      <c r="I59" s="116"/>
      <c r="J59" s="116"/>
      <c r="K59" s="116"/>
      <c r="L59" s="116"/>
      <c r="M59" s="116"/>
      <c r="N59" s="116"/>
      <c r="O59" s="116">
        <v>40</v>
      </c>
      <c r="P59" s="116"/>
      <c r="Q59" s="116"/>
      <c r="R59" s="116"/>
      <c r="S59" s="116"/>
      <c r="T59" s="116"/>
      <c r="U59" s="116"/>
      <c r="V59" s="116">
        <v>14</v>
      </c>
      <c r="W59" s="116"/>
      <c r="X59" s="116"/>
      <c r="Y59" s="116"/>
      <c r="Z59" s="116"/>
      <c r="AA59" s="116"/>
      <c r="AB59" s="116"/>
      <c r="AC59" s="116"/>
      <c r="AD59" s="116"/>
      <c r="AE59" s="116"/>
      <c r="AF59" s="116"/>
      <c r="AG59" s="116"/>
      <c r="AH59" s="116">
        <v>10</v>
      </c>
      <c r="AI59" s="116">
        <v>3</v>
      </c>
      <c r="AJ59" s="116"/>
      <c r="AK59" s="116"/>
      <c r="AL59" s="117">
        <v>89</v>
      </c>
    </row>
    <row r="60" spans="1:39" x14ac:dyDescent="0.25">
      <c r="A60" s="125">
        <v>16742</v>
      </c>
      <c r="B60" s="115"/>
      <c r="C60" s="116"/>
      <c r="D60" s="116"/>
      <c r="E60" s="116"/>
      <c r="F60" s="116"/>
      <c r="G60" s="116"/>
      <c r="H60" s="116">
        <v>8</v>
      </c>
      <c r="I60" s="116"/>
      <c r="J60" s="116"/>
      <c r="K60" s="116"/>
      <c r="L60" s="116"/>
      <c r="M60" s="116"/>
      <c r="N60" s="116"/>
      <c r="O60" s="116">
        <v>31</v>
      </c>
      <c r="P60" s="116"/>
      <c r="Q60" s="116"/>
      <c r="R60" s="116"/>
      <c r="S60" s="116"/>
      <c r="T60" s="116"/>
      <c r="U60" s="116"/>
      <c r="V60" s="116">
        <v>1</v>
      </c>
      <c r="W60" s="116"/>
      <c r="X60" s="116"/>
      <c r="Y60" s="116"/>
      <c r="Z60" s="116"/>
      <c r="AA60" s="116"/>
      <c r="AB60" s="116"/>
      <c r="AC60" s="116"/>
      <c r="AD60" s="116"/>
      <c r="AE60" s="116"/>
      <c r="AF60" s="116"/>
      <c r="AG60" s="116"/>
      <c r="AH60" s="116">
        <v>6</v>
      </c>
      <c r="AI60" s="116">
        <v>3</v>
      </c>
      <c r="AJ60" s="116"/>
      <c r="AK60" s="116"/>
      <c r="AL60" s="117">
        <v>49</v>
      </c>
    </row>
    <row r="61" spans="1:39" x14ac:dyDescent="0.25">
      <c r="A61" s="125">
        <v>16772</v>
      </c>
      <c r="B61" s="115"/>
      <c r="C61" s="116"/>
      <c r="D61" s="116"/>
      <c r="E61" s="116"/>
      <c r="F61" s="116"/>
      <c r="G61" s="116">
        <v>1</v>
      </c>
      <c r="H61" s="116">
        <v>12</v>
      </c>
      <c r="I61" s="116"/>
      <c r="J61" s="116"/>
      <c r="K61" s="116"/>
      <c r="L61" s="116"/>
      <c r="M61" s="116"/>
      <c r="N61" s="116"/>
      <c r="O61" s="116">
        <v>43</v>
      </c>
      <c r="P61" s="116"/>
      <c r="Q61" s="116"/>
      <c r="R61" s="116"/>
      <c r="S61" s="116"/>
      <c r="T61" s="116"/>
      <c r="U61" s="116"/>
      <c r="V61" s="116">
        <v>5</v>
      </c>
      <c r="W61" s="116">
        <v>1</v>
      </c>
      <c r="X61" s="116"/>
      <c r="Y61" s="116"/>
      <c r="Z61" s="116"/>
      <c r="AA61" s="116"/>
      <c r="AB61" s="116"/>
      <c r="AC61" s="116"/>
      <c r="AD61" s="116"/>
      <c r="AE61" s="116"/>
      <c r="AF61" s="116"/>
      <c r="AG61" s="116"/>
      <c r="AH61" s="116">
        <v>10</v>
      </c>
      <c r="AI61" s="116">
        <v>3</v>
      </c>
      <c r="AJ61" s="116"/>
      <c r="AK61" s="116"/>
      <c r="AL61" s="117">
        <v>75</v>
      </c>
    </row>
    <row r="62" spans="1:39" x14ac:dyDescent="0.25">
      <c r="A62" s="125">
        <v>16862</v>
      </c>
      <c r="B62" s="115"/>
      <c r="C62" s="116"/>
      <c r="D62" s="116"/>
      <c r="E62" s="116"/>
      <c r="F62" s="116"/>
      <c r="G62" s="116"/>
      <c r="H62" s="116">
        <v>32</v>
      </c>
      <c r="I62" s="116"/>
      <c r="J62" s="116"/>
      <c r="K62" s="116"/>
      <c r="L62" s="116"/>
      <c r="M62" s="116"/>
      <c r="N62" s="116"/>
      <c r="O62" s="116">
        <v>7</v>
      </c>
      <c r="P62" s="116"/>
      <c r="Q62" s="116"/>
      <c r="R62" s="116"/>
      <c r="S62" s="116"/>
      <c r="T62" s="116"/>
      <c r="U62" s="116"/>
      <c r="V62" s="116">
        <v>9</v>
      </c>
      <c r="W62" s="116"/>
      <c r="X62" s="116"/>
      <c r="Y62" s="116"/>
      <c r="Z62" s="116"/>
      <c r="AA62" s="116"/>
      <c r="AB62" s="116"/>
      <c r="AC62" s="116"/>
      <c r="AD62" s="116"/>
      <c r="AE62" s="116"/>
      <c r="AF62" s="116"/>
      <c r="AG62" s="116"/>
      <c r="AH62" s="116">
        <v>33</v>
      </c>
      <c r="AI62" s="141">
        <v>23</v>
      </c>
      <c r="AJ62" s="116">
        <v>14</v>
      </c>
      <c r="AK62" s="116"/>
      <c r="AL62" s="117">
        <v>118</v>
      </c>
      <c r="AM62" t="s">
        <v>10620</v>
      </c>
    </row>
    <row r="63" spans="1:39" x14ac:dyDescent="0.25">
      <c r="A63" s="125">
        <v>16954</v>
      </c>
      <c r="B63" s="115"/>
      <c r="C63" s="116"/>
      <c r="D63" s="116"/>
      <c r="E63" s="116"/>
      <c r="F63" s="116"/>
      <c r="G63" s="116"/>
      <c r="H63" s="116">
        <v>17</v>
      </c>
      <c r="I63" s="116"/>
      <c r="J63" s="116"/>
      <c r="K63" s="116"/>
      <c r="L63" s="116"/>
      <c r="M63" s="116"/>
      <c r="N63" s="116"/>
      <c r="O63" s="116"/>
      <c r="P63" s="116"/>
      <c r="Q63" s="116"/>
      <c r="R63" s="116"/>
      <c r="S63" s="116"/>
      <c r="T63" s="116"/>
      <c r="U63" s="116"/>
      <c r="V63" s="116">
        <v>3</v>
      </c>
      <c r="W63" s="116"/>
      <c r="X63" s="116"/>
      <c r="Y63" s="116"/>
      <c r="Z63" s="116"/>
      <c r="AA63" s="116"/>
      <c r="AB63" s="116"/>
      <c r="AC63" s="116"/>
      <c r="AD63" s="116"/>
      <c r="AE63" s="116"/>
      <c r="AF63" s="116"/>
      <c r="AG63" s="116"/>
      <c r="AH63" s="116">
        <v>16</v>
      </c>
      <c r="AI63" s="141">
        <v>19</v>
      </c>
      <c r="AJ63" s="116">
        <v>16</v>
      </c>
      <c r="AK63" s="116"/>
      <c r="AL63" s="117">
        <v>71</v>
      </c>
    </row>
    <row r="64" spans="1:39" x14ac:dyDescent="0.25">
      <c r="A64" s="125">
        <v>17046</v>
      </c>
      <c r="B64" s="115"/>
      <c r="C64" s="116"/>
      <c r="D64" s="116"/>
      <c r="E64" s="116"/>
      <c r="F64" s="116"/>
      <c r="G64" s="116"/>
      <c r="H64" s="116">
        <v>8</v>
      </c>
      <c r="I64" s="116"/>
      <c r="J64" s="116"/>
      <c r="K64" s="116"/>
      <c r="L64" s="116"/>
      <c r="M64" s="116"/>
      <c r="N64" s="116"/>
      <c r="O64" s="116">
        <v>7</v>
      </c>
      <c r="P64" s="116"/>
      <c r="Q64" s="116"/>
      <c r="R64" s="116"/>
      <c r="S64" s="116"/>
      <c r="T64" s="116"/>
      <c r="U64" s="116"/>
      <c r="V64" s="116">
        <v>3</v>
      </c>
      <c r="W64" s="116"/>
      <c r="X64" s="116"/>
      <c r="Y64" s="116"/>
      <c r="Z64" s="116"/>
      <c r="AA64" s="116"/>
      <c r="AB64" s="116"/>
      <c r="AC64" s="116"/>
      <c r="AD64" s="116"/>
      <c r="AE64" s="116"/>
      <c r="AF64" s="116"/>
      <c r="AG64" s="116"/>
      <c r="AH64" s="116">
        <v>1</v>
      </c>
      <c r="AI64" s="141">
        <v>13</v>
      </c>
      <c r="AJ64" s="116">
        <v>15</v>
      </c>
      <c r="AK64" s="116"/>
      <c r="AL64" s="117">
        <v>47</v>
      </c>
    </row>
    <row r="65" spans="1:38" x14ac:dyDescent="0.25">
      <c r="A65" s="125">
        <v>17137</v>
      </c>
      <c r="B65" s="115"/>
      <c r="C65" s="116"/>
      <c r="D65" s="116"/>
      <c r="E65" s="116"/>
      <c r="F65" s="116"/>
      <c r="G65" s="116"/>
      <c r="H65" s="116">
        <v>2</v>
      </c>
      <c r="I65" s="116"/>
      <c r="J65" s="116"/>
      <c r="K65" s="116"/>
      <c r="L65" s="116"/>
      <c r="M65" s="116"/>
      <c r="N65" s="116"/>
      <c r="O65" s="116"/>
      <c r="P65" s="116"/>
      <c r="Q65" s="116"/>
      <c r="R65" s="116"/>
      <c r="S65" s="116"/>
      <c r="T65" s="116"/>
      <c r="U65" s="116"/>
      <c r="V65" s="116">
        <v>1</v>
      </c>
      <c r="W65" s="116"/>
      <c r="X65" s="116"/>
      <c r="Y65" s="116"/>
      <c r="Z65" s="116"/>
      <c r="AA65" s="116"/>
      <c r="AB65" s="116"/>
      <c r="AC65" s="116"/>
      <c r="AD65" s="116"/>
      <c r="AE65" s="116"/>
      <c r="AF65" s="116"/>
      <c r="AG65" s="116"/>
      <c r="AH65" s="116"/>
      <c r="AI65" s="141">
        <v>3</v>
      </c>
      <c r="AJ65" s="116">
        <v>7</v>
      </c>
      <c r="AK65" s="116"/>
      <c r="AL65" s="117">
        <v>13</v>
      </c>
    </row>
    <row r="66" spans="1:38" x14ac:dyDescent="0.25">
      <c r="A66" s="125">
        <v>17227</v>
      </c>
      <c r="B66" s="115"/>
      <c r="C66" s="116"/>
      <c r="D66" s="116"/>
      <c r="E66" s="116"/>
      <c r="F66" s="116"/>
      <c r="G66" s="116"/>
      <c r="H66" s="116">
        <v>1</v>
      </c>
      <c r="I66" s="116"/>
      <c r="J66" s="116"/>
      <c r="K66" s="116"/>
      <c r="L66" s="116"/>
      <c r="M66" s="116"/>
      <c r="N66" s="116"/>
      <c r="O66" s="116"/>
      <c r="P66" s="116"/>
      <c r="Q66" s="116"/>
      <c r="R66" s="116"/>
      <c r="S66" s="116"/>
      <c r="T66" s="116"/>
      <c r="U66" s="116"/>
      <c r="V66" s="116">
        <v>2</v>
      </c>
      <c r="W66" s="116"/>
      <c r="X66" s="116"/>
      <c r="Y66" s="116"/>
      <c r="Z66" s="116"/>
      <c r="AA66" s="116"/>
      <c r="AB66" s="116"/>
      <c r="AC66" s="116"/>
      <c r="AD66" s="116"/>
      <c r="AE66" s="116"/>
      <c r="AF66" s="116"/>
      <c r="AG66" s="116"/>
      <c r="AH66" s="116"/>
      <c r="AI66" s="116">
        <v>7</v>
      </c>
      <c r="AJ66" s="116"/>
      <c r="AK66" s="116"/>
      <c r="AL66" s="117">
        <v>10</v>
      </c>
    </row>
    <row r="67" spans="1:38" x14ac:dyDescent="0.25">
      <c r="A67" s="125">
        <v>17319</v>
      </c>
      <c r="B67" s="115"/>
      <c r="C67" s="116"/>
      <c r="D67" s="116"/>
      <c r="E67" s="116"/>
      <c r="F67" s="116"/>
      <c r="G67" s="116"/>
      <c r="H67" s="116">
        <v>10</v>
      </c>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v>18</v>
      </c>
      <c r="AJ67" s="116"/>
      <c r="AK67" s="116">
        <v>7</v>
      </c>
      <c r="AL67" s="117">
        <v>35</v>
      </c>
    </row>
    <row r="68" spans="1:38" x14ac:dyDescent="0.25">
      <c r="A68" s="125">
        <v>17411</v>
      </c>
      <c r="B68" s="115"/>
      <c r="C68" s="116"/>
      <c r="D68" s="116"/>
      <c r="E68" s="116"/>
      <c r="F68" s="116"/>
      <c r="G68" s="116"/>
      <c r="H68" s="116">
        <v>14</v>
      </c>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v>10</v>
      </c>
      <c r="AJ68" s="116"/>
      <c r="AK68" s="116">
        <v>7</v>
      </c>
      <c r="AL68" s="117">
        <v>31</v>
      </c>
    </row>
    <row r="69" spans="1:38" x14ac:dyDescent="0.25">
      <c r="A69" s="125">
        <v>17502</v>
      </c>
      <c r="B69" s="115"/>
      <c r="C69" s="116"/>
      <c r="D69" s="116"/>
      <c r="E69" s="116"/>
      <c r="F69" s="116"/>
      <c r="G69" s="116"/>
      <c r="H69" s="116">
        <v>10</v>
      </c>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v>12</v>
      </c>
      <c r="AJ69" s="116"/>
      <c r="AK69" s="116"/>
      <c r="AL69" s="117">
        <v>22</v>
      </c>
    </row>
    <row r="70" spans="1:38" x14ac:dyDescent="0.25">
      <c r="A70" s="125">
        <v>17593</v>
      </c>
      <c r="B70" s="115"/>
      <c r="C70" s="116"/>
      <c r="D70" s="116"/>
      <c r="E70" s="116"/>
      <c r="F70" s="116"/>
      <c r="G70" s="116"/>
      <c r="H70" s="116">
        <v>6</v>
      </c>
      <c r="I70" s="116"/>
      <c r="J70" s="116"/>
      <c r="K70" s="116"/>
      <c r="L70" s="116"/>
      <c r="M70" s="116"/>
      <c r="N70" s="116"/>
      <c r="O70" s="116"/>
      <c r="P70" s="116"/>
      <c r="Q70" s="116"/>
      <c r="R70" s="116"/>
      <c r="S70" s="116"/>
      <c r="T70" s="116"/>
      <c r="U70" s="116"/>
      <c r="V70" s="116"/>
      <c r="W70" s="116"/>
      <c r="X70" s="116">
        <v>4</v>
      </c>
      <c r="Y70" s="116"/>
      <c r="Z70" s="116"/>
      <c r="AA70" s="116"/>
      <c r="AB70" s="116"/>
      <c r="AC70" s="116"/>
      <c r="AD70" s="116"/>
      <c r="AE70" s="116"/>
      <c r="AF70" s="116"/>
      <c r="AG70" s="116"/>
      <c r="AH70" s="116"/>
      <c r="AI70" s="116">
        <v>10</v>
      </c>
      <c r="AJ70" s="116"/>
      <c r="AK70" s="116"/>
      <c r="AL70" s="117">
        <v>20</v>
      </c>
    </row>
    <row r="71" spans="1:38" x14ac:dyDescent="0.25">
      <c r="A71" s="125">
        <v>17685</v>
      </c>
      <c r="B71" s="115"/>
      <c r="C71" s="116"/>
      <c r="D71" s="116"/>
      <c r="E71" s="116"/>
      <c r="F71" s="116"/>
      <c r="G71" s="116"/>
      <c r="H71" s="116"/>
      <c r="I71" s="116"/>
      <c r="J71" s="116"/>
      <c r="K71" s="116"/>
      <c r="L71" s="116"/>
      <c r="M71" s="116"/>
      <c r="N71" s="116"/>
      <c r="O71" s="116"/>
      <c r="P71" s="116"/>
      <c r="Q71" s="116"/>
      <c r="R71" s="116"/>
      <c r="S71" s="116"/>
      <c r="T71" s="116"/>
      <c r="U71" s="116"/>
      <c r="V71" s="116"/>
      <c r="W71" s="116"/>
      <c r="X71" s="116">
        <v>4</v>
      </c>
      <c r="Y71" s="116"/>
      <c r="Z71" s="116"/>
      <c r="AA71" s="116"/>
      <c r="AB71" s="116"/>
      <c r="AC71" s="116"/>
      <c r="AD71" s="116"/>
      <c r="AE71" s="116"/>
      <c r="AF71" s="116"/>
      <c r="AG71" s="116"/>
      <c r="AH71" s="116"/>
      <c r="AI71" s="116">
        <v>9</v>
      </c>
      <c r="AJ71" s="116"/>
      <c r="AK71" s="116"/>
      <c r="AL71" s="117">
        <v>13</v>
      </c>
    </row>
    <row r="72" spans="1:38" x14ac:dyDescent="0.25">
      <c r="A72" s="125">
        <v>17777</v>
      </c>
      <c r="B72" s="115"/>
      <c r="C72" s="116"/>
      <c r="D72" s="116"/>
      <c r="E72" s="116"/>
      <c r="F72" s="116"/>
      <c r="G72" s="116"/>
      <c r="H72" s="116"/>
      <c r="I72" s="116"/>
      <c r="J72" s="116"/>
      <c r="K72" s="116"/>
      <c r="L72" s="116"/>
      <c r="M72" s="116"/>
      <c r="N72" s="116"/>
      <c r="O72" s="116"/>
      <c r="P72" s="116"/>
      <c r="Q72" s="116"/>
      <c r="R72" s="116"/>
      <c r="S72" s="116"/>
      <c r="T72" s="116"/>
      <c r="U72" s="116"/>
      <c r="V72" s="116"/>
      <c r="W72" s="116"/>
      <c r="X72" s="116">
        <v>4</v>
      </c>
      <c r="Y72" s="116"/>
      <c r="Z72" s="116"/>
      <c r="AA72" s="116"/>
      <c r="AB72" s="116"/>
      <c r="AC72" s="116"/>
      <c r="AD72" s="116"/>
      <c r="AE72" s="116"/>
      <c r="AF72" s="116"/>
      <c r="AG72" s="116"/>
      <c r="AH72" s="116"/>
      <c r="AI72" s="116">
        <v>8</v>
      </c>
      <c r="AJ72" s="116"/>
      <c r="AK72" s="116"/>
      <c r="AL72" s="117">
        <v>12</v>
      </c>
    </row>
    <row r="73" spans="1:38" x14ac:dyDescent="0.25">
      <c r="A73" s="125">
        <v>17868</v>
      </c>
      <c r="B73" s="115"/>
      <c r="C73" s="116"/>
      <c r="D73" s="116"/>
      <c r="E73" s="116"/>
      <c r="F73" s="116"/>
      <c r="G73" s="116"/>
      <c r="H73" s="116"/>
      <c r="I73" s="116"/>
      <c r="J73" s="116"/>
      <c r="K73" s="116"/>
      <c r="L73" s="116"/>
      <c r="M73" s="116"/>
      <c r="N73" s="116"/>
      <c r="O73" s="116"/>
      <c r="P73" s="116"/>
      <c r="Q73" s="116"/>
      <c r="R73" s="116"/>
      <c r="S73" s="116"/>
      <c r="T73" s="116"/>
      <c r="U73" s="116"/>
      <c r="V73" s="116"/>
      <c r="W73" s="116"/>
      <c r="X73" s="116">
        <v>7</v>
      </c>
      <c r="Y73" s="116"/>
      <c r="Z73" s="116"/>
      <c r="AA73" s="116"/>
      <c r="AB73" s="116"/>
      <c r="AC73" s="116"/>
      <c r="AD73" s="116"/>
      <c r="AE73" s="116"/>
      <c r="AF73" s="116"/>
      <c r="AG73" s="116"/>
      <c r="AH73" s="116"/>
      <c r="AI73" s="116">
        <v>2</v>
      </c>
      <c r="AJ73" s="116"/>
      <c r="AK73" s="116"/>
      <c r="AL73" s="117">
        <v>9</v>
      </c>
    </row>
    <row r="74" spans="1:38" x14ac:dyDescent="0.25">
      <c r="A74" s="125">
        <v>18050</v>
      </c>
      <c r="B74" s="115"/>
      <c r="C74" s="116"/>
      <c r="D74" s="116"/>
      <c r="E74" s="116"/>
      <c r="F74" s="116"/>
      <c r="G74" s="116"/>
      <c r="H74" s="116"/>
      <c r="I74" s="116"/>
      <c r="J74" s="116"/>
      <c r="K74" s="116"/>
      <c r="L74" s="116"/>
      <c r="M74" s="116"/>
      <c r="N74" s="116"/>
      <c r="O74" s="116"/>
      <c r="P74" s="116"/>
      <c r="Q74" s="116"/>
      <c r="R74" s="116"/>
      <c r="S74" s="116"/>
      <c r="T74" s="116"/>
      <c r="U74" s="116"/>
      <c r="V74" s="116"/>
      <c r="W74" s="116"/>
      <c r="X74" s="116">
        <v>6</v>
      </c>
      <c r="Y74" s="116"/>
      <c r="Z74" s="116"/>
      <c r="AA74" s="116"/>
      <c r="AB74" s="116"/>
      <c r="AC74" s="116"/>
      <c r="AD74" s="116"/>
      <c r="AE74" s="116"/>
      <c r="AF74" s="116"/>
      <c r="AG74" s="116"/>
      <c r="AH74" s="116"/>
      <c r="AI74" s="116"/>
      <c r="AJ74" s="116"/>
      <c r="AK74" s="116"/>
      <c r="AL74" s="117">
        <v>6</v>
      </c>
    </row>
    <row r="75" spans="1:38" x14ac:dyDescent="0.25">
      <c r="A75" s="125">
        <v>18142</v>
      </c>
      <c r="B75" s="115"/>
      <c r="C75" s="116"/>
      <c r="D75" s="116"/>
      <c r="E75" s="116"/>
      <c r="F75" s="116"/>
      <c r="G75" s="116"/>
      <c r="H75" s="116"/>
      <c r="I75" s="116"/>
      <c r="J75" s="116"/>
      <c r="K75" s="116"/>
      <c r="L75" s="116"/>
      <c r="M75" s="116"/>
      <c r="N75" s="116"/>
      <c r="O75" s="116"/>
      <c r="P75" s="116"/>
      <c r="Q75" s="116"/>
      <c r="R75" s="116"/>
      <c r="S75" s="116"/>
      <c r="T75" s="116"/>
      <c r="U75" s="116"/>
      <c r="V75" s="116"/>
      <c r="W75" s="116"/>
      <c r="X75" s="116">
        <v>8</v>
      </c>
      <c r="Y75" s="116"/>
      <c r="Z75" s="116"/>
      <c r="AA75" s="116"/>
      <c r="AB75" s="116"/>
      <c r="AC75" s="116"/>
      <c r="AD75" s="116"/>
      <c r="AE75" s="116"/>
      <c r="AF75" s="116"/>
      <c r="AG75" s="116"/>
      <c r="AH75" s="116"/>
      <c r="AI75" s="116"/>
      <c r="AJ75" s="116"/>
      <c r="AK75" s="116"/>
      <c r="AL75" s="117">
        <v>8</v>
      </c>
    </row>
    <row r="76" spans="1:38" x14ac:dyDescent="0.25">
      <c r="A76" s="125">
        <v>18233</v>
      </c>
      <c r="B76" s="115"/>
      <c r="C76" s="116"/>
      <c r="D76" s="116"/>
      <c r="E76" s="116"/>
      <c r="F76" s="116"/>
      <c r="G76" s="116"/>
      <c r="H76" s="116"/>
      <c r="I76" s="116"/>
      <c r="J76" s="116"/>
      <c r="K76" s="116"/>
      <c r="L76" s="116"/>
      <c r="M76" s="116"/>
      <c r="N76" s="116"/>
      <c r="O76" s="116"/>
      <c r="P76" s="116"/>
      <c r="Q76" s="116"/>
      <c r="R76" s="116"/>
      <c r="S76" s="116"/>
      <c r="T76" s="116"/>
      <c r="U76" s="116"/>
      <c r="V76" s="116"/>
      <c r="W76" s="116"/>
      <c r="X76" s="116">
        <v>14</v>
      </c>
      <c r="Y76" s="116"/>
      <c r="Z76" s="116"/>
      <c r="AA76" s="116"/>
      <c r="AB76" s="116"/>
      <c r="AC76" s="116"/>
      <c r="AD76" s="116"/>
      <c r="AE76" s="116"/>
      <c r="AF76" s="116"/>
      <c r="AG76" s="116"/>
      <c r="AH76" s="116"/>
      <c r="AI76" s="116"/>
      <c r="AJ76" s="116"/>
      <c r="AK76" s="116"/>
      <c r="AL76" s="117">
        <v>14</v>
      </c>
    </row>
    <row r="77" spans="1:38" x14ac:dyDescent="0.25">
      <c r="A77" s="125">
        <v>18323</v>
      </c>
      <c r="B77" s="115"/>
      <c r="C77" s="116"/>
      <c r="D77" s="116"/>
      <c r="E77" s="116"/>
      <c r="F77" s="116"/>
      <c r="G77" s="116"/>
      <c r="H77" s="116"/>
      <c r="I77" s="116"/>
      <c r="J77" s="116"/>
      <c r="K77" s="116"/>
      <c r="L77" s="116"/>
      <c r="M77" s="116"/>
      <c r="N77" s="116"/>
      <c r="O77" s="116"/>
      <c r="P77" s="116"/>
      <c r="Q77" s="116"/>
      <c r="R77" s="116"/>
      <c r="S77" s="116"/>
      <c r="T77" s="116"/>
      <c r="U77" s="116"/>
      <c r="V77" s="116"/>
      <c r="W77" s="116"/>
      <c r="X77" s="116">
        <v>10</v>
      </c>
      <c r="Y77" s="116"/>
      <c r="Z77" s="116"/>
      <c r="AA77" s="116"/>
      <c r="AB77" s="116"/>
      <c r="AC77" s="116"/>
      <c r="AD77" s="116"/>
      <c r="AE77" s="116"/>
      <c r="AF77" s="116"/>
      <c r="AG77" s="116"/>
      <c r="AH77" s="116"/>
      <c r="AI77" s="116"/>
      <c r="AJ77" s="116"/>
      <c r="AK77" s="116"/>
      <c r="AL77" s="117">
        <v>10</v>
      </c>
    </row>
    <row r="78" spans="1:38" x14ac:dyDescent="0.25">
      <c r="A78" s="125">
        <v>18415</v>
      </c>
      <c r="B78" s="115"/>
      <c r="C78" s="116"/>
      <c r="D78" s="116"/>
      <c r="E78" s="116"/>
      <c r="F78" s="116"/>
      <c r="G78" s="116"/>
      <c r="H78" s="116"/>
      <c r="I78" s="116"/>
      <c r="J78" s="116"/>
      <c r="K78" s="116"/>
      <c r="L78" s="116"/>
      <c r="M78" s="116"/>
      <c r="N78" s="116"/>
      <c r="O78" s="116"/>
      <c r="P78" s="116"/>
      <c r="Q78" s="116"/>
      <c r="R78" s="116"/>
      <c r="S78" s="116"/>
      <c r="T78" s="116"/>
      <c r="U78" s="116"/>
      <c r="V78" s="116"/>
      <c r="W78" s="116"/>
      <c r="X78" s="116">
        <v>2</v>
      </c>
      <c r="Y78" s="116"/>
      <c r="Z78" s="116"/>
      <c r="AA78" s="116"/>
      <c r="AB78" s="116"/>
      <c r="AC78" s="116"/>
      <c r="AD78" s="116"/>
      <c r="AE78" s="116"/>
      <c r="AF78" s="116"/>
      <c r="AG78" s="116"/>
      <c r="AH78" s="116"/>
      <c r="AI78" s="116"/>
      <c r="AJ78" s="116"/>
      <c r="AK78" s="116"/>
      <c r="AL78" s="117">
        <v>2</v>
      </c>
    </row>
    <row r="79" spans="1:38" x14ac:dyDescent="0.25">
      <c r="A79" s="125">
        <v>18507</v>
      </c>
      <c r="B79" s="115"/>
      <c r="C79" s="116"/>
      <c r="D79" s="116"/>
      <c r="E79" s="116"/>
      <c r="F79" s="116"/>
      <c r="G79" s="116"/>
      <c r="H79" s="116"/>
      <c r="I79" s="116"/>
      <c r="J79" s="116"/>
      <c r="K79" s="116"/>
      <c r="L79" s="116"/>
      <c r="M79" s="116"/>
      <c r="N79" s="116"/>
      <c r="O79" s="116"/>
      <c r="P79" s="116"/>
      <c r="Q79" s="116"/>
      <c r="R79" s="116"/>
      <c r="S79" s="116"/>
      <c r="T79" s="116"/>
      <c r="U79" s="116"/>
      <c r="V79" s="116"/>
      <c r="W79" s="116"/>
      <c r="X79" s="116">
        <v>18</v>
      </c>
      <c r="Y79" s="116"/>
      <c r="Z79" s="116"/>
      <c r="AA79" s="116"/>
      <c r="AB79" s="116"/>
      <c r="AC79" s="116"/>
      <c r="AD79" s="116"/>
      <c r="AE79" s="116"/>
      <c r="AF79" s="116"/>
      <c r="AG79" s="116"/>
      <c r="AH79" s="116"/>
      <c r="AI79" s="116"/>
      <c r="AJ79" s="116"/>
      <c r="AK79" s="116"/>
      <c r="AL79" s="117">
        <v>18</v>
      </c>
    </row>
    <row r="80" spans="1:38" ht="15.75" thickBot="1" x14ac:dyDescent="0.3">
      <c r="A80" s="125">
        <v>18598</v>
      </c>
      <c r="B80" s="115"/>
      <c r="C80" s="116"/>
      <c r="D80" s="116"/>
      <c r="E80" s="116"/>
      <c r="F80" s="116"/>
      <c r="G80" s="116"/>
      <c r="H80" s="116"/>
      <c r="I80" s="116"/>
      <c r="J80" s="116"/>
      <c r="K80" s="116"/>
      <c r="L80" s="116"/>
      <c r="M80" s="116"/>
      <c r="N80" s="116"/>
      <c r="O80" s="116"/>
      <c r="P80" s="116"/>
      <c r="Q80" s="116"/>
      <c r="R80" s="116"/>
      <c r="S80" s="116"/>
      <c r="T80" s="116"/>
      <c r="U80" s="116"/>
      <c r="V80" s="116"/>
      <c r="W80" s="116"/>
      <c r="X80" s="116">
        <v>24</v>
      </c>
      <c r="Y80" s="116"/>
      <c r="Z80" s="116"/>
      <c r="AA80" s="116"/>
      <c r="AB80" s="116"/>
      <c r="AC80" s="116"/>
      <c r="AD80" s="116"/>
      <c r="AE80" s="116"/>
      <c r="AF80" s="116"/>
      <c r="AG80" s="116"/>
      <c r="AH80" s="116"/>
      <c r="AI80" s="116"/>
      <c r="AJ80" s="116"/>
      <c r="AK80" s="116"/>
      <c r="AL80" s="117">
        <v>24</v>
      </c>
    </row>
    <row r="81" spans="1:38" ht="15.75" thickBot="1" x14ac:dyDescent="0.3">
      <c r="A81" s="126" t="s">
        <v>3228</v>
      </c>
      <c r="B81" s="118">
        <v>1</v>
      </c>
      <c r="C81" s="119">
        <v>9</v>
      </c>
      <c r="D81" s="119">
        <v>290</v>
      </c>
      <c r="E81" s="119">
        <v>1</v>
      </c>
      <c r="F81" s="119">
        <v>54</v>
      </c>
      <c r="G81" s="119">
        <v>400</v>
      </c>
      <c r="H81" s="119">
        <v>276</v>
      </c>
      <c r="I81" s="119">
        <v>1</v>
      </c>
      <c r="J81" s="119">
        <v>1</v>
      </c>
      <c r="K81" s="119">
        <v>1</v>
      </c>
      <c r="L81" s="119">
        <v>564</v>
      </c>
      <c r="M81" s="119">
        <v>25</v>
      </c>
      <c r="N81" s="119">
        <v>113</v>
      </c>
      <c r="O81" s="119">
        <v>2176</v>
      </c>
      <c r="P81" s="119">
        <v>17</v>
      </c>
      <c r="Q81" s="119">
        <v>1</v>
      </c>
      <c r="R81" s="119">
        <v>270</v>
      </c>
      <c r="S81" s="119">
        <v>4</v>
      </c>
      <c r="T81" s="119">
        <v>280</v>
      </c>
      <c r="U81" s="119">
        <v>530</v>
      </c>
      <c r="V81" s="119">
        <v>162</v>
      </c>
      <c r="W81" s="119">
        <v>1</v>
      </c>
      <c r="X81" s="119">
        <v>101</v>
      </c>
      <c r="Y81" s="119">
        <v>1</v>
      </c>
      <c r="Z81" s="119">
        <v>5</v>
      </c>
      <c r="AA81" s="119">
        <v>2</v>
      </c>
      <c r="AB81" s="119">
        <v>2</v>
      </c>
      <c r="AC81" s="119">
        <v>1</v>
      </c>
      <c r="AD81" s="119">
        <v>90</v>
      </c>
      <c r="AE81" s="119">
        <v>5</v>
      </c>
      <c r="AF81" s="119">
        <v>435</v>
      </c>
      <c r="AG81" s="119">
        <v>4</v>
      </c>
      <c r="AH81" s="119">
        <v>181</v>
      </c>
      <c r="AI81" s="119">
        <v>362</v>
      </c>
      <c r="AJ81" s="119">
        <v>52</v>
      </c>
      <c r="AK81" s="119">
        <v>14</v>
      </c>
      <c r="AL81" s="120">
        <v>6432</v>
      </c>
    </row>
  </sheetData>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zoomScale="80" zoomScaleNormal="80" workbookViewId="0">
      <pane xSplit="1" ySplit="4" topLeftCell="B5" activePane="bottomRight" state="frozen"/>
      <selection activeCell="I1" sqref="I1"/>
      <selection pane="topRight" activeCell="I1" sqref="I1"/>
      <selection pane="bottomLeft" activeCell="I1" sqref="I1"/>
      <selection pane="bottomRight"/>
    </sheetView>
  </sheetViews>
  <sheetFormatPr defaultRowHeight="15" x14ac:dyDescent="0.25"/>
  <cols>
    <col min="1" max="1" width="10.7109375" customWidth="1"/>
    <col min="2" max="30" width="6.7109375" customWidth="1"/>
    <col min="31" max="31" width="12.7109375" bestFit="1" customWidth="1"/>
    <col min="32" max="43" width="9" customWidth="1"/>
    <col min="44" max="47" width="34.7109375" bestFit="1" customWidth="1"/>
    <col min="48" max="48" width="10.5703125" bestFit="1" customWidth="1"/>
  </cols>
  <sheetData>
    <row r="1" spans="1:31" x14ac:dyDescent="0.25">
      <c r="A1" s="110" t="s">
        <v>3218</v>
      </c>
      <c r="B1" s="111" t="s">
        <v>3219</v>
      </c>
    </row>
    <row r="3" spans="1:31" ht="15.75" thickBot="1" x14ac:dyDescent="0.3">
      <c r="A3" s="84" t="s">
        <v>3230</v>
      </c>
      <c r="B3" s="84" t="s">
        <v>3197</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3"/>
    </row>
    <row r="4" spans="1:31" ht="15.75" thickBot="1" x14ac:dyDescent="0.3">
      <c r="A4" s="84" t="s">
        <v>10611</v>
      </c>
      <c r="B4" s="66" t="s">
        <v>3198</v>
      </c>
      <c r="C4" s="67" t="s">
        <v>3206</v>
      </c>
      <c r="D4" s="67" t="s">
        <v>3213</v>
      </c>
      <c r="E4" s="67" t="s">
        <v>3203</v>
      </c>
      <c r="F4" s="67" t="s">
        <v>874</v>
      </c>
      <c r="G4" s="67" t="s">
        <v>994</v>
      </c>
      <c r="H4" s="67" t="s">
        <v>1951</v>
      </c>
      <c r="I4" s="67" t="s">
        <v>3200</v>
      </c>
      <c r="J4" s="67" t="s">
        <v>3201</v>
      </c>
      <c r="K4" s="67" t="s">
        <v>3207</v>
      </c>
      <c r="L4" s="67" t="s">
        <v>3208</v>
      </c>
      <c r="M4" s="67" t="s">
        <v>3211</v>
      </c>
      <c r="N4" s="67" t="s">
        <v>3220</v>
      </c>
      <c r="O4" s="67" t="s">
        <v>3237</v>
      </c>
      <c r="P4" s="67" t="s">
        <v>3803</v>
      </c>
      <c r="Q4" s="67" t="s">
        <v>4759</v>
      </c>
      <c r="R4" s="67" t="s">
        <v>3215</v>
      </c>
      <c r="S4" s="67" t="s">
        <v>4596</v>
      </c>
      <c r="T4" s="67" t="s">
        <v>3199</v>
      </c>
      <c r="U4" s="67" t="s">
        <v>3202</v>
      </c>
      <c r="V4" s="67" t="s">
        <v>3204</v>
      </c>
      <c r="W4" s="67" t="s">
        <v>3205</v>
      </c>
      <c r="X4" s="67" t="s">
        <v>3216</v>
      </c>
      <c r="Y4" s="67" t="s">
        <v>3214</v>
      </c>
      <c r="Z4" s="67" t="s">
        <v>813</v>
      </c>
      <c r="AA4" s="67" t="s">
        <v>4314</v>
      </c>
      <c r="AB4" s="67" t="s">
        <v>2442</v>
      </c>
      <c r="AC4" s="67" t="s">
        <v>5782</v>
      </c>
      <c r="AD4" s="68" t="s">
        <v>3209</v>
      </c>
      <c r="AE4" s="69" t="s">
        <v>3228</v>
      </c>
    </row>
    <row r="5" spans="1:31" x14ac:dyDescent="0.25">
      <c r="A5" s="124">
        <v>14916</v>
      </c>
      <c r="B5" s="112">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4">
        <v>1</v>
      </c>
    </row>
    <row r="6" spans="1:31" x14ac:dyDescent="0.25">
      <c r="A6" s="125">
        <v>15097</v>
      </c>
      <c r="B6" s="115"/>
      <c r="C6" s="116"/>
      <c r="D6" s="116"/>
      <c r="E6" s="116"/>
      <c r="F6" s="116"/>
      <c r="G6" s="116"/>
      <c r="H6" s="116"/>
      <c r="I6" s="116">
        <v>1</v>
      </c>
      <c r="J6" s="116"/>
      <c r="K6" s="116"/>
      <c r="L6" s="116"/>
      <c r="M6" s="116"/>
      <c r="N6" s="116"/>
      <c r="O6" s="116"/>
      <c r="P6" s="116"/>
      <c r="Q6" s="116"/>
      <c r="R6" s="116"/>
      <c r="S6" s="116"/>
      <c r="T6" s="116"/>
      <c r="U6" s="116"/>
      <c r="V6" s="116"/>
      <c r="W6" s="116"/>
      <c r="X6" s="116"/>
      <c r="Y6" s="116"/>
      <c r="Z6" s="116"/>
      <c r="AA6" s="116"/>
      <c r="AB6" s="116"/>
      <c r="AC6" s="116"/>
      <c r="AD6" s="116"/>
      <c r="AE6" s="117">
        <v>1</v>
      </c>
    </row>
    <row r="7" spans="1:31" x14ac:dyDescent="0.25">
      <c r="A7" s="125">
        <v>15128</v>
      </c>
      <c r="B7" s="115"/>
      <c r="C7" s="116"/>
      <c r="D7" s="116"/>
      <c r="E7" s="116"/>
      <c r="F7" s="116"/>
      <c r="G7" s="116"/>
      <c r="H7" s="116"/>
      <c r="I7" s="116"/>
      <c r="J7" s="116"/>
      <c r="K7" s="116"/>
      <c r="L7" s="116"/>
      <c r="M7" s="116"/>
      <c r="N7" s="116"/>
      <c r="O7" s="116"/>
      <c r="P7" s="116"/>
      <c r="Q7" s="116"/>
      <c r="R7" s="116"/>
      <c r="S7" s="116"/>
      <c r="T7" s="116">
        <v>1</v>
      </c>
      <c r="U7" s="116"/>
      <c r="V7" s="116"/>
      <c r="W7" s="116"/>
      <c r="X7" s="116"/>
      <c r="Y7" s="116"/>
      <c r="Z7" s="116"/>
      <c r="AA7" s="116"/>
      <c r="AB7" s="116"/>
      <c r="AC7" s="116"/>
      <c r="AD7" s="116"/>
      <c r="AE7" s="117">
        <v>1</v>
      </c>
    </row>
    <row r="8" spans="1:31" x14ac:dyDescent="0.25">
      <c r="A8" s="125">
        <v>15158</v>
      </c>
      <c r="B8" s="115"/>
      <c r="C8" s="116"/>
      <c r="D8" s="116"/>
      <c r="E8" s="116"/>
      <c r="F8" s="116"/>
      <c r="G8" s="116"/>
      <c r="H8" s="116"/>
      <c r="I8" s="116"/>
      <c r="J8" s="116"/>
      <c r="K8" s="116"/>
      <c r="L8" s="116"/>
      <c r="M8" s="116"/>
      <c r="N8" s="116"/>
      <c r="O8" s="116"/>
      <c r="P8" s="116"/>
      <c r="Q8" s="116"/>
      <c r="R8" s="116"/>
      <c r="S8" s="116"/>
      <c r="T8" s="116"/>
      <c r="U8" s="116">
        <v>1</v>
      </c>
      <c r="V8" s="116"/>
      <c r="W8" s="116"/>
      <c r="X8" s="116"/>
      <c r="Y8" s="116"/>
      <c r="Z8" s="116"/>
      <c r="AA8" s="116"/>
      <c r="AB8" s="116"/>
      <c r="AC8" s="116"/>
      <c r="AD8" s="116"/>
      <c r="AE8" s="117">
        <v>1</v>
      </c>
    </row>
    <row r="9" spans="1:31" x14ac:dyDescent="0.25">
      <c r="A9" s="125">
        <v>15189</v>
      </c>
      <c r="B9" s="115"/>
      <c r="C9" s="116"/>
      <c r="D9" s="116"/>
      <c r="E9" s="116"/>
      <c r="F9" s="116"/>
      <c r="G9" s="116"/>
      <c r="H9" s="116"/>
      <c r="I9" s="116"/>
      <c r="J9" s="116"/>
      <c r="K9" s="116"/>
      <c r="L9" s="116"/>
      <c r="M9" s="116"/>
      <c r="N9" s="116"/>
      <c r="O9" s="116"/>
      <c r="P9" s="116"/>
      <c r="Q9" s="116"/>
      <c r="R9" s="116"/>
      <c r="S9" s="116"/>
      <c r="T9" s="116"/>
      <c r="U9" s="116">
        <v>2</v>
      </c>
      <c r="V9" s="116"/>
      <c r="W9" s="116"/>
      <c r="X9" s="116"/>
      <c r="Y9" s="116"/>
      <c r="Z9" s="116"/>
      <c r="AA9" s="116"/>
      <c r="AB9" s="116"/>
      <c r="AC9" s="116"/>
      <c r="AD9" s="116"/>
      <c r="AE9" s="117">
        <v>2</v>
      </c>
    </row>
    <row r="10" spans="1:31" x14ac:dyDescent="0.25">
      <c r="A10" s="125">
        <v>15220</v>
      </c>
      <c r="B10" s="115"/>
      <c r="C10" s="116"/>
      <c r="D10" s="116"/>
      <c r="E10" s="116">
        <v>1</v>
      </c>
      <c r="F10" s="116"/>
      <c r="G10" s="116"/>
      <c r="H10" s="116"/>
      <c r="I10" s="116"/>
      <c r="J10" s="116">
        <v>1</v>
      </c>
      <c r="K10" s="116"/>
      <c r="L10" s="116"/>
      <c r="M10" s="116"/>
      <c r="N10" s="116"/>
      <c r="O10" s="116"/>
      <c r="P10" s="116"/>
      <c r="Q10" s="116"/>
      <c r="R10" s="116"/>
      <c r="S10" s="116"/>
      <c r="T10" s="116"/>
      <c r="U10" s="116">
        <v>2</v>
      </c>
      <c r="V10" s="116"/>
      <c r="W10" s="116"/>
      <c r="X10" s="116"/>
      <c r="Y10" s="116"/>
      <c r="Z10" s="116"/>
      <c r="AA10" s="116"/>
      <c r="AB10" s="116"/>
      <c r="AC10" s="116"/>
      <c r="AD10" s="116"/>
      <c r="AE10" s="117">
        <v>4</v>
      </c>
    </row>
    <row r="11" spans="1:31" x14ac:dyDescent="0.25">
      <c r="A11" s="125">
        <v>15250</v>
      </c>
      <c r="B11" s="115"/>
      <c r="C11" s="116">
        <v>1</v>
      </c>
      <c r="D11" s="116"/>
      <c r="E11" s="116"/>
      <c r="F11" s="116"/>
      <c r="G11" s="116"/>
      <c r="H11" s="116"/>
      <c r="I11" s="116"/>
      <c r="J11" s="116"/>
      <c r="K11" s="116"/>
      <c r="L11" s="116"/>
      <c r="M11" s="116"/>
      <c r="N11" s="116"/>
      <c r="O11" s="116"/>
      <c r="P11" s="116"/>
      <c r="Q11" s="116"/>
      <c r="R11" s="116"/>
      <c r="S11" s="116"/>
      <c r="T11" s="116"/>
      <c r="U11" s="116"/>
      <c r="V11" s="116">
        <v>2</v>
      </c>
      <c r="W11" s="116">
        <v>2</v>
      </c>
      <c r="X11" s="116"/>
      <c r="Y11" s="116"/>
      <c r="Z11" s="116"/>
      <c r="AA11" s="116"/>
      <c r="AB11" s="116"/>
      <c r="AC11" s="116"/>
      <c r="AD11" s="116"/>
      <c r="AE11" s="117">
        <v>5</v>
      </c>
    </row>
    <row r="12" spans="1:31" x14ac:dyDescent="0.25">
      <c r="A12" s="125">
        <v>15281</v>
      </c>
      <c r="B12" s="115"/>
      <c r="C12" s="116">
        <v>4</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7">
        <v>4</v>
      </c>
    </row>
    <row r="13" spans="1:31" x14ac:dyDescent="0.25">
      <c r="A13" s="125">
        <v>15311</v>
      </c>
      <c r="B13" s="115"/>
      <c r="C13" s="116">
        <v>2</v>
      </c>
      <c r="D13" s="116"/>
      <c r="E13" s="116"/>
      <c r="F13" s="116"/>
      <c r="G13" s="116"/>
      <c r="H13" s="116"/>
      <c r="I13" s="116"/>
      <c r="J13" s="116"/>
      <c r="K13" s="116">
        <v>1</v>
      </c>
      <c r="L13" s="116"/>
      <c r="M13" s="116"/>
      <c r="N13" s="116"/>
      <c r="O13" s="116"/>
      <c r="P13" s="116"/>
      <c r="Q13" s="116"/>
      <c r="R13" s="116"/>
      <c r="S13" s="116"/>
      <c r="T13" s="116"/>
      <c r="U13" s="116"/>
      <c r="V13" s="116"/>
      <c r="W13" s="116"/>
      <c r="X13" s="116"/>
      <c r="Y13" s="116"/>
      <c r="Z13" s="116"/>
      <c r="AA13" s="116"/>
      <c r="AB13" s="116"/>
      <c r="AC13" s="116"/>
      <c r="AD13" s="116"/>
      <c r="AE13" s="117">
        <v>3</v>
      </c>
    </row>
    <row r="14" spans="1:31" x14ac:dyDescent="0.25">
      <c r="A14" s="125">
        <v>15342</v>
      </c>
      <c r="B14" s="115"/>
      <c r="C14" s="116">
        <v>2</v>
      </c>
      <c r="D14" s="116"/>
      <c r="E14" s="116"/>
      <c r="F14" s="116"/>
      <c r="G14" s="116"/>
      <c r="H14" s="116"/>
      <c r="I14" s="116"/>
      <c r="J14" s="116"/>
      <c r="K14" s="116"/>
      <c r="L14" s="116">
        <v>4</v>
      </c>
      <c r="M14" s="116"/>
      <c r="N14" s="116"/>
      <c r="O14" s="116"/>
      <c r="P14" s="116"/>
      <c r="Q14" s="116"/>
      <c r="R14" s="116"/>
      <c r="S14" s="116"/>
      <c r="T14" s="116"/>
      <c r="U14" s="116"/>
      <c r="V14" s="116"/>
      <c r="W14" s="116"/>
      <c r="X14" s="116"/>
      <c r="Y14" s="116"/>
      <c r="Z14" s="116"/>
      <c r="AA14" s="116"/>
      <c r="AB14" s="116"/>
      <c r="AC14" s="116"/>
      <c r="AD14" s="116"/>
      <c r="AE14" s="117">
        <v>6</v>
      </c>
    </row>
    <row r="15" spans="1:31" x14ac:dyDescent="0.25">
      <c r="A15" s="125">
        <v>15373</v>
      </c>
      <c r="B15" s="115"/>
      <c r="C15" s="116"/>
      <c r="D15" s="116"/>
      <c r="E15" s="116"/>
      <c r="F15" s="116"/>
      <c r="G15" s="116"/>
      <c r="H15" s="116"/>
      <c r="I15" s="116"/>
      <c r="J15" s="116"/>
      <c r="K15" s="116"/>
      <c r="L15" s="116">
        <v>15</v>
      </c>
      <c r="M15" s="116"/>
      <c r="N15" s="116"/>
      <c r="O15" s="116"/>
      <c r="P15" s="116"/>
      <c r="Q15" s="116"/>
      <c r="R15" s="116"/>
      <c r="S15" s="116"/>
      <c r="T15" s="116"/>
      <c r="U15" s="116"/>
      <c r="V15" s="116"/>
      <c r="W15" s="116"/>
      <c r="X15" s="116"/>
      <c r="Y15" s="116"/>
      <c r="Z15" s="116"/>
      <c r="AA15" s="116"/>
      <c r="AB15" s="116"/>
      <c r="AC15" s="116"/>
      <c r="AD15" s="116"/>
      <c r="AE15" s="117">
        <v>15</v>
      </c>
    </row>
    <row r="16" spans="1:31" x14ac:dyDescent="0.25">
      <c r="A16" s="125">
        <v>15401</v>
      </c>
      <c r="B16" s="115"/>
      <c r="C16" s="116"/>
      <c r="D16" s="116"/>
      <c r="E16" s="116"/>
      <c r="F16" s="116"/>
      <c r="G16" s="116"/>
      <c r="H16" s="116"/>
      <c r="I16" s="116"/>
      <c r="J16" s="116"/>
      <c r="K16" s="116"/>
      <c r="L16" s="116">
        <v>18</v>
      </c>
      <c r="M16" s="116"/>
      <c r="N16" s="116"/>
      <c r="O16" s="116"/>
      <c r="P16" s="116"/>
      <c r="Q16" s="116"/>
      <c r="R16" s="116"/>
      <c r="S16" s="116"/>
      <c r="T16" s="116"/>
      <c r="U16" s="116"/>
      <c r="V16" s="116"/>
      <c r="W16" s="116"/>
      <c r="X16" s="116"/>
      <c r="Y16" s="116"/>
      <c r="Z16" s="116"/>
      <c r="AA16" s="116"/>
      <c r="AB16" s="116"/>
      <c r="AC16" s="116"/>
      <c r="AD16" s="116"/>
      <c r="AE16" s="117">
        <v>18</v>
      </c>
    </row>
    <row r="17" spans="1:31" x14ac:dyDescent="0.25">
      <c r="A17" s="125">
        <v>15432</v>
      </c>
      <c r="B17" s="115"/>
      <c r="C17" s="116"/>
      <c r="D17" s="116">
        <v>2</v>
      </c>
      <c r="E17" s="116"/>
      <c r="F17" s="116"/>
      <c r="G17" s="116"/>
      <c r="H17" s="116"/>
      <c r="I17" s="116"/>
      <c r="J17" s="116"/>
      <c r="K17" s="116"/>
      <c r="L17" s="116">
        <v>10</v>
      </c>
      <c r="M17" s="116"/>
      <c r="N17" s="116"/>
      <c r="O17" s="116"/>
      <c r="P17" s="116"/>
      <c r="Q17" s="116"/>
      <c r="R17" s="116"/>
      <c r="S17" s="116"/>
      <c r="T17" s="116"/>
      <c r="U17" s="116"/>
      <c r="V17" s="116"/>
      <c r="W17" s="116"/>
      <c r="X17" s="116"/>
      <c r="Y17" s="116"/>
      <c r="Z17" s="116"/>
      <c r="AA17" s="116"/>
      <c r="AB17" s="116"/>
      <c r="AC17" s="116"/>
      <c r="AD17" s="116"/>
      <c r="AE17" s="117">
        <v>12</v>
      </c>
    </row>
    <row r="18" spans="1:31" x14ac:dyDescent="0.25">
      <c r="A18" s="125">
        <v>15462</v>
      </c>
      <c r="B18" s="115"/>
      <c r="C18" s="116"/>
      <c r="D18" s="116">
        <v>2</v>
      </c>
      <c r="E18" s="116"/>
      <c r="F18" s="116"/>
      <c r="G18" s="116"/>
      <c r="H18" s="116"/>
      <c r="I18" s="116"/>
      <c r="J18" s="116"/>
      <c r="K18" s="116"/>
      <c r="L18" s="116">
        <v>21</v>
      </c>
      <c r="M18" s="116"/>
      <c r="N18" s="116"/>
      <c r="O18" s="116"/>
      <c r="P18" s="116"/>
      <c r="Q18" s="116"/>
      <c r="R18" s="116"/>
      <c r="S18" s="116"/>
      <c r="T18" s="116"/>
      <c r="U18" s="116"/>
      <c r="V18" s="116"/>
      <c r="W18" s="116"/>
      <c r="X18" s="116"/>
      <c r="Y18" s="116"/>
      <c r="Z18" s="116"/>
      <c r="AA18" s="116"/>
      <c r="AB18" s="116"/>
      <c r="AC18" s="116"/>
      <c r="AD18" s="116"/>
      <c r="AE18" s="117">
        <v>23</v>
      </c>
    </row>
    <row r="19" spans="1:31" x14ac:dyDescent="0.25">
      <c r="A19" s="125">
        <v>15493</v>
      </c>
      <c r="B19" s="115"/>
      <c r="C19" s="116"/>
      <c r="D19" s="116">
        <v>11</v>
      </c>
      <c r="E19" s="116"/>
      <c r="F19" s="116"/>
      <c r="G19" s="116"/>
      <c r="H19" s="116"/>
      <c r="I19" s="116"/>
      <c r="J19" s="116"/>
      <c r="K19" s="116"/>
      <c r="L19" s="116">
        <v>10</v>
      </c>
      <c r="M19" s="116">
        <v>9</v>
      </c>
      <c r="N19" s="116">
        <v>1</v>
      </c>
      <c r="O19" s="116"/>
      <c r="P19" s="116"/>
      <c r="Q19" s="116"/>
      <c r="R19" s="116"/>
      <c r="S19" s="116"/>
      <c r="T19" s="116"/>
      <c r="U19" s="116"/>
      <c r="V19" s="116"/>
      <c r="W19" s="116"/>
      <c r="X19" s="116"/>
      <c r="Y19" s="116"/>
      <c r="Z19" s="116"/>
      <c r="AA19" s="116"/>
      <c r="AB19" s="116"/>
      <c r="AC19" s="116"/>
      <c r="AD19" s="116"/>
      <c r="AE19" s="117">
        <v>31</v>
      </c>
    </row>
    <row r="20" spans="1:31" x14ac:dyDescent="0.25">
      <c r="A20" s="125">
        <v>15523</v>
      </c>
      <c r="B20" s="115"/>
      <c r="C20" s="116"/>
      <c r="D20" s="116">
        <v>11</v>
      </c>
      <c r="E20" s="116"/>
      <c r="F20" s="116"/>
      <c r="G20" s="116"/>
      <c r="H20" s="116"/>
      <c r="I20" s="116"/>
      <c r="J20" s="116"/>
      <c r="K20" s="116"/>
      <c r="L20" s="116">
        <v>3</v>
      </c>
      <c r="M20" s="116">
        <v>16</v>
      </c>
      <c r="N20" s="116"/>
      <c r="O20" s="116"/>
      <c r="P20" s="116"/>
      <c r="Q20" s="116"/>
      <c r="R20" s="116"/>
      <c r="S20" s="116"/>
      <c r="T20" s="116"/>
      <c r="U20" s="116"/>
      <c r="V20" s="116"/>
      <c r="W20" s="116"/>
      <c r="X20" s="116"/>
      <c r="Y20" s="116"/>
      <c r="Z20" s="116"/>
      <c r="AA20" s="116"/>
      <c r="AB20" s="116"/>
      <c r="AC20" s="116"/>
      <c r="AD20" s="116"/>
      <c r="AE20" s="117">
        <v>30</v>
      </c>
    </row>
    <row r="21" spans="1:31" x14ac:dyDescent="0.25">
      <c r="A21" s="125">
        <v>15554</v>
      </c>
      <c r="B21" s="115"/>
      <c r="C21" s="116"/>
      <c r="D21" s="116">
        <v>16</v>
      </c>
      <c r="E21" s="116"/>
      <c r="F21" s="116"/>
      <c r="G21" s="116"/>
      <c r="H21" s="116"/>
      <c r="I21" s="116"/>
      <c r="J21" s="116"/>
      <c r="K21" s="116"/>
      <c r="L21" s="116">
        <v>23</v>
      </c>
      <c r="M21" s="116"/>
      <c r="N21" s="116"/>
      <c r="O21" s="116"/>
      <c r="P21" s="116"/>
      <c r="Q21" s="116"/>
      <c r="R21" s="116"/>
      <c r="S21" s="116"/>
      <c r="T21" s="116"/>
      <c r="U21" s="116"/>
      <c r="V21" s="116"/>
      <c r="W21" s="116"/>
      <c r="X21" s="116"/>
      <c r="Y21" s="116"/>
      <c r="Z21" s="116"/>
      <c r="AA21" s="116"/>
      <c r="AB21" s="116"/>
      <c r="AC21" s="116"/>
      <c r="AD21" s="116"/>
      <c r="AE21" s="117">
        <v>39</v>
      </c>
    </row>
    <row r="22" spans="1:31" x14ac:dyDescent="0.25">
      <c r="A22" s="125">
        <v>15585</v>
      </c>
      <c r="B22" s="115"/>
      <c r="C22" s="116"/>
      <c r="D22" s="116">
        <v>18</v>
      </c>
      <c r="E22" s="116"/>
      <c r="F22" s="116"/>
      <c r="G22" s="116"/>
      <c r="H22" s="116"/>
      <c r="I22" s="116"/>
      <c r="J22" s="116"/>
      <c r="K22" s="116"/>
      <c r="L22" s="116">
        <v>28</v>
      </c>
      <c r="M22" s="116"/>
      <c r="N22" s="116"/>
      <c r="O22" s="116"/>
      <c r="P22" s="116"/>
      <c r="Q22" s="116">
        <v>1</v>
      </c>
      <c r="R22" s="116"/>
      <c r="S22" s="116"/>
      <c r="T22" s="116"/>
      <c r="U22" s="116"/>
      <c r="V22" s="116"/>
      <c r="W22" s="116"/>
      <c r="X22" s="116"/>
      <c r="Y22" s="116"/>
      <c r="Z22" s="116"/>
      <c r="AA22" s="116"/>
      <c r="AB22" s="116"/>
      <c r="AC22" s="116"/>
      <c r="AD22" s="116"/>
      <c r="AE22" s="117">
        <v>47</v>
      </c>
    </row>
    <row r="23" spans="1:31" x14ac:dyDescent="0.25">
      <c r="A23" s="125">
        <v>15615</v>
      </c>
      <c r="B23" s="115"/>
      <c r="C23" s="116"/>
      <c r="D23" s="116">
        <v>18</v>
      </c>
      <c r="E23" s="116"/>
      <c r="F23" s="116"/>
      <c r="G23" s="116"/>
      <c r="H23" s="116"/>
      <c r="I23" s="116"/>
      <c r="J23" s="116"/>
      <c r="K23" s="116"/>
      <c r="L23" s="116">
        <v>31</v>
      </c>
      <c r="M23" s="116"/>
      <c r="N23" s="116"/>
      <c r="O23" s="116"/>
      <c r="P23" s="116"/>
      <c r="Q23" s="116"/>
      <c r="R23" s="116"/>
      <c r="S23" s="116"/>
      <c r="T23" s="116"/>
      <c r="U23" s="116"/>
      <c r="V23" s="116"/>
      <c r="W23" s="116"/>
      <c r="X23" s="116"/>
      <c r="Y23" s="116"/>
      <c r="Z23" s="116"/>
      <c r="AA23" s="116"/>
      <c r="AB23" s="116"/>
      <c r="AC23" s="116"/>
      <c r="AD23" s="116"/>
      <c r="AE23" s="117">
        <v>49</v>
      </c>
    </row>
    <row r="24" spans="1:31" x14ac:dyDescent="0.25">
      <c r="A24" s="125">
        <v>15646</v>
      </c>
      <c r="B24" s="115"/>
      <c r="C24" s="116"/>
      <c r="D24" s="116">
        <v>21</v>
      </c>
      <c r="E24" s="116"/>
      <c r="F24" s="116"/>
      <c r="G24" s="116"/>
      <c r="H24" s="116"/>
      <c r="I24" s="116"/>
      <c r="J24" s="116"/>
      <c r="K24" s="116"/>
      <c r="L24" s="116">
        <v>24</v>
      </c>
      <c r="M24" s="116"/>
      <c r="N24" s="116"/>
      <c r="O24" s="116"/>
      <c r="P24" s="116"/>
      <c r="Q24" s="116"/>
      <c r="R24" s="116"/>
      <c r="S24" s="116"/>
      <c r="T24" s="116"/>
      <c r="U24" s="116"/>
      <c r="V24" s="116"/>
      <c r="W24" s="116"/>
      <c r="X24" s="116"/>
      <c r="Y24" s="116">
        <v>1</v>
      </c>
      <c r="Z24" s="116"/>
      <c r="AA24" s="116"/>
      <c r="AB24" s="116"/>
      <c r="AC24" s="116"/>
      <c r="AD24" s="116"/>
      <c r="AE24" s="117">
        <v>46</v>
      </c>
    </row>
    <row r="25" spans="1:31" x14ac:dyDescent="0.25">
      <c r="A25" s="125">
        <v>15676</v>
      </c>
      <c r="B25" s="115"/>
      <c r="C25" s="116"/>
      <c r="D25" s="116">
        <v>20</v>
      </c>
      <c r="E25" s="116"/>
      <c r="F25" s="116"/>
      <c r="G25" s="116"/>
      <c r="H25" s="116"/>
      <c r="I25" s="116"/>
      <c r="J25" s="116"/>
      <c r="K25" s="116"/>
      <c r="L25" s="116">
        <v>34</v>
      </c>
      <c r="M25" s="116"/>
      <c r="N25" s="116"/>
      <c r="O25" s="116"/>
      <c r="P25" s="116"/>
      <c r="Q25" s="116"/>
      <c r="R25" s="116"/>
      <c r="S25" s="116"/>
      <c r="T25" s="116"/>
      <c r="U25" s="116"/>
      <c r="V25" s="116"/>
      <c r="W25" s="116"/>
      <c r="X25" s="116">
        <v>1</v>
      </c>
      <c r="Y25" s="116">
        <v>1</v>
      </c>
      <c r="Z25" s="116"/>
      <c r="AA25" s="116"/>
      <c r="AB25" s="116"/>
      <c r="AC25" s="116"/>
      <c r="AD25" s="116"/>
      <c r="AE25" s="117">
        <v>56</v>
      </c>
    </row>
    <row r="26" spans="1:31" x14ac:dyDescent="0.25">
      <c r="A26" s="125">
        <v>15707</v>
      </c>
      <c r="B26" s="115"/>
      <c r="C26" s="116"/>
      <c r="D26" s="116">
        <v>23</v>
      </c>
      <c r="E26" s="116"/>
      <c r="F26" s="116"/>
      <c r="G26" s="116"/>
      <c r="H26" s="116"/>
      <c r="I26" s="116"/>
      <c r="J26" s="116"/>
      <c r="K26" s="116"/>
      <c r="L26" s="116">
        <v>25</v>
      </c>
      <c r="M26" s="116"/>
      <c r="N26" s="116"/>
      <c r="O26" s="116"/>
      <c r="P26" s="116"/>
      <c r="Q26" s="116"/>
      <c r="R26" s="116"/>
      <c r="S26" s="116"/>
      <c r="T26" s="116"/>
      <c r="U26" s="116"/>
      <c r="V26" s="116"/>
      <c r="W26" s="116"/>
      <c r="X26" s="116"/>
      <c r="Y26" s="116">
        <v>1</v>
      </c>
      <c r="Z26" s="116"/>
      <c r="AA26" s="116"/>
      <c r="AB26" s="116"/>
      <c r="AC26" s="116"/>
      <c r="AD26" s="116"/>
      <c r="AE26" s="117">
        <v>49</v>
      </c>
    </row>
    <row r="27" spans="1:31" x14ac:dyDescent="0.25">
      <c r="A27" s="125">
        <v>15738</v>
      </c>
      <c r="B27" s="115"/>
      <c r="C27" s="116"/>
      <c r="D27" s="116">
        <v>39</v>
      </c>
      <c r="E27" s="116"/>
      <c r="F27" s="116"/>
      <c r="G27" s="116"/>
      <c r="H27" s="116"/>
      <c r="I27" s="116"/>
      <c r="J27" s="116"/>
      <c r="K27" s="116"/>
      <c r="L27" s="116">
        <v>35</v>
      </c>
      <c r="M27" s="116"/>
      <c r="N27" s="116">
        <v>2</v>
      </c>
      <c r="O27" s="116"/>
      <c r="P27" s="116"/>
      <c r="Q27" s="116"/>
      <c r="R27" s="116"/>
      <c r="S27" s="116"/>
      <c r="T27" s="116"/>
      <c r="U27" s="116"/>
      <c r="V27" s="116"/>
      <c r="W27" s="116"/>
      <c r="X27" s="116"/>
      <c r="Y27" s="116">
        <v>1</v>
      </c>
      <c r="Z27" s="116"/>
      <c r="AA27" s="116"/>
      <c r="AB27" s="116"/>
      <c r="AC27" s="116"/>
      <c r="AD27" s="116"/>
      <c r="AE27" s="117">
        <v>77</v>
      </c>
    </row>
    <row r="28" spans="1:31" x14ac:dyDescent="0.25">
      <c r="A28" s="125">
        <v>15766</v>
      </c>
      <c r="B28" s="115"/>
      <c r="C28" s="116"/>
      <c r="D28" s="116">
        <v>33</v>
      </c>
      <c r="E28" s="116"/>
      <c r="F28" s="116"/>
      <c r="G28" s="116"/>
      <c r="H28" s="116"/>
      <c r="I28" s="116"/>
      <c r="J28" s="116"/>
      <c r="K28" s="116"/>
      <c r="L28" s="116">
        <v>29</v>
      </c>
      <c r="M28" s="116"/>
      <c r="N28" s="116">
        <v>13</v>
      </c>
      <c r="O28" s="116"/>
      <c r="P28" s="116"/>
      <c r="Q28" s="116"/>
      <c r="R28" s="116">
        <v>4</v>
      </c>
      <c r="S28" s="116"/>
      <c r="T28" s="116"/>
      <c r="U28" s="116"/>
      <c r="V28" s="116"/>
      <c r="W28" s="116"/>
      <c r="X28" s="116"/>
      <c r="Y28" s="116">
        <v>1</v>
      </c>
      <c r="Z28" s="116"/>
      <c r="AA28" s="116"/>
      <c r="AB28" s="116"/>
      <c r="AC28" s="116"/>
      <c r="AD28" s="116"/>
      <c r="AE28" s="117">
        <v>80</v>
      </c>
    </row>
    <row r="29" spans="1:31" x14ac:dyDescent="0.25">
      <c r="A29" s="125">
        <v>15797</v>
      </c>
      <c r="B29" s="115"/>
      <c r="C29" s="116"/>
      <c r="D29" s="116">
        <v>20</v>
      </c>
      <c r="E29" s="116"/>
      <c r="F29" s="116">
        <v>3</v>
      </c>
      <c r="G29" s="116"/>
      <c r="H29" s="116"/>
      <c r="I29" s="116"/>
      <c r="J29" s="116"/>
      <c r="K29" s="116"/>
      <c r="L29" s="116">
        <v>18</v>
      </c>
      <c r="M29" s="116"/>
      <c r="N29" s="116">
        <v>9</v>
      </c>
      <c r="O29" s="116"/>
      <c r="P29" s="116"/>
      <c r="Q29" s="116"/>
      <c r="R29" s="116"/>
      <c r="S29" s="116"/>
      <c r="T29" s="116"/>
      <c r="U29" s="116"/>
      <c r="V29" s="116"/>
      <c r="W29" s="116"/>
      <c r="X29" s="116"/>
      <c r="Y29" s="116"/>
      <c r="Z29" s="116"/>
      <c r="AA29" s="116"/>
      <c r="AB29" s="116"/>
      <c r="AC29" s="116"/>
      <c r="AD29" s="116"/>
      <c r="AE29" s="117">
        <v>50</v>
      </c>
    </row>
    <row r="30" spans="1:31" x14ac:dyDescent="0.25">
      <c r="A30" s="125">
        <v>15827</v>
      </c>
      <c r="B30" s="115"/>
      <c r="C30" s="116"/>
      <c r="D30" s="116">
        <v>16</v>
      </c>
      <c r="E30" s="116"/>
      <c r="F30" s="116">
        <v>7</v>
      </c>
      <c r="G30" s="116"/>
      <c r="H30" s="116"/>
      <c r="I30" s="116"/>
      <c r="J30" s="116"/>
      <c r="K30" s="116"/>
      <c r="L30" s="116">
        <v>6</v>
      </c>
      <c r="M30" s="116"/>
      <c r="N30" s="116">
        <v>26</v>
      </c>
      <c r="O30" s="116"/>
      <c r="P30" s="116"/>
      <c r="Q30" s="116"/>
      <c r="R30" s="116"/>
      <c r="S30" s="116"/>
      <c r="T30" s="116"/>
      <c r="U30" s="116"/>
      <c r="V30" s="116"/>
      <c r="W30" s="116"/>
      <c r="X30" s="116"/>
      <c r="Y30" s="116"/>
      <c r="Z30" s="116">
        <v>4</v>
      </c>
      <c r="AA30" s="116"/>
      <c r="AB30" s="116"/>
      <c r="AC30" s="116"/>
      <c r="AD30" s="116"/>
      <c r="AE30" s="117">
        <v>59</v>
      </c>
    </row>
    <row r="31" spans="1:31" x14ac:dyDescent="0.25">
      <c r="A31" s="125">
        <v>15858</v>
      </c>
      <c r="B31" s="115"/>
      <c r="C31" s="116"/>
      <c r="D31" s="116">
        <v>29</v>
      </c>
      <c r="E31" s="116"/>
      <c r="F31" s="116">
        <v>5</v>
      </c>
      <c r="G31" s="116"/>
      <c r="H31" s="116"/>
      <c r="I31" s="116"/>
      <c r="J31" s="116"/>
      <c r="K31" s="116"/>
      <c r="L31" s="116"/>
      <c r="M31" s="116"/>
      <c r="N31" s="116">
        <v>40</v>
      </c>
      <c r="O31" s="116"/>
      <c r="P31" s="116"/>
      <c r="Q31" s="116"/>
      <c r="R31" s="116"/>
      <c r="S31" s="116"/>
      <c r="T31" s="116"/>
      <c r="U31" s="116"/>
      <c r="V31" s="116"/>
      <c r="W31" s="116"/>
      <c r="X31" s="116"/>
      <c r="Y31" s="116"/>
      <c r="Z31" s="116">
        <v>6</v>
      </c>
      <c r="AA31" s="116"/>
      <c r="AB31" s="116"/>
      <c r="AC31" s="116"/>
      <c r="AD31" s="116"/>
      <c r="AE31" s="117">
        <v>80</v>
      </c>
    </row>
    <row r="32" spans="1:31" x14ac:dyDescent="0.25">
      <c r="A32" s="125">
        <v>15888</v>
      </c>
      <c r="B32" s="115"/>
      <c r="C32" s="116"/>
      <c r="D32" s="116">
        <v>8</v>
      </c>
      <c r="E32" s="116"/>
      <c r="F32" s="116">
        <v>8</v>
      </c>
      <c r="G32" s="116"/>
      <c r="H32" s="116"/>
      <c r="I32" s="116"/>
      <c r="J32" s="116"/>
      <c r="K32" s="116"/>
      <c r="L32" s="116"/>
      <c r="M32" s="116"/>
      <c r="N32" s="116">
        <v>22</v>
      </c>
      <c r="O32" s="116">
        <v>19</v>
      </c>
      <c r="P32" s="116"/>
      <c r="Q32" s="116"/>
      <c r="R32" s="116"/>
      <c r="S32" s="116"/>
      <c r="T32" s="116"/>
      <c r="U32" s="116"/>
      <c r="V32" s="116"/>
      <c r="W32" s="116"/>
      <c r="X32" s="116"/>
      <c r="Y32" s="116"/>
      <c r="Z32" s="116">
        <v>12</v>
      </c>
      <c r="AA32" s="116"/>
      <c r="AB32" s="116"/>
      <c r="AC32" s="116"/>
      <c r="AD32" s="116"/>
      <c r="AE32" s="117">
        <v>69</v>
      </c>
    </row>
    <row r="33" spans="1:31" x14ac:dyDescent="0.25">
      <c r="A33" s="125">
        <v>15919</v>
      </c>
      <c r="B33" s="115"/>
      <c r="C33" s="116"/>
      <c r="D33" s="116">
        <v>3</v>
      </c>
      <c r="E33" s="116"/>
      <c r="F33" s="116">
        <v>5</v>
      </c>
      <c r="G33" s="116"/>
      <c r="H33" s="116"/>
      <c r="I33" s="116"/>
      <c r="J33" s="116"/>
      <c r="K33" s="116"/>
      <c r="L33" s="116"/>
      <c r="M33" s="116"/>
      <c r="N33" s="116"/>
      <c r="O33" s="116">
        <v>37</v>
      </c>
      <c r="P33" s="116"/>
      <c r="Q33" s="116"/>
      <c r="R33" s="116"/>
      <c r="S33" s="116"/>
      <c r="T33" s="116"/>
      <c r="U33" s="116"/>
      <c r="V33" s="116"/>
      <c r="W33" s="116"/>
      <c r="X33" s="116"/>
      <c r="Y33" s="116"/>
      <c r="Z33" s="116">
        <v>25</v>
      </c>
      <c r="AA33" s="116"/>
      <c r="AB33" s="116"/>
      <c r="AC33" s="116"/>
      <c r="AD33" s="116"/>
      <c r="AE33" s="117">
        <v>70</v>
      </c>
    </row>
    <row r="34" spans="1:31" x14ac:dyDescent="0.25">
      <c r="A34" s="125">
        <v>15950</v>
      </c>
      <c r="B34" s="115"/>
      <c r="C34" s="116"/>
      <c r="D34" s="116"/>
      <c r="E34" s="116"/>
      <c r="F34" s="116">
        <v>16</v>
      </c>
      <c r="G34" s="116"/>
      <c r="H34" s="116"/>
      <c r="I34" s="116"/>
      <c r="J34" s="116"/>
      <c r="K34" s="116"/>
      <c r="L34" s="116"/>
      <c r="M34" s="116"/>
      <c r="N34" s="116"/>
      <c r="O34" s="116">
        <v>46</v>
      </c>
      <c r="P34" s="116">
        <v>1</v>
      </c>
      <c r="Q34" s="116"/>
      <c r="R34" s="116"/>
      <c r="S34" s="116"/>
      <c r="T34" s="116"/>
      <c r="U34" s="116"/>
      <c r="V34" s="116"/>
      <c r="W34" s="116"/>
      <c r="X34" s="116"/>
      <c r="Y34" s="116"/>
      <c r="Z34" s="116">
        <v>11</v>
      </c>
      <c r="AA34" s="116"/>
      <c r="AB34" s="116"/>
      <c r="AC34" s="116"/>
      <c r="AD34" s="116"/>
      <c r="AE34" s="117">
        <v>74</v>
      </c>
    </row>
    <row r="35" spans="1:31" x14ac:dyDescent="0.25">
      <c r="A35" s="125">
        <v>15980</v>
      </c>
      <c r="B35" s="115"/>
      <c r="C35" s="116"/>
      <c r="D35" s="116"/>
      <c r="E35" s="116"/>
      <c r="F35" s="116">
        <v>4</v>
      </c>
      <c r="G35" s="116"/>
      <c r="H35" s="116"/>
      <c r="I35" s="116"/>
      <c r="J35" s="116"/>
      <c r="K35" s="116"/>
      <c r="L35" s="116"/>
      <c r="M35" s="116"/>
      <c r="N35" s="116"/>
      <c r="O35" s="116">
        <v>38</v>
      </c>
      <c r="P35" s="116">
        <v>2</v>
      </c>
      <c r="Q35" s="116"/>
      <c r="R35" s="116"/>
      <c r="S35" s="116"/>
      <c r="T35" s="116"/>
      <c r="U35" s="116"/>
      <c r="V35" s="116"/>
      <c r="W35" s="116"/>
      <c r="X35" s="116"/>
      <c r="Y35" s="116"/>
      <c r="Z35" s="116">
        <v>25</v>
      </c>
      <c r="AA35" s="116"/>
      <c r="AB35" s="116"/>
      <c r="AC35" s="116"/>
      <c r="AD35" s="116"/>
      <c r="AE35" s="117">
        <v>69</v>
      </c>
    </row>
    <row r="36" spans="1:31" x14ac:dyDescent="0.25">
      <c r="A36" s="125">
        <v>16011</v>
      </c>
      <c r="B36" s="115"/>
      <c r="C36" s="116"/>
      <c r="D36" s="116"/>
      <c r="E36" s="116"/>
      <c r="F36" s="116">
        <v>6</v>
      </c>
      <c r="G36" s="116">
        <v>1</v>
      </c>
      <c r="H36" s="116"/>
      <c r="I36" s="116"/>
      <c r="J36" s="116"/>
      <c r="K36" s="116"/>
      <c r="L36" s="116"/>
      <c r="M36" s="116"/>
      <c r="N36" s="116"/>
      <c r="O36" s="116">
        <v>50</v>
      </c>
      <c r="P36" s="116"/>
      <c r="Q36" s="116"/>
      <c r="R36" s="116"/>
      <c r="S36" s="116"/>
      <c r="T36" s="116"/>
      <c r="U36" s="116"/>
      <c r="V36" s="116"/>
      <c r="W36" s="116"/>
      <c r="X36" s="116"/>
      <c r="Y36" s="116"/>
      <c r="Z36" s="116">
        <v>7</v>
      </c>
      <c r="AA36" s="116">
        <v>2</v>
      </c>
      <c r="AB36" s="116"/>
      <c r="AC36" s="116"/>
      <c r="AD36" s="116"/>
      <c r="AE36" s="117">
        <v>66</v>
      </c>
    </row>
    <row r="37" spans="1:31" x14ac:dyDescent="0.25">
      <c r="A37" s="125">
        <v>16041</v>
      </c>
      <c r="B37" s="115"/>
      <c r="C37" s="116"/>
      <c r="D37" s="116"/>
      <c r="E37" s="116"/>
      <c r="F37" s="116"/>
      <c r="G37" s="116">
        <v>5</v>
      </c>
      <c r="H37" s="116"/>
      <c r="I37" s="116"/>
      <c r="J37" s="116"/>
      <c r="K37" s="116"/>
      <c r="L37" s="116"/>
      <c r="M37" s="116"/>
      <c r="N37" s="116"/>
      <c r="O37" s="116">
        <v>45</v>
      </c>
      <c r="P37" s="116"/>
      <c r="Q37" s="116"/>
      <c r="R37" s="116"/>
      <c r="S37" s="116"/>
      <c r="T37" s="116"/>
      <c r="U37" s="116"/>
      <c r="V37" s="116"/>
      <c r="W37" s="116"/>
      <c r="X37" s="116"/>
      <c r="Y37" s="116"/>
      <c r="Z37" s="116"/>
      <c r="AA37" s="116">
        <v>14</v>
      </c>
      <c r="AB37" s="116"/>
      <c r="AC37" s="116"/>
      <c r="AD37" s="116"/>
      <c r="AE37" s="117">
        <v>64</v>
      </c>
    </row>
    <row r="38" spans="1:31" x14ac:dyDescent="0.25">
      <c r="A38" s="125">
        <v>16072</v>
      </c>
      <c r="B38" s="115"/>
      <c r="C38" s="116"/>
      <c r="D38" s="116"/>
      <c r="E38" s="116"/>
      <c r="F38" s="116"/>
      <c r="G38" s="116">
        <v>9</v>
      </c>
      <c r="H38" s="116"/>
      <c r="I38" s="116"/>
      <c r="J38" s="116"/>
      <c r="K38" s="116"/>
      <c r="L38" s="116"/>
      <c r="M38" s="116"/>
      <c r="N38" s="116"/>
      <c r="O38" s="116">
        <v>35</v>
      </c>
      <c r="P38" s="116"/>
      <c r="Q38" s="116"/>
      <c r="R38" s="116"/>
      <c r="S38" s="116"/>
      <c r="T38" s="116"/>
      <c r="U38" s="116"/>
      <c r="V38" s="116"/>
      <c r="W38" s="116"/>
      <c r="X38" s="116"/>
      <c r="Y38" s="116"/>
      <c r="Z38" s="116"/>
      <c r="AA38" s="116">
        <v>24</v>
      </c>
      <c r="AB38" s="116"/>
      <c r="AC38" s="116"/>
      <c r="AD38" s="116"/>
      <c r="AE38" s="117">
        <v>68</v>
      </c>
    </row>
    <row r="39" spans="1:31" x14ac:dyDescent="0.25">
      <c r="A39" s="125">
        <v>16103</v>
      </c>
      <c r="B39" s="115"/>
      <c r="C39" s="116"/>
      <c r="D39" s="116"/>
      <c r="E39" s="116"/>
      <c r="F39" s="116"/>
      <c r="G39" s="116">
        <v>10</v>
      </c>
      <c r="H39" s="116"/>
      <c r="I39" s="116"/>
      <c r="J39" s="116"/>
      <c r="K39" s="116"/>
      <c r="L39" s="116"/>
      <c r="M39" s="116"/>
      <c r="N39" s="116"/>
      <c r="O39" s="116">
        <v>70</v>
      </c>
      <c r="P39" s="116">
        <v>1</v>
      </c>
      <c r="Q39" s="116"/>
      <c r="R39" s="116"/>
      <c r="S39" s="116"/>
      <c r="T39" s="116"/>
      <c r="U39" s="116"/>
      <c r="V39" s="116"/>
      <c r="W39" s="116"/>
      <c r="X39" s="116"/>
      <c r="Y39" s="116"/>
      <c r="Z39" s="116"/>
      <c r="AA39" s="116">
        <v>38</v>
      </c>
      <c r="AB39" s="116"/>
      <c r="AC39" s="116"/>
      <c r="AD39" s="116"/>
      <c r="AE39" s="117">
        <v>119</v>
      </c>
    </row>
    <row r="40" spans="1:31" x14ac:dyDescent="0.25">
      <c r="A40" s="125">
        <v>16132</v>
      </c>
      <c r="B40" s="115"/>
      <c r="C40" s="116"/>
      <c r="D40" s="116"/>
      <c r="E40" s="116"/>
      <c r="F40" s="116"/>
      <c r="G40" s="116">
        <v>16</v>
      </c>
      <c r="H40" s="116"/>
      <c r="I40" s="116"/>
      <c r="J40" s="116"/>
      <c r="K40" s="116"/>
      <c r="L40" s="116"/>
      <c r="M40" s="116"/>
      <c r="N40" s="116"/>
      <c r="O40" s="116">
        <v>94</v>
      </c>
      <c r="P40" s="116"/>
      <c r="Q40" s="116"/>
      <c r="R40" s="116"/>
      <c r="S40" s="116"/>
      <c r="T40" s="116"/>
      <c r="U40" s="116"/>
      <c r="V40" s="116"/>
      <c r="W40" s="116"/>
      <c r="X40" s="116"/>
      <c r="Y40" s="116"/>
      <c r="Z40" s="116"/>
      <c r="AA40" s="116">
        <v>35</v>
      </c>
      <c r="AB40" s="116"/>
      <c r="AC40" s="116"/>
      <c r="AD40" s="116"/>
      <c r="AE40" s="117">
        <v>145</v>
      </c>
    </row>
    <row r="41" spans="1:31" x14ac:dyDescent="0.25">
      <c r="A41" s="125">
        <v>16163</v>
      </c>
      <c r="B41" s="115"/>
      <c r="C41" s="116"/>
      <c r="D41" s="116"/>
      <c r="E41" s="116"/>
      <c r="F41" s="116"/>
      <c r="G41" s="116">
        <v>13</v>
      </c>
      <c r="H41" s="116"/>
      <c r="I41" s="116"/>
      <c r="J41" s="116"/>
      <c r="K41" s="116"/>
      <c r="L41" s="116"/>
      <c r="M41" s="116"/>
      <c r="N41" s="116"/>
      <c r="O41" s="116">
        <v>57</v>
      </c>
      <c r="P41" s="116">
        <v>1</v>
      </c>
      <c r="Q41" s="116"/>
      <c r="R41" s="116"/>
      <c r="S41" s="116"/>
      <c r="T41" s="116"/>
      <c r="U41" s="116"/>
      <c r="V41" s="116"/>
      <c r="W41" s="116"/>
      <c r="X41" s="116"/>
      <c r="Y41" s="116"/>
      <c r="Z41" s="116"/>
      <c r="AA41" s="116">
        <v>22</v>
      </c>
      <c r="AB41" s="116"/>
      <c r="AC41" s="116"/>
      <c r="AD41" s="116"/>
      <c r="AE41" s="117">
        <v>93</v>
      </c>
    </row>
    <row r="42" spans="1:31" x14ac:dyDescent="0.25">
      <c r="A42" s="125">
        <v>16193</v>
      </c>
      <c r="B42" s="115"/>
      <c r="C42" s="116"/>
      <c r="D42" s="116"/>
      <c r="E42" s="116"/>
      <c r="F42" s="116"/>
      <c r="G42" s="116">
        <v>24</v>
      </c>
      <c r="H42" s="116"/>
      <c r="I42" s="116"/>
      <c r="J42" s="116"/>
      <c r="K42" s="116"/>
      <c r="L42" s="116"/>
      <c r="M42" s="116"/>
      <c r="N42" s="116"/>
      <c r="O42" s="116">
        <v>57</v>
      </c>
      <c r="P42" s="116"/>
      <c r="Q42" s="116"/>
      <c r="R42" s="116"/>
      <c r="S42" s="116"/>
      <c r="T42" s="116"/>
      <c r="U42" s="116"/>
      <c r="V42" s="116"/>
      <c r="W42" s="116"/>
      <c r="X42" s="116"/>
      <c r="Y42" s="116"/>
      <c r="Z42" s="116"/>
      <c r="AA42" s="116">
        <v>20</v>
      </c>
      <c r="AB42" s="116"/>
      <c r="AC42" s="116"/>
      <c r="AD42" s="116"/>
      <c r="AE42" s="117">
        <v>101</v>
      </c>
    </row>
    <row r="43" spans="1:31" x14ac:dyDescent="0.25">
      <c r="A43" s="125">
        <v>16224</v>
      </c>
      <c r="B43" s="115"/>
      <c r="C43" s="116"/>
      <c r="D43" s="116"/>
      <c r="E43" s="116"/>
      <c r="F43" s="116"/>
      <c r="G43" s="116">
        <v>23</v>
      </c>
      <c r="H43" s="116"/>
      <c r="I43" s="116"/>
      <c r="J43" s="116"/>
      <c r="K43" s="116"/>
      <c r="L43" s="116"/>
      <c r="M43" s="116"/>
      <c r="N43" s="116"/>
      <c r="O43" s="116">
        <v>56</v>
      </c>
      <c r="P43" s="116">
        <v>2</v>
      </c>
      <c r="Q43" s="116"/>
      <c r="R43" s="116"/>
      <c r="S43" s="116">
        <v>1</v>
      </c>
      <c r="T43" s="116"/>
      <c r="U43" s="116"/>
      <c r="V43" s="116"/>
      <c r="W43" s="116"/>
      <c r="X43" s="116"/>
      <c r="Y43" s="116"/>
      <c r="Z43" s="116"/>
      <c r="AA43" s="116">
        <v>19</v>
      </c>
      <c r="AB43" s="116"/>
      <c r="AC43" s="116"/>
      <c r="AD43" s="116"/>
      <c r="AE43" s="117">
        <v>101</v>
      </c>
    </row>
    <row r="44" spans="1:31" x14ac:dyDescent="0.25">
      <c r="A44" s="125">
        <v>16254</v>
      </c>
      <c r="B44" s="115"/>
      <c r="C44" s="116"/>
      <c r="D44" s="116"/>
      <c r="E44" s="116"/>
      <c r="F44" s="116"/>
      <c r="G44" s="116">
        <v>11</v>
      </c>
      <c r="H44" s="116"/>
      <c r="I44" s="116"/>
      <c r="J44" s="116"/>
      <c r="K44" s="116"/>
      <c r="L44" s="116"/>
      <c r="M44" s="116"/>
      <c r="N44" s="116"/>
      <c r="O44" s="116">
        <v>53</v>
      </c>
      <c r="P44" s="116">
        <v>2</v>
      </c>
      <c r="Q44" s="116"/>
      <c r="R44" s="116"/>
      <c r="S44" s="116">
        <v>10</v>
      </c>
      <c r="T44" s="116"/>
      <c r="U44" s="116"/>
      <c r="V44" s="116"/>
      <c r="W44" s="116"/>
      <c r="X44" s="116"/>
      <c r="Y44" s="116"/>
      <c r="Z44" s="116"/>
      <c r="AA44" s="116">
        <v>45</v>
      </c>
      <c r="AB44" s="116"/>
      <c r="AC44" s="116"/>
      <c r="AD44" s="116"/>
      <c r="AE44" s="117">
        <v>121</v>
      </c>
    </row>
    <row r="45" spans="1:31" x14ac:dyDescent="0.25">
      <c r="A45" s="125">
        <v>16285</v>
      </c>
      <c r="B45" s="115"/>
      <c r="C45" s="116"/>
      <c r="D45" s="116"/>
      <c r="E45" s="116"/>
      <c r="F45" s="116"/>
      <c r="G45" s="116">
        <v>5</v>
      </c>
      <c r="H45" s="116"/>
      <c r="I45" s="116"/>
      <c r="J45" s="116"/>
      <c r="K45" s="116"/>
      <c r="L45" s="116"/>
      <c r="M45" s="116"/>
      <c r="N45" s="116"/>
      <c r="O45" s="116">
        <v>38</v>
      </c>
      <c r="P45" s="116">
        <v>2</v>
      </c>
      <c r="Q45" s="116"/>
      <c r="R45" s="116"/>
      <c r="S45" s="116">
        <v>10</v>
      </c>
      <c r="T45" s="116"/>
      <c r="U45" s="116"/>
      <c r="V45" s="116"/>
      <c r="W45" s="116"/>
      <c r="X45" s="116"/>
      <c r="Y45" s="116"/>
      <c r="Z45" s="116"/>
      <c r="AA45" s="116">
        <v>14</v>
      </c>
      <c r="AB45" s="116"/>
      <c r="AC45" s="116"/>
      <c r="AD45" s="116"/>
      <c r="AE45" s="117">
        <v>69</v>
      </c>
    </row>
    <row r="46" spans="1:31" x14ac:dyDescent="0.25">
      <c r="A46" s="125">
        <v>16316</v>
      </c>
      <c r="B46" s="115"/>
      <c r="C46" s="116"/>
      <c r="D46" s="116"/>
      <c r="E46" s="116"/>
      <c r="F46" s="116"/>
      <c r="G46" s="116">
        <v>9</v>
      </c>
      <c r="H46" s="116"/>
      <c r="I46" s="116"/>
      <c r="J46" s="116"/>
      <c r="K46" s="116"/>
      <c r="L46" s="116"/>
      <c r="M46" s="116"/>
      <c r="N46" s="116"/>
      <c r="O46" s="116">
        <v>44</v>
      </c>
      <c r="P46" s="116">
        <v>1</v>
      </c>
      <c r="Q46" s="116"/>
      <c r="R46" s="116"/>
      <c r="S46" s="116">
        <v>14</v>
      </c>
      <c r="T46" s="116"/>
      <c r="U46" s="116"/>
      <c r="V46" s="116"/>
      <c r="W46" s="116"/>
      <c r="X46" s="116"/>
      <c r="Y46" s="116"/>
      <c r="Z46" s="116"/>
      <c r="AA46" s="116">
        <v>33</v>
      </c>
      <c r="AB46" s="116">
        <v>2</v>
      </c>
      <c r="AC46" s="116"/>
      <c r="AD46" s="116"/>
      <c r="AE46" s="117">
        <v>103</v>
      </c>
    </row>
    <row r="47" spans="1:31" x14ac:dyDescent="0.25">
      <c r="A47" s="125">
        <v>16346</v>
      </c>
      <c r="B47" s="115"/>
      <c r="C47" s="116"/>
      <c r="D47" s="116"/>
      <c r="E47" s="116"/>
      <c r="F47" s="116"/>
      <c r="G47" s="116">
        <v>10</v>
      </c>
      <c r="H47" s="116"/>
      <c r="I47" s="116"/>
      <c r="J47" s="116"/>
      <c r="K47" s="116"/>
      <c r="L47" s="116"/>
      <c r="M47" s="116"/>
      <c r="N47" s="116"/>
      <c r="O47" s="116">
        <v>43</v>
      </c>
      <c r="P47" s="116">
        <v>1</v>
      </c>
      <c r="Q47" s="116"/>
      <c r="R47" s="116"/>
      <c r="S47" s="116">
        <v>11</v>
      </c>
      <c r="T47" s="116"/>
      <c r="U47" s="116"/>
      <c r="V47" s="116"/>
      <c r="W47" s="116"/>
      <c r="X47" s="116"/>
      <c r="Y47" s="116"/>
      <c r="Z47" s="116"/>
      <c r="AA47" s="116">
        <v>35</v>
      </c>
      <c r="AB47" s="116">
        <v>2</v>
      </c>
      <c r="AC47" s="116"/>
      <c r="AD47" s="116"/>
      <c r="AE47" s="117">
        <v>102</v>
      </c>
    </row>
    <row r="48" spans="1:31" x14ac:dyDescent="0.25">
      <c r="A48" s="125">
        <v>16377</v>
      </c>
      <c r="B48" s="115"/>
      <c r="C48" s="116"/>
      <c r="D48" s="116"/>
      <c r="E48" s="116"/>
      <c r="F48" s="116"/>
      <c r="G48" s="116">
        <v>13</v>
      </c>
      <c r="H48" s="116"/>
      <c r="I48" s="116"/>
      <c r="J48" s="116"/>
      <c r="K48" s="116"/>
      <c r="L48" s="116"/>
      <c r="M48" s="116"/>
      <c r="N48" s="116"/>
      <c r="O48" s="116">
        <v>44</v>
      </c>
      <c r="P48" s="116">
        <v>1</v>
      </c>
      <c r="Q48" s="116"/>
      <c r="R48" s="116"/>
      <c r="S48" s="116">
        <v>15</v>
      </c>
      <c r="T48" s="116"/>
      <c r="U48" s="116"/>
      <c r="V48" s="116"/>
      <c r="W48" s="116"/>
      <c r="X48" s="116"/>
      <c r="Y48" s="116"/>
      <c r="Z48" s="116"/>
      <c r="AA48" s="116">
        <v>34</v>
      </c>
      <c r="AB48" s="116"/>
      <c r="AC48" s="116"/>
      <c r="AD48" s="116"/>
      <c r="AE48" s="117">
        <v>107</v>
      </c>
    </row>
    <row r="49" spans="1:32" x14ac:dyDescent="0.25">
      <c r="A49" s="125">
        <v>16407</v>
      </c>
      <c r="B49" s="115"/>
      <c r="C49" s="116"/>
      <c r="D49" s="116"/>
      <c r="E49" s="116"/>
      <c r="F49" s="116"/>
      <c r="G49" s="116">
        <v>7</v>
      </c>
      <c r="H49" s="116"/>
      <c r="I49" s="116"/>
      <c r="J49" s="116"/>
      <c r="K49" s="116"/>
      <c r="L49" s="116"/>
      <c r="M49" s="116"/>
      <c r="N49" s="116"/>
      <c r="O49" s="116">
        <v>29</v>
      </c>
      <c r="P49" s="116">
        <v>1</v>
      </c>
      <c r="Q49" s="116"/>
      <c r="R49" s="116"/>
      <c r="S49" s="116">
        <v>12</v>
      </c>
      <c r="T49" s="116"/>
      <c r="U49" s="116"/>
      <c r="V49" s="116"/>
      <c r="W49" s="116"/>
      <c r="X49" s="116"/>
      <c r="Y49" s="116"/>
      <c r="Z49" s="116"/>
      <c r="AA49" s="116">
        <v>24</v>
      </c>
      <c r="AB49" s="116"/>
      <c r="AC49" s="116"/>
      <c r="AD49" s="116"/>
      <c r="AE49" s="117">
        <v>73</v>
      </c>
    </row>
    <row r="50" spans="1:32" x14ac:dyDescent="0.25">
      <c r="A50" s="125">
        <v>16438</v>
      </c>
      <c r="B50" s="115"/>
      <c r="C50" s="116"/>
      <c r="D50" s="116"/>
      <c r="E50" s="116"/>
      <c r="F50" s="116"/>
      <c r="G50" s="116">
        <v>7</v>
      </c>
      <c r="H50" s="116"/>
      <c r="I50" s="116"/>
      <c r="J50" s="116"/>
      <c r="K50" s="116"/>
      <c r="L50" s="116"/>
      <c r="M50" s="116"/>
      <c r="N50" s="116"/>
      <c r="O50" s="116">
        <v>21</v>
      </c>
      <c r="P50" s="116">
        <v>2</v>
      </c>
      <c r="Q50" s="116"/>
      <c r="R50" s="116"/>
      <c r="S50" s="116">
        <v>22</v>
      </c>
      <c r="T50" s="116"/>
      <c r="U50" s="116"/>
      <c r="V50" s="116"/>
      <c r="W50" s="116"/>
      <c r="X50" s="116"/>
      <c r="Y50" s="116"/>
      <c r="Z50" s="116"/>
      <c r="AA50" s="116">
        <v>33</v>
      </c>
      <c r="AB50" s="116"/>
      <c r="AC50" s="116">
        <v>3</v>
      </c>
      <c r="AD50" s="116"/>
      <c r="AE50" s="117">
        <v>88</v>
      </c>
    </row>
    <row r="51" spans="1:32" x14ac:dyDescent="0.25">
      <c r="A51" s="125">
        <v>16469</v>
      </c>
      <c r="B51" s="115"/>
      <c r="C51" s="116"/>
      <c r="D51" s="116"/>
      <c r="E51" s="116"/>
      <c r="F51" s="116"/>
      <c r="G51" s="116">
        <v>15</v>
      </c>
      <c r="H51" s="116"/>
      <c r="I51" s="116"/>
      <c r="J51" s="116"/>
      <c r="K51" s="116"/>
      <c r="L51" s="116"/>
      <c r="M51" s="116"/>
      <c r="N51" s="116"/>
      <c r="O51" s="116">
        <v>28</v>
      </c>
      <c r="P51" s="116"/>
      <c r="Q51" s="116"/>
      <c r="R51" s="116"/>
      <c r="S51" s="116">
        <v>22</v>
      </c>
      <c r="T51" s="116"/>
      <c r="U51" s="116"/>
      <c r="V51" s="116"/>
      <c r="W51" s="116"/>
      <c r="X51" s="116"/>
      <c r="Y51" s="116"/>
      <c r="Z51" s="116"/>
      <c r="AA51" s="116">
        <v>12</v>
      </c>
      <c r="AB51" s="116"/>
      <c r="AC51" s="116">
        <v>2</v>
      </c>
      <c r="AD51" s="116"/>
      <c r="AE51" s="117">
        <v>79</v>
      </c>
    </row>
    <row r="52" spans="1:32" x14ac:dyDescent="0.25">
      <c r="A52" s="125">
        <v>16497</v>
      </c>
      <c r="B52" s="115"/>
      <c r="C52" s="116"/>
      <c r="D52" s="116"/>
      <c r="E52" s="116"/>
      <c r="F52" s="116"/>
      <c r="G52" s="116">
        <v>27</v>
      </c>
      <c r="H52" s="116">
        <v>4</v>
      </c>
      <c r="I52" s="116"/>
      <c r="J52" s="116"/>
      <c r="K52" s="116"/>
      <c r="L52" s="116"/>
      <c r="M52" s="116"/>
      <c r="N52" s="116"/>
      <c r="O52" s="116">
        <v>35</v>
      </c>
      <c r="P52" s="116"/>
      <c r="Q52" s="116"/>
      <c r="R52" s="116"/>
      <c r="S52" s="116">
        <v>46</v>
      </c>
      <c r="T52" s="116"/>
      <c r="U52" s="116"/>
      <c r="V52" s="116"/>
      <c r="W52" s="116"/>
      <c r="X52" s="116"/>
      <c r="Y52" s="116"/>
      <c r="Z52" s="116"/>
      <c r="AA52" s="116">
        <v>27</v>
      </c>
      <c r="AB52" s="116"/>
      <c r="AC52" s="116">
        <v>1</v>
      </c>
      <c r="AD52" s="116"/>
      <c r="AE52" s="117">
        <v>140</v>
      </c>
    </row>
    <row r="53" spans="1:32" x14ac:dyDescent="0.25">
      <c r="A53" s="125">
        <v>16528</v>
      </c>
      <c r="B53" s="115"/>
      <c r="C53" s="116"/>
      <c r="D53" s="116"/>
      <c r="E53" s="116"/>
      <c r="F53" s="116"/>
      <c r="G53" s="116"/>
      <c r="H53" s="116">
        <v>28</v>
      </c>
      <c r="I53" s="116"/>
      <c r="J53" s="116"/>
      <c r="K53" s="116"/>
      <c r="L53" s="116"/>
      <c r="M53" s="116"/>
      <c r="N53" s="116"/>
      <c r="O53" s="116">
        <v>19</v>
      </c>
      <c r="P53" s="116"/>
      <c r="Q53" s="116"/>
      <c r="R53" s="116"/>
      <c r="S53" s="116">
        <v>9</v>
      </c>
      <c r="T53" s="116"/>
      <c r="U53" s="116"/>
      <c r="V53" s="116"/>
      <c r="W53" s="116"/>
      <c r="X53" s="116"/>
      <c r="Y53" s="116"/>
      <c r="Z53" s="116"/>
      <c r="AA53" s="116">
        <v>3</v>
      </c>
      <c r="AB53" s="116"/>
      <c r="AC53" s="116">
        <v>20</v>
      </c>
      <c r="AD53" s="116"/>
      <c r="AE53" s="117">
        <v>79</v>
      </c>
    </row>
    <row r="54" spans="1:32" x14ac:dyDescent="0.25">
      <c r="A54" s="125">
        <v>16558</v>
      </c>
      <c r="B54" s="115"/>
      <c r="C54" s="116"/>
      <c r="D54" s="116"/>
      <c r="E54" s="116"/>
      <c r="F54" s="116"/>
      <c r="G54" s="116"/>
      <c r="H54" s="116">
        <v>23</v>
      </c>
      <c r="I54" s="116"/>
      <c r="J54" s="116"/>
      <c r="K54" s="116"/>
      <c r="L54" s="116"/>
      <c r="M54" s="116"/>
      <c r="N54" s="116"/>
      <c r="O54" s="116">
        <v>25</v>
      </c>
      <c r="P54" s="116"/>
      <c r="Q54" s="116"/>
      <c r="R54" s="116"/>
      <c r="S54" s="116">
        <v>18</v>
      </c>
      <c r="T54" s="116"/>
      <c r="U54" s="116"/>
      <c r="V54" s="116"/>
      <c r="W54" s="116"/>
      <c r="X54" s="116"/>
      <c r="Y54" s="116"/>
      <c r="Z54" s="116"/>
      <c r="AA54" s="116">
        <v>1</v>
      </c>
      <c r="AB54" s="116"/>
      <c r="AC54" s="116">
        <v>19</v>
      </c>
      <c r="AD54" s="116"/>
      <c r="AE54" s="117">
        <v>86</v>
      </c>
    </row>
    <row r="55" spans="1:32" x14ac:dyDescent="0.25">
      <c r="A55" s="125">
        <v>16589</v>
      </c>
      <c r="B55" s="115"/>
      <c r="C55" s="116"/>
      <c r="D55" s="116"/>
      <c r="E55" s="116"/>
      <c r="F55" s="116"/>
      <c r="G55" s="116"/>
      <c r="H55" s="116">
        <v>24</v>
      </c>
      <c r="I55" s="116"/>
      <c r="J55" s="116"/>
      <c r="K55" s="116"/>
      <c r="L55" s="116"/>
      <c r="M55" s="116"/>
      <c r="N55" s="116"/>
      <c r="O55" s="116">
        <v>14</v>
      </c>
      <c r="P55" s="116"/>
      <c r="Q55" s="116"/>
      <c r="R55" s="116"/>
      <c r="S55" s="116">
        <v>14</v>
      </c>
      <c r="T55" s="116"/>
      <c r="U55" s="116"/>
      <c r="V55" s="116"/>
      <c r="W55" s="116"/>
      <c r="X55" s="116"/>
      <c r="Y55" s="116"/>
      <c r="Z55" s="116"/>
      <c r="AA55" s="116"/>
      <c r="AB55" s="116"/>
      <c r="AC55" s="116">
        <v>19</v>
      </c>
      <c r="AD55" s="116"/>
      <c r="AE55" s="117">
        <v>71</v>
      </c>
    </row>
    <row r="56" spans="1:32" x14ac:dyDescent="0.25">
      <c r="A56" s="125">
        <v>16619</v>
      </c>
      <c r="B56" s="115"/>
      <c r="C56" s="116"/>
      <c r="D56" s="116"/>
      <c r="E56" s="116"/>
      <c r="F56" s="116"/>
      <c r="G56" s="116"/>
      <c r="H56" s="116">
        <v>23</v>
      </c>
      <c r="I56" s="116"/>
      <c r="J56" s="116"/>
      <c r="K56" s="116"/>
      <c r="L56" s="116"/>
      <c r="M56" s="116"/>
      <c r="N56" s="116"/>
      <c r="O56" s="116">
        <v>20</v>
      </c>
      <c r="P56" s="116"/>
      <c r="Q56" s="116"/>
      <c r="R56" s="116"/>
      <c r="S56" s="116">
        <v>13</v>
      </c>
      <c r="T56" s="116"/>
      <c r="U56" s="116"/>
      <c r="V56" s="116"/>
      <c r="W56" s="116"/>
      <c r="X56" s="116"/>
      <c r="Y56" s="116"/>
      <c r="Z56" s="116"/>
      <c r="AA56" s="116"/>
      <c r="AB56" s="116"/>
      <c r="AC56" s="116">
        <v>14</v>
      </c>
      <c r="AD56" s="116"/>
      <c r="AE56" s="117">
        <v>70</v>
      </c>
    </row>
    <row r="57" spans="1:32" x14ac:dyDescent="0.25">
      <c r="A57" s="125">
        <v>16650</v>
      </c>
      <c r="B57" s="115"/>
      <c r="C57" s="116"/>
      <c r="D57" s="116"/>
      <c r="E57" s="116"/>
      <c r="F57" s="116"/>
      <c r="G57" s="116"/>
      <c r="H57" s="116">
        <v>12</v>
      </c>
      <c r="I57" s="116"/>
      <c r="J57" s="116"/>
      <c r="K57" s="116"/>
      <c r="L57" s="116"/>
      <c r="M57" s="116"/>
      <c r="N57" s="116"/>
      <c r="O57" s="116">
        <v>10</v>
      </c>
      <c r="P57" s="116"/>
      <c r="Q57" s="116"/>
      <c r="R57" s="116"/>
      <c r="S57" s="116">
        <v>7</v>
      </c>
      <c r="T57" s="116"/>
      <c r="U57" s="116"/>
      <c r="V57" s="116"/>
      <c r="W57" s="116"/>
      <c r="X57" s="116"/>
      <c r="Y57" s="116"/>
      <c r="Z57" s="116"/>
      <c r="AA57" s="116"/>
      <c r="AB57" s="116"/>
      <c r="AC57" s="116">
        <v>11</v>
      </c>
      <c r="AD57" s="116"/>
      <c r="AE57" s="117">
        <v>40</v>
      </c>
    </row>
    <row r="58" spans="1:32" x14ac:dyDescent="0.25">
      <c r="A58" s="125">
        <v>16681</v>
      </c>
      <c r="B58" s="115"/>
      <c r="C58" s="116"/>
      <c r="D58" s="116"/>
      <c r="E58" s="116"/>
      <c r="F58" s="116"/>
      <c r="G58" s="116"/>
      <c r="H58" s="116">
        <v>23</v>
      </c>
      <c r="I58" s="116"/>
      <c r="J58" s="116"/>
      <c r="K58" s="116"/>
      <c r="L58" s="116"/>
      <c r="M58" s="116"/>
      <c r="N58" s="116"/>
      <c r="O58" s="116">
        <v>11</v>
      </c>
      <c r="P58" s="116"/>
      <c r="Q58" s="116"/>
      <c r="R58" s="116"/>
      <c r="S58" s="116">
        <v>6</v>
      </c>
      <c r="T58" s="116"/>
      <c r="U58" s="116"/>
      <c r="V58" s="116"/>
      <c r="W58" s="116"/>
      <c r="X58" s="116"/>
      <c r="Y58" s="116"/>
      <c r="Z58" s="116"/>
      <c r="AA58" s="116"/>
      <c r="AB58" s="116"/>
      <c r="AC58" s="116">
        <v>10</v>
      </c>
      <c r="AD58" s="116"/>
      <c r="AE58" s="117">
        <v>50</v>
      </c>
    </row>
    <row r="59" spans="1:32" x14ac:dyDescent="0.25">
      <c r="A59" s="125">
        <v>16711</v>
      </c>
      <c r="B59" s="115"/>
      <c r="C59" s="116"/>
      <c r="D59" s="116"/>
      <c r="E59" s="116"/>
      <c r="F59" s="116"/>
      <c r="G59" s="116"/>
      <c r="H59" s="116">
        <v>19</v>
      </c>
      <c r="I59" s="116"/>
      <c r="J59" s="116"/>
      <c r="K59" s="116"/>
      <c r="L59" s="116"/>
      <c r="M59" s="116"/>
      <c r="N59" s="116"/>
      <c r="O59" s="116">
        <v>7</v>
      </c>
      <c r="P59" s="116"/>
      <c r="Q59" s="116"/>
      <c r="R59" s="116"/>
      <c r="S59" s="116"/>
      <c r="T59" s="116"/>
      <c r="U59" s="116"/>
      <c r="V59" s="116"/>
      <c r="W59" s="116"/>
      <c r="X59" s="116"/>
      <c r="Y59" s="116"/>
      <c r="Z59" s="116"/>
      <c r="AA59" s="116"/>
      <c r="AB59" s="116"/>
      <c r="AC59" s="116">
        <v>6</v>
      </c>
      <c r="AD59" s="116"/>
      <c r="AE59" s="117">
        <v>32</v>
      </c>
    </row>
    <row r="60" spans="1:32" x14ac:dyDescent="0.25">
      <c r="A60" s="125">
        <v>16742</v>
      </c>
      <c r="B60" s="115"/>
      <c r="C60" s="116"/>
      <c r="D60" s="116"/>
      <c r="E60" s="116"/>
      <c r="F60" s="116"/>
      <c r="G60" s="116"/>
      <c r="H60" s="116">
        <v>8</v>
      </c>
      <c r="I60" s="116"/>
      <c r="J60" s="116"/>
      <c r="K60" s="116"/>
      <c r="L60" s="116"/>
      <c r="M60" s="116"/>
      <c r="N60" s="116"/>
      <c r="O60" s="116">
        <v>4</v>
      </c>
      <c r="P60" s="116"/>
      <c r="Q60" s="116"/>
      <c r="R60" s="116"/>
      <c r="S60" s="116"/>
      <c r="T60" s="116"/>
      <c r="U60" s="116"/>
      <c r="V60" s="116"/>
      <c r="W60" s="116"/>
      <c r="X60" s="116"/>
      <c r="Y60" s="116"/>
      <c r="Z60" s="116"/>
      <c r="AA60" s="116"/>
      <c r="AB60" s="116"/>
      <c r="AC60" s="116">
        <v>6</v>
      </c>
      <c r="AD60" s="116"/>
      <c r="AE60" s="117">
        <v>18</v>
      </c>
    </row>
    <row r="61" spans="1:32" x14ac:dyDescent="0.25">
      <c r="A61" s="125">
        <v>16772</v>
      </c>
      <c r="B61" s="115"/>
      <c r="C61" s="116"/>
      <c r="D61" s="116"/>
      <c r="E61" s="116"/>
      <c r="F61" s="116"/>
      <c r="G61" s="116"/>
      <c r="H61" s="116">
        <v>12</v>
      </c>
      <c r="I61" s="116"/>
      <c r="J61" s="116"/>
      <c r="K61" s="116"/>
      <c r="L61" s="116"/>
      <c r="M61" s="116"/>
      <c r="N61" s="116"/>
      <c r="O61" s="116">
        <v>4</v>
      </c>
      <c r="P61" s="116"/>
      <c r="Q61" s="116"/>
      <c r="R61" s="116"/>
      <c r="S61" s="116"/>
      <c r="T61" s="116"/>
      <c r="U61" s="116"/>
      <c r="V61" s="116"/>
      <c r="W61" s="116"/>
      <c r="X61" s="116"/>
      <c r="Y61" s="116"/>
      <c r="Z61" s="116"/>
      <c r="AA61" s="116"/>
      <c r="AB61" s="116"/>
      <c r="AC61" s="116">
        <v>5</v>
      </c>
      <c r="AD61" s="116"/>
      <c r="AE61" s="117">
        <v>21</v>
      </c>
    </row>
    <row r="62" spans="1:32" x14ac:dyDescent="0.25">
      <c r="A62" s="125">
        <v>16862</v>
      </c>
      <c r="B62" s="115"/>
      <c r="C62" s="116"/>
      <c r="D62" s="116"/>
      <c r="E62" s="116"/>
      <c r="F62" s="116"/>
      <c r="G62" s="116"/>
      <c r="H62" s="116">
        <v>26</v>
      </c>
      <c r="I62" s="116"/>
      <c r="J62" s="116"/>
      <c r="K62" s="116"/>
      <c r="L62" s="116"/>
      <c r="M62" s="116"/>
      <c r="N62" s="116"/>
      <c r="O62" s="116"/>
      <c r="P62" s="116"/>
      <c r="Q62" s="116"/>
      <c r="R62" s="116"/>
      <c r="S62" s="116"/>
      <c r="T62" s="116"/>
      <c r="U62" s="116"/>
      <c r="V62" s="116"/>
      <c r="W62" s="116"/>
      <c r="X62" s="116"/>
      <c r="Y62" s="116"/>
      <c r="Z62" s="116"/>
      <c r="AA62" s="116"/>
      <c r="AB62" s="116"/>
      <c r="AC62" s="116">
        <v>11</v>
      </c>
      <c r="AD62" s="116"/>
      <c r="AE62" s="117">
        <v>37</v>
      </c>
      <c r="AF62" t="s">
        <v>10620</v>
      </c>
    </row>
    <row r="63" spans="1:32" x14ac:dyDescent="0.25">
      <c r="A63" s="125">
        <v>16954</v>
      </c>
      <c r="B63" s="115"/>
      <c r="C63" s="116"/>
      <c r="D63" s="116"/>
      <c r="E63" s="116"/>
      <c r="F63" s="116"/>
      <c r="G63" s="116"/>
      <c r="H63" s="116">
        <v>9</v>
      </c>
      <c r="I63" s="116"/>
      <c r="J63" s="116"/>
      <c r="K63" s="116"/>
      <c r="L63" s="116"/>
      <c r="M63" s="116"/>
      <c r="N63" s="116"/>
      <c r="O63" s="116"/>
      <c r="P63" s="116"/>
      <c r="Q63" s="116"/>
      <c r="R63" s="116"/>
      <c r="S63" s="116"/>
      <c r="T63" s="116"/>
      <c r="U63" s="116"/>
      <c r="V63" s="116"/>
      <c r="W63" s="116"/>
      <c r="X63" s="116"/>
      <c r="Y63" s="116"/>
      <c r="Z63" s="116"/>
      <c r="AA63" s="116"/>
      <c r="AB63" s="116"/>
      <c r="AC63" s="116">
        <v>4</v>
      </c>
      <c r="AD63" s="116"/>
      <c r="AE63" s="117">
        <v>13</v>
      </c>
    </row>
    <row r="64" spans="1:32" x14ac:dyDescent="0.25">
      <c r="A64" s="125">
        <v>17137</v>
      </c>
      <c r="B64" s="115"/>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v>2</v>
      </c>
      <c r="AE64" s="117">
        <v>2</v>
      </c>
    </row>
    <row r="65" spans="1:31" x14ac:dyDescent="0.25">
      <c r="A65" s="125">
        <v>17227</v>
      </c>
      <c r="B65" s="115"/>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v>7</v>
      </c>
      <c r="AE65" s="117">
        <v>7</v>
      </c>
    </row>
    <row r="66" spans="1:31" x14ac:dyDescent="0.25">
      <c r="A66" s="125">
        <v>17319</v>
      </c>
      <c r="B66" s="115"/>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v>18</v>
      </c>
      <c r="AE66" s="117">
        <v>18</v>
      </c>
    </row>
    <row r="67" spans="1:31" x14ac:dyDescent="0.25">
      <c r="A67" s="125">
        <v>17411</v>
      </c>
      <c r="B67" s="115"/>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v>10</v>
      </c>
      <c r="AE67" s="117">
        <v>10</v>
      </c>
    </row>
    <row r="68" spans="1:31" x14ac:dyDescent="0.25">
      <c r="A68" s="125">
        <v>17502</v>
      </c>
      <c r="B68" s="115"/>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v>12</v>
      </c>
      <c r="AE68" s="117">
        <v>12</v>
      </c>
    </row>
    <row r="69" spans="1:31" x14ac:dyDescent="0.25">
      <c r="A69" s="125">
        <v>17593</v>
      </c>
      <c r="B69" s="115"/>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v>10</v>
      </c>
      <c r="AE69" s="117">
        <v>10</v>
      </c>
    </row>
    <row r="70" spans="1:31" x14ac:dyDescent="0.25">
      <c r="A70" s="125">
        <v>17685</v>
      </c>
      <c r="B70" s="115"/>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v>9</v>
      </c>
      <c r="AE70" s="117">
        <v>9</v>
      </c>
    </row>
    <row r="71" spans="1:31" x14ac:dyDescent="0.25">
      <c r="A71" s="125">
        <v>17777</v>
      </c>
      <c r="B71" s="115"/>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v>8</v>
      </c>
      <c r="AE71" s="117">
        <v>8</v>
      </c>
    </row>
    <row r="72" spans="1:31" ht="15.75" thickBot="1" x14ac:dyDescent="0.3">
      <c r="A72" s="125">
        <v>17868</v>
      </c>
      <c r="B72" s="115"/>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v>2</v>
      </c>
      <c r="AE72" s="117">
        <v>2</v>
      </c>
    </row>
    <row r="73" spans="1:31" ht="15.75" thickBot="1" x14ac:dyDescent="0.3">
      <c r="A73" s="126" t="s">
        <v>3228</v>
      </c>
      <c r="B73" s="118">
        <v>1</v>
      </c>
      <c r="C73" s="119">
        <v>9</v>
      </c>
      <c r="D73" s="119">
        <v>290</v>
      </c>
      <c r="E73" s="119">
        <v>1</v>
      </c>
      <c r="F73" s="119">
        <v>54</v>
      </c>
      <c r="G73" s="119">
        <v>205</v>
      </c>
      <c r="H73" s="119">
        <v>211</v>
      </c>
      <c r="I73" s="119">
        <v>1</v>
      </c>
      <c r="J73" s="119">
        <v>1</v>
      </c>
      <c r="K73" s="119">
        <v>1</v>
      </c>
      <c r="L73" s="119">
        <v>334</v>
      </c>
      <c r="M73" s="119">
        <v>25</v>
      </c>
      <c r="N73" s="119">
        <v>113</v>
      </c>
      <c r="O73" s="119">
        <v>1053</v>
      </c>
      <c r="P73" s="119">
        <v>17</v>
      </c>
      <c r="Q73" s="119">
        <v>1</v>
      </c>
      <c r="R73" s="119">
        <v>4</v>
      </c>
      <c r="S73" s="119">
        <v>230</v>
      </c>
      <c r="T73" s="119">
        <v>1</v>
      </c>
      <c r="U73" s="119">
        <v>5</v>
      </c>
      <c r="V73" s="119">
        <v>2</v>
      </c>
      <c r="W73" s="119">
        <v>2</v>
      </c>
      <c r="X73" s="119">
        <v>1</v>
      </c>
      <c r="Y73" s="119">
        <v>5</v>
      </c>
      <c r="Z73" s="119">
        <v>90</v>
      </c>
      <c r="AA73" s="119">
        <v>435</v>
      </c>
      <c r="AB73" s="119">
        <v>4</v>
      </c>
      <c r="AC73" s="119">
        <v>131</v>
      </c>
      <c r="AD73" s="119">
        <v>78</v>
      </c>
      <c r="AE73" s="120">
        <v>3305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zoomScale="80" zoomScaleNormal="80" workbookViewId="0">
      <pane xSplit="1" ySplit="4" topLeftCell="B5" activePane="bottomRight" state="frozen"/>
      <selection activeCell="I1" sqref="I1"/>
      <selection pane="topRight" activeCell="I1" sqref="I1"/>
      <selection pane="bottomLeft" activeCell="I1" sqref="I1"/>
      <selection pane="bottomRight"/>
    </sheetView>
  </sheetViews>
  <sheetFormatPr defaultRowHeight="15" x14ac:dyDescent="0.25"/>
  <cols>
    <col min="1" max="1" width="23" bestFit="1" customWidth="1"/>
    <col min="2" max="9" width="16.42578125" customWidth="1"/>
    <col min="10" max="10" width="12.7109375" customWidth="1"/>
    <col min="11" max="30" width="7.28515625" customWidth="1"/>
    <col min="31" max="31" width="12.7109375" bestFit="1" customWidth="1"/>
    <col min="32" max="43" width="9" customWidth="1"/>
    <col min="44" max="47" width="34.7109375" bestFit="1" customWidth="1"/>
    <col min="48" max="48" width="10.5703125" bestFit="1" customWidth="1"/>
  </cols>
  <sheetData>
    <row r="1" spans="1:10" x14ac:dyDescent="0.25">
      <c r="A1" s="110" t="s">
        <v>3218</v>
      </c>
      <c r="B1" s="111" t="s">
        <v>3222</v>
      </c>
    </row>
    <row r="3" spans="1:10" ht="15.75" thickBot="1" x14ac:dyDescent="0.3">
      <c r="A3" s="84" t="s">
        <v>3230</v>
      </c>
      <c r="B3" s="84" t="s">
        <v>3197</v>
      </c>
      <c r="C3" s="82"/>
      <c r="D3" s="82"/>
      <c r="E3" s="82"/>
      <c r="F3" s="82"/>
      <c r="G3" s="82"/>
      <c r="H3" s="82"/>
      <c r="I3" s="82"/>
      <c r="J3" s="83"/>
    </row>
    <row r="4" spans="1:10" ht="15.75" thickBot="1" x14ac:dyDescent="0.3">
      <c r="A4" s="84" t="s">
        <v>10611</v>
      </c>
      <c r="B4" s="69" t="s">
        <v>3208</v>
      </c>
      <c r="C4" s="91" t="s">
        <v>3231</v>
      </c>
      <c r="D4" s="69" t="s">
        <v>4596</v>
      </c>
      <c r="E4" s="91" t="s">
        <v>4648</v>
      </c>
      <c r="F4" s="91" t="s">
        <v>1572</v>
      </c>
      <c r="G4" s="91" t="s">
        <v>1717</v>
      </c>
      <c r="H4" s="69" t="s">
        <v>3209</v>
      </c>
      <c r="I4" s="91" t="s">
        <v>2841</v>
      </c>
      <c r="J4" s="69" t="s">
        <v>3228</v>
      </c>
    </row>
    <row r="5" spans="1:10" x14ac:dyDescent="0.25">
      <c r="A5" s="124">
        <v>15342</v>
      </c>
      <c r="B5" s="112"/>
      <c r="C5" s="113"/>
      <c r="D5" s="113"/>
      <c r="E5" s="113"/>
      <c r="F5" s="113"/>
      <c r="G5" s="113"/>
      <c r="H5" s="113">
        <v>2</v>
      </c>
      <c r="I5" s="113"/>
      <c r="J5" s="114">
        <v>2</v>
      </c>
    </row>
    <row r="6" spans="1:10" x14ac:dyDescent="0.25">
      <c r="A6" s="125">
        <v>15373</v>
      </c>
      <c r="B6" s="115"/>
      <c r="C6" s="116"/>
      <c r="D6" s="116"/>
      <c r="E6" s="116"/>
      <c r="F6" s="116"/>
      <c r="G6" s="116"/>
      <c r="H6" s="116">
        <v>1</v>
      </c>
      <c r="I6" s="116"/>
      <c r="J6" s="117">
        <v>1</v>
      </c>
    </row>
    <row r="7" spans="1:10" x14ac:dyDescent="0.25">
      <c r="A7" s="125">
        <v>15401</v>
      </c>
      <c r="B7" s="115"/>
      <c r="C7" s="116"/>
      <c r="D7" s="116"/>
      <c r="E7" s="116"/>
      <c r="F7" s="116"/>
      <c r="G7" s="116"/>
      <c r="H7" s="116">
        <v>3</v>
      </c>
      <c r="I7" s="116"/>
      <c r="J7" s="117">
        <v>3</v>
      </c>
    </row>
    <row r="8" spans="1:10" x14ac:dyDescent="0.25">
      <c r="A8" s="125">
        <v>15432</v>
      </c>
      <c r="B8" s="115"/>
      <c r="C8" s="116"/>
      <c r="D8" s="116"/>
      <c r="E8" s="116"/>
      <c r="F8" s="116"/>
      <c r="G8" s="116"/>
      <c r="H8" s="116">
        <v>2</v>
      </c>
      <c r="I8" s="116"/>
      <c r="J8" s="117">
        <v>2</v>
      </c>
    </row>
    <row r="9" spans="1:10" x14ac:dyDescent="0.25">
      <c r="A9" s="125">
        <v>15462</v>
      </c>
      <c r="B9" s="115"/>
      <c r="C9" s="116"/>
      <c r="D9" s="116"/>
      <c r="E9" s="116"/>
      <c r="F9" s="116"/>
      <c r="G9" s="116"/>
      <c r="H9" s="116">
        <v>3</v>
      </c>
      <c r="I9" s="116"/>
      <c r="J9" s="117">
        <v>3</v>
      </c>
    </row>
    <row r="10" spans="1:10" x14ac:dyDescent="0.25">
      <c r="A10" s="125">
        <v>15493</v>
      </c>
      <c r="B10" s="115"/>
      <c r="C10" s="116"/>
      <c r="D10" s="116"/>
      <c r="E10" s="116"/>
      <c r="F10" s="116"/>
      <c r="G10" s="116"/>
      <c r="H10" s="116">
        <v>2</v>
      </c>
      <c r="I10" s="116"/>
      <c r="J10" s="117">
        <v>2</v>
      </c>
    </row>
    <row r="11" spans="1:10" x14ac:dyDescent="0.25">
      <c r="A11" s="125">
        <v>15523</v>
      </c>
      <c r="B11" s="115"/>
      <c r="C11" s="116"/>
      <c r="D11" s="116"/>
      <c r="E11" s="116"/>
      <c r="F11" s="116"/>
      <c r="G11" s="116"/>
      <c r="H11" s="116">
        <v>5</v>
      </c>
      <c r="I11" s="116"/>
      <c r="J11" s="117">
        <v>5</v>
      </c>
    </row>
    <row r="12" spans="1:10" x14ac:dyDescent="0.25">
      <c r="A12" s="125">
        <v>15554</v>
      </c>
      <c r="B12" s="115"/>
      <c r="C12" s="116"/>
      <c r="D12" s="116"/>
      <c r="E12" s="116"/>
      <c r="F12" s="116"/>
      <c r="G12" s="116"/>
      <c r="H12" s="116">
        <v>6</v>
      </c>
      <c r="I12" s="116"/>
      <c r="J12" s="117">
        <v>6</v>
      </c>
    </row>
    <row r="13" spans="1:10" x14ac:dyDescent="0.25">
      <c r="A13" s="125">
        <v>15585</v>
      </c>
      <c r="B13" s="115">
        <v>5</v>
      </c>
      <c r="C13" s="116"/>
      <c r="D13" s="116"/>
      <c r="E13" s="116"/>
      <c r="F13" s="116"/>
      <c r="G13" s="116"/>
      <c r="H13" s="116">
        <v>3</v>
      </c>
      <c r="I13" s="116"/>
      <c r="J13" s="117">
        <v>8</v>
      </c>
    </row>
    <row r="14" spans="1:10" x14ac:dyDescent="0.25">
      <c r="A14" s="125">
        <v>15615</v>
      </c>
      <c r="B14" s="115">
        <v>9</v>
      </c>
      <c r="C14" s="116"/>
      <c r="D14" s="116"/>
      <c r="E14" s="116"/>
      <c r="F14" s="116"/>
      <c r="G14" s="116"/>
      <c r="H14" s="116">
        <v>1</v>
      </c>
      <c r="I14" s="116"/>
      <c r="J14" s="117">
        <v>10</v>
      </c>
    </row>
    <row r="15" spans="1:10" x14ac:dyDescent="0.25">
      <c r="A15" s="125">
        <v>15646</v>
      </c>
      <c r="B15" s="115">
        <v>9</v>
      </c>
      <c r="C15" s="116"/>
      <c r="D15" s="116"/>
      <c r="E15" s="116"/>
      <c r="F15" s="116"/>
      <c r="G15" s="116"/>
      <c r="H15" s="116"/>
      <c r="I15" s="116"/>
      <c r="J15" s="117">
        <v>9</v>
      </c>
    </row>
    <row r="16" spans="1:10" x14ac:dyDescent="0.25">
      <c r="A16" s="125">
        <v>15676</v>
      </c>
      <c r="B16" s="115">
        <v>9</v>
      </c>
      <c r="C16" s="116"/>
      <c r="D16" s="116"/>
      <c r="E16" s="116"/>
      <c r="F16" s="116"/>
      <c r="G16" s="116"/>
      <c r="H16" s="116"/>
      <c r="I16" s="116"/>
      <c r="J16" s="117">
        <v>9</v>
      </c>
    </row>
    <row r="17" spans="1:10" x14ac:dyDescent="0.25">
      <c r="A17" s="125">
        <v>15707</v>
      </c>
      <c r="B17" s="115">
        <v>2</v>
      </c>
      <c r="C17" s="116"/>
      <c r="D17" s="116"/>
      <c r="E17" s="116"/>
      <c r="F17" s="116"/>
      <c r="G17" s="116"/>
      <c r="H17" s="116">
        <v>1</v>
      </c>
      <c r="I17" s="116"/>
      <c r="J17" s="117">
        <v>3</v>
      </c>
    </row>
    <row r="18" spans="1:10" x14ac:dyDescent="0.25">
      <c r="A18" s="125">
        <v>15738</v>
      </c>
      <c r="B18" s="115">
        <v>13</v>
      </c>
      <c r="C18" s="116"/>
      <c r="D18" s="116"/>
      <c r="E18" s="116"/>
      <c r="F18" s="116"/>
      <c r="G18" s="116"/>
      <c r="H18" s="116">
        <v>6</v>
      </c>
      <c r="I18" s="116"/>
      <c r="J18" s="117">
        <v>19</v>
      </c>
    </row>
    <row r="19" spans="1:10" x14ac:dyDescent="0.25">
      <c r="A19" s="125">
        <v>15766</v>
      </c>
      <c r="B19" s="115">
        <v>11</v>
      </c>
      <c r="C19" s="116"/>
      <c r="D19" s="116"/>
      <c r="E19" s="116"/>
      <c r="F19" s="116"/>
      <c r="G19" s="116"/>
      <c r="H19" s="116">
        <v>8</v>
      </c>
      <c r="I19" s="116"/>
      <c r="J19" s="117">
        <v>19</v>
      </c>
    </row>
    <row r="20" spans="1:10" x14ac:dyDescent="0.25">
      <c r="A20" s="125">
        <v>15797</v>
      </c>
      <c r="B20" s="115">
        <v>19</v>
      </c>
      <c r="C20" s="116"/>
      <c r="D20" s="116"/>
      <c r="E20" s="116"/>
      <c r="F20" s="116"/>
      <c r="G20" s="116"/>
      <c r="H20" s="116">
        <v>6</v>
      </c>
      <c r="I20" s="116"/>
      <c r="J20" s="117">
        <v>25</v>
      </c>
    </row>
    <row r="21" spans="1:10" x14ac:dyDescent="0.25">
      <c r="A21" s="125">
        <v>15827</v>
      </c>
      <c r="B21" s="115">
        <v>19</v>
      </c>
      <c r="C21" s="116"/>
      <c r="D21" s="116"/>
      <c r="E21" s="116"/>
      <c r="F21" s="116"/>
      <c r="G21" s="116"/>
      <c r="H21" s="116">
        <v>9</v>
      </c>
      <c r="I21" s="116"/>
      <c r="J21" s="117">
        <v>28</v>
      </c>
    </row>
    <row r="22" spans="1:10" x14ac:dyDescent="0.25">
      <c r="A22" s="125">
        <v>15858</v>
      </c>
      <c r="B22" s="115">
        <v>24</v>
      </c>
      <c r="C22" s="116"/>
      <c r="D22" s="116"/>
      <c r="E22" s="116"/>
      <c r="F22" s="116"/>
      <c r="G22" s="116"/>
      <c r="H22" s="116">
        <v>6</v>
      </c>
      <c r="I22" s="116"/>
      <c r="J22" s="117">
        <v>30</v>
      </c>
    </row>
    <row r="23" spans="1:10" x14ac:dyDescent="0.25">
      <c r="A23" s="125">
        <v>15888</v>
      </c>
      <c r="B23" s="115">
        <v>11</v>
      </c>
      <c r="C23" s="116"/>
      <c r="D23" s="116"/>
      <c r="E23" s="116"/>
      <c r="F23" s="116"/>
      <c r="G23" s="116"/>
      <c r="H23" s="116">
        <v>7</v>
      </c>
      <c r="I23" s="116"/>
      <c r="J23" s="117">
        <v>18</v>
      </c>
    </row>
    <row r="24" spans="1:10" x14ac:dyDescent="0.25">
      <c r="A24" s="125">
        <v>15919</v>
      </c>
      <c r="B24" s="115"/>
      <c r="C24" s="116"/>
      <c r="D24" s="116"/>
      <c r="E24" s="116"/>
      <c r="F24" s="116"/>
      <c r="G24" s="116"/>
      <c r="H24" s="116">
        <v>6</v>
      </c>
      <c r="I24" s="116"/>
      <c r="J24" s="117">
        <v>6</v>
      </c>
    </row>
    <row r="25" spans="1:10" x14ac:dyDescent="0.25">
      <c r="A25" s="125">
        <v>15950</v>
      </c>
      <c r="B25" s="115">
        <v>7</v>
      </c>
      <c r="C25" s="116">
        <v>10</v>
      </c>
      <c r="D25" s="116"/>
      <c r="E25" s="116"/>
      <c r="F25" s="116"/>
      <c r="G25" s="116"/>
      <c r="H25" s="116">
        <v>7</v>
      </c>
      <c r="I25" s="116"/>
      <c r="J25" s="117">
        <v>24</v>
      </c>
    </row>
    <row r="26" spans="1:10" x14ac:dyDescent="0.25">
      <c r="A26" s="125">
        <v>15980</v>
      </c>
      <c r="B26" s="115">
        <v>13</v>
      </c>
      <c r="C26" s="116">
        <v>21</v>
      </c>
      <c r="D26" s="116"/>
      <c r="E26" s="116"/>
      <c r="F26" s="116"/>
      <c r="G26" s="116"/>
      <c r="H26" s="116">
        <v>6</v>
      </c>
      <c r="I26" s="116"/>
      <c r="J26" s="117">
        <v>40</v>
      </c>
    </row>
    <row r="27" spans="1:10" x14ac:dyDescent="0.25">
      <c r="A27" s="125">
        <v>16011</v>
      </c>
      <c r="B27" s="115">
        <v>25</v>
      </c>
      <c r="C27" s="116">
        <v>44</v>
      </c>
      <c r="D27" s="116"/>
      <c r="E27" s="116"/>
      <c r="F27" s="116"/>
      <c r="G27" s="116"/>
      <c r="H27" s="116">
        <v>6</v>
      </c>
      <c r="I27" s="116"/>
      <c r="J27" s="117">
        <v>75</v>
      </c>
    </row>
    <row r="28" spans="1:10" x14ac:dyDescent="0.25">
      <c r="A28" s="125">
        <v>16041</v>
      </c>
      <c r="B28" s="115">
        <v>17</v>
      </c>
      <c r="C28" s="116">
        <v>35</v>
      </c>
      <c r="D28" s="116"/>
      <c r="E28" s="116"/>
      <c r="F28" s="116"/>
      <c r="G28" s="116"/>
      <c r="H28" s="116">
        <v>7</v>
      </c>
      <c r="I28" s="116"/>
      <c r="J28" s="117">
        <v>59</v>
      </c>
    </row>
    <row r="29" spans="1:10" x14ac:dyDescent="0.25">
      <c r="A29" s="125">
        <v>16072</v>
      </c>
      <c r="B29" s="115">
        <v>21</v>
      </c>
      <c r="C29" s="116">
        <v>24</v>
      </c>
      <c r="D29" s="116"/>
      <c r="E29" s="116"/>
      <c r="F29" s="116"/>
      <c r="G29" s="116"/>
      <c r="H29" s="116">
        <v>7</v>
      </c>
      <c r="I29" s="116"/>
      <c r="J29" s="117">
        <v>52</v>
      </c>
    </row>
    <row r="30" spans="1:10" x14ac:dyDescent="0.25">
      <c r="A30" s="125">
        <v>16103</v>
      </c>
      <c r="B30" s="115">
        <v>16</v>
      </c>
      <c r="C30" s="116">
        <v>43</v>
      </c>
      <c r="D30" s="116"/>
      <c r="E30" s="116"/>
      <c r="F30" s="116"/>
      <c r="G30" s="116"/>
      <c r="H30" s="116">
        <v>5</v>
      </c>
      <c r="I30" s="116"/>
      <c r="J30" s="117">
        <v>64</v>
      </c>
    </row>
    <row r="31" spans="1:10" x14ac:dyDescent="0.25">
      <c r="A31" s="125">
        <v>16132</v>
      </c>
      <c r="B31" s="115"/>
      <c r="C31" s="116">
        <v>57</v>
      </c>
      <c r="D31" s="116"/>
      <c r="E31" s="116"/>
      <c r="F31" s="116"/>
      <c r="G31" s="116"/>
      <c r="H31" s="116">
        <v>5</v>
      </c>
      <c r="I31" s="116"/>
      <c r="J31" s="117">
        <v>62</v>
      </c>
    </row>
    <row r="32" spans="1:10" x14ac:dyDescent="0.25">
      <c r="A32" s="125">
        <v>16163</v>
      </c>
      <c r="B32" s="115"/>
      <c r="C32" s="116">
        <v>31</v>
      </c>
      <c r="D32" s="116">
        <v>25</v>
      </c>
      <c r="E32" s="116">
        <v>1</v>
      </c>
      <c r="F32" s="116"/>
      <c r="G32" s="116"/>
      <c r="H32" s="116">
        <v>12</v>
      </c>
      <c r="I32" s="116"/>
      <c r="J32" s="117">
        <v>69</v>
      </c>
    </row>
    <row r="33" spans="1:10" x14ac:dyDescent="0.25">
      <c r="A33" s="125">
        <v>16193</v>
      </c>
      <c r="B33" s="115"/>
      <c r="C33" s="116">
        <v>5</v>
      </c>
      <c r="D33" s="116">
        <v>25</v>
      </c>
      <c r="E33" s="116">
        <v>3</v>
      </c>
      <c r="F33" s="116"/>
      <c r="G33" s="116"/>
      <c r="H33" s="116">
        <v>1</v>
      </c>
      <c r="I33" s="116"/>
      <c r="J33" s="117">
        <v>34</v>
      </c>
    </row>
    <row r="34" spans="1:10" x14ac:dyDescent="0.25">
      <c r="A34" s="125">
        <v>16224</v>
      </c>
      <c r="B34" s="115"/>
      <c r="C34" s="116"/>
      <c r="D34" s="116"/>
      <c r="E34" s="116">
        <v>19</v>
      </c>
      <c r="F34" s="116"/>
      <c r="G34" s="116"/>
      <c r="H34" s="116">
        <v>4</v>
      </c>
      <c r="I34" s="116"/>
      <c r="J34" s="117">
        <v>23</v>
      </c>
    </row>
    <row r="35" spans="1:10" x14ac:dyDescent="0.25">
      <c r="A35" s="125">
        <v>16254</v>
      </c>
      <c r="B35" s="115"/>
      <c r="C35" s="116"/>
      <c r="D35" s="116"/>
      <c r="E35" s="116">
        <v>40</v>
      </c>
      <c r="F35" s="116"/>
      <c r="G35" s="116"/>
      <c r="H35" s="116">
        <v>3</v>
      </c>
      <c r="I35" s="116"/>
      <c r="J35" s="117">
        <v>43</v>
      </c>
    </row>
    <row r="36" spans="1:10" x14ac:dyDescent="0.25">
      <c r="A36" s="125">
        <v>16285</v>
      </c>
      <c r="B36" s="115"/>
      <c r="C36" s="116"/>
      <c r="D36" s="116"/>
      <c r="E36" s="116">
        <v>46</v>
      </c>
      <c r="F36" s="116"/>
      <c r="G36" s="116"/>
      <c r="H36" s="116">
        <v>7</v>
      </c>
      <c r="I36" s="116"/>
      <c r="J36" s="117">
        <v>53</v>
      </c>
    </row>
    <row r="37" spans="1:10" x14ac:dyDescent="0.25">
      <c r="A37" s="125">
        <v>16316</v>
      </c>
      <c r="B37" s="115"/>
      <c r="C37" s="116"/>
      <c r="D37" s="116"/>
      <c r="E37" s="116">
        <v>50</v>
      </c>
      <c r="F37" s="116"/>
      <c r="G37" s="116"/>
      <c r="H37" s="116">
        <v>3</v>
      </c>
      <c r="I37" s="116"/>
      <c r="J37" s="117">
        <v>53</v>
      </c>
    </row>
    <row r="38" spans="1:10" x14ac:dyDescent="0.25">
      <c r="A38" s="125">
        <v>16346</v>
      </c>
      <c r="B38" s="115"/>
      <c r="C38" s="116"/>
      <c r="D38" s="116"/>
      <c r="E38" s="116">
        <v>27</v>
      </c>
      <c r="F38" s="116"/>
      <c r="G38" s="116"/>
      <c r="H38" s="116">
        <v>2</v>
      </c>
      <c r="I38" s="116"/>
      <c r="J38" s="117">
        <v>29</v>
      </c>
    </row>
    <row r="39" spans="1:10" x14ac:dyDescent="0.25">
      <c r="A39" s="125">
        <v>16377</v>
      </c>
      <c r="B39" s="115"/>
      <c r="C39" s="116"/>
      <c r="D39" s="116"/>
      <c r="E39" s="116">
        <v>56</v>
      </c>
      <c r="F39" s="116"/>
      <c r="G39" s="116"/>
      <c r="H39" s="116">
        <v>6</v>
      </c>
      <c r="I39" s="116"/>
      <c r="J39" s="117">
        <v>62</v>
      </c>
    </row>
    <row r="40" spans="1:10" x14ac:dyDescent="0.25">
      <c r="A40" s="125">
        <v>16407</v>
      </c>
      <c r="B40" s="115"/>
      <c r="C40" s="116"/>
      <c r="D40" s="116"/>
      <c r="E40" s="116">
        <v>43</v>
      </c>
      <c r="F40" s="116"/>
      <c r="G40" s="116"/>
      <c r="H40" s="116"/>
      <c r="I40" s="116"/>
      <c r="J40" s="117">
        <v>43</v>
      </c>
    </row>
    <row r="41" spans="1:10" x14ac:dyDescent="0.25">
      <c r="A41" s="125">
        <v>16438</v>
      </c>
      <c r="B41" s="115"/>
      <c r="C41" s="116"/>
      <c r="D41" s="116"/>
      <c r="E41" s="116">
        <v>53</v>
      </c>
      <c r="F41" s="116"/>
      <c r="G41" s="116"/>
      <c r="H41" s="116">
        <v>7</v>
      </c>
      <c r="I41" s="116"/>
      <c r="J41" s="117">
        <v>60</v>
      </c>
    </row>
    <row r="42" spans="1:10" x14ac:dyDescent="0.25">
      <c r="A42" s="125">
        <v>16469</v>
      </c>
      <c r="B42" s="115"/>
      <c r="C42" s="116"/>
      <c r="D42" s="116"/>
      <c r="E42" s="116">
        <v>62</v>
      </c>
      <c r="F42" s="116"/>
      <c r="G42" s="116"/>
      <c r="H42" s="116">
        <v>6</v>
      </c>
      <c r="I42" s="116"/>
      <c r="J42" s="117">
        <v>68</v>
      </c>
    </row>
    <row r="43" spans="1:10" x14ac:dyDescent="0.25">
      <c r="A43" s="125">
        <v>16497</v>
      </c>
      <c r="B43" s="115"/>
      <c r="C43" s="116"/>
      <c r="D43" s="116"/>
      <c r="E43" s="116">
        <v>51</v>
      </c>
      <c r="F43" s="116"/>
      <c r="G43" s="116"/>
      <c r="H43" s="116">
        <v>6</v>
      </c>
      <c r="I43" s="116"/>
      <c r="J43" s="117">
        <v>57</v>
      </c>
    </row>
    <row r="44" spans="1:10" x14ac:dyDescent="0.25">
      <c r="A44" s="125">
        <v>16528</v>
      </c>
      <c r="B44" s="115"/>
      <c r="C44" s="116"/>
      <c r="D44" s="116"/>
      <c r="E44" s="116">
        <v>54</v>
      </c>
      <c r="F44" s="116"/>
      <c r="G44" s="116"/>
      <c r="H44" s="116">
        <v>10</v>
      </c>
      <c r="I44" s="116"/>
      <c r="J44" s="117">
        <v>64</v>
      </c>
    </row>
    <row r="45" spans="1:10" x14ac:dyDescent="0.25">
      <c r="A45" s="125">
        <v>16558</v>
      </c>
      <c r="B45" s="115"/>
      <c r="C45" s="116"/>
      <c r="D45" s="116"/>
      <c r="E45" s="116">
        <v>25</v>
      </c>
      <c r="F45" s="116">
        <v>12</v>
      </c>
      <c r="G45" s="116"/>
      <c r="H45" s="116">
        <v>4</v>
      </c>
      <c r="I45" s="116"/>
      <c r="J45" s="117">
        <v>41</v>
      </c>
    </row>
    <row r="46" spans="1:10" x14ac:dyDescent="0.25">
      <c r="A46" s="125">
        <v>16589</v>
      </c>
      <c r="B46" s="115"/>
      <c r="C46" s="116"/>
      <c r="D46" s="116"/>
      <c r="E46" s="116"/>
      <c r="F46" s="116">
        <v>42</v>
      </c>
      <c r="G46" s="116"/>
      <c r="H46" s="116">
        <v>11</v>
      </c>
      <c r="I46" s="116"/>
      <c r="J46" s="117">
        <v>53</v>
      </c>
    </row>
    <row r="47" spans="1:10" x14ac:dyDescent="0.25">
      <c r="A47" s="125">
        <v>16619</v>
      </c>
      <c r="B47" s="115"/>
      <c r="C47" s="116"/>
      <c r="D47" s="116"/>
      <c r="E47" s="116"/>
      <c r="F47" s="116">
        <v>36</v>
      </c>
      <c r="G47" s="116"/>
      <c r="H47" s="116">
        <v>3</v>
      </c>
      <c r="I47" s="116"/>
      <c r="J47" s="117">
        <v>39</v>
      </c>
    </row>
    <row r="48" spans="1:10" x14ac:dyDescent="0.25">
      <c r="A48" s="125">
        <v>16650</v>
      </c>
      <c r="B48" s="115"/>
      <c r="C48" s="116"/>
      <c r="D48" s="116"/>
      <c r="E48" s="116"/>
      <c r="F48" s="116">
        <v>25</v>
      </c>
      <c r="G48" s="116"/>
      <c r="H48" s="116">
        <v>9</v>
      </c>
      <c r="I48" s="116"/>
      <c r="J48" s="117">
        <v>34</v>
      </c>
    </row>
    <row r="49" spans="1:11" x14ac:dyDescent="0.25">
      <c r="A49" s="125">
        <v>16681</v>
      </c>
      <c r="B49" s="115"/>
      <c r="C49" s="116"/>
      <c r="D49" s="116"/>
      <c r="E49" s="116"/>
      <c r="F49" s="116">
        <v>9</v>
      </c>
      <c r="G49" s="116"/>
      <c r="H49" s="116">
        <v>5</v>
      </c>
      <c r="I49" s="116"/>
      <c r="J49" s="117">
        <v>14</v>
      </c>
    </row>
    <row r="50" spans="1:11" x14ac:dyDescent="0.25">
      <c r="A50" s="125">
        <v>16711</v>
      </c>
      <c r="B50" s="115"/>
      <c r="C50" s="116"/>
      <c r="D50" s="116"/>
      <c r="E50" s="116"/>
      <c r="F50" s="116">
        <v>14</v>
      </c>
      <c r="G50" s="116"/>
      <c r="H50" s="116">
        <v>3</v>
      </c>
      <c r="I50" s="116"/>
      <c r="J50" s="117">
        <v>17</v>
      </c>
    </row>
    <row r="51" spans="1:11" x14ac:dyDescent="0.25">
      <c r="A51" s="125">
        <v>16742</v>
      </c>
      <c r="B51" s="115"/>
      <c r="C51" s="116"/>
      <c r="D51" s="116"/>
      <c r="E51" s="116"/>
      <c r="F51" s="116">
        <v>1</v>
      </c>
      <c r="G51" s="116"/>
      <c r="H51" s="116">
        <v>3</v>
      </c>
      <c r="I51" s="116"/>
      <c r="J51" s="117">
        <v>4</v>
      </c>
    </row>
    <row r="52" spans="1:11" x14ac:dyDescent="0.25">
      <c r="A52" s="125">
        <v>16772</v>
      </c>
      <c r="B52" s="115"/>
      <c r="C52" s="116"/>
      <c r="D52" s="116"/>
      <c r="E52" s="116"/>
      <c r="F52" s="116">
        <v>5</v>
      </c>
      <c r="G52" s="116">
        <v>1</v>
      </c>
      <c r="H52" s="116">
        <v>3</v>
      </c>
      <c r="I52" s="116"/>
      <c r="J52" s="117">
        <v>9</v>
      </c>
    </row>
    <row r="53" spans="1:11" x14ac:dyDescent="0.25">
      <c r="A53" s="125">
        <v>16862</v>
      </c>
      <c r="B53" s="115"/>
      <c r="C53" s="116"/>
      <c r="D53" s="116"/>
      <c r="E53" s="116"/>
      <c r="F53" s="116">
        <v>9</v>
      </c>
      <c r="G53" s="116"/>
      <c r="H53" s="116">
        <v>23</v>
      </c>
      <c r="I53" s="116">
        <v>14</v>
      </c>
      <c r="J53" s="117">
        <v>46</v>
      </c>
      <c r="K53" t="s">
        <v>10620</v>
      </c>
    </row>
    <row r="54" spans="1:11" x14ac:dyDescent="0.25">
      <c r="A54" s="125">
        <v>16954</v>
      </c>
      <c r="B54" s="115"/>
      <c r="C54" s="116"/>
      <c r="D54" s="116"/>
      <c r="E54" s="116"/>
      <c r="F54" s="116">
        <v>3</v>
      </c>
      <c r="G54" s="116"/>
      <c r="H54" s="116">
        <v>19</v>
      </c>
      <c r="I54" s="116">
        <v>16</v>
      </c>
      <c r="J54" s="117">
        <v>38</v>
      </c>
    </row>
    <row r="55" spans="1:11" x14ac:dyDescent="0.25">
      <c r="A55" s="125">
        <v>17046</v>
      </c>
      <c r="B55" s="115"/>
      <c r="C55" s="116"/>
      <c r="D55" s="116"/>
      <c r="E55" s="116"/>
      <c r="F55" s="116">
        <v>3</v>
      </c>
      <c r="G55" s="116"/>
      <c r="H55" s="116">
        <v>13</v>
      </c>
      <c r="I55" s="116">
        <v>15</v>
      </c>
      <c r="J55" s="117">
        <v>31</v>
      </c>
    </row>
    <row r="56" spans="1:11" x14ac:dyDescent="0.25">
      <c r="A56" s="125">
        <v>17137</v>
      </c>
      <c r="B56" s="115"/>
      <c r="C56" s="116"/>
      <c r="D56" s="116"/>
      <c r="E56" s="116"/>
      <c r="F56" s="116">
        <v>1</v>
      </c>
      <c r="G56" s="116"/>
      <c r="H56" s="116">
        <v>1</v>
      </c>
      <c r="I56" s="116">
        <v>7</v>
      </c>
      <c r="J56" s="117">
        <v>9</v>
      </c>
    </row>
    <row r="57" spans="1:11" ht="15.75" thickBot="1" x14ac:dyDescent="0.3">
      <c r="A57" s="125">
        <v>17227</v>
      </c>
      <c r="B57" s="115"/>
      <c r="C57" s="116"/>
      <c r="D57" s="116"/>
      <c r="E57" s="116"/>
      <c r="F57" s="116">
        <v>2</v>
      </c>
      <c r="G57" s="116"/>
      <c r="H57" s="116"/>
      <c r="I57" s="116"/>
      <c r="J57" s="117">
        <v>2</v>
      </c>
    </row>
    <row r="58" spans="1:11" ht="15.75" thickBot="1" x14ac:dyDescent="0.3">
      <c r="A58" s="126" t="s">
        <v>3228</v>
      </c>
      <c r="B58" s="118">
        <v>230</v>
      </c>
      <c r="C58" s="119">
        <v>270</v>
      </c>
      <c r="D58" s="119">
        <v>50</v>
      </c>
      <c r="E58" s="119">
        <v>530</v>
      </c>
      <c r="F58" s="119">
        <v>162</v>
      </c>
      <c r="G58" s="119">
        <v>1</v>
      </c>
      <c r="H58" s="119">
        <v>284</v>
      </c>
      <c r="I58" s="119">
        <v>52</v>
      </c>
      <c r="J58" s="120">
        <v>1579</v>
      </c>
    </row>
    <row r="73" ht="15.75" thickBot="1" x14ac:dyDescent="0.3"/>
    <row r="74" ht="15.75" thickBot="1"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zoomScale="80" zoomScaleNormal="80" workbookViewId="0">
      <pane xSplit="1" ySplit="4" topLeftCell="B5" activePane="bottomRight" state="frozen"/>
      <selection pane="topRight" activeCell="B1" sqref="B1"/>
      <selection pane="bottomLeft" activeCell="A5" sqref="A5"/>
      <selection pane="bottomRight" activeCell="A9" sqref="A9"/>
    </sheetView>
  </sheetViews>
  <sheetFormatPr defaultRowHeight="15" x14ac:dyDescent="0.25"/>
  <cols>
    <col min="1" max="1" width="23" bestFit="1" customWidth="1"/>
    <col min="2" max="2" width="12.85546875" customWidth="1"/>
    <col min="3" max="3" width="12.7109375" hidden="1" customWidth="1"/>
    <col min="4" max="30" width="7" customWidth="1"/>
    <col min="31" max="31" width="12.7109375" bestFit="1" customWidth="1"/>
    <col min="32" max="43" width="9" customWidth="1"/>
    <col min="44" max="47" width="34.7109375" bestFit="1" customWidth="1"/>
    <col min="48" max="48" width="10.5703125" bestFit="1" customWidth="1"/>
  </cols>
  <sheetData>
    <row r="1" spans="1:3" x14ac:dyDescent="0.25">
      <c r="A1" s="110" t="s">
        <v>3218</v>
      </c>
      <c r="B1" s="111" t="s">
        <v>3186</v>
      </c>
    </row>
    <row r="3" spans="1:3" ht="15.75" thickBot="1" x14ac:dyDescent="0.3">
      <c r="A3" s="84" t="s">
        <v>3230</v>
      </c>
      <c r="B3" s="84" t="s">
        <v>3197</v>
      </c>
      <c r="C3" s="83"/>
    </row>
    <row r="4" spans="1:3" ht="15.75" thickBot="1" x14ac:dyDescent="0.3">
      <c r="A4" s="84" t="s">
        <v>10611</v>
      </c>
      <c r="B4" s="69" t="s">
        <v>3237</v>
      </c>
      <c r="C4" s="69" t="s">
        <v>3228</v>
      </c>
    </row>
    <row r="5" spans="1:3" x14ac:dyDescent="0.25">
      <c r="A5" s="124">
        <v>15858</v>
      </c>
      <c r="B5" s="112">
        <v>2</v>
      </c>
      <c r="C5" s="114">
        <v>2</v>
      </c>
    </row>
    <row r="6" spans="1:3" x14ac:dyDescent="0.25">
      <c r="A6" s="125">
        <v>15888</v>
      </c>
      <c r="B6" s="115">
        <v>3</v>
      </c>
      <c r="C6" s="117">
        <v>3</v>
      </c>
    </row>
    <row r="7" spans="1:3" x14ac:dyDescent="0.25">
      <c r="A7" s="125">
        <v>15919</v>
      </c>
      <c r="B7" s="115">
        <v>4</v>
      </c>
      <c r="C7" s="117">
        <v>4</v>
      </c>
    </row>
    <row r="8" spans="1:3" x14ac:dyDescent="0.25">
      <c r="A8" s="125">
        <v>15950</v>
      </c>
      <c r="B8" s="115">
        <v>8</v>
      </c>
      <c r="C8" s="117">
        <v>8</v>
      </c>
    </row>
    <row r="9" spans="1:3" x14ac:dyDescent="0.25">
      <c r="A9" s="125">
        <v>15980</v>
      </c>
      <c r="B9" s="115">
        <v>8</v>
      </c>
      <c r="C9" s="117">
        <v>8</v>
      </c>
    </row>
    <row r="10" spans="1:3" x14ac:dyDescent="0.25">
      <c r="A10" s="125">
        <v>16011</v>
      </c>
      <c r="B10" s="115">
        <v>14</v>
      </c>
      <c r="C10" s="117">
        <v>14</v>
      </c>
    </row>
    <row r="11" spans="1:3" x14ac:dyDescent="0.25">
      <c r="A11" s="125">
        <v>16041</v>
      </c>
      <c r="B11" s="115">
        <v>3</v>
      </c>
      <c r="C11" s="117">
        <v>3</v>
      </c>
    </row>
    <row r="12" spans="1:3" x14ac:dyDescent="0.25">
      <c r="A12" s="125">
        <v>16072</v>
      </c>
      <c r="B12" s="115">
        <v>17</v>
      </c>
      <c r="C12" s="117">
        <v>17</v>
      </c>
    </row>
    <row r="13" spans="1:3" x14ac:dyDescent="0.25">
      <c r="A13" s="125">
        <v>16103</v>
      </c>
      <c r="B13" s="115">
        <v>25</v>
      </c>
      <c r="C13" s="117">
        <v>25</v>
      </c>
    </row>
    <row r="14" spans="1:3" x14ac:dyDescent="0.25">
      <c r="A14" s="125">
        <v>16132</v>
      </c>
      <c r="B14" s="115">
        <v>31</v>
      </c>
      <c r="C14" s="117">
        <v>31</v>
      </c>
    </row>
    <row r="15" spans="1:3" x14ac:dyDescent="0.25">
      <c r="A15" s="125">
        <v>16163</v>
      </c>
      <c r="B15" s="115">
        <v>41</v>
      </c>
      <c r="C15" s="117">
        <v>41</v>
      </c>
    </row>
    <row r="16" spans="1:3" x14ac:dyDescent="0.25">
      <c r="A16" s="125">
        <v>16193</v>
      </c>
      <c r="B16" s="115">
        <v>40</v>
      </c>
      <c r="C16" s="117">
        <v>40</v>
      </c>
    </row>
    <row r="17" spans="1:3" x14ac:dyDescent="0.25">
      <c r="A17" s="125">
        <v>16224</v>
      </c>
      <c r="B17" s="115">
        <v>46</v>
      </c>
      <c r="C17" s="117">
        <v>46</v>
      </c>
    </row>
    <row r="18" spans="1:3" x14ac:dyDescent="0.25">
      <c r="A18" s="125">
        <v>16254</v>
      </c>
      <c r="B18" s="115">
        <v>30</v>
      </c>
      <c r="C18" s="117">
        <v>30</v>
      </c>
    </row>
    <row r="19" spans="1:3" x14ac:dyDescent="0.25">
      <c r="A19" s="125">
        <v>16285</v>
      </c>
      <c r="B19" s="115">
        <v>47</v>
      </c>
      <c r="C19" s="117">
        <v>47</v>
      </c>
    </row>
    <row r="20" spans="1:3" x14ac:dyDescent="0.25">
      <c r="A20" s="125">
        <v>16316</v>
      </c>
      <c r="B20" s="115">
        <v>54</v>
      </c>
      <c r="C20" s="117">
        <v>54</v>
      </c>
    </row>
    <row r="21" spans="1:3" x14ac:dyDescent="0.25">
      <c r="A21" s="125">
        <v>16346</v>
      </c>
      <c r="B21" s="115">
        <v>49</v>
      </c>
      <c r="C21" s="117">
        <v>49</v>
      </c>
    </row>
    <row r="22" spans="1:3" x14ac:dyDescent="0.25">
      <c r="A22" s="125">
        <v>16377</v>
      </c>
      <c r="B22" s="115">
        <v>30</v>
      </c>
      <c r="C22" s="117">
        <v>30</v>
      </c>
    </row>
    <row r="23" spans="1:3" x14ac:dyDescent="0.25">
      <c r="A23" s="125">
        <v>16407</v>
      </c>
      <c r="B23" s="115">
        <v>60</v>
      </c>
      <c r="C23" s="117">
        <v>60</v>
      </c>
    </row>
    <row r="24" spans="1:3" x14ac:dyDescent="0.25">
      <c r="A24" s="125">
        <v>16438</v>
      </c>
      <c r="B24" s="115">
        <v>27</v>
      </c>
      <c r="C24" s="117">
        <v>27</v>
      </c>
    </row>
    <row r="25" spans="1:3" x14ac:dyDescent="0.25">
      <c r="A25" s="125">
        <v>16469</v>
      </c>
      <c r="B25" s="115">
        <v>80</v>
      </c>
      <c r="C25" s="117">
        <v>80</v>
      </c>
    </row>
    <row r="26" spans="1:3" x14ac:dyDescent="0.25">
      <c r="A26" s="125">
        <v>16497</v>
      </c>
      <c r="B26" s="115">
        <v>77</v>
      </c>
      <c r="C26" s="117">
        <v>77</v>
      </c>
    </row>
    <row r="27" spans="1:3" x14ac:dyDescent="0.25">
      <c r="A27" s="125">
        <v>16528</v>
      </c>
      <c r="B27" s="115">
        <v>51</v>
      </c>
      <c r="C27" s="117">
        <v>51</v>
      </c>
    </row>
    <row r="28" spans="1:3" x14ac:dyDescent="0.25">
      <c r="A28" s="125">
        <v>16558</v>
      </c>
      <c r="B28" s="115">
        <v>60</v>
      </c>
      <c r="C28" s="117">
        <v>60</v>
      </c>
    </row>
    <row r="29" spans="1:3" x14ac:dyDescent="0.25">
      <c r="A29" s="125">
        <v>16589</v>
      </c>
      <c r="B29" s="115">
        <v>47</v>
      </c>
      <c r="C29" s="117">
        <v>47</v>
      </c>
    </row>
    <row r="30" spans="1:3" x14ac:dyDescent="0.25">
      <c r="A30" s="125">
        <v>16619</v>
      </c>
      <c r="B30" s="115">
        <v>44</v>
      </c>
      <c r="C30" s="117">
        <v>44</v>
      </c>
    </row>
    <row r="31" spans="1:3" x14ac:dyDescent="0.25">
      <c r="A31" s="125">
        <v>16650</v>
      </c>
      <c r="B31" s="115">
        <v>57</v>
      </c>
      <c r="C31" s="117">
        <v>57</v>
      </c>
    </row>
    <row r="32" spans="1:3" x14ac:dyDescent="0.25">
      <c r="A32" s="125">
        <v>16681</v>
      </c>
      <c r="B32" s="115">
        <v>37</v>
      </c>
      <c r="C32" s="117">
        <v>37</v>
      </c>
    </row>
    <row r="33" spans="1:4" x14ac:dyDescent="0.25">
      <c r="A33" s="125">
        <v>16711</v>
      </c>
      <c r="B33" s="115">
        <v>31</v>
      </c>
      <c r="C33" s="117">
        <v>31</v>
      </c>
    </row>
    <row r="34" spans="1:4" x14ac:dyDescent="0.25">
      <c r="A34" s="125">
        <v>16742</v>
      </c>
      <c r="B34" s="115">
        <v>19</v>
      </c>
      <c r="C34" s="117">
        <v>19</v>
      </c>
    </row>
    <row r="35" spans="1:4" x14ac:dyDescent="0.25">
      <c r="A35" s="125">
        <v>16772</v>
      </c>
      <c r="B35" s="115">
        <v>23</v>
      </c>
      <c r="C35" s="117">
        <v>23</v>
      </c>
    </row>
    <row r="36" spans="1:4" ht="15.75" thickBot="1" x14ac:dyDescent="0.3">
      <c r="A36" s="125">
        <v>16862</v>
      </c>
      <c r="B36" s="115">
        <v>1</v>
      </c>
      <c r="C36" s="117">
        <v>1</v>
      </c>
    </row>
    <row r="37" spans="1:4" ht="15.75" thickBot="1" x14ac:dyDescent="0.3">
      <c r="A37" s="126" t="s">
        <v>3228</v>
      </c>
      <c r="B37" s="118">
        <v>1066</v>
      </c>
      <c r="C37" s="120">
        <v>1066</v>
      </c>
      <c r="D37" t="s">
        <v>10619</v>
      </c>
    </row>
    <row r="54" ht="15.75" thickBot="1" x14ac:dyDescent="0.3"/>
    <row r="73" ht="15.75" thickBot="1" x14ac:dyDescent="0.3"/>
    <row r="74" ht="15.75" thickBot="1"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23" bestFit="1" customWidth="1"/>
    <col min="2" max="3" width="12.85546875" customWidth="1"/>
    <col min="4" max="4" width="12.7109375" customWidth="1"/>
    <col min="5" max="30" width="7" customWidth="1"/>
    <col min="31" max="31" width="12.7109375" bestFit="1" customWidth="1"/>
    <col min="32" max="43" width="9" customWidth="1"/>
    <col min="44" max="47" width="34.7109375" bestFit="1" customWidth="1"/>
    <col min="48" max="48" width="10.5703125" bestFit="1" customWidth="1"/>
  </cols>
  <sheetData>
    <row r="1" spans="1:5" x14ac:dyDescent="0.25">
      <c r="A1" s="110" t="s">
        <v>3218</v>
      </c>
      <c r="B1" s="111" t="s">
        <v>1899</v>
      </c>
    </row>
    <row r="3" spans="1:5" ht="15.75" thickBot="1" x14ac:dyDescent="0.3">
      <c r="A3" s="84" t="s">
        <v>3230</v>
      </c>
      <c r="B3" s="84" t="s">
        <v>3197</v>
      </c>
      <c r="C3" s="82"/>
      <c r="D3" s="83"/>
    </row>
    <row r="4" spans="1:5" ht="15.75" thickBot="1" x14ac:dyDescent="0.3">
      <c r="A4" s="84" t="s">
        <v>10611</v>
      </c>
      <c r="B4" s="66" t="s">
        <v>3237</v>
      </c>
      <c r="C4" s="68" t="s">
        <v>1951</v>
      </c>
      <c r="D4" s="69" t="s">
        <v>3228</v>
      </c>
    </row>
    <row r="5" spans="1:5" x14ac:dyDescent="0.25">
      <c r="A5" s="124">
        <v>16528</v>
      </c>
      <c r="B5" s="112">
        <v>3</v>
      </c>
      <c r="C5" s="113"/>
      <c r="D5" s="114">
        <v>3</v>
      </c>
    </row>
    <row r="6" spans="1:5" x14ac:dyDescent="0.25">
      <c r="A6" s="125">
        <v>16558</v>
      </c>
      <c r="B6" s="115">
        <v>1</v>
      </c>
      <c r="C6" s="116"/>
      <c r="D6" s="117">
        <v>1</v>
      </c>
    </row>
    <row r="7" spans="1:5" x14ac:dyDescent="0.25">
      <c r="A7" s="125">
        <v>16589</v>
      </c>
      <c r="B7" s="115">
        <v>3</v>
      </c>
      <c r="C7" s="116"/>
      <c r="D7" s="117">
        <v>3</v>
      </c>
    </row>
    <row r="8" spans="1:5" x14ac:dyDescent="0.25">
      <c r="A8" s="125">
        <v>16619</v>
      </c>
      <c r="B8" s="115">
        <v>4</v>
      </c>
      <c r="C8" s="116"/>
      <c r="D8" s="117">
        <v>4</v>
      </c>
    </row>
    <row r="9" spans="1:5" x14ac:dyDescent="0.25">
      <c r="A9" s="125">
        <v>16650</v>
      </c>
      <c r="B9" s="115">
        <v>2</v>
      </c>
      <c r="C9" s="116"/>
      <c r="D9" s="117">
        <v>2</v>
      </c>
    </row>
    <row r="10" spans="1:5" x14ac:dyDescent="0.25">
      <c r="A10" s="125">
        <v>16681</v>
      </c>
      <c r="B10" s="115">
        <v>5</v>
      </c>
      <c r="C10" s="116"/>
      <c r="D10" s="117">
        <v>5</v>
      </c>
    </row>
    <row r="11" spans="1:5" x14ac:dyDescent="0.25">
      <c r="A11" s="125">
        <v>16711</v>
      </c>
      <c r="B11" s="115">
        <v>2</v>
      </c>
      <c r="C11" s="116"/>
      <c r="D11" s="117">
        <v>2</v>
      </c>
    </row>
    <row r="12" spans="1:5" x14ac:dyDescent="0.25">
      <c r="A12" s="125">
        <v>16742</v>
      </c>
      <c r="B12" s="115">
        <v>8</v>
      </c>
      <c r="C12" s="116"/>
      <c r="D12" s="117">
        <v>8</v>
      </c>
    </row>
    <row r="13" spans="1:5" x14ac:dyDescent="0.25">
      <c r="A13" s="125">
        <v>16772</v>
      </c>
      <c r="B13" s="115">
        <v>16</v>
      </c>
      <c r="C13" s="116"/>
      <c r="D13" s="117">
        <v>16</v>
      </c>
    </row>
    <row r="14" spans="1:5" x14ac:dyDescent="0.25">
      <c r="A14" s="125">
        <v>16862</v>
      </c>
      <c r="B14" s="115">
        <v>6</v>
      </c>
      <c r="C14" s="116">
        <v>6</v>
      </c>
      <c r="D14" s="117">
        <v>12</v>
      </c>
      <c r="E14" t="s">
        <v>10620</v>
      </c>
    </row>
    <row r="15" spans="1:5" x14ac:dyDescent="0.25">
      <c r="A15" s="125">
        <v>16954</v>
      </c>
      <c r="B15" s="115"/>
      <c r="C15" s="116">
        <v>8</v>
      </c>
      <c r="D15" s="117">
        <v>8</v>
      </c>
    </row>
    <row r="16" spans="1:5" x14ac:dyDescent="0.25">
      <c r="A16" s="125">
        <v>17046</v>
      </c>
      <c r="B16" s="115">
        <v>7</v>
      </c>
      <c r="C16" s="116">
        <v>8</v>
      </c>
      <c r="D16" s="117">
        <v>15</v>
      </c>
    </row>
    <row r="17" spans="1:4" x14ac:dyDescent="0.25">
      <c r="A17" s="125">
        <v>17137</v>
      </c>
      <c r="B17" s="115"/>
      <c r="C17" s="116">
        <v>2</v>
      </c>
      <c r="D17" s="117">
        <v>2</v>
      </c>
    </row>
    <row r="18" spans="1:4" x14ac:dyDescent="0.25">
      <c r="A18" s="125">
        <v>17227</v>
      </c>
      <c r="B18" s="115"/>
      <c r="C18" s="116">
        <v>1</v>
      </c>
      <c r="D18" s="117">
        <v>1</v>
      </c>
    </row>
    <row r="19" spans="1:4" x14ac:dyDescent="0.25">
      <c r="A19" s="125">
        <v>17319</v>
      </c>
      <c r="B19" s="115"/>
      <c r="C19" s="116">
        <v>10</v>
      </c>
      <c r="D19" s="117">
        <v>10</v>
      </c>
    </row>
    <row r="20" spans="1:4" x14ac:dyDescent="0.25">
      <c r="A20" s="125">
        <v>17411</v>
      </c>
      <c r="B20" s="115"/>
      <c r="C20" s="116">
        <v>14</v>
      </c>
      <c r="D20" s="117">
        <v>14</v>
      </c>
    </row>
    <row r="21" spans="1:4" x14ac:dyDescent="0.25">
      <c r="A21" s="125">
        <v>17502</v>
      </c>
      <c r="B21" s="115"/>
      <c r="C21" s="116">
        <v>10</v>
      </c>
      <c r="D21" s="117">
        <v>10</v>
      </c>
    </row>
    <row r="22" spans="1:4" ht="15.75" thickBot="1" x14ac:dyDescent="0.3">
      <c r="A22" s="125">
        <v>17593</v>
      </c>
      <c r="B22" s="115"/>
      <c r="C22" s="116">
        <v>6</v>
      </c>
      <c r="D22" s="117">
        <v>6</v>
      </c>
    </row>
    <row r="23" spans="1:4" ht="15.75" thickBot="1" x14ac:dyDescent="0.3">
      <c r="A23" s="126" t="s">
        <v>3228</v>
      </c>
      <c r="B23" s="118">
        <v>57</v>
      </c>
      <c r="C23" s="119">
        <v>65</v>
      </c>
      <c r="D23" s="120">
        <v>122</v>
      </c>
    </row>
    <row r="54" ht="15.75" thickBot="1" x14ac:dyDescent="0.3"/>
    <row r="73" ht="15.75" thickBot="1" x14ac:dyDescent="0.3"/>
    <row r="74" ht="15.75" thickBot="1"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23" bestFit="1" customWidth="1"/>
    <col min="2" max="3" width="17.7109375" customWidth="1"/>
    <col min="4" max="4" width="12.7109375" customWidth="1"/>
    <col min="5" max="30" width="7.28515625" customWidth="1"/>
    <col min="31" max="31" width="12.7109375" bestFit="1" customWidth="1"/>
    <col min="32" max="43" width="9" customWidth="1"/>
    <col min="44" max="47" width="34.7109375" bestFit="1" customWidth="1"/>
    <col min="48" max="48" width="10.5703125" bestFit="1" customWidth="1"/>
  </cols>
  <sheetData>
    <row r="1" spans="1:4" x14ac:dyDescent="0.25">
      <c r="A1" s="110" t="s">
        <v>3218</v>
      </c>
      <c r="B1" s="111" t="s">
        <v>3175</v>
      </c>
      <c r="C1" s="127" t="s">
        <v>10619</v>
      </c>
    </row>
    <row r="3" spans="1:4" ht="15.75" thickBot="1" x14ac:dyDescent="0.3">
      <c r="A3" s="84" t="s">
        <v>3230</v>
      </c>
      <c r="B3" s="84" t="s">
        <v>3197</v>
      </c>
      <c r="C3" s="82"/>
      <c r="D3" s="83"/>
    </row>
    <row r="4" spans="1:4" ht="15.75" thickBot="1" x14ac:dyDescent="0.3">
      <c r="A4" s="84" t="s">
        <v>10611</v>
      </c>
      <c r="B4" s="81" t="s">
        <v>3174</v>
      </c>
      <c r="C4" s="91" t="s">
        <v>3121</v>
      </c>
      <c r="D4" s="69" t="s">
        <v>3228</v>
      </c>
    </row>
    <row r="5" spans="1:4" x14ac:dyDescent="0.25">
      <c r="A5" s="124">
        <v>17319</v>
      </c>
      <c r="B5" s="112">
        <v>7</v>
      </c>
      <c r="C5" s="113"/>
      <c r="D5" s="114">
        <v>7</v>
      </c>
    </row>
    <row r="6" spans="1:4" x14ac:dyDescent="0.25">
      <c r="A6" s="125">
        <v>17411</v>
      </c>
      <c r="B6" s="115">
        <v>7</v>
      </c>
      <c r="C6" s="116"/>
      <c r="D6" s="117">
        <v>7</v>
      </c>
    </row>
    <row r="7" spans="1:4" x14ac:dyDescent="0.25">
      <c r="A7" s="125">
        <v>17593</v>
      </c>
      <c r="B7" s="115"/>
      <c r="C7" s="116">
        <v>4</v>
      </c>
      <c r="D7" s="117">
        <v>4</v>
      </c>
    </row>
    <row r="8" spans="1:4" x14ac:dyDescent="0.25">
      <c r="A8" s="125">
        <v>17685</v>
      </c>
      <c r="B8" s="115"/>
      <c r="C8" s="116">
        <v>4</v>
      </c>
      <c r="D8" s="117">
        <v>4</v>
      </c>
    </row>
    <row r="9" spans="1:4" x14ac:dyDescent="0.25">
      <c r="A9" s="125">
        <v>17777</v>
      </c>
      <c r="B9" s="115"/>
      <c r="C9" s="116">
        <v>4</v>
      </c>
      <c r="D9" s="117">
        <v>4</v>
      </c>
    </row>
    <row r="10" spans="1:4" x14ac:dyDescent="0.25">
      <c r="A10" s="125">
        <v>17868</v>
      </c>
      <c r="B10" s="115"/>
      <c r="C10" s="116">
        <v>7</v>
      </c>
      <c r="D10" s="117">
        <v>7</v>
      </c>
    </row>
    <row r="11" spans="1:4" x14ac:dyDescent="0.25">
      <c r="A11" s="125">
        <v>18050</v>
      </c>
      <c r="B11" s="115"/>
      <c r="C11" s="116">
        <v>6</v>
      </c>
      <c r="D11" s="117">
        <v>6</v>
      </c>
    </row>
    <row r="12" spans="1:4" x14ac:dyDescent="0.25">
      <c r="A12" s="125">
        <v>18142</v>
      </c>
      <c r="B12" s="115"/>
      <c r="C12" s="116">
        <v>8</v>
      </c>
      <c r="D12" s="117">
        <v>8</v>
      </c>
    </row>
    <row r="13" spans="1:4" x14ac:dyDescent="0.25">
      <c r="A13" s="125">
        <v>18233</v>
      </c>
      <c r="B13" s="115"/>
      <c r="C13" s="116">
        <v>14</v>
      </c>
      <c r="D13" s="117">
        <v>14</v>
      </c>
    </row>
    <row r="14" spans="1:4" x14ac:dyDescent="0.25">
      <c r="A14" s="125">
        <v>18323</v>
      </c>
      <c r="B14" s="115"/>
      <c r="C14" s="116">
        <v>10</v>
      </c>
      <c r="D14" s="117">
        <v>10</v>
      </c>
    </row>
    <row r="15" spans="1:4" x14ac:dyDescent="0.25">
      <c r="A15" s="125">
        <v>18415</v>
      </c>
      <c r="B15" s="115"/>
      <c r="C15" s="116">
        <v>2</v>
      </c>
      <c r="D15" s="117">
        <v>2</v>
      </c>
    </row>
    <row r="16" spans="1:4" x14ac:dyDescent="0.25">
      <c r="A16" s="125">
        <v>18507</v>
      </c>
      <c r="B16" s="115"/>
      <c r="C16" s="116">
        <v>18</v>
      </c>
      <c r="D16" s="117">
        <v>18</v>
      </c>
    </row>
    <row r="17" spans="1:4" ht="15.75" thickBot="1" x14ac:dyDescent="0.3">
      <c r="A17" s="125">
        <v>18598</v>
      </c>
      <c r="B17" s="115"/>
      <c r="C17" s="116">
        <v>24</v>
      </c>
      <c r="D17" s="117">
        <v>24</v>
      </c>
    </row>
    <row r="18" spans="1:4" ht="15.75" thickBot="1" x14ac:dyDescent="0.3">
      <c r="A18" s="126" t="s">
        <v>3228</v>
      </c>
      <c r="B18" s="118">
        <v>14</v>
      </c>
      <c r="C18" s="119">
        <v>101</v>
      </c>
      <c r="D18" s="120">
        <v>115</v>
      </c>
    </row>
    <row r="54" ht="15.75" thickBot="1" x14ac:dyDescent="0.3"/>
    <row r="73" ht="15.75" thickBot="1" x14ac:dyDescent="0.3"/>
    <row r="74" ht="15.75" thickBot="1"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23" bestFit="1" customWidth="1"/>
    <col min="2" max="9" width="15.140625" customWidth="1"/>
    <col min="10" max="10" width="12.7109375" customWidth="1"/>
    <col min="11" max="30" width="7" customWidth="1"/>
    <col min="31" max="31" width="12.7109375" bestFit="1" customWidth="1"/>
    <col min="32" max="43" width="9" customWidth="1"/>
    <col min="44" max="47" width="34.7109375" bestFit="1" customWidth="1"/>
    <col min="48" max="48" width="10.5703125" bestFit="1" customWidth="1"/>
  </cols>
  <sheetData>
    <row r="1" spans="1:10" x14ac:dyDescent="0.25">
      <c r="A1" s="110" t="s">
        <v>3218</v>
      </c>
      <c r="B1" s="111" t="s">
        <v>4836</v>
      </c>
    </row>
    <row r="3" spans="1:10" ht="15.75" thickBot="1" x14ac:dyDescent="0.3">
      <c r="A3" s="84" t="s">
        <v>3230</v>
      </c>
      <c r="B3" s="84" t="s">
        <v>3197</v>
      </c>
      <c r="C3" s="82"/>
      <c r="D3" s="82"/>
      <c r="E3" s="82"/>
      <c r="F3" s="82"/>
      <c r="G3" s="82"/>
      <c r="H3" s="82"/>
      <c r="I3" s="82"/>
      <c r="J3" s="83"/>
    </row>
    <row r="4" spans="1:10" ht="15.75" thickBot="1" x14ac:dyDescent="0.3">
      <c r="A4" s="84" t="s">
        <v>10611</v>
      </c>
      <c r="B4" s="81" t="s">
        <v>293</v>
      </c>
      <c r="C4" s="91" t="s">
        <v>90</v>
      </c>
      <c r="D4" s="91" t="s">
        <v>19</v>
      </c>
      <c r="E4" s="91" t="s">
        <v>4837</v>
      </c>
      <c r="F4" s="91" t="s">
        <v>4838</v>
      </c>
      <c r="G4" s="91" t="s">
        <v>4929</v>
      </c>
      <c r="H4" s="91" t="s">
        <v>4930</v>
      </c>
      <c r="I4" s="91" t="s">
        <v>4839</v>
      </c>
      <c r="J4" s="69" t="s">
        <v>3228</v>
      </c>
    </row>
    <row r="5" spans="1:10" x14ac:dyDescent="0.25">
      <c r="A5" s="124">
        <v>15676</v>
      </c>
      <c r="B5" s="112">
        <v>1</v>
      </c>
      <c r="C5" s="113"/>
      <c r="D5" s="113"/>
      <c r="E5" s="113"/>
      <c r="F5" s="113"/>
      <c r="G5" s="113"/>
      <c r="H5" s="113"/>
      <c r="I5" s="113"/>
      <c r="J5" s="114">
        <v>1</v>
      </c>
    </row>
    <row r="6" spans="1:10" x14ac:dyDescent="0.25">
      <c r="A6" s="125">
        <v>15707</v>
      </c>
      <c r="B6" s="115">
        <v>1</v>
      </c>
      <c r="C6" s="116"/>
      <c r="D6" s="116"/>
      <c r="E6" s="116"/>
      <c r="F6" s="116"/>
      <c r="G6" s="116"/>
      <c r="H6" s="116"/>
      <c r="I6" s="116"/>
      <c r="J6" s="117">
        <v>1</v>
      </c>
    </row>
    <row r="7" spans="1:10" x14ac:dyDescent="0.25">
      <c r="A7" s="125">
        <v>15738</v>
      </c>
      <c r="B7" s="115">
        <v>2</v>
      </c>
      <c r="C7" s="116"/>
      <c r="D7" s="116"/>
      <c r="E7" s="116"/>
      <c r="F7" s="116"/>
      <c r="G7" s="116"/>
      <c r="H7" s="116"/>
      <c r="I7" s="116"/>
      <c r="J7" s="117">
        <v>2</v>
      </c>
    </row>
    <row r="8" spans="1:10" x14ac:dyDescent="0.25">
      <c r="A8" s="125">
        <v>15766</v>
      </c>
      <c r="B8" s="115">
        <v>2</v>
      </c>
      <c r="C8" s="116"/>
      <c r="D8" s="116"/>
      <c r="E8" s="116"/>
      <c r="F8" s="116"/>
      <c r="G8" s="116"/>
      <c r="H8" s="116"/>
      <c r="I8" s="116"/>
      <c r="J8" s="117">
        <v>2</v>
      </c>
    </row>
    <row r="9" spans="1:10" x14ac:dyDescent="0.25">
      <c r="A9" s="125">
        <v>15797</v>
      </c>
      <c r="B9" s="142">
        <v>1</v>
      </c>
      <c r="C9" s="116"/>
      <c r="D9" s="116"/>
      <c r="E9" s="116"/>
      <c r="F9" s="116"/>
      <c r="G9" s="116"/>
      <c r="H9" s="116"/>
      <c r="I9" s="116"/>
      <c r="J9" s="117">
        <v>1</v>
      </c>
    </row>
    <row r="10" spans="1:10" x14ac:dyDescent="0.25">
      <c r="A10" s="125">
        <v>15827</v>
      </c>
      <c r="B10" s="142">
        <v>4</v>
      </c>
      <c r="C10" s="116">
        <v>1</v>
      </c>
      <c r="D10" s="116"/>
      <c r="E10" s="116"/>
      <c r="F10" s="116"/>
      <c r="G10" s="116"/>
      <c r="H10" s="116"/>
      <c r="I10" s="116"/>
      <c r="J10" s="117">
        <v>5</v>
      </c>
    </row>
    <row r="11" spans="1:10" x14ac:dyDescent="0.25">
      <c r="A11" s="125">
        <v>15858</v>
      </c>
      <c r="B11" s="115">
        <v>12</v>
      </c>
      <c r="C11" s="116"/>
      <c r="D11" s="116"/>
      <c r="E11" s="116"/>
      <c r="F11" s="116"/>
      <c r="G11" s="116"/>
      <c r="H11" s="116"/>
      <c r="I11" s="116"/>
      <c r="J11" s="117">
        <v>12</v>
      </c>
    </row>
    <row r="12" spans="1:10" x14ac:dyDescent="0.25">
      <c r="A12" s="125">
        <v>15888</v>
      </c>
      <c r="B12" s="115"/>
      <c r="C12" s="116">
        <v>5</v>
      </c>
      <c r="D12" s="116"/>
      <c r="E12" s="116"/>
      <c r="F12" s="116"/>
      <c r="G12" s="116"/>
      <c r="H12" s="116"/>
      <c r="I12" s="116"/>
      <c r="J12" s="117">
        <v>5</v>
      </c>
    </row>
    <row r="13" spans="1:10" x14ac:dyDescent="0.25">
      <c r="A13" s="125">
        <v>15919</v>
      </c>
      <c r="B13" s="115">
        <v>2</v>
      </c>
      <c r="C13" s="116">
        <v>12</v>
      </c>
      <c r="D13" s="116"/>
      <c r="E13" s="116">
        <v>1</v>
      </c>
      <c r="F13" s="116"/>
      <c r="G13" s="116"/>
      <c r="H13" s="116"/>
      <c r="I13" s="116"/>
      <c r="J13" s="117">
        <v>15</v>
      </c>
    </row>
    <row r="14" spans="1:10" x14ac:dyDescent="0.25">
      <c r="A14" s="125">
        <v>15950</v>
      </c>
      <c r="B14" s="115"/>
      <c r="C14" s="116">
        <v>12</v>
      </c>
      <c r="D14" s="116"/>
      <c r="E14" s="116"/>
      <c r="F14" s="116"/>
      <c r="G14" s="116"/>
      <c r="H14" s="116"/>
      <c r="I14" s="116"/>
      <c r="J14" s="117">
        <v>12</v>
      </c>
    </row>
    <row r="15" spans="1:10" x14ac:dyDescent="0.25">
      <c r="A15" s="125">
        <v>15980</v>
      </c>
      <c r="B15" s="115"/>
      <c r="C15" s="116">
        <v>4</v>
      </c>
      <c r="D15" s="116"/>
      <c r="E15" s="116"/>
      <c r="F15" s="116"/>
      <c r="G15" s="116"/>
      <c r="H15" s="116"/>
      <c r="I15" s="116"/>
      <c r="J15" s="117">
        <v>4</v>
      </c>
    </row>
    <row r="16" spans="1:10" x14ac:dyDescent="0.25">
      <c r="A16" s="125">
        <v>16011</v>
      </c>
      <c r="B16" s="115"/>
      <c r="C16" s="116">
        <v>7</v>
      </c>
      <c r="D16" s="116"/>
      <c r="E16" s="116"/>
      <c r="F16" s="116"/>
      <c r="G16" s="116"/>
      <c r="H16" s="116"/>
      <c r="I16" s="116"/>
      <c r="J16" s="117">
        <v>7</v>
      </c>
    </row>
    <row r="17" spans="1:10" x14ac:dyDescent="0.25">
      <c r="A17" s="125">
        <v>16041</v>
      </c>
      <c r="B17" s="115"/>
      <c r="C17" s="116">
        <v>2</v>
      </c>
      <c r="D17" s="116"/>
      <c r="E17" s="116"/>
      <c r="F17" s="116"/>
      <c r="G17" s="116"/>
      <c r="H17" s="116"/>
      <c r="I17" s="116"/>
      <c r="J17" s="117">
        <v>2</v>
      </c>
    </row>
    <row r="18" spans="1:10" x14ac:dyDescent="0.25">
      <c r="A18" s="125">
        <v>16072</v>
      </c>
      <c r="B18" s="115"/>
      <c r="C18" s="116">
        <v>6</v>
      </c>
      <c r="D18" s="116"/>
      <c r="E18" s="116"/>
      <c r="F18" s="116"/>
      <c r="G18" s="116"/>
      <c r="H18" s="116"/>
      <c r="I18" s="116"/>
      <c r="J18" s="117">
        <v>6</v>
      </c>
    </row>
    <row r="19" spans="1:10" x14ac:dyDescent="0.25">
      <c r="A19" s="125">
        <v>16103</v>
      </c>
      <c r="B19" s="115"/>
      <c r="C19" s="116">
        <v>29</v>
      </c>
      <c r="D19" s="116"/>
      <c r="E19" s="116"/>
      <c r="F19" s="116"/>
      <c r="G19" s="116"/>
      <c r="H19" s="116"/>
      <c r="I19" s="116"/>
      <c r="J19" s="117">
        <v>29</v>
      </c>
    </row>
    <row r="20" spans="1:10" x14ac:dyDescent="0.25">
      <c r="A20" s="125">
        <v>16132</v>
      </c>
      <c r="B20" s="115"/>
      <c r="C20" s="116">
        <v>27</v>
      </c>
      <c r="D20" s="116"/>
      <c r="E20" s="116"/>
      <c r="F20" s="116"/>
      <c r="G20" s="116"/>
      <c r="H20" s="116"/>
      <c r="I20" s="116"/>
      <c r="J20" s="117">
        <v>27</v>
      </c>
    </row>
    <row r="21" spans="1:10" x14ac:dyDescent="0.25">
      <c r="A21" s="125">
        <v>16163</v>
      </c>
      <c r="B21" s="115"/>
      <c r="C21" s="116">
        <v>49</v>
      </c>
      <c r="D21" s="116"/>
      <c r="E21" s="116"/>
      <c r="F21" s="116"/>
      <c r="G21" s="116"/>
      <c r="H21" s="116"/>
      <c r="I21" s="116"/>
      <c r="J21" s="117">
        <v>49</v>
      </c>
    </row>
    <row r="22" spans="1:10" x14ac:dyDescent="0.25">
      <c r="A22" s="125">
        <v>16193</v>
      </c>
      <c r="B22" s="115"/>
      <c r="C22" s="116">
        <v>43</v>
      </c>
      <c r="D22" s="116"/>
      <c r="E22" s="116"/>
      <c r="F22" s="116"/>
      <c r="G22" s="116"/>
      <c r="H22" s="116"/>
      <c r="I22" s="116"/>
      <c r="J22" s="117">
        <v>43</v>
      </c>
    </row>
    <row r="23" spans="1:10" x14ac:dyDescent="0.25">
      <c r="A23" s="125">
        <v>16224</v>
      </c>
      <c r="B23" s="115"/>
      <c r="C23" s="116">
        <v>42</v>
      </c>
      <c r="D23" s="116"/>
      <c r="E23" s="116"/>
      <c r="F23" s="116"/>
      <c r="G23" s="116"/>
      <c r="H23" s="116"/>
      <c r="I23" s="116"/>
      <c r="J23" s="117">
        <v>42</v>
      </c>
    </row>
    <row r="24" spans="1:10" x14ac:dyDescent="0.25">
      <c r="A24" s="125">
        <v>16254</v>
      </c>
      <c r="B24" s="115"/>
      <c r="C24" s="116">
        <v>6</v>
      </c>
      <c r="D24" s="116">
        <v>24</v>
      </c>
      <c r="E24" s="116"/>
      <c r="F24" s="116"/>
      <c r="G24" s="116"/>
      <c r="H24" s="116"/>
      <c r="I24" s="116"/>
      <c r="J24" s="117">
        <v>30</v>
      </c>
    </row>
    <row r="25" spans="1:10" x14ac:dyDescent="0.25">
      <c r="A25" s="125">
        <v>16285</v>
      </c>
      <c r="B25" s="115"/>
      <c r="C25" s="116"/>
      <c r="D25" s="116">
        <v>40</v>
      </c>
      <c r="E25" s="116"/>
      <c r="F25" s="116"/>
      <c r="G25" s="116"/>
      <c r="H25" s="116"/>
      <c r="I25" s="116"/>
      <c r="J25" s="117">
        <v>40</v>
      </c>
    </row>
    <row r="26" spans="1:10" x14ac:dyDescent="0.25">
      <c r="A26" s="125">
        <v>16316</v>
      </c>
      <c r="B26" s="115"/>
      <c r="C26" s="116"/>
      <c r="D26" s="116">
        <v>43</v>
      </c>
      <c r="E26" s="116"/>
      <c r="F26" s="116"/>
      <c r="G26" s="116">
        <v>1</v>
      </c>
      <c r="H26" s="116"/>
      <c r="I26" s="116"/>
      <c r="J26" s="117">
        <v>44</v>
      </c>
    </row>
    <row r="27" spans="1:10" x14ac:dyDescent="0.25">
      <c r="A27" s="125">
        <v>16346</v>
      </c>
      <c r="B27" s="115"/>
      <c r="C27" s="116"/>
      <c r="D27" s="116">
        <v>40</v>
      </c>
      <c r="E27" s="116">
        <v>1</v>
      </c>
      <c r="F27" s="116"/>
      <c r="G27" s="116"/>
      <c r="H27" s="116"/>
      <c r="I27" s="116"/>
      <c r="J27" s="117">
        <v>41</v>
      </c>
    </row>
    <row r="28" spans="1:10" x14ac:dyDescent="0.25">
      <c r="A28" s="125">
        <v>16377</v>
      </c>
      <c r="B28" s="115"/>
      <c r="C28" s="116"/>
      <c r="D28" s="116">
        <v>26</v>
      </c>
      <c r="E28" s="116">
        <v>1</v>
      </c>
      <c r="F28" s="116"/>
      <c r="G28" s="116"/>
      <c r="H28" s="116"/>
      <c r="I28" s="116"/>
      <c r="J28" s="117">
        <v>27</v>
      </c>
    </row>
    <row r="29" spans="1:10" x14ac:dyDescent="0.25">
      <c r="A29" s="125">
        <v>16407</v>
      </c>
      <c r="B29" s="115"/>
      <c r="C29" s="116"/>
      <c r="D29" s="116">
        <v>60</v>
      </c>
      <c r="E29" s="116"/>
      <c r="F29" s="116"/>
      <c r="G29" s="116">
        <v>1</v>
      </c>
      <c r="H29" s="116"/>
      <c r="I29" s="116"/>
      <c r="J29" s="117">
        <v>61</v>
      </c>
    </row>
    <row r="30" spans="1:10" x14ac:dyDescent="0.25">
      <c r="A30" s="125">
        <v>16438</v>
      </c>
      <c r="B30" s="115"/>
      <c r="C30" s="116"/>
      <c r="D30" s="116">
        <v>62</v>
      </c>
      <c r="E30" s="116"/>
      <c r="F30" s="116"/>
      <c r="G30" s="116">
        <v>1</v>
      </c>
      <c r="H30" s="116"/>
      <c r="I30" s="116"/>
      <c r="J30" s="117">
        <v>63</v>
      </c>
    </row>
    <row r="31" spans="1:10" x14ac:dyDescent="0.25">
      <c r="A31" s="125">
        <v>16469</v>
      </c>
      <c r="B31" s="115"/>
      <c r="C31" s="116"/>
      <c r="D31" s="116">
        <v>51</v>
      </c>
      <c r="E31" s="116"/>
      <c r="F31" s="116">
        <v>7</v>
      </c>
      <c r="G31" s="116">
        <v>1</v>
      </c>
      <c r="H31" s="116">
        <v>3</v>
      </c>
      <c r="I31" s="116"/>
      <c r="J31" s="117">
        <v>62</v>
      </c>
    </row>
    <row r="32" spans="1:10" x14ac:dyDescent="0.25">
      <c r="A32" s="125">
        <v>16497</v>
      </c>
      <c r="B32" s="115"/>
      <c r="C32" s="116"/>
      <c r="D32" s="116">
        <v>26</v>
      </c>
      <c r="E32" s="116"/>
      <c r="F32" s="116">
        <v>34</v>
      </c>
      <c r="G32" s="116"/>
      <c r="H32" s="116">
        <v>10</v>
      </c>
      <c r="I32" s="116">
        <v>10</v>
      </c>
      <c r="J32" s="117">
        <v>80</v>
      </c>
    </row>
    <row r="33" spans="1:10" x14ac:dyDescent="0.25">
      <c r="A33" s="125">
        <v>16528</v>
      </c>
      <c r="B33" s="115"/>
      <c r="C33" s="116"/>
      <c r="D33" s="116">
        <v>15</v>
      </c>
      <c r="E33" s="116"/>
      <c r="F33" s="116">
        <v>46</v>
      </c>
      <c r="G33" s="116">
        <v>1</v>
      </c>
      <c r="H33" s="116">
        <v>6</v>
      </c>
      <c r="I33" s="116">
        <v>8</v>
      </c>
      <c r="J33" s="117">
        <v>76</v>
      </c>
    </row>
    <row r="34" spans="1:10" x14ac:dyDescent="0.25">
      <c r="A34" s="125">
        <v>16558</v>
      </c>
      <c r="B34" s="115"/>
      <c r="C34" s="116"/>
      <c r="D34" s="116">
        <v>13</v>
      </c>
      <c r="E34" s="116"/>
      <c r="F34" s="116">
        <v>67</v>
      </c>
      <c r="G34" s="116"/>
      <c r="H34" s="116"/>
      <c r="I34" s="116">
        <v>10</v>
      </c>
      <c r="J34" s="117">
        <v>90</v>
      </c>
    </row>
    <row r="35" spans="1:10" x14ac:dyDescent="0.25">
      <c r="A35" s="125">
        <v>16589</v>
      </c>
      <c r="B35" s="115"/>
      <c r="C35" s="116"/>
      <c r="D35" s="116"/>
      <c r="E35" s="116"/>
      <c r="F35" s="116">
        <v>73</v>
      </c>
      <c r="G35" s="116">
        <v>1</v>
      </c>
      <c r="H35" s="116"/>
      <c r="I35" s="116">
        <v>9</v>
      </c>
      <c r="J35" s="117">
        <v>83</v>
      </c>
    </row>
    <row r="36" spans="1:10" x14ac:dyDescent="0.25">
      <c r="A36" s="125">
        <v>16619</v>
      </c>
      <c r="B36" s="115"/>
      <c r="C36" s="116"/>
      <c r="D36" s="116"/>
      <c r="E36" s="116"/>
      <c r="F36" s="116">
        <v>32</v>
      </c>
      <c r="G36" s="116"/>
      <c r="H36" s="116"/>
      <c r="I36" s="116"/>
      <c r="J36" s="117">
        <v>32</v>
      </c>
    </row>
    <row r="37" spans="1:10" x14ac:dyDescent="0.25">
      <c r="A37" s="125">
        <v>16650</v>
      </c>
      <c r="B37" s="115"/>
      <c r="C37" s="116"/>
      <c r="D37" s="116"/>
      <c r="E37" s="116"/>
      <c r="F37" s="116">
        <v>29</v>
      </c>
      <c r="G37" s="116"/>
      <c r="H37" s="116"/>
      <c r="I37" s="116"/>
      <c r="J37" s="117">
        <v>29</v>
      </c>
    </row>
    <row r="38" spans="1:10" x14ac:dyDescent="0.25">
      <c r="A38" s="125">
        <v>16681</v>
      </c>
      <c r="B38" s="115"/>
      <c r="C38" s="116"/>
      <c r="D38" s="116"/>
      <c r="E38" s="116"/>
      <c r="F38" s="116">
        <v>35</v>
      </c>
      <c r="G38" s="116"/>
      <c r="H38" s="116"/>
      <c r="I38" s="116"/>
      <c r="J38" s="117">
        <v>35</v>
      </c>
    </row>
    <row r="39" spans="1:10" x14ac:dyDescent="0.25">
      <c r="A39" s="125">
        <v>16711</v>
      </c>
      <c r="B39" s="115"/>
      <c r="C39" s="116"/>
      <c r="D39" s="116"/>
      <c r="E39" s="116"/>
      <c r="F39" s="116">
        <v>25</v>
      </c>
      <c r="G39" s="116"/>
      <c r="H39" s="116"/>
      <c r="I39" s="116"/>
      <c r="J39" s="117">
        <v>25</v>
      </c>
    </row>
    <row r="40" spans="1:10" x14ac:dyDescent="0.25">
      <c r="A40" s="125">
        <v>16742</v>
      </c>
      <c r="B40" s="115"/>
      <c r="C40" s="116"/>
      <c r="D40" s="116"/>
      <c r="E40" s="116"/>
      <c r="F40" s="116">
        <v>25</v>
      </c>
      <c r="G40" s="116"/>
      <c r="H40" s="116"/>
      <c r="I40" s="116"/>
      <c r="J40" s="117">
        <v>25</v>
      </c>
    </row>
    <row r="41" spans="1:10" ht="15.75" thickBot="1" x14ac:dyDescent="0.3">
      <c r="A41" s="125">
        <v>16772</v>
      </c>
      <c r="B41" s="115"/>
      <c r="C41" s="116"/>
      <c r="D41" s="116"/>
      <c r="E41" s="116"/>
      <c r="F41" s="116">
        <v>25</v>
      </c>
      <c r="G41" s="116"/>
      <c r="H41" s="116"/>
      <c r="I41" s="116"/>
      <c r="J41" s="117">
        <v>25</v>
      </c>
    </row>
    <row r="42" spans="1:10" ht="15.75" thickBot="1" x14ac:dyDescent="0.3">
      <c r="A42" s="126" t="s">
        <v>3228</v>
      </c>
      <c r="B42" s="118">
        <v>25</v>
      </c>
      <c r="C42" s="119">
        <v>245</v>
      </c>
      <c r="D42" s="119">
        <v>400</v>
      </c>
      <c r="E42" s="119">
        <v>3</v>
      </c>
      <c r="F42" s="119">
        <v>398</v>
      </c>
      <c r="G42" s="119">
        <v>6</v>
      </c>
      <c r="H42" s="119">
        <v>19</v>
      </c>
      <c r="I42" s="119">
        <v>37</v>
      </c>
      <c r="J42" s="120">
        <v>1133</v>
      </c>
    </row>
    <row r="54" ht="15.75" thickBot="1" x14ac:dyDescent="0.3"/>
    <row r="73" ht="15.75" thickBot="1" x14ac:dyDescent="0.3"/>
    <row r="74" ht="15.75" thickBot="1"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T83"/>
  <sheetViews>
    <sheetView workbookViewId="0">
      <pane xSplit="1" ySplit="4" topLeftCell="B23" activePane="bottomRight" state="frozen"/>
      <selection pane="topRight" activeCell="B1" sqref="B1"/>
      <selection pane="bottomLeft" activeCell="A5" sqref="A5"/>
      <selection pane="bottomRight" activeCell="M32" sqref="M32"/>
    </sheetView>
  </sheetViews>
  <sheetFormatPr defaultRowHeight="15" x14ac:dyDescent="0.25"/>
  <cols>
    <col min="1" max="1" width="14.140625" bestFit="1" customWidth="1"/>
    <col min="2" max="45" width="5.85546875" bestFit="1" customWidth="1"/>
    <col min="46" max="46" width="11.140625" bestFit="1" customWidth="1"/>
  </cols>
  <sheetData>
    <row r="3" spans="1:46" x14ac:dyDescent="0.25">
      <c r="A3" s="84" t="s">
        <v>3230</v>
      </c>
      <c r="B3" s="84" t="s">
        <v>10593</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3"/>
    </row>
    <row r="4" spans="1:46" x14ac:dyDescent="0.25">
      <c r="A4" s="84" t="s">
        <v>3226</v>
      </c>
      <c r="B4" s="81" t="s">
        <v>10594</v>
      </c>
      <c r="C4" s="91" t="s">
        <v>10598</v>
      </c>
      <c r="D4" s="91" t="s">
        <v>10597</v>
      </c>
      <c r="E4" s="91" t="s">
        <v>10610</v>
      </c>
      <c r="F4" s="91" t="s">
        <v>3189</v>
      </c>
      <c r="G4" s="91" t="s">
        <v>3212</v>
      </c>
      <c r="H4" s="91" t="s">
        <v>3190</v>
      </c>
      <c r="I4" s="91" t="s">
        <v>3217</v>
      </c>
      <c r="J4" s="91" t="s">
        <v>3223</v>
      </c>
      <c r="K4" s="91" t="s">
        <v>10595</v>
      </c>
      <c r="L4" s="91" t="s">
        <v>10596</v>
      </c>
      <c r="M4" s="91" t="s">
        <v>2763</v>
      </c>
      <c r="N4" s="91" t="s">
        <v>2764</v>
      </c>
      <c r="O4" s="91" t="s">
        <v>2765</v>
      </c>
      <c r="P4" s="91" t="s">
        <v>2766</v>
      </c>
      <c r="Q4" s="91" t="s">
        <v>2767</v>
      </c>
      <c r="R4" s="91" t="s">
        <v>10599</v>
      </c>
      <c r="S4" s="91" t="s">
        <v>10600</v>
      </c>
      <c r="T4" s="91" t="s">
        <v>2762</v>
      </c>
      <c r="U4" s="91" t="s">
        <v>2768</v>
      </c>
      <c r="V4" s="91" t="s">
        <v>10601</v>
      </c>
      <c r="W4" s="91" t="s">
        <v>2769</v>
      </c>
      <c r="X4" s="91" t="s">
        <v>2770</v>
      </c>
      <c r="Y4" s="91" t="s">
        <v>2771</v>
      </c>
      <c r="Z4" s="91" t="s">
        <v>10602</v>
      </c>
      <c r="AA4" s="91" t="s">
        <v>10603</v>
      </c>
      <c r="AB4" s="91" t="s">
        <v>10604</v>
      </c>
      <c r="AC4" s="91" t="s">
        <v>2772</v>
      </c>
      <c r="AD4" s="91" t="s">
        <v>2773</v>
      </c>
      <c r="AE4" s="91" t="s">
        <v>2774</v>
      </c>
      <c r="AF4" s="91" t="s">
        <v>2775</v>
      </c>
      <c r="AG4" s="91" t="s">
        <v>10605</v>
      </c>
      <c r="AH4" s="91" t="s">
        <v>1175</v>
      </c>
      <c r="AI4" s="91" t="s">
        <v>1176</v>
      </c>
      <c r="AJ4" s="91" t="s">
        <v>1177</v>
      </c>
      <c r="AK4" s="91" t="s">
        <v>10606</v>
      </c>
      <c r="AL4" s="91" t="s">
        <v>10607</v>
      </c>
      <c r="AM4" s="91" t="s">
        <v>10608</v>
      </c>
      <c r="AN4" s="91" t="s">
        <v>10609</v>
      </c>
      <c r="AO4" s="91" t="s">
        <v>1174</v>
      </c>
      <c r="AP4" s="91" t="s">
        <v>1171</v>
      </c>
      <c r="AQ4" s="91" t="s">
        <v>1172</v>
      </c>
      <c r="AR4" s="91" t="s">
        <v>1173</v>
      </c>
      <c r="AS4" s="91" t="s">
        <v>1168</v>
      </c>
      <c r="AT4" s="87" t="s">
        <v>3228</v>
      </c>
    </row>
    <row r="5" spans="1:46" x14ac:dyDescent="0.25">
      <c r="A5" s="97">
        <v>14916</v>
      </c>
      <c r="B5" s="92"/>
      <c r="C5" s="93"/>
      <c r="D5" s="93"/>
      <c r="E5" s="93">
        <v>1</v>
      </c>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88">
        <v>1</v>
      </c>
    </row>
    <row r="6" spans="1:46" x14ac:dyDescent="0.25">
      <c r="A6" s="98">
        <v>15097</v>
      </c>
      <c r="B6" s="94"/>
      <c r="C6" s="3"/>
      <c r="D6" s="3"/>
      <c r="E6" s="3">
        <v>1</v>
      </c>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89">
        <v>1</v>
      </c>
    </row>
    <row r="7" spans="1:46" x14ac:dyDescent="0.25">
      <c r="A7" s="98">
        <v>15128</v>
      </c>
      <c r="B7" s="94"/>
      <c r="C7" s="3"/>
      <c r="D7" s="3"/>
      <c r="E7" s="3">
        <v>1</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89">
        <v>1</v>
      </c>
    </row>
    <row r="8" spans="1:46" x14ac:dyDescent="0.25">
      <c r="A8" s="98">
        <v>15158</v>
      </c>
      <c r="B8" s="94"/>
      <c r="C8" s="3"/>
      <c r="D8" s="3"/>
      <c r="E8" s="3">
        <v>1</v>
      </c>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89">
        <v>1</v>
      </c>
    </row>
    <row r="9" spans="1:46" x14ac:dyDescent="0.25">
      <c r="A9" s="98">
        <v>15189</v>
      </c>
      <c r="B9" s="94"/>
      <c r="C9" s="3"/>
      <c r="D9" s="3"/>
      <c r="E9" s="3">
        <v>2</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89">
        <v>2</v>
      </c>
    </row>
    <row r="10" spans="1:46" x14ac:dyDescent="0.25">
      <c r="A10" s="98">
        <v>15220</v>
      </c>
      <c r="B10" s="94"/>
      <c r="C10" s="3"/>
      <c r="D10" s="3"/>
      <c r="E10" s="3">
        <v>4</v>
      </c>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89">
        <v>4</v>
      </c>
    </row>
    <row r="11" spans="1:46" x14ac:dyDescent="0.25">
      <c r="A11" s="98">
        <v>15250</v>
      </c>
      <c r="B11" s="94"/>
      <c r="C11" s="3"/>
      <c r="D11" s="3"/>
      <c r="E11" s="3">
        <v>5</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89">
        <v>5</v>
      </c>
    </row>
    <row r="12" spans="1:46" x14ac:dyDescent="0.25">
      <c r="A12" s="98">
        <v>15281</v>
      </c>
      <c r="B12" s="94"/>
      <c r="C12" s="3"/>
      <c r="D12" s="3"/>
      <c r="E12" s="3">
        <v>4</v>
      </c>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89">
        <v>4</v>
      </c>
    </row>
    <row r="13" spans="1:46" x14ac:dyDescent="0.25">
      <c r="A13" s="98">
        <v>15311</v>
      </c>
      <c r="B13" s="94"/>
      <c r="C13" s="3"/>
      <c r="D13" s="3"/>
      <c r="E13" s="3">
        <v>3</v>
      </c>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89">
        <v>3</v>
      </c>
    </row>
    <row r="14" spans="1:46" x14ac:dyDescent="0.25">
      <c r="A14" s="98">
        <v>15342</v>
      </c>
      <c r="B14" s="94"/>
      <c r="C14" s="3"/>
      <c r="D14" s="3"/>
      <c r="E14" s="3">
        <v>7</v>
      </c>
      <c r="F14" s="3"/>
      <c r="G14" s="3"/>
      <c r="H14" s="3"/>
      <c r="I14" s="3">
        <v>1</v>
      </c>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89">
        <v>8</v>
      </c>
    </row>
    <row r="15" spans="1:46" x14ac:dyDescent="0.25">
      <c r="A15" s="98">
        <v>15373</v>
      </c>
      <c r="B15" s="94"/>
      <c r="C15" s="3"/>
      <c r="D15" s="3"/>
      <c r="E15" s="3">
        <v>16</v>
      </c>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89">
        <v>16</v>
      </c>
    </row>
    <row r="16" spans="1:46" x14ac:dyDescent="0.25">
      <c r="A16" s="98">
        <v>15401</v>
      </c>
      <c r="B16" s="94"/>
      <c r="C16" s="3"/>
      <c r="D16" s="3"/>
      <c r="E16" s="3">
        <v>4</v>
      </c>
      <c r="F16" s="3">
        <v>15</v>
      </c>
      <c r="G16" s="3"/>
      <c r="H16" s="3"/>
      <c r="I16" s="3">
        <v>2</v>
      </c>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89">
        <v>21</v>
      </c>
    </row>
    <row r="17" spans="1:46" x14ac:dyDescent="0.25">
      <c r="A17" s="98">
        <v>15432</v>
      </c>
      <c r="B17" s="94"/>
      <c r="C17" s="3"/>
      <c r="D17" s="3"/>
      <c r="E17" s="3">
        <v>1</v>
      </c>
      <c r="F17" s="3">
        <v>10</v>
      </c>
      <c r="G17" s="3">
        <v>2</v>
      </c>
      <c r="H17" s="3"/>
      <c r="I17" s="3">
        <v>1</v>
      </c>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89">
        <v>14</v>
      </c>
    </row>
    <row r="18" spans="1:46" x14ac:dyDescent="0.25">
      <c r="A18" s="98">
        <v>15462</v>
      </c>
      <c r="B18" s="94"/>
      <c r="C18" s="3"/>
      <c r="D18" s="3"/>
      <c r="E18" s="3"/>
      <c r="F18" s="3">
        <v>21</v>
      </c>
      <c r="G18" s="3">
        <v>2</v>
      </c>
      <c r="H18" s="3"/>
      <c r="I18" s="3">
        <v>1</v>
      </c>
      <c r="J18" s="3"/>
      <c r="K18" s="3"/>
      <c r="L18" s="3"/>
      <c r="M18" s="3"/>
      <c r="N18" s="3">
        <v>2</v>
      </c>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89">
        <v>26</v>
      </c>
    </row>
    <row r="19" spans="1:46" x14ac:dyDescent="0.25">
      <c r="A19" s="98">
        <v>15493</v>
      </c>
      <c r="B19" s="94"/>
      <c r="C19" s="3"/>
      <c r="D19" s="3"/>
      <c r="E19" s="3"/>
      <c r="F19" s="3">
        <v>19</v>
      </c>
      <c r="G19" s="3">
        <v>11</v>
      </c>
      <c r="H19" s="3"/>
      <c r="I19" s="3">
        <v>3</v>
      </c>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89">
        <v>33</v>
      </c>
    </row>
    <row r="20" spans="1:46" x14ac:dyDescent="0.25">
      <c r="A20" s="98">
        <v>15523</v>
      </c>
      <c r="B20" s="94"/>
      <c r="C20" s="3"/>
      <c r="D20" s="3"/>
      <c r="E20" s="3"/>
      <c r="F20" s="3">
        <v>19</v>
      </c>
      <c r="G20" s="3">
        <v>11</v>
      </c>
      <c r="H20" s="3"/>
      <c r="I20" s="3">
        <v>5</v>
      </c>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89">
        <v>35</v>
      </c>
    </row>
    <row r="21" spans="1:46" x14ac:dyDescent="0.25">
      <c r="A21" s="98">
        <v>15554</v>
      </c>
      <c r="B21" s="94"/>
      <c r="C21" s="3"/>
      <c r="D21" s="3"/>
      <c r="E21" s="3"/>
      <c r="F21" s="3">
        <v>23</v>
      </c>
      <c r="G21" s="3">
        <v>16</v>
      </c>
      <c r="H21" s="3"/>
      <c r="I21" s="3">
        <v>6</v>
      </c>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89">
        <v>45</v>
      </c>
    </row>
    <row r="22" spans="1:46" x14ac:dyDescent="0.25">
      <c r="A22" s="98">
        <v>15585</v>
      </c>
      <c r="B22" s="94"/>
      <c r="C22" s="3"/>
      <c r="D22" s="3"/>
      <c r="E22" s="3"/>
      <c r="F22" s="3">
        <v>28</v>
      </c>
      <c r="G22" s="3">
        <v>7</v>
      </c>
      <c r="H22" s="3">
        <v>11</v>
      </c>
      <c r="I22" s="3">
        <v>8</v>
      </c>
      <c r="J22" s="3"/>
      <c r="K22" s="3"/>
      <c r="L22" s="3"/>
      <c r="M22" s="3"/>
      <c r="N22" s="3"/>
      <c r="O22" s="3"/>
      <c r="P22" s="3"/>
      <c r="Q22" s="3">
        <v>1</v>
      </c>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89">
        <v>55</v>
      </c>
    </row>
    <row r="23" spans="1:46" x14ac:dyDescent="0.25">
      <c r="A23" s="98">
        <v>15615</v>
      </c>
      <c r="B23" s="94"/>
      <c r="C23" s="3"/>
      <c r="D23" s="3"/>
      <c r="E23" s="3"/>
      <c r="F23" s="3">
        <v>15</v>
      </c>
      <c r="G23" s="3"/>
      <c r="H23" s="3">
        <v>34</v>
      </c>
      <c r="I23" s="3">
        <v>10</v>
      </c>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89">
        <v>59</v>
      </c>
    </row>
    <row r="24" spans="1:46" x14ac:dyDescent="0.25">
      <c r="A24" s="98">
        <v>15646</v>
      </c>
      <c r="B24" s="94"/>
      <c r="C24" s="3"/>
      <c r="D24" s="3"/>
      <c r="E24" s="3"/>
      <c r="F24" s="3"/>
      <c r="G24" s="3">
        <v>1</v>
      </c>
      <c r="H24" s="3">
        <v>45</v>
      </c>
      <c r="I24" s="3">
        <v>9</v>
      </c>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89">
        <v>55</v>
      </c>
    </row>
    <row r="25" spans="1:46" x14ac:dyDescent="0.25">
      <c r="A25" s="98">
        <v>15676</v>
      </c>
      <c r="B25" s="94"/>
      <c r="C25" s="3">
        <v>1</v>
      </c>
      <c r="D25" s="3"/>
      <c r="E25" s="3"/>
      <c r="F25" s="3"/>
      <c r="G25" s="3"/>
      <c r="H25" s="3">
        <v>56</v>
      </c>
      <c r="I25" s="3">
        <v>9</v>
      </c>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89">
        <v>66</v>
      </c>
    </row>
    <row r="26" spans="1:46" x14ac:dyDescent="0.25">
      <c r="A26" s="98">
        <v>15707</v>
      </c>
      <c r="B26" s="94"/>
      <c r="C26" s="3">
        <v>1</v>
      </c>
      <c r="D26" s="3"/>
      <c r="E26" s="3"/>
      <c r="F26" s="3"/>
      <c r="G26" s="3"/>
      <c r="H26" s="3">
        <v>49</v>
      </c>
      <c r="I26" s="3">
        <v>3</v>
      </c>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89">
        <v>53</v>
      </c>
    </row>
    <row r="27" spans="1:46" x14ac:dyDescent="0.25">
      <c r="A27" s="98">
        <v>15738</v>
      </c>
      <c r="B27" s="94"/>
      <c r="C27" s="3">
        <v>2</v>
      </c>
      <c r="D27" s="3"/>
      <c r="E27" s="3"/>
      <c r="F27" s="3"/>
      <c r="G27" s="3"/>
      <c r="H27" s="3">
        <v>75</v>
      </c>
      <c r="I27" s="3">
        <v>10</v>
      </c>
      <c r="J27" s="3">
        <v>11</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89">
        <v>98</v>
      </c>
    </row>
    <row r="28" spans="1:46" x14ac:dyDescent="0.25">
      <c r="A28" s="98">
        <v>15766</v>
      </c>
      <c r="B28" s="94"/>
      <c r="C28" s="3">
        <v>2</v>
      </c>
      <c r="D28" s="3"/>
      <c r="E28" s="3"/>
      <c r="F28" s="3"/>
      <c r="G28" s="3"/>
      <c r="H28" s="3">
        <v>54</v>
      </c>
      <c r="I28" s="3">
        <v>33</v>
      </c>
      <c r="J28" s="3">
        <v>11</v>
      </c>
      <c r="K28" s="3">
        <v>13</v>
      </c>
      <c r="L28" s="3"/>
      <c r="M28" s="3"/>
      <c r="N28" s="3">
        <v>1</v>
      </c>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89">
        <v>114</v>
      </c>
    </row>
    <row r="29" spans="1:46" x14ac:dyDescent="0.25">
      <c r="A29" s="98">
        <v>15797</v>
      </c>
      <c r="B29" s="94"/>
      <c r="C29" s="3">
        <v>1</v>
      </c>
      <c r="D29" s="3"/>
      <c r="E29" s="3"/>
      <c r="F29" s="3"/>
      <c r="G29" s="3"/>
      <c r="H29" s="3">
        <v>20</v>
      </c>
      <c r="I29" s="3">
        <v>33</v>
      </c>
      <c r="J29" s="3">
        <v>19</v>
      </c>
      <c r="K29" s="3"/>
      <c r="L29" s="3"/>
      <c r="M29" s="3"/>
      <c r="N29" s="3">
        <v>3</v>
      </c>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89">
        <v>76</v>
      </c>
    </row>
    <row r="30" spans="1:46" x14ac:dyDescent="0.25">
      <c r="A30" s="98">
        <v>15827</v>
      </c>
      <c r="B30" s="94"/>
      <c r="C30" s="3">
        <v>5</v>
      </c>
      <c r="D30" s="3"/>
      <c r="E30" s="3"/>
      <c r="F30" s="3"/>
      <c r="G30" s="3"/>
      <c r="H30" s="3">
        <v>16</v>
      </c>
      <c r="I30" s="3">
        <v>38</v>
      </c>
      <c r="J30" s="3">
        <v>19</v>
      </c>
      <c r="K30" s="3"/>
      <c r="L30" s="3"/>
      <c r="M30" s="3"/>
      <c r="N30" s="3">
        <v>14</v>
      </c>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89">
        <v>92</v>
      </c>
    </row>
    <row r="31" spans="1:46" x14ac:dyDescent="0.25">
      <c r="A31" s="98">
        <v>15858</v>
      </c>
      <c r="B31" s="94"/>
      <c r="C31" s="3">
        <v>12</v>
      </c>
      <c r="D31" s="3"/>
      <c r="E31" s="3"/>
      <c r="F31" s="3"/>
      <c r="G31" s="3"/>
      <c r="H31" s="3">
        <v>29</v>
      </c>
      <c r="I31" s="3">
        <v>45</v>
      </c>
      <c r="J31" s="3">
        <v>24</v>
      </c>
      <c r="K31" s="3">
        <v>2</v>
      </c>
      <c r="L31" s="3"/>
      <c r="M31" s="3"/>
      <c r="N31" s="3">
        <v>12</v>
      </c>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89">
        <v>124</v>
      </c>
    </row>
    <row r="32" spans="1:46" x14ac:dyDescent="0.25">
      <c r="A32" s="98">
        <v>15888</v>
      </c>
      <c r="B32" s="94">
        <v>1</v>
      </c>
      <c r="C32" s="3">
        <v>5</v>
      </c>
      <c r="D32" s="3"/>
      <c r="E32" s="3"/>
      <c r="F32" s="3"/>
      <c r="G32" s="3"/>
      <c r="H32" s="3">
        <v>8</v>
      </c>
      <c r="I32" s="3">
        <v>29</v>
      </c>
      <c r="J32" s="3">
        <v>11</v>
      </c>
      <c r="K32" s="3">
        <v>3</v>
      </c>
      <c r="L32" s="3"/>
      <c r="M32" s="3">
        <v>19</v>
      </c>
      <c r="N32" s="3">
        <v>19</v>
      </c>
      <c r="O32" s="3">
        <v>1</v>
      </c>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89">
        <v>96</v>
      </c>
    </row>
    <row r="33" spans="1:46" x14ac:dyDescent="0.25">
      <c r="A33" s="98">
        <v>15919</v>
      </c>
      <c r="B33" s="94"/>
      <c r="C33" s="3">
        <v>14</v>
      </c>
      <c r="D33" s="3">
        <v>1</v>
      </c>
      <c r="E33" s="3"/>
      <c r="F33" s="3"/>
      <c r="G33" s="3"/>
      <c r="H33" s="3">
        <v>3</v>
      </c>
      <c r="I33" s="3">
        <v>6</v>
      </c>
      <c r="J33" s="3"/>
      <c r="K33" s="3">
        <v>4</v>
      </c>
      <c r="L33" s="3"/>
      <c r="M33" s="3">
        <v>37</v>
      </c>
      <c r="N33" s="3">
        <v>25</v>
      </c>
      <c r="O33" s="3">
        <v>5</v>
      </c>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89">
        <v>95</v>
      </c>
    </row>
    <row r="34" spans="1:46" x14ac:dyDescent="0.25">
      <c r="A34" s="98">
        <v>15950</v>
      </c>
      <c r="B34" s="94"/>
      <c r="C34" s="3">
        <v>12</v>
      </c>
      <c r="D34" s="3"/>
      <c r="E34" s="3"/>
      <c r="F34" s="3"/>
      <c r="G34" s="3"/>
      <c r="H34" s="3"/>
      <c r="I34" s="3">
        <v>7</v>
      </c>
      <c r="J34" s="3">
        <v>17</v>
      </c>
      <c r="K34" s="3">
        <v>8</v>
      </c>
      <c r="L34" s="3"/>
      <c r="M34" s="3">
        <v>47</v>
      </c>
      <c r="N34" s="3">
        <v>11</v>
      </c>
      <c r="O34" s="3">
        <v>16</v>
      </c>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89">
        <v>118</v>
      </c>
    </row>
    <row r="35" spans="1:46" x14ac:dyDescent="0.25">
      <c r="A35" s="98">
        <v>15980</v>
      </c>
      <c r="B35" s="94"/>
      <c r="C35" s="3">
        <v>4</v>
      </c>
      <c r="D35" s="3"/>
      <c r="E35" s="3"/>
      <c r="F35" s="3"/>
      <c r="G35" s="3"/>
      <c r="H35" s="3"/>
      <c r="I35" s="3">
        <v>6</v>
      </c>
      <c r="J35" s="3">
        <v>34</v>
      </c>
      <c r="K35" s="3">
        <v>8</v>
      </c>
      <c r="L35" s="3"/>
      <c r="M35" s="3">
        <v>21</v>
      </c>
      <c r="N35" s="3">
        <v>23</v>
      </c>
      <c r="O35" s="3">
        <v>4</v>
      </c>
      <c r="P35" s="3">
        <v>21</v>
      </c>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89">
        <v>121</v>
      </c>
    </row>
    <row r="36" spans="1:46" x14ac:dyDescent="0.25">
      <c r="A36" s="98">
        <v>16011</v>
      </c>
      <c r="B36" s="94"/>
      <c r="C36" s="3">
        <v>7</v>
      </c>
      <c r="D36" s="3"/>
      <c r="E36" s="3"/>
      <c r="F36" s="3"/>
      <c r="G36" s="3"/>
      <c r="H36" s="3"/>
      <c r="I36" s="3">
        <v>6</v>
      </c>
      <c r="J36" s="3">
        <v>69</v>
      </c>
      <c r="K36" s="3">
        <v>14</v>
      </c>
      <c r="L36" s="3"/>
      <c r="M36" s="3">
        <v>6</v>
      </c>
      <c r="N36" s="3">
        <v>44</v>
      </c>
      <c r="O36" s="3">
        <v>4</v>
      </c>
      <c r="P36" s="3">
        <v>12</v>
      </c>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89">
        <v>162</v>
      </c>
    </row>
    <row r="37" spans="1:46" x14ac:dyDescent="0.25">
      <c r="A37" s="98">
        <v>16041</v>
      </c>
      <c r="B37" s="94"/>
      <c r="C37" s="3">
        <v>2</v>
      </c>
      <c r="D37" s="3"/>
      <c r="E37" s="3"/>
      <c r="F37" s="3"/>
      <c r="G37" s="3"/>
      <c r="H37" s="3"/>
      <c r="I37" s="3">
        <v>6</v>
      </c>
      <c r="J37" s="3">
        <v>52</v>
      </c>
      <c r="K37" s="3">
        <v>3</v>
      </c>
      <c r="L37" s="3"/>
      <c r="M37" s="3"/>
      <c r="N37" s="3">
        <v>46</v>
      </c>
      <c r="O37" s="3">
        <v>5</v>
      </c>
      <c r="P37" s="3">
        <v>14</v>
      </c>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89">
        <v>128</v>
      </c>
    </row>
    <row r="38" spans="1:46" x14ac:dyDescent="0.25">
      <c r="A38" s="98">
        <v>16072</v>
      </c>
      <c r="B38" s="94"/>
      <c r="C38" s="3">
        <v>6</v>
      </c>
      <c r="D38" s="3"/>
      <c r="E38" s="3"/>
      <c r="F38" s="3"/>
      <c r="G38" s="3"/>
      <c r="H38" s="3"/>
      <c r="I38" s="3"/>
      <c r="J38" s="3">
        <v>40</v>
      </c>
      <c r="K38" s="3">
        <v>17</v>
      </c>
      <c r="L38" s="3"/>
      <c r="M38" s="3"/>
      <c r="N38" s="3">
        <v>17</v>
      </c>
      <c r="O38" s="3">
        <v>9</v>
      </c>
      <c r="P38" s="3">
        <v>49</v>
      </c>
      <c r="Q38" s="3"/>
      <c r="R38" s="3"/>
      <c r="S38" s="3"/>
      <c r="T38" s="3">
        <v>5</v>
      </c>
      <c r="U38" s="3"/>
      <c r="V38" s="3"/>
      <c r="W38" s="3"/>
      <c r="X38" s="3"/>
      <c r="Y38" s="3"/>
      <c r="Z38" s="3"/>
      <c r="AA38" s="3"/>
      <c r="AB38" s="3"/>
      <c r="AC38" s="3"/>
      <c r="AD38" s="3"/>
      <c r="AE38" s="3"/>
      <c r="AF38" s="3"/>
      <c r="AG38" s="3"/>
      <c r="AH38" s="3"/>
      <c r="AI38" s="3"/>
      <c r="AJ38" s="3"/>
      <c r="AK38" s="3"/>
      <c r="AL38" s="3"/>
      <c r="AM38" s="3"/>
      <c r="AN38" s="3"/>
      <c r="AO38" s="3"/>
      <c r="AP38" s="3"/>
      <c r="AQ38" s="3"/>
      <c r="AR38" s="3"/>
      <c r="AS38" s="3"/>
      <c r="AT38" s="89">
        <v>143</v>
      </c>
    </row>
    <row r="39" spans="1:46" x14ac:dyDescent="0.25">
      <c r="A39" s="98">
        <v>16103</v>
      </c>
      <c r="B39" s="94"/>
      <c r="C39" s="3">
        <v>29</v>
      </c>
      <c r="D39" s="3"/>
      <c r="E39" s="3"/>
      <c r="F39" s="3"/>
      <c r="G39" s="3"/>
      <c r="H39" s="3"/>
      <c r="I39" s="3"/>
      <c r="J39" s="3">
        <v>16</v>
      </c>
      <c r="K39" s="3">
        <v>25</v>
      </c>
      <c r="L39" s="3"/>
      <c r="M39" s="3"/>
      <c r="N39" s="3">
        <v>5</v>
      </c>
      <c r="O39" s="3">
        <v>10</v>
      </c>
      <c r="P39" s="3">
        <v>92</v>
      </c>
      <c r="Q39" s="3"/>
      <c r="R39" s="3"/>
      <c r="S39" s="3"/>
      <c r="T39" s="3">
        <v>60</v>
      </c>
      <c r="U39" s="3"/>
      <c r="V39" s="3"/>
      <c r="W39" s="3"/>
      <c r="X39" s="3"/>
      <c r="Y39" s="3"/>
      <c r="Z39" s="3"/>
      <c r="AA39" s="3"/>
      <c r="AB39" s="3"/>
      <c r="AC39" s="3"/>
      <c r="AD39" s="3"/>
      <c r="AE39" s="3"/>
      <c r="AF39" s="3"/>
      <c r="AG39" s="3"/>
      <c r="AH39" s="3"/>
      <c r="AI39" s="3"/>
      <c r="AJ39" s="3"/>
      <c r="AK39" s="3"/>
      <c r="AL39" s="3"/>
      <c r="AM39" s="3"/>
      <c r="AN39" s="3"/>
      <c r="AO39" s="3"/>
      <c r="AP39" s="3"/>
      <c r="AQ39" s="3"/>
      <c r="AR39" s="3"/>
      <c r="AS39" s="3"/>
      <c r="AT39" s="89">
        <v>237</v>
      </c>
    </row>
    <row r="40" spans="1:46" x14ac:dyDescent="0.25">
      <c r="A40" s="98">
        <v>16132</v>
      </c>
      <c r="B40" s="94">
        <v>2</v>
      </c>
      <c r="C40" s="3">
        <v>27</v>
      </c>
      <c r="D40" s="3"/>
      <c r="E40" s="3"/>
      <c r="F40" s="3"/>
      <c r="G40" s="3"/>
      <c r="H40" s="3"/>
      <c r="I40" s="3"/>
      <c r="J40" s="3"/>
      <c r="K40" s="3"/>
      <c r="L40" s="3">
        <v>18</v>
      </c>
      <c r="M40" s="3"/>
      <c r="N40" s="3">
        <v>5</v>
      </c>
      <c r="O40" s="3">
        <v>16</v>
      </c>
      <c r="P40" s="3">
        <v>83</v>
      </c>
      <c r="Q40" s="3"/>
      <c r="R40" s="3"/>
      <c r="S40" s="3"/>
      <c r="T40" s="3">
        <v>84</v>
      </c>
      <c r="U40" s="3">
        <v>19</v>
      </c>
      <c r="V40" s="3"/>
      <c r="W40" s="3"/>
      <c r="X40" s="3"/>
      <c r="Y40" s="3"/>
      <c r="Z40" s="3"/>
      <c r="AA40" s="3"/>
      <c r="AB40" s="3"/>
      <c r="AC40" s="3"/>
      <c r="AD40" s="3"/>
      <c r="AE40" s="3"/>
      <c r="AF40" s="3"/>
      <c r="AG40" s="3"/>
      <c r="AH40" s="3"/>
      <c r="AI40" s="3"/>
      <c r="AJ40" s="3"/>
      <c r="AK40" s="3"/>
      <c r="AL40" s="3"/>
      <c r="AM40" s="3"/>
      <c r="AN40" s="3"/>
      <c r="AO40" s="3"/>
      <c r="AP40" s="3"/>
      <c r="AQ40" s="3"/>
      <c r="AR40" s="3"/>
      <c r="AS40" s="3"/>
      <c r="AT40" s="89">
        <v>254</v>
      </c>
    </row>
    <row r="41" spans="1:46" x14ac:dyDescent="0.25">
      <c r="A41" s="98">
        <v>16163</v>
      </c>
      <c r="B41" s="94">
        <v>1</v>
      </c>
      <c r="C41" s="3">
        <v>49</v>
      </c>
      <c r="D41" s="3"/>
      <c r="E41" s="3"/>
      <c r="F41" s="3"/>
      <c r="G41" s="3"/>
      <c r="H41" s="3"/>
      <c r="I41" s="3"/>
      <c r="J41" s="3"/>
      <c r="K41" s="3">
        <v>6</v>
      </c>
      <c r="L41" s="3">
        <v>35</v>
      </c>
      <c r="M41" s="3"/>
      <c r="N41" s="3">
        <v>12</v>
      </c>
      <c r="O41" s="3">
        <v>13</v>
      </c>
      <c r="P41" s="3">
        <v>58</v>
      </c>
      <c r="Q41" s="3"/>
      <c r="R41" s="3"/>
      <c r="S41" s="3"/>
      <c r="T41" s="3">
        <v>47</v>
      </c>
      <c r="U41" s="3">
        <v>51</v>
      </c>
      <c r="V41" s="3"/>
      <c r="W41" s="3"/>
      <c r="X41" s="3"/>
      <c r="Y41" s="3"/>
      <c r="Z41" s="3"/>
      <c r="AA41" s="3"/>
      <c r="AB41" s="3"/>
      <c r="AC41" s="3"/>
      <c r="AD41" s="3"/>
      <c r="AE41" s="3"/>
      <c r="AF41" s="3"/>
      <c r="AG41" s="3"/>
      <c r="AH41" s="3"/>
      <c r="AI41" s="3"/>
      <c r="AJ41" s="3"/>
      <c r="AK41" s="3"/>
      <c r="AL41" s="3"/>
      <c r="AM41" s="3"/>
      <c r="AN41" s="3"/>
      <c r="AO41" s="3"/>
      <c r="AP41" s="3"/>
      <c r="AQ41" s="3"/>
      <c r="AR41" s="3"/>
      <c r="AS41" s="3"/>
      <c r="AT41" s="89">
        <v>272</v>
      </c>
    </row>
    <row r="42" spans="1:46" x14ac:dyDescent="0.25">
      <c r="A42" s="98">
        <v>16193</v>
      </c>
      <c r="B42" s="94">
        <v>2</v>
      </c>
      <c r="C42" s="3">
        <v>43</v>
      </c>
      <c r="D42" s="3"/>
      <c r="E42" s="3"/>
      <c r="F42" s="3"/>
      <c r="G42" s="3"/>
      <c r="H42" s="3"/>
      <c r="I42" s="3"/>
      <c r="J42" s="3"/>
      <c r="K42" s="3"/>
      <c r="L42" s="3">
        <v>40</v>
      </c>
      <c r="M42" s="3"/>
      <c r="N42" s="3">
        <v>1</v>
      </c>
      <c r="O42" s="3">
        <v>8</v>
      </c>
      <c r="P42" s="3">
        <v>51</v>
      </c>
      <c r="Q42" s="3"/>
      <c r="R42" s="3"/>
      <c r="S42" s="3"/>
      <c r="T42" s="3">
        <v>20</v>
      </c>
      <c r="U42" s="3">
        <v>31</v>
      </c>
      <c r="V42" s="3">
        <v>3</v>
      </c>
      <c r="W42" s="3">
        <v>24</v>
      </c>
      <c r="X42" s="3"/>
      <c r="Y42" s="3"/>
      <c r="Z42" s="3"/>
      <c r="AA42" s="3"/>
      <c r="AB42" s="3"/>
      <c r="AC42" s="3"/>
      <c r="AD42" s="3"/>
      <c r="AE42" s="3"/>
      <c r="AF42" s="3"/>
      <c r="AG42" s="3"/>
      <c r="AH42" s="3"/>
      <c r="AI42" s="3"/>
      <c r="AJ42" s="3"/>
      <c r="AK42" s="3"/>
      <c r="AL42" s="3"/>
      <c r="AM42" s="3"/>
      <c r="AN42" s="3"/>
      <c r="AO42" s="3"/>
      <c r="AP42" s="3"/>
      <c r="AQ42" s="3"/>
      <c r="AR42" s="3"/>
      <c r="AS42" s="3"/>
      <c r="AT42" s="89">
        <v>223</v>
      </c>
    </row>
    <row r="43" spans="1:46" x14ac:dyDescent="0.25">
      <c r="A43" s="98">
        <v>16224</v>
      </c>
      <c r="B43" s="94">
        <v>1</v>
      </c>
      <c r="C43" s="3">
        <v>42</v>
      </c>
      <c r="D43" s="3"/>
      <c r="E43" s="3"/>
      <c r="F43" s="3"/>
      <c r="G43" s="3"/>
      <c r="H43" s="3"/>
      <c r="I43" s="3"/>
      <c r="J43" s="3"/>
      <c r="K43" s="3"/>
      <c r="L43" s="3">
        <v>46</v>
      </c>
      <c r="M43" s="3"/>
      <c r="N43" s="3">
        <v>4</v>
      </c>
      <c r="O43" s="3"/>
      <c r="P43" s="3">
        <v>42</v>
      </c>
      <c r="Q43" s="3"/>
      <c r="R43" s="3"/>
      <c r="S43" s="3"/>
      <c r="T43" s="3"/>
      <c r="U43" s="3">
        <v>2</v>
      </c>
      <c r="V43" s="3">
        <v>3</v>
      </c>
      <c r="W43" s="3">
        <v>56</v>
      </c>
      <c r="X43" s="3"/>
      <c r="Y43" s="3"/>
      <c r="Z43" s="3"/>
      <c r="AA43" s="3"/>
      <c r="AB43" s="3"/>
      <c r="AC43" s="3"/>
      <c r="AD43" s="3"/>
      <c r="AE43" s="3"/>
      <c r="AF43" s="3">
        <v>1</v>
      </c>
      <c r="AG43" s="3"/>
      <c r="AH43" s="3"/>
      <c r="AI43" s="3"/>
      <c r="AJ43" s="3"/>
      <c r="AK43" s="3"/>
      <c r="AL43" s="3"/>
      <c r="AM43" s="3"/>
      <c r="AN43" s="3"/>
      <c r="AO43" s="3"/>
      <c r="AP43" s="3"/>
      <c r="AQ43" s="3"/>
      <c r="AR43" s="3"/>
      <c r="AS43" s="3"/>
      <c r="AT43" s="89">
        <v>197</v>
      </c>
    </row>
    <row r="44" spans="1:46" x14ac:dyDescent="0.25">
      <c r="A44" s="98">
        <v>16254</v>
      </c>
      <c r="B44" s="94"/>
      <c r="C44" s="3">
        <v>30</v>
      </c>
      <c r="D44" s="3"/>
      <c r="E44" s="3"/>
      <c r="F44" s="3"/>
      <c r="G44" s="3"/>
      <c r="H44" s="3"/>
      <c r="I44" s="3"/>
      <c r="J44" s="3"/>
      <c r="K44" s="3"/>
      <c r="L44" s="3">
        <v>30</v>
      </c>
      <c r="M44" s="3"/>
      <c r="N44" s="3">
        <v>3</v>
      </c>
      <c r="O44" s="3"/>
      <c r="P44" s="3">
        <v>51</v>
      </c>
      <c r="Q44" s="3"/>
      <c r="R44" s="3"/>
      <c r="S44" s="3"/>
      <c r="T44" s="3">
        <v>45</v>
      </c>
      <c r="U44" s="3">
        <v>1</v>
      </c>
      <c r="V44" s="3">
        <v>4</v>
      </c>
      <c r="W44" s="3">
        <v>54</v>
      </c>
      <c r="X44" s="3"/>
      <c r="Y44" s="3"/>
      <c r="Z44" s="3"/>
      <c r="AA44" s="3"/>
      <c r="AB44" s="3"/>
      <c r="AC44" s="3"/>
      <c r="AD44" s="3"/>
      <c r="AE44" s="3"/>
      <c r="AF44" s="3">
        <v>10</v>
      </c>
      <c r="AG44" s="3"/>
      <c r="AH44" s="3"/>
      <c r="AI44" s="3"/>
      <c r="AJ44" s="3"/>
      <c r="AK44" s="3"/>
      <c r="AL44" s="3"/>
      <c r="AM44" s="3"/>
      <c r="AN44" s="3"/>
      <c r="AO44" s="3"/>
      <c r="AP44" s="3"/>
      <c r="AQ44" s="3"/>
      <c r="AR44" s="3"/>
      <c r="AS44" s="3"/>
      <c r="AT44" s="89">
        <v>228</v>
      </c>
    </row>
    <row r="45" spans="1:46" x14ac:dyDescent="0.25">
      <c r="A45" s="98">
        <v>16285</v>
      </c>
      <c r="B45" s="94">
        <v>1</v>
      </c>
      <c r="C45" s="3">
        <v>40</v>
      </c>
      <c r="D45" s="3"/>
      <c r="E45" s="3"/>
      <c r="F45" s="3"/>
      <c r="G45" s="3"/>
      <c r="H45" s="3"/>
      <c r="I45" s="3"/>
      <c r="J45" s="3"/>
      <c r="K45" s="3"/>
      <c r="L45" s="3">
        <v>47</v>
      </c>
      <c r="M45" s="3"/>
      <c r="N45" s="3">
        <v>7</v>
      </c>
      <c r="O45" s="3"/>
      <c r="P45" s="3">
        <v>49</v>
      </c>
      <c r="Q45" s="3"/>
      <c r="R45" s="3">
        <v>2</v>
      </c>
      <c r="S45" s="3"/>
      <c r="T45" s="3">
        <v>14</v>
      </c>
      <c r="U45" s="3"/>
      <c r="V45" s="3">
        <v>5</v>
      </c>
      <c r="W45" s="3">
        <v>40</v>
      </c>
      <c r="X45" s="3"/>
      <c r="Y45" s="3"/>
      <c r="Z45" s="3"/>
      <c r="AA45" s="3"/>
      <c r="AB45" s="3"/>
      <c r="AC45" s="3"/>
      <c r="AD45" s="3"/>
      <c r="AE45" s="3"/>
      <c r="AF45" s="3">
        <v>10</v>
      </c>
      <c r="AG45" s="3"/>
      <c r="AH45" s="3"/>
      <c r="AI45" s="3"/>
      <c r="AJ45" s="3"/>
      <c r="AK45" s="3"/>
      <c r="AL45" s="3"/>
      <c r="AM45" s="3"/>
      <c r="AN45" s="3"/>
      <c r="AO45" s="3"/>
      <c r="AP45" s="3"/>
      <c r="AQ45" s="3"/>
      <c r="AR45" s="3"/>
      <c r="AS45" s="3"/>
      <c r="AT45" s="89">
        <v>215</v>
      </c>
    </row>
    <row r="46" spans="1:46" x14ac:dyDescent="0.25">
      <c r="A46" s="98">
        <v>16316</v>
      </c>
      <c r="B46" s="94">
        <v>2</v>
      </c>
      <c r="C46" s="3">
        <v>43</v>
      </c>
      <c r="D46" s="3">
        <v>1</v>
      </c>
      <c r="E46" s="3"/>
      <c r="F46" s="3"/>
      <c r="G46" s="3"/>
      <c r="H46" s="3"/>
      <c r="I46" s="3"/>
      <c r="J46" s="3"/>
      <c r="K46" s="3"/>
      <c r="L46" s="3">
        <v>54</v>
      </c>
      <c r="M46" s="3"/>
      <c r="N46" s="3">
        <v>3</v>
      </c>
      <c r="O46" s="3"/>
      <c r="P46" s="3">
        <v>11</v>
      </c>
      <c r="Q46" s="3"/>
      <c r="R46" s="3">
        <v>43</v>
      </c>
      <c r="S46" s="3">
        <v>5</v>
      </c>
      <c r="T46" s="3">
        <v>35</v>
      </c>
      <c r="U46" s="3"/>
      <c r="V46" s="3">
        <v>6</v>
      </c>
      <c r="W46" s="3">
        <v>45</v>
      </c>
      <c r="X46" s="3"/>
      <c r="Y46" s="3"/>
      <c r="Z46" s="3"/>
      <c r="AA46" s="3"/>
      <c r="AB46" s="3"/>
      <c r="AC46" s="3"/>
      <c r="AD46" s="3"/>
      <c r="AE46" s="3"/>
      <c r="AF46" s="3">
        <v>14</v>
      </c>
      <c r="AG46" s="3"/>
      <c r="AH46" s="3"/>
      <c r="AI46" s="3"/>
      <c r="AJ46" s="3"/>
      <c r="AK46" s="3"/>
      <c r="AL46" s="3"/>
      <c r="AM46" s="3"/>
      <c r="AN46" s="3"/>
      <c r="AO46" s="3"/>
      <c r="AP46" s="3"/>
      <c r="AQ46" s="3"/>
      <c r="AR46" s="3"/>
      <c r="AS46" s="3"/>
      <c r="AT46" s="89">
        <v>262</v>
      </c>
    </row>
    <row r="47" spans="1:46" x14ac:dyDescent="0.25">
      <c r="A47" s="98">
        <v>16346</v>
      </c>
      <c r="B47" s="94">
        <v>6</v>
      </c>
      <c r="C47" s="3">
        <v>40</v>
      </c>
      <c r="D47" s="3">
        <v>1</v>
      </c>
      <c r="E47" s="3"/>
      <c r="F47" s="3"/>
      <c r="G47" s="3"/>
      <c r="H47" s="3"/>
      <c r="I47" s="3"/>
      <c r="J47" s="3"/>
      <c r="K47" s="3"/>
      <c r="L47" s="3">
        <v>49</v>
      </c>
      <c r="M47" s="3"/>
      <c r="N47" s="3">
        <v>1</v>
      </c>
      <c r="O47" s="3"/>
      <c r="P47" s="3">
        <v>10</v>
      </c>
      <c r="Q47" s="3"/>
      <c r="R47" s="3"/>
      <c r="S47" s="3">
        <v>27</v>
      </c>
      <c r="T47" s="3">
        <v>37</v>
      </c>
      <c r="U47" s="3"/>
      <c r="V47" s="3">
        <v>10</v>
      </c>
      <c r="W47" s="3">
        <v>20</v>
      </c>
      <c r="X47" s="3"/>
      <c r="Y47" s="3"/>
      <c r="Z47" s="3"/>
      <c r="AA47" s="3"/>
      <c r="AB47" s="3">
        <v>1</v>
      </c>
      <c r="AC47" s="3">
        <v>24</v>
      </c>
      <c r="AD47" s="3"/>
      <c r="AE47" s="3"/>
      <c r="AF47" s="3">
        <v>11</v>
      </c>
      <c r="AG47" s="3"/>
      <c r="AH47" s="3"/>
      <c r="AI47" s="3"/>
      <c r="AJ47" s="3"/>
      <c r="AK47" s="3"/>
      <c r="AL47" s="3"/>
      <c r="AM47" s="3"/>
      <c r="AN47" s="3"/>
      <c r="AO47" s="3"/>
      <c r="AP47" s="3"/>
      <c r="AQ47" s="3"/>
      <c r="AR47" s="3"/>
      <c r="AS47" s="3"/>
      <c r="AT47" s="89">
        <v>237</v>
      </c>
    </row>
    <row r="48" spans="1:46" x14ac:dyDescent="0.25">
      <c r="A48" s="98">
        <v>16377</v>
      </c>
      <c r="B48" s="94">
        <v>5</v>
      </c>
      <c r="C48" s="3">
        <v>26</v>
      </c>
      <c r="D48" s="3">
        <v>1</v>
      </c>
      <c r="E48" s="3"/>
      <c r="F48" s="3"/>
      <c r="G48" s="3"/>
      <c r="H48" s="3"/>
      <c r="I48" s="3"/>
      <c r="J48" s="3"/>
      <c r="K48" s="3"/>
      <c r="L48" s="3">
        <v>30</v>
      </c>
      <c r="M48" s="3"/>
      <c r="N48" s="3"/>
      <c r="O48" s="3"/>
      <c r="P48" s="3">
        <v>13</v>
      </c>
      <c r="Q48" s="3"/>
      <c r="R48" s="3"/>
      <c r="S48" s="3">
        <v>15</v>
      </c>
      <c r="T48" s="3">
        <v>34</v>
      </c>
      <c r="U48" s="3">
        <v>41</v>
      </c>
      <c r="V48" s="3">
        <v>12</v>
      </c>
      <c r="W48" s="3">
        <v>1</v>
      </c>
      <c r="X48" s="3"/>
      <c r="Y48" s="3"/>
      <c r="Z48" s="3"/>
      <c r="AA48" s="3"/>
      <c r="AB48" s="3">
        <v>6</v>
      </c>
      <c r="AC48" s="3">
        <v>44</v>
      </c>
      <c r="AD48" s="3"/>
      <c r="AE48" s="3"/>
      <c r="AF48" s="3">
        <v>15</v>
      </c>
      <c r="AG48" s="3"/>
      <c r="AH48" s="3"/>
      <c r="AI48" s="3"/>
      <c r="AJ48" s="3"/>
      <c r="AK48" s="3"/>
      <c r="AL48" s="3"/>
      <c r="AM48" s="3"/>
      <c r="AN48" s="3"/>
      <c r="AO48" s="3"/>
      <c r="AP48" s="3"/>
      <c r="AQ48" s="3"/>
      <c r="AR48" s="3"/>
      <c r="AS48" s="3"/>
      <c r="AT48" s="89">
        <v>243</v>
      </c>
    </row>
    <row r="49" spans="1:46" x14ac:dyDescent="0.25">
      <c r="A49" s="98">
        <v>16407</v>
      </c>
      <c r="B49" s="94">
        <v>7</v>
      </c>
      <c r="C49" s="3">
        <v>60</v>
      </c>
      <c r="D49" s="3">
        <v>1</v>
      </c>
      <c r="E49" s="3"/>
      <c r="F49" s="3"/>
      <c r="G49" s="3"/>
      <c r="H49" s="3"/>
      <c r="I49" s="3"/>
      <c r="J49" s="3"/>
      <c r="K49" s="3"/>
      <c r="L49" s="3">
        <v>48</v>
      </c>
      <c r="M49" s="3"/>
      <c r="N49" s="3"/>
      <c r="O49" s="3"/>
      <c r="P49" s="3">
        <v>3</v>
      </c>
      <c r="Q49" s="3"/>
      <c r="R49" s="3"/>
      <c r="S49" s="3">
        <v>3</v>
      </c>
      <c r="T49" s="3">
        <v>15</v>
      </c>
      <c r="U49" s="3">
        <v>40</v>
      </c>
      <c r="V49" s="3">
        <v>7</v>
      </c>
      <c r="W49" s="3">
        <v>2</v>
      </c>
      <c r="X49" s="3">
        <v>21</v>
      </c>
      <c r="Y49" s="3"/>
      <c r="Z49" s="3"/>
      <c r="AA49" s="3"/>
      <c r="AB49" s="3"/>
      <c r="AC49" s="3">
        <v>28</v>
      </c>
      <c r="AD49" s="3">
        <v>4</v>
      </c>
      <c r="AE49" s="3"/>
      <c r="AF49" s="3">
        <v>12</v>
      </c>
      <c r="AG49" s="3"/>
      <c r="AH49" s="3"/>
      <c r="AI49" s="3"/>
      <c r="AJ49" s="3"/>
      <c r="AK49" s="3"/>
      <c r="AL49" s="3"/>
      <c r="AM49" s="3"/>
      <c r="AN49" s="3"/>
      <c r="AO49" s="3"/>
      <c r="AP49" s="3"/>
      <c r="AQ49" s="3"/>
      <c r="AR49" s="3"/>
      <c r="AS49" s="3"/>
      <c r="AT49" s="89">
        <v>251</v>
      </c>
    </row>
    <row r="50" spans="1:46" x14ac:dyDescent="0.25">
      <c r="A50" s="98">
        <v>16438</v>
      </c>
      <c r="B50" s="94">
        <v>9</v>
      </c>
      <c r="C50" s="3">
        <v>62</v>
      </c>
      <c r="D50" s="3">
        <v>1</v>
      </c>
      <c r="E50" s="3"/>
      <c r="F50" s="3"/>
      <c r="G50" s="3"/>
      <c r="H50" s="3"/>
      <c r="I50" s="3"/>
      <c r="J50" s="3"/>
      <c r="K50" s="3"/>
      <c r="L50" s="3"/>
      <c r="M50" s="3"/>
      <c r="N50" s="3"/>
      <c r="O50" s="3"/>
      <c r="P50" s="3"/>
      <c r="Q50" s="3"/>
      <c r="R50" s="3"/>
      <c r="S50" s="3"/>
      <c r="T50" s="3"/>
      <c r="U50" s="3">
        <v>53</v>
      </c>
      <c r="V50" s="3">
        <v>10</v>
      </c>
      <c r="W50" s="3">
        <v>1</v>
      </c>
      <c r="X50" s="3">
        <v>49</v>
      </c>
      <c r="Y50" s="3">
        <v>14</v>
      </c>
      <c r="Z50" s="3"/>
      <c r="AA50" s="3"/>
      <c r="AB50" s="3">
        <v>7</v>
      </c>
      <c r="AC50" s="3">
        <v>8</v>
      </c>
      <c r="AD50" s="3">
        <v>7</v>
      </c>
      <c r="AE50" s="3">
        <v>13</v>
      </c>
      <c r="AF50" s="3">
        <v>22</v>
      </c>
      <c r="AG50" s="3"/>
      <c r="AH50" s="3"/>
      <c r="AI50" s="3"/>
      <c r="AJ50" s="3"/>
      <c r="AK50" s="3"/>
      <c r="AL50" s="3"/>
      <c r="AM50" s="3"/>
      <c r="AN50" s="3"/>
      <c r="AO50" s="3"/>
      <c r="AP50" s="3"/>
      <c r="AQ50" s="3"/>
      <c r="AR50" s="3"/>
      <c r="AS50" s="3"/>
      <c r="AT50" s="89">
        <v>256</v>
      </c>
    </row>
    <row r="51" spans="1:46" x14ac:dyDescent="0.25">
      <c r="A51" s="98">
        <v>16469</v>
      </c>
      <c r="B51" s="94">
        <v>10</v>
      </c>
      <c r="C51" s="3">
        <v>16</v>
      </c>
      <c r="D51" s="3">
        <v>46</v>
      </c>
      <c r="E51" s="3"/>
      <c r="F51" s="3"/>
      <c r="G51" s="3"/>
      <c r="H51" s="3"/>
      <c r="I51" s="3"/>
      <c r="J51" s="3"/>
      <c r="K51" s="3"/>
      <c r="L51" s="3"/>
      <c r="M51" s="3"/>
      <c r="N51" s="3"/>
      <c r="O51" s="3"/>
      <c r="P51" s="3"/>
      <c r="Q51" s="3"/>
      <c r="R51" s="3"/>
      <c r="S51" s="3"/>
      <c r="T51" s="3"/>
      <c r="U51" s="3">
        <v>62</v>
      </c>
      <c r="V51" s="3">
        <v>20</v>
      </c>
      <c r="W51" s="3">
        <v>1</v>
      </c>
      <c r="X51" s="3">
        <v>80</v>
      </c>
      <c r="Y51" s="3">
        <v>14</v>
      </c>
      <c r="Z51" s="3"/>
      <c r="AA51" s="3"/>
      <c r="AB51" s="3">
        <v>6</v>
      </c>
      <c r="AC51" s="3">
        <v>1</v>
      </c>
      <c r="AD51" s="3">
        <v>15</v>
      </c>
      <c r="AE51" s="3">
        <v>24</v>
      </c>
      <c r="AF51" s="3">
        <v>24</v>
      </c>
      <c r="AG51" s="3"/>
      <c r="AH51" s="3"/>
      <c r="AI51" s="3"/>
      <c r="AJ51" s="3"/>
      <c r="AK51" s="3"/>
      <c r="AL51" s="3"/>
      <c r="AM51" s="3"/>
      <c r="AN51" s="3"/>
      <c r="AO51" s="3"/>
      <c r="AP51" s="3"/>
      <c r="AQ51" s="3"/>
      <c r="AR51" s="3"/>
      <c r="AS51" s="3"/>
      <c r="AT51" s="89">
        <v>319</v>
      </c>
    </row>
    <row r="52" spans="1:46" x14ac:dyDescent="0.25">
      <c r="A52" s="98">
        <v>16497</v>
      </c>
      <c r="B52" s="94">
        <v>11</v>
      </c>
      <c r="C52" s="3">
        <v>2</v>
      </c>
      <c r="D52" s="3">
        <v>78</v>
      </c>
      <c r="E52" s="3"/>
      <c r="F52" s="3"/>
      <c r="G52" s="3"/>
      <c r="H52" s="3"/>
      <c r="I52" s="3"/>
      <c r="J52" s="3"/>
      <c r="K52" s="3"/>
      <c r="L52" s="3"/>
      <c r="M52" s="3"/>
      <c r="N52" s="3"/>
      <c r="O52" s="3"/>
      <c r="P52" s="3"/>
      <c r="Q52" s="3"/>
      <c r="R52" s="3"/>
      <c r="S52" s="3"/>
      <c r="T52" s="3"/>
      <c r="U52" s="3">
        <v>51</v>
      </c>
      <c r="V52" s="3">
        <v>27</v>
      </c>
      <c r="W52" s="3">
        <v>2</v>
      </c>
      <c r="X52" s="3">
        <v>77</v>
      </c>
      <c r="Y52" s="3">
        <v>25</v>
      </c>
      <c r="Z52" s="3"/>
      <c r="AA52" s="3"/>
      <c r="AB52" s="3">
        <v>6</v>
      </c>
      <c r="AC52" s="3">
        <v>4</v>
      </c>
      <c r="AD52" s="3">
        <v>29</v>
      </c>
      <c r="AE52" s="3">
        <v>5</v>
      </c>
      <c r="AF52" s="3">
        <v>75</v>
      </c>
      <c r="AG52" s="3"/>
      <c r="AH52" s="3"/>
      <c r="AI52" s="3"/>
      <c r="AJ52" s="3"/>
      <c r="AK52" s="3"/>
      <c r="AL52" s="3"/>
      <c r="AM52" s="3"/>
      <c r="AN52" s="3"/>
      <c r="AO52" s="3"/>
      <c r="AP52" s="3"/>
      <c r="AQ52" s="3"/>
      <c r="AR52" s="3"/>
      <c r="AS52" s="3"/>
      <c r="AT52" s="89">
        <v>392</v>
      </c>
    </row>
    <row r="53" spans="1:46" x14ac:dyDescent="0.25">
      <c r="A53" s="98">
        <v>16528</v>
      </c>
      <c r="B53" s="94">
        <v>6</v>
      </c>
      <c r="C53" s="3">
        <v>4</v>
      </c>
      <c r="D53" s="3">
        <v>72</v>
      </c>
      <c r="E53" s="3"/>
      <c r="F53" s="3"/>
      <c r="G53" s="3"/>
      <c r="H53" s="3"/>
      <c r="I53" s="3"/>
      <c r="J53" s="3"/>
      <c r="K53" s="3"/>
      <c r="L53" s="3"/>
      <c r="M53" s="3"/>
      <c r="N53" s="3">
        <v>3</v>
      </c>
      <c r="O53" s="3"/>
      <c r="P53" s="3"/>
      <c r="Q53" s="3"/>
      <c r="R53" s="3"/>
      <c r="S53" s="3"/>
      <c r="T53" s="3"/>
      <c r="U53" s="3">
        <v>52</v>
      </c>
      <c r="V53" s="3">
        <v>17</v>
      </c>
      <c r="W53" s="3">
        <v>1</v>
      </c>
      <c r="X53" s="3">
        <v>51</v>
      </c>
      <c r="Y53" s="3">
        <v>23</v>
      </c>
      <c r="Z53" s="3">
        <v>2</v>
      </c>
      <c r="AA53" s="3"/>
      <c r="AB53" s="3">
        <v>7</v>
      </c>
      <c r="AC53" s="3">
        <v>3</v>
      </c>
      <c r="AD53" s="3">
        <v>5</v>
      </c>
      <c r="AE53" s="3"/>
      <c r="AF53" s="3">
        <v>50</v>
      </c>
      <c r="AG53" s="3"/>
      <c r="AH53" s="3"/>
      <c r="AI53" s="3"/>
      <c r="AJ53" s="3"/>
      <c r="AK53" s="3"/>
      <c r="AL53" s="3"/>
      <c r="AM53" s="3"/>
      <c r="AN53" s="3"/>
      <c r="AO53" s="3"/>
      <c r="AP53" s="3"/>
      <c r="AQ53" s="3"/>
      <c r="AR53" s="3"/>
      <c r="AS53" s="3"/>
      <c r="AT53" s="89">
        <v>296</v>
      </c>
    </row>
    <row r="54" spans="1:46" x14ac:dyDescent="0.25">
      <c r="A54" s="98">
        <v>16558</v>
      </c>
      <c r="B54" s="94">
        <v>12</v>
      </c>
      <c r="C54" s="3">
        <v>13</v>
      </c>
      <c r="D54" s="3">
        <v>77</v>
      </c>
      <c r="E54" s="3"/>
      <c r="F54" s="3"/>
      <c r="G54" s="3"/>
      <c r="H54" s="3"/>
      <c r="I54" s="3"/>
      <c r="J54" s="3"/>
      <c r="K54" s="3"/>
      <c r="L54" s="3"/>
      <c r="M54" s="3"/>
      <c r="N54" s="3"/>
      <c r="O54" s="3"/>
      <c r="P54" s="3"/>
      <c r="Q54" s="3"/>
      <c r="R54" s="3"/>
      <c r="S54" s="3"/>
      <c r="T54" s="3"/>
      <c r="U54" s="3">
        <v>1</v>
      </c>
      <c r="V54" s="3">
        <v>16</v>
      </c>
      <c r="W54" s="3">
        <v>2</v>
      </c>
      <c r="X54" s="3">
        <v>51</v>
      </c>
      <c r="Y54" s="3">
        <v>20</v>
      </c>
      <c r="Z54" s="3">
        <v>36</v>
      </c>
      <c r="AA54" s="3"/>
      <c r="AB54" s="3">
        <v>4</v>
      </c>
      <c r="AC54" s="3">
        <v>1</v>
      </c>
      <c r="AD54" s="3"/>
      <c r="AE54" s="3"/>
      <c r="AF54" s="3">
        <v>64</v>
      </c>
      <c r="AG54" s="3">
        <v>9</v>
      </c>
      <c r="AH54" s="3"/>
      <c r="AI54" s="3"/>
      <c r="AJ54" s="3"/>
      <c r="AK54" s="3"/>
      <c r="AL54" s="3"/>
      <c r="AM54" s="3"/>
      <c r="AN54" s="3"/>
      <c r="AO54" s="3"/>
      <c r="AP54" s="3"/>
      <c r="AQ54" s="3"/>
      <c r="AR54" s="3"/>
      <c r="AS54" s="3"/>
      <c r="AT54" s="89">
        <v>306</v>
      </c>
    </row>
    <row r="55" spans="1:46" x14ac:dyDescent="0.25">
      <c r="A55" s="98">
        <v>16589</v>
      </c>
      <c r="B55" s="121">
        <v>13</v>
      </c>
      <c r="C55" s="3"/>
      <c r="D55" s="3">
        <v>83</v>
      </c>
      <c r="E55" s="3"/>
      <c r="F55" s="3"/>
      <c r="G55" s="3"/>
      <c r="H55" s="3"/>
      <c r="I55" s="3"/>
      <c r="J55" s="3"/>
      <c r="K55" s="3"/>
      <c r="L55" s="3"/>
      <c r="M55" s="3"/>
      <c r="N55" s="3"/>
      <c r="O55" s="3"/>
      <c r="P55" s="3"/>
      <c r="Q55" s="3"/>
      <c r="R55" s="3"/>
      <c r="S55" s="3"/>
      <c r="T55" s="3"/>
      <c r="U55" s="3"/>
      <c r="V55" s="3">
        <v>26</v>
      </c>
      <c r="W55" s="3"/>
      <c r="X55" s="3">
        <v>2</v>
      </c>
      <c r="Y55" s="3">
        <v>19</v>
      </c>
      <c r="Z55" s="3">
        <v>22</v>
      </c>
      <c r="AA55" s="3">
        <v>20</v>
      </c>
      <c r="AB55" s="3"/>
      <c r="AC55" s="3">
        <v>3</v>
      </c>
      <c r="AD55" s="3"/>
      <c r="AE55" s="3"/>
      <c r="AF55" s="3">
        <v>52</v>
      </c>
      <c r="AG55" s="3">
        <v>45</v>
      </c>
      <c r="AH55" s="3"/>
      <c r="AI55" s="3"/>
      <c r="AJ55" s="3"/>
      <c r="AK55" s="3"/>
      <c r="AL55" s="3"/>
      <c r="AM55" s="3"/>
      <c r="AN55" s="3"/>
      <c r="AO55" s="3"/>
      <c r="AP55" s="3"/>
      <c r="AQ55" s="3"/>
      <c r="AR55" s="3"/>
      <c r="AS55" s="3"/>
      <c r="AT55" s="89">
        <v>285</v>
      </c>
    </row>
    <row r="56" spans="1:46" x14ac:dyDescent="0.25">
      <c r="A56" s="98">
        <v>16619</v>
      </c>
      <c r="B56" s="121">
        <v>13</v>
      </c>
      <c r="C56" s="3"/>
      <c r="D56" s="3">
        <v>32</v>
      </c>
      <c r="E56" s="3"/>
      <c r="F56" s="3"/>
      <c r="G56" s="3"/>
      <c r="H56" s="3"/>
      <c r="I56" s="3"/>
      <c r="J56" s="3"/>
      <c r="K56" s="3"/>
      <c r="L56" s="3"/>
      <c r="M56" s="3"/>
      <c r="N56" s="3"/>
      <c r="O56" s="3"/>
      <c r="P56" s="3"/>
      <c r="Q56" s="3"/>
      <c r="R56" s="3"/>
      <c r="S56" s="3"/>
      <c r="T56" s="3"/>
      <c r="U56" s="3"/>
      <c r="V56" s="3">
        <v>14</v>
      </c>
      <c r="W56" s="3"/>
      <c r="X56" s="3"/>
      <c r="Y56" s="3">
        <v>14</v>
      </c>
      <c r="Z56" s="3"/>
      <c r="AA56" s="3">
        <v>36</v>
      </c>
      <c r="AB56" s="3">
        <v>2</v>
      </c>
      <c r="AC56" s="3">
        <v>4</v>
      </c>
      <c r="AD56" s="3"/>
      <c r="AE56" s="3"/>
      <c r="AF56" s="3">
        <v>41</v>
      </c>
      <c r="AG56" s="3">
        <v>44</v>
      </c>
      <c r="AH56" s="3">
        <v>15</v>
      </c>
      <c r="AI56" s="3"/>
      <c r="AJ56" s="3"/>
      <c r="AK56" s="3"/>
      <c r="AL56" s="3">
        <v>1</v>
      </c>
      <c r="AM56" s="3"/>
      <c r="AN56" s="3"/>
      <c r="AO56" s="3"/>
      <c r="AP56" s="3"/>
      <c r="AQ56" s="3"/>
      <c r="AR56" s="3"/>
      <c r="AS56" s="3"/>
      <c r="AT56" s="89">
        <v>216</v>
      </c>
    </row>
    <row r="57" spans="1:46" x14ac:dyDescent="0.25">
      <c r="A57" s="98">
        <v>16650</v>
      </c>
      <c r="B57" s="121">
        <v>13</v>
      </c>
      <c r="C57" s="3"/>
      <c r="D57" s="3">
        <v>29</v>
      </c>
      <c r="E57" s="3"/>
      <c r="F57" s="3"/>
      <c r="G57" s="3"/>
      <c r="H57" s="3"/>
      <c r="I57" s="3"/>
      <c r="J57" s="3"/>
      <c r="K57" s="3"/>
      <c r="L57" s="3"/>
      <c r="M57" s="3"/>
      <c r="N57" s="3"/>
      <c r="O57" s="3"/>
      <c r="P57" s="3"/>
      <c r="Q57" s="3"/>
      <c r="R57" s="3"/>
      <c r="S57" s="3"/>
      <c r="T57" s="3"/>
      <c r="U57" s="3"/>
      <c r="V57" s="3">
        <v>4</v>
      </c>
      <c r="W57" s="3"/>
      <c r="X57" s="3"/>
      <c r="Y57" s="3">
        <v>11</v>
      </c>
      <c r="Z57" s="3"/>
      <c r="AA57" s="3">
        <v>25</v>
      </c>
      <c r="AB57" s="3"/>
      <c r="AC57" s="3">
        <v>2</v>
      </c>
      <c r="AD57" s="3"/>
      <c r="AE57" s="3"/>
      <c r="AF57" s="3">
        <v>17</v>
      </c>
      <c r="AG57" s="3">
        <v>57</v>
      </c>
      <c r="AH57" s="3">
        <v>9</v>
      </c>
      <c r="AI57" s="3">
        <v>3</v>
      </c>
      <c r="AJ57" s="3"/>
      <c r="AK57" s="3"/>
      <c r="AL57" s="3">
        <v>9</v>
      </c>
      <c r="AM57" s="3"/>
      <c r="AN57" s="3"/>
      <c r="AO57" s="3"/>
      <c r="AP57" s="3"/>
      <c r="AQ57" s="3"/>
      <c r="AR57" s="3"/>
      <c r="AS57" s="3"/>
      <c r="AT57" s="89">
        <v>179</v>
      </c>
    </row>
    <row r="58" spans="1:46" x14ac:dyDescent="0.25">
      <c r="A58" s="98">
        <v>16681</v>
      </c>
      <c r="B58" s="121">
        <v>13</v>
      </c>
      <c r="C58" s="3"/>
      <c r="D58" s="122">
        <v>35</v>
      </c>
      <c r="E58" s="3"/>
      <c r="F58" s="3"/>
      <c r="G58" s="3"/>
      <c r="H58" s="3"/>
      <c r="I58" s="3"/>
      <c r="J58" s="3"/>
      <c r="K58" s="3"/>
      <c r="L58" s="3"/>
      <c r="M58" s="3"/>
      <c r="N58" s="3"/>
      <c r="O58" s="3"/>
      <c r="P58" s="3"/>
      <c r="Q58" s="3"/>
      <c r="R58" s="3"/>
      <c r="S58" s="3"/>
      <c r="T58" s="3"/>
      <c r="U58" s="3"/>
      <c r="V58" s="3">
        <v>13</v>
      </c>
      <c r="W58" s="3"/>
      <c r="X58" s="3"/>
      <c r="Y58" s="3">
        <v>10</v>
      </c>
      <c r="Z58" s="3"/>
      <c r="AA58" s="3">
        <v>9</v>
      </c>
      <c r="AB58" s="3"/>
      <c r="AC58" s="3">
        <v>5</v>
      </c>
      <c r="AD58" s="3"/>
      <c r="AE58" s="3"/>
      <c r="AF58" s="3">
        <v>17</v>
      </c>
      <c r="AG58" s="3">
        <v>37</v>
      </c>
      <c r="AH58" s="3"/>
      <c r="AI58" s="3">
        <v>23</v>
      </c>
      <c r="AJ58" s="3"/>
      <c r="AK58" s="3"/>
      <c r="AL58" s="3">
        <v>5</v>
      </c>
      <c r="AM58" s="3"/>
      <c r="AN58" s="3"/>
      <c r="AO58" s="3"/>
      <c r="AP58" s="3"/>
      <c r="AQ58" s="3"/>
      <c r="AR58" s="3"/>
      <c r="AS58" s="3"/>
      <c r="AT58" s="89">
        <v>167</v>
      </c>
    </row>
    <row r="59" spans="1:46" x14ac:dyDescent="0.25">
      <c r="A59" s="98">
        <v>16711</v>
      </c>
      <c r="B59" s="121">
        <v>12</v>
      </c>
      <c r="C59" s="3"/>
      <c r="D59" s="122">
        <v>25</v>
      </c>
      <c r="E59" s="3"/>
      <c r="F59" s="3"/>
      <c r="G59" s="3"/>
      <c r="H59" s="3"/>
      <c r="I59" s="3"/>
      <c r="J59" s="3"/>
      <c r="K59" s="3"/>
      <c r="L59" s="3"/>
      <c r="M59" s="3"/>
      <c r="N59" s="3"/>
      <c r="O59" s="3"/>
      <c r="P59" s="3"/>
      <c r="Q59" s="3"/>
      <c r="R59" s="3"/>
      <c r="S59" s="3"/>
      <c r="T59" s="3"/>
      <c r="U59" s="3"/>
      <c r="V59" s="3">
        <v>7</v>
      </c>
      <c r="W59" s="3"/>
      <c r="X59" s="3"/>
      <c r="Y59" s="3">
        <v>6</v>
      </c>
      <c r="Z59" s="3"/>
      <c r="AA59" s="3">
        <v>14</v>
      </c>
      <c r="AB59" s="3"/>
      <c r="AC59" s="3">
        <v>2</v>
      </c>
      <c r="AD59" s="3"/>
      <c r="AE59" s="3"/>
      <c r="AF59" s="3">
        <v>7</v>
      </c>
      <c r="AG59" s="3">
        <v>31</v>
      </c>
      <c r="AH59" s="3"/>
      <c r="AI59" s="3">
        <v>18</v>
      </c>
      <c r="AJ59" s="3">
        <v>1</v>
      </c>
      <c r="AK59" s="3"/>
      <c r="AL59" s="3">
        <v>3</v>
      </c>
      <c r="AM59" s="3"/>
      <c r="AN59" s="3"/>
      <c r="AO59" s="3"/>
      <c r="AP59" s="3"/>
      <c r="AQ59" s="3"/>
      <c r="AR59" s="3"/>
      <c r="AS59" s="3"/>
      <c r="AT59" s="89">
        <v>126</v>
      </c>
    </row>
    <row r="60" spans="1:46" x14ac:dyDescent="0.25">
      <c r="A60" s="98">
        <v>16742</v>
      </c>
      <c r="B60" s="121">
        <v>12</v>
      </c>
      <c r="C60" s="3"/>
      <c r="D60" s="122">
        <v>25</v>
      </c>
      <c r="E60" s="3"/>
      <c r="F60" s="3"/>
      <c r="G60" s="3"/>
      <c r="H60" s="3"/>
      <c r="I60" s="3"/>
      <c r="J60" s="3"/>
      <c r="K60" s="3"/>
      <c r="L60" s="3"/>
      <c r="M60" s="3"/>
      <c r="N60" s="3"/>
      <c r="O60" s="3"/>
      <c r="P60" s="3"/>
      <c r="Q60" s="3"/>
      <c r="R60" s="3"/>
      <c r="S60" s="3"/>
      <c r="T60" s="3"/>
      <c r="U60" s="3"/>
      <c r="V60" s="3"/>
      <c r="W60" s="3"/>
      <c r="X60" s="3"/>
      <c r="Y60" s="3">
        <v>6</v>
      </c>
      <c r="Z60" s="3"/>
      <c r="AA60" s="3">
        <v>1</v>
      </c>
      <c r="AB60" s="3"/>
      <c r="AC60" s="3">
        <v>8</v>
      </c>
      <c r="AD60" s="3"/>
      <c r="AE60" s="3"/>
      <c r="AF60" s="3">
        <v>4</v>
      </c>
      <c r="AG60" s="3">
        <v>19</v>
      </c>
      <c r="AH60" s="3"/>
      <c r="AI60" s="3">
        <v>2</v>
      </c>
      <c r="AJ60" s="3">
        <v>6</v>
      </c>
      <c r="AK60" s="3"/>
      <c r="AL60" s="3">
        <v>3</v>
      </c>
      <c r="AM60" s="3"/>
      <c r="AN60" s="3"/>
      <c r="AO60" s="3"/>
      <c r="AP60" s="3"/>
      <c r="AQ60" s="3"/>
      <c r="AR60" s="3"/>
      <c r="AS60" s="3"/>
      <c r="AT60" s="89">
        <v>86</v>
      </c>
    </row>
    <row r="61" spans="1:46" x14ac:dyDescent="0.25">
      <c r="A61" s="98">
        <v>16772</v>
      </c>
      <c r="B61" s="121">
        <v>12</v>
      </c>
      <c r="C61" s="3"/>
      <c r="D61" s="122">
        <v>25</v>
      </c>
      <c r="E61" s="3"/>
      <c r="F61" s="3"/>
      <c r="G61" s="3"/>
      <c r="H61" s="3"/>
      <c r="I61" s="3"/>
      <c r="J61" s="3"/>
      <c r="K61" s="3"/>
      <c r="L61" s="3"/>
      <c r="M61" s="3"/>
      <c r="N61" s="3"/>
      <c r="O61" s="3"/>
      <c r="P61" s="3"/>
      <c r="Q61" s="3"/>
      <c r="R61" s="3"/>
      <c r="S61" s="3"/>
      <c r="T61" s="3"/>
      <c r="U61" s="3"/>
      <c r="V61" s="3">
        <v>6</v>
      </c>
      <c r="W61" s="3"/>
      <c r="X61" s="3"/>
      <c r="Y61" s="3">
        <v>5</v>
      </c>
      <c r="Z61" s="3"/>
      <c r="AA61" s="3">
        <v>5</v>
      </c>
      <c r="AB61" s="3"/>
      <c r="AC61" s="3">
        <v>16</v>
      </c>
      <c r="AD61" s="3"/>
      <c r="AE61" s="3"/>
      <c r="AF61" s="3">
        <v>4</v>
      </c>
      <c r="AG61" s="3">
        <v>23</v>
      </c>
      <c r="AH61" s="3"/>
      <c r="AI61" s="3"/>
      <c r="AJ61" s="3">
        <v>12</v>
      </c>
      <c r="AK61" s="3"/>
      <c r="AL61" s="3">
        <v>3</v>
      </c>
      <c r="AM61" s="3"/>
      <c r="AN61" s="3"/>
      <c r="AO61" s="3"/>
      <c r="AP61" s="3"/>
      <c r="AQ61" s="3"/>
      <c r="AR61" s="3"/>
      <c r="AS61" s="3"/>
      <c r="AT61" s="89">
        <v>111</v>
      </c>
    </row>
    <row r="62" spans="1:46" x14ac:dyDescent="0.25">
      <c r="A62" s="98">
        <v>16803</v>
      </c>
      <c r="B62" s="121">
        <v>36</v>
      </c>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89">
        <v>36</v>
      </c>
    </row>
    <row r="63" spans="1:46" x14ac:dyDescent="0.25">
      <c r="A63" s="98">
        <v>16862</v>
      </c>
      <c r="B63" s="121">
        <v>12</v>
      </c>
      <c r="C63" s="3"/>
      <c r="D63" s="3"/>
      <c r="E63" s="3"/>
      <c r="F63" s="3"/>
      <c r="G63" s="3"/>
      <c r="H63" s="3"/>
      <c r="I63" s="3"/>
      <c r="J63" s="3"/>
      <c r="K63" s="3"/>
      <c r="L63" s="3"/>
      <c r="M63" s="3"/>
      <c r="N63" s="3"/>
      <c r="O63" s="3"/>
      <c r="P63" s="3"/>
      <c r="Q63" s="3"/>
      <c r="R63" s="3"/>
      <c r="S63" s="3"/>
      <c r="T63" s="3"/>
      <c r="U63" s="3"/>
      <c r="V63" s="3">
        <v>22</v>
      </c>
      <c r="W63" s="3"/>
      <c r="X63" s="3"/>
      <c r="Y63" s="3">
        <v>2</v>
      </c>
      <c r="Z63" s="3"/>
      <c r="AA63" s="3">
        <v>9</v>
      </c>
      <c r="AB63" s="3"/>
      <c r="AC63" s="3">
        <v>12</v>
      </c>
      <c r="AD63" s="3"/>
      <c r="AE63" s="3"/>
      <c r="AF63" s="3"/>
      <c r="AG63" s="3">
        <v>1</v>
      </c>
      <c r="AH63" s="3"/>
      <c r="AI63" s="3"/>
      <c r="AJ63" s="3">
        <v>26</v>
      </c>
      <c r="AK63" s="3"/>
      <c r="AL63" s="3">
        <v>7</v>
      </c>
      <c r="AM63" s="3">
        <v>25</v>
      </c>
      <c r="AN63" s="3">
        <v>5</v>
      </c>
      <c r="AO63" s="3">
        <v>9</v>
      </c>
      <c r="AP63" s="3"/>
      <c r="AQ63" s="3"/>
      <c r="AR63" s="3"/>
      <c r="AS63" s="3"/>
      <c r="AT63" s="89">
        <v>130</v>
      </c>
    </row>
    <row r="64" spans="1:46" x14ac:dyDescent="0.25">
      <c r="A64" s="98">
        <v>16954</v>
      </c>
      <c r="B64" s="94"/>
      <c r="C64" s="3"/>
      <c r="D64" s="3"/>
      <c r="E64" s="3"/>
      <c r="F64" s="3"/>
      <c r="G64" s="3"/>
      <c r="H64" s="3"/>
      <c r="I64" s="3"/>
      <c r="J64" s="3"/>
      <c r="K64" s="3"/>
      <c r="L64" s="3"/>
      <c r="M64" s="3"/>
      <c r="N64" s="3"/>
      <c r="O64" s="3"/>
      <c r="P64" s="3"/>
      <c r="Q64" s="3"/>
      <c r="R64" s="3"/>
      <c r="S64" s="3"/>
      <c r="T64" s="3"/>
      <c r="U64" s="3"/>
      <c r="V64" s="3">
        <v>12</v>
      </c>
      <c r="W64" s="3"/>
      <c r="X64" s="3"/>
      <c r="Y64" s="3"/>
      <c r="Z64" s="3"/>
      <c r="AA64" s="3">
        <v>3</v>
      </c>
      <c r="AB64" s="3">
        <v>11</v>
      </c>
      <c r="AC64" s="3">
        <v>8</v>
      </c>
      <c r="AD64" s="3"/>
      <c r="AE64" s="3"/>
      <c r="AF64" s="3"/>
      <c r="AG64" s="3"/>
      <c r="AH64" s="3"/>
      <c r="AI64" s="3"/>
      <c r="AJ64" s="3">
        <v>9</v>
      </c>
      <c r="AK64" s="3">
        <v>2</v>
      </c>
      <c r="AL64" s="3"/>
      <c r="AM64" s="3">
        <v>22</v>
      </c>
      <c r="AN64" s="3">
        <v>11</v>
      </c>
      <c r="AO64" s="3">
        <v>4</v>
      </c>
      <c r="AP64" s="3"/>
      <c r="AQ64" s="3"/>
      <c r="AR64" s="3"/>
      <c r="AS64" s="3"/>
      <c r="AT64" s="89">
        <v>82</v>
      </c>
    </row>
    <row r="65" spans="1:46" x14ac:dyDescent="0.25">
      <c r="A65" s="98">
        <v>17046</v>
      </c>
      <c r="B65" s="94"/>
      <c r="C65" s="3"/>
      <c r="D65" s="3"/>
      <c r="E65" s="3"/>
      <c r="F65" s="3"/>
      <c r="G65" s="3"/>
      <c r="H65" s="3"/>
      <c r="I65" s="3"/>
      <c r="J65" s="3"/>
      <c r="K65" s="3"/>
      <c r="L65" s="3"/>
      <c r="M65" s="3"/>
      <c r="N65" s="3"/>
      <c r="O65" s="3"/>
      <c r="P65" s="3"/>
      <c r="Q65" s="3"/>
      <c r="R65" s="3"/>
      <c r="S65" s="3"/>
      <c r="T65" s="3"/>
      <c r="U65" s="3"/>
      <c r="V65" s="3">
        <v>1</v>
      </c>
      <c r="W65" s="3"/>
      <c r="X65" s="3"/>
      <c r="Y65" s="3"/>
      <c r="Z65" s="3"/>
      <c r="AA65" s="3">
        <v>3</v>
      </c>
      <c r="AB65" s="3"/>
      <c r="AC65" s="3">
        <v>8</v>
      </c>
      <c r="AD65" s="3"/>
      <c r="AE65" s="3"/>
      <c r="AF65" s="3"/>
      <c r="AG65" s="3"/>
      <c r="AH65" s="3"/>
      <c r="AI65" s="3"/>
      <c r="AJ65" s="3"/>
      <c r="AK65" s="3"/>
      <c r="AL65" s="3"/>
      <c r="AM65" s="3">
        <v>15</v>
      </c>
      <c r="AN65" s="3">
        <v>13</v>
      </c>
      <c r="AO65" s="3">
        <v>7</v>
      </c>
      <c r="AP65" s="3"/>
      <c r="AQ65" s="3"/>
      <c r="AR65" s="3"/>
      <c r="AS65" s="3"/>
      <c r="AT65" s="89">
        <v>47</v>
      </c>
    </row>
    <row r="66" spans="1:46" x14ac:dyDescent="0.25">
      <c r="A66" s="98">
        <v>17137</v>
      </c>
      <c r="B66" s="94"/>
      <c r="C66" s="3"/>
      <c r="D66" s="3"/>
      <c r="E66" s="3"/>
      <c r="F66" s="3"/>
      <c r="G66" s="3"/>
      <c r="H66" s="3"/>
      <c r="I66" s="3"/>
      <c r="J66" s="3"/>
      <c r="K66" s="3"/>
      <c r="L66" s="3"/>
      <c r="M66" s="3"/>
      <c r="N66" s="3"/>
      <c r="O66" s="3"/>
      <c r="P66" s="3"/>
      <c r="Q66" s="3"/>
      <c r="R66" s="3"/>
      <c r="S66" s="3"/>
      <c r="T66" s="3"/>
      <c r="U66" s="3"/>
      <c r="V66" s="3"/>
      <c r="W66" s="3"/>
      <c r="X66" s="3"/>
      <c r="Y66" s="3"/>
      <c r="Z66" s="3"/>
      <c r="AA66" s="3">
        <v>1</v>
      </c>
      <c r="AB66" s="3"/>
      <c r="AC66" s="3">
        <v>2</v>
      </c>
      <c r="AD66" s="3"/>
      <c r="AE66" s="3"/>
      <c r="AF66" s="3"/>
      <c r="AG66" s="3"/>
      <c r="AH66" s="3"/>
      <c r="AI66" s="3"/>
      <c r="AJ66" s="3"/>
      <c r="AK66" s="3"/>
      <c r="AL66" s="3"/>
      <c r="AM66" s="3">
        <v>7</v>
      </c>
      <c r="AN66" s="3">
        <v>1</v>
      </c>
      <c r="AO66" s="3"/>
      <c r="AP66" s="3"/>
      <c r="AQ66" s="3">
        <v>2</v>
      </c>
      <c r="AR66" s="3"/>
      <c r="AS66" s="3"/>
      <c r="AT66" s="89">
        <v>13</v>
      </c>
    </row>
    <row r="67" spans="1:46" x14ac:dyDescent="0.25">
      <c r="A67" s="98">
        <v>17227</v>
      </c>
      <c r="B67" s="94"/>
      <c r="C67" s="3"/>
      <c r="D67" s="3"/>
      <c r="E67" s="3"/>
      <c r="F67" s="3"/>
      <c r="G67" s="3"/>
      <c r="H67" s="3"/>
      <c r="I67" s="3"/>
      <c r="J67" s="3"/>
      <c r="K67" s="3"/>
      <c r="L67" s="3"/>
      <c r="M67" s="3"/>
      <c r="N67" s="3"/>
      <c r="O67" s="3"/>
      <c r="P67" s="3"/>
      <c r="Q67" s="3"/>
      <c r="R67" s="3"/>
      <c r="S67" s="3"/>
      <c r="T67" s="3"/>
      <c r="U67" s="3"/>
      <c r="V67" s="3"/>
      <c r="W67" s="3"/>
      <c r="X67" s="3"/>
      <c r="Y67" s="3"/>
      <c r="Z67" s="3"/>
      <c r="AA67" s="3">
        <v>2</v>
      </c>
      <c r="AB67" s="3"/>
      <c r="AC67" s="3"/>
      <c r="AD67" s="3"/>
      <c r="AE67" s="3"/>
      <c r="AF67" s="3"/>
      <c r="AG67" s="3"/>
      <c r="AH67" s="3"/>
      <c r="AI67" s="3"/>
      <c r="AJ67" s="3"/>
      <c r="AK67" s="3"/>
      <c r="AL67" s="3"/>
      <c r="AM67" s="3"/>
      <c r="AN67" s="3"/>
      <c r="AO67" s="3"/>
      <c r="AP67" s="3">
        <v>5</v>
      </c>
      <c r="AQ67" s="3">
        <v>3</v>
      </c>
      <c r="AR67" s="3"/>
      <c r="AS67" s="3"/>
      <c r="AT67" s="89">
        <v>10</v>
      </c>
    </row>
    <row r="68" spans="1:46" x14ac:dyDescent="0.25">
      <c r="A68" s="98">
        <v>17319</v>
      </c>
      <c r="B68" s="94"/>
      <c r="C68" s="3"/>
      <c r="D68" s="3"/>
      <c r="E68" s="3"/>
      <c r="F68" s="3"/>
      <c r="G68" s="3"/>
      <c r="H68" s="3"/>
      <c r="I68" s="3"/>
      <c r="J68" s="3"/>
      <c r="K68" s="3"/>
      <c r="L68" s="3"/>
      <c r="M68" s="3"/>
      <c r="N68" s="3"/>
      <c r="O68" s="3"/>
      <c r="P68" s="3"/>
      <c r="Q68" s="3"/>
      <c r="R68" s="3"/>
      <c r="S68" s="3"/>
      <c r="T68" s="3"/>
      <c r="U68" s="3"/>
      <c r="V68" s="3"/>
      <c r="W68" s="3"/>
      <c r="X68" s="3"/>
      <c r="Y68" s="3"/>
      <c r="Z68" s="3"/>
      <c r="AA68" s="3"/>
      <c r="AB68" s="3"/>
      <c r="AC68" s="3">
        <v>1</v>
      </c>
      <c r="AD68" s="3"/>
      <c r="AE68" s="3"/>
      <c r="AF68" s="3"/>
      <c r="AG68" s="3"/>
      <c r="AH68" s="3"/>
      <c r="AI68" s="3"/>
      <c r="AJ68" s="3"/>
      <c r="AK68" s="3"/>
      <c r="AL68" s="3"/>
      <c r="AM68" s="3"/>
      <c r="AN68" s="3"/>
      <c r="AO68" s="3"/>
      <c r="AP68" s="3">
        <v>19</v>
      </c>
      <c r="AQ68" s="3">
        <v>4</v>
      </c>
      <c r="AR68" s="3">
        <v>11</v>
      </c>
      <c r="AS68" s="3"/>
      <c r="AT68" s="89">
        <v>35</v>
      </c>
    </row>
    <row r="69" spans="1:46" x14ac:dyDescent="0.25">
      <c r="A69" s="98">
        <v>17411</v>
      </c>
      <c r="B69" s="94"/>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v>14</v>
      </c>
      <c r="AQ69" s="3">
        <v>2</v>
      </c>
      <c r="AR69" s="3">
        <v>15</v>
      </c>
      <c r="AS69" s="3"/>
      <c r="AT69" s="89">
        <v>31</v>
      </c>
    </row>
    <row r="70" spans="1:46" x14ac:dyDescent="0.25">
      <c r="A70" s="98">
        <v>17502</v>
      </c>
      <c r="B70" s="94"/>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v>1</v>
      </c>
      <c r="AQ70" s="3">
        <v>15</v>
      </c>
      <c r="AR70" s="3">
        <v>6</v>
      </c>
      <c r="AS70" s="3"/>
      <c r="AT70" s="89">
        <v>22</v>
      </c>
    </row>
    <row r="71" spans="1:46" x14ac:dyDescent="0.25">
      <c r="A71" s="98">
        <v>17593</v>
      </c>
      <c r="B71" s="94"/>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v>8</v>
      </c>
      <c r="AR71" s="3">
        <v>12</v>
      </c>
      <c r="AS71" s="3"/>
      <c r="AT71" s="89">
        <v>20</v>
      </c>
    </row>
    <row r="72" spans="1:46" x14ac:dyDescent="0.25">
      <c r="A72" s="98">
        <v>17685</v>
      </c>
      <c r="B72" s="94"/>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v>1</v>
      </c>
      <c r="AR72" s="3">
        <v>12</v>
      </c>
      <c r="AS72" s="3"/>
      <c r="AT72" s="89">
        <v>13</v>
      </c>
    </row>
    <row r="73" spans="1:46" x14ac:dyDescent="0.25">
      <c r="A73" s="98">
        <v>17777</v>
      </c>
      <c r="B73" s="94"/>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v>12</v>
      </c>
      <c r="AS73" s="3"/>
      <c r="AT73" s="89">
        <v>12</v>
      </c>
    </row>
    <row r="74" spans="1:46" x14ac:dyDescent="0.25">
      <c r="A74" s="98">
        <v>17868</v>
      </c>
      <c r="B74" s="94"/>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v>9</v>
      </c>
      <c r="AS74" s="3"/>
      <c r="AT74" s="89">
        <v>9</v>
      </c>
    </row>
    <row r="75" spans="1:46" x14ac:dyDescent="0.25">
      <c r="A75" s="98">
        <v>18050</v>
      </c>
      <c r="B75" s="94"/>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v>6</v>
      </c>
      <c r="AS75" s="3"/>
      <c r="AT75" s="89">
        <v>6</v>
      </c>
    </row>
    <row r="76" spans="1:46" x14ac:dyDescent="0.25">
      <c r="A76" s="98">
        <v>18142</v>
      </c>
      <c r="B76" s="94"/>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v>8</v>
      </c>
      <c r="AS76" s="3"/>
      <c r="AT76" s="89">
        <v>8</v>
      </c>
    </row>
    <row r="77" spans="1:46" x14ac:dyDescent="0.25">
      <c r="A77" s="98">
        <v>18233</v>
      </c>
      <c r="B77" s="94"/>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v>14</v>
      </c>
      <c r="AS77" s="3"/>
      <c r="AT77" s="89">
        <v>14</v>
      </c>
    </row>
    <row r="78" spans="1:46" x14ac:dyDescent="0.25">
      <c r="A78" s="98">
        <v>18323</v>
      </c>
      <c r="B78" s="94"/>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v>3</v>
      </c>
      <c r="AS78" s="3">
        <v>7</v>
      </c>
      <c r="AT78" s="89">
        <v>10</v>
      </c>
    </row>
    <row r="79" spans="1:46" x14ac:dyDescent="0.25">
      <c r="A79" s="98">
        <v>18415</v>
      </c>
      <c r="B79" s="94"/>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v>2</v>
      </c>
      <c r="AT79" s="89">
        <v>2</v>
      </c>
    </row>
    <row r="80" spans="1:46" x14ac:dyDescent="0.25">
      <c r="A80" s="98">
        <v>18507</v>
      </c>
      <c r="B80" s="94"/>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v>18</v>
      </c>
      <c r="AT80" s="89">
        <v>18</v>
      </c>
    </row>
    <row r="81" spans="1:46" x14ac:dyDescent="0.25">
      <c r="A81" s="98">
        <v>18598</v>
      </c>
      <c r="B81" s="94"/>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v>24</v>
      </c>
      <c r="AT81" s="89">
        <v>24</v>
      </c>
    </row>
    <row r="82" spans="1:46" x14ac:dyDescent="0.25">
      <c r="A82" s="85" t="s">
        <v>1162</v>
      </c>
      <c r="B82" s="94"/>
      <c r="C82" s="3"/>
      <c r="D82" s="3"/>
      <c r="E82" s="3"/>
      <c r="F82" s="3"/>
      <c r="G82" s="3"/>
      <c r="H82" s="3"/>
      <c r="I82" s="3"/>
      <c r="J82" s="3"/>
      <c r="K82" s="3"/>
      <c r="L82" s="3"/>
      <c r="M82" s="3"/>
      <c r="N82" s="3"/>
      <c r="O82" s="3"/>
      <c r="P82" s="3"/>
      <c r="Q82" s="3"/>
      <c r="R82" s="3"/>
      <c r="S82" s="3"/>
      <c r="T82" s="3"/>
      <c r="U82" s="3"/>
      <c r="V82" s="3"/>
      <c r="W82" s="3">
        <v>1</v>
      </c>
      <c r="X82" s="3"/>
      <c r="Y82" s="3"/>
      <c r="Z82" s="3"/>
      <c r="AA82" s="3">
        <v>1</v>
      </c>
      <c r="AB82" s="3"/>
      <c r="AC82" s="3"/>
      <c r="AD82" s="3"/>
      <c r="AE82" s="3"/>
      <c r="AF82" s="3"/>
      <c r="AG82" s="3"/>
      <c r="AH82" s="3"/>
      <c r="AI82" s="3"/>
      <c r="AJ82" s="3"/>
      <c r="AK82" s="3"/>
      <c r="AL82" s="3"/>
      <c r="AM82" s="3"/>
      <c r="AN82" s="3"/>
      <c r="AO82" s="3"/>
      <c r="AP82" s="3"/>
      <c r="AQ82" s="3"/>
      <c r="AR82" s="3"/>
      <c r="AS82" s="3"/>
      <c r="AT82" s="89">
        <v>2</v>
      </c>
    </row>
    <row r="83" spans="1:46" x14ac:dyDescent="0.25">
      <c r="A83" s="86" t="s">
        <v>3228</v>
      </c>
      <c r="B83" s="95">
        <v>212</v>
      </c>
      <c r="C83" s="96">
        <v>600</v>
      </c>
      <c r="D83" s="96">
        <v>533</v>
      </c>
      <c r="E83" s="96">
        <v>50</v>
      </c>
      <c r="F83" s="96">
        <v>150</v>
      </c>
      <c r="G83" s="96">
        <v>50</v>
      </c>
      <c r="H83" s="96">
        <v>400</v>
      </c>
      <c r="I83" s="96">
        <v>277</v>
      </c>
      <c r="J83" s="96">
        <v>323</v>
      </c>
      <c r="K83" s="96">
        <v>103</v>
      </c>
      <c r="L83" s="96">
        <v>397</v>
      </c>
      <c r="M83" s="96">
        <v>130</v>
      </c>
      <c r="N83" s="96">
        <v>261</v>
      </c>
      <c r="O83" s="96">
        <v>91</v>
      </c>
      <c r="P83" s="96">
        <v>559</v>
      </c>
      <c r="Q83" s="96">
        <v>1</v>
      </c>
      <c r="R83" s="96">
        <v>45</v>
      </c>
      <c r="S83" s="96">
        <v>50</v>
      </c>
      <c r="T83" s="96">
        <v>396</v>
      </c>
      <c r="U83" s="96">
        <v>404</v>
      </c>
      <c r="V83" s="96">
        <v>245</v>
      </c>
      <c r="W83" s="96">
        <v>250</v>
      </c>
      <c r="X83" s="96">
        <v>331</v>
      </c>
      <c r="Y83" s="96">
        <v>169</v>
      </c>
      <c r="Z83" s="96">
        <v>60</v>
      </c>
      <c r="AA83" s="96">
        <v>129</v>
      </c>
      <c r="AB83" s="96">
        <v>50</v>
      </c>
      <c r="AC83" s="96">
        <v>184</v>
      </c>
      <c r="AD83" s="96">
        <v>60</v>
      </c>
      <c r="AE83" s="96">
        <v>42</v>
      </c>
      <c r="AF83" s="96">
        <v>450</v>
      </c>
      <c r="AG83" s="96">
        <v>266</v>
      </c>
      <c r="AH83" s="96">
        <v>24</v>
      </c>
      <c r="AI83" s="96">
        <v>46</v>
      </c>
      <c r="AJ83" s="96">
        <v>54</v>
      </c>
      <c r="AK83" s="96">
        <v>2</v>
      </c>
      <c r="AL83" s="96">
        <v>31</v>
      </c>
      <c r="AM83" s="96">
        <v>69</v>
      </c>
      <c r="AN83" s="96">
        <v>30</v>
      </c>
      <c r="AO83" s="96">
        <v>20</v>
      </c>
      <c r="AP83" s="96">
        <v>39</v>
      </c>
      <c r="AQ83" s="96">
        <v>35</v>
      </c>
      <c r="AR83" s="96">
        <v>108</v>
      </c>
      <c r="AS83" s="96">
        <v>51</v>
      </c>
      <c r="AT83" s="90">
        <v>7777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4"/>
  <sheetViews>
    <sheetView zoomScale="73" zoomScaleNormal="73" workbookViewId="0">
      <pane xSplit="1" ySplit="5" topLeftCell="B6" activePane="bottomRight" state="frozen"/>
      <selection pane="topRight" activeCell="B1" sqref="B1"/>
      <selection pane="bottomLeft" activeCell="A6" sqref="A6"/>
      <selection pane="bottomRight" activeCell="K28" sqref="K28:K33"/>
    </sheetView>
  </sheetViews>
  <sheetFormatPr defaultRowHeight="15" x14ac:dyDescent="0.25"/>
  <cols>
    <col min="1" max="1" width="14.42578125" bestFit="1" customWidth="1"/>
    <col min="2" max="2" width="17.5703125" bestFit="1" customWidth="1"/>
    <col min="3" max="3" width="4.85546875" bestFit="1" customWidth="1"/>
    <col min="4" max="4" width="19.28515625" bestFit="1" customWidth="1"/>
    <col min="5" max="5" width="5.5703125" bestFit="1" customWidth="1"/>
    <col min="6" max="6" width="4.85546875" bestFit="1" customWidth="1"/>
    <col min="7" max="7" width="3.7109375" bestFit="1" customWidth="1"/>
    <col min="8" max="8" width="5.5703125" bestFit="1" customWidth="1"/>
    <col min="9" max="9" width="13.7109375" bestFit="1" customWidth="1"/>
    <col min="10" max="10" width="11.140625" bestFit="1" customWidth="1"/>
    <col min="11" max="11" width="13" bestFit="1" customWidth="1"/>
    <col min="12" max="12" width="8.42578125" bestFit="1" customWidth="1"/>
    <col min="13" max="13" width="6.42578125" bestFit="1" customWidth="1"/>
    <col min="14" max="14" width="14.5703125" bestFit="1" customWidth="1"/>
    <col min="15" max="15" width="10.140625" bestFit="1" customWidth="1"/>
    <col min="16" max="16" width="11.85546875" bestFit="1" customWidth="1"/>
    <col min="17" max="17" width="7.7109375" bestFit="1" customWidth="1"/>
    <col min="18" max="18" width="9" bestFit="1" customWidth="1"/>
    <col min="19" max="19" width="3.7109375" bestFit="1" customWidth="1"/>
    <col min="20" max="20" width="12.140625" bestFit="1" customWidth="1"/>
    <col min="21" max="21" width="8" bestFit="1" customWidth="1"/>
    <col min="22" max="22" width="6.28515625" bestFit="1" customWidth="1"/>
    <col min="23" max="23" width="3.85546875" bestFit="1" customWidth="1"/>
    <col min="24" max="24" width="3.7109375" bestFit="1" customWidth="1"/>
    <col min="25" max="25" width="25" bestFit="1" customWidth="1"/>
    <col min="26" max="26" width="27.7109375" bestFit="1" customWidth="1"/>
    <col min="27" max="27" width="7.5703125" bestFit="1" customWidth="1"/>
    <col min="28" max="28" width="4.85546875" bestFit="1" customWidth="1"/>
    <col min="29" max="29" width="5.28515625" bestFit="1" customWidth="1"/>
    <col min="30" max="33" width="4.85546875" bestFit="1" customWidth="1"/>
    <col min="34" max="34" width="3.7109375" bestFit="1" customWidth="1"/>
    <col min="35" max="35" width="4.85546875" bestFit="1" customWidth="1"/>
    <col min="36" max="36" width="10" bestFit="1" customWidth="1"/>
    <col min="37" max="37" width="5.28515625" bestFit="1" customWidth="1"/>
    <col min="38" max="38" width="3.7109375" bestFit="1" customWidth="1"/>
    <col min="39" max="39" width="3.42578125" bestFit="1" customWidth="1"/>
    <col min="40" max="40" width="7.5703125" bestFit="1" customWidth="1"/>
    <col min="41" max="41" width="5.28515625" bestFit="1" customWidth="1"/>
    <col min="42" max="42" width="6.42578125" bestFit="1" customWidth="1"/>
    <col min="43" max="43" width="4.28515625" bestFit="1" customWidth="1"/>
    <col min="44" max="44" width="5.28515625" bestFit="1" customWidth="1"/>
    <col min="45" max="45" width="7.7109375" bestFit="1" customWidth="1"/>
    <col min="46" max="46" width="5.28515625" bestFit="1" customWidth="1"/>
    <col min="47" max="47" width="3.85546875" bestFit="1" customWidth="1"/>
    <col min="48" max="48" width="9" bestFit="1" customWidth="1"/>
    <col min="49" max="49" width="4.85546875" bestFit="1" customWidth="1"/>
    <col min="50" max="50" width="3.7109375" bestFit="1" customWidth="1"/>
    <col min="51" max="51" width="3.85546875" bestFit="1" customWidth="1"/>
    <col min="52" max="52" width="3.7109375" bestFit="1" customWidth="1"/>
    <col min="53" max="53" width="8.7109375" bestFit="1" customWidth="1"/>
    <col min="54" max="54" width="41" bestFit="1" customWidth="1"/>
    <col min="55" max="55" width="8.140625" bestFit="1" customWidth="1"/>
    <col min="56" max="56" width="8.140625" customWidth="1"/>
    <col min="57" max="57" width="3.7109375" bestFit="1" customWidth="1"/>
    <col min="58" max="58" width="7" bestFit="1" customWidth="1"/>
    <col min="59" max="62" width="3.7109375" bestFit="1" customWidth="1"/>
    <col min="63" max="63" width="11.7109375" bestFit="1" customWidth="1"/>
  </cols>
  <sheetData>
    <row r="1" spans="1:63" x14ac:dyDescent="0.25">
      <c r="A1" s="1" t="s">
        <v>3218</v>
      </c>
      <c r="B1" t="s">
        <v>3219</v>
      </c>
    </row>
    <row r="3" spans="1:63" ht="15.75" thickBot="1" x14ac:dyDescent="0.3">
      <c r="A3" s="1" t="s">
        <v>3230</v>
      </c>
      <c r="B3" s="1" t="s">
        <v>3229</v>
      </c>
    </row>
    <row r="4" spans="1:63" s="2" customFormat="1" ht="15.75" thickBot="1" x14ac:dyDescent="0.3">
      <c r="A4"/>
      <c r="B4" s="66" t="s">
        <v>3213</v>
      </c>
      <c r="C4" s="67"/>
      <c r="D4" s="67" t="s">
        <v>3203</v>
      </c>
      <c r="E4" s="67" t="s">
        <v>3208</v>
      </c>
      <c r="F4" s="67"/>
      <c r="G4" s="67"/>
      <c r="H4" s="67"/>
      <c r="I4" s="67" t="s">
        <v>3211</v>
      </c>
      <c r="J4" s="67" t="s">
        <v>3200</v>
      </c>
      <c r="K4" s="67" t="s">
        <v>3220</v>
      </c>
      <c r="L4" s="67" t="s">
        <v>3215</v>
      </c>
      <c r="M4" s="67" t="s">
        <v>3202</v>
      </c>
      <c r="N4" s="67" t="s">
        <v>3205</v>
      </c>
      <c r="O4" s="67" t="s">
        <v>3204</v>
      </c>
      <c r="P4" s="67" t="s">
        <v>3199</v>
      </c>
      <c r="Q4" s="67" t="s">
        <v>3216</v>
      </c>
      <c r="R4" s="67" t="s">
        <v>3214</v>
      </c>
      <c r="S4" s="67"/>
      <c r="T4" s="67" t="s">
        <v>3206</v>
      </c>
      <c r="U4" s="68" t="s">
        <v>3198</v>
      </c>
      <c r="V4" t="s">
        <v>3209</v>
      </c>
      <c r="W4"/>
      <c r="X4"/>
      <c r="Y4" s="66" t="s">
        <v>3201</v>
      </c>
      <c r="Z4" s="68" t="s">
        <v>3207</v>
      </c>
      <c r="AA4" t="s">
        <v>3237</v>
      </c>
      <c r="AB4"/>
      <c r="AC4"/>
      <c r="AD4"/>
      <c r="AE4"/>
      <c r="AF4"/>
      <c r="AG4"/>
      <c r="AH4"/>
      <c r="AI4"/>
      <c r="AJ4" t="s">
        <v>3803</v>
      </c>
      <c r="AK4"/>
      <c r="AL4"/>
      <c r="AM4"/>
      <c r="AN4" t="s">
        <v>813</v>
      </c>
      <c r="AO4"/>
      <c r="AP4" t="s">
        <v>874</v>
      </c>
      <c r="AQ4"/>
      <c r="AR4"/>
      <c r="AS4" t="s">
        <v>994</v>
      </c>
      <c r="AT4"/>
      <c r="AU4"/>
      <c r="AV4" t="s">
        <v>4314</v>
      </c>
      <c r="AW4"/>
      <c r="AX4"/>
      <c r="AY4"/>
      <c r="AZ4"/>
      <c r="BA4" t="s">
        <v>4596</v>
      </c>
      <c r="BB4" t="s">
        <v>4759</v>
      </c>
      <c r="BC4" t="s">
        <v>2442</v>
      </c>
      <c r="BD4" t="s">
        <v>5782</v>
      </c>
      <c r="BE4"/>
      <c r="BF4" t="s">
        <v>1951</v>
      </c>
      <c r="BG4"/>
      <c r="BH4"/>
      <c r="BI4"/>
      <c r="BJ4"/>
      <c r="BK4" s="123" t="s">
        <v>3228</v>
      </c>
    </row>
    <row r="5" spans="1:63" ht="15.75" thickBot="1" x14ac:dyDescent="0.3">
      <c r="A5" s="1" t="s">
        <v>3227</v>
      </c>
      <c r="B5" s="66" t="s">
        <v>3212</v>
      </c>
      <c r="C5" s="68" t="s">
        <v>3190</v>
      </c>
      <c r="D5" s="69" t="s">
        <v>3196</v>
      </c>
      <c r="E5" s="66" t="s">
        <v>3189</v>
      </c>
      <c r="F5" s="67" t="s">
        <v>3190</v>
      </c>
      <c r="G5" s="67" t="s">
        <v>3217</v>
      </c>
      <c r="H5" s="68" t="s">
        <v>3196</v>
      </c>
      <c r="I5" s="69" t="s">
        <v>3189</v>
      </c>
      <c r="J5" s="69" t="s">
        <v>3196</v>
      </c>
      <c r="K5" s="69" t="s">
        <v>3217</v>
      </c>
      <c r="L5" s="69" t="s">
        <v>3190</v>
      </c>
      <c r="M5" s="69" t="s">
        <v>3196</v>
      </c>
      <c r="N5" s="69" t="s">
        <v>3196</v>
      </c>
      <c r="O5" s="69" t="s">
        <v>3196</v>
      </c>
      <c r="P5" s="69" t="s">
        <v>3196</v>
      </c>
      <c r="Q5" s="69" t="s">
        <v>3190</v>
      </c>
      <c r="R5" s="66" t="s">
        <v>3212</v>
      </c>
      <c r="S5" s="68" t="s">
        <v>3190</v>
      </c>
      <c r="T5" s="69" t="s">
        <v>3196</v>
      </c>
      <c r="U5" s="69" t="s">
        <v>3196</v>
      </c>
      <c r="V5" t="s">
        <v>1171</v>
      </c>
      <c r="W5" t="s">
        <v>1172</v>
      </c>
      <c r="X5" t="s">
        <v>1173</v>
      </c>
      <c r="Y5" s="69" t="s">
        <v>3196</v>
      </c>
      <c r="Z5" s="69" t="s">
        <v>3196</v>
      </c>
      <c r="AA5" t="s">
        <v>2763</v>
      </c>
      <c r="AB5" t="s">
        <v>2764</v>
      </c>
      <c r="AC5" t="s">
        <v>2766</v>
      </c>
      <c r="AD5" t="s">
        <v>2762</v>
      </c>
      <c r="AE5" t="s">
        <v>2768</v>
      </c>
      <c r="AF5" t="s">
        <v>2769</v>
      </c>
      <c r="AG5" t="s">
        <v>2772</v>
      </c>
      <c r="AH5" t="s">
        <v>2774</v>
      </c>
      <c r="AI5" t="s">
        <v>2775</v>
      </c>
      <c r="AJ5" t="s">
        <v>2763</v>
      </c>
      <c r="AK5" t="s">
        <v>2766</v>
      </c>
      <c r="AL5" t="s">
        <v>2768</v>
      </c>
      <c r="AM5" t="s">
        <v>2769</v>
      </c>
      <c r="AN5" t="s">
        <v>2764</v>
      </c>
      <c r="AO5" t="s">
        <v>2766</v>
      </c>
      <c r="AP5" t="s">
        <v>2764</v>
      </c>
      <c r="AQ5" t="s">
        <v>2765</v>
      </c>
      <c r="AR5" t="s">
        <v>2766</v>
      </c>
      <c r="AS5" t="s">
        <v>2765</v>
      </c>
      <c r="AT5" t="s">
        <v>2766</v>
      </c>
      <c r="AU5" t="s">
        <v>2773</v>
      </c>
      <c r="AV5" t="s">
        <v>2766</v>
      </c>
      <c r="AW5" t="s">
        <v>2762</v>
      </c>
      <c r="AX5" t="s">
        <v>2770</v>
      </c>
      <c r="AY5" t="s">
        <v>2771</v>
      </c>
      <c r="AZ5" t="s">
        <v>2775</v>
      </c>
      <c r="BA5" t="s">
        <v>2775</v>
      </c>
      <c r="BB5" t="s">
        <v>2767</v>
      </c>
      <c r="BC5" t="s">
        <v>2762</v>
      </c>
      <c r="BD5" t="s">
        <v>2771</v>
      </c>
      <c r="BE5" t="s">
        <v>1174</v>
      </c>
      <c r="BF5" t="s">
        <v>2773</v>
      </c>
      <c r="BG5" t="s">
        <v>2775</v>
      </c>
      <c r="BH5" t="s">
        <v>1175</v>
      </c>
      <c r="BI5" t="s">
        <v>1176</v>
      </c>
      <c r="BJ5" t="s">
        <v>1177</v>
      </c>
      <c r="BK5" s="133"/>
    </row>
    <row r="6" spans="1:63" x14ac:dyDescent="0.25">
      <c r="A6" s="137">
        <v>14916</v>
      </c>
      <c r="B6" s="134"/>
      <c r="C6" s="128"/>
      <c r="D6" s="128"/>
      <c r="E6" s="128"/>
      <c r="F6" s="128"/>
      <c r="G6" s="128"/>
      <c r="H6" s="128"/>
      <c r="I6" s="128"/>
      <c r="J6" s="128"/>
      <c r="K6" s="128"/>
      <c r="L6" s="128"/>
      <c r="M6" s="128"/>
      <c r="N6" s="128"/>
      <c r="O6" s="128"/>
      <c r="P6" s="128"/>
      <c r="Q6" s="128"/>
      <c r="R6" s="128"/>
      <c r="S6" s="128"/>
      <c r="T6" s="128"/>
      <c r="U6" s="128">
        <v>1</v>
      </c>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9">
        <v>1</v>
      </c>
    </row>
    <row r="7" spans="1:63" x14ac:dyDescent="0.25">
      <c r="A7" s="138">
        <v>15097</v>
      </c>
      <c r="B7" s="135"/>
      <c r="C7" s="70"/>
      <c r="D7" s="70"/>
      <c r="E7" s="70"/>
      <c r="F7" s="70"/>
      <c r="G7" s="70"/>
      <c r="H7" s="70"/>
      <c r="I7" s="70"/>
      <c r="J7" s="70">
        <v>1</v>
      </c>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130">
        <v>1</v>
      </c>
    </row>
    <row r="8" spans="1:63" x14ac:dyDescent="0.25">
      <c r="A8" s="138">
        <v>15128</v>
      </c>
      <c r="B8" s="135"/>
      <c r="C8" s="70"/>
      <c r="D8" s="70"/>
      <c r="E8" s="70"/>
      <c r="F8" s="70"/>
      <c r="G8" s="70"/>
      <c r="H8" s="70"/>
      <c r="I8" s="70"/>
      <c r="J8" s="70"/>
      <c r="K8" s="70"/>
      <c r="L8" s="70"/>
      <c r="M8" s="70"/>
      <c r="N8" s="70"/>
      <c r="O8" s="70"/>
      <c r="P8" s="70">
        <v>1</v>
      </c>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130">
        <v>1</v>
      </c>
    </row>
    <row r="9" spans="1:63" x14ac:dyDescent="0.25">
      <c r="A9" s="138">
        <v>15158</v>
      </c>
      <c r="B9" s="135"/>
      <c r="C9" s="70"/>
      <c r="D9" s="70"/>
      <c r="E9" s="70"/>
      <c r="F9" s="70"/>
      <c r="G9" s="70"/>
      <c r="H9" s="70"/>
      <c r="I9" s="70"/>
      <c r="J9" s="70"/>
      <c r="K9" s="70"/>
      <c r="L9" s="70"/>
      <c r="M9" s="70">
        <v>1</v>
      </c>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130">
        <v>1</v>
      </c>
    </row>
    <row r="10" spans="1:63" x14ac:dyDescent="0.25">
      <c r="A10" s="138">
        <v>15189</v>
      </c>
      <c r="B10" s="135"/>
      <c r="C10" s="70"/>
      <c r="D10" s="70"/>
      <c r="E10" s="70"/>
      <c r="F10" s="70"/>
      <c r="G10" s="70"/>
      <c r="H10" s="70"/>
      <c r="I10" s="70"/>
      <c r="J10" s="70"/>
      <c r="K10" s="70"/>
      <c r="L10" s="70"/>
      <c r="M10" s="70">
        <v>2</v>
      </c>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130">
        <v>2</v>
      </c>
    </row>
    <row r="11" spans="1:63" x14ac:dyDescent="0.25">
      <c r="A11" s="138">
        <v>15220</v>
      </c>
      <c r="B11" s="135"/>
      <c r="C11" s="70"/>
      <c r="D11" s="70">
        <v>1</v>
      </c>
      <c r="E11" s="70"/>
      <c r="F11" s="70"/>
      <c r="G11" s="70"/>
      <c r="H11" s="70"/>
      <c r="I11" s="70"/>
      <c r="J11" s="70"/>
      <c r="K11" s="70"/>
      <c r="L11" s="70"/>
      <c r="M11" s="70">
        <v>2</v>
      </c>
      <c r="N11" s="70"/>
      <c r="O11" s="70"/>
      <c r="P11" s="70"/>
      <c r="Q11" s="70"/>
      <c r="R11" s="70"/>
      <c r="S11" s="70"/>
      <c r="T11" s="70"/>
      <c r="U11" s="70"/>
      <c r="V11" s="70"/>
      <c r="W11" s="70"/>
      <c r="X11" s="70"/>
      <c r="Y11" s="70">
        <v>1</v>
      </c>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130">
        <v>4</v>
      </c>
    </row>
    <row r="12" spans="1:63" x14ac:dyDescent="0.25">
      <c r="A12" s="138">
        <v>15250</v>
      </c>
      <c r="B12" s="135"/>
      <c r="C12" s="70"/>
      <c r="D12" s="70"/>
      <c r="E12" s="70"/>
      <c r="F12" s="70"/>
      <c r="G12" s="70"/>
      <c r="H12" s="70"/>
      <c r="I12" s="70"/>
      <c r="J12" s="70"/>
      <c r="K12" s="70"/>
      <c r="L12" s="70"/>
      <c r="M12" s="70"/>
      <c r="N12" s="70">
        <v>2</v>
      </c>
      <c r="O12" s="70">
        <v>2</v>
      </c>
      <c r="P12" s="70"/>
      <c r="Q12" s="70"/>
      <c r="R12" s="70"/>
      <c r="S12" s="70"/>
      <c r="T12" s="70">
        <v>1</v>
      </c>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130">
        <v>5</v>
      </c>
    </row>
    <row r="13" spans="1:63" x14ac:dyDescent="0.25">
      <c r="A13" s="138">
        <v>15281</v>
      </c>
      <c r="B13" s="135"/>
      <c r="C13" s="70"/>
      <c r="D13" s="70"/>
      <c r="E13" s="70"/>
      <c r="F13" s="70"/>
      <c r="G13" s="70"/>
      <c r="H13" s="70"/>
      <c r="I13" s="70"/>
      <c r="J13" s="70"/>
      <c r="K13" s="70"/>
      <c r="L13" s="70"/>
      <c r="M13" s="70"/>
      <c r="N13" s="70"/>
      <c r="O13" s="70"/>
      <c r="P13" s="70"/>
      <c r="Q13" s="70"/>
      <c r="R13" s="70"/>
      <c r="S13" s="70"/>
      <c r="T13" s="70">
        <v>4</v>
      </c>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130">
        <v>4</v>
      </c>
    </row>
    <row r="14" spans="1:63" x14ac:dyDescent="0.25">
      <c r="A14" s="138">
        <v>15311</v>
      </c>
      <c r="B14" s="135"/>
      <c r="C14" s="70"/>
      <c r="D14" s="70"/>
      <c r="E14" s="70"/>
      <c r="F14" s="70"/>
      <c r="G14" s="70"/>
      <c r="H14" s="70"/>
      <c r="I14" s="70"/>
      <c r="J14" s="70"/>
      <c r="K14" s="70"/>
      <c r="L14" s="70"/>
      <c r="M14" s="70"/>
      <c r="N14" s="70"/>
      <c r="O14" s="70"/>
      <c r="P14" s="70"/>
      <c r="Q14" s="70"/>
      <c r="R14" s="70"/>
      <c r="S14" s="70"/>
      <c r="T14" s="70">
        <v>2</v>
      </c>
      <c r="U14" s="70"/>
      <c r="V14" s="70"/>
      <c r="W14" s="70"/>
      <c r="X14" s="70"/>
      <c r="Y14" s="70"/>
      <c r="Z14" s="70">
        <v>1</v>
      </c>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130">
        <v>3</v>
      </c>
    </row>
    <row r="15" spans="1:63" x14ac:dyDescent="0.25">
      <c r="A15" s="138">
        <v>15342</v>
      </c>
      <c r="B15" s="135"/>
      <c r="C15" s="70"/>
      <c r="D15" s="70"/>
      <c r="E15" s="70"/>
      <c r="F15" s="70"/>
      <c r="G15" s="70"/>
      <c r="H15" s="70">
        <v>4</v>
      </c>
      <c r="I15" s="70"/>
      <c r="J15" s="70"/>
      <c r="K15" s="70"/>
      <c r="L15" s="70"/>
      <c r="M15" s="70"/>
      <c r="N15" s="70"/>
      <c r="O15" s="70"/>
      <c r="P15" s="70"/>
      <c r="Q15" s="70"/>
      <c r="R15" s="70"/>
      <c r="S15" s="70"/>
      <c r="T15" s="70">
        <v>2</v>
      </c>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130">
        <v>6</v>
      </c>
    </row>
    <row r="16" spans="1:63" x14ac:dyDescent="0.25">
      <c r="A16" s="138">
        <v>15373</v>
      </c>
      <c r="B16" s="135"/>
      <c r="C16" s="70"/>
      <c r="D16" s="70"/>
      <c r="E16" s="70"/>
      <c r="F16" s="70"/>
      <c r="G16" s="70"/>
      <c r="H16" s="70">
        <v>15</v>
      </c>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130">
        <v>15</v>
      </c>
    </row>
    <row r="17" spans="1:63" x14ac:dyDescent="0.25">
      <c r="A17" s="138">
        <v>15401</v>
      </c>
      <c r="B17" s="135"/>
      <c r="C17" s="70"/>
      <c r="D17" s="70"/>
      <c r="E17" s="70">
        <v>15</v>
      </c>
      <c r="F17" s="70"/>
      <c r="G17" s="70"/>
      <c r="H17" s="70">
        <v>3</v>
      </c>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130">
        <v>18</v>
      </c>
    </row>
    <row r="18" spans="1:63" x14ac:dyDescent="0.25">
      <c r="A18" s="138">
        <v>15432</v>
      </c>
      <c r="B18" s="135">
        <v>2</v>
      </c>
      <c r="C18" s="70"/>
      <c r="D18" s="70"/>
      <c r="E18" s="70">
        <v>10</v>
      </c>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130">
        <v>12</v>
      </c>
    </row>
    <row r="19" spans="1:63" x14ac:dyDescent="0.25">
      <c r="A19" s="138">
        <v>15462</v>
      </c>
      <c r="B19" s="135">
        <v>2</v>
      </c>
      <c r="C19" s="70"/>
      <c r="D19" s="70"/>
      <c r="E19" s="70">
        <v>21</v>
      </c>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130">
        <v>23</v>
      </c>
    </row>
    <row r="20" spans="1:63" x14ac:dyDescent="0.25">
      <c r="A20" s="138">
        <v>15493</v>
      </c>
      <c r="B20" s="135">
        <v>11</v>
      </c>
      <c r="C20" s="70"/>
      <c r="D20" s="70"/>
      <c r="E20" s="70">
        <v>10</v>
      </c>
      <c r="F20" s="70"/>
      <c r="G20" s="70"/>
      <c r="H20" s="70"/>
      <c r="I20" s="70">
        <v>9</v>
      </c>
      <c r="J20" s="70"/>
      <c r="K20" s="70">
        <v>1</v>
      </c>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130">
        <v>31</v>
      </c>
    </row>
    <row r="21" spans="1:63" x14ac:dyDescent="0.25">
      <c r="A21" s="138">
        <v>15523</v>
      </c>
      <c r="B21" s="135">
        <v>11</v>
      </c>
      <c r="C21" s="70"/>
      <c r="D21" s="70"/>
      <c r="E21" s="70">
        <v>3</v>
      </c>
      <c r="F21" s="70"/>
      <c r="G21" s="70"/>
      <c r="H21" s="70"/>
      <c r="I21" s="70">
        <v>16</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130">
        <v>30</v>
      </c>
    </row>
    <row r="22" spans="1:63" x14ac:dyDescent="0.25">
      <c r="A22" s="138">
        <v>15554</v>
      </c>
      <c r="B22" s="135">
        <v>16</v>
      </c>
      <c r="C22" s="70"/>
      <c r="D22" s="70"/>
      <c r="E22" s="70">
        <v>23</v>
      </c>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130">
        <v>39</v>
      </c>
    </row>
    <row r="23" spans="1:63" x14ac:dyDescent="0.25">
      <c r="A23" s="138">
        <v>15585</v>
      </c>
      <c r="B23" s="135">
        <v>7</v>
      </c>
      <c r="C23" s="70">
        <v>11</v>
      </c>
      <c r="D23" s="70"/>
      <c r="E23" s="70">
        <v>28</v>
      </c>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v>1</v>
      </c>
      <c r="BC23" s="70"/>
      <c r="BD23" s="70"/>
      <c r="BE23" s="70"/>
      <c r="BF23" s="70"/>
      <c r="BG23" s="70"/>
      <c r="BH23" s="70"/>
      <c r="BI23" s="70"/>
      <c r="BJ23" s="70"/>
      <c r="BK23" s="130">
        <v>47</v>
      </c>
    </row>
    <row r="24" spans="1:63" x14ac:dyDescent="0.25">
      <c r="A24" s="138">
        <v>15615</v>
      </c>
      <c r="B24" s="135"/>
      <c r="C24" s="70">
        <v>18</v>
      </c>
      <c r="D24" s="70"/>
      <c r="E24" s="70">
        <v>15</v>
      </c>
      <c r="F24" s="70">
        <v>16</v>
      </c>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130">
        <v>49</v>
      </c>
    </row>
    <row r="25" spans="1:63" x14ac:dyDescent="0.25">
      <c r="A25" s="138">
        <v>15646</v>
      </c>
      <c r="B25" s="135"/>
      <c r="C25" s="70">
        <v>21</v>
      </c>
      <c r="D25" s="70"/>
      <c r="E25" s="70"/>
      <c r="F25" s="70">
        <v>24</v>
      </c>
      <c r="G25" s="70"/>
      <c r="H25" s="70"/>
      <c r="I25" s="70"/>
      <c r="J25" s="70"/>
      <c r="K25" s="70"/>
      <c r="L25" s="70"/>
      <c r="M25" s="70"/>
      <c r="N25" s="70"/>
      <c r="O25" s="70"/>
      <c r="P25" s="70"/>
      <c r="Q25" s="70"/>
      <c r="R25" s="70">
        <v>1</v>
      </c>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130">
        <v>46</v>
      </c>
    </row>
    <row r="26" spans="1:63" x14ac:dyDescent="0.25">
      <c r="A26" s="138">
        <v>15676</v>
      </c>
      <c r="B26" s="135"/>
      <c r="C26" s="70">
        <v>20</v>
      </c>
      <c r="D26" s="70"/>
      <c r="E26" s="70"/>
      <c r="F26" s="70">
        <v>34</v>
      </c>
      <c r="G26" s="70"/>
      <c r="H26" s="70"/>
      <c r="I26" s="70"/>
      <c r="J26" s="70"/>
      <c r="K26" s="70"/>
      <c r="L26" s="70"/>
      <c r="M26" s="70"/>
      <c r="N26" s="70"/>
      <c r="O26" s="70"/>
      <c r="P26" s="70"/>
      <c r="Q26" s="70">
        <v>1</v>
      </c>
      <c r="R26" s="70"/>
      <c r="S26" s="70">
        <v>1</v>
      </c>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130">
        <v>56</v>
      </c>
    </row>
    <row r="27" spans="1:63" x14ac:dyDescent="0.25">
      <c r="A27" s="138">
        <v>15707</v>
      </c>
      <c r="B27" s="135"/>
      <c r="C27" s="70">
        <v>23</v>
      </c>
      <c r="D27" s="70"/>
      <c r="E27" s="70"/>
      <c r="F27" s="70">
        <v>25</v>
      </c>
      <c r="G27" s="70"/>
      <c r="H27" s="70"/>
      <c r="I27" s="70"/>
      <c r="J27" s="70"/>
      <c r="K27" s="70"/>
      <c r="L27" s="70"/>
      <c r="M27" s="70"/>
      <c r="N27" s="70"/>
      <c r="O27" s="70"/>
      <c r="P27" s="70"/>
      <c r="Q27" s="70"/>
      <c r="R27" s="70"/>
      <c r="S27" s="70">
        <v>1</v>
      </c>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130">
        <v>49</v>
      </c>
    </row>
    <row r="28" spans="1:63" x14ac:dyDescent="0.25">
      <c r="A28" s="138">
        <v>15738</v>
      </c>
      <c r="B28" s="135"/>
      <c r="C28" s="70">
        <v>39</v>
      </c>
      <c r="D28" s="70"/>
      <c r="E28" s="70"/>
      <c r="F28" s="70">
        <v>35</v>
      </c>
      <c r="G28" s="70"/>
      <c r="H28" s="70"/>
      <c r="I28" s="70"/>
      <c r="J28" s="70"/>
      <c r="K28" s="70">
        <v>2</v>
      </c>
      <c r="L28" s="70"/>
      <c r="M28" s="70"/>
      <c r="N28" s="70"/>
      <c r="O28" s="70"/>
      <c r="P28" s="70"/>
      <c r="Q28" s="70"/>
      <c r="R28" s="70"/>
      <c r="S28" s="70">
        <v>1</v>
      </c>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130">
        <v>77</v>
      </c>
    </row>
    <row r="29" spans="1:63" x14ac:dyDescent="0.25">
      <c r="A29" s="138">
        <v>15766</v>
      </c>
      <c r="B29" s="135"/>
      <c r="C29" s="70">
        <v>33</v>
      </c>
      <c r="D29" s="70"/>
      <c r="E29" s="70"/>
      <c r="F29" s="70">
        <v>16</v>
      </c>
      <c r="G29" s="70">
        <v>13</v>
      </c>
      <c r="H29" s="70"/>
      <c r="I29" s="70"/>
      <c r="J29" s="70"/>
      <c r="K29" s="70">
        <v>13</v>
      </c>
      <c r="L29" s="70">
        <v>4</v>
      </c>
      <c r="M29" s="70"/>
      <c r="N29" s="70"/>
      <c r="O29" s="70"/>
      <c r="P29" s="70"/>
      <c r="Q29" s="70"/>
      <c r="R29" s="70"/>
      <c r="S29" s="70">
        <v>1</v>
      </c>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130">
        <v>80</v>
      </c>
    </row>
    <row r="30" spans="1:63" x14ac:dyDescent="0.25">
      <c r="A30" s="138">
        <v>15797</v>
      </c>
      <c r="B30" s="135"/>
      <c r="C30" s="70">
        <v>20</v>
      </c>
      <c r="D30" s="70"/>
      <c r="E30" s="70"/>
      <c r="F30" s="70"/>
      <c r="G30" s="70">
        <v>18</v>
      </c>
      <c r="H30" s="70"/>
      <c r="I30" s="70"/>
      <c r="J30" s="70"/>
      <c r="K30" s="70">
        <v>9</v>
      </c>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v>3</v>
      </c>
      <c r="AQ30" s="70"/>
      <c r="AR30" s="70"/>
      <c r="AS30" s="70"/>
      <c r="AT30" s="70"/>
      <c r="AU30" s="70"/>
      <c r="AV30" s="70"/>
      <c r="AW30" s="70"/>
      <c r="AX30" s="70"/>
      <c r="AY30" s="70"/>
      <c r="AZ30" s="70"/>
      <c r="BA30" s="70"/>
      <c r="BB30" s="70"/>
      <c r="BC30" s="70"/>
      <c r="BD30" s="70"/>
      <c r="BE30" s="70"/>
      <c r="BF30" s="70"/>
      <c r="BG30" s="70"/>
      <c r="BH30" s="70"/>
      <c r="BI30" s="70"/>
      <c r="BJ30" s="70"/>
      <c r="BK30" s="130">
        <v>50</v>
      </c>
    </row>
    <row r="31" spans="1:63" x14ac:dyDescent="0.25">
      <c r="A31" s="138">
        <v>15827</v>
      </c>
      <c r="B31" s="135"/>
      <c r="C31" s="70">
        <v>16</v>
      </c>
      <c r="D31" s="70"/>
      <c r="E31" s="70"/>
      <c r="F31" s="70"/>
      <c r="G31" s="70">
        <v>6</v>
      </c>
      <c r="H31" s="70"/>
      <c r="I31" s="70"/>
      <c r="J31" s="70"/>
      <c r="K31" s="70">
        <v>26</v>
      </c>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v>4</v>
      </c>
      <c r="AO31" s="70"/>
      <c r="AP31" s="70">
        <v>7</v>
      </c>
      <c r="AQ31" s="70"/>
      <c r="AR31" s="70"/>
      <c r="AS31" s="70"/>
      <c r="AT31" s="70"/>
      <c r="AU31" s="70"/>
      <c r="AV31" s="70"/>
      <c r="AW31" s="70"/>
      <c r="AX31" s="70"/>
      <c r="AY31" s="70"/>
      <c r="AZ31" s="70"/>
      <c r="BA31" s="70"/>
      <c r="BB31" s="70"/>
      <c r="BC31" s="70"/>
      <c r="BD31" s="70"/>
      <c r="BE31" s="70"/>
      <c r="BF31" s="70"/>
      <c r="BG31" s="70"/>
      <c r="BH31" s="70"/>
      <c r="BI31" s="70"/>
      <c r="BJ31" s="70"/>
      <c r="BK31" s="130">
        <v>59</v>
      </c>
    </row>
    <row r="32" spans="1:63" x14ac:dyDescent="0.25">
      <c r="A32" s="138">
        <v>15858</v>
      </c>
      <c r="B32" s="135"/>
      <c r="C32" s="70">
        <v>29</v>
      </c>
      <c r="D32" s="70"/>
      <c r="E32" s="70"/>
      <c r="F32" s="70"/>
      <c r="G32" s="70"/>
      <c r="H32" s="70"/>
      <c r="I32" s="70"/>
      <c r="J32" s="70"/>
      <c r="K32" s="70">
        <v>40</v>
      </c>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v>6</v>
      </c>
      <c r="AO32" s="70"/>
      <c r="AP32" s="70">
        <v>5</v>
      </c>
      <c r="AQ32" s="70"/>
      <c r="AR32" s="70"/>
      <c r="AS32" s="70"/>
      <c r="AT32" s="70"/>
      <c r="AU32" s="70"/>
      <c r="AV32" s="70"/>
      <c r="AW32" s="70"/>
      <c r="AX32" s="70"/>
      <c r="AY32" s="70"/>
      <c r="AZ32" s="70"/>
      <c r="BA32" s="70"/>
      <c r="BB32" s="70"/>
      <c r="BC32" s="70"/>
      <c r="BD32" s="70"/>
      <c r="BE32" s="70"/>
      <c r="BF32" s="70"/>
      <c r="BG32" s="70"/>
      <c r="BH32" s="70"/>
      <c r="BI32" s="70"/>
      <c r="BJ32" s="70"/>
      <c r="BK32" s="130">
        <v>80</v>
      </c>
    </row>
    <row r="33" spans="1:63" x14ac:dyDescent="0.25">
      <c r="A33" s="138">
        <v>15888</v>
      </c>
      <c r="B33" s="135"/>
      <c r="C33" s="70">
        <v>8</v>
      </c>
      <c r="D33" s="70"/>
      <c r="E33" s="70"/>
      <c r="F33" s="70"/>
      <c r="G33" s="70"/>
      <c r="H33" s="70"/>
      <c r="I33" s="70"/>
      <c r="J33" s="70"/>
      <c r="K33" s="70">
        <v>22</v>
      </c>
      <c r="L33" s="70"/>
      <c r="M33" s="70"/>
      <c r="N33" s="70"/>
      <c r="O33" s="70"/>
      <c r="P33" s="70"/>
      <c r="Q33" s="70"/>
      <c r="R33" s="70"/>
      <c r="S33" s="70"/>
      <c r="T33" s="70"/>
      <c r="U33" s="70"/>
      <c r="V33" s="70"/>
      <c r="W33" s="70"/>
      <c r="X33" s="70"/>
      <c r="Y33" s="70"/>
      <c r="Z33" s="70"/>
      <c r="AA33" s="70">
        <v>19</v>
      </c>
      <c r="AB33" s="70"/>
      <c r="AC33" s="70"/>
      <c r="AD33" s="70"/>
      <c r="AE33" s="70"/>
      <c r="AF33" s="70"/>
      <c r="AG33" s="70"/>
      <c r="AH33" s="70"/>
      <c r="AI33" s="70"/>
      <c r="AJ33" s="70"/>
      <c r="AK33" s="70"/>
      <c r="AL33" s="70"/>
      <c r="AM33" s="70"/>
      <c r="AN33" s="70">
        <v>12</v>
      </c>
      <c r="AO33" s="70"/>
      <c r="AP33" s="70">
        <v>7</v>
      </c>
      <c r="AQ33" s="70">
        <v>1</v>
      </c>
      <c r="AR33" s="70"/>
      <c r="AS33" s="70"/>
      <c r="AT33" s="70"/>
      <c r="AU33" s="70"/>
      <c r="AV33" s="70"/>
      <c r="AW33" s="70"/>
      <c r="AX33" s="70"/>
      <c r="AY33" s="70"/>
      <c r="AZ33" s="70"/>
      <c r="BA33" s="70"/>
      <c r="BB33" s="70"/>
      <c r="BC33" s="70"/>
      <c r="BD33" s="70"/>
      <c r="BE33" s="70"/>
      <c r="BF33" s="70"/>
      <c r="BG33" s="70"/>
      <c r="BH33" s="70"/>
      <c r="BI33" s="70"/>
      <c r="BJ33" s="70"/>
      <c r="BK33" s="130">
        <v>69</v>
      </c>
    </row>
    <row r="34" spans="1:63" x14ac:dyDescent="0.25">
      <c r="A34" s="138">
        <v>15919</v>
      </c>
      <c r="B34" s="135"/>
      <c r="C34" s="70">
        <v>3</v>
      </c>
      <c r="D34" s="70"/>
      <c r="E34" s="70"/>
      <c r="F34" s="70"/>
      <c r="G34" s="70"/>
      <c r="H34" s="70"/>
      <c r="I34" s="70"/>
      <c r="J34" s="70"/>
      <c r="K34" s="70"/>
      <c r="L34" s="70"/>
      <c r="M34" s="70"/>
      <c r="N34" s="70"/>
      <c r="O34" s="70"/>
      <c r="P34" s="70"/>
      <c r="Q34" s="70"/>
      <c r="R34" s="70"/>
      <c r="S34" s="70"/>
      <c r="T34" s="70"/>
      <c r="U34" s="70"/>
      <c r="V34" s="70"/>
      <c r="W34" s="70"/>
      <c r="X34" s="70"/>
      <c r="Y34" s="70"/>
      <c r="Z34" s="70"/>
      <c r="AA34" s="70">
        <v>37</v>
      </c>
      <c r="AB34" s="70"/>
      <c r="AC34" s="70"/>
      <c r="AD34" s="70"/>
      <c r="AE34" s="70"/>
      <c r="AF34" s="70"/>
      <c r="AG34" s="70"/>
      <c r="AH34" s="70"/>
      <c r="AI34" s="70"/>
      <c r="AJ34" s="70"/>
      <c r="AK34" s="70"/>
      <c r="AL34" s="70"/>
      <c r="AM34" s="70"/>
      <c r="AN34" s="70">
        <v>25</v>
      </c>
      <c r="AO34" s="70"/>
      <c r="AP34" s="70"/>
      <c r="AQ34" s="70">
        <v>5</v>
      </c>
      <c r="AR34" s="70"/>
      <c r="AS34" s="70"/>
      <c r="AT34" s="70"/>
      <c r="AU34" s="70"/>
      <c r="AV34" s="70"/>
      <c r="AW34" s="70"/>
      <c r="AX34" s="70"/>
      <c r="AY34" s="70"/>
      <c r="AZ34" s="70"/>
      <c r="BA34" s="70"/>
      <c r="BB34" s="70"/>
      <c r="BC34" s="70"/>
      <c r="BD34" s="70"/>
      <c r="BE34" s="70"/>
      <c r="BF34" s="70"/>
      <c r="BG34" s="70"/>
      <c r="BH34" s="70"/>
      <c r="BI34" s="70"/>
      <c r="BJ34" s="70"/>
      <c r="BK34" s="130">
        <v>70</v>
      </c>
    </row>
    <row r="35" spans="1:63" x14ac:dyDescent="0.25">
      <c r="A35" s="138">
        <v>15950</v>
      </c>
      <c r="B35" s="135"/>
      <c r="C35" s="70"/>
      <c r="D35" s="70"/>
      <c r="E35" s="70"/>
      <c r="F35" s="70"/>
      <c r="G35" s="70"/>
      <c r="H35" s="70"/>
      <c r="I35" s="70"/>
      <c r="J35" s="70"/>
      <c r="K35" s="70"/>
      <c r="L35" s="70"/>
      <c r="M35" s="70"/>
      <c r="N35" s="70"/>
      <c r="O35" s="70"/>
      <c r="P35" s="70"/>
      <c r="Q35" s="70"/>
      <c r="R35" s="70"/>
      <c r="S35" s="70"/>
      <c r="T35" s="70"/>
      <c r="U35" s="70"/>
      <c r="V35" s="70"/>
      <c r="W35" s="70"/>
      <c r="X35" s="70"/>
      <c r="Y35" s="70"/>
      <c r="Z35" s="70"/>
      <c r="AA35" s="70">
        <v>46</v>
      </c>
      <c r="AB35" s="70"/>
      <c r="AC35" s="70"/>
      <c r="AD35" s="70"/>
      <c r="AE35" s="70"/>
      <c r="AF35" s="70"/>
      <c r="AG35" s="70"/>
      <c r="AH35" s="70"/>
      <c r="AI35" s="70"/>
      <c r="AJ35" s="70">
        <v>1</v>
      </c>
      <c r="AK35" s="70"/>
      <c r="AL35" s="70"/>
      <c r="AM35" s="70"/>
      <c r="AN35" s="70">
        <v>11</v>
      </c>
      <c r="AO35" s="70"/>
      <c r="AP35" s="70"/>
      <c r="AQ35" s="70">
        <v>16</v>
      </c>
      <c r="AR35" s="70"/>
      <c r="AS35" s="70"/>
      <c r="AT35" s="70"/>
      <c r="AU35" s="70"/>
      <c r="AV35" s="70"/>
      <c r="AW35" s="70"/>
      <c r="AX35" s="70"/>
      <c r="AY35" s="70"/>
      <c r="AZ35" s="70"/>
      <c r="BA35" s="70"/>
      <c r="BB35" s="70"/>
      <c r="BC35" s="70"/>
      <c r="BD35" s="70"/>
      <c r="BE35" s="70"/>
      <c r="BF35" s="70"/>
      <c r="BG35" s="70"/>
      <c r="BH35" s="70"/>
      <c r="BI35" s="70"/>
      <c r="BJ35" s="70"/>
      <c r="BK35" s="130">
        <v>74</v>
      </c>
    </row>
    <row r="36" spans="1:63" x14ac:dyDescent="0.25">
      <c r="A36" s="138">
        <v>15980</v>
      </c>
      <c r="B36" s="135"/>
      <c r="C36" s="70"/>
      <c r="D36" s="70"/>
      <c r="E36" s="70"/>
      <c r="F36" s="70"/>
      <c r="G36" s="70"/>
      <c r="H36" s="70"/>
      <c r="I36" s="70"/>
      <c r="J36" s="70"/>
      <c r="K36" s="70"/>
      <c r="L36" s="70"/>
      <c r="M36" s="70"/>
      <c r="N36" s="70"/>
      <c r="O36" s="70"/>
      <c r="P36" s="70"/>
      <c r="Q36" s="70"/>
      <c r="R36" s="70"/>
      <c r="S36" s="70"/>
      <c r="T36" s="70"/>
      <c r="U36" s="70"/>
      <c r="V36" s="70"/>
      <c r="W36" s="70"/>
      <c r="X36" s="70"/>
      <c r="Y36" s="70"/>
      <c r="Z36" s="70"/>
      <c r="AA36" s="70">
        <v>19</v>
      </c>
      <c r="AB36" s="70">
        <v>19</v>
      </c>
      <c r="AC36" s="70"/>
      <c r="AD36" s="70"/>
      <c r="AE36" s="70"/>
      <c r="AF36" s="70"/>
      <c r="AG36" s="70"/>
      <c r="AH36" s="70"/>
      <c r="AI36" s="70"/>
      <c r="AJ36" s="70">
        <v>2</v>
      </c>
      <c r="AK36" s="70"/>
      <c r="AL36" s="70"/>
      <c r="AM36" s="70"/>
      <c r="AN36" s="70">
        <v>4</v>
      </c>
      <c r="AO36" s="70">
        <v>21</v>
      </c>
      <c r="AP36" s="70"/>
      <c r="AQ36" s="70">
        <v>4</v>
      </c>
      <c r="AR36" s="70"/>
      <c r="AS36" s="70"/>
      <c r="AT36" s="70"/>
      <c r="AU36" s="70"/>
      <c r="AV36" s="70"/>
      <c r="AW36" s="70"/>
      <c r="AX36" s="70"/>
      <c r="AY36" s="70"/>
      <c r="AZ36" s="70"/>
      <c r="BA36" s="70"/>
      <c r="BB36" s="70"/>
      <c r="BC36" s="70"/>
      <c r="BD36" s="70"/>
      <c r="BE36" s="70"/>
      <c r="BF36" s="70"/>
      <c r="BG36" s="70"/>
      <c r="BH36" s="70"/>
      <c r="BI36" s="70"/>
      <c r="BJ36" s="70"/>
      <c r="BK36" s="130">
        <v>69</v>
      </c>
    </row>
    <row r="37" spans="1:63" x14ac:dyDescent="0.25">
      <c r="A37" s="138">
        <v>16011</v>
      </c>
      <c r="B37" s="135"/>
      <c r="C37" s="70"/>
      <c r="D37" s="70"/>
      <c r="E37" s="70"/>
      <c r="F37" s="70"/>
      <c r="G37" s="70"/>
      <c r="H37" s="70"/>
      <c r="I37" s="70"/>
      <c r="J37" s="70"/>
      <c r="K37" s="70"/>
      <c r="L37" s="70"/>
      <c r="M37" s="70"/>
      <c r="N37" s="70"/>
      <c r="O37" s="70"/>
      <c r="P37" s="70"/>
      <c r="Q37" s="70"/>
      <c r="R37" s="70"/>
      <c r="S37" s="70"/>
      <c r="T37" s="70"/>
      <c r="U37" s="70"/>
      <c r="V37" s="70"/>
      <c r="W37" s="70"/>
      <c r="X37" s="70"/>
      <c r="Y37" s="70"/>
      <c r="Z37" s="70"/>
      <c r="AA37" s="70">
        <v>6</v>
      </c>
      <c r="AB37" s="70">
        <v>44</v>
      </c>
      <c r="AC37" s="70"/>
      <c r="AD37" s="70"/>
      <c r="AE37" s="70"/>
      <c r="AF37" s="70"/>
      <c r="AG37" s="70"/>
      <c r="AH37" s="70"/>
      <c r="AI37" s="70"/>
      <c r="AJ37" s="70"/>
      <c r="AK37" s="70"/>
      <c r="AL37" s="70"/>
      <c r="AM37" s="70"/>
      <c r="AN37" s="70"/>
      <c r="AO37" s="70">
        <v>7</v>
      </c>
      <c r="AP37" s="70"/>
      <c r="AQ37" s="70">
        <v>3</v>
      </c>
      <c r="AR37" s="70">
        <v>3</v>
      </c>
      <c r="AS37" s="70">
        <v>1</v>
      </c>
      <c r="AT37" s="70"/>
      <c r="AU37" s="70"/>
      <c r="AV37" s="70">
        <v>2</v>
      </c>
      <c r="AW37" s="70"/>
      <c r="AX37" s="70"/>
      <c r="AY37" s="70"/>
      <c r="AZ37" s="70"/>
      <c r="BA37" s="70"/>
      <c r="BB37" s="70"/>
      <c r="BC37" s="70"/>
      <c r="BD37" s="70"/>
      <c r="BE37" s="70"/>
      <c r="BF37" s="70"/>
      <c r="BG37" s="70"/>
      <c r="BH37" s="70"/>
      <c r="BI37" s="70"/>
      <c r="BJ37" s="70"/>
      <c r="BK37" s="130">
        <v>66</v>
      </c>
    </row>
    <row r="38" spans="1:63" x14ac:dyDescent="0.25">
      <c r="A38" s="138">
        <v>16041</v>
      </c>
      <c r="B38" s="135"/>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v>45</v>
      </c>
      <c r="AC38" s="70"/>
      <c r="AD38" s="70"/>
      <c r="AE38" s="70"/>
      <c r="AF38" s="70"/>
      <c r="AG38" s="70"/>
      <c r="AH38" s="70"/>
      <c r="AI38" s="70"/>
      <c r="AJ38" s="70"/>
      <c r="AK38" s="70"/>
      <c r="AL38" s="70"/>
      <c r="AM38" s="70"/>
      <c r="AN38" s="70"/>
      <c r="AO38" s="70"/>
      <c r="AP38" s="70"/>
      <c r="AQ38" s="70"/>
      <c r="AR38" s="70"/>
      <c r="AS38" s="70">
        <v>5</v>
      </c>
      <c r="AT38" s="70"/>
      <c r="AU38" s="70"/>
      <c r="AV38" s="70">
        <v>14</v>
      </c>
      <c r="AW38" s="70"/>
      <c r="AX38" s="70"/>
      <c r="AY38" s="70"/>
      <c r="AZ38" s="70"/>
      <c r="BA38" s="70"/>
      <c r="BB38" s="70"/>
      <c r="BC38" s="70"/>
      <c r="BD38" s="70"/>
      <c r="BE38" s="70"/>
      <c r="BF38" s="70"/>
      <c r="BG38" s="70"/>
      <c r="BH38" s="70"/>
      <c r="BI38" s="70"/>
      <c r="BJ38" s="70"/>
      <c r="BK38" s="130">
        <v>64</v>
      </c>
    </row>
    <row r="39" spans="1:63" x14ac:dyDescent="0.25">
      <c r="A39" s="138">
        <v>16072</v>
      </c>
      <c r="B39" s="135"/>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v>10</v>
      </c>
      <c r="AC39" s="70">
        <v>20</v>
      </c>
      <c r="AD39" s="70">
        <v>5</v>
      </c>
      <c r="AE39" s="70"/>
      <c r="AF39" s="70"/>
      <c r="AG39" s="70"/>
      <c r="AH39" s="70"/>
      <c r="AI39" s="70"/>
      <c r="AJ39" s="70"/>
      <c r="AK39" s="70"/>
      <c r="AL39" s="70"/>
      <c r="AM39" s="70"/>
      <c r="AN39" s="70"/>
      <c r="AO39" s="70"/>
      <c r="AP39" s="70"/>
      <c r="AQ39" s="70"/>
      <c r="AR39" s="70"/>
      <c r="AS39" s="70">
        <v>9</v>
      </c>
      <c r="AT39" s="70"/>
      <c r="AU39" s="70"/>
      <c r="AV39" s="70">
        <v>24</v>
      </c>
      <c r="AW39" s="70"/>
      <c r="AX39" s="70"/>
      <c r="AY39" s="70"/>
      <c r="AZ39" s="70"/>
      <c r="BA39" s="70"/>
      <c r="BB39" s="70"/>
      <c r="BC39" s="70"/>
      <c r="BD39" s="70"/>
      <c r="BE39" s="70"/>
      <c r="BF39" s="70"/>
      <c r="BG39" s="70"/>
      <c r="BH39" s="70"/>
      <c r="BI39" s="70"/>
      <c r="BJ39" s="70"/>
      <c r="BK39" s="130">
        <v>68</v>
      </c>
    </row>
    <row r="40" spans="1:63" x14ac:dyDescent="0.25">
      <c r="A40" s="138">
        <v>16103</v>
      </c>
      <c r="B40" s="135"/>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v>10</v>
      </c>
      <c r="AD40" s="70">
        <v>60</v>
      </c>
      <c r="AE40" s="70"/>
      <c r="AF40" s="70"/>
      <c r="AG40" s="70"/>
      <c r="AH40" s="70"/>
      <c r="AI40" s="70"/>
      <c r="AJ40" s="70"/>
      <c r="AK40" s="70">
        <v>1</v>
      </c>
      <c r="AL40" s="70"/>
      <c r="AM40" s="70"/>
      <c r="AN40" s="70"/>
      <c r="AO40" s="70"/>
      <c r="AP40" s="70"/>
      <c r="AQ40" s="70"/>
      <c r="AR40" s="70"/>
      <c r="AS40" s="70">
        <v>10</v>
      </c>
      <c r="AT40" s="70"/>
      <c r="AU40" s="70"/>
      <c r="AV40" s="70">
        <v>38</v>
      </c>
      <c r="AW40" s="70"/>
      <c r="AX40" s="70"/>
      <c r="AY40" s="70"/>
      <c r="AZ40" s="70"/>
      <c r="BA40" s="70"/>
      <c r="BB40" s="70"/>
      <c r="BC40" s="70"/>
      <c r="BD40" s="70"/>
      <c r="BE40" s="70"/>
      <c r="BF40" s="70"/>
      <c r="BG40" s="70"/>
      <c r="BH40" s="70"/>
      <c r="BI40" s="70"/>
      <c r="BJ40" s="70"/>
      <c r="BK40" s="130">
        <v>119</v>
      </c>
    </row>
    <row r="41" spans="1:63" x14ac:dyDescent="0.25">
      <c r="A41" s="138">
        <v>16132</v>
      </c>
      <c r="B41" s="135"/>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v>2</v>
      </c>
      <c r="AD41" s="70">
        <v>73</v>
      </c>
      <c r="AE41" s="70">
        <v>19</v>
      </c>
      <c r="AF41" s="70"/>
      <c r="AG41" s="70"/>
      <c r="AH41" s="70"/>
      <c r="AI41" s="70"/>
      <c r="AJ41" s="70"/>
      <c r="AK41" s="70"/>
      <c r="AL41" s="70"/>
      <c r="AM41" s="70"/>
      <c r="AN41" s="70"/>
      <c r="AO41" s="70"/>
      <c r="AP41" s="70"/>
      <c r="AQ41" s="70"/>
      <c r="AR41" s="70"/>
      <c r="AS41" s="70">
        <v>16</v>
      </c>
      <c r="AT41" s="70"/>
      <c r="AU41" s="70"/>
      <c r="AV41" s="70">
        <v>24</v>
      </c>
      <c r="AW41" s="70">
        <v>11</v>
      </c>
      <c r="AX41" s="70"/>
      <c r="AY41" s="70"/>
      <c r="AZ41" s="70"/>
      <c r="BA41" s="70"/>
      <c r="BB41" s="70"/>
      <c r="BC41" s="70"/>
      <c r="BD41" s="70"/>
      <c r="BE41" s="70"/>
      <c r="BF41" s="70"/>
      <c r="BG41" s="70"/>
      <c r="BH41" s="70"/>
      <c r="BI41" s="70"/>
      <c r="BJ41" s="70"/>
      <c r="BK41" s="130">
        <v>145</v>
      </c>
    </row>
    <row r="42" spans="1:63" x14ac:dyDescent="0.25">
      <c r="A42" s="138">
        <v>16163</v>
      </c>
      <c r="B42" s="135"/>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v>6</v>
      </c>
      <c r="AE42" s="70">
        <v>51</v>
      </c>
      <c r="AF42" s="70"/>
      <c r="AG42" s="70"/>
      <c r="AH42" s="70"/>
      <c r="AI42" s="70"/>
      <c r="AJ42" s="70"/>
      <c r="AK42" s="70">
        <v>1</v>
      </c>
      <c r="AL42" s="70"/>
      <c r="AM42" s="70"/>
      <c r="AN42" s="70"/>
      <c r="AO42" s="70"/>
      <c r="AP42" s="70"/>
      <c r="AQ42" s="70"/>
      <c r="AR42" s="70"/>
      <c r="AS42" s="70">
        <v>13</v>
      </c>
      <c r="AT42" s="70"/>
      <c r="AU42" s="70"/>
      <c r="AV42" s="70"/>
      <c r="AW42" s="70">
        <v>22</v>
      </c>
      <c r="AX42" s="70"/>
      <c r="AY42" s="70"/>
      <c r="AZ42" s="70"/>
      <c r="BA42" s="70"/>
      <c r="BB42" s="70"/>
      <c r="BC42" s="70"/>
      <c r="BD42" s="70"/>
      <c r="BE42" s="70"/>
      <c r="BF42" s="70"/>
      <c r="BG42" s="70"/>
      <c r="BH42" s="70"/>
      <c r="BI42" s="70"/>
      <c r="BJ42" s="70"/>
      <c r="BK42" s="130">
        <v>93</v>
      </c>
    </row>
    <row r="43" spans="1:63" x14ac:dyDescent="0.25">
      <c r="A43" s="138">
        <v>16193</v>
      </c>
      <c r="B43" s="135"/>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v>2</v>
      </c>
      <c r="AE43" s="70">
        <v>31</v>
      </c>
      <c r="AF43" s="70">
        <v>24</v>
      </c>
      <c r="AG43" s="70"/>
      <c r="AH43" s="70"/>
      <c r="AI43" s="70"/>
      <c r="AJ43" s="70"/>
      <c r="AK43" s="70"/>
      <c r="AL43" s="70"/>
      <c r="AM43" s="70"/>
      <c r="AN43" s="70"/>
      <c r="AO43" s="70"/>
      <c r="AP43" s="70"/>
      <c r="AQ43" s="70"/>
      <c r="AR43" s="70"/>
      <c r="AS43" s="70">
        <v>8</v>
      </c>
      <c r="AT43" s="70">
        <v>16</v>
      </c>
      <c r="AU43" s="70"/>
      <c r="AV43" s="70">
        <v>2</v>
      </c>
      <c r="AW43" s="70">
        <v>18</v>
      </c>
      <c r="AX43" s="70"/>
      <c r="AY43" s="70"/>
      <c r="AZ43" s="70"/>
      <c r="BA43" s="70"/>
      <c r="BB43" s="70"/>
      <c r="BC43" s="70"/>
      <c r="BD43" s="70"/>
      <c r="BE43" s="70"/>
      <c r="BF43" s="70"/>
      <c r="BG43" s="70"/>
      <c r="BH43" s="70"/>
      <c r="BI43" s="70"/>
      <c r="BJ43" s="70"/>
      <c r="BK43" s="130">
        <v>101</v>
      </c>
    </row>
    <row r="44" spans="1:63" x14ac:dyDescent="0.25">
      <c r="A44" s="138">
        <v>16224</v>
      </c>
      <c r="B44" s="135"/>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v>56</v>
      </c>
      <c r="AG44" s="70"/>
      <c r="AH44" s="70"/>
      <c r="AI44" s="70"/>
      <c r="AJ44" s="70"/>
      <c r="AK44" s="70"/>
      <c r="AL44" s="70">
        <v>2</v>
      </c>
      <c r="AM44" s="70"/>
      <c r="AN44" s="70"/>
      <c r="AO44" s="70"/>
      <c r="AP44" s="70"/>
      <c r="AQ44" s="70"/>
      <c r="AR44" s="70"/>
      <c r="AS44" s="70"/>
      <c r="AT44" s="70">
        <v>23</v>
      </c>
      <c r="AU44" s="70"/>
      <c r="AV44" s="70"/>
      <c r="AW44" s="70">
        <v>19</v>
      </c>
      <c r="AX44" s="70"/>
      <c r="AY44" s="70"/>
      <c r="AZ44" s="70"/>
      <c r="BA44" s="70">
        <v>1</v>
      </c>
      <c r="BB44" s="70"/>
      <c r="BC44" s="70"/>
      <c r="BD44" s="70"/>
      <c r="BE44" s="70"/>
      <c r="BF44" s="70"/>
      <c r="BG44" s="70"/>
      <c r="BH44" s="70"/>
      <c r="BI44" s="70"/>
      <c r="BJ44" s="70"/>
      <c r="BK44" s="130">
        <v>101</v>
      </c>
    </row>
    <row r="45" spans="1:63" x14ac:dyDescent="0.25">
      <c r="A45" s="138">
        <v>16254</v>
      </c>
      <c r="B45" s="135"/>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v>53</v>
      </c>
      <c r="AG45" s="70"/>
      <c r="AH45" s="70"/>
      <c r="AI45" s="70"/>
      <c r="AJ45" s="70"/>
      <c r="AK45" s="70"/>
      <c r="AL45" s="70">
        <v>1</v>
      </c>
      <c r="AM45" s="70">
        <v>1</v>
      </c>
      <c r="AN45" s="70"/>
      <c r="AO45" s="70"/>
      <c r="AP45" s="70"/>
      <c r="AQ45" s="70"/>
      <c r="AR45" s="70"/>
      <c r="AS45" s="70"/>
      <c r="AT45" s="70">
        <v>11</v>
      </c>
      <c r="AU45" s="70"/>
      <c r="AV45" s="70"/>
      <c r="AW45" s="70">
        <v>45</v>
      </c>
      <c r="AX45" s="70"/>
      <c r="AY45" s="70"/>
      <c r="AZ45" s="70"/>
      <c r="BA45" s="70">
        <v>10</v>
      </c>
      <c r="BB45" s="70"/>
      <c r="BC45" s="70"/>
      <c r="BD45" s="70"/>
      <c r="BE45" s="70"/>
      <c r="BF45" s="70"/>
      <c r="BG45" s="70"/>
      <c r="BH45" s="70"/>
      <c r="BI45" s="70"/>
      <c r="BJ45" s="70"/>
      <c r="BK45" s="130">
        <v>121</v>
      </c>
    </row>
    <row r="46" spans="1:63" x14ac:dyDescent="0.25">
      <c r="A46" s="138">
        <v>16285</v>
      </c>
      <c r="B46" s="135"/>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v>38</v>
      </c>
      <c r="AG46" s="70"/>
      <c r="AH46" s="70"/>
      <c r="AI46" s="70"/>
      <c r="AJ46" s="70"/>
      <c r="AK46" s="70"/>
      <c r="AL46" s="70"/>
      <c r="AM46" s="70">
        <v>2</v>
      </c>
      <c r="AN46" s="70"/>
      <c r="AO46" s="70"/>
      <c r="AP46" s="70"/>
      <c r="AQ46" s="70"/>
      <c r="AR46" s="70"/>
      <c r="AS46" s="70"/>
      <c r="AT46" s="70">
        <v>5</v>
      </c>
      <c r="AU46" s="70"/>
      <c r="AV46" s="70"/>
      <c r="AW46" s="70">
        <v>14</v>
      </c>
      <c r="AX46" s="70"/>
      <c r="AY46" s="70"/>
      <c r="AZ46" s="70"/>
      <c r="BA46" s="70">
        <v>10</v>
      </c>
      <c r="BB46" s="70"/>
      <c r="BC46" s="70"/>
      <c r="BD46" s="70"/>
      <c r="BE46" s="70"/>
      <c r="BF46" s="70"/>
      <c r="BG46" s="70"/>
      <c r="BH46" s="70"/>
      <c r="BI46" s="70"/>
      <c r="BJ46" s="70"/>
      <c r="BK46" s="130">
        <v>69</v>
      </c>
    </row>
    <row r="47" spans="1:63" x14ac:dyDescent="0.25">
      <c r="A47" s="138">
        <v>16316</v>
      </c>
      <c r="B47" s="135"/>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v>44</v>
      </c>
      <c r="AG47" s="70"/>
      <c r="AH47" s="70"/>
      <c r="AI47" s="70"/>
      <c r="AJ47" s="70"/>
      <c r="AK47" s="70"/>
      <c r="AL47" s="70"/>
      <c r="AM47" s="70">
        <v>1</v>
      </c>
      <c r="AN47" s="70"/>
      <c r="AO47" s="70"/>
      <c r="AP47" s="70"/>
      <c r="AQ47" s="70"/>
      <c r="AR47" s="70"/>
      <c r="AS47" s="70"/>
      <c r="AT47" s="70">
        <v>9</v>
      </c>
      <c r="AU47" s="70"/>
      <c r="AV47" s="70"/>
      <c r="AW47" s="70">
        <v>33</v>
      </c>
      <c r="AX47" s="70"/>
      <c r="AY47" s="70"/>
      <c r="AZ47" s="70"/>
      <c r="BA47" s="70">
        <v>14</v>
      </c>
      <c r="BB47" s="70"/>
      <c r="BC47" s="70">
        <v>2</v>
      </c>
      <c r="BD47" s="70"/>
      <c r="BE47" s="70"/>
      <c r="BF47" s="70"/>
      <c r="BG47" s="70"/>
      <c r="BH47" s="70"/>
      <c r="BI47" s="70"/>
      <c r="BJ47" s="70"/>
      <c r="BK47" s="130">
        <v>103</v>
      </c>
    </row>
    <row r="48" spans="1:63" x14ac:dyDescent="0.25">
      <c r="A48" s="138">
        <v>16346</v>
      </c>
      <c r="B48" s="135"/>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v>19</v>
      </c>
      <c r="AG48" s="70">
        <v>24</v>
      </c>
      <c r="AH48" s="70"/>
      <c r="AI48" s="70"/>
      <c r="AJ48" s="70"/>
      <c r="AK48" s="70"/>
      <c r="AL48" s="70"/>
      <c r="AM48" s="70">
        <v>1</v>
      </c>
      <c r="AN48" s="70"/>
      <c r="AO48" s="70"/>
      <c r="AP48" s="70"/>
      <c r="AQ48" s="70"/>
      <c r="AR48" s="70"/>
      <c r="AS48" s="70"/>
      <c r="AT48" s="70">
        <v>10</v>
      </c>
      <c r="AU48" s="70"/>
      <c r="AV48" s="70"/>
      <c r="AW48" s="70">
        <v>35</v>
      </c>
      <c r="AX48" s="70"/>
      <c r="AY48" s="70"/>
      <c r="AZ48" s="70"/>
      <c r="BA48" s="70">
        <v>11</v>
      </c>
      <c r="BB48" s="70"/>
      <c r="BC48" s="70">
        <v>2</v>
      </c>
      <c r="BD48" s="70"/>
      <c r="BE48" s="70"/>
      <c r="BF48" s="70"/>
      <c r="BG48" s="70"/>
      <c r="BH48" s="70"/>
      <c r="BI48" s="70"/>
      <c r="BJ48" s="70"/>
      <c r="BK48" s="130">
        <v>102</v>
      </c>
    </row>
    <row r="49" spans="1:63" x14ac:dyDescent="0.25">
      <c r="A49" s="138">
        <v>16377</v>
      </c>
      <c r="B49" s="135"/>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v>44</v>
      </c>
      <c r="AH49" s="70"/>
      <c r="AI49" s="70"/>
      <c r="AJ49" s="70"/>
      <c r="AK49" s="70"/>
      <c r="AL49" s="70"/>
      <c r="AM49" s="70">
        <v>1</v>
      </c>
      <c r="AN49" s="70"/>
      <c r="AO49" s="70"/>
      <c r="AP49" s="70"/>
      <c r="AQ49" s="70"/>
      <c r="AR49" s="70"/>
      <c r="AS49" s="70"/>
      <c r="AT49" s="70">
        <v>13</v>
      </c>
      <c r="AU49" s="70"/>
      <c r="AV49" s="70"/>
      <c r="AW49" s="70">
        <v>34</v>
      </c>
      <c r="AX49" s="70"/>
      <c r="AY49" s="70"/>
      <c r="AZ49" s="70"/>
      <c r="BA49" s="70">
        <v>15</v>
      </c>
      <c r="BB49" s="70"/>
      <c r="BC49" s="70"/>
      <c r="BD49" s="70"/>
      <c r="BE49" s="70"/>
      <c r="BF49" s="70"/>
      <c r="BG49" s="70"/>
      <c r="BH49" s="70"/>
      <c r="BI49" s="70"/>
      <c r="BJ49" s="70"/>
      <c r="BK49" s="130">
        <v>107</v>
      </c>
    </row>
    <row r="50" spans="1:63" x14ac:dyDescent="0.25">
      <c r="A50" s="138">
        <v>16407</v>
      </c>
      <c r="B50" s="135"/>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v>1</v>
      </c>
      <c r="AG50" s="70">
        <v>28</v>
      </c>
      <c r="AH50" s="70"/>
      <c r="AI50" s="70"/>
      <c r="AJ50" s="70"/>
      <c r="AK50" s="70"/>
      <c r="AL50" s="70"/>
      <c r="AM50" s="70">
        <v>1</v>
      </c>
      <c r="AN50" s="70"/>
      <c r="AO50" s="70"/>
      <c r="AP50" s="70"/>
      <c r="AQ50" s="70"/>
      <c r="AR50" s="70"/>
      <c r="AS50" s="70"/>
      <c r="AT50" s="70">
        <v>3</v>
      </c>
      <c r="AU50" s="70">
        <v>4</v>
      </c>
      <c r="AV50" s="70"/>
      <c r="AW50" s="70">
        <v>15</v>
      </c>
      <c r="AX50" s="70">
        <v>9</v>
      </c>
      <c r="AY50" s="70"/>
      <c r="AZ50" s="70"/>
      <c r="BA50" s="70">
        <v>12</v>
      </c>
      <c r="BB50" s="70"/>
      <c r="BC50" s="70"/>
      <c r="BD50" s="70"/>
      <c r="BE50" s="70"/>
      <c r="BF50" s="70"/>
      <c r="BG50" s="70"/>
      <c r="BH50" s="70"/>
      <c r="BI50" s="70"/>
      <c r="BJ50" s="70"/>
      <c r="BK50" s="130">
        <v>73</v>
      </c>
    </row>
    <row r="51" spans="1:63" x14ac:dyDescent="0.25">
      <c r="A51" s="138">
        <v>16438</v>
      </c>
      <c r="B51" s="135"/>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v>8</v>
      </c>
      <c r="AH51" s="70">
        <v>13</v>
      </c>
      <c r="AI51" s="70"/>
      <c r="AJ51" s="70"/>
      <c r="AK51" s="70"/>
      <c r="AL51" s="70"/>
      <c r="AM51" s="70">
        <v>2</v>
      </c>
      <c r="AN51" s="70"/>
      <c r="AO51" s="70"/>
      <c r="AP51" s="70"/>
      <c r="AQ51" s="70"/>
      <c r="AR51" s="70"/>
      <c r="AS51" s="70"/>
      <c r="AT51" s="70"/>
      <c r="AU51" s="70">
        <v>7</v>
      </c>
      <c r="AV51" s="70"/>
      <c r="AW51" s="70"/>
      <c r="AX51" s="70">
        <v>22</v>
      </c>
      <c r="AY51" s="70">
        <v>11</v>
      </c>
      <c r="AZ51" s="70"/>
      <c r="BA51" s="70">
        <v>22</v>
      </c>
      <c r="BB51" s="70"/>
      <c r="BC51" s="70"/>
      <c r="BD51" s="70">
        <v>3</v>
      </c>
      <c r="BE51" s="70"/>
      <c r="BF51" s="70"/>
      <c r="BG51" s="70"/>
      <c r="BH51" s="70"/>
      <c r="BI51" s="70"/>
      <c r="BJ51" s="70"/>
      <c r="BK51" s="130">
        <v>88</v>
      </c>
    </row>
    <row r="52" spans="1:63" x14ac:dyDescent="0.25">
      <c r="A52" s="138">
        <v>16469</v>
      </c>
      <c r="B52" s="135"/>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v>1</v>
      </c>
      <c r="AG52" s="70">
        <v>1</v>
      </c>
      <c r="AH52" s="70">
        <v>24</v>
      </c>
      <c r="AI52" s="70">
        <v>2</v>
      </c>
      <c r="AJ52" s="70"/>
      <c r="AK52" s="70"/>
      <c r="AL52" s="70"/>
      <c r="AM52" s="70"/>
      <c r="AN52" s="70"/>
      <c r="AO52" s="70"/>
      <c r="AP52" s="70"/>
      <c r="AQ52" s="70"/>
      <c r="AR52" s="70"/>
      <c r="AS52" s="70"/>
      <c r="AT52" s="70"/>
      <c r="AU52" s="70">
        <v>15</v>
      </c>
      <c r="AV52" s="70"/>
      <c r="AW52" s="70"/>
      <c r="AX52" s="70"/>
      <c r="AY52" s="70">
        <v>12</v>
      </c>
      <c r="AZ52" s="70"/>
      <c r="BA52" s="70">
        <v>22</v>
      </c>
      <c r="BB52" s="70"/>
      <c r="BC52" s="70"/>
      <c r="BD52" s="70">
        <v>2</v>
      </c>
      <c r="BE52" s="70"/>
      <c r="BF52" s="70"/>
      <c r="BG52" s="70"/>
      <c r="BH52" s="70"/>
      <c r="BI52" s="70"/>
      <c r="BJ52" s="70"/>
      <c r="BK52" s="130">
        <v>79</v>
      </c>
    </row>
    <row r="53" spans="1:63" x14ac:dyDescent="0.25">
      <c r="A53" s="138">
        <v>16497</v>
      </c>
      <c r="B53" s="135"/>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v>2</v>
      </c>
      <c r="AG53" s="70">
        <v>4</v>
      </c>
      <c r="AH53" s="70">
        <v>5</v>
      </c>
      <c r="AI53" s="70">
        <v>24</v>
      </c>
      <c r="AJ53" s="70"/>
      <c r="AK53" s="70"/>
      <c r="AL53" s="70"/>
      <c r="AM53" s="70"/>
      <c r="AN53" s="70"/>
      <c r="AO53" s="70"/>
      <c r="AP53" s="70"/>
      <c r="AQ53" s="70"/>
      <c r="AR53" s="70"/>
      <c r="AS53" s="70"/>
      <c r="AT53" s="70"/>
      <c r="AU53" s="70">
        <v>27</v>
      </c>
      <c r="AV53" s="70"/>
      <c r="AW53" s="70"/>
      <c r="AX53" s="70"/>
      <c r="AY53" s="70">
        <v>24</v>
      </c>
      <c r="AZ53" s="70">
        <v>3</v>
      </c>
      <c r="BA53" s="70">
        <v>46</v>
      </c>
      <c r="BB53" s="70"/>
      <c r="BC53" s="70"/>
      <c r="BD53" s="70">
        <v>1</v>
      </c>
      <c r="BE53" s="70"/>
      <c r="BF53" s="70">
        <v>2</v>
      </c>
      <c r="BG53" s="70">
        <v>2</v>
      </c>
      <c r="BH53" s="70"/>
      <c r="BI53" s="70"/>
      <c r="BJ53" s="70"/>
      <c r="BK53" s="130">
        <v>140</v>
      </c>
    </row>
    <row r="54" spans="1:63" x14ac:dyDescent="0.25">
      <c r="A54" s="138">
        <v>16528</v>
      </c>
      <c r="B54" s="135"/>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v>1</v>
      </c>
      <c r="AG54" s="70"/>
      <c r="AH54" s="70"/>
      <c r="AI54" s="70">
        <v>18</v>
      </c>
      <c r="AJ54" s="70"/>
      <c r="AK54" s="70"/>
      <c r="AL54" s="70"/>
      <c r="AM54" s="70"/>
      <c r="AN54" s="70"/>
      <c r="AO54" s="70"/>
      <c r="AP54" s="70"/>
      <c r="AQ54" s="70"/>
      <c r="AR54" s="70"/>
      <c r="AS54" s="70"/>
      <c r="AT54" s="70"/>
      <c r="AU54" s="70"/>
      <c r="AV54" s="70"/>
      <c r="AW54" s="70"/>
      <c r="AX54" s="70"/>
      <c r="AY54" s="70">
        <v>3</v>
      </c>
      <c r="AZ54" s="70"/>
      <c r="BA54" s="70">
        <v>9</v>
      </c>
      <c r="BB54" s="70"/>
      <c r="BC54" s="70"/>
      <c r="BD54" s="70">
        <v>20</v>
      </c>
      <c r="BE54" s="70"/>
      <c r="BF54" s="70">
        <v>5</v>
      </c>
      <c r="BG54" s="70">
        <v>23</v>
      </c>
      <c r="BH54" s="70"/>
      <c r="BI54" s="70"/>
      <c r="BJ54" s="70"/>
      <c r="BK54" s="130">
        <v>79</v>
      </c>
    </row>
    <row r="55" spans="1:63" ht="15.75" thickBot="1" x14ac:dyDescent="0.3">
      <c r="A55" s="139">
        <v>16558</v>
      </c>
      <c r="B55" s="135"/>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v>2</v>
      </c>
      <c r="AG55" s="70"/>
      <c r="AH55" s="70"/>
      <c r="AI55" s="70">
        <v>23</v>
      </c>
      <c r="AJ55" s="70"/>
      <c r="AK55" s="70"/>
      <c r="AL55" s="70"/>
      <c r="AM55" s="70"/>
      <c r="AN55" s="70"/>
      <c r="AO55" s="70"/>
      <c r="AP55" s="70"/>
      <c r="AQ55" s="70"/>
      <c r="AR55" s="70"/>
      <c r="AS55" s="70"/>
      <c r="AT55" s="70"/>
      <c r="AU55" s="70"/>
      <c r="AV55" s="70"/>
      <c r="AW55" s="70"/>
      <c r="AX55" s="70"/>
      <c r="AY55" s="70">
        <v>1</v>
      </c>
      <c r="AZ55" s="70"/>
      <c r="BA55" s="70">
        <v>18</v>
      </c>
      <c r="BB55" s="70"/>
      <c r="BC55" s="70"/>
      <c r="BD55" s="70">
        <v>19</v>
      </c>
      <c r="BE55" s="70"/>
      <c r="BF55" s="70"/>
      <c r="BG55" s="70">
        <v>23</v>
      </c>
      <c r="BH55" s="70"/>
      <c r="BI55" s="70"/>
      <c r="BJ55" s="70"/>
      <c r="BK55" s="130">
        <v>86</v>
      </c>
    </row>
    <row r="56" spans="1:63" x14ac:dyDescent="0.25">
      <c r="A56" s="137">
        <v>16589</v>
      </c>
      <c r="B56" s="135"/>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v>14</v>
      </c>
      <c r="AJ56" s="70"/>
      <c r="AK56" s="70"/>
      <c r="AL56" s="70"/>
      <c r="AM56" s="70"/>
      <c r="AN56" s="70"/>
      <c r="AO56" s="70"/>
      <c r="AP56" s="70"/>
      <c r="AQ56" s="70"/>
      <c r="AR56" s="70"/>
      <c r="AS56" s="70"/>
      <c r="AT56" s="70"/>
      <c r="AU56" s="70"/>
      <c r="AV56" s="70"/>
      <c r="AW56" s="70"/>
      <c r="AX56" s="70"/>
      <c r="AY56" s="70"/>
      <c r="AZ56" s="70"/>
      <c r="BA56" s="70">
        <v>14</v>
      </c>
      <c r="BB56" s="70"/>
      <c r="BC56" s="70"/>
      <c r="BD56" s="70">
        <v>19</v>
      </c>
      <c r="BE56" s="70"/>
      <c r="BF56" s="70"/>
      <c r="BG56" s="70">
        <v>24</v>
      </c>
      <c r="BH56" s="70"/>
      <c r="BI56" s="70"/>
      <c r="BJ56" s="70"/>
      <c r="BK56" s="130">
        <v>71</v>
      </c>
    </row>
    <row r="57" spans="1:63" x14ac:dyDescent="0.25">
      <c r="A57" s="138">
        <v>16619</v>
      </c>
      <c r="B57" s="135"/>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v>20</v>
      </c>
      <c r="AJ57" s="70"/>
      <c r="AK57" s="70"/>
      <c r="AL57" s="70"/>
      <c r="AM57" s="70"/>
      <c r="AN57" s="70"/>
      <c r="AO57" s="70"/>
      <c r="AP57" s="70"/>
      <c r="AQ57" s="70"/>
      <c r="AR57" s="70"/>
      <c r="AS57" s="70"/>
      <c r="AT57" s="70"/>
      <c r="AU57" s="70"/>
      <c r="AV57" s="70"/>
      <c r="AW57" s="70"/>
      <c r="AX57" s="70"/>
      <c r="AY57" s="70"/>
      <c r="AZ57" s="70"/>
      <c r="BA57" s="70">
        <v>13</v>
      </c>
      <c r="BB57" s="70"/>
      <c r="BC57" s="70"/>
      <c r="BD57" s="70">
        <v>14</v>
      </c>
      <c r="BE57" s="70"/>
      <c r="BF57" s="70"/>
      <c r="BG57" s="70">
        <v>8</v>
      </c>
      <c r="BH57" s="70">
        <v>15</v>
      </c>
      <c r="BI57" s="70"/>
      <c r="BJ57" s="70"/>
      <c r="BK57" s="130">
        <v>70</v>
      </c>
    </row>
    <row r="58" spans="1:63" x14ac:dyDescent="0.25">
      <c r="A58" s="138">
        <v>16650</v>
      </c>
      <c r="B58" s="135"/>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v>10</v>
      </c>
      <c r="AJ58" s="70"/>
      <c r="AK58" s="70"/>
      <c r="AL58" s="70"/>
      <c r="AM58" s="70"/>
      <c r="AN58" s="70"/>
      <c r="AO58" s="70"/>
      <c r="AP58" s="70"/>
      <c r="AQ58" s="70"/>
      <c r="AR58" s="70"/>
      <c r="AS58" s="70"/>
      <c r="AT58" s="70"/>
      <c r="AU58" s="70"/>
      <c r="AV58" s="70"/>
      <c r="AW58" s="70"/>
      <c r="AX58" s="70"/>
      <c r="AY58" s="70"/>
      <c r="AZ58" s="70"/>
      <c r="BA58" s="70">
        <v>7</v>
      </c>
      <c r="BB58" s="70"/>
      <c r="BC58" s="70"/>
      <c r="BD58" s="70">
        <v>11</v>
      </c>
      <c r="BE58" s="70"/>
      <c r="BF58" s="70"/>
      <c r="BG58" s="70"/>
      <c r="BH58" s="70">
        <v>9</v>
      </c>
      <c r="BI58" s="70">
        <v>3</v>
      </c>
      <c r="BJ58" s="70"/>
      <c r="BK58" s="130">
        <v>40</v>
      </c>
    </row>
    <row r="59" spans="1:63" x14ac:dyDescent="0.25">
      <c r="A59" s="138">
        <v>16681</v>
      </c>
      <c r="B59" s="135"/>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v>11</v>
      </c>
      <c r="AJ59" s="70"/>
      <c r="AK59" s="70"/>
      <c r="AL59" s="70"/>
      <c r="AM59" s="70"/>
      <c r="AN59" s="70"/>
      <c r="AO59" s="70"/>
      <c r="AP59" s="70"/>
      <c r="AQ59" s="70"/>
      <c r="AR59" s="70"/>
      <c r="AS59" s="70"/>
      <c r="AT59" s="70"/>
      <c r="AU59" s="70"/>
      <c r="AV59" s="70"/>
      <c r="AW59" s="70"/>
      <c r="AX59" s="70"/>
      <c r="AY59" s="70"/>
      <c r="AZ59" s="70"/>
      <c r="BA59" s="70">
        <v>6</v>
      </c>
      <c r="BB59" s="70"/>
      <c r="BC59" s="70"/>
      <c r="BD59" s="70">
        <v>10</v>
      </c>
      <c r="BE59" s="70"/>
      <c r="BF59" s="70"/>
      <c r="BG59" s="70"/>
      <c r="BH59" s="70"/>
      <c r="BI59" s="70">
        <v>23</v>
      </c>
      <c r="BJ59" s="70"/>
      <c r="BK59" s="130">
        <v>50</v>
      </c>
    </row>
    <row r="60" spans="1:63" x14ac:dyDescent="0.25">
      <c r="A60" s="138">
        <v>16711</v>
      </c>
      <c r="B60" s="135"/>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v>7</v>
      </c>
      <c r="AJ60" s="70"/>
      <c r="AK60" s="70"/>
      <c r="AL60" s="70"/>
      <c r="AM60" s="70"/>
      <c r="AN60" s="70"/>
      <c r="AO60" s="70"/>
      <c r="AP60" s="70"/>
      <c r="AQ60" s="70"/>
      <c r="AR60" s="70"/>
      <c r="AS60" s="70"/>
      <c r="AT60" s="70"/>
      <c r="AU60" s="70"/>
      <c r="AV60" s="70"/>
      <c r="AW60" s="70"/>
      <c r="AX60" s="70"/>
      <c r="AY60" s="70"/>
      <c r="AZ60" s="70"/>
      <c r="BA60" s="70"/>
      <c r="BB60" s="70"/>
      <c r="BC60" s="70"/>
      <c r="BD60" s="70">
        <v>6</v>
      </c>
      <c r="BE60" s="70"/>
      <c r="BF60" s="70"/>
      <c r="BG60" s="70"/>
      <c r="BH60" s="70"/>
      <c r="BI60" s="70">
        <v>18</v>
      </c>
      <c r="BJ60" s="70">
        <v>1</v>
      </c>
      <c r="BK60" s="130">
        <v>32</v>
      </c>
    </row>
    <row r="61" spans="1:63" x14ac:dyDescent="0.25">
      <c r="A61" s="138">
        <v>16742</v>
      </c>
      <c r="B61" s="135"/>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v>4</v>
      </c>
      <c r="AJ61" s="70"/>
      <c r="AK61" s="70"/>
      <c r="AL61" s="70"/>
      <c r="AM61" s="70"/>
      <c r="AN61" s="70"/>
      <c r="AO61" s="70"/>
      <c r="AP61" s="70"/>
      <c r="AQ61" s="70"/>
      <c r="AR61" s="70"/>
      <c r="AS61" s="70"/>
      <c r="AT61" s="70"/>
      <c r="AU61" s="70"/>
      <c r="AV61" s="70"/>
      <c r="AW61" s="70"/>
      <c r="AX61" s="70"/>
      <c r="AY61" s="70"/>
      <c r="AZ61" s="70"/>
      <c r="BA61" s="70"/>
      <c r="BB61" s="70"/>
      <c r="BC61" s="70"/>
      <c r="BD61" s="70">
        <v>6</v>
      </c>
      <c r="BE61" s="70"/>
      <c r="BF61" s="70"/>
      <c r="BG61" s="70"/>
      <c r="BH61" s="70"/>
      <c r="BI61" s="70">
        <v>2</v>
      </c>
      <c r="BJ61" s="70">
        <v>6</v>
      </c>
      <c r="BK61" s="130">
        <v>18</v>
      </c>
    </row>
    <row r="62" spans="1:63" x14ac:dyDescent="0.25">
      <c r="A62" s="138">
        <v>16772</v>
      </c>
      <c r="B62" s="135"/>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v>4</v>
      </c>
      <c r="AJ62" s="70"/>
      <c r="AK62" s="70"/>
      <c r="AL62" s="70"/>
      <c r="AM62" s="70"/>
      <c r="AN62" s="70"/>
      <c r="AO62" s="70"/>
      <c r="AP62" s="70"/>
      <c r="AQ62" s="70"/>
      <c r="AR62" s="70"/>
      <c r="AS62" s="70"/>
      <c r="AT62" s="70"/>
      <c r="AU62" s="70"/>
      <c r="AV62" s="70"/>
      <c r="AW62" s="70"/>
      <c r="AX62" s="70"/>
      <c r="AY62" s="70"/>
      <c r="AZ62" s="70"/>
      <c r="BA62" s="70"/>
      <c r="BB62" s="70"/>
      <c r="BC62" s="70"/>
      <c r="BD62" s="70">
        <v>5</v>
      </c>
      <c r="BE62" s="70"/>
      <c r="BF62" s="70"/>
      <c r="BG62" s="70"/>
      <c r="BH62" s="70"/>
      <c r="BI62" s="70"/>
      <c r="BJ62" s="70">
        <v>12</v>
      </c>
      <c r="BK62" s="130">
        <v>21</v>
      </c>
    </row>
    <row r="63" spans="1:63" x14ac:dyDescent="0.25">
      <c r="A63" s="138">
        <v>16862</v>
      </c>
      <c r="B63" s="135"/>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v>2</v>
      </c>
      <c r="BE63" s="70">
        <v>9</v>
      </c>
      <c r="BF63" s="70"/>
      <c r="BG63" s="70"/>
      <c r="BH63" s="70"/>
      <c r="BI63" s="70"/>
      <c r="BJ63" s="70">
        <v>26</v>
      </c>
      <c r="BK63" s="130">
        <v>37</v>
      </c>
    </row>
    <row r="64" spans="1:63" x14ac:dyDescent="0.25">
      <c r="A64" s="138">
        <v>16954</v>
      </c>
      <c r="B64" s="135"/>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v>4</v>
      </c>
      <c r="BF64" s="70"/>
      <c r="BG64" s="70"/>
      <c r="BH64" s="70"/>
      <c r="BI64" s="70"/>
      <c r="BJ64" s="70">
        <v>9</v>
      </c>
      <c r="BK64" s="130">
        <v>13</v>
      </c>
    </row>
    <row r="65" spans="1:63" x14ac:dyDescent="0.25">
      <c r="A65" s="138">
        <v>17137</v>
      </c>
      <c r="B65" s="135"/>
      <c r="C65" s="70"/>
      <c r="D65" s="70"/>
      <c r="E65" s="70"/>
      <c r="F65" s="70"/>
      <c r="G65" s="70"/>
      <c r="H65" s="70"/>
      <c r="I65" s="70"/>
      <c r="J65" s="70"/>
      <c r="K65" s="70"/>
      <c r="L65" s="70"/>
      <c r="M65" s="70"/>
      <c r="N65" s="70"/>
      <c r="O65" s="70"/>
      <c r="P65" s="70"/>
      <c r="Q65" s="70"/>
      <c r="R65" s="70"/>
      <c r="S65" s="70"/>
      <c r="T65" s="70"/>
      <c r="U65" s="70"/>
      <c r="V65" s="70"/>
      <c r="W65" s="70">
        <v>2</v>
      </c>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130">
        <v>2</v>
      </c>
    </row>
    <row r="66" spans="1:63" x14ac:dyDescent="0.25">
      <c r="A66" s="138">
        <v>17227</v>
      </c>
      <c r="B66" s="135"/>
      <c r="C66" s="70"/>
      <c r="D66" s="70"/>
      <c r="E66" s="70"/>
      <c r="F66" s="70"/>
      <c r="G66" s="70"/>
      <c r="H66" s="70"/>
      <c r="I66" s="70"/>
      <c r="J66" s="70"/>
      <c r="K66" s="70"/>
      <c r="L66" s="70"/>
      <c r="M66" s="70"/>
      <c r="N66" s="70"/>
      <c r="O66" s="70"/>
      <c r="P66" s="70"/>
      <c r="Q66" s="70"/>
      <c r="R66" s="70"/>
      <c r="S66" s="70"/>
      <c r="T66" s="70"/>
      <c r="U66" s="70"/>
      <c r="V66" s="70">
        <v>4</v>
      </c>
      <c r="W66" s="70">
        <v>3</v>
      </c>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130">
        <v>7</v>
      </c>
    </row>
    <row r="67" spans="1:63" x14ac:dyDescent="0.25">
      <c r="A67" s="138">
        <v>17319</v>
      </c>
      <c r="B67" s="135"/>
      <c r="C67" s="70"/>
      <c r="D67" s="70"/>
      <c r="E67" s="70"/>
      <c r="F67" s="70"/>
      <c r="G67" s="70"/>
      <c r="H67" s="70"/>
      <c r="I67" s="70"/>
      <c r="J67" s="70"/>
      <c r="K67" s="70"/>
      <c r="L67" s="70"/>
      <c r="M67" s="70"/>
      <c r="N67" s="70"/>
      <c r="O67" s="70"/>
      <c r="P67" s="70"/>
      <c r="Q67" s="70"/>
      <c r="R67" s="70"/>
      <c r="S67" s="70"/>
      <c r="T67" s="70"/>
      <c r="U67" s="70"/>
      <c r="V67" s="70">
        <v>10</v>
      </c>
      <c r="W67" s="70">
        <v>4</v>
      </c>
      <c r="X67" s="70">
        <v>4</v>
      </c>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130">
        <v>18</v>
      </c>
    </row>
    <row r="68" spans="1:63" x14ac:dyDescent="0.25">
      <c r="A68" s="138">
        <v>17411</v>
      </c>
      <c r="B68" s="135"/>
      <c r="C68" s="70"/>
      <c r="D68" s="70"/>
      <c r="E68" s="70"/>
      <c r="F68" s="70"/>
      <c r="G68" s="70"/>
      <c r="H68" s="70"/>
      <c r="I68" s="70"/>
      <c r="J68" s="70"/>
      <c r="K68" s="70"/>
      <c r="L68" s="70"/>
      <c r="M68" s="70"/>
      <c r="N68" s="70"/>
      <c r="O68" s="70"/>
      <c r="P68" s="70"/>
      <c r="Q68" s="70"/>
      <c r="R68" s="70"/>
      <c r="S68" s="70"/>
      <c r="T68" s="70"/>
      <c r="U68" s="70"/>
      <c r="V68" s="70"/>
      <c r="W68" s="70">
        <v>2</v>
      </c>
      <c r="X68" s="70">
        <v>8</v>
      </c>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130">
        <v>10</v>
      </c>
    </row>
    <row r="69" spans="1:63" x14ac:dyDescent="0.25">
      <c r="A69" s="138">
        <v>17502</v>
      </c>
      <c r="B69" s="135"/>
      <c r="C69" s="70"/>
      <c r="D69" s="70"/>
      <c r="E69" s="70"/>
      <c r="F69" s="70"/>
      <c r="G69" s="70"/>
      <c r="H69" s="70"/>
      <c r="I69" s="70"/>
      <c r="J69" s="70"/>
      <c r="K69" s="70"/>
      <c r="L69" s="70"/>
      <c r="M69" s="70"/>
      <c r="N69" s="70"/>
      <c r="O69" s="70"/>
      <c r="P69" s="70"/>
      <c r="Q69" s="70"/>
      <c r="R69" s="70"/>
      <c r="S69" s="70"/>
      <c r="T69" s="70"/>
      <c r="U69" s="70"/>
      <c r="V69" s="70"/>
      <c r="W69" s="70">
        <v>6</v>
      </c>
      <c r="X69" s="70">
        <v>6</v>
      </c>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130">
        <v>12</v>
      </c>
    </row>
    <row r="70" spans="1:63" x14ac:dyDescent="0.25">
      <c r="A70" s="138">
        <v>17593</v>
      </c>
      <c r="B70" s="135"/>
      <c r="C70" s="70"/>
      <c r="D70" s="70"/>
      <c r="E70" s="70"/>
      <c r="F70" s="70"/>
      <c r="G70" s="70"/>
      <c r="H70" s="70"/>
      <c r="I70" s="70"/>
      <c r="J70" s="70"/>
      <c r="K70" s="70"/>
      <c r="L70" s="70"/>
      <c r="M70" s="70"/>
      <c r="N70" s="70"/>
      <c r="O70" s="70"/>
      <c r="P70" s="70"/>
      <c r="Q70" s="70"/>
      <c r="R70" s="70"/>
      <c r="S70" s="70"/>
      <c r="T70" s="70"/>
      <c r="U70" s="70"/>
      <c r="V70" s="70"/>
      <c r="W70" s="70">
        <v>2</v>
      </c>
      <c r="X70" s="70">
        <v>8</v>
      </c>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130">
        <v>10</v>
      </c>
    </row>
    <row r="71" spans="1:63" x14ac:dyDescent="0.25">
      <c r="A71" s="138">
        <v>17685</v>
      </c>
      <c r="B71" s="135"/>
      <c r="C71" s="70"/>
      <c r="D71" s="70"/>
      <c r="E71" s="70"/>
      <c r="F71" s="70"/>
      <c r="G71" s="70"/>
      <c r="H71" s="70"/>
      <c r="I71" s="70"/>
      <c r="J71" s="70"/>
      <c r="K71" s="70"/>
      <c r="L71" s="70"/>
      <c r="M71" s="70"/>
      <c r="N71" s="70"/>
      <c r="O71" s="70"/>
      <c r="P71" s="70"/>
      <c r="Q71" s="70"/>
      <c r="R71" s="70"/>
      <c r="S71" s="70"/>
      <c r="T71" s="70"/>
      <c r="U71" s="70"/>
      <c r="V71" s="70"/>
      <c r="W71" s="70">
        <v>1</v>
      </c>
      <c r="X71" s="70">
        <v>8</v>
      </c>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130">
        <v>9</v>
      </c>
    </row>
    <row r="72" spans="1:63" x14ac:dyDescent="0.25">
      <c r="A72" s="138">
        <v>17777</v>
      </c>
      <c r="B72" s="135"/>
      <c r="C72" s="70"/>
      <c r="D72" s="70"/>
      <c r="E72" s="70"/>
      <c r="F72" s="70"/>
      <c r="G72" s="70"/>
      <c r="H72" s="70"/>
      <c r="I72" s="70"/>
      <c r="J72" s="70"/>
      <c r="K72" s="70"/>
      <c r="L72" s="70"/>
      <c r="M72" s="70"/>
      <c r="N72" s="70"/>
      <c r="O72" s="70"/>
      <c r="P72" s="70"/>
      <c r="Q72" s="70"/>
      <c r="R72" s="70"/>
      <c r="S72" s="70"/>
      <c r="T72" s="70"/>
      <c r="U72" s="70"/>
      <c r="V72" s="70"/>
      <c r="W72" s="70"/>
      <c r="X72" s="70">
        <v>8</v>
      </c>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130">
        <v>8</v>
      </c>
    </row>
    <row r="73" spans="1:63" ht="15.75" thickBot="1" x14ac:dyDescent="0.3">
      <c r="A73" s="139">
        <v>17868</v>
      </c>
      <c r="B73" s="135"/>
      <c r="C73" s="70"/>
      <c r="D73" s="70"/>
      <c r="E73" s="70"/>
      <c r="F73" s="70"/>
      <c r="G73" s="70"/>
      <c r="H73" s="70"/>
      <c r="I73" s="70"/>
      <c r="J73" s="70"/>
      <c r="K73" s="70"/>
      <c r="L73" s="70"/>
      <c r="M73" s="70"/>
      <c r="N73" s="70"/>
      <c r="O73" s="70"/>
      <c r="P73" s="70"/>
      <c r="Q73" s="70"/>
      <c r="R73" s="70"/>
      <c r="S73" s="70"/>
      <c r="T73" s="70"/>
      <c r="U73" s="70"/>
      <c r="V73" s="70"/>
      <c r="W73" s="70"/>
      <c r="X73" s="70">
        <v>2</v>
      </c>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130">
        <v>2</v>
      </c>
    </row>
    <row r="74" spans="1:63" ht="15.75" thickBot="1" x14ac:dyDescent="0.3">
      <c r="A74" s="140" t="s">
        <v>3228</v>
      </c>
      <c r="B74" s="136">
        <v>49</v>
      </c>
      <c r="C74" s="131">
        <v>241</v>
      </c>
      <c r="D74" s="131">
        <v>1</v>
      </c>
      <c r="E74" s="131">
        <v>125</v>
      </c>
      <c r="F74" s="131">
        <v>150</v>
      </c>
      <c r="G74" s="131">
        <v>37</v>
      </c>
      <c r="H74" s="131">
        <v>22</v>
      </c>
      <c r="I74" s="131">
        <v>25</v>
      </c>
      <c r="J74" s="131">
        <v>1</v>
      </c>
      <c r="K74" s="131">
        <v>113</v>
      </c>
      <c r="L74" s="131">
        <v>4</v>
      </c>
      <c r="M74" s="131">
        <v>5</v>
      </c>
      <c r="N74" s="131">
        <v>2</v>
      </c>
      <c r="O74" s="131">
        <v>2</v>
      </c>
      <c r="P74" s="131">
        <v>1</v>
      </c>
      <c r="Q74" s="131">
        <v>1</v>
      </c>
      <c r="R74" s="131">
        <v>1</v>
      </c>
      <c r="S74" s="131">
        <v>4</v>
      </c>
      <c r="T74" s="131">
        <v>9</v>
      </c>
      <c r="U74" s="131">
        <v>1</v>
      </c>
      <c r="V74" s="131">
        <v>14</v>
      </c>
      <c r="W74" s="131">
        <v>20</v>
      </c>
      <c r="X74" s="131">
        <v>44</v>
      </c>
      <c r="Y74" s="131">
        <v>1</v>
      </c>
      <c r="Z74" s="131">
        <v>1</v>
      </c>
      <c r="AA74" s="131">
        <v>127</v>
      </c>
      <c r="AB74" s="131">
        <v>118</v>
      </c>
      <c r="AC74" s="131">
        <v>32</v>
      </c>
      <c r="AD74" s="131">
        <v>146</v>
      </c>
      <c r="AE74" s="131">
        <v>101</v>
      </c>
      <c r="AF74" s="131">
        <v>241</v>
      </c>
      <c r="AG74" s="131">
        <v>109</v>
      </c>
      <c r="AH74" s="131">
        <v>42</v>
      </c>
      <c r="AI74" s="131">
        <v>137</v>
      </c>
      <c r="AJ74" s="131">
        <v>3</v>
      </c>
      <c r="AK74" s="131">
        <v>2</v>
      </c>
      <c r="AL74" s="131">
        <v>3</v>
      </c>
      <c r="AM74" s="131">
        <v>9</v>
      </c>
      <c r="AN74" s="131">
        <v>62</v>
      </c>
      <c r="AO74" s="131">
        <v>28</v>
      </c>
      <c r="AP74" s="131">
        <v>22</v>
      </c>
      <c r="AQ74" s="131">
        <v>29</v>
      </c>
      <c r="AR74" s="131">
        <v>3</v>
      </c>
      <c r="AS74" s="131">
        <v>62</v>
      </c>
      <c r="AT74" s="131">
        <v>90</v>
      </c>
      <c r="AU74" s="131">
        <v>53</v>
      </c>
      <c r="AV74" s="131">
        <v>104</v>
      </c>
      <c r="AW74" s="131">
        <v>246</v>
      </c>
      <c r="AX74" s="131">
        <v>31</v>
      </c>
      <c r="AY74" s="131">
        <v>51</v>
      </c>
      <c r="AZ74" s="131">
        <v>3</v>
      </c>
      <c r="BA74" s="131">
        <v>230</v>
      </c>
      <c r="BB74" s="131">
        <v>1</v>
      </c>
      <c r="BC74" s="131">
        <v>4</v>
      </c>
      <c r="BD74" s="131">
        <v>118</v>
      </c>
      <c r="BE74" s="131">
        <v>13</v>
      </c>
      <c r="BF74" s="131">
        <v>7</v>
      </c>
      <c r="BG74" s="131">
        <v>80</v>
      </c>
      <c r="BH74" s="131">
        <v>24</v>
      </c>
      <c r="BI74" s="131">
        <v>46</v>
      </c>
      <c r="BJ74" s="131">
        <v>54</v>
      </c>
      <c r="BK74" s="132">
        <v>3305</v>
      </c>
    </row>
  </sheetData>
  <phoneticPr fontId="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V49"/>
  <sheetViews>
    <sheetView zoomScale="106" zoomScaleNormal="106"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14.140625" bestFit="1" customWidth="1"/>
    <col min="2" max="47" width="6.42578125" customWidth="1"/>
    <col min="48" max="48" width="11.140625" bestFit="1" customWidth="1"/>
  </cols>
  <sheetData>
    <row r="3" spans="1:48" x14ac:dyDescent="0.25">
      <c r="A3" s="84" t="s">
        <v>3230</v>
      </c>
      <c r="B3" s="84" t="s">
        <v>3197</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3"/>
    </row>
    <row r="4" spans="1:48" x14ac:dyDescent="0.25">
      <c r="A4" s="84" t="s">
        <v>10593</v>
      </c>
      <c r="B4" s="81" t="s">
        <v>4932</v>
      </c>
      <c r="C4" s="91" t="s">
        <v>5044</v>
      </c>
      <c r="D4" s="91" t="s">
        <v>293</v>
      </c>
      <c r="E4" s="91" t="s">
        <v>90</v>
      </c>
      <c r="F4" s="91" t="s">
        <v>19</v>
      </c>
      <c r="G4" s="91" t="s">
        <v>4837</v>
      </c>
      <c r="H4" s="91" t="s">
        <v>4838</v>
      </c>
      <c r="I4" s="91" t="s">
        <v>4929</v>
      </c>
      <c r="J4" s="91" t="s">
        <v>4930</v>
      </c>
      <c r="K4" s="91" t="s">
        <v>4839</v>
      </c>
      <c r="L4" s="91" t="s">
        <v>3198</v>
      </c>
      <c r="M4" s="91" t="s">
        <v>3203</v>
      </c>
      <c r="N4" s="91" t="s">
        <v>3206</v>
      </c>
      <c r="O4" s="91" t="s">
        <v>3200</v>
      </c>
      <c r="P4" s="91" t="s">
        <v>3201</v>
      </c>
      <c r="Q4" s="91" t="s">
        <v>3207</v>
      </c>
      <c r="R4" s="91" t="s">
        <v>3199</v>
      </c>
      <c r="S4" s="91" t="s">
        <v>3208</v>
      </c>
      <c r="T4" s="91" t="s">
        <v>3202</v>
      </c>
      <c r="U4" s="91" t="s">
        <v>3205</v>
      </c>
      <c r="V4" s="91" t="s">
        <v>3204</v>
      </c>
      <c r="W4" s="91" t="s">
        <v>3209</v>
      </c>
      <c r="X4" s="91" t="s">
        <v>3211</v>
      </c>
      <c r="Y4" s="91" t="s">
        <v>3214</v>
      </c>
      <c r="Z4" s="91" t="s">
        <v>3213</v>
      </c>
      <c r="AA4" s="91" t="s">
        <v>3216</v>
      </c>
      <c r="AB4" s="91" t="s">
        <v>3215</v>
      </c>
      <c r="AC4" s="91" t="s">
        <v>3220</v>
      </c>
      <c r="AD4" s="91" t="s">
        <v>3231</v>
      </c>
      <c r="AE4" s="91" t="s">
        <v>3237</v>
      </c>
      <c r="AF4" s="91" t="s">
        <v>3803</v>
      </c>
      <c r="AG4" s="91" t="s">
        <v>813</v>
      </c>
      <c r="AH4" s="91" t="s">
        <v>874</v>
      </c>
      <c r="AI4" s="91" t="s">
        <v>994</v>
      </c>
      <c r="AJ4" s="91" t="s">
        <v>4596</v>
      </c>
      <c r="AK4" s="91" t="s">
        <v>4314</v>
      </c>
      <c r="AL4" s="91" t="s">
        <v>4648</v>
      </c>
      <c r="AM4" s="91" t="s">
        <v>4759</v>
      </c>
      <c r="AN4" s="91" t="s">
        <v>2442</v>
      </c>
      <c r="AO4" s="91" t="s">
        <v>5782</v>
      </c>
      <c r="AP4" s="91" t="s">
        <v>1572</v>
      </c>
      <c r="AQ4" s="91" t="s">
        <v>1717</v>
      </c>
      <c r="AR4" s="91" t="s">
        <v>1951</v>
      </c>
      <c r="AS4" s="91" t="s">
        <v>2841</v>
      </c>
      <c r="AT4" s="91" t="s">
        <v>3174</v>
      </c>
      <c r="AU4" s="91" t="s">
        <v>3121</v>
      </c>
      <c r="AV4" s="87" t="s">
        <v>3228</v>
      </c>
    </row>
    <row r="5" spans="1:48" x14ac:dyDescent="0.25">
      <c r="A5" s="81" t="s">
        <v>10594</v>
      </c>
      <c r="B5" s="92">
        <v>206</v>
      </c>
      <c r="C5" s="93">
        <v>6</v>
      </c>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88">
        <v>212</v>
      </c>
    </row>
    <row r="6" spans="1:48" x14ac:dyDescent="0.25">
      <c r="A6" s="85" t="s">
        <v>10598</v>
      </c>
      <c r="B6" s="94"/>
      <c r="C6" s="3"/>
      <c r="D6" s="3">
        <v>25</v>
      </c>
      <c r="E6" s="3">
        <v>245</v>
      </c>
      <c r="F6" s="3">
        <v>330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89">
        <v>600</v>
      </c>
    </row>
    <row r="7" spans="1:48" x14ac:dyDescent="0.25">
      <c r="A7" s="85" t="s">
        <v>10597</v>
      </c>
      <c r="B7" s="94"/>
      <c r="C7" s="3"/>
      <c r="D7" s="3"/>
      <c r="E7" s="3"/>
      <c r="F7" s="3">
        <v>70</v>
      </c>
      <c r="G7" s="3">
        <v>3</v>
      </c>
      <c r="H7" s="3">
        <v>398</v>
      </c>
      <c r="I7" s="3">
        <v>6</v>
      </c>
      <c r="J7" s="3">
        <v>19</v>
      </c>
      <c r="K7" s="3">
        <v>37</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89">
        <v>533</v>
      </c>
    </row>
    <row r="8" spans="1:48" x14ac:dyDescent="0.25">
      <c r="A8" s="85" t="s">
        <v>10610</v>
      </c>
      <c r="B8" s="94"/>
      <c r="C8" s="3"/>
      <c r="D8" s="3"/>
      <c r="E8" s="3"/>
      <c r="F8" s="3"/>
      <c r="G8" s="3"/>
      <c r="H8" s="3"/>
      <c r="I8" s="3"/>
      <c r="J8" s="3"/>
      <c r="K8" s="3"/>
      <c r="L8" s="3">
        <v>1</v>
      </c>
      <c r="M8" s="3">
        <v>1</v>
      </c>
      <c r="N8" s="3">
        <v>9</v>
      </c>
      <c r="O8" s="3">
        <v>1</v>
      </c>
      <c r="P8" s="3">
        <v>1</v>
      </c>
      <c r="Q8" s="3">
        <v>1</v>
      </c>
      <c r="R8" s="3">
        <v>1</v>
      </c>
      <c r="S8" s="3">
        <v>22</v>
      </c>
      <c r="T8" s="3">
        <v>5</v>
      </c>
      <c r="U8" s="3">
        <v>2</v>
      </c>
      <c r="V8" s="3">
        <v>2</v>
      </c>
      <c r="W8" s="3">
        <v>4</v>
      </c>
      <c r="X8" s="3"/>
      <c r="Y8" s="3"/>
      <c r="Z8" s="3"/>
      <c r="AA8" s="3"/>
      <c r="AB8" s="3"/>
      <c r="AC8" s="3"/>
      <c r="AD8" s="3"/>
      <c r="AE8" s="3"/>
      <c r="AF8" s="3"/>
      <c r="AG8" s="3"/>
      <c r="AH8" s="3"/>
      <c r="AI8" s="3"/>
      <c r="AJ8" s="3"/>
      <c r="AK8" s="3"/>
      <c r="AL8" s="3"/>
      <c r="AM8" s="3"/>
      <c r="AN8" s="3"/>
      <c r="AO8" s="3"/>
      <c r="AP8" s="3"/>
      <c r="AQ8" s="3"/>
      <c r="AR8" s="3"/>
      <c r="AS8" s="3"/>
      <c r="AT8" s="3"/>
      <c r="AU8" s="3"/>
      <c r="AV8" s="89">
        <v>50</v>
      </c>
    </row>
    <row r="9" spans="1:48" x14ac:dyDescent="0.25">
      <c r="A9" s="85" t="s">
        <v>3189</v>
      </c>
      <c r="B9" s="94"/>
      <c r="C9" s="3"/>
      <c r="D9" s="3"/>
      <c r="E9" s="3"/>
      <c r="F9" s="3"/>
      <c r="G9" s="3"/>
      <c r="H9" s="3"/>
      <c r="I9" s="3"/>
      <c r="J9" s="3"/>
      <c r="K9" s="3"/>
      <c r="L9" s="3"/>
      <c r="M9" s="3"/>
      <c r="N9" s="3"/>
      <c r="O9" s="3"/>
      <c r="P9" s="3"/>
      <c r="Q9" s="3"/>
      <c r="R9" s="3"/>
      <c r="S9" s="3">
        <v>125</v>
      </c>
      <c r="T9" s="3"/>
      <c r="U9" s="3"/>
      <c r="V9" s="3"/>
      <c r="W9" s="3"/>
      <c r="X9" s="3">
        <v>25</v>
      </c>
      <c r="Y9" s="3"/>
      <c r="Z9" s="3"/>
      <c r="AA9" s="3"/>
      <c r="AB9" s="3"/>
      <c r="AC9" s="3"/>
      <c r="AD9" s="3"/>
      <c r="AE9" s="3"/>
      <c r="AF9" s="3"/>
      <c r="AG9" s="3"/>
      <c r="AH9" s="3"/>
      <c r="AI9" s="3"/>
      <c r="AJ9" s="3"/>
      <c r="AK9" s="3"/>
      <c r="AL9" s="3"/>
      <c r="AM9" s="3"/>
      <c r="AN9" s="3"/>
      <c r="AO9" s="3"/>
      <c r="AP9" s="3"/>
      <c r="AQ9" s="3"/>
      <c r="AR9" s="3"/>
      <c r="AS9" s="3"/>
      <c r="AT9" s="3"/>
      <c r="AU9" s="3"/>
      <c r="AV9" s="89">
        <v>150</v>
      </c>
    </row>
    <row r="10" spans="1:48" x14ac:dyDescent="0.25">
      <c r="A10" s="85" t="s">
        <v>3212</v>
      </c>
      <c r="B10" s="94"/>
      <c r="C10" s="3"/>
      <c r="D10" s="3"/>
      <c r="E10" s="3"/>
      <c r="F10" s="3"/>
      <c r="G10" s="3"/>
      <c r="H10" s="3"/>
      <c r="I10" s="3"/>
      <c r="J10" s="3"/>
      <c r="K10" s="3"/>
      <c r="L10" s="3"/>
      <c r="M10" s="3"/>
      <c r="N10" s="3"/>
      <c r="O10" s="3"/>
      <c r="P10" s="3"/>
      <c r="Q10" s="3"/>
      <c r="R10" s="3"/>
      <c r="S10" s="3"/>
      <c r="T10" s="3"/>
      <c r="U10" s="3"/>
      <c r="V10" s="3"/>
      <c r="W10" s="3"/>
      <c r="X10" s="3"/>
      <c r="Y10" s="3">
        <v>1</v>
      </c>
      <c r="Z10" s="3">
        <v>49</v>
      </c>
      <c r="AA10" s="3"/>
      <c r="AB10" s="3"/>
      <c r="AC10" s="3"/>
      <c r="AD10" s="3"/>
      <c r="AE10" s="3"/>
      <c r="AF10" s="3"/>
      <c r="AG10" s="3"/>
      <c r="AH10" s="3"/>
      <c r="AI10" s="3"/>
      <c r="AJ10" s="3"/>
      <c r="AK10" s="3"/>
      <c r="AL10" s="3"/>
      <c r="AM10" s="3"/>
      <c r="AN10" s="3"/>
      <c r="AO10" s="3"/>
      <c r="AP10" s="3"/>
      <c r="AQ10" s="3"/>
      <c r="AR10" s="3"/>
      <c r="AS10" s="3"/>
      <c r="AT10" s="3"/>
      <c r="AU10" s="3"/>
      <c r="AV10" s="89">
        <v>50</v>
      </c>
    </row>
    <row r="11" spans="1:48" x14ac:dyDescent="0.25">
      <c r="A11" s="85" t="s">
        <v>3190</v>
      </c>
      <c r="B11" s="94"/>
      <c r="C11" s="3"/>
      <c r="D11" s="3"/>
      <c r="E11" s="3"/>
      <c r="F11" s="3"/>
      <c r="G11" s="3"/>
      <c r="H11" s="3"/>
      <c r="I11" s="3"/>
      <c r="J11" s="3"/>
      <c r="K11" s="3"/>
      <c r="L11" s="3"/>
      <c r="M11" s="3"/>
      <c r="N11" s="3"/>
      <c r="O11" s="3"/>
      <c r="P11" s="3"/>
      <c r="Q11" s="3"/>
      <c r="R11" s="3"/>
      <c r="S11" s="3">
        <v>150</v>
      </c>
      <c r="T11" s="3"/>
      <c r="U11" s="3"/>
      <c r="V11" s="3"/>
      <c r="W11" s="3"/>
      <c r="X11" s="3"/>
      <c r="Y11" s="3">
        <v>4</v>
      </c>
      <c r="Z11" s="3">
        <v>241</v>
      </c>
      <c r="AA11" s="3">
        <v>1</v>
      </c>
      <c r="AB11" s="3">
        <v>4</v>
      </c>
      <c r="AC11" s="3"/>
      <c r="AD11" s="3"/>
      <c r="AE11" s="3"/>
      <c r="AF11" s="3"/>
      <c r="AG11" s="3"/>
      <c r="AH11" s="3"/>
      <c r="AI11" s="3"/>
      <c r="AJ11" s="3"/>
      <c r="AK11" s="3"/>
      <c r="AL11" s="3"/>
      <c r="AM11" s="3"/>
      <c r="AN11" s="3"/>
      <c r="AO11" s="3"/>
      <c r="AP11" s="3"/>
      <c r="AQ11" s="3"/>
      <c r="AR11" s="3"/>
      <c r="AS11" s="3"/>
      <c r="AT11" s="3"/>
      <c r="AU11" s="3"/>
      <c r="AV11" s="89">
        <v>400</v>
      </c>
    </row>
    <row r="12" spans="1:48" x14ac:dyDescent="0.25">
      <c r="A12" s="85" t="s">
        <v>3217</v>
      </c>
      <c r="B12" s="94"/>
      <c r="C12" s="3"/>
      <c r="D12" s="3"/>
      <c r="E12" s="3"/>
      <c r="F12" s="3"/>
      <c r="G12" s="3"/>
      <c r="H12" s="3"/>
      <c r="I12" s="3"/>
      <c r="J12" s="3"/>
      <c r="K12" s="3"/>
      <c r="L12" s="3"/>
      <c r="M12" s="3"/>
      <c r="N12" s="3"/>
      <c r="O12" s="3"/>
      <c r="P12" s="3"/>
      <c r="Q12" s="3"/>
      <c r="R12" s="3"/>
      <c r="S12" s="3">
        <v>73</v>
      </c>
      <c r="T12" s="3"/>
      <c r="U12" s="3"/>
      <c r="V12" s="3"/>
      <c r="W12" s="3">
        <v>91</v>
      </c>
      <c r="X12" s="3"/>
      <c r="Y12" s="3"/>
      <c r="Z12" s="3"/>
      <c r="AA12" s="3"/>
      <c r="AB12" s="3"/>
      <c r="AC12" s="3">
        <v>113</v>
      </c>
      <c r="AD12" s="3"/>
      <c r="AE12" s="3"/>
      <c r="AF12" s="3"/>
      <c r="AG12" s="3"/>
      <c r="AH12" s="3"/>
      <c r="AI12" s="3"/>
      <c r="AJ12" s="3"/>
      <c r="AK12" s="3"/>
      <c r="AL12" s="3"/>
      <c r="AM12" s="3"/>
      <c r="AN12" s="3"/>
      <c r="AO12" s="3"/>
      <c r="AP12" s="3"/>
      <c r="AQ12" s="3"/>
      <c r="AR12" s="3"/>
      <c r="AS12" s="3"/>
      <c r="AT12" s="3"/>
      <c r="AU12" s="3"/>
      <c r="AV12" s="89">
        <v>277</v>
      </c>
    </row>
    <row r="13" spans="1:48" x14ac:dyDescent="0.25">
      <c r="A13" s="85" t="s">
        <v>3223</v>
      </c>
      <c r="B13" s="94"/>
      <c r="C13" s="3"/>
      <c r="D13" s="3"/>
      <c r="E13" s="3"/>
      <c r="F13" s="3"/>
      <c r="G13" s="3"/>
      <c r="H13" s="3"/>
      <c r="I13" s="3"/>
      <c r="J13" s="3"/>
      <c r="K13" s="3"/>
      <c r="L13" s="3"/>
      <c r="M13" s="3"/>
      <c r="N13" s="3"/>
      <c r="O13" s="3"/>
      <c r="P13" s="3"/>
      <c r="Q13" s="3"/>
      <c r="R13" s="3"/>
      <c r="S13" s="3">
        <v>194</v>
      </c>
      <c r="T13" s="3"/>
      <c r="U13" s="3"/>
      <c r="V13" s="3"/>
      <c r="W13" s="3"/>
      <c r="X13" s="3"/>
      <c r="Y13" s="3"/>
      <c r="Z13" s="3"/>
      <c r="AA13" s="3"/>
      <c r="AB13" s="3"/>
      <c r="AC13" s="3"/>
      <c r="AD13" s="3">
        <v>129</v>
      </c>
      <c r="AE13" s="3"/>
      <c r="AF13" s="3"/>
      <c r="AG13" s="3"/>
      <c r="AH13" s="3"/>
      <c r="AI13" s="3"/>
      <c r="AJ13" s="3"/>
      <c r="AK13" s="3"/>
      <c r="AL13" s="3"/>
      <c r="AM13" s="3"/>
      <c r="AN13" s="3"/>
      <c r="AO13" s="3"/>
      <c r="AP13" s="3"/>
      <c r="AQ13" s="3"/>
      <c r="AR13" s="3"/>
      <c r="AS13" s="3"/>
      <c r="AT13" s="3"/>
      <c r="AU13" s="3"/>
      <c r="AV13" s="89">
        <v>323</v>
      </c>
    </row>
    <row r="14" spans="1:48" x14ac:dyDescent="0.25">
      <c r="A14" s="85" t="s">
        <v>10595</v>
      </c>
      <c r="B14" s="94"/>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v>103</v>
      </c>
      <c r="AF14" s="3"/>
      <c r="AG14" s="3"/>
      <c r="AH14" s="3"/>
      <c r="AI14" s="3"/>
      <c r="AJ14" s="3"/>
      <c r="AK14" s="3"/>
      <c r="AL14" s="3"/>
      <c r="AM14" s="3"/>
      <c r="AN14" s="3"/>
      <c r="AO14" s="3"/>
      <c r="AP14" s="3"/>
      <c r="AQ14" s="3"/>
      <c r="AR14" s="3"/>
      <c r="AS14" s="3"/>
      <c r="AT14" s="3"/>
      <c r="AU14" s="3"/>
      <c r="AV14" s="89">
        <v>103</v>
      </c>
    </row>
    <row r="15" spans="1:48" x14ac:dyDescent="0.25">
      <c r="A15" s="85" t="s">
        <v>10596</v>
      </c>
      <c r="B15" s="94"/>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v>397</v>
      </c>
      <c r="AF15" s="3"/>
      <c r="AG15" s="3"/>
      <c r="AH15" s="3"/>
      <c r="AI15" s="3"/>
      <c r="AJ15" s="3"/>
      <c r="AK15" s="3"/>
      <c r="AL15" s="3"/>
      <c r="AM15" s="3"/>
      <c r="AN15" s="3"/>
      <c r="AO15" s="3"/>
      <c r="AP15" s="3"/>
      <c r="AQ15" s="3"/>
      <c r="AR15" s="3"/>
      <c r="AS15" s="3"/>
      <c r="AT15" s="3"/>
      <c r="AU15" s="3"/>
      <c r="AV15" s="89">
        <v>397</v>
      </c>
    </row>
    <row r="16" spans="1:48" x14ac:dyDescent="0.25">
      <c r="A16" s="85" t="s">
        <v>2763</v>
      </c>
      <c r="B16" s="94"/>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v>127</v>
      </c>
      <c r="AF16" s="3">
        <v>3</v>
      </c>
      <c r="AG16" s="3"/>
      <c r="AH16" s="3"/>
      <c r="AI16" s="3"/>
      <c r="AJ16" s="3"/>
      <c r="AK16" s="3"/>
      <c r="AL16" s="3"/>
      <c r="AM16" s="3"/>
      <c r="AN16" s="3"/>
      <c r="AO16" s="3"/>
      <c r="AP16" s="3"/>
      <c r="AQ16" s="3"/>
      <c r="AR16" s="3"/>
      <c r="AS16" s="3"/>
      <c r="AT16" s="3"/>
      <c r="AU16" s="3"/>
      <c r="AV16" s="89">
        <v>130</v>
      </c>
    </row>
    <row r="17" spans="1:48" x14ac:dyDescent="0.25">
      <c r="A17" s="85" t="s">
        <v>2764</v>
      </c>
      <c r="B17" s="94"/>
      <c r="C17" s="3"/>
      <c r="D17" s="3"/>
      <c r="E17" s="3"/>
      <c r="F17" s="3"/>
      <c r="G17" s="3"/>
      <c r="H17" s="3"/>
      <c r="I17" s="3"/>
      <c r="J17" s="3"/>
      <c r="K17" s="3"/>
      <c r="L17" s="3"/>
      <c r="M17" s="3"/>
      <c r="N17" s="3"/>
      <c r="O17" s="3"/>
      <c r="P17" s="3"/>
      <c r="Q17" s="3"/>
      <c r="R17" s="3"/>
      <c r="S17" s="3"/>
      <c r="T17" s="3"/>
      <c r="U17" s="3"/>
      <c r="V17" s="3"/>
      <c r="W17" s="3">
        <v>59</v>
      </c>
      <c r="X17" s="3"/>
      <c r="Y17" s="3"/>
      <c r="Z17" s="3"/>
      <c r="AA17" s="3"/>
      <c r="AB17" s="3"/>
      <c r="AC17" s="3"/>
      <c r="AD17" s="3"/>
      <c r="AE17" s="3">
        <v>118</v>
      </c>
      <c r="AF17" s="3"/>
      <c r="AG17" s="3">
        <v>62</v>
      </c>
      <c r="AH17" s="3">
        <v>22</v>
      </c>
      <c r="AI17" s="3"/>
      <c r="AJ17" s="3"/>
      <c r="AK17" s="3"/>
      <c r="AL17" s="3"/>
      <c r="AM17" s="3"/>
      <c r="AN17" s="3"/>
      <c r="AO17" s="3"/>
      <c r="AP17" s="3"/>
      <c r="AQ17" s="3"/>
      <c r="AR17" s="3"/>
      <c r="AS17" s="3"/>
      <c r="AT17" s="3"/>
      <c r="AU17" s="3"/>
      <c r="AV17" s="89">
        <v>261</v>
      </c>
    </row>
    <row r="18" spans="1:48" x14ac:dyDescent="0.25">
      <c r="A18" s="85" t="s">
        <v>2765</v>
      </c>
      <c r="B18" s="94"/>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v>29</v>
      </c>
      <c r="AI18" s="3">
        <v>62</v>
      </c>
      <c r="AJ18" s="3"/>
      <c r="AK18" s="3"/>
      <c r="AL18" s="3"/>
      <c r="AM18" s="3"/>
      <c r="AN18" s="3"/>
      <c r="AO18" s="3"/>
      <c r="AP18" s="3"/>
      <c r="AQ18" s="3"/>
      <c r="AR18" s="3"/>
      <c r="AS18" s="3"/>
      <c r="AT18" s="3"/>
      <c r="AU18" s="3"/>
      <c r="AV18" s="89">
        <v>91</v>
      </c>
    </row>
    <row r="19" spans="1:48" x14ac:dyDescent="0.25">
      <c r="A19" s="85" t="s">
        <v>2766</v>
      </c>
      <c r="B19" s="94"/>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v>141</v>
      </c>
      <c r="AE19" s="3">
        <v>32</v>
      </c>
      <c r="AF19" s="3">
        <v>2</v>
      </c>
      <c r="AG19" s="3">
        <v>28</v>
      </c>
      <c r="AH19" s="3">
        <v>3</v>
      </c>
      <c r="AI19" s="3">
        <v>90</v>
      </c>
      <c r="AJ19" s="3">
        <v>50</v>
      </c>
      <c r="AK19" s="3">
        <v>104</v>
      </c>
      <c r="AL19" s="3">
        <v>109</v>
      </c>
      <c r="AM19" s="3"/>
      <c r="AN19" s="3"/>
      <c r="AO19" s="3"/>
      <c r="AP19" s="3"/>
      <c r="AQ19" s="3"/>
      <c r="AR19" s="3"/>
      <c r="AS19" s="3"/>
      <c r="AT19" s="3"/>
      <c r="AU19" s="3"/>
      <c r="AV19" s="89">
        <v>559</v>
      </c>
    </row>
    <row r="20" spans="1:48" x14ac:dyDescent="0.25">
      <c r="A20" s="85" t="s">
        <v>2767</v>
      </c>
      <c r="B20" s="94"/>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v>1</v>
      </c>
      <c r="AN20" s="3"/>
      <c r="AO20" s="3"/>
      <c r="AP20" s="3"/>
      <c r="AQ20" s="3"/>
      <c r="AR20" s="3"/>
      <c r="AS20" s="3"/>
      <c r="AT20" s="3"/>
      <c r="AU20" s="3"/>
      <c r="AV20" s="89">
        <v>1</v>
      </c>
    </row>
    <row r="21" spans="1:48" x14ac:dyDescent="0.25">
      <c r="A21" s="85" t="s">
        <v>10599</v>
      </c>
      <c r="B21" s="94"/>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v>45</v>
      </c>
      <c r="AM21" s="3"/>
      <c r="AN21" s="3"/>
      <c r="AO21" s="3"/>
      <c r="AP21" s="3"/>
      <c r="AQ21" s="3"/>
      <c r="AR21" s="3"/>
      <c r="AS21" s="3"/>
      <c r="AT21" s="3"/>
      <c r="AU21" s="3"/>
      <c r="AV21" s="89">
        <v>45</v>
      </c>
    </row>
    <row r="22" spans="1:48" x14ac:dyDescent="0.25">
      <c r="A22" s="85" t="s">
        <v>10600</v>
      </c>
      <c r="B22" s="94"/>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v>50</v>
      </c>
      <c r="AM22" s="3"/>
      <c r="AN22" s="3"/>
      <c r="AO22" s="3"/>
      <c r="AP22" s="3"/>
      <c r="AQ22" s="3"/>
      <c r="AR22" s="3"/>
      <c r="AS22" s="3"/>
      <c r="AT22" s="3"/>
      <c r="AU22" s="3"/>
      <c r="AV22" s="89">
        <v>50</v>
      </c>
    </row>
    <row r="23" spans="1:48" x14ac:dyDescent="0.25">
      <c r="A23" s="85" t="s">
        <v>2762</v>
      </c>
      <c r="B23" s="94"/>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v>146</v>
      </c>
      <c r="AF23" s="3"/>
      <c r="AG23" s="3"/>
      <c r="AH23" s="3"/>
      <c r="AI23" s="3"/>
      <c r="AJ23" s="3"/>
      <c r="AK23" s="3">
        <v>246</v>
      </c>
      <c r="AL23" s="3"/>
      <c r="AM23" s="3"/>
      <c r="AN23" s="3">
        <v>4</v>
      </c>
      <c r="AO23" s="3"/>
      <c r="AP23" s="3"/>
      <c r="AQ23" s="3"/>
      <c r="AR23" s="3"/>
      <c r="AS23" s="3"/>
      <c r="AT23" s="3"/>
      <c r="AU23" s="3"/>
      <c r="AV23" s="89">
        <v>396</v>
      </c>
    </row>
    <row r="24" spans="1:48" x14ac:dyDescent="0.25">
      <c r="A24" s="85" t="s">
        <v>2768</v>
      </c>
      <c r="B24" s="94"/>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v>101</v>
      </c>
      <c r="AF24" s="3">
        <v>3</v>
      </c>
      <c r="AG24" s="3"/>
      <c r="AH24" s="3"/>
      <c r="AI24" s="3"/>
      <c r="AJ24" s="3"/>
      <c r="AK24" s="3"/>
      <c r="AL24" s="3">
        <v>300</v>
      </c>
      <c r="AM24" s="3"/>
      <c r="AN24" s="3"/>
      <c r="AO24" s="3"/>
      <c r="AP24" s="3"/>
      <c r="AQ24" s="3"/>
      <c r="AR24" s="3"/>
      <c r="AS24" s="3"/>
      <c r="AT24" s="3"/>
      <c r="AU24" s="3"/>
      <c r="AV24" s="89">
        <v>404</v>
      </c>
    </row>
    <row r="25" spans="1:48" x14ac:dyDescent="0.25">
      <c r="A25" s="85" t="s">
        <v>10601</v>
      </c>
      <c r="B25" s="94"/>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v>195</v>
      </c>
      <c r="AJ25" s="3"/>
      <c r="AK25" s="3"/>
      <c r="AL25" s="3"/>
      <c r="AM25" s="3"/>
      <c r="AN25" s="3"/>
      <c r="AO25" s="3">
        <v>50</v>
      </c>
      <c r="AP25" s="3"/>
      <c r="AQ25" s="3"/>
      <c r="AR25" s="3"/>
      <c r="AS25" s="3"/>
      <c r="AT25" s="3"/>
      <c r="AU25" s="3"/>
      <c r="AV25" s="89">
        <v>245</v>
      </c>
    </row>
    <row r="26" spans="1:48" x14ac:dyDescent="0.25">
      <c r="A26" s="85" t="s">
        <v>2769</v>
      </c>
      <c r="B26" s="94"/>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v>241</v>
      </c>
      <c r="AF26" s="3">
        <v>9</v>
      </c>
      <c r="AG26" s="3"/>
      <c r="AH26" s="3"/>
      <c r="AI26" s="3"/>
      <c r="AJ26" s="3"/>
      <c r="AK26" s="3"/>
      <c r="AL26" s="3"/>
      <c r="AM26" s="3"/>
      <c r="AN26" s="3"/>
      <c r="AO26" s="3"/>
      <c r="AP26" s="3"/>
      <c r="AQ26" s="3"/>
      <c r="AR26" s="3"/>
      <c r="AS26" s="3"/>
      <c r="AT26" s="3"/>
      <c r="AU26" s="3"/>
      <c r="AV26" s="89">
        <v>250</v>
      </c>
    </row>
    <row r="27" spans="1:48" x14ac:dyDescent="0.25">
      <c r="A27" s="85" t="s">
        <v>2770</v>
      </c>
      <c r="B27" s="94"/>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v>300</v>
      </c>
      <c r="AF27" s="3"/>
      <c r="AG27" s="3"/>
      <c r="AH27" s="3"/>
      <c r="AI27" s="3"/>
      <c r="AJ27" s="3"/>
      <c r="AK27" s="3">
        <v>31</v>
      </c>
      <c r="AL27" s="3"/>
      <c r="AM27" s="3"/>
      <c r="AN27" s="3"/>
      <c r="AO27" s="3"/>
      <c r="AP27" s="3"/>
      <c r="AQ27" s="3"/>
      <c r="AR27" s="3"/>
      <c r="AS27" s="3"/>
      <c r="AT27" s="3"/>
      <c r="AU27" s="3"/>
      <c r="AV27" s="89">
        <v>331</v>
      </c>
    </row>
    <row r="28" spans="1:48" x14ac:dyDescent="0.25">
      <c r="A28" s="85" t="s">
        <v>2771</v>
      </c>
      <c r="B28" s="94"/>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v>51</v>
      </c>
      <c r="AL28" s="3"/>
      <c r="AM28" s="3"/>
      <c r="AN28" s="3"/>
      <c r="AO28" s="3">
        <v>118</v>
      </c>
      <c r="AP28" s="3"/>
      <c r="AQ28" s="3"/>
      <c r="AR28" s="3"/>
      <c r="AS28" s="3"/>
      <c r="AT28" s="3"/>
      <c r="AU28" s="3"/>
      <c r="AV28" s="89">
        <v>169</v>
      </c>
    </row>
    <row r="29" spans="1:48" x14ac:dyDescent="0.25">
      <c r="A29" s="85" t="s">
        <v>10602</v>
      </c>
      <c r="B29" s="94"/>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v>26</v>
      </c>
      <c r="AM29" s="3"/>
      <c r="AN29" s="3"/>
      <c r="AO29" s="3"/>
      <c r="AP29" s="3">
        <v>34</v>
      </c>
      <c r="AQ29" s="3"/>
      <c r="AR29" s="3"/>
      <c r="AS29" s="3"/>
      <c r="AT29" s="3"/>
      <c r="AU29" s="3"/>
      <c r="AV29" s="89">
        <v>60</v>
      </c>
    </row>
    <row r="30" spans="1:48" x14ac:dyDescent="0.25">
      <c r="A30" s="85" t="s">
        <v>10603</v>
      </c>
      <c r="B30" s="94"/>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v>128</v>
      </c>
      <c r="AQ30" s="3">
        <v>1</v>
      </c>
      <c r="AR30" s="3"/>
      <c r="AS30" s="3"/>
      <c r="AT30" s="3"/>
      <c r="AU30" s="3"/>
      <c r="AV30" s="89">
        <v>129</v>
      </c>
    </row>
    <row r="31" spans="1:48" x14ac:dyDescent="0.25">
      <c r="A31" s="85" t="s">
        <v>10604</v>
      </c>
      <c r="B31" s="94"/>
      <c r="C31" s="3"/>
      <c r="D31" s="3"/>
      <c r="E31" s="3"/>
      <c r="F31" s="3"/>
      <c r="G31" s="3"/>
      <c r="H31" s="3"/>
      <c r="I31" s="3"/>
      <c r="J31" s="3"/>
      <c r="K31" s="3"/>
      <c r="L31" s="3"/>
      <c r="M31" s="3"/>
      <c r="N31" s="3"/>
      <c r="O31" s="3"/>
      <c r="P31" s="3"/>
      <c r="Q31" s="3"/>
      <c r="R31" s="3"/>
      <c r="S31" s="3"/>
      <c r="T31" s="3"/>
      <c r="U31" s="3"/>
      <c r="V31" s="3"/>
      <c r="W31" s="3">
        <v>50</v>
      </c>
      <c r="X31" s="3"/>
      <c r="Y31" s="3"/>
      <c r="Z31" s="3"/>
      <c r="AA31" s="3"/>
      <c r="AB31" s="3"/>
      <c r="AC31" s="3"/>
      <c r="AD31" s="3"/>
      <c r="AE31" s="3"/>
      <c r="AF31" s="3"/>
      <c r="AG31" s="3"/>
      <c r="AH31" s="3"/>
      <c r="AI31" s="3"/>
      <c r="AJ31" s="3"/>
      <c r="AK31" s="3"/>
      <c r="AL31" s="3"/>
      <c r="AM31" s="3"/>
      <c r="AN31" s="3"/>
      <c r="AO31" s="3"/>
      <c r="AP31" s="3"/>
      <c r="AQ31" s="3"/>
      <c r="AR31" s="3"/>
      <c r="AS31" s="3"/>
      <c r="AT31" s="3"/>
      <c r="AU31" s="3"/>
      <c r="AV31" s="89">
        <v>50</v>
      </c>
    </row>
    <row r="32" spans="1:48" x14ac:dyDescent="0.25">
      <c r="A32" s="85" t="s">
        <v>2772</v>
      </c>
      <c r="B32" s="94"/>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v>159</v>
      </c>
      <c r="AF32" s="3"/>
      <c r="AG32" s="3"/>
      <c r="AH32" s="3"/>
      <c r="AI32" s="3"/>
      <c r="AJ32" s="3"/>
      <c r="AK32" s="3"/>
      <c r="AL32" s="3"/>
      <c r="AM32" s="3"/>
      <c r="AN32" s="3"/>
      <c r="AO32" s="3"/>
      <c r="AP32" s="3"/>
      <c r="AQ32" s="3"/>
      <c r="AR32" s="3">
        <v>25</v>
      </c>
      <c r="AS32" s="3"/>
      <c r="AT32" s="3"/>
      <c r="AU32" s="3"/>
      <c r="AV32" s="89">
        <v>184</v>
      </c>
    </row>
    <row r="33" spans="1:48" x14ac:dyDescent="0.25">
      <c r="A33" s="85" t="s">
        <v>2773</v>
      </c>
      <c r="B33" s="94"/>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v>53</v>
      </c>
      <c r="AJ33" s="3"/>
      <c r="AK33" s="3"/>
      <c r="AL33" s="3"/>
      <c r="AM33" s="3"/>
      <c r="AN33" s="3"/>
      <c r="AO33" s="3"/>
      <c r="AP33" s="3"/>
      <c r="AQ33" s="3"/>
      <c r="AR33" s="3">
        <v>7</v>
      </c>
      <c r="AS33" s="3"/>
      <c r="AT33" s="3"/>
      <c r="AU33" s="3"/>
      <c r="AV33" s="89">
        <v>60</v>
      </c>
    </row>
    <row r="34" spans="1:48" x14ac:dyDescent="0.25">
      <c r="A34" s="85" t="s">
        <v>2774</v>
      </c>
      <c r="B34" s="94"/>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v>42</v>
      </c>
      <c r="AF34" s="3"/>
      <c r="AG34" s="3"/>
      <c r="AH34" s="3"/>
      <c r="AI34" s="3"/>
      <c r="AJ34" s="3"/>
      <c r="AK34" s="3"/>
      <c r="AL34" s="3"/>
      <c r="AM34" s="3"/>
      <c r="AN34" s="3"/>
      <c r="AO34" s="3"/>
      <c r="AP34" s="3"/>
      <c r="AQ34" s="3"/>
      <c r="AR34" s="3"/>
      <c r="AS34" s="3"/>
      <c r="AT34" s="3"/>
      <c r="AU34" s="3"/>
      <c r="AV34" s="89">
        <v>42</v>
      </c>
    </row>
    <row r="35" spans="1:48" x14ac:dyDescent="0.25">
      <c r="A35" s="85" t="s">
        <v>2775</v>
      </c>
      <c r="B35" s="94"/>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v>137</v>
      </c>
      <c r="AF35" s="3"/>
      <c r="AG35" s="3"/>
      <c r="AH35" s="3"/>
      <c r="AI35" s="3"/>
      <c r="AJ35" s="3">
        <v>230</v>
      </c>
      <c r="AK35" s="3">
        <v>3</v>
      </c>
      <c r="AL35" s="3"/>
      <c r="AM35" s="3"/>
      <c r="AN35" s="3"/>
      <c r="AO35" s="3"/>
      <c r="AP35" s="3"/>
      <c r="AQ35" s="3"/>
      <c r="AR35" s="3">
        <v>80</v>
      </c>
      <c r="AS35" s="3"/>
      <c r="AT35" s="3"/>
      <c r="AU35" s="3"/>
      <c r="AV35" s="89">
        <v>450</v>
      </c>
    </row>
    <row r="36" spans="1:48" x14ac:dyDescent="0.25">
      <c r="A36" s="85" t="s">
        <v>10605</v>
      </c>
      <c r="B36" s="94"/>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v>266</v>
      </c>
      <c r="AF36" s="3"/>
      <c r="AG36" s="3"/>
      <c r="AH36" s="3"/>
      <c r="AI36" s="3"/>
      <c r="AJ36" s="3"/>
      <c r="AK36" s="3"/>
      <c r="AL36" s="3"/>
      <c r="AM36" s="3"/>
      <c r="AN36" s="3"/>
      <c r="AO36" s="3"/>
      <c r="AP36" s="3"/>
      <c r="AQ36" s="3"/>
      <c r="AR36" s="3"/>
      <c r="AS36" s="3"/>
      <c r="AT36" s="3"/>
      <c r="AU36" s="3"/>
      <c r="AV36" s="89">
        <v>266</v>
      </c>
    </row>
    <row r="37" spans="1:48" x14ac:dyDescent="0.25">
      <c r="A37" s="85" t="s">
        <v>1175</v>
      </c>
      <c r="B37" s="94"/>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v>24</v>
      </c>
      <c r="AS37" s="3"/>
      <c r="AT37" s="3"/>
      <c r="AU37" s="3"/>
      <c r="AV37" s="89">
        <v>24</v>
      </c>
    </row>
    <row r="38" spans="1:48" x14ac:dyDescent="0.25">
      <c r="A38" s="85" t="s">
        <v>1176</v>
      </c>
      <c r="B38" s="94"/>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v>46</v>
      </c>
      <c r="AS38" s="3"/>
      <c r="AT38" s="3"/>
      <c r="AU38" s="3"/>
      <c r="AV38" s="89">
        <v>46</v>
      </c>
    </row>
    <row r="39" spans="1:48" x14ac:dyDescent="0.25">
      <c r="A39" s="85" t="s">
        <v>1177</v>
      </c>
      <c r="B39" s="94"/>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v>54</v>
      </c>
      <c r="AS39" s="3"/>
      <c r="AT39" s="3"/>
      <c r="AU39" s="3"/>
      <c r="AV39" s="89">
        <v>54</v>
      </c>
    </row>
    <row r="40" spans="1:48" x14ac:dyDescent="0.25">
      <c r="A40" s="85" t="s">
        <v>10606</v>
      </c>
      <c r="B40" s="94"/>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v>2</v>
      </c>
      <c r="AT40" s="3"/>
      <c r="AU40" s="3"/>
      <c r="AV40" s="89">
        <v>2</v>
      </c>
    </row>
    <row r="41" spans="1:48" x14ac:dyDescent="0.25">
      <c r="A41" s="85" t="s">
        <v>10607</v>
      </c>
      <c r="B41" s="94"/>
      <c r="C41" s="3"/>
      <c r="D41" s="3"/>
      <c r="E41" s="3"/>
      <c r="F41" s="3"/>
      <c r="G41" s="3"/>
      <c r="H41" s="3"/>
      <c r="I41" s="3"/>
      <c r="J41" s="3"/>
      <c r="K41" s="3"/>
      <c r="L41" s="3"/>
      <c r="M41" s="3"/>
      <c r="N41" s="3"/>
      <c r="O41" s="3"/>
      <c r="P41" s="3"/>
      <c r="Q41" s="3"/>
      <c r="R41" s="3"/>
      <c r="S41" s="3"/>
      <c r="T41" s="3"/>
      <c r="U41" s="3"/>
      <c r="V41" s="3"/>
      <c r="W41" s="3">
        <v>31</v>
      </c>
      <c r="X41" s="3"/>
      <c r="Y41" s="3"/>
      <c r="Z41" s="3"/>
      <c r="AA41" s="3"/>
      <c r="AB41" s="3"/>
      <c r="AC41" s="3"/>
      <c r="AD41" s="3"/>
      <c r="AE41" s="3"/>
      <c r="AF41" s="3"/>
      <c r="AG41" s="3"/>
      <c r="AH41" s="3"/>
      <c r="AI41" s="3"/>
      <c r="AJ41" s="3"/>
      <c r="AK41" s="3"/>
      <c r="AL41" s="3"/>
      <c r="AM41" s="3"/>
      <c r="AN41" s="3"/>
      <c r="AO41" s="3"/>
      <c r="AP41" s="3"/>
      <c r="AQ41" s="3"/>
      <c r="AR41" s="3"/>
      <c r="AS41" s="3"/>
      <c r="AT41" s="3"/>
      <c r="AU41" s="3"/>
      <c r="AV41" s="89">
        <v>31</v>
      </c>
    </row>
    <row r="42" spans="1:48" x14ac:dyDescent="0.25">
      <c r="A42" s="85" t="s">
        <v>10608</v>
      </c>
      <c r="B42" s="94"/>
      <c r="C42" s="3"/>
      <c r="D42" s="3"/>
      <c r="E42" s="3"/>
      <c r="F42" s="3"/>
      <c r="G42" s="3"/>
      <c r="H42" s="3"/>
      <c r="I42" s="3"/>
      <c r="J42" s="3"/>
      <c r="K42" s="3"/>
      <c r="L42" s="3"/>
      <c r="M42" s="3"/>
      <c r="N42" s="3"/>
      <c r="O42" s="3"/>
      <c r="P42" s="3"/>
      <c r="Q42" s="3"/>
      <c r="R42" s="3"/>
      <c r="S42" s="3"/>
      <c r="T42" s="3"/>
      <c r="U42" s="3"/>
      <c r="V42" s="3"/>
      <c r="W42" s="3">
        <v>19</v>
      </c>
      <c r="X42" s="3"/>
      <c r="Y42" s="3"/>
      <c r="Z42" s="3"/>
      <c r="AA42" s="3"/>
      <c r="AB42" s="3"/>
      <c r="AC42" s="3"/>
      <c r="AD42" s="3"/>
      <c r="AE42" s="3"/>
      <c r="AF42" s="3"/>
      <c r="AG42" s="3"/>
      <c r="AH42" s="3"/>
      <c r="AI42" s="3"/>
      <c r="AJ42" s="3"/>
      <c r="AK42" s="3"/>
      <c r="AL42" s="3"/>
      <c r="AM42" s="3"/>
      <c r="AN42" s="3"/>
      <c r="AO42" s="3"/>
      <c r="AP42" s="3"/>
      <c r="AQ42" s="3"/>
      <c r="AR42" s="3"/>
      <c r="AS42" s="3">
        <v>50</v>
      </c>
      <c r="AT42" s="3"/>
      <c r="AU42" s="3"/>
      <c r="AV42" s="89">
        <v>69</v>
      </c>
    </row>
    <row r="43" spans="1:48" x14ac:dyDescent="0.25">
      <c r="A43" s="85" t="s">
        <v>10609</v>
      </c>
      <c r="B43" s="94"/>
      <c r="C43" s="3"/>
      <c r="D43" s="3"/>
      <c r="E43" s="3"/>
      <c r="F43" s="3"/>
      <c r="G43" s="3"/>
      <c r="H43" s="3"/>
      <c r="I43" s="3"/>
      <c r="J43" s="3"/>
      <c r="K43" s="3"/>
      <c r="L43" s="3"/>
      <c r="M43" s="3"/>
      <c r="N43" s="3"/>
      <c r="O43" s="3"/>
      <c r="P43" s="3"/>
      <c r="Q43" s="3"/>
      <c r="R43" s="3"/>
      <c r="S43" s="3"/>
      <c r="T43" s="3"/>
      <c r="U43" s="3"/>
      <c r="V43" s="3"/>
      <c r="W43" s="3">
        <v>30</v>
      </c>
      <c r="X43" s="3"/>
      <c r="Y43" s="3"/>
      <c r="Z43" s="3"/>
      <c r="AA43" s="3"/>
      <c r="AB43" s="3"/>
      <c r="AC43" s="3"/>
      <c r="AD43" s="3"/>
      <c r="AE43" s="3"/>
      <c r="AF43" s="3"/>
      <c r="AG43" s="3"/>
      <c r="AH43" s="3"/>
      <c r="AI43" s="3"/>
      <c r="AJ43" s="3"/>
      <c r="AK43" s="3"/>
      <c r="AL43" s="3"/>
      <c r="AM43" s="3"/>
      <c r="AN43" s="3"/>
      <c r="AO43" s="3"/>
      <c r="AP43" s="3"/>
      <c r="AQ43" s="3"/>
      <c r="AR43" s="3"/>
      <c r="AS43" s="3"/>
      <c r="AT43" s="3"/>
      <c r="AU43" s="3"/>
      <c r="AV43" s="89">
        <v>30</v>
      </c>
    </row>
    <row r="44" spans="1:48" x14ac:dyDescent="0.25">
      <c r="A44" s="85" t="s">
        <v>1174</v>
      </c>
      <c r="B44" s="94"/>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v>7</v>
      </c>
      <c r="AF44" s="3"/>
      <c r="AG44" s="3"/>
      <c r="AH44" s="3"/>
      <c r="AI44" s="3"/>
      <c r="AJ44" s="3"/>
      <c r="AK44" s="3"/>
      <c r="AL44" s="3"/>
      <c r="AM44" s="3"/>
      <c r="AN44" s="3"/>
      <c r="AO44" s="3">
        <v>13</v>
      </c>
      <c r="AP44" s="3"/>
      <c r="AQ44" s="3"/>
      <c r="AR44" s="3"/>
      <c r="AS44" s="3"/>
      <c r="AT44" s="3"/>
      <c r="AU44" s="3"/>
      <c r="AV44" s="89">
        <v>20</v>
      </c>
    </row>
    <row r="45" spans="1:48" x14ac:dyDescent="0.25">
      <c r="A45" s="85" t="s">
        <v>1171</v>
      </c>
      <c r="B45" s="94"/>
      <c r="C45" s="3"/>
      <c r="D45" s="3"/>
      <c r="E45" s="3"/>
      <c r="F45" s="3"/>
      <c r="G45" s="3"/>
      <c r="H45" s="3"/>
      <c r="I45" s="3"/>
      <c r="J45" s="3"/>
      <c r="K45" s="3"/>
      <c r="L45" s="3"/>
      <c r="M45" s="3"/>
      <c r="N45" s="3"/>
      <c r="O45" s="3"/>
      <c r="P45" s="3"/>
      <c r="Q45" s="3"/>
      <c r="R45" s="3"/>
      <c r="S45" s="3"/>
      <c r="T45" s="3"/>
      <c r="U45" s="3"/>
      <c r="V45" s="3"/>
      <c r="W45" s="3">
        <v>14</v>
      </c>
      <c r="X45" s="3"/>
      <c r="Y45" s="3"/>
      <c r="Z45" s="3"/>
      <c r="AA45" s="3"/>
      <c r="AB45" s="3"/>
      <c r="AC45" s="3"/>
      <c r="AD45" s="3"/>
      <c r="AE45" s="3"/>
      <c r="AF45" s="3"/>
      <c r="AG45" s="3"/>
      <c r="AH45" s="3"/>
      <c r="AI45" s="3"/>
      <c r="AJ45" s="3"/>
      <c r="AK45" s="3"/>
      <c r="AL45" s="3"/>
      <c r="AM45" s="3"/>
      <c r="AN45" s="3"/>
      <c r="AO45" s="3"/>
      <c r="AP45" s="3"/>
      <c r="AQ45" s="3"/>
      <c r="AR45" s="3">
        <v>25</v>
      </c>
      <c r="AS45" s="3"/>
      <c r="AT45" s="3"/>
      <c r="AU45" s="3"/>
      <c r="AV45" s="89">
        <v>39</v>
      </c>
    </row>
    <row r="46" spans="1:48" x14ac:dyDescent="0.25">
      <c r="A46" s="85" t="s">
        <v>1172</v>
      </c>
      <c r="B46" s="94"/>
      <c r="C46" s="3"/>
      <c r="D46" s="3"/>
      <c r="E46" s="3"/>
      <c r="F46" s="3"/>
      <c r="G46" s="3"/>
      <c r="H46" s="3"/>
      <c r="I46" s="3"/>
      <c r="J46" s="3"/>
      <c r="K46" s="3"/>
      <c r="L46" s="3"/>
      <c r="M46" s="3"/>
      <c r="N46" s="3"/>
      <c r="O46" s="3"/>
      <c r="P46" s="3"/>
      <c r="Q46" s="3"/>
      <c r="R46" s="3"/>
      <c r="S46" s="3"/>
      <c r="T46" s="3"/>
      <c r="U46" s="3"/>
      <c r="V46" s="3"/>
      <c r="W46" s="3">
        <v>20</v>
      </c>
      <c r="X46" s="3"/>
      <c r="Y46" s="3"/>
      <c r="Z46" s="3"/>
      <c r="AA46" s="3"/>
      <c r="AB46" s="3"/>
      <c r="AC46" s="3"/>
      <c r="AD46" s="3"/>
      <c r="AE46" s="3"/>
      <c r="AF46" s="3"/>
      <c r="AG46" s="3"/>
      <c r="AH46" s="3"/>
      <c r="AI46" s="3"/>
      <c r="AJ46" s="3"/>
      <c r="AK46" s="3"/>
      <c r="AL46" s="3"/>
      <c r="AM46" s="3"/>
      <c r="AN46" s="3"/>
      <c r="AO46" s="3"/>
      <c r="AP46" s="3"/>
      <c r="AQ46" s="3"/>
      <c r="AR46" s="3">
        <v>15</v>
      </c>
      <c r="AS46" s="3"/>
      <c r="AT46" s="3"/>
      <c r="AU46" s="3"/>
      <c r="AV46" s="89">
        <v>35</v>
      </c>
    </row>
    <row r="47" spans="1:48" x14ac:dyDescent="0.25">
      <c r="A47" s="85" t="s">
        <v>1173</v>
      </c>
      <c r="B47" s="94"/>
      <c r="C47" s="3"/>
      <c r="D47" s="3"/>
      <c r="E47" s="3"/>
      <c r="F47" s="3"/>
      <c r="G47" s="3"/>
      <c r="H47" s="3"/>
      <c r="I47" s="3"/>
      <c r="J47" s="3"/>
      <c r="K47" s="3"/>
      <c r="L47" s="3"/>
      <c r="M47" s="3"/>
      <c r="N47" s="3"/>
      <c r="O47" s="3"/>
      <c r="P47" s="3"/>
      <c r="Q47" s="3"/>
      <c r="R47" s="3"/>
      <c r="S47" s="3"/>
      <c r="T47" s="3"/>
      <c r="U47" s="3"/>
      <c r="V47" s="3"/>
      <c r="W47" s="3">
        <v>44</v>
      </c>
      <c r="X47" s="3"/>
      <c r="Y47" s="3"/>
      <c r="Z47" s="3"/>
      <c r="AA47" s="3"/>
      <c r="AB47" s="3"/>
      <c r="AC47" s="3"/>
      <c r="AD47" s="3"/>
      <c r="AE47" s="3"/>
      <c r="AF47" s="3"/>
      <c r="AG47" s="3"/>
      <c r="AH47" s="3"/>
      <c r="AI47" s="3"/>
      <c r="AJ47" s="3"/>
      <c r="AK47" s="3"/>
      <c r="AL47" s="3"/>
      <c r="AM47" s="3"/>
      <c r="AN47" s="3"/>
      <c r="AO47" s="3"/>
      <c r="AP47" s="3"/>
      <c r="AQ47" s="3"/>
      <c r="AR47" s="3"/>
      <c r="AS47" s="3"/>
      <c r="AT47" s="3">
        <v>14</v>
      </c>
      <c r="AU47" s="3">
        <v>50</v>
      </c>
      <c r="AV47" s="89">
        <v>108</v>
      </c>
    </row>
    <row r="48" spans="1:48" x14ac:dyDescent="0.25">
      <c r="A48" s="85" t="s">
        <v>1168</v>
      </c>
      <c r="B48" s="94"/>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v>51</v>
      </c>
      <c r="AV48" s="89">
        <v>51</v>
      </c>
    </row>
    <row r="49" spans="1:48" x14ac:dyDescent="0.25">
      <c r="A49" s="86" t="s">
        <v>3228</v>
      </c>
      <c r="B49" s="95">
        <v>206</v>
      </c>
      <c r="C49" s="96">
        <v>6</v>
      </c>
      <c r="D49" s="96">
        <v>25</v>
      </c>
      <c r="E49" s="96">
        <v>245</v>
      </c>
      <c r="F49" s="96">
        <v>400</v>
      </c>
      <c r="G49" s="96">
        <v>3</v>
      </c>
      <c r="H49" s="96">
        <v>398</v>
      </c>
      <c r="I49" s="96">
        <v>6</v>
      </c>
      <c r="J49" s="96">
        <v>19</v>
      </c>
      <c r="K49" s="96">
        <v>37</v>
      </c>
      <c r="L49" s="96">
        <v>1</v>
      </c>
      <c r="M49" s="96">
        <v>1</v>
      </c>
      <c r="N49" s="96">
        <v>9</v>
      </c>
      <c r="O49" s="96">
        <v>1</v>
      </c>
      <c r="P49" s="96">
        <v>1</v>
      </c>
      <c r="Q49" s="96">
        <v>1</v>
      </c>
      <c r="R49" s="96">
        <v>1</v>
      </c>
      <c r="S49" s="96">
        <v>564</v>
      </c>
      <c r="T49" s="96">
        <v>5</v>
      </c>
      <c r="U49" s="96">
        <v>2</v>
      </c>
      <c r="V49" s="96">
        <v>2</v>
      </c>
      <c r="W49" s="96">
        <v>362</v>
      </c>
      <c r="X49" s="96">
        <v>25</v>
      </c>
      <c r="Y49" s="96">
        <v>5</v>
      </c>
      <c r="Z49" s="96">
        <v>290</v>
      </c>
      <c r="AA49" s="96">
        <v>1</v>
      </c>
      <c r="AB49" s="96">
        <v>4</v>
      </c>
      <c r="AC49" s="96">
        <v>113</v>
      </c>
      <c r="AD49" s="96">
        <v>270</v>
      </c>
      <c r="AE49" s="96">
        <v>2176</v>
      </c>
      <c r="AF49" s="96">
        <v>17</v>
      </c>
      <c r="AG49" s="96">
        <v>90</v>
      </c>
      <c r="AH49" s="96">
        <v>54</v>
      </c>
      <c r="AI49" s="96">
        <v>400</v>
      </c>
      <c r="AJ49" s="96">
        <v>280</v>
      </c>
      <c r="AK49" s="96">
        <v>435</v>
      </c>
      <c r="AL49" s="96">
        <v>530</v>
      </c>
      <c r="AM49" s="96">
        <v>1</v>
      </c>
      <c r="AN49" s="96">
        <v>4</v>
      </c>
      <c r="AO49" s="96">
        <v>181</v>
      </c>
      <c r="AP49" s="96">
        <v>162</v>
      </c>
      <c r="AQ49" s="96">
        <v>1</v>
      </c>
      <c r="AR49" s="96">
        <v>276</v>
      </c>
      <c r="AS49" s="96">
        <v>52</v>
      </c>
      <c r="AT49" s="96">
        <v>14</v>
      </c>
      <c r="AU49" s="96">
        <v>101</v>
      </c>
      <c r="AV49" s="90">
        <v>7777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35"/>
  <sheetViews>
    <sheetView workbookViewId="0">
      <selection activeCell="K3" sqref="K3"/>
    </sheetView>
  </sheetViews>
  <sheetFormatPr defaultRowHeight="15" x14ac:dyDescent="0.25"/>
  <sheetData>
    <row r="1" spans="1:12" x14ac:dyDescent="0.25">
      <c r="A1" s="16" t="s">
        <v>8294</v>
      </c>
    </row>
    <row r="2" spans="1:12" x14ac:dyDescent="0.25">
      <c r="A2" t="s">
        <v>3193</v>
      </c>
      <c r="B2" t="s">
        <v>8295</v>
      </c>
      <c r="C2" t="s">
        <v>5149</v>
      </c>
      <c r="D2" t="s">
        <v>8296</v>
      </c>
      <c r="E2" t="s">
        <v>8297</v>
      </c>
      <c r="F2" t="s">
        <v>8298</v>
      </c>
      <c r="G2" t="s">
        <v>8299</v>
      </c>
      <c r="H2" s="17" t="s">
        <v>8300</v>
      </c>
      <c r="I2" t="s">
        <v>8301</v>
      </c>
      <c r="J2" t="s">
        <v>8302</v>
      </c>
      <c r="K2" t="s">
        <v>8303</v>
      </c>
      <c r="L2" t="s">
        <v>3232</v>
      </c>
    </row>
    <row r="3" spans="1:12" x14ac:dyDescent="0.25">
      <c r="A3" t="s">
        <v>4931</v>
      </c>
      <c r="B3" t="s">
        <v>4932</v>
      </c>
      <c r="C3" t="s">
        <v>5150</v>
      </c>
      <c r="D3" t="s">
        <v>8304</v>
      </c>
      <c r="E3" t="s">
        <v>8305</v>
      </c>
      <c r="H3" s="17" t="s">
        <v>3875</v>
      </c>
      <c r="J3" t="s">
        <v>8306</v>
      </c>
      <c r="L3" t="s">
        <v>8307</v>
      </c>
    </row>
    <row r="4" spans="1:12" x14ac:dyDescent="0.25">
      <c r="A4" t="s">
        <v>4933</v>
      </c>
      <c r="B4" t="s">
        <v>4932</v>
      </c>
      <c r="C4" t="s">
        <v>5150</v>
      </c>
      <c r="D4" t="s">
        <v>8304</v>
      </c>
      <c r="E4" t="s">
        <v>8305</v>
      </c>
      <c r="H4" s="17" t="s">
        <v>3875</v>
      </c>
      <c r="J4" t="s">
        <v>8308</v>
      </c>
      <c r="K4" t="s">
        <v>8309</v>
      </c>
      <c r="L4" t="s">
        <v>8310</v>
      </c>
    </row>
    <row r="5" spans="1:12" x14ac:dyDescent="0.25">
      <c r="A5" t="s">
        <v>4934</v>
      </c>
      <c r="B5" t="s">
        <v>4932</v>
      </c>
      <c r="C5" t="s">
        <v>5150</v>
      </c>
      <c r="D5" t="s">
        <v>8304</v>
      </c>
      <c r="E5" t="s">
        <v>8305</v>
      </c>
      <c r="H5" s="17" t="s">
        <v>3875</v>
      </c>
      <c r="J5" t="s">
        <v>8306</v>
      </c>
      <c r="L5" t="s">
        <v>8311</v>
      </c>
    </row>
    <row r="6" spans="1:12" x14ac:dyDescent="0.25">
      <c r="A6" t="s">
        <v>8312</v>
      </c>
      <c r="H6" s="17"/>
      <c r="L6" t="s">
        <v>8313</v>
      </c>
    </row>
    <row r="7" spans="1:12" x14ac:dyDescent="0.25">
      <c r="A7" t="s">
        <v>8314</v>
      </c>
      <c r="H7" s="17"/>
      <c r="L7" t="s">
        <v>8315</v>
      </c>
    </row>
    <row r="8" spans="1:12" x14ac:dyDescent="0.25">
      <c r="A8" t="s">
        <v>8316</v>
      </c>
      <c r="H8" s="17"/>
      <c r="L8" t="s">
        <v>8317</v>
      </c>
    </row>
    <row r="9" spans="1:12" x14ac:dyDescent="0.25">
      <c r="A9" t="s">
        <v>8318</v>
      </c>
      <c r="H9" s="17"/>
      <c r="L9" t="s">
        <v>8319</v>
      </c>
    </row>
    <row r="10" spans="1:12" x14ac:dyDescent="0.25">
      <c r="A10" t="s">
        <v>8320</v>
      </c>
      <c r="H10" s="17"/>
      <c r="L10" t="s">
        <v>8321</v>
      </c>
    </row>
    <row r="11" spans="1:12" x14ac:dyDescent="0.25">
      <c r="A11" t="s">
        <v>8322</v>
      </c>
      <c r="H11" s="17"/>
      <c r="L11" t="s">
        <v>8323</v>
      </c>
    </row>
    <row r="12" spans="1:12" x14ac:dyDescent="0.25">
      <c r="A12" t="s">
        <v>8324</v>
      </c>
      <c r="H12" s="17"/>
      <c r="L12" t="s">
        <v>8325</v>
      </c>
    </row>
    <row r="13" spans="1:12" x14ac:dyDescent="0.25">
      <c r="A13" t="s">
        <v>8326</v>
      </c>
      <c r="H13" s="17"/>
      <c r="L13" t="s">
        <v>8327</v>
      </c>
    </row>
    <row r="14" spans="1:12" x14ac:dyDescent="0.25">
      <c r="A14" t="s">
        <v>8328</v>
      </c>
      <c r="H14" s="17"/>
      <c r="L14" t="s">
        <v>8329</v>
      </c>
    </row>
    <row r="15" spans="1:12" x14ac:dyDescent="0.25">
      <c r="A15" t="s">
        <v>4935</v>
      </c>
      <c r="B15" t="s">
        <v>4932</v>
      </c>
      <c r="C15" t="s">
        <v>5151</v>
      </c>
      <c r="D15" t="s">
        <v>8330</v>
      </c>
      <c r="E15" t="s">
        <v>8305</v>
      </c>
      <c r="H15" s="17" t="s">
        <v>3875</v>
      </c>
      <c r="J15" t="s">
        <v>8306</v>
      </c>
      <c r="L15" t="s">
        <v>8331</v>
      </c>
    </row>
    <row r="16" spans="1:12" x14ac:dyDescent="0.25">
      <c r="A16" t="s">
        <v>8332</v>
      </c>
      <c r="H16" s="17"/>
      <c r="L16" t="s">
        <v>8333</v>
      </c>
    </row>
    <row r="17" spans="1:12" x14ac:dyDescent="0.25">
      <c r="A17" t="s">
        <v>8334</v>
      </c>
      <c r="H17" s="17"/>
      <c r="L17" t="s">
        <v>8335</v>
      </c>
    </row>
    <row r="18" spans="1:12" x14ac:dyDescent="0.25">
      <c r="A18" t="s">
        <v>8336</v>
      </c>
      <c r="H18" s="17"/>
      <c r="L18" t="s">
        <v>8337</v>
      </c>
    </row>
    <row r="19" spans="1:12" x14ac:dyDescent="0.25">
      <c r="A19" t="s">
        <v>8338</v>
      </c>
      <c r="H19" s="17"/>
      <c r="L19" t="s">
        <v>8339</v>
      </c>
    </row>
    <row r="20" spans="1:12" x14ac:dyDescent="0.25">
      <c r="A20" t="s">
        <v>8340</v>
      </c>
      <c r="H20" s="17"/>
      <c r="L20" t="s">
        <v>8341</v>
      </c>
    </row>
    <row r="21" spans="1:12" x14ac:dyDescent="0.25">
      <c r="A21" t="s">
        <v>8342</v>
      </c>
      <c r="H21" s="17"/>
      <c r="L21" t="s">
        <v>8343</v>
      </c>
    </row>
    <row r="22" spans="1:12" x14ac:dyDescent="0.25">
      <c r="A22" t="s">
        <v>4936</v>
      </c>
      <c r="B22" t="s">
        <v>4932</v>
      </c>
      <c r="C22" t="s">
        <v>5151</v>
      </c>
      <c r="D22" t="s">
        <v>8330</v>
      </c>
      <c r="E22" t="s">
        <v>8305</v>
      </c>
      <c r="H22" s="17" t="s">
        <v>3875</v>
      </c>
      <c r="J22" t="s">
        <v>8306</v>
      </c>
      <c r="L22" t="s">
        <v>8344</v>
      </c>
    </row>
    <row r="23" spans="1:12" x14ac:dyDescent="0.25">
      <c r="A23" t="s">
        <v>4937</v>
      </c>
      <c r="B23" t="s">
        <v>4932</v>
      </c>
      <c r="C23" t="s">
        <v>5151</v>
      </c>
      <c r="D23" t="s">
        <v>8330</v>
      </c>
      <c r="E23" t="s">
        <v>8305</v>
      </c>
      <c r="H23" s="17" t="s">
        <v>3875</v>
      </c>
      <c r="J23" t="s">
        <v>8306</v>
      </c>
      <c r="L23" t="s">
        <v>8344</v>
      </c>
    </row>
    <row r="24" spans="1:12" x14ac:dyDescent="0.25">
      <c r="A24" t="s">
        <v>4938</v>
      </c>
      <c r="B24" t="s">
        <v>4932</v>
      </c>
      <c r="C24" t="s">
        <v>5151</v>
      </c>
      <c r="D24" t="s">
        <v>8330</v>
      </c>
      <c r="E24" t="s">
        <v>8305</v>
      </c>
      <c r="H24" s="17" t="s">
        <v>3875</v>
      </c>
      <c r="J24" t="s">
        <v>8306</v>
      </c>
      <c r="L24" t="s">
        <v>8344</v>
      </c>
    </row>
    <row r="25" spans="1:12" x14ac:dyDescent="0.25">
      <c r="A25" t="s">
        <v>4939</v>
      </c>
      <c r="B25" t="s">
        <v>4932</v>
      </c>
      <c r="C25" t="s">
        <v>5151</v>
      </c>
      <c r="D25" t="s">
        <v>8330</v>
      </c>
      <c r="E25" t="s">
        <v>8305</v>
      </c>
      <c r="H25" s="17" t="s">
        <v>3875</v>
      </c>
      <c r="J25" t="s">
        <v>8306</v>
      </c>
      <c r="L25" t="s">
        <v>8344</v>
      </c>
    </row>
    <row r="26" spans="1:12" x14ac:dyDescent="0.25">
      <c r="A26" t="s">
        <v>8345</v>
      </c>
      <c r="H26" s="17"/>
      <c r="L26" t="s">
        <v>8346</v>
      </c>
    </row>
    <row r="27" spans="1:12" x14ac:dyDescent="0.25">
      <c r="A27" t="s">
        <v>8347</v>
      </c>
      <c r="H27" s="17"/>
      <c r="L27" t="s">
        <v>8348</v>
      </c>
    </row>
    <row r="28" spans="1:12" x14ac:dyDescent="0.25">
      <c r="A28" t="s">
        <v>8349</v>
      </c>
      <c r="H28" s="17"/>
      <c r="L28" t="s">
        <v>8350</v>
      </c>
    </row>
    <row r="29" spans="1:12" x14ac:dyDescent="0.25">
      <c r="A29" t="s">
        <v>8351</v>
      </c>
      <c r="H29" s="17"/>
      <c r="L29" t="s">
        <v>8352</v>
      </c>
    </row>
    <row r="30" spans="1:12" x14ac:dyDescent="0.25">
      <c r="A30" t="s">
        <v>8353</v>
      </c>
      <c r="H30" s="17"/>
      <c r="L30" t="s">
        <v>8354</v>
      </c>
    </row>
    <row r="31" spans="1:12" x14ac:dyDescent="0.25">
      <c r="A31" t="s">
        <v>8355</v>
      </c>
      <c r="H31" s="17"/>
      <c r="L31" t="s">
        <v>8356</v>
      </c>
    </row>
    <row r="32" spans="1:12" x14ac:dyDescent="0.25">
      <c r="A32" t="s">
        <v>8357</v>
      </c>
      <c r="H32" s="17"/>
      <c r="L32" t="s">
        <v>8358</v>
      </c>
    </row>
    <row r="33" spans="1:12" x14ac:dyDescent="0.25">
      <c r="A33" t="s">
        <v>8359</v>
      </c>
      <c r="H33" s="17"/>
      <c r="L33" t="s">
        <v>8360</v>
      </c>
    </row>
    <row r="34" spans="1:12" x14ac:dyDescent="0.25">
      <c r="A34" t="s">
        <v>8361</v>
      </c>
      <c r="H34" s="17"/>
      <c r="L34" t="s">
        <v>8362</v>
      </c>
    </row>
    <row r="35" spans="1:12" x14ac:dyDescent="0.25">
      <c r="A35" t="s">
        <v>8363</v>
      </c>
      <c r="H35" s="17"/>
      <c r="L35" t="s">
        <v>8364</v>
      </c>
    </row>
    <row r="36" spans="1:12" x14ac:dyDescent="0.25">
      <c r="A36" t="s">
        <v>4940</v>
      </c>
      <c r="B36" t="s">
        <v>4932</v>
      </c>
      <c r="C36" t="s">
        <v>5151</v>
      </c>
      <c r="D36" t="s">
        <v>8330</v>
      </c>
      <c r="E36" t="s">
        <v>8305</v>
      </c>
      <c r="H36" s="17" t="s">
        <v>3875</v>
      </c>
      <c r="J36" t="s">
        <v>8306</v>
      </c>
      <c r="L36" t="s">
        <v>8344</v>
      </c>
    </row>
    <row r="37" spans="1:12" x14ac:dyDescent="0.25">
      <c r="A37" t="s">
        <v>8365</v>
      </c>
      <c r="H37" s="17"/>
      <c r="L37" t="s">
        <v>8366</v>
      </c>
    </row>
    <row r="38" spans="1:12" x14ac:dyDescent="0.25">
      <c r="A38" t="s">
        <v>8367</v>
      </c>
      <c r="H38" s="17"/>
      <c r="L38" t="s">
        <v>8368</v>
      </c>
    </row>
    <row r="39" spans="1:12" x14ac:dyDescent="0.25">
      <c r="A39" t="s">
        <v>8369</v>
      </c>
      <c r="H39" s="17"/>
      <c r="L39" t="s">
        <v>8370</v>
      </c>
    </row>
    <row r="40" spans="1:12" x14ac:dyDescent="0.25">
      <c r="A40" t="s">
        <v>8371</v>
      </c>
      <c r="H40" s="17"/>
      <c r="L40" t="s">
        <v>8372</v>
      </c>
    </row>
    <row r="41" spans="1:12" x14ac:dyDescent="0.25">
      <c r="A41" t="s">
        <v>8373</v>
      </c>
      <c r="H41" s="17"/>
      <c r="L41" t="s">
        <v>8374</v>
      </c>
    </row>
    <row r="42" spans="1:12" x14ac:dyDescent="0.25">
      <c r="A42" t="s">
        <v>8375</v>
      </c>
      <c r="H42" s="17"/>
      <c r="L42" t="s">
        <v>8376</v>
      </c>
    </row>
    <row r="43" spans="1:12" x14ac:dyDescent="0.25">
      <c r="A43" t="s">
        <v>8377</v>
      </c>
      <c r="H43" s="17"/>
      <c r="L43" t="s">
        <v>8378</v>
      </c>
    </row>
    <row r="44" spans="1:12" x14ac:dyDescent="0.25">
      <c r="A44" t="s">
        <v>8379</v>
      </c>
      <c r="H44" s="17"/>
      <c r="L44" t="s">
        <v>8380</v>
      </c>
    </row>
    <row r="45" spans="1:12" x14ac:dyDescent="0.25">
      <c r="A45" t="s">
        <v>8381</v>
      </c>
      <c r="H45" s="17"/>
      <c r="L45" t="s">
        <v>8382</v>
      </c>
    </row>
    <row r="46" spans="1:12" x14ac:dyDescent="0.25">
      <c r="A46" t="s">
        <v>8383</v>
      </c>
      <c r="H46" s="17"/>
      <c r="L46" t="s">
        <v>8384</v>
      </c>
    </row>
    <row r="47" spans="1:12" x14ac:dyDescent="0.25">
      <c r="A47" t="s">
        <v>4941</v>
      </c>
      <c r="B47" t="s">
        <v>4932</v>
      </c>
      <c r="C47" t="s">
        <v>5151</v>
      </c>
      <c r="D47" t="s">
        <v>8330</v>
      </c>
      <c r="E47" t="s">
        <v>8305</v>
      </c>
      <c r="H47" s="17" t="s">
        <v>3875</v>
      </c>
      <c r="J47" t="s">
        <v>8306</v>
      </c>
      <c r="L47" t="s">
        <v>8344</v>
      </c>
    </row>
    <row r="48" spans="1:12" x14ac:dyDescent="0.25">
      <c r="A48" t="s">
        <v>8385</v>
      </c>
      <c r="H48" s="17"/>
      <c r="L48" t="s">
        <v>8386</v>
      </c>
    </row>
    <row r="49" spans="1:12" x14ac:dyDescent="0.25">
      <c r="A49" t="s">
        <v>8387</v>
      </c>
      <c r="H49" s="17"/>
      <c r="L49" t="s">
        <v>8388</v>
      </c>
    </row>
    <row r="50" spans="1:12" x14ac:dyDescent="0.25">
      <c r="A50" t="s">
        <v>4942</v>
      </c>
      <c r="B50" t="s">
        <v>4932</v>
      </c>
      <c r="C50" t="s">
        <v>5151</v>
      </c>
      <c r="D50" t="s">
        <v>8330</v>
      </c>
      <c r="E50" t="s">
        <v>8305</v>
      </c>
      <c r="H50" s="17" t="s">
        <v>3875</v>
      </c>
      <c r="J50" t="s">
        <v>8306</v>
      </c>
      <c r="L50" t="s">
        <v>8389</v>
      </c>
    </row>
    <row r="51" spans="1:12" x14ac:dyDescent="0.25">
      <c r="A51" t="s">
        <v>4943</v>
      </c>
      <c r="B51" t="s">
        <v>4932</v>
      </c>
      <c r="C51" t="s">
        <v>5151</v>
      </c>
      <c r="D51" t="s">
        <v>8330</v>
      </c>
      <c r="E51" t="s">
        <v>8305</v>
      </c>
      <c r="H51" s="17" t="s">
        <v>3875</v>
      </c>
      <c r="J51" t="s">
        <v>8306</v>
      </c>
      <c r="L51" t="s">
        <v>8311</v>
      </c>
    </row>
    <row r="52" spans="1:12" x14ac:dyDescent="0.25">
      <c r="A52" t="s">
        <v>4944</v>
      </c>
      <c r="B52" t="s">
        <v>4932</v>
      </c>
      <c r="C52" t="s">
        <v>5150</v>
      </c>
      <c r="D52" t="s">
        <v>8304</v>
      </c>
      <c r="E52" t="s">
        <v>8305</v>
      </c>
      <c r="H52" s="17" t="s">
        <v>3875</v>
      </c>
      <c r="J52" t="s">
        <v>8308</v>
      </c>
      <c r="K52" t="s">
        <v>8309</v>
      </c>
      <c r="L52" t="s">
        <v>8390</v>
      </c>
    </row>
    <row r="53" spans="1:12" x14ac:dyDescent="0.25">
      <c r="A53" t="s">
        <v>4945</v>
      </c>
      <c r="B53" t="s">
        <v>4932</v>
      </c>
      <c r="C53" t="s">
        <v>5151</v>
      </c>
      <c r="D53" t="s">
        <v>8330</v>
      </c>
      <c r="E53" t="s">
        <v>8305</v>
      </c>
      <c r="H53" s="17" t="s">
        <v>3875</v>
      </c>
      <c r="J53" t="s">
        <v>8306</v>
      </c>
      <c r="L53" t="s">
        <v>8344</v>
      </c>
    </row>
    <row r="54" spans="1:12" x14ac:dyDescent="0.25">
      <c r="A54" t="s">
        <v>4946</v>
      </c>
      <c r="B54" t="s">
        <v>4932</v>
      </c>
      <c r="C54" t="s">
        <v>5151</v>
      </c>
      <c r="D54" t="s">
        <v>8330</v>
      </c>
      <c r="E54" t="s">
        <v>8305</v>
      </c>
      <c r="H54" s="17" t="s">
        <v>3875</v>
      </c>
      <c r="J54" t="s">
        <v>8306</v>
      </c>
      <c r="L54" t="s">
        <v>8311</v>
      </c>
    </row>
    <row r="55" spans="1:12" x14ac:dyDescent="0.25">
      <c r="A55" t="s">
        <v>4947</v>
      </c>
      <c r="B55" t="s">
        <v>4932</v>
      </c>
      <c r="C55" t="s">
        <v>5151</v>
      </c>
      <c r="D55" t="s">
        <v>8330</v>
      </c>
      <c r="E55" t="s">
        <v>8305</v>
      </c>
      <c r="H55" s="17" t="s">
        <v>3875</v>
      </c>
      <c r="J55" t="s">
        <v>8306</v>
      </c>
      <c r="L55" t="s">
        <v>8344</v>
      </c>
    </row>
    <row r="56" spans="1:12" x14ac:dyDescent="0.25">
      <c r="A56" t="s">
        <v>4948</v>
      </c>
      <c r="B56" t="s">
        <v>4932</v>
      </c>
      <c r="C56" t="s">
        <v>5151</v>
      </c>
      <c r="D56" t="s">
        <v>8330</v>
      </c>
      <c r="E56" t="s">
        <v>8305</v>
      </c>
      <c r="H56" s="17" t="s">
        <v>3875</v>
      </c>
      <c r="J56" t="s">
        <v>8306</v>
      </c>
      <c r="L56" t="s">
        <v>8344</v>
      </c>
    </row>
    <row r="57" spans="1:12" x14ac:dyDescent="0.25">
      <c r="A57" t="s">
        <v>4949</v>
      </c>
      <c r="B57" t="s">
        <v>4932</v>
      </c>
      <c r="C57" t="s">
        <v>5151</v>
      </c>
      <c r="D57" t="s">
        <v>8330</v>
      </c>
      <c r="E57" t="s">
        <v>8305</v>
      </c>
      <c r="H57" s="17" t="s">
        <v>3875</v>
      </c>
      <c r="J57" t="s">
        <v>8306</v>
      </c>
      <c r="L57" t="s">
        <v>8344</v>
      </c>
    </row>
    <row r="58" spans="1:12" x14ac:dyDescent="0.25">
      <c r="A58" t="s">
        <v>4950</v>
      </c>
      <c r="B58" t="s">
        <v>4932</v>
      </c>
      <c r="C58" t="s">
        <v>5151</v>
      </c>
      <c r="D58" t="s">
        <v>8330</v>
      </c>
      <c r="E58" t="s">
        <v>8305</v>
      </c>
      <c r="H58" s="17" t="s">
        <v>3875</v>
      </c>
      <c r="J58" t="s">
        <v>8306</v>
      </c>
      <c r="L58" t="s">
        <v>8344</v>
      </c>
    </row>
    <row r="59" spans="1:12" x14ac:dyDescent="0.25">
      <c r="A59" t="s">
        <v>4951</v>
      </c>
      <c r="B59" t="s">
        <v>4932</v>
      </c>
      <c r="C59" t="s">
        <v>5151</v>
      </c>
      <c r="D59" t="s">
        <v>8330</v>
      </c>
      <c r="E59" t="s">
        <v>8305</v>
      </c>
      <c r="H59" s="17" t="s">
        <v>3875</v>
      </c>
      <c r="J59" t="s">
        <v>8306</v>
      </c>
      <c r="L59" t="s">
        <v>8344</v>
      </c>
    </row>
    <row r="60" spans="1:12" x14ac:dyDescent="0.25">
      <c r="A60" t="s">
        <v>4952</v>
      </c>
      <c r="B60" t="s">
        <v>4932</v>
      </c>
      <c r="C60" t="s">
        <v>5151</v>
      </c>
      <c r="D60" t="s">
        <v>8330</v>
      </c>
      <c r="E60" t="s">
        <v>8305</v>
      </c>
      <c r="H60" s="17" t="s">
        <v>3875</v>
      </c>
      <c r="J60" t="s">
        <v>8306</v>
      </c>
      <c r="L60" t="s">
        <v>8344</v>
      </c>
    </row>
    <row r="61" spans="1:12" x14ac:dyDescent="0.25">
      <c r="A61" t="s">
        <v>4953</v>
      </c>
      <c r="B61" t="s">
        <v>4932</v>
      </c>
      <c r="C61" t="s">
        <v>5151</v>
      </c>
      <c r="D61" t="s">
        <v>8330</v>
      </c>
      <c r="E61" t="s">
        <v>8305</v>
      </c>
      <c r="H61" s="17" t="s">
        <v>3875</v>
      </c>
      <c r="J61" t="s">
        <v>8306</v>
      </c>
      <c r="L61" t="s">
        <v>8344</v>
      </c>
    </row>
    <row r="62" spans="1:12" x14ac:dyDescent="0.25">
      <c r="A62" t="s">
        <v>4954</v>
      </c>
      <c r="B62" t="s">
        <v>4932</v>
      </c>
      <c r="C62" t="s">
        <v>5151</v>
      </c>
      <c r="D62" t="s">
        <v>8330</v>
      </c>
      <c r="E62" t="s">
        <v>8305</v>
      </c>
      <c r="H62" s="17" t="s">
        <v>3875</v>
      </c>
      <c r="J62" t="s">
        <v>8306</v>
      </c>
      <c r="L62" t="s">
        <v>8344</v>
      </c>
    </row>
    <row r="63" spans="1:12" x14ac:dyDescent="0.25">
      <c r="A63" t="s">
        <v>4955</v>
      </c>
      <c r="B63" t="s">
        <v>4932</v>
      </c>
      <c r="C63" t="s">
        <v>5150</v>
      </c>
      <c r="D63" t="s">
        <v>8304</v>
      </c>
      <c r="E63" t="s">
        <v>8305</v>
      </c>
      <c r="H63" s="17" t="s">
        <v>3875</v>
      </c>
      <c r="J63" t="s">
        <v>8306</v>
      </c>
      <c r="L63" t="s">
        <v>8391</v>
      </c>
    </row>
    <row r="64" spans="1:12" x14ac:dyDescent="0.25">
      <c r="A64" t="s">
        <v>4956</v>
      </c>
      <c r="B64" t="s">
        <v>4932</v>
      </c>
      <c r="C64" t="s">
        <v>5151</v>
      </c>
      <c r="D64" t="s">
        <v>8330</v>
      </c>
      <c r="E64" t="s">
        <v>8305</v>
      </c>
      <c r="H64" s="17" t="s">
        <v>3875</v>
      </c>
      <c r="J64" t="s">
        <v>8306</v>
      </c>
      <c r="L64" t="s">
        <v>8344</v>
      </c>
    </row>
    <row r="65" spans="1:12" x14ac:dyDescent="0.25">
      <c r="A65" t="s">
        <v>4957</v>
      </c>
      <c r="B65" t="s">
        <v>4932</v>
      </c>
      <c r="C65" t="s">
        <v>5151</v>
      </c>
      <c r="D65" t="s">
        <v>8330</v>
      </c>
      <c r="E65" t="s">
        <v>8305</v>
      </c>
      <c r="H65" s="17" t="s">
        <v>3875</v>
      </c>
      <c r="J65" t="s">
        <v>8306</v>
      </c>
      <c r="L65" t="s">
        <v>8344</v>
      </c>
    </row>
    <row r="66" spans="1:12" x14ac:dyDescent="0.25">
      <c r="A66" t="s">
        <v>4958</v>
      </c>
      <c r="B66" t="s">
        <v>4932</v>
      </c>
      <c r="C66" t="s">
        <v>5151</v>
      </c>
      <c r="D66" t="s">
        <v>8330</v>
      </c>
      <c r="E66" t="s">
        <v>8305</v>
      </c>
      <c r="H66" s="17" t="s">
        <v>3875</v>
      </c>
      <c r="J66" t="s">
        <v>8306</v>
      </c>
      <c r="L66" t="s">
        <v>8344</v>
      </c>
    </row>
    <row r="67" spans="1:12" x14ac:dyDescent="0.25">
      <c r="A67" t="s">
        <v>4959</v>
      </c>
      <c r="B67" t="s">
        <v>4932</v>
      </c>
      <c r="C67" t="s">
        <v>5151</v>
      </c>
      <c r="D67" t="s">
        <v>8330</v>
      </c>
      <c r="E67" t="s">
        <v>8305</v>
      </c>
      <c r="H67" s="17" t="s">
        <v>3875</v>
      </c>
      <c r="J67" t="s">
        <v>8306</v>
      </c>
      <c r="L67" t="s">
        <v>8344</v>
      </c>
    </row>
    <row r="68" spans="1:12" x14ac:dyDescent="0.25">
      <c r="A68" t="s">
        <v>4960</v>
      </c>
      <c r="B68" t="s">
        <v>4932</v>
      </c>
      <c r="C68" t="s">
        <v>5151</v>
      </c>
      <c r="D68" t="s">
        <v>8330</v>
      </c>
      <c r="E68" t="s">
        <v>8305</v>
      </c>
      <c r="H68" s="17" t="s">
        <v>3875</v>
      </c>
      <c r="J68" t="s">
        <v>8306</v>
      </c>
      <c r="L68" t="s">
        <v>8344</v>
      </c>
    </row>
    <row r="69" spans="1:12" x14ac:dyDescent="0.25">
      <c r="A69" t="s">
        <v>4961</v>
      </c>
      <c r="B69" t="s">
        <v>4932</v>
      </c>
      <c r="C69" t="s">
        <v>5151</v>
      </c>
      <c r="D69" t="s">
        <v>8330</v>
      </c>
      <c r="E69" t="s">
        <v>8305</v>
      </c>
      <c r="H69" s="17" t="s">
        <v>3875</v>
      </c>
      <c r="J69" t="s">
        <v>8306</v>
      </c>
      <c r="L69" t="s">
        <v>8344</v>
      </c>
    </row>
    <row r="70" spans="1:12" x14ac:dyDescent="0.25">
      <c r="A70" t="s">
        <v>4962</v>
      </c>
      <c r="B70" t="s">
        <v>4932</v>
      </c>
      <c r="C70" t="s">
        <v>5151</v>
      </c>
      <c r="D70" t="s">
        <v>8330</v>
      </c>
      <c r="E70" t="s">
        <v>8305</v>
      </c>
      <c r="H70" s="17" t="s">
        <v>3875</v>
      </c>
      <c r="J70" t="s">
        <v>8306</v>
      </c>
      <c r="L70" t="s">
        <v>8344</v>
      </c>
    </row>
    <row r="71" spans="1:12" x14ac:dyDescent="0.25">
      <c r="A71" t="s">
        <v>4963</v>
      </c>
      <c r="B71" t="s">
        <v>4932</v>
      </c>
      <c r="C71" t="s">
        <v>5151</v>
      </c>
      <c r="D71" t="s">
        <v>8330</v>
      </c>
      <c r="E71" t="s">
        <v>8305</v>
      </c>
      <c r="H71" s="17" t="s">
        <v>3875</v>
      </c>
      <c r="J71" t="s">
        <v>8306</v>
      </c>
      <c r="L71" t="s">
        <v>8344</v>
      </c>
    </row>
    <row r="72" spans="1:12" x14ac:dyDescent="0.25">
      <c r="A72" t="s">
        <v>4964</v>
      </c>
      <c r="B72" t="s">
        <v>4932</v>
      </c>
      <c r="C72" t="s">
        <v>5151</v>
      </c>
      <c r="D72" t="s">
        <v>8330</v>
      </c>
      <c r="E72" t="s">
        <v>8305</v>
      </c>
      <c r="H72" s="17" t="s">
        <v>3875</v>
      </c>
      <c r="J72" t="s">
        <v>8306</v>
      </c>
      <c r="L72" t="s">
        <v>8344</v>
      </c>
    </row>
    <row r="73" spans="1:12" x14ac:dyDescent="0.25">
      <c r="A73" t="s">
        <v>4965</v>
      </c>
      <c r="B73" t="s">
        <v>4932</v>
      </c>
      <c r="C73" t="s">
        <v>5151</v>
      </c>
      <c r="D73" t="s">
        <v>8330</v>
      </c>
      <c r="E73" t="s">
        <v>8305</v>
      </c>
      <c r="H73" s="17" t="s">
        <v>3875</v>
      </c>
      <c r="J73" t="s">
        <v>8306</v>
      </c>
      <c r="L73" t="s">
        <v>8344</v>
      </c>
    </row>
    <row r="74" spans="1:12" x14ac:dyDescent="0.25">
      <c r="A74" t="s">
        <v>4966</v>
      </c>
      <c r="B74" t="s">
        <v>4932</v>
      </c>
      <c r="C74" t="s">
        <v>5150</v>
      </c>
      <c r="D74" t="s">
        <v>8304</v>
      </c>
      <c r="E74" t="s">
        <v>8305</v>
      </c>
      <c r="H74" s="17" t="s">
        <v>3875</v>
      </c>
      <c r="J74" t="s">
        <v>8306</v>
      </c>
      <c r="L74" t="s">
        <v>8392</v>
      </c>
    </row>
    <row r="75" spans="1:12" x14ac:dyDescent="0.25">
      <c r="A75" t="s">
        <v>4967</v>
      </c>
      <c r="B75" t="s">
        <v>4932</v>
      </c>
      <c r="C75" t="s">
        <v>5151</v>
      </c>
      <c r="D75" t="s">
        <v>8330</v>
      </c>
      <c r="E75" t="s">
        <v>8305</v>
      </c>
      <c r="H75" s="17" t="s">
        <v>3875</v>
      </c>
      <c r="J75" t="s">
        <v>8306</v>
      </c>
      <c r="L75" t="s">
        <v>8344</v>
      </c>
    </row>
    <row r="76" spans="1:12" x14ac:dyDescent="0.25">
      <c r="A76" t="s">
        <v>4968</v>
      </c>
      <c r="B76" t="s">
        <v>4932</v>
      </c>
      <c r="C76" t="s">
        <v>5151</v>
      </c>
      <c r="D76" t="s">
        <v>8330</v>
      </c>
      <c r="E76" t="s">
        <v>8305</v>
      </c>
      <c r="H76" s="17" t="s">
        <v>3875</v>
      </c>
      <c r="J76" t="s">
        <v>8306</v>
      </c>
      <c r="L76" t="s">
        <v>8344</v>
      </c>
    </row>
    <row r="77" spans="1:12" x14ac:dyDescent="0.25">
      <c r="A77" t="s">
        <v>4969</v>
      </c>
      <c r="B77" t="s">
        <v>4932</v>
      </c>
      <c r="C77" t="s">
        <v>5151</v>
      </c>
      <c r="D77" t="s">
        <v>8330</v>
      </c>
      <c r="E77" t="s">
        <v>8305</v>
      </c>
      <c r="H77" s="17" t="s">
        <v>3875</v>
      </c>
      <c r="J77" t="s">
        <v>8306</v>
      </c>
      <c r="L77" t="s">
        <v>8344</v>
      </c>
    </row>
    <row r="78" spans="1:12" x14ac:dyDescent="0.25">
      <c r="A78" t="s">
        <v>4970</v>
      </c>
      <c r="B78" t="s">
        <v>4932</v>
      </c>
      <c r="C78" t="s">
        <v>5151</v>
      </c>
      <c r="D78" t="s">
        <v>8330</v>
      </c>
      <c r="E78" t="s">
        <v>8305</v>
      </c>
      <c r="H78" s="17" t="s">
        <v>3875</v>
      </c>
      <c r="J78" t="s">
        <v>8306</v>
      </c>
      <c r="L78" t="s">
        <v>8393</v>
      </c>
    </row>
    <row r="79" spans="1:12" x14ac:dyDescent="0.25">
      <c r="A79" t="s">
        <v>4971</v>
      </c>
      <c r="B79" t="s">
        <v>4932</v>
      </c>
      <c r="C79" t="s">
        <v>5151</v>
      </c>
      <c r="D79" t="s">
        <v>8330</v>
      </c>
      <c r="E79" t="s">
        <v>8305</v>
      </c>
      <c r="H79" s="17" t="s">
        <v>3875</v>
      </c>
      <c r="J79" t="s">
        <v>8306</v>
      </c>
      <c r="L79" t="s">
        <v>8393</v>
      </c>
    </row>
    <row r="80" spans="1:12" x14ac:dyDescent="0.25">
      <c r="A80" t="s">
        <v>4972</v>
      </c>
      <c r="B80" t="s">
        <v>4932</v>
      </c>
      <c r="C80" t="s">
        <v>5151</v>
      </c>
      <c r="D80" t="s">
        <v>8330</v>
      </c>
      <c r="E80" t="s">
        <v>8305</v>
      </c>
      <c r="H80" s="17" t="s">
        <v>3875</v>
      </c>
      <c r="J80" t="s">
        <v>8306</v>
      </c>
      <c r="L80" t="s">
        <v>8394</v>
      </c>
    </row>
    <row r="81" spans="1:12" x14ac:dyDescent="0.25">
      <c r="A81" t="s">
        <v>4973</v>
      </c>
      <c r="B81" t="s">
        <v>4932</v>
      </c>
      <c r="C81" t="s">
        <v>5151</v>
      </c>
      <c r="D81" t="s">
        <v>8330</v>
      </c>
      <c r="E81" t="s">
        <v>8305</v>
      </c>
      <c r="H81" s="17" t="s">
        <v>3875</v>
      </c>
      <c r="J81" t="s">
        <v>8306</v>
      </c>
      <c r="L81" t="s">
        <v>8393</v>
      </c>
    </row>
    <row r="82" spans="1:12" x14ac:dyDescent="0.25">
      <c r="A82" t="s">
        <v>4974</v>
      </c>
      <c r="B82" t="s">
        <v>4932</v>
      </c>
      <c r="C82" t="s">
        <v>5151</v>
      </c>
      <c r="D82" t="s">
        <v>8330</v>
      </c>
      <c r="E82" t="s">
        <v>8305</v>
      </c>
      <c r="H82" s="17" t="s">
        <v>3875</v>
      </c>
      <c r="J82" t="s">
        <v>8306</v>
      </c>
      <c r="L82" t="s">
        <v>8393</v>
      </c>
    </row>
    <row r="83" spans="1:12" x14ac:dyDescent="0.25">
      <c r="A83" t="s">
        <v>4975</v>
      </c>
      <c r="B83" t="s">
        <v>4932</v>
      </c>
      <c r="C83" t="s">
        <v>5151</v>
      </c>
      <c r="D83" t="s">
        <v>8330</v>
      </c>
      <c r="E83" t="s">
        <v>8305</v>
      </c>
      <c r="H83" s="17" t="s">
        <v>3875</v>
      </c>
      <c r="J83" t="s">
        <v>8306</v>
      </c>
      <c r="L83" t="s">
        <v>8395</v>
      </c>
    </row>
    <row r="84" spans="1:12" x14ac:dyDescent="0.25">
      <c r="A84" t="s">
        <v>4976</v>
      </c>
      <c r="B84" t="s">
        <v>4932</v>
      </c>
      <c r="C84" t="s">
        <v>5151</v>
      </c>
      <c r="D84" t="s">
        <v>8330</v>
      </c>
      <c r="E84" t="s">
        <v>8305</v>
      </c>
      <c r="H84" s="17" t="s">
        <v>3875</v>
      </c>
      <c r="J84" t="s">
        <v>8306</v>
      </c>
      <c r="L84" t="s">
        <v>8393</v>
      </c>
    </row>
    <row r="85" spans="1:12" x14ac:dyDescent="0.25">
      <c r="A85" t="s">
        <v>4977</v>
      </c>
      <c r="B85" t="s">
        <v>4932</v>
      </c>
      <c r="C85" t="s">
        <v>5150</v>
      </c>
      <c r="D85" t="s">
        <v>8304</v>
      </c>
      <c r="E85" t="s">
        <v>8305</v>
      </c>
      <c r="H85" s="17" t="s">
        <v>3875</v>
      </c>
      <c r="J85" t="s">
        <v>8306</v>
      </c>
      <c r="L85" t="s">
        <v>8392</v>
      </c>
    </row>
    <row r="86" spans="1:12" x14ac:dyDescent="0.25">
      <c r="A86" t="s">
        <v>4978</v>
      </c>
      <c r="B86" t="s">
        <v>4932</v>
      </c>
      <c r="C86" t="s">
        <v>5151</v>
      </c>
      <c r="D86" t="s">
        <v>8330</v>
      </c>
      <c r="E86" t="s">
        <v>8305</v>
      </c>
      <c r="H86" s="17" t="s">
        <v>3875</v>
      </c>
      <c r="J86" t="s">
        <v>8306</v>
      </c>
      <c r="L86" t="s">
        <v>8393</v>
      </c>
    </row>
    <row r="87" spans="1:12" x14ac:dyDescent="0.25">
      <c r="A87" t="s">
        <v>4979</v>
      </c>
      <c r="B87" t="s">
        <v>4932</v>
      </c>
      <c r="C87" t="s">
        <v>5151</v>
      </c>
      <c r="D87" t="s">
        <v>8330</v>
      </c>
      <c r="E87" t="s">
        <v>8305</v>
      </c>
      <c r="H87" s="17" t="s">
        <v>3875</v>
      </c>
      <c r="J87" t="s">
        <v>8306</v>
      </c>
      <c r="L87" t="s">
        <v>8396</v>
      </c>
    </row>
    <row r="88" spans="1:12" x14ac:dyDescent="0.25">
      <c r="A88" t="s">
        <v>4980</v>
      </c>
      <c r="B88" t="s">
        <v>4932</v>
      </c>
      <c r="C88" t="s">
        <v>5151</v>
      </c>
      <c r="D88" t="s">
        <v>8330</v>
      </c>
      <c r="E88" t="s">
        <v>8305</v>
      </c>
      <c r="H88" s="17" t="s">
        <v>3875</v>
      </c>
      <c r="J88" t="s">
        <v>8306</v>
      </c>
      <c r="L88" t="s">
        <v>8393</v>
      </c>
    </row>
    <row r="89" spans="1:12" x14ac:dyDescent="0.25">
      <c r="A89" t="s">
        <v>4981</v>
      </c>
      <c r="B89" t="s">
        <v>4932</v>
      </c>
      <c r="C89" t="s">
        <v>5151</v>
      </c>
      <c r="D89" t="s">
        <v>8330</v>
      </c>
      <c r="E89" t="s">
        <v>8305</v>
      </c>
      <c r="H89" s="17" t="s">
        <v>3875</v>
      </c>
      <c r="J89" t="s">
        <v>8306</v>
      </c>
      <c r="L89" t="s">
        <v>8393</v>
      </c>
    </row>
    <row r="90" spans="1:12" x14ac:dyDescent="0.25">
      <c r="A90" t="s">
        <v>4982</v>
      </c>
      <c r="B90" t="s">
        <v>4932</v>
      </c>
      <c r="C90" t="s">
        <v>5151</v>
      </c>
      <c r="D90" t="s">
        <v>8330</v>
      </c>
      <c r="E90" t="s">
        <v>8305</v>
      </c>
      <c r="H90" s="17" t="s">
        <v>3875</v>
      </c>
      <c r="J90" t="s">
        <v>8306</v>
      </c>
      <c r="L90" t="s">
        <v>8397</v>
      </c>
    </row>
    <row r="91" spans="1:12" x14ac:dyDescent="0.25">
      <c r="A91" t="s">
        <v>4983</v>
      </c>
      <c r="B91" t="s">
        <v>4932</v>
      </c>
      <c r="C91" t="s">
        <v>5151</v>
      </c>
      <c r="D91" t="s">
        <v>8330</v>
      </c>
      <c r="E91" t="s">
        <v>8305</v>
      </c>
      <c r="H91" s="17" t="s">
        <v>3875</v>
      </c>
      <c r="J91" t="s">
        <v>8306</v>
      </c>
      <c r="L91" t="s">
        <v>8393</v>
      </c>
    </row>
    <row r="92" spans="1:12" x14ac:dyDescent="0.25">
      <c r="A92" t="s">
        <v>4984</v>
      </c>
      <c r="B92" t="s">
        <v>4932</v>
      </c>
      <c r="C92" t="s">
        <v>5151</v>
      </c>
      <c r="D92" t="s">
        <v>8330</v>
      </c>
      <c r="E92" t="s">
        <v>8305</v>
      </c>
      <c r="H92" s="17" t="s">
        <v>3875</v>
      </c>
      <c r="J92" t="s">
        <v>8306</v>
      </c>
      <c r="L92" t="s">
        <v>8393</v>
      </c>
    </row>
    <row r="93" spans="1:12" x14ac:dyDescent="0.25">
      <c r="A93" t="s">
        <v>4985</v>
      </c>
      <c r="B93" t="s">
        <v>4932</v>
      </c>
      <c r="C93" t="s">
        <v>5151</v>
      </c>
      <c r="D93" t="s">
        <v>8330</v>
      </c>
      <c r="E93" t="s">
        <v>8305</v>
      </c>
      <c r="H93" s="17" t="s">
        <v>3875</v>
      </c>
      <c r="J93" t="s">
        <v>8306</v>
      </c>
      <c r="L93" t="s">
        <v>8398</v>
      </c>
    </row>
    <row r="94" spans="1:12" x14ac:dyDescent="0.25">
      <c r="A94" t="s">
        <v>4986</v>
      </c>
      <c r="B94" t="s">
        <v>4932</v>
      </c>
      <c r="C94" t="s">
        <v>5151</v>
      </c>
      <c r="D94" t="s">
        <v>8330</v>
      </c>
      <c r="E94" t="s">
        <v>8305</v>
      </c>
      <c r="H94" s="17" t="s">
        <v>3875</v>
      </c>
      <c r="J94" t="s">
        <v>8306</v>
      </c>
      <c r="L94" t="s">
        <v>8393</v>
      </c>
    </row>
    <row r="95" spans="1:12" x14ac:dyDescent="0.25">
      <c r="A95" t="s">
        <v>4987</v>
      </c>
      <c r="B95" t="s">
        <v>4932</v>
      </c>
      <c r="C95" t="s">
        <v>5151</v>
      </c>
      <c r="D95" t="s">
        <v>8330</v>
      </c>
      <c r="E95" t="s">
        <v>8305</v>
      </c>
      <c r="H95" s="17" t="s">
        <v>3875</v>
      </c>
      <c r="J95" t="s">
        <v>8306</v>
      </c>
      <c r="L95" t="s">
        <v>8393</v>
      </c>
    </row>
    <row r="96" spans="1:12" x14ac:dyDescent="0.25">
      <c r="A96" t="s">
        <v>4988</v>
      </c>
      <c r="B96" t="s">
        <v>4932</v>
      </c>
      <c r="C96" t="s">
        <v>5150</v>
      </c>
      <c r="D96" t="s">
        <v>8304</v>
      </c>
      <c r="E96" t="s">
        <v>8305</v>
      </c>
      <c r="H96" s="17" t="s">
        <v>3875</v>
      </c>
      <c r="J96" t="s">
        <v>8306</v>
      </c>
      <c r="L96" t="s">
        <v>8399</v>
      </c>
    </row>
    <row r="97" spans="1:12" x14ac:dyDescent="0.25">
      <c r="A97" t="s">
        <v>4989</v>
      </c>
      <c r="B97" t="s">
        <v>4932</v>
      </c>
      <c r="C97" t="s">
        <v>5151</v>
      </c>
      <c r="D97" t="s">
        <v>8330</v>
      </c>
      <c r="E97" t="s">
        <v>8305</v>
      </c>
      <c r="H97" s="17" t="s">
        <v>3875</v>
      </c>
      <c r="J97" t="s">
        <v>8306</v>
      </c>
      <c r="L97" t="s">
        <v>8400</v>
      </c>
    </row>
    <row r="98" spans="1:12" x14ac:dyDescent="0.25">
      <c r="A98" t="s">
        <v>4990</v>
      </c>
      <c r="B98" t="s">
        <v>4932</v>
      </c>
      <c r="C98" t="s">
        <v>5151</v>
      </c>
      <c r="D98" t="s">
        <v>8330</v>
      </c>
      <c r="E98" t="s">
        <v>8305</v>
      </c>
      <c r="H98" s="17" t="s">
        <v>3875</v>
      </c>
      <c r="J98" t="s">
        <v>8306</v>
      </c>
      <c r="L98" t="s">
        <v>8393</v>
      </c>
    </row>
    <row r="99" spans="1:12" x14ac:dyDescent="0.25">
      <c r="A99" t="s">
        <v>4991</v>
      </c>
      <c r="B99" t="s">
        <v>4932</v>
      </c>
      <c r="C99" t="s">
        <v>5151</v>
      </c>
      <c r="D99" t="s">
        <v>8330</v>
      </c>
      <c r="E99" t="s">
        <v>8305</v>
      </c>
      <c r="H99" s="17" t="s">
        <v>3875</v>
      </c>
      <c r="J99" t="s">
        <v>8306</v>
      </c>
      <c r="L99" t="s">
        <v>8401</v>
      </c>
    </row>
    <row r="100" spans="1:12" x14ac:dyDescent="0.25">
      <c r="A100" t="s">
        <v>4992</v>
      </c>
      <c r="B100" t="s">
        <v>4932</v>
      </c>
      <c r="C100" t="s">
        <v>5151</v>
      </c>
      <c r="D100" t="s">
        <v>8330</v>
      </c>
      <c r="E100" t="s">
        <v>8305</v>
      </c>
      <c r="H100" s="17" t="s">
        <v>3875</v>
      </c>
      <c r="J100" t="s">
        <v>8306</v>
      </c>
      <c r="L100" t="s">
        <v>8393</v>
      </c>
    </row>
    <row r="101" spans="1:12" x14ac:dyDescent="0.25">
      <c r="A101" t="s">
        <v>4993</v>
      </c>
      <c r="B101" t="s">
        <v>4932</v>
      </c>
      <c r="C101" t="s">
        <v>5151</v>
      </c>
      <c r="D101" t="s">
        <v>8330</v>
      </c>
      <c r="E101" t="s">
        <v>8305</v>
      </c>
      <c r="H101" s="17" t="s">
        <v>3875</v>
      </c>
      <c r="J101" t="s">
        <v>8306</v>
      </c>
      <c r="L101" t="s">
        <v>8395</v>
      </c>
    </row>
    <row r="102" spans="1:12" x14ac:dyDescent="0.25">
      <c r="A102" t="s">
        <v>4994</v>
      </c>
      <c r="B102" t="s">
        <v>4932</v>
      </c>
      <c r="C102" t="s">
        <v>5151</v>
      </c>
      <c r="D102" t="s">
        <v>8330</v>
      </c>
      <c r="E102" t="s">
        <v>8305</v>
      </c>
      <c r="H102" s="17" t="s">
        <v>3875</v>
      </c>
      <c r="J102" t="s">
        <v>8306</v>
      </c>
      <c r="L102" t="s">
        <v>8402</v>
      </c>
    </row>
    <row r="103" spans="1:12" x14ac:dyDescent="0.25">
      <c r="A103" t="s">
        <v>4995</v>
      </c>
      <c r="B103" t="s">
        <v>4932</v>
      </c>
      <c r="C103" t="s">
        <v>5151</v>
      </c>
      <c r="D103" t="s">
        <v>8330</v>
      </c>
      <c r="E103" t="s">
        <v>8305</v>
      </c>
      <c r="H103" s="17" t="s">
        <v>3875</v>
      </c>
      <c r="J103" t="s">
        <v>8306</v>
      </c>
      <c r="L103" t="s">
        <v>8403</v>
      </c>
    </row>
    <row r="104" spans="1:12" x14ac:dyDescent="0.25">
      <c r="A104" t="s">
        <v>4996</v>
      </c>
      <c r="B104" t="s">
        <v>4932</v>
      </c>
      <c r="C104" t="s">
        <v>5151</v>
      </c>
      <c r="D104" t="s">
        <v>8330</v>
      </c>
      <c r="E104" t="s">
        <v>8305</v>
      </c>
      <c r="H104" s="17" t="s">
        <v>3875</v>
      </c>
      <c r="J104" t="s">
        <v>8306</v>
      </c>
    </row>
    <row r="105" spans="1:12" x14ac:dyDescent="0.25">
      <c r="A105" t="s">
        <v>4997</v>
      </c>
      <c r="B105" t="s">
        <v>4932</v>
      </c>
      <c r="C105" t="s">
        <v>5151</v>
      </c>
      <c r="D105" t="s">
        <v>8330</v>
      </c>
      <c r="E105" t="s">
        <v>8305</v>
      </c>
      <c r="H105" s="17" t="s">
        <v>3875</v>
      </c>
      <c r="J105" t="s">
        <v>8306</v>
      </c>
    </row>
    <row r="106" spans="1:12" x14ac:dyDescent="0.25">
      <c r="A106" t="s">
        <v>4998</v>
      </c>
      <c r="B106" t="s">
        <v>4932</v>
      </c>
      <c r="C106" t="s">
        <v>5151</v>
      </c>
      <c r="D106" t="s">
        <v>8330</v>
      </c>
      <c r="E106" t="s">
        <v>8305</v>
      </c>
      <c r="H106" s="17" t="s">
        <v>3875</v>
      </c>
      <c r="J106" t="s">
        <v>8306</v>
      </c>
    </row>
    <row r="107" spans="1:12" x14ac:dyDescent="0.25">
      <c r="A107" t="s">
        <v>4999</v>
      </c>
      <c r="B107" t="s">
        <v>4932</v>
      </c>
      <c r="C107" t="s">
        <v>5150</v>
      </c>
      <c r="D107" t="s">
        <v>8304</v>
      </c>
      <c r="E107" t="s">
        <v>8305</v>
      </c>
      <c r="H107" s="17" t="s">
        <v>3875</v>
      </c>
      <c r="J107" t="s">
        <v>8308</v>
      </c>
      <c r="K107" t="s">
        <v>8309</v>
      </c>
      <c r="L107" t="s">
        <v>8404</v>
      </c>
    </row>
    <row r="108" spans="1:12" x14ac:dyDescent="0.25">
      <c r="A108" t="s">
        <v>5000</v>
      </c>
      <c r="B108" t="s">
        <v>4932</v>
      </c>
      <c r="C108" t="s">
        <v>5151</v>
      </c>
      <c r="D108" t="s">
        <v>8330</v>
      </c>
      <c r="E108" t="s">
        <v>8305</v>
      </c>
      <c r="H108" s="17" t="s">
        <v>3875</v>
      </c>
      <c r="J108" t="s">
        <v>8306</v>
      </c>
    </row>
    <row r="109" spans="1:12" x14ac:dyDescent="0.25">
      <c r="A109" t="s">
        <v>5001</v>
      </c>
      <c r="B109" t="s">
        <v>4932</v>
      </c>
      <c r="C109" t="s">
        <v>5151</v>
      </c>
      <c r="D109" t="s">
        <v>8330</v>
      </c>
      <c r="E109" t="s">
        <v>8305</v>
      </c>
      <c r="H109" s="17" t="s">
        <v>3875</v>
      </c>
      <c r="J109" t="s">
        <v>8306</v>
      </c>
    </row>
    <row r="110" spans="1:12" x14ac:dyDescent="0.25">
      <c r="A110" t="s">
        <v>5002</v>
      </c>
      <c r="B110" t="s">
        <v>4932</v>
      </c>
      <c r="C110" t="s">
        <v>5151</v>
      </c>
      <c r="D110" t="s">
        <v>8330</v>
      </c>
      <c r="E110" t="s">
        <v>8305</v>
      </c>
      <c r="H110" s="17" t="s">
        <v>3875</v>
      </c>
      <c r="J110" t="s">
        <v>8306</v>
      </c>
    </row>
    <row r="111" spans="1:12" x14ac:dyDescent="0.25">
      <c r="A111" t="s">
        <v>5003</v>
      </c>
      <c r="B111" t="s">
        <v>4932</v>
      </c>
      <c r="C111" t="s">
        <v>5151</v>
      </c>
      <c r="D111" t="s">
        <v>8330</v>
      </c>
      <c r="E111" t="s">
        <v>8305</v>
      </c>
      <c r="H111" s="17" t="s">
        <v>3875</v>
      </c>
      <c r="J111" t="s">
        <v>8306</v>
      </c>
      <c r="L111" t="s">
        <v>8405</v>
      </c>
    </row>
    <row r="112" spans="1:12" x14ac:dyDescent="0.25">
      <c r="A112" t="s">
        <v>5004</v>
      </c>
      <c r="B112" t="s">
        <v>4932</v>
      </c>
      <c r="C112" t="s">
        <v>5151</v>
      </c>
      <c r="D112" t="s">
        <v>8330</v>
      </c>
      <c r="E112" t="s">
        <v>8305</v>
      </c>
      <c r="H112" s="17" t="s">
        <v>3875</v>
      </c>
      <c r="J112" t="s">
        <v>8306</v>
      </c>
      <c r="L112" t="s">
        <v>8406</v>
      </c>
    </row>
    <row r="113" spans="1:12" x14ac:dyDescent="0.25">
      <c r="A113" t="s">
        <v>5005</v>
      </c>
      <c r="B113" t="s">
        <v>4932</v>
      </c>
      <c r="C113" t="s">
        <v>5151</v>
      </c>
      <c r="D113" t="s">
        <v>8330</v>
      </c>
      <c r="E113" t="s">
        <v>8305</v>
      </c>
      <c r="H113" s="17" t="s">
        <v>3875</v>
      </c>
      <c r="J113" t="s">
        <v>8306</v>
      </c>
      <c r="L113" t="s">
        <v>8395</v>
      </c>
    </row>
    <row r="114" spans="1:12" x14ac:dyDescent="0.25">
      <c r="A114" t="s">
        <v>5006</v>
      </c>
      <c r="B114" t="s">
        <v>4932</v>
      </c>
      <c r="C114" t="s">
        <v>5151</v>
      </c>
      <c r="D114" t="s">
        <v>8330</v>
      </c>
      <c r="E114" t="s">
        <v>8305</v>
      </c>
      <c r="H114" s="17" t="s">
        <v>3875</v>
      </c>
      <c r="J114" t="s">
        <v>8306</v>
      </c>
      <c r="L114" t="s">
        <v>8401</v>
      </c>
    </row>
    <row r="115" spans="1:12" x14ac:dyDescent="0.25">
      <c r="A115" t="s">
        <v>5007</v>
      </c>
      <c r="B115" t="s">
        <v>4932</v>
      </c>
      <c r="C115" t="s">
        <v>5151</v>
      </c>
      <c r="D115" t="s">
        <v>8330</v>
      </c>
      <c r="E115" t="s">
        <v>8305</v>
      </c>
      <c r="H115" s="17" t="s">
        <v>3875</v>
      </c>
      <c r="J115" t="s">
        <v>8306</v>
      </c>
      <c r="L115" t="s">
        <v>8395</v>
      </c>
    </row>
    <row r="116" spans="1:12" x14ac:dyDescent="0.25">
      <c r="A116" t="s">
        <v>5008</v>
      </c>
      <c r="B116" t="s">
        <v>4932</v>
      </c>
      <c r="C116" t="s">
        <v>5151</v>
      </c>
      <c r="D116" t="s">
        <v>8330</v>
      </c>
      <c r="E116" t="s">
        <v>8305</v>
      </c>
      <c r="H116" s="17" t="s">
        <v>3875</v>
      </c>
      <c r="J116" t="s">
        <v>8306</v>
      </c>
      <c r="L116" t="s">
        <v>8395</v>
      </c>
    </row>
    <row r="117" spans="1:12" x14ac:dyDescent="0.25">
      <c r="A117" t="s">
        <v>5009</v>
      </c>
      <c r="B117" t="s">
        <v>4932</v>
      </c>
      <c r="C117" t="s">
        <v>5151</v>
      </c>
      <c r="D117" t="s">
        <v>8330</v>
      </c>
      <c r="E117" t="s">
        <v>8305</v>
      </c>
      <c r="H117" s="17" t="s">
        <v>3875</v>
      </c>
      <c r="J117" t="s">
        <v>8306</v>
      </c>
      <c r="L117" t="s">
        <v>8406</v>
      </c>
    </row>
    <row r="118" spans="1:12" x14ac:dyDescent="0.25">
      <c r="A118" t="s">
        <v>5010</v>
      </c>
      <c r="B118" t="s">
        <v>4932</v>
      </c>
      <c r="C118" t="s">
        <v>5150</v>
      </c>
      <c r="D118" t="s">
        <v>8304</v>
      </c>
      <c r="E118" t="s">
        <v>8305</v>
      </c>
      <c r="H118" s="17" t="s">
        <v>3875</v>
      </c>
      <c r="J118" t="s">
        <v>8308</v>
      </c>
      <c r="K118" t="s">
        <v>8309</v>
      </c>
      <c r="L118" t="s">
        <v>8407</v>
      </c>
    </row>
    <row r="119" spans="1:12" x14ac:dyDescent="0.25">
      <c r="A119" t="s">
        <v>5011</v>
      </c>
      <c r="B119" t="s">
        <v>4932</v>
      </c>
      <c r="C119" t="s">
        <v>5151</v>
      </c>
      <c r="D119" t="s">
        <v>8330</v>
      </c>
      <c r="E119" t="s">
        <v>8305</v>
      </c>
      <c r="H119" s="17" t="s">
        <v>3875</v>
      </c>
      <c r="J119" t="s">
        <v>8306</v>
      </c>
      <c r="L119" t="s">
        <v>8395</v>
      </c>
    </row>
    <row r="120" spans="1:12" x14ac:dyDescent="0.25">
      <c r="A120" t="s">
        <v>5012</v>
      </c>
      <c r="B120" t="s">
        <v>4932</v>
      </c>
      <c r="C120" t="s">
        <v>5151</v>
      </c>
      <c r="D120" t="s">
        <v>8330</v>
      </c>
      <c r="E120" t="s">
        <v>8305</v>
      </c>
      <c r="H120" s="17" t="s">
        <v>3875</v>
      </c>
      <c r="J120" t="s">
        <v>8306</v>
      </c>
      <c r="L120" t="s">
        <v>8406</v>
      </c>
    </row>
    <row r="121" spans="1:12" x14ac:dyDescent="0.25">
      <c r="A121" t="s">
        <v>5013</v>
      </c>
      <c r="B121" t="s">
        <v>4932</v>
      </c>
      <c r="C121" t="s">
        <v>5151</v>
      </c>
      <c r="D121" t="s">
        <v>8330</v>
      </c>
      <c r="E121" t="s">
        <v>8305</v>
      </c>
      <c r="H121" s="17" t="s">
        <v>3875</v>
      </c>
      <c r="J121" t="s">
        <v>8306</v>
      </c>
      <c r="L121" t="s">
        <v>8406</v>
      </c>
    </row>
    <row r="122" spans="1:12" x14ac:dyDescent="0.25">
      <c r="A122" t="s">
        <v>5014</v>
      </c>
      <c r="B122" t="s">
        <v>4932</v>
      </c>
      <c r="C122" t="s">
        <v>5151</v>
      </c>
      <c r="D122" t="s">
        <v>8330</v>
      </c>
      <c r="E122" t="s">
        <v>8305</v>
      </c>
      <c r="H122" s="17" t="s">
        <v>3875</v>
      </c>
      <c r="J122" t="s">
        <v>8306</v>
      </c>
      <c r="L122" t="s">
        <v>8408</v>
      </c>
    </row>
    <row r="123" spans="1:12" x14ac:dyDescent="0.25">
      <c r="A123" t="s">
        <v>5015</v>
      </c>
      <c r="B123" t="s">
        <v>4932</v>
      </c>
      <c r="C123" t="s">
        <v>5151</v>
      </c>
      <c r="D123" t="s">
        <v>8330</v>
      </c>
      <c r="E123" t="s">
        <v>8305</v>
      </c>
      <c r="H123" s="17" t="s">
        <v>3875</v>
      </c>
      <c r="J123" t="s">
        <v>8306</v>
      </c>
      <c r="L123" t="s">
        <v>8406</v>
      </c>
    </row>
    <row r="124" spans="1:12" x14ac:dyDescent="0.25">
      <c r="A124" t="s">
        <v>5016</v>
      </c>
      <c r="B124" t="s">
        <v>4932</v>
      </c>
      <c r="C124" t="s">
        <v>5151</v>
      </c>
      <c r="D124" t="s">
        <v>8330</v>
      </c>
      <c r="E124" t="s">
        <v>8305</v>
      </c>
      <c r="H124" s="17" t="s">
        <v>3875</v>
      </c>
      <c r="J124" t="s">
        <v>8306</v>
      </c>
      <c r="L124" t="s">
        <v>8406</v>
      </c>
    </row>
    <row r="125" spans="1:12" x14ac:dyDescent="0.25">
      <c r="A125" t="s">
        <v>5017</v>
      </c>
      <c r="B125" t="s">
        <v>4932</v>
      </c>
      <c r="C125" t="s">
        <v>5151</v>
      </c>
      <c r="D125" t="s">
        <v>8330</v>
      </c>
      <c r="E125" t="s">
        <v>8305</v>
      </c>
      <c r="H125" s="17" t="s">
        <v>3875</v>
      </c>
      <c r="J125" t="s">
        <v>8306</v>
      </c>
      <c r="L125" t="s">
        <v>8409</v>
      </c>
    </row>
    <row r="126" spans="1:12" x14ac:dyDescent="0.25">
      <c r="A126" t="s">
        <v>5018</v>
      </c>
      <c r="B126" t="s">
        <v>4932</v>
      </c>
      <c r="C126" t="s">
        <v>5151</v>
      </c>
      <c r="D126" t="s">
        <v>8330</v>
      </c>
      <c r="E126" t="s">
        <v>8305</v>
      </c>
      <c r="H126" s="17" t="s">
        <v>3875</v>
      </c>
      <c r="J126" t="s">
        <v>8306</v>
      </c>
      <c r="L126" t="s">
        <v>8408</v>
      </c>
    </row>
    <row r="127" spans="1:12" x14ac:dyDescent="0.25">
      <c r="A127" t="s">
        <v>5019</v>
      </c>
      <c r="B127" t="s">
        <v>4932</v>
      </c>
      <c r="C127" t="s">
        <v>5151</v>
      </c>
      <c r="D127" t="s">
        <v>8330</v>
      </c>
      <c r="E127" t="s">
        <v>8305</v>
      </c>
      <c r="H127" s="17" t="s">
        <v>3875</v>
      </c>
      <c r="J127" t="s">
        <v>8306</v>
      </c>
      <c r="L127" t="s">
        <v>8410</v>
      </c>
    </row>
    <row r="128" spans="1:12" x14ac:dyDescent="0.25">
      <c r="A128" t="s">
        <v>5020</v>
      </c>
      <c r="B128" t="s">
        <v>4932</v>
      </c>
      <c r="C128" t="s">
        <v>5151</v>
      </c>
      <c r="D128" t="s">
        <v>8330</v>
      </c>
      <c r="E128" t="s">
        <v>8305</v>
      </c>
      <c r="H128" s="17" t="s">
        <v>3875</v>
      </c>
      <c r="J128" t="s">
        <v>8306</v>
      </c>
      <c r="L128" t="s">
        <v>8406</v>
      </c>
    </row>
    <row r="129" spans="1:12" x14ac:dyDescent="0.25">
      <c r="A129" t="s">
        <v>5021</v>
      </c>
      <c r="B129" t="s">
        <v>4932</v>
      </c>
      <c r="C129" t="s">
        <v>5150</v>
      </c>
      <c r="D129" t="s">
        <v>8304</v>
      </c>
      <c r="E129" t="s">
        <v>8305</v>
      </c>
      <c r="H129" s="17" t="s">
        <v>3875</v>
      </c>
      <c r="J129" t="s">
        <v>8306</v>
      </c>
      <c r="L129" t="s">
        <v>8411</v>
      </c>
    </row>
    <row r="130" spans="1:12" x14ac:dyDescent="0.25">
      <c r="A130" t="s">
        <v>5022</v>
      </c>
      <c r="B130" t="s">
        <v>4932</v>
      </c>
      <c r="C130" t="s">
        <v>5151</v>
      </c>
      <c r="D130" t="s">
        <v>8330</v>
      </c>
      <c r="E130" t="s">
        <v>8305</v>
      </c>
      <c r="H130" s="17" t="s">
        <v>3875</v>
      </c>
      <c r="J130" t="s">
        <v>8306</v>
      </c>
      <c r="L130" t="s">
        <v>8410</v>
      </c>
    </row>
    <row r="131" spans="1:12" x14ac:dyDescent="0.25">
      <c r="A131" t="s">
        <v>5023</v>
      </c>
      <c r="B131" t="s">
        <v>4932</v>
      </c>
      <c r="C131" t="s">
        <v>5151</v>
      </c>
      <c r="D131" t="s">
        <v>8330</v>
      </c>
      <c r="E131" t="s">
        <v>8305</v>
      </c>
      <c r="H131" s="17" t="s">
        <v>3875</v>
      </c>
      <c r="J131" t="s">
        <v>8306</v>
      </c>
      <c r="L131" t="s">
        <v>8406</v>
      </c>
    </row>
    <row r="132" spans="1:12" x14ac:dyDescent="0.25">
      <c r="A132" t="s">
        <v>5024</v>
      </c>
      <c r="B132" t="s">
        <v>4932</v>
      </c>
      <c r="C132" t="s">
        <v>5151</v>
      </c>
      <c r="D132" t="s">
        <v>8330</v>
      </c>
      <c r="E132" t="s">
        <v>8305</v>
      </c>
      <c r="H132" s="17" t="s">
        <v>3875</v>
      </c>
      <c r="J132" t="s">
        <v>8306</v>
      </c>
      <c r="L132" t="s">
        <v>8412</v>
      </c>
    </row>
    <row r="133" spans="1:12" x14ac:dyDescent="0.25">
      <c r="A133" t="s">
        <v>5025</v>
      </c>
      <c r="B133" t="s">
        <v>4932</v>
      </c>
      <c r="C133" t="s">
        <v>5151</v>
      </c>
      <c r="D133" t="s">
        <v>8330</v>
      </c>
      <c r="E133" t="s">
        <v>8305</v>
      </c>
      <c r="H133" s="17" t="s">
        <v>3875</v>
      </c>
      <c r="J133" t="s">
        <v>8306</v>
      </c>
      <c r="L133" t="s">
        <v>8412</v>
      </c>
    </row>
    <row r="134" spans="1:12" x14ac:dyDescent="0.25">
      <c r="A134" t="s">
        <v>5026</v>
      </c>
      <c r="B134" t="s">
        <v>4932</v>
      </c>
      <c r="C134" t="s">
        <v>5151</v>
      </c>
      <c r="D134" t="s">
        <v>8330</v>
      </c>
      <c r="E134" t="s">
        <v>8305</v>
      </c>
      <c r="H134" s="17" t="s">
        <v>3875</v>
      </c>
      <c r="J134" t="s">
        <v>8306</v>
      </c>
      <c r="L134" t="s">
        <v>8412</v>
      </c>
    </row>
    <row r="135" spans="1:12" x14ac:dyDescent="0.25">
      <c r="A135" t="s">
        <v>5027</v>
      </c>
      <c r="B135" t="s">
        <v>4932</v>
      </c>
      <c r="C135" t="s">
        <v>5151</v>
      </c>
      <c r="D135" t="s">
        <v>8330</v>
      </c>
      <c r="E135" t="s">
        <v>8305</v>
      </c>
      <c r="H135" s="17" t="s">
        <v>3875</v>
      </c>
      <c r="J135" t="s">
        <v>8306</v>
      </c>
      <c r="L135" t="s">
        <v>8412</v>
      </c>
    </row>
    <row r="136" spans="1:12" x14ac:dyDescent="0.25">
      <c r="A136" t="s">
        <v>5028</v>
      </c>
      <c r="B136" t="s">
        <v>4932</v>
      </c>
      <c r="C136" t="s">
        <v>5151</v>
      </c>
      <c r="D136" t="s">
        <v>8330</v>
      </c>
      <c r="E136" t="s">
        <v>8305</v>
      </c>
      <c r="H136" s="17" t="s">
        <v>3875</v>
      </c>
      <c r="J136" t="s">
        <v>8306</v>
      </c>
      <c r="L136" t="s">
        <v>8412</v>
      </c>
    </row>
    <row r="137" spans="1:12" x14ac:dyDescent="0.25">
      <c r="A137" t="s">
        <v>5029</v>
      </c>
      <c r="B137" t="s">
        <v>4932</v>
      </c>
      <c r="C137" t="s">
        <v>5151</v>
      </c>
      <c r="D137" t="s">
        <v>8330</v>
      </c>
      <c r="E137" t="s">
        <v>8305</v>
      </c>
      <c r="H137" s="17" t="s">
        <v>3875</v>
      </c>
      <c r="J137" t="s">
        <v>8306</v>
      </c>
      <c r="L137" t="s">
        <v>8412</v>
      </c>
    </row>
    <row r="138" spans="1:12" x14ac:dyDescent="0.25">
      <c r="A138" t="s">
        <v>5030</v>
      </c>
      <c r="B138" t="s">
        <v>4932</v>
      </c>
      <c r="C138" t="s">
        <v>5151</v>
      </c>
      <c r="D138" t="s">
        <v>8330</v>
      </c>
      <c r="E138" t="s">
        <v>8305</v>
      </c>
      <c r="H138" s="17" t="s">
        <v>3875</v>
      </c>
      <c r="J138" t="s">
        <v>8306</v>
      </c>
      <c r="L138" t="s">
        <v>8412</v>
      </c>
    </row>
    <row r="139" spans="1:12" x14ac:dyDescent="0.25">
      <c r="A139" t="s">
        <v>5031</v>
      </c>
      <c r="B139" t="s">
        <v>4932</v>
      </c>
      <c r="C139" t="s">
        <v>5151</v>
      </c>
      <c r="D139" t="s">
        <v>8330</v>
      </c>
      <c r="E139" t="s">
        <v>8305</v>
      </c>
      <c r="H139" s="17" t="s">
        <v>3875</v>
      </c>
      <c r="J139" t="s">
        <v>8306</v>
      </c>
      <c r="L139" t="s">
        <v>8412</v>
      </c>
    </row>
    <row r="140" spans="1:12" x14ac:dyDescent="0.25">
      <c r="A140" t="s">
        <v>5032</v>
      </c>
      <c r="B140" t="s">
        <v>4932</v>
      </c>
      <c r="C140" t="s">
        <v>5150</v>
      </c>
      <c r="D140" t="s">
        <v>8304</v>
      </c>
      <c r="E140" t="s">
        <v>8305</v>
      </c>
      <c r="H140" s="17" t="s">
        <v>3875</v>
      </c>
      <c r="J140" t="s">
        <v>8308</v>
      </c>
      <c r="K140" t="s">
        <v>8309</v>
      </c>
      <c r="L140" t="s">
        <v>8413</v>
      </c>
    </row>
    <row r="141" spans="1:12" x14ac:dyDescent="0.25">
      <c r="A141" t="s">
        <v>5033</v>
      </c>
      <c r="B141" t="s">
        <v>4932</v>
      </c>
      <c r="C141" t="s">
        <v>5151</v>
      </c>
      <c r="D141" t="s">
        <v>8330</v>
      </c>
      <c r="E141" t="s">
        <v>8305</v>
      </c>
      <c r="H141" s="17" t="s">
        <v>3875</v>
      </c>
      <c r="J141" t="s">
        <v>8306</v>
      </c>
      <c r="L141" t="s">
        <v>8414</v>
      </c>
    </row>
    <row r="142" spans="1:12" x14ac:dyDescent="0.25">
      <c r="A142" t="s">
        <v>5034</v>
      </c>
      <c r="B142" t="s">
        <v>4932</v>
      </c>
      <c r="C142" t="s">
        <v>5151</v>
      </c>
      <c r="D142" t="s">
        <v>8330</v>
      </c>
      <c r="E142" t="s">
        <v>8305</v>
      </c>
      <c r="H142" s="17" t="s">
        <v>3875</v>
      </c>
      <c r="J142" t="s">
        <v>8306</v>
      </c>
      <c r="L142" t="s">
        <v>8412</v>
      </c>
    </row>
    <row r="143" spans="1:12" x14ac:dyDescent="0.25">
      <c r="A143" t="s">
        <v>5035</v>
      </c>
      <c r="B143" t="s">
        <v>4932</v>
      </c>
      <c r="C143" t="s">
        <v>5151</v>
      </c>
      <c r="D143" t="s">
        <v>8330</v>
      </c>
      <c r="E143" t="s">
        <v>8305</v>
      </c>
      <c r="H143" s="17" t="s">
        <v>3875</v>
      </c>
      <c r="J143" t="s">
        <v>8306</v>
      </c>
      <c r="K143" t="s">
        <v>8415</v>
      </c>
      <c r="L143" t="s">
        <v>8416</v>
      </c>
    </row>
    <row r="144" spans="1:12" x14ac:dyDescent="0.25">
      <c r="A144" t="s">
        <v>5036</v>
      </c>
      <c r="B144" t="s">
        <v>4932</v>
      </c>
      <c r="C144" t="s">
        <v>5151</v>
      </c>
      <c r="D144" t="s">
        <v>8330</v>
      </c>
      <c r="E144" t="s">
        <v>8305</v>
      </c>
      <c r="H144" s="17" t="s">
        <v>3875</v>
      </c>
      <c r="J144" t="s">
        <v>8306</v>
      </c>
      <c r="K144" t="s">
        <v>8415</v>
      </c>
      <c r="L144" t="s">
        <v>8417</v>
      </c>
    </row>
    <row r="145" spans="1:12" x14ac:dyDescent="0.25">
      <c r="A145" t="s">
        <v>5037</v>
      </c>
      <c r="B145" t="s">
        <v>4932</v>
      </c>
      <c r="C145" t="s">
        <v>5151</v>
      </c>
      <c r="D145" t="s">
        <v>8330</v>
      </c>
      <c r="E145" t="s">
        <v>8305</v>
      </c>
      <c r="H145" s="17" t="s">
        <v>3875</v>
      </c>
      <c r="J145" t="s">
        <v>8306</v>
      </c>
      <c r="K145" t="s">
        <v>8415</v>
      </c>
      <c r="L145" t="s">
        <v>8418</v>
      </c>
    </row>
    <row r="146" spans="1:12" x14ac:dyDescent="0.25">
      <c r="A146" t="s">
        <v>5038</v>
      </c>
      <c r="B146" t="s">
        <v>4932</v>
      </c>
      <c r="C146" t="s">
        <v>5151</v>
      </c>
      <c r="D146" t="s">
        <v>8330</v>
      </c>
      <c r="E146" t="s">
        <v>8305</v>
      </c>
      <c r="H146" s="17" t="s">
        <v>3875</v>
      </c>
      <c r="J146" t="s">
        <v>8306</v>
      </c>
      <c r="K146" t="s">
        <v>8415</v>
      </c>
      <c r="L146" t="s">
        <v>8419</v>
      </c>
    </row>
    <row r="147" spans="1:12" x14ac:dyDescent="0.25">
      <c r="A147" t="s">
        <v>5039</v>
      </c>
      <c r="B147" t="s">
        <v>4932</v>
      </c>
      <c r="C147" t="s">
        <v>5151</v>
      </c>
      <c r="D147" t="s">
        <v>8330</v>
      </c>
      <c r="E147" t="s">
        <v>8305</v>
      </c>
      <c r="H147" s="17" t="s">
        <v>3875</v>
      </c>
      <c r="J147" t="s">
        <v>8306</v>
      </c>
      <c r="K147" t="s">
        <v>8415</v>
      </c>
      <c r="L147" t="s">
        <v>8420</v>
      </c>
    </row>
    <row r="148" spans="1:12" x14ac:dyDescent="0.25">
      <c r="A148" t="s">
        <v>5040</v>
      </c>
      <c r="B148" t="s">
        <v>4932</v>
      </c>
      <c r="C148" t="s">
        <v>5151</v>
      </c>
      <c r="D148" t="s">
        <v>8330</v>
      </c>
      <c r="E148" t="s">
        <v>8305</v>
      </c>
      <c r="H148" s="17" t="s">
        <v>3875</v>
      </c>
      <c r="J148" t="s">
        <v>8306</v>
      </c>
      <c r="K148" t="s">
        <v>8415</v>
      </c>
      <c r="L148" t="s">
        <v>8421</v>
      </c>
    </row>
    <row r="149" spans="1:12" x14ac:dyDescent="0.25">
      <c r="A149" t="s">
        <v>5041</v>
      </c>
      <c r="B149" t="s">
        <v>4932</v>
      </c>
      <c r="C149" t="s">
        <v>5151</v>
      </c>
      <c r="D149" t="s">
        <v>8330</v>
      </c>
      <c r="E149" t="s">
        <v>8305</v>
      </c>
      <c r="H149" s="17" t="s">
        <v>3875</v>
      </c>
      <c r="J149" t="s">
        <v>8306</v>
      </c>
      <c r="K149" t="s">
        <v>8415</v>
      </c>
      <c r="L149" t="s">
        <v>8422</v>
      </c>
    </row>
    <row r="150" spans="1:12" x14ac:dyDescent="0.25">
      <c r="A150" t="s">
        <v>5042</v>
      </c>
      <c r="B150" t="s">
        <v>4932</v>
      </c>
      <c r="C150" t="s">
        <v>5151</v>
      </c>
      <c r="D150" t="s">
        <v>8330</v>
      </c>
      <c r="E150" t="s">
        <v>8305</v>
      </c>
      <c r="H150" s="17" t="s">
        <v>3875</v>
      </c>
      <c r="J150" t="s">
        <v>8306</v>
      </c>
      <c r="K150" t="s">
        <v>8415</v>
      </c>
      <c r="L150" t="s">
        <v>8423</v>
      </c>
    </row>
    <row r="151" spans="1:12" x14ac:dyDescent="0.25">
      <c r="A151" t="s">
        <v>5043</v>
      </c>
      <c r="B151" t="s">
        <v>5044</v>
      </c>
      <c r="C151" t="s">
        <v>5150</v>
      </c>
      <c r="D151" t="s">
        <v>8304</v>
      </c>
      <c r="E151" t="s">
        <v>8305</v>
      </c>
      <c r="H151" s="17" t="s">
        <v>3875</v>
      </c>
      <c r="J151" t="s">
        <v>8424</v>
      </c>
      <c r="L151" t="s">
        <v>8425</v>
      </c>
    </row>
    <row r="152" spans="1:12" x14ac:dyDescent="0.25">
      <c r="A152" t="s">
        <v>5045</v>
      </c>
      <c r="B152" t="s">
        <v>4932</v>
      </c>
      <c r="C152" t="s">
        <v>5150</v>
      </c>
      <c r="D152" t="s">
        <v>8304</v>
      </c>
      <c r="E152" t="s">
        <v>8305</v>
      </c>
      <c r="H152" s="17" t="s">
        <v>3875</v>
      </c>
      <c r="J152" t="s">
        <v>8308</v>
      </c>
      <c r="K152" t="s">
        <v>8309</v>
      </c>
      <c r="L152" t="s">
        <v>8426</v>
      </c>
    </row>
    <row r="153" spans="1:12" x14ac:dyDescent="0.25">
      <c r="A153" t="s">
        <v>5046</v>
      </c>
      <c r="B153" t="s">
        <v>4932</v>
      </c>
      <c r="C153" t="s">
        <v>5151</v>
      </c>
      <c r="D153" t="s">
        <v>8330</v>
      </c>
      <c r="E153" t="s">
        <v>8305</v>
      </c>
      <c r="H153" s="17" t="s">
        <v>3875</v>
      </c>
      <c r="J153" t="s">
        <v>8306</v>
      </c>
      <c r="K153" t="s">
        <v>8415</v>
      </c>
      <c r="L153" t="s">
        <v>8427</v>
      </c>
    </row>
    <row r="154" spans="1:12" x14ac:dyDescent="0.25">
      <c r="A154" t="s">
        <v>5047</v>
      </c>
      <c r="B154" t="s">
        <v>4932</v>
      </c>
      <c r="C154" t="s">
        <v>5151</v>
      </c>
      <c r="D154" t="s">
        <v>8330</v>
      </c>
      <c r="E154" t="s">
        <v>8305</v>
      </c>
      <c r="H154" s="17" t="s">
        <v>3875</v>
      </c>
      <c r="J154" t="s">
        <v>8306</v>
      </c>
      <c r="K154" t="s">
        <v>8415</v>
      </c>
      <c r="L154" t="s">
        <v>8428</v>
      </c>
    </row>
    <row r="155" spans="1:12" x14ac:dyDescent="0.25">
      <c r="A155" t="s">
        <v>5048</v>
      </c>
      <c r="B155" t="s">
        <v>4932</v>
      </c>
      <c r="C155" t="s">
        <v>5151</v>
      </c>
      <c r="D155" t="s">
        <v>8330</v>
      </c>
      <c r="E155" t="s">
        <v>8305</v>
      </c>
      <c r="H155" s="17" t="s">
        <v>3875</v>
      </c>
      <c r="J155" t="s">
        <v>8306</v>
      </c>
      <c r="K155" t="s">
        <v>8415</v>
      </c>
      <c r="L155" t="s">
        <v>8429</v>
      </c>
    </row>
    <row r="156" spans="1:12" x14ac:dyDescent="0.25">
      <c r="A156" t="s">
        <v>5049</v>
      </c>
      <c r="B156" t="s">
        <v>4932</v>
      </c>
      <c r="C156" t="s">
        <v>5151</v>
      </c>
      <c r="D156" t="s">
        <v>8330</v>
      </c>
      <c r="E156" t="s">
        <v>8305</v>
      </c>
      <c r="H156" s="17" t="s">
        <v>3875</v>
      </c>
      <c r="J156" t="s">
        <v>8306</v>
      </c>
      <c r="K156" t="s">
        <v>8415</v>
      </c>
      <c r="L156" t="s">
        <v>8430</v>
      </c>
    </row>
    <row r="157" spans="1:12" x14ac:dyDescent="0.25">
      <c r="A157" t="s">
        <v>5050</v>
      </c>
      <c r="B157" t="s">
        <v>4932</v>
      </c>
      <c r="C157" t="s">
        <v>5151</v>
      </c>
      <c r="D157" t="s">
        <v>8330</v>
      </c>
      <c r="E157" t="s">
        <v>8305</v>
      </c>
      <c r="H157" s="17" t="s">
        <v>3875</v>
      </c>
      <c r="J157" t="s">
        <v>8306</v>
      </c>
      <c r="K157" t="s">
        <v>8415</v>
      </c>
      <c r="L157" t="s">
        <v>8431</v>
      </c>
    </row>
    <row r="158" spans="1:12" x14ac:dyDescent="0.25">
      <c r="A158" t="s">
        <v>5051</v>
      </c>
      <c r="B158" t="s">
        <v>4932</v>
      </c>
      <c r="C158" t="s">
        <v>5151</v>
      </c>
      <c r="D158" t="s">
        <v>8330</v>
      </c>
      <c r="E158" t="s">
        <v>8305</v>
      </c>
      <c r="H158" s="17" t="s">
        <v>3875</v>
      </c>
      <c r="J158" t="s">
        <v>8306</v>
      </c>
      <c r="K158" t="s">
        <v>8415</v>
      </c>
      <c r="L158" t="s">
        <v>8432</v>
      </c>
    </row>
    <row r="159" spans="1:12" x14ac:dyDescent="0.25">
      <c r="A159" t="s">
        <v>5052</v>
      </c>
      <c r="B159" t="s">
        <v>4932</v>
      </c>
      <c r="C159" t="s">
        <v>5151</v>
      </c>
      <c r="D159" t="s">
        <v>8330</v>
      </c>
      <c r="E159" t="s">
        <v>8305</v>
      </c>
      <c r="H159" s="17" t="s">
        <v>3875</v>
      </c>
      <c r="J159" t="s">
        <v>8306</v>
      </c>
      <c r="K159" t="s">
        <v>8415</v>
      </c>
      <c r="L159" t="s">
        <v>8433</v>
      </c>
    </row>
    <row r="160" spans="1:12" x14ac:dyDescent="0.25">
      <c r="A160" t="s">
        <v>5053</v>
      </c>
      <c r="B160" t="s">
        <v>4932</v>
      </c>
      <c r="C160" t="s">
        <v>5151</v>
      </c>
      <c r="D160" t="s">
        <v>8330</v>
      </c>
      <c r="E160" t="s">
        <v>8305</v>
      </c>
      <c r="H160" s="17" t="s">
        <v>3875</v>
      </c>
      <c r="J160" t="s">
        <v>8306</v>
      </c>
      <c r="K160" t="s">
        <v>8415</v>
      </c>
      <c r="L160" t="s">
        <v>8434</v>
      </c>
    </row>
    <row r="161" spans="1:12" x14ac:dyDescent="0.25">
      <c r="A161" t="s">
        <v>5054</v>
      </c>
      <c r="B161" t="s">
        <v>4932</v>
      </c>
      <c r="C161" t="s">
        <v>5151</v>
      </c>
      <c r="D161" t="s">
        <v>8330</v>
      </c>
      <c r="E161" t="s">
        <v>8305</v>
      </c>
      <c r="H161" s="17" t="s">
        <v>3875</v>
      </c>
      <c r="J161" t="s">
        <v>8306</v>
      </c>
      <c r="K161" t="s">
        <v>8415</v>
      </c>
      <c r="L161" t="s">
        <v>8435</v>
      </c>
    </row>
    <row r="162" spans="1:12" x14ac:dyDescent="0.25">
      <c r="A162" t="s">
        <v>5055</v>
      </c>
      <c r="B162" t="s">
        <v>4932</v>
      </c>
      <c r="C162" t="s">
        <v>5151</v>
      </c>
      <c r="D162" t="s">
        <v>8330</v>
      </c>
      <c r="E162" t="s">
        <v>8305</v>
      </c>
      <c r="H162" s="17" t="s">
        <v>3875</v>
      </c>
      <c r="J162" t="s">
        <v>8306</v>
      </c>
      <c r="K162" t="s">
        <v>8415</v>
      </c>
      <c r="L162" t="s">
        <v>8436</v>
      </c>
    </row>
    <row r="163" spans="1:12" x14ac:dyDescent="0.25">
      <c r="A163" t="s">
        <v>5056</v>
      </c>
      <c r="B163" t="s">
        <v>4932</v>
      </c>
      <c r="C163" t="s">
        <v>5150</v>
      </c>
      <c r="D163" t="s">
        <v>8304</v>
      </c>
      <c r="E163" t="s">
        <v>8305</v>
      </c>
      <c r="H163" s="17" t="s">
        <v>3875</v>
      </c>
      <c r="J163" t="s">
        <v>8308</v>
      </c>
      <c r="K163" t="s">
        <v>8309</v>
      </c>
      <c r="L163" t="s">
        <v>8437</v>
      </c>
    </row>
    <row r="164" spans="1:12" x14ac:dyDescent="0.25">
      <c r="A164" t="s">
        <v>5057</v>
      </c>
      <c r="B164" t="s">
        <v>4932</v>
      </c>
      <c r="C164" t="s">
        <v>5151</v>
      </c>
      <c r="D164" t="s">
        <v>8330</v>
      </c>
      <c r="E164" t="s">
        <v>8305</v>
      </c>
      <c r="H164" s="17" t="s">
        <v>3875</v>
      </c>
      <c r="J164" t="s">
        <v>8306</v>
      </c>
      <c r="K164" t="s">
        <v>8415</v>
      </c>
      <c r="L164" t="s">
        <v>8438</v>
      </c>
    </row>
    <row r="165" spans="1:12" x14ac:dyDescent="0.25">
      <c r="A165" t="s">
        <v>5058</v>
      </c>
      <c r="B165" t="s">
        <v>4932</v>
      </c>
      <c r="C165" t="s">
        <v>5151</v>
      </c>
      <c r="D165" t="s">
        <v>8330</v>
      </c>
      <c r="E165" t="s">
        <v>8305</v>
      </c>
      <c r="H165" s="17" t="s">
        <v>3875</v>
      </c>
      <c r="J165" t="s">
        <v>8306</v>
      </c>
      <c r="K165" t="s">
        <v>8415</v>
      </c>
      <c r="L165" t="s">
        <v>8439</v>
      </c>
    </row>
    <row r="166" spans="1:12" x14ac:dyDescent="0.25">
      <c r="A166" t="s">
        <v>5059</v>
      </c>
      <c r="B166" t="s">
        <v>4932</v>
      </c>
      <c r="C166" t="s">
        <v>5151</v>
      </c>
      <c r="D166" t="s">
        <v>8330</v>
      </c>
      <c r="E166" t="s">
        <v>8305</v>
      </c>
      <c r="H166" s="17" t="s">
        <v>3875</v>
      </c>
      <c r="J166" t="s">
        <v>8306</v>
      </c>
    </row>
    <row r="167" spans="1:12" x14ac:dyDescent="0.25">
      <c r="A167" t="s">
        <v>5060</v>
      </c>
      <c r="B167" t="s">
        <v>4932</v>
      </c>
      <c r="C167" t="s">
        <v>5150</v>
      </c>
      <c r="D167" t="s">
        <v>8304</v>
      </c>
      <c r="E167" t="s">
        <v>8305</v>
      </c>
      <c r="H167" s="17" t="s">
        <v>3875</v>
      </c>
      <c r="J167" t="s">
        <v>8308</v>
      </c>
      <c r="K167" t="s">
        <v>8309</v>
      </c>
      <c r="L167" t="s">
        <v>8440</v>
      </c>
    </row>
    <row r="168" spans="1:12" x14ac:dyDescent="0.25">
      <c r="A168" t="s">
        <v>5061</v>
      </c>
      <c r="B168" t="s">
        <v>4932</v>
      </c>
      <c r="C168" t="s">
        <v>5150</v>
      </c>
      <c r="D168" t="s">
        <v>8304</v>
      </c>
      <c r="E168" t="s">
        <v>8305</v>
      </c>
      <c r="H168" s="17" t="s">
        <v>3875</v>
      </c>
      <c r="J168" t="s">
        <v>8306</v>
      </c>
      <c r="L168" t="s">
        <v>8392</v>
      </c>
    </row>
    <row r="169" spans="1:12" x14ac:dyDescent="0.25">
      <c r="A169" t="s">
        <v>5062</v>
      </c>
      <c r="B169" t="s">
        <v>4932</v>
      </c>
      <c r="C169" t="s">
        <v>5150</v>
      </c>
      <c r="D169" t="s">
        <v>8304</v>
      </c>
      <c r="E169" t="s">
        <v>8305</v>
      </c>
      <c r="H169" s="17" t="s">
        <v>3875</v>
      </c>
      <c r="J169" t="s">
        <v>8306</v>
      </c>
      <c r="L169" t="s">
        <v>8441</v>
      </c>
    </row>
    <row r="170" spans="1:12" x14ac:dyDescent="0.25">
      <c r="A170" t="s">
        <v>5063</v>
      </c>
      <c r="B170" t="s">
        <v>4932</v>
      </c>
      <c r="C170" t="s">
        <v>5150</v>
      </c>
      <c r="D170" t="s">
        <v>8304</v>
      </c>
      <c r="E170" t="s">
        <v>8305</v>
      </c>
      <c r="H170" s="17" t="s">
        <v>3875</v>
      </c>
      <c r="J170" t="s">
        <v>8308</v>
      </c>
      <c r="K170" t="s">
        <v>8309</v>
      </c>
      <c r="L170" t="s">
        <v>8442</v>
      </c>
    </row>
    <row r="171" spans="1:12" x14ac:dyDescent="0.25">
      <c r="A171" t="s">
        <v>5064</v>
      </c>
      <c r="B171" t="s">
        <v>5044</v>
      </c>
      <c r="C171" t="s">
        <v>5150</v>
      </c>
      <c r="D171" t="s">
        <v>8304</v>
      </c>
      <c r="E171" t="s">
        <v>8305</v>
      </c>
      <c r="H171" s="17" t="s">
        <v>3875</v>
      </c>
      <c r="J171" t="s">
        <v>8424</v>
      </c>
      <c r="L171" t="s">
        <v>8443</v>
      </c>
    </row>
    <row r="172" spans="1:12" x14ac:dyDescent="0.25">
      <c r="A172" t="s">
        <v>5065</v>
      </c>
      <c r="B172" t="s">
        <v>4932</v>
      </c>
      <c r="C172" t="s">
        <v>5150</v>
      </c>
      <c r="D172" t="s">
        <v>8304</v>
      </c>
      <c r="E172" t="s">
        <v>8305</v>
      </c>
      <c r="H172" s="17" t="s">
        <v>3875</v>
      </c>
      <c r="J172" t="s">
        <v>8308</v>
      </c>
      <c r="K172" t="s">
        <v>8309</v>
      </c>
      <c r="L172" t="s">
        <v>8444</v>
      </c>
    </row>
    <row r="173" spans="1:12" x14ac:dyDescent="0.25">
      <c r="A173" t="s">
        <v>5066</v>
      </c>
      <c r="B173" t="s">
        <v>4932</v>
      </c>
      <c r="C173" t="s">
        <v>5150</v>
      </c>
      <c r="D173" t="s">
        <v>8304</v>
      </c>
      <c r="E173" t="s">
        <v>8305</v>
      </c>
      <c r="H173" s="17" t="s">
        <v>3875</v>
      </c>
      <c r="J173" t="s">
        <v>8306</v>
      </c>
      <c r="K173" t="s">
        <v>8309</v>
      </c>
      <c r="L173" t="s">
        <v>8445</v>
      </c>
    </row>
    <row r="174" spans="1:12" x14ac:dyDescent="0.25">
      <c r="A174" t="s">
        <v>5067</v>
      </c>
      <c r="B174" t="s">
        <v>4932</v>
      </c>
      <c r="C174" t="s">
        <v>5150</v>
      </c>
      <c r="D174" t="s">
        <v>8304</v>
      </c>
      <c r="E174" t="s">
        <v>8305</v>
      </c>
      <c r="H174" s="17" t="s">
        <v>3875</v>
      </c>
      <c r="J174" t="s">
        <v>8306</v>
      </c>
      <c r="L174" t="s">
        <v>8446</v>
      </c>
    </row>
    <row r="175" spans="1:12" x14ac:dyDescent="0.25">
      <c r="A175" t="s">
        <v>5068</v>
      </c>
      <c r="B175" t="s">
        <v>4932</v>
      </c>
      <c r="C175" t="s">
        <v>5150</v>
      </c>
      <c r="D175" t="s">
        <v>8304</v>
      </c>
      <c r="E175" t="s">
        <v>8305</v>
      </c>
      <c r="H175" s="17" t="s">
        <v>3875</v>
      </c>
      <c r="J175" t="s">
        <v>8308</v>
      </c>
      <c r="K175" t="s">
        <v>8309</v>
      </c>
      <c r="L175" t="s">
        <v>8447</v>
      </c>
    </row>
    <row r="176" spans="1:12" x14ac:dyDescent="0.25">
      <c r="A176" t="s">
        <v>5069</v>
      </c>
      <c r="B176" t="s">
        <v>4932</v>
      </c>
      <c r="C176" t="s">
        <v>5150</v>
      </c>
      <c r="D176" t="s">
        <v>8304</v>
      </c>
      <c r="E176" t="s">
        <v>8305</v>
      </c>
      <c r="H176" s="17" t="s">
        <v>3875</v>
      </c>
      <c r="J176" t="s">
        <v>8308</v>
      </c>
      <c r="K176" t="s">
        <v>8309</v>
      </c>
      <c r="L176" t="s">
        <v>8448</v>
      </c>
    </row>
    <row r="177" spans="1:12" x14ac:dyDescent="0.25">
      <c r="A177" t="s">
        <v>8449</v>
      </c>
      <c r="H177" s="17"/>
      <c r="L177" t="s">
        <v>8450</v>
      </c>
    </row>
    <row r="178" spans="1:12" x14ac:dyDescent="0.25">
      <c r="A178" t="s">
        <v>8451</v>
      </c>
      <c r="H178" s="17"/>
      <c r="L178" t="s">
        <v>8452</v>
      </c>
    </row>
    <row r="179" spans="1:12" x14ac:dyDescent="0.25">
      <c r="A179" t="s">
        <v>8453</v>
      </c>
      <c r="H179" s="17"/>
      <c r="L179" t="s">
        <v>8454</v>
      </c>
    </row>
    <row r="180" spans="1:12" x14ac:dyDescent="0.25">
      <c r="A180" t="s">
        <v>8455</v>
      </c>
      <c r="H180" s="17"/>
      <c r="L180" t="s">
        <v>8456</v>
      </c>
    </row>
    <row r="181" spans="1:12" x14ac:dyDescent="0.25">
      <c r="A181" t="s">
        <v>8457</v>
      </c>
      <c r="H181" s="17"/>
      <c r="L181" t="s">
        <v>8458</v>
      </c>
    </row>
    <row r="182" spans="1:12" x14ac:dyDescent="0.25">
      <c r="A182" t="s">
        <v>8459</v>
      </c>
      <c r="H182" s="17"/>
      <c r="L182" t="s">
        <v>8460</v>
      </c>
    </row>
    <row r="183" spans="1:12" x14ac:dyDescent="0.25">
      <c r="A183" t="s">
        <v>8461</v>
      </c>
      <c r="H183" s="17"/>
      <c r="L183" t="s">
        <v>8462</v>
      </c>
    </row>
    <row r="184" spans="1:12" x14ac:dyDescent="0.25">
      <c r="A184" t="s">
        <v>8463</v>
      </c>
      <c r="H184" s="17"/>
      <c r="L184" t="s">
        <v>8464</v>
      </c>
    </row>
    <row r="185" spans="1:12" x14ac:dyDescent="0.25">
      <c r="A185" t="s">
        <v>8465</v>
      </c>
      <c r="H185" s="17"/>
      <c r="L185" t="s">
        <v>8466</v>
      </c>
    </row>
    <row r="186" spans="1:12" x14ac:dyDescent="0.25">
      <c r="A186" t="s">
        <v>8467</v>
      </c>
      <c r="H186" s="17"/>
      <c r="L186" t="s">
        <v>8468</v>
      </c>
    </row>
    <row r="187" spans="1:12" x14ac:dyDescent="0.25">
      <c r="A187" t="s">
        <v>5070</v>
      </c>
      <c r="B187" t="s">
        <v>4932</v>
      </c>
      <c r="C187" t="s">
        <v>5150</v>
      </c>
      <c r="D187" t="s">
        <v>8304</v>
      </c>
      <c r="E187" t="s">
        <v>8305</v>
      </c>
      <c r="H187" s="17" t="s">
        <v>3875</v>
      </c>
      <c r="J187" t="s">
        <v>8308</v>
      </c>
      <c r="K187" t="s">
        <v>8309</v>
      </c>
      <c r="L187" t="s">
        <v>8469</v>
      </c>
    </row>
    <row r="188" spans="1:12" x14ac:dyDescent="0.25">
      <c r="A188" t="s">
        <v>8470</v>
      </c>
      <c r="H188" s="17"/>
      <c r="L188" t="s">
        <v>8471</v>
      </c>
    </row>
    <row r="189" spans="1:12" x14ac:dyDescent="0.25">
      <c r="A189" t="s">
        <v>8472</v>
      </c>
      <c r="H189" s="17"/>
      <c r="L189" t="s">
        <v>8473</v>
      </c>
    </row>
    <row r="190" spans="1:12" x14ac:dyDescent="0.25">
      <c r="A190" t="s">
        <v>8474</v>
      </c>
      <c r="H190" s="17"/>
      <c r="L190" t="s">
        <v>8475</v>
      </c>
    </row>
    <row r="191" spans="1:12" x14ac:dyDescent="0.25">
      <c r="A191" t="s">
        <v>8476</v>
      </c>
      <c r="H191" s="17"/>
      <c r="L191" t="s">
        <v>8477</v>
      </c>
    </row>
    <row r="192" spans="1:12" x14ac:dyDescent="0.25">
      <c r="A192" t="s">
        <v>8478</v>
      </c>
      <c r="H192" s="17"/>
      <c r="L192" t="s">
        <v>8479</v>
      </c>
    </row>
    <row r="193" spans="1:12" x14ac:dyDescent="0.25">
      <c r="A193" t="s">
        <v>8480</v>
      </c>
      <c r="H193" s="17"/>
      <c r="L193" t="s">
        <v>8481</v>
      </c>
    </row>
    <row r="194" spans="1:12" x14ac:dyDescent="0.25">
      <c r="A194" t="s">
        <v>8482</v>
      </c>
      <c r="H194" s="17"/>
      <c r="L194" t="s">
        <v>8483</v>
      </c>
    </row>
    <row r="195" spans="1:12" x14ac:dyDescent="0.25">
      <c r="A195" t="s">
        <v>8484</v>
      </c>
      <c r="H195" s="17"/>
      <c r="L195" t="s">
        <v>8485</v>
      </c>
    </row>
    <row r="196" spans="1:12" x14ac:dyDescent="0.25">
      <c r="A196" t="s">
        <v>8486</v>
      </c>
      <c r="H196" s="17"/>
      <c r="L196" t="s">
        <v>8487</v>
      </c>
    </row>
    <row r="197" spans="1:12" x14ac:dyDescent="0.25">
      <c r="A197" t="s">
        <v>8488</v>
      </c>
      <c r="H197" s="17"/>
      <c r="L197" t="s">
        <v>8489</v>
      </c>
    </row>
    <row r="198" spans="1:12" x14ac:dyDescent="0.25">
      <c r="A198" t="s">
        <v>5071</v>
      </c>
      <c r="B198" t="s">
        <v>4932</v>
      </c>
      <c r="C198" t="s">
        <v>5150</v>
      </c>
      <c r="D198" t="s">
        <v>8304</v>
      </c>
      <c r="E198" t="s">
        <v>8305</v>
      </c>
      <c r="H198" s="17" t="s">
        <v>3875</v>
      </c>
      <c r="J198" t="s">
        <v>8308</v>
      </c>
      <c r="K198" t="s">
        <v>8309</v>
      </c>
      <c r="L198" t="s">
        <v>8490</v>
      </c>
    </row>
    <row r="199" spans="1:12" x14ac:dyDescent="0.25">
      <c r="A199" t="s">
        <v>8491</v>
      </c>
      <c r="H199" s="17"/>
      <c r="L199" t="s">
        <v>8492</v>
      </c>
    </row>
    <row r="200" spans="1:12" x14ac:dyDescent="0.25">
      <c r="A200" t="s">
        <v>8493</v>
      </c>
      <c r="H200" s="17"/>
      <c r="L200" t="s">
        <v>8494</v>
      </c>
    </row>
    <row r="201" spans="1:12" x14ac:dyDescent="0.25">
      <c r="A201" t="s">
        <v>8495</v>
      </c>
      <c r="H201" s="17"/>
      <c r="L201" t="s">
        <v>8496</v>
      </c>
    </row>
    <row r="202" spans="1:12" x14ac:dyDescent="0.25">
      <c r="A202" t="s">
        <v>8497</v>
      </c>
      <c r="H202" s="17"/>
      <c r="L202" t="s">
        <v>8498</v>
      </c>
    </row>
    <row r="203" spans="1:12" x14ac:dyDescent="0.25">
      <c r="A203" t="s">
        <v>8499</v>
      </c>
      <c r="H203" s="17"/>
      <c r="L203" t="s">
        <v>8500</v>
      </c>
    </row>
    <row r="204" spans="1:12" x14ac:dyDescent="0.25">
      <c r="A204" t="s">
        <v>8501</v>
      </c>
      <c r="H204" s="17"/>
      <c r="L204" t="s">
        <v>8502</v>
      </c>
    </row>
    <row r="205" spans="1:12" x14ac:dyDescent="0.25">
      <c r="A205" t="s">
        <v>8503</v>
      </c>
      <c r="H205" s="17"/>
      <c r="L205" t="s">
        <v>8504</v>
      </c>
    </row>
    <row r="206" spans="1:12" x14ac:dyDescent="0.25">
      <c r="A206" t="s">
        <v>8505</v>
      </c>
      <c r="H206" s="17"/>
      <c r="L206" t="s">
        <v>8506</v>
      </c>
    </row>
    <row r="207" spans="1:12" x14ac:dyDescent="0.25">
      <c r="A207" t="s">
        <v>5072</v>
      </c>
      <c r="B207" t="s">
        <v>4932</v>
      </c>
      <c r="C207" t="s">
        <v>5150</v>
      </c>
      <c r="D207" t="s">
        <v>8304</v>
      </c>
      <c r="E207" t="s">
        <v>8305</v>
      </c>
      <c r="H207" s="17" t="s">
        <v>3875</v>
      </c>
      <c r="J207" t="s">
        <v>8308</v>
      </c>
      <c r="K207" t="s">
        <v>8309</v>
      </c>
      <c r="L207" t="s">
        <v>8507</v>
      </c>
    </row>
    <row r="208" spans="1:12" x14ac:dyDescent="0.25">
      <c r="A208" t="s">
        <v>5073</v>
      </c>
      <c r="B208" t="s">
        <v>4932</v>
      </c>
      <c r="C208" t="s">
        <v>5150</v>
      </c>
      <c r="D208" t="s">
        <v>8304</v>
      </c>
      <c r="E208" t="s">
        <v>8305</v>
      </c>
      <c r="H208" s="17" t="s">
        <v>3875</v>
      </c>
      <c r="J208" t="s">
        <v>8306</v>
      </c>
      <c r="L208" t="s">
        <v>8508</v>
      </c>
    </row>
    <row r="209" spans="1:12" x14ac:dyDescent="0.25">
      <c r="A209" t="s">
        <v>5074</v>
      </c>
      <c r="B209" t="s">
        <v>4932</v>
      </c>
      <c r="C209" t="s">
        <v>5150</v>
      </c>
      <c r="D209" t="s">
        <v>8304</v>
      </c>
      <c r="E209" t="s">
        <v>8305</v>
      </c>
      <c r="H209" s="17" t="s">
        <v>3875</v>
      </c>
      <c r="J209" t="s">
        <v>8306</v>
      </c>
      <c r="L209" t="s">
        <v>8509</v>
      </c>
    </row>
    <row r="210" spans="1:12" x14ac:dyDescent="0.25">
      <c r="A210" t="s">
        <v>5075</v>
      </c>
      <c r="B210" t="s">
        <v>4932</v>
      </c>
      <c r="C210" t="s">
        <v>5150</v>
      </c>
      <c r="D210" t="s">
        <v>8304</v>
      </c>
      <c r="E210" t="s">
        <v>8305</v>
      </c>
      <c r="H210" s="17" t="s">
        <v>3875</v>
      </c>
      <c r="J210" t="s">
        <v>8306</v>
      </c>
      <c r="K210" t="s">
        <v>8415</v>
      </c>
      <c r="L210" t="s">
        <v>8510</v>
      </c>
    </row>
    <row r="211" spans="1:12" x14ac:dyDescent="0.25">
      <c r="A211" t="s">
        <v>5076</v>
      </c>
      <c r="B211" t="s">
        <v>4932</v>
      </c>
      <c r="C211" t="s">
        <v>5150</v>
      </c>
      <c r="D211" t="s">
        <v>8304</v>
      </c>
      <c r="E211" t="s">
        <v>8305</v>
      </c>
      <c r="H211" s="17" t="s">
        <v>3875</v>
      </c>
      <c r="J211" t="s">
        <v>8308</v>
      </c>
      <c r="K211" t="s">
        <v>8309</v>
      </c>
      <c r="L211" t="s">
        <v>8511</v>
      </c>
    </row>
    <row r="212" spans="1:12" x14ac:dyDescent="0.25">
      <c r="A212" t="s">
        <v>5077</v>
      </c>
      <c r="B212" t="s">
        <v>4932</v>
      </c>
      <c r="C212" t="s">
        <v>5150</v>
      </c>
      <c r="D212" t="s">
        <v>8304</v>
      </c>
      <c r="E212" t="s">
        <v>8305</v>
      </c>
      <c r="H212" s="17" t="s">
        <v>3875</v>
      </c>
      <c r="J212" t="s">
        <v>8308</v>
      </c>
      <c r="K212" t="s">
        <v>8309</v>
      </c>
      <c r="L212" t="s">
        <v>8512</v>
      </c>
    </row>
    <row r="213" spans="1:12" x14ac:dyDescent="0.25">
      <c r="A213" t="s">
        <v>5078</v>
      </c>
      <c r="B213" t="s">
        <v>4932</v>
      </c>
      <c r="C213" t="s">
        <v>5150</v>
      </c>
      <c r="D213" t="s">
        <v>8304</v>
      </c>
      <c r="E213" t="s">
        <v>8305</v>
      </c>
      <c r="H213" s="17" t="s">
        <v>3875</v>
      </c>
      <c r="J213" t="s">
        <v>8308</v>
      </c>
      <c r="K213" t="s">
        <v>8309</v>
      </c>
      <c r="L213" t="s">
        <v>8513</v>
      </c>
    </row>
    <row r="214" spans="1:12" x14ac:dyDescent="0.25">
      <c r="A214" t="s">
        <v>5079</v>
      </c>
      <c r="B214" t="s">
        <v>5044</v>
      </c>
      <c r="C214" t="s">
        <v>5150</v>
      </c>
      <c r="D214" t="s">
        <v>8304</v>
      </c>
      <c r="E214" t="s">
        <v>8305</v>
      </c>
      <c r="H214" s="17" t="s">
        <v>3875</v>
      </c>
      <c r="J214" t="s">
        <v>8424</v>
      </c>
      <c r="L214" t="s">
        <v>8514</v>
      </c>
    </row>
    <row r="215" spans="1:12" x14ac:dyDescent="0.25">
      <c r="A215" t="s">
        <v>5080</v>
      </c>
      <c r="B215" t="s">
        <v>4932</v>
      </c>
      <c r="C215" t="s">
        <v>5150</v>
      </c>
      <c r="D215" t="s">
        <v>8304</v>
      </c>
      <c r="E215" t="s">
        <v>8305</v>
      </c>
      <c r="H215" s="17" t="s">
        <v>3875</v>
      </c>
      <c r="J215" t="s">
        <v>8306</v>
      </c>
      <c r="L215" t="s">
        <v>8515</v>
      </c>
    </row>
    <row r="216" spans="1:12" x14ac:dyDescent="0.25">
      <c r="A216" t="s">
        <v>5081</v>
      </c>
      <c r="B216" t="s">
        <v>4932</v>
      </c>
      <c r="C216" t="s">
        <v>5150</v>
      </c>
      <c r="D216" t="s">
        <v>8304</v>
      </c>
      <c r="E216" t="s">
        <v>8305</v>
      </c>
      <c r="H216" s="17" t="s">
        <v>3875</v>
      </c>
      <c r="J216" t="s">
        <v>8306</v>
      </c>
      <c r="K216" t="s">
        <v>8415</v>
      </c>
      <c r="L216" t="s">
        <v>8516</v>
      </c>
    </row>
    <row r="217" spans="1:12" x14ac:dyDescent="0.25">
      <c r="A217" t="s">
        <v>5082</v>
      </c>
      <c r="B217" t="s">
        <v>4932</v>
      </c>
      <c r="C217" t="s">
        <v>5150</v>
      </c>
      <c r="D217" t="s">
        <v>8304</v>
      </c>
      <c r="E217" t="s">
        <v>8305</v>
      </c>
      <c r="H217" s="17" t="s">
        <v>3875</v>
      </c>
      <c r="J217" t="s">
        <v>8308</v>
      </c>
      <c r="K217" t="s">
        <v>8309</v>
      </c>
      <c r="L217" t="s">
        <v>8517</v>
      </c>
    </row>
    <row r="218" spans="1:12" x14ac:dyDescent="0.25">
      <c r="A218" t="s">
        <v>5083</v>
      </c>
      <c r="B218" t="s">
        <v>4932</v>
      </c>
      <c r="C218" t="s">
        <v>5150</v>
      </c>
      <c r="D218" t="s">
        <v>8304</v>
      </c>
      <c r="E218" t="s">
        <v>8305</v>
      </c>
      <c r="H218" s="17" t="s">
        <v>3875</v>
      </c>
      <c r="J218" t="s">
        <v>8306</v>
      </c>
      <c r="L218" t="s">
        <v>8518</v>
      </c>
    </row>
    <row r="219" spans="1:12" x14ac:dyDescent="0.25">
      <c r="A219" t="s">
        <v>5084</v>
      </c>
      <c r="B219" t="s">
        <v>4932</v>
      </c>
      <c r="C219" t="s">
        <v>5150</v>
      </c>
      <c r="D219" t="s">
        <v>8304</v>
      </c>
      <c r="E219" t="s">
        <v>8305</v>
      </c>
      <c r="H219" s="17" t="s">
        <v>3875</v>
      </c>
      <c r="J219" t="s">
        <v>8308</v>
      </c>
      <c r="K219" t="s">
        <v>8309</v>
      </c>
      <c r="L219" t="s">
        <v>8519</v>
      </c>
    </row>
    <row r="220" spans="1:12" x14ac:dyDescent="0.25">
      <c r="A220" t="s">
        <v>5085</v>
      </c>
      <c r="B220" t="s">
        <v>4932</v>
      </c>
      <c r="C220" t="s">
        <v>5150</v>
      </c>
      <c r="D220" t="s">
        <v>8304</v>
      </c>
      <c r="E220" t="s">
        <v>8305</v>
      </c>
      <c r="H220" s="17" t="s">
        <v>3875</v>
      </c>
      <c r="J220" t="s">
        <v>8306</v>
      </c>
      <c r="K220" t="s">
        <v>8415</v>
      </c>
      <c r="L220" t="s">
        <v>8520</v>
      </c>
    </row>
    <row r="221" spans="1:12" x14ac:dyDescent="0.25">
      <c r="A221" t="s">
        <v>5086</v>
      </c>
      <c r="B221" t="s">
        <v>4932</v>
      </c>
      <c r="C221" t="s">
        <v>5150</v>
      </c>
      <c r="D221" t="s">
        <v>8304</v>
      </c>
      <c r="E221" t="s">
        <v>8305</v>
      </c>
      <c r="H221" s="17" t="s">
        <v>3875</v>
      </c>
      <c r="J221" t="s">
        <v>8306</v>
      </c>
      <c r="L221" t="s">
        <v>8521</v>
      </c>
    </row>
    <row r="222" spans="1:12" x14ac:dyDescent="0.25">
      <c r="A222" t="s">
        <v>5087</v>
      </c>
      <c r="B222" t="s">
        <v>4932</v>
      </c>
      <c r="C222" t="s">
        <v>5150</v>
      </c>
      <c r="D222" t="s">
        <v>8304</v>
      </c>
      <c r="E222" t="s">
        <v>8305</v>
      </c>
      <c r="H222" s="17" t="s">
        <v>3875</v>
      </c>
      <c r="J222" t="s">
        <v>8306</v>
      </c>
      <c r="L222" t="s">
        <v>8522</v>
      </c>
    </row>
    <row r="223" spans="1:12" x14ac:dyDescent="0.25">
      <c r="A223" t="s">
        <v>5088</v>
      </c>
      <c r="B223" t="s">
        <v>4932</v>
      </c>
      <c r="C223" t="s">
        <v>5150</v>
      </c>
      <c r="D223" t="s">
        <v>8304</v>
      </c>
      <c r="E223" t="s">
        <v>8305</v>
      </c>
      <c r="H223" s="17" t="s">
        <v>3875</v>
      </c>
      <c r="J223" t="s">
        <v>8306</v>
      </c>
      <c r="L223" t="s">
        <v>8523</v>
      </c>
    </row>
    <row r="224" spans="1:12" x14ac:dyDescent="0.25">
      <c r="A224" t="s">
        <v>5089</v>
      </c>
      <c r="B224" t="s">
        <v>4932</v>
      </c>
      <c r="C224" t="s">
        <v>5150</v>
      </c>
      <c r="D224" t="s">
        <v>8304</v>
      </c>
      <c r="E224" t="s">
        <v>8305</v>
      </c>
      <c r="H224" s="17" t="s">
        <v>3875</v>
      </c>
      <c r="J224" t="s">
        <v>8306</v>
      </c>
      <c r="K224" t="s">
        <v>8415</v>
      </c>
      <c r="L224" t="s">
        <v>8524</v>
      </c>
    </row>
    <row r="225" spans="1:12" x14ac:dyDescent="0.25">
      <c r="A225" t="s">
        <v>5090</v>
      </c>
      <c r="B225" t="s">
        <v>4932</v>
      </c>
      <c r="C225" t="s">
        <v>5150</v>
      </c>
      <c r="D225" t="s">
        <v>8304</v>
      </c>
      <c r="E225" t="s">
        <v>8305</v>
      </c>
      <c r="H225" s="17" t="s">
        <v>3875</v>
      </c>
      <c r="J225" t="s">
        <v>8306</v>
      </c>
      <c r="L225" t="s">
        <v>8399</v>
      </c>
    </row>
    <row r="226" spans="1:12" x14ac:dyDescent="0.25">
      <c r="A226" t="s">
        <v>5091</v>
      </c>
      <c r="B226" t="s">
        <v>4932</v>
      </c>
      <c r="C226" t="s">
        <v>5150</v>
      </c>
      <c r="D226" t="s">
        <v>8304</v>
      </c>
      <c r="E226" t="s">
        <v>8305</v>
      </c>
      <c r="H226" s="17" t="s">
        <v>3875</v>
      </c>
      <c r="J226" t="s">
        <v>8306</v>
      </c>
      <c r="L226" t="s">
        <v>8523</v>
      </c>
    </row>
    <row r="227" spans="1:12" x14ac:dyDescent="0.25">
      <c r="A227" t="s">
        <v>8525</v>
      </c>
      <c r="H227" s="17"/>
      <c r="L227" t="s">
        <v>8526</v>
      </c>
    </row>
    <row r="228" spans="1:12" x14ac:dyDescent="0.25">
      <c r="A228" t="s">
        <v>8527</v>
      </c>
      <c r="H228" s="17"/>
      <c r="L228" t="s">
        <v>8528</v>
      </c>
    </row>
    <row r="229" spans="1:12" x14ac:dyDescent="0.25">
      <c r="A229" t="s">
        <v>8529</v>
      </c>
      <c r="H229" s="17"/>
      <c r="L229" t="s">
        <v>8530</v>
      </c>
    </row>
    <row r="230" spans="1:12" x14ac:dyDescent="0.25">
      <c r="A230" t="s">
        <v>8531</v>
      </c>
      <c r="H230" s="17"/>
      <c r="L230" t="s">
        <v>8532</v>
      </c>
    </row>
    <row r="231" spans="1:12" x14ac:dyDescent="0.25">
      <c r="A231" t="s">
        <v>8533</v>
      </c>
      <c r="H231" s="17"/>
      <c r="L231" t="s">
        <v>8534</v>
      </c>
    </row>
    <row r="232" spans="1:12" x14ac:dyDescent="0.25">
      <c r="A232" t="s">
        <v>8535</v>
      </c>
      <c r="H232" s="17"/>
      <c r="L232" t="s">
        <v>8536</v>
      </c>
    </row>
    <row r="233" spans="1:12" x14ac:dyDescent="0.25">
      <c r="A233" t="s">
        <v>8537</v>
      </c>
      <c r="H233" s="17"/>
      <c r="L233" t="s">
        <v>8538</v>
      </c>
    </row>
    <row r="234" spans="1:12" x14ac:dyDescent="0.25">
      <c r="A234" t="s">
        <v>8539</v>
      </c>
      <c r="H234" s="17"/>
      <c r="L234" t="s">
        <v>8540</v>
      </c>
    </row>
    <row r="235" spans="1:12" x14ac:dyDescent="0.25">
      <c r="A235" t="s">
        <v>8541</v>
      </c>
      <c r="H235" s="17"/>
      <c r="L235" t="s">
        <v>8542</v>
      </c>
    </row>
    <row r="236" spans="1:12" x14ac:dyDescent="0.25">
      <c r="A236" t="s">
        <v>8543</v>
      </c>
      <c r="H236" s="17"/>
      <c r="L236" t="s">
        <v>8544</v>
      </c>
    </row>
    <row r="237" spans="1:12" x14ac:dyDescent="0.25">
      <c r="A237" t="s">
        <v>5092</v>
      </c>
      <c r="B237" t="s">
        <v>4932</v>
      </c>
      <c r="C237" t="s">
        <v>5150</v>
      </c>
      <c r="D237" t="s">
        <v>8304</v>
      </c>
      <c r="E237" t="s">
        <v>8305</v>
      </c>
      <c r="H237" s="17" t="s">
        <v>3875</v>
      </c>
      <c r="J237" t="s">
        <v>8306</v>
      </c>
      <c r="L237" t="s">
        <v>8523</v>
      </c>
    </row>
    <row r="238" spans="1:12" x14ac:dyDescent="0.25">
      <c r="A238" t="s">
        <v>8545</v>
      </c>
      <c r="H238" s="17"/>
      <c r="L238" t="s">
        <v>8546</v>
      </c>
    </row>
    <row r="239" spans="1:12" x14ac:dyDescent="0.25">
      <c r="A239" t="s">
        <v>8547</v>
      </c>
      <c r="H239" s="17"/>
      <c r="L239" t="s">
        <v>8548</v>
      </c>
    </row>
    <row r="240" spans="1:12" x14ac:dyDescent="0.25">
      <c r="A240" t="s">
        <v>8549</v>
      </c>
      <c r="H240" s="17"/>
      <c r="L240" t="s">
        <v>8550</v>
      </c>
    </row>
    <row r="241" spans="1:12" x14ac:dyDescent="0.25">
      <c r="A241" t="s">
        <v>8551</v>
      </c>
      <c r="H241" s="17"/>
      <c r="L241" t="s">
        <v>8552</v>
      </c>
    </row>
    <row r="242" spans="1:12" x14ac:dyDescent="0.25">
      <c r="A242" t="s">
        <v>8553</v>
      </c>
      <c r="H242" s="17"/>
      <c r="L242" t="s">
        <v>8554</v>
      </c>
    </row>
    <row r="243" spans="1:12" x14ac:dyDescent="0.25">
      <c r="A243" t="s">
        <v>8555</v>
      </c>
      <c r="H243" s="17"/>
      <c r="L243" t="s">
        <v>8556</v>
      </c>
    </row>
    <row r="244" spans="1:12" x14ac:dyDescent="0.25">
      <c r="A244" t="s">
        <v>8557</v>
      </c>
      <c r="H244" s="17"/>
      <c r="L244" t="s">
        <v>8558</v>
      </c>
    </row>
    <row r="245" spans="1:12" x14ac:dyDescent="0.25">
      <c r="A245" t="s">
        <v>8559</v>
      </c>
      <c r="H245" s="17"/>
      <c r="L245" t="s">
        <v>8560</v>
      </c>
    </row>
    <row r="246" spans="1:12" x14ac:dyDescent="0.25">
      <c r="A246" t="s">
        <v>8561</v>
      </c>
      <c r="H246" s="17"/>
      <c r="L246" t="s">
        <v>8562</v>
      </c>
    </row>
    <row r="247" spans="1:12" x14ac:dyDescent="0.25">
      <c r="A247" t="s">
        <v>8563</v>
      </c>
      <c r="H247" s="17"/>
      <c r="L247" t="s">
        <v>8564</v>
      </c>
    </row>
    <row r="248" spans="1:12" x14ac:dyDescent="0.25">
      <c r="A248" t="s">
        <v>5093</v>
      </c>
      <c r="B248" t="s">
        <v>4932</v>
      </c>
      <c r="C248" t="s">
        <v>5150</v>
      </c>
      <c r="D248" t="s">
        <v>8304</v>
      </c>
      <c r="E248" t="s">
        <v>8305</v>
      </c>
      <c r="H248" s="17" t="s">
        <v>3875</v>
      </c>
      <c r="J248" t="s">
        <v>8306</v>
      </c>
      <c r="L248" t="s">
        <v>8523</v>
      </c>
    </row>
    <row r="249" spans="1:12" x14ac:dyDescent="0.25">
      <c r="A249" t="s">
        <v>8565</v>
      </c>
      <c r="H249" s="17"/>
      <c r="L249" t="s">
        <v>8566</v>
      </c>
    </row>
    <row r="250" spans="1:12" x14ac:dyDescent="0.25">
      <c r="A250" t="s">
        <v>8567</v>
      </c>
      <c r="H250" s="17"/>
      <c r="L250" t="s">
        <v>8568</v>
      </c>
    </row>
    <row r="251" spans="1:12" x14ac:dyDescent="0.25">
      <c r="A251" t="s">
        <v>8569</v>
      </c>
      <c r="H251" s="17"/>
      <c r="L251" t="s">
        <v>8570</v>
      </c>
    </row>
    <row r="252" spans="1:12" x14ac:dyDescent="0.25">
      <c r="A252" t="s">
        <v>8571</v>
      </c>
      <c r="H252" s="17"/>
      <c r="L252" t="s">
        <v>8572</v>
      </c>
    </row>
    <row r="253" spans="1:12" x14ac:dyDescent="0.25">
      <c r="A253" t="s">
        <v>8573</v>
      </c>
      <c r="H253" s="17"/>
      <c r="L253" t="s">
        <v>8574</v>
      </c>
    </row>
    <row r="254" spans="1:12" x14ac:dyDescent="0.25">
      <c r="A254" t="s">
        <v>8575</v>
      </c>
      <c r="H254" s="17"/>
      <c r="L254" t="s">
        <v>8576</v>
      </c>
    </row>
    <row r="255" spans="1:12" x14ac:dyDescent="0.25">
      <c r="A255" t="s">
        <v>8577</v>
      </c>
      <c r="H255" s="17"/>
      <c r="L255" t="s">
        <v>8578</v>
      </c>
    </row>
    <row r="256" spans="1:12" x14ac:dyDescent="0.25">
      <c r="A256" t="s">
        <v>8579</v>
      </c>
      <c r="H256" s="17"/>
      <c r="L256" t="s">
        <v>8580</v>
      </c>
    </row>
    <row r="257" spans="1:12" x14ac:dyDescent="0.25">
      <c r="A257" t="s">
        <v>8581</v>
      </c>
      <c r="H257" s="17"/>
      <c r="L257" t="s">
        <v>8582</v>
      </c>
    </row>
    <row r="258" spans="1:12" x14ac:dyDescent="0.25">
      <c r="A258" t="s">
        <v>8583</v>
      </c>
      <c r="H258" s="17"/>
      <c r="L258" t="s">
        <v>8584</v>
      </c>
    </row>
    <row r="259" spans="1:12" x14ac:dyDescent="0.25">
      <c r="A259" t="s">
        <v>5094</v>
      </c>
      <c r="B259" t="s">
        <v>4932</v>
      </c>
      <c r="C259" t="s">
        <v>5150</v>
      </c>
      <c r="D259" t="s">
        <v>8304</v>
      </c>
      <c r="E259" t="s">
        <v>8305</v>
      </c>
      <c r="H259" s="17" t="s">
        <v>3875</v>
      </c>
      <c r="J259" t="s">
        <v>8306</v>
      </c>
      <c r="L259" t="s">
        <v>8585</v>
      </c>
    </row>
    <row r="260" spans="1:12" x14ac:dyDescent="0.25">
      <c r="A260" t="s">
        <v>8586</v>
      </c>
      <c r="H260" s="17"/>
      <c r="L260" t="s">
        <v>8587</v>
      </c>
    </row>
    <row r="261" spans="1:12" x14ac:dyDescent="0.25">
      <c r="A261" t="s">
        <v>8588</v>
      </c>
      <c r="H261" s="17"/>
      <c r="L261" t="s">
        <v>8589</v>
      </c>
    </row>
    <row r="262" spans="1:12" x14ac:dyDescent="0.25">
      <c r="A262" t="s">
        <v>8590</v>
      </c>
      <c r="H262" s="17"/>
      <c r="L262" t="s">
        <v>8591</v>
      </c>
    </row>
    <row r="263" spans="1:12" x14ac:dyDescent="0.25">
      <c r="A263" t="s">
        <v>8592</v>
      </c>
      <c r="H263" s="17"/>
      <c r="L263" t="s">
        <v>8593</v>
      </c>
    </row>
    <row r="264" spans="1:12" x14ac:dyDescent="0.25">
      <c r="A264" t="s">
        <v>8594</v>
      </c>
      <c r="H264" s="17"/>
      <c r="L264" t="s">
        <v>8595</v>
      </c>
    </row>
    <row r="265" spans="1:12" x14ac:dyDescent="0.25">
      <c r="A265" t="s">
        <v>8596</v>
      </c>
      <c r="H265" s="17"/>
      <c r="L265" t="s">
        <v>8597</v>
      </c>
    </row>
    <row r="266" spans="1:12" x14ac:dyDescent="0.25">
      <c r="A266" t="s">
        <v>8598</v>
      </c>
      <c r="H266" s="17"/>
      <c r="L266" t="s">
        <v>8599</v>
      </c>
    </row>
    <row r="267" spans="1:12" x14ac:dyDescent="0.25">
      <c r="A267" t="s">
        <v>8600</v>
      </c>
      <c r="H267" s="17"/>
      <c r="L267" t="s">
        <v>8601</v>
      </c>
    </row>
    <row r="268" spans="1:12" x14ac:dyDescent="0.25">
      <c r="A268" t="s">
        <v>5095</v>
      </c>
      <c r="B268" t="s">
        <v>4932</v>
      </c>
      <c r="C268" t="s">
        <v>5150</v>
      </c>
      <c r="D268" t="s">
        <v>8304</v>
      </c>
      <c r="E268" t="s">
        <v>8305</v>
      </c>
      <c r="H268" s="17" t="s">
        <v>3875</v>
      </c>
      <c r="J268" t="s">
        <v>8306</v>
      </c>
      <c r="L268" t="s">
        <v>8602</v>
      </c>
    </row>
    <row r="269" spans="1:12" x14ac:dyDescent="0.25">
      <c r="A269" t="s">
        <v>5096</v>
      </c>
      <c r="B269" t="s">
        <v>4932</v>
      </c>
      <c r="C269" t="s">
        <v>5150</v>
      </c>
      <c r="D269" t="s">
        <v>8304</v>
      </c>
      <c r="E269" t="s">
        <v>8305</v>
      </c>
      <c r="H269" s="17" t="s">
        <v>3875</v>
      </c>
      <c r="J269" t="s">
        <v>8306</v>
      </c>
      <c r="L269" t="s">
        <v>8603</v>
      </c>
    </row>
    <row r="270" spans="1:12" x14ac:dyDescent="0.25">
      <c r="A270" t="s">
        <v>5097</v>
      </c>
      <c r="B270" t="s">
        <v>4932</v>
      </c>
      <c r="C270" t="s">
        <v>5150</v>
      </c>
      <c r="D270" t="s">
        <v>8304</v>
      </c>
      <c r="E270" t="s">
        <v>8305</v>
      </c>
      <c r="H270" s="17" t="s">
        <v>3875</v>
      </c>
      <c r="J270" t="s">
        <v>8306</v>
      </c>
      <c r="L270" t="s">
        <v>8523</v>
      </c>
    </row>
    <row r="271" spans="1:12" x14ac:dyDescent="0.25">
      <c r="A271" t="s">
        <v>5098</v>
      </c>
      <c r="B271" t="s">
        <v>4932</v>
      </c>
      <c r="C271" t="s">
        <v>5150</v>
      </c>
      <c r="D271" t="s">
        <v>8304</v>
      </c>
      <c r="E271" t="s">
        <v>8305</v>
      </c>
      <c r="H271" s="17" t="s">
        <v>3875</v>
      </c>
      <c r="J271" t="s">
        <v>8306</v>
      </c>
      <c r="L271" t="s">
        <v>8523</v>
      </c>
    </row>
    <row r="272" spans="1:12" x14ac:dyDescent="0.25">
      <c r="A272" t="s">
        <v>5099</v>
      </c>
      <c r="B272" t="s">
        <v>4932</v>
      </c>
      <c r="C272" t="s">
        <v>5150</v>
      </c>
      <c r="D272" t="s">
        <v>8304</v>
      </c>
      <c r="E272" t="s">
        <v>8305</v>
      </c>
      <c r="H272" s="17" t="s">
        <v>3875</v>
      </c>
      <c r="J272" t="s">
        <v>8306</v>
      </c>
      <c r="L272" t="s">
        <v>8523</v>
      </c>
    </row>
    <row r="273" spans="1:12" x14ac:dyDescent="0.25">
      <c r="A273" t="s">
        <v>5100</v>
      </c>
      <c r="B273" t="s">
        <v>4932</v>
      </c>
      <c r="C273" t="s">
        <v>5150</v>
      </c>
      <c r="D273" t="s">
        <v>8304</v>
      </c>
      <c r="E273" t="s">
        <v>8305</v>
      </c>
      <c r="H273" s="17" t="s">
        <v>3875</v>
      </c>
      <c r="J273" t="s">
        <v>8306</v>
      </c>
      <c r="L273" t="s">
        <v>8523</v>
      </c>
    </row>
    <row r="274" spans="1:12" x14ac:dyDescent="0.25">
      <c r="A274" t="s">
        <v>5101</v>
      </c>
      <c r="B274" t="s">
        <v>5044</v>
      </c>
      <c r="C274" t="s">
        <v>5150</v>
      </c>
      <c r="D274" t="s">
        <v>8304</v>
      </c>
      <c r="E274" t="s">
        <v>8305</v>
      </c>
      <c r="H274" s="17" t="s">
        <v>3875</v>
      </c>
      <c r="J274" t="s">
        <v>8424</v>
      </c>
      <c r="L274" t="s">
        <v>8399</v>
      </c>
    </row>
    <row r="275" spans="1:12" x14ac:dyDescent="0.25">
      <c r="A275" t="s">
        <v>5102</v>
      </c>
      <c r="B275" t="s">
        <v>4932</v>
      </c>
      <c r="C275" t="s">
        <v>5150</v>
      </c>
      <c r="D275" t="s">
        <v>8304</v>
      </c>
      <c r="E275" t="s">
        <v>8305</v>
      </c>
      <c r="H275" s="17" t="s">
        <v>3875</v>
      </c>
      <c r="J275" t="s">
        <v>8306</v>
      </c>
      <c r="L275" t="s">
        <v>8523</v>
      </c>
    </row>
    <row r="276" spans="1:12" x14ac:dyDescent="0.25">
      <c r="A276" t="s">
        <v>8604</v>
      </c>
      <c r="H276" s="17"/>
      <c r="L276" t="s">
        <v>8605</v>
      </c>
    </row>
    <row r="277" spans="1:12" x14ac:dyDescent="0.25">
      <c r="A277" t="s">
        <v>8606</v>
      </c>
      <c r="H277" s="17"/>
      <c r="L277" t="s">
        <v>8607</v>
      </c>
    </row>
    <row r="278" spans="1:12" x14ac:dyDescent="0.25">
      <c r="A278" t="s">
        <v>8608</v>
      </c>
      <c r="H278" s="17"/>
      <c r="L278" t="s">
        <v>8609</v>
      </c>
    </row>
    <row r="279" spans="1:12" x14ac:dyDescent="0.25">
      <c r="A279" t="s">
        <v>8610</v>
      </c>
      <c r="H279" s="17"/>
      <c r="L279" t="s">
        <v>8611</v>
      </c>
    </row>
    <row r="280" spans="1:12" x14ac:dyDescent="0.25">
      <c r="A280" t="s">
        <v>8612</v>
      </c>
      <c r="H280" s="17"/>
      <c r="L280" t="s">
        <v>8613</v>
      </c>
    </row>
    <row r="281" spans="1:12" x14ac:dyDescent="0.25">
      <c r="A281" t="s">
        <v>8614</v>
      </c>
      <c r="H281" s="17"/>
      <c r="L281" t="s">
        <v>8615</v>
      </c>
    </row>
    <row r="282" spans="1:12" x14ac:dyDescent="0.25">
      <c r="A282" t="s">
        <v>8616</v>
      </c>
      <c r="H282" s="17"/>
      <c r="L282" t="s">
        <v>8617</v>
      </c>
    </row>
    <row r="283" spans="1:12" x14ac:dyDescent="0.25">
      <c r="A283" t="s">
        <v>8618</v>
      </c>
      <c r="H283" s="17"/>
      <c r="L283" t="s">
        <v>8619</v>
      </c>
    </row>
    <row r="284" spans="1:12" x14ac:dyDescent="0.25">
      <c r="A284" t="s">
        <v>8620</v>
      </c>
      <c r="H284" s="17"/>
      <c r="L284" t="s">
        <v>8621</v>
      </c>
    </row>
    <row r="285" spans="1:12" x14ac:dyDescent="0.25">
      <c r="A285" t="s">
        <v>8622</v>
      </c>
      <c r="H285" s="17"/>
      <c r="L285" t="s">
        <v>8623</v>
      </c>
    </row>
    <row r="286" spans="1:12" x14ac:dyDescent="0.25">
      <c r="A286" t="s">
        <v>5103</v>
      </c>
      <c r="B286" t="s">
        <v>4932</v>
      </c>
      <c r="C286" t="s">
        <v>5150</v>
      </c>
      <c r="D286" t="s">
        <v>8304</v>
      </c>
      <c r="E286" t="s">
        <v>8305</v>
      </c>
      <c r="H286" s="17" t="s">
        <v>3875</v>
      </c>
      <c r="J286" t="s">
        <v>8306</v>
      </c>
      <c r="L286" t="s">
        <v>8523</v>
      </c>
    </row>
    <row r="287" spans="1:12" x14ac:dyDescent="0.25">
      <c r="A287" t="s">
        <v>8624</v>
      </c>
      <c r="H287" s="17"/>
      <c r="L287" t="s">
        <v>8625</v>
      </c>
    </row>
    <row r="288" spans="1:12" x14ac:dyDescent="0.25">
      <c r="A288" t="s">
        <v>8626</v>
      </c>
      <c r="H288" s="17"/>
      <c r="L288" t="s">
        <v>8627</v>
      </c>
    </row>
    <row r="289" spans="1:12" x14ac:dyDescent="0.25">
      <c r="A289" t="s">
        <v>8628</v>
      </c>
      <c r="H289" s="17"/>
      <c r="L289" t="s">
        <v>8629</v>
      </c>
    </row>
    <row r="290" spans="1:12" x14ac:dyDescent="0.25">
      <c r="A290" t="s">
        <v>8630</v>
      </c>
      <c r="H290" s="17"/>
      <c r="L290" t="s">
        <v>8631</v>
      </c>
    </row>
    <row r="291" spans="1:12" x14ac:dyDescent="0.25">
      <c r="A291" t="s">
        <v>8632</v>
      </c>
      <c r="H291" s="17"/>
      <c r="L291" t="s">
        <v>8633</v>
      </c>
    </row>
    <row r="292" spans="1:12" x14ac:dyDescent="0.25">
      <c r="A292" t="s">
        <v>8634</v>
      </c>
      <c r="H292" s="17"/>
      <c r="L292" t="s">
        <v>8635</v>
      </c>
    </row>
    <row r="293" spans="1:12" x14ac:dyDescent="0.25">
      <c r="A293" t="s">
        <v>8636</v>
      </c>
      <c r="H293" s="17"/>
      <c r="L293" t="s">
        <v>8637</v>
      </c>
    </row>
    <row r="294" spans="1:12" x14ac:dyDescent="0.25">
      <c r="A294" t="s">
        <v>8638</v>
      </c>
      <c r="H294" s="17"/>
      <c r="L294" t="s">
        <v>8639</v>
      </c>
    </row>
    <row r="295" spans="1:12" x14ac:dyDescent="0.25">
      <c r="A295" t="s">
        <v>8640</v>
      </c>
      <c r="H295" s="17"/>
      <c r="L295" t="s">
        <v>8641</v>
      </c>
    </row>
    <row r="296" spans="1:12" x14ac:dyDescent="0.25">
      <c r="A296" t="s">
        <v>8642</v>
      </c>
      <c r="H296" s="17"/>
      <c r="L296" t="s">
        <v>8643</v>
      </c>
    </row>
    <row r="297" spans="1:12" x14ac:dyDescent="0.25">
      <c r="A297" t="s">
        <v>5104</v>
      </c>
      <c r="B297" t="s">
        <v>4932</v>
      </c>
      <c r="C297" t="s">
        <v>5150</v>
      </c>
      <c r="D297" t="s">
        <v>8304</v>
      </c>
      <c r="E297" t="s">
        <v>8305</v>
      </c>
      <c r="H297" s="17" t="s">
        <v>3875</v>
      </c>
      <c r="J297" t="s">
        <v>8306</v>
      </c>
      <c r="K297" t="s">
        <v>8415</v>
      </c>
      <c r="L297" t="s">
        <v>8644</v>
      </c>
    </row>
    <row r="298" spans="1:12" x14ac:dyDescent="0.25">
      <c r="A298" t="s">
        <v>8645</v>
      </c>
      <c r="H298" s="17"/>
      <c r="L298" t="s">
        <v>8646</v>
      </c>
    </row>
    <row r="299" spans="1:12" x14ac:dyDescent="0.25">
      <c r="A299" t="s">
        <v>8647</v>
      </c>
      <c r="H299" s="17"/>
      <c r="L299" t="s">
        <v>8648</v>
      </c>
    </row>
    <row r="300" spans="1:12" x14ac:dyDescent="0.25">
      <c r="A300" t="s">
        <v>8649</v>
      </c>
      <c r="H300" s="17"/>
      <c r="L300" t="s">
        <v>8650</v>
      </c>
    </row>
    <row r="301" spans="1:12" x14ac:dyDescent="0.25">
      <c r="A301" t="s">
        <v>5105</v>
      </c>
      <c r="B301" t="s">
        <v>4932</v>
      </c>
      <c r="C301" t="s">
        <v>5150</v>
      </c>
      <c r="D301" t="s">
        <v>8304</v>
      </c>
      <c r="E301" t="s">
        <v>8305</v>
      </c>
      <c r="H301" s="17" t="s">
        <v>3875</v>
      </c>
      <c r="J301" t="s">
        <v>8306</v>
      </c>
      <c r="L301" t="s">
        <v>8523</v>
      </c>
    </row>
    <row r="302" spans="1:12" x14ac:dyDescent="0.25">
      <c r="A302" t="s">
        <v>5106</v>
      </c>
      <c r="B302" t="s">
        <v>4932</v>
      </c>
      <c r="C302" t="s">
        <v>5150</v>
      </c>
      <c r="D302" t="s">
        <v>8304</v>
      </c>
      <c r="E302" t="s">
        <v>8305</v>
      </c>
      <c r="H302" s="17" t="s">
        <v>3875</v>
      </c>
      <c r="J302" t="s">
        <v>8306</v>
      </c>
      <c r="K302" t="s">
        <v>8415</v>
      </c>
      <c r="L302" t="s">
        <v>8651</v>
      </c>
    </row>
    <row r="303" spans="1:12" x14ac:dyDescent="0.25">
      <c r="A303" t="s">
        <v>5107</v>
      </c>
      <c r="B303" t="s">
        <v>4932</v>
      </c>
      <c r="C303" t="s">
        <v>5150</v>
      </c>
      <c r="D303" t="s">
        <v>8304</v>
      </c>
      <c r="E303" t="s">
        <v>8305</v>
      </c>
      <c r="H303" s="17" t="s">
        <v>3875</v>
      </c>
      <c r="J303" t="s">
        <v>8306</v>
      </c>
      <c r="L303" t="s">
        <v>8523</v>
      </c>
    </row>
    <row r="304" spans="1:12" x14ac:dyDescent="0.25">
      <c r="A304" t="s">
        <v>5108</v>
      </c>
      <c r="B304" t="s">
        <v>4932</v>
      </c>
      <c r="C304" t="s">
        <v>5150</v>
      </c>
      <c r="D304" t="s">
        <v>8304</v>
      </c>
      <c r="E304" t="s">
        <v>8305</v>
      </c>
      <c r="H304" s="17" t="s">
        <v>3875</v>
      </c>
      <c r="J304" t="s">
        <v>8306</v>
      </c>
      <c r="L304" t="s">
        <v>8652</v>
      </c>
    </row>
    <row r="305" spans="1:12" x14ac:dyDescent="0.25">
      <c r="A305" t="s">
        <v>5109</v>
      </c>
      <c r="B305" t="s">
        <v>4932</v>
      </c>
      <c r="C305" t="s">
        <v>5150</v>
      </c>
      <c r="D305" t="s">
        <v>8304</v>
      </c>
      <c r="E305" t="s">
        <v>8305</v>
      </c>
      <c r="H305" s="17" t="s">
        <v>3875</v>
      </c>
      <c r="J305" t="s">
        <v>8306</v>
      </c>
      <c r="L305" t="s">
        <v>8653</v>
      </c>
    </row>
    <row r="306" spans="1:12" x14ac:dyDescent="0.25">
      <c r="A306" t="s">
        <v>5110</v>
      </c>
      <c r="B306" t="s">
        <v>4932</v>
      </c>
      <c r="C306" t="s">
        <v>5150</v>
      </c>
      <c r="D306" t="s">
        <v>8304</v>
      </c>
      <c r="E306" t="s">
        <v>8305</v>
      </c>
      <c r="H306" s="17" t="s">
        <v>3875</v>
      </c>
      <c r="J306" t="s">
        <v>8306</v>
      </c>
      <c r="L306" t="s">
        <v>8523</v>
      </c>
    </row>
    <row r="307" spans="1:12" x14ac:dyDescent="0.25">
      <c r="A307" t="s">
        <v>5111</v>
      </c>
      <c r="B307" t="s">
        <v>4932</v>
      </c>
      <c r="C307" t="s">
        <v>5150</v>
      </c>
      <c r="D307" t="s">
        <v>8304</v>
      </c>
      <c r="E307" t="s">
        <v>8305</v>
      </c>
      <c r="H307" s="17" t="s">
        <v>3875</v>
      </c>
      <c r="J307" t="s">
        <v>8306</v>
      </c>
      <c r="L307" t="s">
        <v>8654</v>
      </c>
    </row>
    <row r="308" spans="1:12" x14ac:dyDescent="0.25">
      <c r="A308" t="s">
        <v>5112</v>
      </c>
      <c r="B308" t="s">
        <v>5044</v>
      </c>
      <c r="C308" t="s">
        <v>5150</v>
      </c>
      <c r="D308" t="s">
        <v>8304</v>
      </c>
      <c r="E308" t="s">
        <v>8305</v>
      </c>
      <c r="H308" s="17" t="s">
        <v>3875</v>
      </c>
      <c r="J308" t="s">
        <v>8424</v>
      </c>
      <c r="L308" t="s">
        <v>8655</v>
      </c>
    </row>
    <row r="309" spans="1:12" x14ac:dyDescent="0.25">
      <c r="A309" t="s">
        <v>5113</v>
      </c>
      <c r="B309" t="s">
        <v>4932</v>
      </c>
      <c r="C309" t="s">
        <v>5150</v>
      </c>
      <c r="D309" t="s">
        <v>8304</v>
      </c>
      <c r="E309" t="s">
        <v>8305</v>
      </c>
      <c r="H309" s="17" t="s">
        <v>3875</v>
      </c>
      <c r="J309" t="s">
        <v>8306</v>
      </c>
      <c r="L309" t="s">
        <v>8656</v>
      </c>
    </row>
    <row r="310" spans="1:12" x14ac:dyDescent="0.25">
      <c r="A310" t="s">
        <v>5114</v>
      </c>
      <c r="B310" t="s">
        <v>4932</v>
      </c>
      <c r="C310" t="s">
        <v>5150</v>
      </c>
      <c r="D310" t="s">
        <v>8304</v>
      </c>
      <c r="E310" t="s">
        <v>8305</v>
      </c>
      <c r="H310" s="17" t="s">
        <v>3875</v>
      </c>
      <c r="J310" t="s">
        <v>8306</v>
      </c>
      <c r="L310" t="s">
        <v>8523</v>
      </c>
    </row>
    <row r="311" spans="1:12" x14ac:dyDescent="0.25">
      <c r="A311" t="s">
        <v>5115</v>
      </c>
      <c r="B311" t="s">
        <v>4932</v>
      </c>
      <c r="C311" t="s">
        <v>5150</v>
      </c>
      <c r="D311" t="s">
        <v>8304</v>
      </c>
      <c r="E311" t="s">
        <v>8305</v>
      </c>
      <c r="H311" s="17" t="s">
        <v>3875</v>
      </c>
      <c r="J311" t="s">
        <v>8306</v>
      </c>
      <c r="L311" t="s">
        <v>8523</v>
      </c>
    </row>
    <row r="312" spans="1:12" x14ac:dyDescent="0.25">
      <c r="A312" t="s">
        <v>5116</v>
      </c>
      <c r="B312" t="s">
        <v>4932</v>
      </c>
      <c r="C312" t="s">
        <v>5150</v>
      </c>
      <c r="D312" t="s">
        <v>8304</v>
      </c>
      <c r="E312" t="s">
        <v>8305</v>
      </c>
      <c r="H312" s="17" t="s">
        <v>3875</v>
      </c>
      <c r="J312" t="s">
        <v>8306</v>
      </c>
      <c r="L312" t="s">
        <v>8523</v>
      </c>
    </row>
    <row r="313" spans="1:12" x14ac:dyDescent="0.25">
      <c r="A313" t="s">
        <v>5117</v>
      </c>
      <c r="B313" t="s">
        <v>4932</v>
      </c>
      <c r="C313" t="s">
        <v>5150</v>
      </c>
      <c r="D313" t="s">
        <v>8304</v>
      </c>
      <c r="E313" t="s">
        <v>8305</v>
      </c>
      <c r="H313" s="17" t="s">
        <v>3875</v>
      </c>
      <c r="J313" t="s">
        <v>8306</v>
      </c>
      <c r="L313" t="s">
        <v>8523</v>
      </c>
    </row>
    <row r="314" spans="1:12" x14ac:dyDescent="0.25">
      <c r="A314" t="s">
        <v>5118</v>
      </c>
      <c r="B314" t="s">
        <v>4932</v>
      </c>
      <c r="C314" t="s">
        <v>5150</v>
      </c>
      <c r="D314" t="s">
        <v>8304</v>
      </c>
      <c r="E314" t="s">
        <v>8305</v>
      </c>
      <c r="H314" s="17" t="s">
        <v>3875</v>
      </c>
      <c r="J314" t="s">
        <v>8306</v>
      </c>
      <c r="L314" t="s">
        <v>8657</v>
      </c>
    </row>
    <row r="315" spans="1:12" x14ac:dyDescent="0.25">
      <c r="A315" t="s">
        <v>5119</v>
      </c>
      <c r="B315" t="s">
        <v>4932</v>
      </c>
      <c r="C315" t="s">
        <v>5150</v>
      </c>
      <c r="D315" t="s">
        <v>8304</v>
      </c>
      <c r="E315" t="s">
        <v>8305</v>
      </c>
      <c r="H315" s="17" t="s">
        <v>3875</v>
      </c>
      <c r="J315" t="s">
        <v>8306</v>
      </c>
      <c r="L315" t="s">
        <v>8523</v>
      </c>
    </row>
    <row r="316" spans="1:12" x14ac:dyDescent="0.25">
      <c r="A316" t="s">
        <v>5120</v>
      </c>
      <c r="B316" t="s">
        <v>4932</v>
      </c>
      <c r="C316" t="s">
        <v>5150</v>
      </c>
      <c r="D316" t="s">
        <v>8304</v>
      </c>
      <c r="E316" t="s">
        <v>8305</v>
      </c>
      <c r="H316" s="17" t="s">
        <v>3875</v>
      </c>
      <c r="J316" t="s">
        <v>8306</v>
      </c>
      <c r="L316" t="s">
        <v>8523</v>
      </c>
    </row>
    <row r="317" spans="1:12" x14ac:dyDescent="0.25">
      <c r="A317" t="s">
        <v>5121</v>
      </c>
      <c r="B317" t="s">
        <v>4932</v>
      </c>
      <c r="C317" t="s">
        <v>5150</v>
      </c>
      <c r="D317" t="s">
        <v>8304</v>
      </c>
      <c r="E317" t="s">
        <v>8305</v>
      </c>
      <c r="H317" s="17" t="s">
        <v>3875</v>
      </c>
      <c r="J317" t="s">
        <v>8306</v>
      </c>
      <c r="L317" t="s">
        <v>8523</v>
      </c>
    </row>
    <row r="318" spans="1:12" x14ac:dyDescent="0.25">
      <c r="A318" t="s">
        <v>5122</v>
      </c>
      <c r="B318" t="s">
        <v>4932</v>
      </c>
      <c r="C318" t="s">
        <v>5150</v>
      </c>
      <c r="D318" t="s">
        <v>8304</v>
      </c>
      <c r="E318" t="s">
        <v>8305</v>
      </c>
      <c r="H318" s="17" t="s">
        <v>3875</v>
      </c>
      <c r="J318" t="s">
        <v>8306</v>
      </c>
      <c r="L318" t="s">
        <v>8523</v>
      </c>
    </row>
    <row r="319" spans="1:12" x14ac:dyDescent="0.25">
      <c r="A319" t="s">
        <v>5123</v>
      </c>
      <c r="B319" t="s">
        <v>4932</v>
      </c>
      <c r="C319" t="s">
        <v>5150</v>
      </c>
      <c r="D319" t="s">
        <v>8304</v>
      </c>
      <c r="E319" t="s">
        <v>8305</v>
      </c>
      <c r="H319" s="17" t="s">
        <v>3875</v>
      </c>
      <c r="J319" t="s">
        <v>8308</v>
      </c>
      <c r="K319" t="s">
        <v>8309</v>
      </c>
      <c r="L319" t="s">
        <v>8658</v>
      </c>
    </row>
    <row r="320" spans="1:12" x14ac:dyDescent="0.25">
      <c r="A320" t="s">
        <v>5124</v>
      </c>
      <c r="B320" t="s">
        <v>4932</v>
      </c>
      <c r="C320" t="s">
        <v>5150</v>
      </c>
      <c r="D320" t="s">
        <v>8304</v>
      </c>
      <c r="E320" t="s">
        <v>8305</v>
      </c>
      <c r="H320" s="17" t="s">
        <v>3875</v>
      </c>
      <c r="J320" t="s">
        <v>8306</v>
      </c>
      <c r="L320" t="s">
        <v>8523</v>
      </c>
    </row>
    <row r="321" spans="1:12" x14ac:dyDescent="0.25">
      <c r="A321" t="s">
        <v>5125</v>
      </c>
      <c r="B321" t="s">
        <v>4932</v>
      </c>
      <c r="C321" t="s">
        <v>5150</v>
      </c>
      <c r="D321" t="s">
        <v>8304</v>
      </c>
      <c r="E321" t="s">
        <v>8305</v>
      </c>
      <c r="H321" s="17" t="s">
        <v>3875</v>
      </c>
      <c r="J321" t="s">
        <v>8306</v>
      </c>
      <c r="L321" t="s">
        <v>8523</v>
      </c>
    </row>
    <row r="322" spans="1:12" x14ac:dyDescent="0.25">
      <c r="A322" t="s">
        <v>5126</v>
      </c>
      <c r="B322" t="s">
        <v>4932</v>
      </c>
      <c r="C322" t="s">
        <v>5150</v>
      </c>
      <c r="D322" t="s">
        <v>8304</v>
      </c>
      <c r="E322" t="s">
        <v>8305</v>
      </c>
      <c r="H322" s="17" t="s">
        <v>3875</v>
      </c>
      <c r="J322" t="s">
        <v>8306</v>
      </c>
      <c r="L322" t="s">
        <v>8523</v>
      </c>
    </row>
    <row r="323" spans="1:12" x14ac:dyDescent="0.25">
      <c r="A323" t="s">
        <v>5127</v>
      </c>
      <c r="B323" t="s">
        <v>4932</v>
      </c>
      <c r="C323" t="s">
        <v>5150</v>
      </c>
      <c r="D323" t="s">
        <v>8304</v>
      </c>
      <c r="E323" t="s">
        <v>8305</v>
      </c>
      <c r="H323" s="17" t="s">
        <v>3875</v>
      </c>
      <c r="J323" t="s">
        <v>8306</v>
      </c>
      <c r="K323" t="s">
        <v>8415</v>
      </c>
      <c r="L323" t="s">
        <v>8659</v>
      </c>
    </row>
    <row r="324" spans="1:12" x14ac:dyDescent="0.25">
      <c r="A324" t="s">
        <v>5128</v>
      </c>
      <c r="B324" t="s">
        <v>4932</v>
      </c>
      <c r="C324" t="s">
        <v>5150</v>
      </c>
      <c r="D324" t="s">
        <v>8304</v>
      </c>
      <c r="E324" t="s">
        <v>8305</v>
      </c>
      <c r="H324" s="17" t="s">
        <v>3875</v>
      </c>
      <c r="J324" t="s">
        <v>8306</v>
      </c>
      <c r="L324" t="s">
        <v>8344</v>
      </c>
    </row>
    <row r="325" spans="1:12" x14ac:dyDescent="0.25">
      <c r="A325" t="s">
        <v>5129</v>
      </c>
      <c r="B325" t="s">
        <v>4932</v>
      </c>
      <c r="C325" t="s">
        <v>5150</v>
      </c>
      <c r="D325" t="s">
        <v>8304</v>
      </c>
      <c r="E325" t="s">
        <v>8305</v>
      </c>
      <c r="H325" s="17" t="s">
        <v>3875</v>
      </c>
      <c r="J325" t="s">
        <v>8306</v>
      </c>
      <c r="L325" t="s">
        <v>8344</v>
      </c>
    </row>
    <row r="326" spans="1:12" x14ac:dyDescent="0.25">
      <c r="A326" t="s">
        <v>5130</v>
      </c>
      <c r="B326" t="s">
        <v>4932</v>
      </c>
      <c r="C326" t="s">
        <v>5150</v>
      </c>
      <c r="D326" t="s">
        <v>8304</v>
      </c>
      <c r="E326" t="s">
        <v>8305</v>
      </c>
      <c r="H326" s="17" t="s">
        <v>3875</v>
      </c>
      <c r="J326" t="s">
        <v>8306</v>
      </c>
      <c r="L326" t="s">
        <v>8660</v>
      </c>
    </row>
    <row r="327" spans="1:12" x14ac:dyDescent="0.25">
      <c r="A327" t="s">
        <v>5131</v>
      </c>
      <c r="B327" t="s">
        <v>4932</v>
      </c>
      <c r="C327" t="s">
        <v>5150</v>
      </c>
      <c r="D327" t="s">
        <v>8304</v>
      </c>
      <c r="E327" t="s">
        <v>8305</v>
      </c>
      <c r="H327" s="17" t="s">
        <v>3875</v>
      </c>
      <c r="J327" t="s">
        <v>8306</v>
      </c>
      <c r="L327" t="s">
        <v>8344</v>
      </c>
    </row>
    <row r="328" spans="1:12" x14ac:dyDescent="0.25">
      <c r="A328" t="s">
        <v>5132</v>
      </c>
      <c r="B328" t="s">
        <v>4932</v>
      </c>
      <c r="C328" t="s">
        <v>5150</v>
      </c>
      <c r="D328" t="s">
        <v>8304</v>
      </c>
      <c r="E328" t="s">
        <v>8305</v>
      </c>
      <c r="H328" s="17" t="s">
        <v>3875</v>
      </c>
      <c r="J328" t="s">
        <v>8306</v>
      </c>
      <c r="L328" t="s">
        <v>8661</v>
      </c>
    </row>
    <row r="329" spans="1:12" x14ac:dyDescent="0.25">
      <c r="A329" t="s">
        <v>5133</v>
      </c>
      <c r="B329" t="s">
        <v>4932</v>
      </c>
      <c r="C329" t="s">
        <v>5150</v>
      </c>
      <c r="D329" t="s">
        <v>8304</v>
      </c>
      <c r="E329" t="s">
        <v>8305</v>
      </c>
      <c r="H329" s="17" t="s">
        <v>3875</v>
      </c>
      <c r="J329" t="s">
        <v>8306</v>
      </c>
      <c r="L329" t="s">
        <v>8311</v>
      </c>
    </row>
    <row r="330" spans="1:12" x14ac:dyDescent="0.25">
      <c r="A330" t="s">
        <v>5134</v>
      </c>
      <c r="B330" t="s">
        <v>5044</v>
      </c>
      <c r="C330" t="s">
        <v>5150</v>
      </c>
      <c r="D330" t="s">
        <v>8304</v>
      </c>
      <c r="E330" t="s">
        <v>8305</v>
      </c>
      <c r="H330" s="17" t="s">
        <v>3875</v>
      </c>
      <c r="J330" t="s">
        <v>8424</v>
      </c>
      <c r="L330" t="s">
        <v>8662</v>
      </c>
    </row>
    <row r="331" spans="1:12" x14ac:dyDescent="0.25">
      <c r="A331" t="s">
        <v>5135</v>
      </c>
      <c r="B331" t="s">
        <v>4932</v>
      </c>
      <c r="C331" t="s">
        <v>5150</v>
      </c>
      <c r="D331" t="s">
        <v>8304</v>
      </c>
      <c r="E331" t="s">
        <v>8305</v>
      </c>
      <c r="H331" s="17" t="s">
        <v>3875</v>
      </c>
      <c r="J331" t="s">
        <v>8306</v>
      </c>
      <c r="K331" t="s">
        <v>8663</v>
      </c>
    </row>
    <row r="332" spans="1:12" x14ac:dyDescent="0.25">
      <c r="A332" t="s">
        <v>5136</v>
      </c>
      <c r="B332" t="s">
        <v>4932</v>
      </c>
      <c r="C332" t="s">
        <v>5150</v>
      </c>
      <c r="D332" t="s">
        <v>8304</v>
      </c>
      <c r="E332" t="s">
        <v>8305</v>
      </c>
      <c r="H332" s="17" t="s">
        <v>3875</v>
      </c>
      <c r="J332" t="s">
        <v>8306</v>
      </c>
      <c r="L332" t="s">
        <v>8664</v>
      </c>
    </row>
    <row r="333" spans="1:12" x14ac:dyDescent="0.25">
      <c r="A333" t="s">
        <v>5137</v>
      </c>
      <c r="B333" t="s">
        <v>4932</v>
      </c>
      <c r="C333" t="s">
        <v>5150</v>
      </c>
      <c r="D333" t="s">
        <v>8304</v>
      </c>
      <c r="E333" t="s">
        <v>8305</v>
      </c>
      <c r="H333" s="17" t="s">
        <v>3875</v>
      </c>
      <c r="J333" t="s">
        <v>8306</v>
      </c>
      <c r="L333" t="s">
        <v>8344</v>
      </c>
    </row>
    <row r="334" spans="1:12" x14ac:dyDescent="0.25">
      <c r="A334" t="s">
        <v>5138</v>
      </c>
      <c r="B334" t="s">
        <v>4932</v>
      </c>
      <c r="C334" t="s">
        <v>5150</v>
      </c>
      <c r="D334" t="s">
        <v>8304</v>
      </c>
      <c r="E334" t="s">
        <v>8305</v>
      </c>
      <c r="H334" s="17" t="s">
        <v>3875</v>
      </c>
      <c r="J334" t="s">
        <v>8306</v>
      </c>
      <c r="L334" t="s">
        <v>8665</v>
      </c>
    </row>
    <row r="335" spans="1:12" x14ac:dyDescent="0.25">
      <c r="A335" t="s">
        <v>5139</v>
      </c>
      <c r="B335" t="s">
        <v>4932</v>
      </c>
      <c r="C335" t="s">
        <v>5150</v>
      </c>
      <c r="D335" t="s">
        <v>8304</v>
      </c>
      <c r="E335" t="s">
        <v>8305</v>
      </c>
      <c r="H335" s="17" t="s">
        <v>3875</v>
      </c>
      <c r="J335" t="s">
        <v>8306</v>
      </c>
      <c r="L335" t="s">
        <v>8344</v>
      </c>
    </row>
    <row r="336" spans="1:12" x14ac:dyDescent="0.25">
      <c r="A336" t="s">
        <v>5140</v>
      </c>
      <c r="B336" t="s">
        <v>4932</v>
      </c>
      <c r="C336" t="s">
        <v>5150</v>
      </c>
      <c r="D336" t="s">
        <v>8304</v>
      </c>
      <c r="E336" t="s">
        <v>8305</v>
      </c>
      <c r="H336" s="17" t="s">
        <v>3875</v>
      </c>
      <c r="J336" t="s">
        <v>8306</v>
      </c>
      <c r="L336" t="s">
        <v>8344</v>
      </c>
    </row>
    <row r="337" spans="1:12" x14ac:dyDescent="0.25">
      <c r="A337" t="s">
        <v>5141</v>
      </c>
      <c r="B337" t="s">
        <v>4932</v>
      </c>
      <c r="C337" t="s">
        <v>5150</v>
      </c>
      <c r="D337" t="s">
        <v>8304</v>
      </c>
      <c r="E337" t="s">
        <v>8305</v>
      </c>
      <c r="H337" s="17" t="s">
        <v>3875</v>
      </c>
      <c r="J337" t="s">
        <v>8306</v>
      </c>
      <c r="L337" t="s">
        <v>8344</v>
      </c>
    </row>
    <row r="338" spans="1:12" x14ac:dyDescent="0.25">
      <c r="A338" t="s">
        <v>5142</v>
      </c>
      <c r="B338" t="s">
        <v>4932</v>
      </c>
      <c r="C338" t="s">
        <v>5150</v>
      </c>
      <c r="D338" t="s">
        <v>8304</v>
      </c>
      <c r="E338" t="s">
        <v>8305</v>
      </c>
      <c r="H338" s="17" t="s">
        <v>3875</v>
      </c>
      <c r="J338" t="s">
        <v>8306</v>
      </c>
      <c r="L338" t="s">
        <v>8344</v>
      </c>
    </row>
    <row r="339" spans="1:12" x14ac:dyDescent="0.25">
      <c r="A339" t="s">
        <v>5143</v>
      </c>
      <c r="B339" t="s">
        <v>4932</v>
      </c>
      <c r="C339" t="s">
        <v>5150</v>
      </c>
      <c r="D339" t="s">
        <v>8304</v>
      </c>
      <c r="E339" t="s">
        <v>8305</v>
      </c>
      <c r="H339" s="17" t="s">
        <v>3875</v>
      </c>
      <c r="J339" t="s">
        <v>8306</v>
      </c>
      <c r="L339" t="s">
        <v>8389</v>
      </c>
    </row>
    <row r="340" spans="1:12" x14ac:dyDescent="0.25">
      <c r="A340" t="s">
        <v>5144</v>
      </c>
      <c r="B340" t="s">
        <v>4932</v>
      </c>
      <c r="C340" t="s">
        <v>5150</v>
      </c>
      <c r="D340" t="s">
        <v>8304</v>
      </c>
      <c r="E340" t="s">
        <v>8305</v>
      </c>
      <c r="H340" s="17" t="s">
        <v>3875</v>
      </c>
      <c r="J340" t="s">
        <v>8306</v>
      </c>
      <c r="L340" t="s">
        <v>8344</v>
      </c>
    </row>
    <row r="341" spans="1:12" x14ac:dyDescent="0.25">
      <c r="A341" t="s">
        <v>8666</v>
      </c>
      <c r="B341" t="s">
        <v>3208</v>
      </c>
      <c r="C341" t="s">
        <v>8667</v>
      </c>
      <c r="E341" t="s">
        <v>3219</v>
      </c>
      <c r="F341" t="s">
        <v>3741</v>
      </c>
      <c r="H341" s="17">
        <v>1</v>
      </c>
      <c r="J341" t="s">
        <v>8668</v>
      </c>
    </row>
    <row r="342" spans="1:12" x14ac:dyDescent="0.25">
      <c r="A342" t="s">
        <v>8669</v>
      </c>
      <c r="B342" t="s">
        <v>3208</v>
      </c>
      <c r="C342" t="s">
        <v>8667</v>
      </c>
      <c r="E342" t="s">
        <v>3219</v>
      </c>
      <c r="F342" t="s">
        <v>3741</v>
      </c>
      <c r="H342" s="17">
        <v>1</v>
      </c>
      <c r="J342" t="s">
        <v>8668</v>
      </c>
    </row>
    <row r="343" spans="1:12" x14ac:dyDescent="0.25">
      <c r="A343" t="s">
        <v>8670</v>
      </c>
      <c r="B343" t="s">
        <v>3208</v>
      </c>
      <c r="C343" t="s">
        <v>8667</v>
      </c>
      <c r="E343" t="s">
        <v>3219</v>
      </c>
      <c r="F343" t="s">
        <v>3741</v>
      </c>
      <c r="H343" s="17">
        <v>1</v>
      </c>
      <c r="J343" t="s">
        <v>8668</v>
      </c>
    </row>
    <row r="344" spans="1:12" x14ac:dyDescent="0.25">
      <c r="A344" t="s">
        <v>8671</v>
      </c>
      <c r="B344" t="s">
        <v>3208</v>
      </c>
      <c r="C344" t="s">
        <v>8667</v>
      </c>
      <c r="E344" t="s">
        <v>3219</v>
      </c>
      <c r="F344" t="s">
        <v>3741</v>
      </c>
      <c r="H344" s="17">
        <v>1</v>
      </c>
      <c r="J344" t="s">
        <v>8668</v>
      </c>
    </row>
    <row r="345" spans="1:12" x14ac:dyDescent="0.25">
      <c r="A345" t="s">
        <v>8672</v>
      </c>
      <c r="B345" t="s">
        <v>3208</v>
      </c>
      <c r="C345" t="s">
        <v>8667</v>
      </c>
      <c r="E345" t="s">
        <v>3219</v>
      </c>
      <c r="F345" t="s">
        <v>3741</v>
      </c>
      <c r="H345" s="17">
        <v>1</v>
      </c>
      <c r="J345" t="s">
        <v>8668</v>
      </c>
    </row>
    <row r="346" spans="1:12" x14ac:dyDescent="0.25">
      <c r="A346" t="s">
        <v>8673</v>
      </c>
      <c r="B346" t="s">
        <v>3208</v>
      </c>
      <c r="C346" t="s">
        <v>8667</v>
      </c>
      <c r="E346" t="s">
        <v>3219</v>
      </c>
      <c r="F346" t="s">
        <v>3741</v>
      </c>
      <c r="H346" s="17">
        <v>1</v>
      </c>
      <c r="J346" t="s">
        <v>8668</v>
      </c>
    </row>
    <row r="347" spans="1:12" x14ac:dyDescent="0.25">
      <c r="A347" t="s">
        <v>8674</v>
      </c>
      <c r="B347" t="s">
        <v>3208</v>
      </c>
      <c r="C347" t="s">
        <v>8667</v>
      </c>
      <c r="E347" t="s">
        <v>3219</v>
      </c>
      <c r="F347" t="s">
        <v>3741</v>
      </c>
      <c r="H347" s="17">
        <v>1</v>
      </c>
      <c r="J347" t="s">
        <v>8668</v>
      </c>
    </row>
    <row r="348" spans="1:12" x14ac:dyDescent="0.25">
      <c r="A348" t="s">
        <v>8675</v>
      </c>
      <c r="B348" t="s">
        <v>3208</v>
      </c>
      <c r="C348" t="s">
        <v>8667</v>
      </c>
      <c r="E348" t="s">
        <v>3219</v>
      </c>
      <c r="F348" t="s">
        <v>3741</v>
      </c>
      <c r="H348" s="17">
        <v>1</v>
      </c>
      <c r="J348" t="s">
        <v>8668</v>
      </c>
    </row>
    <row r="349" spans="1:12" x14ac:dyDescent="0.25">
      <c r="A349" t="s">
        <v>8676</v>
      </c>
      <c r="B349" t="s">
        <v>3208</v>
      </c>
      <c r="C349" t="s">
        <v>8667</v>
      </c>
      <c r="E349" t="s">
        <v>3219</v>
      </c>
      <c r="F349" t="s">
        <v>3741</v>
      </c>
      <c r="H349" s="17">
        <v>1</v>
      </c>
      <c r="J349" t="s">
        <v>8668</v>
      </c>
    </row>
    <row r="350" spans="1:12" x14ac:dyDescent="0.25">
      <c r="A350" t="s">
        <v>8677</v>
      </c>
      <c r="B350" t="s">
        <v>3208</v>
      </c>
      <c r="C350" t="s">
        <v>8667</v>
      </c>
      <c r="E350" t="s">
        <v>3219</v>
      </c>
      <c r="F350" t="s">
        <v>3741</v>
      </c>
      <c r="H350" s="17">
        <v>1</v>
      </c>
      <c r="J350" t="s">
        <v>8668</v>
      </c>
    </row>
    <row r="351" spans="1:12" x14ac:dyDescent="0.25">
      <c r="A351" t="s">
        <v>8678</v>
      </c>
      <c r="B351" t="s">
        <v>3208</v>
      </c>
      <c r="C351" t="s">
        <v>8667</v>
      </c>
      <c r="E351" t="s">
        <v>3219</v>
      </c>
      <c r="F351" t="s">
        <v>3741</v>
      </c>
      <c r="H351" s="17">
        <v>1</v>
      </c>
      <c r="J351" t="s">
        <v>8668</v>
      </c>
    </row>
    <row r="352" spans="1:12" x14ac:dyDescent="0.25">
      <c r="A352" t="s">
        <v>8679</v>
      </c>
      <c r="B352" t="s">
        <v>3208</v>
      </c>
      <c r="C352" t="s">
        <v>8667</v>
      </c>
      <c r="E352" t="s">
        <v>3219</v>
      </c>
      <c r="F352" t="s">
        <v>3741</v>
      </c>
      <c r="H352" s="17">
        <v>1</v>
      </c>
      <c r="J352" t="s">
        <v>8668</v>
      </c>
    </row>
    <row r="353" spans="1:12" x14ac:dyDescent="0.25">
      <c r="A353" t="s">
        <v>8680</v>
      </c>
      <c r="B353" t="s">
        <v>3208</v>
      </c>
      <c r="C353" t="s">
        <v>8667</v>
      </c>
      <c r="E353" t="s">
        <v>3219</v>
      </c>
      <c r="F353" t="s">
        <v>3741</v>
      </c>
      <c r="H353" s="17">
        <v>1</v>
      </c>
      <c r="J353" t="s">
        <v>8668</v>
      </c>
    </row>
    <row r="354" spans="1:12" x14ac:dyDescent="0.25">
      <c r="A354" t="s">
        <v>8681</v>
      </c>
      <c r="B354" t="s">
        <v>3208</v>
      </c>
      <c r="C354" t="s">
        <v>8667</v>
      </c>
      <c r="E354" t="s">
        <v>3219</v>
      </c>
      <c r="F354" t="s">
        <v>3741</v>
      </c>
      <c r="H354" s="17">
        <v>1</v>
      </c>
      <c r="J354" t="s">
        <v>8668</v>
      </c>
      <c r="L354" t="s">
        <v>8682</v>
      </c>
    </row>
    <row r="355" spans="1:12" x14ac:dyDescent="0.25">
      <c r="A355" t="s">
        <v>8683</v>
      </c>
      <c r="B355" t="s">
        <v>3208</v>
      </c>
      <c r="C355" t="s">
        <v>8667</v>
      </c>
      <c r="E355" t="s">
        <v>3219</v>
      </c>
      <c r="F355" t="s">
        <v>3741</v>
      </c>
      <c r="H355" s="17">
        <v>1</v>
      </c>
      <c r="J355" t="s">
        <v>8668</v>
      </c>
    </row>
    <row r="356" spans="1:12" x14ac:dyDescent="0.25">
      <c r="A356" t="s">
        <v>8684</v>
      </c>
      <c r="B356" t="s">
        <v>3208</v>
      </c>
      <c r="C356" t="s">
        <v>8667</v>
      </c>
      <c r="E356" t="s">
        <v>3219</v>
      </c>
      <c r="F356" t="s">
        <v>3741</v>
      </c>
      <c r="H356" s="17">
        <v>1</v>
      </c>
      <c r="J356" t="s">
        <v>8668</v>
      </c>
      <c r="K356" t="s">
        <v>8685</v>
      </c>
    </row>
    <row r="357" spans="1:12" x14ac:dyDescent="0.25">
      <c r="A357" t="s">
        <v>8686</v>
      </c>
      <c r="B357" t="s">
        <v>3208</v>
      </c>
      <c r="C357" t="s">
        <v>8667</v>
      </c>
      <c r="E357" t="s">
        <v>3219</v>
      </c>
      <c r="F357" t="s">
        <v>3741</v>
      </c>
      <c r="H357" s="17">
        <v>1</v>
      </c>
      <c r="J357" t="s">
        <v>8668</v>
      </c>
    </row>
    <row r="358" spans="1:12" x14ac:dyDescent="0.25">
      <c r="A358" t="s">
        <v>8687</v>
      </c>
      <c r="B358" t="s">
        <v>3208</v>
      </c>
      <c r="C358" t="s">
        <v>8667</v>
      </c>
      <c r="E358" t="s">
        <v>3219</v>
      </c>
      <c r="F358" t="s">
        <v>3741</v>
      </c>
      <c r="H358" s="17">
        <v>1</v>
      </c>
      <c r="J358" t="s">
        <v>8668</v>
      </c>
    </row>
    <row r="359" spans="1:12" x14ac:dyDescent="0.25">
      <c r="A359" t="s">
        <v>8688</v>
      </c>
      <c r="B359" t="s">
        <v>3208</v>
      </c>
      <c r="C359" t="s">
        <v>8667</v>
      </c>
      <c r="E359" t="s">
        <v>3219</v>
      </c>
      <c r="F359" t="s">
        <v>3741</v>
      </c>
      <c r="H359" s="17">
        <v>1</v>
      </c>
      <c r="J359" t="s">
        <v>8668</v>
      </c>
    </row>
    <row r="360" spans="1:12" x14ac:dyDescent="0.25">
      <c r="A360" t="s">
        <v>8689</v>
      </c>
      <c r="B360" t="s">
        <v>3208</v>
      </c>
      <c r="C360" t="s">
        <v>8667</v>
      </c>
      <c r="E360" t="s">
        <v>3219</v>
      </c>
      <c r="F360" t="s">
        <v>3741</v>
      </c>
      <c r="H360" s="17">
        <v>1</v>
      </c>
      <c r="J360" t="s">
        <v>8668</v>
      </c>
    </row>
    <row r="361" spans="1:12" x14ac:dyDescent="0.25">
      <c r="A361" t="s">
        <v>8690</v>
      </c>
      <c r="B361" t="s">
        <v>3208</v>
      </c>
      <c r="C361" t="s">
        <v>8667</v>
      </c>
      <c r="E361" t="s">
        <v>3219</v>
      </c>
      <c r="F361" t="s">
        <v>3741</v>
      </c>
      <c r="H361" s="17">
        <v>1</v>
      </c>
      <c r="J361" t="s">
        <v>8668</v>
      </c>
      <c r="K361" t="s">
        <v>8685</v>
      </c>
    </row>
    <row r="362" spans="1:12" x14ac:dyDescent="0.25">
      <c r="A362" t="s">
        <v>8691</v>
      </c>
      <c r="B362" t="s">
        <v>3208</v>
      </c>
      <c r="C362" t="s">
        <v>8667</v>
      </c>
      <c r="E362" t="s">
        <v>3219</v>
      </c>
      <c r="F362" t="s">
        <v>3741</v>
      </c>
      <c r="H362" s="17">
        <v>1</v>
      </c>
      <c r="J362" t="s">
        <v>8668</v>
      </c>
    </row>
    <row r="363" spans="1:12" x14ac:dyDescent="0.25">
      <c r="A363" t="s">
        <v>8692</v>
      </c>
      <c r="B363" t="s">
        <v>3208</v>
      </c>
      <c r="C363" t="s">
        <v>8667</v>
      </c>
      <c r="E363" t="s">
        <v>3219</v>
      </c>
      <c r="F363" t="s">
        <v>3741</v>
      </c>
      <c r="H363" s="17">
        <v>1</v>
      </c>
      <c r="J363" t="s">
        <v>8668</v>
      </c>
    </row>
    <row r="364" spans="1:12" x14ac:dyDescent="0.25">
      <c r="A364" t="s">
        <v>8693</v>
      </c>
      <c r="B364" t="s">
        <v>3208</v>
      </c>
      <c r="C364" t="s">
        <v>8667</v>
      </c>
      <c r="E364" t="s">
        <v>3219</v>
      </c>
      <c r="F364" t="s">
        <v>3741</v>
      </c>
      <c r="H364" s="17">
        <v>1</v>
      </c>
      <c r="J364" t="s">
        <v>8668</v>
      </c>
    </row>
    <row r="365" spans="1:12" x14ac:dyDescent="0.25">
      <c r="A365" t="s">
        <v>8694</v>
      </c>
      <c r="B365" t="s">
        <v>3208</v>
      </c>
      <c r="C365" t="s">
        <v>8667</v>
      </c>
      <c r="E365" t="s">
        <v>3219</v>
      </c>
      <c r="F365" t="s">
        <v>3741</v>
      </c>
      <c r="H365" s="17">
        <v>1</v>
      </c>
      <c r="J365" t="s">
        <v>8668</v>
      </c>
    </row>
    <row r="366" spans="1:12" x14ac:dyDescent="0.25">
      <c r="A366" t="s">
        <v>8695</v>
      </c>
      <c r="B366" t="s">
        <v>3208</v>
      </c>
      <c r="C366" t="s">
        <v>8667</v>
      </c>
      <c r="E366" t="s">
        <v>3219</v>
      </c>
      <c r="F366" t="s">
        <v>3741</v>
      </c>
      <c r="H366" s="17">
        <v>1</v>
      </c>
      <c r="J366" t="s">
        <v>8668</v>
      </c>
    </row>
    <row r="367" spans="1:12" x14ac:dyDescent="0.25">
      <c r="A367" t="s">
        <v>8696</v>
      </c>
      <c r="B367" t="s">
        <v>3208</v>
      </c>
      <c r="C367" t="s">
        <v>8667</v>
      </c>
      <c r="E367" t="s">
        <v>3219</v>
      </c>
      <c r="F367" t="s">
        <v>3741</v>
      </c>
      <c r="H367" s="17">
        <v>1</v>
      </c>
      <c r="J367" t="s">
        <v>8668</v>
      </c>
    </row>
    <row r="368" spans="1:12" x14ac:dyDescent="0.25">
      <c r="A368" t="s">
        <v>8697</v>
      </c>
      <c r="B368" t="s">
        <v>3208</v>
      </c>
      <c r="C368" t="s">
        <v>8667</v>
      </c>
      <c r="E368" t="s">
        <v>3219</v>
      </c>
      <c r="F368" t="s">
        <v>3741</v>
      </c>
      <c r="H368" s="17">
        <v>1</v>
      </c>
      <c r="J368" t="s">
        <v>8668</v>
      </c>
    </row>
    <row r="369" spans="1:10" x14ac:dyDescent="0.25">
      <c r="A369" t="s">
        <v>8698</v>
      </c>
      <c r="B369" t="s">
        <v>3208</v>
      </c>
      <c r="C369" t="s">
        <v>8667</v>
      </c>
      <c r="E369" t="s">
        <v>3219</v>
      </c>
      <c r="F369" t="s">
        <v>3741</v>
      </c>
      <c r="H369" s="17">
        <v>1</v>
      </c>
      <c r="J369" t="s">
        <v>8668</v>
      </c>
    </row>
    <row r="370" spans="1:10" x14ac:dyDescent="0.25">
      <c r="A370" t="s">
        <v>8699</v>
      </c>
      <c r="B370" t="s">
        <v>3208</v>
      </c>
      <c r="C370" t="s">
        <v>8667</v>
      </c>
      <c r="E370" t="s">
        <v>3219</v>
      </c>
      <c r="F370" t="s">
        <v>3741</v>
      </c>
      <c r="H370" s="17">
        <v>1</v>
      </c>
      <c r="J370" t="s">
        <v>8668</v>
      </c>
    </row>
    <row r="371" spans="1:10" x14ac:dyDescent="0.25">
      <c r="A371" t="s">
        <v>8700</v>
      </c>
      <c r="B371" t="s">
        <v>3208</v>
      </c>
      <c r="C371" t="s">
        <v>8667</v>
      </c>
      <c r="E371" t="s">
        <v>3219</v>
      </c>
      <c r="F371" t="s">
        <v>3741</v>
      </c>
      <c r="H371" s="17">
        <v>1</v>
      </c>
      <c r="J371" t="s">
        <v>8668</v>
      </c>
    </row>
    <row r="372" spans="1:10" x14ac:dyDescent="0.25">
      <c r="A372" t="s">
        <v>8701</v>
      </c>
      <c r="B372" t="s">
        <v>3208</v>
      </c>
      <c r="C372" t="s">
        <v>8667</v>
      </c>
      <c r="E372" t="s">
        <v>3219</v>
      </c>
      <c r="F372" t="s">
        <v>3741</v>
      </c>
      <c r="H372" s="17">
        <v>1</v>
      </c>
      <c r="J372" t="s">
        <v>8668</v>
      </c>
    </row>
    <row r="373" spans="1:10" x14ac:dyDescent="0.25">
      <c r="A373" t="s">
        <v>8702</v>
      </c>
      <c r="B373" t="s">
        <v>3208</v>
      </c>
      <c r="C373" t="s">
        <v>8667</v>
      </c>
      <c r="E373" t="s">
        <v>3219</v>
      </c>
      <c r="F373" t="s">
        <v>3741</v>
      </c>
      <c r="H373" s="17">
        <v>1</v>
      </c>
      <c r="J373" t="s">
        <v>8668</v>
      </c>
    </row>
    <row r="374" spans="1:10" x14ac:dyDescent="0.25">
      <c r="A374" t="s">
        <v>8703</v>
      </c>
      <c r="B374" t="s">
        <v>3208</v>
      </c>
      <c r="C374" t="s">
        <v>8667</v>
      </c>
      <c r="E374" t="s">
        <v>3219</v>
      </c>
      <c r="F374" t="s">
        <v>3741</v>
      </c>
      <c r="H374" s="17">
        <v>1</v>
      </c>
      <c r="J374" t="s">
        <v>8668</v>
      </c>
    </row>
    <row r="375" spans="1:10" x14ac:dyDescent="0.25">
      <c r="A375" t="s">
        <v>8704</v>
      </c>
      <c r="B375" t="s">
        <v>3208</v>
      </c>
      <c r="C375" t="s">
        <v>8667</v>
      </c>
      <c r="E375" t="s">
        <v>3219</v>
      </c>
      <c r="F375" t="s">
        <v>3741</v>
      </c>
      <c r="H375" s="17">
        <v>1</v>
      </c>
      <c r="J375" t="s">
        <v>8668</v>
      </c>
    </row>
    <row r="376" spans="1:10" x14ac:dyDescent="0.25">
      <c r="A376" t="s">
        <v>8705</v>
      </c>
      <c r="B376" t="s">
        <v>3208</v>
      </c>
      <c r="C376" t="s">
        <v>8667</v>
      </c>
      <c r="E376" t="s">
        <v>3219</v>
      </c>
      <c r="F376" t="s">
        <v>3741</v>
      </c>
      <c r="H376" s="17">
        <v>1</v>
      </c>
      <c r="J376" t="s">
        <v>8668</v>
      </c>
    </row>
    <row r="377" spans="1:10" x14ac:dyDescent="0.25">
      <c r="A377" t="s">
        <v>8706</v>
      </c>
      <c r="B377" t="s">
        <v>3208</v>
      </c>
      <c r="C377" t="s">
        <v>8667</v>
      </c>
      <c r="E377" t="s">
        <v>3219</v>
      </c>
      <c r="F377" t="s">
        <v>3741</v>
      </c>
      <c r="H377" s="17">
        <v>1</v>
      </c>
      <c r="J377" t="s">
        <v>8668</v>
      </c>
    </row>
    <row r="378" spans="1:10" x14ac:dyDescent="0.25">
      <c r="A378" t="s">
        <v>8707</v>
      </c>
      <c r="B378" t="s">
        <v>3208</v>
      </c>
      <c r="C378" t="s">
        <v>8667</v>
      </c>
      <c r="E378" t="s">
        <v>3219</v>
      </c>
      <c r="F378" t="s">
        <v>3741</v>
      </c>
      <c r="H378" s="17">
        <v>1</v>
      </c>
      <c r="J378" t="s">
        <v>8668</v>
      </c>
    </row>
    <row r="379" spans="1:10" x14ac:dyDescent="0.25">
      <c r="A379" t="s">
        <v>8708</v>
      </c>
      <c r="B379" t="s">
        <v>3208</v>
      </c>
      <c r="C379" t="s">
        <v>8667</v>
      </c>
      <c r="E379" t="s">
        <v>3219</v>
      </c>
      <c r="F379" t="s">
        <v>3741</v>
      </c>
      <c r="H379" s="17">
        <v>1</v>
      </c>
      <c r="J379" t="s">
        <v>8668</v>
      </c>
    </row>
    <row r="380" spans="1:10" x14ac:dyDescent="0.25">
      <c r="A380" t="s">
        <v>8709</v>
      </c>
      <c r="B380" t="s">
        <v>3208</v>
      </c>
      <c r="C380" t="s">
        <v>8667</v>
      </c>
      <c r="E380" t="s">
        <v>3219</v>
      </c>
      <c r="F380" t="s">
        <v>3741</v>
      </c>
      <c r="H380" s="17">
        <v>1</v>
      </c>
      <c r="J380" t="s">
        <v>8668</v>
      </c>
    </row>
    <row r="381" spans="1:10" x14ac:dyDescent="0.25">
      <c r="A381" t="s">
        <v>8710</v>
      </c>
      <c r="B381" t="s">
        <v>3208</v>
      </c>
      <c r="C381" t="s">
        <v>8667</v>
      </c>
      <c r="E381" t="s">
        <v>3219</v>
      </c>
      <c r="F381" t="s">
        <v>3741</v>
      </c>
      <c r="H381" s="17">
        <v>1</v>
      </c>
      <c r="J381" t="s">
        <v>8668</v>
      </c>
    </row>
    <row r="382" spans="1:10" x14ac:dyDescent="0.25">
      <c r="A382" t="s">
        <v>8711</v>
      </c>
      <c r="B382" t="s">
        <v>3208</v>
      </c>
      <c r="C382" t="s">
        <v>8667</v>
      </c>
      <c r="E382" t="s">
        <v>3219</v>
      </c>
      <c r="F382" t="s">
        <v>3741</v>
      </c>
      <c r="H382" s="17">
        <v>1</v>
      </c>
      <c r="J382" t="s">
        <v>8668</v>
      </c>
    </row>
    <row r="383" spans="1:10" x14ac:dyDescent="0.25">
      <c r="A383" t="s">
        <v>8712</v>
      </c>
      <c r="B383" t="s">
        <v>3208</v>
      </c>
      <c r="C383" t="s">
        <v>8667</v>
      </c>
      <c r="E383" t="s">
        <v>3219</v>
      </c>
      <c r="F383" t="s">
        <v>3741</v>
      </c>
      <c r="H383" s="17">
        <v>1</v>
      </c>
      <c r="J383" t="s">
        <v>8668</v>
      </c>
    </row>
    <row r="384" spans="1:10" x14ac:dyDescent="0.25">
      <c r="A384" t="s">
        <v>8713</v>
      </c>
      <c r="B384" t="s">
        <v>3208</v>
      </c>
      <c r="C384" t="s">
        <v>8667</v>
      </c>
      <c r="E384" t="s">
        <v>3219</v>
      </c>
      <c r="F384" t="s">
        <v>3741</v>
      </c>
      <c r="H384" s="17">
        <v>1</v>
      </c>
      <c r="J384" t="s">
        <v>8668</v>
      </c>
    </row>
    <row r="385" spans="1:12" x14ac:dyDescent="0.25">
      <c r="A385" t="s">
        <v>8714</v>
      </c>
      <c r="B385" t="s">
        <v>3208</v>
      </c>
      <c r="C385" t="s">
        <v>8667</v>
      </c>
      <c r="E385" t="s">
        <v>3219</v>
      </c>
      <c r="F385" t="s">
        <v>3741</v>
      </c>
      <c r="H385" s="17">
        <v>1</v>
      </c>
      <c r="J385" t="s">
        <v>8668</v>
      </c>
    </row>
    <row r="386" spans="1:12" x14ac:dyDescent="0.25">
      <c r="A386" t="s">
        <v>8715</v>
      </c>
      <c r="B386" t="s">
        <v>3208</v>
      </c>
      <c r="C386" t="s">
        <v>8667</v>
      </c>
      <c r="E386" t="s">
        <v>3219</v>
      </c>
      <c r="F386" t="s">
        <v>3741</v>
      </c>
      <c r="H386" s="17">
        <v>1</v>
      </c>
      <c r="J386" t="s">
        <v>8668</v>
      </c>
      <c r="K386" t="s">
        <v>8685</v>
      </c>
    </row>
    <row r="387" spans="1:12" x14ac:dyDescent="0.25">
      <c r="A387" t="s">
        <v>8716</v>
      </c>
      <c r="B387" t="s">
        <v>3208</v>
      </c>
      <c r="C387" t="s">
        <v>8667</v>
      </c>
      <c r="E387" t="s">
        <v>3219</v>
      </c>
      <c r="F387" t="s">
        <v>3741</v>
      </c>
      <c r="H387" s="17">
        <v>1</v>
      </c>
      <c r="J387" t="s">
        <v>8668</v>
      </c>
    </row>
    <row r="388" spans="1:12" x14ac:dyDescent="0.25">
      <c r="A388" t="s">
        <v>8717</v>
      </c>
      <c r="B388" t="s">
        <v>3208</v>
      </c>
      <c r="C388" t="s">
        <v>8667</v>
      </c>
      <c r="E388" t="s">
        <v>3219</v>
      </c>
      <c r="F388" t="s">
        <v>3741</v>
      </c>
      <c r="H388" s="17">
        <v>1</v>
      </c>
      <c r="J388" t="s">
        <v>8668</v>
      </c>
    </row>
    <row r="389" spans="1:12" x14ac:dyDescent="0.25">
      <c r="A389" t="s">
        <v>8718</v>
      </c>
      <c r="B389" t="s">
        <v>3208</v>
      </c>
      <c r="C389" t="s">
        <v>8667</v>
      </c>
      <c r="E389" t="s">
        <v>3219</v>
      </c>
      <c r="F389" t="s">
        <v>3741</v>
      </c>
      <c r="H389" s="17">
        <v>1</v>
      </c>
      <c r="J389" t="s">
        <v>8668</v>
      </c>
    </row>
    <row r="390" spans="1:12" x14ac:dyDescent="0.25">
      <c r="A390" t="s">
        <v>8719</v>
      </c>
      <c r="B390" t="s">
        <v>3208</v>
      </c>
      <c r="C390" t="s">
        <v>8667</v>
      </c>
      <c r="E390" t="s">
        <v>3219</v>
      </c>
      <c r="F390" t="s">
        <v>3741</v>
      </c>
      <c r="H390" s="17">
        <v>1</v>
      </c>
      <c r="J390" t="s">
        <v>8668</v>
      </c>
    </row>
    <row r="391" spans="1:12" x14ac:dyDescent="0.25">
      <c r="A391" t="s">
        <v>8720</v>
      </c>
      <c r="B391" t="s">
        <v>3208</v>
      </c>
      <c r="C391" t="s">
        <v>8667</v>
      </c>
      <c r="E391" t="s">
        <v>3219</v>
      </c>
      <c r="F391" t="s">
        <v>3741</v>
      </c>
      <c r="H391" s="17">
        <v>1</v>
      </c>
      <c r="J391" t="s">
        <v>8668</v>
      </c>
      <c r="L391" t="s">
        <v>8721</v>
      </c>
    </row>
    <row r="392" spans="1:12" x14ac:dyDescent="0.25">
      <c r="A392" t="s">
        <v>8722</v>
      </c>
      <c r="B392" t="s">
        <v>3208</v>
      </c>
      <c r="C392" t="s">
        <v>8667</v>
      </c>
      <c r="E392" t="s">
        <v>3219</v>
      </c>
      <c r="F392" t="s">
        <v>3741</v>
      </c>
      <c r="H392" s="17">
        <v>1</v>
      </c>
      <c r="J392" t="s">
        <v>8668</v>
      </c>
    </row>
    <row r="393" spans="1:12" x14ac:dyDescent="0.25">
      <c r="A393" t="s">
        <v>8723</v>
      </c>
      <c r="B393" t="s">
        <v>3208</v>
      </c>
      <c r="C393" t="s">
        <v>8667</v>
      </c>
      <c r="E393" t="s">
        <v>3219</v>
      </c>
      <c r="F393" t="s">
        <v>3741</v>
      </c>
      <c r="H393" s="17">
        <v>1</v>
      </c>
      <c r="J393" t="s">
        <v>8668</v>
      </c>
    </row>
    <row r="394" spans="1:12" x14ac:dyDescent="0.25">
      <c r="A394" t="s">
        <v>8724</v>
      </c>
      <c r="B394" t="s">
        <v>3208</v>
      </c>
      <c r="C394" t="s">
        <v>8667</v>
      </c>
      <c r="E394" t="s">
        <v>3219</v>
      </c>
      <c r="F394" t="s">
        <v>3741</v>
      </c>
      <c r="H394" s="17">
        <v>1</v>
      </c>
      <c r="J394" t="s">
        <v>8668</v>
      </c>
    </row>
    <row r="395" spans="1:12" x14ac:dyDescent="0.25">
      <c r="A395" t="s">
        <v>8725</v>
      </c>
      <c r="B395" t="s">
        <v>3208</v>
      </c>
      <c r="C395" t="s">
        <v>8667</v>
      </c>
      <c r="E395" t="s">
        <v>3219</v>
      </c>
      <c r="F395" t="s">
        <v>3741</v>
      </c>
      <c r="H395" s="17">
        <v>1</v>
      </c>
      <c r="J395" t="s">
        <v>8668</v>
      </c>
      <c r="L395" t="s">
        <v>8726</v>
      </c>
    </row>
    <row r="396" spans="1:12" x14ac:dyDescent="0.25">
      <c r="A396" t="s">
        <v>8727</v>
      </c>
      <c r="B396" t="s">
        <v>3208</v>
      </c>
      <c r="C396" t="s">
        <v>8667</v>
      </c>
      <c r="E396" t="s">
        <v>3219</v>
      </c>
      <c r="F396" t="s">
        <v>3741</v>
      </c>
      <c r="H396" s="17">
        <v>1</v>
      </c>
      <c r="J396" t="s">
        <v>8668</v>
      </c>
    </row>
    <row r="397" spans="1:12" x14ac:dyDescent="0.25">
      <c r="A397" t="s">
        <v>8728</v>
      </c>
      <c r="B397" t="s">
        <v>8729</v>
      </c>
      <c r="C397" t="s">
        <v>8667</v>
      </c>
      <c r="E397" t="s">
        <v>3219</v>
      </c>
      <c r="F397" t="s">
        <v>3741</v>
      </c>
      <c r="H397" s="17">
        <v>1</v>
      </c>
      <c r="J397" t="s">
        <v>8668</v>
      </c>
    </row>
    <row r="398" spans="1:12" x14ac:dyDescent="0.25">
      <c r="A398" t="s">
        <v>8730</v>
      </c>
      <c r="B398" t="s">
        <v>8729</v>
      </c>
      <c r="C398" t="s">
        <v>8667</v>
      </c>
      <c r="E398" t="s">
        <v>3219</v>
      </c>
      <c r="F398" t="s">
        <v>3741</v>
      </c>
      <c r="H398" s="17">
        <v>1</v>
      </c>
      <c r="J398" t="s">
        <v>8668</v>
      </c>
    </row>
    <row r="399" spans="1:12" x14ac:dyDescent="0.25">
      <c r="A399" t="s">
        <v>8731</v>
      </c>
      <c r="B399" t="s">
        <v>8729</v>
      </c>
      <c r="C399" t="s">
        <v>8667</v>
      </c>
      <c r="E399" t="s">
        <v>3219</v>
      </c>
      <c r="F399" t="s">
        <v>3741</v>
      </c>
      <c r="H399" s="17">
        <v>1</v>
      </c>
      <c r="J399" t="s">
        <v>8668</v>
      </c>
    </row>
    <row r="400" spans="1:12" x14ac:dyDescent="0.25">
      <c r="A400" t="s">
        <v>8732</v>
      </c>
      <c r="B400" t="s">
        <v>8729</v>
      </c>
      <c r="C400" t="s">
        <v>8667</v>
      </c>
      <c r="E400" t="s">
        <v>3219</v>
      </c>
      <c r="F400" t="s">
        <v>3741</v>
      </c>
      <c r="H400" s="17">
        <v>1</v>
      </c>
      <c r="J400" t="s">
        <v>8668</v>
      </c>
    </row>
    <row r="401" spans="1:10" x14ac:dyDescent="0.25">
      <c r="A401" t="s">
        <v>8733</v>
      </c>
      <c r="B401" t="s">
        <v>8729</v>
      </c>
      <c r="C401" t="s">
        <v>8667</v>
      </c>
      <c r="E401" t="s">
        <v>3219</v>
      </c>
      <c r="F401" t="s">
        <v>3741</v>
      </c>
      <c r="H401" s="17">
        <v>1</v>
      </c>
      <c r="J401" t="s">
        <v>8668</v>
      </c>
    </row>
    <row r="402" spans="1:10" x14ac:dyDescent="0.25">
      <c r="A402" t="s">
        <v>8734</v>
      </c>
      <c r="B402" t="s">
        <v>8729</v>
      </c>
      <c r="C402" t="s">
        <v>8667</v>
      </c>
      <c r="E402" t="s">
        <v>3219</v>
      </c>
      <c r="F402" t="s">
        <v>3741</v>
      </c>
      <c r="H402" s="17">
        <v>1</v>
      </c>
      <c r="J402" t="s">
        <v>8668</v>
      </c>
    </row>
    <row r="403" spans="1:10" x14ac:dyDescent="0.25">
      <c r="A403" t="s">
        <v>8735</v>
      </c>
      <c r="B403" t="s">
        <v>8729</v>
      </c>
      <c r="C403" t="s">
        <v>8667</v>
      </c>
      <c r="E403" t="s">
        <v>3219</v>
      </c>
      <c r="F403" t="s">
        <v>3741</v>
      </c>
      <c r="H403" s="17">
        <v>1</v>
      </c>
      <c r="J403" t="s">
        <v>8668</v>
      </c>
    </row>
    <row r="404" spans="1:10" x14ac:dyDescent="0.25">
      <c r="A404" t="s">
        <v>8736</v>
      </c>
      <c r="B404" t="s">
        <v>8729</v>
      </c>
      <c r="C404" t="s">
        <v>8667</v>
      </c>
      <c r="E404" t="s">
        <v>3219</v>
      </c>
      <c r="F404" t="s">
        <v>3741</v>
      </c>
      <c r="H404" s="17">
        <v>1</v>
      </c>
      <c r="J404" t="s">
        <v>8668</v>
      </c>
    </row>
    <row r="405" spans="1:10" x14ac:dyDescent="0.25">
      <c r="A405" t="s">
        <v>8737</v>
      </c>
      <c r="B405" t="s">
        <v>8729</v>
      </c>
      <c r="C405" t="s">
        <v>8667</v>
      </c>
      <c r="E405" t="s">
        <v>3219</v>
      </c>
      <c r="F405" t="s">
        <v>3741</v>
      </c>
      <c r="H405" s="17">
        <v>1</v>
      </c>
      <c r="J405" t="s">
        <v>8668</v>
      </c>
    </row>
    <row r="406" spans="1:10" x14ac:dyDescent="0.25">
      <c r="A406" t="s">
        <v>8738</v>
      </c>
      <c r="B406" t="s">
        <v>8729</v>
      </c>
      <c r="C406" t="s">
        <v>8667</v>
      </c>
      <c r="E406" t="s">
        <v>3219</v>
      </c>
      <c r="F406" t="s">
        <v>3741</v>
      </c>
      <c r="H406" s="17">
        <v>1</v>
      </c>
      <c r="J406" t="s">
        <v>8668</v>
      </c>
    </row>
    <row r="407" spans="1:10" x14ac:dyDescent="0.25">
      <c r="A407" t="s">
        <v>8739</v>
      </c>
      <c r="B407" t="s">
        <v>8729</v>
      </c>
      <c r="C407" t="s">
        <v>8667</v>
      </c>
      <c r="E407" t="s">
        <v>3219</v>
      </c>
      <c r="F407" t="s">
        <v>3741</v>
      </c>
      <c r="H407" s="17">
        <v>1</v>
      </c>
      <c r="J407" t="s">
        <v>8668</v>
      </c>
    </row>
    <row r="408" spans="1:10" x14ac:dyDescent="0.25">
      <c r="A408" t="s">
        <v>8740</v>
      </c>
      <c r="B408" t="s">
        <v>8729</v>
      </c>
      <c r="C408" t="s">
        <v>8667</v>
      </c>
      <c r="E408" t="s">
        <v>3219</v>
      </c>
      <c r="F408" t="s">
        <v>3741</v>
      </c>
      <c r="H408" s="17">
        <v>1</v>
      </c>
      <c r="J408" t="s">
        <v>8668</v>
      </c>
    </row>
    <row r="409" spans="1:10" x14ac:dyDescent="0.25">
      <c r="A409" t="s">
        <v>8741</v>
      </c>
      <c r="B409" t="s">
        <v>8729</v>
      </c>
      <c r="C409" t="s">
        <v>8667</v>
      </c>
      <c r="E409" t="s">
        <v>3219</v>
      </c>
      <c r="F409" t="s">
        <v>3741</v>
      </c>
      <c r="H409" s="17">
        <v>1</v>
      </c>
      <c r="J409" t="s">
        <v>8668</v>
      </c>
    </row>
    <row r="410" spans="1:10" x14ac:dyDescent="0.25">
      <c r="A410" t="s">
        <v>8742</v>
      </c>
      <c r="B410" t="s">
        <v>8729</v>
      </c>
      <c r="C410" t="s">
        <v>8667</v>
      </c>
      <c r="E410" t="s">
        <v>3219</v>
      </c>
      <c r="F410" t="s">
        <v>3741</v>
      </c>
      <c r="H410" s="17">
        <v>1</v>
      </c>
      <c r="J410" t="s">
        <v>8668</v>
      </c>
    </row>
    <row r="411" spans="1:10" x14ac:dyDescent="0.25">
      <c r="A411" t="s">
        <v>8743</v>
      </c>
      <c r="B411" t="s">
        <v>8729</v>
      </c>
      <c r="C411" t="s">
        <v>8667</v>
      </c>
      <c r="E411" t="s">
        <v>3219</v>
      </c>
      <c r="F411" t="s">
        <v>3741</v>
      </c>
      <c r="H411" s="17">
        <v>1</v>
      </c>
      <c r="J411" t="s">
        <v>8668</v>
      </c>
    </row>
    <row r="412" spans="1:10" x14ac:dyDescent="0.25">
      <c r="A412" t="s">
        <v>8744</v>
      </c>
      <c r="B412" t="s">
        <v>8729</v>
      </c>
      <c r="C412" t="s">
        <v>8667</v>
      </c>
      <c r="E412" t="s">
        <v>3219</v>
      </c>
      <c r="F412" t="s">
        <v>3741</v>
      </c>
      <c r="H412" s="17">
        <v>1</v>
      </c>
      <c r="J412" t="s">
        <v>8668</v>
      </c>
    </row>
    <row r="413" spans="1:10" x14ac:dyDescent="0.25">
      <c r="A413" t="s">
        <v>8745</v>
      </c>
      <c r="B413" t="s">
        <v>8729</v>
      </c>
      <c r="C413" t="s">
        <v>8667</v>
      </c>
      <c r="E413" t="s">
        <v>3219</v>
      </c>
      <c r="F413" t="s">
        <v>3741</v>
      </c>
      <c r="H413" s="17">
        <v>1</v>
      </c>
      <c r="J413" t="s">
        <v>8668</v>
      </c>
    </row>
    <row r="414" spans="1:10" x14ac:dyDescent="0.25">
      <c r="A414" t="s">
        <v>8746</v>
      </c>
      <c r="B414" t="s">
        <v>8729</v>
      </c>
      <c r="C414" t="s">
        <v>8667</v>
      </c>
      <c r="E414" t="s">
        <v>3219</v>
      </c>
      <c r="F414" t="s">
        <v>3741</v>
      </c>
      <c r="H414" s="17">
        <v>1</v>
      </c>
      <c r="J414" t="s">
        <v>8668</v>
      </c>
    </row>
    <row r="415" spans="1:10" x14ac:dyDescent="0.25">
      <c r="A415" t="s">
        <v>8747</v>
      </c>
      <c r="B415" t="s">
        <v>8729</v>
      </c>
      <c r="C415" t="s">
        <v>8667</v>
      </c>
      <c r="E415" t="s">
        <v>3219</v>
      </c>
      <c r="F415" t="s">
        <v>3741</v>
      </c>
      <c r="H415" s="17">
        <v>1</v>
      </c>
      <c r="J415" t="s">
        <v>8668</v>
      </c>
    </row>
    <row r="416" spans="1:10" x14ac:dyDescent="0.25">
      <c r="A416" t="s">
        <v>8748</v>
      </c>
      <c r="B416" t="s">
        <v>8729</v>
      </c>
      <c r="C416" t="s">
        <v>8667</v>
      </c>
      <c r="E416" t="s">
        <v>3219</v>
      </c>
      <c r="F416" t="s">
        <v>3741</v>
      </c>
      <c r="H416" s="17">
        <v>1</v>
      </c>
      <c r="J416" t="s">
        <v>8668</v>
      </c>
    </row>
    <row r="417" spans="1:12" x14ac:dyDescent="0.25">
      <c r="A417" t="s">
        <v>8749</v>
      </c>
      <c r="B417" t="s">
        <v>8729</v>
      </c>
      <c r="C417" t="s">
        <v>8667</v>
      </c>
      <c r="E417" t="s">
        <v>3219</v>
      </c>
      <c r="F417" t="s">
        <v>3741</v>
      </c>
      <c r="H417" s="17">
        <v>1</v>
      </c>
      <c r="J417" t="s">
        <v>8668</v>
      </c>
    </row>
    <row r="418" spans="1:12" x14ac:dyDescent="0.25">
      <c r="A418" t="s">
        <v>8750</v>
      </c>
      <c r="B418" t="s">
        <v>8729</v>
      </c>
      <c r="C418" t="s">
        <v>8667</v>
      </c>
      <c r="E418" t="s">
        <v>3219</v>
      </c>
      <c r="F418" t="s">
        <v>3741</v>
      </c>
      <c r="H418" s="17">
        <v>1</v>
      </c>
      <c r="J418" t="s">
        <v>8668</v>
      </c>
    </row>
    <row r="419" spans="1:12" x14ac:dyDescent="0.25">
      <c r="A419" t="s">
        <v>8751</v>
      </c>
      <c r="B419" t="s">
        <v>8729</v>
      </c>
      <c r="C419" t="s">
        <v>8667</v>
      </c>
      <c r="E419" t="s">
        <v>3219</v>
      </c>
      <c r="F419" t="s">
        <v>3741</v>
      </c>
      <c r="H419" s="17">
        <v>1</v>
      </c>
      <c r="J419" t="s">
        <v>8668</v>
      </c>
    </row>
    <row r="420" spans="1:12" x14ac:dyDescent="0.25">
      <c r="A420" t="s">
        <v>8752</v>
      </c>
      <c r="B420" t="s">
        <v>8729</v>
      </c>
      <c r="C420" t="s">
        <v>8667</v>
      </c>
      <c r="E420" t="s">
        <v>3219</v>
      </c>
      <c r="F420" t="s">
        <v>3741</v>
      </c>
      <c r="H420" s="17">
        <v>1</v>
      </c>
      <c r="J420" t="s">
        <v>8668</v>
      </c>
    </row>
    <row r="421" spans="1:12" x14ac:dyDescent="0.25">
      <c r="A421" t="s">
        <v>8753</v>
      </c>
      <c r="B421" t="s">
        <v>8729</v>
      </c>
      <c r="C421" t="s">
        <v>8667</v>
      </c>
      <c r="E421" t="s">
        <v>3219</v>
      </c>
      <c r="F421" t="s">
        <v>3741</v>
      </c>
      <c r="H421" s="17">
        <v>1</v>
      </c>
      <c r="J421" t="s">
        <v>8668</v>
      </c>
    </row>
    <row r="422" spans="1:12" x14ac:dyDescent="0.25">
      <c r="A422" t="s">
        <v>8754</v>
      </c>
      <c r="B422" t="s">
        <v>8755</v>
      </c>
      <c r="C422" t="s">
        <v>8667</v>
      </c>
      <c r="E422" t="s">
        <v>3219</v>
      </c>
      <c r="F422" t="s">
        <v>3741</v>
      </c>
      <c r="H422" s="17">
        <v>1</v>
      </c>
      <c r="J422" t="s">
        <v>8668</v>
      </c>
      <c r="K422" t="s">
        <v>8756</v>
      </c>
    </row>
    <row r="423" spans="1:12" x14ac:dyDescent="0.25">
      <c r="A423" t="s">
        <v>8757</v>
      </c>
      <c r="B423" t="s">
        <v>3208</v>
      </c>
      <c r="C423" t="s">
        <v>8667</v>
      </c>
      <c r="E423" t="s">
        <v>3219</v>
      </c>
      <c r="F423" t="s">
        <v>3741</v>
      </c>
      <c r="H423" s="17">
        <v>1</v>
      </c>
      <c r="J423" t="s">
        <v>8668</v>
      </c>
    </row>
    <row r="424" spans="1:12" x14ac:dyDescent="0.25">
      <c r="A424" t="s">
        <v>8758</v>
      </c>
      <c r="B424" t="s">
        <v>3208</v>
      </c>
      <c r="C424" t="s">
        <v>8667</v>
      </c>
      <c r="E424" t="s">
        <v>3219</v>
      </c>
      <c r="F424" t="s">
        <v>3741</v>
      </c>
      <c r="H424" s="17">
        <v>1</v>
      </c>
      <c r="J424" t="s">
        <v>8668</v>
      </c>
    </row>
    <row r="425" spans="1:12" x14ac:dyDescent="0.25">
      <c r="A425" t="s">
        <v>8759</v>
      </c>
      <c r="B425" t="s">
        <v>3208</v>
      </c>
      <c r="C425" t="s">
        <v>8667</v>
      </c>
      <c r="E425" t="s">
        <v>3219</v>
      </c>
      <c r="F425" t="s">
        <v>3741</v>
      </c>
      <c r="H425" s="17">
        <v>1</v>
      </c>
      <c r="J425" t="s">
        <v>8668</v>
      </c>
    </row>
    <row r="426" spans="1:12" x14ac:dyDescent="0.25">
      <c r="A426" t="s">
        <v>8760</v>
      </c>
      <c r="B426" t="s">
        <v>3208</v>
      </c>
      <c r="C426" t="s">
        <v>8667</v>
      </c>
      <c r="E426" t="s">
        <v>3219</v>
      </c>
      <c r="F426" t="s">
        <v>3741</v>
      </c>
      <c r="H426" s="17">
        <v>1</v>
      </c>
      <c r="J426" t="s">
        <v>8668</v>
      </c>
    </row>
    <row r="427" spans="1:12" x14ac:dyDescent="0.25">
      <c r="A427" t="s">
        <v>8761</v>
      </c>
      <c r="B427" t="s">
        <v>3208</v>
      </c>
      <c r="C427" t="s">
        <v>8667</v>
      </c>
      <c r="E427" t="s">
        <v>3219</v>
      </c>
      <c r="F427" t="s">
        <v>3741</v>
      </c>
      <c r="H427" s="17">
        <v>1</v>
      </c>
      <c r="J427" t="s">
        <v>8668</v>
      </c>
    </row>
    <row r="428" spans="1:12" x14ac:dyDescent="0.25">
      <c r="A428" t="s">
        <v>8762</v>
      </c>
      <c r="B428" t="s">
        <v>3208</v>
      </c>
      <c r="C428" t="s">
        <v>8667</v>
      </c>
      <c r="E428" t="s">
        <v>3219</v>
      </c>
      <c r="F428" t="s">
        <v>3741</v>
      </c>
      <c r="H428" s="17">
        <v>1</v>
      </c>
      <c r="J428" t="s">
        <v>8668</v>
      </c>
    </row>
    <row r="429" spans="1:12" x14ac:dyDescent="0.25">
      <c r="A429" t="s">
        <v>8763</v>
      </c>
      <c r="B429" t="s">
        <v>3208</v>
      </c>
      <c r="C429" t="s">
        <v>8667</v>
      </c>
      <c r="E429" t="s">
        <v>3219</v>
      </c>
      <c r="F429" t="s">
        <v>3741</v>
      </c>
      <c r="H429" s="17">
        <v>1</v>
      </c>
      <c r="J429" t="s">
        <v>8668</v>
      </c>
    </row>
    <row r="430" spans="1:12" x14ac:dyDescent="0.25">
      <c r="A430" t="s">
        <v>8764</v>
      </c>
      <c r="B430" t="s">
        <v>3208</v>
      </c>
      <c r="C430" t="s">
        <v>8667</v>
      </c>
      <c r="E430" t="s">
        <v>3219</v>
      </c>
      <c r="F430" t="s">
        <v>3741</v>
      </c>
      <c r="H430" s="17">
        <v>1</v>
      </c>
      <c r="J430" t="s">
        <v>8668</v>
      </c>
      <c r="L430" t="s">
        <v>8765</v>
      </c>
    </row>
    <row r="431" spans="1:12" x14ac:dyDescent="0.25">
      <c r="A431" t="s">
        <v>8766</v>
      </c>
      <c r="B431" t="s">
        <v>3208</v>
      </c>
      <c r="C431" t="s">
        <v>8667</v>
      </c>
      <c r="E431" t="s">
        <v>3219</v>
      </c>
      <c r="F431" t="s">
        <v>3741</v>
      </c>
      <c r="H431" s="17">
        <v>1</v>
      </c>
      <c r="J431" t="s">
        <v>8668</v>
      </c>
    </row>
    <row r="432" spans="1:12" x14ac:dyDescent="0.25">
      <c r="A432" t="s">
        <v>8767</v>
      </c>
      <c r="B432" t="s">
        <v>3208</v>
      </c>
      <c r="C432" t="s">
        <v>8667</v>
      </c>
      <c r="E432" t="s">
        <v>3219</v>
      </c>
      <c r="F432" t="s">
        <v>3741</v>
      </c>
      <c r="H432" s="17">
        <v>1</v>
      </c>
      <c r="J432" t="s">
        <v>8668</v>
      </c>
    </row>
    <row r="433" spans="1:12" x14ac:dyDescent="0.25">
      <c r="A433" t="s">
        <v>8768</v>
      </c>
      <c r="B433" t="s">
        <v>3208</v>
      </c>
      <c r="C433" t="s">
        <v>8667</v>
      </c>
      <c r="E433" t="s">
        <v>3219</v>
      </c>
      <c r="F433" t="s">
        <v>3741</v>
      </c>
      <c r="H433" s="17">
        <v>1</v>
      </c>
      <c r="J433" t="s">
        <v>8668</v>
      </c>
    </row>
    <row r="434" spans="1:12" x14ac:dyDescent="0.25">
      <c r="A434" t="s">
        <v>8769</v>
      </c>
      <c r="B434" t="s">
        <v>3208</v>
      </c>
      <c r="C434" t="s">
        <v>8667</v>
      </c>
      <c r="E434" t="s">
        <v>3219</v>
      </c>
      <c r="F434" t="s">
        <v>3741</v>
      </c>
      <c r="H434" s="17">
        <v>1</v>
      </c>
      <c r="J434" t="s">
        <v>8668</v>
      </c>
    </row>
    <row r="435" spans="1:12" x14ac:dyDescent="0.25">
      <c r="A435" t="s">
        <v>8770</v>
      </c>
      <c r="B435" t="s">
        <v>3208</v>
      </c>
      <c r="C435" t="s">
        <v>8667</v>
      </c>
      <c r="E435" t="s">
        <v>3219</v>
      </c>
      <c r="F435" t="s">
        <v>3741</v>
      </c>
      <c r="H435" s="17">
        <v>1</v>
      </c>
      <c r="J435" t="s">
        <v>8668</v>
      </c>
    </row>
    <row r="436" spans="1:12" x14ac:dyDescent="0.25">
      <c r="A436" t="s">
        <v>8771</v>
      </c>
      <c r="B436" t="s">
        <v>3208</v>
      </c>
      <c r="C436" t="s">
        <v>8667</v>
      </c>
      <c r="E436" t="s">
        <v>3219</v>
      </c>
      <c r="F436" t="s">
        <v>3741</v>
      </c>
      <c r="H436" s="17">
        <v>1</v>
      </c>
      <c r="J436" t="s">
        <v>8668</v>
      </c>
    </row>
    <row r="437" spans="1:12" x14ac:dyDescent="0.25">
      <c r="A437" t="s">
        <v>8772</v>
      </c>
      <c r="B437" t="s">
        <v>3208</v>
      </c>
      <c r="C437" t="s">
        <v>8667</v>
      </c>
      <c r="E437" t="s">
        <v>3219</v>
      </c>
      <c r="F437" t="s">
        <v>3741</v>
      </c>
      <c r="H437" s="17">
        <v>1</v>
      </c>
      <c r="J437" t="s">
        <v>8668</v>
      </c>
    </row>
    <row r="438" spans="1:12" x14ac:dyDescent="0.25">
      <c r="A438" t="s">
        <v>8773</v>
      </c>
      <c r="B438" t="s">
        <v>3208</v>
      </c>
      <c r="C438" t="s">
        <v>8667</v>
      </c>
      <c r="E438" t="s">
        <v>3219</v>
      </c>
      <c r="F438" t="s">
        <v>3741</v>
      </c>
      <c r="H438" s="17">
        <v>1</v>
      </c>
      <c r="J438" t="s">
        <v>8668</v>
      </c>
    </row>
    <row r="439" spans="1:12" x14ac:dyDescent="0.25">
      <c r="A439" t="s">
        <v>8774</v>
      </c>
      <c r="B439" t="s">
        <v>3208</v>
      </c>
      <c r="C439" t="s">
        <v>8667</v>
      </c>
      <c r="E439" t="s">
        <v>3219</v>
      </c>
      <c r="F439" t="s">
        <v>3741</v>
      </c>
      <c r="H439" s="17">
        <v>1</v>
      </c>
      <c r="J439" t="s">
        <v>8668</v>
      </c>
    </row>
    <row r="440" spans="1:12" x14ac:dyDescent="0.25">
      <c r="A440" t="s">
        <v>8775</v>
      </c>
      <c r="B440" t="s">
        <v>3208</v>
      </c>
      <c r="C440" t="s">
        <v>8667</v>
      </c>
      <c r="E440" t="s">
        <v>3219</v>
      </c>
      <c r="F440" t="s">
        <v>3741</v>
      </c>
      <c r="H440" s="17">
        <v>1</v>
      </c>
      <c r="J440" t="s">
        <v>8668</v>
      </c>
    </row>
    <row r="441" spans="1:12" x14ac:dyDescent="0.25">
      <c r="A441" t="s">
        <v>8776</v>
      </c>
      <c r="B441" t="s">
        <v>3208</v>
      </c>
      <c r="C441" t="s">
        <v>8667</v>
      </c>
      <c r="E441" t="s">
        <v>3219</v>
      </c>
      <c r="F441" t="s">
        <v>3741</v>
      </c>
      <c r="H441" s="17">
        <v>1</v>
      </c>
      <c r="J441" t="s">
        <v>8668</v>
      </c>
    </row>
    <row r="442" spans="1:12" x14ac:dyDescent="0.25">
      <c r="A442" t="s">
        <v>8777</v>
      </c>
      <c r="B442" t="s">
        <v>3208</v>
      </c>
      <c r="C442" t="s">
        <v>8667</v>
      </c>
      <c r="E442" t="s">
        <v>3219</v>
      </c>
      <c r="F442" t="s">
        <v>3741</v>
      </c>
      <c r="H442" s="17">
        <v>1</v>
      </c>
      <c r="J442" t="s">
        <v>8668</v>
      </c>
      <c r="L442" t="s">
        <v>8778</v>
      </c>
    </row>
    <row r="443" spans="1:12" x14ac:dyDescent="0.25">
      <c r="A443" t="s">
        <v>8779</v>
      </c>
      <c r="B443" t="s">
        <v>3208</v>
      </c>
      <c r="C443" t="s">
        <v>8667</v>
      </c>
      <c r="E443" t="s">
        <v>3219</v>
      </c>
      <c r="F443" t="s">
        <v>3741</v>
      </c>
      <c r="H443" s="17">
        <v>1</v>
      </c>
      <c r="J443" t="s">
        <v>8668</v>
      </c>
    </row>
    <row r="444" spans="1:12" x14ac:dyDescent="0.25">
      <c r="A444" t="s">
        <v>8780</v>
      </c>
      <c r="B444" t="s">
        <v>3208</v>
      </c>
      <c r="C444" t="s">
        <v>8667</v>
      </c>
      <c r="E444" t="s">
        <v>3219</v>
      </c>
      <c r="F444" t="s">
        <v>3741</v>
      </c>
      <c r="H444" s="17">
        <v>1</v>
      </c>
      <c r="J444" t="s">
        <v>8668</v>
      </c>
    </row>
    <row r="445" spans="1:12" x14ac:dyDescent="0.25">
      <c r="A445" t="s">
        <v>8781</v>
      </c>
      <c r="B445" t="s">
        <v>3208</v>
      </c>
      <c r="C445" t="s">
        <v>8667</v>
      </c>
      <c r="E445" t="s">
        <v>3219</v>
      </c>
      <c r="F445" t="s">
        <v>3741</v>
      </c>
      <c r="H445" s="17">
        <v>1</v>
      </c>
      <c r="J445" t="s">
        <v>8668</v>
      </c>
    </row>
    <row r="446" spans="1:12" x14ac:dyDescent="0.25">
      <c r="A446" t="s">
        <v>8782</v>
      </c>
      <c r="B446" t="s">
        <v>3208</v>
      </c>
      <c r="C446" t="s">
        <v>8667</v>
      </c>
      <c r="E446" t="s">
        <v>3219</v>
      </c>
      <c r="F446" t="s">
        <v>3741</v>
      </c>
      <c r="H446" s="17">
        <v>1</v>
      </c>
      <c r="J446" t="s">
        <v>8668</v>
      </c>
    </row>
    <row r="447" spans="1:12" x14ac:dyDescent="0.25">
      <c r="A447" t="s">
        <v>8783</v>
      </c>
      <c r="B447" t="s">
        <v>3208</v>
      </c>
      <c r="C447" t="s">
        <v>8667</v>
      </c>
      <c r="E447" t="s">
        <v>3219</v>
      </c>
      <c r="F447" t="s">
        <v>3741</v>
      </c>
      <c r="H447" s="17">
        <v>1</v>
      </c>
      <c r="J447" t="s">
        <v>8668</v>
      </c>
    </row>
    <row r="448" spans="1:12" x14ac:dyDescent="0.25">
      <c r="A448" t="s">
        <v>8784</v>
      </c>
      <c r="B448" t="s">
        <v>3208</v>
      </c>
      <c r="C448" t="s">
        <v>8667</v>
      </c>
      <c r="E448" t="s">
        <v>3219</v>
      </c>
      <c r="F448" t="s">
        <v>3741</v>
      </c>
      <c r="H448" s="17">
        <v>1</v>
      </c>
      <c r="J448" t="s">
        <v>8668</v>
      </c>
    </row>
    <row r="449" spans="1:10" x14ac:dyDescent="0.25">
      <c r="A449" t="s">
        <v>8785</v>
      </c>
      <c r="B449" t="s">
        <v>3208</v>
      </c>
      <c r="C449" t="s">
        <v>8667</v>
      </c>
      <c r="E449" t="s">
        <v>3219</v>
      </c>
      <c r="F449" t="s">
        <v>3741</v>
      </c>
      <c r="H449" s="17">
        <v>1</v>
      </c>
      <c r="J449" t="s">
        <v>8668</v>
      </c>
    </row>
    <row r="450" spans="1:10" x14ac:dyDescent="0.25">
      <c r="A450" t="s">
        <v>8786</v>
      </c>
      <c r="B450" t="s">
        <v>3208</v>
      </c>
      <c r="C450" t="s">
        <v>8667</v>
      </c>
      <c r="E450" t="s">
        <v>3219</v>
      </c>
      <c r="F450" t="s">
        <v>3741</v>
      </c>
      <c r="H450" s="17">
        <v>1</v>
      </c>
      <c r="J450" t="s">
        <v>8668</v>
      </c>
    </row>
    <row r="451" spans="1:10" x14ac:dyDescent="0.25">
      <c r="A451" t="s">
        <v>8787</v>
      </c>
      <c r="B451" t="s">
        <v>3208</v>
      </c>
      <c r="C451" t="s">
        <v>8667</v>
      </c>
      <c r="E451" t="s">
        <v>3219</v>
      </c>
      <c r="F451" t="s">
        <v>3741</v>
      </c>
      <c r="H451" s="17">
        <v>1</v>
      </c>
      <c r="J451" t="s">
        <v>8668</v>
      </c>
    </row>
    <row r="452" spans="1:10" x14ac:dyDescent="0.25">
      <c r="A452" t="s">
        <v>8788</v>
      </c>
      <c r="B452" t="s">
        <v>3208</v>
      </c>
      <c r="C452" t="s">
        <v>8667</v>
      </c>
      <c r="E452" t="s">
        <v>3219</v>
      </c>
      <c r="F452" t="s">
        <v>3741</v>
      </c>
      <c r="H452" s="17">
        <v>1</v>
      </c>
      <c r="J452" t="s">
        <v>8668</v>
      </c>
    </row>
    <row r="453" spans="1:10" x14ac:dyDescent="0.25">
      <c r="A453" t="s">
        <v>8789</v>
      </c>
      <c r="B453" t="s">
        <v>3208</v>
      </c>
      <c r="C453" t="s">
        <v>8667</v>
      </c>
      <c r="E453" t="s">
        <v>3219</v>
      </c>
      <c r="F453" t="s">
        <v>3741</v>
      </c>
      <c r="H453" s="17">
        <v>1</v>
      </c>
      <c r="J453" t="s">
        <v>8668</v>
      </c>
    </row>
    <row r="454" spans="1:10" x14ac:dyDescent="0.25">
      <c r="A454" t="s">
        <v>8790</v>
      </c>
      <c r="B454" t="s">
        <v>3208</v>
      </c>
      <c r="C454" t="s">
        <v>8667</v>
      </c>
      <c r="E454" t="s">
        <v>3219</v>
      </c>
      <c r="F454" t="s">
        <v>3741</v>
      </c>
      <c r="H454" s="17">
        <v>1</v>
      </c>
      <c r="J454" t="s">
        <v>8668</v>
      </c>
    </row>
    <row r="455" spans="1:10" x14ac:dyDescent="0.25">
      <c r="A455" t="s">
        <v>8791</v>
      </c>
      <c r="B455" t="s">
        <v>3208</v>
      </c>
      <c r="C455" t="s">
        <v>8667</v>
      </c>
      <c r="E455" t="s">
        <v>3219</v>
      </c>
      <c r="F455" t="s">
        <v>3741</v>
      </c>
      <c r="H455" s="17">
        <v>1</v>
      </c>
      <c r="J455" t="s">
        <v>8668</v>
      </c>
    </row>
    <row r="456" spans="1:10" x14ac:dyDescent="0.25">
      <c r="A456" t="s">
        <v>8792</v>
      </c>
      <c r="B456" t="s">
        <v>3208</v>
      </c>
      <c r="C456" t="s">
        <v>8667</v>
      </c>
      <c r="E456" t="s">
        <v>3219</v>
      </c>
      <c r="F456" t="s">
        <v>3741</v>
      </c>
      <c r="H456" s="17">
        <v>1</v>
      </c>
      <c r="J456" t="s">
        <v>8668</v>
      </c>
    </row>
    <row r="457" spans="1:10" x14ac:dyDescent="0.25">
      <c r="A457" t="s">
        <v>8793</v>
      </c>
      <c r="B457" t="s">
        <v>3208</v>
      </c>
      <c r="C457" t="s">
        <v>8667</v>
      </c>
      <c r="E457" t="s">
        <v>3219</v>
      </c>
      <c r="F457" t="s">
        <v>3741</v>
      </c>
      <c r="H457" s="17">
        <v>1</v>
      </c>
      <c r="J457" t="s">
        <v>8668</v>
      </c>
    </row>
    <row r="458" spans="1:10" x14ac:dyDescent="0.25">
      <c r="A458" t="s">
        <v>8794</v>
      </c>
      <c r="B458" t="s">
        <v>3208</v>
      </c>
      <c r="C458" t="s">
        <v>8667</v>
      </c>
      <c r="E458" t="s">
        <v>3219</v>
      </c>
      <c r="F458" t="s">
        <v>3741</v>
      </c>
      <c r="H458" s="17">
        <v>1</v>
      </c>
      <c r="J458" t="s">
        <v>8668</v>
      </c>
    </row>
    <row r="459" spans="1:10" x14ac:dyDescent="0.25">
      <c r="A459" t="s">
        <v>8795</v>
      </c>
      <c r="B459" t="s">
        <v>3208</v>
      </c>
      <c r="C459" t="s">
        <v>8667</v>
      </c>
      <c r="E459" t="s">
        <v>3219</v>
      </c>
      <c r="F459" t="s">
        <v>3741</v>
      </c>
      <c r="H459" s="17">
        <v>1</v>
      </c>
      <c r="J459" t="s">
        <v>8668</v>
      </c>
    </row>
    <row r="460" spans="1:10" x14ac:dyDescent="0.25">
      <c r="A460" t="s">
        <v>8796</v>
      </c>
      <c r="B460" t="s">
        <v>3208</v>
      </c>
      <c r="C460" t="s">
        <v>8667</v>
      </c>
      <c r="E460" t="s">
        <v>3219</v>
      </c>
      <c r="F460" t="s">
        <v>3741</v>
      </c>
      <c r="H460" s="17">
        <v>1</v>
      </c>
      <c r="J460" t="s">
        <v>8668</v>
      </c>
    </row>
    <row r="461" spans="1:10" x14ac:dyDescent="0.25">
      <c r="A461" t="s">
        <v>8797</v>
      </c>
      <c r="B461" t="s">
        <v>3208</v>
      </c>
      <c r="C461" t="s">
        <v>8667</v>
      </c>
      <c r="E461" t="s">
        <v>3219</v>
      </c>
      <c r="F461" t="s">
        <v>3741</v>
      </c>
      <c r="H461" s="17">
        <v>1</v>
      </c>
      <c r="J461" t="s">
        <v>8668</v>
      </c>
    </row>
    <row r="462" spans="1:10" x14ac:dyDescent="0.25">
      <c r="A462" t="s">
        <v>8798</v>
      </c>
      <c r="B462" t="s">
        <v>3208</v>
      </c>
      <c r="C462" t="s">
        <v>8667</v>
      </c>
      <c r="E462" t="s">
        <v>3219</v>
      </c>
      <c r="F462" t="s">
        <v>3741</v>
      </c>
      <c r="H462" s="17">
        <v>1</v>
      </c>
      <c r="J462" t="s">
        <v>8668</v>
      </c>
    </row>
    <row r="463" spans="1:10" x14ac:dyDescent="0.25">
      <c r="A463" t="s">
        <v>8799</v>
      </c>
      <c r="B463" t="s">
        <v>3208</v>
      </c>
      <c r="C463" t="s">
        <v>8667</v>
      </c>
      <c r="E463" t="s">
        <v>3219</v>
      </c>
      <c r="F463" t="s">
        <v>3741</v>
      </c>
      <c r="H463" s="17">
        <v>1</v>
      </c>
      <c r="J463" t="s">
        <v>8668</v>
      </c>
    </row>
    <row r="464" spans="1:10" x14ac:dyDescent="0.25">
      <c r="A464" t="s">
        <v>8800</v>
      </c>
      <c r="B464" t="s">
        <v>3208</v>
      </c>
      <c r="C464" t="s">
        <v>8667</v>
      </c>
      <c r="E464" t="s">
        <v>3219</v>
      </c>
      <c r="F464" t="s">
        <v>3741</v>
      </c>
      <c r="H464" s="17">
        <v>1</v>
      </c>
      <c r="J464" t="s">
        <v>8668</v>
      </c>
    </row>
    <row r="465" spans="1:11" x14ac:dyDescent="0.25">
      <c r="A465" t="s">
        <v>8801</v>
      </c>
      <c r="B465" t="s">
        <v>3208</v>
      </c>
      <c r="C465" t="s">
        <v>8667</v>
      </c>
      <c r="E465" t="s">
        <v>3219</v>
      </c>
      <c r="F465" t="s">
        <v>3741</v>
      </c>
      <c r="H465" s="17">
        <v>1</v>
      </c>
      <c r="J465" t="s">
        <v>8668</v>
      </c>
    </row>
    <row r="466" spans="1:11" x14ac:dyDescent="0.25">
      <c r="A466" t="s">
        <v>8802</v>
      </c>
      <c r="B466" t="s">
        <v>3208</v>
      </c>
      <c r="C466" t="s">
        <v>8667</v>
      </c>
      <c r="E466" t="s">
        <v>3219</v>
      </c>
      <c r="F466" t="s">
        <v>3741</v>
      </c>
      <c r="H466" s="17">
        <v>1</v>
      </c>
      <c r="J466" t="s">
        <v>8668</v>
      </c>
      <c r="K466" t="s">
        <v>8803</v>
      </c>
    </row>
    <row r="467" spans="1:11" x14ac:dyDescent="0.25">
      <c r="A467" t="s">
        <v>8804</v>
      </c>
      <c r="B467" t="s">
        <v>3208</v>
      </c>
      <c r="C467" t="s">
        <v>8667</v>
      </c>
      <c r="E467" t="s">
        <v>3219</v>
      </c>
      <c r="F467" t="s">
        <v>3741</v>
      </c>
      <c r="H467" s="17">
        <v>1</v>
      </c>
      <c r="J467" t="s">
        <v>8668</v>
      </c>
    </row>
    <row r="468" spans="1:11" x14ac:dyDescent="0.25">
      <c r="A468" t="s">
        <v>8805</v>
      </c>
      <c r="B468" t="s">
        <v>3208</v>
      </c>
      <c r="C468" t="s">
        <v>8667</v>
      </c>
      <c r="E468" t="s">
        <v>3219</v>
      </c>
      <c r="F468" t="s">
        <v>3741</v>
      </c>
      <c r="H468" s="17">
        <v>1</v>
      </c>
      <c r="J468" t="s">
        <v>8668</v>
      </c>
    </row>
    <row r="469" spans="1:11" x14ac:dyDescent="0.25">
      <c r="A469" t="s">
        <v>8806</v>
      </c>
      <c r="B469" t="s">
        <v>3208</v>
      </c>
      <c r="C469" t="s">
        <v>8667</v>
      </c>
      <c r="E469" t="s">
        <v>3219</v>
      </c>
      <c r="F469" t="s">
        <v>3741</v>
      </c>
      <c r="H469" s="17">
        <v>1</v>
      </c>
      <c r="J469" t="s">
        <v>8668</v>
      </c>
    </row>
    <row r="470" spans="1:11" x14ac:dyDescent="0.25">
      <c r="A470" t="s">
        <v>8807</v>
      </c>
      <c r="B470" t="s">
        <v>3208</v>
      </c>
      <c r="C470" t="s">
        <v>8667</v>
      </c>
      <c r="E470" t="s">
        <v>3219</v>
      </c>
      <c r="F470" t="s">
        <v>3741</v>
      </c>
      <c r="H470" s="17">
        <v>1</v>
      </c>
      <c r="J470" t="s">
        <v>8668</v>
      </c>
    </row>
    <row r="471" spans="1:11" x14ac:dyDescent="0.25">
      <c r="A471" t="s">
        <v>8808</v>
      </c>
      <c r="B471" t="s">
        <v>3208</v>
      </c>
      <c r="C471" t="s">
        <v>8667</v>
      </c>
      <c r="E471" t="s">
        <v>3219</v>
      </c>
      <c r="F471" t="s">
        <v>3741</v>
      </c>
      <c r="H471" s="17">
        <v>1</v>
      </c>
      <c r="J471" t="s">
        <v>8668</v>
      </c>
    </row>
    <row r="472" spans="1:11" x14ac:dyDescent="0.25">
      <c r="A472" t="s">
        <v>8809</v>
      </c>
      <c r="B472" t="s">
        <v>3208</v>
      </c>
      <c r="C472" t="s">
        <v>8667</v>
      </c>
      <c r="E472" t="s">
        <v>3219</v>
      </c>
      <c r="F472" t="s">
        <v>3741</v>
      </c>
      <c r="H472" s="17">
        <v>1</v>
      </c>
      <c r="J472" t="s">
        <v>8668</v>
      </c>
    </row>
    <row r="473" spans="1:11" x14ac:dyDescent="0.25">
      <c r="A473" t="s">
        <v>8810</v>
      </c>
      <c r="B473" t="s">
        <v>3208</v>
      </c>
      <c r="C473" t="s">
        <v>8667</v>
      </c>
      <c r="E473" t="s">
        <v>3219</v>
      </c>
      <c r="F473" t="s">
        <v>3741</v>
      </c>
      <c r="H473" s="17">
        <v>1</v>
      </c>
      <c r="J473" t="s">
        <v>8668</v>
      </c>
    </row>
    <row r="474" spans="1:11" x14ac:dyDescent="0.25">
      <c r="A474" t="s">
        <v>8811</v>
      </c>
      <c r="B474" t="s">
        <v>3208</v>
      </c>
      <c r="C474" t="s">
        <v>8667</v>
      </c>
      <c r="E474" t="s">
        <v>3219</v>
      </c>
      <c r="F474" t="s">
        <v>3741</v>
      </c>
      <c r="H474" s="17">
        <v>1</v>
      </c>
      <c r="J474" t="s">
        <v>8668</v>
      </c>
    </row>
    <row r="475" spans="1:11" x14ac:dyDescent="0.25">
      <c r="A475" t="s">
        <v>8812</v>
      </c>
      <c r="B475" t="s">
        <v>3208</v>
      </c>
      <c r="C475" t="s">
        <v>8667</v>
      </c>
      <c r="E475" t="s">
        <v>3219</v>
      </c>
      <c r="F475" t="s">
        <v>3741</v>
      </c>
      <c r="H475" s="17">
        <v>1</v>
      </c>
      <c r="J475" t="s">
        <v>8668</v>
      </c>
    </row>
    <row r="476" spans="1:11" x14ac:dyDescent="0.25">
      <c r="A476" t="s">
        <v>8813</v>
      </c>
      <c r="B476" t="s">
        <v>3208</v>
      </c>
      <c r="C476" t="s">
        <v>8667</v>
      </c>
      <c r="E476" t="s">
        <v>3219</v>
      </c>
      <c r="F476" t="s">
        <v>3741</v>
      </c>
      <c r="H476" s="17">
        <v>1</v>
      </c>
      <c r="J476" t="s">
        <v>8668</v>
      </c>
    </row>
    <row r="477" spans="1:11" x14ac:dyDescent="0.25">
      <c r="A477" t="s">
        <v>8814</v>
      </c>
      <c r="B477" t="s">
        <v>3208</v>
      </c>
      <c r="C477" t="s">
        <v>8667</v>
      </c>
      <c r="E477" t="s">
        <v>3219</v>
      </c>
      <c r="F477" t="s">
        <v>3741</v>
      </c>
      <c r="H477" s="17">
        <v>1</v>
      </c>
      <c r="J477" t="s">
        <v>8668</v>
      </c>
    </row>
    <row r="478" spans="1:11" x14ac:dyDescent="0.25">
      <c r="A478" t="s">
        <v>8815</v>
      </c>
      <c r="B478" t="s">
        <v>3208</v>
      </c>
      <c r="C478" t="s">
        <v>8667</v>
      </c>
      <c r="E478" t="s">
        <v>3219</v>
      </c>
      <c r="F478" t="s">
        <v>3741</v>
      </c>
      <c r="H478" s="17">
        <v>1</v>
      </c>
      <c r="J478" t="s">
        <v>8668</v>
      </c>
    </row>
    <row r="479" spans="1:11" x14ac:dyDescent="0.25">
      <c r="A479" t="s">
        <v>8816</v>
      </c>
      <c r="B479" t="s">
        <v>3208</v>
      </c>
      <c r="C479" t="s">
        <v>8667</v>
      </c>
      <c r="E479" t="s">
        <v>3219</v>
      </c>
      <c r="F479" t="s">
        <v>3741</v>
      </c>
      <c r="H479" s="17">
        <v>1</v>
      </c>
      <c r="J479" t="s">
        <v>8668</v>
      </c>
    </row>
    <row r="480" spans="1:11" x14ac:dyDescent="0.25">
      <c r="A480" t="s">
        <v>8817</v>
      </c>
      <c r="B480" t="s">
        <v>3208</v>
      </c>
      <c r="C480" t="s">
        <v>8667</v>
      </c>
      <c r="E480" t="s">
        <v>3219</v>
      </c>
      <c r="F480" t="s">
        <v>3741</v>
      </c>
      <c r="H480" s="17">
        <v>1</v>
      </c>
      <c r="J480" t="s">
        <v>8668</v>
      </c>
    </row>
    <row r="481" spans="1:12" x14ac:dyDescent="0.25">
      <c r="A481" t="s">
        <v>8818</v>
      </c>
      <c r="B481" t="s">
        <v>3208</v>
      </c>
      <c r="C481" t="s">
        <v>8667</v>
      </c>
      <c r="E481" t="s">
        <v>3219</v>
      </c>
      <c r="F481" t="s">
        <v>3741</v>
      </c>
      <c r="H481" s="17">
        <v>1</v>
      </c>
      <c r="J481" t="s">
        <v>8668</v>
      </c>
    </row>
    <row r="482" spans="1:12" x14ac:dyDescent="0.25">
      <c r="A482" t="s">
        <v>8819</v>
      </c>
      <c r="B482" t="s">
        <v>3208</v>
      </c>
      <c r="C482" t="s">
        <v>8667</v>
      </c>
      <c r="E482" t="s">
        <v>3219</v>
      </c>
      <c r="F482" t="s">
        <v>3741</v>
      </c>
      <c r="H482" s="17">
        <v>1</v>
      </c>
      <c r="J482" t="s">
        <v>8668</v>
      </c>
    </row>
    <row r="483" spans="1:12" x14ac:dyDescent="0.25">
      <c r="A483" t="s">
        <v>8820</v>
      </c>
      <c r="B483" t="s">
        <v>3208</v>
      </c>
      <c r="C483" t="s">
        <v>8667</v>
      </c>
      <c r="E483" t="s">
        <v>3219</v>
      </c>
      <c r="F483" t="s">
        <v>3741</v>
      </c>
      <c r="H483" s="17">
        <v>1</v>
      </c>
      <c r="J483" t="s">
        <v>8668</v>
      </c>
    </row>
    <row r="484" spans="1:12" x14ac:dyDescent="0.25">
      <c r="A484" t="s">
        <v>8821</v>
      </c>
      <c r="B484" t="s">
        <v>3208</v>
      </c>
      <c r="C484" t="s">
        <v>8667</v>
      </c>
      <c r="E484" t="s">
        <v>3219</v>
      </c>
      <c r="F484" t="s">
        <v>3741</v>
      </c>
      <c r="H484" s="17">
        <v>1</v>
      </c>
      <c r="J484" t="s">
        <v>8668</v>
      </c>
    </row>
    <row r="485" spans="1:12" x14ac:dyDescent="0.25">
      <c r="A485" t="s">
        <v>8822</v>
      </c>
      <c r="B485" t="s">
        <v>3208</v>
      </c>
      <c r="C485" t="s">
        <v>8667</v>
      </c>
      <c r="E485" t="s">
        <v>3219</v>
      </c>
      <c r="F485" t="s">
        <v>3741</v>
      </c>
      <c r="H485" s="17">
        <v>1</v>
      </c>
      <c r="J485" t="s">
        <v>8668</v>
      </c>
    </row>
    <row r="486" spans="1:12" x14ac:dyDescent="0.25">
      <c r="A486" t="s">
        <v>8823</v>
      </c>
      <c r="B486" t="s">
        <v>3208</v>
      </c>
      <c r="C486" t="s">
        <v>8667</v>
      </c>
      <c r="E486" t="s">
        <v>3219</v>
      </c>
      <c r="F486" t="s">
        <v>3741</v>
      </c>
      <c r="H486" s="17">
        <v>1</v>
      </c>
      <c r="J486" t="s">
        <v>8668</v>
      </c>
    </row>
    <row r="487" spans="1:12" x14ac:dyDescent="0.25">
      <c r="A487" t="s">
        <v>8824</v>
      </c>
      <c r="B487" t="s">
        <v>3208</v>
      </c>
      <c r="C487" t="s">
        <v>8667</v>
      </c>
      <c r="E487" t="s">
        <v>3219</v>
      </c>
      <c r="F487" t="s">
        <v>3741</v>
      </c>
      <c r="H487" s="17">
        <v>1</v>
      </c>
      <c r="J487" t="s">
        <v>8668</v>
      </c>
    </row>
    <row r="488" spans="1:12" x14ac:dyDescent="0.25">
      <c r="A488" t="s">
        <v>8825</v>
      </c>
      <c r="B488" t="s">
        <v>3208</v>
      </c>
      <c r="C488" t="s">
        <v>8667</v>
      </c>
      <c r="E488" t="s">
        <v>3219</v>
      </c>
      <c r="F488" t="s">
        <v>3741</v>
      </c>
      <c r="H488" s="17">
        <v>1</v>
      </c>
      <c r="J488" t="s">
        <v>8668</v>
      </c>
    </row>
    <row r="489" spans="1:12" x14ac:dyDescent="0.25">
      <c r="A489" t="s">
        <v>8826</v>
      </c>
      <c r="B489" t="s">
        <v>3208</v>
      </c>
      <c r="C489" t="s">
        <v>8667</v>
      </c>
      <c r="E489" t="s">
        <v>3219</v>
      </c>
      <c r="F489" t="s">
        <v>3741</v>
      </c>
      <c r="H489" s="17">
        <v>1</v>
      </c>
      <c r="J489" t="s">
        <v>8668</v>
      </c>
    </row>
    <row r="490" spans="1:12" x14ac:dyDescent="0.25">
      <c r="A490" t="s">
        <v>8827</v>
      </c>
      <c r="B490" t="s">
        <v>3208</v>
      </c>
      <c r="C490" t="s">
        <v>8667</v>
      </c>
      <c r="E490" t="s">
        <v>3219</v>
      </c>
      <c r="F490" t="s">
        <v>3741</v>
      </c>
      <c r="H490" s="17">
        <v>1</v>
      </c>
      <c r="J490" t="s">
        <v>8668</v>
      </c>
    </row>
    <row r="491" spans="1:12" x14ac:dyDescent="0.25">
      <c r="A491" t="s">
        <v>8828</v>
      </c>
      <c r="B491" t="s">
        <v>8829</v>
      </c>
      <c r="C491" t="s">
        <v>8830</v>
      </c>
      <c r="E491" t="s">
        <v>3219</v>
      </c>
      <c r="F491" t="s">
        <v>3741</v>
      </c>
      <c r="H491" s="17">
        <v>1</v>
      </c>
      <c r="J491" t="s">
        <v>8831</v>
      </c>
    </row>
    <row r="492" spans="1:12" x14ac:dyDescent="0.25">
      <c r="A492" t="s">
        <v>8832</v>
      </c>
      <c r="B492" t="s">
        <v>8829</v>
      </c>
      <c r="C492" t="s">
        <v>8830</v>
      </c>
      <c r="E492" t="s">
        <v>3219</v>
      </c>
      <c r="F492" t="s">
        <v>3741</v>
      </c>
      <c r="H492" s="17">
        <v>1</v>
      </c>
      <c r="J492" t="s">
        <v>8831</v>
      </c>
    </row>
    <row r="493" spans="1:12" x14ac:dyDescent="0.25">
      <c r="A493" t="s">
        <v>8833</v>
      </c>
      <c r="B493" t="s">
        <v>8829</v>
      </c>
      <c r="C493" t="s">
        <v>8830</v>
      </c>
      <c r="E493" t="s">
        <v>3219</v>
      </c>
      <c r="F493" t="s">
        <v>3741</v>
      </c>
      <c r="H493" s="17">
        <v>1</v>
      </c>
      <c r="J493" t="s">
        <v>8831</v>
      </c>
    </row>
    <row r="494" spans="1:12" x14ac:dyDescent="0.25">
      <c r="A494" t="s">
        <v>8834</v>
      </c>
      <c r="B494" t="s">
        <v>8829</v>
      </c>
      <c r="C494" t="s">
        <v>8830</v>
      </c>
      <c r="E494" t="s">
        <v>3219</v>
      </c>
      <c r="F494" t="s">
        <v>3741</v>
      </c>
      <c r="H494" s="17">
        <v>1</v>
      </c>
      <c r="J494" t="s">
        <v>8831</v>
      </c>
      <c r="L494" t="s">
        <v>8835</v>
      </c>
    </row>
    <row r="495" spans="1:12" x14ac:dyDescent="0.25">
      <c r="A495" t="s">
        <v>8836</v>
      </c>
      <c r="B495" t="s">
        <v>8829</v>
      </c>
      <c r="C495" t="s">
        <v>8830</v>
      </c>
      <c r="E495" t="s">
        <v>3219</v>
      </c>
      <c r="F495" t="s">
        <v>3741</v>
      </c>
      <c r="H495" s="17">
        <v>1</v>
      </c>
      <c r="J495" t="s">
        <v>8831</v>
      </c>
    </row>
    <row r="496" spans="1:12" x14ac:dyDescent="0.25">
      <c r="A496" t="s">
        <v>8837</v>
      </c>
      <c r="B496" t="s">
        <v>8829</v>
      </c>
      <c r="C496" t="s">
        <v>8830</v>
      </c>
      <c r="E496" t="s">
        <v>3219</v>
      </c>
      <c r="F496" t="s">
        <v>3741</v>
      </c>
      <c r="H496" s="17">
        <v>1</v>
      </c>
      <c r="J496" t="s">
        <v>8831</v>
      </c>
    </row>
    <row r="497" spans="1:12" x14ac:dyDescent="0.25">
      <c r="A497" t="s">
        <v>8838</v>
      </c>
      <c r="B497" t="s">
        <v>8829</v>
      </c>
      <c r="C497" t="s">
        <v>8830</v>
      </c>
      <c r="E497" t="s">
        <v>3219</v>
      </c>
      <c r="F497" t="s">
        <v>3741</v>
      </c>
      <c r="H497" s="17">
        <v>1</v>
      </c>
      <c r="J497" t="s">
        <v>8831</v>
      </c>
      <c r="L497" t="s">
        <v>8839</v>
      </c>
    </row>
    <row r="498" spans="1:12" x14ac:dyDescent="0.25">
      <c r="A498" t="s">
        <v>8840</v>
      </c>
      <c r="B498" t="s">
        <v>8829</v>
      </c>
      <c r="C498" t="s">
        <v>8830</v>
      </c>
      <c r="E498" t="s">
        <v>3219</v>
      </c>
      <c r="F498" t="s">
        <v>3741</v>
      </c>
      <c r="H498" s="17">
        <v>1</v>
      </c>
      <c r="J498" t="s">
        <v>8831</v>
      </c>
    </row>
    <row r="499" spans="1:12" x14ac:dyDescent="0.25">
      <c r="A499" t="s">
        <v>8841</v>
      </c>
      <c r="B499" t="s">
        <v>8829</v>
      </c>
      <c r="C499" t="s">
        <v>8830</v>
      </c>
      <c r="E499" t="s">
        <v>3219</v>
      </c>
      <c r="F499" t="s">
        <v>3741</v>
      </c>
      <c r="H499" s="17">
        <v>1</v>
      </c>
      <c r="J499" t="s">
        <v>8831</v>
      </c>
      <c r="L499" t="s">
        <v>8842</v>
      </c>
    </row>
    <row r="500" spans="1:12" x14ac:dyDescent="0.25">
      <c r="A500" t="s">
        <v>8843</v>
      </c>
      <c r="B500" t="s">
        <v>8829</v>
      </c>
      <c r="C500" t="s">
        <v>8830</v>
      </c>
      <c r="E500" t="s">
        <v>3219</v>
      </c>
      <c r="F500" t="s">
        <v>3741</v>
      </c>
      <c r="H500" s="17">
        <v>1</v>
      </c>
      <c r="J500" t="s">
        <v>8831</v>
      </c>
    </row>
    <row r="501" spans="1:12" x14ac:dyDescent="0.25">
      <c r="A501" t="s">
        <v>8844</v>
      </c>
      <c r="B501" t="s">
        <v>8829</v>
      </c>
      <c r="C501" t="s">
        <v>8830</v>
      </c>
      <c r="E501" t="s">
        <v>3219</v>
      </c>
      <c r="F501" t="s">
        <v>3741</v>
      </c>
      <c r="H501" s="17">
        <v>1</v>
      </c>
      <c r="J501" t="s">
        <v>8831</v>
      </c>
    </row>
    <row r="502" spans="1:12" x14ac:dyDescent="0.25">
      <c r="A502" t="s">
        <v>8845</v>
      </c>
      <c r="B502" t="s">
        <v>8829</v>
      </c>
      <c r="C502" t="s">
        <v>8830</v>
      </c>
      <c r="E502" t="s">
        <v>3219</v>
      </c>
      <c r="F502" t="s">
        <v>3741</v>
      </c>
      <c r="H502" s="17">
        <v>1</v>
      </c>
      <c r="J502" t="s">
        <v>8831</v>
      </c>
    </row>
    <row r="503" spans="1:12" x14ac:dyDescent="0.25">
      <c r="A503" t="s">
        <v>8846</v>
      </c>
      <c r="B503" t="s">
        <v>8829</v>
      </c>
      <c r="C503" t="s">
        <v>8830</v>
      </c>
      <c r="E503" t="s">
        <v>3219</v>
      </c>
      <c r="F503" t="s">
        <v>3741</v>
      </c>
      <c r="H503" s="17">
        <v>1</v>
      </c>
      <c r="J503" t="s">
        <v>8831</v>
      </c>
      <c r="L503" t="s">
        <v>8847</v>
      </c>
    </row>
    <row r="504" spans="1:12" x14ac:dyDescent="0.25">
      <c r="A504" t="s">
        <v>8848</v>
      </c>
      <c r="B504" t="s">
        <v>8829</v>
      </c>
      <c r="C504" t="s">
        <v>8830</v>
      </c>
      <c r="E504" t="s">
        <v>3219</v>
      </c>
      <c r="F504" t="s">
        <v>3741</v>
      </c>
      <c r="H504" s="17">
        <v>1</v>
      </c>
      <c r="J504" t="s">
        <v>8831</v>
      </c>
    </row>
    <row r="505" spans="1:12" x14ac:dyDescent="0.25">
      <c r="A505" t="s">
        <v>8849</v>
      </c>
      <c r="B505" t="s">
        <v>8829</v>
      </c>
      <c r="C505" t="s">
        <v>8830</v>
      </c>
      <c r="E505" t="s">
        <v>3219</v>
      </c>
      <c r="F505" t="s">
        <v>3741</v>
      </c>
      <c r="H505" s="17">
        <v>1</v>
      </c>
      <c r="J505" t="s">
        <v>8831</v>
      </c>
    </row>
    <row r="506" spans="1:12" x14ac:dyDescent="0.25">
      <c r="A506" t="s">
        <v>8850</v>
      </c>
      <c r="B506" t="s">
        <v>8829</v>
      </c>
      <c r="C506" t="s">
        <v>8830</v>
      </c>
      <c r="E506" t="s">
        <v>3219</v>
      </c>
      <c r="F506" t="s">
        <v>3741</v>
      </c>
      <c r="H506" s="17">
        <v>1</v>
      </c>
      <c r="J506" t="s">
        <v>8831</v>
      </c>
    </row>
    <row r="507" spans="1:12" x14ac:dyDescent="0.25">
      <c r="A507" t="s">
        <v>8851</v>
      </c>
      <c r="B507" t="s">
        <v>8829</v>
      </c>
      <c r="C507" t="s">
        <v>8830</v>
      </c>
      <c r="E507" t="s">
        <v>3219</v>
      </c>
      <c r="F507" t="s">
        <v>3741</v>
      </c>
      <c r="H507" s="17">
        <v>1</v>
      </c>
      <c r="J507" t="s">
        <v>8831</v>
      </c>
    </row>
    <row r="508" spans="1:12" x14ac:dyDescent="0.25">
      <c r="A508" t="s">
        <v>8852</v>
      </c>
      <c r="B508" t="s">
        <v>8829</v>
      </c>
      <c r="C508" t="s">
        <v>8830</v>
      </c>
      <c r="E508" t="s">
        <v>3219</v>
      </c>
      <c r="F508" t="s">
        <v>3741</v>
      </c>
      <c r="H508" s="17">
        <v>1</v>
      </c>
      <c r="J508" t="s">
        <v>8831</v>
      </c>
      <c r="L508" t="s">
        <v>8853</v>
      </c>
    </row>
    <row r="509" spans="1:12" x14ac:dyDescent="0.25">
      <c r="A509" t="s">
        <v>8854</v>
      </c>
      <c r="B509" t="s">
        <v>8829</v>
      </c>
      <c r="C509" t="s">
        <v>8830</v>
      </c>
      <c r="E509" t="s">
        <v>3219</v>
      </c>
      <c r="F509" t="s">
        <v>3741</v>
      </c>
      <c r="H509" s="17">
        <v>1</v>
      </c>
      <c r="J509" t="s">
        <v>8831</v>
      </c>
    </row>
    <row r="510" spans="1:12" x14ac:dyDescent="0.25">
      <c r="A510" t="s">
        <v>8855</v>
      </c>
      <c r="B510" t="s">
        <v>8829</v>
      </c>
      <c r="C510" t="s">
        <v>8830</v>
      </c>
      <c r="E510" t="s">
        <v>3219</v>
      </c>
      <c r="F510" t="s">
        <v>3741</v>
      </c>
      <c r="H510" s="17">
        <v>1</v>
      </c>
      <c r="J510" t="s">
        <v>8831</v>
      </c>
    </row>
    <row r="511" spans="1:12" x14ac:dyDescent="0.25">
      <c r="A511" t="s">
        <v>8856</v>
      </c>
      <c r="B511" t="s">
        <v>8829</v>
      </c>
      <c r="C511" t="s">
        <v>8830</v>
      </c>
      <c r="E511" t="s">
        <v>3219</v>
      </c>
      <c r="F511" t="s">
        <v>3741</v>
      </c>
      <c r="H511" s="17">
        <v>1</v>
      </c>
      <c r="J511" t="s">
        <v>8831</v>
      </c>
    </row>
    <row r="512" spans="1:12" x14ac:dyDescent="0.25">
      <c r="A512" t="s">
        <v>8857</v>
      </c>
      <c r="B512" t="s">
        <v>8829</v>
      </c>
      <c r="C512" t="s">
        <v>8830</v>
      </c>
      <c r="E512" t="s">
        <v>3219</v>
      </c>
      <c r="F512" t="s">
        <v>3741</v>
      </c>
      <c r="H512" s="17">
        <v>1</v>
      </c>
      <c r="J512" t="s">
        <v>8831</v>
      </c>
    </row>
    <row r="513" spans="1:11" x14ac:dyDescent="0.25">
      <c r="A513" t="s">
        <v>8858</v>
      </c>
      <c r="B513" t="s">
        <v>8829</v>
      </c>
      <c r="C513" t="s">
        <v>8830</v>
      </c>
      <c r="E513" t="s">
        <v>3219</v>
      </c>
      <c r="F513" t="s">
        <v>3741</v>
      </c>
      <c r="H513" s="17">
        <v>1</v>
      </c>
      <c r="J513" t="s">
        <v>8831</v>
      </c>
    </row>
    <row r="514" spans="1:11" x14ac:dyDescent="0.25">
      <c r="A514" t="s">
        <v>8859</v>
      </c>
      <c r="B514" t="s">
        <v>8829</v>
      </c>
      <c r="C514" t="s">
        <v>8830</v>
      </c>
      <c r="E514" t="s">
        <v>3219</v>
      </c>
      <c r="F514" t="s">
        <v>3741</v>
      </c>
      <c r="H514" s="17">
        <v>1</v>
      </c>
      <c r="J514" t="s">
        <v>8831</v>
      </c>
    </row>
    <row r="515" spans="1:11" x14ac:dyDescent="0.25">
      <c r="A515" t="s">
        <v>8860</v>
      </c>
      <c r="B515" t="s">
        <v>8829</v>
      </c>
      <c r="C515" t="s">
        <v>8830</v>
      </c>
      <c r="E515" t="s">
        <v>3219</v>
      </c>
      <c r="F515" t="s">
        <v>3741</v>
      </c>
      <c r="H515" s="17">
        <v>1</v>
      </c>
      <c r="J515" t="s">
        <v>8831</v>
      </c>
    </row>
    <row r="516" spans="1:11" x14ac:dyDescent="0.25">
      <c r="A516" t="s">
        <v>8861</v>
      </c>
      <c r="B516" t="s">
        <v>8829</v>
      </c>
      <c r="C516" t="s">
        <v>8830</v>
      </c>
      <c r="E516" t="s">
        <v>3219</v>
      </c>
      <c r="F516" t="s">
        <v>3741</v>
      </c>
      <c r="H516" s="17">
        <v>1</v>
      </c>
      <c r="J516" t="s">
        <v>8831</v>
      </c>
    </row>
    <row r="517" spans="1:11" x14ac:dyDescent="0.25">
      <c r="A517" t="s">
        <v>8862</v>
      </c>
      <c r="B517" t="s">
        <v>8829</v>
      </c>
      <c r="C517" t="s">
        <v>8830</v>
      </c>
      <c r="E517" t="s">
        <v>3219</v>
      </c>
      <c r="F517" t="s">
        <v>3741</v>
      </c>
      <c r="H517" s="17">
        <v>1</v>
      </c>
      <c r="J517" t="s">
        <v>8831</v>
      </c>
    </row>
    <row r="518" spans="1:11" x14ac:dyDescent="0.25">
      <c r="A518" t="s">
        <v>8863</v>
      </c>
      <c r="B518" t="s">
        <v>8829</v>
      </c>
      <c r="C518" t="s">
        <v>8830</v>
      </c>
      <c r="E518" t="s">
        <v>3219</v>
      </c>
      <c r="F518" t="s">
        <v>3741</v>
      </c>
      <c r="H518" s="17">
        <v>1</v>
      </c>
      <c r="J518" t="s">
        <v>8831</v>
      </c>
    </row>
    <row r="519" spans="1:11" x14ac:dyDescent="0.25">
      <c r="A519" t="s">
        <v>8864</v>
      </c>
      <c r="B519" t="s">
        <v>8829</v>
      </c>
      <c r="C519" t="s">
        <v>8830</v>
      </c>
      <c r="E519" t="s">
        <v>3219</v>
      </c>
      <c r="F519" t="s">
        <v>3741</v>
      </c>
      <c r="H519" s="17">
        <v>1</v>
      </c>
      <c r="J519" t="s">
        <v>8831</v>
      </c>
    </row>
    <row r="520" spans="1:11" x14ac:dyDescent="0.25">
      <c r="A520" t="s">
        <v>8865</v>
      </c>
      <c r="B520" t="s">
        <v>8829</v>
      </c>
      <c r="C520" t="s">
        <v>8830</v>
      </c>
      <c r="E520" t="s">
        <v>3219</v>
      </c>
      <c r="F520" t="s">
        <v>3741</v>
      </c>
      <c r="H520" s="17">
        <v>1</v>
      </c>
      <c r="J520" t="s">
        <v>8831</v>
      </c>
    </row>
    <row r="521" spans="1:11" x14ac:dyDescent="0.25">
      <c r="A521" t="s">
        <v>8866</v>
      </c>
      <c r="B521" t="s">
        <v>8829</v>
      </c>
      <c r="C521" t="s">
        <v>8830</v>
      </c>
      <c r="E521" t="s">
        <v>3219</v>
      </c>
      <c r="F521" t="s">
        <v>3741</v>
      </c>
      <c r="H521" s="17">
        <v>1</v>
      </c>
      <c r="J521" t="s">
        <v>8831</v>
      </c>
    </row>
    <row r="522" spans="1:11" x14ac:dyDescent="0.25">
      <c r="A522" t="s">
        <v>8867</v>
      </c>
      <c r="B522" t="s">
        <v>8829</v>
      </c>
      <c r="C522" t="s">
        <v>8830</v>
      </c>
      <c r="E522" t="s">
        <v>3219</v>
      </c>
      <c r="F522" t="s">
        <v>3741</v>
      </c>
      <c r="H522" s="17">
        <v>1</v>
      </c>
      <c r="J522" t="s">
        <v>8831</v>
      </c>
    </row>
    <row r="523" spans="1:11" x14ac:dyDescent="0.25">
      <c r="A523" t="s">
        <v>8868</v>
      </c>
      <c r="B523" t="s">
        <v>8829</v>
      </c>
      <c r="C523" t="s">
        <v>8830</v>
      </c>
      <c r="E523" t="s">
        <v>3219</v>
      </c>
      <c r="F523" t="s">
        <v>3741</v>
      </c>
      <c r="H523" s="17">
        <v>1</v>
      </c>
      <c r="J523" t="s">
        <v>8831</v>
      </c>
    </row>
    <row r="524" spans="1:11" x14ac:dyDescent="0.25">
      <c r="A524" t="s">
        <v>8869</v>
      </c>
      <c r="B524" t="s">
        <v>8829</v>
      </c>
      <c r="C524" t="s">
        <v>8830</v>
      </c>
      <c r="E524" t="s">
        <v>3219</v>
      </c>
      <c r="F524" t="s">
        <v>3741</v>
      </c>
      <c r="H524" s="17">
        <v>1</v>
      </c>
      <c r="J524" t="s">
        <v>8831</v>
      </c>
    </row>
    <row r="525" spans="1:11" x14ac:dyDescent="0.25">
      <c r="A525" t="s">
        <v>8870</v>
      </c>
      <c r="B525" t="s">
        <v>8829</v>
      </c>
      <c r="C525" t="s">
        <v>8830</v>
      </c>
      <c r="E525" t="s">
        <v>3219</v>
      </c>
      <c r="F525" t="s">
        <v>3741</v>
      </c>
      <c r="H525" s="17">
        <v>1</v>
      </c>
      <c r="J525" t="s">
        <v>8831</v>
      </c>
    </row>
    <row r="526" spans="1:11" x14ac:dyDescent="0.25">
      <c r="A526" t="s">
        <v>8871</v>
      </c>
      <c r="B526" t="s">
        <v>8829</v>
      </c>
      <c r="C526" t="s">
        <v>8830</v>
      </c>
      <c r="E526" t="s">
        <v>3219</v>
      </c>
      <c r="F526" t="s">
        <v>3741</v>
      </c>
      <c r="H526" s="17">
        <v>1</v>
      </c>
      <c r="J526" t="s">
        <v>8831</v>
      </c>
    </row>
    <row r="527" spans="1:11" x14ac:dyDescent="0.25">
      <c r="A527" t="s">
        <v>8872</v>
      </c>
      <c r="B527" t="s">
        <v>3214</v>
      </c>
      <c r="C527" t="s">
        <v>8830</v>
      </c>
      <c r="E527" t="s">
        <v>3219</v>
      </c>
      <c r="F527" t="s">
        <v>3741</v>
      </c>
      <c r="H527" s="17">
        <v>1</v>
      </c>
      <c r="J527" t="s">
        <v>8831</v>
      </c>
      <c r="K527" t="s">
        <v>874</v>
      </c>
    </row>
    <row r="528" spans="1:11" x14ac:dyDescent="0.25">
      <c r="A528" t="s">
        <v>8873</v>
      </c>
      <c r="B528" t="s">
        <v>8829</v>
      </c>
      <c r="C528" t="s">
        <v>8830</v>
      </c>
      <c r="E528" t="s">
        <v>3219</v>
      </c>
      <c r="F528" t="s">
        <v>3741</v>
      </c>
      <c r="H528" s="17">
        <v>1</v>
      </c>
      <c r="J528" t="s">
        <v>8831</v>
      </c>
    </row>
    <row r="529" spans="1:10" x14ac:dyDescent="0.25">
      <c r="A529" t="s">
        <v>8874</v>
      </c>
      <c r="B529" t="s">
        <v>8829</v>
      </c>
      <c r="C529" t="s">
        <v>8830</v>
      </c>
      <c r="E529" t="s">
        <v>3219</v>
      </c>
      <c r="F529" t="s">
        <v>3741</v>
      </c>
      <c r="H529" s="17">
        <v>1</v>
      </c>
      <c r="J529" t="s">
        <v>8831</v>
      </c>
    </row>
    <row r="530" spans="1:10" x14ac:dyDescent="0.25">
      <c r="A530" t="s">
        <v>8875</v>
      </c>
      <c r="B530" t="s">
        <v>8829</v>
      </c>
      <c r="C530" t="s">
        <v>8830</v>
      </c>
      <c r="E530" t="s">
        <v>3219</v>
      </c>
      <c r="F530" t="s">
        <v>3741</v>
      </c>
      <c r="H530" s="17">
        <v>1</v>
      </c>
      <c r="J530" t="s">
        <v>8831</v>
      </c>
    </row>
    <row r="531" spans="1:10" x14ac:dyDescent="0.25">
      <c r="A531" t="s">
        <v>8876</v>
      </c>
      <c r="B531" t="s">
        <v>8829</v>
      </c>
      <c r="C531" t="s">
        <v>8830</v>
      </c>
      <c r="E531" t="s">
        <v>3219</v>
      </c>
      <c r="F531" t="s">
        <v>3741</v>
      </c>
      <c r="H531" s="17">
        <v>1</v>
      </c>
      <c r="J531" t="s">
        <v>8831</v>
      </c>
    </row>
    <row r="532" spans="1:10" x14ac:dyDescent="0.25">
      <c r="A532" t="s">
        <v>8877</v>
      </c>
      <c r="B532" t="s">
        <v>8829</v>
      </c>
      <c r="C532" t="s">
        <v>8830</v>
      </c>
      <c r="E532" t="s">
        <v>3219</v>
      </c>
      <c r="F532" t="s">
        <v>3741</v>
      </c>
      <c r="H532" s="17">
        <v>1</v>
      </c>
      <c r="J532" t="s">
        <v>8831</v>
      </c>
    </row>
    <row r="533" spans="1:10" x14ac:dyDescent="0.25">
      <c r="A533" t="s">
        <v>8878</v>
      </c>
      <c r="B533" t="s">
        <v>8829</v>
      </c>
      <c r="C533" t="s">
        <v>8830</v>
      </c>
      <c r="E533" t="s">
        <v>3219</v>
      </c>
      <c r="F533" t="s">
        <v>3741</v>
      </c>
      <c r="H533" s="17">
        <v>1</v>
      </c>
      <c r="J533" t="s">
        <v>8831</v>
      </c>
    </row>
    <row r="534" spans="1:10" x14ac:dyDescent="0.25">
      <c r="A534" t="s">
        <v>8879</v>
      </c>
      <c r="B534" t="s">
        <v>8829</v>
      </c>
      <c r="C534" t="s">
        <v>8830</v>
      </c>
      <c r="E534" t="s">
        <v>3219</v>
      </c>
      <c r="F534" t="s">
        <v>3741</v>
      </c>
      <c r="H534" s="17">
        <v>1</v>
      </c>
      <c r="J534" t="s">
        <v>8831</v>
      </c>
    </row>
    <row r="535" spans="1:10" x14ac:dyDescent="0.25">
      <c r="A535" t="s">
        <v>8880</v>
      </c>
      <c r="B535" t="s">
        <v>8829</v>
      </c>
      <c r="C535" t="s">
        <v>8830</v>
      </c>
      <c r="E535" t="s">
        <v>3219</v>
      </c>
      <c r="F535" t="s">
        <v>3741</v>
      </c>
      <c r="H535" s="17">
        <v>1</v>
      </c>
      <c r="J535" t="s">
        <v>8831</v>
      </c>
    </row>
    <row r="536" spans="1:10" x14ac:dyDescent="0.25">
      <c r="A536" t="s">
        <v>8881</v>
      </c>
      <c r="B536" t="s">
        <v>8829</v>
      </c>
      <c r="C536" t="s">
        <v>8830</v>
      </c>
      <c r="E536" t="s">
        <v>3219</v>
      </c>
      <c r="F536" t="s">
        <v>3741</v>
      </c>
      <c r="H536" s="17">
        <v>1</v>
      </c>
      <c r="J536" t="s">
        <v>8831</v>
      </c>
    </row>
    <row r="537" spans="1:10" x14ac:dyDescent="0.25">
      <c r="A537" t="s">
        <v>8882</v>
      </c>
      <c r="B537" t="s">
        <v>8829</v>
      </c>
      <c r="C537" t="s">
        <v>8830</v>
      </c>
      <c r="E537" t="s">
        <v>3219</v>
      </c>
      <c r="F537" t="s">
        <v>3741</v>
      </c>
      <c r="H537" s="17">
        <v>1</v>
      </c>
      <c r="J537" t="s">
        <v>8831</v>
      </c>
    </row>
    <row r="538" spans="1:10" x14ac:dyDescent="0.25">
      <c r="A538" t="s">
        <v>8883</v>
      </c>
      <c r="B538" t="s">
        <v>8829</v>
      </c>
      <c r="C538" t="s">
        <v>8830</v>
      </c>
      <c r="E538" t="s">
        <v>3219</v>
      </c>
      <c r="F538" t="s">
        <v>3741</v>
      </c>
      <c r="H538" s="17">
        <v>1</v>
      </c>
      <c r="J538" t="s">
        <v>8831</v>
      </c>
    </row>
    <row r="539" spans="1:10" x14ac:dyDescent="0.25">
      <c r="A539" t="s">
        <v>8884</v>
      </c>
      <c r="B539" t="s">
        <v>8829</v>
      </c>
      <c r="C539" t="s">
        <v>8830</v>
      </c>
      <c r="E539" t="s">
        <v>3219</v>
      </c>
      <c r="F539" t="s">
        <v>3741</v>
      </c>
      <c r="H539" s="17">
        <v>1</v>
      </c>
      <c r="J539" t="s">
        <v>8831</v>
      </c>
    </row>
    <row r="540" spans="1:10" x14ac:dyDescent="0.25">
      <c r="A540" t="s">
        <v>8885</v>
      </c>
      <c r="B540" t="s">
        <v>8829</v>
      </c>
      <c r="C540" t="s">
        <v>8830</v>
      </c>
      <c r="E540" t="s">
        <v>3219</v>
      </c>
      <c r="F540" t="s">
        <v>3741</v>
      </c>
      <c r="H540" s="17">
        <v>1</v>
      </c>
      <c r="J540" t="s">
        <v>8831</v>
      </c>
    </row>
    <row r="541" spans="1:10" x14ac:dyDescent="0.25">
      <c r="A541" t="s">
        <v>8886</v>
      </c>
      <c r="B541" t="s">
        <v>3208</v>
      </c>
      <c r="C541" t="s">
        <v>8667</v>
      </c>
      <c r="E541" t="s">
        <v>3219</v>
      </c>
      <c r="F541" t="s">
        <v>3741</v>
      </c>
      <c r="H541" s="17">
        <v>1</v>
      </c>
      <c r="J541" t="s">
        <v>8887</v>
      </c>
    </row>
    <row r="542" spans="1:10" x14ac:dyDescent="0.25">
      <c r="A542" t="s">
        <v>8888</v>
      </c>
      <c r="B542" t="s">
        <v>3208</v>
      </c>
      <c r="C542" t="s">
        <v>8667</v>
      </c>
      <c r="E542" t="s">
        <v>3219</v>
      </c>
      <c r="F542" t="s">
        <v>3741</v>
      </c>
      <c r="H542" s="17">
        <v>1</v>
      </c>
      <c r="J542" t="s">
        <v>8887</v>
      </c>
    </row>
    <row r="543" spans="1:10" x14ac:dyDescent="0.25">
      <c r="A543" t="s">
        <v>8889</v>
      </c>
      <c r="B543" t="s">
        <v>3208</v>
      </c>
      <c r="C543" t="s">
        <v>8667</v>
      </c>
      <c r="E543" t="s">
        <v>3219</v>
      </c>
      <c r="F543" t="s">
        <v>3741</v>
      </c>
      <c r="H543" s="17">
        <v>1</v>
      </c>
      <c r="J543" t="s">
        <v>8887</v>
      </c>
    </row>
    <row r="544" spans="1:10" x14ac:dyDescent="0.25">
      <c r="A544" t="s">
        <v>8890</v>
      </c>
      <c r="B544" t="s">
        <v>3208</v>
      </c>
      <c r="C544" t="s">
        <v>8667</v>
      </c>
      <c r="E544" t="s">
        <v>3219</v>
      </c>
      <c r="F544" t="s">
        <v>3741</v>
      </c>
      <c r="H544" s="17">
        <v>1</v>
      </c>
      <c r="J544" t="s">
        <v>8887</v>
      </c>
    </row>
    <row r="545" spans="1:10" x14ac:dyDescent="0.25">
      <c r="A545" t="s">
        <v>8891</v>
      </c>
      <c r="B545" t="s">
        <v>3208</v>
      </c>
      <c r="C545" t="s">
        <v>8667</v>
      </c>
      <c r="E545" t="s">
        <v>3219</v>
      </c>
      <c r="F545" t="s">
        <v>3741</v>
      </c>
      <c r="H545" s="17">
        <v>1</v>
      </c>
      <c r="J545" t="s">
        <v>8887</v>
      </c>
    </row>
    <row r="546" spans="1:10" x14ac:dyDescent="0.25">
      <c r="A546" t="s">
        <v>8892</v>
      </c>
      <c r="B546" t="s">
        <v>3208</v>
      </c>
      <c r="C546" t="s">
        <v>8667</v>
      </c>
      <c r="E546" t="s">
        <v>3219</v>
      </c>
      <c r="F546" t="s">
        <v>3741</v>
      </c>
      <c r="H546" s="17">
        <v>1</v>
      </c>
      <c r="J546" t="s">
        <v>8887</v>
      </c>
    </row>
    <row r="547" spans="1:10" x14ac:dyDescent="0.25">
      <c r="A547" t="s">
        <v>8893</v>
      </c>
      <c r="B547" t="s">
        <v>3208</v>
      </c>
      <c r="C547" t="s">
        <v>8667</v>
      </c>
      <c r="E547" t="s">
        <v>3219</v>
      </c>
      <c r="F547" t="s">
        <v>3741</v>
      </c>
      <c r="H547" s="17">
        <v>1</v>
      </c>
      <c r="J547" t="s">
        <v>8887</v>
      </c>
    </row>
    <row r="548" spans="1:10" x14ac:dyDescent="0.25">
      <c r="A548" t="s">
        <v>8894</v>
      </c>
      <c r="B548" t="s">
        <v>3208</v>
      </c>
      <c r="C548" t="s">
        <v>8667</v>
      </c>
      <c r="E548" t="s">
        <v>3219</v>
      </c>
      <c r="F548" t="s">
        <v>3741</v>
      </c>
      <c r="H548" s="17">
        <v>1</v>
      </c>
      <c r="J548" t="s">
        <v>8887</v>
      </c>
    </row>
    <row r="549" spans="1:10" x14ac:dyDescent="0.25">
      <c r="A549" t="s">
        <v>8895</v>
      </c>
      <c r="B549" t="s">
        <v>3208</v>
      </c>
      <c r="C549" t="s">
        <v>8667</v>
      </c>
      <c r="E549" t="s">
        <v>3219</v>
      </c>
      <c r="F549" t="s">
        <v>3741</v>
      </c>
      <c r="H549" s="17">
        <v>1</v>
      </c>
      <c r="J549" t="s">
        <v>8887</v>
      </c>
    </row>
    <row r="550" spans="1:10" x14ac:dyDescent="0.25">
      <c r="A550" t="s">
        <v>8896</v>
      </c>
      <c r="B550" t="s">
        <v>3208</v>
      </c>
      <c r="C550" t="s">
        <v>8667</v>
      </c>
      <c r="E550" t="s">
        <v>3219</v>
      </c>
      <c r="F550" t="s">
        <v>3741</v>
      </c>
      <c r="H550" s="17">
        <v>1</v>
      </c>
      <c r="J550" t="s">
        <v>8887</v>
      </c>
    </row>
    <row r="551" spans="1:10" x14ac:dyDescent="0.25">
      <c r="A551" t="s">
        <v>8897</v>
      </c>
      <c r="B551" t="s">
        <v>3208</v>
      </c>
      <c r="C551" t="s">
        <v>8667</v>
      </c>
      <c r="E551" t="s">
        <v>3219</v>
      </c>
      <c r="F551" t="s">
        <v>3741</v>
      </c>
      <c r="H551" s="17">
        <v>1</v>
      </c>
      <c r="J551" t="s">
        <v>8887</v>
      </c>
    </row>
    <row r="552" spans="1:10" x14ac:dyDescent="0.25">
      <c r="A552" t="s">
        <v>8898</v>
      </c>
      <c r="B552" t="s">
        <v>3208</v>
      </c>
      <c r="C552" t="s">
        <v>8667</v>
      </c>
      <c r="E552" t="s">
        <v>3219</v>
      </c>
      <c r="F552" t="s">
        <v>3741</v>
      </c>
      <c r="H552" s="17">
        <v>1</v>
      </c>
      <c r="J552" t="s">
        <v>8887</v>
      </c>
    </row>
    <row r="553" spans="1:10" x14ac:dyDescent="0.25">
      <c r="A553" t="s">
        <v>8899</v>
      </c>
      <c r="B553" t="s">
        <v>3208</v>
      </c>
      <c r="C553" t="s">
        <v>8667</v>
      </c>
      <c r="E553" t="s">
        <v>3219</v>
      </c>
      <c r="F553" t="s">
        <v>3741</v>
      </c>
      <c r="H553" s="17">
        <v>1</v>
      </c>
      <c r="J553" t="s">
        <v>8887</v>
      </c>
    </row>
    <row r="554" spans="1:10" x14ac:dyDescent="0.25">
      <c r="A554" t="s">
        <v>8900</v>
      </c>
      <c r="B554" t="s">
        <v>3208</v>
      </c>
      <c r="C554" t="s">
        <v>8667</v>
      </c>
      <c r="E554" t="s">
        <v>3219</v>
      </c>
      <c r="F554" t="s">
        <v>3741</v>
      </c>
      <c r="H554" s="17">
        <v>1</v>
      </c>
      <c r="J554" t="s">
        <v>8887</v>
      </c>
    </row>
    <row r="555" spans="1:10" x14ac:dyDescent="0.25">
      <c r="A555" t="s">
        <v>8901</v>
      </c>
      <c r="B555" t="s">
        <v>3208</v>
      </c>
      <c r="C555" t="s">
        <v>8667</v>
      </c>
      <c r="E555" t="s">
        <v>3219</v>
      </c>
      <c r="F555" t="s">
        <v>3741</v>
      </c>
      <c r="H555" s="17">
        <v>1</v>
      </c>
      <c r="J555" t="s">
        <v>8887</v>
      </c>
    </row>
    <row r="556" spans="1:10" x14ac:dyDescent="0.25">
      <c r="A556" t="s">
        <v>8902</v>
      </c>
      <c r="B556" t="s">
        <v>3208</v>
      </c>
      <c r="C556" t="s">
        <v>8667</v>
      </c>
      <c r="E556" t="s">
        <v>3219</v>
      </c>
      <c r="F556" t="s">
        <v>3741</v>
      </c>
      <c r="H556" s="17">
        <v>1</v>
      </c>
      <c r="J556" t="s">
        <v>8887</v>
      </c>
    </row>
    <row r="557" spans="1:10" x14ac:dyDescent="0.25">
      <c r="A557" t="s">
        <v>8903</v>
      </c>
      <c r="B557" t="s">
        <v>3208</v>
      </c>
      <c r="C557" t="s">
        <v>8667</v>
      </c>
      <c r="E557" t="s">
        <v>3219</v>
      </c>
      <c r="F557" t="s">
        <v>3741</v>
      </c>
      <c r="H557" s="17">
        <v>1</v>
      </c>
      <c r="J557" t="s">
        <v>8887</v>
      </c>
    </row>
    <row r="558" spans="1:10" x14ac:dyDescent="0.25">
      <c r="A558" t="s">
        <v>8904</v>
      </c>
      <c r="B558" t="s">
        <v>3208</v>
      </c>
      <c r="C558" t="s">
        <v>8667</v>
      </c>
      <c r="E558" t="s">
        <v>3219</v>
      </c>
      <c r="F558" t="s">
        <v>3741</v>
      </c>
      <c r="H558" s="17">
        <v>1</v>
      </c>
      <c r="J558" t="s">
        <v>8887</v>
      </c>
    </row>
    <row r="559" spans="1:10" x14ac:dyDescent="0.25">
      <c r="A559" t="s">
        <v>8905</v>
      </c>
      <c r="B559" t="s">
        <v>3208</v>
      </c>
      <c r="C559" t="s">
        <v>8667</v>
      </c>
      <c r="E559" t="s">
        <v>3219</v>
      </c>
      <c r="F559" t="s">
        <v>3741</v>
      </c>
      <c r="H559" s="17">
        <v>1</v>
      </c>
      <c r="J559" t="s">
        <v>8887</v>
      </c>
    </row>
    <row r="560" spans="1:10" x14ac:dyDescent="0.25">
      <c r="A560" t="s">
        <v>8906</v>
      </c>
      <c r="B560" t="s">
        <v>3208</v>
      </c>
      <c r="C560" t="s">
        <v>8667</v>
      </c>
      <c r="E560" t="s">
        <v>3219</v>
      </c>
      <c r="F560" t="s">
        <v>3741</v>
      </c>
      <c r="H560" s="17">
        <v>1</v>
      </c>
      <c r="J560" t="s">
        <v>8887</v>
      </c>
    </row>
    <row r="561" spans="1:10" x14ac:dyDescent="0.25">
      <c r="A561" t="s">
        <v>8907</v>
      </c>
      <c r="B561" t="s">
        <v>3208</v>
      </c>
      <c r="C561" t="s">
        <v>8667</v>
      </c>
      <c r="E561" t="s">
        <v>3219</v>
      </c>
      <c r="F561" t="s">
        <v>3741</v>
      </c>
      <c r="H561" s="17">
        <v>1</v>
      </c>
      <c r="J561" t="s">
        <v>8887</v>
      </c>
    </row>
    <row r="562" spans="1:10" x14ac:dyDescent="0.25">
      <c r="A562" t="s">
        <v>8908</v>
      </c>
      <c r="B562" t="s">
        <v>3208</v>
      </c>
      <c r="C562" t="s">
        <v>8667</v>
      </c>
      <c r="E562" t="s">
        <v>3219</v>
      </c>
      <c r="F562" t="s">
        <v>3741</v>
      </c>
      <c r="H562" s="17">
        <v>1</v>
      </c>
      <c r="J562" t="s">
        <v>8887</v>
      </c>
    </row>
    <row r="563" spans="1:10" x14ac:dyDescent="0.25">
      <c r="A563" t="s">
        <v>8909</v>
      </c>
      <c r="B563" t="s">
        <v>3208</v>
      </c>
      <c r="C563" t="s">
        <v>8667</v>
      </c>
      <c r="E563" t="s">
        <v>3219</v>
      </c>
      <c r="F563" t="s">
        <v>3741</v>
      </c>
      <c r="H563" s="17">
        <v>1</v>
      </c>
      <c r="J563" t="s">
        <v>8887</v>
      </c>
    </row>
    <row r="564" spans="1:10" x14ac:dyDescent="0.25">
      <c r="A564" t="s">
        <v>8910</v>
      </c>
      <c r="B564" t="s">
        <v>3208</v>
      </c>
      <c r="C564" t="s">
        <v>8667</v>
      </c>
      <c r="E564" t="s">
        <v>3219</v>
      </c>
      <c r="F564" t="s">
        <v>3741</v>
      </c>
      <c r="H564" s="17">
        <v>1</v>
      </c>
      <c r="J564" t="s">
        <v>8887</v>
      </c>
    </row>
    <row r="565" spans="1:10" x14ac:dyDescent="0.25">
      <c r="A565" t="s">
        <v>8911</v>
      </c>
      <c r="B565" t="s">
        <v>3208</v>
      </c>
      <c r="C565" t="s">
        <v>8667</v>
      </c>
      <c r="E565" t="s">
        <v>3219</v>
      </c>
      <c r="F565" t="s">
        <v>3741</v>
      </c>
      <c r="H565" s="17">
        <v>1</v>
      </c>
      <c r="J565" t="s">
        <v>8887</v>
      </c>
    </row>
    <row r="566" spans="1:10" x14ac:dyDescent="0.25">
      <c r="A566" t="s">
        <v>8912</v>
      </c>
      <c r="B566" t="s">
        <v>3208</v>
      </c>
      <c r="C566" t="s">
        <v>8667</v>
      </c>
      <c r="E566" t="s">
        <v>3219</v>
      </c>
      <c r="F566" t="s">
        <v>3741</v>
      </c>
      <c r="H566" s="17">
        <v>1</v>
      </c>
      <c r="J566" t="s">
        <v>8887</v>
      </c>
    </row>
    <row r="567" spans="1:10" x14ac:dyDescent="0.25">
      <c r="A567" t="s">
        <v>8913</v>
      </c>
      <c r="B567" t="s">
        <v>3208</v>
      </c>
      <c r="C567" t="s">
        <v>8667</v>
      </c>
      <c r="E567" t="s">
        <v>3219</v>
      </c>
      <c r="F567" t="s">
        <v>3741</v>
      </c>
      <c r="H567" s="17">
        <v>1</v>
      </c>
      <c r="J567" t="s">
        <v>8887</v>
      </c>
    </row>
    <row r="568" spans="1:10" x14ac:dyDescent="0.25">
      <c r="A568" t="s">
        <v>8914</v>
      </c>
      <c r="B568" t="s">
        <v>3208</v>
      </c>
      <c r="C568" t="s">
        <v>8667</v>
      </c>
      <c r="E568" t="s">
        <v>3219</v>
      </c>
      <c r="F568" t="s">
        <v>3741</v>
      </c>
      <c r="H568" s="17">
        <v>1</v>
      </c>
      <c r="J568" t="s">
        <v>8887</v>
      </c>
    </row>
    <row r="569" spans="1:10" x14ac:dyDescent="0.25">
      <c r="A569" t="s">
        <v>8915</v>
      </c>
      <c r="B569" t="s">
        <v>3208</v>
      </c>
      <c r="C569" t="s">
        <v>8667</v>
      </c>
      <c r="E569" t="s">
        <v>3219</v>
      </c>
      <c r="F569" t="s">
        <v>3741</v>
      </c>
      <c r="H569" s="17">
        <v>1</v>
      </c>
      <c r="J569" t="s">
        <v>8887</v>
      </c>
    </row>
    <row r="570" spans="1:10" x14ac:dyDescent="0.25">
      <c r="A570" t="s">
        <v>8916</v>
      </c>
      <c r="B570" t="s">
        <v>3208</v>
      </c>
      <c r="C570" t="s">
        <v>8667</v>
      </c>
      <c r="E570" t="s">
        <v>3219</v>
      </c>
      <c r="F570" t="s">
        <v>3741</v>
      </c>
      <c r="H570" s="17">
        <v>1</v>
      </c>
      <c r="J570" t="s">
        <v>8887</v>
      </c>
    </row>
    <row r="571" spans="1:10" x14ac:dyDescent="0.25">
      <c r="A571" t="s">
        <v>8917</v>
      </c>
      <c r="B571" t="s">
        <v>3208</v>
      </c>
      <c r="C571" t="s">
        <v>8667</v>
      </c>
      <c r="E571" t="s">
        <v>3219</v>
      </c>
      <c r="F571" t="s">
        <v>3741</v>
      </c>
      <c r="H571" s="17">
        <v>1</v>
      </c>
      <c r="J571" t="s">
        <v>8887</v>
      </c>
    </row>
    <row r="572" spans="1:10" x14ac:dyDescent="0.25">
      <c r="A572" t="s">
        <v>8918</v>
      </c>
      <c r="B572" t="s">
        <v>3208</v>
      </c>
      <c r="C572" t="s">
        <v>8667</v>
      </c>
      <c r="E572" t="s">
        <v>3219</v>
      </c>
      <c r="F572" t="s">
        <v>3741</v>
      </c>
      <c r="H572" s="17">
        <v>1</v>
      </c>
      <c r="J572" t="s">
        <v>8887</v>
      </c>
    </row>
    <row r="573" spans="1:10" x14ac:dyDescent="0.25">
      <c r="A573" t="s">
        <v>8919</v>
      </c>
      <c r="B573" t="s">
        <v>3208</v>
      </c>
      <c r="C573" t="s">
        <v>8667</v>
      </c>
      <c r="E573" t="s">
        <v>3219</v>
      </c>
      <c r="F573" t="s">
        <v>3741</v>
      </c>
      <c r="H573" s="17">
        <v>1</v>
      </c>
      <c r="J573" t="s">
        <v>8887</v>
      </c>
    </row>
    <row r="574" spans="1:10" x14ac:dyDescent="0.25">
      <c r="A574" t="s">
        <v>8920</v>
      </c>
      <c r="B574" t="s">
        <v>3208</v>
      </c>
      <c r="C574" t="s">
        <v>8667</v>
      </c>
      <c r="E574" t="s">
        <v>3219</v>
      </c>
      <c r="F574" t="s">
        <v>3741</v>
      </c>
      <c r="H574" s="17">
        <v>1</v>
      </c>
      <c r="J574" t="s">
        <v>8887</v>
      </c>
    </row>
    <row r="575" spans="1:10" x14ac:dyDescent="0.25">
      <c r="A575" t="s">
        <v>8921</v>
      </c>
      <c r="B575" t="s">
        <v>3208</v>
      </c>
      <c r="C575" t="s">
        <v>8667</v>
      </c>
      <c r="E575" t="s">
        <v>3219</v>
      </c>
      <c r="F575" t="s">
        <v>3741</v>
      </c>
      <c r="H575" s="17">
        <v>1</v>
      </c>
      <c r="J575" t="s">
        <v>8887</v>
      </c>
    </row>
    <row r="576" spans="1:10" x14ac:dyDescent="0.25">
      <c r="A576" t="s">
        <v>8922</v>
      </c>
      <c r="B576" t="s">
        <v>3208</v>
      </c>
      <c r="C576" t="s">
        <v>8667</v>
      </c>
      <c r="E576" t="s">
        <v>3219</v>
      </c>
      <c r="F576" t="s">
        <v>3741</v>
      </c>
      <c r="H576" s="17">
        <v>1</v>
      </c>
      <c r="J576" t="s">
        <v>8887</v>
      </c>
    </row>
    <row r="577" spans="1:10" x14ac:dyDescent="0.25">
      <c r="A577" t="s">
        <v>8923</v>
      </c>
      <c r="B577" t="s">
        <v>3208</v>
      </c>
      <c r="C577" t="s">
        <v>8667</v>
      </c>
      <c r="E577" t="s">
        <v>3219</v>
      </c>
      <c r="F577" t="s">
        <v>3741</v>
      </c>
      <c r="H577" s="17">
        <v>1</v>
      </c>
      <c r="J577" t="s">
        <v>8887</v>
      </c>
    </row>
    <row r="578" spans="1:10" x14ac:dyDescent="0.25">
      <c r="A578" t="s">
        <v>8924</v>
      </c>
      <c r="B578" t="s">
        <v>3208</v>
      </c>
      <c r="C578" t="s">
        <v>8667</v>
      </c>
      <c r="E578" t="s">
        <v>3219</v>
      </c>
      <c r="F578" t="s">
        <v>3741</v>
      </c>
      <c r="H578" s="17">
        <v>1</v>
      </c>
      <c r="J578" t="s">
        <v>8887</v>
      </c>
    </row>
    <row r="579" spans="1:10" x14ac:dyDescent="0.25">
      <c r="A579" t="s">
        <v>8925</v>
      </c>
      <c r="B579" t="s">
        <v>3208</v>
      </c>
      <c r="C579" t="s">
        <v>8667</v>
      </c>
      <c r="E579" t="s">
        <v>3219</v>
      </c>
      <c r="F579" t="s">
        <v>3741</v>
      </c>
      <c r="H579" s="17">
        <v>1</v>
      </c>
      <c r="J579" t="s">
        <v>8887</v>
      </c>
    </row>
    <row r="580" spans="1:10" x14ac:dyDescent="0.25">
      <c r="A580" t="s">
        <v>8926</v>
      </c>
      <c r="B580" t="s">
        <v>3208</v>
      </c>
      <c r="C580" t="s">
        <v>8667</v>
      </c>
      <c r="E580" t="s">
        <v>3219</v>
      </c>
      <c r="F580" t="s">
        <v>3741</v>
      </c>
      <c r="H580" s="17">
        <v>1</v>
      </c>
      <c r="J580" t="s">
        <v>8887</v>
      </c>
    </row>
    <row r="581" spans="1:10" x14ac:dyDescent="0.25">
      <c r="A581" t="s">
        <v>8927</v>
      </c>
      <c r="B581" t="s">
        <v>3208</v>
      </c>
      <c r="C581" t="s">
        <v>8667</v>
      </c>
      <c r="E581" t="s">
        <v>3219</v>
      </c>
      <c r="F581" t="s">
        <v>3741</v>
      </c>
      <c r="H581" s="17">
        <v>1</v>
      </c>
      <c r="J581" t="s">
        <v>8887</v>
      </c>
    </row>
    <row r="582" spans="1:10" x14ac:dyDescent="0.25">
      <c r="A582" t="s">
        <v>8928</v>
      </c>
      <c r="B582" t="s">
        <v>3208</v>
      </c>
      <c r="C582" t="s">
        <v>8667</v>
      </c>
      <c r="E582" t="s">
        <v>3219</v>
      </c>
      <c r="F582" t="s">
        <v>3741</v>
      </c>
      <c r="H582" s="17">
        <v>1</v>
      </c>
      <c r="J582" t="s">
        <v>8887</v>
      </c>
    </row>
    <row r="583" spans="1:10" x14ac:dyDescent="0.25">
      <c r="A583" t="s">
        <v>8929</v>
      </c>
      <c r="B583" t="s">
        <v>3208</v>
      </c>
      <c r="C583" t="s">
        <v>8667</v>
      </c>
      <c r="E583" t="s">
        <v>3219</v>
      </c>
      <c r="F583" t="s">
        <v>3741</v>
      </c>
      <c r="H583" s="17">
        <v>1</v>
      </c>
      <c r="J583" t="s">
        <v>8887</v>
      </c>
    </row>
    <row r="584" spans="1:10" x14ac:dyDescent="0.25">
      <c r="A584" t="s">
        <v>8930</v>
      </c>
      <c r="B584" t="s">
        <v>3208</v>
      </c>
      <c r="C584" t="s">
        <v>8667</v>
      </c>
      <c r="E584" t="s">
        <v>3219</v>
      </c>
      <c r="F584" t="s">
        <v>3741</v>
      </c>
      <c r="H584" s="17">
        <v>1</v>
      </c>
      <c r="J584" t="s">
        <v>8887</v>
      </c>
    </row>
    <row r="585" spans="1:10" x14ac:dyDescent="0.25">
      <c r="A585" t="s">
        <v>8931</v>
      </c>
      <c r="B585" t="s">
        <v>3208</v>
      </c>
      <c r="C585" t="s">
        <v>8667</v>
      </c>
      <c r="E585" t="s">
        <v>3219</v>
      </c>
      <c r="F585" t="s">
        <v>3741</v>
      </c>
      <c r="H585" s="17">
        <v>1</v>
      </c>
      <c r="J585" t="s">
        <v>8887</v>
      </c>
    </row>
    <row r="586" spans="1:10" x14ac:dyDescent="0.25">
      <c r="A586" t="s">
        <v>8932</v>
      </c>
      <c r="B586" t="s">
        <v>3208</v>
      </c>
      <c r="C586" t="s">
        <v>8667</v>
      </c>
      <c r="E586" t="s">
        <v>3219</v>
      </c>
      <c r="F586" t="s">
        <v>3741</v>
      </c>
      <c r="H586" s="17">
        <v>1</v>
      </c>
      <c r="J586" t="s">
        <v>8887</v>
      </c>
    </row>
    <row r="587" spans="1:10" x14ac:dyDescent="0.25">
      <c r="A587" t="s">
        <v>8933</v>
      </c>
      <c r="B587" t="s">
        <v>3208</v>
      </c>
      <c r="C587" t="s">
        <v>8667</v>
      </c>
      <c r="E587" t="s">
        <v>3219</v>
      </c>
      <c r="F587" t="s">
        <v>3741</v>
      </c>
      <c r="H587" s="17">
        <v>1</v>
      </c>
      <c r="J587" t="s">
        <v>8887</v>
      </c>
    </row>
    <row r="588" spans="1:10" x14ac:dyDescent="0.25">
      <c r="A588" t="s">
        <v>8934</v>
      </c>
      <c r="B588" t="s">
        <v>3208</v>
      </c>
      <c r="C588" t="s">
        <v>8667</v>
      </c>
      <c r="E588" t="s">
        <v>3219</v>
      </c>
      <c r="F588" t="s">
        <v>3741</v>
      </c>
      <c r="H588" s="17">
        <v>1</v>
      </c>
      <c r="J588" t="s">
        <v>8887</v>
      </c>
    </row>
    <row r="589" spans="1:10" x14ac:dyDescent="0.25">
      <c r="A589" t="s">
        <v>8935</v>
      </c>
      <c r="B589" t="s">
        <v>3208</v>
      </c>
      <c r="C589" t="s">
        <v>8667</v>
      </c>
      <c r="E589" t="s">
        <v>3219</v>
      </c>
      <c r="F589" t="s">
        <v>3741</v>
      </c>
      <c r="H589" s="17">
        <v>1</v>
      </c>
      <c r="J589" t="s">
        <v>8887</v>
      </c>
    </row>
    <row r="590" spans="1:10" x14ac:dyDescent="0.25">
      <c r="A590" t="s">
        <v>8936</v>
      </c>
      <c r="B590" t="s">
        <v>3208</v>
      </c>
      <c r="C590" t="s">
        <v>8667</v>
      </c>
      <c r="E590" t="s">
        <v>3219</v>
      </c>
      <c r="F590" t="s">
        <v>3741</v>
      </c>
      <c r="H590" s="17">
        <v>1</v>
      </c>
      <c r="J590" t="s">
        <v>8887</v>
      </c>
    </row>
    <row r="591" spans="1:10" x14ac:dyDescent="0.25">
      <c r="A591" t="s">
        <v>8937</v>
      </c>
      <c r="B591" t="s">
        <v>3208</v>
      </c>
      <c r="C591" t="s">
        <v>8667</v>
      </c>
      <c r="E591" t="s">
        <v>3219</v>
      </c>
      <c r="F591" t="s">
        <v>3741</v>
      </c>
      <c r="H591" s="17">
        <v>1</v>
      </c>
      <c r="J591" t="s">
        <v>8887</v>
      </c>
    </row>
    <row r="592" spans="1:10" x14ac:dyDescent="0.25">
      <c r="A592" t="s">
        <v>8938</v>
      </c>
      <c r="B592" t="s">
        <v>3208</v>
      </c>
      <c r="C592" t="s">
        <v>8667</v>
      </c>
      <c r="E592" t="s">
        <v>3219</v>
      </c>
      <c r="F592" t="s">
        <v>3741</v>
      </c>
      <c r="H592" s="17">
        <v>1</v>
      </c>
      <c r="J592" t="s">
        <v>8887</v>
      </c>
    </row>
    <row r="593" spans="1:12" x14ac:dyDescent="0.25">
      <c r="A593" t="s">
        <v>8939</v>
      </c>
      <c r="B593" t="s">
        <v>3208</v>
      </c>
      <c r="C593" t="s">
        <v>8667</v>
      </c>
      <c r="E593" t="s">
        <v>3219</v>
      </c>
      <c r="F593" t="s">
        <v>3741</v>
      </c>
      <c r="H593" s="17">
        <v>1</v>
      </c>
      <c r="J593" t="s">
        <v>8887</v>
      </c>
    </row>
    <row r="594" spans="1:12" x14ac:dyDescent="0.25">
      <c r="A594" t="s">
        <v>8940</v>
      </c>
      <c r="B594" t="s">
        <v>3208</v>
      </c>
      <c r="C594" t="s">
        <v>8667</v>
      </c>
      <c r="E594" t="s">
        <v>3219</v>
      </c>
      <c r="F594" t="s">
        <v>3741</v>
      </c>
      <c r="H594" s="17">
        <v>1</v>
      </c>
      <c r="J594" t="s">
        <v>8887</v>
      </c>
      <c r="L594" t="s">
        <v>8941</v>
      </c>
    </row>
    <row r="595" spans="1:12" x14ac:dyDescent="0.25">
      <c r="A595" t="s">
        <v>8942</v>
      </c>
      <c r="B595" t="s">
        <v>3208</v>
      </c>
      <c r="C595" t="s">
        <v>8667</v>
      </c>
      <c r="E595" t="s">
        <v>3219</v>
      </c>
      <c r="F595" t="s">
        <v>3741</v>
      </c>
      <c r="H595" s="17">
        <v>1</v>
      </c>
      <c r="J595" t="s">
        <v>8887</v>
      </c>
    </row>
    <row r="596" spans="1:12" x14ac:dyDescent="0.25">
      <c r="A596" t="s">
        <v>8943</v>
      </c>
      <c r="B596" t="s">
        <v>3208</v>
      </c>
      <c r="C596" t="s">
        <v>8667</v>
      </c>
      <c r="E596" t="s">
        <v>3219</v>
      </c>
      <c r="F596" t="s">
        <v>3741</v>
      </c>
      <c r="H596" s="17">
        <v>1</v>
      </c>
      <c r="J596" t="s">
        <v>8887</v>
      </c>
    </row>
    <row r="597" spans="1:12" x14ac:dyDescent="0.25">
      <c r="A597" t="s">
        <v>8944</v>
      </c>
      <c r="B597" t="s">
        <v>3208</v>
      </c>
      <c r="C597" t="s">
        <v>8667</v>
      </c>
      <c r="E597" t="s">
        <v>3219</v>
      </c>
      <c r="F597" t="s">
        <v>3741</v>
      </c>
      <c r="H597" s="17">
        <v>1</v>
      </c>
      <c r="J597" t="s">
        <v>8887</v>
      </c>
    </row>
    <row r="598" spans="1:12" x14ac:dyDescent="0.25">
      <c r="A598" t="s">
        <v>8945</v>
      </c>
      <c r="B598" t="s">
        <v>3208</v>
      </c>
      <c r="C598" t="s">
        <v>8667</v>
      </c>
      <c r="E598" t="s">
        <v>3219</v>
      </c>
      <c r="F598" t="s">
        <v>3741</v>
      </c>
      <c r="H598" s="17">
        <v>1</v>
      </c>
      <c r="J598" t="s">
        <v>8887</v>
      </c>
    </row>
    <row r="599" spans="1:12" x14ac:dyDescent="0.25">
      <c r="A599" t="s">
        <v>8946</v>
      </c>
      <c r="B599" t="s">
        <v>3208</v>
      </c>
      <c r="C599" t="s">
        <v>8667</v>
      </c>
      <c r="E599" t="s">
        <v>3219</v>
      </c>
      <c r="F599" t="s">
        <v>3741</v>
      </c>
      <c r="H599" s="17">
        <v>1</v>
      </c>
      <c r="J599" t="s">
        <v>8887</v>
      </c>
    </row>
    <row r="600" spans="1:12" x14ac:dyDescent="0.25">
      <c r="A600" t="s">
        <v>8947</v>
      </c>
      <c r="B600" t="s">
        <v>3208</v>
      </c>
      <c r="C600" t="s">
        <v>8667</v>
      </c>
      <c r="E600" t="s">
        <v>3219</v>
      </c>
      <c r="F600" t="s">
        <v>3741</v>
      </c>
      <c r="H600" s="17">
        <v>1</v>
      </c>
      <c r="J600" t="s">
        <v>8887</v>
      </c>
    </row>
    <row r="601" spans="1:12" x14ac:dyDescent="0.25">
      <c r="A601" t="s">
        <v>8948</v>
      </c>
      <c r="B601" t="s">
        <v>3208</v>
      </c>
      <c r="C601" t="s">
        <v>8667</v>
      </c>
      <c r="E601" t="s">
        <v>3219</v>
      </c>
      <c r="F601" t="s">
        <v>3741</v>
      </c>
      <c r="H601" s="17">
        <v>1</v>
      </c>
      <c r="J601" t="s">
        <v>8887</v>
      </c>
    </row>
    <row r="602" spans="1:12" x14ac:dyDescent="0.25">
      <c r="A602" t="s">
        <v>8949</v>
      </c>
      <c r="B602" t="s">
        <v>3208</v>
      </c>
      <c r="C602" t="s">
        <v>8667</v>
      </c>
      <c r="E602" t="s">
        <v>3219</v>
      </c>
      <c r="F602" t="s">
        <v>3741</v>
      </c>
      <c r="H602" s="17">
        <v>1</v>
      </c>
      <c r="J602" t="s">
        <v>8887</v>
      </c>
      <c r="K602" t="s">
        <v>8950</v>
      </c>
    </row>
    <row r="603" spans="1:12" x14ac:dyDescent="0.25">
      <c r="A603" t="s">
        <v>8951</v>
      </c>
      <c r="B603" t="s">
        <v>3208</v>
      </c>
      <c r="C603" t="s">
        <v>8667</v>
      </c>
      <c r="E603" t="s">
        <v>3219</v>
      </c>
      <c r="F603" t="s">
        <v>3741</v>
      </c>
      <c r="H603" s="17">
        <v>1</v>
      </c>
      <c r="J603" t="s">
        <v>8887</v>
      </c>
    </row>
    <row r="604" spans="1:12" x14ac:dyDescent="0.25">
      <c r="A604" t="s">
        <v>8952</v>
      </c>
      <c r="B604" t="s">
        <v>3208</v>
      </c>
      <c r="C604" t="s">
        <v>8667</v>
      </c>
      <c r="E604" t="s">
        <v>3219</v>
      </c>
      <c r="F604" t="s">
        <v>3741</v>
      </c>
      <c r="H604" s="17">
        <v>1</v>
      </c>
      <c r="J604" t="s">
        <v>8887</v>
      </c>
    </row>
    <row r="605" spans="1:12" x14ac:dyDescent="0.25">
      <c r="A605" t="s">
        <v>8953</v>
      </c>
      <c r="B605" t="s">
        <v>3208</v>
      </c>
      <c r="C605" t="s">
        <v>8667</v>
      </c>
      <c r="E605" t="s">
        <v>3219</v>
      </c>
      <c r="F605" t="s">
        <v>3741</v>
      </c>
      <c r="H605" s="17">
        <v>1</v>
      </c>
      <c r="J605" t="s">
        <v>8887</v>
      </c>
    </row>
    <row r="606" spans="1:12" x14ac:dyDescent="0.25">
      <c r="A606" t="s">
        <v>8954</v>
      </c>
      <c r="B606" t="s">
        <v>3208</v>
      </c>
      <c r="C606" t="s">
        <v>8667</v>
      </c>
      <c r="E606" t="s">
        <v>3219</v>
      </c>
      <c r="F606" t="s">
        <v>3741</v>
      </c>
      <c r="H606" s="17">
        <v>1</v>
      </c>
      <c r="J606" t="s">
        <v>8887</v>
      </c>
    </row>
    <row r="607" spans="1:12" x14ac:dyDescent="0.25">
      <c r="A607" t="s">
        <v>8955</v>
      </c>
      <c r="B607" t="s">
        <v>3208</v>
      </c>
      <c r="C607" t="s">
        <v>8667</v>
      </c>
      <c r="E607" t="s">
        <v>3219</v>
      </c>
      <c r="F607" t="s">
        <v>3741</v>
      </c>
      <c r="H607" s="17">
        <v>1</v>
      </c>
      <c r="J607" t="s">
        <v>8887</v>
      </c>
    </row>
    <row r="608" spans="1:12" x14ac:dyDescent="0.25">
      <c r="A608" t="s">
        <v>8956</v>
      </c>
      <c r="B608" t="s">
        <v>3208</v>
      </c>
      <c r="C608" t="s">
        <v>8667</v>
      </c>
      <c r="E608" t="s">
        <v>3219</v>
      </c>
      <c r="F608" t="s">
        <v>3741</v>
      </c>
      <c r="H608" s="17">
        <v>1</v>
      </c>
      <c r="J608" t="s">
        <v>8887</v>
      </c>
    </row>
    <row r="609" spans="1:10" x14ac:dyDescent="0.25">
      <c r="A609" t="s">
        <v>8957</v>
      </c>
      <c r="B609" t="s">
        <v>3208</v>
      </c>
      <c r="C609" t="s">
        <v>8667</v>
      </c>
      <c r="E609" t="s">
        <v>3219</v>
      </c>
      <c r="F609" t="s">
        <v>3741</v>
      </c>
      <c r="H609" s="17">
        <v>1</v>
      </c>
      <c r="J609" t="s">
        <v>8887</v>
      </c>
    </row>
    <row r="610" spans="1:10" x14ac:dyDescent="0.25">
      <c r="A610" t="s">
        <v>8958</v>
      </c>
      <c r="B610" t="s">
        <v>3208</v>
      </c>
      <c r="C610" t="s">
        <v>8667</v>
      </c>
      <c r="E610" t="s">
        <v>3219</v>
      </c>
      <c r="F610" t="s">
        <v>3741</v>
      </c>
      <c r="H610" s="17">
        <v>1</v>
      </c>
      <c r="J610" t="s">
        <v>8887</v>
      </c>
    </row>
    <row r="611" spans="1:10" x14ac:dyDescent="0.25">
      <c r="A611" t="s">
        <v>8959</v>
      </c>
      <c r="B611" t="s">
        <v>8829</v>
      </c>
      <c r="C611" t="s">
        <v>8830</v>
      </c>
      <c r="E611" t="s">
        <v>3219</v>
      </c>
      <c r="F611" t="s">
        <v>3741</v>
      </c>
      <c r="H611" s="17">
        <v>1</v>
      </c>
    </row>
    <row r="612" spans="1:10" x14ac:dyDescent="0.25">
      <c r="A612" t="s">
        <v>8960</v>
      </c>
      <c r="B612" t="s">
        <v>8829</v>
      </c>
      <c r="C612" t="s">
        <v>8830</v>
      </c>
      <c r="E612" t="s">
        <v>3219</v>
      </c>
      <c r="F612" t="s">
        <v>3741</v>
      </c>
      <c r="H612" s="17">
        <v>1</v>
      </c>
    </row>
    <row r="613" spans="1:10" x14ac:dyDescent="0.25">
      <c r="A613" t="s">
        <v>8961</v>
      </c>
      <c r="B613" t="s">
        <v>8829</v>
      </c>
      <c r="C613" t="s">
        <v>8830</v>
      </c>
      <c r="E613" t="s">
        <v>3219</v>
      </c>
      <c r="F613" t="s">
        <v>3741</v>
      </c>
      <c r="H613" s="17">
        <v>1</v>
      </c>
    </row>
    <row r="614" spans="1:10" x14ac:dyDescent="0.25">
      <c r="A614" t="s">
        <v>8962</v>
      </c>
      <c r="B614" t="s">
        <v>8829</v>
      </c>
      <c r="C614" t="s">
        <v>8830</v>
      </c>
      <c r="E614" t="s">
        <v>3219</v>
      </c>
      <c r="F614" t="s">
        <v>3741</v>
      </c>
      <c r="H614" s="17">
        <v>1</v>
      </c>
    </row>
    <row r="615" spans="1:10" x14ac:dyDescent="0.25">
      <c r="A615" t="s">
        <v>8963</v>
      </c>
      <c r="B615" t="s">
        <v>8829</v>
      </c>
      <c r="C615" t="s">
        <v>8830</v>
      </c>
      <c r="E615" t="s">
        <v>3219</v>
      </c>
      <c r="F615" t="s">
        <v>3741</v>
      </c>
      <c r="H615" s="17">
        <v>1</v>
      </c>
    </row>
    <row r="616" spans="1:10" x14ac:dyDescent="0.25">
      <c r="A616" t="s">
        <v>8964</v>
      </c>
      <c r="B616" t="s">
        <v>8829</v>
      </c>
      <c r="C616" t="s">
        <v>8830</v>
      </c>
      <c r="E616" t="s">
        <v>3219</v>
      </c>
      <c r="F616" t="s">
        <v>3741</v>
      </c>
      <c r="H616" s="17">
        <v>1</v>
      </c>
    </row>
    <row r="617" spans="1:10" x14ac:dyDescent="0.25">
      <c r="A617" t="s">
        <v>8965</v>
      </c>
      <c r="B617" t="s">
        <v>8829</v>
      </c>
      <c r="C617" t="s">
        <v>8830</v>
      </c>
      <c r="E617" t="s">
        <v>3219</v>
      </c>
      <c r="F617" t="s">
        <v>3741</v>
      </c>
      <c r="H617" s="17">
        <v>1</v>
      </c>
    </row>
    <row r="618" spans="1:10" x14ac:dyDescent="0.25">
      <c r="A618" t="s">
        <v>8966</v>
      </c>
      <c r="B618" t="s">
        <v>8829</v>
      </c>
      <c r="C618" t="s">
        <v>8830</v>
      </c>
      <c r="E618" t="s">
        <v>3219</v>
      </c>
      <c r="F618" t="s">
        <v>3741</v>
      </c>
      <c r="H618" s="17">
        <v>1</v>
      </c>
    </row>
    <row r="619" spans="1:10" x14ac:dyDescent="0.25">
      <c r="A619" t="s">
        <v>8967</v>
      </c>
      <c r="B619" t="s">
        <v>8829</v>
      </c>
      <c r="C619" t="s">
        <v>8830</v>
      </c>
      <c r="E619" t="s">
        <v>3219</v>
      </c>
      <c r="F619" t="s">
        <v>3741</v>
      </c>
      <c r="H619" s="17">
        <v>1</v>
      </c>
    </row>
    <row r="620" spans="1:10" x14ac:dyDescent="0.25">
      <c r="A620" t="s">
        <v>8968</v>
      </c>
      <c r="B620" t="s">
        <v>8829</v>
      </c>
      <c r="C620" t="s">
        <v>8830</v>
      </c>
      <c r="E620" t="s">
        <v>3219</v>
      </c>
      <c r="F620" t="s">
        <v>3741</v>
      </c>
      <c r="H620" s="17">
        <v>1</v>
      </c>
    </row>
    <row r="621" spans="1:10" x14ac:dyDescent="0.25">
      <c r="A621" t="s">
        <v>8969</v>
      </c>
      <c r="B621" t="s">
        <v>8829</v>
      </c>
      <c r="C621" t="s">
        <v>8830</v>
      </c>
      <c r="E621" t="s">
        <v>3219</v>
      </c>
      <c r="F621" t="s">
        <v>3741</v>
      </c>
      <c r="H621" s="17">
        <v>1</v>
      </c>
    </row>
    <row r="622" spans="1:10" x14ac:dyDescent="0.25">
      <c r="A622" t="s">
        <v>8970</v>
      </c>
      <c r="B622" t="s">
        <v>8829</v>
      </c>
      <c r="C622" t="s">
        <v>8830</v>
      </c>
      <c r="E622" t="s">
        <v>3219</v>
      </c>
      <c r="F622" t="s">
        <v>3741</v>
      </c>
      <c r="H622" s="17">
        <v>1</v>
      </c>
    </row>
    <row r="623" spans="1:10" x14ac:dyDescent="0.25">
      <c r="A623" t="s">
        <v>8971</v>
      </c>
      <c r="B623" t="s">
        <v>3214</v>
      </c>
      <c r="C623" t="s">
        <v>8830</v>
      </c>
      <c r="E623" t="s">
        <v>3219</v>
      </c>
      <c r="F623" t="s">
        <v>3741</v>
      </c>
      <c r="H623" s="17">
        <v>1</v>
      </c>
    </row>
    <row r="624" spans="1:10" x14ac:dyDescent="0.25">
      <c r="A624" t="s">
        <v>8972</v>
      </c>
      <c r="B624" t="s">
        <v>8829</v>
      </c>
      <c r="C624" t="s">
        <v>8830</v>
      </c>
      <c r="E624" t="s">
        <v>3219</v>
      </c>
      <c r="F624" t="s">
        <v>3741</v>
      </c>
      <c r="H624" s="17">
        <v>1</v>
      </c>
    </row>
    <row r="625" spans="1:12" x14ac:dyDescent="0.25">
      <c r="A625" t="s">
        <v>8973</v>
      </c>
      <c r="B625" t="s">
        <v>8829</v>
      </c>
      <c r="C625" t="s">
        <v>8830</v>
      </c>
      <c r="E625" t="s">
        <v>3219</v>
      </c>
      <c r="F625" t="s">
        <v>3741</v>
      </c>
      <c r="H625" s="17">
        <v>1</v>
      </c>
    </row>
    <row r="626" spans="1:12" x14ac:dyDescent="0.25">
      <c r="A626" t="s">
        <v>8974</v>
      </c>
      <c r="B626" t="s">
        <v>8829</v>
      </c>
      <c r="C626" t="s">
        <v>8830</v>
      </c>
      <c r="E626" t="s">
        <v>3219</v>
      </c>
      <c r="F626" t="s">
        <v>3741</v>
      </c>
      <c r="H626" s="17">
        <v>1</v>
      </c>
      <c r="L626" t="s">
        <v>8975</v>
      </c>
    </row>
    <row r="627" spans="1:12" x14ac:dyDescent="0.25">
      <c r="A627" t="s">
        <v>8976</v>
      </c>
      <c r="B627" t="s">
        <v>8829</v>
      </c>
      <c r="C627" t="s">
        <v>8830</v>
      </c>
      <c r="E627" t="s">
        <v>3219</v>
      </c>
      <c r="F627" t="s">
        <v>3741</v>
      </c>
      <c r="H627" s="17">
        <v>1</v>
      </c>
    </row>
    <row r="628" spans="1:12" x14ac:dyDescent="0.25">
      <c r="A628" t="s">
        <v>8977</v>
      </c>
      <c r="B628" t="s">
        <v>8829</v>
      </c>
      <c r="C628" t="s">
        <v>8830</v>
      </c>
      <c r="E628" t="s">
        <v>3219</v>
      </c>
      <c r="F628" t="s">
        <v>3741</v>
      </c>
      <c r="H628" s="17">
        <v>1</v>
      </c>
    </row>
    <row r="629" spans="1:12" x14ac:dyDescent="0.25">
      <c r="A629" t="s">
        <v>8978</v>
      </c>
      <c r="B629" t="s">
        <v>8829</v>
      </c>
      <c r="C629" t="s">
        <v>8830</v>
      </c>
      <c r="E629" t="s">
        <v>3219</v>
      </c>
      <c r="F629" t="s">
        <v>3741</v>
      </c>
      <c r="H629" s="17">
        <v>1</v>
      </c>
    </row>
    <row r="630" spans="1:12" x14ac:dyDescent="0.25">
      <c r="A630" t="s">
        <v>8979</v>
      </c>
      <c r="B630" t="s">
        <v>8829</v>
      </c>
      <c r="C630" t="s">
        <v>8830</v>
      </c>
      <c r="E630" t="s">
        <v>3219</v>
      </c>
      <c r="F630" t="s">
        <v>3741</v>
      </c>
      <c r="H630" s="17">
        <v>1</v>
      </c>
    </row>
    <row r="631" spans="1:12" x14ac:dyDescent="0.25">
      <c r="A631" t="s">
        <v>8980</v>
      </c>
      <c r="B631" t="s">
        <v>8829</v>
      </c>
      <c r="C631" t="s">
        <v>8830</v>
      </c>
      <c r="E631" t="s">
        <v>3219</v>
      </c>
      <c r="F631" t="s">
        <v>3741</v>
      </c>
      <c r="H631" s="17">
        <v>1</v>
      </c>
      <c r="L631" t="s">
        <v>8981</v>
      </c>
    </row>
    <row r="632" spans="1:12" x14ac:dyDescent="0.25">
      <c r="A632" t="s">
        <v>8982</v>
      </c>
      <c r="B632" t="s">
        <v>8829</v>
      </c>
      <c r="C632" t="s">
        <v>8830</v>
      </c>
      <c r="E632" t="s">
        <v>3219</v>
      </c>
      <c r="F632" t="s">
        <v>3741</v>
      </c>
      <c r="H632" s="17">
        <v>1</v>
      </c>
    </row>
    <row r="633" spans="1:12" x14ac:dyDescent="0.25">
      <c r="A633" t="s">
        <v>8983</v>
      </c>
      <c r="B633" t="s">
        <v>8829</v>
      </c>
      <c r="C633" t="s">
        <v>8830</v>
      </c>
      <c r="E633" t="s">
        <v>3219</v>
      </c>
      <c r="F633" t="s">
        <v>3741</v>
      </c>
      <c r="H633" s="17">
        <v>1</v>
      </c>
    </row>
    <row r="634" spans="1:12" x14ac:dyDescent="0.25">
      <c r="A634" t="s">
        <v>8984</v>
      </c>
      <c r="B634" t="s">
        <v>8829</v>
      </c>
      <c r="C634" t="s">
        <v>8830</v>
      </c>
      <c r="E634" t="s">
        <v>3219</v>
      </c>
      <c r="F634" t="s">
        <v>3741</v>
      </c>
      <c r="H634" s="17">
        <v>1</v>
      </c>
    </row>
    <row r="635" spans="1:12" x14ac:dyDescent="0.25">
      <c r="A635" t="s">
        <v>8985</v>
      </c>
      <c r="B635" t="s">
        <v>8829</v>
      </c>
      <c r="C635" t="s">
        <v>8830</v>
      </c>
      <c r="E635" t="s">
        <v>3219</v>
      </c>
      <c r="F635" t="s">
        <v>3741</v>
      </c>
      <c r="H635" s="17">
        <v>1</v>
      </c>
    </row>
    <row r="636" spans="1:12" x14ac:dyDescent="0.25">
      <c r="A636" t="s">
        <v>8986</v>
      </c>
      <c r="B636" t="s">
        <v>8829</v>
      </c>
      <c r="C636" t="s">
        <v>8830</v>
      </c>
      <c r="E636" t="s">
        <v>3219</v>
      </c>
      <c r="F636" t="s">
        <v>3741</v>
      </c>
      <c r="H636" s="17">
        <v>1</v>
      </c>
    </row>
    <row r="637" spans="1:12" x14ac:dyDescent="0.25">
      <c r="A637" t="s">
        <v>8987</v>
      </c>
      <c r="B637" t="s">
        <v>8829</v>
      </c>
      <c r="C637" t="s">
        <v>8830</v>
      </c>
      <c r="E637" t="s">
        <v>3219</v>
      </c>
      <c r="F637" t="s">
        <v>3741</v>
      </c>
      <c r="H637" s="17">
        <v>1</v>
      </c>
    </row>
    <row r="638" spans="1:12" x14ac:dyDescent="0.25">
      <c r="A638" t="s">
        <v>8988</v>
      </c>
      <c r="B638" t="s">
        <v>8829</v>
      </c>
      <c r="C638" t="s">
        <v>8830</v>
      </c>
      <c r="E638" t="s">
        <v>3219</v>
      </c>
      <c r="F638" t="s">
        <v>3741</v>
      </c>
      <c r="H638" s="17">
        <v>1</v>
      </c>
    </row>
    <row r="639" spans="1:12" x14ac:dyDescent="0.25">
      <c r="A639" t="s">
        <v>8989</v>
      </c>
      <c r="B639" t="s">
        <v>8829</v>
      </c>
      <c r="C639" t="s">
        <v>8830</v>
      </c>
      <c r="E639" t="s">
        <v>3219</v>
      </c>
      <c r="F639" t="s">
        <v>3741</v>
      </c>
      <c r="H639" s="17">
        <v>1</v>
      </c>
    </row>
    <row r="640" spans="1:12" x14ac:dyDescent="0.25">
      <c r="A640" t="s">
        <v>8990</v>
      </c>
      <c r="B640" t="s">
        <v>8829</v>
      </c>
      <c r="C640" t="s">
        <v>8830</v>
      </c>
      <c r="E640" t="s">
        <v>3219</v>
      </c>
      <c r="F640" t="s">
        <v>3741</v>
      </c>
      <c r="H640" s="17">
        <v>1</v>
      </c>
    </row>
    <row r="641" spans="1:8" x14ac:dyDescent="0.25">
      <c r="A641" t="s">
        <v>8991</v>
      </c>
      <c r="B641" t="s">
        <v>8829</v>
      </c>
      <c r="C641" t="s">
        <v>8830</v>
      </c>
      <c r="E641" t="s">
        <v>3219</v>
      </c>
      <c r="F641" t="s">
        <v>3741</v>
      </c>
      <c r="H641" s="17">
        <v>1</v>
      </c>
    </row>
    <row r="642" spans="1:8" x14ac:dyDescent="0.25">
      <c r="A642" t="s">
        <v>8992</v>
      </c>
      <c r="B642" t="s">
        <v>8829</v>
      </c>
      <c r="C642" t="s">
        <v>8830</v>
      </c>
      <c r="E642" t="s">
        <v>3219</v>
      </c>
      <c r="F642" t="s">
        <v>3741</v>
      </c>
      <c r="H642" s="17">
        <v>1</v>
      </c>
    </row>
    <row r="643" spans="1:8" x14ac:dyDescent="0.25">
      <c r="A643" t="s">
        <v>8993</v>
      </c>
      <c r="B643" t="s">
        <v>8829</v>
      </c>
      <c r="C643" t="s">
        <v>8830</v>
      </c>
      <c r="E643" t="s">
        <v>3219</v>
      </c>
      <c r="F643" t="s">
        <v>3741</v>
      </c>
      <c r="H643" s="17">
        <v>1</v>
      </c>
    </row>
    <row r="644" spans="1:8" x14ac:dyDescent="0.25">
      <c r="A644" t="s">
        <v>8994</v>
      </c>
      <c r="B644" t="s">
        <v>8829</v>
      </c>
      <c r="C644" t="s">
        <v>8830</v>
      </c>
      <c r="E644" t="s">
        <v>3219</v>
      </c>
      <c r="F644" t="s">
        <v>3741</v>
      </c>
      <c r="H644" s="17">
        <v>1</v>
      </c>
    </row>
    <row r="645" spans="1:8" x14ac:dyDescent="0.25">
      <c r="A645" t="s">
        <v>8995</v>
      </c>
      <c r="B645" t="s">
        <v>8829</v>
      </c>
      <c r="C645" t="s">
        <v>8830</v>
      </c>
      <c r="E645" t="s">
        <v>3219</v>
      </c>
      <c r="F645" t="s">
        <v>3741</v>
      </c>
      <c r="H645" s="17">
        <v>1</v>
      </c>
    </row>
    <row r="646" spans="1:8" x14ac:dyDescent="0.25">
      <c r="A646" t="s">
        <v>8996</v>
      </c>
      <c r="B646" t="s">
        <v>8829</v>
      </c>
      <c r="C646" t="s">
        <v>8830</v>
      </c>
      <c r="E646" t="s">
        <v>3219</v>
      </c>
      <c r="F646" t="s">
        <v>3741</v>
      </c>
      <c r="H646" s="17">
        <v>1</v>
      </c>
    </row>
    <row r="647" spans="1:8" x14ac:dyDescent="0.25">
      <c r="A647" t="s">
        <v>8997</v>
      </c>
      <c r="B647" t="s">
        <v>3215</v>
      </c>
      <c r="C647" t="s">
        <v>8830</v>
      </c>
      <c r="E647" t="s">
        <v>3219</v>
      </c>
      <c r="F647" t="s">
        <v>3741</v>
      </c>
      <c r="H647" s="17">
        <v>1</v>
      </c>
    </row>
    <row r="648" spans="1:8" x14ac:dyDescent="0.25">
      <c r="A648" t="s">
        <v>8998</v>
      </c>
      <c r="B648" t="s">
        <v>8829</v>
      </c>
      <c r="C648" t="s">
        <v>8830</v>
      </c>
      <c r="E648" t="s">
        <v>3219</v>
      </c>
      <c r="F648" t="s">
        <v>3741</v>
      </c>
      <c r="H648" s="17">
        <v>1</v>
      </c>
    </row>
    <row r="649" spans="1:8" x14ac:dyDescent="0.25">
      <c r="A649" t="s">
        <v>8999</v>
      </c>
      <c r="B649" t="s">
        <v>8829</v>
      </c>
      <c r="C649" t="s">
        <v>8830</v>
      </c>
      <c r="E649" t="s">
        <v>3219</v>
      </c>
      <c r="F649" t="s">
        <v>3741</v>
      </c>
      <c r="H649" s="17">
        <v>1</v>
      </c>
    </row>
    <row r="650" spans="1:8" x14ac:dyDescent="0.25">
      <c r="A650" t="s">
        <v>9000</v>
      </c>
      <c r="B650" t="s">
        <v>8829</v>
      </c>
      <c r="C650" t="s">
        <v>8830</v>
      </c>
      <c r="E650" t="s">
        <v>3219</v>
      </c>
      <c r="F650" t="s">
        <v>3741</v>
      </c>
      <c r="H650" s="17">
        <v>1</v>
      </c>
    </row>
    <row r="651" spans="1:8" x14ac:dyDescent="0.25">
      <c r="A651" t="s">
        <v>9001</v>
      </c>
      <c r="B651" t="s">
        <v>8829</v>
      </c>
      <c r="C651" t="s">
        <v>8830</v>
      </c>
      <c r="E651" t="s">
        <v>3219</v>
      </c>
      <c r="F651" t="s">
        <v>3741</v>
      </c>
      <c r="H651" s="17">
        <v>1</v>
      </c>
    </row>
    <row r="652" spans="1:8" x14ac:dyDescent="0.25">
      <c r="A652" t="s">
        <v>9002</v>
      </c>
      <c r="B652" t="s">
        <v>8829</v>
      </c>
      <c r="C652" t="s">
        <v>8830</v>
      </c>
      <c r="E652" t="s">
        <v>3219</v>
      </c>
      <c r="F652" t="s">
        <v>3741</v>
      </c>
      <c r="H652" s="17">
        <v>1</v>
      </c>
    </row>
    <row r="653" spans="1:8" x14ac:dyDescent="0.25">
      <c r="A653" t="s">
        <v>9003</v>
      </c>
      <c r="B653" t="s">
        <v>8829</v>
      </c>
      <c r="C653" t="s">
        <v>8830</v>
      </c>
      <c r="E653" t="s">
        <v>3219</v>
      </c>
      <c r="F653" t="s">
        <v>3741</v>
      </c>
      <c r="H653" s="17">
        <v>1</v>
      </c>
    </row>
    <row r="654" spans="1:8" x14ac:dyDescent="0.25">
      <c r="A654" t="s">
        <v>9004</v>
      </c>
      <c r="B654" t="s">
        <v>8829</v>
      </c>
      <c r="C654" t="s">
        <v>8830</v>
      </c>
      <c r="E654" t="s">
        <v>3219</v>
      </c>
      <c r="F654" t="s">
        <v>3741</v>
      </c>
      <c r="H654" s="17">
        <v>1</v>
      </c>
    </row>
    <row r="655" spans="1:8" x14ac:dyDescent="0.25">
      <c r="A655" t="s">
        <v>9005</v>
      </c>
      <c r="B655" t="s">
        <v>8829</v>
      </c>
      <c r="C655" t="s">
        <v>8830</v>
      </c>
      <c r="E655" t="s">
        <v>3219</v>
      </c>
      <c r="F655" t="s">
        <v>3741</v>
      </c>
      <c r="H655" s="17">
        <v>1</v>
      </c>
    </row>
    <row r="656" spans="1:8" x14ac:dyDescent="0.25">
      <c r="A656" t="s">
        <v>9006</v>
      </c>
      <c r="B656" t="s">
        <v>8829</v>
      </c>
      <c r="C656" t="s">
        <v>8830</v>
      </c>
      <c r="E656" t="s">
        <v>3219</v>
      </c>
      <c r="F656" t="s">
        <v>3741</v>
      </c>
      <c r="H656" s="17">
        <v>1</v>
      </c>
    </row>
    <row r="657" spans="1:12" x14ac:dyDescent="0.25">
      <c r="A657" t="s">
        <v>9007</v>
      </c>
      <c r="B657" t="s">
        <v>8829</v>
      </c>
      <c r="C657" t="s">
        <v>8830</v>
      </c>
      <c r="E657" t="s">
        <v>3219</v>
      </c>
      <c r="F657" t="s">
        <v>3741</v>
      </c>
      <c r="H657" s="17">
        <v>1</v>
      </c>
    </row>
    <row r="658" spans="1:12" x14ac:dyDescent="0.25">
      <c r="A658" t="s">
        <v>9008</v>
      </c>
      <c r="B658" t="s">
        <v>8829</v>
      </c>
      <c r="C658" t="s">
        <v>8830</v>
      </c>
      <c r="E658" t="s">
        <v>3219</v>
      </c>
      <c r="F658" t="s">
        <v>3741</v>
      </c>
      <c r="H658" s="17">
        <v>1</v>
      </c>
    </row>
    <row r="659" spans="1:12" x14ac:dyDescent="0.25">
      <c r="A659" t="s">
        <v>9009</v>
      </c>
      <c r="B659" t="s">
        <v>8829</v>
      </c>
      <c r="C659" t="s">
        <v>8830</v>
      </c>
      <c r="E659" t="s">
        <v>3219</v>
      </c>
      <c r="F659" t="s">
        <v>3741</v>
      </c>
      <c r="H659" s="17">
        <v>1</v>
      </c>
    </row>
    <row r="660" spans="1:12" x14ac:dyDescent="0.25">
      <c r="A660" t="s">
        <v>9010</v>
      </c>
      <c r="B660" t="s">
        <v>8829</v>
      </c>
      <c r="C660" t="s">
        <v>8830</v>
      </c>
      <c r="E660" t="s">
        <v>3219</v>
      </c>
      <c r="F660" t="s">
        <v>3741</v>
      </c>
      <c r="H660" s="17">
        <v>1</v>
      </c>
    </row>
    <row r="661" spans="1:12" x14ac:dyDescent="0.25">
      <c r="A661" t="s">
        <v>9011</v>
      </c>
      <c r="B661" t="s">
        <v>8829</v>
      </c>
      <c r="C661" t="s">
        <v>8830</v>
      </c>
      <c r="E661" t="s">
        <v>3219</v>
      </c>
      <c r="F661" t="s">
        <v>3741</v>
      </c>
      <c r="H661" s="17">
        <v>1</v>
      </c>
    </row>
    <row r="662" spans="1:12" x14ac:dyDescent="0.25">
      <c r="A662" t="s">
        <v>9012</v>
      </c>
      <c r="B662" t="s">
        <v>8829</v>
      </c>
      <c r="C662" t="s">
        <v>8830</v>
      </c>
      <c r="E662" t="s">
        <v>3219</v>
      </c>
      <c r="F662" t="s">
        <v>3741</v>
      </c>
      <c r="H662" s="17">
        <v>1</v>
      </c>
    </row>
    <row r="663" spans="1:12" x14ac:dyDescent="0.25">
      <c r="A663" t="s">
        <v>9013</v>
      </c>
      <c r="B663" t="s">
        <v>8829</v>
      </c>
      <c r="C663" t="s">
        <v>8830</v>
      </c>
      <c r="E663" t="s">
        <v>3219</v>
      </c>
      <c r="F663" t="s">
        <v>3741</v>
      </c>
      <c r="H663" s="17">
        <v>1</v>
      </c>
      <c r="L663" t="s">
        <v>9014</v>
      </c>
    </row>
    <row r="664" spans="1:12" x14ac:dyDescent="0.25">
      <c r="A664" t="s">
        <v>9015</v>
      </c>
      <c r="B664" t="s">
        <v>8829</v>
      </c>
      <c r="C664" t="s">
        <v>8830</v>
      </c>
      <c r="E664" t="s">
        <v>3219</v>
      </c>
      <c r="F664" t="s">
        <v>3741</v>
      </c>
      <c r="H664" s="17">
        <v>1</v>
      </c>
    </row>
    <row r="665" spans="1:12" x14ac:dyDescent="0.25">
      <c r="A665" t="s">
        <v>9016</v>
      </c>
      <c r="B665" t="s">
        <v>8829</v>
      </c>
      <c r="C665" t="s">
        <v>8830</v>
      </c>
      <c r="E665" t="s">
        <v>3219</v>
      </c>
      <c r="F665" t="s">
        <v>3741</v>
      </c>
      <c r="H665" s="17">
        <v>1</v>
      </c>
    </row>
    <row r="666" spans="1:12" x14ac:dyDescent="0.25">
      <c r="A666" t="s">
        <v>9017</v>
      </c>
      <c r="B666" t="s">
        <v>3215</v>
      </c>
      <c r="C666" t="s">
        <v>8830</v>
      </c>
      <c r="E666" t="s">
        <v>3219</v>
      </c>
      <c r="F666" t="s">
        <v>3741</v>
      </c>
      <c r="H666" s="17">
        <v>1</v>
      </c>
    </row>
    <row r="667" spans="1:12" x14ac:dyDescent="0.25">
      <c r="A667" t="s">
        <v>9018</v>
      </c>
      <c r="B667" t="s">
        <v>8829</v>
      </c>
      <c r="C667" t="s">
        <v>8830</v>
      </c>
      <c r="E667" t="s">
        <v>3219</v>
      </c>
      <c r="F667" t="s">
        <v>3741</v>
      </c>
      <c r="H667" s="17">
        <v>1</v>
      </c>
    </row>
    <row r="668" spans="1:12" x14ac:dyDescent="0.25">
      <c r="A668" t="s">
        <v>9019</v>
      </c>
      <c r="B668" t="s">
        <v>8829</v>
      </c>
      <c r="C668" t="s">
        <v>8830</v>
      </c>
      <c r="E668" t="s">
        <v>3219</v>
      </c>
      <c r="F668" t="s">
        <v>3741</v>
      </c>
      <c r="H668" s="17">
        <v>1</v>
      </c>
    </row>
    <row r="669" spans="1:12" x14ac:dyDescent="0.25">
      <c r="A669" t="s">
        <v>9020</v>
      </c>
      <c r="B669" t="s">
        <v>8829</v>
      </c>
      <c r="C669" t="s">
        <v>8830</v>
      </c>
      <c r="E669" t="s">
        <v>3219</v>
      </c>
      <c r="F669" t="s">
        <v>3741</v>
      </c>
      <c r="H669" s="17">
        <v>1</v>
      </c>
    </row>
    <row r="670" spans="1:12" x14ac:dyDescent="0.25">
      <c r="A670" t="s">
        <v>9021</v>
      </c>
      <c r="B670" t="s">
        <v>3214</v>
      </c>
      <c r="C670" t="s">
        <v>8830</v>
      </c>
      <c r="E670" t="s">
        <v>3219</v>
      </c>
      <c r="F670" t="s">
        <v>3741</v>
      </c>
      <c r="H670" s="17">
        <v>1</v>
      </c>
    </row>
    <row r="671" spans="1:12" x14ac:dyDescent="0.25">
      <c r="A671" t="s">
        <v>9022</v>
      </c>
      <c r="B671" t="s">
        <v>8829</v>
      </c>
      <c r="C671" t="s">
        <v>8830</v>
      </c>
      <c r="E671" t="s">
        <v>3219</v>
      </c>
      <c r="F671" t="s">
        <v>3741</v>
      </c>
      <c r="H671" s="17">
        <v>1</v>
      </c>
    </row>
    <row r="672" spans="1:12" x14ac:dyDescent="0.25">
      <c r="A672" t="s">
        <v>9023</v>
      </c>
      <c r="B672" t="s">
        <v>8829</v>
      </c>
      <c r="C672" t="s">
        <v>8830</v>
      </c>
      <c r="E672" t="s">
        <v>3219</v>
      </c>
      <c r="F672" t="s">
        <v>3741</v>
      </c>
      <c r="H672" s="17">
        <v>1</v>
      </c>
    </row>
    <row r="673" spans="1:12" x14ac:dyDescent="0.25">
      <c r="A673" t="s">
        <v>9024</v>
      </c>
      <c r="B673" t="s">
        <v>8829</v>
      </c>
      <c r="C673" t="s">
        <v>8830</v>
      </c>
      <c r="E673" t="s">
        <v>3219</v>
      </c>
      <c r="F673" t="s">
        <v>3741</v>
      </c>
      <c r="H673" s="17">
        <v>1</v>
      </c>
    </row>
    <row r="674" spans="1:12" x14ac:dyDescent="0.25">
      <c r="A674" t="s">
        <v>9025</v>
      </c>
      <c r="B674" t="s">
        <v>8829</v>
      </c>
      <c r="C674" t="s">
        <v>8830</v>
      </c>
      <c r="E674" t="s">
        <v>3219</v>
      </c>
      <c r="F674" t="s">
        <v>3741</v>
      </c>
      <c r="H674" s="17">
        <v>1</v>
      </c>
    </row>
    <row r="675" spans="1:12" x14ac:dyDescent="0.25">
      <c r="A675" t="s">
        <v>9026</v>
      </c>
      <c r="B675" t="s">
        <v>3215</v>
      </c>
      <c r="C675" t="s">
        <v>8830</v>
      </c>
      <c r="E675" t="s">
        <v>3219</v>
      </c>
      <c r="F675" t="s">
        <v>3741</v>
      </c>
      <c r="H675" s="17">
        <v>1</v>
      </c>
    </row>
    <row r="676" spans="1:12" x14ac:dyDescent="0.25">
      <c r="A676" t="s">
        <v>9027</v>
      </c>
      <c r="B676" t="s">
        <v>8829</v>
      </c>
      <c r="C676" t="s">
        <v>8830</v>
      </c>
      <c r="E676" t="s">
        <v>3219</v>
      </c>
      <c r="F676" t="s">
        <v>3741</v>
      </c>
      <c r="H676" s="17">
        <v>1</v>
      </c>
    </row>
    <row r="677" spans="1:12" x14ac:dyDescent="0.25">
      <c r="A677" t="s">
        <v>9028</v>
      </c>
      <c r="B677" t="s">
        <v>8829</v>
      </c>
      <c r="C677" t="s">
        <v>8830</v>
      </c>
      <c r="E677" t="s">
        <v>3219</v>
      </c>
      <c r="F677" t="s">
        <v>3741</v>
      </c>
      <c r="H677" s="17">
        <v>1</v>
      </c>
      <c r="K677" t="s">
        <v>9029</v>
      </c>
      <c r="L677" t="s">
        <v>9030</v>
      </c>
    </row>
    <row r="678" spans="1:12" x14ac:dyDescent="0.25">
      <c r="A678" t="s">
        <v>9031</v>
      </c>
      <c r="B678" t="s">
        <v>8829</v>
      </c>
      <c r="C678" t="s">
        <v>8830</v>
      </c>
      <c r="E678" t="s">
        <v>3219</v>
      </c>
      <c r="F678" t="s">
        <v>3741</v>
      </c>
      <c r="H678" s="17">
        <v>1</v>
      </c>
      <c r="L678" t="s">
        <v>8975</v>
      </c>
    </row>
    <row r="679" spans="1:12" x14ac:dyDescent="0.25">
      <c r="A679" t="s">
        <v>9032</v>
      </c>
      <c r="B679" t="s">
        <v>8829</v>
      </c>
      <c r="C679" t="s">
        <v>8830</v>
      </c>
      <c r="E679" t="s">
        <v>3219</v>
      </c>
      <c r="F679" t="s">
        <v>3741</v>
      </c>
      <c r="H679" s="17">
        <v>1</v>
      </c>
    </row>
    <row r="680" spans="1:12" x14ac:dyDescent="0.25">
      <c r="A680" t="s">
        <v>9033</v>
      </c>
      <c r="B680" t="s">
        <v>8829</v>
      </c>
      <c r="C680" t="s">
        <v>8830</v>
      </c>
      <c r="E680" t="s">
        <v>3219</v>
      </c>
      <c r="F680" t="s">
        <v>3741</v>
      </c>
      <c r="H680" s="17">
        <v>1</v>
      </c>
    </row>
    <row r="681" spans="1:12" x14ac:dyDescent="0.25">
      <c r="A681" t="s">
        <v>9034</v>
      </c>
      <c r="B681" t="s">
        <v>8829</v>
      </c>
      <c r="C681" t="s">
        <v>8830</v>
      </c>
      <c r="E681" t="s">
        <v>3219</v>
      </c>
      <c r="F681" t="s">
        <v>3741</v>
      </c>
      <c r="H681" s="17">
        <v>1</v>
      </c>
    </row>
    <row r="682" spans="1:12" x14ac:dyDescent="0.25">
      <c r="A682" t="s">
        <v>9035</v>
      </c>
      <c r="B682" t="s">
        <v>8829</v>
      </c>
      <c r="C682" t="s">
        <v>8830</v>
      </c>
      <c r="E682" t="s">
        <v>3219</v>
      </c>
      <c r="F682" t="s">
        <v>3741</v>
      </c>
      <c r="H682" s="17">
        <v>1</v>
      </c>
    </row>
    <row r="683" spans="1:12" x14ac:dyDescent="0.25">
      <c r="A683" t="s">
        <v>9036</v>
      </c>
      <c r="B683" t="s">
        <v>3215</v>
      </c>
      <c r="C683" t="s">
        <v>8830</v>
      </c>
      <c r="E683" t="s">
        <v>3219</v>
      </c>
      <c r="F683" t="s">
        <v>3741</v>
      </c>
      <c r="H683" s="17">
        <v>1</v>
      </c>
    </row>
    <row r="684" spans="1:12" x14ac:dyDescent="0.25">
      <c r="A684" t="s">
        <v>9037</v>
      </c>
      <c r="B684" t="s">
        <v>8829</v>
      </c>
      <c r="C684" t="s">
        <v>8830</v>
      </c>
      <c r="E684" t="s">
        <v>3219</v>
      </c>
      <c r="F684" t="s">
        <v>3741</v>
      </c>
      <c r="H684" s="17">
        <v>1</v>
      </c>
    </row>
    <row r="685" spans="1:12" x14ac:dyDescent="0.25">
      <c r="A685" t="s">
        <v>9038</v>
      </c>
      <c r="B685" t="s">
        <v>8829</v>
      </c>
      <c r="C685" t="s">
        <v>8830</v>
      </c>
      <c r="E685" t="s">
        <v>3219</v>
      </c>
      <c r="F685" t="s">
        <v>3741</v>
      </c>
      <c r="H685" s="17">
        <v>1</v>
      </c>
      <c r="K685" t="s">
        <v>9029</v>
      </c>
    </row>
    <row r="686" spans="1:12" x14ac:dyDescent="0.25">
      <c r="A686" t="s">
        <v>9039</v>
      </c>
      <c r="B686" t="s">
        <v>8829</v>
      </c>
      <c r="C686" t="s">
        <v>8830</v>
      </c>
      <c r="E686" t="s">
        <v>3219</v>
      </c>
      <c r="F686" t="s">
        <v>3741</v>
      </c>
      <c r="H686" s="17">
        <v>1</v>
      </c>
    </row>
    <row r="687" spans="1:12" x14ac:dyDescent="0.25">
      <c r="A687" t="s">
        <v>9040</v>
      </c>
      <c r="B687" t="s">
        <v>8829</v>
      </c>
      <c r="C687" t="s">
        <v>8830</v>
      </c>
      <c r="E687" t="s">
        <v>3219</v>
      </c>
      <c r="F687" t="s">
        <v>3741</v>
      </c>
      <c r="H687" s="17">
        <v>1</v>
      </c>
    </row>
    <row r="688" spans="1:12" x14ac:dyDescent="0.25">
      <c r="A688" t="s">
        <v>9041</v>
      </c>
      <c r="B688" t="s">
        <v>8829</v>
      </c>
      <c r="C688" t="s">
        <v>8830</v>
      </c>
      <c r="E688" t="s">
        <v>3219</v>
      </c>
      <c r="F688" t="s">
        <v>3741</v>
      </c>
      <c r="H688" s="17">
        <v>1</v>
      </c>
    </row>
    <row r="689" spans="1:12" x14ac:dyDescent="0.25">
      <c r="A689" t="s">
        <v>9042</v>
      </c>
      <c r="B689" t="s">
        <v>8829</v>
      </c>
      <c r="C689" t="s">
        <v>8830</v>
      </c>
      <c r="E689" t="s">
        <v>3219</v>
      </c>
      <c r="F689" t="s">
        <v>3741</v>
      </c>
      <c r="H689" s="17">
        <v>1</v>
      </c>
    </row>
    <row r="690" spans="1:12" x14ac:dyDescent="0.25">
      <c r="A690" t="s">
        <v>9043</v>
      </c>
      <c r="B690" t="s">
        <v>3214</v>
      </c>
      <c r="C690" t="s">
        <v>8830</v>
      </c>
      <c r="E690" t="s">
        <v>3219</v>
      </c>
      <c r="F690" t="s">
        <v>3741</v>
      </c>
      <c r="H690" s="17">
        <v>1</v>
      </c>
    </row>
    <row r="691" spans="1:12" x14ac:dyDescent="0.25">
      <c r="A691" t="s">
        <v>9044</v>
      </c>
      <c r="B691" t="s">
        <v>8829</v>
      </c>
      <c r="C691" t="s">
        <v>8830</v>
      </c>
      <c r="E691" t="s">
        <v>3219</v>
      </c>
      <c r="F691" t="s">
        <v>3741</v>
      </c>
      <c r="H691" s="17">
        <v>1</v>
      </c>
    </row>
    <row r="692" spans="1:12" x14ac:dyDescent="0.25">
      <c r="A692" t="s">
        <v>9045</v>
      </c>
      <c r="B692" t="s">
        <v>8829</v>
      </c>
      <c r="C692" t="s">
        <v>8830</v>
      </c>
      <c r="E692" t="s">
        <v>3219</v>
      </c>
      <c r="F692" t="s">
        <v>3741</v>
      </c>
      <c r="H692" s="17">
        <v>1</v>
      </c>
    </row>
    <row r="693" spans="1:12" x14ac:dyDescent="0.25">
      <c r="A693" t="s">
        <v>9046</v>
      </c>
      <c r="B693" t="s">
        <v>8829</v>
      </c>
      <c r="C693" t="s">
        <v>8830</v>
      </c>
      <c r="E693" t="s">
        <v>3219</v>
      </c>
      <c r="F693" t="s">
        <v>3741</v>
      </c>
      <c r="H693" s="17">
        <v>1</v>
      </c>
    </row>
    <row r="694" spans="1:12" x14ac:dyDescent="0.25">
      <c r="A694" t="s">
        <v>9047</v>
      </c>
      <c r="B694" t="s">
        <v>8829</v>
      </c>
      <c r="C694" t="s">
        <v>8830</v>
      </c>
      <c r="E694" t="s">
        <v>3219</v>
      </c>
      <c r="F694" t="s">
        <v>3741</v>
      </c>
      <c r="H694" s="17">
        <v>1</v>
      </c>
    </row>
    <row r="695" spans="1:12" x14ac:dyDescent="0.25">
      <c r="A695" t="s">
        <v>9048</v>
      </c>
      <c r="B695" t="s">
        <v>8829</v>
      </c>
      <c r="C695" t="s">
        <v>8830</v>
      </c>
      <c r="E695" t="s">
        <v>3219</v>
      </c>
      <c r="F695" t="s">
        <v>3741</v>
      </c>
      <c r="H695" s="17">
        <v>1</v>
      </c>
    </row>
    <row r="696" spans="1:12" x14ac:dyDescent="0.25">
      <c r="A696" t="s">
        <v>9049</v>
      </c>
      <c r="B696" t="s">
        <v>8829</v>
      </c>
      <c r="C696" t="s">
        <v>8830</v>
      </c>
      <c r="E696" t="s">
        <v>3219</v>
      </c>
      <c r="F696" t="s">
        <v>3741</v>
      </c>
      <c r="H696" s="17">
        <v>1</v>
      </c>
    </row>
    <row r="697" spans="1:12" x14ac:dyDescent="0.25">
      <c r="A697" t="s">
        <v>9050</v>
      </c>
      <c r="B697" t="s">
        <v>8829</v>
      </c>
      <c r="C697" t="s">
        <v>8830</v>
      </c>
      <c r="E697" t="s">
        <v>3219</v>
      </c>
      <c r="F697" t="s">
        <v>3741</v>
      </c>
      <c r="H697" s="17">
        <v>1</v>
      </c>
      <c r="K697" t="s">
        <v>9029</v>
      </c>
    </row>
    <row r="698" spans="1:12" x14ac:dyDescent="0.25">
      <c r="A698" t="s">
        <v>9051</v>
      </c>
      <c r="B698" t="s">
        <v>8829</v>
      </c>
      <c r="C698" t="s">
        <v>8830</v>
      </c>
      <c r="E698" t="s">
        <v>3219</v>
      </c>
      <c r="F698" t="s">
        <v>3741</v>
      </c>
      <c r="H698" s="17">
        <v>1</v>
      </c>
    </row>
    <row r="699" spans="1:12" x14ac:dyDescent="0.25">
      <c r="A699" t="s">
        <v>9052</v>
      </c>
      <c r="B699" t="s">
        <v>8829</v>
      </c>
      <c r="C699" t="s">
        <v>8830</v>
      </c>
      <c r="E699" t="s">
        <v>3219</v>
      </c>
      <c r="F699" t="s">
        <v>3741</v>
      </c>
      <c r="H699" s="17">
        <v>1</v>
      </c>
    </row>
    <row r="700" spans="1:12" x14ac:dyDescent="0.25">
      <c r="A700" t="s">
        <v>9053</v>
      </c>
      <c r="B700" t="s">
        <v>8829</v>
      </c>
      <c r="C700" t="s">
        <v>8830</v>
      </c>
      <c r="E700" t="s">
        <v>3219</v>
      </c>
      <c r="F700" t="s">
        <v>3741</v>
      </c>
      <c r="H700" s="17">
        <v>1</v>
      </c>
      <c r="K700" t="s">
        <v>9054</v>
      </c>
      <c r="L700" t="s">
        <v>9055</v>
      </c>
    </row>
    <row r="701" spans="1:12" x14ac:dyDescent="0.25">
      <c r="A701" t="s">
        <v>9056</v>
      </c>
      <c r="B701" t="s">
        <v>8829</v>
      </c>
      <c r="C701" t="s">
        <v>8830</v>
      </c>
      <c r="E701" t="s">
        <v>3219</v>
      </c>
      <c r="F701" t="s">
        <v>3741</v>
      </c>
      <c r="H701" s="17">
        <v>1</v>
      </c>
    </row>
    <row r="702" spans="1:12" x14ac:dyDescent="0.25">
      <c r="A702" t="s">
        <v>9057</v>
      </c>
      <c r="B702" t="s">
        <v>8829</v>
      </c>
      <c r="C702" t="s">
        <v>8830</v>
      </c>
      <c r="E702" t="s">
        <v>3219</v>
      </c>
      <c r="F702" t="s">
        <v>3741</v>
      </c>
      <c r="H702" s="17">
        <v>1</v>
      </c>
    </row>
    <row r="703" spans="1:12" x14ac:dyDescent="0.25">
      <c r="A703" t="s">
        <v>9058</v>
      </c>
      <c r="B703" t="s">
        <v>8829</v>
      </c>
      <c r="C703" t="s">
        <v>8830</v>
      </c>
      <c r="E703" t="s">
        <v>3219</v>
      </c>
      <c r="F703" t="s">
        <v>3741</v>
      </c>
      <c r="H703" s="17">
        <v>1</v>
      </c>
    </row>
    <row r="704" spans="1:12" x14ac:dyDescent="0.25">
      <c r="A704" t="s">
        <v>9059</v>
      </c>
      <c r="B704" t="s">
        <v>8829</v>
      </c>
      <c r="C704" t="s">
        <v>8830</v>
      </c>
      <c r="E704" t="s">
        <v>3219</v>
      </c>
      <c r="F704" t="s">
        <v>3741</v>
      </c>
      <c r="H704" s="17">
        <v>1</v>
      </c>
      <c r="K704" t="s">
        <v>9029</v>
      </c>
    </row>
    <row r="705" spans="1:11" x14ac:dyDescent="0.25">
      <c r="A705" t="s">
        <v>9060</v>
      </c>
      <c r="B705" t="s">
        <v>8829</v>
      </c>
      <c r="C705" t="s">
        <v>8830</v>
      </c>
      <c r="E705" t="s">
        <v>3219</v>
      </c>
      <c r="F705" t="s">
        <v>3741</v>
      </c>
      <c r="H705" s="17">
        <v>1</v>
      </c>
    </row>
    <row r="706" spans="1:11" x14ac:dyDescent="0.25">
      <c r="A706" t="s">
        <v>9061</v>
      </c>
      <c r="B706" t="s">
        <v>8829</v>
      </c>
      <c r="C706" t="s">
        <v>8830</v>
      </c>
      <c r="E706" t="s">
        <v>3219</v>
      </c>
      <c r="F706" t="s">
        <v>3741</v>
      </c>
      <c r="H706" s="17">
        <v>1</v>
      </c>
    </row>
    <row r="707" spans="1:11" x14ac:dyDescent="0.25">
      <c r="A707" t="s">
        <v>9062</v>
      </c>
      <c r="B707" t="s">
        <v>8829</v>
      </c>
      <c r="C707" t="s">
        <v>8830</v>
      </c>
      <c r="E707" t="s">
        <v>3219</v>
      </c>
      <c r="F707" t="s">
        <v>3741</v>
      </c>
      <c r="H707" s="17">
        <v>1</v>
      </c>
    </row>
    <row r="708" spans="1:11" x14ac:dyDescent="0.25">
      <c r="A708" t="s">
        <v>9063</v>
      </c>
      <c r="B708" t="s">
        <v>8829</v>
      </c>
      <c r="C708" t="s">
        <v>8830</v>
      </c>
      <c r="E708" t="s">
        <v>3219</v>
      </c>
      <c r="F708" t="s">
        <v>3741</v>
      </c>
      <c r="H708" s="17">
        <v>1</v>
      </c>
    </row>
    <row r="709" spans="1:11" x14ac:dyDescent="0.25">
      <c r="A709" t="s">
        <v>9064</v>
      </c>
      <c r="B709" t="s">
        <v>8829</v>
      </c>
      <c r="C709" t="s">
        <v>8830</v>
      </c>
      <c r="E709" t="s">
        <v>3219</v>
      </c>
      <c r="F709" t="s">
        <v>3741</v>
      </c>
      <c r="H709" s="17">
        <v>1</v>
      </c>
    </row>
    <row r="710" spans="1:11" x14ac:dyDescent="0.25">
      <c r="A710" t="s">
        <v>9065</v>
      </c>
      <c r="B710" t="s">
        <v>8829</v>
      </c>
      <c r="C710" t="s">
        <v>8830</v>
      </c>
      <c r="E710" t="s">
        <v>3219</v>
      </c>
      <c r="F710" t="s">
        <v>3741</v>
      </c>
      <c r="H710" s="17">
        <v>1</v>
      </c>
      <c r="K710" t="s">
        <v>9029</v>
      </c>
    </row>
    <row r="711" spans="1:11" x14ac:dyDescent="0.25">
      <c r="A711" t="s">
        <v>9066</v>
      </c>
      <c r="B711" t="s">
        <v>8829</v>
      </c>
      <c r="C711" t="s">
        <v>8830</v>
      </c>
      <c r="E711" t="s">
        <v>3219</v>
      </c>
      <c r="F711" t="s">
        <v>3741</v>
      </c>
      <c r="H711" s="17">
        <v>1</v>
      </c>
    </row>
    <row r="712" spans="1:11" x14ac:dyDescent="0.25">
      <c r="A712" t="s">
        <v>9067</v>
      </c>
      <c r="B712" t="s">
        <v>8829</v>
      </c>
      <c r="C712" t="s">
        <v>8830</v>
      </c>
      <c r="E712" t="s">
        <v>3219</v>
      </c>
      <c r="F712" t="s">
        <v>3741</v>
      </c>
      <c r="H712" s="17">
        <v>1</v>
      </c>
    </row>
    <row r="713" spans="1:11" x14ac:dyDescent="0.25">
      <c r="A713" t="s">
        <v>9068</v>
      </c>
      <c r="B713" t="s">
        <v>8829</v>
      </c>
      <c r="C713" t="s">
        <v>8830</v>
      </c>
      <c r="E713" t="s">
        <v>3219</v>
      </c>
      <c r="F713" t="s">
        <v>3741</v>
      </c>
      <c r="H713" s="17">
        <v>1</v>
      </c>
    </row>
    <row r="714" spans="1:11" x14ac:dyDescent="0.25">
      <c r="A714" t="s">
        <v>9069</v>
      </c>
      <c r="B714" t="s">
        <v>8829</v>
      </c>
      <c r="C714" t="s">
        <v>8830</v>
      </c>
      <c r="E714" t="s">
        <v>3219</v>
      </c>
      <c r="F714" t="s">
        <v>3741</v>
      </c>
      <c r="H714" s="17">
        <v>1</v>
      </c>
    </row>
    <row r="715" spans="1:11" x14ac:dyDescent="0.25">
      <c r="A715" t="s">
        <v>9070</v>
      </c>
      <c r="B715" t="s">
        <v>8829</v>
      </c>
      <c r="C715" t="s">
        <v>8830</v>
      </c>
      <c r="E715" t="s">
        <v>3219</v>
      </c>
      <c r="F715" t="s">
        <v>3741</v>
      </c>
      <c r="H715" s="17">
        <v>1</v>
      </c>
    </row>
    <row r="716" spans="1:11" x14ac:dyDescent="0.25">
      <c r="A716" t="s">
        <v>9071</v>
      </c>
      <c r="B716" t="s">
        <v>8829</v>
      </c>
      <c r="C716" t="s">
        <v>8830</v>
      </c>
      <c r="E716" t="s">
        <v>3219</v>
      </c>
      <c r="F716" t="s">
        <v>3741</v>
      </c>
      <c r="H716" s="17">
        <v>1</v>
      </c>
    </row>
    <row r="717" spans="1:11" x14ac:dyDescent="0.25">
      <c r="A717" t="s">
        <v>9072</v>
      </c>
      <c r="B717" t="s">
        <v>8829</v>
      </c>
      <c r="C717" t="s">
        <v>8830</v>
      </c>
      <c r="E717" t="s">
        <v>3219</v>
      </c>
      <c r="F717" t="s">
        <v>3741</v>
      </c>
      <c r="H717" s="17">
        <v>1</v>
      </c>
      <c r="K717" t="s">
        <v>9029</v>
      </c>
    </row>
    <row r="718" spans="1:11" x14ac:dyDescent="0.25">
      <c r="A718" t="s">
        <v>9073</v>
      </c>
      <c r="B718" t="s">
        <v>8829</v>
      </c>
      <c r="C718" t="s">
        <v>8830</v>
      </c>
      <c r="E718" t="s">
        <v>3219</v>
      </c>
      <c r="F718" t="s">
        <v>3741</v>
      </c>
      <c r="H718" s="17">
        <v>1</v>
      </c>
    </row>
    <row r="719" spans="1:11" x14ac:dyDescent="0.25">
      <c r="A719" t="s">
        <v>9074</v>
      </c>
      <c r="B719" t="s">
        <v>8829</v>
      </c>
      <c r="C719" t="s">
        <v>8830</v>
      </c>
      <c r="E719" t="s">
        <v>3219</v>
      </c>
      <c r="F719" t="s">
        <v>3741</v>
      </c>
      <c r="H719" s="17">
        <v>1</v>
      </c>
    </row>
    <row r="720" spans="1:11" x14ac:dyDescent="0.25">
      <c r="A720" t="s">
        <v>9075</v>
      </c>
      <c r="B720" t="s">
        <v>8829</v>
      </c>
      <c r="C720" t="s">
        <v>8830</v>
      </c>
      <c r="E720" t="s">
        <v>3219</v>
      </c>
      <c r="F720" t="s">
        <v>3741</v>
      </c>
      <c r="H720" s="17">
        <v>1</v>
      </c>
    </row>
    <row r="721" spans="1:11" x14ac:dyDescent="0.25">
      <c r="A721" t="s">
        <v>9076</v>
      </c>
      <c r="B721" t="s">
        <v>8829</v>
      </c>
      <c r="C721" t="s">
        <v>8830</v>
      </c>
      <c r="E721" t="s">
        <v>3219</v>
      </c>
      <c r="F721" t="s">
        <v>3741</v>
      </c>
      <c r="H721" s="17">
        <v>1</v>
      </c>
    </row>
    <row r="722" spans="1:11" x14ac:dyDescent="0.25">
      <c r="A722" t="s">
        <v>9077</v>
      </c>
      <c r="B722" t="s">
        <v>8829</v>
      </c>
      <c r="C722" t="s">
        <v>8830</v>
      </c>
      <c r="E722" t="s">
        <v>3219</v>
      </c>
      <c r="F722" t="s">
        <v>3741</v>
      </c>
      <c r="H722" s="17">
        <v>1</v>
      </c>
      <c r="K722" t="s">
        <v>9078</v>
      </c>
    </row>
    <row r="723" spans="1:11" x14ac:dyDescent="0.25">
      <c r="A723" t="s">
        <v>9079</v>
      </c>
      <c r="B723" t="s">
        <v>8829</v>
      </c>
      <c r="C723" t="s">
        <v>8830</v>
      </c>
      <c r="E723" t="s">
        <v>3219</v>
      </c>
      <c r="F723" t="s">
        <v>3741</v>
      </c>
      <c r="H723" s="17">
        <v>1</v>
      </c>
    </row>
    <row r="724" spans="1:11" x14ac:dyDescent="0.25">
      <c r="A724" t="s">
        <v>9080</v>
      </c>
      <c r="B724" t="s">
        <v>8829</v>
      </c>
      <c r="C724" t="s">
        <v>8830</v>
      </c>
      <c r="E724" t="s">
        <v>3219</v>
      </c>
      <c r="F724" t="s">
        <v>3741</v>
      </c>
      <c r="H724" s="17">
        <v>1</v>
      </c>
      <c r="K724" t="s">
        <v>9029</v>
      </c>
    </row>
    <row r="725" spans="1:11" x14ac:dyDescent="0.25">
      <c r="A725" t="s">
        <v>9081</v>
      </c>
      <c r="B725" t="s">
        <v>8829</v>
      </c>
      <c r="C725" t="s">
        <v>8830</v>
      </c>
      <c r="E725" t="s">
        <v>3219</v>
      </c>
      <c r="F725" t="s">
        <v>3741</v>
      </c>
      <c r="H725" s="17">
        <v>1</v>
      </c>
    </row>
    <row r="726" spans="1:11" x14ac:dyDescent="0.25">
      <c r="A726" t="s">
        <v>9082</v>
      </c>
      <c r="B726" t="s">
        <v>8829</v>
      </c>
      <c r="C726" t="s">
        <v>8830</v>
      </c>
      <c r="E726" t="s">
        <v>3219</v>
      </c>
      <c r="F726" t="s">
        <v>3741</v>
      </c>
      <c r="H726" s="17">
        <v>1</v>
      </c>
    </row>
    <row r="727" spans="1:11" x14ac:dyDescent="0.25">
      <c r="A727" t="s">
        <v>9083</v>
      </c>
      <c r="B727" t="s">
        <v>8829</v>
      </c>
      <c r="C727" t="s">
        <v>8830</v>
      </c>
      <c r="E727" t="s">
        <v>3219</v>
      </c>
      <c r="F727" t="s">
        <v>3741</v>
      </c>
      <c r="H727" s="17">
        <v>1</v>
      </c>
    </row>
    <row r="728" spans="1:11" x14ac:dyDescent="0.25">
      <c r="A728" t="s">
        <v>9084</v>
      </c>
      <c r="B728" t="s">
        <v>8829</v>
      </c>
      <c r="C728" t="s">
        <v>8830</v>
      </c>
      <c r="E728" t="s">
        <v>3219</v>
      </c>
      <c r="F728" t="s">
        <v>3741</v>
      </c>
      <c r="H728" s="17">
        <v>1</v>
      </c>
    </row>
    <row r="729" spans="1:11" x14ac:dyDescent="0.25">
      <c r="A729" t="s">
        <v>9085</v>
      </c>
      <c r="B729" t="s">
        <v>8829</v>
      </c>
      <c r="C729" t="s">
        <v>8830</v>
      </c>
      <c r="E729" t="s">
        <v>3219</v>
      </c>
      <c r="F729" t="s">
        <v>3741</v>
      </c>
      <c r="H729" s="17">
        <v>1</v>
      </c>
    </row>
    <row r="730" spans="1:11" x14ac:dyDescent="0.25">
      <c r="A730" t="s">
        <v>9086</v>
      </c>
      <c r="B730" t="s">
        <v>8829</v>
      </c>
      <c r="C730" t="s">
        <v>8830</v>
      </c>
      <c r="E730" t="s">
        <v>3219</v>
      </c>
      <c r="F730" t="s">
        <v>3741</v>
      </c>
      <c r="H730" s="17">
        <v>1</v>
      </c>
    </row>
    <row r="731" spans="1:11" x14ac:dyDescent="0.25">
      <c r="A731" t="s">
        <v>9087</v>
      </c>
      <c r="B731" t="s">
        <v>8829</v>
      </c>
      <c r="C731" t="s">
        <v>8830</v>
      </c>
      <c r="E731" t="s">
        <v>3219</v>
      </c>
      <c r="F731" t="s">
        <v>3741</v>
      </c>
      <c r="H731" s="17">
        <v>1</v>
      </c>
      <c r="K731" t="s">
        <v>9029</v>
      </c>
    </row>
    <row r="732" spans="1:11" x14ac:dyDescent="0.25">
      <c r="A732" t="s">
        <v>9088</v>
      </c>
      <c r="B732" t="s">
        <v>8829</v>
      </c>
      <c r="C732" t="s">
        <v>8830</v>
      </c>
      <c r="E732" t="s">
        <v>3219</v>
      </c>
      <c r="F732" t="s">
        <v>3741</v>
      </c>
      <c r="H732" s="17">
        <v>1</v>
      </c>
    </row>
    <row r="733" spans="1:11" x14ac:dyDescent="0.25">
      <c r="A733" t="s">
        <v>9089</v>
      </c>
      <c r="B733" t="s">
        <v>8829</v>
      </c>
      <c r="C733" t="s">
        <v>8830</v>
      </c>
      <c r="E733" t="s">
        <v>3219</v>
      </c>
      <c r="F733" t="s">
        <v>3741</v>
      </c>
      <c r="H733" s="17">
        <v>1</v>
      </c>
    </row>
    <row r="734" spans="1:11" x14ac:dyDescent="0.25">
      <c r="A734" t="s">
        <v>9090</v>
      </c>
      <c r="B734" t="s">
        <v>8829</v>
      </c>
      <c r="C734" t="s">
        <v>8830</v>
      </c>
      <c r="E734" t="s">
        <v>3219</v>
      </c>
      <c r="F734" t="s">
        <v>3741</v>
      </c>
      <c r="H734" s="17">
        <v>1</v>
      </c>
    </row>
    <row r="735" spans="1:11" x14ac:dyDescent="0.25">
      <c r="A735" t="s">
        <v>9091</v>
      </c>
      <c r="B735" t="s">
        <v>8829</v>
      </c>
      <c r="C735" t="s">
        <v>8830</v>
      </c>
      <c r="E735" t="s">
        <v>3219</v>
      </c>
      <c r="F735" t="s">
        <v>3741</v>
      </c>
      <c r="H735" s="17">
        <v>1</v>
      </c>
    </row>
    <row r="736" spans="1:11" x14ac:dyDescent="0.25">
      <c r="A736" t="s">
        <v>9092</v>
      </c>
      <c r="B736" t="s">
        <v>8829</v>
      </c>
      <c r="C736" t="s">
        <v>8830</v>
      </c>
      <c r="E736" t="s">
        <v>3219</v>
      </c>
      <c r="F736" t="s">
        <v>3741</v>
      </c>
      <c r="H736" s="17">
        <v>1</v>
      </c>
    </row>
    <row r="737" spans="1:11" x14ac:dyDescent="0.25">
      <c r="A737" t="s">
        <v>9093</v>
      </c>
      <c r="B737" t="s">
        <v>8829</v>
      </c>
      <c r="C737" t="s">
        <v>8830</v>
      </c>
      <c r="E737" t="s">
        <v>3219</v>
      </c>
      <c r="F737" t="s">
        <v>3741</v>
      </c>
      <c r="H737" s="17">
        <v>1</v>
      </c>
    </row>
    <row r="738" spans="1:11" x14ac:dyDescent="0.25">
      <c r="A738" t="s">
        <v>9094</v>
      </c>
      <c r="B738" t="s">
        <v>8829</v>
      </c>
      <c r="C738" t="s">
        <v>8830</v>
      </c>
      <c r="E738" t="s">
        <v>3219</v>
      </c>
      <c r="F738" t="s">
        <v>3741</v>
      </c>
      <c r="H738" s="17">
        <v>1</v>
      </c>
      <c r="K738" t="s">
        <v>9029</v>
      </c>
    </row>
    <row r="739" spans="1:11" x14ac:dyDescent="0.25">
      <c r="A739" t="s">
        <v>9095</v>
      </c>
      <c r="B739" t="s">
        <v>8829</v>
      </c>
      <c r="C739" t="s">
        <v>8830</v>
      </c>
      <c r="E739" t="s">
        <v>3219</v>
      </c>
      <c r="F739" t="s">
        <v>3741</v>
      </c>
      <c r="H739" s="17">
        <v>1</v>
      </c>
    </row>
    <row r="740" spans="1:11" x14ac:dyDescent="0.25">
      <c r="A740" t="s">
        <v>9096</v>
      </c>
      <c r="B740" t="s">
        <v>8829</v>
      </c>
      <c r="C740" t="s">
        <v>8830</v>
      </c>
      <c r="E740" t="s">
        <v>3219</v>
      </c>
      <c r="F740" t="s">
        <v>3741</v>
      </c>
      <c r="H740" s="17">
        <v>1</v>
      </c>
    </row>
    <row r="741" spans="1:11" x14ac:dyDescent="0.25">
      <c r="A741" t="s">
        <v>9097</v>
      </c>
      <c r="B741" t="s">
        <v>8829</v>
      </c>
      <c r="C741" t="s">
        <v>8830</v>
      </c>
      <c r="E741" t="s">
        <v>3219</v>
      </c>
      <c r="F741" t="s">
        <v>3741</v>
      </c>
      <c r="H741" s="17">
        <v>1</v>
      </c>
    </row>
    <row r="742" spans="1:11" x14ac:dyDescent="0.25">
      <c r="A742" t="s">
        <v>9098</v>
      </c>
      <c r="B742" t="s">
        <v>8829</v>
      </c>
      <c r="C742" t="s">
        <v>8830</v>
      </c>
      <c r="E742" t="s">
        <v>3219</v>
      </c>
      <c r="F742" t="s">
        <v>3741</v>
      </c>
      <c r="H742" s="17">
        <v>1</v>
      </c>
    </row>
    <row r="743" spans="1:11" x14ac:dyDescent="0.25">
      <c r="A743" t="s">
        <v>9099</v>
      </c>
      <c r="B743" t="s">
        <v>8829</v>
      </c>
      <c r="C743" t="s">
        <v>8830</v>
      </c>
      <c r="E743" t="s">
        <v>3219</v>
      </c>
      <c r="F743" t="s">
        <v>3741</v>
      </c>
      <c r="H743" s="17">
        <v>1</v>
      </c>
    </row>
    <row r="744" spans="1:11" x14ac:dyDescent="0.25">
      <c r="A744" t="s">
        <v>9100</v>
      </c>
      <c r="B744" t="s">
        <v>8829</v>
      </c>
      <c r="C744" t="s">
        <v>8830</v>
      </c>
      <c r="E744" t="s">
        <v>3219</v>
      </c>
      <c r="F744" t="s">
        <v>3741</v>
      </c>
      <c r="H744" s="17">
        <v>1</v>
      </c>
    </row>
    <row r="745" spans="1:11" x14ac:dyDescent="0.25">
      <c r="A745" t="s">
        <v>9101</v>
      </c>
      <c r="B745" t="s">
        <v>8829</v>
      </c>
      <c r="C745" t="s">
        <v>8830</v>
      </c>
      <c r="E745" t="s">
        <v>3219</v>
      </c>
      <c r="F745" t="s">
        <v>3741</v>
      </c>
      <c r="H745" s="17">
        <v>1</v>
      </c>
      <c r="K745" t="s">
        <v>9029</v>
      </c>
    </row>
    <row r="746" spans="1:11" x14ac:dyDescent="0.25">
      <c r="A746" t="s">
        <v>9102</v>
      </c>
      <c r="B746" t="s">
        <v>8829</v>
      </c>
      <c r="C746" t="s">
        <v>8830</v>
      </c>
      <c r="E746" t="s">
        <v>3219</v>
      </c>
      <c r="F746" t="s">
        <v>3741</v>
      </c>
      <c r="H746" s="17">
        <v>1</v>
      </c>
    </row>
    <row r="747" spans="1:11" x14ac:dyDescent="0.25">
      <c r="A747" t="s">
        <v>9103</v>
      </c>
      <c r="B747" t="s">
        <v>8829</v>
      </c>
      <c r="C747" t="s">
        <v>8830</v>
      </c>
      <c r="E747" t="s">
        <v>3219</v>
      </c>
      <c r="F747" t="s">
        <v>3741</v>
      </c>
      <c r="H747" s="17">
        <v>1</v>
      </c>
    </row>
    <row r="748" spans="1:11" x14ac:dyDescent="0.25">
      <c r="A748" t="s">
        <v>9104</v>
      </c>
      <c r="B748" t="s">
        <v>8829</v>
      </c>
      <c r="C748" t="s">
        <v>8830</v>
      </c>
      <c r="E748" t="s">
        <v>3219</v>
      </c>
      <c r="F748" t="s">
        <v>3741</v>
      </c>
      <c r="H748" s="17">
        <v>1</v>
      </c>
    </row>
    <row r="749" spans="1:11" x14ac:dyDescent="0.25">
      <c r="A749" t="s">
        <v>9105</v>
      </c>
      <c r="B749" t="s">
        <v>8829</v>
      </c>
      <c r="C749" t="s">
        <v>8830</v>
      </c>
      <c r="E749" t="s">
        <v>3219</v>
      </c>
      <c r="F749" t="s">
        <v>3741</v>
      </c>
      <c r="H749" s="17">
        <v>1</v>
      </c>
    </row>
    <row r="750" spans="1:11" x14ac:dyDescent="0.25">
      <c r="A750" t="s">
        <v>9106</v>
      </c>
      <c r="B750" t="s">
        <v>8829</v>
      </c>
      <c r="C750" t="s">
        <v>8830</v>
      </c>
      <c r="E750" t="s">
        <v>3219</v>
      </c>
      <c r="F750" t="s">
        <v>3741</v>
      </c>
      <c r="H750" s="17">
        <v>1</v>
      </c>
    </row>
    <row r="751" spans="1:11" x14ac:dyDescent="0.25">
      <c r="A751" t="s">
        <v>9107</v>
      </c>
      <c r="B751" t="s">
        <v>8829</v>
      </c>
      <c r="C751" t="s">
        <v>8830</v>
      </c>
      <c r="E751" t="s">
        <v>3219</v>
      </c>
      <c r="F751" t="s">
        <v>3741</v>
      </c>
      <c r="H751" s="17">
        <v>1</v>
      </c>
      <c r="K751" t="s">
        <v>9029</v>
      </c>
    </row>
    <row r="752" spans="1:11" x14ac:dyDescent="0.25">
      <c r="A752" t="s">
        <v>9108</v>
      </c>
      <c r="B752" t="s">
        <v>8829</v>
      </c>
      <c r="C752" t="s">
        <v>8830</v>
      </c>
      <c r="E752" t="s">
        <v>3219</v>
      </c>
      <c r="F752" t="s">
        <v>3741</v>
      </c>
      <c r="H752" s="17">
        <v>1</v>
      </c>
    </row>
    <row r="753" spans="1:11" x14ac:dyDescent="0.25">
      <c r="A753" t="s">
        <v>9109</v>
      </c>
      <c r="B753" t="s">
        <v>8829</v>
      </c>
      <c r="C753" t="s">
        <v>8830</v>
      </c>
      <c r="E753" t="s">
        <v>3219</v>
      </c>
      <c r="F753" t="s">
        <v>3741</v>
      </c>
      <c r="H753" s="17">
        <v>1</v>
      </c>
    </row>
    <row r="754" spans="1:11" x14ac:dyDescent="0.25">
      <c r="A754" t="s">
        <v>9110</v>
      </c>
      <c r="B754" t="s">
        <v>8829</v>
      </c>
      <c r="C754" t="s">
        <v>8830</v>
      </c>
      <c r="E754" t="s">
        <v>3219</v>
      </c>
      <c r="F754" t="s">
        <v>3741</v>
      </c>
      <c r="H754" s="17">
        <v>1</v>
      </c>
      <c r="K754" t="s">
        <v>9111</v>
      </c>
    </row>
    <row r="755" spans="1:11" x14ac:dyDescent="0.25">
      <c r="A755" t="s">
        <v>9112</v>
      </c>
      <c r="B755" t="s">
        <v>8829</v>
      </c>
      <c r="C755" t="s">
        <v>8830</v>
      </c>
      <c r="E755" t="s">
        <v>3219</v>
      </c>
      <c r="F755" t="s">
        <v>3741</v>
      </c>
      <c r="H755" s="17">
        <v>1</v>
      </c>
    </row>
    <row r="756" spans="1:11" x14ac:dyDescent="0.25">
      <c r="A756" t="s">
        <v>9113</v>
      </c>
      <c r="B756" t="s">
        <v>8829</v>
      </c>
      <c r="C756" t="s">
        <v>8830</v>
      </c>
      <c r="E756" t="s">
        <v>3219</v>
      </c>
      <c r="F756" t="s">
        <v>3741</v>
      </c>
      <c r="H756" s="17">
        <v>1</v>
      </c>
    </row>
    <row r="757" spans="1:11" x14ac:dyDescent="0.25">
      <c r="A757" t="s">
        <v>9114</v>
      </c>
      <c r="B757" t="s">
        <v>8829</v>
      </c>
      <c r="C757" t="s">
        <v>8830</v>
      </c>
      <c r="E757" t="s">
        <v>3219</v>
      </c>
      <c r="F757" t="s">
        <v>3741</v>
      </c>
      <c r="H757" s="17">
        <v>1</v>
      </c>
      <c r="K757" t="s">
        <v>9029</v>
      </c>
    </row>
    <row r="758" spans="1:11" x14ac:dyDescent="0.25">
      <c r="A758" t="s">
        <v>9115</v>
      </c>
      <c r="B758" t="s">
        <v>8829</v>
      </c>
      <c r="C758" t="s">
        <v>8830</v>
      </c>
      <c r="E758" t="s">
        <v>3219</v>
      </c>
      <c r="F758" t="s">
        <v>3741</v>
      </c>
      <c r="H758" s="17">
        <v>1</v>
      </c>
      <c r="K758" t="s">
        <v>9116</v>
      </c>
    </row>
    <row r="759" spans="1:11" x14ac:dyDescent="0.25">
      <c r="A759" t="s">
        <v>9117</v>
      </c>
      <c r="B759" t="s">
        <v>8829</v>
      </c>
      <c r="C759" t="s">
        <v>8830</v>
      </c>
      <c r="E759" t="s">
        <v>3219</v>
      </c>
      <c r="F759" t="s">
        <v>3741</v>
      </c>
      <c r="H759" s="17">
        <v>1</v>
      </c>
    </row>
    <row r="760" spans="1:11" x14ac:dyDescent="0.25">
      <c r="A760" t="s">
        <v>9118</v>
      </c>
      <c r="B760" t="s">
        <v>8829</v>
      </c>
      <c r="C760" t="s">
        <v>8830</v>
      </c>
      <c r="E760" t="s">
        <v>3219</v>
      </c>
      <c r="F760" t="s">
        <v>3741</v>
      </c>
      <c r="H760" s="17">
        <v>1</v>
      </c>
    </row>
    <row r="761" spans="1:11" x14ac:dyDescent="0.25">
      <c r="A761" t="s">
        <v>9119</v>
      </c>
      <c r="B761" t="s">
        <v>8829</v>
      </c>
      <c r="C761" t="s">
        <v>8830</v>
      </c>
      <c r="E761" t="s">
        <v>3219</v>
      </c>
      <c r="F761" t="s">
        <v>3741</v>
      </c>
      <c r="H761" s="17">
        <v>1</v>
      </c>
      <c r="K761" t="s">
        <v>9029</v>
      </c>
    </row>
    <row r="762" spans="1:11" x14ac:dyDescent="0.25">
      <c r="A762" t="s">
        <v>9120</v>
      </c>
      <c r="B762" t="s">
        <v>8829</v>
      </c>
      <c r="C762" t="s">
        <v>8830</v>
      </c>
      <c r="E762" t="s">
        <v>3219</v>
      </c>
      <c r="F762" t="s">
        <v>3741</v>
      </c>
      <c r="H762" s="17">
        <v>1</v>
      </c>
    </row>
    <row r="763" spans="1:11" x14ac:dyDescent="0.25">
      <c r="A763" t="s">
        <v>9121</v>
      </c>
      <c r="B763" t="s">
        <v>8829</v>
      </c>
      <c r="C763" t="s">
        <v>8830</v>
      </c>
      <c r="E763" t="s">
        <v>3219</v>
      </c>
      <c r="F763" t="s">
        <v>3741</v>
      </c>
      <c r="H763" s="17">
        <v>1</v>
      </c>
      <c r="K763" t="s">
        <v>9111</v>
      </c>
    </row>
    <row r="764" spans="1:11" x14ac:dyDescent="0.25">
      <c r="A764" t="s">
        <v>9122</v>
      </c>
      <c r="B764" t="s">
        <v>8829</v>
      </c>
      <c r="C764" t="s">
        <v>8830</v>
      </c>
      <c r="E764" t="s">
        <v>3219</v>
      </c>
      <c r="F764" t="s">
        <v>3741</v>
      </c>
      <c r="H764" s="17">
        <v>1</v>
      </c>
      <c r="K764" t="s">
        <v>9123</v>
      </c>
    </row>
    <row r="765" spans="1:11" x14ac:dyDescent="0.25">
      <c r="A765" t="s">
        <v>9124</v>
      </c>
      <c r="B765" t="s">
        <v>8829</v>
      </c>
      <c r="C765" t="s">
        <v>8830</v>
      </c>
      <c r="E765" t="s">
        <v>3219</v>
      </c>
      <c r="F765" t="s">
        <v>3741</v>
      </c>
      <c r="H765" s="17">
        <v>1</v>
      </c>
      <c r="K765" t="s">
        <v>9125</v>
      </c>
    </row>
    <row r="766" spans="1:11" x14ac:dyDescent="0.25">
      <c r="A766" t="s">
        <v>9126</v>
      </c>
      <c r="B766" t="s">
        <v>8829</v>
      </c>
      <c r="C766" t="s">
        <v>8830</v>
      </c>
      <c r="E766" t="s">
        <v>3219</v>
      </c>
      <c r="F766" t="s">
        <v>3741</v>
      </c>
      <c r="H766" s="17">
        <v>1</v>
      </c>
      <c r="K766" t="s">
        <v>9029</v>
      </c>
    </row>
    <row r="767" spans="1:11" x14ac:dyDescent="0.25">
      <c r="A767" t="s">
        <v>9127</v>
      </c>
      <c r="B767" t="s">
        <v>8829</v>
      </c>
      <c r="C767" t="s">
        <v>8830</v>
      </c>
      <c r="E767" t="s">
        <v>3219</v>
      </c>
      <c r="F767" t="s">
        <v>3741</v>
      </c>
      <c r="H767" s="17">
        <v>1</v>
      </c>
      <c r="K767" t="s">
        <v>9111</v>
      </c>
    </row>
    <row r="768" spans="1:11" x14ac:dyDescent="0.25">
      <c r="A768" t="s">
        <v>9128</v>
      </c>
      <c r="B768" t="s">
        <v>8829</v>
      </c>
      <c r="C768" t="s">
        <v>8830</v>
      </c>
      <c r="E768" t="s">
        <v>3219</v>
      </c>
      <c r="F768" t="s">
        <v>3741</v>
      </c>
      <c r="H768" s="17">
        <v>1</v>
      </c>
      <c r="K768" t="s">
        <v>9129</v>
      </c>
    </row>
    <row r="769" spans="1:12" x14ac:dyDescent="0.25">
      <c r="A769" t="s">
        <v>9130</v>
      </c>
      <c r="B769" t="s">
        <v>8829</v>
      </c>
      <c r="C769" t="s">
        <v>8830</v>
      </c>
      <c r="E769" t="s">
        <v>3219</v>
      </c>
      <c r="F769" t="s">
        <v>3741</v>
      </c>
      <c r="H769" s="17">
        <v>1</v>
      </c>
      <c r="K769" t="s">
        <v>9131</v>
      </c>
    </row>
    <row r="770" spans="1:12" x14ac:dyDescent="0.25">
      <c r="A770" t="s">
        <v>9132</v>
      </c>
      <c r="B770" t="s">
        <v>8829</v>
      </c>
      <c r="C770" t="s">
        <v>8830</v>
      </c>
      <c r="E770" t="s">
        <v>3219</v>
      </c>
      <c r="F770" t="s">
        <v>3741</v>
      </c>
      <c r="H770" s="17">
        <v>1</v>
      </c>
    </row>
    <row r="771" spans="1:12" x14ac:dyDescent="0.25">
      <c r="A771" t="s">
        <v>9133</v>
      </c>
      <c r="B771" t="s">
        <v>8829</v>
      </c>
      <c r="C771" t="s">
        <v>8830</v>
      </c>
      <c r="E771" t="s">
        <v>3219</v>
      </c>
      <c r="F771" t="s">
        <v>3741</v>
      </c>
      <c r="H771" s="17">
        <v>1</v>
      </c>
      <c r="K771" t="s">
        <v>9134</v>
      </c>
    </row>
    <row r="772" spans="1:12" x14ac:dyDescent="0.25">
      <c r="A772" t="s">
        <v>9135</v>
      </c>
      <c r="B772" t="s">
        <v>8829</v>
      </c>
      <c r="C772" t="s">
        <v>8830</v>
      </c>
      <c r="E772" t="s">
        <v>3219</v>
      </c>
      <c r="F772" t="s">
        <v>3741</v>
      </c>
      <c r="H772" s="17">
        <v>1</v>
      </c>
      <c r="K772" t="s">
        <v>9029</v>
      </c>
    </row>
    <row r="773" spans="1:12" x14ac:dyDescent="0.25">
      <c r="A773" t="s">
        <v>9136</v>
      </c>
      <c r="B773" t="s">
        <v>8829</v>
      </c>
      <c r="C773" t="s">
        <v>8830</v>
      </c>
      <c r="E773" t="s">
        <v>3219</v>
      </c>
      <c r="F773" t="s">
        <v>3741</v>
      </c>
      <c r="H773" s="17">
        <v>1</v>
      </c>
      <c r="K773" t="s">
        <v>9111</v>
      </c>
    </row>
    <row r="774" spans="1:12" x14ac:dyDescent="0.25">
      <c r="A774" t="s">
        <v>9137</v>
      </c>
      <c r="B774" t="s">
        <v>8829</v>
      </c>
      <c r="C774" t="s">
        <v>8830</v>
      </c>
      <c r="E774" t="s">
        <v>3219</v>
      </c>
      <c r="F774" t="s">
        <v>3741</v>
      </c>
      <c r="H774" s="17">
        <v>1</v>
      </c>
      <c r="K774" t="s">
        <v>9138</v>
      </c>
      <c r="L774" t="s">
        <v>9139</v>
      </c>
    </row>
    <row r="775" spans="1:12" x14ac:dyDescent="0.25">
      <c r="A775" t="s">
        <v>9140</v>
      </c>
      <c r="B775" t="s">
        <v>8829</v>
      </c>
      <c r="C775" t="s">
        <v>8830</v>
      </c>
      <c r="E775" t="s">
        <v>3219</v>
      </c>
      <c r="F775" t="s">
        <v>3741</v>
      </c>
      <c r="H775" s="17">
        <v>1</v>
      </c>
      <c r="K775" t="s">
        <v>9141</v>
      </c>
    </row>
    <row r="776" spans="1:12" x14ac:dyDescent="0.25">
      <c r="A776" t="s">
        <v>9142</v>
      </c>
      <c r="B776" t="s">
        <v>8829</v>
      </c>
      <c r="C776" t="s">
        <v>8830</v>
      </c>
      <c r="E776" t="s">
        <v>3219</v>
      </c>
      <c r="F776" t="s">
        <v>3741</v>
      </c>
      <c r="H776" s="17">
        <v>1</v>
      </c>
      <c r="K776" t="s">
        <v>9111</v>
      </c>
    </row>
    <row r="777" spans="1:12" x14ac:dyDescent="0.25">
      <c r="A777" t="s">
        <v>9143</v>
      </c>
      <c r="B777" t="s">
        <v>8829</v>
      </c>
      <c r="C777" t="s">
        <v>8830</v>
      </c>
      <c r="E777" t="s">
        <v>3219</v>
      </c>
      <c r="F777" t="s">
        <v>3741</v>
      </c>
      <c r="H777" s="17">
        <v>1</v>
      </c>
      <c r="K777" t="s">
        <v>9111</v>
      </c>
    </row>
    <row r="778" spans="1:12" x14ac:dyDescent="0.25">
      <c r="A778" t="s">
        <v>9144</v>
      </c>
      <c r="B778" t="s">
        <v>8829</v>
      </c>
      <c r="C778" t="s">
        <v>8830</v>
      </c>
      <c r="E778" t="s">
        <v>3219</v>
      </c>
      <c r="F778" t="s">
        <v>3741</v>
      </c>
      <c r="H778" s="17">
        <v>1</v>
      </c>
      <c r="K778" t="s">
        <v>9029</v>
      </c>
    </row>
    <row r="779" spans="1:12" x14ac:dyDescent="0.25">
      <c r="A779" t="s">
        <v>9145</v>
      </c>
      <c r="B779" t="s">
        <v>8829</v>
      </c>
      <c r="C779" t="s">
        <v>8830</v>
      </c>
      <c r="E779" t="s">
        <v>3219</v>
      </c>
      <c r="F779" t="s">
        <v>3741</v>
      </c>
      <c r="H779" s="17">
        <v>1</v>
      </c>
    </row>
    <row r="780" spans="1:12" x14ac:dyDescent="0.25">
      <c r="A780" t="s">
        <v>9146</v>
      </c>
      <c r="B780" t="s">
        <v>8829</v>
      </c>
      <c r="C780" t="s">
        <v>8830</v>
      </c>
      <c r="E780" t="s">
        <v>3219</v>
      </c>
      <c r="F780" t="s">
        <v>3741</v>
      </c>
      <c r="H780" s="17">
        <v>1</v>
      </c>
      <c r="K780" t="s">
        <v>9111</v>
      </c>
    </row>
    <row r="781" spans="1:12" x14ac:dyDescent="0.25">
      <c r="A781" t="s">
        <v>9147</v>
      </c>
      <c r="B781" t="s">
        <v>8829</v>
      </c>
      <c r="C781" t="s">
        <v>8830</v>
      </c>
      <c r="E781" t="s">
        <v>3219</v>
      </c>
      <c r="F781" t="s">
        <v>3741</v>
      </c>
      <c r="H781" s="17">
        <v>1</v>
      </c>
      <c r="K781" t="s">
        <v>9111</v>
      </c>
    </row>
    <row r="782" spans="1:12" x14ac:dyDescent="0.25">
      <c r="A782" t="s">
        <v>9148</v>
      </c>
      <c r="B782" t="s">
        <v>8829</v>
      </c>
      <c r="C782" t="s">
        <v>8830</v>
      </c>
      <c r="E782" t="s">
        <v>3219</v>
      </c>
      <c r="F782" t="s">
        <v>3741</v>
      </c>
      <c r="H782" s="17">
        <v>1</v>
      </c>
    </row>
    <row r="783" spans="1:12" x14ac:dyDescent="0.25">
      <c r="A783" t="s">
        <v>9149</v>
      </c>
      <c r="B783" t="s">
        <v>8829</v>
      </c>
      <c r="C783" t="s">
        <v>8830</v>
      </c>
      <c r="E783" t="s">
        <v>3219</v>
      </c>
      <c r="F783" t="s">
        <v>3741</v>
      </c>
      <c r="H783" s="17">
        <v>1</v>
      </c>
      <c r="K783" t="s">
        <v>9029</v>
      </c>
    </row>
    <row r="784" spans="1:12" x14ac:dyDescent="0.25">
      <c r="A784" t="s">
        <v>9150</v>
      </c>
      <c r="B784" t="s">
        <v>8829</v>
      </c>
      <c r="C784" t="s">
        <v>8830</v>
      </c>
      <c r="E784" t="s">
        <v>3219</v>
      </c>
      <c r="F784" t="s">
        <v>3741</v>
      </c>
      <c r="H784" s="17">
        <v>1</v>
      </c>
    </row>
    <row r="785" spans="1:11" x14ac:dyDescent="0.25">
      <c r="A785" t="s">
        <v>9151</v>
      </c>
      <c r="B785" t="s">
        <v>8829</v>
      </c>
      <c r="C785" t="s">
        <v>8830</v>
      </c>
      <c r="E785" t="s">
        <v>3219</v>
      </c>
      <c r="F785" t="s">
        <v>3741</v>
      </c>
      <c r="H785" s="17">
        <v>1</v>
      </c>
    </row>
    <row r="786" spans="1:11" x14ac:dyDescent="0.25">
      <c r="A786" t="s">
        <v>9152</v>
      </c>
      <c r="B786" t="s">
        <v>8829</v>
      </c>
      <c r="C786" t="s">
        <v>8830</v>
      </c>
      <c r="E786" t="s">
        <v>3219</v>
      </c>
      <c r="F786" t="s">
        <v>3741</v>
      </c>
      <c r="H786" s="17">
        <v>1</v>
      </c>
      <c r="K786" t="s">
        <v>9111</v>
      </c>
    </row>
    <row r="787" spans="1:11" x14ac:dyDescent="0.25">
      <c r="A787" t="s">
        <v>9153</v>
      </c>
      <c r="B787" t="s">
        <v>8829</v>
      </c>
      <c r="C787" t="s">
        <v>8830</v>
      </c>
      <c r="E787" t="s">
        <v>3219</v>
      </c>
      <c r="F787" t="s">
        <v>3741</v>
      </c>
      <c r="H787" s="17">
        <v>1</v>
      </c>
      <c r="K787" t="s">
        <v>9029</v>
      </c>
    </row>
    <row r="788" spans="1:11" x14ac:dyDescent="0.25">
      <c r="A788" t="s">
        <v>9154</v>
      </c>
      <c r="B788" t="s">
        <v>8829</v>
      </c>
      <c r="C788" t="s">
        <v>8830</v>
      </c>
      <c r="E788" t="s">
        <v>3219</v>
      </c>
      <c r="F788" t="s">
        <v>3741</v>
      </c>
      <c r="H788" s="17">
        <v>1</v>
      </c>
      <c r="K788" t="s">
        <v>9111</v>
      </c>
    </row>
    <row r="789" spans="1:11" x14ac:dyDescent="0.25">
      <c r="A789" t="s">
        <v>9155</v>
      </c>
      <c r="B789" t="s">
        <v>8829</v>
      </c>
      <c r="C789" t="s">
        <v>8830</v>
      </c>
      <c r="E789" t="s">
        <v>3219</v>
      </c>
      <c r="F789" t="s">
        <v>3741</v>
      </c>
      <c r="H789" s="17">
        <v>1</v>
      </c>
      <c r="K789" t="s">
        <v>9111</v>
      </c>
    </row>
    <row r="790" spans="1:11" x14ac:dyDescent="0.25">
      <c r="A790" t="s">
        <v>9156</v>
      </c>
      <c r="B790" t="s">
        <v>8829</v>
      </c>
      <c r="C790" t="s">
        <v>8830</v>
      </c>
      <c r="E790" t="s">
        <v>3219</v>
      </c>
      <c r="F790" t="s">
        <v>3741</v>
      </c>
      <c r="H790" s="17">
        <v>1</v>
      </c>
      <c r="K790" t="s">
        <v>9111</v>
      </c>
    </row>
    <row r="791" spans="1:11" x14ac:dyDescent="0.25">
      <c r="A791" t="s">
        <v>9157</v>
      </c>
      <c r="B791" t="s">
        <v>8829</v>
      </c>
      <c r="C791" t="s">
        <v>8830</v>
      </c>
      <c r="E791" t="s">
        <v>3219</v>
      </c>
      <c r="F791" t="s">
        <v>3741</v>
      </c>
      <c r="H791" s="17">
        <v>1</v>
      </c>
      <c r="K791" t="s">
        <v>9029</v>
      </c>
    </row>
    <row r="792" spans="1:11" x14ac:dyDescent="0.25">
      <c r="A792" t="s">
        <v>9158</v>
      </c>
      <c r="B792" t="s">
        <v>8829</v>
      </c>
      <c r="C792" t="s">
        <v>8830</v>
      </c>
      <c r="E792" t="s">
        <v>3219</v>
      </c>
      <c r="F792" t="s">
        <v>3741</v>
      </c>
      <c r="H792" s="17">
        <v>1</v>
      </c>
    </row>
    <row r="793" spans="1:11" x14ac:dyDescent="0.25">
      <c r="A793" t="s">
        <v>9159</v>
      </c>
      <c r="B793" t="s">
        <v>8829</v>
      </c>
      <c r="C793" t="s">
        <v>8830</v>
      </c>
      <c r="E793" t="s">
        <v>3219</v>
      </c>
      <c r="F793" t="s">
        <v>3741</v>
      </c>
      <c r="H793" s="17">
        <v>1</v>
      </c>
      <c r="K793" t="s">
        <v>9111</v>
      </c>
    </row>
    <row r="794" spans="1:11" x14ac:dyDescent="0.25">
      <c r="A794" t="s">
        <v>9160</v>
      </c>
      <c r="B794" t="s">
        <v>8829</v>
      </c>
      <c r="C794" t="s">
        <v>8830</v>
      </c>
      <c r="E794" t="s">
        <v>3219</v>
      </c>
      <c r="F794" t="s">
        <v>3741</v>
      </c>
      <c r="H794" s="17">
        <v>1</v>
      </c>
      <c r="K794" t="s">
        <v>9111</v>
      </c>
    </row>
    <row r="795" spans="1:11" x14ac:dyDescent="0.25">
      <c r="A795" t="s">
        <v>9161</v>
      </c>
      <c r="B795" t="s">
        <v>8829</v>
      </c>
      <c r="C795" t="s">
        <v>8830</v>
      </c>
      <c r="E795" t="s">
        <v>3219</v>
      </c>
      <c r="F795" t="s">
        <v>3741</v>
      </c>
      <c r="H795" s="17">
        <v>1</v>
      </c>
      <c r="K795" t="s">
        <v>9029</v>
      </c>
    </row>
    <row r="796" spans="1:11" x14ac:dyDescent="0.25">
      <c r="A796" t="s">
        <v>9162</v>
      </c>
      <c r="B796" t="s">
        <v>8829</v>
      </c>
      <c r="C796" t="s">
        <v>8830</v>
      </c>
      <c r="E796" t="s">
        <v>3219</v>
      </c>
      <c r="F796" t="s">
        <v>3741</v>
      </c>
      <c r="H796" s="17">
        <v>1</v>
      </c>
      <c r="K796" t="s">
        <v>9141</v>
      </c>
    </row>
    <row r="797" spans="1:11" x14ac:dyDescent="0.25">
      <c r="A797" t="s">
        <v>9163</v>
      </c>
      <c r="B797" t="s">
        <v>8829</v>
      </c>
      <c r="C797" t="s">
        <v>8830</v>
      </c>
      <c r="E797" t="s">
        <v>3219</v>
      </c>
      <c r="F797" t="s">
        <v>3741</v>
      </c>
      <c r="H797" s="17">
        <v>1</v>
      </c>
      <c r="K797" t="s">
        <v>9111</v>
      </c>
    </row>
    <row r="798" spans="1:11" x14ac:dyDescent="0.25">
      <c r="A798" t="s">
        <v>9164</v>
      </c>
      <c r="B798" t="s">
        <v>8829</v>
      </c>
      <c r="C798" t="s">
        <v>8830</v>
      </c>
      <c r="E798" t="s">
        <v>3219</v>
      </c>
      <c r="F798" t="s">
        <v>3741</v>
      </c>
      <c r="H798" s="17">
        <v>1</v>
      </c>
      <c r="K798" t="s">
        <v>9111</v>
      </c>
    </row>
    <row r="799" spans="1:11" x14ac:dyDescent="0.25">
      <c r="A799" t="s">
        <v>9165</v>
      </c>
      <c r="B799" t="s">
        <v>8829</v>
      </c>
      <c r="C799" t="s">
        <v>8830</v>
      </c>
      <c r="E799" t="s">
        <v>3219</v>
      </c>
      <c r="F799" t="s">
        <v>3741</v>
      </c>
      <c r="H799" s="17">
        <v>1</v>
      </c>
      <c r="K799" t="s">
        <v>9029</v>
      </c>
    </row>
    <row r="800" spans="1:11" x14ac:dyDescent="0.25">
      <c r="A800" t="s">
        <v>9166</v>
      </c>
      <c r="B800" t="s">
        <v>8829</v>
      </c>
      <c r="C800" t="s">
        <v>8830</v>
      </c>
      <c r="E800" t="s">
        <v>3219</v>
      </c>
      <c r="F800" t="s">
        <v>3741</v>
      </c>
      <c r="H800" s="17">
        <v>1</v>
      </c>
      <c r="K800" t="s">
        <v>9111</v>
      </c>
    </row>
    <row r="801" spans="1:11" x14ac:dyDescent="0.25">
      <c r="A801" t="s">
        <v>9167</v>
      </c>
      <c r="B801" t="s">
        <v>8829</v>
      </c>
      <c r="C801" t="s">
        <v>8830</v>
      </c>
      <c r="E801" t="s">
        <v>3219</v>
      </c>
      <c r="F801" t="s">
        <v>3741</v>
      </c>
      <c r="H801" s="17">
        <v>1</v>
      </c>
      <c r="K801" t="s">
        <v>9141</v>
      </c>
    </row>
    <row r="802" spans="1:11" x14ac:dyDescent="0.25">
      <c r="A802" t="s">
        <v>9168</v>
      </c>
      <c r="B802" t="s">
        <v>8829</v>
      </c>
      <c r="C802" t="s">
        <v>8830</v>
      </c>
      <c r="E802" t="s">
        <v>3219</v>
      </c>
      <c r="F802" t="s">
        <v>3741</v>
      </c>
      <c r="H802" s="17">
        <v>1</v>
      </c>
      <c r="K802" t="s">
        <v>9111</v>
      </c>
    </row>
    <row r="803" spans="1:11" x14ac:dyDescent="0.25">
      <c r="A803" t="s">
        <v>9169</v>
      </c>
      <c r="B803" t="s">
        <v>8829</v>
      </c>
      <c r="C803" t="s">
        <v>8830</v>
      </c>
      <c r="E803" t="s">
        <v>3219</v>
      </c>
      <c r="F803" t="s">
        <v>3741</v>
      </c>
      <c r="H803" s="17">
        <v>1</v>
      </c>
      <c r="K803" t="s">
        <v>9029</v>
      </c>
    </row>
    <row r="804" spans="1:11" x14ac:dyDescent="0.25">
      <c r="A804" t="s">
        <v>9170</v>
      </c>
      <c r="B804" t="s">
        <v>8829</v>
      </c>
      <c r="C804" t="s">
        <v>8830</v>
      </c>
      <c r="E804" t="s">
        <v>3219</v>
      </c>
      <c r="F804" t="s">
        <v>3741</v>
      </c>
      <c r="H804" s="17">
        <v>1</v>
      </c>
      <c r="K804" t="s">
        <v>9141</v>
      </c>
    </row>
    <row r="805" spans="1:11" x14ac:dyDescent="0.25">
      <c r="A805" t="s">
        <v>9171</v>
      </c>
      <c r="B805" t="s">
        <v>8829</v>
      </c>
      <c r="C805" t="s">
        <v>8830</v>
      </c>
      <c r="E805" t="s">
        <v>3219</v>
      </c>
      <c r="F805" t="s">
        <v>3741</v>
      </c>
      <c r="H805" s="17">
        <v>1</v>
      </c>
      <c r="K805" t="s">
        <v>9141</v>
      </c>
    </row>
    <row r="806" spans="1:11" x14ac:dyDescent="0.25">
      <c r="A806" t="s">
        <v>9172</v>
      </c>
      <c r="B806" t="s">
        <v>8829</v>
      </c>
      <c r="C806" t="s">
        <v>8830</v>
      </c>
      <c r="E806" t="s">
        <v>3219</v>
      </c>
      <c r="F806" t="s">
        <v>3741</v>
      </c>
      <c r="H806" s="17">
        <v>1</v>
      </c>
    </row>
    <row r="807" spans="1:11" x14ac:dyDescent="0.25">
      <c r="A807" t="s">
        <v>9173</v>
      </c>
      <c r="B807" t="s">
        <v>8829</v>
      </c>
      <c r="C807" t="s">
        <v>8830</v>
      </c>
      <c r="E807" t="s">
        <v>3219</v>
      </c>
      <c r="F807" t="s">
        <v>3741</v>
      </c>
      <c r="H807" s="17">
        <v>1</v>
      </c>
      <c r="K807" t="s">
        <v>9029</v>
      </c>
    </row>
    <row r="808" spans="1:11" x14ac:dyDescent="0.25">
      <c r="A808" t="s">
        <v>9174</v>
      </c>
      <c r="B808" t="s">
        <v>8829</v>
      </c>
      <c r="C808" t="s">
        <v>8830</v>
      </c>
      <c r="E808" t="s">
        <v>3219</v>
      </c>
      <c r="F808" t="s">
        <v>3741</v>
      </c>
      <c r="H808" s="17">
        <v>1</v>
      </c>
    </row>
    <row r="809" spans="1:11" x14ac:dyDescent="0.25">
      <c r="A809" t="s">
        <v>9175</v>
      </c>
      <c r="B809" t="s">
        <v>8829</v>
      </c>
      <c r="C809" t="s">
        <v>8830</v>
      </c>
      <c r="E809" t="s">
        <v>3219</v>
      </c>
      <c r="F809" t="s">
        <v>3741</v>
      </c>
      <c r="H809" s="17">
        <v>1</v>
      </c>
    </row>
    <row r="810" spans="1:11" x14ac:dyDescent="0.25">
      <c r="A810" t="s">
        <v>9176</v>
      </c>
      <c r="B810" t="s">
        <v>8829</v>
      </c>
      <c r="C810" t="s">
        <v>8830</v>
      </c>
      <c r="E810" t="s">
        <v>3219</v>
      </c>
      <c r="F810" t="s">
        <v>3741</v>
      </c>
      <c r="H810" s="17">
        <v>1</v>
      </c>
    </row>
    <row r="811" spans="1:11" x14ac:dyDescent="0.25">
      <c r="A811" t="s">
        <v>9177</v>
      </c>
      <c r="B811" t="s">
        <v>8829</v>
      </c>
      <c r="C811" t="s">
        <v>8830</v>
      </c>
      <c r="E811" t="s">
        <v>3219</v>
      </c>
      <c r="F811" t="s">
        <v>3741</v>
      </c>
      <c r="H811" s="17">
        <v>1</v>
      </c>
      <c r="K811" t="s">
        <v>9029</v>
      </c>
    </row>
    <row r="812" spans="1:11" x14ac:dyDescent="0.25">
      <c r="A812" t="s">
        <v>9178</v>
      </c>
      <c r="B812" t="s">
        <v>8829</v>
      </c>
      <c r="C812" t="s">
        <v>8830</v>
      </c>
      <c r="E812" t="s">
        <v>3219</v>
      </c>
      <c r="F812" t="s">
        <v>3741</v>
      </c>
      <c r="H812" s="17">
        <v>1</v>
      </c>
    </row>
    <row r="813" spans="1:11" x14ac:dyDescent="0.25">
      <c r="A813" t="s">
        <v>9179</v>
      </c>
      <c r="B813" t="s">
        <v>8829</v>
      </c>
      <c r="C813" t="s">
        <v>8830</v>
      </c>
      <c r="E813" t="s">
        <v>3219</v>
      </c>
      <c r="F813" t="s">
        <v>3741</v>
      </c>
      <c r="H813" s="17">
        <v>1</v>
      </c>
      <c r="K813" t="s">
        <v>9180</v>
      </c>
    </row>
    <row r="814" spans="1:11" x14ac:dyDescent="0.25">
      <c r="A814" t="s">
        <v>9181</v>
      </c>
      <c r="B814" t="s">
        <v>8829</v>
      </c>
      <c r="C814" t="s">
        <v>8830</v>
      </c>
      <c r="E814" t="s">
        <v>3219</v>
      </c>
      <c r="F814" t="s">
        <v>3741</v>
      </c>
      <c r="H814" s="17">
        <v>1</v>
      </c>
    </row>
    <row r="815" spans="1:11" x14ac:dyDescent="0.25">
      <c r="A815" t="s">
        <v>9182</v>
      </c>
      <c r="B815" t="s">
        <v>8829</v>
      </c>
      <c r="C815" t="s">
        <v>8830</v>
      </c>
      <c r="E815" t="s">
        <v>3219</v>
      </c>
      <c r="F815" t="s">
        <v>3741</v>
      </c>
      <c r="H815" s="17">
        <v>1</v>
      </c>
      <c r="K815" t="s">
        <v>9029</v>
      </c>
    </row>
    <row r="816" spans="1:11" x14ac:dyDescent="0.25">
      <c r="A816" t="s">
        <v>9183</v>
      </c>
      <c r="B816" t="s">
        <v>8829</v>
      </c>
      <c r="C816" t="s">
        <v>8830</v>
      </c>
      <c r="E816" t="s">
        <v>3219</v>
      </c>
      <c r="F816" t="s">
        <v>3741</v>
      </c>
      <c r="H816" s="17">
        <v>1</v>
      </c>
    </row>
    <row r="817" spans="1:11" x14ac:dyDescent="0.25">
      <c r="A817" t="s">
        <v>9184</v>
      </c>
      <c r="B817" t="s">
        <v>8829</v>
      </c>
      <c r="C817" t="s">
        <v>8830</v>
      </c>
      <c r="E817" t="s">
        <v>3219</v>
      </c>
      <c r="F817" t="s">
        <v>3741</v>
      </c>
      <c r="H817" s="17">
        <v>1</v>
      </c>
    </row>
    <row r="818" spans="1:11" x14ac:dyDescent="0.25">
      <c r="A818" t="s">
        <v>9185</v>
      </c>
      <c r="B818" t="s">
        <v>8829</v>
      </c>
      <c r="C818" t="s">
        <v>8830</v>
      </c>
      <c r="E818" t="s">
        <v>3219</v>
      </c>
      <c r="F818" t="s">
        <v>3741</v>
      </c>
      <c r="H818" s="17">
        <v>1</v>
      </c>
      <c r="K818" t="s">
        <v>9186</v>
      </c>
    </row>
    <row r="819" spans="1:11" x14ac:dyDescent="0.25">
      <c r="A819" t="s">
        <v>9187</v>
      </c>
      <c r="B819" t="s">
        <v>8829</v>
      </c>
      <c r="C819" t="s">
        <v>8830</v>
      </c>
      <c r="E819" t="s">
        <v>3219</v>
      </c>
      <c r="F819" t="s">
        <v>3741</v>
      </c>
      <c r="H819" s="17">
        <v>1</v>
      </c>
      <c r="K819" t="s">
        <v>9029</v>
      </c>
    </row>
    <row r="820" spans="1:11" x14ac:dyDescent="0.25">
      <c r="A820" t="s">
        <v>9188</v>
      </c>
      <c r="B820" t="s">
        <v>8829</v>
      </c>
      <c r="C820" t="s">
        <v>8830</v>
      </c>
      <c r="E820" t="s">
        <v>3219</v>
      </c>
      <c r="F820" t="s">
        <v>3741</v>
      </c>
      <c r="H820" s="17">
        <v>1</v>
      </c>
    </row>
    <row r="821" spans="1:11" x14ac:dyDescent="0.25">
      <c r="A821" t="s">
        <v>9189</v>
      </c>
      <c r="B821" t="s">
        <v>8829</v>
      </c>
      <c r="C821" t="s">
        <v>8830</v>
      </c>
      <c r="E821" t="s">
        <v>3219</v>
      </c>
      <c r="F821" t="s">
        <v>3741</v>
      </c>
      <c r="H821" s="17">
        <v>1</v>
      </c>
    </row>
    <row r="822" spans="1:11" x14ac:dyDescent="0.25">
      <c r="A822" t="s">
        <v>9190</v>
      </c>
      <c r="B822" t="s">
        <v>8829</v>
      </c>
      <c r="C822" t="s">
        <v>8830</v>
      </c>
      <c r="E822" t="s">
        <v>3219</v>
      </c>
      <c r="F822" t="s">
        <v>3741</v>
      </c>
      <c r="H822" s="17">
        <v>1</v>
      </c>
    </row>
    <row r="823" spans="1:11" x14ac:dyDescent="0.25">
      <c r="A823" t="s">
        <v>9191</v>
      </c>
      <c r="B823" t="s">
        <v>8829</v>
      </c>
      <c r="C823" t="s">
        <v>8830</v>
      </c>
      <c r="E823" t="s">
        <v>3219</v>
      </c>
      <c r="F823" t="s">
        <v>3741</v>
      </c>
      <c r="H823" s="17">
        <v>1</v>
      </c>
      <c r="K823" t="s">
        <v>9029</v>
      </c>
    </row>
    <row r="824" spans="1:11" x14ac:dyDescent="0.25">
      <c r="A824" t="s">
        <v>9192</v>
      </c>
      <c r="B824" t="s">
        <v>8829</v>
      </c>
      <c r="C824" t="s">
        <v>8830</v>
      </c>
      <c r="E824" t="s">
        <v>3219</v>
      </c>
      <c r="F824" t="s">
        <v>3741</v>
      </c>
      <c r="H824" s="17">
        <v>1</v>
      </c>
    </row>
    <row r="825" spans="1:11" x14ac:dyDescent="0.25">
      <c r="A825" t="s">
        <v>9193</v>
      </c>
      <c r="B825" t="s">
        <v>8829</v>
      </c>
      <c r="C825" t="s">
        <v>8830</v>
      </c>
      <c r="E825" t="s">
        <v>3219</v>
      </c>
      <c r="F825" t="s">
        <v>3741</v>
      </c>
      <c r="H825" s="17">
        <v>1</v>
      </c>
      <c r="K825" t="s">
        <v>9186</v>
      </c>
    </row>
    <row r="826" spans="1:11" x14ac:dyDescent="0.25">
      <c r="A826" t="s">
        <v>9194</v>
      </c>
      <c r="B826" t="s">
        <v>8829</v>
      </c>
      <c r="C826" t="s">
        <v>8830</v>
      </c>
      <c r="E826" t="s">
        <v>3219</v>
      </c>
      <c r="F826" t="s">
        <v>3741</v>
      </c>
      <c r="H826" s="17">
        <v>1</v>
      </c>
    </row>
    <row r="827" spans="1:11" x14ac:dyDescent="0.25">
      <c r="A827" t="s">
        <v>9195</v>
      </c>
      <c r="B827" t="s">
        <v>8829</v>
      </c>
      <c r="C827" t="s">
        <v>8830</v>
      </c>
      <c r="E827" t="s">
        <v>3219</v>
      </c>
      <c r="F827" t="s">
        <v>3741</v>
      </c>
      <c r="H827" s="17">
        <v>1</v>
      </c>
      <c r="K827" t="s">
        <v>9186</v>
      </c>
    </row>
    <row r="828" spans="1:11" x14ac:dyDescent="0.25">
      <c r="A828" t="s">
        <v>9196</v>
      </c>
      <c r="B828" t="s">
        <v>8829</v>
      </c>
      <c r="C828" t="s">
        <v>8830</v>
      </c>
      <c r="E828" t="s">
        <v>3219</v>
      </c>
      <c r="F828" t="s">
        <v>3741</v>
      </c>
      <c r="H828" s="17">
        <v>1</v>
      </c>
    </row>
    <row r="829" spans="1:11" x14ac:dyDescent="0.25">
      <c r="A829" t="s">
        <v>9197</v>
      </c>
      <c r="B829" t="s">
        <v>8829</v>
      </c>
      <c r="C829" t="s">
        <v>8830</v>
      </c>
      <c r="E829" t="s">
        <v>3219</v>
      </c>
      <c r="F829" t="s">
        <v>3741</v>
      </c>
      <c r="H829" s="17">
        <v>1</v>
      </c>
    </row>
    <row r="830" spans="1:11" x14ac:dyDescent="0.25">
      <c r="A830" t="s">
        <v>9198</v>
      </c>
      <c r="B830" t="s">
        <v>8829</v>
      </c>
      <c r="C830" t="s">
        <v>8830</v>
      </c>
      <c r="E830" t="s">
        <v>3219</v>
      </c>
      <c r="F830" t="s">
        <v>3741</v>
      </c>
      <c r="H830" s="17">
        <v>1</v>
      </c>
      <c r="K830" t="s">
        <v>9186</v>
      </c>
    </row>
    <row r="831" spans="1:11" x14ac:dyDescent="0.25">
      <c r="A831" t="s">
        <v>9199</v>
      </c>
      <c r="B831" t="s">
        <v>8829</v>
      </c>
      <c r="C831" t="s">
        <v>8830</v>
      </c>
      <c r="E831" t="s">
        <v>3219</v>
      </c>
      <c r="F831" t="s">
        <v>3741</v>
      </c>
      <c r="H831" s="17">
        <v>1</v>
      </c>
    </row>
    <row r="832" spans="1:11" x14ac:dyDescent="0.25">
      <c r="A832" t="s">
        <v>9200</v>
      </c>
      <c r="B832" t="s">
        <v>8829</v>
      </c>
      <c r="C832" t="s">
        <v>8830</v>
      </c>
      <c r="E832" t="s">
        <v>3219</v>
      </c>
      <c r="F832" t="s">
        <v>3741</v>
      </c>
      <c r="H832" s="17">
        <v>1</v>
      </c>
    </row>
    <row r="833" spans="1:11" x14ac:dyDescent="0.25">
      <c r="A833" t="s">
        <v>9201</v>
      </c>
      <c r="B833" t="s">
        <v>8829</v>
      </c>
      <c r="C833" t="s">
        <v>8830</v>
      </c>
      <c r="E833" t="s">
        <v>3219</v>
      </c>
      <c r="F833" t="s">
        <v>3741</v>
      </c>
      <c r="H833" s="17">
        <v>1</v>
      </c>
    </row>
    <row r="834" spans="1:11" x14ac:dyDescent="0.25">
      <c r="A834" t="s">
        <v>9202</v>
      </c>
      <c r="B834" t="s">
        <v>8829</v>
      </c>
      <c r="C834" t="s">
        <v>8830</v>
      </c>
      <c r="E834" t="s">
        <v>3219</v>
      </c>
      <c r="F834" t="s">
        <v>3741</v>
      </c>
      <c r="H834" s="17">
        <v>1</v>
      </c>
    </row>
    <row r="835" spans="1:11" x14ac:dyDescent="0.25">
      <c r="A835" t="s">
        <v>9203</v>
      </c>
      <c r="B835" t="s">
        <v>8829</v>
      </c>
      <c r="C835" t="s">
        <v>8830</v>
      </c>
      <c r="E835" t="s">
        <v>3219</v>
      </c>
      <c r="F835" t="s">
        <v>3741</v>
      </c>
      <c r="H835" s="17">
        <v>1</v>
      </c>
    </row>
    <row r="836" spans="1:11" x14ac:dyDescent="0.25">
      <c r="A836" t="s">
        <v>9204</v>
      </c>
      <c r="B836" t="s">
        <v>8829</v>
      </c>
      <c r="C836" t="s">
        <v>8830</v>
      </c>
      <c r="E836" t="s">
        <v>3219</v>
      </c>
      <c r="F836" t="s">
        <v>3741</v>
      </c>
      <c r="H836" s="17">
        <v>1</v>
      </c>
    </row>
    <row r="837" spans="1:11" x14ac:dyDescent="0.25">
      <c r="A837" t="s">
        <v>9205</v>
      </c>
      <c r="B837" t="s">
        <v>8829</v>
      </c>
      <c r="C837" t="s">
        <v>8830</v>
      </c>
      <c r="E837" t="s">
        <v>3219</v>
      </c>
      <c r="F837" t="s">
        <v>3741</v>
      </c>
      <c r="H837" s="17">
        <v>1</v>
      </c>
      <c r="K837" t="s">
        <v>9141</v>
      </c>
    </row>
    <row r="838" spans="1:11" x14ac:dyDescent="0.25">
      <c r="A838" t="s">
        <v>9206</v>
      </c>
      <c r="B838" t="s">
        <v>8829</v>
      </c>
      <c r="C838" t="s">
        <v>8830</v>
      </c>
      <c r="E838" t="s">
        <v>3219</v>
      </c>
      <c r="F838" t="s">
        <v>3741</v>
      </c>
      <c r="H838" s="17">
        <v>1</v>
      </c>
      <c r="K838" t="s">
        <v>9186</v>
      </c>
    </row>
    <row r="839" spans="1:11" x14ac:dyDescent="0.25">
      <c r="A839" t="s">
        <v>9207</v>
      </c>
      <c r="B839" t="s">
        <v>8829</v>
      </c>
      <c r="C839" t="s">
        <v>8830</v>
      </c>
      <c r="E839" t="s">
        <v>3219</v>
      </c>
      <c r="F839" t="s">
        <v>3741</v>
      </c>
      <c r="H839" s="17">
        <v>1</v>
      </c>
      <c r="K839" t="s">
        <v>9186</v>
      </c>
    </row>
    <row r="840" spans="1:11" x14ac:dyDescent="0.25">
      <c r="A840" t="s">
        <v>9208</v>
      </c>
      <c r="B840" t="s">
        <v>8829</v>
      </c>
      <c r="C840" t="s">
        <v>8830</v>
      </c>
      <c r="E840" t="s">
        <v>3219</v>
      </c>
      <c r="F840" t="s">
        <v>3741</v>
      </c>
      <c r="H840" s="17">
        <v>1</v>
      </c>
      <c r="K840" t="s">
        <v>9186</v>
      </c>
    </row>
    <row r="841" spans="1:11" x14ac:dyDescent="0.25">
      <c r="A841" t="s">
        <v>9209</v>
      </c>
      <c r="B841" t="s">
        <v>8829</v>
      </c>
      <c r="C841" t="s">
        <v>8830</v>
      </c>
      <c r="E841" t="s">
        <v>3219</v>
      </c>
      <c r="F841" t="s">
        <v>3741</v>
      </c>
      <c r="H841" s="17">
        <v>1</v>
      </c>
      <c r="K841" t="s">
        <v>9186</v>
      </c>
    </row>
    <row r="842" spans="1:11" x14ac:dyDescent="0.25">
      <c r="A842" t="s">
        <v>9210</v>
      </c>
      <c r="B842" t="s">
        <v>8829</v>
      </c>
      <c r="C842" t="s">
        <v>8830</v>
      </c>
      <c r="E842" t="s">
        <v>3219</v>
      </c>
      <c r="F842" t="s">
        <v>3741</v>
      </c>
      <c r="H842" s="17">
        <v>1</v>
      </c>
      <c r="K842" t="s">
        <v>9186</v>
      </c>
    </row>
    <row r="843" spans="1:11" x14ac:dyDescent="0.25">
      <c r="A843" t="s">
        <v>9211</v>
      </c>
      <c r="B843" t="s">
        <v>8829</v>
      </c>
      <c r="C843" t="s">
        <v>8830</v>
      </c>
      <c r="E843" t="s">
        <v>3219</v>
      </c>
      <c r="F843" t="s">
        <v>3741</v>
      </c>
      <c r="H843" s="17">
        <v>1</v>
      </c>
    </row>
    <row r="844" spans="1:11" x14ac:dyDescent="0.25">
      <c r="A844" t="s">
        <v>9212</v>
      </c>
      <c r="B844" t="s">
        <v>8829</v>
      </c>
      <c r="C844" t="s">
        <v>8830</v>
      </c>
      <c r="E844" t="s">
        <v>3219</v>
      </c>
      <c r="F844" t="s">
        <v>3741</v>
      </c>
      <c r="H844" s="17">
        <v>1</v>
      </c>
      <c r="K844" t="s">
        <v>9186</v>
      </c>
    </row>
    <row r="845" spans="1:11" x14ac:dyDescent="0.25">
      <c r="A845" t="s">
        <v>9213</v>
      </c>
      <c r="B845" t="s">
        <v>8829</v>
      </c>
      <c r="C845" t="s">
        <v>8830</v>
      </c>
      <c r="E845" t="s">
        <v>3219</v>
      </c>
      <c r="F845" t="s">
        <v>3741</v>
      </c>
      <c r="H845" s="17">
        <v>1</v>
      </c>
      <c r="K845" t="s">
        <v>9186</v>
      </c>
    </row>
    <row r="846" spans="1:11" x14ac:dyDescent="0.25">
      <c r="A846" t="s">
        <v>9214</v>
      </c>
      <c r="B846" t="s">
        <v>8829</v>
      </c>
      <c r="C846" t="s">
        <v>8830</v>
      </c>
      <c r="E846" t="s">
        <v>3219</v>
      </c>
      <c r="F846" t="s">
        <v>3741</v>
      </c>
      <c r="H846" s="17">
        <v>1</v>
      </c>
      <c r="K846" t="s">
        <v>9186</v>
      </c>
    </row>
    <row r="847" spans="1:11" x14ac:dyDescent="0.25">
      <c r="A847" t="s">
        <v>9215</v>
      </c>
      <c r="B847" t="s">
        <v>8829</v>
      </c>
      <c r="C847" t="s">
        <v>8830</v>
      </c>
      <c r="E847" t="s">
        <v>3219</v>
      </c>
      <c r="F847" t="s">
        <v>3741</v>
      </c>
      <c r="H847" s="17">
        <v>1</v>
      </c>
      <c r="K847" t="s">
        <v>9186</v>
      </c>
    </row>
    <row r="848" spans="1:11" x14ac:dyDescent="0.25">
      <c r="A848" t="s">
        <v>9216</v>
      </c>
      <c r="B848" t="s">
        <v>8829</v>
      </c>
      <c r="C848" t="s">
        <v>8830</v>
      </c>
      <c r="E848" t="s">
        <v>3219</v>
      </c>
      <c r="F848" t="s">
        <v>3741</v>
      </c>
      <c r="H848" s="17">
        <v>1</v>
      </c>
      <c r="K848" t="s">
        <v>9186</v>
      </c>
    </row>
    <row r="849" spans="1:12" x14ac:dyDescent="0.25">
      <c r="A849" t="s">
        <v>9217</v>
      </c>
      <c r="B849" t="s">
        <v>8829</v>
      </c>
      <c r="C849" t="s">
        <v>8830</v>
      </c>
      <c r="E849" t="s">
        <v>3219</v>
      </c>
      <c r="F849" t="s">
        <v>3741</v>
      </c>
      <c r="H849" s="17">
        <v>1</v>
      </c>
    </row>
    <row r="850" spans="1:12" x14ac:dyDescent="0.25">
      <c r="A850" t="s">
        <v>9218</v>
      </c>
      <c r="B850" t="s">
        <v>8829</v>
      </c>
      <c r="C850" t="s">
        <v>8830</v>
      </c>
      <c r="E850" t="s">
        <v>3219</v>
      </c>
      <c r="F850" t="s">
        <v>3741</v>
      </c>
      <c r="H850" s="17">
        <v>1</v>
      </c>
      <c r="K850" t="s">
        <v>9186</v>
      </c>
    </row>
    <row r="851" spans="1:12" x14ac:dyDescent="0.25">
      <c r="A851" t="s">
        <v>9219</v>
      </c>
      <c r="B851" t="s">
        <v>8829</v>
      </c>
      <c r="C851" t="s">
        <v>8830</v>
      </c>
      <c r="E851" t="s">
        <v>3219</v>
      </c>
      <c r="F851" t="s">
        <v>3741</v>
      </c>
      <c r="H851" s="17">
        <v>1</v>
      </c>
      <c r="K851" t="s">
        <v>9186</v>
      </c>
    </row>
    <row r="852" spans="1:12" x14ac:dyDescent="0.25">
      <c r="A852" t="s">
        <v>9220</v>
      </c>
      <c r="B852" t="s">
        <v>8829</v>
      </c>
      <c r="C852" t="s">
        <v>8830</v>
      </c>
      <c r="E852" t="s">
        <v>3219</v>
      </c>
      <c r="F852" t="s">
        <v>3741</v>
      </c>
      <c r="H852" s="17">
        <v>1</v>
      </c>
      <c r="K852" t="s">
        <v>9186</v>
      </c>
    </row>
    <row r="853" spans="1:12" x14ac:dyDescent="0.25">
      <c r="A853" t="s">
        <v>9221</v>
      </c>
      <c r="B853" t="s">
        <v>8829</v>
      </c>
      <c r="C853" t="s">
        <v>8830</v>
      </c>
      <c r="E853" t="s">
        <v>3219</v>
      </c>
      <c r="F853" t="s">
        <v>3741</v>
      </c>
      <c r="H853" s="17">
        <v>1</v>
      </c>
    </row>
    <row r="854" spans="1:12" x14ac:dyDescent="0.25">
      <c r="A854" t="s">
        <v>9222</v>
      </c>
      <c r="B854" t="s">
        <v>8829</v>
      </c>
      <c r="C854" t="s">
        <v>8830</v>
      </c>
      <c r="E854" t="s">
        <v>3219</v>
      </c>
      <c r="F854" t="s">
        <v>3741</v>
      </c>
      <c r="H854" s="17">
        <v>1</v>
      </c>
      <c r="K854" t="s">
        <v>9186</v>
      </c>
    </row>
    <row r="855" spans="1:12" x14ac:dyDescent="0.25">
      <c r="A855" t="s">
        <v>9223</v>
      </c>
      <c r="B855" t="s">
        <v>8829</v>
      </c>
      <c r="C855" t="s">
        <v>8830</v>
      </c>
      <c r="E855" t="s">
        <v>3219</v>
      </c>
      <c r="F855" t="s">
        <v>3741</v>
      </c>
      <c r="H855" s="17">
        <v>1</v>
      </c>
      <c r="K855" t="s">
        <v>9224</v>
      </c>
    </row>
    <row r="856" spans="1:12" x14ac:dyDescent="0.25">
      <c r="A856" t="s">
        <v>9225</v>
      </c>
      <c r="B856" t="s">
        <v>8829</v>
      </c>
      <c r="C856" t="s">
        <v>8830</v>
      </c>
      <c r="E856" t="s">
        <v>3219</v>
      </c>
      <c r="F856" t="s">
        <v>3741</v>
      </c>
      <c r="H856" s="17">
        <v>1</v>
      </c>
      <c r="K856" t="s">
        <v>9141</v>
      </c>
    </row>
    <row r="857" spans="1:12" x14ac:dyDescent="0.25">
      <c r="A857" t="s">
        <v>9226</v>
      </c>
      <c r="B857" t="s">
        <v>8829</v>
      </c>
      <c r="C857" t="s">
        <v>8830</v>
      </c>
      <c r="E857" t="s">
        <v>3219</v>
      </c>
      <c r="F857" t="s">
        <v>3741</v>
      </c>
      <c r="H857" s="17">
        <v>1</v>
      </c>
    </row>
    <row r="858" spans="1:12" x14ac:dyDescent="0.25">
      <c r="A858" t="s">
        <v>9227</v>
      </c>
      <c r="B858" t="s">
        <v>8829</v>
      </c>
      <c r="C858" t="s">
        <v>8830</v>
      </c>
      <c r="E858" t="s">
        <v>3219</v>
      </c>
      <c r="F858" t="s">
        <v>3741</v>
      </c>
      <c r="H858" s="17">
        <v>1</v>
      </c>
      <c r="K858" t="s">
        <v>9186</v>
      </c>
    </row>
    <row r="859" spans="1:12" x14ac:dyDescent="0.25">
      <c r="A859" t="s">
        <v>9228</v>
      </c>
      <c r="B859" t="s">
        <v>8829</v>
      </c>
      <c r="C859" t="s">
        <v>8830</v>
      </c>
      <c r="E859" t="s">
        <v>3219</v>
      </c>
      <c r="F859" t="s">
        <v>3741</v>
      </c>
      <c r="H859" s="17">
        <v>1</v>
      </c>
      <c r="K859" t="s">
        <v>9141</v>
      </c>
    </row>
    <row r="860" spans="1:12" x14ac:dyDescent="0.25">
      <c r="A860" t="s">
        <v>9229</v>
      </c>
      <c r="B860" t="s">
        <v>8829</v>
      </c>
      <c r="C860" t="s">
        <v>8830</v>
      </c>
      <c r="E860" t="s">
        <v>3219</v>
      </c>
      <c r="F860" t="s">
        <v>3741</v>
      </c>
      <c r="H860" s="17">
        <v>1</v>
      </c>
    </row>
    <row r="861" spans="1:12" x14ac:dyDescent="0.25">
      <c r="A861" t="s">
        <v>9230</v>
      </c>
      <c r="B861" t="s">
        <v>3208</v>
      </c>
      <c r="C861" t="s">
        <v>8667</v>
      </c>
      <c r="E861" t="s">
        <v>3219</v>
      </c>
      <c r="F861" t="s">
        <v>3741</v>
      </c>
      <c r="H861" s="17">
        <v>1</v>
      </c>
      <c r="J861" t="s">
        <v>9231</v>
      </c>
      <c r="L861" t="s">
        <v>9232</v>
      </c>
    </row>
    <row r="862" spans="1:12" x14ac:dyDescent="0.25">
      <c r="A862" t="s">
        <v>9233</v>
      </c>
      <c r="B862" t="s">
        <v>3208</v>
      </c>
      <c r="C862" t="s">
        <v>8667</v>
      </c>
      <c r="E862" t="s">
        <v>3219</v>
      </c>
      <c r="F862" t="s">
        <v>3741</v>
      </c>
      <c r="H862" s="17">
        <v>1</v>
      </c>
      <c r="J862" t="s">
        <v>9231</v>
      </c>
      <c r="L862" t="s">
        <v>9232</v>
      </c>
    </row>
    <row r="863" spans="1:12" x14ac:dyDescent="0.25">
      <c r="A863" t="s">
        <v>9234</v>
      </c>
      <c r="B863" t="s">
        <v>3208</v>
      </c>
      <c r="C863" t="s">
        <v>8667</v>
      </c>
      <c r="E863" t="s">
        <v>3219</v>
      </c>
      <c r="F863" t="s">
        <v>3741</v>
      </c>
      <c r="H863" s="17">
        <v>1</v>
      </c>
      <c r="J863" t="s">
        <v>9231</v>
      </c>
      <c r="L863" t="s">
        <v>9232</v>
      </c>
    </row>
    <row r="864" spans="1:12" x14ac:dyDescent="0.25">
      <c r="A864" t="s">
        <v>9235</v>
      </c>
      <c r="B864" t="s">
        <v>3208</v>
      </c>
      <c r="C864" t="s">
        <v>8667</v>
      </c>
      <c r="E864" t="s">
        <v>3219</v>
      </c>
      <c r="F864" t="s">
        <v>3741</v>
      </c>
      <c r="H864" s="17">
        <v>1</v>
      </c>
      <c r="J864" t="s">
        <v>9231</v>
      </c>
      <c r="L864" t="s">
        <v>9232</v>
      </c>
    </row>
    <row r="865" spans="1:12" x14ac:dyDescent="0.25">
      <c r="A865" t="s">
        <v>9236</v>
      </c>
      <c r="B865" t="s">
        <v>3208</v>
      </c>
      <c r="C865" t="s">
        <v>8667</v>
      </c>
      <c r="E865" t="s">
        <v>3219</v>
      </c>
      <c r="F865" t="s">
        <v>3741</v>
      </c>
      <c r="H865" s="17">
        <v>1</v>
      </c>
      <c r="J865" t="s">
        <v>9231</v>
      </c>
      <c r="L865" t="s">
        <v>9232</v>
      </c>
    </row>
    <row r="866" spans="1:12" x14ac:dyDescent="0.25">
      <c r="A866" t="s">
        <v>9237</v>
      </c>
      <c r="B866" t="s">
        <v>3208</v>
      </c>
      <c r="C866" t="s">
        <v>8667</v>
      </c>
      <c r="E866" t="s">
        <v>3219</v>
      </c>
      <c r="F866" t="s">
        <v>3741</v>
      </c>
      <c r="H866" s="17">
        <v>1</v>
      </c>
      <c r="J866" t="s">
        <v>9231</v>
      </c>
      <c r="L866" t="s">
        <v>9232</v>
      </c>
    </row>
    <row r="867" spans="1:12" x14ac:dyDescent="0.25">
      <c r="A867" t="s">
        <v>9238</v>
      </c>
      <c r="B867" t="s">
        <v>3208</v>
      </c>
      <c r="C867" t="s">
        <v>902</v>
      </c>
      <c r="E867" t="s">
        <v>3219</v>
      </c>
      <c r="F867" t="s">
        <v>3741</v>
      </c>
      <c r="H867" s="17">
        <v>1</v>
      </c>
      <c r="J867" t="s">
        <v>9231</v>
      </c>
      <c r="L867" t="s">
        <v>9239</v>
      </c>
    </row>
    <row r="868" spans="1:12" x14ac:dyDescent="0.25">
      <c r="A868" t="s">
        <v>9240</v>
      </c>
      <c r="B868" t="s">
        <v>3208</v>
      </c>
      <c r="C868" t="s">
        <v>8667</v>
      </c>
      <c r="E868" t="s">
        <v>3219</v>
      </c>
      <c r="F868" t="s">
        <v>3741</v>
      </c>
      <c r="H868" s="17">
        <v>1</v>
      </c>
      <c r="J868" t="s">
        <v>9231</v>
      </c>
      <c r="L868" t="s">
        <v>9232</v>
      </c>
    </row>
    <row r="869" spans="1:12" x14ac:dyDescent="0.25">
      <c r="A869" t="s">
        <v>9241</v>
      </c>
      <c r="B869" t="s">
        <v>3208</v>
      </c>
      <c r="C869" t="s">
        <v>8667</v>
      </c>
      <c r="E869" t="s">
        <v>3219</v>
      </c>
      <c r="F869" t="s">
        <v>3741</v>
      </c>
      <c r="H869" s="17">
        <v>1</v>
      </c>
      <c r="J869" t="s">
        <v>9231</v>
      </c>
      <c r="L869" t="s">
        <v>9232</v>
      </c>
    </row>
    <row r="870" spans="1:12" x14ac:dyDescent="0.25">
      <c r="A870" t="s">
        <v>9242</v>
      </c>
      <c r="B870" t="s">
        <v>3208</v>
      </c>
      <c r="C870" t="s">
        <v>8667</v>
      </c>
      <c r="E870" t="s">
        <v>3219</v>
      </c>
      <c r="F870" t="s">
        <v>3741</v>
      </c>
      <c r="H870" s="17">
        <v>1</v>
      </c>
      <c r="J870" t="s">
        <v>9231</v>
      </c>
      <c r="L870" t="s">
        <v>9232</v>
      </c>
    </row>
    <row r="871" spans="1:12" x14ac:dyDescent="0.25">
      <c r="A871" t="s">
        <v>9243</v>
      </c>
      <c r="B871" t="s">
        <v>3208</v>
      </c>
      <c r="C871" t="s">
        <v>8667</v>
      </c>
      <c r="E871" t="s">
        <v>3219</v>
      </c>
      <c r="F871" t="s">
        <v>3741</v>
      </c>
      <c r="H871" s="17">
        <v>1</v>
      </c>
      <c r="J871" t="s">
        <v>9231</v>
      </c>
      <c r="L871" t="s">
        <v>9232</v>
      </c>
    </row>
    <row r="872" spans="1:12" x14ac:dyDescent="0.25">
      <c r="A872" t="s">
        <v>9244</v>
      </c>
      <c r="B872" t="s">
        <v>3208</v>
      </c>
      <c r="C872" t="s">
        <v>8667</v>
      </c>
      <c r="E872" t="s">
        <v>3219</v>
      </c>
      <c r="F872" t="s">
        <v>3741</v>
      </c>
      <c r="H872" s="17">
        <v>1</v>
      </c>
      <c r="J872" t="s">
        <v>9231</v>
      </c>
      <c r="L872" t="s">
        <v>9232</v>
      </c>
    </row>
    <row r="873" spans="1:12" x14ac:dyDescent="0.25">
      <c r="A873" t="s">
        <v>9245</v>
      </c>
      <c r="B873" t="s">
        <v>3208</v>
      </c>
      <c r="C873" t="s">
        <v>8667</v>
      </c>
      <c r="E873" t="s">
        <v>3219</v>
      </c>
      <c r="F873" t="s">
        <v>3741</v>
      </c>
      <c r="H873" s="17">
        <v>1</v>
      </c>
      <c r="J873" t="s">
        <v>9231</v>
      </c>
      <c r="L873" t="s">
        <v>9232</v>
      </c>
    </row>
    <row r="874" spans="1:12" x14ac:dyDescent="0.25">
      <c r="A874" t="s">
        <v>9246</v>
      </c>
      <c r="B874" t="s">
        <v>3208</v>
      </c>
      <c r="C874" t="s">
        <v>8667</v>
      </c>
      <c r="E874" t="s">
        <v>3219</v>
      </c>
      <c r="F874" t="s">
        <v>3741</v>
      </c>
      <c r="H874" s="17">
        <v>1</v>
      </c>
      <c r="J874" t="s">
        <v>9231</v>
      </c>
      <c r="L874" t="s">
        <v>9232</v>
      </c>
    </row>
    <row r="875" spans="1:12" x14ac:dyDescent="0.25">
      <c r="A875" t="s">
        <v>9247</v>
      </c>
      <c r="B875" t="s">
        <v>3208</v>
      </c>
      <c r="C875" t="s">
        <v>8667</v>
      </c>
      <c r="E875" t="s">
        <v>3219</v>
      </c>
      <c r="F875" t="s">
        <v>3741</v>
      </c>
      <c r="H875" s="17">
        <v>1</v>
      </c>
      <c r="J875" t="s">
        <v>9231</v>
      </c>
      <c r="L875" t="s">
        <v>9232</v>
      </c>
    </row>
    <row r="876" spans="1:12" x14ac:dyDescent="0.25">
      <c r="A876" t="s">
        <v>9248</v>
      </c>
      <c r="B876" t="s">
        <v>3208</v>
      </c>
      <c r="C876" t="s">
        <v>8667</v>
      </c>
      <c r="E876" t="s">
        <v>3219</v>
      </c>
      <c r="F876" t="s">
        <v>3741</v>
      </c>
      <c r="H876" s="17">
        <v>1</v>
      </c>
      <c r="J876" t="s">
        <v>9231</v>
      </c>
      <c r="L876" t="s">
        <v>9232</v>
      </c>
    </row>
    <row r="877" spans="1:12" x14ac:dyDescent="0.25">
      <c r="A877" t="s">
        <v>9249</v>
      </c>
      <c r="B877" t="s">
        <v>3208</v>
      </c>
      <c r="C877" t="s">
        <v>8667</v>
      </c>
      <c r="E877" t="s">
        <v>3219</v>
      </c>
      <c r="F877" t="s">
        <v>3741</v>
      </c>
      <c r="H877" s="17">
        <v>1</v>
      </c>
      <c r="J877" t="s">
        <v>9231</v>
      </c>
      <c r="L877" t="s">
        <v>9232</v>
      </c>
    </row>
    <row r="878" spans="1:12" x14ac:dyDescent="0.25">
      <c r="A878" t="s">
        <v>9250</v>
      </c>
      <c r="B878" t="s">
        <v>3208</v>
      </c>
      <c r="C878" t="s">
        <v>8667</v>
      </c>
      <c r="E878" t="s">
        <v>3219</v>
      </c>
      <c r="F878" t="s">
        <v>3741</v>
      </c>
      <c r="H878" s="17">
        <v>1</v>
      </c>
      <c r="J878" t="s">
        <v>9231</v>
      </c>
      <c r="L878" t="s">
        <v>9232</v>
      </c>
    </row>
    <row r="879" spans="1:12" x14ac:dyDescent="0.25">
      <c r="A879" t="s">
        <v>9251</v>
      </c>
      <c r="B879" t="s">
        <v>3208</v>
      </c>
      <c r="C879" t="s">
        <v>8667</v>
      </c>
      <c r="E879" t="s">
        <v>3219</v>
      </c>
      <c r="F879" t="s">
        <v>3741</v>
      </c>
      <c r="H879" s="17">
        <v>1</v>
      </c>
      <c r="J879" t="s">
        <v>9231</v>
      </c>
      <c r="L879" t="s">
        <v>9232</v>
      </c>
    </row>
    <row r="880" spans="1:12" x14ac:dyDescent="0.25">
      <c r="A880" t="s">
        <v>9252</v>
      </c>
      <c r="B880" t="s">
        <v>3208</v>
      </c>
      <c r="C880" t="s">
        <v>8667</v>
      </c>
      <c r="E880" t="s">
        <v>3219</v>
      </c>
      <c r="F880" t="s">
        <v>3741</v>
      </c>
      <c r="H880" s="17">
        <v>1</v>
      </c>
      <c r="J880" t="s">
        <v>9231</v>
      </c>
      <c r="L880" t="s">
        <v>9232</v>
      </c>
    </row>
    <row r="881" spans="1:12" x14ac:dyDescent="0.25">
      <c r="A881" t="s">
        <v>9253</v>
      </c>
      <c r="B881" t="s">
        <v>3208</v>
      </c>
      <c r="C881" t="s">
        <v>8667</v>
      </c>
      <c r="E881" t="s">
        <v>3219</v>
      </c>
      <c r="F881" t="s">
        <v>3741</v>
      </c>
      <c r="H881" s="17">
        <v>1</v>
      </c>
      <c r="J881" t="s">
        <v>9231</v>
      </c>
      <c r="L881" t="s">
        <v>9232</v>
      </c>
    </row>
    <row r="882" spans="1:12" x14ac:dyDescent="0.25">
      <c r="A882" t="s">
        <v>9254</v>
      </c>
      <c r="B882" t="s">
        <v>3208</v>
      </c>
      <c r="C882" t="s">
        <v>8667</v>
      </c>
      <c r="E882" t="s">
        <v>3219</v>
      </c>
      <c r="F882" t="s">
        <v>3741</v>
      </c>
      <c r="H882" s="17">
        <v>1</v>
      </c>
      <c r="J882" t="s">
        <v>9231</v>
      </c>
      <c r="L882" t="s">
        <v>9232</v>
      </c>
    </row>
    <row r="883" spans="1:12" x14ac:dyDescent="0.25">
      <c r="A883" t="s">
        <v>9255</v>
      </c>
      <c r="B883" t="s">
        <v>3208</v>
      </c>
      <c r="C883" t="s">
        <v>8667</v>
      </c>
      <c r="E883" t="s">
        <v>3219</v>
      </c>
      <c r="F883" t="s">
        <v>3741</v>
      </c>
      <c r="H883" s="17">
        <v>1</v>
      </c>
      <c r="J883" t="s">
        <v>9231</v>
      </c>
      <c r="L883" t="s">
        <v>9232</v>
      </c>
    </row>
    <row r="884" spans="1:12" x14ac:dyDescent="0.25">
      <c r="A884" t="s">
        <v>9256</v>
      </c>
      <c r="B884" t="s">
        <v>3208</v>
      </c>
      <c r="C884" t="s">
        <v>8667</v>
      </c>
      <c r="E884" t="s">
        <v>3219</v>
      </c>
      <c r="F884" t="s">
        <v>3741</v>
      </c>
      <c r="H884" s="17">
        <v>1</v>
      </c>
      <c r="J884" t="s">
        <v>9231</v>
      </c>
      <c r="L884" t="s">
        <v>9232</v>
      </c>
    </row>
    <row r="885" spans="1:12" x14ac:dyDescent="0.25">
      <c r="A885" t="s">
        <v>9257</v>
      </c>
      <c r="B885" t="s">
        <v>3208</v>
      </c>
      <c r="C885" t="s">
        <v>8667</v>
      </c>
      <c r="E885" t="s">
        <v>3219</v>
      </c>
      <c r="F885" t="s">
        <v>3741</v>
      </c>
      <c r="H885" s="17">
        <v>1</v>
      </c>
      <c r="J885" t="s">
        <v>9231</v>
      </c>
      <c r="L885" t="s">
        <v>9232</v>
      </c>
    </row>
    <row r="886" spans="1:12" x14ac:dyDescent="0.25">
      <c r="A886" t="s">
        <v>9258</v>
      </c>
      <c r="B886" t="s">
        <v>3208</v>
      </c>
      <c r="C886" t="s">
        <v>8667</v>
      </c>
      <c r="E886" t="s">
        <v>3219</v>
      </c>
      <c r="F886" t="s">
        <v>3741</v>
      </c>
      <c r="H886" s="17">
        <v>1</v>
      </c>
      <c r="J886" t="s">
        <v>9231</v>
      </c>
      <c r="L886" t="s">
        <v>9232</v>
      </c>
    </row>
    <row r="887" spans="1:12" x14ac:dyDescent="0.25">
      <c r="A887" t="s">
        <v>9259</v>
      </c>
      <c r="B887" t="s">
        <v>3208</v>
      </c>
      <c r="C887" t="s">
        <v>8667</v>
      </c>
      <c r="E887" t="s">
        <v>3219</v>
      </c>
      <c r="F887" t="s">
        <v>3741</v>
      </c>
      <c r="H887" s="17">
        <v>1</v>
      </c>
      <c r="J887" t="s">
        <v>9231</v>
      </c>
      <c r="L887" t="s">
        <v>9232</v>
      </c>
    </row>
    <row r="888" spans="1:12" x14ac:dyDescent="0.25">
      <c r="A888" t="s">
        <v>9260</v>
      </c>
      <c r="B888" t="s">
        <v>3208</v>
      </c>
      <c r="C888" t="s">
        <v>8667</v>
      </c>
      <c r="E888" t="s">
        <v>3219</v>
      </c>
      <c r="F888" t="s">
        <v>3741</v>
      </c>
      <c r="H888" s="17">
        <v>1</v>
      </c>
      <c r="J888" t="s">
        <v>9231</v>
      </c>
      <c r="L888" t="s">
        <v>9232</v>
      </c>
    </row>
    <row r="889" spans="1:12" x14ac:dyDescent="0.25">
      <c r="A889" t="s">
        <v>9261</v>
      </c>
      <c r="B889" t="s">
        <v>3208</v>
      </c>
      <c r="C889" t="s">
        <v>8667</v>
      </c>
      <c r="E889" t="s">
        <v>3219</v>
      </c>
      <c r="F889" t="s">
        <v>3741</v>
      </c>
      <c r="H889" s="17">
        <v>1</v>
      </c>
      <c r="J889" t="s">
        <v>9231</v>
      </c>
      <c r="L889" t="s">
        <v>9232</v>
      </c>
    </row>
    <row r="890" spans="1:12" x14ac:dyDescent="0.25">
      <c r="A890" t="s">
        <v>9262</v>
      </c>
      <c r="B890" t="s">
        <v>3208</v>
      </c>
      <c r="C890" t="s">
        <v>8667</v>
      </c>
      <c r="E890" t="s">
        <v>3219</v>
      </c>
      <c r="F890" t="s">
        <v>3741</v>
      </c>
      <c r="H890" s="17">
        <v>1</v>
      </c>
      <c r="J890" t="s">
        <v>9231</v>
      </c>
      <c r="L890" t="s">
        <v>9263</v>
      </c>
    </row>
    <row r="891" spans="1:12" x14ac:dyDescent="0.25">
      <c r="A891" t="s">
        <v>9264</v>
      </c>
      <c r="B891" t="s">
        <v>3208</v>
      </c>
      <c r="C891" t="s">
        <v>8667</v>
      </c>
      <c r="E891" t="s">
        <v>3219</v>
      </c>
      <c r="F891" t="s">
        <v>3741</v>
      </c>
      <c r="H891" s="17">
        <v>1</v>
      </c>
      <c r="J891" t="s">
        <v>9231</v>
      </c>
      <c r="L891" t="s">
        <v>9232</v>
      </c>
    </row>
    <row r="892" spans="1:12" x14ac:dyDescent="0.25">
      <c r="A892" t="s">
        <v>9265</v>
      </c>
      <c r="B892" t="s">
        <v>3208</v>
      </c>
      <c r="C892" t="s">
        <v>8667</v>
      </c>
      <c r="E892" t="s">
        <v>3219</v>
      </c>
      <c r="F892" t="s">
        <v>3741</v>
      </c>
      <c r="H892" s="17">
        <v>1</v>
      </c>
      <c r="J892" t="s">
        <v>9231</v>
      </c>
      <c r="L892" t="s">
        <v>9232</v>
      </c>
    </row>
    <row r="893" spans="1:12" x14ac:dyDescent="0.25">
      <c r="A893" t="s">
        <v>9266</v>
      </c>
      <c r="B893" t="s">
        <v>3208</v>
      </c>
      <c r="C893" t="s">
        <v>8667</v>
      </c>
      <c r="E893" t="s">
        <v>3219</v>
      </c>
      <c r="F893" t="s">
        <v>3741</v>
      </c>
      <c r="H893" s="17">
        <v>1</v>
      </c>
      <c r="J893" t="s">
        <v>9231</v>
      </c>
      <c r="L893" t="s">
        <v>9232</v>
      </c>
    </row>
    <row r="894" spans="1:12" x14ac:dyDescent="0.25">
      <c r="A894" t="s">
        <v>9267</v>
      </c>
      <c r="B894" t="s">
        <v>3208</v>
      </c>
      <c r="C894" t="s">
        <v>8667</v>
      </c>
      <c r="E894" t="s">
        <v>3219</v>
      </c>
      <c r="F894" t="s">
        <v>3741</v>
      </c>
      <c r="H894" s="17">
        <v>1</v>
      </c>
      <c r="J894" t="s">
        <v>9231</v>
      </c>
      <c r="L894" t="s">
        <v>9232</v>
      </c>
    </row>
    <row r="895" spans="1:12" x14ac:dyDescent="0.25">
      <c r="A895" t="s">
        <v>9268</v>
      </c>
      <c r="B895" t="s">
        <v>3208</v>
      </c>
      <c r="C895" t="s">
        <v>8667</v>
      </c>
      <c r="E895" t="s">
        <v>3219</v>
      </c>
      <c r="F895" t="s">
        <v>3741</v>
      </c>
      <c r="H895" s="17">
        <v>1</v>
      </c>
      <c r="J895" t="s">
        <v>9231</v>
      </c>
      <c r="L895" t="s">
        <v>9232</v>
      </c>
    </row>
    <row r="896" spans="1:12" x14ac:dyDescent="0.25">
      <c r="A896" t="s">
        <v>9269</v>
      </c>
      <c r="B896" t="s">
        <v>3208</v>
      </c>
      <c r="C896" t="s">
        <v>8667</v>
      </c>
      <c r="E896" t="s">
        <v>3219</v>
      </c>
      <c r="F896" t="s">
        <v>3741</v>
      </c>
      <c r="H896" s="17">
        <v>1</v>
      </c>
      <c r="J896" t="s">
        <v>9231</v>
      </c>
      <c r="L896" t="s">
        <v>9232</v>
      </c>
    </row>
    <row r="897" spans="1:12" x14ac:dyDescent="0.25">
      <c r="A897" t="s">
        <v>9270</v>
      </c>
      <c r="B897" t="s">
        <v>3208</v>
      </c>
      <c r="C897" t="s">
        <v>8667</v>
      </c>
      <c r="E897" t="s">
        <v>3219</v>
      </c>
      <c r="F897" t="s">
        <v>3741</v>
      </c>
      <c r="H897" s="17">
        <v>1</v>
      </c>
      <c r="J897" t="s">
        <v>9231</v>
      </c>
      <c r="L897" t="s">
        <v>9232</v>
      </c>
    </row>
    <row r="898" spans="1:12" x14ac:dyDescent="0.25">
      <c r="A898" t="s">
        <v>9271</v>
      </c>
      <c r="B898" t="s">
        <v>3208</v>
      </c>
      <c r="C898" t="s">
        <v>8667</v>
      </c>
      <c r="E898" t="s">
        <v>3219</v>
      </c>
      <c r="F898" t="s">
        <v>3741</v>
      </c>
      <c r="H898" s="17">
        <v>1</v>
      </c>
      <c r="J898" t="s">
        <v>9231</v>
      </c>
      <c r="L898" t="s">
        <v>9232</v>
      </c>
    </row>
    <row r="899" spans="1:12" x14ac:dyDescent="0.25">
      <c r="A899" t="s">
        <v>9272</v>
      </c>
      <c r="B899" t="s">
        <v>3208</v>
      </c>
      <c r="C899" t="s">
        <v>8667</v>
      </c>
      <c r="E899" t="s">
        <v>3219</v>
      </c>
      <c r="F899" t="s">
        <v>3741</v>
      </c>
      <c r="H899" s="17">
        <v>1</v>
      </c>
      <c r="J899" t="s">
        <v>9231</v>
      </c>
      <c r="L899" t="s">
        <v>9232</v>
      </c>
    </row>
    <row r="900" spans="1:12" x14ac:dyDescent="0.25">
      <c r="A900" t="s">
        <v>9273</v>
      </c>
      <c r="B900" t="s">
        <v>3208</v>
      </c>
      <c r="C900" t="s">
        <v>8667</v>
      </c>
      <c r="E900" t="s">
        <v>3219</v>
      </c>
      <c r="F900" t="s">
        <v>3741</v>
      </c>
      <c r="H900" s="17">
        <v>1</v>
      </c>
      <c r="J900" t="s">
        <v>9231</v>
      </c>
      <c r="L900" t="s">
        <v>9232</v>
      </c>
    </row>
    <row r="901" spans="1:12" x14ac:dyDescent="0.25">
      <c r="A901" t="s">
        <v>9274</v>
      </c>
      <c r="B901" t="s">
        <v>3208</v>
      </c>
      <c r="C901" t="s">
        <v>8667</v>
      </c>
      <c r="E901" t="s">
        <v>3219</v>
      </c>
      <c r="F901" t="s">
        <v>3741</v>
      </c>
      <c r="H901" s="17">
        <v>1</v>
      </c>
      <c r="J901" t="s">
        <v>9231</v>
      </c>
      <c r="L901" t="s">
        <v>9232</v>
      </c>
    </row>
    <row r="902" spans="1:12" x14ac:dyDescent="0.25">
      <c r="A902" t="s">
        <v>9275</v>
      </c>
      <c r="B902" t="s">
        <v>3208</v>
      </c>
      <c r="C902" t="s">
        <v>8667</v>
      </c>
      <c r="E902" t="s">
        <v>3219</v>
      </c>
      <c r="F902" t="s">
        <v>3741</v>
      </c>
      <c r="H902" s="17">
        <v>1</v>
      </c>
      <c r="J902" t="s">
        <v>9231</v>
      </c>
      <c r="L902" t="s">
        <v>9232</v>
      </c>
    </row>
    <row r="903" spans="1:12" x14ac:dyDescent="0.25">
      <c r="A903" t="s">
        <v>9276</v>
      </c>
      <c r="B903" t="s">
        <v>3208</v>
      </c>
      <c r="C903" t="s">
        <v>8667</v>
      </c>
      <c r="E903" t="s">
        <v>3219</v>
      </c>
      <c r="F903" t="s">
        <v>3741</v>
      </c>
      <c r="H903" s="17">
        <v>1</v>
      </c>
      <c r="J903" t="s">
        <v>9231</v>
      </c>
      <c r="L903" t="s">
        <v>9232</v>
      </c>
    </row>
    <row r="904" spans="1:12" x14ac:dyDescent="0.25">
      <c r="A904" t="s">
        <v>9277</v>
      </c>
      <c r="B904" t="s">
        <v>3208</v>
      </c>
      <c r="C904" t="s">
        <v>8667</v>
      </c>
      <c r="E904" t="s">
        <v>3219</v>
      </c>
      <c r="F904" t="s">
        <v>3741</v>
      </c>
      <c r="H904" s="17">
        <v>1</v>
      </c>
      <c r="J904" t="s">
        <v>9231</v>
      </c>
      <c r="L904" t="s">
        <v>9278</v>
      </c>
    </row>
    <row r="905" spans="1:12" x14ac:dyDescent="0.25">
      <c r="A905" t="s">
        <v>9279</v>
      </c>
      <c r="B905" t="s">
        <v>3208</v>
      </c>
      <c r="C905" t="s">
        <v>8667</v>
      </c>
      <c r="E905" t="s">
        <v>3219</v>
      </c>
      <c r="F905" t="s">
        <v>3741</v>
      </c>
      <c r="H905" s="17">
        <v>1</v>
      </c>
      <c r="J905" t="s">
        <v>9231</v>
      </c>
      <c r="L905" t="s">
        <v>9232</v>
      </c>
    </row>
    <row r="906" spans="1:12" x14ac:dyDescent="0.25">
      <c r="A906" t="s">
        <v>9280</v>
      </c>
      <c r="B906" t="s">
        <v>3208</v>
      </c>
      <c r="C906" t="s">
        <v>8667</v>
      </c>
      <c r="E906" t="s">
        <v>3219</v>
      </c>
      <c r="F906" t="s">
        <v>3741</v>
      </c>
      <c r="H906" s="17">
        <v>1</v>
      </c>
      <c r="J906" t="s">
        <v>9231</v>
      </c>
      <c r="L906" t="s">
        <v>9232</v>
      </c>
    </row>
    <row r="907" spans="1:12" x14ac:dyDescent="0.25">
      <c r="A907" t="s">
        <v>9281</v>
      </c>
      <c r="B907" t="s">
        <v>3208</v>
      </c>
      <c r="C907" t="s">
        <v>8667</v>
      </c>
      <c r="E907" t="s">
        <v>3219</v>
      </c>
      <c r="F907" t="s">
        <v>3741</v>
      </c>
      <c r="H907" s="17">
        <v>1</v>
      </c>
      <c r="J907" t="s">
        <v>9231</v>
      </c>
      <c r="L907" t="s">
        <v>9232</v>
      </c>
    </row>
    <row r="908" spans="1:12" x14ac:dyDescent="0.25">
      <c r="A908" t="s">
        <v>9282</v>
      </c>
      <c r="B908" t="s">
        <v>3208</v>
      </c>
      <c r="C908" t="s">
        <v>8667</v>
      </c>
      <c r="E908" t="s">
        <v>3219</v>
      </c>
      <c r="F908" t="s">
        <v>3741</v>
      </c>
      <c r="H908" s="17">
        <v>1</v>
      </c>
      <c r="J908" t="s">
        <v>9231</v>
      </c>
      <c r="L908" t="s">
        <v>9232</v>
      </c>
    </row>
    <row r="909" spans="1:12" x14ac:dyDescent="0.25">
      <c r="A909" t="s">
        <v>9283</v>
      </c>
      <c r="B909" t="s">
        <v>3208</v>
      </c>
      <c r="C909" t="s">
        <v>8667</v>
      </c>
      <c r="E909" t="s">
        <v>3219</v>
      </c>
      <c r="F909" t="s">
        <v>3741</v>
      </c>
      <c r="H909" s="17">
        <v>1</v>
      </c>
      <c r="J909" t="s">
        <v>9231</v>
      </c>
      <c r="L909" t="s">
        <v>9232</v>
      </c>
    </row>
    <row r="910" spans="1:12" x14ac:dyDescent="0.25">
      <c r="A910" t="s">
        <v>9284</v>
      </c>
      <c r="B910" t="s">
        <v>3208</v>
      </c>
      <c r="C910" t="s">
        <v>8667</v>
      </c>
      <c r="E910" t="s">
        <v>3219</v>
      </c>
      <c r="F910" t="s">
        <v>3741</v>
      </c>
      <c r="H910" s="17">
        <v>1</v>
      </c>
      <c r="J910" t="s">
        <v>9231</v>
      </c>
      <c r="L910" t="s">
        <v>9232</v>
      </c>
    </row>
    <row r="911" spans="1:12" x14ac:dyDescent="0.25">
      <c r="A911" t="s">
        <v>9285</v>
      </c>
      <c r="B911" t="s">
        <v>3208</v>
      </c>
      <c r="C911" t="s">
        <v>8667</v>
      </c>
      <c r="E911" t="s">
        <v>3219</v>
      </c>
      <c r="F911" t="s">
        <v>3741</v>
      </c>
      <c r="H911" s="17">
        <v>1</v>
      </c>
      <c r="J911" t="s">
        <v>9231</v>
      </c>
      <c r="L911" t="s">
        <v>9232</v>
      </c>
    </row>
    <row r="912" spans="1:12" x14ac:dyDescent="0.25">
      <c r="A912" t="s">
        <v>9286</v>
      </c>
      <c r="B912" t="s">
        <v>3208</v>
      </c>
      <c r="C912" t="s">
        <v>8667</v>
      </c>
      <c r="E912" t="s">
        <v>3219</v>
      </c>
      <c r="F912" t="s">
        <v>3741</v>
      </c>
      <c r="H912" s="17">
        <v>1</v>
      </c>
      <c r="J912" t="s">
        <v>9231</v>
      </c>
      <c r="L912" t="s">
        <v>9232</v>
      </c>
    </row>
    <row r="913" spans="1:12" x14ac:dyDescent="0.25">
      <c r="A913" t="s">
        <v>9287</v>
      </c>
      <c r="B913" t="s">
        <v>3208</v>
      </c>
      <c r="C913" t="s">
        <v>8667</v>
      </c>
      <c r="E913" t="s">
        <v>3219</v>
      </c>
      <c r="F913" t="s">
        <v>3741</v>
      </c>
      <c r="H913" s="17">
        <v>1</v>
      </c>
      <c r="J913" t="s">
        <v>9231</v>
      </c>
      <c r="L913" t="s">
        <v>9232</v>
      </c>
    </row>
    <row r="914" spans="1:12" x14ac:dyDescent="0.25">
      <c r="A914" t="s">
        <v>9288</v>
      </c>
      <c r="B914" t="s">
        <v>3208</v>
      </c>
      <c r="C914" t="s">
        <v>8667</v>
      </c>
      <c r="E914" t="s">
        <v>3219</v>
      </c>
      <c r="F914" t="s">
        <v>3741</v>
      </c>
      <c r="H914" s="17">
        <v>1</v>
      </c>
      <c r="J914" t="s">
        <v>9231</v>
      </c>
      <c r="L914" t="s">
        <v>9232</v>
      </c>
    </row>
    <row r="915" spans="1:12" x14ac:dyDescent="0.25">
      <c r="A915" t="s">
        <v>9289</v>
      </c>
      <c r="B915" t="s">
        <v>3208</v>
      </c>
      <c r="C915" t="s">
        <v>8667</v>
      </c>
      <c r="E915" t="s">
        <v>3219</v>
      </c>
      <c r="F915" t="s">
        <v>3741</v>
      </c>
      <c r="H915" s="17">
        <v>1</v>
      </c>
      <c r="J915" t="s">
        <v>9231</v>
      </c>
      <c r="L915" t="s">
        <v>9232</v>
      </c>
    </row>
    <row r="916" spans="1:12" x14ac:dyDescent="0.25">
      <c r="A916" t="s">
        <v>9290</v>
      </c>
      <c r="B916" t="s">
        <v>3208</v>
      </c>
      <c r="C916" t="s">
        <v>8667</v>
      </c>
      <c r="E916" t="s">
        <v>3219</v>
      </c>
      <c r="F916" t="s">
        <v>3741</v>
      </c>
      <c r="H916" s="17">
        <v>1</v>
      </c>
      <c r="J916" t="s">
        <v>9231</v>
      </c>
      <c r="L916" t="s">
        <v>9232</v>
      </c>
    </row>
    <row r="917" spans="1:12" x14ac:dyDescent="0.25">
      <c r="A917" t="s">
        <v>9291</v>
      </c>
      <c r="B917" t="s">
        <v>3208</v>
      </c>
      <c r="C917" t="s">
        <v>8667</v>
      </c>
      <c r="E917" t="s">
        <v>3219</v>
      </c>
      <c r="F917" t="s">
        <v>3741</v>
      </c>
      <c r="H917" s="17">
        <v>1</v>
      </c>
      <c r="J917" t="s">
        <v>9231</v>
      </c>
      <c r="L917" t="s">
        <v>9232</v>
      </c>
    </row>
    <row r="918" spans="1:12" x14ac:dyDescent="0.25">
      <c r="A918" t="s">
        <v>9292</v>
      </c>
      <c r="B918" t="s">
        <v>3208</v>
      </c>
      <c r="C918" t="s">
        <v>8667</v>
      </c>
      <c r="E918" t="s">
        <v>3219</v>
      </c>
      <c r="F918" t="s">
        <v>3741</v>
      </c>
      <c r="H918" s="17">
        <v>1</v>
      </c>
      <c r="J918" t="s">
        <v>9231</v>
      </c>
      <c r="L918" t="s">
        <v>9232</v>
      </c>
    </row>
    <row r="919" spans="1:12" x14ac:dyDescent="0.25">
      <c r="A919" t="s">
        <v>9293</v>
      </c>
      <c r="B919" t="s">
        <v>3208</v>
      </c>
      <c r="C919" t="s">
        <v>8667</v>
      </c>
      <c r="E919" t="s">
        <v>3219</v>
      </c>
      <c r="F919" t="s">
        <v>3741</v>
      </c>
      <c r="H919" s="17">
        <v>1</v>
      </c>
      <c r="J919" t="s">
        <v>9231</v>
      </c>
      <c r="L919" t="s">
        <v>9232</v>
      </c>
    </row>
    <row r="920" spans="1:12" x14ac:dyDescent="0.25">
      <c r="A920" t="s">
        <v>9294</v>
      </c>
      <c r="B920" t="s">
        <v>3208</v>
      </c>
      <c r="C920" t="s">
        <v>8667</v>
      </c>
      <c r="E920" t="s">
        <v>3219</v>
      </c>
      <c r="F920" t="s">
        <v>3741</v>
      </c>
      <c r="H920" s="17">
        <v>1</v>
      </c>
      <c r="J920" t="s">
        <v>9231</v>
      </c>
      <c r="L920" t="s">
        <v>9232</v>
      </c>
    </row>
    <row r="921" spans="1:12" x14ac:dyDescent="0.25">
      <c r="A921" t="s">
        <v>9295</v>
      </c>
      <c r="B921" t="s">
        <v>3208</v>
      </c>
      <c r="C921" t="s">
        <v>8667</v>
      </c>
      <c r="E921" t="s">
        <v>3219</v>
      </c>
      <c r="F921" t="s">
        <v>3741</v>
      </c>
      <c r="H921" s="17">
        <v>1</v>
      </c>
      <c r="J921" t="s">
        <v>9231</v>
      </c>
      <c r="L921" t="s">
        <v>9232</v>
      </c>
    </row>
    <row r="922" spans="1:12" x14ac:dyDescent="0.25">
      <c r="A922" t="s">
        <v>9296</v>
      </c>
      <c r="B922" t="s">
        <v>3208</v>
      </c>
      <c r="C922" t="s">
        <v>8667</v>
      </c>
      <c r="E922" t="s">
        <v>3219</v>
      </c>
      <c r="F922" t="s">
        <v>3741</v>
      </c>
      <c r="H922" s="17">
        <v>1</v>
      </c>
      <c r="J922" t="s">
        <v>9231</v>
      </c>
      <c r="L922" t="s">
        <v>9232</v>
      </c>
    </row>
    <row r="923" spans="1:12" x14ac:dyDescent="0.25">
      <c r="A923" t="s">
        <v>9297</v>
      </c>
      <c r="B923" t="s">
        <v>3208</v>
      </c>
      <c r="C923" t="s">
        <v>8667</v>
      </c>
      <c r="E923" t="s">
        <v>3219</v>
      </c>
      <c r="F923" t="s">
        <v>3741</v>
      </c>
      <c r="H923" s="17">
        <v>1</v>
      </c>
      <c r="J923" t="s">
        <v>9231</v>
      </c>
      <c r="L923" t="s">
        <v>9232</v>
      </c>
    </row>
    <row r="924" spans="1:12" x14ac:dyDescent="0.25">
      <c r="A924" t="s">
        <v>9298</v>
      </c>
      <c r="B924" t="s">
        <v>3208</v>
      </c>
      <c r="C924" t="s">
        <v>8667</v>
      </c>
      <c r="E924" t="s">
        <v>3219</v>
      </c>
      <c r="F924" t="s">
        <v>3741</v>
      </c>
      <c r="H924" s="17">
        <v>1</v>
      </c>
      <c r="J924" t="s">
        <v>9231</v>
      </c>
      <c r="L924" t="s">
        <v>9232</v>
      </c>
    </row>
    <row r="925" spans="1:12" x14ac:dyDescent="0.25">
      <c r="A925" t="s">
        <v>9299</v>
      </c>
      <c r="B925" t="s">
        <v>3208</v>
      </c>
      <c r="C925" t="s">
        <v>8667</v>
      </c>
      <c r="E925" t="s">
        <v>3219</v>
      </c>
      <c r="F925" t="s">
        <v>3741</v>
      </c>
      <c r="H925" s="17">
        <v>1</v>
      </c>
      <c r="J925" t="s">
        <v>9231</v>
      </c>
      <c r="L925" t="s">
        <v>9232</v>
      </c>
    </row>
    <row r="926" spans="1:12" x14ac:dyDescent="0.25">
      <c r="A926" t="s">
        <v>9300</v>
      </c>
      <c r="B926" t="s">
        <v>3208</v>
      </c>
      <c r="C926" t="s">
        <v>8667</v>
      </c>
      <c r="E926" t="s">
        <v>3219</v>
      </c>
      <c r="F926" t="s">
        <v>3741</v>
      </c>
      <c r="H926" s="17">
        <v>1</v>
      </c>
      <c r="J926" t="s">
        <v>9231</v>
      </c>
      <c r="L926" t="s">
        <v>9232</v>
      </c>
    </row>
    <row r="927" spans="1:12" x14ac:dyDescent="0.25">
      <c r="A927" t="s">
        <v>9301</v>
      </c>
      <c r="B927" t="s">
        <v>3208</v>
      </c>
      <c r="C927" t="s">
        <v>8667</v>
      </c>
      <c r="E927" t="s">
        <v>3219</v>
      </c>
      <c r="F927" t="s">
        <v>3741</v>
      </c>
      <c r="H927" s="17">
        <v>1</v>
      </c>
      <c r="J927" t="s">
        <v>9231</v>
      </c>
      <c r="L927" t="s">
        <v>9232</v>
      </c>
    </row>
    <row r="928" spans="1:12" x14ac:dyDescent="0.25">
      <c r="A928" t="s">
        <v>9302</v>
      </c>
      <c r="B928" t="s">
        <v>3208</v>
      </c>
      <c r="C928" t="s">
        <v>8667</v>
      </c>
      <c r="E928" t="s">
        <v>3219</v>
      </c>
      <c r="F928" t="s">
        <v>3741</v>
      </c>
      <c r="H928" s="17">
        <v>1</v>
      </c>
      <c r="J928" t="s">
        <v>9231</v>
      </c>
      <c r="L928" t="s">
        <v>9232</v>
      </c>
    </row>
    <row r="929" spans="1:12" x14ac:dyDescent="0.25">
      <c r="A929" t="s">
        <v>9303</v>
      </c>
      <c r="B929" t="s">
        <v>3208</v>
      </c>
      <c r="C929" t="s">
        <v>8667</v>
      </c>
      <c r="E929" t="s">
        <v>3219</v>
      </c>
      <c r="F929" t="s">
        <v>3741</v>
      </c>
      <c r="H929" s="17">
        <v>1</v>
      </c>
      <c r="J929" t="s">
        <v>9231</v>
      </c>
      <c r="L929" t="s">
        <v>9232</v>
      </c>
    </row>
    <row r="930" spans="1:12" x14ac:dyDescent="0.25">
      <c r="A930" t="s">
        <v>9304</v>
      </c>
      <c r="B930" t="s">
        <v>3208</v>
      </c>
      <c r="C930" t="s">
        <v>8667</v>
      </c>
      <c r="E930" t="s">
        <v>3219</v>
      </c>
      <c r="F930" t="s">
        <v>3741</v>
      </c>
      <c r="H930" s="17">
        <v>1</v>
      </c>
      <c r="J930" t="s">
        <v>9231</v>
      </c>
      <c r="L930" t="s">
        <v>9232</v>
      </c>
    </row>
    <row r="931" spans="1:12" x14ac:dyDescent="0.25">
      <c r="A931" t="s">
        <v>9305</v>
      </c>
      <c r="B931" t="s">
        <v>3208</v>
      </c>
      <c r="C931" t="s">
        <v>8667</v>
      </c>
      <c r="E931" t="s">
        <v>3219</v>
      </c>
      <c r="F931" t="s">
        <v>3741</v>
      </c>
      <c r="H931" s="17">
        <v>1</v>
      </c>
      <c r="J931" t="s">
        <v>9231</v>
      </c>
      <c r="L931" t="s">
        <v>9232</v>
      </c>
    </row>
    <row r="932" spans="1:12" x14ac:dyDescent="0.25">
      <c r="A932" t="s">
        <v>9306</v>
      </c>
      <c r="B932" t="s">
        <v>3208</v>
      </c>
      <c r="C932" t="s">
        <v>8667</v>
      </c>
      <c r="E932" t="s">
        <v>3219</v>
      </c>
      <c r="F932" t="s">
        <v>3741</v>
      </c>
      <c r="H932" s="17">
        <v>1</v>
      </c>
      <c r="J932" t="s">
        <v>9231</v>
      </c>
      <c r="L932" t="s">
        <v>9232</v>
      </c>
    </row>
    <row r="933" spans="1:12" x14ac:dyDescent="0.25">
      <c r="A933" t="s">
        <v>9307</v>
      </c>
      <c r="B933" t="s">
        <v>3208</v>
      </c>
      <c r="C933" t="s">
        <v>8667</v>
      </c>
      <c r="E933" t="s">
        <v>3219</v>
      </c>
      <c r="F933" t="s">
        <v>3741</v>
      </c>
      <c r="H933" s="17">
        <v>1</v>
      </c>
      <c r="J933" t="s">
        <v>9231</v>
      </c>
      <c r="L933" t="s">
        <v>9232</v>
      </c>
    </row>
    <row r="934" spans="1:12" x14ac:dyDescent="0.25">
      <c r="A934" t="s">
        <v>9308</v>
      </c>
      <c r="B934" t="s">
        <v>3208</v>
      </c>
      <c r="C934" t="s">
        <v>8667</v>
      </c>
      <c r="E934" t="s">
        <v>3219</v>
      </c>
      <c r="F934" t="s">
        <v>3741</v>
      </c>
      <c r="H934" s="17">
        <v>1</v>
      </c>
      <c r="J934" t="s">
        <v>9231</v>
      </c>
      <c r="L934" t="s">
        <v>9232</v>
      </c>
    </row>
    <row r="935" spans="1:12" x14ac:dyDescent="0.25">
      <c r="A935" t="s">
        <v>9309</v>
      </c>
      <c r="B935" t="s">
        <v>3208</v>
      </c>
      <c r="C935" t="s">
        <v>8667</v>
      </c>
      <c r="E935" t="s">
        <v>3219</v>
      </c>
      <c r="F935" t="s">
        <v>3741</v>
      </c>
      <c r="H935" s="17">
        <v>1</v>
      </c>
      <c r="J935" t="s">
        <v>9231</v>
      </c>
      <c r="L935" t="s">
        <v>9232</v>
      </c>
    </row>
    <row r="936" spans="1:12" x14ac:dyDescent="0.25">
      <c r="A936" t="s">
        <v>9310</v>
      </c>
      <c r="B936" t="s">
        <v>3208</v>
      </c>
      <c r="C936" t="s">
        <v>8667</v>
      </c>
      <c r="E936" t="s">
        <v>3219</v>
      </c>
      <c r="F936" t="s">
        <v>3741</v>
      </c>
      <c r="H936" s="17">
        <v>1</v>
      </c>
      <c r="J936" t="s">
        <v>9231</v>
      </c>
      <c r="L936" t="s">
        <v>9232</v>
      </c>
    </row>
    <row r="937" spans="1:12" x14ac:dyDescent="0.25">
      <c r="A937" t="s">
        <v>9311</v>
      </c>
      <c r="B937" t="s">
        <v>3208</v>
      </c>
      <c r="C937" t="s">
        <v>8667</v>
      </c>
      <c r="E937" t="s">
        <v>3219</v>
      </c>
      <c r="F937" t="s">
        <v>3741</v>
      </c>
      <c r="H937" s="17">
        <v>1</v>
      </c>
      <c r="J937" t="s">
        <v>9231</v>
      </c>
      <c r="L937" t="s">
        <v>9232</v>
      </c>
    </row>
    <row r="938" spans="1:12" x14ac:dyDescent="0.25">
      <c r="A938" t="s">
        <v>9312</v>
      </c>
      <c r="B938" t="s">
        <v>3208</v>
      </c>
      <c r="C938" t="s">
        <v>8667</v>
      </c>
      <c r="E938" t="s">
        <v>3219</v>
      </c>
      <c r="F938" t="s">
        <v>3741</v>
      </c>
      <c r="H938" s="17">
        <v>1</v>
      </c>
      <c r="J938" t="s">
        <v>9231</v>
      </c>
      <c r="L938" t="s">
        <v>9232</v>
      </c>
    </row>
    <row r="939" spans="1:12" x14ac:dyDescent="0.25">
      <c r="A939" t="s">
        <v>9313</v>
      </c>
      <c r="B939" t="s">
        <v>3208</v>
      </c>
      <c r="C939" t="s">
        <v>8667</v>
      </c>
      <c r="E939" t="s">
        <v>3219</v>
      </c>
      <c r="F939" t="s">
        <v>3741</v>
      </c>
      <c r="H939" s="17">
        <v>1</v>
      </c>
      <c r="J939" t="s">
        <v>9231</v>
      </c>
      <c r="L939" t="s">
        <v>9232</v>
      </c>
    </row>
    <row r="940" spans="1:12" x14ac:dyDescent="0.25">
      <c r="A940" t="s">
        <v>9314</v>
      </c>
      <c r="B940" t="s">
        <v>3208</v>
      </c>
      <c r="C940" t="s">
        <v>8667</v>
      </c>
      <c r="E940" t="s">
        <v>3219</v>
      </c>
      <c r="F940" t="s">
        <v>3741</v>
      </c>
      <c r="H940" s="17">
        <v>1</v>
      </c>
      <c r="J940" t="s">
        <v>9231</v>
      </c>
      <c r="L940" t="s">
        <v>9232</v>
      </c>
    </row>
    <row r="941" spans="1:12" x14ac:dyDescent="0.25">
      <c r="A941" t="s">
        <v>9315</v>
      </c>
      <c r="B941" t="s">
        <v>3208</v>
      </c>
      <c r="C941" t="s">
        <v>902</v>
      </c>
      <c r="E941" t="s">
        <v>3219</v>
      </c>
      <c r="F941" t="s">
        <v>3741</v>
      </c>
      <c r="H941" s="17">
        <v>1</v>
      </c>
      <c r="J941" t="s">
        <v>9316</v>
      </c>
    </row>
    <row r="942" spans="1:12" x14ac:dyDescent="0.25">
      <c r="A942" t="s">
        <v>9317</v>
      </c>
      <c r="B942" t="s">
        <v>3208</v>
      </c>
      <c r="C942" t="s">
        <v>902</v>
      </c>
      <c r="E942" t="s">
        <v>3219</v>
      </c>
      <c r="F942" t="s">
        <v>3741</v>
      </c>
      <c r="H942" s="17">
        <v>1</v>
      </c>
      <c r="J942" t="s">
        <v>9316</v>
      </c>
    </row>
    <row r="943" spans="1:12" x14ac:dyDescent="0.25">
      <c r="A943" t="s">
        <v>9318</v>
      </c>
      <c r="B943" t="s">
        <v>3208</v>
      </c>
      <c r="C943" t="s">
        <v>902</v>
      </c>
      <c r="E943" t="s">
        <v>3219</v>
      </c>
      <c r="F943" t="s">
        <v>3741</v>
      </c>
      <c r="H943" s="17">
        <v>1</v>
      </c>
      <c r="J943" t="s">
        <v>9316</v>
      </c>
    </row>
    <row r="944" spans="1:12" x14ac:dyDescent="0.25">
      <c r="A944" t="s">
        <v>9319</v>
      </c>
      <c r="B944" t="s">
        <v>3208</v>
      </c>
      <c r="C944" t="s">
        <v>902</v>
      </c>
      <c r="E944" t="s">
        <v>3219</v>
      </c>
      <c r="F944" t="s">
        <v>3741</v>
      </c>
      <c r="H944" s="17">
        <v>1</v>
      </c>
      <c r="J944" t="s">
        <v>9316</v>
      </c>
    </row>
    <row r="945" spans="1:12" x14ac:dyDescent="0.25">
      <c r="A945" t="s">
        <v>9320</v>
      </c>
      <c r="B945" t="s">
        <v>3208</v>
      </c>
      <c r="C945" t="s">
        <v>902</v>
      </c>
      <c r="E945" t="s">
        <v>3219</v>
      </c>
      <c r="F945" t="s">
        <v>3741</v>
      </c>
      <c r="H945" s="17">
        <v>1</v>
      </c>
      <c r="J945" t="s">
        <v>9316</v>
      </c>
    </row>
    <row r="946" spans="1:12" x14ac:dyDescent="0.25">
      <c r="A946" t="s">
        <v>9321</v>
      </c>
      <c r="B946" t="s">
        <v>3208</v>
      </c>
      <c r="C946" t="s">
        <v>902</v>
      </c>
      <c r="E946" t="s">
        <v>3219</v>
      </c>
      <c r="F946" t="s">
        <v>3741</v>
      </c>
      <c r="H946" s="17">
        <v>1</v>
      </c>
      <c r="J946" t="s">
        <v>9316</v>
      </c>
    </row>
    <row r="947" spans="1:12" x14ac:dyDescent="0.25">
      <c r="A947" t="s">
        <v>9322</v>
      </c>
      <c r="B947" t="s">
        <v>3208</v>
      </c>
      <c r="C947" t="s">
        <v>902</v>
      </c>
      <c r="E947" t="s">
        <v>3219</v>
      </c>
      <c r="F947" t="s">
        <v>3741</v>
      </c>
      <c r="H947" s="17">
        <v>1</v>
      </c>
      <c r="J947" t="s">
        <v>9316</v>
      </c>
    </row>
    <row r="948" spans="1:12" x14ac:dyDescent="0.25">
      <c r="A948" t="s">
        <v>9323</v>
      </c>
      <c r="B948" t="s">
        <v>3208</v>
      </c>
      <c r="C948" t="s">
        <v>902</v>
      </c>
      <c r="E948" t="s">
        <v>3219</v>
      </c>
      <c r="F948" t="s">
        <v>3741</v>
      </c>
      <c r="H948" s="17">
        <v>1</v>
      </c>
      <c r="J948" t="s">
        <v>9316</v>
      </c>
    </row>
    <row r="949" spans="1:12" x14ac:dyDescent="0.25">
      <c r="A949" t="s">
        <v>9324</v>
      </c>
      <c r="B949" t="s">
        <v>3208</v>
      </c>
      <c r="C949" t="s">
        <v>902</v>
      </c>
      <c r="E949" t="s">
        <v>3219</v>
      </c>
      <c r="F949" t="s">
        <v>3741</v>
      </c>
      <c r="H949" s="17">
        <v>1</v>
      </c>
      <c r="J949" t="s">
        <v>9316</v>
      </c>
    </row>
    <row r="950" spans="1:12" x14ac:dyDescent="0.25">
      <c r="A950" t="s">
        <v>9325</v>
      </c>
      <c r="B950" t="s">
        <v>3208</v>
      </c>
      <c r="C950" t="s">
        <v>902</v>
      </c>
      <c r="E950" t="s">
        <v>3219</v>
      </c>
      <c r="F950" t="s">
        <v>3741</v>
      </c>
      <c r="H950" s="17">
        <v>1</v>
      </c>
      <c r="J950" t="s">
        <v>9316</v>
      </c>
    </row>
    <row r="951" spans="1:12" x14ac:dyDescent="0.25">
      <c r="A951" t="s">
        <v>9326</v>
      </c>
      <c r="B951" t="s">
        <v>3208</v>
      </c>
      <c r="C951" t="s">
        <v>902</v>
      </c>
      <c r="E951" t="s">
        <v>3219</v>
      </c>
      <c r="F951" t="s">
        <v>3741</v>
      </c>
      <c r="H951" s="17">
        <v>1</v>
      </c>
      <c r="J951" t="s">
        <v>9316</v>
      </c>
    </row>
    <row r="952" spans="1:12" x14ac:dyDescent="0.25">
      <c r="A952" t="s">
        <v>9327</v>
      </c>
      <c r="B952" t="s">
        <v>3208</v>
      </c>
      <c r="C952" t="s">
        <v>902</v>
      </c>
      <c r="E952" t="s">
        <v>3219</v>
      </c>
      <c r="F952" t="s">
        <v>3741</v>
      </c>
      <c r="H952" s="17">
        <v>1</v>
      </c>
      <c r="J952" t="s">
        <v>9316</v>
      </c>
    </row>
    <row r="953" spans="1:12" x14ac:dyDescent="0.25">
      <c r="A953" t="s">
        <v>9328</v>
      </c>
      <c r="B953" t="s">
        <v>3208</v>
      </c>
      <c r="C953" t="s">
        <v>902</v>
      </c>
      <c r="E953" t="s">
        <v>3219</v>
      </c>
      <c r="F953" t="s">
        <v>3741</v>
      </c>
      <c r="H953" s="17">
        <v>1</v>
      </c>
      <c r="J953" t="s">
        <v>9316</v>
      </c>
    </row>
    <row r="954" spans="1:12" x14ac:dyDescent="0.25">
      <c r="A954" t="s">
        <v>9329</v>
      </c>
      <c r="B954" t="s">
        <v>3208</v>
      </c>
      <c r="C954" t="s">
        <v>902</v>
      </c>
      <c r="E954" t="s">
        <v>3219</v>
      </c>
      <c r="F954" t="s">
        <v>3741</v>
      </c>
      <c r="H954" s="17">
        <v>1</v>
      </c>
      <c r="J954" t="s">
        <v>9316</v>
      </c>
    </row>
    <row r="955" spans="1:12" x14ac:dyDescent="0.25">
      <c r="A955" t="s">
        <v>9330</v>
      </c>
      <c r="B955" t="s">
        <v>3208</v>
      </c>
      <c r="C955" t="s">
        <v>902</v>
      </c>
      <c r="E955" t="s">
        <v>3219</v>
      </c>
      <c r="F955" t="s">
        <v>3741</v>
      </c>
      <c r="H955" s="17">
        <v>1</v>
      </c>
      <c r="J955" t="s">
        <v>9316</v>
      </c>
    </row>
    <row r="956" spans="1:12" x14ac:dyDescent="0.25">
      <c r="A956" t="s">
        <v>9331</v>
      </c>
      <c r="B956" t="s">
        <v>3208</v>
      </c>
      <c r="C956" t="s">
        <v>902</v>
      </c>
      <c r="E956" t="s">
        <v>3219</v>
      </c>
      <c r="F956" t="s">
        <v>3741</v>
      </c>
      <c r="H956" s="17">
        <v>1</v>
      </c>
      <c r="J956" t="s">
        <v>9316</v>
      </c>
    </row>
    <row r="957" spans="1:12" x14ac:dyDescent="0.25">
      <c r="A957" t="s">
        <v>9332</v>
      </c>
      <c r="B957" t="s">
        <v>3208</v>
      </c>
      <c r="C957" t="s">
        <v>902</v>
      </c>
      <c r="E957" t="s">
        <v>3219</v>
      </c>
      <c r="F957" t="s">
        <v>3741</v>
      </c>
      <c r="H957" s="17">
        <v>1</v>
      </c>
      <c r="J957" t="s">
        <v>9316</v>
      </c>
    </row>
    <row r="958" spans="1:12" x14ac:dyDescent="0.25">
      <c r="A958" t="s">
        <v>9333</v>
      </c>
      <c r="B958" t="s">
        <v>3208</v>
      </c>
      <c r="C958" t="s">
        <v>902</v>
      </c>
      <c r="E958" t="s">
        <v>3219</v>
      </c>
      <c r="F958" t="s">
        <v>3741</v>
      </c>
      <c r="H958" s="17">
        <v>1</v>
      </c>
      <c r="J958" t="s">
        <v>9316</v>
      </c>
      <c r="L958" t="s">
        <v>9334</v>
      </c>
    </row>
    <row r="959" spans="1:12" x14ac:dyDescent="0.25">
      <c r="A959" t="s">
        <v>9335</v>
      </c>
      <c r="B959" t="s">
        <v>3208</v>
      </c>
      <c r="C959" t="s">
        <v>902</v>
      </c>
      <c r="E959" t="s">
        <v>3219</v>
      </c>
      <c r="F959" t="s">
        <v>3741</v>
      </c>
      <c r="H959" s="17">
        <v>1</v>
      </c>
      <c r="J959" t="s">
        <v>9316</v>
      </c>
    </row>
    <row r="960" spans="1:12" x14ac:dyDescent="0.25">
      <c r="A960" t="s">
        <v>9336</v>
      </c>
      <c r="B960" t="s">
        <v>3208</v>
      </c>
      <c r="C960" t="s">
        <v>902</v>
      </c>
      <c r="E960" t="s">
        <v>3219</v>
      </c>
      <c r="F960" t="s">
        <v>3741</v>
      </c>
      <c r="H960" s="17">
        <v>1</v>
      </c>
      <c r="J960" t="s">
        <v>9316</v>
      </c>
    </row>
    <row r="961" spans="1:12" x14ac:dyDescent="0.25">
      <c r="A961" t="s">
        <v>9337</v>
      </c>
      <c r="B961" t="s">
        <v>9338</v>
      </c>
      <c r="C961" t="s">
        <v>9339</v>
      </c>
      <c r="E961" t="s">
        <v>3219</v>
      </c>
      <c r="F961" t="s">
        <v>3741</v>
      </c>
      <c r="H961" s="17">
        <v>1</v>
      </c>
      <c r="L961" t="s">
        <v>9340</v>
      </c>
    </row>
    <row r="962" spans="1:12" x14ac:dyDescent="0.25">
      <c r="A962" t="s">
        <v>9341</v>
      </c>
      <c r="B962" t="s">
        <v>9338</v>
      </c>
      <c r="C962" t="s">
        <v>9339</v>
      </c>
      <c r="E962" t="s">
        <v>3219</v>
      </c>
      <c r="F962" t="s">
        <v>3741</v>
      </c>
      <c r="H962" s="17">
        <v>1</v>
      </c>
    </row>
    <row r="963" spans="1:12" x14ac:dyDescent="0.25">
      <c r="A963" t="s">
        <v>9342</v>
      </c>
      <c r="B963" t="s">
        <v>9338</v>
      </c>
      <c r="C963" t="s">
        <v>9339</v>
      </c>
      <c r="E963" t="s">
        <v>3219</v>
      </c>
      <c r="F963" t="s">
        <v>3741</v>
      </c>
      <c r="H963" s="17">
        <v>1</v>
      </c>
    </row>
    <row r="964" spans="1:12" x14ac:dyDescent="0.25">
      <c r="A964" t="s">
        <v>9343</v>
      </c>
      <c r="B964" t="s">
        <v>9338</v>
      </c>
      <c r="C964" t="s">
        <v>9339</v>
      </c>
      <c r="E964" t="s">
        <v>3219</v>
      </c>
      <c r="F964" t="s">
        <v>3741</v>
      </c>
      <c r="H964" s="17">
        <v>1</v>
      </c>
    </row>
    <row r="965" spans="1:12" x14ac:dyDescent="0.25">
      <c r="A965" t="s">
        <v>9344</v>
      </c>
      <c r="B965" t="s">
        <v>9338</v>
      </c>
      <c r="C965" t="s">
        <v>9339</v>
      </c>
      <c r="E965" t="s">
        <v>3219</v>
      </c>
      <c r="F965" t="s">
        <v>3741</v>
      </c>
      <c r="H965" s="17">
        <v>1</v>
      </c>
      <c r="L965" t="s">
        <v>9345</v>
      </c>
    </row>
    <row r="966" spans="1:12" x14ac:dyDescent="0.25">
      <c r="A966" t="s">
        <v>9346</v>
      </c>
      <c r="B966" t="s">
        <v>9338</v>
      </c>
      <c r="C966" t="s">
        <v>9339</v>
      </c>
      <c r="E966" t="s">
        <v>3219</v>
      </c>
      <c r="F966" t="s">
        <v>3741</v>
      </c>
      <c r="H966" s="17">
        <v>1</v>
      </c>
      <c r="L966" t="s">
        <v>9347</v>
      </c>
    </row>
    <row r="967" spans="1:12" x14ac:dyDescent="0.25">
      <c r="A967" t="s">
        <v>9348</v>
      </c>
      <c r="B967" t="s">
        <v>9338</v>
      </c>
      <c r="C967" t="s">
        <v>9339</v>
      </c>
      <c r="E967" t="s">
        <v>3219</v>
      </c>
      <c r="F967" t="s">
        <v>3741</v>
      </c>
      <c r="H967" s="17">
        <v>1</v>
      </c>
    </row>
    <row r="968" spans="1:12" x14ac:dyDescent="0.25">
      <c r="A968" t="s">
        <v>9349</v>
      </c>
      <c r="B968" t="s">
        <v>9338</v>
      </c>
      <c r="C968" t="s">
        <v>9339</v>
      </c>
      <c r="E968" t="s">
        <v>3219</v>
      </c>
      <c r="F968" t="s">
        <v>3741</v>
      </c>
      <c r="H968" s="17">
        <v>1</v>
      </c>
    </row>
    <row r="969" spans="1:12" x14ac:dyDescent="0.25">
      <c r="A969" t="s">
        <v>9350</v>
      </c>
      <c r="B969" t="s">
        <v>9338</v>
      </c>
      <c r="C969" t="s">
        <v>9339</v>
      </c>
      <c r="E969" t="s">
        <v>3219</v>
      </c>
      <c r="F969" t="s">
        <v>3741</v>
      </c>
      <c r="H969" s="17">
        <v>1</v>
      </c>
    </row>
    <row r="970" spans="1:12" x14ac:dyDescent="0.25">
      <c r="A970" t="s">
        <v>9351</v>
      </c>
      <c r="B970" t="s">
        <v>9338</v>
      </c>
      <c r="C970" t="s">
        <v>9339</v>
      </c>
      <c r="E970" t="s">
        <v>3219</v>
      </c>
      <c r="F970" t="s">
        <v>3741</v>
      </c>
      <c r="H970" s="17">
        <v>1</v>
      </c>
    </row>
    <row r="971" spans="1:12" x14ac:dyDescent="0.25">
      <c r="A971" t="s">
        <v>9352</v>
      </c>
      <c r="B971" t="s">
        <v>9338</v>
      </c>
      <c r="C971" t="s">
        <v>9339</v>
      </c>
      <c r="E971" t="s">
        <v>3219</v>
      </c>
      <c r="F971" t="s">
        <v>3741</v>
      </c>
      <c r="H971" s="17">
        <v>1</v>
      </c>
      <c r="L971" t="s">
        <v>9353</v>
      </c>
    </row>
    <row r="972" spans="1:12" x14ac:dyDescent="0.25">
      <c r="A972" t="s">
        <v>9354</v>
      </c>
      <c r="B972" t="s">
        <v>9338</v>
      </c>
      <c r="C972" t="s">
        <v>9339</v>
      </c>
      <c r="E972" t="s">
        <v>3219</v>
      </c>
      <c r="F972" t="s">
        <v>3741</v>
      </c>
      <c r="H972" s="17">
        <v>1</v>
      </c>
    </row>
    <row r="973" spans="1:12" x14ac:dyDescent="0.25">
      <c r="A973" t="s">
        <v>9355</v>
      </c>
      <c r="B973" t="s">
        <v>9338</v>
      </c>
      <c r="C973" t="s">
        <v>9339</v>
      </c>
      <c r="E973" t="s">
        <v>3219</v>
      </c>
      <c r="F973" t="s">
        <v>3741</v>
      </c>
      <c r="H973" s="17">
        <v>1</v>
      </c>
    </row>
    <row r="974" spans="1:12" x14ac:dyDescent="0.25">
      <c r="A974" t="s">
        <v>9356</v>
      </c>
      <c r="B974" t="s">
        <v>9338</v>
      </c>
      <c r="C974" t="s">
        <v>9339</v>
      </c>
      <c r="E974" t="s">
        <v>3219</v>
      </c>
      <c r="F974" t="s">
        <v>3741</v>
      </c>
      <c r="H974" s="17">
        <v>1</v>
      </c>
    </row>
    <row r="975" spans="1:12" x14ac:dyDescent="0.25">
      <c r="A975" t="s">
        <v>9357</v>
      </c>
      <c r="B975" t="s">
        <v>9338</v>
      </c>
      <c r="C975" t="s">
        <v>9339</v>
      </c>
      <c r="E975" t="s">
        <v>3219</v>
      </c>
      <c r="F975" t="s">
        <v>3741</v>
      </c>
      <c r="H975" s="17">
        <v>1</v>
      </c>
    </row>
    <row r="976" spans="1:12" x14ac:dyDescent="0.25">
      <c r="A976" t="s">
        <v>9358</v>
      </c>
      <c r="B976" t="s">
        <v>9338</v>
      </c>
      <c r="C976" t="s">
        <v>9339</v>
      </c>
      <c r="E976" t="s">
        <v>3219</v>
      </c>
      <c r="F976" t="s">
        <v>3741</v>
      </c>
      <c r="H976" s="17">
        <v>1</v>
      </c>
    </row>
    <row r="977" spans="1:12" x14ac:dyDescent="0.25">
      <c r="A977" t="s">
        <v>9359</v>
      </c>
      <c r="B977" t="s">
        <v>9338</v>
      </c>
      <c r="C977" t="s">
        <v>9339</v>
      </c>
      <c r="E977" t="s">
        <v>3219</v>
      </c>
      <c r="F977" t="s">
        <v>3741</v>
      </c>
      <c r="H977" s="17">
        <v>1</v>
      </c>
    </row>
    <row r="978" spans="1:12" x14ac:dyDescent="0.25">
      <c r="A978" t="s">
        <v>9360</v>
      </c>
      <c r="B978" t="s">
        <v>9338</v>
      </c>
      <c r="C978" t="s">
        <v>9339</v>
      </c>
      <c r="E978" t="s">
        <v>3219</v>
      </c>
      <c r="F978" t="s">
        <v>3741</v>
      </c>
      <c r="H978" s="17">
        <v>1</v>
      </c>
      <c r="L978" t="s">
        <v>9361</v>
      </c>
    </row>
    <row r="979" spans="1:12" x14ac:dyDescent="0.25">
      <c r="A979" t="s">
        <v>9362</v>
      </c>
      <c r="B979" t="s">
        <v>9338</v>
      </c>
      <c r="C979" t="s">
        <v>9339</v>
      </c>
      <c r="E979" t="s">
        <v>3219</v>
      </c>
      <c r="F979" t="s">
        <v>3741</v>
      </c>
      <c r="H979" s="17">
        <v>1</v>
      </c>
      <c r="L979" t="s">
        <v>9363</v>
      </c>
    </row>
    <row r="980" spans="1:12" x14ac:dyDescent="0.25">
      <c r="A980" t="s">
        <v>9364</v>
      </c>
      <c r="B980" t="s">
        <v>9338</v>
      </c>
      <c r="C980" t="s">
        <v>9339</v>
      </c>
      <c r="E980" t="s">
        <v>3219</v>
      </c>
      <c r="F980" t="s">
        <v>3741</v>
      </c>
      <c r="H980" s="17">
        <v>1</v>
      </c>
      <c r="L980" t="s">
        <v>9365</v>
      </c>
    </row>
    <row r="981" spans="1:12" x14ac:dyDescent="0.25">
      <c r="A981" t="s">
        <v>9366</v>
      </c>
      <c r="B981" t="s">
        <v>9338</v>
      </c>
      <c r="C981" t="s">
        <v>9339</v>
      </c>
      <c r="E981" t="s">
        <v>3219</v>
      </c>
      <c r="F981" t="s">
        <v>3741</v>
      </c>
      <c r="H981" s="17">
        <v>1</v>
      </c>
    </row>
    <row r="982" spans="1:12" x14ac:dyDescent="0.25">
      <c r="A982" t="s">
        <v>9367</v>
      </c>
      <c r="B982" t="s">
        <v>3208</v>
      </c>
      <c r="C982" t="s">
        <v>902</v>
      </c>
      <c r="E982" t="s">
        <v>3219</v>
      </c>
      <c r="F982" t="s">
        <v>3741</v>
      </c>
      <c r="H982" s="17">
        <v>1</v>
      </c>
      <c r="J982" t="s">
        <v>9316</v>
      </c>
    </row>
    <row r="983" spans="1:12" x14ac:dyDescent="0.25">
      <c r="A983" t="s">
        <v>9368</v>
      </c>
      <c r="B983" t="s">
        <v>3208</v>
      </c>
      <c r="C983" t="s">
        <v>902</v>
      </c>
      <c r="E983" t="s">
        <v>3219</v>
      </c>
      <c r="F983" t="s">
        <v>3741</v>
      </c>
      <c r="H983" s="17">
        <v>1</v>
      </c>
      <c r="J983" t="s">
        <v>9316</v>
      </c>
    </row>
    <row r="984" spans="1:12" x14ac:dyDescent="0.25">
      <c r="A984" t="s">
        <v>9369</v>
      </c>
      <c r="B984" t="s">
        <v>3208</v>
      </c>
      <c r="C984" t="s">
        <v>902</v>
      </c>
      <c r="E984" t="s">
        <v>3219</v>
      </c>
      <c r="F984" t="s">
        <v>3741</v>
      </c>
      <c r="H984" s="17">
        <v>1</v>
      </c>
      <c r="J984" t="s">
        <v>9316</v>
      </c>
    </row>
    <row r="985" spans="1:12" x14ac:dyDescent="0.25">
      <c r="A985" t="s">
        <v>9370</v>
      </c>
      <c r="B985" t="s">
        <v>3208</v>
      </c>
      <c r="C985" t="s">
        <v>902</v>
      </c>
      <c r="E985" t="s">
        <v>3219</v>
      </c>
      <c r="F985" t="s">
        <v>3741</v>
      </c>
      <c r="H985" s="17">
        <v>1</v>
      </c>
      <c r="J985" t="s">
        <v>9316</v>
      </c>
    </row>
    <row r="986" spans="1:12" x14ac:dyDescent="0.25">
      <c r="A986" t="s">
        <v>9371</v>
      </c>
      <c r="B986" t="s">
        <v>3208</v>
      </c>
      <c r="C986" t="s">
        <v>902</v>
      </c>
      <c r="E986" t="s">
        <v>3219</v>
      </c>
      <c r="F986" t="s">
        <v>3741</v>
      </c>
      <c r="H986" s="17">
        <v>1</v>
      </c>
      <c r="J986" t="s">
        <v>9316</v>
      </c>
    </row>
    <row r="987" spans="1:12" x14ac:dyDescent="0.25">
      <c r="A987" t="s">
        <v>9372</v>
      </c>
      <c r="B987" t="s">
        <v>3208</v>
      </c>
      <c r="C987" t="s">
        <v>902</v>
      </c>
      <c r="E987" t="s">
        <v>3219</v>
      </c>
      <c r="F987" t="s">
        <v>3741</v>
      </c>
      <c r="H987" s="17">
        <v>1</v>
      </c>
      <c r="J987" t="s">
        <v>9316</v>
      </c>
    </row>
    <row r="988" spans="1:12" x14ac:dyDescent="0.25">
      <c r="A988" t="s">
        <v>9373</v>
      </c>
      <c r="B988" t="s">
        <v>3208</v>
      </c>
      <c r="C988" t="s">
        <v>902</v>
      </c>
      <c r="E988" t="s">
        <v>3219</v>
      </c>
      <c r="F988" t="s">
        <v>3741</v>
      </c>
      <c r="H988" s="17">
        <v>1</v>
      </c>
      <c r="J988" t="s">
        <v>9316</v>
      </c>
    </row>
    <row r="989" spans="1:12" x14ac:dyDescent="0.25">
      <c r="A989" t="s">
        <v>9374</v>
      </c>
      <c r="B989" t="s">
        <v>3208</v>
      </c>
      <c r="C989" t="s">
        <v>902</v>
      </c>
      <c r="E989" t="s">
        <v>3219</v>
      </c>
      <c r="F989" t="s">
        <v>3741</v>
      </c>
      <c r="H989" s="17">
        <v>1</v>
      </c>
      <c r="J989" t="s">
        <v>9316</v>
      </c>
    </row>
    <row r="990" spans="1:12" x14ac:dyDescent="0.25">
      <c r="A990" t="s">
        <v>9375</v>
      </c>
      <c r="B990" t="s">
        <v>3208</v>
      </c>
      <c r="C990" t="s">
        <v>902</v>
      </c>
      <c r="E990" t="s">
        <v>3219</v>
      </c>
      <c r="F990" t="s">
        <v>3741</v>
      </c>
      <c r="H990" s="17">
        <v>1</v>
      </c>
      <c r="J990" t="s">
        <v>9316</v>
      </c>
    </row>
    <row r="991" spans="1:12" x14ac:dyDescent="0.25">
      <c r="A991" t="s">
        <v>9376</v>
      </c>
      <c r="B991" t="s">
        <v>3208</v>
      </c>
      <c r="C991" t="s">
        <v>902</v>
      </c>
      <c r="E991" t="s">
        <v>3219</v>
      </c>
      <c r="F991" t="s">
        <v>3741</v>
      </c>
      <c r="H991" s="17">
        <v>1</v>
      </c>
      <c r="J991" t="s">
        <v>9316</v>
      </c>
    </row>
    <row r="992" spans="1:12" x14ac:dyDescent="0.25">
      <c r="A992" t="s">
        <v>9377</v>
      </c>
      <c r="B992" t="s">
        <v>3208</v>
      </c>
      <c r="C992" t="s">
        <v>902</v>
      </c>
      <c r="E992" t="s">
        <v>3219</v>
      </c>
      <c r="F992" t="s">
        <v>3741</v>
      </c>
      <c r="H992" s="17">
        <v>1</v>
      </c>
      <c r="J992" t="s">
        <v>9316</v>
      </c>
    </row>
    <row r="993" spans="1:12" x14ac:dyDescent="0.25">
      <c r="A993" t="s">
        <v>9378</v>
      </c>
      <c r="B993" t="s">
        <v>3208</v>
      </c>
      <c r="C993" t="s">
        <v>902</v>
      </c>
      <c r="E993" t="s">
        <v>3219</v>
      </c>
      <c r="F993" t="s">
        <v>3741</v>
      </c>
      <c r="H993" s="17">
        <v>1</v>
      </c>
      <c r="J993" t="s">
        <v>9316</v>
      </c>
    </row>
    <row r="994" spans="1:12" x14ac:dyDescent="0.25">
      <c r="A994" t="s">
        <v>9379</v>
      </c>
      <c r="B994" t="s">
        <v>3208</v>
      </c>
      <c r="C994" t="s">
        <v>902</v>
      </c>
      <c r="E994" t="s">
        <v>3219</v>
      </c>
      <c r="F994" t="s">
        <v>3741</v>
      </c>
      <c r="H994" s="17">
        <v>1</v>
      </c>
      <c r="J994" t="s">
        <v>9316</v>
      </c>
    </row>
    <row r="995" spans="1:12" x14ac:dyDescent="0.25">
      <c r="A995" t="s">
        <v>9380</v>
      </c>
      <c r="B995" t="s">
        <v>3208</v>
      </c>
      <c r="C995" t="s">
        <v>902</v>
      </c>
      <c r="E995" t="s">
        <v>3219</v>
      </c>
      <c r="F995" t="s">
        <v>3741</v>
      </c>
      <c r="H995" s="17">
        <v>1</v>
      </c>
      <c r="J995" t="s">
        <v>9316</v>
      </c>
    </row>
    <row r="996" spans="1:12" x14ac:dyDescent="0.25">
      <c r="A996" t="s">
        <v>9381</v>
      </c>
      <c r="B996" t="s">
        <v>3208</v>
      </c>
      <c r="C996" t="s">
        <v>902</v>
      </c>
      <c r="E996" t="s">
        <v>3219</v>
      </c>
      <c r="F996" t="s">
        <v>3741</v>
      </c>
      <c r="H996" s="17">
        <v>1</v>
      </c>
      <c r="J996" t="s">
        <v>9316</v>
      </c>
    </row>
    <row r="997" spans="1:12" x14ac:dyDescent="0.25">
      <c r="A997" t="s">
        <v>9382</v>
      </c>
      <c r="B997" t="s">
        <v>3208</v>
      </c>
      <c r="C997" t="s">
        <v>902</v>
      </c>
      <c r="E997" t="s">
        <v>3219</v>
      </c>
      <c r="F997" t="s">
        <v>3741</v>
      </c>
      <c r="H997" s="17">
        <v>1</v>
      </c>
      <c r="J997" t="s">
        <v>9316</v>
      </c>
    </row>
    <row r="998" spans="1:12" x14ac:dyDescent="0.25">
      <c r="A998" t="s">
        <v>9383</v>
      </c>
      <c r="B998" t="s">
        <v>3208</v>
      </c>
      <c r="C998" t="s">
        <v>902</v>
      </c>
      <c r="E998" t="s">
        <v>3219</v>
      </c>
      <c r="F998" t="s">
        <v>3741</v>
      </c>
      <c r="H998" s="17">
        <v>1</v>
      </c>
      <c r="J998" t="s">
        <v>9316</v>
      </c>
    </row>
    <row r="999" spans="1:12" x14ac:dyDescent="0.25">
      <c r="A999" t="s">
        <v>9384</v>
      </c>
      <c r="B999" t="s">
        <v>9338</v>
      </c>
      <c r="C999" t="s">
        <v>9339</v>
      </c>
      <c r="E999" t="s">
        <v>3219</v>
      </c>
      <c r="F999" t="s">
        <v>3741</v>
      </c>
      <c r="H999" s="17">
        <v>1</v>
      </c>
    </row>
    <row r="1000" spans="1:12" x14ac:dyDescent="0.25">
      <c r="A1000" t="s">
        <v>9385</v>
      </c>
      <c r="B1000" t="s">
        <v>9338</v>
      </c>
      <c r="C1000" t="s">
        <v>9339</v>
      </c>
      <c r="E1000" t="s">
        <v>3219</v>
      </c>
      <c r="F1000" t="s">
        <v>3741</v>
      </c>
      <c r="H1000" s="17">
        <v>1</v>
      </c>
    </row>
    <row r="1001" spans="1:12" x14ac:dyDescent="0.25">
      <c r="A1001" t="s">
        <v>9386</v>
      </c>
      <c r="B1001" t="s">
        <v>9338</v>
      </c>
      <c r="C1001" t="s">
        <v>9339</v>
      </c>
      <c r="E1001" t="s">
        <v>3219</v>
      </c>
      <c r="F1001" t="s">
        <v>3741</v>
      </c>
      <c r="H1001" s="17">
        <v>1</v>
      </c>
      <c r="L1001" t="s">
        <v>9387</v>
      </c>
    </row>
    <row r="1002" spans="1:12" x14ac:dyDescent="0.25">
      <c r="A1002" t="s">
        <v>9388</v>
      </c>
      <c r="B1002" t="s">
        <v>9338</v>
      </c>
      <c r="C1002" t="s">
        <v>9339</v>
      </c>
      <c r="E1002" t="s">
        <v>3219</v>
      </c>
      <c r="F1002" t="s">
        <v>3741</v>
      </c>
      <c r="H1002" s="17">
        <v>1</v>
      </c>
    </row>
    <row r="1003" spans="1:12" x14ac:dyDescent="0.25">
      <c r="A1003" t="s">
        <v>9389</v>
      </c>
      <c r="B1003" t="s">
        <v>9338</v>
      </c>
      <c r="C1003" t="s">
        <v>9339</v>
      </c>
      <c r="E1003" t="s">
        <v>3219</v>
      </c>
      <c r="F1003" t="s">
        <v>3741</v>
      </c>
      <c r="H1003" s="17">
        <v>1</v>
      </c>
      <c r="L1003" t="s">
        <v>9390</v>
      </c>
    </row>
    <row r="1004" spans="1:12" x14ac:dyDescent="0.25">
      <c r="A1004" t="s">
        <v>9391</v>
      </c>
      <c r="B1004" t="s">
        <v>9338</v>
      </c>
      <c r="C1004" t="s">
        <v>9339</v>
      </c>
      <c r="E1004" t="s">
        <v>3219</v>
      </c>
      <c r="F1004" t="s">
        <v>3741</v>
      </c>
      <c r="H1004" s="17">
        <v>1</v>
      </c>
      <c r="L1004" t="s">
        <v>9392</v>
      </c>
    </row>
    <row r="1005" spans="1:12" x14ac:dyDescent="0.25">
      <c r="A1005" t="s">
        <v>9393</v>
      </c>
      <c r="B1005" t="s">
        <v>9338</v>
      </c>
      <c r="C1005" t="s">
        <v>9339</v>
      </c>
      <c r="E1005" t="s">
        <v>3219</v>
      </c>
      <c r="F1005" t="s">
        <v>3741</v>
      </c>
      <c r="H1005" s="17">
        <v>1</v>
      </c>
    </row>
    <row r="1006" spans="1:12" x14ac:dyDescent="0.25">
      <c r="A1006" t="s">
        <v>9394</v>
      </c>
      <c r="B1006" t="s">
        <v>9338</v>
      </c>
      <c r="C1006" t="s">
        <v>9339</v>
      </c>
      <c r="E1006" t="s">
        <v>3219</v>
      </c>
      <c r="F1006" t="s">
        <v>3741</v>
      </c>
      <c r="H1006" s="17">
        <v>1</v>
      </c>
      <c r="L1006" t="s">
        <v>9395</v>
      </c>
    </row>
    <row r="1007" spans="1:12" x14ac:dyDescent="0.25">
      <c r="A1007" t="s">
        <v>9396</v>
      </c>
      <c r="B1007" t="s">
        <v>9338</v>
      </c>
      <c r="C1007" t="s">
        <v>9339</v>
      </c>
      <c r="E1007" t="s">
        <v>3219</v>
      </c>
      <c r="F1007" t="s">
        <v>3741</v>
      </c>
      <c r="H1007" s="17">
        <v>1</v>
      </c>
    </row>
    <row r="1008" spans="1:12" x14ac:dyDescent="0.25">
      <c r="A1008" t="s">
        <v>9397</v>
      </c>
      <c r="B1008" t="s">
        <v>9338</v>
      </c>
      <c r="C1008" t="s">
        <v>9339</v>
      </c>
      <c r="E1008" t="s">
        <v>3219</v>
      </c>
      <c r="F1008" t="s">
        <v>3741</v>
      </c>
      <c r="H1008" s="17">
        <v>1</v>
      </c>
    </row>
    <row r="1009" spans="1:12" x14ac:dyDescent="0.25">
      <c r="A1009" t="s">
        <v>9398</v>
      </c>
      <c r="B1009" t="s">
        <v>9338</v>
      </c>
      <c r="C1009" t="s">
        <v>9339</v>
      </c>
      <c r="E1009" t="s">
        <v>3219</v>
      </c>
      <c r="F1009" t="s">
        <v>3741</v>
      </c>
      <c r="H1009" s="17">
        <v>1</v>
      </c>
    </row>
    <row r="1010" spans="1:12" x14ac:dyDescent="0.25">
      <c r="A1010" t="s">
        <v>9399</v>
      </c>
      <c r="B1010" t="s">
        <v>9338</v>
      </c>
      <c r="C1010" t="s">
        <v>9339</v>
      </c>
      <c r="E1010" t="s">
        <v>3219</v>
      </c>
      <c r="F1010" t="s">
        <v>3741</v>
      </c>
      <c r="H1010" s="17">
        <v>1</v>
      </c>
    </row>
    <row r="1011" spans="1:12" x14ac:dyDescent="0.25">
      <c r="A1011" t="s">
        <v>9400</v>
      </c>
      <c r="B1011" t="s">
        <v>9338</v>
      </c>
      <c r="C1011" t="s">
        <v>9339</v>
      </c>
      <c r="E1011" t="s">
        <v>3219</v>
      </c>
      <c r="F1011" t="s">
        <v>3741</v>
      </c>
      <c r="H1011" s="17">
        <v>1</v>
      </c>
    </row>
    <row r="1012" spans="1:12" x14ac:dyDescent="0.25">
      <c r="A1012" t="s">
        <v>9401</v>
      </c>
      <c r="B1012" t="s">
        <v>9338</v>
      </c>
      <c r="C1012" t="s">
        <v>9339</v>
      </c>
      <c r="E1012" t="s">
        <v>3219</v>
      </c>
      <c r="F1012" t="s">
        <v>3741</v>
      </c>
      <c r="H1012" s="17">
        <v>1</v>
      </c>
    </row>
    <row r="1013" spans="1:12" x14ac:dyDescent="0.25">
      <c r="A1013" t="s">
        <v>9402</v>
      </c>
      <c r="B1013" t="s">
        <v>9338</v>
      </c>
      <c r="C1013" t="s">
        <v>9339</v>
      </c>
      <c r="E1013" t="s">
        <v>3219</v>
      </c>
      <c r="F1013" t="s">
        <v>3741</v>
      </c>
      <c r="H1013" s="17">
        <v>1</v>
      </c>
    </row>
    <row r="1014" spans="1:12" x14ac:dyDescent="0.25">
      <c r="A1014" t="s">
        <v>9403</v>
      </c>
      <c r="B1014" t="s">
        <v>9338</v>
      </c>
      <c r="C1014" t="s">
        <v>9339</v>
      </c>
      <c r="E1014" t="s">
        <v>3219</v>
      </c>
      <c r="F1014" t="s">
        <v>3741</v>
      </c>
      <c r="H1014" s="17">
        <v>1</v>
      </c>
    </row>
    <row r="1015" spans="1:12" x14ac:dyDescent="0.25">
      <c r="A1015" t="s">
        <v>9404</v>
      </c>
      <c r="B1015" t="s">
        <v>9338</v>
      </c>
      <c r="C1015" t="s">
        <v>9339</v>
      </c>
      <c r="E1015" t="s">
        <v>3219</v>
      </c>
      <c r="F1015" t="s">
        <v>3741</v>
      </c>
      <c r="H1015" s="17">
        <v>1</v>
      </c>
      <c r="K1015" t="s">
        <v>9405</v>
      </c>
      <c r="L1015" t="s">
        <v>9406</v>
      </c>
    </row>
    <row r="1016" spans="1:12" x14ac:dyDescent="0.25">
      <c r="A1016" t="s">
        <v>9407</v>
      </c>
      <c r="B1016" t="s">
        <v>9338</v>
      </c>
      <c r="C1016" t="s">
        <v>9339</v>
      </c>
      <c r="E1016" t="s">
        <v>3219</v>
      </c>
      <c r="F1016" t="s">
        <v>3741</v>
      </c>
      <c r="H1016" s="17">
        <v>1</v>
      </c>
    </row>
    <row r="1017" spans="1:12" x14ac:dyDescent="0.25">
      <c r="A1017" t="s">
        <v>9408</v>
      </c>
      <c r="B1017" t="s">
        <v>9338</v>
      </c>
      <c r="C1017" t="s">
        <v>9339</v>
      </c>
      <c r="E1017" t="s">
        <v>3219</v>
      </c>
      <c r="F1017" t="s">
        <v>3741</v>
      </c>
      <c r="H1017" s="17">
        <v>1</v>
      </c>
    </row>
    <row r="1018" spans="1:12" x14ac:dyDescent="0.25">
      <c r="A1018" t="s">
        <v>9409</v>
      </c>
      <c r="B1018" t="s">
        <v>9338</v>
      </c>
      <c r="C1018" t="s">
        <v>9339</v>
      </c>
      <c r="E1018" t="s">
        <v>3219</v>
      </c>
      <c r="F1018" t="s">
        <v>3741</v>
      </c>
      <c r="H1018" s="17">
        <v>1</v>
      </c>
    </row>
    <row r="1019" spans="1:12" x14ac:dyDescent="0.25">
      <c r="A1019" t="s">
        <v>9410</v>
      </c>
      <c r="B1019" t="s">
        <v>9338</v>
      </c>
      <c r="C1019" t="s">
        <v>9339</v>
      </c>
      <c r="E1019" t="s">
        <v>3219</v>
      </c>
      <c r="F1019" t="s">
        <v>3741</v>
      </c>
      <c r="H1019" s="17">
        <v>1</v>
      </c>
    </row>
    <row r="1020" spans="1:12" x14ac:dyDescent="0.25">
      <c r="A1020" t="s">
        <v>9411</v>
      </c>
      <c r="B1020" t="s">
        <v>9338</v>
      </c>
      <c r="C1020" t="s">
        <v>9339</v>
      </c>
      <c r="E1020" t="s">
        <v>3219</v>
      </c>
      <c r="F1020" t="s">
        <v>3741</v>
      </c>
      <c r="H1020" s="17">
        <v>1</v>
      </c>
    </row>
    <row r="1021" spans="1:12" x14ac:dyDescent="0.25">
      <c r="A1021" t="s">
        <v>9412</v>
      </c>
      <c r="B1021" t="s">
        <v>9338</v>
      </c>
      <c r="C1021" t="s">
        <v>9339</v>
      </c>
      <c r="E1021" t="s">
        <v>3219</v>
      </c>
      <c r="F1021" t="s">
        <v>3741</v>
      </c>
      <c r="H1021" s="17">
        <v>1</v>
      </c>
    </row>
    <row r="1022" spans="1:12" x14ac:dyDescent="0.25">
      <c r="A1022" t="s">
        <v>9413</v>
      </c>
      <c r="B1022" t="s">
        <v>9338</v>
      </c>
      <c r="C1022" t="s">
        <v>9339</v>
      </c>
      <c r="E1022" t="s">
        <v>3219</v>
      </c>
      <c r="F1022" t="s">
        <v>3741</v>
      </c>
      <c r="H1022" s="17">
        <v>1</v>
      </c>
    </row>
    <row r="1023" spans="1:12" x14ac:dyDescent="0.25">
      <c r="A1023" t="s">
        <v>9414</v>
      </c>
      <c r="B1023" t="s">
        <v>9338</v>
      </c>
      <c r="C1023" t="s">
        <v>9339</v>
      </c>
      <c r="E1023" t="s">
        <v>3219</v>
      </c>
      <c r="F1023" t="s">
        <v>3741</v>
      </c>
      <c r="H1023" s="17">
        <v>1</v>
      </c>
    </row>
    <row r="1024" spans="1:12" x14ac:dyDescent="0.25">
      <c r="A1024" t="s">
        <v>9415</v>
      </c>
      <c r="B1024" t="s">
        <v>9338</v>
      </c>
      <c r="C1024" t="s">
        <v>9339</v>
      </c>
      <c r="E1024" t="s">
        <v>3219</v>
      </c>
      <c r="F1024" t="s">
        <v>3741</v>
      </c>
      <c r="H1024" s="17">
        <v>1</v>
      </c>
    </row>
    <row r="1025" spans="1:8" x14ac:dyDescent="0.25">
      <c r="A1025" t="s">
        <v>9416</v>
      </c>
      <c r="B1025" t="s">
        <v>9338</v>
      </c>
      <c r="C1025" t="s">
        <v>9339</v>
      </c>
      <c r="E1025" t="s">
        <v>3219</v>
      </c>
      <c r="F1025" t="s">
        <v>3741</v>
      </c>
      <c r="H1025" s="17">
        <v>1</v>
      </c>
    </row>
    <row r="1026" spans="1:8" x14ac:dyDescent="0.25">
      <c r="A1026" t="s">
        <v>9417</v>
      </c>
      <c r="B1026" t="s">
        <v>9338</v>
      </c>
      <c r="C1026" t="s">
        <v>9339</v>
      </c>
      <c r="E1026" t="s">
        <v>3219</v>
      </c>
      <c r="F1026" t="s">
        <v>3741</v>
      </c>
      <c r="H1026" s="17">
        <v>1</v>
      </c>
    </row>
    <row r="1027" spans="1:8" x14ac:dyDescent="0.25">
      <c r="A1027" t="s">
        <v>9418</v>
      </c>
      <c r="B1027" t="s">
        <v>9338</v>
      </c>
      <c r="C1027" t="s">
        <v>9339</v>
      </c>
      <c r="E1027" t="s">
        <v>3219</v>
      </c>
      <c r="F1027" t="s">
        <v>3741</v>
      </c>
      <c r="H1027" s="17">
        <v>1</v>
      </c>
    </row>
    <row r="1028" spans="1:8" x14ac:dyDescent="0.25">
      <c r="A1028" t="s">
        <v>9419</v>
      </c>
      <c r="B1028" t="s">
        <v>9338</v>
      </c>
      <c r="C1028" t="s">
        <v>9339</v>
      </c>
      <c r="E1028" t="s">
        <v>3219</v>
      </c>
      <c r="F1028" t="s">
        <v>3741</v>
      </c>
      <c r="H1028" s="17">
        <v>1</v>
      </c>
    </row>
    <row r="1029" spans="1:8" x14ac:dyDescent="0.25">
      <c r="A1029" t="s">
        <v>9420</v>
      </c>
      <c r="B1029" t="s">
        <v>9338</v>
      </c>
      <c r="C1029" t="s">
        <v>9339</v>
      </c>
      <c r="E1029" t="s">
        <v>3219</v>
      </c>
      <c r="F1029" t="s">
        <v>3741</v>
      </c>
      <c r="H1029" s="17">
        <v>1</v>
      </c>
    </row>
    <row r="1030" spans="1:8" x14ac:dyDescent="0.25">
      <c r="A1030" t="s">
        <v>9421</v>
      </c>
      <c r="B1030" t="s">
        <v>9338</v>
      </c>
      <c r="C1030" t="s">
        <v>9339</v>
      </c>
      <c r="E1030" t="s">
        <v>3219</v>
      </c>
      <c r="F1030" t="s">
        <v>3741</v>
      </c>
      <c r="H1030" s="17">
        <v>1</v>
      </c>
    </row>
    <row r="1031" spans="1:8" x14ac:dyDescent="0.25">
      <c r="A1031" t="s">
        <v>9422</v>
      </c>
      <c r="B1031" t="s">
        <v>9338</v>
      </c>
      <c r="C1031" t="s">
        <v>9339</v>
      </c>
      <c r="E1031" t="s">
        <v>3219</v>
      </c>
      <c r="F1031" t="s">
        <v>3741</v>
      </c>
      <c r="H1031" s="17">
        <v>1</v>
      </c>
    </row>
    <row r="1032" spans="1:8" x14ac:dyDescent="0.25">
      <c r="A1032" t="s">
        <v>9423</v>
      </c>
      <c r="B1032" t="s">
        <v>9338</v>
      </c>
      <c r="C1032" t="s">
        <v>9339</v>
      </c>
      <c r="E1032" t="s">
        <v>3219</v>
      </c>
      <c r="F1032" t="s">
        <v>3741</v>
      </c>
      <c r="H1032" s="17">
        <v>1</v>
      </c>
    </row>
    <row r="1033" spans="1:8" x14ac:dyDescent="0.25">
      <c r="A1033" t="s">
        <v>9424</v>
      </c>
      <c r="B1033" t="s">
        <v>9338</v>
      </c>
      <c r="C1033" t="s">
        <v>9339</v>
      </c>
      <c r="E1033" t="s">
        <v>3219</v>
      </c>
      <c r="F1033" t="s">
        <v>3741</v>
      </c>
      <c r="H1033" s="17">
        <v>1</v>
      </c>
    </row>
    <row r="1034" spans="1:8" x14ac:dyDescent="0.25">
      <c r="A1034" t="s">
        <v>9425</v>
      </c>
      <c r="B1034" t="s">
        <v>9338</v>
      </c>
      <c r="C1034" t="s">
        <v>9339</v>
      </c>
      <c r="E1034" t="s">
        <v>3219</v>
      </c>
      <c r="F1034" t="s">
        <v>3741</v>
      </c>
      <c r="H1034" s="17">
        <v>1</v>
      </c>
    </row>
    <row r="1035" spans="1:8" x14ac:dyDescent="0.25">
      <c r="A1035" t="s">
        <v>9426</v>
      </c>
      <c r="B1035" t="s">
        <v>9338</v>
      </c>
      <c r="C1035" t="s">
        <v>9339</v>
      </c>
      <c r="E1035" t="s">
        <v>3219</v>
      </c>
      <c r="F1035" t="s">
        <v>3741</v>
      </c>
      <c r="H1035" s="17">
        <v>1</v>
      </c>
    </row>
    <row r="1036" spans="1:8" x14ac:dyDescent="0.25">
      <c r="A1036" t="s">
        <v>9427</v>
      </c>
      <c r="B1036" t="s">
        <v>9338</v>
      </c>
      <c r="C1036" t="s">
        <v>9339</v>
      </c>
      <c r="E1036" t="s">
        <v>3219</v>
      </c>
      <c r="F1036" t="s">
        <v>3741</v>
      </c>
      <c r="H1036" s="17">
        <v>1</v>
      </c>
    </row>
    <row r="1037" spans="1:8" x14ac:dyDescent="0.25">
      <c r="A1037" t="s">
        <v>9428</v>
      </c>
      <c r="B1037" t="s">
        <v>9338</v>
      </c>
      <c r="C1037" t="s">
        <v>9339</v>
      </c>
      <c r="E1037" t="s">
        <v>3219</v>
      </c>
      <c r="F1037" t="s">
        <v>3741</v>
      </c>
      <c r="H1037" s="17">
        <v>1</v>
      </c>
    </row>
    <row r="1038" spans="1:8" x14ac:dyDescent="0.25">
      <c r="A1038" t="s">
        <v>9429</v>
      </c>
      <c r="B1038" t="s">
        <v>9338</v>
      </c>
      <c r="C1038" t="s">
        <v>9339</v>
      </c>
      <c r="E1038" t="s">
        <v>3219</v>
      </c>
      <c r="F1038" t="s">
        <v>3741</v>
      </c>
      <c r="H1038" s="17">
        <v>1</v>
      </c>
    </row>
    <row r="1039" spans="1:8" x14ac:dyDescent="0.25">
      <c r="A1039" t="s">
        <v>9430</v>
      </c>
      <c r="B1039" t="s">
        <v>9338</v>
      </c>
      <c r="C1039" t="s">
        <v>9339</v>
      </c>
      <c r="E1039" t="s">
        <v>3219</v>
      </c>
      <c r="F1039" t="s">
        <v>3741</v>
      </c>
      <c r="H1039" s="17">
        <v>1</v>
      </c>
    </row>
    <row r="1040" spans="1:8" x14ac:dyDescent="0.25">
      <c r="A1040" t="s">
        <v>9431</v>
      </c>
      <c r="B1040" t="s">
        <v>9338</v>
      </c>
      <c r="C1040" t="s">
        <v>9339</v>
      </c>
      <c r="E1040" t="s">
        <v>3219</v>
      </c>
      <c r="F1040" t="s">
        <v>3741</v>
      </c>
      <c r="H1040" s="17">
        <v>1</v>
      </c>
    </row>
    <row r="1041" spans="1:8" x14ac:dyDescent="0.25">
      <c r="A1041" t="s">
        <v>9432</v>
      </c>
      <c r="B1041" t="s">
        <v>9338</v>
      </c>
      <c r="C1041" t="s">
        <v>9339</v>
      </c>
      <c r="E1041" t="s">
        <v>3219</v>
      </c>
      <c r="F1041" t="s">
        <v>3741</v>
      </c>
      <c r="H1041" s="17">
        <v>1</v>
      </c>
    </row>
    <row r="1042" spans="1:8" x14ac:dyDescent="0.25">
      <c r="A1042" t="s">
        <v>9433</v>
      </c>
      <c r="B1042" t="s">
        <v>9338</v>
      </c>
      <c r="C1042" t="s">
        <v>9339</v>
      </c>
      <c r="E1042" t="s">
        <v>3219</v>
      </c>
      <c r="F1042" t="s">
        <v>3741</v>
      </c>
      <c r="H1042" s="17">
        <v>1</v>
      </c>
    </row>
    <row r="1043" spans="1:8" x14ac:dyDescent="0.25">
      <c r="A1043" t="s">
        <v>9434</v>
      </c>
      <c r="B1043" t="s">
        <v>9338</v>
      </c>
      <c r="C1043" t="s">
        <v>9339</v>
      </c>
      <c r="E1043" t="s">
        <v>3219</v>
      </c>
      <c r="F1043" t="s">
        <v>3741</v>
      </c>
      <c r="H1043" s="17">
        <v>1</v>
      </c>
    </row>
    <row r="1044" spans="1:8" x14ac:dyDescent="0.25">
      <c r="A1044" t="s">
        <v>9435</v>
      </c>
      <c r="B1044" t="s">
        <v>9338</v>
      </c>
      <c r="C1044" t="s">
        <v>9339</v>
      </c>
      <c r="E1044" t="s">
        <v>3219</v>
      </c>
      <c r="F1044" t="s">
        <v>3741</v>
      </c>
      <c r="H1044" s="17">
        <v>1</v>
      </c>
    </row>
    <row r="1045" spans="1:8" x14ac:dyDescent="0.25">
      <c r="A1045" t="s">
        <v>9436</v>
      </c>
      <c r="B1045" t="s">
        <v>9338</v>
      </c>
      <c r="C1045" t="s">
        <v>9339</v>
      </c>
      <c r="E1045" t="s">
        <v>3219</v>
      </c>
      <c r="F1045" t="s">
        <v>3741</v>
      </c>
      <c r="H1045" s="17">
        <v>1</v>
      </c>
    </row>
    <row r="1046" spans="1:8" x14ac:dyDescent="0.25">
      <c r="A1046" t="s">
        <v>9437</v>
      </c>
      <c r="B1046" t="s">
        <v>9338</v>
      </c>
      <c r="C1046" t="s">
        <v>9339</v>
      </c>
      <c r="E1046" t="s">
        <v>3219</v>
      </c>
      <c r="F1046" t="s">
        <v>3741</v>
      </c>
      <c r="H1046" s="17">
        <v>1</v>
      </c>
    </row>
    <row r="1047" spans="1:8" x14ac:dyDescent="0.25">
      <c r="A1047" t="s">
        <v>9438</v>
      </c>
      <c r="B1047" t="s">
        <v>9338</v>
      </c>
      <c r="C1047" t="s">
        <v>9339</v>
      </c>
      <c r="E1047" t="s">
        <v>3219</v>
      </c>
      <c r="F1047" t="s">
        <v>3741</v>
      </c>
      <c r="H1047" s="17">
        <v>1</v>
      </c>
    </row>
    <row r="1048" spans="1:8" x14ac:dyDescent="0.25">
      <c r="A1048" t="s">
        <v>9439</v>
      </c>
      <c r="B1048" t="s">
        <v>9338</v>
      </c>
      <c r="C1048" t="s">
        <v>9339</v>
      </c>
      <c r="E1048" t="s">
        <v>3219</v>
      </c>
      <c r="F1048" t="s">
        <v>3741</v>
      </c>
      <c r="H1048" s="17">
        <v>1</v>
      </c>
    </row>
    <row r="1049" spans="1:8" x14ac:dyDescent="0.25">
      <c r="A1049" t="s">
        <v>9440</v>
      </c>
      <c r="B1049" t="s">
        <v>9338</v>
      </c>
      <c r="C1049" t="s">
        <v>9339</v>
      </c>
      <c r="E1049" t="s">
        <v>3219</v>
      </c>
      <c r="F1049" t="s">
        <v>3741</v>
      </c>
      <c r="H1049" s="17">
        <v>1</v>
      </c>
    </row>
    <row r="1050" spans="1:8" x14ac:dyDescent="0.25">
      <c r="A1050" t="s">
        <v>9441</v>
      </c>
      <c r="B1050" t="s">
        <v>9338</v>
      </c>
      <c r="C1050" t="s">
        <v>9339</v>
      </c>
      <c r="E1050" t="s">
        <v>3219</v>
      </c>
      <c r="F1050" t="s">
        <v>3741</v>
      </c>
      <c r="H1050" s="17">
        <v>1</v>
      </c>
    </row>
    <row r="1051" spans="1:8" x14ac:dyDescent="0.25">
      <c r="A1051" t="s">
        <v>9442</v>
      </c>
      <c r="B1051" t="s">
        <v>9338</v>
      </c>
      <c r="C1051" t="s">
        <v>9339</v>
      </c>
      <c r="E1051" t="s">
        <v>3219</v>
      </c>
      <c r="F1051" t="s">
        <v>3741</v>
      </c>
      <c r="H1051" s="17">
        <v>1</v>
      </c>
    </row>
    <row r="1052" spans="1:8" x14ac:dyDescent="0.25">
      <c r="A1052" t="s">
        <v>9443</v>
      </c>
      <c r="B1052" t="s">
        <v>9338</v>
      </c>
      <c r="C1052" t="s">
        <v>9339</v>
      </c>
      <c r="E1052" t="s">
        <v>3219</v>
      </c>
      <c r="F1052" t="s">
        <v>3741</v>
      </c>
      <c r="H1052" s="17">
        <v>1</v>
      </c>
    </row>
    <row r="1053" spans="1:8" x14ac:dyDescent="0.25">
      <c r="A1053" t="s">
        <v>9444</v>
      </c>
      <c r="B1053" t="s">
        <v>9338</v>
      </c>
      <c r="C1053" t="s">
        <v>9339</v>
      </c>
      <c r="E1053" t="s">
        <v>3219</v>
      </c>
      <c r="F1053" t="s">
        <v>3741</v>
      </c>
      <c r="H1053" s="17">
        <v>1</v>
      </c>
    </row>
    <row r="1054" spans="1:8" x14ac:dyDescent="0.25">
      <c r="A1054" t="s">
        <v>9445</v>
      </c>
      <c r="B1054" t="s">
        <v>9338</v>
      </c>
      <c r="C1054" t="s">
        <v>9339</v>
      </c>
      <c r="E1054" t="s">
        <v>3219</v>
      </c>
      <c r="F1054" t="s">
        <v>3741</v>
      </c>
      <c r="H1054" s="17">
        <v>1</v>
      </c>
    </row>
    <row r="1055" spans="1:8" x14ac:dyDescent="0.25">
      <c r="A1055" t="s">
        <v>9446</v>
      </c>
      <c r="B1055" t="s">
        <v>9338</v>
      </c>
      <c r="C1055" t="s">
        <v>9339</v>
      </c>
      <c r="E1055" t="s">
        <v>3219</v>
      </c>
      <c r="F1055" t="s">
        <v>3741</v>
      </c>
      <c r="H1055" s="17">
        <v>1</v>
      </c>
    </row>
    <row r="1056" spans="1:8" x14ac:dyDescent="0.25">
      <c r="A1056" t="s">
        <v>9447</v>
      </c>
      <c r="B1056" t="s">
        <v>9338</v>
      </c>
      <c r="C1056" t="s">
        <v>9339</v>
      </c>
      <c r="E1056" t="s">
        <v>3219</v>
      </c>
      <c r="F1056" t="s">
        <v>3741</v>
      </c>
      <c r="H1056" s="17">
        <v>1</v>
      </c>
    </row>
    <row r="1057" spans="1:12" x14ac:dyDescent="0.25">
      <c r="A1057" t="s">
        <v>9448</v>
      </c>
      <c r="B1057" t="s">
        <v>9338</v>
      </c>
      <c r="C1057" t="s">
        <v>9339</v>
      </c>
      <c r="E1057" t="s">
        <v>3219</v>
      </c>
      <c r="F1057" t="s">
        <v>3741</v>
      </c>
      <c r="H1057" s="17">
        <v>1</v>
      </c>
    </row>
    <row r="1058" spans="1:12" x14ac:dyDescent="0.25">
      <c r="A1058" t="s">
        <v>9449</v>
      </c>
      <c r="B1058" t="s">
        <v>9338</v>
      </c>
      <c r="C1058" t="s">
        <v>9339</v>
      </c>
      <c r="E1058" t="s">
        <v>3219</v>
      </c>
      <c r="F1058" t="s">
        <v>3741</v>
      </c>
      <c r="H1058" s="17">
        <v>1</v>
      </c>
    </row>
    <row r="1059" spans="1:12" x14ac:dyDescent="0.25">
      <c r="A1059" t="s">
        <v>9450</v>
      </c>
      <c r="B1059" t="s">
        <v>9338</v>
      </c>
      <c r="C1059" t="s">
        <v>9339</v>
      </c>
      <c r="E1059" t="s">
        <v>3219</v>
      </c>
      <c r="F1059" t="s">
        <v>3741</v>
      </c>
      <c r="H1059" s="17">
        <v>1</v>
      </c>
    </row>
    <row r="1060" spans="1:12" x14ac:dyDescent="0.25">
      <c r="A1060" t="s">
        <v>9451</v>
      </c>
      <c r="B1060" t="s">
        <v>9338</v>
      </c>
      <c r="C1060" t="s">
        <v>9339</v>
      </c>
      <c r="E1060" t="s">
        <v>3219</v>
      </c>
      <c r="F1060" t="s">
        <v>3741</v>
      </c>
      <c r="H1060" s="17">
        <v>1</v>
      </c>
    </row>
    <row r="1061" spans="1:12" x14ac:dyDescent="0.25">
      <c r="A1061" t="s">
        <v>9452</v>
      </c>
      <c r="B1061" t="s">
        <v>9338</v>
      </c>
      <c r="C1061" t="s">
        <v>9339</v>
      </c>
      <c r="E1061" t="s">
        <v>3219</v>
      </c>
      <c r="F1061" t="s">
        <v>3741</v>
      </c>
      <c r="H1061" s="17">
        <v>1</v>
      </c>
    </row>
    <row r="1062" spans="1:12" x14ac:dyDescent="0.25">
      <c r="A1062" t="s">
        <v>9453</v>
      </c>
      <c r="B1062" t="s">
        <v>9338</v>
      </c>
      <c r="C1062" t="s">
        <v>9339</v>
      </c>
      <c r="E1062" t="s">
        <v>3219</v>
      </c>
      <c r="F1062" t="s">
        <v>3741</v>
      </c>
      <c r="H1062" s="17">
        <v>1</v>
      </c>
    </row>
    <row r="1063" spans="1:12" x14ac:dyDescent="0.25">
      <c r="A1063" t="s">
        <v>9454</v>
      </c>
      <c r="B1063" t="s">
        <v>9338</v>
      </c>
      <c r="C1063" t="s">
        <v>9339</v>
      </c>
      <c r="E1063" t="s">
        <v>3219</v>
      </c>
      <c r="F1063" t="s">
        <v>3741</v>
      </c>
      <c r="H1063" s="17">
        <v>1</v>
      </c>
    </row>
    <row r="1064" spans="1:12" x14ac:dyDescent="0.25">
      <c r="A1064" t="s">
        <v>9455</v>
      </c>
      <c r="B1064" t="s">
        <v>9338</v>
      </c>
      <c r="C1064" t="s">
        <v>9339</v>
      </c>
      <c r="E1064" t="s">
        <v>3219</v>
      </c>
      <c r="F1064" t="s">
        <v>3741</v>
      </c>
      <c r="H1064" s="17">
        <v>1</v>
      </c>
      <c r="L1064" t="s">
        <v>9456</v>
      </c>
    </row>
    <row r="1065" spans="1:12" x14ac:dyDescent="0.25">
      <c r="A1065" t="s">
        <v>9457</v>
      </c>
      <c r="B1065" t="s">
        <v>9338</v>
      </c>
      <c r="C1065" t="s">
        <v>9339</v>
      </c>
      <c r="E1065" t="s">
        <v>3219</v>
      </c>
      <c r="F1065" t="s">
        <v>3741</v>
      </c>
      <c r="H1065" s="17">
        <v>1</v>
      </c>
    </row>
    <row r="1066" spans="1:12" x14ac:dyDescent="0.25">
      <c r="A1066" t="s">
        <v>9458</v>
      </c>
      <c r="B1066" t="s">
        <v>9338</v>
      </c>
      <c r="C1066" t="s">
        <v>9339</v>
      </c>
      <c r="E1066" t="s">
        <v>3219</v>
      </c>
      <c r="F1066" t="s">
        <v>3741</v>
      </c>
      <c r="H1066" s="17">
        <v>1</v>
      </c>
    </row>
    <row r="1067" spans="1:12" x14ac:dyDescent="0.25">
      <c r="A1067" t="s">
        <v>9459</v>
      </c>
      <c r="B1067" t="s">
        <v>9338</v>
      </c>
      <c r="C1067" t="s">
        <v>9339</v>
      </c>
      <c r="E1067" t="s">
        <v>3219</v>
      </c>
      <c r="F1067" t="s">
        <v>3741</v>
      </c>
      <c r="H1067" s="17">
        <v>1</v>
      </c>
    </row>
    <row r="1068" spans="1:12" x14ac:dyDescent="0.25">
      <c r="A1068" t="s">
        <v>9460</v>
      </c>
      <c r="B1068" t="s">
        <v>9338</v>
      </c>
      <c r="C1068" t="s">
        <v>9339</v>
      </c>
      <c r="E1068" t="s">
        <v>3219</v>
      </c>
      <c r="F1068" t="s">
        <v>3741</v>
      </c>
      <c r="H1068" s="17">
        <v>1</v>
      </c>
    </row>
    <row r="1069" spans="1:12" x14ac:dyDescent="0.25">
      <c r="A1069" t="s">
        <v>9461</v>
      </c>
      <c r="B1069" t="s">
        <v>9338</v>
      </c>
      <c r="C1069" t="s">
        <v>9339</v>
      </c>
      <c r="E1069" t="s">
        <v>3219</v>
      </c>
      <c r="F1069" t="s">
        <v>3741</v>
      </c>
      <c r="H1069" s="17">
        <v>1</v>
      </c>
    </row>
    <row r="1070" spans="1:12" x14ac:dyDescent="0.25">
      <c r="A1070" t="s">
        <v>9462</v>
      </c>
      <c r="B1070" t="s">
        <v>9338</v>
      </c>
      <c r="C1070" t="s">
        <v>9339</v>
      </c>
      <c r="E1070" t="s">
        <v>3219</v>
      </c>
      <c r="F1070" t="s">
        <v>3741</v>
      </c>
      <c r="H1070" s="17">
        <v>1</v>
      </c>
    </row>
    <row r="1071" spans="1:12" x14ac:dyDescent="0.25">
      <c r="A1071" t="s">
        <v>9463</v>
      </c>
      <c r="B1071" t="s">
        <v>9338</v>
      </c>
      <c r="C1071" t="s">
        <v>9339</v>
      </c>
      <c r="E1071" t="s">
        <v>3219</v>
      </c>
      <c r="F1071" t="s">
        <v>3741</v>
      </c>
      <c r="H1071" s="17">
        <v>1</v>
      </c>
    </row>
    <row r="1072" spans="1:12" x14ac:dyDescent="0.25">
      <c r="A1072" t="s">
        <v>9464</v>
      </c>
      <c r="B1072" t="s">
        <v>9338</v>
      </c>
      <c r="C1072" t="s">
        <v>9339</v>
      </c>
      <c r="E1072" t="s">
        <v>3219</v>
      </c>
      <c r="F1072" t="s">
        <v>3741</v>
      </c>
      <c r="H1072" s="17">
        <v>1</v>
      </c>
    </row>
    <row r="1073" spans="1:8" x14ac:dyDescent="0.25">
      <c r="A1073" t="s">
        <v>9465</v>
      </c>
      <c r="B1073" t="s">
        <v>9338</v>
      </c>
      <c r="C1073" t="s">
        <v>9339</v>
      </c>
      <c r="E1073" t="s">
        <v>3219</v>
      </c>
      <c r="F1073" t="s">
        <v>3741</v>
      </c>
      <c r="H1073" s="17">
        <v>1</v>
      </c>
    </row>
    <row r="1074" spans="1:8" x14ac:dyDescent="0.25">
      <c r="A1074" t="s">
        <v>9466</v>
      </c>
      <c r="B1074" t="s">
        <v>9338</v>
      </c>
      <c r="C1074" t="s">
        <v>9339</v>
      </c>
      <c r="E1074" t="s">
        <v>3219</v>
      </c>
      <c r="F1074" t="s">
        <v>3741</v>
      </c>
      <c r="H1074" s="17">
        <v>1</v>
      </c>
    </row>
    <row r="1075" spans="1:8" x14ac:dyDescent="0.25">
      <c r="A1075" t="s">
        <v>9467</v>
      </c>
      <c r="B1075" t="s">
        <v>9338</v>
      </c>
      <c r="C1075" t="s">
        <v>9339</v>
      </c>
      <c r="E1075" t="s">
        <v>3219</v>
      </c>
      <c r="F1075" t="s">
        <v>3741</v>
      </c>
      <c r="H1075" s="17">
        <v>1</v>
      </c>
    </row>
    <row r="1076" spans="1:8" x14ac:dyDescent="0.25">
      <c r="A1076" t="s">
        <v>9468</v>
      </c>
      <c r="B1076" t="s">
        <v>9338</v>
      </c>
      <c r="C1076" t="s">
        <v>9339</v>
      </c>
      <c r="E1076" t="s">
        <v>3219</v>
      </c>
      <c r="F1076" t="s">
        <v>3741</v>
      </c>
      <c r="H1076" s="17">
        <v>1</v>
      </c>
    </row>
    <row r="1077" spans="1:8" x14ac:dyDescent="0.25">
      <c r="A1077" t="s">
        <v>9469</v>
      </c>
      <c r="B1077" t="s">
        <v>9338</v>
      </c>
      <c r="C1077" t="s">
        <v>9339</v>
      </c>
      <c r="E1077" t="s">
        <v>3219</v>
      </c>
      <c r="F1077" t="s">
        <v>3741</v>
      </c>
      <c r="H1077" s="17">
        <v>1</v>
      </c>
    </row>
    <row r="1078" spans="1:8" x14ac:dyDescent="0.25">
      <c r="A1078" t="s">
        <v>9470</v>
      </c>
      <c r="B1078" t="s">
        <v>9338</v>
      </c>
      <c r="C1078" t="s">
        <v>9339</v>
      </c>
      <c r="E1078" t="s">
        <v>3219</v>
      </c>
      <c r="F1078" t="s">
        <v>3741</v>
      </c>
      <c r="H1078" s="17">
        <v>1</v>
      </c>
    </row>
    <row r="1079" spans="1:8" x14ac:dyDescent="0.25">
      <c r="A1079" t="s">
        <v>9471</v>
      </c>
      <c r="B1079" t="s">
        <v>9338</v>
      </c>
      <c r="C1079" t="s">
        <v>9339</v>
      </c>
      <c r="E1079" t="s">
        <v>3219</v>
      </c>
      <c r="F1079" t="s">
        <v>3741</v>
      </c>
      <c r="H1079" s="17">
        <v>1</v>
      </c>
    </row>
    <row r="1080" spans="1:8" x14ac:dyDescent="0.25">
      <c r="A1080" t="s">
        <v>9472</v>
      </c>
      <c r="B1080" t="s">
        <v>9338</v>
      </c>
      <c r="C1080" t="s">
        <v>9339</v>
      </c>
      <c r="E1080" t="s">
        <v>3219</v>
      </c>
      <c r="F1080" t="s">
        <v>3741</v>
      </c>
      <c r="H1080" s="17">
        <v>1</v>
      </c>
    </row>
    <row r="1081" spans="1:8" x14ac:dyDescent="0.25">
      <c r="A1081" t="s">
        <v>9473</v>
      </c>
      <c r="B1081" t="s">
        <v>9338</v>
      </c>
      <c r="C1081" t="s">
        <v>9339</v>
      </c>
      <c r="E1081" t="s">
        <v>3219</v>
      </c>
      <c r="F1081" t="s">
        <v>3741</v>
      </c>
      <c r="H1081" s="17">
        <v>1</v>
      </c>
    </row>
    <row r="1082" spans="1:8" x14ac:dyDescent="0.25">
      <c r="A1082" t="s">
        <v>9474</v>
      </c>
      <c r="B1082" t="s">
        <v>9338</v>
      </c>
      <c r="C1082" t="s">
        <v>9339</v>
      </c>
      <c r="E1082" t="s">
        <v>3219</v>
      </c>
      <c r="F1082" t="s">
        <v>3741</v>
      </c>
      <c r="H1082" s="17">
        <v>1</v>
      </c>
    </row>
    <row r="1083" spans="1:8" x14ac:dyDescent="0.25">
      <c r="A1083" t="s">
        <v>9475</v>
      </c>
      <c r="B1083" t="s">
        <v>9338</v>
      </c>
      <c r="C1083" t="s">
        <v>9339</v>
      </c>
      <c r="E1083" t="s">
        <v>3219</v>
      </c>
      <c r="F1083" t="s">
        <v>3741</v>
      </c>
      <c r="H1083" s="17">
        <v>1</v>
      </c>
    </row>
    <row r="1084" spans="1:8" x14ac:dyDescent="0.25">
      <c r="A1084" t="s">
        <v>9476</v>
      </c>
      <c r="B1084" t="s">
        <v>9338</v>
      </c>
      <c r="C1084" t="s">
        <v>9339</v>
      </c>
      <c r="E1084" t="s">
        <v>3219</v>
      </c>
      <c r="F1084" t="s">
        <v>3741</v>
      </c>
      <c r="H1084" s="17">
        <v>1</v>
      </c>
    </row>
    <row r="1085" spans="1:8" x14ac:dyDescent="0.25">
      <c r="A1085" t="s">
        <v>9477</v>
      </c>
      <c r="B1085" t="s">
        <v>9338</v>
      </c>
      <c r="C1085" t="s">
        <v>9339</v>
      </c>
      <c r="E1085" t="s">
        <v>3219</v>
      </c>
      <c r="F1085" t="s">
        <v>3741</v>
      </c>
      <c r="H1085" s="17">
        <v>1</v>
      </c>
    </row>
    <row r="1086" spans="1:8" x14ac:dyDescent="0.25">
      <c r="A1086" t="s">
        <v>9478</v>
      </c>
      <c r="B1086" t="s">
        <v>9338</v>
      </c>
      <c r="C1086" t="s">
        <v>9339</v>
      </c>
      <c r="E1086" t="s">
        <v>3219</v>
      </c>
      <c r="F1086" t="s">
        <v>3741</v>
      </c>
      <c r="H1086" s="17">
        <v>1</v>
      </c>
    </row>
    <row r="1087" spans="1:8" x14ac:dyDescent="0.25">
      <c r="A1087" t="s">
        <v>9479</v>
      </c>
      <c r="B1087" t="s">
        <v>9338</v>
      </c>
      <c r="C1087" t="s">
        <v>9339</v>
      </c>
      <c r="E1087" t="s">
        <v>3219</v>
      </c>
      <c r="F1087" t="s">
        <v>3741</v>
      </c>
      <c r="H1087" s="17">
        <v>1</v>
      </c>
    </row>
    <row r="1088" spans="1:8" x14ac:dyDescent="0.25">
      <c r="A1088" t="s">
        <v>9480</v>
      </c>
      <c r="B1088" t="s">
        <v>9338</v>
      </c>
      <c r="C1088" t="s">
        <v>9339</v>
      </c>
      <c r="E1088" t="s">
        <v>3219</v>
      </c>
      <c r="F1088" t="s">
        <v>3741</v>
      </c>
      <c r="H1088" s="17">
        <v>1</v>
      </c>
    </row>
    <row r="1089" spans="1:10" x14ac:dyDescent="0.25">
      <c r="A1089" t="s">
        <v>9481</v>
      </c>
      <c r="B1089" t="s">
        <v>9338</v>
      </c>
      <c r="C1089" t="s">
        <v>9339</v>
      </c>
      <c r="E1089" t="s">
        <v>3219</v>
      </c>
      <c r="F1089" t="s">
        <v>3741</v>
      </c>
      <c r="H1089" s="17">
        <v>1</v>
      </c>
    </row>
    <row r="1090" spans="1:10" x14ac:dyDescent="0.25">
      <c r="A1090" t="s">
        <v>9482</v>
      </c>
      <c r="B1090" t="s">
        <v>9338</v>
      </c>
      <c r="C1090" t="s">
        <v>9339</v>
      </c>
      <c r="E1090" t="s">
        <v>3219</v>
      </c>
      <c r="F1090" t="s">
        <v>3741</v>
      </c>
      <c r="H1090" s="17">
        <v>1</v>
      </c>
    </row>
    <row r="1091" spans="1:10" x14ac:dyDescent="0.25">
      <c r="A1091" t="s">
        <v>9483</v>
      </c>
      <c r="B1091" t="s">
        <v>3209</v>
      </c>
      <c r="C1091" t="s">
        <v>902</v>
      </c>
      <c r="E1091" t="s">
        <v>3222</v>
      </c>
      <c r="F1091" t="s">
        <v>903</v>
      </c>
      <c r="H1091" s="17">
        <v>1</v>
      </c>
      <c r="J1091" t="s">
        <v>9484</v>
      </c>
    </row>
    <row r="1092" spans="1:10" x14ac:dyDescent="0.25">
      <c r="A1092" t="s">
        <v>9485</v>
      </c>
      <c r="B1092" t="s">
        <v>3209</v>
      </c>
      <c r="C1092" t="s">
        <v>902</v>
      </c>
      <c r="E1092" t="s">
        <v>3222</v>
      </c>
      <c r="F1092" t="s">
        <v>903</v>
      </c>
      <c r="H1092" s="17">
        <v>1</v>
      </c>
      <c r="J1092" t="s">
        <v>9484</v>
      </c>
    </row>
    <row r="1093" spans="1:10" x14ac:dyDescent="0.25">
      <c r="A1093" t="s">
        <v>9486</v>
      </c>
      <c r="B1093" t="s">
        <v>3209</v>
      </c>
      <c r="C1093" t="s">
        <v>902</v>
      </c>
      <c r="E1093" t="s">
        <v>3222</v>
      </c>
      <c r="F1093" t="s">
        <v>903</v>
      </c>
      <c r="H1093" s="17">
        <v>1</v>
      </c>
      <c r="J1093" t="s">
        <v>9484</v>
      </c>
    </row>
    <row r="1094" spans="1:10" x14ac:dyDescent="0.25">
      <c r="A1094" t="s">
        <v>9487</v>
      </c>
      <c r="B1094" t="s">
        <v>3209</v>
      </c>
      <c r="C1094" t="s">
        <v>902</v>
      </c>
      <c r="E1094" t="s">
        <v>3222</v>
      </c>
      <c r="F1094" t="s">
        <v>903</v>
      </c>
      <c r="H1094" s="17">
        <v>1</v>
      </c>
      <c r="J1094" t="s">
        <v>9484</v>
      </c>
    </row>
    <row r="1095" spans="1:10" x14ac:dyDescent="0.25">
      <c r="A1095" t="s">
        <v>9488</v>
      </c>
      <c r="B1095" t="s">
        <v>3209</v>
      </c>
      <c r="C1095" t="s">
        <v>902</v>
      </c>
      <c r="E1095" t="s">
        <v>3222</v>
      </c>
      <c r="F1095" t="s">
        <v>903</v>
      </c>
      <c r="H1095" s="17">
        <v>1</v>
      </c>
      <c r="J1095" t="s">
        <v>9484</v>
      </c>
    </row>
    <row r="1096" spans="1:10" x14ac:dyDescent="0.25">
      <c r="A1096" t="s">
        <v>9489</v>
      </c>
      <c r="B1096" t="s">
        <v>3209</v>
      </c>
      <c r="C1096" t="s">
        <v>902</v>
      </c>
      <c r="E1096" t="s">
        <v>3222</v>
      </c>
      <c r="F1096" t="s">
        <v>903</v>
      </c>
      <c r="H1096" s="17">
        <v>1</v>
      </c>
      <c r="J1096" t="s">
        <v>9484</v>
      </c>
    </row>
    <row r="1097" spans="1:10" x14ac:dyDescent="0.25">
      <c r="A1097" t="s">
        <v>9490</v>
      </c>
      <c r="B1097" t="s">
        <v>3209</v>
      </c>
      <c r="C1097" t="s">
        <v>902</v>
      </c>
      <c r="E1097" t="s">
        <v>3222</v>
      </c>
      <c r="F1097" t="s">
        <v>903</v>
      </c>
      <c r="H1097" s="17">
        <v>1</v>
      </c>
      <c r="J1097" t="s">
        <v>9484</v>
      </c>
    </row>
    <row r="1098" spans="1:10" x14ac:dyDescent="0.25">
      <c r="A1098" t="s">
        <v>9491</v>
      </c>
      <c r="B1098" t="s">
        <v>3209</v>
      </c>
      <c r="C1098" t="s">
        <v>902</v>
      </c>
      <c r="E1098" t="s">
        <v>3222</v>
      </c>
      <c r="F1098" t="s">
        <v>903</v>
      </c>
      <c r="H1098" s="17">
        <v>1</v>
      </c>
      <c r="J1098" t="s">
        <v>9484</v>
      </c>
    </row>
    <row r="1099" spans="1:10" x14ac:dyDescent="0.25">
      <c r="A1099" t="s">
        <v>9492</v>
      </c>
      <c r="B1099" t="s">
        <v>3209</v>
      </c>
      <c r="C1099" t="s">
        <v>902</v>
      </c>
      <c r="E1099" t="s">
        <v>3222</v>
      </c>
      <c r="F1099" t="s">
        <v>903</v>
      </c>
      <c r="H1099" s="17">
        <v>1</v>
      </c>
      <c r="J1099" t="s">
        <v>9484</v>
      </c>
    </row>
    <row r="1100" spans="1:10" x14ac:dyDescent="0.25">
      <c r="A1100" t="s">
        <v>9493</v>
      </c>
      <c r="B1100" t="s">
        <v>3209</v>
      </c>
      <c r="C1100" t="s">
        <v>902</v>
      </c>
      <c r="E1100" t="s">
        <v>3222</v>
      </c>
      <c r="F1100" t="s">
        <v>903</v>
      </c>
      <c r="H1100" s="17">
        <v>1</v>
      </c>
      <c r="J1100" t="s">
        <v>9484</v>
      </c>
    </row>
    <row r="1101" spans="1:10" x14ac:dyDescent="0.25">
      <c r="A1101" t="s">
        <v>9494</v>
      </c>
      <c r="B1101" t="s">
        <v>3209</v>
      </c>
      <c r="C1101" t="s">
        <v>902</v>
      </c>
      <c r="E1101" t="s">
        <v>3222</v>
      </c>
      <c r="F1101" t="s">
        <v>903</v>
      </c>
      <c r="H1101" s="17">
        <v>1</v>
      </c>
      <c r="J1101" t="s">
        <v>9484</v>
      </c>
    </row>
    <row r="1102" spans="1:10" x14ac:dyDescent="0.25">
      <c r="A1102" t="s">
        <v>9495</v>
      </c>
      <c r="B1102" t="s">
        <v>3209</v>
      </c>
      <c r="C1102" t="s">
        <v>902</v>
      </c>
      <c r="E1102" t="s">
        <v>3222</v>
      </c>
      <c r="F1102" t="s">
        <v>903</v>
      </c>
      <c r="H1102" s="17">
        <v>1</v>
      </c>
      <c r="J1102" t="s">
        <v>9484</v>
      </c>
    </row>
    <row r="1103" spans="1:10" x14ac:dyDescent="0.25">
      <c r="A1103" t="s">
        <v>9496</v>
      </c>
      <c r="B1103" t="s">
        <v>3209</v>
      </c>
      <c r="C1103" t="s">
        <v>902</v>
      </c>
      <c r="E1103" t="s">
        <v>3222</v>
      </c>
      <c r="F1103" t="s">
        <v>903</v>
      </c>
      <c r="H1103" s="17">
        <v>1</v>
      </c>
      <c r="J1103" t="s">
        <v>9484</v>
      </c>
    </row>
    <row r="1104" spans="1:10" x14ac:dyDescent="0.25">
      <c r="A1104" t="s">
        <v>9497</v>
      </c>
      <c r="B1104" t="s">
        <v>3209</v>
      </c>
      <c r="C1104" t="s">
        <v>902</v>
      </c>
      <c r="E1104" t="s">
        <v>3222</v>
      </c>
      <c r="F1104" t="s">
        <v>903</v>
      </c>
      <c r="H1104" s="17">
        <v>1</v>
      </c>
      <c r="J1104" t="s">
        <v>9484</v>
      </c>
    </row>
    <row r="1105" spans="1:10" x14ac:dyDescent="0.25">
      <c r="A1105" t="s">
        <v>9498</v>
      </c>
      <c r="B1105" t="s">
        <v>3209</v>
      </c>
      <c r="C1105" t="s">
        <v>902</v>
      </c>
      <c r="E1105" t="s">
        <v>3222</v>
      </c>
      <c r="F1105" t="s">
        <v>903</v>
      </c>
      <c r="H1105" s="17">
        <v>1</v>
      </c>
      <c r="J1105" t="s">
        <v>9484</v>
      </c>
    </row>
    <row r="1106" spans="1:10" x14ac:dyDescent="0.25">
      <c r="A1106" t="s">
        <v>9499</v>
      </c>
      <c r="B1106" t="s">
        <v>3209</v>
      </c>
      <c r="C1106" t="s">
        <v>902</v>
      </c>
      <c r="E1106" t="s">
        <v>3222</v>
      </c>
      <c r="F1106" t="s">
        <v>903</v>
      </c>
      <c r="H1106" s="17">
        <v>1</v>
      </c>
      <c r="J1106" t="s">
        <v>9484</v>
      </c>
    </row>
    <row r="1107" spans="1:10" x14ac:dyDescent="0.25">
      <c r="A1107" t="s">
        <v>9500</v>
      </c>
      <c r="B1107" t="s">
        <v>3209</v>
      </c>
      <c r="C1107" t="s">
        <v>902</v>
      </c>
      <c r="E1107" t="s">
        <v>3222</v>
      </c>
      <c r="F1107" t="s">
        <v>903</v>
      </c>
      <c r="H1107" s="17">
        <v>1</v>
      </c>
      <c r="J1107" t="s">
        <v>9484</v>
      </c>
    </row>
    <row r="1108" spans="1:10" x14ac:dyDescent="0.25">
      <c r="A1108" t="s">
        <v>9501</v>
      </c>
      <c r="B1108" t="s">
        <v>3209</v>
      </c>
      <c r="C1108" t="s">
        <v>902</v>
      </c>
      <c r="E1108" t="s">
        <v>3222</v>
      </c>
      <c r="F1108" t="s">
        <v>903</v>
      </c>
      <c r="H1108" s="17">
        <v>1</v>
      </c>
      <c r="J1108" t="s">
        <v>9484</v>
      </c>
    </row>
    <row r="1109" spans="1:10" x14ac:dyDescent="0.25">
      <c r="A1109" t="s">
        <v>9502</v>
      </c>
      <c r="B1109" t="s">
        <v>3209</v>
      </c>
      <c r="C1109" t="s">
        <v>902</v>
      </c>
      <c r="E1109" t="s">
        <v>3222</v>
      </c>
      <c r="F1109" t="s">
        <v>903</v>
      </c>
      <c r="H1109" s="17">
        <v>1</v>
      </c>
      <c r="J1109" t="s">
        <v>9484</v>
      </c>
    </row>
    <row r="1110" spans="1:10" x14ac:dyDescent="0.25">
      <c r="A1110" t="s">
        <v>9503</v>
      </c>
      <c r="B1110" t="s">
        <v>3209</v>
      </c>
      <c r="C1110" t="s">
        <v>902</v>
      </c>
      <c r="E1110" t="s">
        <v>3222</v>
      </c>
      <c r="F1110" t="s">
        <v>903</v>
      </c>
      <c r="H1110" s="17">
        <v>1</v>
      </c>
      <c r="J1110" t="s">
        <v>9484</v>
      </c>
    </row>
    <row r="1111" spans="1:10" x14ac:dyDescent="0.25">
      <c r="A1111" t="s">
        <v>9504</v>
      </c>
      <c r="B1111" t="s">
        <v>3209</v>
      </c>
      <c r="C1111" t="s">
        <v>902</v>
      </c>
      <c r="E1111" t="s">
        <v>3222</v>
      </c>
      <c r="F1111" t="s">
        <v>903</v>
      </c>
      <c r="H1111" s="17">
        <v>1</v>
      </c>
      <c r="J1111" t="s">
        <v>9484</v>
      </c>
    </row>
    <row r="1112" spans="1:10" x14ac:dyDescent="0.25">
      <c r="A1112" t="s">
        <v>9505</v>
      </c>
      <c r="B1112" t="s">
        <v>3209</v>
      </c>
      <c r="C1112" t="s">
        <v>902</v>
      </c>
      <c r="E1112" t="s">
        <v>3222</v>
      </c>
      <c r="F1112" t="s">
        <v>903</v>
      </c>
      <c r="H1112" s="17">
        <v>1</v>
      </c>
      <c r="J1112" t="s">
        <v>9484</v>
      </c>
    </row>
    <row r="1113" spans="1:10" x14ac:dyDescent="0.25">
      <c r="A1113" t="s">
        <v>9506</v>
      </c>
      <c r="B1113" t="s">
        <v>3209</v>
      </c>
      <c r="C1113" t="s">
        <v>902</v>
      </c>
      <c r="E1113" t="s">
        <v>3222</v>
      </c>
      <c r="F1113" t="s">
        <v>903</v>
      </c>
      <c r="H1113" s="17">
        <v>1</v>
      </c>
      <c r="J1113" t="s">
        <v>9484</v>
      </c>
    </row>
    <row r="1114" spans="1:10" x14ac:dyDescent="0.25">
      <c r="A1114" t="s">
        <v>9507</v>
      </c>
      <c r="B1114" t="s">
        <v>3209</v>
      </c>
      <c r="C1114" t="s">
        <v>902</v>
      </c>
      <c r="E1114" t="s">
        <v>3222</v>
      </c>
      <c r="F1114" t="s">
        <v>903</v>
      </c>
      <c r="H1114" s="17">
        <v>1</v>
      </c>
      <c r="J1114" t="s">
        <v>9484</v>
      </c>
    </row>
    <row r="1115" spans="1:10" x14ac:dyDescent="0.25">
      <c r="A1115" t="s">
        <v>9508</v>
      </c>
      <c r="B1115" t="s">
        <v>3209</v>
      </c>
      <c r="C1115" t="s">
        <v>902</v>
      </c>
      <c r="E1115" t="s">
        <v>3222</v>
      </c>
      <c r="F1115" t="s">
        <v>903</v>
      </c>
      <c r="H1115" s="17">
        <v>1</v>
      </c>
      <c r="J1115" t="s">
        <v>9484</v>
      </c>
    </row>
    <row r="1116" spans="1:10" x14ac:dyDescent="0.25">
      <c r="A1116" t="s">
        <v>9509</v>
      </c>
      <c r="B1116" t="s">
        <v>3209</v>
      </c>
      <c r="C1116" t="s">
        <v>902</v>
      </c>
      <c r="E1116" t="s">
        <v>3222</v>
      </c>
      <c r="F1116" t="s">
        <v>903</v>
      </c>
      <c r="H1116" s="17">
        <v>1</v>
      </c>
      <c r="J1116" t="s">
        <v>9484</v>
      </c>
    </row>
    <row r="1117" spans="1:10" x14ac:dyDescent="0.25">
      <c r="A1117" t="s">
        <v>9510</v>
      </c>
      <c r="B1117" t="s">
        <v>3209</v>
      </c>
      <c r="C1117" t="s">
        <v>902</v>
      </c>
      <c r="E1117" t="s">
        <v>3222</v>
      </c>
      <c r="F1117" t="s">
        <v>903</v>
      </c>
      <c r="H1117" s="17">
        <v>1</v>
      </c>
      <c r="J1117" t="s">
        <v>9484</v>
      </c>
    </row>
    <row r="1118" spans="1:10" x14ac:dyDescent="0.25">
      <c r="A1118" t="s">
        <v>9511</v>
      </c>
      <c r="B1118" t="s">
        <v>3209</v>
      </c>
      <c r="C1118" t="s">
        <v>902</v>
      </c>
      <c r="E1118" t="s">
        <v>3222</v>
      </c>
      <c r="F1118" t="s">
        <v>903</v>
      </c>
      <c r="H1118" s="17">
        <v>1</v>
      </c>
      <c r="J1118" t="s">
        <v>9484</v>
      </c>
    </row>
    <row r="1119" spans="1:10" x14ac:dyDescent="0.25">
      <c r="A1119" t="s">
        <v>9512</v>
      </c>
      <c r="B1119" t="s">
        <v>3209</v>
      </c>
      <c r="C1119" t="s">
        <v>902</v>
      </c>
      <c r="E1119" t="s">
        <v>3222</v>
      </c>
      <c r="F1119" t="s">
        <v>903</v>
      </c>
      <c r="H1119" s="17">
        <v>1</v>
      </c>
      <c r="J1119" t="s">
        <v>9484</v>
      </c>
    </row>
    <row r="1120" spans="1:10" x14ac:dyDescent="0.25">
      <c r="A1120" t="s">
        <v>9513</v>
      </c>
      <c r="B1120" t="s">
        <v>3209</v>
      </c>
      <c r="C1120" t="s">
        <v>902</v>
      </c>
      <c r="E1120" t="s">
        <v>3222</v>
      </c>
      <c r="F1120" t="s">
        <v>903</v>
      </c>
      <c r="H1120" s="17">
        <v>1</v>
      </c>
      <c r="J1120" t="s">
        <v>9484</v>
      </c>
    </row>
    <row r="1121" spans="1:12" x14ac:dyDescent="0.25">
      <c r="A1121" t="s">
        <v>9514</v>
      </c>
      <c r="B1121" t="s">
        <v>3209</v>
      </c>
      <c r="C1121" t="s">
        <v>902</v>
      </c>
      <c r="E1121" t="s">
        <v>3222</v>
      </c>
      <c r="F1121" t="s">
        <v>903</v>
      </c>
      <c r="H1121" s="17">
        <v>1</v>
      </c>
      <c r="J1121" t="s">
        <v>9484</v>
      </c>
    </row>
    <row r="1122" spans="1:12" x14ac:dyDescent="0.25">
      <c r="A1122" t="s">
        <v>9515</v>
      </c>
      <c r="B1122" t="s">
        <v>3209</v>
      </c>
      <c r="C1122" t="s">
        <v>902</v>
      </c>
      <c r="E1122" t="s">
        <v>3222</v>
      </c>
      <c r="F1122" t="s">
        <v>903</v>
      </c>
      <c r="H1122" s="17">
        <v>1</v>
      </c>
      <c r="J1122" t="s">
        <v>9484</v>
      </c>
    </row>
    <row r="1123" spans="1:12" x14ac:dyDescent="0.25">
      <c r="A1123" t="s">
        <v>9516</v>
      </c>
      <c r="B1123" t="s">
        <v>3209</v>
      </c>
      <c r="C1123" t="s">
        <v>902</v>
      </c>
      <c r="E1123" t="s">
        <v>3222</v>
      </c>
      <c r="F1123" t="s">
        <v>903</v>
      </c>
      <c r="H1123" s="17">
        <v>1</v>
      </c>
      <c r="J1123" t="s">
        <v>9484</v>
      </c>
    </row>
    <row r="1124" spans="1:12" x14ac:dyDescent="0.25">
      <c r="A1124" t="s">
        <v>9517</v>
      </c>
      <c r="B1124" t="s">
        <v>3209</v>
      </c>
      <c r="C1124" t="s">
        <v>902</v>
      </c>
      <c r="E1124" t="s">
        <v>3222</v>
      </c>
      <c r="F1124" t="s">
        <v>903</v>
      </c>
      <c r="H1124" s="17">
        <v>1</v>
      </c>
      <c r="J1124" t="s">
        <v>9484</v>
      </c>
    </row>
    <row r="1125" spans="1:12" x14ac:dyDescent="0.25">
      <c r="A1125" t="s">
        <v>9518</v>
      </c>
      <c r="B1125" t="s">
        <v>3209</v>
      </c>
      <c r="C1125" t="s">
        <v>902</v>
      </c>
      <c r="E1125" t="s">
        <v>3222</v>
      </c>
      <c r="F1125" t="s">
        <v>903</v>
      </c>
      <c r="H1125" s="17">
        <v>1</v>
      </c>
      <c r="J1125" t="s">
        <v>9484</v>
      </c>
    </row>
    <row r="1126" spans="1:12" x14ac:dyDescent="0.25">
      <c r="A1126" t="s">
        <v>9519</v>
      </c>
      <c r="B1126" t="s">
        <v>3209</v>
      </c>
      <c r="C1126" t="s">
        <v>902</v>
      </c>
      <c r="E1126" t="s">
        <v>3222</v>
      </c>
      <c r="F1126" t="s">
        <v>903</v>
      </c>
      <c r="H1126" s="17">
        <v>1</v>
      </c>
      <c r="J1126" t="s">
        <v>9484</v>
      </c>
    </row>
    <row r="1127" spans="1:12" x14ac:dyDescent="0.25">
      <c r="A1127" t="s">
        <v>9520</v>
      </c>
      <c r="B1127" t="s">
        <v>3209</v>
      </c>
      <c r="C1127" t="s">
        <v>902</v>
      </c>
      <c r="E1127" t="s">
        <v>3222</v>
      </c>
      <c r="F1127" t="s">
        <v>903</v>
      </c>
      <c r="H1127" s="17">
        <v>1</v>
      </c>
      <c r="J1127" t="s">
        <v>9484</v>
      </c>
    </row>
    <row r="1128" spans="1:12" x14ac:dyDescent="0.25">
      <c r="A1128" t="s">
        <v>9521</v>
      </c>
      <c r="B1128" t="s">
        <v>3209</v>
      </c>
      <c r="C1128" t="s">
        <v>902</v>
      </c>
      <c r="E1128" t="s">
        <v>3222</v>
      </c>
      <c r="F1128" t="s">
        <v>903</v>
      </c>
      <c r="H1128" s="17">
        <v>1</v>
      </c>
      <c r="J1128" t="s">
        <v>9484</v>
      </c>
    </row>
    <row r="1129" spans="1:12" x14ac:dyDescent="0.25">
      <c r="A1129" t="s">
        <v>9522</v>
      </c>
      <c r="B1129" t="s">
        <v>3209</v>
      </c>
      <c r="C1129" t="s">
        <v>902</v>
      </c>
      <c r="E1129" t="s">
        <v>3222</v>
      </c>
      <c r="F1129" t="s">
        <v>903</v>
      </c>
      <c r="H1129" s="17">
        <v>1</v>
      </c>
      <c r="J1129" t="s">
        <v>9484</v>
      </c>
    </row>
    <row r="1130" spans="1:12" x14ac:dyDescent="0.25">
      <c r="A1130" t="s">
        <v>9523</v>
      </c>
      <c r="B1130" t="s">
        <v>3209</v>
      </c>
      <c r="C1130" t="s">
        <v>902</v>
      </c>
      <c r="E1130" t="s">
        <v>3222</v>
      </c>
      <c r="F1130" t="s">
        <v>903</v>
      </c>
      <c r="H1130" s="17">
        <v>1</v>
      </c>
      <c r="J1130" t="s">
        <v>9484</v>
      </c>
    </row>
    <row r="1131" spans="1:12" x14ac:dyDescent="0.25">
      <c r="A1131" t="s">
        <v>9524</v>
      </c>
      <c r="B1131" t="s">
        <v>3209</v>
      </c>
      <c r="C1131" t="s">
        <v>902</v>
      </c>
      <c r="E1131" t="s">
        <v>3222</v>
      </c>
      <c r="F1131" t="s">
        <v>903</v>
      </c>
      <c r="H1131" s="17">
        <v>1</v>
      </c>
      <c r="J1131" t="s">
        <v>9484</v>
      </c>
      <c r="L1131" t="s">
        <v>9525</v>
      </c>
    </row>
    <row r="1132" spans="1:12" x14ac:dyDescent="0.25">
      <c r="A1132" t="s">
        <v>9526</v>
      </c>
      <c r="B1132" t="s">
        <v>3209</v>
      </c>
      <c r="C1132" t="s">
        <v>902</v>
      </c>
      <c r="E1132" t="s">
        <v>3222</v>
      </c>
      <c r="F1132" t="s">
        <v>903</v>
      </c>
      <c r="H1132" s="17">
        <v>1</v>
      </c>
      <c r="J1132" t="s">
        <v>9484</v>
      </c>
    </row>
    <row r="1133" spans="1:12" x14ac:dyDescent="0.25">
      <c r="A1133" t="s">
        <v>9527</v>
      </c>
      <c r="B1133" t="s">
        <v>3209</v>
      </c>
      <c r="C1133" t="s">
        <v>902</v>
      </c>
      <c r="E1133" t="s">
        <v>3222</v>
      </c>
      <c r="F1133" t="s">
        <v>903</v>
      </c>
      <c r="H1133" s="17">
        <v>1</v>
      </c>
      <c r="J1133" t="s">
        <v>9484</v>
      </c>
      <c r="L1133" t="s">
        <v>9528</v>
      </c>
    </row>
    <row r="1134" spans="1:12" x14ac:dyDescent="0.25">
      <c r="A1134" t="s">
        <v>9529</v>
      </c>
      <c r="B1134" t="s">
        <v>3209</v>
      </c>
      <c r="C1134" t="s">
        <v>902</v>
      </c>
      <c r="E1134" t="s">
        <v>3222</v>
      </c>
      <c r="F1134" t="s">
        <v>903</v>
      </c>
      <c r="H1134" s="17">
        <v>1</v>
      </c>
      <c r="J1134" t="s">
        <v>9484</v>
      </c>
    </row>
    <row r="1135" spans="1:12" x14ac:dyDescent="0.25">
      <c r="A1135" t="s">
        <v>9530</v>
      </c>
      <c r="B1135" t="s">
        <v>3209</v>
      </c>
      <c r="C1135" t="s">
        <v>902</v>
      </c>
      <c r="E1135" t="s">
        <v>3222</v>
      </c>
      <c r="F1135" t="s">
        <v>903</v>
      </c>
      <c r="H1135" s="17">
        <v>1</v>
      </c>
      <c r="J1135" t="s">
        <v>9484</v>
      </c>
    </row>
    <row r="1136" spans="1:12" x14ac:dyDescent="0.25">
      <c r="A1136" t="s">
        <v>9531</v>
      </c>
      <c r="B1136" t="s">
        <v>3209</v>
      </c>
      <c r="C1136" t="s">
        <v>902</v>
      </c>
      <c r="E1136" t="s">
        <v>3222</v>
      </c>
      <c r="F1136" t="s">
        <v>903</v>
      </c>
      <c r="H1136" s="17">
        <v>1</v>
      </c>
      <c r="J1136" t="s">
        <v>9484</v>
      </c>
    </row>
    <row r="1137" spans="1:12" x14ac:dyDescent="0.25">
      <c r="A1137" t="s">
        <v>9532</v>
      </c>
      <c r="B1137" t="s">
        <v>3209</v>
      </c>
      <c r="C1137" t="s">
        <v>902</v>
      </c>
      <c r="E1137" t="s">
        <v>3222</v>
      </c>
      <c r="F1137" t="s">
        <v>903</v>
      </c>
      <c r="H1137" s="17">
        <v>1</v>
      </c>
      <c r="J1137" t="s">
        <v>9484</v>
      </c>
    </row>
    <row r="1138" spans="1:12" x14ac:dyDescent="0.25">
      <c r="A1138" t="s">
        <v>9533</v>
      </c>
      <c r="B1138" t="s">
        <v>3209</v>
      </c>
      <c r="C1138" t="s">
        <v>902</v>
      </c>
      <c r="E1138" t="s">
        <v>3222</v>
      </c>
      <c r="F1138" t="s">
        <v>903</v>
      </c>
      <c r="H1138" s="17">
        <v>1</v>
      </c>
      <c r="J1138" t="s">
        <v>9484</v>
      </c>
      <c r="L1138" t="s">
        <v>9534</v>
      </c>
    </row>
    <row r="1139" spans="1:12" x14ac:dyDescent="0.25">
      <c r="A1139" t="s">
        <v>9535</v>
      </c>
      <c r="B1139" t="s">
        <v>3209</v>
      </c>
      <c r="C1139" t="s">
        <v>902</v>
      </c>
      <c r="E1139" t="s">
        <v>3222</v>
      </c>
      <c r="F1139" t="s">
        <v>903</v>
      </c>
      <c r="H1139" s="17">
        <v>1</v>
      </c>
      <c r="J1139" t="s">
        <v>9484</v>
      </c>
    </row>
    <row r="1140" spans="1:12" x14ac:dyDescent="0.25">
      <c r="A1140" t="s">
        <v>9536</v>
      </c>
      <c r="B1140" t="s">
        <v>3208</v>
      </c>
      <c r="C1140" t="s">
        <v>8667</v>
      </c>
      <c r="E1140" t="s">
        <v>3222</v>
      </c>
      <c r="F1140" t="s">
        <v>903</v>
      </c>
      <c r="H1140" s="17">
        <v>1</v>
      </c>
      <c r="J1140" t="s">
        <v>9537</v>
      </c>
    </row>
    <row r="1141" spans="1:12" x14ac:dyDescent="0.25">
      <c r="A1141" t="s">
        <v>9538</v>
      </c>
      <c r="B1141" t="s">
        <v>3208</v>
      </c>
      <c r="C1141" t="s">
        <v>8667</v>
      </c>
      <c r="E1141" t="s">
        <v>3222</v>
      </c>
      <c r="F1141" t="s">
        <v>903</v>
      </c>
      <c r="H1141" s="17">
        <v>1</v>
      </c>
      <c r="J1141" t="s">
        <v>9537</v>
      </c>
    </row>
    <row r="1142" spans="1:12" x14ac:dyDescent="0.25">
      <c r="A1142" t="s">
        <v>9539</v>
      </c>
      <c r="B1142" t="s">
        <v>3208</v>
      </c>
      <c r="C1142" t="s">
        <v>8667</v>
      </c>
      <c r="E1142" t="s">
        <v>3222</v>
      </c>
      <c r="F1142" t="s">
        <v>903</v>
      </c>
      <c r="H1142" s="17">
        <v>1</v>
      </c>
      <c r="J1142" t="s">
        <v>9537</v>
      </c>
    </row>
    <row r="1143" spans="1:12" x14ac:dyDescent="0.25">
      <c r="A1143" t="s">
        <v>9540</v>
      </c>
      <c r="B1143" t="s">
        <v>3208</v>
      </c>
      <c r="C1143" t="s">
        <v>8667</v>
      </c>
      <c r="E1143" t="s">
        <v>3222</v>
      </c>
      <c r="F1143" t="s">
        <v>903</v>
      </c>
      <c r="H1143" s="17">
        <v>1</v>
      </c>
      <c r="J1143" t="s">
        <v>9537</v>
      </c>
    </row>
    <row r="1144" spans="1:12" x14ac:dyDescent="0.25">
      <c r="A1144" t="s">
        <v>9541</v>
      </c>
      <c r="B1144" t="s">
        <v>3208</v>
      </c>
      <c r="C1144" t="s">
        <v>8667</v>
      </c>
      <c r="E1144" t="s">
        <v>3222</v>
      </c>
      <c r="F1144" t="s">
        <v>903</v>
      </c>
      <c r="H1144" s="17">
        <v>1</v>
      </c>
      <c r="J1144" t="s">
        <v>9537</v>
      </c>
    </row>
    <row r="1145" spans="1:12" x14ac:dyDescent="0.25">
      <c r="A1145" t="s">
        <v>9542</v>
      </c>
      <c r="B1145" t="s">
        <v>3208</v>
      </c>
      <c r="C1145" t="s">
        <v>8667</v>
      </c>
      <c r="E1145" t="s">
        <v>3222</v>
      </c>
      <c r="F1145" t="s">
        <v>903</v>
      </c>
      <c r="H1145" s="17">
        <v>1</v>
      </c>
      <c r="J1145" t="s">
        <v>9537</v>
      </c>
    </row>
    <row r="1146" spans="1:12" x14ac:dyDescent="0.25">
      <c r="A1146" t="s">
        <v>9543</v>
      </c>
      <c r="B1146" t="s">
        <v>3208</v>
      </c>
      <c r="C1146" t="s">
        <v>8667</v>
      </c>
      <c r="E1146" t="s">
        <v>3222</v>
      </c>
      <c r="F1146" t="s">
        <v>903</v>
      </c>
      <c r="H1146" s="17">
        <v>1</v>
      </c>
      <c r="J1146" t="s">
        <v>9537</v>
      </c>
    </row>
    <row r="1147" spans="1:12" x14ac:dyDescent="0.25">
      <c r="A1147" t="s">
        <v>9544</v>
      </c>
      <c r="B1147" t="s">
        <v>3208</v>
      </c>
      <c r="C1147" t="s">
        <v>8667</v>
      </c>
      <c r="E1147" t="s">
        <v>3222</v>
      </c>
      <c r="F1147" t="s">
        <v>903</v>
      </c>
      <c r="H1147" s="17">
        <v>1</v>
      </c>
      <c r="J1147" t="s">
        <v>9537</v>
      </c>
    </row>
    <row r="1148" spans="1:12" x14ac:dyDescent="0.25">
      <c r="A1148" t="s">
        <v>9545</v>
      </c>
      <c r="B1148" t="s">
        <v>3208</v>
      </c>
      <c r="C1148" t="s">
        <v>8667</v>
      </c>
      <c r="E1148" t="s">
        <v>3222</v>
      </c>
      <c r="F1148" t="s">
        <v>903</v>
      </c>
      <c r="H1148" s="17">
        <v>1</v>
      </c>
      <c r="J1148" t="s">
        <v>9537</v>
      </c>
    </row>
    <row r="1149" spans="1:12" x14ac:dyDescent="0.25">
      <c r="A1149" t="s">
        <v>9546</v>
      </c>
      <c r="B1149" t="s">
        <v>3208</v>
      </c>
      <c r="C1149" t="s">
        <v>8667</v>
      </c>
      <c r="E1149" t="s">
        <v>3222</v>
      </c>
      <c r="F1149" t="s">
        <v>903</v>
      </c>
      <c r="H1149" s="17">
        <v>1</v>
      </c>
      <c r="J1149" t="s">
        <v>9537</v>
      </c>
    </row>
    <row r="1150" spans="1:12" x14ac:dyDescent="0.25">
      <c r="A1150" t="s">
        <v>9547</v>
      </c>
      <c r="B1150" t="s">
        <v>3208</v>
      </c>
      <c r="C1150" t="s">
        <v>8667</v>
      </c>
      <c r="E1150" t="s">
        <v>3222</v>
      </c>
      <c r="F1150" t="s">
        <v>903</v>
      </c>
      <c r="H1150" s="17">
        <v>1</v>
      </c>
      <c r="J1150" t="s">
        <v>9537</v>
      </c>
    </row>
    <row r="1151" spans="1:12" x14ac:dyDescent="0.25">
      <c r="A1151" t="s">
        <v>9548</v>
      </c>
      <c r="B1151" t="s">
        <v>3208</v>
      </c>
      <c r="C1151" t="s">
        <v>8667</v>
      </c>
      <c r="E1151" t="s">
        <v>3222</v>
      </c>
      <c r="F1151" t="s">
        <v>903</v>
      </c>
      <c r="H1151" s="17">
        <v>1</v>
      </c>
      <c r="J1151" t="s">
        <v>9537</v>
      </c>
    </row>
    <row r="1152" spans="1:12" x14ac:dyDescent="0.25">
      <c r="A1152" t="s">
        <v>9549</v>
      </c>
      <c r="B1152" t="s">
        <v>3208</v>
      </c>
      <c r="C1152" t="s">
        <v>8667</v>
      </c>
      <c r="E1152" t="s">
        <v>3222</v>
      </c>
      <c r="F1152" t="s">
        <v>903</v>
      </c>
      <c r="H1152" s="17">
        <v>1</v>
      </c>
      <c r="J1152" t="s">
        <v>9537</v>
      </c>
    </row>
    <row r="1153" spans="1:10" x14ac:dyDescent="0.25">
      <c r="A1153" t="s">
        <v>9550</v>
      </c>
      <c r="B1153" t="s">
        <v>3208</v>
      </c>
      <c r="C1153" t="s">
        <v>8667</v>
      </c>
      <c r="E1153" t="s">
        <v>3222</v>
      </c>
      <c r="F1153" t="s">
        <v>903</v>
      </c>
      <c r="H1153" s="17">
        <v>1</v>
      </c>
      <c r="J1153" t="s">
        <v>9537</v>
      </c>
    </row>
    <row r="1154" spans="1:10" x14ac:dyDescent="0.25">
      <c r="A1154" t="s">
        <v>9551</v>
      </c>
      <c r="B1154" t="s">
        <v>3208</v>
      </c>
      <c r="C1154" t="s">
        <v>8667</v>
      </c>
      <c r="E1154" t="s">
        <v>3222</v>
      </c>
      <c r="F1154" t="s">
        <v>903</v>
      </c>
      <c r="H1154" s="17">
        <v>1</v>
      </c>
      <c r="J1154" t="s">
        <v>9537</v>
      </c>
    </row>
    <row r="1155" spans="1:10" x14ac:dyDescent="0.25">
      <c r="A1155" t="s">
        <v>9552</v>
      </c>
      <c r="B1155" t="s">
        <v>3208</v>
      </c>
      <c r="C1155" t="s">
        <v>8667</v>
      </c>
      <c r="E1155" t="s">
        <v>3222</v>
      </c>
      <c r="F1155" t="s">
        <v>903</v>
      </c>
      <c r="H1155" s="17">
        <v>1</v>
      </c>
      <c r="J1155" t="s">
        <v>9537</v>
      </c>
    </row>
    <row r="1156" spans="1:10" x14ac:dyDescent="0.25">
      <c r="A1156" t="s">
        <v>9553</v>
      </c>
      <c r="B1156" t="s">
        <v>3208</v>
      </c>
      <c r="C1156" t="s">
        <v>8667</v>
      </c>
      <c r="E1156" t="s">
        <v>3222</v>
      </c>
      <c r="F1156" t="s">
        <v>903</v>
      </c>
      <c r="H1156" s="17">
        <v>1</v>
      </c>
      <c r="J1156" t="s">
        <v>9537</v>
      </c>
    </row>
    <row r="1157" spans="1:10" x14ac:dyDescent="0.25">
      <c r="A1157" t="s">
        <v>9554</v>
      </c>
      <c r="B1157" t="s">
        <v>3208</v>
      </c>
      <c r="C1157" t="s">
        <v>8667</v>
      </c>
      <c r="E1157" t="s">
        <v>3222</v>
      </c>
      <c r="F1157" t="s">
        <v>903</v>
      </c>
      <c r="H1157" s="17">
        <v>1</v>
      </c>
      <c r="J1157" t="s">
        <v>9537</v>
      </c>
    </row>
    <row r="1158" spans="1:10" x14ac:dyDescent="0.25">
      <c r="A1158" t="s">
        <v>9555</v>
      </c>
      <c r="B1158" t="s">
        <v>3208</v>
      </c>
      <c r="C1158" t="s">
        <v>8667</v>
      </c>
      <c r="E1158" t="s">
        <v>3222</v>
      </c>
      <c r="F1158" t="s">
        <v>903</v>
      </c>
      <c r="H1158" s="17">
        <v>1</v>
      </c>
      <c r="J1158" t="s">
        <v>9537</v>
      </c>
    </row>
    <row r="1159" spans="1:10" x14ac:dyDescent="0.25">
      <c r="A1159" t="s">
        <v>9556</v>
      </c>
      <c r="B1159" t="s">
        <v>3208</v>
      </c>
      <c r="C1159" t="s">
        <v>8667</v>
      </c>
      <c r="E1159" t="s">
        <v>3222</v>
      </c>
      <c r="F1159" t="s">
        <v>903</v>
      </c>
      <c r="H1159" s="17">
        <v>1</v>
      </c>
      <c r="J1159" t="s">
        <v>9537</v>
      </c>
    </row>
    <row r="1160" spans="1:10" x14ac:dyDescent="0.25">
      <c r="A1160" t="s">
        <v>9557</v>
      </c>
      <c r="B1160" t="s">
        <v>3208</v>
      </c>
      <c r="C1160" t="s">
        <v>8667</v>
      </c>
      <c r="E1160" t="s">
        <v>3222</v>
      </c>
      <c r="F1160" t="s">
        <v>903</v>
      </c>
      <c r="H1160" s="17">
        <v>1</v>
      </c>
      <c r="J1160" t="s">
        <v>9537</v>
      </c>
    </row>
    <row r="1161" spans="1:10" x14ac:dyDescent="0.25">
      <c r="A1161" t="s">
        <v>9558</v>
      </c>
      <c r="B1161" t="s">
        <v>3208</v>
      </c>
      <c r="C1161" t="s">
        <v>8667</v>
      </c>
      <c r="E1161" t="s">
        <v>3222</v>
      </c>
      <c r="F1161" t="s">
        <v>903</v>
      </c>
      <c r="H1161" s="17">
        <v>1</v>
      </c>
      <c r="J1161" t="s">
        <v>9537</v>
      </c>
    </row>
    <row r="1162" spans="1:10" x14ac:dyDescent="0.25">
      <c r="A1162" t="s">
        <v>9559</v>
      </c>
      <c r="B1162" t="s">
        <v>3208</v>
      </c>
      <c r="C1162" t="s">
        <v>8667</v>
      </c>
      <c r="E1162" t="s">
        <v>3222</v>
      </c>
      <c r="F1162" t="s">
        <v>903</v>
      </c>
      <c r="H1162" s="17">
        <v>1</v>
      </c>
      <c r="J1162" t="s">
        <v>9537</v>
      </c>
    </row>
    <row r="1163" spans="1:10" x14ac:dyDescent="0.25">
      <c r="A1163" t="s">
        <v>9560</v>
      </c>
      <c r="B1163" t="s">
        <v>3208</v>
      </c>
      <c r="C1163" t="s">
        <v>8667</v>
      </c>
      <c r="E1163" t="s">
        <v>3222</v>
      </c>
      <c r="F1163" t="s">
        <v>903</v>
      </c>
      <c r="H1163" s="17">
        <v>1</v>
      </c>
      <c r="J1163" t="s">
        <v>9537</v>
      </c>
    </row>
    <row r="1164" spans="1:10" x14ac:dyDescent="0.25">
      <c r="A1164" t="s">
        <v>9561</v>
      </c>
      <c r="B1164" t="s">
        <v>3208</v>
      </c>
      <c r="C1164" t="s">
        <v>8667</v>
      </c>
      <c r="E1164" t="s">
        <v>3222</v>
      </c>
      <c r="F1164" t="s">
        <v>903</v>
      </c>
      <c r="H1164" s="17">
        <v>1</v>
      </c>
      <c r="J1164" t="s">
        <v>9537</v>
      </c>
    </row>
    <row r="1165" spans="1:10" x14ac:dyDescent="0.25">
      <c r="A1165" t="s">
        <v>9562</v>
      </c>
      <c r="B1165" t="s">
        <v>3208</v>
      </c>
      <c r="C1165" t="s">
        <v>8667</v>
      </c>
      <c r="E1165" t="s">
        <v>3222</v>
      </c>
      <c r="F1165" t="s">
        <v>903</v>
      </c>
      <c r="H1165" s="17">
        <v>1</v>
      </c>
      <c r="J1165" t="s">
        <v>9537</v>
      </c>
    </row>
    <row r="1166" spans="1:10" x14ac:dyDescent="0.25">
      <c r="A1166" t="s">
        <v>9563</v>
      </c>
      <c r="B1166" t="s">
        <v>3208</v>
      </c>
      <c r="C1166" t="s">
        <v>8667</v>
      </c>
      <c r="E1166" t="s">
        <v>3222</v>
      </c>
      <c r="F1166" t="s">
        <v>903</v>
      </c>
      <c r="H1166" s="17">
        <v>1</v>
      </c>
      <c r="J1166" t="s">
        <v>9537</v>
      </c>
    </row>
    <row r="1167" spans="1:10" x14ac:dyDescent="0.25">
      <c r="A1167" t="s">
        <v>9564</v>
      </c>
      <c r="B1167" t="s">
        <v>3208</v>
      </c>
      <c r="C1167" t="s">
        <v>8667</v>
      </c>
      <c r="E1167" t="s">
        <v>3222</v>
      </c>
      <c r="F1167" t="s">
        <v>903</v>
      </c>
      <c r="H1167" s="17">
        <v>1</v>
      </c>
      <c r="J1167" t="s">
        <v>9537</v>
      </c>
    </row>
    <row r="1168" spans="1:10" x14ac:dyDescent="0.25">
      <c r="A1168" t="s">
        <v>9565</v>
      </c>
      <c r="B1168" t="s">
        <v>3208</v>
      </c>
      <c r="C1168" t="s">
        <v>8667</v>
      </c>
      <c r="E1168" t="s">
        <v>3222</v>
      </c>
      <c r="F1168" t="s">
        <v>903</v>
      </c>
      <c r="H1168" s="17">
        <v>1</v>
      </c>
      <c r="J1168" t="s">
        <v>9537</v>
      </c>
    </row>
    <row r="1169" spans="1:12" x14ac:dyDescent="0.25">
      <c r="A1169" t="s">
        <v>9566</v>
      </c>
      <c r="B1169" t="s">
        <v>3208</v>
      </c>
      <c r="C1169" t="s">
        <v>8667</v>
      </c>
      <c r="E1169" t="s">
        <v>3222</v>
      </c>
      <c r="F1169" t="s">
        <v>903</v>
      </c>
      <c r="H1169" s="17">
        <v>1</v>
      </c>
      <c r="J1169" t="s">
        <v>9537</v>
      </c>
    </row>
    <row r="1170" spans="1:12" x14ac:dyDescent="0.25">
      <c r="A1170" t="s">
        <v>9567</v>
      </c>
      <c r="B1170" t="s">
        <v>3208</v>
      </c>
      <c r="C1170" t="s">
        <v>8667</v>
      </c>
      <c r="E1170" t="s">
        <v>3222</v>
      </c>
      <c r="F1170" t="s">
        <v>903</v>
      </c>
      <c r="H1170" s="17">
        <v>1</v>
      </c>
      <c r="J1170" t="s">
        <v>9537</v>
      </c>
    </row>
    <row r="1171" spans="1:12" x14ac:dyDescent="0.25">
      <c r="A1171" t="s">
        <v>9568</v>
      </c>
      <c r="B1171" t="s">
        <v>3208</v>
      </c>
      <c r="C1171" t="s">
        <v>8667</v>
      </c>
      <c r="E1171" t="s">
        <v>3222</v>
      </c>
      <c r="F1171" t="s">
        <v>903</v>
      </c>
      <c r="H1171" s="17">
        <v>1</v>
      </c>
      <c r="J1171" t="s">
        <v>9537</v>
      </c>
    </row>
    <row r="1172" spans="1:12" x14ac:dyDescent="0.25">
      <c r="A1172" t="s">
        <v>9569</v>
      </c>
      <c r="B1172" t="s">
        <v>3208</v>
      </c>
      <c r="C1172" t="s">
        <v>8667</v>
      </c>
      <c r="E1172" t="s">
        <v>3222</v>
      </c>
      <c r="F1172" t="s">
        <v>903</v>
      </c>
      <c r="H1172" s="17">
        <v>1</v>
      </c>
      <c r="J1172" t="s">
        <v>9537</v>
      </c>
    </row>
    <row r="1173" spans="1:12" x14ac:dyDescent="0.25">
      <c r="A1173" t="s">
        <v>9570</v>
      </c>
      <c r="B1173" t="s">
        <v>3208</v>
      </c>
      <c r="C1173" t="s">
        <v>8667</v>
      </c>
      <c r="E1173" t="s">
        <v>3222</v>
      </c>
      <c r="F1173" t="s">
        <v>903</v>
      </c>
      <c r="H1173" s="17">
        <v>1</v>
      </c>
      <c r="J1173" t="s">
        <v>9537</v>
      </c>
    </row>
    <row r="1174" spans="1:12" x14ac:dyDescent="0.25">
      <c r="A1174" t="s">
        <v>9571</v>
      </c>
      <c r="B1174" t="s">
        <v>3208</v>
      </c>
      <c r="E1174" t="s">
        <v>3222</v>
      </c>
      <c r="F1174" t="s">
        <v>903</v>
      </c>
      <c r="H1174" s="17">
        <v>1</v>
      </c>
      <c r="K1174" t="s">
        <v>9572</v>
      </c>
    </row>
    <row r="1175" spans="1:12" x14ac:dyDescent="0.25">
      <c r="A1175" t="s">
        <v>9573</v>
      </c>
      <c r="B1175" t="s">
        <v>3208</v>
      </c>
      <c r="E1175" t="s">
        <v>3222</v>
      </c>
      <c r="F1175" t="s">
        <v>903</v>
      </c>
      <c r="H1175" s="17">
        <v>1</v>
      </c>
      <c r="K1175" t="s">
        <v>9572</v>
      </c>
    </row>
    <row r="1176" spans="1:12" x14ac:dyDescent="0.25">
      <c r="A1176" t="s">
        <v>9574</v>
      </c>
      <c r="B1176" t="s">
        <v>3209</v>
      </c>
      <c r="C1176" t="s">
        <v>902</v>
      </c>
      <c r="E1176" t="s">
        <v>3222</v>
      </c>
      <c r="F1176" t="s">
        <v>903</v>
      </c>
      <c r="H1176" s="17">
        <v>1</v>
      </c>
      <c r="J1176" t="s">
        <v>9484</v>
      </c>
    </row>
    <row r="1177" spans="1:12" x14ac:dyDescent="0.25">
      <c r="A1177" t="s">
        <v>9575</v>
      </c>
      <c r="B1177" t="s">
        <v>3209</v>
      </c>
      <c r="C1177" t="s">
        <v>902</v>
      </c>
      <c r="E1177" t="s">
        <v>3222</v>
      </c>
      <c r="F1177" t="s">
        <v>903</v>
      </c>
      <c r="H1177" s="17">
        <v>1</v>
      </c>
      <c r="J1177" t="s">
        <v>9484</v>
      </c>
    </row>
    <row r="1178" spans="1:12" x14ac:dyDescent="0.25">
      <c r="A1178" t="s">
        <v>9576</v>
      </c>
      <c r="B1178" t="s">
        <v>3209</v>
      </c>
      <c r="C1178" t="s">
        <v>902</v>
      </c>
      <c r="E1178" t="s">
        <v>3222</v>
      </c>
      <c r="F1178" t="s">
        <v>903</v>
      </c>
      <c r="H1178" s="17">
        <v>1</v>
      </c>
      <c r="J1178" t="s">
        <v>9484</v>
      </c>
      <c r="L1178" t="s">
        <v>9577</v>
      </c>
    </row>
    <row r="1179" spans="1:12" x14ac:dyDescent="0.25">
      <c r="A1179" t="s">
        <v>9578</v>
      </c>
      <c r="B1179" t="s">
        <v>3209</v>
      </c>
      <c r="C1179" t="s">
        <v>902</v>
      </c>
      <c r="E1179" t="s">
        <v>3222</v>
      </c>
      <c r="F1179" t="s">
        <v>903</v>
      </c>
      <c r="H1179" s="17">
        <v>1</v>
      </c>
      <c r="J1179" t="s">
        <v>9484</v>
      </c>
    </row>
    <row r="1180" spans="1:12" x14ac:dyDescent="0.25">
      <c r="A1180" t="s">
        <v>9579</v>
      </c>
      <c r="B1180" t="s">
        <v>3209</v>
      </c>
      <c r="C1180" t="s">
        <v>902</v>
      </c>
      <c r="E1180" t="s">
        <v>3222</v>
      </c>
      <c r="F1180" t="s">
        <v>903</v>
      </c>
      <c r="H1180" s="17">
        <v>1</v>
      </c>
      <c r="J1180" t="s">
        <v>9484</v>
      </c>
    </row>
    <row r="1181" spans="1:12" x14ac:dyDescent="0.25">
      <c r="A1181" t="s">
        <v>9580</v>
      </c>
      <c r="B1181" t="s">
        <v>3209</v>
      </c>
      <c r="C1181" t="s">
        <v>902</v>
      </c>
      <c r="E1181" t="s">
        <v>3222</v>
      </c>
      <c r="F1181" t="s">
        <v>903</v>
      </c>
      <c r="H1181" s="17">
        <v>1</v>
      </c>
      <c r="J1181" t="s">
        <v>9484</v>
      </c>
      <c r="L1181" t="s">
        <v>9581</v>
      </c>
    </row>
    <row r="1182" spans="1:12" x14ac:dyDescent="0.25">
      <c r="A1182" t="s">
        <v>9582</v>
      </c>
      <c r="B1182" t="s">
        <v>3209</v>
      </c>
      <c r="C1182" t="s">
        <v>902</v>
      </c>
      <c r="E1182" t="s">
        <v>3222</v>
      </c>
      <c r="F1182" t="s">
        <v>903</v>
      </c>
      <c r="H1182" s="17">
        <v>1</v>
      </c>
      <c r="J1182" t="s">
        <v>9484</v>
      </c>
    </row>
    <row r="1183" spans="1:12" x14ac:dyDescent="0.25">
      <c r="A1183" t="s">
        <v>9583</v>
      </c>
      <c r="B1183" t="s">
        <v>3209</v>
      </c>
      <c r="C1183" t="s">
        <v>902</v>
      </c>
      <c r="E1183" t="s">
        <v>3222</v>
      </c>
      <c r="F1183" t="s">
        <v>903</v>
      </c>
      <c r="H1183" s="17">
        <v>1</v>
      </c>
      <c r="J1183" t="s">
        <v>9484</v>
      </c>
    </row>
    <row r="1184" spans="1:12" x14ac:dyDescent="0.25">
      <c r="A1184" t="s">
        <v>9584</v>
      </c>
      <c r="B1184" t="s">
        <v>3209</v>
      </c>
      <c r="C1184" t="s">
        <v>902</v>
      </c>
      <c r="E1184" t="s">
        <v>3222</v>
      </c>
      <c r="F1184" t="s">
        <v>903</v>
      </c>
      <c r="H1184" s="17">
        <v>1</v>
      </c>
      <c r="J1184" t="s">
        <v>9484</v>
      </c>
    </row>
    <row r="1185" spans="1:12" x14ac:dyDescent="0.25">
      <c r="A1185" t="s">
        <v>9585</v>
      </c>
      <c r="B1185" t="s">
        <v>3209</v>
      </c>
      <c r="C1185" t="s">
        <v>902</v>
      </c>
      <c r="E1185" t="s">
        <v>3222</v>
      </c>
      <c r="F1185" t="s">
        <v>903</v>
      </c>
      <c r="H1185" s="17">
        <v>1</v>
      </c>
      <c r="J1185" t="s">
        <v>9484</v>
      </c>
    </row>
    <row r="1186" spans="1:12" x14ac:dyDescent="0.25">
      <c r="A1186" t="s">
        <v>9586</v>
      </c>
      <c r="B1186" t="s">
        <v>3209</v>
      </c>
      <c r="C1186" t="s">
        <v>902</v>
      </c>
      <c r="E1186" t="s">
        <v>3222</v>
      </c>
      <c r="F1186" t="s">
        <v>903</v>
      </c>
      <c r="H1186" s="17">
        <v>1</v>
      </c>
      <c r="J1186" t="s">
        <v>9484</v>
      </c>
      <c r="L1186" t="s">
        <v>9587</v>
      </c>
    </row>
    <row r="1187" spans="1:12" x14ac:dyDescent="0.25">
      <c r="A1187" t="s">
        <v>9588</v>
      </c>
      <c r="B1187" t="s">
        <v>3209</v>
      </c>
      <c r="C1187" t="s">
        <v>902</v>
      </c>
      <c r="E1187" t="s">
        <v>3222</v>
      </c>
      <c r="F1187" t="s">
        <v>903</v>
      </c>
      <c r="H1187" s="17">
        <v>1</v>
      </c>
      <c r="J1187" t="s">
        <v>9484</v>
      </c>
    </row>
    <row r="1188" spans="1:12" x14ac:dyDescent="0.25">
      <c r="A1188" t="s">
        <v>9589</v>
      </c>
      <c r="B1188" t="s">
        <v>3209</v>
      </c>
      <c r="C1188" t="s">
        <v>902</v>
      </c>
      <c r="E1188" t="s">
        <v>3222</v>
      </c>
      <c r="F1188" t="s">
        <v>903</v>
      </c>
      <c r="H1188" s="17">
        <v>1</v>
      </c>
      <c r="J1188" t="s">
        <v>9484</v>
      </c>
    </row>
    <row r="1189" spans="1:12" x14ac:dyDescent="0.25">
      <c r="A1189" t="s">
        <v>9590</v>
      </c>
      <c r="B1189" t="s">
        <v>3209</v>
      </c>
      <c r="C1189" t="s">
        <v>902</v>
      </c>
      <c r="E1189" t="s">
        <v>3222</v>
      </c>
      <c r="F1189" t="s">
        <v>903</v>
      </c>
      <c r="H1189" s="17">
        <v>1</v>
      </c>
      <c r="J1189" t="s">
        <v>9484</v>
      </c>
    </row>
    <row r="1190" spans="1:12" x14ac:dyDescent="0.25">
      <c r="A1190" t="s">
        <v>9591</v>
      </c>
      <c r="B1190" t="s">
        <v>3209</v>
      </c>
      <c r="C1190" t="s">
        <v>902</v>
      </c>
      <c r="E1190" t="s">
        <v>3222</v>
      </c>
      <c r="F1190" t="s">
        <v>903</v>
      </c>
      <c r="H1190" s="17">
        <v>1</v>
      </c>
      <c r="J1190" t="s">
        <v>9484</v>
      </c>
    </row>
    <row r="1191" spans="1:12" x14ac:dyDescent="0.25">
      <c r="A1191" t="s">
        <v>9592</v>
      </c>
      <c r="B1191" t="s">
        <v>3209</v>
      </c>
      <c r="C1191" t="s">
        <v>902</v>
      </c>
      <c r="E1191" t="s">
        <v>3222</v>
      </c>
      <c r="F1191" t="s">
        <v>903</v>
      </c>
      <c r="H1191" s="17">
        <v>1</v>
      </c>
      <c r="J1191" t="s">
        <v>9484</v>
      </c>
    </row>
    <row r="1192" spans="1:12" x14ac:dyDescent="0.25">
      <c r="A1192" t="s">
        <v>9593</v>
      </c>
      <c r="B1192" t="s">
        <v>3209</v>
      </c>
      <c r="C1192" t="s">
        <v>902</v>
      </c>
      <c r="E1192" t="s">
        <v>3222</v>
      </c>
      <c r="F1192" t="s">
        <v>903</v>
      </c>
      <c r="H1192" s="17">
        <v>1</v>
      </c>
      <c r="J1192" t="s">
        <v>9484</v>
      </c>
    </row>
    <row r="1193" spans="1:12" x14ac:dyDescent="0.25">
      <c r="A1193" t="s">
        <v>9594</v>
      </c>
      <c r="B1193" t="s">
        <v>3209</v>
      </c>
      <c r="C1193" t="s">
        <v>902</v>
      </c>
      <c r="E1193" t="s">
        <v>3222</v>
      </c>
      <c r="F1193" t="s">
        <v>903</v>
      </c>
      <c r="H1193" s="17">
        <v>1</v>
      </c>
      <c r="J1193" t="s">
        <v>9484</v>
      </c>
      <c r="L1193" t="s">
        <v>9595</v>
      </c>
    </row>
    <row r="1194" spans="1:12" x14ac:dyDescent="0.25">
      <c r="A1194" t="s">
        <v>9596</v>
      </c>
      <c r="B1194" t="s">
        <v>3209</v>
      </c>
      <c r="C1194" t="s">
        <v>902</v>
      </c>
      <c r="E1194" t="s">
        <v>3222</v>
      </c>
      <c r="F1194" t="s">
        <v>903</v>
      </c>
      <c r="H1194" s="17">
        <v>1</v>
      </c>
      <c r="J1194" t="s">
        <v>9484</v>
      </c>
    </row>
    <row r="1195" spans="1:12" x14ac:dyDescent="0.25">
      <c r="A1195" t="s">
        <v>9597</v>
      </c>
      <c r="B1195" t="s">
        <v>3209</v>
      </c>
      <c r="C1195" t="s">
        <v>902</v>
      </c>
      <c r="E1195" t="s">
        <v>3222</v>
      </c>
      <c r="F1195" t="s">
        <v>903</v>
      </c>
      <c r="H1195" s="17">
        <v>1</v>
      </c>
      <c r="J1195" t="s">
        <v>9484</v>
      </c>
    </row>
    <row r="1196" spans="1:12" x14ac:dyDescent="0.25">
      <c r="A1196" t="s">
        <v>9598</v>
      </c>
      <c r="B1196" t="s">
        <v>3209</v>
      </c>
      <c r="C1196" t="s">
        <v>902</v>
      </c>
      <c r="E1196" t="s">
        <v>3222</v>
      </c>
      <c r="F1196" t="s">
        <v>903</v>
      </c>
      <c r="H1196" s="17">
        <v>1</v>
      </c>
      <c r="J1196" t="s">
        <v>9484</v>
      </c>
    </row>
    <row r="1197" spans="1:12" x14ac:dyDescent="0.25">
      <c r="A1197" t="s">
        <v>9599</v>
      </c>
      <c r="B1197" t="s">
        <v>3209</v>
      </c>
      <c r="C1197" t="s">
        <v>902</v>
      </c>
      <c r="E1197" t="s">
        <v>3222</v>
      </c>
      <c r="F1197" t="s">
        <v>903</v>
      </c>
      <c r="H1197" s="17">
        <v>1</v>
      </c>
      <c r="J1197" t="s">
        <v>9484</v>
      </c>
    </row>
    <row r="1198" spans="1:12" x14ac:dyDescent="0.25">
      <c r="A1198" t="s">
        <v>9600</v>
      </c>
      <c r="B1198" t="s">
        <v>3209</v>
      </c>
      <c r="C1198" t="s">
        <v>902</v>
      </c>
      <c r="E1198" t="s">
        <v>3222</v>
      </c>
      <c r="F1198" t="s">
        <v>903</v>
      </c>
      <c r="H1198" s="17">
        <v>1</v>
      </c>
      <c r="J1198" t="s">
        <v>9484</v>
      </c>
    </row>
    <row r="1199" spans="1:12" x14ac:dyDescent="0.25">
      <c r="A1199" t="s">
        <v>9601</v>
      </c>
      <c r="B1199" t="s">
        <v>3209</v>
      </c>
      <c r="C1199" t="s">
        <v>902</v>
      </c>
      <c r="E1199" t="s">
        <v>3222</v>
      </c>
      <c r="F1199" t="s">
        <v>903</v>
      </c>
      <c r="H1199" s="17">
        <v>1</v>
      </c>
      <c r="J1199" t="s">
        <v>9484</v>
      </c>
    </row>
    <row r="1200" spans="1:12" x14ac:dyDescent="0.25">
      <c r="A1200" t="s">
        <v>9602</v>
      </c>
      <c r="B1200" t="s">
        <v>3209</v>
      </c>
      <c r="C1200" t="s">
        <v>902</v>
      </c>
      <c r="E1200" t="s">
        <v>3222</v>
      </c>
      <c r="F1200" t="s">
        <v>903</v>
      </c>
      <c r="H1200" s="17">
        <v>1</v>
      </c>
      <c r="J1200" t="s">
        <v>9484</v>
      </c>
    </row>
    <row r="1201" spans="1:12" x14ac:dyDescent="0.25">
      <c r="A1201" t="s">
        <v>9603</v>
      </c>
      <c r="B1201" t="s">
        <v>3209</v>
      </c>
      <c r="C1201" t="s">
        <v>902</v>
      </c>
      <c r="E1201" t="s">
        <v>3222</v>
      </c>
      <c r="F1201" t="s">
        <v>903</v>
      </c>
      <c r="H1201" s="17">
        <v>1</v>
      </c>
      <c r="J1201" t="s">
        <v>9484</v>
      </c>
    </row>
    <row r="1202" spans="1:12" x14ac:dyDescent="0.25">
      <c r="A1202" t="s">
        <v>9604</v>
      </c>
      <c r="B1202" t="s">
        <v>3209</v>
      </c>
      <c r="C1202" t="s">
        <v>902</v>
      </c>
      <c r="E1202" t="s">
        <v>3222</v>
      </c>
      <c r="F1202" t="s">
        <v>903</v>
      </c>
      <c r="H1202" s="17">
        <v>1</v>
      </c>
      <c r="J1202" t="s">
        <v>9484</v>
      </c>
      <c r="L1202" t="s">
        <v>9605</v>
      </c>
    </row>
    <row r="1203" spans="1:12" x14ac:dyDescent="0.25">
      <c r="A1203" t="s">
        <v>9606</v>
      </c>
      <c r="B1203" t="s">
        <v>3209</v>
      </c>
      <c r="C1203" t="s">
        <v>902</v>
      </c>
      <c r="E1203" t="s">
        <v>3222</v>
      </c>
      <c r="F1203" t="s">
        <v>903</v>
      </c>
      <c r="H1203" s="17">
        <v>1</v>
      </c>
      <c r="J1203" t="s">
        <v>9484</v>
      </c>
      <c r="L1203" t="s">
        <v>9607</v>
      </c>
    </row>
    <row r="1204" spans="1:12" x14ac:dyDescent="0.25">
      <c r="A1204" t="s">
        <v>9608</v>
      </c>
      <c r="B1204" t="s">
        <v>3209</v>
      </c>
      <c r="C1204" t="s">
        <v>902</v>
      </c>
      <c r="E1204" t="s">
        <v>3222</v>
      </c>
      <c r="F1204" t="s">
        <v>903</v>
      </c>
      <c r="H1204" s="17">
        <v>1</v>
      </c>
      <c r="J1204" t="s">
        <v>9484</v>
      </c>
    </row>
    <row r="1205" spans="1:12" x14ac:dyDescent="0.25">
      <c r="A1205" t="s">
        <v>9609</v>
      </c>
      <c r="B1205" t="s">
        <v>3209</v>
      </c>
      <c r="C1205" t="s">
        <v>902</v>
      </c>
      <c r="E1205" t="s">
        <v>3222</v>
      </c>
      <c r="F1205" t="s">
        <v>903</v>
      </c>
      <c r="H1205" s="17">
        <v>1</v>
      </c>
      <c r="J1205" t="s">
        <v>9484</v>
      </c>
      <c r="L1205" t="s">
        <v>9610</v>
      </c>
    </row>
    <row r="1206" spans="1:12" x14ac:dyDescent="0.25">
      <c r="A1206" t="s">
        <v>9611</v>
      </c>
      <c r="B1206" t="s">
        <v>3209</v>
      </c>
      <c r="C1206" t="s">
        <v>902</v>
      </c>
      <c r="E1206" t="s">
        <v>3222</v>
      </c>
      <c r="F1206" t="s">
        <v>903</v>
      </c>
      <c r="H1206" s="17">
        <v>1</v>
      </c>
      <c r="J1206" t="s">
        <v>9484</v>
      </c>
    </row>
    <row r="1207" spans="1:12" x14ac:dyDescent="0.25">
      <c r="A1207" t="s">
        <v>9612</v>
      </c>
      <c r="B1207" t="s">
        <v>3209</v>
      </c>
      <c r="C1207" t="s">
        <v>902</v>
      </c>
      <c r="E1207" t="s">
        <v>3222</v>
      </c>
      <c r="F1207" t="s">
        <v>903</v>
      </c>
      <c r="H1207" s="17">
        <v>1</v>
      </c>
      <c r="J1207" t="s">
        <v>9484</v>
      </c>
    </row>
    <row r="1208" spans="1:12" x14ac:dyDescent="0.25">
      <c r="A1208" t="s">
        <v>9613</v>
      </c>
      <c r="B1208" t="s">
        <v>3209</v>
      </c>
      <c r="C1208" t="s">
        <v>902</v>
      </c>
      <c r="E1208" t="s">
        <v>3222</v>
      </c>
      <c r="F1208" t="s">
        <v>903</v>
      </c>
      <c r="H1208" s="17">
        <v>1</v>
      </c>
      <c r="J1208" t="s">
        <v>9484</v>
      </c>
    </row>
    <row r="1209" spans="1:12" x14ac:dyDescent="0.25">
      <c r="A1209" t="s">
        <v>9614</v>
      </c>
      <c r="B1209" t="s">
        <v>3209</v>
      </c>
      <c r="C1209" t="s">
        <v>902</v>
      </c>
      <c r="E1209" t="s">
        <v>3222</v>
      </c>
      <c r="F1209" t="s">
        <v>903</v>
      </c>
      <c r="H1209" s="17">
        <v>1</v>
      </c>
      <c r="J1209" t="s">
        <v>9484</v>
      </c>
    </row>
    <row r="1210" spans="1:12" x14ac:dyDescent="0.25">
      <c r="A1210" t="s">
        <v>9615</v>
      </c>
      <c r="B1210" t="s">
        <v>3209</v>
      </c>
      <c r="C1210" t="s">
        <v>902</v>
      </c>
      <c r="E1210" t="s">
        <v>3222</v>
      </c>
      <c r="F1210" t="s">
        <v>903</v>
      </c>
      <c r="H1210" s="17">
        <v>1</v>
      </c>
      <c r="J1210" t="s">
        <v>9484</v>
      </c>
    </row>
    <row r="1211" spans="1:12" x14ac:dyDescent="0.25">
      <c r="A1211" t="s">
        <v>9616</v>
      </c>
      <c r="B1211" t="s">
        <v>3209</v>
      </c>
      <c r="C1211" t="s">
        <v>902</v>
      </c>
      <c r="E1211" t="s">
        <v>3222</v>
      </c>
      <c r="F1211" t="s">
        <v>903</v>
      </c>
      <c r="H1211" s="17">
        <v>1</v>
      </c>
      <c r="J1211" t="s">
        <v>9484</v>
      </c>
    </row>
    <row r="1212" spans="1:12" x14ac:dyDescent="0.25">
      <c r="A1212" t="s">
        <v>9617</v>
      </c>
      <c r="B1212" t="s">
        <v>3209</v>
      </c>
      <c r="C1212" t="s">
        <v>902</v>
      </c>
      <c r="E1212" t="s">
        <v>3222</v>
      </c>
      <c r="F1212" t="s">
        <v>903</v>
      </c>
      <c r="H1212" s="17">
        <v>1</v>
      </c>
      <c r="J1212" t="s">
        <v>9484</v>
      </c>
    </row>
    <row r="1213" spans="1:12" x14ac:dyDescent="0.25">
      <c r="A1213" t="s">
        <v>9618</v>
      </c>
      <c r="B1213" t="s">
        <v>3209</v>
      </c>
      <c r="C1213" t="s">
        <v>902</v>
      </c>
      <c r="E1213" t="s">
        <v>3222</v>
      </c>
      <c r="F1213" t="s">
        <v>903</v>
      </c>
      <c r="H1213" s="17">
        <v>1</v>
      </c>
      <c r="J1213" t="s">
        <v>9484</v>
      </c>
    </row>
    <row r="1214" spans="1:12" x14ac:dyDescent="0.25">
      <c r="A1214" t="s">
        <v>9619</v>
      </c>
      <c r="B1214" t="s">
        <v>3209</v>
      </c>
      <c r="C1214" t="s">
        <v>902</v>
      </c>
      <c r="E1214" t="s">
        <v>3222</v>
      </c>
      <c r="F1214" t="s">
        <v>903</v>
      </c>
      <c r="H1214" s="17">
        <v>1</v>
      </c>
      <c r="J1214" t="s">
        <v>9484</v>
      </c>
    </row>
    <row r="1215" spans="1:12" x14ac:dyDescent="0.25">
      <c r="A1215" t="s">
        <v>9620</v>
      </c>
      <c r="B1215" t="s">
        <v>3209</v>
      </c>
      <c r="C1215" t="s">
        <v>902</v>
      </c>
      <c r="E1215" t="s">
        <v>3222</v>
      </c>
      <c r="F1215" t="s">
        <v>903</v>
      </c>
      <c r="H1215" s="17">
        <v>1</v>
      </c>
      <c r="J1215" t="s">
        <v>9484</v>
      </c>
    </row>
    <row r="1216" spans="1:12" x14ac:dyDescent="0.25">
      <c r="A1216" t="s">
        <v>9621</v>
      </c>
      <c r="B1216" t="s">
        <v>3209</v>
      </c>
      <c r="C1216" t="s">
        <v>902</v>
      </c>
      <c r="E1216" t="s">
        <v>3222</v>
      </c>
      <c r="F1216" t="s">
        <v>903</v>
      </c>
      <c r="H1216" s="17">
        <v>1</v>
      </c>
      <c r="J1216" t="s">
        <v>9484</v>
      </c>
    </row>
    <row r="1217" spans="1:11" x14ac:dyDescent="0.25">
      <c r="A1217" t="s">
        <v>9622</v>
      </c>
      <c r="B1217" t="s">
        <v>3209</v>
      </c>
      <c r="C1217" t="s">
        <v>902</v>
      </c>
      <c r="E1217" t="s">
        <v>3222</v>
      </c>
      <c r="F1217" t="s">
        <v>903</v>
      </c>
      <c r="H1217" s="17">
        <v>1</v>
      </c>
      <c r="J1217" t="s">
        <v>9484</v>
      </c>
    </row>
    <row r="1218" spans="1:11" x14ac:dyDescent="0.25">
      <c r="A1218" t="s">
        <v>9623</v>
      </c>
      <c r="B1218" t="s">
        <v>3208</v>
      </c>
      <c r="E1218" t="s">
        <v>3222</v>
      </c>
      <c r="F1218" t="s">
        <v>903</v>
      </c>
      <c r="H1218" s="17">
        <v>1</v>
      </c>
      <c r="K1218" t="s">
        <v>9572</v>
      </c>
    </row>
    <row r="1219" spans="1:11" x14ac:dyDescent="0.25">
      <c r="A1219" t="s">
        <v>9624</v>
      </c>
      <c r="B1219" t="s">
        <v>3208</v>
      </c>
      <c r="E1219" t="s">
        <v>3222</v>
      </c>
      <c r="F1219" t="s">
        <v>903</v>
      </c>
      <c r="H1219" s="17">
        <v>1</v>
      </c>
      <c r="K1219" t="s">
        <v>9572</v>
      </c>
    </row>
    <row r="1220" spans="1:11" x14ac:dyDescent="0.25">
      <c r="A1220" t="s">
        <v>9625</v>
      </c>
      <c r="B1220" t="s">
        <v>3208</v>
      </c>
      <c r="E1220" t="s">
        <v>3222</v>
      </c>
      <c r="F1220" t="s">
        <v>903</v>
      </c>
      <c r="H1220" s="17">
        <v>1</v>
      </c>
      <c r="K1220" t="s">
        <v>9572</v>
      </c>
    </row>
    <row r="1221" spans="1:11" x14ac:dyDescent="0.25">
      <c r="A1221" t="s">
        <v>9626</v>
      </c>
      <c r="B1221" t="s">
        <v>3208</v>
      </c>
      <c r="E1221" t="s">
        <v>3222</v>
      </c>
      <c r="F1221" t="s">
        <v>903</v>
      </c>
      <c r="H1221" s="17">
        <v>1</v>
      </c>
      <c r="K1221" t="s">
        <v>9572</v>
      </c>
    </row>
    <row r="1222" spans="1:11" x14ac:dyDescent="0.25">
      <c r="A1222" t="s">
        <v>9627</v>
      </c>
      <c r="B1222" t="s">
        <v>3208</v>
      </c>
      <c r="E1222" t="s">
        <v>3222</v>
      </c>
      <c r="F1222" t="s">
        <v>903</v>
      </c>
      <c r="H1222" s="17">
        <v>1</v>
      </c>
      <c r="K1222" t="s">
        <v>9572</v>
      </c>
    </row>
    <row r="1223" spans="1:11" x14ac:dyDescent="0.25">
      <c r="A1223" t="s">
        <v>9628</v>
      </c>
      <c r="B1223" t="s">
        <v>3208</v>
      </c>
      <c r="E1223" t="s">
        <v>3222</v>
      </c>
      <c r="F1223" t="s">
        <v>903</v>
      </c>
      <c r="H1223" s="17">
        <v>1</v>
      </c>
      <c r="K1223" t="s">
        <v>9572</v>
      </c>
    </row>
    <row r="1224" spans="1:11" x14ac:dyDescent="0.25">
      <c r="A1224" t="s">
        <v>9629</v>
      </c>
      <c r="B1224" t="s">
        <v>3208</v>
      </c>
      <c r="E1224" t="s">
        <v>3222</v>
      </c>
      <c r="F1224" t="s">
        <v>903</v>
      </c>
      <c r="H1224" s="17">
        <v>1</v>
      </c>
      <c r="K1224" t="s">
        <v>9572</v>
      </c>
    </row>
    <row r="1225" spans="1:11" x14ac:dyDescent="0.25">
      <c r="A1225" t="s">
        <v>9630</v>
      </c>
      <c r="B1225" t="s">
        <v>3208</v>
      </c>
      <c r="E1225" t="s">
        <v>3222</v>
      </c>
      <c r="F1225" t="s">
        <v>903</v>
      </c>
      <c r="H1225" s="17">
        <v>1</v>
      </c>
      <c r="K1225" t="s">
        <v>9572</v>
      </c>
    </row>
    <row r="1226" spans="1:11" x14ac:dyDescent="0.25">
      <c r="A1226" t="s">
        <v>9631</v>
      </c>
      <c r="B1226" t="s">
        <v>3208</v>
      </c>
      <c r="E1226" t="s">
        <v>3222</v>
      </c>
      <c r="F1226" t="s">
        <v>903</v>
      </c>
      <c r="H1226" s="17">
        <v>1</v>
      </c>
      <c r="K1226" t="s">
        <v>9572</v>
      </c>
    </row>
    <row r="1227" spans="1:11" x14ac:dyDescent="0.25">
      <c r="A1227" t="s">
        <v>9632</v>
      </c>
      <c r="B1227" t="s">
        <v>3208</v>
      </c>
      <c r="E1227" t="s">
        <v>3222</v>
      </c>
      <c r="F1227" t="s">
        <v>903</v>
      </c>
      <c r="H1227" s="17">
        <v>1</v>
      </c>
      <c r="K1227" t="s">
        <v>9572</v>
      </c>
    </row>
    <row r="1228" spans="1:11" x14ac:dyDescent="0.25">
      <c r="A1228" t="s">
        <v>9633</v>
      </c>
      <c r="B1228" t="s">
        <v>3208</v>
      </c>
      <c r="E1228" t="s">
        <v>3222</v>
      </c>
      <c r="F1228" t="s">
        <v>903</v>
      </c>
      <c r="H1228" s="17">
        <v>1</v>
      </c>
      <c r="K1228" t="s">
        <v>9572</v>
      </c>
    </row>
    <row r="1229" spans="1:11" x14ac:dyDescent="0.25">
      <c r="A1229" t="s">
        <v>9634</v>
      </c>
      <c r="B1229" t="s">
        <v>3208</v>
      </c>
      <c r="E1229" t="s">
        <v>3222</v>
      </c>
      <c r="F1229" t="s">
        <v>903</v>
      </c>
      <c r="H1229" s="17">
        <v>1</v>
      </c>
      <c r="K1229" t="s">
        <v>9572</v>
      </c>
    </row>
    <row r="1230" spans="1:11" x14ac:dyDescent="0.25">
      <c r="A1230" t="s">
        <v>9635</v>
      </c>
      <c r="B1230" t="s">
        <v>3208</v>
      </c>
      <c r="E1230" t="s">
        <v>3222</v>
      </c>
      <c r="F1230" t="s">
        <v>903</v>
      </c>
      <c r="H1230" s="17">
        <v>1</v>
      </c>
      <c r="K1230" t="s">
        <v>9572</v>
      </c>
    </row>
    <row r="1231" spans="1:11" x14ac:dyDescent="0.25">
      <c r="A1231" t="s">
        <v>9636</v>
      </c>
      <c r="B1231" t="s">
        <v>3208</v>
      </c>
      <c r="E1231" t="s">
        <v>3222</v>
      </c>
      <c r="F1231" t="s">
        <v>903</v>
      </c>
      <c r="H1231" s="17">
        <v>1</v>
      </c>
      <c r="K1231" t="s">
        <v>9572</v>
      </c>
    </row>
    <row r="1232" spans="1:11" x14ac:dyDescent="0.25">
      <c r="A1232" t="s">
        <v>9637</v>
      </c>
      <c r="B1232" t="s">
        <v>3208</v>
      </c>
      <c r="E1232" t="s">
        <v>3222</v>
      </c>
      <c r="F1232" t="s">
        <v>903</v>
      </c>
      <c r="H1232" s="17">
        <v>1</v>
      </c>
      <c r="K1232" t="s">
        <v>9572</v>
      </c>
    </row>
    <row r="1233" spans="1:11" x14ac:dyDescent="0.25">
      <c r="A1233" t="s">
        <v>9638</v>
      </c>
      <c r="B1233" t="s">
        <v>3208</v>
      </c>
      <c r="E1233" t="s">
        <v>3222</v>
      </c>
      <c r="F1233" t="s">
        <v>903</v>
      </c>
      <c r="H1233" s="17">
        <v>1</v>
      </c>
      <c r="K1233" t="s">
        <v>9572</v>
      </c>
    </row>
    <row r="1234" spans="1:11" x14ac:dyDescent="0.25">
      <c r="A1234" t="s">
        <v>9639</v>
      </c>
      <c r="B1234" t="s">
        <v>3208</v>
      </c>
      <c r="E1234" t="s">
        <v>3222</v>
      </c>
      <c r="F1234" t="s">
        <v>903</v>
      </c>
      <c r="H1234" s="17">
        <v>1</v>
      </c>
      <c r="K1234" t="s">
        <v>9572</v>
      </c>
    </row>
    <row r="1235" spans="1:11" x14ac:dyDescent="0.25">
      <c r="A1235" t="s">
        <v>9640</v>
      </c>
      <c r="B1235" t="s">
        <v>3208</v>
      </c>
      <c r="E1235" t="s">
        <v>3222</v>
      </c>
      <c r="F1235" t="s">
        <v>903</v>
      </c>
      <c r="H1235" s="17">
        <v>1</v>
      </c>
      <c r="K1235" t="s">
        <v>9572</v>
      </c>
    </row>
    <row r="1236" spans="1:11" x14ac:dyDescent="0.25">
      <c r="A1236" t="s">
        <v>9641</v>
      </c>
      <c r="B1236" t="s">
        <v>3208</v>
      </c>
      <c r="E1236" t="s">
        <v>3222</v>
      </c>
      <c r="F1236" t="s">
        <v>903</v>
      </c>
      <c r="H1236" s="17">
        <v>1</v>
      </c>
      <c r="K1236" t="s">
        <v>9572</v>
      </c>
    </row>
    <row r="1237" spans="1:11" x14ac:dyDescent="0.25">
      <c r="A1237" t="s">
        <v>9642</v>
      </c>
      <c r="B1237" t="s">
        <v>3208</v>
      </c>
      <c r="E1237" t="s">
        <v>3222</v>
      </c>
      <c r="F1237" t="s">
        <v>903</v>
      </c>
      <c r="H1237" s="17">
        <v>1</v>
      </c>
      <c r="K1237" t="s">
        <v>9572</v>
      </c>
    </row>
    <row r="1238" spans="1:11" x14ac:dyDescent="0.25">
      <c r="A1238" t="s">
        <v>9643</v>
      </c>
      <c r="B1238" t="s">
        <v>3208</v>
      </c>
      <c r="E1238" t="s">
        <v>3222</v>
      </c>
      <c r="F1238" t="s">
        <v>903</v>
      </c>
      <c r="H1238" s="17">
        <v>1</v>
      </c>
      <c r="K1238" t="s">
        <v>9572</v>
      </c>
    </row>
    <row r="1239" spans="1:11" x14ac:dyDescent="0.25">
      <c r="A1239" t="s">
        <v>9644</v>
      </c>
      <c r="B1239" t="s">
        <v>3208</v>
      </c>
      <c r="E1239" t="s">
        <v>3222</v>
      </c>
      <c r="F1239" t="s">
        <v>903</v>
      </c>
      <c r="H1239" s="17">
        <v>1</v>
      </c>
      <c r="K1239" t="s">
        <v>9572</v>
      </c>
    </row>
    <row r="1240" spans="1:11" x14ac:dyDescent="0.25">
      <c r="A1240" t="s">
        <v>9645</v>
      </c>
      <c r="B1240" t="s">
        <v>3208</v>
      </c>
      <c r="E1240" t="s">
        <v>3222</v>
      </c>
      <c r="F1240" t="s">
        <v>903</v>
      </c>
      <c r="H1240" s="17">
        <v>1</v>
      </c>
      <c r="K1240" t="s">
        <v>9572</v>
      </c>
    </row>
    <row r="1241" spans="1:11" x14ac:dyDescent="0.25">
      <c r="A1241" t="s">
        <v>9646</v>
      </c>
      <c r="B1241" t="s">
        <v>3208</v>
      </c>
      <c r="E1241" t="s">
        <v>3222</v>
      </c>
      <c r="F1241" t="s">
        <v>903</v>
      </c>
      <c r="H1241" s="17">
        <v>1</v>
      </c>
      <c r="K1241" t="s">
        <v>9572</v>
      </c>
    </row>
    <row r="1242" spans="1:11" x14ac:dyDescent="0.25">
      <c r="A1242" t="s">
        <v>9647</v>
      </c>
      <c r="B1242" t="s">
        <v>3208</v>
      </c>
      <c r="E1242" t="s">
        <v>3222</v>
      </c>
      <c r="F1242" t="s">
        <v>903</v>
      </c>
      <c r="H1242" s="17">
        <v>1</v>
      </c>
      <c r="K1242" t="s">
        <v>9572</v>
      </c>
    </row>
    <row r="1243" spans="1:11" x14ac:dyDescent="0.25">
      <c r="A1243" t="s">
        <v>9648</v>
      </c>
      <c r="B1243" t="s">
        <v>3208</v>
      </c>
      <c r="E1243" t="s">
        <v>3222</v>
      </c>
      <c r="F1243" t="s">
        <v>903</v>
      </c>
      <c r="H1243" s="17">
        <v>1</v>
      </c>
      <c r="K1243" t="s">
        <v>9572</v>
      </c>
    </row>
    <row r="1244" spans="1:11" x14ac:dyDescent="0.25">
      <c r="A1244" t="s">
        <v>9649</v>
      </c>
      <c r="B1244" t="s">
        <v>3208</v>
      </c>
      <c r="E1244" t="s">
        <v>3222</v>
      </c>
      <c r="F1244" t="s">
        <v>903</v>
      </c>
      <c r="H1244" s="17">
        <v>1</v>
      </c>
      <c r="K1244" t="s">
        <v>9572</v>
      </c>
    </row>
    <row r="1245" spans="1:11" x14ac:dyDescent="0.25">
      <c r="A1245" t="s">
        <v>9650</v>
      </c>
      <c r="B1245" t="s">
        <v>3208</v>
      </c>
      <c r="E1245" t="s">
        <v>3222</v>
      </c>
      <c r="F1245" t="s">
        <v>903</v>
      </c>
      <c r="H1245" s="17">
        <v>1</v>
      </c>
      <c r="K1245" t="s">
        <v>9572</v>
      </c>
    </row>
    <row r="1246" spans="1:11" x14ac:dyDescent="0.25">
      <c r="A1246" t="s">
        <v>9651</v>
      </c>
      <c r="B1246" t="s">
        <v>3208</v>
      </c>
      <c r="E1246" t="s">
        <v>3222</v>
      </c>
      <c r="F1246" t="s">
        <v>903</v>
      </c>
      <c r="H1246" s="17">
        <v>1</v>
      </c>
      <c r="K1246" t="s">
        <v>9572</v>
      </c>
    </row>
    <row r="1247" spans="1:11" x14ac:dyDescent="0.25">
      <c r="A1247" t="s">
        <v>9652</v>
      </c>
      <c r="B1247" t="s">
        <v>3208</v>
      </c>
      <c r="E1247" t="s">
        <v>3222</v>
      </c>
      <c r="F1247" t="s">
        <v>903</v>
      </c>
      <c r="H1247" s="17">
        <v>1</v>
      </c>
      <c r="K1247" t="s">
        <v>9572</v>
      </c>
    </row>
    <row r="1248" spans="1:11" x14ac:dyDescent="0.25">
      <c r="A1248" t="s">
        <v>9653</v>
      </c>
      <c r="B1248" t="s">
        <v>3208</v>
      </c>
      <c r="E1248" t="s">
        <v>3222</v>
      </c>
      <c r="F1248" t="s">
        <v>903</v>
      </c>
      <c r="H1248" s="17">
        <v>1</v>
      </c>
      <c r="K1248" t="s">
        <v>9572</v>
      </c>
    </row>
    <row r="1249" spans="1:11" x14ac:dyDescent="0.25">
      <c r="A1249" t="s">
        <v>9654</v>
      </c>
      <c r="B1249" t="s">
        <v>3208</v>
      </c>
      <c r="E1249" t="s">
        <v>3222</v>
      </c>
      <c r="F1249" t="s">
        <v>903</v>
      </c>
      <c r="H1249" s="17">
        <v>1</v>
      </c>
      <c r="K1249" t="s">
        <v>9572</v>
      </c>
    </row>
    <row r="1250" spans="1:11" x14ac:dyDescent="0.25">
      <c r="A1250" t="s">
        <v>9655</v>
      </c>
      <c r="B1250" t="s">
        <v>3208</v>
      </c>
      <c r="E1250" t="s">
        <v>3222</v>
      </c>
      <c r="F1250" t="s">
        <v>903</v>
      </c>
      <c r="H1250" s="17">
        <v>1</v>
      </c>
      <c r="K1250" t="s">
        <v>9572</v>
      </c>
    </row>
    <row r="1251" spans="1:11" x14ac:dyDescent="0.25">
      <c r="A1251" t="s">
        <v>9656</v>
      </c>
      <c r="B1251" t="s">
        <v>3208</v>
      </c>
      <c r="E1251" t="s">
        <v>3222</v>
      </c>
      <c r="F1251" t="s">
        <v>903</v>
      </c>
      <c r="H1251" s="17">
        <v>1</v>
      </c>
      <c r="K1251" t="s">
        <v>9572</v>
      </c>
    </row>
    <row r="1252" spans="1:11" x14ac:dyDescent="0.25">
      <c r="A1252" t="s">
        <v>9657</v>
      </c>
      <c r="B1252" t="s">
        <v>3208</v>
      </c>
      <c r="E1252" t="s">
        <v>3222</v>
      </c>
      <c r="F1252" t="s">
        <v>903</v>
      </c>
      <c r="H1252" s="17">
        <v>1</v>
      </c>
      <c r="K1252" t="s">
        <v>9572</v>
      </c>
    </row>
    <row r="1253" spans="1:11" x14ac:dyDescent="0.25">
      <c r="A1253" t="s">
        <v>9658</v>
      </c>
      <c r="B1253" t="s">
        <v>3208</v>
      </c>
      <c r="E1253" t="s">
        <v>3222</v>
      </c>
      <c r="F1253" t="s">
        <v>903</v>
      </c>
      <c r="H1253" s="17">
        <v>1</v>
      </c>
      <c r="K1253" t="s">
        <v>9572</v>
      </c>
    </row>
    <row r="1254" spans="1:11" x14ac:dyDescent="0.25">
      <c r="A1254" t="s">
        <v>9659</v>
      </c>
      <c r="B1254" t="s">
        <v>3208</v>
      </c>
      <c r="E1254" t="s">
        <v>3222</v>
      </c>
      <c r="F1254" t="s">
        <v>903</v>
      </c>
      <c r="H1254" s="17">
        <v>1</v>
      </c>
      <c r="K1254" t="s">
        <v>9572</v>
      </c>
    </row>
    <row r="1255" spans="1:11" x14ac:dyDescent="0.25">
      <c r="A1255" t="s">
        <v>9660</v>
      </c>
      <c r="B1255" t="s">
        <v>3208</v>
      </c>
      <c r="E1255" t="s">
        <v>3222</v>
      </c>
      <c r="F1255" t="s">
        <v>903</v>
      </c>
      <c r="H1255" s="17">
        <v>1</v>
      </c>
      <c r="K1255" t="s">
        <v>9572</v>
      </c>
    </row>
    <row r="1256" spans="1:11" x14ac:dyDescent="0.25">
      <c r="A1256" t="s">
        <v>9661</v>
      </c>
      <c r="B1256" t="s">
        <v>3208</v>
      </c>
      <c r="E1256" t="s">
        <v>3222</v>
      </c>
      <c r="F1256" t="s">
        <v>903</v>
      </c>
      <c r="H1256" s="17">
        <v>1</v>
      </c>
      <c r="K1256" t="s">
        <v>9572</v>
      </c>
    </row>
    <row r="1257" spans="1:11" x14ac:dyDescent="0.25">
      <c r="A1257" t="s">
        <v>9662</v>
      </c>
      <c r="B1257" t="s">
        <v>3208</v>
      </c>
      <c r="E1257" t="s">
        <v>3222</v>
      </c>
      <c r="F1257" t="s">
        <v>903</v>
      </c>
      <c r="H1257" s="17">
        <v>1</v>
      </c>
      <c r="K1257" t="s">
        <v>9572</v>
      </c>
    </row>
    <row r="1258" spans="1:11" x14ac:dyDescent="0.25">
      <c r="A1258" t="s">
        <v>9663</v>
      </c>
      <c r="B1258" t="s">
        <v>3208</v>
      </c>
      <c r="E1258" t="s">
        <v>3222</v>
      </c>
      <c r="F1258" t="s">
        <v>903</v>
      </c>
      <c r="H1258" s="17">
        <v>1</v>
      </c>
      <c r="K1258" t="s">
        <v>9572</v>
      </c>
    </row>
    <row r="1259" spans="1:11" x14ac:dyDescent="0.25">
      <c r="A1259" t="s">
        <v>9664</v>
      </c>
      <c r="B1259" t="s">
        <v>3208</v>
      </c>
      <c r="E1259" t="s">
        <v>3222</v>
      </c>
      <c r="F1259" t="s">
        <v>903</v>
      </c>
      <c r="H1259" s="17">
        <v>1</v>
      </c>
      <c r="K1259" t="s">
        <v>9572</v>
      </c>
    </row>
    <row r="1260" spans="1:11" x14ac:dyDescent="0.25">
      <c r="A1260" t="s">
        <v>9665</v>
      </c>
      <c r="B1260" t="s">
        <v>3208</v>
      </c>
      <c r="E1260" t="s">
        <v>3222</v>
      </c>
      <c r="F1260" t="s">
        <v>903</v>
      </c>
      <c r="H1260" s="17">
        <v>1</v>
      </c>
      <c r="K1260" t="s">
        <v>9572</v>
      </c>
    </row>
    <row r="1261" spans="1:11" x14ac:dyDescent="0.25">
      <c r="A1261" t="s">
        <v>9666</v>
      </c>
      <c r="B1261" t="s">
        <v>3208</v>
      </c>
      <c r="E1261" t="s">
        <v>3222</v>
      </c>
      <c r="F1261" t="s">
        <v>903</v>
      </c>
      <c r="H1261" s="17">
        <v>1</v>
      </c>
      <c r="K1261" t="s">
        <v>9572</v>
      </c>
    </row>
    <row r="1262" spans="1:11" x14ac:dyDescent="0.25">
      <c r="A1262" t="s">
        <v>9667</v>
      </c>
      <c r="B1262" t="s">
        <v>3208</v>
      </c>
      <c r="E1262" t="s">
        <v>3222</v>
      </c>
      <c r="F1262" t="s">
        <v>903</v>
      </c>
      <c r="H1262" s="17">
        <v>1</v>
      </c>
      <c r="K1262" t="s">
        <v>9572</v>
      </c>
    </row>
    <row r="1263" spans="1:11" x14ac:dyDescent="0.25">
      <c r="A1263" t="s">
        <v>9668</v>
      </c>
      <c r="B1263" t="s">
        <v>3208</v>
      </c>
      <c r="E1263" t="s">
        <v>3222</v>
      </c>
      <c r="F1263" t="s">
        <v>903</v>
      </c>
      <c r="H1263" s="17">
        <v>1</v>
      </c>
      <c r="K1263" t="s">
        <v>9572</v>
      </c>
    </row>
    <row r="1264" spans="1:11" x14ac:dyDescent="0.25">
      <c r="A1264" t="s">
        <v>9669</v>
      </c>
      <c r="B1264" t="s">
        <v>3208</v>
      </c>
      <c r="E1264" t="s">
        <v>3222</v>
      </c>
      <c r="F1264" t="s">
        <v>903</v>
      </c>
      <c r="H1264" s="17">
        <v>1</v>
      </c>
      <c r="K1264" t="s">
        <v>9572</v>
      </c>
    </row>
    <row r="1265" spans="1:12" x14ac:dyDescent="0.25">
      <c r="A1265" t="s">
        <v>9670</v>
      </c>
      <c r="B1265" t="s">
        <v>3208</v>
      </c>
      <c r="E1265" t="s">
        <v>3222</v>
      </c>
      <c r="F1265" t="s">
        <v>903</v>
      </c>
      <c r="H1265" s="17">
        <v>1</v>
      </c>
      <c r="K1265" t="s">
        <v>9572</v>
      </c>
    </row>
    <row r="1266" spans="1:12" x14ac:dyDescent="0.25">
      <c r="A1266" t="s">
        <v>9671</v>
      </c>
      <c r="B1266" t="s">
        <v>3208</v>
      </c>
      <c r="E1266" t="s">
        <v>3222</v>
      </c>
      <c r="F1266" t="s">
        <v>903</v>
      </c>
      <c r="H1266" s="17">
        <v>1</v>
      </c>
      <c r="K1266" t="s">
        <v>9572</v>
      </c>
    </row>
    <row r="1267" spans="1:12" x14ac:dyDescent="0.25">
      <c r="A1267" t="s">
        <v>9672</v>
      </c>
      <c r="B1267" t="s">
        <v>3208</v>
      </c>
      <c r="E1267" t="s">
        <v>3222</v>
      </c>
      <c r="F1267" t="s">
        <v>903</v>
      </c>
      <c r="H1267" s="17">
        <v>1</v>
      </c>
      <c r="K1267" t="s">
        <v>9572</v>
      </c>
    </row>
    <row r="1268" spans="1:12" x14ac:dyDescent="0.25">
      <c r="A1268" t="s">
        <v>9673</v>
      </c>
      <c r="B1268" t="s">
        <v>3208</v>
      </c>
      <c r="E1268" t="s">
        <v>3222</v>
      </c>
      <c r="F1268" t="s">
        <v>903</v>
      </c>
      <c r="H1268" s="17">
        <v>1</v>
      </c>
      <c r="K1268" t="s">
        <v>9572</v>
      </c>
    </row>
    <row r="1269" spans="1:12" x14ac:dyDescent="0.25">
      <c r="A1269" t="s">
        <v>9674</v>
      </c>
      <c r="B1269" t="s">
        <v>3208</v>
      </c>
      <c r="E1269" t="s">
        <v>3222</v>
      </c>
      <c r="F1269" t="s">
        <v>903</v>
      </c>
      <c r="H1269" s="17">
        <v>1</v>
      </c>
      <c r="K1269" t="s">
        <v>9572</v>
      </c>
    </row>
    <row r="1270" spans="1:12" x14ac:dyDescent="0.25">
      <c r="A1270" t="s">
        <v>9675</v>
      </c>
      <c r="B1270" t="s">
        <v>3208</v>
      </c>
      <c r="E1270" t="s">
        <v>3222</v>
      </c>
      <c r="F1270" t="s">
        <v>903</v>
      </c>
      <c r="H1270" s="17">
        <v>1</v>
      </c>
      <c r="K1270" t="s">
        <v>9572</v>
      </c>
    </row>
    <row r="1271" spans="1:12" x14ac:dyDescent="0.25">
      <c r="A1271" t="s">
        <v>9676</v>
      </c>
      <c r="B1271" t="s">
        <v>3208</v>
      </c>
      <c r="E1271" t="s">
        <v>3222</v>
      </c>
      <c r="F1271" t="s">
        <v>903</v>
      </c>
      <c r="H1271" s="17">
        <v>1</v>
      </c>
      <c r="K1271" t="s">
        <v>9572</v>
      </c>
    </row>
    <row r="1272" spans="1:12" x14ac:dyDescent="0.25">
      <c r="A1272" t="s">
        <v>9677</v>
      </c>
      <c r="B1272" t="s">
        <v>3208</v>
      </c>
      <c r="E1272" t="s">
        <v>3222</v>
      </c>
      <c r="F1272" t="s">
        <v>903</v>
      </c>
      <c r="H1272" s="17">
        <v>1</v>
      </c>
      <c r="K1272" t="s">
        <v>9572</v>
      </c>
    </row>
    <row r="1273" spans="1:12" x14ac:dyDescent="0.25">
      <c r="A1273" t="s">
        <v>9678</v>
      </c>
      <c r="B1273" t="s">
        <v>3208</v>
      </c>
      <c r="E1273" t="s">
        <v>3222</v>
      </c>
      <c r="F1273" t="s">
        <v>903</v>
      </c>
      <c r="H1273" s="17">
        <v>1</v>
      </c>
      <c r="K1273" t="s">
        <v>9572</v>
      </c>
    </row>
    <row r="1274" spans="1:12" x14ac:dyDescent="0.25">
      <c r="A1274" t="s">
        <v>9679</v>
      </c>
      <c r="B1274" t="s">
        <v>3208</v>
      </c>
      <c r="E1274" t="s">
        <v>3222</v>
      </c>
      <c r="F1274" t="s">
        <v>903</v>
      </c>
      <c r="H1274" s="17">
        <v>1</v>
      </c>
      <c r="K1274" t="s">
        <v>9572</v>
      </c>
    </row>
    <row r="1275" spans="1:12" x14ac:dyDescent="0.25">
      <c r="A1275" t="s">
        <v>9680</v>
      </c>
      <c r="B1275" t="s">
        <v>3208</v>
      </c>
      <c r="E1275" t="s">
        <v>3222</v>
      </c>
      <c r="F1275" t="s">
        <v>903</v>
      </c>
      <c r="H1275" s="17">
        <v>1</v>
      </c>
      <c r="K1275" t="s">
        <v>9572</v>
      </c>
    </row>
    <row r="1276" spans="1:12" x14ac:dyDescent="0.25">
      <c r="A1276" t="s">
        <v>9681</v>
      </c>
      <c r="B1276" t="s">
        <v>3208</v>
      </c>
      <c r="E1276" t="s">
        <v>3222</v>
      </c>
      <c r="F1276" t="s">
        <v>903</v>
      </c>
      <c r="H1276" s="17">
        <v>1</v>
      </c>
      <c r="K1276" t="s">
        <v>9572</v>
      </c>
    </row>
    <row r="1277" spans="1:12" x14ac:dyDescent="0.25">
      <c r="A1277" t="s">
        <v>9682</v>
      </c>
      <c r="B1277" t="s">
        <v>3208</v>
      </c>
      <c r="E1277" t="s">
        <v>3222</v>
      </c>
      <c r="F1277" t="s">
        <v>903</v>
      </c>
      <c r="H1277" s="17">
        <v>1</v>
      </c>
      <c r="K1277" t="s">
        <v>9572</v>
      </c>
    </row>
    <row r="1278" spans="1:12" x14ac:dyDescent="0.25">
      <c r="A1278" t="s">
        <v>9683</v>
      </c>
      <c r="B1278" t="s">
        <v>3208</v>
      </c>
      <c r="E1278" t="s">
        <v>3222</v>
      </c>
      <c r="F1278" t="s">
        <v>903</v>
      </c>
      <c r="H1278" s="17">
        <v>1</v>
      </c>
      <c r="K1278" t="s">
        <v>9572</v>
      </c>
    </row>
    <row r="1279" spans="1:12" x14ac:dyDescent="0.25">
      <c r="A1279" t="s">
        <v>9684</v>
      </c>
      <c r="B1279" t="s">
        <v>3208</v>
      </c>
      <c r="E1279" t="s">
        <v>3222</v>
      </c>
      <c r="F1279" t="s">
        <v>903</v>
      </c>
      <c r="H1279" s="17">
        <v>1</v>
      </c>
      <c r="K1279" t="s">
        <v>9572</v>
      </c>
    </row>
    <row r="1280" spans="1:12" x14ac:dyDescent="0.25">
      <c r="A1280" t="s">
        <v>9685</v>
      </c>
      <c r="B1280" t="s">
        <v>3208</v>
      </c>
      <c r="E1280" t="s">
        <v>3222</v>
      </c>
      <c r="F1280" t="s">
        <v>903</v>
      </c>
      <c r="H1280" s="17">
        <v>1</v>
      </c>
      <c r="K1280" t="s">
        <v>9686</v>
      </c>
      <c r="L1280" t="s">
        <v>9687</v>
      </c>
    </row>
    <row r="1281" spans="1:11" x14ac:dyDescent="0.25">
      <c r="A1281" t="s">
        <v>9688</v>
      </c>
      <c r="B1281" t="s">
        <v>3208</v>
      </c>
      <c r="E1281" t="s">
        <v>3222</v>
      </c>
      <c r="F1281" t="s">
        <v>903</v>
      </c>
      <c r="H1281" s="17">
        <v>1</v>
      </c>
      <c r="K1281" t="s">
        <v>9572</v>
      </c>
    </row>
    <row r="1282" spans="1:11" x14ac:dyDescent="0.25">
      <c r="A1282" t="s">
        <v>9689</v>
      </c>
      <c r="B1282" t="s">
        <v>3208</v>
      </c>
      <c r="E1282" t="s">
        <v>3222</v>
      </c>
      <c r="F1282" t="s">
        <v>903</v>
      </c>
      <c r="H1282" s="17">
        <v>1</v>
      </c>
      <c r="K1282" t="s">
        <v>9572</v>
      </c>
    </row>
    <row r="1283" spans="1:11" x14ac:dyDescent="0.25">
      <c r="A1283" t="s">
        <v>9690</v>
      </c>
      <c r="B1283" t="s">
        <v>3208</v>
      </c>
      <c r="E1283" t="s">
        <v>3222</v>
      </c>
      <c r="F1283" t="s">
        <v>903</v>
      </c>
      <c r="H1283" s="17">
        <v>1</v>
      </c>
      <c r="K1283" t="s">
        <v>9572</v>
      </c>
    </row>
    <row r="1284" spans="1:11" x14ac:dyDescent="0.25">
      <c r="A1284" t="s">
        <v>9691</v>
      </c>
      <c r="B1284" t="s">
        <v>3208</v>
      </c>
      <c r="E1284" t="s">
        <v>3222</v>
      </c>
      <c r="F1284" t="s">
        <v>903</v>
      </c>
      <c r="H1284" s="17">
        <v>1</v>
      </c>
      <c r="K1284" t="s">
        <v>9572</v>
      </c>
    </row>
    <row r="1285" spans="1:11" x14ac:dyDescent="0.25">
      <c r="A1285" t="s">
        <v>9692</v>
      </c>
      <c r="B1285" t="s">
        <v>3208</v>
      </c>
      <c r="E1285" t="s">
        <v>3222</v>
      </c>
      <c r="F1285" t="s">
        <v>903</v>
      </c>
      <c r="H1285" s="17">
        <v>1</v>
      </c>
      <c r="K1285" t="s">
        <v>9572</v>
      </c>
    </row>
    <row r="1286" spans="1:11" x14ac:dyDescent="0.25">
      <c r="A1286" t="s">
        <v>9693</v>
      </c>
      <c r="B1286" t="s">
        <v>3208</v>
      </c>
      <c r="E1286" t="s">
        <v>3222</v>
      </c>
      <c r="F1286" t="s">
        <v>903</v>
      </c>
      <c r="H1286" s="17">
        <v>1</v>
      </c>
      <c r="K1286" t="s">
        <v>9572</v>
      </c>
    </row>
    <row r="1287" spans="1:11" x14ac:dyDescent="0.25">
      <c r="A1287" t="s">
        <v>9694</v>
      </c>
      <c r="B1287" t="s">
        <v>3208</v>
      </c>
      <c r="E1287" t="s">
        <v>3222</v>
      </c>
      <c r="F1287" t="s">
        <v>903</v>
      </c>
      <c r="H1287" s="17">
        <v>1</v>
      </c>
      <c r="K1287" t="s">
        <v>9572</v>
      </c>
    </row>
    <row r="1288" spans="1:11" x14ac:dyDescent="0.25">
      <c r="A1288" t="s">
        <v>9695</v>
      </c>
      <c r="B1288" t="s">
        <v>3208</v>
      </c>
      <c r="E1288" t="s">
        <v>3222</v>
      </c>
      <c r="F1288" t="s">
        <v>903</v>
      </c>
      <c r="H1288" s="17">
        <v>1</v>
      </c>
      <c r="K1288" t="s">
        <v>9572</v>
      </c>
    </row>
    <row r="1289" spans="1:11" x14ac:dyDescent="0.25">
      <c r="A1289" t="s">
        <v>9696</v>
      </c>
      <c r="B1289" t="s">
        <v>3208</v>
      </c>
      <c r="E1289" t="s">
        <v>3222</v>
      </c>
      <c r="F1289" t="s">
        <v>903</v>
      </c>
      <c r="H1289" s="17">
        <v>1</v>
      </c>
      <c r="K1289" t="s">
        <v>9697</v>
      </c>
    </row>
    <row r="1290" spans="1:11" x14ac:dyDescent="0.25">
      <c r="A1290" t="s">
        <v>9698</v>
      </c>
      <c r="B1290" t="s">
        <v>3208</v>
      </c>
      <c r="E1290" t="s">
        <v>3222</v>
      </c>
      <c r="F1290" t="s">
        <v>903</v>
      </c>
      <c r="H1290" s="17">
        <v>1</v>
      </c>
      <c r="K1290" t="s">
        <v>9572</v>
      </c>
    </row>
    <row r="1291" spans="1:11" x14ac:dyDescent="0.25">
      <c r="A1291" t="s">
        <v>9699</v>
      </c>
      <c r="B1291" t="s">
        <v>3208</v>
      </c>
      <c r="E1291" t="s">
        <v>3222</v>
      </c>
      <c r="F1291" t="s">
        <v>903</v>
      </c>
      <c r="H1291" s="17">
        <v>1</v>
      </c>
      <c r="K1291" t="s">
        <v>9572</v>
      </c>
    </row>
    <row r="1292" spans="1:11" x14ac:dyDescent="0.25">
      <c r="A1292" t="s">
        <v>9700</v>
      </c>
      <c r="B1292" t="s">
        <v>3208</v>
      </c>
      <c r="E1292" t="s">
        <v>3222</v>
      </c>
      <c r="F1292" t="s">
        <v>903</v>
      </c>
      <c r="H1292" s="17">
        <v>1</v>
      </c>
      <c r="K1292" t="s">
        <v>9572</v>
      </c>
    </row>
    <row r="1293" spans="1:11" x14ac:dyDescent="0.25">
      <c r="A1293" t="s">
        <v>9701</v>
      </c>
      <c r="B1293" t="s">
        <v>3208</v>
      </c>
      <c r="E1293" t="s">
        <v>3222</v>
      </c>
      <c r="F1293" t="s">
        <v>903</v>
      </c>
      <c r="H1293" s="17">
        <v>1</v>
      </c>
      <c r="K1293" t="s">
        <v>9572</v>
      </c>
    </row>
    <row r="1294" spans="1:11" x14ac:dyDescent="0.25">
      <c r="A1294" t="s">
        <v>9702</v>
      </c>
      <c r="B1294" t="s">
        <v>3208</v>
      </c>
      <c r="E1294" t="s">
        <v>3222</v>
      </c>
      <c r="F1294" t="s">
        <v>903</v>
      </c>
      <c r="H1294" s="17">
        <v>1</v>
      </c>
      <c r="K1294" t="s">
        <v>9572</v>
      </c>
    </row>
    <row r="1295" spans="1:11" x14ac:dyDescent="0.25">
      <c r="A1295" t="s">
        <v>9703</v>
      </c>
      <c r="B1295" t="s">
        <v>3208</v>
      </c>
      <c r="E1295" t="s">
        <v>3222</v>
      </c>
      <c r="F1295" t="s">
        <v>903</v>
      </c>
      <c r="H1295" s="17">
        <v>1</v>
      </c>
      <c r="K1295" t="s">
        <v>9572</v>
      </c>
    </row>
    <row r="1296" spans="1:11" x14ac:dyDescent="0.25">
      <c r="A1296" t="s">
        <v>9704</v>
      </c>
      <c r="B1296" t="s">
        <v>3208</v>
      </c>
      <c r="E1296" t="s">
        <v>3222</v>
      </c>
      <c r="F1296" t="s">
        <v>903</v>
      </c>
      <c r="H1296" s="17">
        <v>1</v>
      </c>
      <c r="K1296" t="s">
        <v>9572</v>
      </c>
    </row>
    <row r="1297" spans="1:11" x14ac:dyDescent="0.25">
      <c r="A1297" t="s">
        <v>9705</v>
      </c>
      <c r="B1297" t="s">
        <v>3208</v>
      </c>
      <c r="E1297" t="s">
        <v>3222</v>
      </c>
      <c r="F1297" t="s">
        <v>903</v>
      </c>
      <c r="H1297" s="17">
        <v>1</v>
      </c>
      <c r="K1297" t="s">
        <v>9572</v>
      </c>
    </row>
    <row r="1298" spans="1:11" x14ac:dyDescent="0.25">
      <c r="A1298" t="s">
        <v>9706</v>
      </c>
      <c r="B1298" t="s">
        <v>3208</v>
      </c>
      <c r="E1298" t="s">
        <v>3222</v>
      </c>
      <c r="F1298" t="s">
        <v>903</v>
      </c>
      <c r="H1298" s="17">
        <v>1</v>
      </c>
      <c r="K1298" t="s">
        <v>9572</v>
      </c>
    </row>
    <row r="1299" spans="1:11" x14ac:dyDescent="0.25">
      <c r="A1299" t="s">
        <v>9707</v>
      </c>
      <c r="B1299" t="s">
        <v>3208</v>
      </c>
      <c r="E1299" t="s">
        <v>3222</v>
      </c>
      <c r="F1299" t="s">
        <v>903</v>
      </c>
      <c r="H1299" s="17">
        <v>1</v>
      </c>
      <c r="K1299" t="s">
        <v>9572</v>
      </c>
    </row>
    <row r="1300" spans="1:11" x14ac:dyDescent="0.25">
      <c r="A1300" t="s">
        <v>9708</v>
      </c>
      <c r="B1300" t="s">
        <v>3208</v>
      </c>
      <c r="E1300" t="s">
        <v>3222</v>
      </c>
      <c r="F1300" t="s">
        <v>903</v>
      </c>
      <c r="H1300" s="17">
        <v>1</v>
      </c>
      <c r="K1300" t="s">
        <v>9572</v>
      </c>
    </row>
    <row r="1301" spans="1:11" x14ac:dyDescent="0.25">
      <c r="A1301" t="s">
        <v>9709</v>
      </c>
      <c r="B1301" t="s">
        <v>3208</v>
      </c>
      <c r="E1301" t="s">
        <v>3222</v>
      </c>
      <c r="F1301" t="s">
        <v>903</v>
      </c>
      <c r="H1301" s="17">
        <v>1</v>
      </c>
      <c r="K1301" t="s">
        <v>9572</v>
      </c>
    </row>
    <row r="1302" spans="1:11" x14ac:dyDescent="0.25">
      <c r="A1302" t="s">
        <v>9710</v>
      </c>
      <c r="B1302" t="s">
        <v>3208</v>
      </c>
      <c r="E1302" t="s">
        <v>3222</v>
      </c>
      <c r="F1302" t="s">
        <v>903</v>
      </c>
      <c r="H1302" s="17">
        <v>1</v>
      </c>
      <c r="K1302" t="s">
        <v>9572</v>
      </c>
    </row>
    <row r="1303" spans="1:11" x14ac:dyDescent="0.25">
      <c r="A1303" t="s">
        <v>9711</v>
      </c>
      <c r="B1303" t="s">
        <v>3208</v>
      </c>
      <c r="E1303" t="s">
        <v>3222</v>
      </c>
      <c r="F1303" t="s">
        <v>903</v>
      </c>
      <c r="H1303" s="17">
        <v>1</v>
      </c>
      <c r="K1303" t="s">
        <v>9572</v>
      </c>
    </row>
    <row r="1304" spans="1:11" x14ac:dyDescent="0.25">
      <c r="A1304" t="s">
        <v>9712</v>
      </c>
      <c r="B1304" t="s">
        <v>3208</v>
      </c>
      <c r="E1304" t="s">
        <v>3222</v>
      </c>
      <c r="F1304" t="s">
        <v>903</v>
      </c>
      <c r="H1304" s="17">
        <v>1</v>
      </c>
      <c r="K1304" t="s">
        <v>9572</v>
      </c>
    </row>
    <row r="1305" spans="1:11" x14ac:dyDescent="0.25">
      <c r="A1305" t="s">
        <v>9713</v>
      </c>
      <c r="B1305" t="s">
        <v>3208</v>
      </c>
      <c r="E1305" t="s">
        <v>3222</v>
      </c>
      <c r="F1305" t="s">
        <v>903</v>
      </c>
      <c r="H1305" s="17">
        <v>1</v>
      </c>
      <c r="K1305" t="s">
        <v>9572</v>
      </c>
    </row>
    <row r="1306" spans="1:11" x14ac:dyDescent="0.25">
      <c r="A1306" t="s">
        <v>9714</v>
      </c>
      <c r="B1306" t="s">
        <v>3208</v>
      </c>
      <c r="E1306" t="s">
        <v>3222</v>
      </c>
      <c r="F1306" t="s">
        <v>903</v>
      </c>
      <c r="H1306" s="17">
        <v>1</v>
      </c>
      <c r="K1306" t="s">
        <v>9572</v>
      </c>
    </row>
    <row r="1307" spans="1:11" x14ac:dyDescent="0.25">
      <c r="A1307" t="s">
        <v>9715</v>
      </c>
      <c r="B1307" t="s">
        <v>3208</v>
      </c>
      <c r="E1307" t="s">
        <v>3222</v>
      </c>
      <c r="F1307" t="s">
        <v>903</v>
      </c>
      <c r="H1307" s="17">
        <v>1</v>
      </c>
      <c r="K1307" t="s">
        <v>9572</v>
      </c>
    </row>
    <row r="1308" spans="1:11" x14ac:dyDescent="0.25">
      <c r="A1308" t="s">
        <v>9716</v>
      </c>
      <c r="B1308" t="s">
        <v>3208</v>
      </c>
      <c r="E1308" t="s">
        <v>3222</v>
      </c>
      <c r="F1308" t="s">
        <v>903</v>
      </c>
      <c r="H1308" s="17">
        <v>1</v>
      </c>
      <c r="K1308" t="s">
        <v>9572</v>
      </c>
    </row>
    <row r="1309" spans="1:11" x14ac:dyDescent="0.25">
      <c r="A1309" t="s">
        <v>9717</v>
      </c>
      <c r="B1309" t="s">
        <v>3208</v>
      </c>
      <c r="E1309" t="s">
        <v>3222</v>
      </c>
      <c r="F1309" t="s">
        <v>903</v>
      </c>
      <c r="H1309" s="17">
        <v>1</v>
      </c>
      <c r="K1309" t="s">
        <v>9572</v>
      </c>
    </row>
    <row r="1310" spans="1:11" x14ac:dyDescent="0.25">
      <c r="A1310" t="s">
        <v>9718</v>
      </c>
      <c r="B1310" t="s">
        <v>3208</v>
      </c>
      <c r="E1310" t="s">
        <v>3222</v>
      </c>
      <c r="F1310" t="s">
        <v>903</v>
      </c>
      <c r="H1310" s="17">
        <v>1</v>
      </c>
      <c r="K1310" t="s">
        <v>9572</v>
      </c>
    </row>
    <row r="1311" spans="1:11" x14ac:dyDescent="0.25">
      <c r="A1311" t="s">
        <v>9719</v>
      </c>
      <c r="B1311" t="s">
        <v>3208</v>
      </c>
      <c r="E1311" t="s">
        <v>3222</v>
      </c>
      <c r="F1311" t="s">
        <v>903</v>
      </c>
      <c r="H1311" s="17">
        <v>1</v>
      </c>
      <c r="K1311" t="s">
        <v>9572</v>
      </c>
    </row>
    <row r="1312" spans="1:11" x14ac:dyDescent="0.25">
      <c r="A1312" t="s">
        <v>9720</v>
      </c>
      <c r="B1312" t="s">
        <v>3208</v>
      </c>
      <c r="E1312" t="s">
        <v>3222</v>
      </c>
      <c r="F1312" t="s">
        <v>903</v>
      </c>
      <c r="H1312" s="17">
        <v>1</v>
      </c>
      <c r="K1312" t="s">
        <v>9572</v>
      </c>
    </row>
    <row r="1313" spans="1:12" x14ac:dyDescent="0.25">
      <c r="A1313" t="s">
        <v>9721</v>
      </c>
      <c r="B1313" t="s">
        <v>3208</v>
      </c>
      <c r="C1313" t="s">
        <v>9722</v>
      </c>
      <c r="E1313" t="s">
        <v>3222</v>
      </c>
      <c r="F1313" t="s">
        <v>903</v>
      </c>
      <c r="H1313" s="17">
        <v>1</v>
      </c>
      <c r="K1313" t="s">
        <v>9723</v>
      </c>
      <c r="L1313" t="s">
        <v>9724</v>
      </c>
    </row>
    <row r="1314" spans="1:12" x14ac:dyDescent="0.25">
      <c r="A1314" t="s">
        <v>9725</v>
      </c>
      <c r="B1314" t="s">
        <v>3208</v>
      </c>
      <c r="C1314" t="s">
        <v>9722</v>
      </c>
      <c r="E1314" t="s">
        <v>3222</v>
      </c>
      <c r="F1314" t="s">
        <v>903</v>
      </c>
      <c r="H1314" s="17">
        <v>1</v>
      </c>
      <c r="K1314" t="s">
        <v>9723</v>
      </c>
      <c r="L1314" t="s">
        <v>9724</v>
      </c>
    </row>
    <row r="1315" spans="1:12" x14ac:dyDescent="0.25">
      <c r="A1315" t="s">
        <v>9726</v>
      </c>
      <c r="B1315" t="s">
        <v>3208</v>
      </c>
      <c r="C1315" t="s">
        <v>9722</v>
      </c>
      <c r="E1315" t="s">
        <v>3222</v>
      </c>
      <c r="F1315" t="s">
        <v>903</v>
      </c>
      <c r="H1315" s="17">
        <v>1</v>
      </c>
      <c r="K1315" t="s">
        <v>9723</v>
      </c>
      <c r="L1315" t="s">
        <v>9724</v>
      </c>
    </row>
    <row r="1316" spans="1:12" x14ac:dyDescent="0.25">
      <c r="A1316" t="s">
        <v>9727</v>
      </c>
      <c r="B1316" t="s">
        <v>3208</v>
      </c>
      <c r="C1316" t="s">
        <v>9722</v>
      </c>
      <c r="E1316" t="s">
        <v>3222</v>
      </c>
      <c r="F1316" t="s">
        <v>903</v>
      </c>
      <c r="H1316" s="17">
        <v>1</v>
      </c>
      <c r="K1316" t="s">
        <v>9723</v>
      </c>
      <c r="L1316" t="s">
        <v>9724</v>
      </c>
    </row>
    <row r="1317" spans="1:12" x14ac:dyDescent="0.25">
      <c r="A1317" t="s">
        <v>9728</v>
      </c>
      <c r="B1317" t="s">
        <v>3208</v>
      </c>
      <c r="C1317" t="s">
        <v>9722</v>
      </c>
      <c r="E1317" t="s">
        <v>3222</v>
      </c>
      <c r="F1317" t="s">
        <v>903</v>
      </c>
      <c r="H1317" s="17">
        <v>1</v>
      </c>
      <c r="K1317" t="s">
        <v>9723</v>
      </c>
      <c r="L1317" t="s">
        <v>9724</v>
      </c>
    </row>
    <row r="1318" spans="1:12" x14ac:dyDescent="0.25">
      <c r="A1318" t="s">
        <v>9729</v>
      </c>
      <c r="B1318" t="s">
        <v>3208</v>
      </c>
      <c r="C1318" t="s">
        <v>9722</v>
      </c>
      <c r="E1318" t="s">
        <v>3222</v>
      </c>
      <c r="F1318" t="s">
        <v>903</v>
      </c>
      <c r="H1318" s="17">
        <v>1</v>
      </c>
      <c r="K1318" t="s">
        <v>9723</v>
      </c>
      <c r="L1318" t="s">
        <v>9724</v>
      </c>
    </row>
    <row r="1319" spans="1:12" x14ac:dyDescent="0.25">
      <c r="A1319" t="s">
        <v>9730</v>
      </c>
      <c r="B1319" t="s">
        <v>3208</v>
      </c>
      <c r="C1319" t="s">
        <v>9722</v>
      </c>
      <c r="E1319" t="s">
        <v>3222</v>
      </c>
      <c r="F1319" t="s">
        <v>903</v>
      </c>
      <c r="H1319" s="17">
        <v>1</v>
      </c>
      <c r="K1319" t="s">
        <v>9723</v>
      </c>
      <c r="L1319" t="s">
        <v>9724</v>
      </c>
    </row>
    <row r="1320" spans="1:12" x14ac:dyDescent="0.25">
      <c r="A1320" t="s">
        <v>9731</v>
      </c>
      <c r="B1320" t="s">
        <v>3208</v>
      </c>
      <c r="C1320" t="s">
        <v>9722</v>
      </c>
      <c r="E1320" t="s">
        <v>3222</v>
      </c>
      <c r="F1320" t="s">
        <v>903</v>
      </c>
      <c r="H1320" s="17">
        <v>1</v>
      </c>
      <c r="K1320" t="s">
        <v>9723</v>
      </c>
      <c r="L1320" t="s">
        <v>9724</v>
      </c>
    </row>
    <row r="1321" spans="1:12" x14ac:dyDescent="0.25">
      <c r="A1321" t="s">
        <v>9732</v>
      </c>
      <c r="B1321" t="s">
        <v>3208</v>
      </c>
      <c r="C1321" t="s">
        <v>9722</v>
      </c>
      <c r="E1321" t="s">
        <v>3222</v>
      </c>
      <c r="F1321" t="s">
        <v>903</v>
      </c>
      <c r="H1321" s="17">
        <v>1</v>
      </c>
      <c r="K1321" t="s">
        <v>9723</v>
      </c>
      <c r="L1321" t="s">
        <v>9724</v>
      </c>
    </row>
    <row r="1322" spans="1:12" x14ac:dyDescent="0.25">
      <c r="A1322" t="s">
        <v>9733</v>
      </c>
      <c r="B1322" t="s">
        <v>3208</v>
      </c>
      <c r="C1322" t="s">
        <v>9722</v>
      </c>
      <c r="E1322" t="s">
        <v>3222</v>
      </c>
      <c r="F1322" t="s">
        <v>903</v>
      </c>
      <c r="H1322" s="17">
        <v>1</v>
      </c>
      <c r="K1322" t="s">
        <v>9723</v>
      </c>
      <c r="L1322" t="s">
        <v>9724</v>
      </c>
    </row>
    <row r="1323" spans="1:12" x14ac:dyDescent="0.25">
      <c r="A1323" t="s">
        <v>9734</v>
      </c>
      <c r="B1323" t="s">
        <v>3208</v>
      </c>
      <c r="C1323" t="s">
        <v>9722</v>
      </c>
      <c r="E1323" t="s">
        <v>3222</v>
      </c>
      <c r="F1323" t="s">
        <v>903</v>
      </c>
      <c r="H1323" s="17">
        <v>1</v>
      </c>
      <c r="K1323" t="s">
        <v>9723</v>
      </c>
      <c r="L1323" t="s">
        <v>9724</v>
      </c>
    </row>
    <row r="1324" spans="1:12" x14ac:dyDescent="0.25">
      <c r="A1324" t="s">
        <v>9735</v>
      </c>
      <c r="B1324" t="s">
        <v>3208</v>
      </c>
      <c r="C1324" t="s">
        <v>9722</v>
      </c>
      <c r="E1324" t="s">
        <v>3222</v>
      </c>
      <c r="F1324" t="s">
        <v>903</v>
      </c>
      <c r="H1324" s="17">
        <v>1</v>
      </c>
      <c r="K1324" t="s">
        <v>9723</v>
      </c>
      <c r="L1324" t="s">
        <v>9724</v>
      </c>
    </row>
    <row r="1325" spans="1:12" x14ac:dyDescent="0.25">
      <c r="A1325" t="s">
        <v>9736</v>
      </c>
      <c r="B1325" t="s">
        <v>3208</v>
      </c>
      <c r="C1325" t="s">
        <v>9722</v>
      </c>
      <c r="E1325" t="s">
        <v>3222</v>
      </c>
      <c r="F1325" t="s">
        <v>903</v>
      </c>
      <c r="H1325" s="17">
        <v>1</v>
      </c>
      <c r="K1325" t="s">
        <v>9723</v>
      </c>
      <c r="L1325" t="s">
        <v>9724</v>
      </c>
    </row>
    <row r="1326" spans="1:12" x14ac:dyDescent="0.25">
      <c r="A1326" t="s">
        <v>9737</v>
      </c>
      <c r="B1326" t="s">
        <v>3208</v>
      </c>
      <c r="C1326" t="s">
        <v>9722</v>
      </c>
      <c r="E1326" t="s">
        <v>3222</v>
      </c>
      <c r="F1326" t="s">
        <v>903</v>
      </c>
      <c r="H1326" s="17">
        <v>1</v>
      </c>
      <c r="K1326" t="s">
        <v>9723</v>
      </c>
      <c r="L1326" t="s">
        <v>9724</v>
      </c>
    </row>
    <row r="1327" spans="1:12" x14ac:dyDescent="0.25">
      <c r="A1327" t="s">
        <v>9738</v>
      </c>
      <c r="B1327" t="s">
        <v>3208</v>
      </c>
      <c r="C1327" t="s">
        <v>9722</v>
      </c>
      <c r="E1327" t="s">
        <v>3222</v>
      </c>
      <c r="F1327" t="s">
        <v>903</v>
      </c>
      <c r="H1327" s="17">
        <v>1</v>
      </c>
      <c r="K1327" t="s">
        <v>9723</v>
      </c>
      <c r="L1327" t="s">
        <v>9724</v>
      </c>
    </row>
    <row r="1328" spans="1:12" x14ac:dyDescent="0.25">
      <c r="A1328" t="s">
        <v>9739</v>
      </c>
      <c r="B1328" t="s">
        <v>3208</v>
      </c>
      <c r="C1328" t="s">
        <v>9722</v>
      </c>
      <c r="E1328" t="s">
        <v>3222</v>
      </c>
      <c r="F1328" t="s">
        <v>903</v>
      </c>
      <c r="H1328" s="17">
        <v>1</v>
      </c>
      <c r="K1328" t="s">
        <v>9723</v>
      </c>
      <c r="L1328" t="s">
        <v>9724</v>
      </c>
    </row>
    <row r="1329" spans="1:12" x14ac:dyDescent="0.25">
      <c r="A1329" t="s">
        <v>9740</v>
      </c>
      <c r="B1329" t="s">
        <v>3208</v>
      </c>
      <c r="C1329" t="s">
        <v>9722</v>
      </c>
      <c r="E1329" t="s">
        <v>3222</v>
      </c>
      <c r="F1329" t="s">
        <v>903</v>
      </c>
      <c r="H1329" s="17">
        <v>1</v>
      </c>
      <c r="K1329" t="s">
        <v>9723</v>
      </c>
      <c r="L1329" t="s">
        <v>9724</v>
      </c>
    </row>
    <row r="1330" spans="1:12" x14ac:dyDescent="0.25">
      <c r="A1330" t="s">
        <v>9741</v>
      </c>
      <c r="B1330" t="s">
        <v>3208</v>
      </c>
      <c r="C1330" t="s">
        <v>9722</v>
      </c>
      <c r="E1330" t="s">
        <v>3222</v>
      </c>
      <c r="F1330" t="s">
        <v>903</v>
      </c>
      <c r="H1330" s="17">
        <v>1</v>
      </c>
      <c r="K1330" t="s">
        <v>9723</v>
      </c>
      <c r="L1330" t="s">
        <v>9724</v>
      </c>
    </row>
    <row r="1331" spans="1:12" x14ac:dyDescent="0.25">
      <c r="A1331" t="s">
        <v>9742</v>
      </c>
      <c r="B1331" t="s">
        <v>3208</v>
      </c>
      <c r="C1331" t="s">
        <v>9722</v>
      </c>
      <c r="E1331" t="s">
        <v>3222</v>
      </c>
      <c r="F1331" t="s">
        <v>903</v>
      </c>
      <c r="H1331" s="17">
        <v>1</v>
      </c>
      <c r="K1331" t="s">
        <v>9723</v>
      </c>
      <c r="L1331" t="s">
        <v>9724</v>
      </c>
    </row>
    <row r="1332" spans="1:12" x14ac:dyDescent="0.25">
      <c r="A1332" t="s">
        <v>9743</v>
      </c>
      <c r="B1332" t="s">
        <v>3208</v>
      </c>
      <c r="C1332" t="s">
        <v>9722</v>
      </c>
      <c r="E1332" t="s">
        <v>3222</v>
      </c>
      <c r="F1332" t="s">
        <v>903</v>
      </c>
      <c r="H1332" s="17">
        <v>1</v>
      </c>
      <c r="K1332" t="s">
        <v>9723</v>
      </c>
      <c r="L1332" t="s">
        <v>9724</v>
      </c>
    </row>
    <row r="1333" spans="1:12" x14ac:dyDescent="0.25">
      <c r="A1333" t="s">
        <v>9744</v>
      </c>
      <c r="B1333" t="s">
        <v>3208</v>
      </c>
      <c r="C1333" t="s">
        <v>9722</v>
      </c>
      <c r="E1333" t="s">
        <v>3222</v>
      </c>
      <c r="F1333" t="s">
        <v>903</v>
      </c>
      <c r="H1333" s="17">
        <v>1</v>
      </c>
      <c r="K1333" t="s">
        <v>9723</v>
      </c>
      <c r="L1333" t="s">
        <v>9724</v>
      </c>
    </row>
    <row r="1334" spans="1:12" x14ac:dyDescent="0.25">
      <c r="A1334" t="s">
        <v>9745</v>
      </c>
      <c r="B1334" t="s">
        <v>3208</v>
      </c>
      <c r="C1334" t="s">
        <v>9722</v>
      </c>
      <c r="E1334" t="s">
        <v>3222</v>
      </c>
      <c r="F1334" t="s">
        <v>903</v>
      </c>
      <c r="H1334" s="17">
        <v>1</v>
      </c>
      <c r="K1334" t="s">
        <v>9723</v>
      </c>
      <c r="L1334" t="s">
        <v>9724</v>
      </c>
    </row>
    <row r="1335" spans="1:12" x14ac:dyDescent="0.25">
      <c r="A1335" t="s">
        <v>9746</v>
      </c>
      <c r="B1335" t="s">
        <v>3208</v>
      </c>
      <c r="C1335" t="s">
        <v>9722</v>
      </c>
      <c r="E1335" t="s">
        <v>3222</v>
      </c>
      <c r="F1335" t="s">
        <v>903</v>
      </c>
      <c r="H1335" s="17">
        <v>1</v>
      </c>
      <c r="K1335" t="s">
        <v>9723</v>
      </c>
      <c r="L1335" t="s">
        <v>9724</v>
      </c>
    </row>
    <row r="1336" spans="1:12" x14ac:dyDescent="0.25">
      <c r="A1336" t="s">
        <v>9747</v>
      </c>
      <c r="B1336" t="s">
        <v>3208</v>
      </c>
      <c r="C1336" t="s">
        <v>9722</v>
      </c>
      <c r="E1336" t="s">
        <v>3222</v>
      </c>
      <c r="F1336" t="s">
        <v>903</v>
      </c>
      <c r="H1336" s="17">
        <v>1</v>
      </c>
      <c r="K1336" t="s">
        <v>9723</v>
      </c>
      <c r="L1336" t="s">
        <v>9724</v>
      </c>
    </row>
    <row r="1337" spans="1:12" x14ac:dyDescent="0.25">
      <c r="A1337" t="s">
        <v>9748</v>
      </c>
      <c r="B1337" t="s">
        <v>3208</v>
      </c>
      <c r="C1337" t="s">
        <v>9722</v>
      </c>
      <c r="E1337" t="s">
        <v>3222</v>
      </c>
      <c r="F1337" t="s">
        <v>903</v>
      </c>
      <c r="H1337" s="17">
        <v>1</v>
      </c>
      <c r="K1337" t="s">
        <v>9723</v>
      </c>
      <c r="L1337" t="s">
        <v>9724</v>
      </c>
    </row>
    <row r="1338" spans="1:12" x14ac:dyDescent="0.25">
      <c r="A1338" t="s">
        <v>9749</v>
      </c>
      <c r="B1338" t="s">
        <v>3208</v>
      </c>
      <c r="C1338" t="s">
        <v>9722</v>
      </c>
      <c r="E1338" t="s">
        <v>3222</v>
      </c>
      <c r="F1338" t="s">
        <v>903</v>
      </c>
      <c r="H1338" s="17">
        <v>1</v>
      </c>
      <c r="K1338" t="s">
        <v>9723</v>
      </c>
      <c r="L1338" t="s">
        <v>9724</v>
      </c>
    </row>
    <row r="1339" spans="1:12" x14ac:dyDescent="0.25">
      <c r="A1339" t="s">
        <v>9750</v>
      </c>
      <c r="B1339" t="s">
        <v>3208</v>
      </c>
      <c r="C1339" t="s">
        <v>9722</v>
      </c>
      <c r="E1339" t="s">
        <v>3222</v>
      </c>
      <c r="F1339" t="s">
        <v>903</v>
      </c>
      <c r="H1339" s="17">
        <v>1</v>
      </c>
      <c r="K1339" t="s">
        <v>9723</v>
      </c>
      <c r="L1339" t="s">
        <v>9724</v>
      </c>
    </row>
    <row r="1340" spans="1:12" x14ac:dyDescent="0.25">
      <c r="A1340" t="s">
        <v>9751</v>
      </c>
      <c r="B1340" t="s">
        <v>3208</v>
      </c>
      <c r="C1340" t="s">
        <v>9722</v>
      </c>
      <c r="E1340" t="s">
        <v>3222</v>
      </c>
      <c r="F1340" t="s">
        <v>903</v>
      </c>
      <c r="H1340" s="17">
        <v>1</v>
      </c>
      <c r="K1340" t="s">
        <v>9723</v>
      </c>
      <c r="L1340" t="s">
        <v>9724</v>
      </c>
    </row>
    <row r="1341" spans="1:12" x14ac:dyDescent="0.25">
      <c r="A1341" t="s">
        <v>9752</v>
      </c>
      <c r="B1341" t="s">
        <v>3208</v>
      </c>
      <c r="C1341" t="s">
        <v>9722</v>
      </c>
      <c r="E1341" t="s">
        <v>3222</v>
      </c>
      <c r="F1341" t="s">
        <v>903</v>
      </c>
      <c r="H1341" s="17">
        <v>1</v>
      </c>
      <c r="K1341" t="s">
        <v>9723</v>
      </c>
      <c r="L1341" t="s">
        <v>9724</v>
      </c>
    </row>
    <row r="1342" spans="1:12" x14ac:dyDescent="0.25">
      <c r="A1342" t="s">
        <v>9753</v>
      </c>
      <c r="B1342" t="s">
        <v>3208</v>
      </c>
      <c r="C1342" t="s">
        <v>9722</v>
      </c>
      <c r="E1342" t="s">
        <v>3222</v>
      </c>
      <c r="F1342" t="s">
        <v>903</v>
      </c>
      <c r="H1342" s="17">
        <v>1</v>
      </c>
      <c r="K1342" t="s">
        <v>9723</v>
      </c>
      <c r="L1342" t="s">
        <v>9724</v>
      </c>
    </row>
    <row r="1343" spans="1:12" x14ac:dyDescent="0.25">
      <c r="A1343" t="s">
        <v>9754</v>
      </c>
      <c r="B1343" t="s">
        <v>3208</v>
      </c>
      <c r="C1343" t="s">
        <v>9722</v>
      </c>
      <c r="E1343" t="s">
        <v>3222</v>
      </c>
      <c r="F1343" t="s">
        <v>903</v>
      </c>
      <c r="H1343" s="17">
        <v>1</v>
      </c>
      <c r="K1343" t="s">
        <v>9723</v>
      </c>
      <c r="L1343" t="s">
        <v>9724</v>
      </c>
    </row>
    <row r="1344" spans="1:12" x14ac:dyDescent="0.25">
      <c r="A1344" t="s">
        <v>9755</v>
      </c>
      <c r="B1344" t="s">
        <v>3208</v>
      </c>
      <c r="C1344" t="s">
        <v>9722</v>
      </c>
      <c r="E1344" t="s">
        <v>3222</v>
      </c>
      <c r="F1344" t="s">
        <v>903</v>
      </c>
      <c r="H1344" s="17">
        <v>1</v>
      </c>
      <c r="K1344" t="s">
        <v>9723</v>
      </c>
      <c r="L1344" t="s">
        <v>9724</v>
      </c>
    </row>
    <row r="1345" spans="1:12" x14ac:dyDescent="0.25">
      <c r="A1345" t="s">
        <v>9756</v>
      </c>
      <c r="B1345" t="s">
        <v>3208</v>
      </c>
      <c r="C1345" t="s">
        <v>9722</v>
      </c>
      <c r="E1345" t="s">
        <v>3222</v>
      </c>
      <c r="F1345" t="s">
        <v>903</v>
      </c>
      <c r="H1345" s="17">
        <v>1</v>
      </c>
      <c r="K1345" t="s">
        <v>9723</v>
      </c>
      <c r="L1345" t="s">
        <v>9724</v>
      </c>
    </row>
    <row r="1346" spans="1:12" x14ac:dyDescent="0.25">
      <c r="A1346" t="s">
        <v>9757</v>
      </c>
      <c r="B1346" t="s">
        <v>3208</v>
      </c>
      <c r="C1346" t="s">
        <v>9722</v>
      </c>
      <c r="E1346" t="s">
        <v>3222</v>
      </c>
      <c r="F1346" t="s">
        <v>903</v>
      </c>
      <c r="H1346" s="17">
        <v>1</v>
      </c>
      <c r="K1346" t="s">
        <v>9723</v>
      </c>
      <c r="L1346" t="s">
        <v>9724</v>
      </c>
    </row>
    <row r="1347" spans="1:12" x14ac:dyDescent="0.25">
      <c r="A1347" t="s">
        <v>9758</v>
      </c>
      <c r="B1347" t="s">
        <v>3208</v>
      </c>
      <c r="C1347" t="s">
        <v>9722</v>
      </c>
      <c r="E1347" t="s">
        <v>3222</v>
      </c>
      <c r="F1347" t="s">
        <v>903</v>
      </c>
      <c r="H1347" s="17">
        <v>1</v>
      </c>
      <c r="K1347" t="s">
        <v>9723</v>
      </c>
      <c r="L1347" t="s">
        <v>9724</v>
      </c>
    </row>
    <row r="1348" spans="1:12" x14ac:dyDescent="0.25">
      <c r="A1348" t="s">
        <v>9759</v>
      </c>
      <c r="B1348" t="s">
        <v>3208</v>
      </c>
      <c r="C1348" t="s">
        <v>9722</v>
      </c>
      <c r="E1348" t="s">
        <v>3222</v>
      </c>
      <c r="F1348" t="s">
        <v>903</v>
      </c>
      <c r="H1348" s="17">
        <v>1</v>
      </c>
      <c r="K1348" t="s">
        <v>9723</v>
      </c>
      <c r="L1348" t="s">
        <v>9724</v>
      </c>
    </row>
    <row r="1349" spans="1:12" x14ac:dyDescent="0.25">
      <c r="A1349" t="s">
        <v>9760</v>
      </c>
      <c r="B1349" t="s">
        <v>3208</v>
      </c>
      <c r="C1349" t="s">
        <v>9722</v>
      </c>
      <c r="E1349" t="s">
        <v>3222</v>
      </c>
      <c r="F1349" t="s">
        <v>903</v>
      </c>
      <c r="H1349" s="17">
        <v>1</v>
      </c>
      <c r="K1349" t="s">
        <v>9723</v>
      </c>
      <c r="L1349" t="s">
        <v>9724</v>
      </c>
    </row>
    <row r="1350" spans="1:12" x14ac:dyDescent="0.25">
      <c r="A1350" t="s">
        <v>9761</v>
      </c>
      <c r="B1350" t="s">
        <v>3208</v>
      </c>
      <c r="C1350" t="s">
        <v>9722</v>
      </c>
      <c r="E1350" t="s">
        <v>3222</v>
      </c>
      <c r="F1350" t="s">
        <v>903</v>
      </c>
      <c r="H1350" s="17">
        <v>1</v>
      </c>
      <c r="K1350" t="s">
        <v>9723</v>
      </c>
      <c r="L1350" t="s">
        <v>9724</v>
      </c>
    </row>
    <row r="1351" spans="1:12" x14ac:dyDescent="0.25">
      <c r="A1351" t="s">
        <v>9762</v>
      </c>
      <c r="B1351" t="s">
        <v>3208</v>
      </c>
      <c r="C1351" t="s">
        <v>9722</v>
      </c>
      <c r="E1351" t="s">
        <v>3222</v>
      </c>
      <c r="F1351" t="s">
        <v>903</v>
      </c>
      <c r="H1351" s="17">
        <v>1</v>
      </c>
      <c r="K1351" t="s">
        <v>9723</v>
      </c>
      <c r="L1351" t="s">
        <v>9724</v>
      </c>
    </row>
    <row r="1352" spans="1:12" x14ac:dyDescent="0.25">
      <c r="A1352" t="s">
        <v>9763</v>
      </c>
      <c r="B1352" t="s">
        <v>3208</v>
      </c>
      <c r="C1352" t="s">
        <v>9722</v>
      </c>
      <c r="E1352" t="s">
        <v>3222</v>
      </c>
      <c r="F1352" t="s">
        <v>903</v>
      </c>
      <c r="H1352" s="17">
        <v>1</v>
      </c>
      <c r="K1352" t="s">
        <v>9723</v>
      </c>
      <c r="L1352" t="s">
        <v>9724</v>
      </c>
    </row>
    <row r="1353" spans="1:12" x14ac:dyDescent="0.25">
      <c r="A1353" t="s">
        <v>9764</v>
      </c>
      <c r="B1353" t="s">
        <v>3208</v>
      </c>
      <c r="C1353" t="s">
        <v>9722</v>
      </c>
      <c r="E1353" t="s">
        <v>3222</v>
      </c>
      <c r="F1353" t="s">
        <v>903</v>
      </c>
      <c r="H1353" s="17">
        <v>1</v>
      </c>
      <c r="K1353" t="s">
        <v>9723</v>
      </c>
      <c r="L1353" t="s">
        <v>9724</v>
      </c>
    </row>
    <row r="1354" spans="1:12" x14ac:dyDescent="0.25">
      <c r="A1354" t="s">
        <v>9765</v>
      </c>
      <c r="B1354" t="s">
        <v>3208</v>
      </c>
      <c r="C1354" t="s">
        <v>9722</v>
      </c>
      <c r="E1354" t="s">
        <v>3222</v>
      </c>
      <c r="F1354" t="s">
        <v>903</v>
      </c>
      <c r="H1354" s="17">
        <v>1</v>
      </c>
      <c r="K1354" t="s">
        <v>9723</v>
      </c>
      <c r="L1354" t="s">
        <v>9724</v>
      </c>
    </row>
    <row r="1355" spans="1:12" x14ac:dyDescent="0.25">
      <c r="A1355" t="s">
        <v>9766</v>
      </c>
      <c r="B1355" t="s">
        <v>3208</v>
      </c>
      <c r="C1355" t="s">
        <v>9722</v>
      </c>
      <c r="E1355" t="s">
        <v>3222</v>
      </c>
      <c r="F1355" t="s">
        <v>903</v>
      </c>
      <c r="H1355" s="17">
        <v>1</v>
      </c>
      <c r="K1355" t="s">
        <v>9723</v>
      </c>
      <c r="L1355" t="s">
        <v>9724</v>
      </c>
    </row>
    <row r="1356" spans="1:12" x14ac:dyDescent="0.25">
      <c r="A1356" t="s">
        <v>9767</v>
      </c>
      <c r="B1356" t="s">
        <v>3208</v>
      </c>
      <c r="C1356" t="s">
        <v>9722</v>
      </c>
      <c r="E1356" t="s">
        <v>3222</v>
      </c>
      <c r="F1356" t="s">
        <v>903</v>
      </c>
      <c r="H1356" s="17">
        <v>1</v>
      </c>
      <c r="K1356" t="s">
        <v>9723</v>
      </c>
      <c r="L1356" t="s">
        <v>9724</v>
      </c>
    </row>
    <row r="1357" spans="1:12" x14ac:dyDescent="0.25">
      <c r="A1357" t="s">
        <v>9768</v>
      </c>
      <c r="B1357" t="s">
        <v>3208</v>
      </c>
      <c r="C1357" t="s">
        <v>9722</v>
      </c>
      <c r="E1357" t="s">
        <v>3222</v>
      </c>
      <c r="F1357" t="s">
        <v>903</v>
      </c>
      <c r="H1357" s="17">
        <v>1</v>
      </c>
      <c r="K1357" t="s">
        <v>9723</v>
      </c>
      <c r="L1357" t="s">
        <v>9724</v>
      </c>
    </row>
    <row r="1358" spans="1:12" x14ac:dyDescent="0.25">
      <c r="A1358" t="s">
        <v>9769</v>
      </c>
      <c r="B1358" t="s">
        <v>3208</v>
      </c>
      <c r="C1358" t="s">
        <v>9722</v>
      </c>
      <c r="E1358" t="s">
        <v>3222</v>
      </c>
      <c r="F1358" t="s">
        <v>903</v>
      </c>
      <c r="H1358" s="17">
        <v>1</v>
      </c>
      <c r="K1358" t="s">
        <v>9723</v>
      </c>
      <c r="L1358" t="s">
        <v>9724</v>
      </c>
    </row>
    <row r="1359" spans="1:12" x14ac:dyDescent="0.25">
      <c r="A1359" t="s">
        <v>9770</v>
      </c>
      <c r="B1359" t="s">
        <v>3208</v>
      </c>
      <c r="C1359" t="s">
        <v>9722</v>
      </c>
      <c r="E1359" t="s">
        <v>3222</v>
      </c>
      <c r="F1359" t="s">
        <v>903</v>
      </c>
      <c r="H1359" s="17">
        <v>1</v>
      </c>
      <c r="K1359" t="s">
        <v>9723</v>
      </c>
      <c r="L1359" t="s">
        <v>9724</v>
      </c>
    </row>
    <row r="1360" spans="1:12" x14ac:dyDescent="0.25">
      <c r="A1360" t="s">
        <v>9771</v>
      </c>
      <c r="B1360" t="s">
        <v>3208</v>
      </c>
      <c r="C1360" t="s">
        <v>9722</v>
      </c>
      <c r="E1360" t="s">
        <v>3222</v>
      </c>
      <c r="F1360" t="s">
        <v>903</v>
      </c>
      <c r="H1360" s="17">
        <v>1</v>
      </c>
      <c r="K1360" t="s">
        <v>9723</v>
      </c>
      <c r="L1360" t="s">
        <v>9724</v>
      </c>
    </row>
    <row r="1361" spans="1:12" x14ac:dyDescent="0.25">
      <c r="A1361" t="s">
        <v>9772</v>
      </c>
      <c r="B1361" t="s">
        <v>3208</v>
      </c>
      <c r="C1361" t="s">
        <v>9722</v>
      </c>
      <c r="E1361" t="s">
        <v>3222</v>
      </c>
      <c r="F1361" t="s">
        <v>903</v>
      </c>
      <c r="H1361" s="17">
        <v>1</v>
      </c>
      <c r="K1361" t="s">
        <v>9723</v>
      </c>
      <c r="L1361" t="s">
        <v>9724</v>
      </c>
    </row>
    <row r="1362" spans="1:12" x14ac:dyDescent="0.25">
      <c r="A1362" t="s">
        <v>9773</v>
      </c>
      <c r="B1362" t="s">
        <v>3208</v>
      </c>
      <c r="C1362" t="s">
        <v>9722</v>
      </c>
      <c r="E1362" t="s">
        <v>3222</v>
      </c>
      <c r="F1362" t="s">
        <v>903</v>
      </c>
      <c r="H1362" s="17">
        <v>1</v>
      </c>
      <c r="K1362" t="s">
        <v>9723</v>
      </c>
      <c r="L1362" t="s">
        <v>9724</v>
      </c>
    </row>
    <row r="1363" spans="1:12" x14ac:dyDescent="0.25">
      <c r="A1363" t="s">
        <v>9774</v>
      </c>
      <c r="B1363" t="s">
        <v>3208</v>
      </c>
      <c r="C1363" t="s">
        <v>9722</v>
      </c>
      <c r="E1363" t="s">
        <v>3222</v>
      </c>
      <c r="F1363" t="s">
        <v>903</v>
      </c>
      <c r="H1363" s="17">
        <v>1</v>
      </c>
      <c r="K1363" t="s">
        <v>9723</v>
      </c>
      <c r="L1363" t="s">
        <v>9724</v>
      </c>
    </row>
    <row r="1364" spans="1:12" x14ac:dyDescent="0.25">
      <c r="A1364" t="s">
        <v>9775</v>
      </c>
      <c r="B1364" t="s">
        <v>3208</v>
      </c>
      <c r="C1364" t="s">
        <v>9722</v>
      </c>
      <c r="E1364" t="s">
        <v>3222</v>
      </c>
      <c r="F1364" t="s">
        <v>903</v>
      </c>
      <c r="H1364" s="17">
        <v>1</v>
      </c>
      <c r="K1364" t="s">
        <v>9723</v>
      </c>
      <c r="L1364" t="s">
        <v>9724</v>
      </c>
    </row>
    <row r="1365" spans="1:12" x14ac:dyDescent="0.25">
      <c r="A1365" t="s">
        <v>9776</v>
      </c>
      <c r="B1365" t="s">
        <v>3208</v>
      </c>
      <c r="C1365" t="s">
        <v>9722</v>
      </c>
      <c r="E1365" t="s">
        <v>3222</v>
      </c>
      <c r="F1365" t="s">
        <v>903</v>
      </c>
      <c r="H1365" s="17">
        <v>1</v>
      </c>
      <c r="K1365" t="s">
        <v>9723</v>
      </c>
      <c r="L1365" t="s">
        <v>9724</v>
      </c>
    </row>
    <row r="1366" spans="1:12" x14ac:dyDescent="0.25">
      <c r="A1366" t="s">
        <v>9777</v>
      </c>
      <c r="B1366" t="s">
        <v>3208</v>
      </c>
      <c r="C1366" t="s">
        <v>9722</v>
      </c>
      <c r="E1366" t="s">
        <v>3222</v>
      </c>
      <c r="F1366" t="s">
        <v>903</v>
      </c>
      <c r="H1366" s="17">
        <v>1</v>
      </c>
      <c r="K1366" t="s">
        <v>9723</v>
      </c>
      <c r="L1366" t="s">
        <v>9724</v>
      </c>
    </row>
    <row r="1367" spans="1:12" x14ac:dyDescent="0.25">
      <c r="A1367" t="s">
        <v>9778</v>
      </c>
      <c r="B1367" t="s">
        <v>3208</v>
      </c>
      <c r="C1367" t="s">
        <v>9722</v>
      </c>
      <c r="E1367" t="s">
        <v>3222</v>
      </c>
      <c r="F1367" t="s">
        <v>903</v>
      </c>
      <c r="H1367" s="17">
        <v>1</v>
      </c>
      <c r="K1367" t="s">
        <v>9723</v>
      </c>
      <c r="L1367" t="s">
        <v>9724</v>
      </c>
    </row>
    <row r="1368" spans="1:12" x14ac:dyDescent="0.25">
      <c r="A1368" t="s">
        <v>9779</v>
      </c>
      <c r="B1368" t="s">
        <v>3208</v>
      </c>
      <c r="C1368" t="s">
        <v>9722</v>
      </c>
      <c r="E1368" t="s">
        <v>3222</v>
      </c>
      <c r="F1368" t="s">
        <v>903</v>
      </c>
      <c r="H1368" s="17">
        <v>1</v>
      </c>
      <c r="K1368" t="s">
        <v>9723</v>
      </c>
      <c r="L1368" t="s">
        <v>9724</v>
      </c>
    </row>
    <row r="1369" spans="1:12" x14ac:dyDescent="0.25">
      <c r="A1369" t="s">
        <v>9780</v>
      </c>
      <c r="B1369" t="s">
        <v>3208</v>
      </c>
      <c r="C1369" t="s">
        <v>9722</v>
      </c>
      <c r="E1369" t="s">
        <v>3222</v>
      </c>
      <c r="F1369" t="s">
        <v>903</v>
      </c>
      <c r="H1369" s="17">
        <v>1</v>
      </c>
      <c r="K1369" t="s">
        <v>9723</v>
      </c>
      <c r="L1369" t="s">
        <v>9724</v>
      </c>
    </row>
    <row r="1370" spans="1:12" x14ac:dyDescent="0.25">
      <c r="A1370" t="s">
        <v>9781</v>
      </c>
      <c r="B1370" t="s">
        <v>3208</v>
      </c>
      <c r="C1370" t="s">
        <v>9722</v>
      </c>
      <c r="E1370" t="s">
        <v>3222</v>
      </c>
      <c r="F1370" t="s">
        <v>903</v>
      </c>
      <c r="H1370" s="17">
        <v>1</v>
      </c>
      <c r="K1370" t="s">
        <v>9723</v>
      </c>
      <c r="L1370" t="s">
        <v>9724</v>
      </c>
    </row>
    <row r="1371" spans="1:12" x14ac:dyDescent="0.25">
      <c r="A1371" t="s">
        <v>9782</v>
      </c>
      <c r="B1371" t="s">
        <v>3208</v>
      </c>
      <c r="C1371" t="s">
        <v>9722</v>
      </c>
      <c r="E1371" t="s">
        <v>3222</v>
      </c>
      <c r="F1371" t="s">
        <v>903</v>
      </c>
      <c r="H1371" s="17">
        <v>1</v>
      </c>
      <c r="K1371" t="s">
        <v>9723</v>
      </c>
      <c r="L1371" t="s">
        <v>9724</v>
      </c>
    </row>
    <row r="1372" spans="1:12" x14ac:dyDescent="0.25">
      <c r="A1372" t="s">
        <v>9783</v>
      </c>
      <c r="B1372" t="s">
        <v>3208</v>
      </c>
      <c r="C1372" t="s">
        <v>9722</v>
      </c>
      <c r="E1372" t="s">
        <v>3222</v>
      </c>
      <c r="F1372" t="s">
        <v>903</v>
      </c>
      <c r="H1372" s="17">
        <v>1</v>
      </c>
      <c r="K1372" t="s">
        <v>9723</v>
      </c>
      <c r="L1372" t="s">
        <v>9724</v>
      </c>
    </row>
    <row r="1373" spans="1:12" x14ac:dyDescent="0.25">
      <c r="A1373" t="s">
        <v>9784</v>
      </c>
      <c r="B1373" t="s">
        <v>3208</v>
      </c>
      <c r="C1373" t="s">
        <v>9722</v>
      </c>
      <c r="E1373" t="s">
        <v>3222</v>
      </c>
      <c r="F1373" t="s">
        <v>903</v>
      </c>
      <c r="H1373" s="17">
        <v>1</v>
      </c>
      <c r="K1373" t="s">
        <v>9723</v>
      </c>
      <c r="L1373" t="s">
        <v>9724</v>
      </c>
    </row>
    <row r="1374" spans="1:12" x14ac:dyDescent="0.25">
      <c r="A1374" t="s">
        <v>9785</v>
      </c>
      <c r="B1374" t="s">
        <v>3208</v>
      </c>
      <c r="C1374" t="s">
        <v>9722</v>
      </c>
      <c r="E1374" t="s">
        <v>3222</v>
      </c>
      <c r="F1374" t="s">
        <v>903</v>
      </c>
      <c r="H1374" s="17">
        <v>1</v>
      </c>
      <c r="K1374" t="s">
        <v>9723</v>
      </c>
      <c r="L1374" t="s">
        <v>9724</v>
      </c>
    </row>
    <row r="1375" spans="1:12" x14ac:dyDescent="0.25">
      <c r="A1375" t="s">
        <v>9786</v>
      </c>
      <c r="B1375" t="s">
        <v>3208</v>
      </c>
      <c r="C1375" t="s">
        <v>9722</v>
      </c>
      <c r="E1375" t="s">
        <v>3222</v>
      </c>
      <c r="F1375" t="s">
        <v>903</v>
      </c>
      <c r="H1375" s="17">
        <v>1</v>
      </c>
      <c r="K1375" t="s">
        <v>9723</v>
      </c>
      <c r="L1375" t="s">
        <v>9724</v>
      </c>
    </row>
    <row r="1376" spans="1:12" x14ac:dyDescent="0.25">
      <c r="A1376" t="s">
        <v>9787</v>
      </c>
      <c r="B1376" t="s">
        <v>3208</v>
      </c>
      <c r="C1376" t="s">
        <v>9722</v>
      </c>
      <c r="E1376" t="s">
        <v>3222</v>
      </c>
      <c r="F1376" t="s">
        <v>903</v>
      </c>
      <c r="H1376" s="17">
        <v>1</v>
      </c>
      <c r="K1376" t="s">
        <v>9723</v>
      </c>
      <c r="L1376" t="s">
        <v>9724</v>
      </c>
    </row>
    <row r="1377" spans="1:12" x14ac:dyDescent="0.25">
      <c r="A1377" t="s">
        <v>9788</v>
      </c>
      <c r="B1377" t="s">
        <v>3208</v>
      </c>
      <c r="C1377" t="s">
        <v>9722</v>
      </c>
      <c r="E1377" t="s">
        <v>3222</v>
      </c>
      <c r="F1377" t="s">
        <v>903</v>
      </c>
      <c r="H1377" s="17">
        <v>1</v>
      </c>
      <c r="K1377" t="s">
        <v>9723</v>
      </c>
      <c r="L1377" t="s">
        <v>9724</v>
      </c>
    </row>
    <row r="1378" spans="1:12" x14ac:dyDescent="0.25">
      <c r="A1378" t="s">
        <v>9789</v>
      </c>
      <c r="B1378" t="s">
        <v>3208</v>
      </c>
      <c r="C1378" t="s">
        <v>9722</v>
      </c>
      <c r="E1378" t="s">
        <v>3222</v>
      </c>
      <c r="F1378" t="s">
        <v>903</v>
      </c>
      <c r="H1378" s="17">
        <v>1</v>
      </c>
      <c r="K1378" t="s">
        <v>9723</v>
      </c>
      <c r="L1378" t="s">
        <v>9724</v>
      </c>
    </row>
    <row r="1379" spans="1:12" x14ac:dyDescent="0.25">
      <c r="A1379" t="s">
        <v>9790</v>
      </c>
      <c r="B1379" t="s">
        <v>3208</v>
      </c>
      <c r="C1379" t="s">
        <v>9722</v>
      </c>
      <c r="E1379" t="s">
        <v>3222</v>
      </c>
      <c r="F1379" t="s">
        <v>903</v>
      </c>
      <c r="H1379" s="17">
        <v>1</v>
      </c>
      <c r="K1379" t="s">
        <v>9723</v>
      </c>
      <c r="L1379" t="s">
        <v>9724</v>
      </c>
    </row>
    <row r="1380" spans="1:12" x14ac:dyDescent="0.25">
      <c r="A1380" t="s">
        <v>9791</v>
      </c>
      <c r="B1380" t="s">
        <v>3208</v>
      </c>
      <c r="C1380" t="s">
        <v>9722</v>
      </c>
      <c r="E1380" t="s">
        <v>3222</v>
      </c>
      <c r="F1380" t="s">
        <v>903</v>
      </c>
      <c r="H1380" s="17">
        <v>1</v>
      </c>
      <c r="K1380" t="s">
        <v>9723</v>
      </c>
      <c r="L1380" t="s">
        <v>9724</v>
      </c>
    </row>
    <row r="1381" spans="1:12" x14ac:dyDescent="0.25">
      <c r="A1381" t="s">
        <v>9792</v>
      </c>
      <c r="B1381" t="s">
        <v>3208</v>
      </c>
      <c r="C1381" t="s">
        <v>9722</v>
      </c>
      <c r="E1381" t="s">
        <v>3222</v>
      </c>
      <c r="F1381" t="s">
        <v>903</v>
      </c>
      <c r="H1381" s="17">
        <v>1</v>
      </c>
      <c r="K1381" t="s">
        <v>9723</v>
      </c>
      <c r="L1381" t="s">
        <v>9724</v>
      </c>
    </row>
    <row r="1382" spans="1:12" x14ac:dyDescent="0.25">
      <c r="A1382" t="s">
        <v>9793</v>
      </c>
      <c r="B1382" t="s">
        <v>3208</v>
      </c>
      <c r="C1382" t="s">
        <v>9722</v>
      </c>
      <c r="E1382" t="s">
        <v>3222</v>
      </c>
      <c r="F1382" t="s">
        <v>903</v>
      </c>
      <c r="H1382" s="17">
        <v>1</v>
      </c>
      <c r="K1382" t="s">
        <v>9723</v>
      </c>
      <c r="L1382" t="s">
        <v>9724</v>
      </c>
    </row>
    <row r="1383" spans="1:12" x14ac:dyDescent="0.25">
      <c r="A1383" t="s">
        <v>9794</v>
      </c>
      <c r="B1383" t="s">
        <v>3208</v>
      </c>
      <c r="C1383" t="s">
        <v>9722</v>
      </c>
      <c r="E1383" t="s">
        <v>3222</v>
      </c>
      <c r="F1383" t="s">
        <v>903</v>
      </c>
      <c r="H1383" s="17">
        <v>1</v>
      </c>
      <c r="K1383" t="s">
        <v>9723</v>
      </c>
      <c r="L1383" t="s">
        <v>9724</v>
      </c>
    </row>
    <row r="1384" spans="1:12" x14ac:dyDescent="0.25">
      <c r="A1384" t="s">
        <v>9795</v>
      </c>
      <c r="B1384" t="s">
        <v>3208</v>
      </c>
      <c r="C1384" t="s">
        <v>9722</v>
      </c>
      <c r="E1384" t="s">
        <v>3222</v>
      </c>
      <c r="F1384" t="s">
        <v>903</v>
      </c>
      <c r="H1384" s="17">
        <v>1</v>
      </c>
      <c r="K1384" t="s">
        <v>9723</v>
      </c>
      <c r="L1384" t="s">
        <v>9724</v>
      </c>
    </row>
    <row r="1385" spans="1:12" x14ac:dyDescent="0.25">
      <c r="A1385" t="s">
        <v>9796</v>
      </c>
      <c r="B1385" t="s">
        <v>3208</v>
      </c>
      <c r="C1385" t="s">
        <v>9722</v>
      </c>
      <c r="E1385" t="s">
        <v>3222</v>
      </c>
      <c r="F1385" t="s">
        <v>903</v>
      </c>
      <c r="H1385" s="17">
        <v>1</v>
      </c>
      <c r="K1385" t="s">
        <v>9723</v>
      </c>
      <c r="L1385" t="s">
        <v>9724</v>
      </c>
    </row>
    <row r="1386" spans="1:12" x14ac:dyDescent="0.25">
      <c r="A1386" t="s">
        <v>9797</v>
      </c>
      <c r="B1386" t="s">
        <v>3208</v>
      </c>
      <c r="C1386" t="s">
        <v>9722</v>
      </c>
      <c r="E1386" t="s">
        <v>3222</v>
      </c>
      <c r="F1386" t="s">
        <v>903</v>
      </c>
      <c r="H1386" s="17">
        <v>1</v>
      </c>
      <c r="K1386" t="s">
        <v>9723</v>
      </c>
      <c r="L1386" t="s">
        <v>9724</v>
      </c>
    </row>
    <row r="1387" spans="1:12" x14ac:dyDescent="0.25">
      <c r="A1387" t="s">
        <v>9798</v>
      </c>
      <c r="B1387" t="s">
        <v>3208</v>
      </c>
      <c r="C1387" t="s">
        <v>9722</v>
      </c>
      <c r="E1387" t="s">
        <v>3222</v>
      </c>
      <c r="F1387" t="s">
        <v>903</v>
      </c>
      <c r="H1387" s="17">
        <v>1</v>
      </c>
      <c r="K1387" t="s">
        <v>9723</v>
      </c>
      <c r="L1387" t="s">
        <v>9724</v>
      </c>
    </row>
    <row r="1388" spans="1:12" x14ac:dyDescent="0.25">
      <c r="A1388" t="s">
        <v>9799</v>
      </c>
      <c r="B1388" t="s">
        <v>3208</v>
      </c>
      <c r="C1388" t="s">
        <v>9722</v>
      </c>
      <c r="E1388" t="s">
        <v>3222</v>
      </c>
      <c r="F1388" t="s">
        <v>903</v>
      </c>
      <c r="H1388" s="17">
        <v>1</v>
      </c>
      <c r="K1388" t="s">
        <v>9723</v>
      </c>
      <c r="L1388" t="s">
        <v>9724</v>
      </c>
    </row>
    <row r="1389" spans="1:12" x14ac:dyDescent="0.25">
      <c r="A1389" t="s">
        <v>9800</v>
      </c>
      <c r="B1389" t="s">
        <v>3208</v>
      </c>
      <c r="C1389" t="s">
        <v>9722</v>
      </c>
      <c r="E1389" t="s">
        <v>3222</v>
      </c>
      <c r="F1389" t="s">
        <v>903</v>
      </c>
      <c r="H1389" s="17">
        <v>1</v>
      </c>
      <c r="K1389" t="s">
        <v>9723</v>
      </c>
      <c r="L1389" t="s">
        <v>9724</v>
      </c>
    </row>
    <row r="1390" spans="1:12" x14ac:dyDescent="0.25">
      <c r="A1390" t="s">
        <v>9801</v>
      </c>
      <c r="B1390" t="s">
        <v>3208</v>
      </c>
      <c r="C1390" t="s">
        <v>9722</v>
      </c>
      <c r="E1390" t="s">
        <v>3222</v>
      </c>
      <c r="F1390" t="s">
        <v>903</v>
      </c>
      <c r="H1390" s="17">
        <v>1</v>
      </c>
      <c r="K1390" t="s">
        <v>9723</v>
      </c>
      <c r="L1390" t="s">
        <v>9724</v>
      </c>
    </row>
    <row r="1391" spans="1:12" x14ac:dyDescent="0.25">
      <c r="A1391" t="s">
        <v>9802</v>
      </c>
      <c r="B1391" t="s">
        <v>3208</v>
      </c>
      <c r="C1391" t="s">
        <v>9722</v>
      </c>
      <c r="E1391" t="s">
        <v>3222</v>
      </c>
      <c r="F1391" t="s">
        <v>903</v>
      </c>
      <c r="H1391" s="17">
        <v>1</v>
      </c>
      <c r="K1391" t="s">
        <v>9723</v>
      </c>
      <c r="L1391" t="s">
        <v>9724</v>
      </c>
    </row>
    <row r="1392" spans="1:12" x14ac:dyDescent="0.25">
      <c r="A1392" t="s">
        <v>9803</v>
      </c>
      <c r="B1392" t="s">
        <v>3208</v>
      </c>
      <c r="C1392" t="s">
        <v>9722</v>
      </c>
      <c r="E1392" t="s">
        <v>3222</v>
      </c>
      <c r="F1392" t="s">
        <v>903</v>
      </c>
      <c r="H1392" s="17">
        <v>1</v>
      </c>
      <c r="K1392" t="s">
        <v>9723</v>
      </c>
      <c r="L1392" t="s">
        <v>9724</v>
      </c>
    </row>
    <row r="1393" spans="1:12" x14ac:dyDescent="0.25">
      <c r="A1393" t="s">
        <v>9804</v>
      </c>
      <c r="B1393" t="s">
        <v>3208</v>
      </c>
      <c r="C1393" t="s">
        <v>9722</v>
      </c>
      <c r="E1393" t="s">
        <v>3222</v>
      </c>
      <c r="F1393" t="s">
        <v>903</v>
      </c>
      <c r="H1393" s="17">
        <v>1</v>
      </c>
      <c r="K1393" t="s">
        <v>9723</v>
      </c>
      <c r="L1393" t="s">
        <v>9724</v>
      </c>
    </row>
    <row r="1394" spans="1:12" x14ac:dyDescent="0.25">
      <c r="A1394" t="s">
        <v>9805</v>
      </c>
      <c r="B1394" t="s">
        <v>3208</v>
      </c>
      <c r="C1394" t="s">
        <v>9722</v>
      </c>
      <c r="E1394" t="s">
        <v>3222</v>
      </c>
      <c r="F1394" t="s">
        <v>903</v>
      </c>
      <c r="H1394" s="17">
        <v>1</v>
      </c>
      <c r="K1394" t="s">
        <v>9723</v>
      </c>
      <c r="L1394" t="s">
        <v>9724</v>
      </c>
    </row>
    <row r="1395" spans="1:12" x14ac:dyDescent="0.25">
      <c r="A1395" t="s">
        <v>9806</v>
      </c>
      <c r="B1395" t="s">
        <v>3208</v>
      </c>
      <c r="C1395" t="s">
        <v>9722</v>
      </c>
      <c r="E1395" t="s">
        <v>3222</v>
      </c>
      <c r="F1395" t="s">
        <v>903</v>
      </c>
      <c r="H1395" s="17">
        <v>1</v>
      </c>
      <c r="K1395" t="s">
        <v>9723</v>
      </c>
      <c r="L1395" t="s">
        <v>9724</v>
      </c>
    </row>
    <row r="1396" spans="1:12" x14ac:dyDescent="0.25">
      <c r="A1396" t="s">
        <v>9807</v>
      </c>
      <c r="B1396" t="s">
        <v>3208</v>
      </c>
      <c r="C1396" t="s">
        <v>9722</v>
      </c>
      <c r="E1396" t="s">
        <v>3222</v>
      </c>
      <c r="F1396" t="s">
        <v>903</v>
      </c>
      <c r="H1396" s="17">
        <v>1</v>
      </c>
      <c r="K1396" t="s">
        <v>9723</v>
      </c>
      <c r="L1396" t="s">
        <v>9724</v>
      </c>
    </row>
    <row r="1397" spans="1:12" x14ac:dyDescent="0.25">
      <c r="A1397" t="s">
        <v>9808</v>
      </c>
      <c r="B1397" t="s">
        <v>3208</v>
      </c>
      <c r="C1397" t="s">
        <v>9722</v>
      </c>
      <c r="E1397" t="s">
        <v>3222</v>
      </c>
      <c r="F1397" t="s">
        <v>903</v>
      </c>
      <c r="H1397" s="17">
        <v>1</v>
      </c>
      <c r="K1397" t="s">
        <v>9723</v>
      </c>
      <c r="L1397" t="s">
        <v>9724</v>
      </c>
    </row>
    <row r="1398" spans="1:12" x14ac:dyDescent="0.25">
      <c r="A1398" t="s">
        <v>9809</v>
      </c>
      <c r="B1398" t="s">
        <v>3208</v>
      </c>
      <c r="C1398" t="s">
        <v>9722</v>
      </c>
      <c r="E1398" t="s">
        <v>3222</v>
      </c>
      <c r="F1398" t="s">
        <v>903</v>
      </c>
      <c r="H1398" s="17">
        <v>1</v>
      </c>
      <c r="K1398" t="s">
        <v>9723</v>
      </c>
      <c r="L1398" t="s">
        <v>9724</v>
      </c>
    </row>
    <row r="1399" spans="1:12" x14ac:dyDescent="0.25">
      <c r="A1399" t="s">
        <v>9810</v>
      </c>
      <c r="B1399" t="s">
        <v>3208</v>
      </c>
      <c r="C1399" t="s">
        <v>9722</v>
      </c>
      <c r="E1399" t="s">
        <v>3222</v>
      </c>
      <c r="F1399" t="s">
        <v>903</v>
      </c>
      <c r="H1399" s="17">
        <v>1</v>
      </c>
      <c r="K1399" t="s">
        <v>9723</v>
      </c>
      <c r="L1399" t="s">
        <v>9724</v>
      </c>
    </row>
    <row r="1400" spans="1:12" x14ac:dyDescent="0.25">
      <c r="A1400" t="s">
        <v>9811</v>
      </c>
      <c r="B1400" t="s">
        <v>3208</v>
      </c>
      <c r="C1400" t="s">
        <v>9722</v>
      </c>
      <c r="E1400" t="s">
        <v>3222</v>
      </c>
      <c r="F1400" t="s">
        <v>903</v>
      </c>
      <c r="H1400" s="17">
        <v>1</v>
      </c>
      <c r="K1400" t="s">
        <v>9723</v>
      </c>
      <c r="L1400" t="s">
        <v>9724</v>
      </c>
    </row>
    <row r="1401" spans="1:12" x14ac:dyDescent="0.25">
      <c r="A1401" t="s">
        <v>9812</v>
      </c>
      <c r="B1401" t="s">
        <v>3208</v>
      </c>
      <c r="C1401" t="s">
        <v>9722</v>
      </c>
      <c r="E1401" t="s">
        <v>3222</v>
      </c>
      <c r="F1401" t="s">
        <v>903</v>
      </c>
      <c r="H1401" s="17">
        <v>1</v>
      </c>
      <c r="K1401" t="s">
        <v>9723</v>
      </c>
      <c r="L1401" t="s">
        <v>9724</v>
      </c>
    </row>
    <row r="1402" spans="1:12" x14ac:dyDescent="0.25">
      <c r="A1402" t="s">
        <v>9813</v>
      </c>
      <c r="B1402" t="s">
        <v>3208</v>
      </c>
      <c r="C1402" t="s">
        <v>9722</v>
      </c>
      <c r="E1402" t="s">
        <v>3222</v>
      </c>
      <c r="F1402" t="s">
        <v>903</v>
      </c>
      <c r="H1402" s="17">
        <v>1</v>
      </c>
      <c r="K1402" t="s">
        <v>9723</v>
      </c>
      <c r="L1402" t="s">
        <v>9724</v>
      </c>
    </row>
    <row r="1403" spans="1:12" x14ac:dyDescent="0.25">
      <c r="A1403" t="s">
        <v>9814</v>
      </c>
      <c r="B1403" t="s">
        <v>3208</v>
      </c>
      <c r="C1403" t="s">
        <v>9722</v>
      </c>
      <c r="E1403" t="s">
        <v>3222</v>
      </c>
      <c r="F1403" t="s">
        <v>903</v>
      </c>
      <c r="H1403" s="17">
        <v>1</v>
      </c>
      <c r="K1403" t="s">
        <v>9723</v>
      </c>
      <c r="L1403" t="s">
        <v>9724</v>
      </c>
    </row>
    <row r="1404" spans="1:12" x14ac:dyDescent="0.25">
      <c r="A1404" t="s">
        <v>9815</v>
      </c>
      <c r="B1404" t="s">
        <v>3208</v>
      </c>
      <c r="C1404" t="s">
        <v>9722</v>
      </c>
      <c r="E1404" t="s">
        <v>3222</v>
      </c>
      <c r="F1404" t="s">
        <v>903</v>
      </c>
      <c r="H1404" s="17">
        <v>1</v>
      </c>
      <c r="K1404" t="s">
        <v>9723</v>
      </c>
      <c r="L1404" t="s">
        <v>9724</v>
      </c>
    </row>
    <row r="1405" spans="1:12" x14ac:dyDescent="0.25">
      <c r="A1405" t="s">
        <v>9816</v>
      </c>
      <c r="B1405" t="s">
        <v>3208</v>
      </c>
      <c r="C1405" t="s">
        <v>9722</v>
      </c>
      <c r="E1405" t="s">
        <v>3222</v>
      </c>
      <c r="F1405" t="s">
        <v>903</v>
      </c>
      <c r="H1405" s="17">
        <v>1</v>
      </c>
      <c r="K1405" t="s">
        <v>9723</v>
      </c>
      <c r="L1405" t="s">
        <v>9724</v>
      </c>
    </row>
    <row r="1406" spans="1:12" x14ac:dyDescent="0.25">
      <c r="A1406" t="s">
        <v>9817</v>
      </c>
      <c r="B1406" t="s">
        <v>3208</v>
      </c>
      <c r="C1406" t="s">
        <v>9722</v>
      </c>
      <c r="E1406" t="s">
        <v>3222</v>
      </c>
      <c r="F1406" t="s">
        <v>903</v>
      </c>
      <c r="H1406" s="17">
        <v>1</v>
      </c>
      <c r="K1406" t="s">
        <v>9723</v>
      </c>
      <c r="L1406" t="s">
        <v>9724</v>
      </c>
    </row>
    <row r="1407" spans="1:12" x14ac:dyDescent="0.25">
      <c r="A1407" t="s">
        <v>9818</v>
      </c>
      <c r="B1407" t="s">
        <v>3208</v>
      </c>
      <c r="C1407" t="s">
        <v>9722</v>
      </c>
      <c r="E1407" t="s">
        <v>3222</v>
      </c>
      <c r="F1407" t="s">
        <v>903</v>
      </c>
      <c r="H1407" s="17">
        <v>1</v>
      </c>
      <c r="K1407" t="s">
        <v>9723</v>
      </c>
      <c r="L1407" t="s">
        <v>9724</v>
      </c>
    </row>
    <row r="1408" spans="1:12" x14ac:dyDescent="0.25">
      <c r="A1408" t="s">
        <v>9819</v>
      </c>
      <c r="B1408" t="s">
        <v>3208</v>
      </c>
      <c r="C1408" t="s">
        <v>9722</v>
      </c>
      <c r="E1408" t="s">
        <v>3222</v>
      </c>
      <c r="F1408" t="s">
        <v>903</v>
      </c>
      <c r="H1408" s="17">
        <v>1</v>
      </c>
      <c r="K1408" t="s">
        <v>9723</v>
      </c>
      <c r="L1408" t="s">
        <v>9724</v>
      </c>
    </row>
    <row r="1409" spans="1:12" x14ac:dyDescent="0.25">
      <c r="A1409" t="s">
        <v>9820</v>
      </c>
      <c r="B1409" t="s">
        <v>3208</v>
      </c>
      <c r="C1409" t="s">
        <v>9722</v>
      </c>
      <c r="E1409" t="s">
        <v>3222</v>
      </c>
      <c r="F1409" t="s">
        <v>903</v>
      </c>
      <c r="H1409" s="17">
        <v>1</v>
      </c>
      <c r="K1409" t="s">
        <v>9723</v>
      </c>
      <c r="L1409" t="s">
        <v>9724</v>
      </c>
    </row>
    <row r="1410" spans="1:12" x14ac:dyDescent="0.25">
      <c r="A1410" t="s">
        <v>9821</v>
      </c>
      <c r="B1410" t="s">
        <v>3208</v>
      </c>
      <c r="C1410" t="s">
        <v>9722</v>
      </c>
      <c r="E1410" t="s">
        <v>3222</v>
      </c>
      <c r="F1410" t="s">
        <v>903</v>
      </c>
      <c r="H1410" s="17">
        <v>1</v>
      </c>
      <c r="K1410" t="s">
        <v>9723</v>
      </c>
      <c r="L1410" t="s">
        <v>9724</v>
      </c>
    </row>
    <row r="1411" spans="1:12" x14ac:dyDescent="0.25">
      <c r="A1411" t="s">
        <v>9822</v>
      </c>
      <c r="B1411" t="s">
        <v>3208</v>
      </c>
      <c r="C1411" t="s">
        <v>9722</v>
      </c>
      <c r="E1411" t="s">
        <v>3222</v>
      </c>
      <c r="F1411" t="s">
        <v>903</v>
      </c>
      <c r="H1411" s="17">
        <v>1</v>
      </c>
      <c r="K1411" t="s">
        <v>9723</v>
      </c>
      <c r="L1411" t="s">
        <v>9724</v>
      </c>
    </row>
    <row r="1412" spans="1:12" x14ac:dyDescent="0.25">
      <c r="A1412" t="s">
        <v>9823</v>
      </c>
      <c r="B1412" t="s">
        <v>3231</v>
      </c>
      <c r="C1412" t="s">
        <v>2042</v>
      </c>
      <c r="E1412" t="s">
        <v>3222</v>
      </c>
      <c r="F1412" t="s">
        <v>903</v>
      </c>
      <c r="H1412" s="17">
        <v>1</v>
      </c>
      <c r="J1412" t="s">
        <v>9824</v>
      </c>
      <c r="L1412" t="s">
        <v>9825</v>
      </c>
    </row>
    <row r="1413" spans="1:12" x14ac:dyDescent="0.25">
      <c r="A1413" t="s">
        <v>9826</v>
      </c>
      <c r="B1413" t="s">
        <v>3231</v>
      </c>
      <c r="C1413" t="s">
        <v>2042</v>
      </c>
      <c r="E1413" t="s">
        <v>3222</v>
      </c>
      <c r="F1413" t="s">
        <v>903</v>
      </c>
      <c r="H1413" s="17">
        <v>1</v>
      </c>
      <c r="J1413" t="s">
        <v>9824</v>
      </c>
      <c r="K1413" t="s">
        <v>9827</v>
      </c>
      <c r="L1413" t="s">
        <v>9825</v>
      </c>
    </row>
    <row r="1414" spans="1:12" x14ac:dyDescent="0.25">
      <c r="A1414" t="s">
        <v>9828</v>
      </c>
      <c r="B1414" t="s">
        <v>3231</v>
      </c>
      <c r="C1414" t="s">
        <v>2042</v>
      </c>
      <c r="E1414" t="s">
        <v>3222</v>
      </c>
      <c r="F1414" t="s">
        <v>903</v>
      </c>
      <c r="H1414" s="17">
        <v>1</v>
      </c>
      <c r="J1414" t="s">
        <v>9824</v>
      </c>
      <c r="L1414" t="s">
        <v>9825</v>
      </c>
    </row>
    <row r="1415" spans="1:12" x14ac:dyDescent="0.25">
      <c r="A1415" t="s">
        <v>9829</v>
      </c>
      <c r="B1415" t="s">
        <v>3231</v>
      </c>
      <c r="C1415" t="s">
        <v>2042</v>
      </c>
      <c r="E1415" t="s">
        <v>3222</v>
      </c>
      <c r="F1415" t="s">
        <v>903</v>
      </c>
      <c r="H1415" s="17">
        <v>1</v>
      </c>
      <c r="J1415" t="s">
        <v>9824</v>
      </c>
      <c r="L1415" t="s">
        <v>9825</v>
      </c>
    </row>
    <row r="1416" spans="1:12" x14ac:dyDescent="0.25">
      <c r="A1416" t="s">
        <v>9830</v>
      </c>
      <c r="B1416" t="s">
        <v>3231</v>
      </c>
      <c r="C1416" t="s">
        <v>2042</v>
      </c>
      <c r="E1416" t="s">
        <v>3222</v>
      </c>
      <c r="F1416" t="s">
        <v>903</v>
      </c>
      <c r="H1416" s="17">
        <v>1</v>
      </c>
      <c r="J1416" t="s">
        <v>9824</v>
      </c>
      <c r="L1416" t="s">
        <v>9825</v>
      </c>
    </row>
    <row r="1417" spans="1:12" x14ac:dyDescent="0.25">
      <c r="A1417" t="s">
        <v>9831</v>
      </c>
      <c r="B1417" t="s">
        <v>3231</v>
      </c>
      <c r="C1417" t="s">
        <v>2042</v>
      </c>
      <c r="E1417" t="s">
        <v>3222</v>
      </c>
      <c r="F1417" t="s">
        <v>903</v>
      </c>
      <c r="H1417" s="17">
        <v>1</v>
      </c>
      <c r="J1417" t="s">
        <v>9824</v>
      </c>
      <c r="L1417" t="s">
        <v>9825</v>
      </c>
    </row>
    <row r="1418" spans="1:12" x14ac:dyDescent="0.25">
      <c r="A1418" t="s">
        <v>9832</v>
      </c>
      <c r="B1418" t="s">
        <v>3231</v>
      </c>
      <c r="C1418" t="s">
        <v>2042</v>
      </c>
      <c r="E1418" t="s">
        <v>3222</v>
      </c>
      <c r="F1418" t="s">
        <v>903</v>
      </c>
      <c r="H1418" s="17">
        <v>1</v>
      </c>
      <c r="J1418" t="s">
        <v>9824</v>
      </c>
      <c r="L1418" t="s">
        <v>9833</v>
      </c>
    </row>
    <row r="1419" spans="1:12" x14ac:dyDescent="0.25">
      <c r="A1419" t="s">
        <v>9834</v>
      </c>
      <c r="B1419" t="s">
        <v>3231</v>
      </c>
      <c r="C1419" t="s">
        <v>2042</v>
      </c>
      <c r="E1419" t="s">
        <v>3222</v>
      </c>
      <c r="F1419" t="s">
        <v>903</v>
      </c>
      <c r="H1419" s="17">
        <v>1</v>
      </c>
      <c r="J1419" t="s">
        <v>9824</v>
      </c>
      <c r="L1419" t="s">
        <v>9825</v>
      </c>
    </row>
    <row r="1420" spans="1:12" x14ac:dyDescent="0.25">
      <c r="A1420" t="s">
        <v>9835</v>
      </c>
      <c r="B1420" t="s">
        <v>3231</v>
      </c>
      <c r="C1420" t="s">
        <v>2042</v>
      </c>
      <c r="E1420" t="s">
        <v>3222</v>
      </c>
      <c r="F1420" t="s">
        <v>903</v>
      </c>
      <c r="H1420" s="17">
        <v>1</v>
      </c>
      <c r="J1420" t="s">
        <v>9824</v>
      </c>
      <c r="L1420" t="s">
        <v>9825</v>
      </c>
    </row>
    <row r="1421" spans="1:12" x14ac:dyDescent="0.25">
      <c r="A1421" t="s">
        <v>9836</v>
      </c>
      <c r="B1421" t="s">
        <v>3231</v>
      </c>
      <c r="C1421" t="s">
        <v>2042</v>
      </c>
      <c r="E1421" t="s">
        <v>3222</v>
      </c>
      <c r="F1421" t="s">
        <v>903</v>
      </c>
      <c r="H1421" s="17">
        <v>1</v>
      </c>
      <c r="J1421" t="s">
        <v>9824</v>
      </c>
      <c r="L1421" t="s">
        <v>9825</v>
      </c>
    </row>
    <row r="1422" spans="1:12" x14ac:dyDescent="0.25">
      <c r="A1422" t="s">
        <v>9837</v>
      </c>
      <c r="B1422" t="s">
        <v>3231</v>
      </c>
      <c r="C1422" t="s">
        <v>2042</v>
      </c>
      <c r="E1422" t="s">
        <v>3222</v>
      </c>
      <c r="F1422" t="s">
        <v>903</v>
      </c>
      <c r="H1422" s="17">
        <v>1</v>
      </c>
      <c r="J1422" t="s">
        <v>9824</v>
      </c>
      <c r="L1422" t="s">
        <v>9825</v>
      </c>
    </row>
    <row r="1423" spans="1:12" x14ac:dyDescent="0.25">
      <c r="A1423" t="s">
        <v>9838</v>
      </c>
      <c r="B1423" t="s">
        <v>3231</v>
      </c>
      <c r="C1423" t="s">
        <v>2042</v>
      </c>
      <c r="E1423" t="s">
        <v>3222</v>
      </c>
      <c r="F1423" t="s">
        <v>903</v>
      </c>
      <c r="H1423" s="17">
        <v>1</v>
      </c>
      <c r="J1423" t="s">
        <v>9824</v>
      </c>
      <c r="L1423" t="s">
        <v>9825</v>
      </c>
    </row>
    <row r="1424" spans="1:12" x14ac:dyDescent="0.25">
      <c r="A1424" t="s">
        <v>9839</v>
      </c>
      <c r="B1424" t="s">
        <v>3231</v>
      </c>
      <c r="C1424" t="s">
        <v>2042</v>
      </c>
      <c r="E1424" t="s">
        <v>3222</v>
      </c>
      <c r="F1424" t="s">
        <v>903</v>
      </c>
      <c r="H1424" s="17">
        <v>1</v>
      </c>
      <c r="J1424" t="s">
        <v>9824</v>
      </c>
      <c r="L1424" t="s">
        <v>9825</v>
      </c>
    </row>
    <row r="1425" spans="1:12" x14ac:dyDescent="0.25">
      <c r="A1425" t="s">
        <v>9840</v>
      </c>
      <c r="B1425" t="s">
        <v>3231</v>
      </c>
      <c r="C1425" t="s">
        <v>2042</v>
      </c>
      <c r="E1425" t="s">
        <v>3222</v>
      </c>
      <c r="F1425" t="s">
        <v>903</v>
      </c>
      <c r="H1425" s="17">
        <v>1</v>
      </c>
      <c r="J1425" t="s">
        <v>9824</v>
      </c>
      <c r="L1425" t="s">
        <v>9825</v>
      </c>
    </row>
    <row r="1426" spans="1:12" x14ac:dyDescent="0.25">
      <c r="A1426" t="s">
        <v>9841</v>
      </c>
      <c r="B1426" t="s">
        <v>3231</v>
      </c>
      <c r="C1426" t="s">
        <v>2042</v>
      </c>
      <c r="E1426" t="s">
        <v>3222</v>
      </c>
      <c r="F1426" t="s">
        <v>903</v>
      </c>
      <c r="H1426" s="17">
        <v>1</v>
      </c>
      <c r="J1426" t="s">
        <v>9824</v>
      </c>
      <c r="L1426" t="s">
        <v>9825</v>
      </c>
    </row>
    <row r="1427" spans="1:12" x14ac:dyDescent="0.25">
      <c r="A1427" t="s">
        <v>9842</v>
      </c>
      <c r="B1427" t="s">
        <v>3231</v>
      </c>
      <c r="C1427" t="s">
        <v>2042</v>
      </c>
      <c r="E1427" t="s">
        <v>3222</v>
      </c>
      <c r="F1427" t="s">
        <v>903</v>
      </c>
      <c r="H1427" s="17">
        <v>1</v>
      </c>
      <c r="J1427" t="s">
        <v>9824</v>
      </c>
      <c r="L1427" t="s">
        <v>9825</v>
      </c>
    </row>
    <row r="1428" spans="1:12" x14ac:dyDescent="0.25">
      <c r="A1428" t="s">
        <v>9843</v>
      </c>
      <c r="B1428" t="s">
        <v>3231</v>
      </c>
      <c r="C1428" t="s">
        <v>2042</v>
      </c>
      <c r="E1428" t="s">
        <v>3222</v>
      </c>
      <c r="F1428" t="s">
        <v>903</v>
      </c>
      <c r="H1428" s="17">
        <v>1</v>
      </c>
      <c r="J1428" t="s">
        <v>9824</v>
      </c>
      <c r="L1428" t="s">
        <v>9825</v>
      </c>
    </row>
    <row r="1429" spans="1:12" x14ac:dyDescent="0.25">
      <c r="A1429" t="s">
        <v>9844</v>
      </c>
      <c r="B1429" t="s">
        <v>3231</v>
      </c>
      <c r="C1429" t="s">
        <v>2042</v>
      </c>
      <c r="E1429" t="s">
        <v>3222</v>
      </c>
      <c r="F1429" t="s">
        <v>903</v>
      </c>
      <c r="H1429" s="17">
        <v>1</v>
      </c>
      <c r="J1429" t="s">
        <v>9824</v>
      </c>
      <c r="L1429" t="s">
        <v>9825</v>
      </c>
    </row>
    <row r="1430" spans="1:12" x14ac:dyDescent="0.25">
      <c r="A1430" t="s">
        <v>9845</v>
      </c>
      <c r="B1430" t="s">
        <v>3231</v>
      </c>
      <c r="C1430" t="s">
        <v>2042</v>
      </c>
      <c r="E1430" t="s">
        <v>3222</v>
      </c>
      <c r="F1430" t="s">
        <v>903</v>
      </c>
      <c r="H1430" s="17">
        <v>1</v>
      </c>
      <c r="J1430" t="s">
        <v>9824</v>
      </c>
      <c r="L1430" t="s">
        <v>9825</v>
      </c>
    </row>
    <row r="1431" spans="1:12" x14ac:dyDescent="0.25">
      <c r="A1431" t="s">
        <v>9846</v>
      </c>
      <c r="B1431" t="s">
        <v>3231</v>
      </c>
      <c r="C1431" t="s">
        <v>2042</v>
      </c>
      <c r="E1431" t="s">
        <v>3222</v>
      </c>
      <c r="F1431" t="s">
        <v>903</v>
      </c>
      <c r="H1431" s="17">
        <v>1</v>
      </c>
      <c r="J1431" t="s">
        <v>9824</v>
      </c>
      <c r="L1431" t="s">
        <v>9825</v>
      </c>
    </row>
    <row r="1432" spans="1:12" x14ac:dyDescent="0.25">
      <c r="A1432" t="s">
        <v>9847</v>
      </c>
      <c r="B1432" t="s">
        <v>3231</v>
      </c>
      <c r="C1432" t="s">
        <v>2042</v>
      </c>
      <c r="E1432" t="s">
        <v>3222</v>
      </c>
      <c r="F1432" t="s">
        <v>903</v>
      </c>
      <c r="H1432" s="17">
        <v>1</v>
      </c>
      <c r="J1432" t="s">
        <v>9824</v>
      </c>
      <c r="L1432" t="s">
        <v>9825</v>
      </c>
    </row>
    <row r="1433" spans="1:12" x14ac:dyDescent="0.25">
      <c r="A1433" t="s">
        <v>9848</v>
      </c>
      <c r="B1433" t="s">
        <v>3231</v>
      </c>
      <c r="C1433" t="s">
        <v>2042</v>
      </c>
      <c r="E1433" t="s">
        <v>3222</v>
      </c>
      <c r="F1433" t="s">
        <v>903</v>
      </c>
      <c r="H1433" s="17">
        <v>1</v>
      </c>
      <c r="J1433" t="s">
        <v>9824</v>
      </c>
      <c r="L1433" t="s">
        <v>9825</v>
      </c>
    </row>
    <row r="1434" spans="1:12" x14ac:dyDescent="0.25">
      <c r="A1434" t="s">
        <v>9849</v>
      </c>
      <c r="B1434" t="s">
        <v>3231</v>
      </c>
      <c r="C1434" t="s">
        <v>2042</v>
      </c>
      <c r="E1434" t="s">
        <v>3222</v>
      </c>
      <c r="F1434" t="s">
        <v>903</v>
      </c>
      <c r="H1434" s="17">
        <v>1</v>
      </c>
      <c r="J1434" t="s">
        <v>9824</v>
      </c>
      <c r="L1434" t="s">
        <v>9825</v>
      </c>
    </row>
    <row r="1435" spans="1:12" x14ac:dyDescent="0.25">
      <c r="A1435" t="s">
        <v>9850</v>
      </c>
      <c r="B1435" t="s">
        <v>3231</v>
      </c>
      <c r="C1435" t="s">
        <v>2042</v>
      </c>
      <c r="E1435" t="s">
        <v>3222</v>
      </c>
      <c r="F1435" t="s">
        <v>903</v>
      </c>
      <c r="H1435" s="17">
        <v>1</v>
      </c>
      <c r="J1435" t="s">
        <v>9824</v>
      </c>
      <c r="L1435" t="s">
        <v>9825</v>
      </c>
    </row>
    <row r="1436" spans="1:12" x14ac:dyDescent="0.25">
      <c r="A1436" t="s">
        <v>9851</v>
      </c>
      <c r="B1436" t="s">
        <v>3231</v>
      </c>
      <c r="C1436" t="s">
        <v>2042</v>
      </c>
      <c r="E1436" t="s">
        <v>3222</v>
      </c>
      <c r="F1436" t="s">
        <v>903</v>
      </c>
      <c r="H1436" s="17">
        <v>1</v>
      </c>
      <c r="J1436" t="s">
        <v>9824</v>
      </c>
      <c r="L1436" t="s">
        <v>9825</v>
      </c>
    </row>
    <row r="1437" spans="1:12" x14ac:dyDescent="0.25">
      <c r="A1437" t="s">
        <v>9852</v>
      </c>
      <c r="B1437" t="s">
        <v>3231</v>
      </c>
      <c r="C1437" t="s">
        <v>2042</v>
      </c>
      <c r="E1437" t="s">
        <v>3222</v>
      </c>
      <c r="F1437" t="s">
        <v>903</v>
      </c>
      <c r="H1437" s="17">
        <v>1</v>
      </c>
      <c r="J1437" t="s">
        <v>9824</v>
      </c>
      <c r="L1437" t="s">
        <v>9825</v>
      </c>
    </row>
    <row r="1438" spans="1:12" x14ac:dyDescent="0.25">
      <c r="A1438" t="s">
        <v>9853</v>
      </c>
      <c r="B1438" t="s">
        <v>3231</v>
      </c>
      <c r="C1438" t="s">
        <v>2042</v>
      </c>
      <c r="E1438" t="s">
        <v>3222</v>
      </c>
      <c r="F1438" t="s">
        <v>903</v>
      </c>
      <c r="H1438" s="17">
        <v>1</v>
      </c>
      <c r="J1438" t="s">
        <v>9824</v>
      </c>
      <c r="L1438" t="s">
        <v>9825</v>
      </c>
    </row>
    <row r="1439" spans="1:12" x14ac:dyDescent="0.25">
      <c r="A1439" t="s">
        <v>9854</v>
      </c>
      <c r="B1439" t="s">
        <v>3231</v>
      </c>
      <c r="C1439" t="s">
        <v>2042</v>
      </c>
      <c r="E1439" t="s">
        <v>3222</v>
      </c>
      <c r="F1439" t="s">
        <v>903</v>
      </c>
      <c r="H1439" s="17">
        <v>1</v>
      </c>
      <c r="J1439" t="s">
        <v>9824</v>
      </c>
      <c r="L1439" t="s">
        <v>9825</v>
      </c>
    </row>
    <row r="1440" spans="1:12" x14ac:dyDescent="0.25">
      <c r="A1440" t="s">
        <v>9855</v>
      </c>
      <c r="B1440" t="s">
        <v>3231</v>
      </c>
      <c r="C1440" t="s">
        <v>2042</v>
      </c>
      <c r="E1440" t="s">
        <v>3222</v>
      </c>
      <c r="F1440" t="s">
        <v>903</v>
      </c>
      <c r="H1440" s="17">
        <v>1</v>
      </c>
      <c r="J1440" t="s">
        <v>9824</v>
      </c>
      <c r="L1440" t="s">
        <v>9825</v>
      </c>
    </row>
    <row r="1441" spans="1:12" x14ac:dyDescent="0.25">
      <c r="A1441" t="s">
        <v>9856</v>
      </c>
      <c r="B1441" t="s">
        <v>3231</v>
      </c>
      <c r="C1441" t="s">
        <v>2042</v>
      </c>
      <c r="E1441" t="s">
        <v>3222</v>
      </c>
      <c r="F1441" t="s">
        <v>903</v>
      </c>
      <c r="H1441" s="17">
        <v>1</v>
      </c>
      <c r="J1441" t="s">
        <v>9824</v>
      </c>
      <c r="L1441" t="s">
        <v>9825</v>
      </c>
    </row>
    <row r="1442" spans="1:12" x14ac:dyDescent="0.25">
      <c r="A1442" t="s">
        <v>9857</v>
      </c>
      <c r="B1442" t="s">
        <v>3231</v>
      </c>
      <c r="C1442" t="s">
        <v>2042</v>
      </c>
      <c r="E1442" t="s">
        <v>3222</v>
      </c>
      <c r="F1442" t="s">
        <v>903</v>
      </c>
      <c r="H1442" s="17">
        <v>1</v>
      </c>
      <c r="J1442" t="s">
        <v>9824</v>
      </c>
      <c r="L1442" t="s">
        <v>9825</v>
      </c>
    </row>
    <row r="1443" spans="1:12" x14ac:dyDescent="0.25">
      <c r="A1443" t="s">
        <v>9858</v>
      </c>
      <c r="B1443" t="s">
        <v>3231</v>
      </c>
      <c r="C1443" t="s">
        <v>2042</v>
      </c>
      <c r="E1443" t="s">
        <v>3222</v>
      </c>
      <c r="F1443" t="s">
        <v>903</v>
      </c>
      <c r="H1443" s="17">
        <v>1</v>
      </c>
      <c r="J1443" t="s">
        <v>9824</v>
      </c>
      <c r="L1443" t="s">
        <v>9825</v>
      </c>
    </row>
    <row r="1444" spans="1:12" x14ac:dyDescent="0.25">
      <c r="A1444" t="s">
        <v>9859</v>
      </c>
      <c r="B1444" t="s">
        <v>3231</v>
      </c>
      <c r="C1444" t="s">
        <v>2042</v>
      </c>
      <c r="E1444" t="s">
        <v>3222</v>
      </c>
      <c r="F1444" t="s">
        <v>903</v>
      </c>
      <c r="H1444" s="17">
        <v>1</v>
      </c>
      <c r="J1444" t="s">
        <v>9824</v>
      </c>
      <c r="L1444" t="s">
        <v>9825</v>
      </c>
    </row>
    <row r="1445" spans="1:12" x14ac:dyDescent="0.25">
      <c r="A1445" t="s">
        <v>9860</v>
      </c>
      <c r="B1445" t="s">
        <v>3231</v>
      </c>
      <c r="C1445" t="s">
        <v>2042</v>
      </c>
      <c r="E1445" t="s">
        <v>3222</v>
      </c>
      <c r="F1445" t="s">
        <v>903</v>
      </c>
      <c r="H1445" s="17">
        <v>1</v>
      </c>
      <c r="J1445" t="s">
        <v>9824</v>
      </c>
      <c r="L1445" t="s">
        <v>9825</v>
      </c>
    </row>
    <row r="1446" spans="1:12" x14ac:dyDescent="0.25">
      <c r="A1446" t="s">
        <v>9861</v>
      </c>
      <c r="B1446" t="s">
        <v>3231</v>
      </c>
      <c r="C1446" t="s">
        <v>2042</v>
      </c>
      <c r="E1446" t="s">
        <v>3222</v>
      </c>
      <c r="F1446" t="s">
        <v>903</v>
      </c>
      <c r="H1446" s="17">
        <v>1</v>
      </c>
      <c r="J1446" t="s">
        <v>9824</v>
      </c>
      <c r="L1446" t="s">
        <v>9825</v>
      </c>
    </row>
    <row r="1447" spans="1:12" x14ac:dyDescent="0.25">
      <c r="A1447" t="s">
        <v>9862</v>
      </c>
      <c r="B1447" t="s">
        <v>3231</v>
      </c>
      <c r="C1447" t="s">
        <v>2042</v>
      </c>
      <c r="E1447" t="s">
        <v>3222</v>
      </c>
      <c r="F1447" t="s">
        <v>903</v>
      </c>
      <c r="H1447" s="17">
        <v>1</v>
      </c>
      <c r="J1447" t="s">
        <v>9824</v>
      </c>
      <c r="L1447" t="s">
        <v>9825</v>
      </c>
    </row>
    <row r="1448" spans="1:12" x14ac:dyDescent="0.25">
      <c r="A1448" t="s">
        <v>9863</v>
      </c>
      <c r="B1448" t="s">
        <v>3231</v>
      </c>
      <c r="C1448" t="s">
        <v>2042</v>
      </c>
      <c r="E1448" t="s">
        <v>3222</v>
      </c>
      <c r="F1448" t="s">
        <v>903</v>
      </c>
      <c r="H1448" s="17">
        <v>1</v>
      </c>
      <c r="J1448" t="s">
        <v>9824</v>
      </c>
      <c r="L1448" t="s">
        <v>9825</v>
      </c>
    </row>
    <row r="1449" spans="1:12" x14ac:dyDescent="0.25">
      <c r="A1449" t="s">
        <v>9864</v>
      </c>
      <c r="B1449" t="s">
        <v>3231</v>
      </c>
      <c r="C1449" t="s">
        <v>2042</v>
      </c>
      <c r="E1449" t="s">
        <v>3222</v>
      </c>
      <c r="F1449" t="s">
        <v>903</v>
      </c>
      <c r="H1449" s="17">
        <v>1</v>
      </c>
      <c r="J1449" t="s">
        <v>9824</v>
      </c>
      <c r="L1449" t="s">
        <v>9825</v>
      </c>
    </row>
    <row r="1450" spans="1:12" x14ac:dyDescent="0.25">
      <c r="A1450" t="s">
        <v>9865</v>
      </c>
      <c r="B1450" t="s">
        <v>3231</v>
      </c>
      <c r="C1450" t="s">
        <v>2042</v>
      </c>
      <c r="E1450" t="s">
        <v>3222</v>
      </c>
      <c r="F1450" t="s">
        <v>903</v>
      </c>
      <c r="H1450" s="17">
        <v>1</v>
      </c>
      <c r="J1450" t="s">
        <v>9824</v>
      </c>
      <c r="L1450" t="s">
        <v>9825</v>
      </c>
    </row>
    <row r="1451" spans="1:12" x14ac:dyDescent="0.25">
      <c r="A1451" t="s">
        <v>9866</v>
      </c>
      <c r="B1451" t="s">
        <v>3231</v>
      </c>
      <c r="C1451" t="s">
        <v>2042</v>
      </c>
      <c r="E1451" t="s">
        <v>3222</v>
      </c>
      <c r="F1451" t="s">
        <v>903</v>
      </c>
      <c r="H1451" s="17">
        <v>1</v>
      </c>
      <c r="J1451" t="s">
        <v>9824</v>
      </c>
      <c r="L1451" t="s">
        <v>9825</v>
      </c>
    </row>
    <row r="1452" spans="1:12" x14ac:dyDescent="0.25">
      <c r="A1452" t="s">
        <v>9867</v>
      </c>
      <c r="B1452" t="s">
        <v>3231</v>
      </c>
      <c r="C1452" t="s">
        <v>2042</v>
      </c>
      <c r="E1452" t="s">
        <v>3222</v>
      </c>
      <c r="F1452" t="s">
        <v>903</v>
      </c>
      <c r="H1452" s="17">
        <v>1</v>
      </c>
      <c r="J1452" t="s">
        <v>9824</v>
      </c>
      <c r="L1452" t="s">
        <v>9825</v>
      </c>
    </row>
    <row r="1453" spans="1:12" x14ac:dyDescent="0.25">
      <c r="A1453" t="s">
        <v>9868</v>
      </c>
      <c r="B1453" t="s">
        <v>3231</v>
      </c>
      <c r="C1453" t="s">
        <v>2042</v>
      </c>
      <c r="E1453" t="s">
        <v>3222</v>
      </c>
      <c r="F1453" t="s">
        <v>903</v>
      </c>
      <c r="H1453" s="17">
        <v>1</v>
      </c>
      <c r="J1453" t="s">
        <v>9824</v>
      </c>
      <c r="L1453" t="s">
        <v>9825</v>
      </c>
    </row>
    <row r="1454" spans="1:12" x14ac:dyDescent="0.25">
      <c r="A1454" t="s">
        <v>9869</v>
      </c>
      <c r="B1454" t="s">
        <v>3231</v>
      </c>
      <c r="C1454" t="s">
        <v>2042</v>
      </c>
      <c r="E1454" t="s">
        <v>3222</v>
      </c>
      <c r="F1454" t="s">
        <v>903</v>
      </c>
      <c r="H1454" s="17">
        <v>1</v>
      </c>
      <c r="J1454" t="s">
        <v>9824</v>
      </c>
      <c r="L1454" t="s">
        <v>9825</v>
      </c>
    </row>
    <row r="1455" spans="1:12" x14ac:dyDescent="0.25">
      <c r="A1455" t="s">
        <v>9870</v>
      </c>
      <c r="B1455" t="s">
        <v>3231</v>
      </c>
      <c r="C1455" t="s">
        <v>2042</v>
      </c>
      <c r="E1455" t="s">
        <v>3222</v>
      </c>
      <c r="F1455" t="s">
        <v>903</v>
      </c>
      <c r="H1455" s="17">
        <v>1</v>
      </c>
      <c r="J1455" t="s">
        <v>9824</v>
      </c>
      <c r="L1455" t="s">
        <v>9825</v>
      </c>
    </row>
    <row r="1456" spans="1:12" x14ac:dyDescent="0.25">
      <c r="A1456" t="s">
        <v>9871</v>
      </c>
      <c r="B1456" t="s">
        <v>3231</v>
      </c>
      <c r="C1456" t="s">
        <v>2042</v>
      </c>
      <c r="E1456" t="s">
        <v>3222</v>
      </c>
      <c r="F1456" t="s">
        <v>903</v>
      </c>
      <c r="H1456" s="17">
        <v>1</v>
      </c>
      <c r="J1456" t="s">
        <v>9824</v>
      </c>
      <c r="L1456" t="s">
        <v>9825</v>
      </c>
    </row>
    <row r="1457" spans="1:12" x14ac:dyDescent="0.25">
      <c r="A1457" t="s">
        <v>9872</v>
      </c>
      <c r="B1457" t="s">
        <v>3231</v>
      </c>
      <c r="C1457" t="s">
        <v>2042</v>
      </c>
      <c r="E1457" t="s">
        <v>3222</v>
      </c>
      <c r="F1457" t="s">
        <v>903</v>
      </c>
      <c r="H1457" s="17">
        <v>1</v>
      </c>
      <c r="J1457" t="s">
        <v>9824</v>
      </c>
      <c r="L1457" t="s">
        <v>9825</v>
      </c>
    </row>
    <row r="1458" spans="1:12" x14ac:dyDescent="0.25">
      <c r="A1458" t="s">
        <v>9873</v>
      </c>
      <c r="B1458" t="s">
        <v>3231</v>
      </c>
      <c r="C1458" t="s">
        <v>2042</v>
      </c>
      <c r="E1458" t="s">
        <v>3222</v>
      </c>
      <c r="F1458" t="s">
        <v>903</v>
      </c>
      <c r="H1458" s="17">
        <v>1</v>
      </c>
      <c r="J1458" t="s">
        <v>9824</v>
      </c>
      <c r="L1458" t="s">
        <v>9825</v>
      </c>
    </row>
    <row r="1459" spans="1:12" x14ac:dyDescent="0.25">
      <c r="A1459" t="s">
        <v>9874</v>
      </c>
      <c r="B1459" t="s">
        <v>3231</v>
      </c>
      <c r="C1459" t="s">
        <v>2042</v>
      </c>
      <c r="E1459" t="s">
        <v>3222</v>
      </c>
      <c r="F1459" t="s">
        <v>903</v>
      </c>
      <c r="H1459" s="17">
        <v>1</v>
      </c>
      <c r="J1459" t="s">
        <v>9824</v>
      </c>
      <c r="L1459" t="s">
        <v>9825</v>
      </c>
    </row>
    <row r="1460" spans="1:12" x14ac:dyDescent="0.25">
      <c r="A1460" t="s">
        <v>9875</v>
      </c>
      <c r="B1460" t="s">
        <v>3231</v>
      </c>
      <c r="C1460" t="s">
        <v>2042</v>
      </c>
      <c r="E1460" t="s">
        <v>3222</v>
      </c>
      <c r="F1460" t="s">
        <v>903</v>
      </c>
      <c r="H1460" s="17">
        <v>1</v>
      </c>
      <c r="J1460" t="s">
        <v>9824</v>
      </c>
      <c r="L1460" t="s">
        <v>9825</v>
      </c>
    </row>
    <row r="1461" spans="1:12" x14ac:dyDescent="0.25">
      <c r="A1461" t="s">
        <v>9876</v>
      </c>
      <c r="B1461" t="s">
        <v>3231</v>
      </c>
      <c r="C1461" t="s">
        <v>2042</v>
      </c>
      <c r="E1461" t="s">
        <v>3222</v>
      </c>
      <c r="F1461" t="s">
        <v>903</v>
      </c>
      <c r="H1461" s="17">
        <v>1</v>
      </c>
      <c r="J1461" t="s">
        <v>9824</v>
      </c>
      <c r="L1461" t="s">
        <v>9825</v>
      </c>
    </row>
    <row r="1462" spans="1:12" x14ac:dyDescent="0.25">
      <c r="A1462" t="s">
        <v>9877</v>
      </c>
      <c r="B1462" t="s">
        <v>3231</v>
      </c>
      <c r="C1462" t="s">
        <v>2042</v>
      </c>
      <c r="E1462" t="s">
        <v>3222</v>
      </c>
      <c r="F1462" t="s">
        <v>903</v>
      </c>
      <c r="H1462" s="17">
        <v>1</v>
      </c>
      <c r="J1462" t="s">
        <v>9824</v>
      </c>
      <c r="L1462" t="s">
        <v>9825</v>
      </c>
    </row>
    <row r="1463" spans="1:12" x14ac:dyDescent="0.25">
      <c r="A1463" t="s">
        <v>9878</v>
      </c>
      <c r="B1463" t="s">
        <v>3231</v>
      </c>
      <c r="C1463" t="s">
        <v>2042</v>
      </c>
      <c r="E1463" t="s">
        <v>3222</v>
      </c>
      <c r="F1463" t="s">
        <v>903</v>
      </c>
      <c r="H1463" s="17">
        <v>1</v>
      </c>
      <c r="J1463" t="s">
        <v>9824</v>
      </c>
      <c r="L1463" t="s">
        <v>9825</v>
      </c>
    </row>
    <row r="1464" spans="1:12" x14ac:dyDescent="0.25">
      <c r="A1464" t="s">
        <v>9879</v>
      </c>
      <c r="B1464" t="s">
        <v>3231</v>
      </c>
      <c r="C1464" t="s">
        <v>2042</v>
      </c>
      <c r="E1464" t="s">
        <v>3222</v>
      </c>
      <c r="F1464" t="s">
        <v>903</v>
      </c>
      <c r="H1464" s="17">
        <v>1</v>
      </c>
      <c r="J1464" t="s">
        <v>9824</v>
      </c>
      <c r="L1464" t="s">
        <v>9825</v>
      </c>
    </row>
    <row r="1465" spans="1:12" x14ac:dyDescent="0.25">
      <c r="A1465" t="s">
        <v>9880</v>
      </c>
      <c r="B1465" t="s">
        <v>3231</v>
      </c>
      <c r="C1465" t="s">
        <v>2042</v>
      </c>
      <c r="E1465" t="s">
        <v>3222</v>
      </c>
      <c r="F1465" t="s">
        <v>903</v>
      </c>
      <c r="H1465" s="17">
        <v>1</v>
      </c>
      <c r="J1465" t="s">
        <v>9824</v>
      </c>
      <c r="L1465" t="s">
        <v>9825</v>
      </c>
    </row>
    <row r="1466" spans="1:12" x14ac:dyDescent="0.25">
      <c r="A1466" t="s">
        <v>9881</v>
      </c>
      <c r="B1466" t="s">
        <v>3231</v>
      </c>
      <c r="C1466" t="s">
        <v>2042</v>
      </c>
      <c r="E1466" t="s">
        <v>3222</v>
      </c>
      <c r="F1466" t="s">
        <v>903</v>
      </c>
      <c r="H1466" s="17">
        <v>1</v>
      </c>
      <c r="J1466" t="s">
        <v>9824</v>
      </c>
      <c r="L1466" t="s">
        <v>9825</v>
      </c>
    </row>
    <row r="1467" spans="1:12" x14ac:dyDescent="0.25">
      <c r="A1467" t="s">
        <v>9882</v>
      </c>
      <c r="B1467" t="s">
        <v>3231</v>
      </c>
      <c r="C1467" t="s">
        <v>2042</v>
      </c>
      <c r="E1467" t="s">
        <v>3222</v>
      </c>
      <c r="F1467" t="s">
        <v>903</v>
      </c>
      <c r="H1467" s="17">
        <v>1</v>
      </c>
      <c r="J1467" t="s">
        <v>9824</v>
      </c>
      <c r="L1467" t="s">
        <v>9825</v>
      </c>
    </row>
    <row r="1468" spans="1:12" x14ac:dyDescent="0.25">
      <c r="A1468" t="s">
        <v>9883</v>
      </c>
      <c r="B1468" t="s">
        <v>3231</v>
      </c>
      <c r="C1468" t="s">
        <v>2042</v>
      </c>
      <c r="E1468" t="s">
        <v>3222</v>
      </c>
      <c r="F1468" t="s">
        <v>903</v>
      </c>
      <c r="H1468" s="17">
        <v>1</v>
      </c>
      <c r="J1468" t="s">
        <v>9824</v>
      </c>
      <c r="L1468" t="s">
        <v>9825</v>
      </c>
    </row>
    <row r="1469" spans="1:12" x14ac:dyDescent="0.25">
      <c r="A1469" t="s">
        <v>9884</v>
      </c>
      <c r="B1469" t="s">
        <v>3231</v>
      </c>
      <c r="C1469" t="s">
        <v>2042</v>
      </c>
      <c r="E1469" t="s">
        <v>3222</v>
      </c>
      <c r="F1469" t="s">
        <v>903</v>
      </c>
      <c r="H1469" s="17">
        <v>1</v>
      </c>
      <c r="J1469" t="s">
        <v>9824</v>
      </c>
      <c r="L1469" t="s">
        <v>9825</v>
      </c>
    </row>
    <row r="1470" spans="1:12" x14ac:dyDescent="0.25">
      <c r="A1470" t="s">
        <v>9885</v>
      </c>
      <c r="B1470" t="s">
        <v>3231</v>
      </c>
      <c r="C1470" t="s">
        <v>2042</v>
      </c>
      <c r="E1470" t="s">
        <v>3222</v>
      </c>
      <c r="F1470" t="s">
        <v>903</v>
      </c>
      <c r="H1470" s="17">
        <v>1</v>
      </c>
      <c r="J1470" t="s">
        <v>9824</v>
      </c>
      <c r="L1470" t="s">
        <v>9825</v>
      </c>
    </row>
    <row r="1471" spans="1:12" x14ac:dyDescent="0.25">
      <c r="A1471" t="s">
        <v>9886</v>
      </c>
      <c r="B1471" t="s">
        <v>3231</v>
      </c>
      <c r="C1471" t="s">
        <v>2042</v>
      </c>
      <c r="E1471" t="s">
        <v>3222</v>
      </c>
      <c r="F1471" t="s">
        <v>903</v>
      </c>
      <c r="H1471" s="17">
        <v>1</v>
      </c>
      <c r="J1471" t="s">
        <v>9824</v>
      </c>
      <c r="L1471" t="s">
        <v>9825</v>
      </c>
    </row>
    <row r="1472" spans="1:12" x14ac:dyDescent="0.25">
      <c r="A1472" t="s">
        <v>9887</v>
      </c>
      <c r="B1472" t="s">
        <v>3231</v>
      </c>
      <c r="C1472" t="s">
        <v>2042</v>
      </c>
      <c r="E1472" t="s">
        <v>3222</v>
      </c>
      <c r="F1472" t="s">
        <v>903</v>
      </c>
      <c r="H1472" s="17">
        <v>1</v>
      </c>
      <c r="J1472" t="s">
        <v>9824</v>
      </c>
      <c r="L1472" t="s">
        <v>9825</v>
      </c>
    </row>
    <row r="1473" spans="1:12" x14ac:dyDescent="0.25">
      <c r="A1473" t="s">
        <v>9888</v>
      </c>
      <c r="B1473" t="s">
        <v>3231</v>
      </c>
      <c r="C1473" t="s">
        <v>2042</v>
      </c>
      <c r="E1473" t="s">
        <v>3222</v>
      </c>
      <c r="F1473" t="s">
        <v>903</v>
      </c>
      <c r="H1473" s="17">
        <v>1</v>
      </c>
      <c r="J1473" t="s">
        <v>9824</v>
      </c>
      <c r="L1473" t="s">
        <v>9825</v>
      </c>
    </row>
    <row r="1474" spans="1:12" x14ac:dyDescent="0.25">
      <c r="A1474" t="s">
        <v>9889</v>
      </c>
      <c r="B1474" t="s">
        <v>3231</v>
      </c>
      <c r="C1474" t="s">
        <v>2042</v>
      </c>
      <c r="E1474" t="s">
        <v>3222</v>
      </c>
      <c r="F1474" t="s">
        <v>903</v>
      </c>
      <c r="H1474" s="17">
        <v>1</v>
      </c>
      <c r="J1474" t="s">
        <v>9824</v>
      </c>
      <c r="L1474" t="s">
        <v>9825</v>
      </c>
    </row>
    <row r="1475" spans="1:12" x14ac:dyDescent="0.25">
      <c r="A1475" t="s">
        <v>9890</v>
      </c>
      <c r="B1475" t="s">
        <v>3231</v>
      </c>
      <c r="C1475" t="s">
        <v>2042</v>
      </c>
      <c r="E1475" t="s">
        <v>3222</v>
      </c>
      <c r="F1475" t="s">
        <v>903</v>
      </c>
      <c r="H1475" s="17">
        <v>1</v>
      </c>
      <c r="J1475" t="s">
        <v>9824</v>
      </c>
      <c r="L1475" t="s">
        <v>9825</v>
      </c>
    </row>
    <row r="1476" spans="1:12" x14ac:dyDescent="0.25">
      <c r="A1476" t="s">
        <v>9891</v>
      </c>
      <c r="B1476" t="s">
        <v>3231</v>
      </c>
      <c r="C1476" t="s">
        <v>2042</v>
      </c>
      <c r="E1476" t="s">
        <v>3222</v>
      </c>
      <c r="F1476" t="s">
        <v>903</v>
      </c>
      <c r="H1476" s="17">
        <v>1</v>
      </c>
      <c r="J1476" t="s">
        <v>9824</v>
      </c>
      <c r="L1476" t="s">
        <v>9825</v>
      </c>
    </row>
    <row r="1477" spans="1:12" x14ac:dyDescent="0.25">
      <c r="A1477" t="s">
        <v>9892</v>
      </c>
      <c r="B1477" t="s">
        <v>3231</v>
      </c>
      <c r="C1477" t="s">
        <v>2042</v>
      </c>
      <c r="E1477" t="s">
        <v>3222</v>
      </c>
      <c r="F1477" t="s">
        <v>903</v>
      </c>
      <c r="H1477" s="17">
        <v>1</v>
      </c>
      <c r="J1477" t="s">
        <v>9824</v>
      </c>
      <c r="L1477" t="s">
        <v>9825</v>
      </c>
    </row>
    <row r="1478" spans="1:12" x14ac:dyDescent="0.25">
      <c r="A1478" t="s">
        <v>9893</v>
      </c>
      <c r="B1478" t="s">
        <v>3231</v>
      </c>
      <c r="C1478" t="s">
        <v>2042</v>
      </c>
      <c r="E1478" t="s">
        <v>3222</v>
      </c>
      <c r="F1478" t="s">
        <v>903</v>
      </c>
      <c r="H1478" s="17">
        <v>1</v>
      </c>
      <c r="J1478" t="s">
        <v>9824</v>
      </c>
      <c r="L1478" t="s">
        <v>9825</v>
      </c>
    </row>
    <row r="1479" spans="1:12" x14ac:dyDescent="0.25">
      <c r="A1479" t="s">
        <v>9894</v>
      </c>
      <c r="B1479" t="s">
        <v>3231</v>
      </c>
      <c r="C1479" t="s">
        <v>2042</v>
      </c>
      <c r="E1479" t="s">
        <v>3222</v>
      </c>
      <c r="F1479" t="s">
        <v>903</v>
      </c>
      <c r="H1479" s="17">
        <v>1</v>
      </c>
      <c r="J1479" t="s">
        <v>9824</v>
      </c>
      <c r="L1479" t="s">
        <v>9825</v>
      </c>
    </row>
    <row r="1480" spans="1:12" x14ac:dyDescent="0.25">
      <c r="A1480" t="s">
        <v>9895</v>
      </c>
      <c r="B1480" t="s">
        <v>3231</v>
      </c>
      <c r="C1480" t="s">
        <v>2042</v>
      </c>
      <c r="E1480" t="s">
        <v>3222</v>
      </c>
      <c r="F1480" t="s">
        <v>903</v>
      </c>
      <c r="H1480" s="17">
        <v>1</v>
      </c>
      <c r="J1480" t="s">
        <v>9824</v>
      </c>
      <c r="L1480" t="s">
        <v>9825</v>
      </c>
    </row>
    <row r="1481" spans="1:12" x14ac:dyDescent="0.25">
      <c r="A1481" t="s">
        <v>9896</v>
      </c>
      <c r="B1481" t="s">
        <v>3231</v>
      </c>
      <c r="C1481" t="s">
        <v>2042</v>
      </c>
      <c r="E1481" t="s">
        <v>3222</v>
      </c>
      <c r="F1481" t="s">
        <v>903</v>
      </c>
      <c r="H1481" s="17">
        <v>1</v>
      </c>
      <c r="J1481" t="s">
        <v>9824</v>
      </c>
      <c r="L1481" t="s">
        <v>9825</v>
      </c>
    </row>
    <row r="1482" spans="1:12" x14ac:dyDescent="0.25">
      <c r="A1482" t="s">
        <v>9897</v>
      </c>
      <c r="B1482" t="s">
        <v>3231</v>
      </c>
      <c r="C1482" t="s">
        <v>2042</v>
      </c>
      <c r="E1482" t="s">
        <v>3222</v>
      </c>
      <c r="F1482" t="s">
        <v>903</v>
      </c>
      <c r="H1482" s="17">
        <v>1</v>
      </c>
      <c r="J1482" t="s">
        <v>9824</v>
      </c>
      <c r="L1482" t="s">
        <v>9825</v>
      </c>
    </row>
    <row r="1483" spans="1:12" x14ac:dyDescent="0.25">
      <c r="A1483" t="s">
        <v>9898</v>
      </c>
      <c r="B1483" t="s">
        <v>3231</v>
      </c>
      <c r="C1483" t="s">
        <v>2042</v>
      </c>
      <c r="E1483" t="s">
        <v>3222</v>
      </c>
      <c r="F1483" t="s">
        <v>903</v>
      </c>
      <c r="H1483" s="17">
        <v>1</v>
      </c>
      <c r="J1483" t="s">
        <v>9824</v>
      </c>
      <c r="L1483" t="s">
        <v>9825</v>
      </c>
    </row>
    <row r="1484" spans="1:12" x14ac:dyDescent="0.25">
      <c r="A1484" t="s">
        <v>9899</v>
      </c>
      <c r="B1484" t="s">
        <v>3231</v>
      </c>
      <c r="C1484" t="s">
        <v>2042</v>
      </c>
      <c r="E1484" t="s">
        <v>3222</v>
      </c>
      <c r="F1484" t="s">
        <v>903</v>
      </c>
      <c r="H1484" s="17">
        <v>1</v>
      </c>
      <c r="J1484" t="s">
        <v>9824</v>
      </c>
      <c r="L1484" t="s">
        <v>9825</v>
      </c>
    </row>
    <row r="1485" spans="1:12" x14ac:dyDescent="0.25">
      <c r="A1485" t="s">
        <v>9900</v>
      </c>
      <c r="B1485" t="s">
        <v>3231</v>
      </c>
      <c r="C1485" t="s">
        <v>2042</v>
      </c>
      <c r="E1485" t="s">
        <v>3222</v>
      </c>
      <c r="F1485" t="s">
        <v>903</v>
      </c>
      <c r="H1485" s="17">
        <v>1</v>
      </c>
      <c r="J1485" t="s">
        <v>9824</v>
      </c>
      <c r="L1485" t="s">
        <v>9825</v>
      </c>
    </row>
    <row r="1486" spans="1:12" x14ac:dyDescent="0.25">
      <c r="A1486" t="s">
        <v>9901</v>
      </c>
      <c r="B1486" t="s">
        <v>3231</v>
      </c>
      <c r="C1486" t="s">
        <v>2042</v>
      </c>
      <c r="E1486" t="s">
        <v>3222</v>
      </c>
      <c r="F1486" t="s">
        <v>903</v>
      </c>
      <c r="H1486" s="17">
        <v>1</v>
      </c>
      <c r="J1486" t="s">
        <v>9824</v>
      </c>
      <c r="L1486" t="s">
        <v>9825</v>
      </c>
    </row>
    <row r="1487" spans="1:12" x14ac:dyDescent="0.25">
      <c r="A1487" t="s">
        <v>9902</v>
      </c>
      <c r="B1487" t="s">
        <v>3231</v>
      </c>
      <c r="C1487" t="s">
        <v>2042</v>
      </c>
      <c r="E1487" t="s">
        <v>3222</v>
      </c>
      <c r="F1487" t="s">
        <v>903</v>
      </c>
      <c r="H1487" s="17">
        <v>1</v>
      </c>
      <c r="J1487" t="s">
        <v>9824</v>
      </c>
      <c r="L1487" t="s">
        <v>9825</v>
      </c>
    </row>
    <row r="1488" spans="1:12" x14ac:dyDescent="0.25">
      <c r="A1488" t="s">
        <v>9903</v>
      </c>
      <c r="B1488" t="s">
        <v>3231</v>
      </c>
      <c r="C1488" t="s">
        <v>2042</v>
      </c>
      <c r="E1488" t="s">
        <v>3222</v>
      </c>
      <c r="F1488" t="s">
        <v>903</v>
      </c>
      <c r="H1488" s="17">
        <v>1</v>
      </c>
      <c r="J1488" t="s">
        <v>9824</v>
      </c>
      <c r="L1488" t="s">
        <v>9825</v>
      </c>
    </row>
    <row r="1489" spans="1:12" x14ac:dyDescent="0.25">
      <c r="A1489" t="s">
        <v>9904</v>
      </c>
      <c r="B1489" t="s">
        <v>3231</v>
      </c>
      <c r="C1489" t="s">
        <v>2042</v>
      </c>
      <c r="E1489" t="s">
        <v>3222</v>
      </c>
      <c r="F1489" t="s">
        <v>903</v>
      </c>
      <c r="H1489" s="17">
        <v>1</v>
      </c>
      <c r="J1489" t="s">
        <v>9824</v>
      </c>
      <c r="L1489" t="s">
        <v>9825</v>
      </c>
    </row>
    <row r="1490" spans="1:12" x14ac:dyDescent="0.25">
      <c r="A1490" t="s">
        <v>9905</v>
      </c>
      <c r="B1490" t="s">
        <v>3231</v>
      </c>
      <c r="C1490" t="s">
        <v>2042</v>
      </c>
      <c r="E1490" t="s">
        <v>3222</v>
      </c>
      <c r="F1490" t="s">
        <v>903</v>
      </c>
      <c r="H1490" s="17">
        <v>1</v>
      </c>
      <c r="J1490" t="s">
        <v>9824</v>
      </c>
      <c r="L1490" t="s">
        <v>9825</v>
      </c>
    </row>
    <row r="1491" spans="1:12" x14ac:dyDescent="0.25">
      <c r="A1491" t="s">
        <v>9906</v>
      </c>
      <c r="B1491" t="s">
        <v>3231</v>
      </c>
      <c r="C1491" t="s">
        <v>2042</v>
      </c>
      <c r="E1491" t="s">
        <v>3222</v>
      </c>
      <c r="F1491" t="s">
        <v>903</v>
      </c>
      <c r="H1491" s="17">
        <v>1</v>
      </c>
      <c r="J1491" t="s">
        <v>9824</v>
      </c>
      <c r="L1491" t="s">
        <v>9825</v>
      </c>
    </row>
    <row r="1492" spans="1:12" x14ac:dyDescent="0.25">
      <c r="A1492" t="s">
        <v>9907</v>
      </c>
      <c r="B1492" t="s">
        <v>3231</v>
      </c>
      <c r="C1492" t="s">
        <v>2042</v>
      </c>
      <c r="E1492" t="s">
        <v>3222</v>
      </c>
      <c r="F1492" t="s">
        <v>903</v>
      </c>
      <c r="H1492" s="17">
        <v>1</v>
      </c>
      <c r="J1492" t="s">
        <v>9824</v>
      </c>
      <c r="L1492" t="s">
        <v>9825</v>
      </c>
    </row>
    <row r="1493" spans="1:12" x14ac:dyDescent="0.25">
      <c r="A1493" t="s">
        <v>9908</v>
      </c>
      <c r="B1493" t="s">
        <v>3231</v>
      </c>
      <c r="C1493" t="s">
        <v>2042</v>
      </c>
      <c r="E1493" t="s">
        <v>3222</v>
      </c>
      <c r="F1493" t="s">
        <v>903</v>
      </c>
      <c r="H1493" s="17">
        <v>1</v>
      </c>
      <c r="J1493" t="s">
        <v>9824</v>
      </c>
      <c r="L1493" t="s">
        <v>9909</v>
      </c>
    </row>
    <row r="1494" spans="1:12" x14ac:dyDescent="0.25">
      <c r="A1494" t="s">
        <v>9910</v>
      </c>
      <c r="B1494" t="s">
        <v>3231</v>
      </c>
      <c r="C1494" t="s">
        <v>2042</v>
      </c>
      <c r="E1494" t="s">
        <v>3222</v>
      </c>
      <c r="F1494" t="s">
        <v>903</v>
      </c>
      <c r="H1494" s="17">
        <v>1</v>
      </c>
      <c r="J1494" t="s">
        <v>9824</v>
      </c>
      <c r="L1494" t="s">
        <v>9825</v>
      </c>
    </row>
    <row r="1495" spans="1:12" x14ac:dyDescent="0.25">
      <c r="A1495" t="s">
        <v>9911</v>
      </c>
      <c r="B1495" t="s">
        <v>3231</v>
      </c>
      <c r="C1495" t="s">
        <v>2042</v>
      </c>
      <c r="E1495" t="s">
        <v>3222</v>
      </c>
      <c r="F1495" t="s">
        <v>903</v>
      </c>
      <c r="H1495" s="17">
        <v>1</v>
      </c>
      <c r="J1495" t="s">
        <v>9824</v>
      </c>
      <c r="L1495" t="s">
        <v>9825</v>
      </c>
    </row>
    <row r="1496" spans="1:12" x14ac:dyDescent="0.25">
      <c r="A1496" t="s">
        <v>9912</v>
      </c>
      <c r="B1496" t="s">
        <v>3231</v>
      </c>
      <c r="C1496" t="s">
        <v>2042</v>
      </c>
      <c r="E1496" t="s">
        <v>3222</v>
      </c>
      <c r="F1496" t="s">
        <v>903</v>
      </c>
      <c r="H1496" s="17">
        <v>1</v>
      </c>
      <c r="J1496" t="s">
        <v>9824</v>
      </c>
      <c r="L1496" t="s">
        <v>9825</v>
      </c>
    </row>
    <row r="1497" spans="1:12" x14ac:dyDescent="0.25">
      <c r="A1497" t="s">
        <v>9913</v>
      </c>
      <c r="B1497" t="s">
        <v>3231</v>
      </c>
      <c r="C1497" t="s">
        <v>2042</v>
      </c>
      <c r="E1497" t="s">
        <v>3222</v>
      </c>
      <c r="F1497" t="s">
        <v>903</v>
      </c>
      <c r="H1497" s="17">
        <v>1</v>
      </c>
      <c r="J1497" t="s">
        <v>9824</v>
      </c>
      <c r="L1497" t="s">
        <v>9825</v>
      </c>
    </row>
    <row r="1498" spans="1:12" x14ac:dyDescent="0.25">
      <c r="A1498" t="s">
        <v>9914</v>
      </c>
      <c r="B1498" t="s">
        <v>3231</v>
      </c>
      <c r="C1498" t="s">
        <v>2042</v>
      </c>
      <c r="E1498" t="s">
        <v>3222</v>
      </c>
      <c r="F1498" t="s">
        <v>903</v>
      </c>
      <c r="H1498" s="17">
        <v>1</v>
      </c>
      <c r="J1498" t="s">
        <v>9824</v>
      </c>
      <c r="L1498" t="s">
        <v>9825</v>
      </c>
    </row>
    <row r="1499" spans="1:12" x14ac:dyDescent="0.25">
      <c r="A1499" t="s">
        <v>9915</v>
      </c>
      <c r="B1499" t="s">
        <v>3231</v>
      </c>
      <c r="C1499" t="s">
        <v>2042</v>
      </c>
      <c r="E1499" t="s">
        <v>3222</v>
      </c>
      <c r="F1499" t="s">
        <v>903</v>
      </c>
      <c r="H1499" s="17">
        <v>1</v>
      </c>
      <c r="J1499" t="s">
        <v>9824</v>
      </c>
      <c r="L1499" t="s">
        <v>9825</v>
      </c>
    </row>
    <row r="1500" spans="1:12" x14ac:dyDescent="0.25">
      <c r="A1500" t="s">
        <v>9916</v>
      </c>
      <c r="B1500" t="s">
        <v>3231</v>
      </c>
      <c r="C1500" t="s">
        <v>2042</v>
      </c>
      <c r="E1500" t="s">
        <v>3222</v>
      </c>
      <c r="F1500" t="s">
        <v>903</v>
      </c>
      <c r="H1500" s="17">
        <v>1</v>
      </c>
      <c r="J1500" t="s">
        <v>9824</v>
      </c>
      <c r="L1500" t="s">
        <v>9825</v>
      </c>
    </row>
    <row r="1501" spans="1:12" x14ac:dyDescent="0.25">
      <c r="A1501" t="s">
        <v>9917</v>
      </c>
      <c r="B1501" t="s">
        <v>3231</v>
      </c>
      <c r="C1501" t="s">
        <v>2042</v>
      </c>
      <c r="E1501" t="s">
        <v>3222</v>
      </c>
      <c r="F1501" t="s">
        <v>903</v>
      </c>
      <c r="H1501" s="17">
        <v>1</v>
      </c>
      <c r="J1501" t="s">
        <v>9824</v>
      </c>
      <c r="L1501" t="s">
        <v>9825</v>
      </c>
    </row>
    <row r="1502" spans="1:12" x14ac:dyDescent="0.25">
      <c r="A1502" t="s">
        <v>9918</v>
      </c>
      <c r="B1502" t="s">
        <v>3231</v>
      </c>
      <c r="C1502" t="s">
        <v>2042</v>
      </c>
      <c r="E1502" t="s">
        <v>3222</v>
      </c>
      <c r="F1502" t="s">
        <v>903</v>
      </c>
      <c r="H1502" s="17">
        <v>1</v>
      </c>
      <c r="J1502" t="s">
        <v>9824</v>
      </c>
      <c r="L1502" t="s">
        <v>9825</v>
      </c>
    </row>
    <row r="1503" spans="1:12" x14ac:dyDescent="0.25">
      <c r="A1503" t="s">
        <v>9919</v>
      </c>
      <c r="B1503" t="s">
        <v>3231</v>
      </c>
      <c r="C1503" t="s">
        <v>2042</v>
      </c>
      <c r="E1503" t="s">
        <v>3222</v>
      </c>
      <c r="F1503" t="s">
        <v>903</v>
      </c>
      <c r="H1503" s="17">
        <v>1</v>
      </c>
      <c r="J1503" t="s">
        <v>9824</v>
      </c>
      <c r="L1503" t="s">
        <v>9825</v>
      </c>
    </row>
    <row r="1504" spans="1:12" x14ac:dyDescent="0.25">
      <c r="A1504" t="s">
        <v>9920</v>
      </c>
      <c r="B1504" t="s">
        <v>3231</v>
      </c>
      <c r="C1504" t="s">
        <v>2042</v>
      </c>
      <c r="E1504" t="s">
        <v>3222</v>
      </c>
      <c r="F1504" t="s">
        <v>903</v>
      </c>
      <c r="H1504" s="17">
        <v>1</v>
      </c>
      <c r="J1504" t="s">
        <v>9824</v>
      </c>
      <c r="L1504" t="s">
        <v>9825</v>
      </c>
    </row>
    <row r="1505" spans="1:12" x14ac:dyDescent="0.25">
      <c r="A1505" t="s">
        <v>9921</v>
      </c>
      <c r="B1505" t="s">
        <v>3231</v>
      </c>
      <c r="C1505" t="s">
        <v>2042</v>
      </c>
      <c r="E1505" t="s">
        <v>3222</v>
      </c>
      <c r="F1505" t="s">
        <v>903</v>
      </c>
      <c r="H1505" s="17">
        <v>1</v>
      </c>
      <c r="J1505" t="s">
        <v>9824</v>
      </c>
      <c r="L1505" t="s">
        <v>9825</v>
      </c>
    </row>
    <row r="1506" spans="1:12" x14ac:dyDescent="0.25">
      <c r="A1506" t="s">
        <v>9922</v>
      </c>
      <c r="B1506" t="s">
        <v>3231</v>
      </c>
      <c r="C1506" t="s">
        <v>2042</v>
      </c>
      <c r="E1506" t="s">
        <v>3222</v>
      </c>
      <c r="F1506" t="s">
        <v>903</v>
      </c>
      <c r="H1506" s="17">
        <v>1</v>
      </c>
      <c r="J1506" t="s">
        <v>9824</v>
      </c>
      <c r="L1506" t="s">
        <v>9825</v>
      </c>
    </row>
    <row r="1507" spans="1:12" x14ac:dyDescent="0.25">
      <c r="A1507" t="s">
        <v>9923</v>
      </c>
      <c r="B1507" t="s">
        <v>3231</v>
      </c>
      <c r="C1507" t="s">
        <v>2042</v>
      </c>
      <c r="E1507" t="s">
        <v>3222</v>
      </c>
      <c r="F1507" t="s">
        <v>903</v>
      </c>
      <c r="H1507" s="17">
        <v>1</v>
      </c>
      <c r="J1507" t="s">
        <v>9824</v>
      </c>
      <c r="L1507" t="s">
        <v>9825</v>
      </c>
    </row>
    <row r="1508" spans="1:12" x14ac:dyDescent="0.25">
      <c r="A1508" t="s">
        <v>9924</v>
      </c>
      <c r="B1508" t="s">
        <v>3231</v>
      </c>
      <c r="C1508" t="s">
        <v>2042</v>
      </c>
      <c r="E1508" t="s">
        <v>3222</v>
      </c>
      <c r="F1508" t="s">
        <v>903</v>
      </c>
      <c r="H1508" s="17">
        <v>1</v>
      </c>
      <c r="J1508" t="s">
        <v>9824</v>
      </c>
      <c r="L1508" t="s">
        <v>9825</v>
      </c>
    </row>
    <row r="1509" spans="1:12" x14ac:dyDescent="0.25">
      <c r="A1509" t="s">
        <v>9925</v>
      </c>
      <c r="B1509" t="s">
        <v>3231</v>
      </c>
      <c r="C1509" t="s">
        <v>2042</v>
      </c>
      <c r="E1509" t="s">
        <v>3222</v>
      </c>
      <c r="F1509" t="s">
        <v>903</v>
      </c>
      <c r="H1509" s="17">
        <v>1</v>
      </c>
      <c r="J1509" t="s">
        <v>9824</v>
      </c>
      <c r="L1509" t="s">
        <v>9825</v>
      </c>
    </row>
    <row r="1510" spans="1:12" x14ac:dyDescent="0.25">
      <c r="A1510" t="s">
        <v>9926</v>
      </c>
      <c r="B1510" t="s">
        <v>3231</v>
      </c>
      <c r="C1510" t="s">
        <v>2042</v>
      </c>
      <c r="E1510" t="s">
        <v>3222</v>
      </c>
      <c r="F1510" t="s">
        <v>903</v>
      </c>
      <c r="H1510" s="17">
        <v>1</v>
      </c>
      <c r="J1510" t="s">
        <v>9824</v>
      </c>
      <c r="L1510" t="s">
        <v>9825</v>
      </c>
    </row>
    <row r="1511" spans="1:12" x14ac:dyDescent="0.25">
      <c r="A1511" t="s">
        <v>9927</v>
      </c>
      <c r="B1511" t="s">
        <v>3231</v>
      </c>
      <c r="C1511" t="s">
        <v>2042</v>
      </c>
      <c r="E1511" t="s">
        <v>3222</v>
      </c>
      <c r="F1511" t="s">
        <v>903</v>
      </c>
      <c r="H1511" s="17">
        <v>1</v>
      </c>
      <c r="J1511" t="s">
        <v>9824</v>
      </c>
      <c r="L1511" t="s">
        <v>9825</v>
      </c>
    </row>
    <row r="1512" spans="1:12" x14ac:dyDescent="0.25">
      <c r="A1512" t="s">
        <v>9928</v>
      </c>
      <c r="B1512" t="s">
        <v>3231</v>
      </c>
      <c r="C1512" t="s">
        <v>2042</v>
      </c>
      <c r="E1512" t="s">
        <v>3222</v>
      </c>
      <c r="F1512" t="s">
        <v>903</v>
      </c>
      <c r="H1512" s="17">
        <v>1</v>
      </c>
      <c r="J1512" t="s">
        <v>9824</v>
      </c>
      <c r="L1512" t="s">
        <v>9825</v>
      </c>
    </row>
    <row r="1513" spans="1:12" x14ac:dyDescent="0.25">
      <c r="A1513" t="s">
        <v>9929</v>
      </c>
      <c r="B1513" t="s">
        <v>3231</v>
      </c>
      <c r="C1513" t="s">
        <v>2042</v>
      </c>
      <c r="E1513" t="s">
        <v>3222</v>
      </c>
      <c r="F1513" t="s">
        <v>903</v>
      </c>
      <c r="H1513" s="17">
        <v>1</v>
      </c>
      <c r="J1513" t="s">
        <v>9824</v>
      </c>
      <c r="L1513" t="s">
        <v>9825</v>
      </c>
    </row>
    <row r="1514" spans="1:12" x14ac:dyDescent="0.25">
      <c r="A1514" t="s">
        <v>9930</v>
      </c>
      <c r="B1514" t="s">
        <v>3231</v>
      </c>
      <c r="C1514" t="s">
        <v>2042</v>
      </c>
      <c r="E1514" t="s">
        <v>3222</v>
      </c>
      <c r="F1514" t="s">
        <v>903</v>
      </c>
      <c r="H1514" s="17">
        <v>1</v>
      </c>
      <c r="J1514" t="s">
        <v>9824</v>
      </c>
      <c r="L1514" t="s">
        <v>9825</v>
      </c>
    </row>
    <row r="1515" spans="1:12" x14ac:dyDescent="0.25">
      <c r="A1515" t="s">
        <v>9931</v>
      </c>
      <c r="B1515" t="s">
        <v>3231</v>
      </c>
      <c r="C1515" t="s">
        <v>2042</v>
      </c>
      <c r="E1515" t="s">
        <v>3222</v>
      </c>
      <c r="F1515" t="s">
        <v>903</v>
      </c>
      <c r="H1515" s="17">
        <v>1</v>
      </c>
      <c r="J1515" t="s">
        <v>9824</v>
      </c>
      <c r="L1515" t="s">
        <v>9825</v>
      </c>
    </row>
    <row r="1516" spans="1:12" x14ac:dyDescent="0.25">
      <c r="A1516" t="s">
        <v>9932</v>
      </c>
      <c r="B1516" t="s">
        <v>3231</v>
      </c>
      <c r="C1516" t="s">
        <v>2042</v>
      </c>
      <c r="E1516" t="s">
        <v>3222</v>
      </c>
      <c r="F1516" t="s">
        <v>903</v>
      </c>
      <c r="H1516" s="17">
        <v>1</v>
      </c>
      <c r="J1516" t="s">
        <v>9824</v>
      </c>
      <c r="L1516" t="s">
        <v>9825</v>
      </c>
    </row>
    <row r="1517" spans="1:12" x14ac:dyDescent="0.25">
      <c r="A1517" t="s">
        <v>9933</v>
      </c>
      <c r="B1517" t="s">
        <v>3231</v>
      </c>
      <c r="C1517" t="s">
        <v>2042</v>
      </c>
      <c r="E1517" t="s">
        <v>3222</v>
      </c>
      <c r="F1517" t="s">
        <v>903</v>
      </c>
      <c r="H1517" s="17">
        <v>1</v>
      </c>
      <c r="J1517" t="s">
        <v>9824</v>
      </c>
      <c r="L1517" t="s">
        <v>9825</v>
      </c>
    </row>
    <row r="1518" spans="1:12" x14ac:dyDescent="0.25">
      <c r="A1518" t="s">
        <v>9934</v>
      </c>
      <c r="B1518" t="s">
        <v>3231</v>
      </c>
      <c r="C1518" t="s">
        <v>2042</v>
      </c>
      <c r="E1518" t="s">
        <v>3222</v>
      </c>
      <c r="F1518" t="s">
        <v>903</v>
      </c>
      <c r="H1518" s="17">
        <v>1</v>
      </c>
      <c r="J1518" t="s">
        <v>9824</v>
      </c>
      <c r="L1518" t="s">
        <v>9825</v>
      </c>
    </row>
    <row r="1519" spans="1:12" x14ac:dyDescent="0.25">
      <c r="A1519" t="s">
        <v>9935</v>
      </c>
      <c r="B1519" t="s">
        <v>3231</v>
      </c>
      <c r="C1519" t="s">
        <v>2042</v>
      </c>
      <c r="E1519" t="s">
        <v>3222</v>
      </c>
      <c r="F1519" t="s">
        <v>903</v>
      </c>
      <c r="H1519" s="17">
        <v>1</v>
      </c>
      <c r="J1519" t="s">
        <v>9824</v>
      </c>
      <c r="L1519" t="s">
        <v>9825</v>
      </c>
    </row>
    <row r="1520" spans="1:12" x14ac:dyDescent="0.25">
      <c r="A1520" t="s">
        <v>9936</v>
      </c>
      <c r="B1520" t="s">
        <v>3231</v>
      </c>
      <c r="C1520" t="s">
        <v>2042</v>
      </c>
      <c r="E1520" t="s">
        <v>3222</v>
      </c>
      <c r="F1520" t="s">
        <v>903</v>
      </c>
      <c r="H1520" s="17">
        <v>1</v>
      </c>
      <c r="J1520" t="s">
        <v>9824</v>
      </c>
      <c r="L1520" t="s">
        <v>9825</v>
      </c>
    </row>
    <row r="1521" spans="1:12" x14ac:dyDescent="0.25">
      <c r="A1521" t="s">
        <v>9937</v>
      </c>
      <c r="B1521" t="s">
        <v>3231</v>
      </c>
      <c r="C1521" t="s">
        <v>2042</v>
      </c>
      <c r="E1521" t="s">
        <v>3222</v>
      </c>
      <c r="F1521" t="s">
        <v>903</v>
      </c>
      <c r="H1521" s="17">
        <v>1</v>
      </c>
      <c r="J1521" t="s">
        <v>9824</v>
      </c>
      <c r="L1521" t="s">
        <v>9825</v>
      </c>
    </row>
    <row r="1522" spans="1:12" x14ac:dyDescent="0.25">
      <c r="A1522" t="s">
        <v>9938</v>
      </c>
      <c r="B1522" t="s">
        <v>3231</v>
      </c>
      <c r="C1522" t="s">
        <v>2042</v>
      </c>
      <c r="E1522" t="s">
        <v>3222</v>
      </c>
      <c r="F1522" t="s">
        <v>903</v>
      </c>
      <c r="H1522" s="17">
        <v>1</v>
      </c>
      <c r="J1522" t="s">
        <v>9824</v>
      </c>
      <c r="L1522" t="s">
        <v>9825</v>
      </c>
    </row>
    <row r="1523" spans="1:12" x14ac:dyDescent="0.25">
      <c r="A1523" t="s">
        <v>9939</v>
      </c>
      <c r="B1523" t="s">
        <v>3231</v>
      </c>
      <c r="C1523" t="s">
        <v>2042</v>
      </c>
      <c r="E1523" t="s">
        <v>3222</v>
      </c>
      <c r="F1523" t="s">
        <v>903</v>
      </c>
      <c r="H1523" s="17">
        <v>1</v>
      </c>
      <c r="J1523" t="s">
        <v>9824</v>
      </c>
      <c r="L1523" t="s">
        <v>9825</v>
      </c>
    </row>
    <row r="1524" spans="1:12" x14ac:dyDescent="0.25">
      <c r="A1524" t="s">
        <v>9940</v>
      </c>
      <c r="B1524" t="s">
        <v>3231</v>
      </c>
      <c r="C1524" t="s">
        <v>2042</v>
      </c>
      <c r="E1524" t="s">
        <v>3222</v>
      </c>
      <c r="F1524" t="s">
        <v>903</v>
      </c>
      <c r="H1524" s="17">
        <v>1</v>
      </c>
      <c r="J1524" t="s">
        <v>9824</v>
      </c>
      <c r="L1524" t="s">
        <v>9825</v>
      </c>
    </row>
    <row r="1525" spans="1:12" x14ac:dyDescent="0.25">
      <c r="A1525" t="s">
        <v>9941</v>
      </c>
      <c r="B1525" t="s">
        <v>3231</v>
      </c>
      <c r="C1525" t="s">
        <v>2042</v>
      </c>
      <c r="E1525" t="s">
        <v>3222</v>
      </c>
      <c r="F1525" t="s">
        <v>903</v>
      </c>
      <c r="H1525" s="17">
        <v>1</v>
      </c>
      <c r="J1525" t="s">
        <v>9824</v>
      </c>
      <c r="L1525" t="s">
        <v>9825</v>
      </c>
    </row>
    <row r="1526" spans="1:12" x14ac:dyDescent="0.25">
      <c r="A1526" t="s">
        <v>9942</v>
      </c>
      <c r="B1526" t="s">
        <v>3231</v>
      </c>
      <c r="C1526" t="s">
        <v>2042</v>
      </c>
      <c r="E1526" t="s">
        <v>3222</v>
      </c>
      <c r="F1526" t="s">
        <v>903</v>
      </c>
      <c r="H1526" s="17">
        <v>1</v>
      </c>
      <c r="J1526" t="s">
        <v>9824</v>
      </c>
      <c r="L1526" t="s">
        <v>9825</v>
      </c>
    </row>
    <row r="1527" spans="1:12" x14ac:dyDescent="0.25">
      <c r="A1527" t="s">
        <v>9943</v>
      </c>
      <c r="B1527" t="s">
        <v>3231</v>
      </c>
      <c r="C1527" t="s">
        <v>2042</v>
      </c>
      <c r="E1527" t="s">
        <v>3222</v>
      </c>
      <c r="F1527" t="s">
        <v>903</v>
      </c>
      <c r="H1527" s="17">
        <v>1</v>
      </c>
      <c r="J1527" t="s">
        <v>9824</v>
      </c>
      <c r="L1527" t="s">
        <v>9825</v>
      </c>
    </row>
    <row r="1528" spans="1:12" x14ac:dyDescent="0.25">
      <c r="A1528" t="s">
        <v>9944</v>
      </c>
      <c r="B1528" t="s">
        <v>3231</v>
      </c>
      <c r="C1528" t="s">
        <v>2042</v>
      </c>
      <c r="E1528" t="s">
        <v>3222</v>
      </c>
      <c r="F1528" t="s">
        <v>903</v>
      </c>
      <c r="H1528" s="17">
        <v>1</v>
      </c>
      <c r="J1528" t="s">
        <v>9824</v>
      </c>
      <c r="L1528" t="s">
        <v>9825</v>
      </c>
    </row>
    <row r="1529" spans="1:12" x14ac:dyDescent="0.25">
      <c r="A1529" t="s">
        <v>9945</v>
      </c>
      <c r="B1529" t="s">
        <v>3231</v>
      </c>
      <c r="C1529" t="s">
        <v>2042</v>
      </c>
      <c r="E1529" t="s">
        <v>3222</v>
      </c>
      <c r="F1529" t="s">
        <v>903</v>
      </c>
      <c r="H1529" s="17">
        <v>1</v>
      </c>
      <c r="J1529" t="s">
        <v>9824</v>
      </c>
      <c r="L1529" t="s">
        <v>9825</v>
      </c>
    </row>
    <row r="1530" spans="1:12" x14ac:dyDescent="0.25">
      <c r="A1530" t="s">
        <v>9946</v>
      </c>
      <c r="B1530" t="s">
        <v>3231</v>
      </c>
      <c r="C1530" t="s">
        <v>2042</v>
      </c>
      <c r="E1530" t="s">
        <v>3222</v>
      </c>
      <c r="F1530" t="s">
        <v>903</v>
      </c>
      <c r="H1530" s="17">
        <v>1</v>
      </c>
      <c r="J1530" t="s">
        <v>9824</v>
      </c>
      <c r="L1530" t="s">
        <v>9825</v>
      </c>
    </row>
    <row r="1531" spans="1:12" x14ac:dyDescent="0.25">
      <c r="A1531" t="s">
        <v>9947</v>
      </c>
      <c r="B1531" t="s">
        <v>3231</v>
      </c>
      <c r="C1531" t="s">
        <v>2042</v>
      </c>
      <c r="E1531" t="s">
        <v>3222</v>
      </c>
      <c r="F1531" t="s">
        <v>903</v>
      </c>
      <c r="H1531" s="17">
        <v>1</v>
      </c>
      <c r="J1531" t="s">
        <v>9824</v>
      </c>
      <c r="L1531" t="s">
        <v>9825</v>
      </c>
    </row>
    <row r="1532" spans="1:12" x14ac:dyDescent="0.25">
      <c r="A1532" t="s">
        <v>9948</v>
      </c>
      <c r="B1532" t="s">
        <v>3231</v>
      </c>
      <c r="C1532" t="s">
        <v>2042</v>
      </c>
      <c r="E1532" t="s">
        <v>3222</v>
      </c>
      <c r="F1532" t="s">
        <v>903</v>
      </c>
      <c r="H1532" s="17">
        <v>1</v>
      </c>
      <c r="J1532" t="s">
        <v>9824</v>
      </c>
      <c r="L1532" t="s">
        <v>9825</v>
      </c>
    </row>
    <row r="1533" spans="1:12" x14ac:dyDescent="0.25">
      <c r="A1533" t="s">
        <v>9949</v>
      </c>
      <c r="B1533" t="s">
        <v>3231</v>
      </c>
      <c r="C1533" t="s">
        <v>2042</v>
      </c>
      <c r="E1533" t="s">
        <v>3222</v>
      </c>
      <c r="F1533" t="s">
        <v>903</v>
      </c>
      <c r="H1533" s="17">
        <v>1</v>
      </c>
      <c r="J1533" t="s">
        <v>9824</v>
      </c>
      <c r="L1533" t="s">
        <v>9825</v>
      </c>
    </row>
    <row r="1534" spans="1:12" x14ac:dyDescent="0.25">
      <c r="A1534" t="s">
        <v>9950</v>
      </c>
      <c r="B1534" t="s">
        <v>3231</v>
      </c>
      <c r="C1534" t="s">
        <v>2042</v>
      </c>
      <c r="E1534" t="s">
        <v>3222</v>
      </c>
      <c r="F1534" t="s">
        <v>903</v>
      </c>
      <c r="H1534" s="17">
        <v>1</v>
      </c>
      <c r="J1534" t="s">
        <v>9824</v>
      </c>
      <c r="L1534" t="s">
        <v>9825</v>
      </c>
    </row>
    <row r="1535" spans="1:12" x14ac:dyDescent="0.25">
      <c r="A1535" t="s">
        <v>9951</v>
      </c>
      <c r="B1535" t="s">
        <v>3231</v>
      </c>
      <c r="C1535" t="s">
        <v>2042</v>
      </c>
      <c r="E1535" t="s">
        <v>3222</v>
      </c>
      <c r="F1535" t="s">
        <v>903</v>
      </c>
      <c r="H1535" s="17">
        <v>1</v>
      </c>
      <c r="J1535" t="s">
        <v>9824</v>
      </c>
      <c r="L1535" t="s">
        <v>9825</v>
      </c>
    </row>
    <row r="1536" spans="1:12" x14ac:dyDescent="0.25">
      <c r="A1536" t="s">
        <v>9952</v>
      </c>
      <c r="B1536" t="s">
        <v>3231</v>
      </c>
      <c r="C1536" t="s">
        <v>2042</v>
      </c>
      <c r="E1536" t="s">
        <v>3222</v>
      </c>
      <c r="F1536" t="s">
        <v>903</v>
      </c>
      <c r="H1536" s="17">
        <v>1</v>
      </c>
      <c r="J1536" t="s">
        <v>9824</v>
      </c>
      <c r="L1536" t="s">
        <v>9825</v>
      </c>
    </row>
    <row r="1537" spans="1:12" x14ac:dyDescent="0.25">
      <c r="A1537" t="s">
        <v>9953</v>
      </c>
      <c r="B1537" t="s">
        <v>3231</v>
      </c>
      <c r="C1537" t="s">
        <v>2042</v>
      </c>
      <c r="E1537" t="s">
        <v>3222</v>
      </c>
      <c r="F1537" t="s">
        <v>903</v>
      </c>
      <c r="H1537" s="17">
        <v>1</v>
      </c>
      <c r="J1537" t="s">
        <v>9824</v>
      </c>
      <c r="L1537" t="s">
        <v>9825</v>
      </c>
    </row>
    <row r="1538" spans="1:12" x14ac:dyDescent="0.25">
      <c r="A1538" t="s">
        <v>9954</v>
      </c>
      <c r="B1538" t="s">
        <v>3231</v>
      </c>
      <c r="C1538" t="s">
        <v>2042</v>
      </c>
      <c r="E1538" t="s">
        <v>3222</v>
      </c>
      <c r="F1538" t="s">
        <v>903</v>
      </c>
      <c r="H1538" s="17">
        <v>1</v>
      </c>
      <c r="J1538" t="s">
        <v>9824</v>
      </c>
      <c r="L1538" t="s">
        <v>9825</v>
      </c>
    </row>
    <row r="1539" spans="1:12" x14ac:dyDescent="0.25">
      <c r="A1539" t="s">
        <v>9955</v>
      </c>
      <c r="B1539" t="s">
        <v>3231</v>
      </c>
      <c r="C1539" t="s">
        <v>2042</v>
      </c>
      <c r="E1539" t="s">
        <v>3222</v>
      </c>
      <c r="F1539" t="s">
        <v>903</v>
      </c>
      <c r="H1539" s="17">
        <v>1</v>
      </c>
      <c r="J1539" t="s">
        <v>9824</v>
      </c>
      <c r="L1539" t="s">
        <v>9956</v>
      </c>
    </row>
    <row r="1540" spans="1:12" x14ac:dyDescent="0.25">
      <c r="A1540" t="s">
        <v>9957</v>
      </c>
      <c r="B1540" t="s">
        <v>3231</v>
      </c>
      <c r="C1540" t="s">
        <v>2042</v>
      </c>
      <c r="E1540" t="s">
        <v>3222</v>
      </c>
      <c r="F1540" t="s">
        <v>903</v>
      </c>
      <c r="H1540" s="17">
        <v>1</v>
      </c>
      <c r="J1540" t="s">
        <v>9824</v>
      </c>
      <c r="L1540" t="s">
        <v>9958</v>
      </c>
    </row>
    <row r="1541" spans="1:12" x14ac:dyDescent="0.25">
      <c r="A1541" t="s">
        <v>3236</v>
      </c>
      <c r="B1541" t="s">
        <v>3237</v>
      </c>
      <c r="C1541" t="s">
        <v>3238</v>
      </c>
      <c r="E1541" t="s">
        <v>3239</v>
      </c>
      <c r="F1541">
        <v>1680</v>
      </c>
      <c r="H1541" s="17">
        <v>1</v>
      </c>
      <c r="J1541" t="s">
        <v>9959</v>
      </c>
    </row>
    <row r="1542" spans="1:12" x14ac:dyDescent="0.25">
      <c r="A1542" t="s">
        <v>3240</v>
      </c>
      <c r="B1542" t="s">
        <v>3237</v>
      </c>
      <c r="C1542" t="s">
        <v>3238</v>
      </c>
      <c r="E1542" t="s">
        <v>3239</v>
      </c>
      <c r="F1542">
        <v>1680</v>
      </c>
      <c r="H1542" s="17">
        <v>1</v>
      </c>
      <c r="J1542" t="s">
        <v>9959</v>
      </c>
    </row>
    <row r="1543" spans="1:12" x14ac:dyDescent="0.25">
      <c r="A1543" t="s">
        <v>3241</v>
      </c>
      <c r="B1543" t="s">
        <v>3237</v>
      </c>
      <c r="C1543" t="s">
        <v>3238</v>
      </c>
      <c r="E1543" t="s">
        <v>3239</v>
      </c>
      <c r="F1543">
        <v>1680</v>
      </c>
      <c r="H1543" s="17">
        <v>1</v>
      </c>
      <c r="J1543" t="s">
        <v>9959</v>
      </c>
    </row>
    <row r="1544" spans="1:12" x14ac:dyDescent="0.25">
      <c r="A1544" t="s">
        <v>3242</v>
      </c>
      <c r="B1544" t="s">
        <v>3237</v>
      </c>
      <c r="C1544" t="s">
        <v>3238</v>
      </c>
      <c r="E1544" t="s">
        <v>3239</v>
      </c>
      <c r="F1544">
        <v>1680</v>
      </c>
      <c r="H1544" s="17">
        <v>1</v>
      </c>
      <c r="J1544" t="s">
        <v>9959</v>
      </c>
    </row>
    <row r="1545" spans="1:12" x14ac:dyDescent="0.25">
      <c r="A1545" t="s">
        <v>3243</v>
      </c>
      <c r="B1545" t="s">
        <v>3237</v>
      </c>
      <c r="C1545" t="s">
        <v>3238</v>
      </c>
      <c r="E1545" t="s">
        <v>3239</v>
      </c>
      <c r="F1545">
        <v>1680</v>
      </c>
      <c r="H1545" s="17">
        <v>1</v>
      </c>
      <c r="J1545" t="s">
        <v>9959</v>
      </c>
    </row>
    <row r="1546" spans="1:12" x14ac:dyDescent="0.25">
      <c r="A1546" t="s">
        <v>3244</v>
      </c>
      <c r="B1546" t="s">
        <v>3237</v>
      </c>
      <c r="C1546" t="s">
        <v>3238</v>
      </c>
      <c r="E1546" t="s">
        <v>3239</v>
      </c>
      <c r="F1546">
        <v>1680</v>
      </c>
      <c r="H1546" s="17">
        <v>1</v>
      </c>
      <c r="J1546" t="s">
        <v>9959</v>
      </c>
    </row>
    <row r="1547" spans="1:12" x14ac:dyDescent="0.25">
      <c r="A1547" t="s">
        <v>3245</v>
      </c>
      <c r="B1547" t="s">
        <v>3237</v>
      </c>
      <c r="C1547" t="s">
        <v>3238</v>
      </c>
      <c r="E1547" t="s">
        <v>3239</v>
      </c>
      <c r="F1547">
        <v>1680</v>
      </c>
      <c r="H1547" s="17">
        <v>1</v>
      </c>
      <c r="J1547" t="s">
        <v>9959</v>
      </c>
    </row>
    <row r="1548" spans="1:12" x14ac:dyDescent="0.25">
      <c r="A1548" t="s">
        <v>3246</v>
      </c>
      <c r="B1548" t="s">
        <v>3237</v>
      </c>
      <c r="C1548" t="s">
        <v>3238</v>
      </c>
      <c r="E1548" t="s">
        <v>3239</v>
      </c>
      <c r="F1548">
        <v>1680</v>
      </c>
      <c r="H1548" s="17">
        <v>1</v>
      </c>
      <c r="J1548" t="s">
        <v>9959</v>
      </c>
    </row>
    <row r="1549" spans="1:12" x14ac:dyDescent="0.25">
      <c r="A1549" t="s">
        <v>3247</v>
      </c>
      <c r="B1549" t="s">
        <v>3237</v>
      </c>
      <c r="C1549" t="s">
        <v>3238</v>
      </c>
      <c r="E1549" t="s">
        <v>3239</v>
      </c>
      <c r="F1549">
        <v>1680</v>
      </c>
      <c r="H1549" s="17">
        <v>1</v>
      </c>
      <c r="J1549" t="s">
        <v>9959</v>
      </c>
    </row>
    <row r="1550" spans="1:12" x14ac:dyDescent="0.25">
      <c r="A1550" t="s">
        <v>3248</v>
      </c>
      <c r="B1550" t="s">
        <v>3237</v>
      </c>
      <c r="C1550" t="s">
        <v>3238</v>
      </c>
      <c r="E1550" t="s">
        <v>3239</v>
      </c>
      <c r="F1550">
        <v>1680</v>
      </c>
      <c r="H1550" s="17">
        <v>1</v>
      </c>
      <c r="J1550" t="s">
        <v>9959</v>
      </c>
    </row>
    <row r="1551" spans="1:12" x14ac:dyDescent="0.25">
      <c r="A1551" t="s">
        <v>3249</v>
      </c>
      <c r="B1551" t="s">
        <v>3237</v>
      </c>
      <c r="C1551" t="s">
        <v>3238</v>
      </c>
      <c r="E1551" t="s">
        <v>3239</v>
      </c>
      <c r="F1551">
        <v>1680</v>
      </c>
      <c r="H1551" s="17">
        <v>1</v>
      </c>
      <c r="J1551" t="s">
        <v>9959</v>
      </c>
    </row>
    <row r="1552" spans="1:12" x14ac:dyDescent="0.25">
      <c r="A1552" t="s">
        <v>3250</v>
      </c>
      <c r="B1552" t="s">
        <v>3237</v>
      </c>
      <c r="C1552" t="s">
        <v>3238</v>
      </c>
      <c r="E1552" t="s">
        <v>3239</v>
      </c>
      <c r="F1552">
        <v>1680</v>
      </c>
      <c r="H1552" s="17">
        <v>1</v>
      </c>
      <c r="J1552" t="s">
        <v>9959</v>
      </c>
    </row>
    <row r="1553" spans="1:10" x14ac:dyDescent="0.25">
      <c r="A1553" t="s">
        <v>3251</v>
      </c>
      <c r="B1553" t="s">
        <v>3237</v>
      </c>
      <c r="C1553" t="s">
        <v>3238</v>
      </c>
      <c r="E1553" t="s">
        <v>3239</v>
      </c>
      <c r="F1553">
        <v>1680</v>
      </c>
      <c r="H1553" s="17">
        <v>1</v>
      </c>
      <c r="J1553" t="s">
        <v>9959</v>
      </c>
    </row>
    <row r="1554" spans="1:10" x14ac:dyDescent="0.25">
      <c r="A1554" t="s">
        <v>3252</v>
      </c>
      <c r="B1554" t="s">
        <v>3237</v>
      </c>
      <c r="C1554" t="s">
        <v>3238</v>
      </c>
      <c r="E1554" t="s">
        <v>3239</v>
      </c>
      <c r="F1554">
        <v>1680</v>
      </c>
      <c r="H1554" s="17">
        <v>1</v>
      </c>
      <c r="J1554" t="s">
        <v>9959</v>
      </c>
    </row>
    <row r="1555" spans="1:10" x14ac:dyDescent="0.25">
      <c r="A1555" t="s">
        <v>3253</v>
      </c>
      <c r="B1555" t="s">
        <v>3237</v>
      </c>
      <c r="C1555" t="s">
        <v>3238</v>
      </c>
      <c r="E1555" t="s">
        <v>3239</v>
      </c>
      <c r="F1555">
        <v>1680</v>
      </c>
      <c r="H1555" s="17">
        <v>1</v>
      </c>
      <c r="J1555" t="s">
        <v>9959</v>
      </c>
    </row>
    <row r="1556" spans="1:10" x14ac:dyDescent="0.25">
      <c r="A1556" t="s">
        <v>3254</v>
      </c>
      <c r="B1556" t="s">
        <v>3237</v>
      </c>
      <c r="C1556" t="s">
        <v>3238</v>
      </c>
      <c r="E1556" t="s">
        <v>3239</v>
      </c>
      <c r="F1556">
        <v>1680</v>
      </c>
      <c r="H1556" s="17">
        <v>1</v>
      </c>
      <c r="J1556" t="s">
        <v>9959</v>
      </c>
    </row>
    <row r="1557" spans="1:10" x14ac:dyDescent="0.25">
      <c r="A1557" t="s">
        <v>3255</v>
      </c>
      <c r="B1557" t="s">
        <v>3237</v>
      </c>
      <c r="C1557" t="s">
        <v>3238</v>
      </c>
      <c r="E1557" t="s">
        <v>3239</v>
      </c>
      <c r="F1557">
        <v>1680</v>
      </c>
      <c r="H1557" s="17">
        <v>1</v>
      </c>
      <c r="J1557" t="s">
        <v>9959</v>
      </c>
    </row>
    <row r="1558" spans="1:10" x14ac:dyDescent="0.25">
      <c r="A1558" t="s">
        <v>3256</v>
      </c>
      <c r="B1558" t="s">
        <v>3237</v>
      </c>
      <c r="C1558" t="s">
        <v>3238</v>
      </c>
      <c r="E1558" t="s">
        <v>3239</v>
      </c>
      <c r="F1558">
        <v>1680</v>
      </c>
      <c r="H1558" s="17">
        <v>1</v>
      </c>
      <c r="J1558" t="s">
        <v>9959</v>
      </c>
    </row>
    <row r="1559" spans="1:10" x14ac:dyDescent="0.25">
      <c r="A1559" t="s">
        <v>3257</v>
      </c>
      <c r="B1559" t="s">
        <v>3237</v>
      </c>
      <c r="C1559" t="s">
        <v>3238</v>
      </c>
      <c r="E1559" t="s">
        <v>3239</v>
      </c>
      <c r="F1559">
        <v>1680</v>
      </c>
      <c r="H1559" s="17">
        <v>1</v>
      </c>
      <c r="J1559" t="s">
        <v>9959</v>
      </c>
    </row>
    <row r="1560" spans="1:10" x14ac:dyDescent="0.25">
      <c r="A1560" t="s">
        <v>3258</v>
      </c>
      <c r="B1560" t="s">
        <v>3237</v>
      </c>
      <c r="C1560" t="s">
        <v>3238</v>
      </c>
      <c r="E1560" t="s">
        <v>3239</v>
      </c>
      <c r="F1560">
        <v>1680</v>
      </c>
      <c r="H1560" s="17">
        <v>1</v>
      </c>
      <c r="J1560" t="s">
        <v>9959</v>
      </c>
    </row>
    <row r="1561" spans="1:10" x14ac:dyDescent="0.25">
      <c r="A1561" t="s">
        <v>3259</v>
      </c>
      <c r="B1561" t="s">
        <v>3237</v>
      </c>
      <c r="C1561" t="s">
        <v>3238</v>
      </c>
      <c r="E1561" t="s">
        <v>3239</v>
      </c>
      <c r="F1561">
        <v>1680</v>
      </c>
      <c r="H1561" s="17">
        <v>1</v>
      </c>
      <c r="J1561" t="s">
        <v>9959</v>
      </c>
    </row>
    <row r="1562" spans="1:10" x14ac:dyDescent="0.25">
      <c r="A1562" t="s">
        <v>3260</v>
      </c>
      <c r="B1562" t="s">
        <v>3237</v>
      </c>
      <c r="C1562" t="s">
        <v>3238</v>
      </c>
      <c r="E1562" t="s">
        <v>3239</v>
      </c>
      <c r="F1562">
        <v>1680</v>
      </c>
      <c r="H1562" s="17">
        <v>1</v>
      </c>
      <c r="J1562" t="s">
        <v>9959</v>
      </c>
    </row>
    <row r="1563" spans="1:10" x14ac:dyDescent="0.25">
      <c r="A1563" t="s">
        <v>3261</v>
      </c>
      <c r="B1563" t="s">
        <v>3237</v>
      </c>
      <c r="C1563" t="s">
        <v>3238</v>
      </c>
      <c r="E1563" t="s">
        <v>3239</v>
      </c>
      <c r="F1563">
        <v>1680</v>
      </c>
      <c r="H1563" s="17">
        <v>1</v>
      </c>
      <c r="J1563" t="s">
        <v>9959</v>
      </c>
    </row>
    <row r="1564" spans="1:10" x14ac:dyDescent="0.25">
      <c r="A1564" t="s">
        <v>3262</v>
      </c>
      <c r="B1564" t="s">
        <v>3237</v>
      </c>
      <c r="C1564" t="s">
        <v>3238</v>
      </c>
      <c r="E1564" t="s">
        <v>3239</v>
      </c>
      <c r="F1564">
        <v>1680</v>
      </c>
      <c r="H1564" s="17">
        <v>1</v>
      </c>
      <c r="J1564" t="s">
        <v>9959</v>
      </c>
    </row>
    <row r="1565" spans="1:10" x14ac:dyDescent="0.25">
      <c r="A1565" t="s">
        <v>3263</v>
      </c>
      <c r="B1565" t="s">
        <v>3237</v>
      </c>
      <c r="C1565" t="s">
        <v>3238</v>
      </c>
      <c r="E1565" t="s">
        <v>3239</v>
      </c>
      <c r="F1565">
        <v>1680</v>
      </c>
      <c r="H1565" s="17">
        <v>1</v>
      </c>
      <c r="J1565" t="s">
        <v>9959</v>
      </c>
    </row>
    <row r="1566" spans="1:10" x14ac:dyDescent="0.25">
      <c r="A1566" t="s">
        <v>3264</v>
      </c>
      <c r="B1566" t="s">
        <v>3237</v>
      </c>
      <c r="C1566" t="s">
        <v>3238</v>
      </c>
      <c r="E1566" t="s">
        <v>3239</v>
      </c>
      <c r="F1566">
        <v>1680</v>
      </c>
      <c r="H1566" s="17">
        <v>1</v>
      </c>
      <c r="J1566" t="s">
        <v>9959</v>
      </c>
    </row>
    <row r="1567" spans="1:10" x14ac:dyDescent="0.25">
      <c r="A1567" t="s">
        <v>3265</v>
      </c>
      <c r="B1567" t="s">
        <v>3237</v>
      </c>
      <c r="C1567" t="s">
        <v>3238</v>
      </c>
      <c r="E1567" t="s">
        <v>3239</v>
      </c>
      <c r="F1567">
        <v>1680</v>
      </c>
      <c r="H1567" s="17">
        <v>1</v>
      </c>
      <c r="J1567" t="s">
        <v>9959</v>
      </c>
    </row>
    <row r="1568" spans="1:10" x14ac:dyDescent="0.25">
      <c r="A1568" t="s">
        <v>3266</v>
      </c>
      <c r="B1568" t="s">
        <v>3237</v>
      </c>
      <c r="C1568" t="s">
        <v>3238</v>
      </c>
      <c r="E1568" t="s">
        <v>3239</v>
      </c>
      <c r="F1568">
        <v>1680</v>
      </c>
      <c r="H1568" s="17">
        <v>1</v>
      </c>
      <c r="J1568" t="s">
        <v>9959</v>
      </c>
    </row>
    <row r="1569" spans="1:10" x14ac:dyDescent="0.25">
      <c r="A1569" t="s">
        <v>3267</v>
      </c>
      <c r="B1569" t="s">
        <v>3237</v>
      </c>
      <c r="C1569" t="s">
        <v>3238</v>
      </c>
      <c r="E1569" t="s">
        <v>3239</v>
      </c>
      <c r="F1569">
        <v>1680</v>
      </c>
      <c r="H1569" s="17">
        <v>1</v>
      </c>
      <c r="J1569" t="s">
        <v>9959</v>
      </c>
    </row>
    <row r="1570" spans="1:10" x14ac:dyDescent="0.25">
      <c r="A1570" t="s">
        <v>3268</v>
      </c>
      <c r="B1570" t="s">
        <v>3237</v>
      </c>
      <c r="C1570" t="s">
        <v>3238</v>
      </c>
      <c r="E1570" t="s">
        <v>3239</v>
      </c>
      <c r="F1570">
        <v>1680</v>
      </c>
      <c r="H1570" s="17">
        <v>1</v>
      </c>
      <c r="J1570" t="s">
        <v>9959</v>
      </c>
    </row>
    <row r="1571" spans="1:10" x14ac:dyDescent="0.25">
      <c r="A1571" t="s">
        <v>3269</v>
      </c>
      <c r="B1571" t="s">
        <v>3237</v>
      </c>
      <c r="C1571" t="s">
        <v>3238</v>
      </c>
      <c r="E1571" t="s">
        <v>3239</v>
      </c>
      <c r="F1571">
        <v>1680</v>
      </c>
      <c r="H1571" s="17">
        <v>1</v>
      </c>
      <c r="J1571" t="s">
        <v>9959</v>
      </c>
    </row>
    <row r="1572" spans="1:10" x14ac:dyDescent="0.25">
      <c r="A1572" t="s">
        <v>3270</v>
      </c>
      <c r="B1572" t="s">
        <v>3237</v>
      </c>
      <c r="C1572" t="s">
        <v>3238</v>
      </c>
      <c r="E1572" t="s">
        <v>3239</v>
      </c>
      <c r="F1572">
        <v>1680</v>
      </c>
      <c r="H1572" s="17">
        <v>1</v>
      </c>
      <c r="J1572" t="s">
        <v>9959</v>
      </c>
    </row>
    <row r="1573" spans="1:10" x14ac:dyDescent="0.25">
      <c r="A1573" t="s">
        <v>3271</v>
      </c>
      <c r="B1573" t="s">
        <v>3237</v>
      </c>
      <c r="C1573" t="s">
        <v>3238</v>
      </c>
      <c r="E1573" t="s">
        <v>3239</v>
      </c>
      <c r="F1573">
        <v>1680</v>
      </c>
      <c r="H1573" s="17">
        <v>1</v>
      </c>
      <c r="J1573" t="s">
        <v>9959</v>
      </c>
    </row>
    <row r="1574" spans="1:10" x14ac:dyDescent="0.25">
      <c r="A1574" t="s">
        <v>3272</v>
      </c>
      <c r="B1574" t="s">
        <v>3237</v>
      </c>
      <c r="C1574" t="s">
        <v>3238</v>
      </c>
      <c r="E1574" t="s">
        <v>3239</v>
      </c>
      <c r="F1574">
        <v>1680</v>
      </c>
      <c r="H1574" s="17">
        <v>1</v>
      </c>
      <c r="J1574" t="s">
        <v>9959</v>
      </c>
    </row>
    <row r="1575" spans="1:10" x14ac:dyDescent="0.25">
      <c r="A1575" t="s">
        <v>3273</v>
      </c>
      <c r="B1575" t="s">
        <v>3237</v>
      </c>
      <c r="C1575" t="s">
        <v>3238</v>
      </c>
      <c r="E1575" t="s">
        <v>3239</v>
      </c>
      <c r="F1575">
        <v>1680</v>
      </c>
      <c r="H1575" s="17">
        <v>1</v>
      </c>
      <c r="J1575" t="s">
        <v>9959</v>
      </c>
    </row>
    <row r="1576" spans="1:10" x14ac:dyDescent="0.25">
      <c r="A1576" t="s">
        <v>3274</v>
      </c>
      <c r="B1576" t="s">
        <v>3237</v>
      </c>
      <c r="C1576" t="s">
        <v>3238</v>
      </c>
      <c r="E1576" t="s">
        <v>3239</v>
      </c>
      <c r="F1576">
        <v>1680</v>
      </c>
      <c r="H1576" s="17">
        <v>1</v>
      </c>
      <c r="J1576" t="s">
        <v>9959</v>
      </c>
    </row>
    <row r="1577" spans="1:10" x14ac:dyDescent="0.25">
      <c r="A1577" t="s">
        <v>3275</v>
      </c>
      <c r="B1577" t="s">
        <v>3237</v>
      </c>
      <c r="C1577" t="s">
        <v>3238</v>
      </c>
      <c r="E1577" t="s">
        <v>3239</v>
      </c>
      <c r="F1577">
        <v>1680</v>
      </c>
      <c r="H1577" s="17">
        <v>1</v>
      </c>
      <c r="J1577" t="s">
        <v>9959</v>
      </c>
    </row>
    <row r="1578" spans="1:10" x14ac:dyDescent="0.25">
      <c r="A1578" t="s">
        <v>3276</v>
      </c>
      <c r="B1578" t="s">
        <v>3237</v>
      </c>
      <c r="C1578" t="s">
        <v>3238</v>
      </c>
      <c r="E1578" t="s">
        <v>3239</v>
      </c>
      <c r="F1578">
        <v>1680</v>
      </c>
      <c r="H1578" s="17">
        <v>1</v>
      </c>
      <c r="J1578" t="s">
        <v>9959</v>
      </c>
    </row>
    <row r="1579" spans="1:10" x14ac:dyDescent="0.25">
      <c r="A1579" t="s">
        <v>3277</v>
      </c>
      <c r="B1579" t="s">
        <v>3237</v>
      </c>
      <c r="C1579" t="s">
        <v>3238</v>
      </c>
      <c r="E1579" t="s">
        <v>3239</v>
      </c>
      <c r="F1579">
        <v>1680</v>
      </c>
      <c r="H1579" s="17">
        <v>1</v>
      </c>
      <c r="J1579" t="s">
        <v>9959</v>
      </c>
    </row>
    <row r="1580" spans="1:10" x14ac:dyDescent="0.25">
      <c r="A1580" t="s">
        <v>3278</v>
      </c>
      <c r="B1580" t="s">
        <v>3237</v>
      </c>
      <c r="C1580" t="s">
        <v>3238</v>
      </c>
      <c r="E1580" t="s">
        <v>3239</v>
      </c>
      <c r="F1580">
        <v>1680</v>
      </c>
      <c r="H1580" s="17">
        <v>1</v>
      </c>
      <c r="J1580" t="s">
        <v>9959</v>
      </c>
    </row>
    <row r="1581" spans="1:10" x14ac:dyDescent="0.25">
      <c r="A1581" t="s">
        <v>3279</v>
      </c>
      <c r="B1581" t="s">
        <v>3237</v>
      </c>
      <c r="C1581" t="s">
        <v>3238</v>
      </c>
      <c r="E1581" t="s">
        <v>3239</v>
      </c>
      <c r="F1581">
        <v>1680</v>
      </c>
      <c r="H1581" s="17">
        <v>1</v>
      </c>
      <c r="J1581" t="s">
        <v>9959</v>
      </c>
    </row>
    <row r="1582" spans="1:10" x14ac:dyDescent="0.25">
      <c r="A1582" t="s">
        <v>3280</v>
      </c>
      <c r="B1582" t="s">
        <v>3237</v>
      </c>
      <c r="C1582" t="s">
        <v>3238</v>
      </c>
      <c r="E1582" t="s">
        <v>3239</v>
      </c>
      <c r="F1582">
        <v>1680</v>
      </c>
      <c r="H1582" s="17">
        <v>1</v>
      </c>
      <c r="J1582" t="s">
        <v>9959</v>
      </c>
    </row>
    <row r="1583" spans="1:10" x14ac:dyDescent="0.25">
      <c r="A1583" t="s">
        <v>3281</v>
      </c>
      <c r="B1583" t="s">
        <v>3237</v>
      </c>
      <c r="C1583" t="s">
        <v>3238</v>
      </c>
      <c r="E1583" t="s">
        <v>3239</v>
      </c>
      <c r="F1583">
        <v>1680</v>
      </c>
      <c r="H1583" s="17">
        <v>1</v>
      </c>
      <c r="J1583" t="s">
        <v>9959</v>
      </c>
    </row>
    <row r="1584" spans="1:10" x14ac:dyDescent="0.25">
      <c r="A1584" t="s">
        <v>3282</v>
      </c>
      <c r="B1584" t="s">
        <v>3237</v>
      </c>
      <c r="C1584" t="s">
        <v>3238</v>
      </c>
      <c r="E1584" t="s">
        <v>3239</v>
      </c>
      <c r="F1584">
        <v>1680</v>
      </c>
      <c r="H1584" s="17">
        <v>1</v>
      </c>
      <c r="J1584" t="s">
        <v>9959</v>
      </c>
    </row>
    <row r="1585" spans="1:10" x14ac:dyDescent="0.25">
      <c r="A1585" t="s">
        <v>3283</v>
      </c>
      <c r="B1585" t="s">
        <v>3237</v>
      </c>
      <c r="C1585" t="s">
        <v>3238</v>
      </c>
      <c r="E1585" t="s">
        <v>3239</v>
      </c>
      <c r="F1585">
        <v>1680</v>
      </c>
      <c r="H1585" s="17">
        <v>1</v>
      </c>
      <c r="J1585" t="s">
        <v>9959</v>
      </c>
    </row>
    <row r="1586" spans="1:10" x14ac:dyDescent="0.25">
      <c r="A1586" t="s">
        <v>3284</v>
      </c>
      <c r="B1586" t="s">
        <v>3237</v>
      </c>
      <c r="C1586" t="s">
        <v>3238</v>
      </c>
      <c r="E1586" t="s">
        <v>3239</v>
      </c>
      <c r="F1586">
        <v>1680</v>
      </c>
      <c r="H1586" s="17">
        <v>1</v>
      </c>
      <c r="J1586" t="s">
        <v>9959</v>
      </c>
    </row>
    <row r="1587" spans="1:10" x14ac:dyDescent="0.25">
      <c r="A1587" t="s">
        <v>3285</v>
      </c>
      <c r="B1587" t="s">
        <v>3237</v>
      </c>
      <c r="C1587" t="s">
        <v>3238</v>
      </c>
      <c r="E1587" t="s">
        <v>3239</v>
      </c>
      <c r="F1587">
        <v>1680</v>
      </c>
      <c r="H1587" s="17">
        <v>1</v>
      </c>
      <c r="J1587" t="s">
        <v>9959</v>
      </c>
    </row>
    <row r="1588" spans="1:10" x14ac:dyDescent="0.25">
      <c r="A1588" t="s">
        <v>3286</v>
      </c>
      <c r="B1588" t="s">
        <v>3237</v>
      </c>
      <c r="C1588" t="s">
        <v>3238</v>
      </c>
      <c r="E1588" t="s">
        <v>3239</v>
      </c>
      <c r="F1588">
        <v>1680</v>
      </c>
      <c r="H1588" s="17">
        <v>1</v>
      </c>
      <c r="J1588" t="s">
        <v>9959</v>
      </c>
    </row>
    <row r="1589" spans="1:10" x14ac:dyDescent="0.25">
      <c r="A1589" t="s">
        <v>3287</v>
      </c>
      <c r="B1589" t="s">
        <v>3237</v>
      </c>
      <c r="C1589" t="s">
        <v>3238</v>
      </c>
      <c r="E1589" t="s">
        <v>3239</v>
      </c>
      <c r="F1589">
        <v>1680</v>
      </c>
      <c r="H1589" s="17">
        <v>1</v>
      </c>
      <c r="J1589" t="s">
        <v>9959</v>
      </c>
    </row>
    <row r="1590" spans="1:10" x14ac:dyDescent="0.25">
      <c r="A1590" t="s">
        <v>3288</v>
      </c>
      <c r="B1590" t="s">
        <v>3237</v>
      </c>
      <c r="C1590" t="s">
        <v>3238</v>
      </c>
      <c r="E1590" t="s">
        <v>3239</v>
      </c>
      <c r="F1590">
        <v>1680</v>
      </c>
      <c r="H1590" s="17">
        <v>1</v>
      </c>
      <c r="J1590" t="s">
        <v>9959</v>
      </c>
    </row>
    <row r="1591" spans="1:10" x14ac:dyDescent="0.25">
      <c r="A1591" t="s">
        <v>3289</v>
      </c>
      <c r="B1591" t="s">
        <v>3237</v>
      </c>
      <c r="C1591" t="s">
        <v>3238</v>
      </c>
      <c r="E1591" t="s">
        <v>3239</v>
      </c>
      <c r="F1591">
        <v>1680</v>
      </c>
      <c r="H1591" s="17">
        <v>1</v>
      </c>
      <c r="J1591" t="s">
        <v>9959</v>
      </c>
    </row>
    <row r="1592" spans="1:10" x14ac:dyDescent="0.25">
      <c r="A1592" t="s">
        <v>3290</v>
      </c>
      <c r="B1592" t="s">
        <v>3237</v>
      </c>
      <c r="C1592" t="s">
        <v>3238</v>
      </c>
      <c r="E1592" t="s">
        <v>3239</v>
      </c>
      <c r="F1592">
        <v>1680</v>
      </c>
      <c r="H1592" s="17">
        <v>1</v>
      </c>
      <c r="J1592" t="s">
        <v>9959</v>
      </c>
    </row>
    <row r="1593" spans="1:10" x14ac:dyDescent="0.25">
      <c r="A1593" t="s">
        <v>3291</v>
      </c>
      <c r="B1593" t="s">
        <v>3237</v>
      </c>
      <c r="C1593" t="s">
        <v>3238</v>
      </c>
      <c r="E1593" t="s">
        <v>3239</v>
      </c>
      <c r="F1593">
        <v>1680</v>
      </c>
      <c r="H1593" s="17">
        <v>1</v>
      </c>
      <c r="J1593" t="s">
        <v>9959</v>
      </c>
    </row>
    <row r="1594" spans="1:10" x14ac:dyDescent="0.25">
      <c r="A1594" t="s">
        <v>3292</v>
      </c>
      <c r="B1594" t="s">
        <v>3237</v>
      </c>
      <c r="C1594" t="s">
        <v>3238</v>
      </c>
      <c r="E1594" t="s">
        <v>3239</v>
      </c>
      <c r="F1594">
        <v>1680</v>
      </c>
      <c r="H1594" s="17">
        <v>1</v>
      </c>
      <c r="J1594" t="s">
        <v>9959</v>
      </c>
    </row>
    <row r="1595" spans="1:10" x14ac:dyDescent="0.25">
      <c r="A1595" t="s">
        <v>3293</v>
      </c>
      <c r="B1595" t="s">
        <v>3237</v>
      </c>
      <c r="C1595" t="s">
        <v>3238</v>
      </c>
      <c r="E1595" t="s">
        <v>3239</v>
      </c>
      <c r="F1595">
        <v>1680</v>
      </c>
      <c r="H1595" s="17">
        <v>1</v>
      </c>
      <c r="J1595" t="s">
        <v>9959</v>
      </c>
    </row>
    <row r="1596" spans="1:10" x14ac:dyDescent="0.25">
      <c r="A1596" t="s">
        <v>3294</v>
      </c>
      <c r="B1596" t="s">
        <v>3237</v>
      </c>
      <c r="C1596" t="s">
        <v>3238</v>
      </c>
      <c r="E1596" t="s">
        <v>3239</v>
      </c>
      <c r="F1596">
        <v>1680</v>
      </c>
      <c r="H1596" s="17">
        <v>1</v>
      </c>
      <c r="J1596" t="s">
        <v>9959</v>
      </c>
    </row>
    <row r="1597" spans="1:10" x14ac:dyDescent="0.25">
      <c r="A1597" t="s">
        <v>3295</v>
      </c>
      <c r="B1597" t="s">
        <v>3237</v>
      </c>
      <c r="C1597" t="s">
        <v>3238</v>
      </c>
      <c r="E1597" t="s">
        <v>3239</v>
      </c>
      <c r="F1597">
        <v>1680</v>
      </c>
      <c r="H1597" s="17">
        <v>1</v>
      </c>
      <c r="J1597" t="s">
        <v>9959</v>
      </c>
    </row>
    <row r="1598" spans="1:10" x14ac:dyDescent="0.25">
      <c r="A1598" t="s">
        <v>3296</v>
      </c>
      <c r="B1598" t="s">
        <v>3237</v>
      </c>
      <c r="C1598" t="s">
        <v>3238</v>
      </c>
      <c r="E1598" t="s">
        <v>3239</v>
      </c>
      <c r="F1598">
        <v>1680</v>
      </c>
      <c r="H1598" s="17">
        <v>1</v>
      </c>
      <c r="J1598" t="s">
        <v>9959</v>
      </c>
    </row>
    <row r="1599" spans="1:10" x14ac:dyDescent="0.25">
      <c r="A1599" t="s">
        <v>3297</v>
      </c>
      <c r="B1599" t="s">
        <v>3237</v>
      </c>
      <c r="C1599" t="s">
        <v>3238</v>
      </c>
      <c r="E1599" t="s">
        <v>3239</v>
      </c>
      <c r="F1599">
        <v>1680</v>
      </c>
      <c r="H1599" s="17">
        <v>1</v>
      </c>
      <c r="J1599" t="s">
        <v>9959</v>
      </c>
    </row>
    <row r="1600" spans="1:10" x14ac:dyDescent="0.25">
      <c r="A1600" t="s">
        <v>3298</v>
      </c>
      <c r="B1600" t="s">
        <v>3237</v>
      </c>
      <c r="C1600" t="s">
        <v>3238</v>
      </c>
      <c r="E1600" t="s">
        <v>3239</v>
      </c>
      <c r="F1600">
        <v>1680</v>
      </c>
      <c r="H1600" s="17">
        <v>1</v>
      </c>
      <c r="J1600" t="s">
        <v>9959</v>
      </c>
    </row>
    <row r="1601" spans="1:10" x14ac:dyDescent="0.25">
      <c r="A1601" t="s">
        <v>3299</v>
      </c>
      <c r="B1601" t="s">
        <v>3237</v>
      </c>
      <c r="C1601" t="s">
        <v>3238</v>
      </c>
      <c r="E1601" t="s">
        <v>3239</v>
      </c>
      <c r="F1601">
        <v>1680</v>
      </c>
      <c r="H1601" s="17">
        <v>1</v>
      </c>
      <c r="J1601" t="s">
        <v>9959</v>
      </c>
    </row>
    <row r="1602" spans="1:10" x14ac:dyDescent="0.25">
      <c r="A1602" t="s">
        <v>3300</v>
      </c>
      <c r="B1602" t="s">
        <v>3237</v>
      </c>
      <c r="C1602" t="s">
        <v>3238</v>
      </c>
      <c r="E1602" t="s">
        <v>3239</v>
      </c>
      <c r="F1602">
        <v>1680</v>
      </c>
      <c r="H1602" s="17">
        <v>1</v>
      </c>
      <c r="J1602" t="s">
        <v>9959</v>
      </c>
    </row>
    <row r="1603" spans="1:10" x14ac:dyDescent="0.25">
      <c r="A1603" t="s">
        <v>3301</v>
      </c>
      <c r="B1603" t="s">
        <v>3237</v>
      </c>
      <c r="C1603" t="s">
        <v>3238</v>
      </c>
      <c r="E1603" t="s">
        <v>3239</v>
      </c>
      <c r="F1603">
        <v>1680</v>
      </c>
      <c r="H1603" s="17">
        <v>1</v>
      </c>
      <c r="J1603" t="s">
        <v>9959</v>
      </c>
    </row>
    <row r="1604" spans="1:10" x14ac:dyDescent="0.25">
      <c r="A1604" t="s">
        <v>3302</v>
      </c>
      <c r="B1604" t="s">
        <v>3237</v>
      </c>
      <c r="C1604" t="s">
        <v>3238</v>
      </c>
      <c r="E1604" t="s">
        <v>3239</v>
      </c>
      <c r="F1604">
        <v>1680</v>
      </c>
      <c r="H1604" s="17">
        <v>1</v>
      </c>
      <c r="J1604" t="s">
        <v>9959</v>
      </c>
    </row>
    <row r="1605" spans="1:10" x14ac:dyDescent="0.25">
      <c r="A1605" t="s">
        <v>3303</v>
      </c>
      <c r="B1605" t="s">
        <v>3237</v>
      </c>
      <c r="C1605" t="s">
        <v>3238</v>
      </c>
      <c r="E1605" t="s">
        <v>3239</v>
      </c>
      <c r="F1605">
        <v>1680</v>
      </c>
      <c r="H1605" s="17">
        <v>1</v>
      </c>
      <c r="J1605" t="s">
        <v>9959</v>
      </c>
    </row>
    <row r="1606" spans="1:10" x14ac:dyDescent="0.25">
      <c r="A1606" t="s">
        <v>3304</v>
      </c>
      <c r="B1606" t="s">
        <v>3237</v>
      </c>
      <c r="C1606" t="s">
        <v>3238</v>
      </c>
      <c r="E1606" t="s">
        <v>3239</v>
      </c>
      <c r="F1606">
        <v>1680</v>
      </c>
      <c r="H1606" s="17">
        <v>1</v>
      </c>
      <c r="J1606" t="s">
        <v>9959</v>
      </c>
    </row>
    <row r="1607" spans="1:10" x14ac:dyDescent="0.25">
      <c r="A1607" t="s">
        <v>3305</v>
      </c>
      <c r="B1607" t="s">
        <v>3237</v>
      </c>
      <c r="C1607" t="s">
        <v>3238</v>
      </c>
      <c r="E1607" t="s">
        <v>3239</v>
      </c>
      <c r="F1607">
        <v>1680</v>
      </c>
      <c r="H1607" s="17">
        <v>1</v>
      </c>
      <c r="J1607" t="s">
        <v>9959</v>
      </c>
    </row>
    <row r="1608" spans="1:10" x14ac:dyDescent="0.25">
      <c r="A1608" t="s">
        <v>3306</v>
      </c>
      <c r="B1608" t="s">
        <v>3237</v>
      </c>
      <c r="C1608" t="s">
        <v>3238</v>
      </c>
      <c r="E1608" t="s">
        <v>3239</v>
      </c>
      <c r="F1608">
        <v>1680</v>
      </c>
      <c r="H1608" s="17">
        <v>1</v>
      </c>
      <c r="J1608" t="s">
        <v>9959</v>
      </c>
    </row>
    <row r="1609" spans="1:10" x14ac:dyDescent="0.25">
      <c r="A1609" t="s">
        <v>3307</v>
      </c>
      <c r="B1609" t="s">
        <v>3237</v>
      </c>
      <c r="C1609" t="s">
        <v>3238</v>
      </c>
      <c r="E1609" t="s">
        <v>3239</v>
      </c>
      <c r="F1609">
        <v>1680</v>
      </c>
      <c r="H1609" s="17">
        <v>1</v>
      </c>
      <c r="J1609" t="s">
        <v>9959</v>
      </c>
    </row>
    <row r="1610" spans="1:10" x14ac:dyDescent="0.25">
      <c r="A1610" t="s">
        <v>3308</v>
      </c>
      <c r="B1610" t="s">
        <v>3237</v>
      </c>
      <c r="C1610" t="s">
        <v>3238</v>
      </c>
      <c r="E1610" t="s">
        <v>3239</v>
      </c>
      <c r="F1610">
        <v>1680</v>
      </c>
      <c r="H1610" s="17">
        <v>1</v>
      </c>
      <c r="J1610" t="s">
        <v>9959</v>
      </c>
    </row>
    <row r="1611" spans="1:10" x14ac:dyDescent="0.25">
      <c r="A1611" t="s">
        <v>3309</v>
      </c>
      <c r="B1611" t="s">
        <v>3237</v>
      </c>
      <c r="C1611" t="s">
        <v>3238</v>
      </c>
      <c r="E1611" t="s">
        <v>3239</v>
      </c>
      <c r="F1611">
        <v>1680</v>
      </c>
      <c r="H1611" s="17">
        <v>1</v>
      </c>
      <c r="J1611" t="s">
        <v>9959</v>
      </c>
    </row>
    <row r="1612" spans="1:10" x14ac:dyDescent="0.25">
      <c r="A1612" t="s">
        <v>3310</v>
      </c>
      <c r="B1612" t="s">
        <v>3237</v>
      </c>
      <c r="C1612" t="s">
        <v>3238</v>
      </c>
      <c r="E1612" t="s">
        <v>3239</v>
      </c>
      <c r="F1612">
        <v>1680</v>
      </c>
      <c r="H1612" s="17">
        <v>1</v>
      </c>
      <c r="J1612" t="s">
        <v>9959</v>
      </c>
    </row>
    <row r="1613" spans="1:10" x14ac:dyDescent="0.25">
      <c r="A1613" t="s">
        <v>3311</v>
      </c>
      <c r="B1613" t="s">
        <v>3237</v>
      </c>
      <c r="C1613" t="s">
        <v>3238</v>
      </c>
      <c r="E1613" t="s">
        <v>3239</v>
      </c>
      <c r="F1613">
        <v>1680</v>
      </c>
      <c r="H1613" s="17">
        <v>1</v>
      </c>
      <c r="J1613" t="s">
        <v>9959</v>
      </c>
    </row>
    <row r="1614" spans="1:10" x14ac:dyDescent="0.25">
      <c r="A1614" t="s">
        <v>3312</v>
      </c>
      <c r="B1614" t="s">
        <v>3237</v>
      </c>
      <c r="C1614" t="s">
        <v>3238</v>
      </c>
      <c r="E1614" t="s">
        <v>3239</v>
      </c>
      <c r="F1614">
        <v>1680</v>
      </c>
      <c r="H1614" s="17">
        <v>1</v>
      </c>
      <c r="J1614" t="s">
        <v>9959</v>
      </c>
    </row>
    <row r="1615" spans="1:10" x14ac:dyDescent="0.25">
      <c r="A1615" t="s">
        <v>3313</v>
      </c>
      <c r="B1615" t="s">
        <v>3237</v>
      </c>
      <c r="C1615" t="s">
        <v>3238</v>
      </c>
      <c r="E1615" t="s">
        <v>3239</v>
      </c>
      <c r="F1615">
        <v>1680</v>
      </c>
      <c r="H1615" s="17">
        <v>1</v>
      </c>
      <c r="J1615" t="s">
        <v>9959</v>
      </c>
    </row>
    <row r="1616" spans="1:10" x14ac:dyDescent="0.25">
      <c r="A1616" t="s">
        <v>3314</v>
      </c>
      <c r="B1616" t="s">
        <v>3237</v>
      </c>
      <c r="C1616" t="s">
        <v>3238</v>
      </c>
      <c r="E1616" t="s">
        <v>3239</v>
      </c>
      <c r="F1616">
        <v>1680</v>
      </c>
      <c r="H1616" s="17">
        <v>1</v>
      </c>
      <c r="J1616" t="s">
        <v>9959</v>
      </c>
    </row>
    <row r="1617" spans="1:10" x14ac:dyDescent="0.25">
      <c r="A1617" t="s">
        <v>3315</v>
      </c>
      <c r="B1617" t="s">
        <v>3237</v>
      </c>
      <c r="C1617" t="s">
        <v>3238</v>
      </c>
      <c r="E1617" t="s">
        <v>3239</v>
      </c>
      <c r="F1617">
        <v>1680</v>
      </c>
      <c r="H1617" s="17">
        <v>1</v>
      </c>
      <c r="J1617" t="s">
        <v>9959</v>
      </c>
    </row>
    <row r="1618" spans="1:10" x14ac:dyDescent="0.25">
      <c r="A1618" t="s">
        <v>3316</v>
      </c>
      <c r="B1618" t="s">
        <v>3237</v>
      </c>
      <c r="C1618" t="s">
        <v>3238</v>
      </c>
      <c r="E1618" t="s">
        <v>3239</v>
      </c>
      <c r="F1618">
        <v>1680</v>
      </c>
      <c r="H1618" s="17">
        <v>1</v>
      </c>
      <c r="J1618" t="s">
        <v>9959</v>
      </c>
    </row>
    <row r="1619" spans="1:10" x14ac:dyDescent="0.25">
      <c r="A1619" t="s">
        <v>3317</v>
      </c>
      <c r="B1619" t="s">
        <v>3237</v>
      </c>
      <c r="C1619" t="s">
        <v>3238</v>
      </c>
      <c r="E1619" t="s">
        <v>3239</v>
      </c>
      <c r="F1619">
        <v>1680</v>
      </c>
      <c r="H1619" s="17">
        <v>1</v>
      </c>
      <c r="J1619" t="s">
        <v>9959</v>
      </c>
    </row>
    <row r="1620" spans="1:10" x14ac:dyDescent="0.25">
      <c r="A1620" t="s">
        <v>3318</v>
      </c>
      <c r="B1620" t="s">
        <v>3237</v>
      </c>
      <c r="C1620" t="s">
        <v>3238</v>
      </c>
      <c r="E1620" t="s">
        <v>3239</v>
      </c>
      <c r="F1620">
        <v>1680</v>
      </c>
      <c r="H1620" s="17">
        <v>1</v>
      </c>
      <c r="J1620" t="s">
        <v>9959</v>
      </c>
    </row>
    <row r="1621" spans="1:10" x14ac:dyDescent="0.25">
      <c r="A1621" t="s">
        <v>3319</v>
      </c>
      <c r="B1621" t="s">
        <v>3237</v>
      </c>
      <c r="C1621" t="s">
        <v>3238</v>
      </c>
      <c r="E1621" t="s">
        <v>3239</v>
      </c>
      <c r="F1621">
        <v>1680</v>
      </c>
      <c r="H1621" s="17">
        <v>1</v>
      </c>
      <c r="J1621" t="s">
        <v>9959</v>
      </c>
    </row>
    <row r="1622" spans="1:10" x14ac:dyDescent="0.25">
      <c r="A1622" t="s">
        <v>3320</v>
      </c>
      <c r="B1622" t="s">
        <v>3237</v>
      </c>
      <c r="C1622" t="s">
        <v>3238</v>
      </c>
      <c r="E1622" t="s">
        <v>3239</v>
      </c>
      <c r="F1622">
        <v>1680</v>
      </c>
      <c r="H1622" s="17">
        <v>1</v>
      </c>
      <c r="J1622" t="s">
        <v>9959</v>
      </c>
    </row>
    <row r="1623" spans="1:10" x14ac:dyDescent="0.25">
      <c r="A1623" t="s">
        <v>3321</v>
      </c>
      <c r="B1623" t="s">
        <v>3237</v>
      </c>
      <c r="C1623" t="s">
        <v>3238</v>
      </c>
      <c r="E1623" t="s">
        <v>3239</v>
      </c>
      <c r="F1623">
        <v>1680</v>
      </c>
      <c r="H1623" s="17">
        <v>1</v>
      </c>
      <c r="J1623" t="s">
        <v>9959</v>
      </c>
    </row>
    <row r="1624" spans="1:10" x14ac:dyDescent="0.25">
      <c r="A1624" t="s">
        <v>3322</v>
      </c>
      <c r="B1624" t="s">
        <v>3237</v>
      </c>
      <c r="C1624" t="s">
        <v>3238</v>
      </c>
      <c r="E1624" t="s">
        <v>3239</v>
      </c>
      <c r="F1624">
        <v>1680</v>
      </c>
      <c r="H1624" s="17">
        <v>1</v>
      </c>
      <c r="J1624" t="s">
        <v>9959</v>
      </c>
    </row>
    <row r="1625" spans="1:10" x14ac:dyDescent="0.25">
      <c r="A1625" t="s">
        <v>3323</v>
      </c>
      <c r="B1625" t="s">
        <v>3237</v>
      </c>
      <c r="C1625" t="s">
        <v>3238</v>
      </c>
      <c r="E1625" t="s">
        <v>3239</v>
      </c>
      <c r="F1625">
        <v>1680</v>
      </c>
      <c r="H1625" s="17">
        <v>1</v>
      </c>
      <c r="J1625" t="s">
        <v>9959</v>
      </c>
    </row>
    <row r="1626" spans="1:10" x14ac:dyDescent="0.25">
      <c r="A1626" t="s">
        <v>3324</v>
      </c>
      <c r="B1626" t="s">
        <v>3237</v>
      </c>
      <c r="C1626" t="s">
        <v>3238</v>
      </c>
      <c r="E1626" t="s">
        <v>3239</v>
      </c>
      <c r="F1626">
        <v>1680</v>
      </c>
      <c r="H1626" s="17">
        <v>1</v>
      </c>
      <c r="J1626" t="s">
        <v>9959</v>
      </c>
    </row>
    <row r="1627" spans="1:10" x14ac:dyDescent="0.25">
      <c r="A1627" t="s">
        <v>3325</v>
      </c>
      <c r="B1627" t="s">
        <v>3237</v>
      </c>
      <c r="C1627" t="s">
        <v>3238</v>
      </c>
      <c r="E1627" t="s">
        <v>3239</v>
      </c>
      <c r="F1627">
        <v>1680</v>
      </c>
      <c r="H1627" s="17">
        <v>1</v>
      </c>
      <c r="J1627" t="s">
        <v>9959</v>
      </c>
    </row>
    <row r="1628" spans="1:10" x14ac:dyDescent="0.25">
      <c r="A1628" t="s">
        <v>3326</v>
      </c>
      <c r="B1628" t="s">
        <v>3237</v>
      </c>
      <c r="C1628" t="s">
        <v>3238</v>
      </c>
      <c r="E1628" t="s">
        <v>3239</v>
      </c>
      <c r="F1628">
        <v>1680</v>
      </c>
      <c r="H1628" s="17">
        <v>1</v>
      </c>
      <c r="J1628" t="s">
        <v>9959</v>
      </c>
    </row>
    <row r="1629" spans="1:10" x14ac:dyDescent="0.25">
      <c r="A1629" t="s">
        <v>3327</v>
      </c>
      <c r="B1629" t="s">
        <v>3237</v>
      </c>
      <c r="C1629" t="s">
        <v>3238</v>
      </c>
      <c r="E1629" t="s">
        <v>3239</v>
      </c>
      <c r="F1629">
        <v>1680</v>
      </c>
      <c r="H1629" s="17">
        <v>1</v>
      </c>
      <c r="J1629" t="s">
        <v>9959</v>
      </c>
    </row>
    <row r="1630" spans="1:10" x14ac:dyDescent="0.25">
      <c r="A1630" t="s">
        <v>3328</v>
      </c>
      <c r="B1630" t="s">
        <v>3237</v>
      </c>
      <c r="C1630" t="s">
        <v>3238</v>
      </c>
      <c r="E1630" t="s">
        <v>3239</v>
      </c>
      <c r="F1630">
        <v>1680</v>
      </c>
      <c r="H1630" s="17">
        <v>1</v>
      </c>
      <c r="J1630" t="s">
        <v>9959</v>
      </c>
    </row>
    <row r="1631" spans="1:10" x14ac:dyDescent="0.25">
      <c r="A1631" t="s">
        <v>3329</v>
      </c>
      <c r="B1631" t="s">
        <v>3237</v>
      </c>
      <c r="C1631" t="s">
        <v>3238</v>
      </c>
      <c r="E1631" t="s">
        <v>3239</v>
      </c>
      <c r="F1631">
        <v>1680</v>
      </c>
      <c r="H1631" s="17">
        <v>1</v>
      </c>
      <c r="J1631" t="s">
        <v>9959</v>
      </c>
    </row>
    <row r="1632" spans="1:10" x14ac:dyDescent="0.25">
      <c r="A1632" t="s">
        <v>3330</v>
      </c>
      <c r="B1632" t="s">
        <v>3237</v>
      </c>
      <c r="C1632" t="s">
        <v>3238</v>
      </c>
      <c r="E1632" t="s">
        <v>3239</v>
      </c>
      <c r="F1632">
        <v>1680</v>
      </c>
      <c r="H1632" s="17">
        <v>1</v>
      </c>
      <c r="J1632" t="s">
        <v>9959</v>
      </c>
    </row>
    <row r="1633" spans="1:10" x14ac:dyDescent="0.25">
      <c r="A1633" t="s">
        <v>3331</v>
      </c>
      <c r="B1633" t="s">
        <v>3237</v>
      </c>
      <c r="C1633" t="s">
        <v>3238</v>
      </c>
      <c r="E1633" t="s">
        <v>3239</v>
      </c>
      <c r="F1633">
        <v>1680</v>
      </c>
      <c r="H1633" s="17">
        <v>1</v>
      </c>
      <c r="J1633" t="s">
        <v>9959</v>
      </c>
    </row>
    <row r="1634" spans="1:10" x14ac:dyDescent="0.25">
      <c r="A1634" t="s">
        <v>3332</v>
      </c>
      <c r="B1634" t="s">
        <v>3237</v>
      </c>
      <c r="C1634" t="s">
        <v>3238</v>
      </c>
      <c r="E1634" t="s">
        <v>3239</v>
      </c>
      <c r="F1634">
        <v>1680</v>
      </c>
      <c r="H1634" s="17">
        <v>1</v>
      </c>
      <c r="J1634" t="s">
        <v>9959</v>
      </c>
    </row>
    <row r="1635" spans="1:10" x14ac:dyDescent="0.25">
      <c r="A1635" t="s">
        <v>3333</v>
      </c>
      <c r="B1635" t="s">
        <v>3237</v>
      </c>
      <c r="C1635" t="s">
        <v>3238</v>
      </c>
      <c r="E1635" t="s">
        <v>3239</v>
      </c>
      <c r="F1635">
        <v>1680</v>
      </c>
      <c r="H1635" s="17">
        <v>1</v>
      </c>
      <c r="J1635" t="s">
        <v>9959</v>
      </c>
    </row>
    <row r="1636" spans="1:10" x14ac:dyDescent="0.25">
      <c r="A1636" t="s">
        <v>3334</v>
      </c>
      <c r="B1636" t="s">
        <v>3237</v>
      </c>
      <c r="C1636" t="s">
        <v>3238</v>
      </c>
      <c r="E1636" t="s">
        <v>3239</v>
      </c>
      <c r="F1636">
        <v>1680</v>
      </c>
      <c r="H1636" s="17">
        <v>1</v>
      </c>
      <c r="J1636" t="s">
        <v>9959</v>
      </c>
    </row>
    <row r="1637" spans="1:10" x14ac:dyDescent="0.25">
      <c r="A1637" t="s">
        <v>3335</v>
      </c>
      <c r="B1637" t="s">
        <v>3237</v>
      </c>
      <c r="C1637" t="s">
        <v>3238</v>
      </c>
      <c r="E1637" t="s">
        <v>3239</v>
      </c>
      <c r="F1637">
        <v>1680</v>
      </c>
      <c r="H1637" s="17">
        <v>1</v>
      </c>
      <c r="J1637" t="s">
        <v>9959</v>
      </c>
    </row>
    <row r="1638" spans="1:10" x14ac:dyDescent="0.25">
      <c r="A1638" t="s">
        <v>3336</v>
      </c>
      <c r="B1638" t="s">
        <v>3237</v>
      </c>
      <c r="C1638" t="s">
        <v>3238</v>
      </c>
      <c r="E1638" t="s">
        <v>3239</v>
      </c>
      <c r="F1638">
        <v>1680</v>
      </c>
      <c r="H1638" s="17">
        <v>1</v>
      </c>
      <c r="J1638" t="s">
        <v>9959</v>
      </c>
    </row>
    <row r="1639" spans="1:10" x14ac:dyDescent="0.25">
      <c r="A1639" t="s">
        <v>3337</v>
      </c>
      <c r="B1639" t="s">
        <v>3237</v>
      </c>
      <c r="C1639" t="s">
        <v>3238</v>
      </c>
      <c r="E1639" t="s">
        <v>3239</v>
      </c>
      <c r="F1639">
        <v>1680</v>
      </c>
      <c r="H1639" s="17">
        <v>1</v>
      </c>
      <c r="J1639" t="s">
        <v>9959</v>
      </c>
    </row>
    <row r="1640" spans="1:10" x14ac:dyDescent="0.25">
      <c r="A1640" t="s">
        <v>3338</v>
      </c>
      <c r="B1640" t="s">
        <v>3237</v>
      </c>
      <c r="C1640" t="s">
        <v>3238</v>
      </c>
      <c r="E1640" t="s">
        <v>3239</v>
      </c>
      <c r="F1640">
        <v>1680</v>
      </c>
      <c r="H1640" s="17">
        <v>1</v>
      </c>
      <c r="J1640" t="s">
        <v>9959</v>
      </c>
    </row>
    <row r="1641" spans="1:10" x14ac:dyDescent="0.25">
      <c r="A1641" t="s">
        <v>3339</v>
      </c>
      <c r="B1641" t="s">
        <v>3237</v>
      </c>
      <c r="C1641" t="s">
        <v>3238</v>
      </c>
      <c r="E1641" t="s">
        <v>3239</v>
      </c>
      <c r="F1641">
        <v>1680</v>
      </c>
      <c r="H1641" s="17">
        <v>1</v>
      </c>
      <c r="J1641" t="s">
        <v>9959</v>
      </c>
    </row>
    <row r="1642" spans="1:10" x14ac:dyDescent="0.25">
      <c r="A1642" t="s">
        <v>3340</v>
      </c>
      <c r="B1642" t="s">
        <v>3237</v>
      </c>
      <c r="C1642" t="s">
        <v>3238</v>
      </c>
      <c r="E1642" t="s">
        <v>3239</v>
      </c>
      <c r="F1642">
        <v>1680</v>
      </c>
      <c r="H1642" s="17">
        <v>1</v>
      </c>
      <c r="J1642" t="s">
        <v>9959</v>
      </c>
    </row>
    <row r="1643" spans="1:10" x14ac:dyDescent="0.25">
      <c r="A1643" t="s">
        <v>3341</v>
      </c>
      <c r="B1643" t="s">
        <v>3237</v>
      </c>
      <c r="C1643" t="s">
        <v>3238</v>
      </c>
      <c r="E1643" t="s">
        <v>3239</v>
      </c>
      <c r="F1643">
        <v>1680</v>
      </c>
      <c r="H1643" s="17">
        <v>1</v>
      </c>
      <c r="J1643" t="s">
        <v>9959</v>
      </c>
    </row>
    <row r="1644" spans="1:10" x14ac:dyDescent="0.25">
      <c r="A1644" t="s">
        <v>3342</v>
      </c>
      <c r="B1644" t="s">
        <v>3237</v>
      </c>
      <c r="C1644" t="s">
        <v>3238</v>
      </c>
      <c r="E1644" t="s">
        <v>3239</v>
      </c>
      <c r="F1644">
        <v>1680</v>
      </c>
      <c r="H1644" s="17">
        <v>1</v>
      </c>
      <c r="J1644" t="s">
        <v>9959</v>
      </c>
    </row>
    <row r="1645" spans="1:10" x14ac:dyDescent="0.25">
      <c r="A1645" t="s">
        <v>3343</v>
      </c>
      <c r="B1645" t="s">
        <v>3237</v>
      </c>
      <c r="C1645" t="s">
        <v>3238</v>
      </c>
      <c r="E1645" t="s">
        <v>3239</v>
      </c>
      <c r="F1645">
        <v>1680</v>
      </c>
      <c r="H1645" s="17">
        <v>1</v>
      </c>
      <c r="J1645" t="s">
        <v>9959</v>
      </c>
    </row>
    <row r="1646" spans="1:10" x14ac:dyDescent="0.25">
      <c r="A1646" t="s">
        <v>3344</v>
      </c>
      <c r="B1646" t="s">
        <v>3237</v>
      </c>
      <c r="C1646" t="s">
        <v>3238</v>
      </c>
      <c r="E1646" t="s">
        <v>3239</v>
      </c>
      <c r="F1646">
        <v>1680</v>
      </c>
      <c r="H1646" s="17">
        <v>1</v>
      </c>
      <c r="J1646" t="s">
        <v>9959</v>
      </c>
    </row>
    <row r="1647" spans="1:10" x14ac:dyDescent="0.25">
      <c r="A1647" t="s">
        <v>3345</v>
      </c>
      <c r="B1647" t="s">
        <v>3237</v>
      </c>
      <c r="C1647" t="s">
        <v>3238</v>
      </c>
      <c r="E1647" t="s">
        <v>3239</v>
      </c>
      <c r="F1647">
        <v>1680</v>
      </c>
      <c r="H1647" s="17">
        <v>1</v>
      </c>
      <c r="J1647" t="s">
        <v>9959</v>
      </c>
    </row>
    <row r="1648" spans="1:10" x14ac:dyDescent="0.25">
      <c r="A1648" t="s">
        <v>3346</v>
      </c>
      <c r="B1648" t="s">
        <v>3237</v>
      </c>
      <c r="C1648" t="s">
        <v>3238</v>
      </c>
      <c r="E1648" t="s">
        <v>3239</v>
      </c>
      <c r="F1648">
        <v>1680</v>
      </c>
      <c r="H1648" s="17">
        <v>1</v>
      </c>
      <c r="J1648" t="s">
        <v>9959</v>
      </c>
    </row>
    <row r="1649" spans="1:10" x14ac:dyDescent="0.25">
      <c r="A1649" t="s">
        <v>3347</v>
      </c>
      <c r="B1649" t="s">
        <v>3237</v>
      </c>
      <c r="C1649" t="s">
        <v>3238</v>
      </c>
      <c r="E1649" t="s">
        <v>3239</v>
      </c>
      <c r="F1649">
        <v>1680</v>
      </c>
      <c r="H1649" s="17">
        <v>1</v>
      </c>
      <c r="J1649" t="s">
        <v>9959</v>
      </c>
    </row>
    <row r="1650" spans="1:10" x14ac:dyDescent="0.25">
      <c r="A1650" t="s">
        <v>3348</v>
      </c>
      <c r="B1650" t="s">
        <v>3237</v>
      </c>
      <c r="C1650" t="s">
        <v>3238</v>
      </c>
      <c r="E1650" t="s">
        <v>3239</v>
      </c>
      <c r="F1650">
        <v>1680</v>
      </c>
      <c r="H1650" s="17">
        <v>1</v>
      </c>
      <c r="J1650" t="s">
        <v>9959</v>
      </c>
    </row>
    <row r="1651" spans="1:10" x14ac:dyDescent="0.25">
      <c r="A1651" t="s">
        <v>3349</v>
      </c>
      <c r="B1651" t="s">
        <v>3237</v>
      </c>
      <c r="C1651" t="s">
        <v>3238</v>
      </c>
      <c r="E1651" t="s">
        <v>3239</v>
      </c>
      <c r="F1651">
        <v>1680</v>
      </c>
      <c r="H1651" s="17">
        <v>1</v>
      </c>
      <c r="J1651" t="s">
        <v>9959</v>
      </c>
    </row>
    <row r="1652" spans="1:10" x14ac:dyDescent="0.25">
      <c r="A1652" t="s">
        <v>3350</v>
      </c>
      <c r="B1652" t="s">
        <v>3237</v>
      </c>
      <c r="C1652" t="s">
        <v>3238</v>
      </c>
      <c r="E1652" t="s">
        <v>3239</v>
      </c>
      <c r="F1652">
        <v>1680</v>
      </c>
      <c r="H1652" s="17">
        <v>1</v>
      </c>
      <c r="J1652" t="s">
        <v>9959</v>
      </c>
    </row>
    <row r="1653" spans="1:10" x14ac:dyDescent="0.25">
      <c r="A1653" t="s">
        <v>3351</v>
      </c>
      <c r="B1653" t="s">
        <v>3237</v>
      </c>
      <c r="C1653" t="s">
        <v>3238</v>
      </c>
      <c r="E1653" t="s">
        <v>3239</v>
      </c>
      <c r="F1653">
        <v>1680</v>
      </c>
      <c r="H1653" s="17">
        <v>1</v>
      </c>
      <c r="J1653" t="s">
        <v>9959</v>
      </c>
    </row>
    <row r="1654" spans="1:10" x14ac:dyDescent="0.25">
      <c r="A1654" t="s">
        <v>3352</v>
      </c>
      <c r="B1654" t="s">
        <v>3237</v>
      </c>
      <c r="C1654" t="s">
        <v>3238</v>
      </c>
      <c r="E1654" t="s">
        <v>3239</v>
      </c>
      <c r="F1654">
        <v>1680</v>
      </c>
      <c r="H1654" s="17">
        <v>1</v>
      </c>
      <c r="J1654" t="s">
        <v>9959</v>
      </c>
    </row>
    <row r="1655" spans="1:10" x14ac:dyDescent="0.25">
      <c r="A1655" t="s">
        <v>3353</v>
      </c>
      <c r="B1655" t="s">
        <v>3237</v>
      </c>
      <c r="C1655" t="s">
        <v>3238</v>
      </c>
      <c r="E1655" t="s">
        <v>3239</v>
      </c>
      <c r="F1655">
        <v>1680</v>
      </c>
      <c r="H1655" s="17">
        <v>1</v>
      </c>
      <c r="J1655" t="s">
        <v>9959</v>
      </c>
    </row>
    <row r="1656" spans="1:10" x14ac:dyDescent="0.25">
      <c r="A1656" t="s">
        <v>3354</v>
      </c>
      <c r="B1656" t="s">
        <v>3237</v>
      </c>
      <c r="C1656" t="s">
        <v>3238</v>
      </c>
      <c r="E1656" t="s">
        <v>3239</v>
      </c>
      <c r="F1656">
        <v>1680</v>
      </c>
      <c r="H1656" s="17">
        <v>1</v>
      </c>
      <c r="J1656" t="s">
        <v>9959</v>
      </c>
    </row>
    <row r="1657" spans="1:10" x14ac:dyDescent="0.25">
      <c r="A1657" t="s">
        <v>3355</v>
      </c>
      <c r="B1657" t="s">
        <v>3237</v>
      </c>
      <c r="C1657" t="s">
        <v>3238</v>
      </c>
      <c r="E1657" t="s">
        <v>3239</v>
      </c>
      <c r="F1657">
        <v>1680</v>
      </c>
      <c r="H1657" s="17">
        <v>1</v>
      </c>
      <c r="J1657" t="s">
        <v>9959</v>
      </c>
    </row>
    <row r="1658" spans="1:10" x14ac:dyDescent="0.25">
      <c r="A1658" t="s">
        <v>3356</v>
      </c>
      <c r="B1658" t="s">
        <v>3237</v>
      </c>
      <c r="C1658" t="s">
        <v>3238</v>
      </c>
      <c r="E1658" t="s">
        <v>3239</v>
      </c>
      <c r="F1658">
        <v>1680</v>
      </c>
      <c r="H1658" s="17">
        <v>1</v>
      </c>
      <c r="J1658" t="s">
        <v>9959</v>
      </c>
    </row>
    <row r="1659" spans="1:10" x14ac:dyDescent="0.25">
      <c r="A1659" t="s">
        <v>3357</v>
      </c>
      <c r="B1659" t="s">
        <v>3237</v>
      </c>
      <c r="C1659" t="s">
        <v>3238</v>
      </c>
      <c r="E1659" t="s">
        <v>3239</v>
      </c>
      <c r="F1659">
        <v>1680</v>
      </c>
      <c r="H1659" s="17">
        <v>1</v>
      </c>
      <c r="J1659" t="s">
        <v>9959</v>
      </c>
    </row>
    <row r="1660" spans="1:10" x14ac:dyDescent="0.25">
      <c r="A1660" t="s">
        <v>3358</v>
      </c>
      <c r="B1660" t="s">
        <v>3237</v>
      </c>
      <c r="C1660" t="s">
        <v>3238</v>
      </c>
      <c r="E1660" t="s">
        <v>3239</v>
      </c>
      <c r="F1660">
        <v>1680</v>
      </c>
      <c r="H1660" s="17">
        <v>1</v>
      </c>
      <c r="J1660" t="s">
        <v>9959</v>
      </c>
    </row>
    <row r="1661" spans="1:10" x14ac:dyDescent="0.25">
      <c r="A1661" t="s">
        <v>3359</v>
      </c>
      <c r="B1661" t="s">
        <v>3237</v>
      </c>
      <c r="C1661" t="s">
        <v>3238</v>
      </c>
      <c r="E1661" t="s">
        <v>3239</v>
      </c>
      <c r="F1661">
        <v>1680</v>
      </c>
      <c r="H1661" s="17">
        <v>1</v>
      </c>
      <c r="J1661" t="s">
        <v>9959</v>
      </c>
    </row>
    <row r="1662" spans="1:10" x14ac:dyDescent="0.25">
      <c r="A1662" t="s">
        <v>3360</v>
      </c>
      <c r="B1662" t="s">
        <v>3237</v>
      </c>
      <c r="C1662" t="s">
        <v>3238</v>
      </c>
      <c r="E1662" t="s">
        <v>3239</v>
      </c>
      <c r="F1662">
        <v>1680</v>
      </c>
      <c r="H1662" s="17">
        <v>1</v>
      </c>
      <c r="J1662" t="s">
        <v>9959</v>
      </c>
    </row>
    <row r="1663" spans="1:10" x14ac:dyDescent="0.25">
      <c r="A1663" t="s">
        <v>3361</v>
      </c>
      <c r="B1663" t="s">
        <v>3237</v>
      </c>
      <c r="C1663" t="s">
        <v>3238</v>
      </c>
      <c r="E1663" t="s">
        <v>3239</v>
      </c>
      <c r="F1663">
        <v>1680</v>
      </c>
      <c r="H1663" s="17">
        <v>1</v>
      </c>
      <c r="J1663" t="s">
        <v>9959</v>
      </c>
    </row>
    <row r="1664" spans="1:10" x14ac:dyDescent="0.25">
      <c r="A1664" t="s">
        <v>3362</v>
      </c>
      <c r="B1664" t="s">
        <v>3237</v>
      </c>
      <c r="C1664" t="s">
        <v>3238</v>
      </c>
      <c r="E1664" t="s">
        <v>3239</v>
      </c>
      <c r="F1664">
        <v>1680</v>
      </c>
      <c r="H1664" s="17">
        <v>1</v>
      </c>
      <c r="J1664" t="s">
        <v>9959</v>
      </c>
    </row>
    <row r="1665" spans="1:10" x14ac:dyDescent="0.25">
      <c r="A1665" t="s">
        <v>3363</v>
      </c>
      <c r="B1665" t="s">
        <v>3237</v>
      </c>
      <c r="C1665" t="s">
        <v>3238</v>
      </c>
      <c r="E1665" t="s">
        <v>3239</v>
      </c>
      <c r="F1665">
        <v>1680</v>
      </c>
      <c r="H1665" s="17">
        <v>1</v>
      </c>
      <c r="J1665" t="s">
        <v>9959</v>
      </c>
    </row>
    <row r="1666" spans="1:10" x14ac:dyDescent="0.25">
      <c r="A1666" t="s">
        <v>3364</v>
      </c>
      <c r="B1666" t="s">
        <v>3237</v>
      </c>
      <c r="C1666" t="s">
        <v>3238</v>
      </c>
      <c r="E1666" t="s">
        <v>3239</v>
      </c>
      <c r="F1666">
        <v>1680</v>
      </c>
      <c r="H1666" s="17">
        <v>1</v>
      </c>
      <c r="J1666" t="s">
        <v>9959</v>
      </c>
    </row>
    <row r="1667" spans="1:10" x14ac:dyDescent="0.25">
      <c r="A1667" t="s">
        <v>3365</v>
      </c>
      <c r="B1667" t="s">
        <v>3237</v>
      </c>
      <c r="C1667" t="s">
        <v>3238</v>
      </c>
      <c r="E1667" t="s">
        <v>3239</v>
      </c>
      <c r="F1667">
        <v>1680</v>
      </c>
      <c r="H1667" s="17">
        <v>1</v>
      </c>
      <c r="J1667" t="s">
        <v>9959</v>
      </c>
    </row>
    <row r="1668" spans="1:10" x14ac:dyDescent="0.25">
      <c r="A1668" t="s">
        <v>3366</v>
      </c>
      <c r="B1668" t="s">
        <v>3237</v>
      </c>
      <c r="C1668" t="s">
        <v>3238</v>
      </c>
      <c r="E1668" t="s">
        <v>3239</v>
      </c>
      <c r="F1668">
        <v>1680</v>
      </c>
      <c r="H1668" s="17">
        <v>1</v>
      </c>
      <c r="J1668" t="s">
        <v>9959</v>
      </c>
    </row>
    <row r="1669" spans="1:10" x14ac:dyDescent="0.25">
      <c r="A1669" t="s">
        <v>3367</v>
      </c>
      <c r="B1669" t="s">
        <v>3237</v>
      </c>
      <c r="C1669" t="s">
        <v>3238</v>
      </c>
      <c r="E1669" t="s">
        <v>3239</v>
      </c>
      <c r="F1669">
        <v>1680</v>
      </c>
      <c r="H1669" s="17">
        <v>1</v>
      </c>
      <c r="J1669" t="s">
        <v>9959</v>
      </c>
    </row>
    <row r="1670" spans="1:10" x14ac:dyDescent="0.25">
      <c r="A1670" t="s">
        <v>3368</v>
      </c>
      <c r="B1670" t="s">
        <v>3237</v>
      </c>
      <c r="C1670" t="s">
        <v>3238</v>
      </c>
      <c r="E1670" t="s">
        <v>3239</v>
      </c>
      <c r="F1670">
        <v>1680</v>
      </c>
      <c r="H1670" s="17">
        <v>1</v>
      </c>
      <c r="J1670" t="s">
        <v>9959</v>
      </c>
    </row>
    <row r="1671" spans="1:10" x14ac:dyDescent="0.25">
      <c r="A1671" t="s">
        <v>3369</v>
      </c>
      <c r="B1671" t="s">
        <v>3237</v>
      </c>
      <c r="C1671" t="s">
        <v>3238</v>
      </c>
      <c r="E1671" t="s">
        <v>3239</v>
      </c>
      <c r="F1671">
        <v>1680</v>
      </c>
      <c r="H1671" s="17">
        <v>1</v>
      </c>
      <c r="J1671" t="s">
        <v>9959</v>
      </c>
    </row>
    <row r="1672" spans="1:10" x14ac:dyDescent="0.25">
      <c r="A1672" t="s">
        <v>3370</v>
      </c>
      <c r="B1672" t="s">
        <v>3237</v>
      </c>
      <c r="C1672" t="s">
        <v>3238</v>
      </c>
      <c r="E1672" t="s">
        <v>3239</v>
      </c>
      <c r="F1672">
        <v>1680</v>
      </c>
      <c r="H1672" s="17">
        <v>1</v>
      </c>
      <c r="J1672" t="s">
        <v>9959</v>
      </c>
    </row>
    <row r="1673" spans="1:10" x14ac:dyDescent="0.25">
      <c r="A1673" t="s">
        <v>3371</v>
      </c>
      <c r="B1673" t="s">
        <v>3237</v>
      </c>
      <c r="C1673" t="s">
        <v>3238</v>
      </c>
      <c r="E1673" t="s">
        <v>3239</v>
      </c>
      <c r="F1673">
        <v>1680</v>
      </c>
      <c r="H1673" s="17">
        <v>1</v>
      </c>
      <c r="J1673" t="s">
        <v>9959</v>
      </c>
    </row>
    <row r="1674" spans="1:10" x14ac:dyDescent="0.25">
      <c r="A1674" t="s">
        <v>3372</v>
      </c>
      <c r="B1674" t="s">
        <v>3237</v>
      </c>
      <c r="C1674" t="s">
        <v>3238</v>
      </c>
      <c r="E1674" t="s">
        <v>3239</v>
      </c>
      <c r="F1674">
        <v>1680</v>
      </c>
      <c r="H1674" s="17">
        <v>1</v>
      </c>
      <c r="J1674" t="s">
        <v>9959</v>
      </c>
    </row>
    <row r="1675" spans="1:10" x14ac:dyDescent="0.25">
      <c r="A1675" t="s">
        <v>3373</v>
      </c>
      <c r="B1675" t="s">
        <v>3237</v>
      </c>
      <c r="C1675" t="s">
        <v>3238</v>
      </c>
      <c r="E1675" t="s">
        <v>3239</v>
      </c>
      <c r="F1675">
        <v>1680</v>
      </c>
      <c r="H1675" s="17">
        <v>1</v>
      </c>
      <c r="J1675" t="s">
        <v>9959</v>
      </c>
    </row>
    <row r="1676" spans="1:10" x14ac:dyDescent="0.25">
      <c r="A1676" t="s">
        <v>3374</v>
      </c>
      <c r="B1676" t="s">
        <v>3237</v>
      </c>
      <c r="C1676" t="s">
        <v>3238</v>
      </c>
      <c r="E1676" t="s">
        <v>3239</v>
      </c>
      <c r="F1676">
        <v>1680</v>
      </c>
      <c r="H1676" s="17">
        <v>1</v>
      </c>
      <c r="J1676" t="s">
        <v>9959</v>
      </c>
    </row>
    <row r="1677" spans="1:10" x14ac:dyDescent="0.25">
      <c r="A1677" t="s">
        <v>3375</v>
      </c>
      <c r="B1677" t="s">
        <v>3237</v>
      </c>
      <c r="C1677" t="s">
        <v>3238</v>
      </c>
      <c r="E1677" t="s">
        <v>3239</v>
      </c>
      <c r="F1677">
        <v>1680</v>
      </c>
      <c r="H1677" s="17">
        <v>1</v>
      </c>
      <c r="J1677" t="s">
        <v>9959</v>
      </c>
    </row>
    <row r="1678" spans="1:10" x14ac:dyDescent="0.25">
      <c r="A1678" t="s">
        <v>3376</v>
      </c>
      <c r="B1678" t="s">
        <v>3237</v>
      </c>
      <c r="C1678" t="s">
        <v>3238</v>
      </c>
      <c r="E1678" t="s">
        <v>3239</v>
      </c>
      <c r="F1678">
        <v>1680</v>
      </c>
      <c r="H1678" s="17">
        <v>1</v>
      </c>
      <c r="J1678" t="s">
        <v>9959</v>
      </c>
    </row>
    <row r="1679" spans="1:10" x14ac:dyDescent="0.25">
      <c r="A1679" t="s">
        <v>3377</v>
      </c>
      <c r="B1679" t="s">
        <v>3237</v>
      </c>
      <c r="C1679" t="s">
        <v>3238</v>
      </c>
      <c r="E1679" t="s">
        <v>3239</v>
      </c>
      <c r="F1679">
        <v>1680</v>
      </c>
      <c r="H1679" s="17">
        <v>1</v>
      </c>
      <c r="J1679" t="s">
        <v>9959</v>
      </c>
    </row>
    <row r="1680" spans="1:10" x14ac:dyDescent="0.25">
      <c r="A1680" t="s">
        <v>3378</v>
      </c>
      <c r="B1680" t="s">
        <v>3237</v>
      </c>
      <c r="C1680" t="s">
        <v>3238</v>
      </c>
      <c r="E1680" t="s">
        <v>3239</v>
      </c>
      <c r="F1680">
        <v>1680</v>
      </c>
      <c r="H1680" s="17">
        <v>1</v>
      </c>
      <c r="J1680" t="s">
        <v>9959</v>
      </c>
    </row>
    <row r="1681" spans="1:10" x14ac:dyDescent="0.25">
      <c r="A1681" t="s">
        <v>3379</v>
      </c>
      <c r="B1681" t="s">
        <v>3237</v>
      </c>
      <c r="C1681" t="s">
        <v>3238</v>
      </c>
      <c r="E1681" t="s">
        <v>3239</v>
      </c>
      <c r="F1681">
        <v>1680</v>
      </c>
      <c r="H1681" s="17">
        <v>1</v>
      </c>
      <c r="J1681" t="s">
        <v>9959</v>
      </c>
    </row>
    <row r="1682" spans="1:10" x14ac:dyDescent="0.25">
      <c r="A1682" t="s">
        <v>3380</v>
      </c>
      <c r="B1682" t="s">
        <v>3237</v>
      </c>
      <c r="C1682" t="s">
        <v>3238</v>
      </c>
      <c r="E1682" t="s">
        <v>3239</v>
      </c>
      <c r="F1682">
        <v>1680</v>
      </c>
      <c r="H1682" s="17">
        <v>1</v>
      </c>
      <c r="J1682" t="s">
        <v>9959</v>
      </c>
    </row>
    <row r="1683" spans="1:10" x14ac:dyDescent="0.25">
      <c r="A1683" t="s">
        <v>3381</v>
      </c>
      <c r="B1683" t="s">
        <v>3237</v>
      </c>
      <c r="C1683" t="s">
        <v>3238</v>
      </c>
      <c r="E1683" t="s">
        <v>3239</v>
      </c>
      <c r="F1683">
        <v>1680</v>
      </c>
      <c r="H1683" s="17">
        <v>1</v>
      </c>
      <c r="J1683" t="s">
        <v>9959</v>
      </c>
    </row>
    <row r="1684" spans="1:10" x14ac:dyDescent="0.25">
      <c r="A1684" t="s">
        <v>3382</v>
      </c>
      <c r="B1684" t="s">
        <v>3237</v>
      </c>
      <c r="C1684" t="s">
        <v>3238</v>
      </c>
      <c r="E1684" t="s">
        <v>3239</v>
      </c>
      <c r="F1684">
        <v>1680</v>
      </c>
      <c r="H1684" s="17">
        <v>1</v>
      </c>
      <c r="J1684" t="s">
        <v>9959</v>
      </c>
    </row>
    <row r="1685" spans="1:10" x14ac:dyDescent="0.25">
      <c r="A1685" t="s">
        <v>3383</v>
      </c>
      <c r="B1685" t="s">
        <v>3237</v>
      </c>
      <c r="C1685" t="s">
        <v>3238</v>
      </c>
      <c r="E1685" t="s">
        <v>3239</v>
      </c>
      <c r="F1685">
        <v>1680</v>
      </c>
      <c r="H1685" s="17">
        <v>1</v>
      </c>
      <c r="J1685" t="s">
        <v>9959</v>
      </c>
    </row>
    <row r="1686" spans="1:10" x14ac:dyDescent="0.25">
      <c r="A1686" t="s">
        <v>3384</v>
      </c>
      <c r="B1686" t="s">
        <v>3237</v>
      </c>
      <c r="C1686" t="s">
        <v>3238</v>
      </c>
      <c r="E1686" t="s">
        <v>3239</v>
      </c>
      <c r="F1686">
        <v>1680</v>
      </c>
      <c r="H1686" s="17">
        <v>1</v>
      </c>
      <c r="J1686" t="s">
        <v>9959</v>
      </c>
    </row>
    <row r="1687" spans="1:10" x14ac:dyDescent="0.25">
      <c r="A1687" t="s">
        <v>3385</v>
      </c>
      <c r="B1687" t="s">
        <v>3237</v>
      </c>
      <c r="C1687" t="s">
        <v>3238</v>
      </c>
      <c r="E1687" t="s">
        <v>3239</v>
      </c>
      <c r="F1687">
        <v>1680</v>
      </c>
      <c r="H1687" s="17">
        <v>1</v>
      </c>
      <c r="J1687" t="s">
        <v>9959</v>
      </c>
    </row>
    <row r="1688" spans="1:10" x14ac:dyDescent="0.25">
      <c r="A1688" t="s">
        <v>3386</v>
      </c>
      <c r="B1688" t="s">
        <v>3237</v>
      </c>
      <c r="C1688" t="s">
        <v>3238</v>
      </c>
      <c r="E1688" t="s">
        <v>3239</v>
      </c>
      <c r="F1688">
        <v>1680</v>
      </c>
      <c r="H1688" s="17">
        <v>1</v>
      </c>
      <c r="J1688" t="s">
        <v>9959</v>
      </c>
    </row>
    <row r="1689" spans="1:10" x14ac:dyDescent="0.25">
      <c r="A1689" t="s">
        <v>3387</v>
      </c>
      <c r="B1689" t="s">
        <v>3237</v>
      </c>
      <c r="C1689" t="s">
        <v>3238</v>
      </c>
      <c r="E1689" t="s">
        <v>3239</v>
      </c>
      <c r="F1689">
        <v>1680</v>
      </c>
      <c r="H1689" s="17">
        <v>1</v>
      </c>
      <c r="J1689" t="s">
        <v>9959</v>
      </c>
    </row>
    <row r="1690" spans="1:10" x14ac:dyDescent="0.25">
      <c r="A1690" t="s">
        <v>3388</v>
      </c>
      <c r="B1690" t="s">
        <v>3237</v>
      </c>
      <c r="C1690" t="s">
        <v>3238</v>
      </c>
      <c r="E1690" t="s">
        <v>3239</v>
      </c>
      <c r="F1690">
        <v>1680</v>
      </c>
      <c r="H1690" s="17">
        <v>1</v>
      </c>
      <c r="J1690" t="s">
        <v>9959</v>
      </c>
    </row>
    <row r="1691" spans="1:10" x14ac:dyDescent="0.25">
      <c r="A1691" t="s">
        <v>3389</v>
      </c>
      <c r="B1691" t="s">
        <v>3237</v>
      </c>
      <c r="C1691" t="s">
        <v>3238</v>
      </c>
      <c r="E1691" t="s">
        <v>3239</v>
      </c>
      <c r="F1691">
        <v>1680</v>
      </c>
      <c r="H1691" s="17">
        <v>1</v>
      </c>
      <c r="J1691" t="s">
        <v>9959</v>
      </c>
    </row>
    <row r="1692" spans="1:10" x14ac:dyDescent="0.25">
      <c r="A1692" t="s">
        <v>3390</v>
      </c>
      <c r="B1692" t="s">
        <v>3237</v>
      </c>
      <c r="C1692" t="s">
        <v>3238</v>
      </c>
      <c r="E1692" t="s">
        <v>3239</v>
      </c>
      <c r="F1692">
        <v>1680</v>
      </c>
      <c r="H1692" s="17">
        <v>1</v>
      </c>
      <c r="J1692" t="s">
        <v>9959</v>
      </c>
    </row>
    <row r="1693" spans="1:10" x14ac:dyDescent="0.25">
      <c r="A1693" t="s">
        <v>3391</v>
      </c>
      <c r="B1693" t="s">
        <v>3237</v>
      </c>
      <c r="C1693" t="s">
        <v>3238</v>
      </c>
      <c r="E1693" t="s">
        <v>3239</v>
      </c>
      <c r="F1693">
        <v>1680</v>
      </c>
      <c r="H1693" s="17">
        <v>1</v>
      </c>
      <c r="J1693" t="s">
        <v>9959</v>
      </c>
    </row>
    <row r="1694" spans="1:10" x14ac:dyDescent="0.25">
      <c r="A1694" t="s">
        <v>3392</v>
      </c>
      <c r="B1694" t="s">
        <v>3237</v>
      </c>
      <c r="C1694" t="s">
        <v>3238</v>
      </c>
      <c r="E1694" t="s">
        <v>3239</v>
      </c>
      <c r="F1694">
        <v>1680</v>
      </c>
      <c r="H1694" s="17">
        <v>1</v>
      </c>
      <c r="J1694" t="s">
        <v>9959</v>
      </c>
    </row>
    <row r="1695" spans="1:10" x14ac:dyDescent="0.25">
      <c r="A1695" t="s">
        <v>3393</v>
      </c>
      <c r="B1695" t="s">
        <v>3237</v>
      </c>
      <c r="C1695" t="s">
        <v>3238</v>
      </c>
      <c r="E1695" t="s">
        <v>3239</v>
      </c>
      <c r="F1695">
        <v>1680</v>
      </c>
      <c r="H1695" s="17">
        <v>1</v>
      </c>
      <c r="J1695" t="s">
        <v>9959</v>
      </c>
    </row>
    <row r="1696" spans="1:10" x14ac:dyDescent="0.25">
      <c r="A1696" t="s">
        <v>3394</v>
      </c>
      <c r="B1696" t="s">
        <v>3237</v>
      </c>
      <c r="C1696" t="s">
        <v>3238</v>
      </c>
      <c r="E1696" t="s">
        <v>3239</v>
      </c>
      <c r="F1696">
        <v>1680</v>
      </c>
      <c r="H1696" s="17">
        <v>1</v>
      </c>
      <c r="J1696" t="s">
        <v>9959</v>
      </c>
    </row>
    <row r="1697" spans="1:10" x14ac:dyDescent="0.25">
      <c r="A1697" t="s">
        <v>3395</v>
      </c>
      <c r="B1697" t="s">
        <v>3237</v>
      </c>
      <c r="C1697" t="s">
        <v>3238</v>
      </c>
      <c r="E1697" t="s">
        <v>3239</v>
      </c>
      <c r="F1697">
        <v>1680</v>
      </c>
      <c r="H1697" s="17">
        <v>1</v>
      </c>
      <c r="J1697" t="s">
        <v>9959</v>
      </c>
    </row>
    <row r="1698" spans="1:10" x14ac:dyDescent="0.25">
      <c r="A1698" t="s">
        <v>3396</v>
      </c>
      <c r="B1698" t="s">
        <v>3237</v>
      </c>
      <c r="C1698" t="s">
        <v>3238</v>
      </c>
      <c r="E1698" t="s">
        <v>3239</v>
      </c>
      <c r="F1698">
        <v>1680</v>
      </c>
      <c r="H1698" s="17">
        <v>1</v>
      </c>
      <c r="J1698" t="s">
        <v>9959</v>
      </c>
    </row>
    <row r="1699" spans="1:10" x14ac:dyDescent="0.25">
      <c r="A1699" t="s">
        <v>3397</v>
      </c>
      <c r="B1699" t="s">
        <v>3237</v>
      </c>
      <c r="C1699" t="s">
        <v>3238</v>
      </c>
      <c r="E1699" t="s">
        <v>3239</v>
      </c>
      <c r="F1699">
        <v>1680</v>
      </c>
      <c r="H1699" s="17">
        <v>1</v>
      </c>
      <c r="J1699" t="s">
        <v>9959</v>
      </c>
    </row>
    <row r="1700" spans="1:10" x14ac:dyDescent="0.25">
      <c r="A1700" t="s">
        <v>3398</v>
      </c>
      <c r="B1700" t="s">
        <v>3237</v>
      </c>
      <c r="C1700" t="s">
        <v>3238</v>
      </c>
      <c r="E1700" t="s">
        <v>3239</v>
      </c>
      <c r="F1700">
        <v>1680</v>
      </c>
      <c r="H1700" s="17">
        <v>1</v>
      </c>
      <c r="J1700" t="s">
        <v>9959</v>
      </c>
    </row>
    <row r="1701" spans="1:10" x14ac:dyDescent="0.25">
      <c r="A1701" t="s">
        <v>3399</v>
      </c>
      <c r="B1701" t="s">
        <v>3237</v>
      </c>
      <c r="C1701" t="s">
        <v>3238</v>
      </c>
      <c r="E1701" t="s">
        <v>3239</v>
      </c>
      <c r="F1701">
        <v>1680</v>
      </c>
      <c r="H1701" s="17">
        <v>1</v>
      </c>
      <c r="J1701" t="s">
        <v>9959</v>
      </c>
    </row>
    <row r="1702" spans="1:10" x14ac:dyDescent="0.25">
      <c r="A1702" t="s">
        <v>3400</v>
      </c>
      <c r="B1702" t="s">
        <v>3237</v>
      </c>
      <c r="C1702" t="s">
        <v>3238</v>
      </c>
      <c r="E1702" t="s">
        <v>3239</v>
      </c>
      <c r="F1702">
        <v>1680</v>
      </c>
      <c r="H1702" s="17">
        <v>1</v>
      </c>
      <c r="J1702" t="s">
        <v>9959</v>
      </c>
    </row>
    <row r="1703" spans="1:10" x14ac:dyDescent="0.25">
      <c r="A1703" t="s">
        <v>3401</v>
      </c>
      <c r="B1703" t="s">
        <v>3237</v>
      </c>
      <c r="C1703" t="s">
        <v>3238</v>
      </c>
      <c r="E1703" t="s">
        <v>3239</v>
      </c>
      <c r="F1703">
        <v>1680</v>
      </c>
      <c r="H1703" s="17">
        <v>1</v>
      </c>
      <c r="J1703" t="s">
        <v>9959</v>
      </c>
    </row>
    <row r="1704" spans="1:10" x14ac:dyDescent="0.25">
      <c r="A1704" t="s">
        <v>3402</v>
      </c>
      <c r="B1704" t="s">
        <v>3237</v>
      </c>
      <c r="C1704" t="s">
        <v>3238</v>
      </c>
      <c r="E1704" t="s">
        <v>3239</v>
      </c>
      <c r="F1704">
        <v>1680</v>
      </c>
      <c r="H1704" s="17">
        <v>1</v>
      </c>
      <c r="J1704" t="s">
        <v>9959</v>
      </c>
    </row>
    <row r="1705" spans="1:10" x14ac:dyDescent="0.25">
      <c r="A1705" t="s">
        <v>3403</v>
      </c>
      <c r="B1705" t="s">
        <v>3237</v>
      </c>
      <c r="C1705" t="s">
        <v>3238</v>
      </c>
      <c r="E1705" t="s">
        <v>3239</v>
      </c>
      <c r="F1705">
        <v>1680</v>
      </c>
      <c r="H1705" s="17">
        <v>1</v>
      </c>
      <c r="J1705" t="s">
        <v>9959</v>
      </c>
    </row>
    <row r="1706" spans="1:10" x14ac:dyDescent="0.25">
      <c r="A1706" t="s">
        <v>3404</v>
      </c>
      <c r="B1706" t="s">
        <v>3237</v>
      </c>
      <c r="C1706" t="s">
        <v>3238</v>
      </c>
      <c r="E1706" t="s">
        <v>3239</v>
      </c>
      <c r="F1706">
        <v>1680</v>
      </c>
      <c r="H1706" s="17">
        <v>1</v>
      </c>
      <c r="J1706" t="s">
        <v>9959</v>
      </c>
    </row>
    <row r="1707" spans="1:10" x14ac:dyDescent="0.25">
      <c r="A1707" t="s">
        <v>3405</v>
      </c>
      <c r="B1707" t="s">
        <v>3237</v>
      </c>
      <c r="C1707" t="s">
        <v>3238</v>
      </c>
      <c r="E1707" t="s">
        <v>3239</v>
      </c>
      <c r="F1707">
        <v>1680</v>
      </c>
      <c r="H1707" s="17">
        <v>1</v>
      </c>
      <c r="J1707" t="s">
        <v>9959</v>
      </c>
    </row>
    <row r="1708" spans="1:10" x14ac:dyDescent="0.25">
      <c r="A1708" t="s">
        <v>3406</v>
      </c>
      <c r="B1708" t="s">
        <v>3237</v>
      </c>
      <c r="C1708" t="s">
        <v>3238</v>
      </c>
      <c r="E1708" t="s">
        <v>3239</v>
      </c>
      <c r="F1708">
        <v>1680</v>
      </c>
      <c r="H1708" s="17">
        <v>1</v>
      </c>
      <c r="J1708" t="s">
        <v>9959</v>
      </c>
    </row>
    <row r="1709" spans="1:10" x14ac:dyDescent="0.25">
      <c r="A1709" t="s">
        <v>3407</v>
      </c>
      <c r="B1709" t="s">
        <v>3237</v>
      </c>
      <c r="C1709" t="s">
        <v>3238</v>
      </c>
      <c r="E1709" t="s">
        <v>3239</v>
      </c>
      <c r="F1709">
        <v>1680</v>
      </c>
      <c r="H1709" s="17">
        <v>1</v>
      </c>
      <c r="J1709" t="s">
        <v>9959</v>
      </c>
    </row>
    <row r="1710" spans="1:10" x14ac:dyDescent="0.25">
      <c r="A1710" t="s">
        <v>3408</v>
      </c>
      <c r="B1710" t="s">
        <v>3237</v>
      </c>
      <c r="C1710" t="s">
        <v>3238</v>
      </c>
      <c r="E1710" t="s">
        <v>3239</v>
      </c>
      <c r="F1710">
        <v>1680</v>
      </c>
      <c r="H1710" s="17">
        <v>1</v>
      </c>
      <c r="J1710" t="s">
        <v>9959</v>
      </c>
    </row>
    <row r="1711" spans="1:10" x14ac:dyDescent="0.25">
      <c r="A1711" t="s">
        <v>3409</v>
      </c>
      <c r="B1711" t="s">
        <v>3237</v>
      </c>
      <c r="C1711" t="s">
        <v>3238</v>
      </c>
      <c r="E1711" t="s">
        <v>3239</v>
      </c>
      <c r="F1711">
        <v>1680</v>
      </c>
      <c r="H1711" s="17">
        <v>1</v>
      </c>
      <c r="J1711" t="s">
        <v>9959</v>
      </c>
    </row>
    <row r="1712" spans="1:10" x14ac:dyDescent="0.25">
      <c r="A1712" t="s">
        <v>3410</v>
      </c>
      <c r="B1712" t="s">
        <v>3237</v>
      </c>
      <c r="C1712" t="s">
        <v>3238</v>
      </c>
      <c r="E1712" t="s">
        <v>3239</v>
      </c>
      <c r="F1712">
        <v>1680</v>
      </c>
      <c r="H1712" s="17">
        <v>1</v>
      </c>
      <c r="J1712" t="s">
        <v>9959</v>
      </c>
    </row>
    <row r="1713" spans="1:10" x14ac:dyDescent="0.25">
      <c r="A1713" t="s">
        <v>3411</v>
      </c>
      <c r="B1713" t="s">
        <v>3237</v>
      </c>
      <c r="C1713" t="s">
        <v>3238</v>
      </c>
      <c r="E1713" t="s">
        <v>3239</v>
      </c>
      <c r="F1713">
        <v>1680</v>
      </c>
      <c r="H1713" s="17">
        <v>1</v>
      </c>
      <c r="J1713" t="s">
        <v>9959</v>
      </c>
    </row>
    <row r="1714" spans="1:10" x14ac:dyDescent="0.25">
      <c r="A1714" t="s">
        <v>3412</v>
      </c>
      <c r="B1714" t="s">
        <v>3237</v>
      </c>
      <c r="C1714" t="s">
        <v>3238</v>
      </c>
      <c r="E1714" t="s">
        <v>3239</v>
      </c>
      <c r="F1714">
        <v>1680</v>
      </c>
      <c r="H1714" s="17">
        <v>1</v>
      </c>
      <c r="J1714" t="s">
        <v>9959</v>
      </c>
    </row>
    <row r="1715" spans="1:10" x14ac:dyDescent="0.25">
      <c r="A1715" t="s">
        <v>3413</v>
      </c>
      <c r="B1715" t="s">
        <v>3237</v>
      </c>
      <c r="C1715" t="s">
        <v>3238</v>
      </c>
      <c r="E1715" t="s">
        <v>3239</v>
      </c>
      <c r="F1715">
        <v>1680</v>
      </c>
      <c r="H1715" s="17">
        <v>1</v>
      </c>
      <c r="J1715" t="s">
        <v>9959</v>
      </c>
    </row>
    <row r="1716" spans="1:10" x14ac:dyDescent="0.25">
      <c r="A1716" t="s">
        <v>3414</v>
      </c>
      <c r="B1716" t="s">
        <v>3237</v>
      </c>
      <c r="C1716" t="s">
        <v>3238</v>
      </c>
      <c r="E1716" t="s">
        <v>3239</v>
      </c>
      <c r="F1716">
        <v>1680</v>
      </c>
      <c r="H1716" s="17">
        <v>1</v>
      </c>
      <c r="J1716" t="s">
        <v>9959</v>
      </c>
    </row>
    <row r="1717" spans="1:10" x14ac:dyDescent="0.25">
      <c r="A1717" t="s">
        <v>3415</v>
      </c>
      <c r="B1717" t="s">
        <v>3237</v>
      </c>
      <c r="C1717" t="s">
        <v>3238</v>
      </c>
      <c r="E1717" t="s">
        <v>3239</v>
      </c>
      <c r="F1717">
        <v>1680</v>
      </c>
      <c r="H1717" s="17">
        <v>1</v>
      </c>
      <c r="J1717" t="s">
        <v>9959</v>
      </c>
    </row>
    <row r="1718" spans="1:10" x14ac:dyDescent="0.25">
      <c r="A1718" t="s">
        <v>3416</v>
      </c>
      <c r="B1718" t="s">
        <v>3237</v>
      </c>
      <c r="C1718" t="s">
        <v>3238</v>
      </c>
      <c r="E1718" t="s">
        <v>3239</v>
      </c>
      <c r="F1718">
        <v>1680</v>
      </c>
      <c r="H1718" s="17">
        <v>1</v>
      </c>
      <c r="J1718" t="s">
        <v>9959</v>
      </c>
    </row>
    <row r="1719" spans="1:10" x14ac:dyDescent="0.25">
      <c r="A1719" t="s">
        <v>3417</v>
      </c>
      <c r="B1719" t="s">
        <v>3237</v>
      </c>
      <c r="C1719" t="s">
        <v>3238</v>
      </c>
      <c r="E1719" t="s">
        <v>3239</v>
      </c>
      <c r="F1719">
        <v>1680</v>
      </c>
      <c r="H1719" s="17">
        <v>1</v>
      </c>
      <c r="J1719" t="s">
        <v>9959</v>
      </c>
    </row>
    <row r="1720" spans="1:10" x14ac:dyDescent="0.25">
      <c r="A1720" t="s">
        <v>3418</v>
      </c>
      <c r="B1720" t="s">
        <v>3237</v>
      </c>
      <c r="C1720" t="s">
        <v>3238</v>
      </c>
      <c r="E1720" t="s">
        <v>3239</v>
      </c>
      <c r="F1720">
        <v>1680</v>
      </c>
      <c r="H1720" s="17">
        <v>1</v>
      </c>
      <c r="J1720" t="s">
        <v>9959</v>
      </c>
    </row>
    <row r="1721" spans="1:10" x14ac:dyDescent="0.25">
      <c r="A1721" t="s">
        <v>3419</v>
      </c>
      <c r="B1721" t="s">
        <v>3237</v>
      </c>
      <c r="C1721" t="s">
        <v>3238</v>
      </c>
      <c r="E1721" t="s">
        <v>3239</v>
      </c>
      <c r="F1721">
        <v>1680</v>
      </c>
      <c r="H1721" s="17">
        <v>1</v>
      </c>
      <c r="J1721" t="s">
        <v>9959</v>
      </c>
    </row>
    <row r="1722" spans="1:10" x14ac:dyDescent="0.25">
      <c r="A1722" t="s">
        <v>3420</v>
      </c>
      <c r="B1722" t="s">
        <v>3237</v>
      </c>
      <c r="C1722" t="s">
        <v>3238</v>
      </c>
      <c r="E1722" t="s">
        <v>3239</v>
      </c>
      <c r="F1722">
        <v>1680</v>
      </c>
      <c r="H1722" s="17">
        <v>1</v>
      </c>
      <c r="J1722" t="s">
        <v>9959</v>
      </c>
    </row>
    <row r="1723" spans="1:10" x14ac:dyDescent="0.25">
      <c r="A1723" t="s">
        <v>3421</v>
      </c>
      <c r="B1723" t="s">
        <v>3237</v>
      </c>
      <c r="C1723" t="s">
        <v>3238</v>
      </c>
      <c r="E1723" t="s">
        <v>3239</v>
      </c>
      <c r="F1723">
        <v>1680</v>
      </c>
      <c r="H1723" s="17">
        <v>1</v>
      </c>
      <c r="J1723" t="s">
        <v>9959</v>
      </c>
    </row>
    <row r="1724" spans="1:10" x14ac:dyDescent="0.25">
      <c r="A1724" t="s">
        <v>3422</v>
      </c>
      <c r="B1724" t="s">
        <v>3237</v>
      </c>
      <c r="C1724" t="s">
        <v>3238</v>
      </c>
      <c r="E1724" t="s">
        <v>3239</v>
      </c>
      <c r="F1724">
        <v>1680</v>
      </c>
      <c r="H1724" s="17">
        <v>1</v>
      </c>
      <c r="J1724" t="s">
        <v>9959</v>
      </c>
    </row>
    <row r="1725" spans="1:10" x14ac:dyDescent="0.25">
      <c r="A1725" t="s">
        <v>3423</v>
      </c>
      <c r="B1725" t="s">
        <v>3237</v>
      </c>
      <c r="C1725" t="s">
        <v>3238</v>
      </c>
      <c r="E1725" t="s">
        <v>3239</v>
      </c>
      <c r="F1725">
        <v>1680</v>
      </c>
      <c r="H1725" s="17">
        <v>1</v>
      </c>
      <c r="J1725" t="s">
        <v>9959</v>
      </c>
    </row>
    <row r="1726" spans="1:10" x14ac:dyDescent="0.25">
      <c r="A1726" t="s">
        <v>3424</v>
      </c>
      <c r="B1726" t="s">
        <v>3237</v>
      </c>
      <c r="C1726" t="s">
        <v>3238</v>
      </c>
      <c r="E1726" t="s">
        <v>3239</v>
      </c>
      <c r="F1726">
        <v>1680</v>
      </c>
      <c r="H1726" s="17">
        <v>1</v>
      </c>
      <c r="J1726" t="s">
        <v>9959</v>
      </c>
    </row>
    <row r="1727" spans="1:10" x14ac:dyDescent="0.25">
      <c r="A1727" t="s">
        <v>3425</v>
      </c>
      <c r="B1727" t="s">
        <v>3237</v>
      </c>
      <c r="C1727" t="s">
        <v>3238</v>
      </c>
      <c r="E1727" t="s">
        <v>3239</v>
      </c>
      <c r="F1727">
        <v>1680</v>
      </c>
      <c r="H1727" s="17">
        <v>1</v>
      </c>
      <c r="J1727" t="s">
        <v>9959</v>
      </c>
    </row>
    <row r="1728" spans="1:10" x14ac:dyDescent="0.25">
      <c r="A1728" t="s">
        <v>3426</v>
      </c>
      <c r="B1728" t="s">
        <v>3237</v>
      </c>
      <c r="C1728" t="s">
        <v>3238</v>
      </c>
      <c r="E1728" t="s">
        <v>3239</v>
      </c>
      <c r="F1728">
        <v>1680</v>
      </c>
      <c r="H1728" s="17">
        <v>1</v>
      </c>
      <c r="J1728" t="s">
        <v>9959</v>
      </c>
    </row>
    <row r="1729" spans="1:10" x14ac:dyDescent="0.25">
      <c r="A1729" t="s">
        <v>3427</v>
      </c>
      <c r="B1729" t="s">
        <v>3237</v>
      </c>
      <c r="C1729" t="s">
        <v>3238</v>
      </c>
      <c r="E1729" t="s">
        <v>3239</v>
      </c>
      <c r="F1729">
        <v>1680</v>
      </c>
      <c r="H1729" s="17">
        <v>1</v>
      </c>
      <c r="J1729" t="s">
        <v>9959</v>
      </c>
    </row>
    <row r="1730" spans="1:10" x14ac:dyDescent="0.25">
      <c r="A1730" t="s">
        <v>3428</v>
      </c>
      <c r="B1730" t="s">
        <v>3237</v>
      </c>
      <c r="C1730" t="s">
        <v>3238</v>
      </c>
      <c r="E1730" t="s">
        <v>3239</v>
      </c>
      <c r="F1730">
        <v>1680</v>
      </c>
      <c r="H1730" s="17">
        <v>1</v>
      </c>
      <c r="J1730" t="s">
        <v>9959</v>
      </c>
    </row>
    <row r="1731" spans="1:10" x14ac:dyDescent="0.25">
      <c r="A1731" t="s">
        <v>3429</v>
      </c>
      <c r="B1731" t="s">
        <v>3237</v>
      </c>
      <c r="C1731" t="s">
        <v>3238</v>
      </c>
      <c r="E1731" t="s">
        <v>3239</v>
      </c>
      <c r="F1731">
        <v>1680</v>
      </c>
      <c r="H1731" s="17">
        <v>1</v>
      </c>
      <c r="J1731" t="s">
        <v>9959</v>
      </c>
    </row>
    <row r="1732" spans="1:10" x14ac:dyDescent="0.25">
      <c r="A1732" t="s">
        <v>3430</v>
      </c>
      <c r="B1732" t="s">
        <v>3237</v>
      </c>
      <c r="C1732" t="s">
        <v>3238</v>
      </c>
      <c r="E1732" t="s">
        <v>3239</v>
      </c>
      <c r="F1732">
        <v>1680</v>
      </c>
      <c r="H1732" s="17">
        <v>1</v>
      </c>
      <c r="J1732" t="s">
        <v>9959</v>
      </c>
    </row>
    <row r="1733" spans="1:10" x14ac:dyDescent="0.25">
      <c r="A1733" t="s">
        <v>3431</v>
      </c>
      <c r="B1733" t="s">
        <v>3237</v>
      </c>
      <c r="C1733" t="s">
        <v>3238</v>
      </c>
      <c r="E1733" t="s">
        <v>3239</v>
      </c>
      <c r="F1733">
        <v>1680</v>
      </c>
      <c r="H1733" s="17">
        <v>1</v>
      </c>
      <c r="J1733" t="s">
        <v>9959</v>
      </c>
    </row>
    <row r="1734" spans="1:10" x14ac:dyDescent="0.25">
      <c r="A1734" t="s">
        <v>3432</v>
      </c>
      <c r="B1734" t="s">
        <v>3237</v>
      </c>
      <c r="C1734" t="s">
        <v>3238</v>
      </c>
      <c r="E1734" t="s">
        <v>3239</v>
      </c>
      <c r="F1734">
        <v>1680</v>
      </c>
      <c r="H1734" s="17">
        <v>1</v>
      </c>
      <c r="J1734" t="s">
        <v>9959</v>
      </c>
    </row>
    <row r="1735" spans="1:10" x14ac:dyDescent="0.25">
      <c r="A1735" t="s">
        <v>3433</v>
      </c>
      <c r="B1735" t="s">
        <v>3237</v>
      </c>
      <c r="C1735" t="s">
        <v>3238</v>
      </c>
      <c r="E1735" t="s">
        <v>3239</v>
      </c>
      <c r="F1735">
        <v>1680</v>
      </c>
      <c r="H1735" s="17">
        <v>1</v>
      </c>
      <c r="J1735" t="s">
        <v>9959</v>
      </c>
    </row>
    <row r="1736" spans="1:10" x14ac:dyDescent="0.25">
      <c r="A1736" t="s">
        <v>3434</v>
      </c>
      <c r="B1736" t="s">
        <v>3237</v>
      </c>
      <c r="C1736" t="s">
        <v>3238</v>
      </c>
      <c r="E1736" t="s">
        <v>3239</v>
      </c>
      <c r="F1736">
        <v>1680</v>
      </c>
      <c r="H1736" s="17">
        <v>1</v>
      </c>
      <c r="J1736" t="s">
        <v>9959</v>
      </c>
    </row>
    <row r="1737" spans="1:10" x14ac:dyDescent="0.25">
      <c r="A1737" t="s">
        <v>3435</v>
      </c>
      <c r="B1737" t="s">
        <v>3237</v>
      </c>
      <c r="C1737" t="s">
        <v>3238</v>
      </c>
      <c r="E1737" t="s">
        <v>3239</v>
      </c>
      <c r="F1737">
        <v>1680</v>
      </c>
      <c r="H1737" s="17">
        <v>1</v>
      </c>
      <c r="J1737" t="s">
        <v>9959</v>
      </c>
    </row>
    <row r="1738" spans="1:10" x14ac:dyDescent="0.25">
      <c r="A1738" t="s">
        <v>3436</v>
      </c>
      <c r="B1738" t="s">
        <v>3237</v>
      </c>
      <c r="C1738" t="s">
        <v>3238</v>
      </c>
      <c r="E1738" t="s">
        <v>3239</v>
      </c>
      <c r="F1738">
        <v>1680</v>
      </c>
      <c r="H1738" s="17">
        <v>1</v>
      </c>
      <c r="J1738" t="s">
        <v>9959</v>
      </c>
    </row>
    <row r="1739" spans="1:10" x14ac:dyDescent="0.25">
      <c r="A1739" t="s">
        <v>3437</v>
      </c>
      <c r="B1739" t="s">
        <v>3237</v>
      </c>
      <c r="C1739" t="s">
        <v>3238</v>
      </c>
      <c r="E1739" t="s">
        <v>3239</v>
      </c>
      <c r="F1739">
        <v>1680</v>
      </c>
      <c r="H1739" s="17">
        <v>1</v>
      </c>
      <c r="J1739" t="s">
        <v>9959</v>
      </c>
    </row>
    <row r="1740" spans="1:10" x14ac:dyDescent="0.25">
      <c r="A1740" t="s">
        <v>3438</v>
      </c>
      <c r="B1740" t="s">
        <v>3237</v>
      </c>
      <c r="C1740" t="s">
        <v>3238</v>
      </c>
      <c r="E1740" t="s">
        <v>3239</v>
      </c>
      <c r="F1740">
        <v>1680</v>
      </c>
      <c r="H1740" s="17">
        <v>1</v>
      </c>
      <c r="J1740" t="s">
        <v>9959</v>
      </c>
    </row>
    <row r="1741" spans="1:10" x14ac:dyDescent="0.25">
      <c r="A1741" t="s">
        <v>3439</v>
      </c>
      <c r="B1741" t="s">
        <v>3237</v>
      </c>
      <c r="C1741" t="s">
        <v>3238</v>
      </c>
      <c r="E1741" t="s">
        <v>3239</v>
      </c>
      <c r="F1741">
        <v>1680</v>
      </c>
      <c r="H1741" s="17">
        <v>1</v>
      </c>
      <c r="J1741" t="s">
        <v>9959</v>
      </c>
    </row>
    <row r="1742" spans="1:10" x14ac:dyDescent="0.25">
      <c r="A1742" t="s">
        <v>3440</v>
      </c>
      <c r="B1742" t="s">
        <v>3237</v>
      </c>
      <c r="C1742" t="s">
        <v>3238</v>
      </c>
      <c r="E1742" t="s">
        <v>3239</v>
      </c>
      <c r="F1742">
        <v>1680</v>
      </c>
      <c r="H1742" s="17">
        <v>1</v>
      </c>
      <c r="J1742" t="s">
        <v>9959</v>
      </c>
    </row>
    <row r="1743" spans="1:10" x14ac:dyDescent="0.25">
      <c r="A1743" t="s">
        <v>3441</v>
      </c>
      <c r="B1743" t="s">
        <v>3237</v>
      </c>
      <c r="C1743" t="s">
        <v>3238</v>
      </c>
      <c r="E1743" t="s">
        <v>3239</v>
      </c>
      <c r="F1743">
        <v>1680</v>
      </c>
      <c r="H1743" s="17">
        <v>1</v>
      </c>
      <c r="J1743" t="s">
        <v>9959</v>
      </c>
    </row>
    <row r="1744" spans="1:10" x14ac:dyDescent="0.25">
      <c r="A1744" t="s">
        <v>3442</v>
      </c>
      <c r="B1744" t="s">
        <v>3237</v>
      </c>
      <c r="C1744" t="s">
        <v>3238</v>
      </c>
      <c r="E1744" t="s">
        <v>3239</v>
      </c>
      <c r="F1744">
        <v>1680</v>
      </c>
      <c r="H1744" s="17">
        <v>1</v>
      </c>
      <c r="J1744" t="s">
        <v>9959</v>
      </c>
    </row>
    <row r="1745" spans="1:10" x14ac:dyDescent="0.25">
      <c r="A1745" t="s">
        <v>3443</v>
      </c>
      <c r="B1745" t="s">
        <v>3237</v>
      </c>
      <c r="C1745" t="s">
        <v>3238</v>
      </c>
      <c r="E1745" t="s">
        <v>3239</v>
      </c>
      <c r="F1745">
        <v>1680</v>
      </c>
      <c r="H1745" s="17">
        <v>1</v>
      </c>
      <c r="J1745" t="s">
        <v>9959</v>
      </c>
    </row>
    <row r="1746" spans="1:10" x14ac:dyDescent="0.25">
      <c r="A1746" t="s">
        <v>3444</v>
      </c>
      <c r="B1746" t="s">
        <v>3237</v>
      </c>
      <c r="C1746" t="s">
        <v>3238</v>
      </c>
      <c r="E1746" t="s">
        <v>3239</v>
      </c>
      <c r="F1746">
        <v>1680</v>
      </c>
      <c r="H1746" s="17">
        <v>1</v>
      </c>
      <c r="J1746" t="s">
        <v>9959</v>
      </c>
    </row>
    <row r="1747" spans="1:10" x14ac:dyDescent="0.25">
      <c r="A1747" t="s">
        <v>3445</v>
      </c>
      <c r="B1747" t="s">
        <v>3237</v>
      </c>
      <c r="C1747" t="s">
        <v>3238</v>
      </c>
      <c r="E1747" t="s">
        <v>3239</v>
      </c>
      <c r="F1747">
        <v>1680</v>
      </c>
      <c r="H1747" s="17">
        <v>1</v>
      </c>
      <c r="J1747" t="s">
        <v>9959</v>
      </c>
    </row>
    <row r="1748" spans="1:10" x14ac:dyDescent="0.25">
      <c r="A1748" t="s">
        <v>3446</v>
      </c>
      <c r="B1748" t="s">
        <v>3237</v>
      </c>
      <c r="C1748" t="s">
        <v>3238</v>
      </c>
      <c r="E1748" t="s">
        <v>3239</v>
      </c>
      <c r="F1748">
        <v>1680</v>
      </c>
      <c r="H1748" s="17">
        <v>1</v>
      </c>
      <c r="J1748" t="s">
        <v>9959</v>
      </c>
    </row>
    <row r="1749" spans="1:10" x14ac:dyDescent="0.25">
      <c r="A1749" t="s">
        <v>3447</v>
      </c>
      <c r="B1749" t="s">
        <v>3237</v>
      </c>
      <c r="C1749" t="s">
        <v>3238</v>
      </c>
      <c r="E1749" t="s">
        <v>3239</v>
      </c>
      <c r="F1749">
        <v>1680</v>
      </c>
      <c r="H1749" s="17">
        <v>1</v>
      </c>
      <c r="J1749" t="s">
        <v>9959</v>
      </c>
    </row>
    <row r="1750" spans="1:10" x14ac:dyDescent="0.25">
      <c r="A1750" t="s">
        <v>3448</v>
      </c>
      <c r="B1750" t="s">
        <v>3237</v>
      </c>
      <c r="C1750" t="s">
        <v>3238</v>
      </c>
      <c r="E1750" t="s">
        <v>3239</v>
      </c>
      <c r="F1750">
        <v>1680</v>
      </c>
      <c r="H1750" s="17">
        <v>1</v>
      </c>
      <c r="J1750" t="s">
        <v>9959</v>
      </c>
    </row>
    <row r="1751" spans="1:10" x14ac:dyDescent="0.25">
      <c r="A1751" t="s">
        <v>3449</v>
      </c>
      <c r="B1751" t="s">
        <v>3237</v>
      </c>
      <c r="C1751" t="s">
        <v>3238</v>
      </c>
      <c r="E1751" t="s">
        <v>3239</v>
      </c>
      <c r="F1751">
        <v>1680</v>
      </c>
      <c r="H1751" s="17">
        <v>1</v>
      </c>
      <c r="J1751" t="s">
        <v>9959</v>
      </c>
    </row>
    <row r="1752" spans="1:10" x14ac:dyDescent="0.25">
      <c r="A1752" t="s">
        <v>3450</v>
      </c>
      <c r="B1752" t="s">
        <v>3237</v>
      </c>
      <c r="C1752" t="s">
        <v>3238</v>
      </c>
      <c r="E1752" t="s">
        <v>3239</v>
      </c>
      <c r="F1752">
        <v>1680</v>
      </c>
      <c r="H1752" s="17">
        <v>1</v>
      </c>
      <c r="J1752" t="s">
        <v>9959</v>
      </c>
    </row>
    <row r="1753" spans="1:10" x14ac:dyDescent="0.25">
      <c r="A1753" t="s">
        <v>3451</v>
      </c>
      <c r="B1753" t="s">
        <v>3237</v>
      </c>
      <c r="C1753" t="s">
        <v>3238</v>
      </c>
      <c r="E1753" t="s">
        <v>3239</v>
      </c>
      <c r="F1753">
        <v>1680</v>
      </c>
      <c r="H1753" s="17">
        <v>1</v>
      </c>
      <c r="J1753" t="s">
        <v>9959</v>
      </c>
    </row>
    <row r="1754" spans="1:10" x14ac:dyDescent="0.25">
      <c r="A1754" t="s">
        <v>3452</v>
      </c>
      <c r="B1754" t="s">
        <v>3237</v>
      </c>
      <c r="C1754" t="s">
        <v>3238</v>
      </c>
      <c r="E1754" t="s">
        <v>3239</v>
      </c>
      <c r="F1754">
        <v>1680</v>
      </c>
      <c r="H1754" s="17">
        <v>1</v>
      </c>
      <c r="J1754" t="s">
        <v>9959</v>
      </c>
    </row>
    <row r="1755" spans="1:10" x14ac:dyDescent="0.25">
      <c r="A1755" t="s">
        <v>3453</v>
      </c>
      <c r="B1755" t="s">
        <v>3237</v>
      </c>
      <c r="C1755" t="s">
        <v>3238</v>
      </c>
      <c r="E1755" t="s">
        <v>3239</v>
      </c>
      <c r="F1755">
        <v>1680</v>
      </c>
      <c r="H1755" s="17">
        <v>1</v>
      </c>
      <c r="J1755" t="s">
        <v>9959</v>
      </c>
    </row>
    <row r="1756" spans="1:10" x14ac:dyDescent="0.25">
      <c r="A1756" t="s">
        <v>3454</v>
      </c>
      <c r="B1756" t="s">
        <v>3237</v>
      </c>
      <c r="C1756" t="s">
        <v>3238</v>
      </c>
      <c r="E1756" t="s">
        <v>3239</v>
      </c>
      <c r="F1756">
        <v>1680</v>
      </c>
      <c r="H1756" s="17">
        <v>1</v>
      </c>
      <c r="J1756" t="s">
        <v>9959</v>
      </c>
    </row>
    <row r="1757" spans="1:10" x14ac:dyDescent="0.25">
      <c r="A1757" t="s">
        <v>3455</v>
      </c>
      <c r="B1757" t="s">
        <v>3237</v>
      </c>
      <c r="C1757" t="s">
        <v>3238</v>
      </c>
      <c r="E1757" t="s">
        <v>3239</v>
      </c>
      <c r="F1757">
        <v>1680</v>
      </c>
      <c r="H1757" s="17">
        <v>1</v>
      </c>
      <c r="J1757" t="s">
        <v>9959</v>
      </c>
    </row>
    <row r="1758" spans="1:10" x14ac:dyDescent="0.25">
      <c r="A1758" t="s">
        <v>3456</v>
      </c>
      <c r="B1758" t="s">
        <v>3237</v>
      </c>
      <c r="C1758" t="s">
        <v>3238</v>
      </c>
      <c r="E1758" t="s">
        <v>3239</v>
      </c>
      <c r="F1758">
        <v>1680</v>
      </c>
      <c r="H1758" s="17">
        <v>1</v>
      </c>
      <c r="J1758" t="s">
        <v>9959</v>
      </c>
    </row>
    <row r="1759" spans="1:10" x14ac:dyDescent="0.25">
      <c r="A1759" t="s">
        <v>3457</v>
      </c>
      <c r="B1759" t="s">
        <v>3237</v>
      </c>
      <c r="C1759" t="s">
        <v>3238</v>
      </c>
      <c r="E1759" t="s">
        <v>3239</v>
      </c>
      <c r="F1759">
        <v>1680</v>
      </c>
      <c r="H1759" s="17">
        <v>1</v>
      </c>
      <c r="J1759" t="s">
        <v>9959</v>
      </c>
    </row>
    <row r="1760" spans="1:10" x14ac:dyDescent="0.25">
      <c r="A1760" t="s">
        <v>3458</v>
      </c>
      <c r="B1760" t="s">
        <v>3237</v>
      </c>
      <c r="C1760" t="s">
        <v>3238</v>
      </c>
      <c r="E1760" t="s">
        <v>3239</v>
      </c>
      <c r="F1760">
        <v>1680</v>
      </c>
      <c r="H1760" s="17">
        <v>1</v>
      </c>
      <c r="J1760" t="s">
        <v>9959</v>
      </c>
    </row>
    <row r="1761" spans="1:12" x14ac:dyDescent="0.25">
      <c r="A1761" t="s">
        <v>3459</v>
      </c>
      <c r="B1761" t="s">
        <v>3237</v>
      </c>
      <c r="C1761" t="s">
        <v>3238</v>
      </c>
      <c r="E1761" t="s">
        <v>3239</v>
      </c>
      <c r="F1761">
        <v>1680</v>
      </c>
      <c r="H1761" s="17">
        <v>1</v>
      </c>
      <c r="J1761" t="s">
        <v>9959</v>
      </c>
    </row>
    <row r="1762" spans="1:12" x14ac:dyDescent="0.25">
      <c r="A1762" t="s">
        <v>3460</v>
      </c>
      <c r="B1762" t="s">
        <v>3237</v>
      </c>
      <c r="C1762" t="s">
        <v>3238</v>
      </c>
      <c r="E1762" t="s">
        <v>3239</v>
      </c>
      <c r="F1762">
        <v>1680</v>
      </c>
      <c r="H1762" s="17">
        <v>1</v>
      </c>
      <c r="J1762" t="s">
        <v>9959</v>
      </c>
    </row>
    <row r="1763" spans="1:12" x14ac:dyDescent="0.25">
      <c r="A1763" t="s">
        <v>3461</v>
      </c>
      <c r="B1763" t="s">
        <v>3237</v>
      </c>
      <c r="C1763" t="s">
        <v>3238</v>
      </c>
      <c r="E1763" t="s">
        <v>3239</v>
      </c>
      <c r="F1763">
        <v>1680</v>
      </c>
      <c r="H1763" s="17">
        <v>1</v>
      </c>
      <c r="J1763" t="s">
        <v>9959</v>
      </c>
    </row>
    <row r="1764" spans="1:12" x14ac:dyDescent="0.25">
      <c r="A1764" t="s">
        <v>3462</v>
      </c>
      <c r="B1764" t="s">
        <v>3237</v>
      </c>
      <c r="C1764" t="s">
        <v>3238</v>
      </c>
      <c r="E1764" t="s">
        <v>3239</v>
      </c>
      <c r="F1764">
        <v>1680</v>
      </c>
      <c r="H1764" s="17">
        <v>1</v>
      </c>
      <c r="J1764" t="s">
        <v>9959</v>
      </c>
    </row>
    <row r="1765" spans="1:12" x14ac:dyDescent="0.25">
      <c r="A1765" t="s">
        <v>3463</v>
      </c>
      <c r="B1765" t="s">
        <v>3237</v>
      </c>
      <c r="C1765" t="s">
        <v>3238</v>
      </c>
      <c r="E1765" t="s">
        <v>3239</v>
      </c>
      <c r="F1765">
        <v>1680</v>
      </c>
      <c r="H1765" s="17">
        <v>1</v>
      </c>
      <c r="J1765" t="s">
        <v>9959</v>
      </c>
    </row>
    <row r="1766" spans="1:12" x14ac:dyDescent="0.25">
      <c r="A1766" t="s">
        <v>3464</v>
      </c>
      <c r="B1766" t="s">
        <v>3237</v>
      </c>
      <c r="C1766" t="s">
        <v>3238</v>
      </c>
      <c r="E1766" t="s">
        <v>3239</v>
      </c>
      <c r="F1766">
        <v>1680</v>
      </c>
      <c r="H1766" s="17">
        <v>1</v>
      </c>
      <c r="J1766" t="s">
        <v>9959</v>
      </c>
    </row>
    <row r="1767" spans="1:12" x14ac:dyDescent="0.25">
      <c r="A1767" t="s">
        <v>3465</v>
      </c>
      <c r="B1767" t="s">
        <v>3237</v>
      </c>
      <c r="C1767" t="s">
        <v>3238</v>
      </c>
      <c r="E1767" t="s">
        <v>3239</v>
      </c>
      <c r="F1767">
        <v>1680</v>
      </c>
      <c r="H1767" s="17">
        <v>1</v>
      </c>
      <c r="J1767" t="s">
        <v>9959</v>
      </c>
    </row>
    <row r="1768" spans="1:12" x14ac:dyDescent="0.25">
      <c r="A1768" t="s">
        <v>3466</v>
      </c>
      <c r="B1768" t="s">
        <v>3237</v>
      </c>
      <c r="C1768" t="s">
        <v>3238</v>
      </c>
      <c r="E1768" t="s">
        <v>3239</v>
      </c>
      <c r="F1768">
        <v>1680</v>
      </c>
      <c r="H1768" s="17">
        <v>1</v>
      </c>
      <c r="J1768" t="s">
        <v>9959</v>
      </c>
    </row>
    <row r="1769" spans="1:12" x14ac:dyDescent="0.25">
      <c r="A1769" t="s">
        <v>3467</v>
      </c>
      <c r="B1769" t="s">
        <v>3237</v>
      </c>
      <c r="C1769" t="s">
        <v>3238</v>
      </c>
      <c r="E1769" t="s">
        <v>3239</v>
      </c>
      <c r="F1769">
        <v>1680</v>
      </c>
      <c r="H1769" s="17">
        <v>1</v>
      </c>
      <c r="J1769" t="s">
        <v>9959</v>
      </c>
      <c r="L1769" t="s">
        <v>9960</v>
      </c>
    </row>
    <row r="1770" spans="1:12" x14ac:dyDescent="0.25">
      <c r="A1770" t="s">
        <v>3468</v>
      </c>
      <c r="B1770" t="s">
        <v>3237</v>
      </c>
      <c r="C1770" t="s">
        <v>3238</v>
      </c>
      <c r="E1770" t="s">
        <v>3239</v>
      </c>
      <c r="F1770">
        <v>1680</v>
      </c>
      <c r="H1770" s="17">
        <v>1</v>
      </c>
      <c r="J1770" t="s">
        <v>9959</v>
      </c>
    </row>
    <row r="1771" spans="1:12" x14ac:dyDescent="0.25">
      <c r="A1771" t="s">
        <v>3469</v>
      </c>
      <c r="B1771" t="s">
        <v>3237</v>
      </c>
      <c r="C1771" t="s">
        <v>3238</v>
      </c>
      <c r="E1771" t="s">
        <v>3239</v>
      </c>
      <c r="F1771">
        <v>1680</v>
      </c>
      <c r="H1771" s="17">
        <v>1</v>
      </c>
      <c r="J1771" t="s">
        <v>9959</v>
      </c>
    </row>
    <row r="1772" spans="1:12" x14ac:dyDescent="0.25">
      <c r="A1772" t="s">
        <v>3470</v>
      </c>
      <c r="B1772" t="s">
        <v>3237</v>
      </c>
      <c r="C1772" t="s">
        <v>3238</v>
      </c>
      <c r="E1772" t="s">
        <v>3239</v>
      </c>
      <c r="F1772">
        <v>1680</v>
      </c>
      <c r="H1772" s="17">
        <v>1</v>
      </c>
      <c r="J1772" t="s">
        <v>9959</v>
      </c>
    </row>
    <row r="1773" spans="1:12" x14ac:dyDescent="0.25">
      <c r="A1773" t="s">
        <v>3471</v>
      </c>
      <c r="B1773" t="s">
        <v>3237</v>
      </c>
      <c r="C1773" t="s">
        <v>3238</v>
      </c>
      <c r="E1773" t="s">
        <v>3239</v>
      </c>
      <c r="F1773">
        <v>1680</v>
      </c>
      <c r="H1773" s="17">
        <v>1</v>
      </c>
      <c r="J1773" t="s">
        <v>9959</v>
      </c>
    </row>
    <row r="1774" spans="1:12" x14ac:dyDescent="0.25">
      <c r="A1774" t="s">
        <v>3472</v>
      </c>
      <c r="B1774" t="s">
        <v>3237</v>
      </c>
      <c r="C1774" t="s">
        <v>3238</v>
      </c>
      <c r="E1774" t="s">
        <v>3239</v>
      </c>
      <c r="F1774">
        <v>1680</v>
      </c>
      <c r="H1774" s="17">
        <v>1</v>
      </c>
      <c r="J1774" t="s">
        <v>9959</v>
      </c>
    </row>
    <row r="1775" spans="1:12" x14ac:dyDescent="0.25">
      <c r="A1775" t="s">
        <v>3473</v>
      </c>
      <c r="B1775" t="s">
        <v>3237</v>
      </c>
      <c r="C1775" t="s">
        <v>3238</v>
      </c>
      <c r="E1775" t="s">
        <v>3239</v>
      </c>
      <c r="F1775">
        <v>1680</v>
      </c>
      <c r="H1775" s="17">
        <v>1</v>
      </c>
      <c r="J1775" t="s">
        <v>9959</v>
      </c>
    </row>
    <row r="1776" spans="1:12" x14ac:dyDescent="0.25">
      <c r="A1776" t="s">
        <v>3474</v>
      </c>
      <c r="B1776" t="s">
        <v>3237</v>
      </c>
      <c r="C1776" t="s">
        <v>3238</v>
      </c>
      <c r="E1776" t="s">
        <v>3239</v>
      </c>
      <c r="F1776">
        <v>1680</v>
      </c>
      <c r="H1776" s="17">
        <v>1</v>
      </c>
      <c r="J1776" t="s">
        <v>9959</v>
      </c>
    </row>
    <row r="1777" spans="1:12" x14ac:dyDescent="0.25">
      <c r="A1777" t="s">
        <v>3475</v>
      </c>
      <c r="B1777" t="s">
        <v>3237</v>
      </c>
      <c r="C1777" t="s">
        <v>3238</v>
      </c>
      <c r="E1777" t="s">
        <v>3239</v>
      </c>
      <c r="F1777">
        <v>1680</v>
      </c>
      <c r="H1777" s="17">
        <v>1</v>
      </c>
      <c r="J1777" t="s">
        <v>9959</v>
      </c>
    </row>
    <row r="1778" spans="1:12" x14ac:dyDescent="0.25">
      <c r="A1778" t="s">
        <v>3476</v>
      </c>
      <c r="B1778" t="s">
        <v>3237</v>
      </c>
      <c r="C1778" t="s">
        <v>3238</v>
      </c>
      <c r="E1778" t="s">
        <v>3239</v>
      </c>
      <c r="F1778">
        <v>1680</v>
      </c>
      <c r="H1778" s="17">
        <v>1</v>
      </c>
      <c r="J1778" t="s">
        <v>9959</v>
      </c>
    </row>
    <row r="1779" spans="1:12" x14ac:dyDescent="0.25">
      <c r="A1779" t="s">
        <v>3477</v>
      </c>
      <c r="B1779" t="s">
        <v>3237</v>
      </c>
      <c r="C1779" t="s">
        <v>3238</v>
      </c>
      <c r="E1779" t="s">
        <v>3239</v>
      </c>
      <c r="F1779">
        <v>1680</v>
      </c>
      <c r="H1779" s="17">
        <v>1</v>
      </c>
      <c r="J1779" t="s">
        <v>9959</v>
      </c>
    </row>
    <row r="1780" spans="1:12" x14ac:dyDescent="0.25">
      <c r="A1780" t="s">
        <v>3478</v>
      </c>
      <c r="B1780" t="s">
        <v>3237</v>
      </c>
      <c r="C1780" t="s">
        <v>3238</v>
      </c>
      <c r="E1780" t="s">
        <v>3239</v>
      </c>
      <c r="F1780">
        <v>1680</v>
      </c>
      <c r="H1780" s="17">
        <v>1</v>
      </c>
      <c r="J1780" t="s">
        <v>9959</v>
      </c>
    </row>
    <row r="1781" spans="1:12" x14ac:dyDescent="0.25">
      <c r="A1781" t="s">
        <v>3479</v>
      </c>
      <c r="B1781" t="s">
        <v>3237</v>
      </c>
      <c r="C1781" t="s">
        <v>3238</v>
      </c>
      <c r="E1781" t="s">
        <v>3239</v>
      </c>
      <c r="F1781">
        <v>1680</v>
      </c>
      <c r="H1781" s="17">
        <v>1</v>
      </c>
      <c r="J1781" t="s">
        <v>9959</v>
      </c>
    </row>
    <row r="1782" spans="1:12" x14ac:dyDescent="0.25">
      <c r="A1782" t="s">
        <v>3480</v>
      </c>
      <c r="B1782" t="s">
        <v>3237</v>
      </c>
      <c r="C1782" t="s">
        <v>3238</v>
      </c>
      <c r="E1782" t="s">
        <v>3239</v>
      </c>
      <c r="F1782">
        <v>1680</v>
      </c>
      <c r="H1782" s="17">
        <v>1</v>
      </c>
      <c r="J1782" t="s">
        <v>9959</v>
      </c>
    </row>
    <row r="1783" spans="1:12" x14ac:dyDescent="0.25">
      <c r="A1783" t="s">
        <v>3481</v>
      </c>
      <c r="B1783" t="s">
        <v>3237</v>
      </c>
      <c r="C1783" t="s">
        <v>3238</v>
      </c>
      <c r="E1783" t="s">
        <v>3239</v>
      </c>
      <c r="F1783">
        <v>1680</v>
      </c>
      <c r="H1783" s="17">
        <v>1</v>
      </c>
      <c r="J1783" t="s">
        <v>9959</v>
      </c>
    </row>
    <row r="1784" spans="1:12" x14ac:dyDescent="0.25">
      <c r="A1784" t="s">
        <v>3482</v>
      </c>
      <c r="B1784" t="s">
        <v>3237</v>
      </c>
      <c r="C1784" t="s">
        <v>3238</v>
      </c>
      <c r="E1784" t="s">
        <v>3239</v>
      </c>
      <c r="F1784">
        <v>1680</v>
      </c>
      <c r="H1784" s="17">
        <v>1</v>
      </c>
      <c r="J1784" t="s">
        <v>9959</v>
      </c>
    </row>
    <row r="1785" spans="1:12" x14ac:dyDescent="0.25">
      <c r="A1785" t="s">
        <v>3483</v>
      </c>
      <c r="B1785" t="s">
        <v>3237</v>
      </c>
      <c r="C1785" t="s">
        <v>3238</v>
      </c>
      <c r="E1785" t="s">
        <v>3239</v>
      </c>
      <c r="F1785">
        <v>1680</v>
      </c>
      <c r="H1785" s="17">
        <v>1</v>
      </c>
      <c r="J1785" t="s">
        <v>9959</v>
      </c>
    </row>
    <row r="1786" spans="1:12" x14ac:dyDescent="0.25">
      <c r="A1786" t="s">
        <v>3484</v>
      </c>
      <c r="B1786" t="s">
        <v>3237</v>
      </c>
      <c r="C1786" t="s">
        <v>3238</v>
      </c>
      <c r="E1786" t="s">
        <v>3239</v>
      </c>
      <c r="F1786">
        <v>1680</v>
      </c>
      <c r="H1786" s="17">
        <v>1</v>
      </c>
      <c r="J1786" t="s">
        <v>9959</v>
      </c>
    </row>
    <row r="1787" spans="1:12" x14ac:dyDescent="0.25">
      <c r="A1787" t="s">
        <v>3485</v>
      </c>
      <c r="B1787" t="s">
        <v>3237</v>
      </c>
      <c r="C1787" t="s">
        <v>3238</v>
      </c>
      <c r="E1787" t="s">
        <v>3239</v>
      </c>
      <c r="F1787">
        <v>1680</v>
      </c>
      <c r="H1787" s="17">
        <v>1</v>
      </c>
      <c r="J1787" t="s">
        <v>9959</v>
      </c>
    </row>
    <row r="1788" spans="1:12" x14ac:dyDescent="0.25">
      <c r="A1788" t="s">
        <v>3486</v>
      </c>
      <c r="B1788" t="s">
        <v>3237</v>
      </c>
      <c r="C1788" t="s">
        <v>3238</v>
      </c>
      <c r="E1788" t="s">
        <v>3239</v>
      </c>
      <c r="F1788">
        <v>1680</v>
      </c>
      <c r="H1788" s="17">
        <v>1</v>
      </c>
      <c r="J1788" t="s">
        <v>9959</v>
      </c>
    </row>
    <row r="1789" spans="1:12" x14ac:dyDescent="0.25">
      <c r="A1789" t="s">
        <v>3487</v>
      </c>
      <c r="B1789" t="s">
        <v>3237</v>
      </c>
      <c r="C1789" t="s">
        <v>3238</v>
      </c>
      <c r="E1789" t="s">
        <v>3239</v>
      </c>
      <c r="F1789">
        <v>1680</v>
      </c>
      <c r="H1789" s="17">
        <v>1</v>
      </c>
      <c r="J1789" t="s">
        <v>9959</v>
      </c>
    </row>
    <row r="1790" spans="1:12" x14ac:dyDescent="0.25">
      <c r="A1790" t="s">
        <v>3488</v>
      </c>
      <c r="B1790" t="s">
        <v>3237</v>
      </c>
      <c r="C1790" t="s">
        <v>3238</v>
      </c>
      <c r="E1790" t="s">
        <v>3239</v>
      </c>
      <c r="F1790">
        <v>1680</v>
      </c>
      <c r="H1790" s="17">
        <v>1</v>
      </c>
      <c r="J1790" t="s">
        <v>9959</v>
      </c>
      <c r="L1790" t="s">
        <v>9961</v>
      </c>
    </row>
    <row r="1791" spans="1:12" x14ac:dyDescent="0.25">
      <c r="A1791" t="s">
        <v>3489</v>
      </c>
      <c r="B1791" t="s">
        <v>3237</v>
      </c>
      <c r="C1791" t="s">
        <v>3238</v>
      </c>
      <c r="E1791" t="s">
        <v>3239</v>
      </c>
      <c r="F1791">
        <v>1680</v>
      </c>
      <c r="H1791" s="17">
        <v>1</v>
      </c>
      <c r="J1791" t="s">
        <v>9959</v>
      </c>
    </row>
    <row r="1792" spans="1:12" x14ac:dyDescent="0.25">
      <c r="A1792" t="s">
        <v>3490</v>
      </c>
      <c r="B1792" t="s">
        <v>3237</v>
      </c>
      <c r="C1792" t="s">
        <v>3238</v>
      </c>
      <c r="E1792" t="s">
        <v>3239</v>
      </c>
      <c r="F1792">
        <v>1680</v>
      </c>
      <c r="H1792" s="17">
        <v>1</v>
      </c>
      <c r="J1792" t="s">
        <v>9959</v>
      </c>
      <c r="L1792" t="s">
        <v>9962</v>
      </c>
    </row>
    <row r="1793" spans="1:12" x14ac:dyDescent="0.25">
      <c r="A1793" t="s">
        <v>3491</v>
      </c>
      <c r="B1793" t="s">
        <v>3237</v>
      </c>
      <c r="C1793" t="s">
        <v>3238</v>
      </c>
      <c r="E1793" t="s">
        <v>3239</v>
      </c>
      <c r="F1793">
        <v>1680</v>
      </c>
      <c r="H1793" s="17">
        <v>1</v>
      </c>
      <c r="J1793" t="s">
        <v>9959</v>
      </c>
    </row>
    <row r="1794" spans="1:12" x14ac:dyDescent="0.25">
      <c r="A1794" t="s">
        <v>3492</v>
      </c>
      <c r="B1794" t="s">
        <v>3237</v>
      </c>
      <c r="C1794" t="s">
        <v>3238</v>
      </c>
      <c r="E1794" t="s">
        <v>3239</v>
      </c>
      <c r="F1794">
        <v>1680</v>
      </c>
      <c r="H1794" s="17">
        <v>1</v>
      </c>
      <c r="J1794" t="s">
        <v>9959</v>
      </c>
      <c r="L1794" t="s">
        <v>9963</v>
      </c>
    </row>
    <row r="1795" spans="1:12" x14ac:dyDescent="0.25">
      <c r="A1795" t="s">
        <v>3493</v>
      </c>
      <c r="B1795" t="s">
        <v>3237</v>
      </c>
      <c r="C1795" t="s">
        <v>3238</v>
      </c>
      <c r="E1795" t="s">
        <v>3239</v>
      </c>
      <c r="F1795">
        <v>1680</v>
      </c>
      <c r="H1795" s="17">
        <v>1</v>
      </c>
      <c r="J1795" t="s">
        <v>9959</v>
      </c>
      <c r="L1795" t="s">
        <v>9964</v>
      </c>
    </row>
    <row r="1796" spans="1:12" x14ac:dyDescent="0.25">
      <c r="A1796" t="s">
        <v>3494</v>
      </c>
      <c r="B1796" t="s">
        <v>3237</v>
      </c>
      <c r="C1796" t="s">
        <v>3238</v>
      </c>
      <c r="E1796" t="s">
        <v>3239</v>
      </c>
      <c r="F1796">
        <v>1680</v>
      </c>
      <c r="H1796" s="17">
        <v>1</v>
      </c>
      <c r="J1796" t="s">
        <v>9959</v>
      </c>
    </row>
    <row r="1797" spans="1:12" x14ac:dyDescent="0.25">
      <c r="A1797" t="s">
        <v>3495</v>
      </c>
      <c r="B1797" t="s">
        <v>3237</v>
      </c>
      <c r="C1797" t="s">
        <v>3238</v>
      </c>
      <c r="E1797" t="s">
        <v>3239</v>
      </c>
      <c r="F1797">
        <v>1680</v>
      </c>
      <c r="H1797" s="17">
        <v>1</v>
      </c>
      <c r="J1797" t="s">
        <v>9959</v>
      </c>
    </row>
    <row r="1798" spans="1:12" x14ac:dyDescent="0.25">
      <c r="A1798" t="s">
        <v>3496</v>
      </c>
      <c r="B1798" t="s">
        <v>3237</v>
      </c>
      <c r="C1798" t="s">
        <v>3238</v>
      </c>
      <c r="E1798" t="s">
        <v>3239</v>
      </c>
      <c r="F1798">
        <v>1680</v>
      </c>
      <c r="H1798" s="17">
        <v>1</v>
      </c>
      <c r="J1798" t="s">
        <v>9959</v>
      </c>
      <c r="L1798" t="s">
        <v>9965</v>
      </c>
    </row>
    <row r="1799" spans="1:12" x14ac:dyDescent="0.25">
      <c r="A1799" t="s">
        <v>3497</v>
      </c>
      <c r="B1799" t="s">
        <v>3237</v>
      </c>
      <c r="C1799" t="s">
        <v>3238</v>
      </c>
      <c r="E1799" t="s">
        <v>3239</v>
      </c>
      <c r="F1799">
        <v>1680</v>
      </c>
      <c r="H1799" s="17">
        <v>1</v>
      </c>
      <c r="J1799" t="s">
        <v>9959</v>
      </c>
    </row>
    <row r="1800" spans="1:12" x14ac:dyDescent="0.25">
      <c r="A1800" t="s">
        <v>3498</v>
      </c>
      <c r="B1800" t="s">
        <v>3237</v>
      </c>
      <c r="C1800" t="s">
        <v>3238</v>
      </c>
      <c r="E1800" t="s">
        <v>3239</v>
      </c>
      <c r="F1800">
        <v>1680</v>
      </c>
      <c r="H1800" s="17">
        <v>1</v>
      </c>
      <c r="J1800" t="s">
        <v>9959</v>
      </c>
      <c r="L1800" t="s">
        <v>9966</v>
      </c>
    </row>
    <row r="1801" spans="1:12" x14ac:dyDescent="0.25">
      <c r="A1801" t="s">
        <v>3499</v>
      </c>
      <c r="B1801" t="s">
        <v>3237</v>
      </c>
      <c r="C1801" t="s">
        <v>3238</v>
      </c>
      <c r="E1801" t="s">
        <v>3239</v>
      </c>
      <c r="F1801">
        <v>1680</v>
      </c>
      <c r="H1801" s="17">
        <v>1</v>
      </c>
      <c r="J1801" t="s">
        <v>9959</v>
      </c>
    </row>
    <row r="1802" spans="1:12" x14ac:dyDescent="0.25">
      <c r="A1802" t="s">
        <v>3500</v>
      </c>
      <c r="B1802" t="s">
        <v>3237</v>
      </c>
      <c r="C1802" t="s">
        <v>3238</v>
      </c>
      <c r="E1802" t="s">
        <v>3239</v>
      </c>
      <c r="F1802">
        <v>1680</v>
      </c>
      <c r="H1802" s="17">
        <v>1</v>
      </c>
      <c r="J1802" t="s">
        <v>9959</v>
      </c>
    </row>
    <row r="1803" spans="1:12" x14ac:dyDescent="0.25">
      <c r="A1803" t="s">
        <v>3501</v>
      </c>
      <c r="B1803" t="s">
        <v>3237</v>
      </c>
      <c r="C1803" t="s">
        <v>3238</v>
      </c>
      <c r="E1803" t="s">
        <v>3239</v>
      </c>
      <c r="F1803">
        <v>1680</v>
      </c>
      <c r="H1803" s="17">
        <v>1</v>
      </c>
      <c r="J1803" t="s">
        <v>9959</v>
      </c>
      <c r="L1803" t="s">
        <v>9967</v>
      </c>
    </row>
    <row r="1804" spans="1:12" x14ac:dyDescent="0.25">
      <c r="A1804" t="s">
        <v>3502</v>
      </c>
      <c r="B1804" t="s">
        <v>3237</v>
      </c>
      <c r="C1804" t="s">
        <v>3238</v>
      </c>
      <c r="E1804" t="s">
        <v>3239</v>
      </c>
      <c r="F1804">
        <v>1680</v>
      </c>
      <c r="H1804" s="17">
        <v>1</v>
      </c>
      <c r="J1804" t="s">
        <v>9959</v>
      </c>
    </row>
    <row r="1805" spans="1:12" x14ac:dyDescent="0.25">
      <c r="A1805" t="s">
        <v>3503</v>
      </c>
      <c r="B1805" t="s">
        <v>3237</v>
      </c>
      <c r="C1805" t="s">
        <v>3238</v>
      </c>
      <c r="E1805" t="s">
        <v>3239</v>
      </c>
      <c r="F1805">
        <v>1680</v>
      </c>
      <c r="H1805" s="17">
        <v>1</v>
      </c>
      <c r="J1805" t="s">
        <v>9959</v>
      </c>
      <c r="L1805" t="s">
        <v>9968</v>
      </c>
    </row>
    <row r="1806" spans="1:12" x14ac:dyDescent="0.25">
      <c r="A1806" t="s">
        <v>3504</v>
      </c>
      <c r="B1806" t="s">
        <v>3237</v>
      </c>
      <c r="C1806" t="s">
        <v>3238</v>
      </c>
      <c r="E1806" t="s">
        <v>3239</v>
      </c>
      <c r="F1806">
        <v>1680</v>
      </c>
      <c r="H1806" s="17">
        <v>1</v>
      </c>
      <c r="J1806" t="s">
        <v>9959</v>
      </c>
      <c r="L1806" t="s">
        <v>9969</v>
      </c>
    </row>
    <row r="1807" spans="1:12" x14ac:dyDescent="0.25">
      <c r="A1807" t="s">
        <v>3505</v>
      </c>
      <c r="B1807" t="s">
        <v>3237</v>
      </c>
      <c r="C1807" t="s">
        <v>3238</v>
      </c>
      <c r="E1807" t="s">
        <v>3239</v>
      </c>
      <c r="F1807">
        <v>1680</v>
      </c>
      <c r="H1807" s="17">
        <v>1</v>
      </c>
      <c r="J1807" t="s">
        <v>9959</v>
      </c>
    </row>
    <row r="1808" spans="1:12" x14ac:dyDescent="0.25">
      <c r="A1808" t="s">
        <v>3506</v>
      </c>
      <c r="B1808" t="s">
        <v>3237</v>
      </c>
      <c r="C1808" t="s">
        <v>3238</v>
      </c>
      <c r="E1808" t="s">
        <v>3239</v>
      </c>
      <c r="F1808">
        <v>1680</v>
      </c>
      <c r="H1808" s="17">
        <v>1</v>
      </c>
      <c r="J1808" t="s">
        <v>9959</v>
      </c>
    </row>
    <row r="1809" spans="1:12" x14ac:dyDescent="0.25">
      <c r="A1809" t="s">
        <v>3507</v>
      </c>
      <c r="B1809" t="s">
        <v>3237</v>
      </c>
      <c r="C1809" t="s">
        <v>3238</v>
      </c>
      <c r="E1809" t="s">
        <v>3239</v>
      </c>
      <c r="F1809">
        <v>1680</v>
      </c>
      <c r="H1809" s="17">
        <v>1</v>
      </c>
      <c r="J1809" t="s">
        <v>9959</v>
      </c>
      <c r="L1809" t="s">
        <v>9970</v>
      </c>
    </row>
    <row r="1810" spans="1:12" x14ac:dyDescent="0.25">
      <c r="A1810" t="s">
        <v>3508</v>
      </c>
      <c r="B1810" t="s">
        <v>3237</v>
      </c>
      <c r="C1810" t="s">
        <v>3238</v>
      </c>
      <c r="E1810" t="s">
        <v>3239</v>
      </c>
      <c r="F1810">
        <v>1680</v>
      </c>
      <c r="H1810" s="17">
        <v>1</v>
      </c>
      <c r="J1810" t="s">
        <v>9959</v>
      </c>
    </row>
    <row r="1811" spans="1:12" x14ac:dyDescent="0.25">
      <c r="A1811" t="s">
        <v>3509</v>
      </c>
      <c r="B1811" t="s">
        <v>3237</v>
      </c>
      <c r="C1811" t="s">
        <v>3238</v>
      </c>
      <c r="E1811" t="s">
        <v>3239</v>
      </c>
      <c r="F1811">
        <v>1680</v>
      </c>
      <c r="H1811" s="17">
        <v>1</v>
      </c>
      <c r="J1811" t="s">
        <v>9959</v>
      </c>
    </row>
    <row r="1812" spans="1:12" x14ac:dyDescent="0.25">
      <c r="A1812" t="s">
        <v>3510</v>
      </c>
      <c r="B1812" t="s">
        <v>3237</v>
      </c>
      <c r="C1812" t="s">
        <v>3238</v>
      </c>
      <c r="E1812" t="s">
        <v>3239</v>
      </c>
      <c r="F1812">
        <v>1680</v>
      </c>
      <c r="H1812" s="17">
        <v>1</v>
      </c>
      <c r="J1812" t="s">
        <v>9959</v>
      </c>
    </row>
    <row r="1813" spans="1:12" x14ac:dyDescent="0.25">
      <c r="A1813" t="s">
        <v>3511</v>
      </c>
      <c r="B1813" t="s">
        <v>3237</v>
      </c>
      <c r="C1813" t="s">
        <v>3238</v>
      </c>
      <c r="E1813" t="s">
        <v>3239</v>
      </c>
      <c r="F1813">
        <v>1680</v>
      </c>
      <c r="H1813" s="17">
        <v>1</v>
      </c>
      <c r="J1813" t="s">
        <v>9959</v>
      </c>
    </row>
    <row r="1814" spans="1:12" x14ac:dyDescent="0.25">
      <c r="A1814" t="s">
        <v>3512</v>
      </c>
      <c r="B1814" t="s">
        <v>3237</v>
      </c>
      <c r="C1814" t="s">
        <v>3238</v>
      </c>
      <c r="E1814" t="s">
        <v>3239</v>
      </c>
      <c r="F1814">
        <v>1680</v>
      </c>
      <c r="H1814" s="17">
        <v>1</v>
      </c>
      <c r="J1814" t="s">
        <v>9959</v>
      </c>
    </row>
    <row r="1815" spans="1:12" x14ac:dyDescent="0.25">
      <c r="A1815" t="s">
        <v>3513</v>
      </c>
      <c r="B1815" t="s">
        <v>3237</v>
      </c>
      <c r="C1815" t="s">
        <v>3238</v>
      </c>
      <c r="E1815" t="s">
        <v>3239</v>
      </c>
      <c r="F1815">
        <v>1680</v>
      </c>
      <c r="H1815" s="17">
        <v>1</v>
      </c>
      <c r="J1815" t="s">
        <v>9959</v>
      </c>
    </row>
    <row r="1816" spans="1:12" x14ac:dyDescent="0.25">
      <c r="A1816" t="s">
        <v>3514</v>
      </c>
      <c r="B1816" t="s">
        <v>3237</v>
      </c>
      <c r="C1816" t="s">
        <v>3238</v>
      </c>
      <c r="E1816" t="s">
        <v>3239</v>
      </c>
      <c r="F1816">
        <v>1680</v>
      </c>
      <c r="H1816" s="17">
        <v>1</v>
      </c>
      <c r="J1816" t="s">
        <v>9959</v>
      </c>
    </row>
    <row r="1817" spans="1:12" x14ac:dyDescent="0.25">
      <c r="A1817" t="s">
        <v>3515</v>
      </c>
      <c r="B1817" t="s">
        <v>3237</v>
      </c>
      <c r="C1817" t="s">
        <v>3238</v>
      </c>
      <c r="E1817" t="s">
        <v>3239</v>
      </c>
      <c r="F1817">
        <v>1680</v>
      </c>
      <c r="H1817" s="17">
        <v>1</v>
      </c>
      <c r="J1817" t="s">
        <v>9959</v>
      </c>
    </row>
    <row r="1818" spans="1:12" x14ac:dyDescent="0.25">
      <c r="A1818" t="s">
        <v>3516</v>
      </c>
      <c r="B1818" t="s">
        <v>3237</v>
      </c>
      <c r="C1818" t="s">
        <v>3238</v>
      </c>
      <c r="E1818" t="s">
        <v>3239</v>
      </c>
      <c r="F1818">
        <v>1680</v>
      </c>
      <c r="H1818" s="17">
        <v>1</v>
      </c>
      <c r="J1818" t="s">
        <v>9959</v>
      </c>
    </row>
    <row r="1819" spans="1:12" x14ac:dyDescent="0.25">
      <c r="A1819" t="s">
        <v>3517</v>
      </c>
      <c r="B1819" t="s">
        <v>3237</v>
      </c>
      <c r="C1819" t="s">
        <v>3238</v>
      </c>
      <c r="E1819" t="s">
        <v>3239</v>
      </c>
      <c r="F1819">
        <v>1680</v>
      </c>
      <c r="H1819" s="17">
        <v>1</v>
      </c>
      <c r="J1819" t="s">
        <v>9959</v>
      </c>
    </row>
    <row r="1820" spans="1:12" x14ac:dyDescent="0.25">
      <c r="A1820" t="s">
        <v>3518</v>
      </c>
      <c r="B1820" t="s">
        <v>3237</v>
      </c>
      <c r="C1820" t="s">
        <v>3238</v>
      </c>
      <c r="E1820" t="s">
        <v>3239</v>
      </c>
      <c r="F1820">
        <v>1680</v>
      </c>
      <c r="H1820" s="17">
        <v>1</v>
      </c>
      <c r="J1820" t="s">
        <v>9959</v>
      </c>
    </row>
    <row r="1821" spans="1:12" x14ac:dyDescent="0.25">
      <c r="A1821" t="s">
        <v>3519</v>
      </c>
      <c r="B1821" t="s">
        <v>3237</v>
      </c>
      <c r="C1821" t="s">
        <v>3238</v>
      </c>
      <c r="E1821" t="s">
        <v>3239</v>
      </c>
      <c r="F1821">
        <v>1680</v>
      </c>
      <c r="H1821" s="17">
        <v>1</v>
      </c>
      <c r="J1821" t="s">
        <v>9959</v>
      </c>
    </row>
    <row r="1822" spans="1:12" x14ac:dyDescent="0.25">
      <c r="A1822" t="s">
        <v>3520</v>
      </c>
      <c r="B1822" t="s">
        <v>3237</v>
      </c>
      <c r="C1822" t="s">
        <v>3238</v>
      </c>
      <c r="E1822" t="s">
        <v>3239</v>
      </c>
      <c r="F1822">
        <v>1680</v>
      </c>
      <c r="H1822" s="17">
        <v>1</v>
      </c>
      <c r="J1822" t="s">
        <v>9959</v>
      </c>
    </row>
    <row r="1823" spans="1:12" x14ac:dyDescent="0.25">
      <c r="A1823" t="s">
        <v>3521</v>
      </c>
      <c r="B1823" t="s">
        <v>3237</v>
      </c>
      <c r="C1823" t="s">
        <v>3238</v>
      </c>
      <c r="E1823" t="s">
        <v>3239</v>
      </c>
      <c r="F1823">
        <v>1680</v>
      </c>
      <c r="H1823" s="17">
        <v>1</v>
      </c>
      <c r="J1823" t="s">
        <v>9959</v>
      </c>
    </row>
    <row r="1824" spans="1:12" x14ac:dyDescent="0.25">
      <c r="A1824" t="s">
        <v>3522</v>
      </c>
      <c r="B1824" t="s">
        <v>3237</v>
      </c>
      <c r="C1824" t="s">
        <v>3238</v>
      </c>
      <c r="E1824" t="s">
        <v>3239</v>
      </c>
      <c r="F1824">
        <v>1680</v>
      </c>
      <c r="H1824" s="17">
        <v>1</v>
      </c>
      <c r="J1824" t="s">
        <v>9959</v>
      </c>
    </row>
    <row r="1825" spans="1:12" x14ac:dyDescent="0.25">
      <c r="A1825" t="s">
        <v>3523</v>
      </c>
      <c r="B1825" t="s">
        <v>3237</v>
      </c>
      <c r="C1825" t="s">
        <v>3238</v>
      </c>
      <c r="E1825" t="s">
        <v>3239</v>
      </c>
      <c r="F1825">
        <v>1680</v>
      </c>
      <c r="H1825" s="17">
        <v>1</v>
      </c>
      <c r="J1825" t="s">
        <v>9959</v>
      </c>
    </row>
    <row r="1826" spans="1:12" x14ac:dyDescent="0.25">
      <c r="A1826" t="s">
        <v>3524</v>
      </c>
      <c r="B1826" t="s">
        <v>3237</v>
      </c>
      <c r="C1826" t="s">
        <v>3238</v>
      </c>
      <c r="E1826" t="s">
        <v>3239</v>
      </c>
      <c r="F1826">
        <v>1680</v>
      </c>
      <c r="H1826" s="17">
        <v>1</v>
      </c>
      <c r="J1826" t="s">
        <v>9959</v>
      </c>
    </row>
    <row r="1827" spans="1:12" x14ac:dyDescent="0.25">
      <c r="A1827" t="s">
        <v>3525</v>
      </c>
      <c r="B1827" t="s">
        <v>3237</v>
      </c>
      <c r="C1827" t="s">
        <v>3238</v>
      </c>
      <c r="E1827" t="s">
        <v>3239</v>
      </c>
      <c r="F1827">
        <v>1680</v>
      </c>
      <c r="H1827" s="17">
        <v>1</v>
      </c>
      <c r="J1827" t="s">
        <v>9959</v>
      </c>
    </row>
    <row r="1828" spans="1:12" x14ac:dyDescent="0.25">
      <c r="A1828" t="s">
        <v>3526</v>
      </c>
      <c r="B1828" t="s">
        <v>3237</v>
      </c>
      <c r="C1828" t="s">
        <v>3238</v>
      </c>
      <c r="E1828" t="s">
        <v>3239</v>
      </c>
      <c r="F1828">
        <v>1680</v>
      </c>
      <c r="H1828" s="17">
        <v>1</v>
      </c>
      <c r="J1828" t="s">
        <v>9959</v>
      </c>
    </row>
    <row r="1829" spans="1:12" x14ac:dyDescent="0.25">
      <c r="A1829" t="s">
        <v>3527</v>
      </c>
      <c r="B1829" t="s">
        <v>3237</v>
      </c>
      <c r="C1829" t="s">
        <v>3238</v>
      </c>
      <c r="E1829" t="s">
        <v>3239</v>
      </c>
      <c r="F1829">
        <v>1680</v>
      </c>
      <c r="H1829" s="17">
        <v>1</v>
      </c>
      <c r="J1829" t="s">
        <v>9959</v>
      </c>
    </row>
    <row r="1830" spans="1:12" x14ac:dyDescent="0.25">
      <c r="A1830" t="s">
        <v>3528</v>
      </c>
      <c r="B1830" t="s">
        <v>3237</v>
      </c>
      <c r="C1830" t="s">
        <v>3238</v>
      </c>
      <c r="E1830" t="s">
        <v>3239</v>
      </c>
      <c r="F1830">
        <v>1680</v>
      </c>
      <c r="H1830" s="17">
        <v>1</v>
      </c>
      <c r="J1830" t="s">
        <v>9959</v>
      </c>
    </row>
    <row r="1831" spans="1:12" x14ac:dyDescent="0.25">
      <c r="A1831" t="s">
        <v>3529</v>
      </c>
      <c r="B1831" t="s">
        <v>3237</v>
      </c>
      <c r="C1831" t="s">
        <v>3238</v>
      </c>
      <c r="E1831" t="s">
        <v>3239</v>
      </c>
      <c r="F1831">
        <v>1680</v>
      </c>
      <c r="H1831" s="17">
        <v>1</v>
      </c>
      <c r="J1831" t="s">
        <v>9959</v>
      </c>
    </row>
    <row r="1832" spans="1:12" x14ac:dyDescent="0.25">
      <c r="A1832" t="s">
        <v>3530</v>
      </c>
      <c r="B1832" t="s">
        <v>3237</v>
      </c>
      <c r="C1832" t="s">
        <v>3238</v>
      </c>
      <c r="E1832" t="s">
        <v>3239</v>
      </c>
      <c r="F1832">
        <v>1680</v>
      </c>
      <c r="H1832" s="17">
        <v>1</v>
      </c>
      <c r="J1832" t="s">
        <v>9959</v>
      </c>
    </row>
    <row r="1833" spans="1:12" x14ac:dyDescent="0.25">
      <c r="A1833" t="s">
        <v>3531</v>
      </c>
      <c r="B1833" t="s">
        <v>3237</v>
      </c>
      <c r="C1833" t="s">
        <v>3238</v>
      </c>
      <c r="E1833" t="s">
        <v>3239</v>
      </c>
      <c r="F1833">
        <v>1680</v>
      </c>
      <c r="H1833" s="17">
        <v>1</v>
      </c>
      <c r="J1833" t="s">
        <v>9959</v>
      </c>
    </row>
    <row r="1834" spans="1:12" x14ac:dyDescent="0.25">
      <c r="A1834" t="s">
        <v>3532</v>
      </c>
      <c r="B1834" t="s">
        <v>3237</v>
      </c>
      <c r="C1834" t="s">
        <v>3238</v>
      </c>
      <c r="E1834" t="s">
        <v>3239</v>
      </c>
      <c r="F1834">
        <v>1680</v>
      </c>
      <c r="H1834" s="17">
        <v>1</v>
      </c>
      <c r="J1834" t="s">
        <v>9959</v>
      </c>
    </row>
    <row r="1835" spans="1:12" x14ac:dyDescent="0.25">
      <c r="A1835" t="s">
        <v>3533</v>
      </c>
      <c r="B1835" t="s">
        <v>3237</v>
      </c>
      <c r="C1835" t="s">
        <v>3238</v>
      </c>
      <c r="E1835" t="s">
        <v>3239</v>
      </c>
      <c r="F1835">
        <v>1680</v>
      </c>
      <c r="H1835" s="17">
        <v>1</v>
      </c>
      <c r="J1835" t="s">
        <v>9959</v>
      </c>
    </row>
    <row r="1836" spans="1:12" x14ac:dyDescent="0.25">
      <c r="A1836" t="s">
        <v>3534</v>
      </c>
      <c r="B1836" t="s">
        <v>3237</v>
      </c>
      <c r="C1836" t="s">
        <v>3238</v>
      </c>
      <c r="E1836" t="s">
        <v>3239</v>
      </c>
      <c r="F1836">
        <v>1680</v>
      </c>
      <c r="H1836" s="17">
        <v>1</v>
      </c>
      <c r="J1836" t="s">
        <v>9959</v>
      </c>
    </row>
    <row r="1837" spans="1:12" x14ac:dyDescent="0.25">
      <c r="A1837" t="s">
        <v>3535</v>
      </c>
      <c r="B1837" t="s">
        <v>3237</v>
      </c>
      <c r="C1837" t="s">
        <v>3238</v>
      </c>
      <c r="E1837" t="s">
        <v>3239</v>
      </c>
      <c r="F1837">
        <v>1680</v>
      </c>
      <c r="H1837" s="17">
        <v>1</v>
      </c>
      <c r="J1837" t="s">
        <v>9959</v>
      </c>
    </row>
    <row r="1838" spans="1:12" x14ac:dyDescent="0.25">
      <c r="A1838" t="s">
        <v>3536</v>
      </c>
      <c r="B1838" t="s">
        <v>3237</v>
      </c>
      <c r="C1838" t="s">
        <v>3238</v>
      </c>
      <c r="E1838" t="s">
        <v>3239</v>
      </c>
      <c r="F1838">
        <v>1680</v>
      </c>
      <c r="H1838" s="17">
        <v>1</v>
      </c>
      <c r="J1838" t="s">
        <v>9959</v>
      </c>
    </row>
    <row r="1839" spans="1:12" x14ac:dyDescent="0.25">
      <c r="A1839" t="s">
        <v>3537</v>
      </c>
      <c r="B1839" t="s">
        <v>3237</v>
      </c>
      <c r="C1839" t="s">
        <v>3238</v>
      </c>
      <c r="E1839" t="s">
        <v>3239</v>
      </c>
      <c r="F1839">
        <v>1680</v>
      </c>
      <c r="H1839" s="17">
        <v>1</v>
      </c>
      <c r="J1839" t="s">
        <v>9959</v>
      </c>
    </row>
    <row r="1840" spans="1:12" x14ac:dyDescent="0.25">
      <c r="A1840" t="s">
        <v>3538</v>
      </c>
      <c r="B1840" t="s">
        <v>3237</v>
      </c>
      <c r="C1840" t="s">
        <v>3238</v>
      </c>
      <c r="E1840" t="s">
        <v>3239</v>
      </c>
      <c r="F1840">
        <v>1680</v>
      </c>
      <c r="H1840" s="17">
        <v>1</v>
      </c>
      <c r="J1840" t="s">
        <v>9959</v>
      </c>
      <c r="L1840" t="s">
        <v>9971</v>
      </c>
    </row>
    <row r="1841" spans="1:12" x14ac:dyDescent="0.25">
      <c r="A1841" t="s">
        <v>3539</v>
      </c>
      <c r="B1841" t="s">
        <v>3237</v>
      </c>
      <c r="C1841" t="s">
        <v>3238</v>
      </c>
      <c r="E1841" t="s">
        <v>3239</v>
      </c>
      <c r="F1841">
        <v>1680</v>
      </c>
      <c r="H1841" s="17">
        <v>1</v>
      </c>
      <c r="J1841" t="s">
        <v>9959</v>
      </c>
    </row>
    <row r="1842" spans="1:12" x14ac:dyDescent="0.25">
      <c r="A1842" t="s">
        <v>3540</v>
      </c>
      <c r="B1842" t="s">
        <v>3237</v>
      </c>
      <c r="C1842" t="s">
        <v>3238</v>
      </c>
      <c r="E1842" t="s">
        <v>3239</v>
      </c>
      <c r="F1842">
        <v>1680</v>
      </c>
      <c r="H1842" s="17">
        <v>1</v>
      </c>
      <c r="J1842" t="s">
        <v>9959</v>
      </c>
    </row>
    <row r="1843" spans="1:12" x14ac:dyDescent="0.25">
      <c r="A1843" t="s">
        <v>3541</v>
      </c>
      <c r="B1843" t="s">
        <v>3237</v>
      </c>
      <c r="C1843" t="s">
        <v>3238</v>
      </c>
      <c r="E1843" t="s">
        <v>3239</v>
      </c>
      <c r="F1843">
        <v>1680</v>
      </c>
      <c r="H1843" s="17">
        <v>1</v>
      </c>
      <c r="J1843" t="s">
        <v>9959</v>
      </c>
    </row>
    <row r="1844" spans="1:12" x14ac:dyDescent="0.25">
      <c r="A1844" t="s">
        <v>3542</v>
      </c>
      <c r="B1844" t="s">
        <v>3237</v>
      </c>
      <c r="C1844" t="s">
        <v>3238</v>
      </c>
      <c r="E1844" t="s">
        <v>3239</v>
      </c>
      <c r="F1844">
        <v>1680</v>
      </c>
      <c r="H1844" s="17">
        <v>1</v>
      </c>
      <c r="J1844" t="s">
        <v>9959</v>
      </c>
    </row>
    <row r="1845" spans="1:12" x14ac:dyDescent="0.25">
      <c r="A1845" t="s">
        <v>3543</v>
      </c>
      <c r="B1845" t="s">
        <v>3237</v>
      </c>
      <c r="C1845" t="s">
        <v>3238</v>
      </c>
      <c r="E1845" t="s">
        <v>3239</v>
      </c>
      <c r="F1845">
        <v>1680</v>
      </c>
      <c r="H1845" s="17">
        <v>1</v>
      </c>
      <c r="J1845" t="s">
        <v>9959</v>
      </c>
      <c r="L1845" t="s">
        <v>9972</v>
      </c>
    </row>
    <row r="1846" spans="1:12" x14ac:dyDescent="0.25">
      <c r="A1846" t="s">
        <v>3544</v>
      </c>
      <c r="B1846" t="s">
        <v>3237</v>
      </c>
      <c r="C1846" t="s">
        <v>3238</v>
      </c>
      <c r="E1846" t="s">
        <v>3239</v>
      </c>
      <c r="F1846">
        <v>1680</v>
      </c>
      <c r="H1846" s="17">
        <v>1</v>
      </c>
      <c r="J1846" t="s">
        <v>9959</v>
      </c>
    </row>
    <row r="1847" spans="1:12" x14ac:dyDescent="0.25">
      <c r="A1847" t="s">
        <v>3545</v>
      </c>
      <c r="B1847" t="s">
        <v>3237</v>
      </c>
      <c r="C1847" t="s">
        <v>3238</v>
      </c>
      <c r="E1847" t="s">
        <v>3239</v>
      </c>
      <c r="F1847">
        <v>1680</v>
      </c>
      <c r="H1847" s="17">
        <v>1</v>
      </c>
      <c r="J1847" t="s">
        <v>9959</v>
      </c>
    </row>
    <row r="1848" spans="1:12" x14ac:dyDescent="0.25">
      <c r="A1848" t="s">
        <v>3546</v>
      </c>
      <c r="B1848" t="s">
        <v>3237</v>
      </c>
      <c r="C1848" t="s">
        <v>3238</v>
      </c>
      <c r="E1848" t="s">
        <v>3239</v>
      </c>
      <c r="F1848">
        <v>1680</v>
      </c>
      <c r="H1848" s="17">
        <v>1</v>
      </c>
      <c r="J1848" t="s">
        <v>9959</v>
      </c>
    </row>
    <row r="1849" spans="1:12" x14ac:dyDescent="0.25">
      <c r="A1849" t="s">
        <v>3547</v>
      </c>
      <c r="B1849" t="s">
        <v>3237</v>
      </c>
      <c r="C1849" t="s">
        <v>3238</v>
      </c>
      <c r="E1849" t="s">
        <v>3239</v>
      </c>
      <c r="F1849">
        <v>1680</v>
      </c>
      <c r="H1849" s="17">
        <v>1</v>
      </c>
      <c r="J1849" t="s">
        <v>9959</v>
      </c>
    </row>
    <row r="1850" spans="1:12" x14ac:dyDescent="0.25">
      <c r="A1850" t="s">
        <v>3548</v>
      </c>
      <c r="B1850" t="s">
        <v>3237</v>
      </c>
      <c r="C1850" t="s">
        <v>3238</v>
      </c>
      <c r="E1850" t="s">
        <v>3239</v>
      </c>
      <c r="F1850">
        <v>1680</v>
      </c>
      <c r="H1850" s="17">
        <v>1</v>
      </c>
      <c r="J1850" t="s">
        <v>9959</v>
      </c>
    </row>
    <row r="1851" spans="1:12" x14ac:dyDescent="0.25">
      <c r="A1851" t="s">
        <v>3549</v>
      </c>
      <c r="B1851" t="s">
        <v>3237</v>
      </c>
      <c r="C1851" t="s">
        <v>3238</v>
      </c>
      <c r="E1851" t="s">
        <v>3239</v>
      </c>
      <c r="F1851">
        <v>1680</v>
      </c>
      <c r="H1851" s="17">
        <v>1</v>
      </c>
      <c r="J1851" t="s">
        <v>9959</v>
      </c>
    </row>
    <row r="1852" spans="1:12" x14ac:dyDescent="0.25">
      <c r="A1852" t="s">
        <v>3550</v>
      </c>
      <c r="B1852" t="s">
        <v>3237</v>
      </c>
      <c r="C1852" t="s">
        <v>3238</v>
      </c>
      <c r="E1852" t="s">
        <v>3239</v>
      </c>
      <c r="F1852">
        <v>1680</v>
      </c>
      <c r="H1852" s="17">
        <v>1</v>
      </c>
      <c r="J1852" t="s">
        <v>9959</v>
      </c>
    </row>
    <row r="1853" spans="1:12" x14ac:dyDescent="0.25">
      <c r="A1853" t="s">
        <v>3551</v>
      </c>
      <c r="B1853" t="s">
        <v>3237</v>
      </c>
      <c r="C1853" t="s">
        <v>3238</v>
      </c>
      <c r="E1853" t="s">
        <v>3239</v>
      </c>
      <c r="F1853">
        <v>1680</v>
      </c>
      <c r="H1853" s="17">
        <v>1</v>
      </c>
      <c r="J1853" t="s">
        <v>9959</v>
      </c>
    </row>
    <row r="1854" spans="1:12" x14ac:dyDescent="0.25">
      <c r="A1854" t="s">
        <v>3552</v>
      </c>
      <c r="B1854" t="s">
        <v>3237</v>
      </c>
      <c r="C1854" t="s">
        <v>3238</v>
      </c>
      <c r="E1854" t="s">
        <v>3239</v>
      </c>
      <c r="F1854">
        <v>1680</v>
      </c>
      <c r="H1854" s="17">
        <v>1</v>
      </c>
      <c r="J1854" t="s">
        <v>9959</v>
      </c>
    </row>
    <row r="1855" spans="1:12" x14ac:dyDescent="0.25">
      <c r="A1855" t="s">
        <v>3553</v>
      </c>
      <c r="B1855" t="s">
        <v>3237</v>
      </c>
      <c r="C1855" t="s">
        <v>3238</v>
      </c>
      <c r="E1855" t="s">
        <v>3239</v>
      </c>
      <c r="F1855">
        <v>1680</v>
      </c>
      <c r="H1855" s="17">
        <v>1</v>
      </c>
      <c r="J1855" t="s">
        <v>9959</v>
      </c>
    </row>
    <row r="1856" spans="1:12" x14ac:dyDescent="0.25">
      <c r="A1856" t="s">
        <v>3554</v>
      </c>
      <c r="B1856" t="s">
        <v>3237</v>
      </c>
      <c r="C1856" t="s">
        <v>3238</v>
      </c>
      <c r="E1856" t="s">
        <v>3239</v>
      </c>
      <c r="F1856">
        <v>1680</v>
      </c>
      <c r="H1856" s="17">
        <v>1</v>
      </c>
      <c r="J1856" t="s">
        <v>9959</v>
      </c>
    </row>
    <row r="1857" spans="1:12" x14ac:dyDescent="0.25">
      <c r="A1857" t="s">
        <v>3555</v>
      </c>
      <c r="B1857" t="s">
        <v>3237</v>
      </c>
      <c r="C1857" t="s">
        <v>3238</v>
      </c>
      <c r="E1857" t="s">
        <v>3239</v>
      </c>
      <c r="F1857">
        <v>1680</v>
      </c>
      <c r="H1857" s="17">
        <v>1</v>
      </c>
      <c r="J1857" t="s">
        <v>9959</v>
      </c>
    </row>
    <row r="1858" spans="1:12" x14ac:dyDescent="0.25">
      <c r="A1858" t="s">
        <v>3556</v>
      </c>
      <c r="B1858" t="s">
        <v>3237</v>
      </c>
      <c r="C1858" t="s">
        <v>3238</v>
      </c>
      <c r="E1858" t="s">
        <v>3239</v>
      </c>
      <c r="F1858">
        <v>1680</v>
      </c>
      <c r="H1858" s="17">
        <v>1</v>
      </c>
      <c r="J1858" t="s">
        <v>9959</v>
      </c>
    </row>
    <row r="1859" spans="1:12" x14ac:dyDescent="0.25">
      <c r="A1859" t="s">
        <v>3557</v>
      </c>
      <c r="B1859" t="s">
        <v>3237</v>
      </c>
      <c r="C1859" t="s">
        <v>3238</v>
      </c>
      <c r="E1859" t="s">
        <v>3239</v>
      </c>
      <c r="F1859">
        <v>1680</v>
      </c>
      <c r="H1859" s="17">
        <v>1</v>
      </c>
      <c r="J1859" t="s">
        <v>9959</v>
      </c>
    </row>
    <row r="1860" spans="1:12" x14ac:dyDescent="0.25">
      <c r="A1860" t="s">
        <v>3558</v>
      </c>
      <c r="B1860" t="s">
        <v>3237</v>
      </c>
      <c r="C1860" t="s">
        <v>3238</v>
      </c>
      <c r="E1860" t="s">
        <v>3239</v>
      </c>
      <c r="F1860">
        <v>1680</v>
      </c>
      <c r="H1860" s="17">
        <v>1</v>
      </c>
      <c r="J1860" t="s">
        <v>9959</v>
      </c>
    </row>
    <row r="1861" spans="1:12" x14ac:dyDescent="0.25">
      <c r="A1861" t="s">
        <v>3559</v>
      </c>
      <c r="B1861" t="s">
        <v>3237</v>
      </c>
      <c r="C1861" t="s">
        <v>3238</v>
      </c>
      <c r="E1861" t="s">
        <v>3239</v>
      </c>
      <c r="F1861">
        <v>1680</v>
      </c>
      <c r="H1861" s="17">
        <v>1</v>
      </c>
      <c r="J1861" t="s">
        <v>9959</v>
      </c>
    </row>
    <row r="1862" spans="1:12" x14ac:dyDescent="0.25">
      <c r="A1862" t="s">
        <v>3560</v>
      </c>
      <c r="B1862" t="s">
        <v>3237</v>
      </c>
      <c r="C1862" t="s">
        <v>3238</v>
      </c>
      <c r="E1862" t="s">
        <v>3239</v>
      </c>
      <c r="F1862">
        <v>1680</v>
      </c>
      <c r="H1862" s="17">
        <v>1</v>
      </c>
      <c r="J1862" t="s">
        <v>9959</v>
      </c>
    </row>
    <row r="1863" spans="1:12" x14ac:dyDescent="0.25">
      <c r="A1863" t="s">
        <v>3561</v>
      </c>
      <c r="B1863" t="s">
        <v>3237</v>
      </c>
      <c r="C1863" t="s">
        <v>3238</v>
      </c>
      <c r="E1863" t="s">
        <v>3239</v>
      </c>
      <c r="F1863">
        <v>1680</v>
      </c>
      <c r="H1863" s="17">
        <v>1</v>
      </c>
      <c r="J1863" t="s">
        <v>9959</v>
      </c>
    </row>
    <row r="1864" spans="1:12" x14ac:dyDescent="0.25">
      <c r="A1864" t="s">
        <v>3562</v>
      </c>
      <c r="B1864" t="s">
        <v>3237</v>
      </c>
      <c r="C1864" t="s">
        <v>3238</v>
      </c>
      <c r="E1864" t="s">
        <v>3239</v>
      </c>
      <c r="F1864">
        <v>1680</v>
      </c>
      <c r="H1864" s="17">
        <v>1</v>
      </c>
      <c r="J1864" t="s">
        <v>9959</v>
      </c>
    </row>
    <row r="1865" spans="1:12" x14ac:dyDescent="0.25">
      <c r="A1865" t="s">
        <v>3563</v>
      </c>
      <c r="B1865" t="s">
        <v>3237</v>
      </c>
      <c r="C1865" t="s">
        <v>3238</v>
      </c>
      <c r="E1865" t="s">
        <v>3239</v>
      </c>
      <c r="F1865">
        <v>1680</v>
      </c>
      <c r="H1865" s="17">
        <v>1</v>
      </c>
      <c r="J1865" t="s">
        <v>9959</v>
      </c>
    </row>
    <row r="1866" spans="1:12" x14ac:dyDescent="0.25">
      <c r="A1866" t="s">
        <v>3564</v>
      </c>
      <c r="B1866" t="s">
        <v>3237</v>
      </c>
      <c r="C1866" t="s">
        <v>3238</v>
      </c>
      <c r="E1866" t="s">
        <v>3239</v>
      </c>
      <c r="F1866">
        <v>1680</v>
      </c>
      <c r="H1866" s="17">
        <v>1</v>
      </c>
      <c r="J1866" t="s">
        <v>9959</v>
      </c>
    </row>
    <row r="1867" spans="1:12" x14ac:dyDescent="0.25">
      <c r="A1867" t="s">
        <v>3565</v>
      </c>
      <c r="B1867" t="s">
        <v>3237</v>
      </c>
      <c r="C1867" t="s">
        <v>3238</v>
      </c>
      <c r="E1867" t="s">
        <v>3239</v>
      </c>
      <c r="F1867">
        <v>1680</v>
      </c>
      <c r="H1867" s="17">
        <v>1</v>
      </c>
      <c r="J1867" t="s">
        <v>9959</v>
      </c>
      <c r="L1867" t="s">
        <v>9973</v>
      </c>
    </row>
    <row r="1868" spans="1:12" x14ac:dyDescent="0.25">
      <c r="A1868" t="s">
        <v>3566</v>
      </c>
      <c r="B1868" t="s">
        <v>3237</v>
      </c>
      <c r="C1868" t="s">
        <v>3238</v>
      </c>
      <c r="E1868" t="s">
        <v>3239</v>
      </c>
      <c r="F1868">
        <v>1680</v>
      </c>
      <c r="H1868" s="17">
        <v>1</v>
      </c>
      <c r="J1868" t="s">
        <v>9959</v>
      </c>
    </row>
    <row r="1869" spans="1:12" x14ac:dyDescent="0.25">
      <c r="A1869" t="s">
        <v>3567</v>
      </c>
      <c r="B1869" t="s">
        <v>3237</v>
      </c>
      <c r="C1869" t="s">
        <v>3238</v>
      </c>
      <c r="E1869" t="s">
        <v>3239</v>
      </c>
      <c r="F1869">
        <v>1680</v>
      </c>
      <c r="H1869" s="17">
        <v>1</v>
      </c>
      <c r="J1869" t="s">
        <v>9959</v>
      </c>
      <c r="L1869" t="s">
        <v>9974</v>
      </c>
    </row>
    <row r="1870" spans="1:12" x14ac:dyDescent="0.25">
      <c r="A1870" t="s">
        <v>3568</v>
      </c>
      <c r="B1870" t="s">
        <v>3237</v>
      </c>
      <c r="C1870" t="s">
        <v>3238</v>
      </c>
      <c r="E1870" t="s">
        <v>3239</v>
      </c>
      <c r="F1870">
        <v>1680</v>
      </c>
      <c r="H1870" s="17">
        <v>1</v>
      </c>
      <c r="J1870" t="s">
        <v>9959</v>
      </c>
    </row>
    <row r="1871" spans="1:12" x14ac:dyDescent="0.25">
      <c r="A1871" t="s">
        <v>3569</v>
      </c>
      <c r="B1871" t="s">
        <v>3237</v>
      </c>
      <c r="C1871" t="s">
        <v>3238</v>
      </c>
      <c r="E1871" t="s">
        <v>3239</v>
      </c>
      <c r="F1871">
        <v>1680</v>
      </c>
      <c r="H1871" s="17">
        <v>1</v>
      </c>
      <c r="J1871" t="s">
        <v>9959</v>
      </c>
      <c r="L1871" t="s">
        <v>9975</v>
      </c>
    </row>
    <row r="1872" spans="1:12" x14ac:dyDescent="0.25">
      <c r="A1872" t="s">
        <v>3570</v>
      </c>
      <c r="B1872" t="s">
        <v>3237</v>
      </c>
      <c r="C1872" t="s">
        <v>3238</v>
      </c>
      <c r="E1872" t="s">
        <v>3239</v>
      </c>
      <c r="F1872">
        <v>1680</v>
      </c>
      <c r="H1872" s="17">
        <v>1</v>
      </c>
      <c r="J1872" t="s">
        <v>9959</v>
      </c>
    </row>
    <row r="1873" spans="1:12" x14ac:dyDescent="0.25">
      <c r="A1873" t="s">
        <v>3571</v>
      </c>
      <c r="B1873" t="s">
        <v>3237</v>
      </c>
      <c r="C1873" t="s">
        <v>3238</v>
      </c>
      <c r="E1873" t="s">
        <v>3239</v>
      </c>
      <c r="F1873">
        <v>1680</v>
      </c>
      <c r="H1873" s="17">
        <v>1</v>
      </c>
      <c r="J1873" t="s">
        <v>9959</v>
      </c>
    </row>
    <row r="1874" spans="1:12" x14ac:dyDescent="0.25">
      <c r="A1874" t="s">
        <v>3572</v>
      </c>
      <c r="B1874" t="s">
        <v>3237</v>
      </c>
      <c r="C1874" t="s">
        <v>3238</v>
      </c>
      <c r="E1874" t="s">
        <v>3239</v>
      </c>
      <c r="F1874">
        <v>1680</v>
      </c>
      <c r="H1874" s="17">
        <v>1</v>
      </c>
      <c r="J1874" t="s">
        <v>9959</v>
      </c>
    </row>
    <row r="1875" spans="1:12" x14ac:dyDescent="0.25">
      <c r="A1875" t="s">
        <v>3573</v>
      </c>
      <c r="B1875" t="s">
        <v>3237</v>
      </c>
      <c r="C1875" t="s">
        <v>3238</v>
      </c>
      <c r="E1875" t="s">
        <v>3239</v>
      </c>
      <c r="F1875">
        <v>1680</v>
      </c>
      <c r="H1875" s="17">
        <v>1</v>
      </c>
      <c r="J1875" t="s">
        <v>9959</v>
      </c>
    </row>
    <row r="1876" spans="1:12" x14ac:dyDescent="0.25">
      <c r="A1876" t="s">
        <v>3574</v>
      </c>
      <c r="B1876" t="s">
        <v>3237</v>
      </c>
      <c r="C1876" t="s">
        <v>3238</v>
      </c>
      <c r="E1876" t="s">
        <v>3239</v>
      </c>
      <c r="F1876">
        <v>1680</v>
      </c>
      <c r="H1876" s="17">
        <v>1</v>
      </c>
      <c r="J1876" t="s">
        <v>9959</v>
      </c>
    </row>
    <row r="1877" spans="1:12" x14ac:dyDescent="0.25">
      <c r="A1877" t="s">
        <v>3575</v>
      </c>
      <c r="B1877" t="s">
        <v>3237</v>
      </c>
      <c r="C1877" t="s">
        <v>3238</v>
      </c>
      <c r="E1877" t="s">
        <v>3239</v>
      </c>
      <c r="F1877">
        <v>1680</v>
      </c>
      <c r="H1877" s="17">
        <v>1</v>
      </c>
      <c r="J1877" t="s">
        <v>9959</v>
      </c>
    </row>
    <row r="1878" spans="1:12" x14ac:dyDescent="0.25">
      <c r="A1878" t="s">
        <v>3576</v>
      </c>
      <c r="B1878" t="s">
        <v>3237</v>
      </c>
      <c r="C1878" t="s">
        <v>3238</v>
      </c>
      <c r="E1878" t="s">
        <v>3239</v>
      </c>
      <c r="F1878">
        <v>1680</v>
      </c>
      <c r="H1878" s="17">
        <v>1</v>
      </c>
      <c r="J1878" t="s">
        <v>9959</v>
      </c>
    </row>
    <row r="1879" spans="1:12" x14ac:dyDescent="0.25">
      <c r="A1879" t="s">
        <v>3577</v>
      </c>
      <c r="B1879" t="s">
        <v>3237</v>
      </c>
      <c r="C1879" t="s">
        <v>3238</v>
      </c>
      <c r="E1879" t="s">
        <v>3239</v>
      </c>
      <c r="F1879">
        <v>1680</v>
      </c>
      <c r="H1879" s="17">
        <v>1</v>
      </c>
      <c r="J1879" t="s">
        <v>9959</v>
      </c>
    </row>
    <row r="1880" spans="1:12" x14ac:dyDescent="0.25">
      <c r="A1880" t="s">
        <v>3578</v>
      </c>
      <c r="B1880" t="s">
        <v>3237</v>
      </c>
      <c r="C1880" t="s">
        <v>3238</v>
      </c>
      <c r="E1880" t="s">
        <v>3239</v>
      </c>
      <c r="F1880">
        <v>1680</v>
      </c>
      <c r="H1880" s="17">
        <v>1</v>
      </c>
      <c r="J1880" t="s">
        <v>9959</v>
      </c>
    </row>
    <row r="1881" spans="1:12" x14ac:dyDescent="0.25">
      <c r="A1881" t="s">
        <v>3579</v>
      </c>
      <c r="B1881" t="s">
        <v>3237</v>
      </c>
      <c r="C1881" t="s">
        <v>3238</v>
      </c>
      <c r="E1881" t="s">
        <v>3239</v>
      </c>
      <c r="F1881">
        <v>1680</v>
      </c>
      <c r="H1881" s="17">
        <v>1</v>
      </c>
      <c r="J1881" t="s">
        <v>9959</v>
      </c>
    </row>
    <row r="1882" spans="1:12" x14ac:dyDescent="0.25">
      <c r="A1882" t="s">
        <v>3580</v>
      </c>
      <c r="B1882" t="s">
        <v>3237</v>
      </c>
      <c r="C1882" t="s">
        <v>3238</v>
      </c>
      <c r="E1882" t="s">
        <v>3239</v>
      </c>
      <c r="F1882">
        <v>1680</v>
      </c>
      <c r="H1882" s="17">
        <v>1</v>
      </c>
      <c r="J1882" t="s">
        <v>9959</v>
      </c>
    </row>
    <row r="1883" spans="1:12" x14ac:dyDescent="0.25">
      <c r="A1883" t="s">
        <v>3581</v>
      </c>
      <c r="B1883" t="s">
        <v>3237</v>
      </c>
      <c r="C1883" t="s">
        <v>3238</v>
      </c>
      <c r="E1883" t="s">
        <v>3239</v>
      </c>
      <c r="F1883">
        <v>1680</v>
      </c>
      <c r="H1883" s="17">
        <v>1</v>
      </c>
      <c r="J1883" t="s">
        <v>9959</v>
      </c>
      <c r="L1883" t="s">
        <v>9976</v>
      </c>
    </row>
    <row r="1884" spans="1:12" x14ac:dyDescent="0.25">
      <c r="A1884" t="s">
        <v>3582</v>
      </c>
      <c r="B1884" t="s">
        <v>3237</v>
      </c>
      <c r="C1884" t="s">
        <v>3238</v>
      </c>
      <c r="E1884" t="s">
        <v>3239</v>
      </c>
      <c r="F1884">
        <v>1680</v>
      </c>
      <c r="H1884" s="17">
        <v>1</v>
      </c>
      <c r="J1884" t="s">
        <v>9959</v>
      </c>
    </row>
    <row r="1885" spans="1:12" x14ac:dyDescent="0.25">
      <c r="A1885" t="s">
        <v>3583</v>
      </c>
      <c r="B1885" t="s">
        <v>3237</v>
      </c>
      <c r="C1885" t="s">
        <v>3238</v>
      </c>
      <c r="E1885" t="s">
        <v>3239</v>
      </c>
      <c r="F1885">
        <v>1680</v>
      </c>
      <c r="H1885" s="17">
        <v>1</v>
      </c>
      <c r="J1885" t="s">
        <v>9959</v>
      </c>
    </row>
    <row r="1886" spans="1:12" x14ac:dyDescent="0.25">
      <c r="A1886" t="s">
        <v>3584</v>
      </c>
      <c r="B1886" t="s">
        <v>3237</v>
      </c>
      <c r="C1886" t="s">
        <v>3238</v>
      </c>
      <c r="E1886" t="s">
        <v>3239</v>
      </c>
      <c r="F1886">
        <v>1680</v>
      </c>
      <c r="H1886" s="17">
        <v>1</v>
      </c>
      <c r="J1886" t="s">
        <v>9959</v>
      </c>
    </row>
    <row r="1887" spans="1:12" x14ac:dyDescent="0.25">
      <c r="A1887" t="s">
        <v>3585</v>
      </c>
      <c r="B1887" t="s">
        <v>3237</v>
      </c>
      <c r="C1887" t="s">
        <v>3238</v>
      </c>
      <c r="E1887" t="s">
        <v>3239</v>
      </c>
      <c r="F1887">
        <v>1680</v>
      </c>
      <c r="H1887" s="17">
        <v>1</v>
      </c>
      <c r="J1887" t="s">
        <v>9959</v>
      </c>
    </row>
    <row r="1888" spans="1:12" x14ac:dyDescent="0.25">
      <c r="A1888" t="s">
        <v>3586</v>
      </c>
      <c r="B1888" t="s">
        <v>3237</v>
      </c>
      <c r="C1888" t="s">
        <v>3238</v>
      </c>
      <c r="E1888" t="s">
        <v>3239</v>
      </c>
      <c r="F1888">
        <v>1680</v>
      </c>
      <c r="H1888" s="17">
        <v>1</v>
      </c>
      <c r="J1888" t="s">
        <v>9959</v>
      </c>
      <c r="L1888" t="s">
        <v>9977</v>
      </c>
    </row>
    <row r="1889" spans="1:12" x14ac:dyDescent="0.25">
      <c r="A1889" t="s">
        <v>3587</v>
      </c>
      <c r="B1889" t="s">
        <v>3237</v>
      </c>
      <c r="C1889" t="s">
        <v>3238</v>
      </c>
      <c r="E1889" t="s">
        <v>3239</v>
      </c>
      <c r="F1889">
        <v>1680</v>
      </c>
      <c r="H1889" s="17">
        <v>1</v>
      </c>
      <c r="J1889" t="s">
        <v>9959</v>
      </c>
    </row>
    <row r="1890" spans="1:12" x14ac:dyDescent="0.25">
      <c r="A1890" t="s">
        <v>3588</v>
      </c>
      <c r="B1890" t="s">
        <v>3237</v>
      </c>
      <c r="C1890" t="s">
        <v>3238</v>
      </c>
      <c r="E1890" t="s">
        <v>3239</v>
      </c>
      <c r="F1890">
        <v>1680</v>
      </c>
      <c r="H1890" s="17">
        <v>1</v>
      </c>
      <c r="J1890" t="s">
        <v>9959</v>
      </c>
    </row>
    <row r="1891" spans="1:12" x14ac:dyDescent="0.25">
      <c r="A1891" t="s">
        <v>3589</v>
      </c>
      <c r="B1891" t="s">
        <v>3237</v>
      </c>
      <c r="C1891" t="s">
        <v>3238</v>
      </c>
      <c r="E1891" t="s">
        <v>3239</v>
      </c>
      <c r="F1891">
        <v>1680</v>
      </c>
      <c r="H1891" s="17">
        <v>1</v>
      </c>
      <c r="J1891" t="s">
        <v>9959</v>
      </c>
    </row>
    <row r="1892" spans="1:12" x14ac:dyDescent="0.25">
      <c r="A1892" t="s">
        <v>3590</v>
      </c>
      <c r="B1892" t="s">
        <v>3237</v>
      </c>
      <c r="C1892" t="s">
        <v>3238</v>
      </c>
      <c r="E1892" t="s">
        <v>3239</v>
      </c>
      <c r="F1892">
        <v>1680</v>
      </c>
      <c r="H1892" s="17">
        <v>1</v>
      </c>
      <c r="J1892" t="s">
        <v>9959</v>
      </c>
    </row>
    <row r="1893" spans="1:12" x14ac:dyDescent="0.25">
      <c r="A1893" t="s">
        <v>3591</v>
      </c>
      <c r="B1893" t="s">
        <v>3237</v>
      </c>
      <c r="C1893" t="s">
        <v>3238</v>
      </c>
      <c r="E1893" t="s">
        <v>3239</v>
      </c>
      <c r="F1893">
        <v>1680</v>
      </c>
      <c r="H1893" s="17">
        <v>1</v>
      </c>
      <c r="J1893" t="s">
        <v>9959</v>
      </c>
      <c r="L1893" t="s">
        <v>9978</v>
      </c>
    </row>
    <row r="1894" spans="1:12" x14ac:dyDescent="0.25">
      <c r="A1894" t="s">
        <v>3592</v>
      </c>
      <c r="B1894" t="s">
        <v>3237</v>
      </c>
      <c r="C1894" t="s">
        <v>3238</v>
      </c>
      <c r="E1894" t="s">
        <v>3239</v>
      </c>
      <c r="F1894">
        <v>1680</v>
      </c>
      <c r="H1894" s="17">
        <v>1</v>
      </c>
      <c r="J1894" t="s">
        <v>9959</v>
      </c>
    </row>
    <row r="1895" spans="1:12" x14ac:dyDescent="0.25">
      <c r="A1895" t="s">
        <v>3593</v>
      </c>
      <c r="B1895" t="s">
        <v>3237</v>
      </c>
      <c r="C1895" t="s">
        <v>3238</v>
      </c>
      <c r="E1895" t="s">
        <v>3239</v>
      </c>
      <c r="F1895">
        <v>1680</v>
      </c>
      <c r="H1895" s="17">
        <v>1</v>
      </c>
      <c r="J1895" t="s">
        <v>9959</v>
      </c>
    </row>
    <row r="1896" spans="1:12" x14ac:dyDescent="0.25">
      <c r="A1896" t="s">
        <v>3594</v>
      </c>
      <c r="B1896" t="s">
        <v>3237</v>
      </c>
      <c r="C1896" t="s">
        <v>3238</v>
      </c>
      <c r="E1896" t="s">
        <v>3239</v>
      </c>
      <c r="F1896">
        <v>1680</v>
      </c>
      <c r="H1896" s="17">
        <v>1</v>
      </c>
      <c r="J1896" t="s">
        <v>9959</v>
      </c>
    </row>
    <row r="1897" spans="1:12" x14ac:dyDescent="0.25">
      <c r="A1897" t="s">
        <v>3595</v>
      </c>
      <c r="B1897" t="s">
        <v>3237</v>
      </c>
      <c r="C1897" t="s">
        <v>3238</v>
      </c>
      <c r="E1897" t="s">
        <v>3239</v>
      </c>
      <c r="F1897">
        <v>1680</v>
      </c>
      <c r="H1897" s="17">
        <v>1</v>
      </c>
      <c r="J1897" t="s">
        <v>9959</v>
      </c>
    </row>
    <row r="1898" spans="1:12" x14ac:dyDescent="0.25">
      <c r="A1898" t="s">
        <v>3596</v>
      </c>
      <c r="B1898" t="s">
        <v>3237</v>
      </c>
      <c r="C1898" t="s">
        <v>3238</v>
      </c>
      <c r="E1898" t="s">
        <v>3239</v>
      </c>
      <c r="F1898">
        <v>1680</v>
      </c>
      <c r="H1898" s="17">
        <v>1</v>
      </c>
      <c r="J1898" t="s">
        <v>9959</v>
      </c>
    </row>
    <row r="1899" spans="1:12" x14ac:dyDescent="0.25">
      <c r="A1899" t="s">
        <v>3597</v>
      </c>
      <c r="B1899" t="s">
        <v>3237</v>
      </c>
      <c r="C1899" t="s">
        <v>3238</v>
      </c>
      <c r="E1899" t="s">
        <v>3239</v>
      </c>
      <c r="F1899">
        <v>1680</v>
      </c>
      <c r="H1899" s="17">
        <v>1</v>
      </c>
      <c r="J1899" t="s">
        <v>9959</v>
      </c>
    </row>
    <row r="1900" spans="1:12" x14ac:dyDescent="0.25">
      <c r="A1900" t="s">
        <v>3598</v>
      </c>
      <c r="B1900" t="s">
        <v>3237</v>
      </c>
      <c r="C1900" t="s">
        <v>3238</v>
      </c>
      <c r="E1900" t="s">
        <v>3239</v>
      </c>
      <c r="F1900">
        <v>1680</v>
      </c>
      <c r="H1900" s="17">
        <v>1</v>
      </c>
      <c r="J1900" t="s">
        <v>9959</v>
      </c>
    </row>
    <row r="1901" spans="1:12" x14ac:dyDescent="0.25">
      <c r="A1901" t="s">
        <v>3599</v>
      </c>
      <c r="B1901" t="s">
        <v>3237</v>
      </c>
      <c r="C1901" t="s">
        <v>3238</v>
      </c>
      <c r="E1901" t="s">
        <v>3239</v>
      </c>
      <c r="F1901">
        <v>1680</v>
      </c>
      <c r="H1901" s="17">
        <v>1</v>
      </c>
      <c r="J1901" t="s">
        <v>9959</v>
      </c>
    </row>
    <row r="1902" spans="1:12" x14ac:dyDescent="0.25">
      <c r="A1902" t="s">
        <v>3600</v>
      </c>
      <c r="B1902" t="s">
        <v>3237</v>
      </c>
      <c r="C1902" t="s">
        <v>3238</v>
      </c>
      <c r="E1902" t="s">
        <v>3239</v>
      </c>
      <c r="F1902">
        <v>1680</v>
      </c>
      <c r="H1902" s="17">
        <v>1</v>
      </c>
      <c r="J1902" t="s">
        <v>9959</v>
      </c>
    </row>
    <row r="1903" spans="1:12" x14ac:dyDescent="0.25">
      <c r="A1903" t="s">
        <v>3601</v>
      </c>
      <c r="B1903" t="s">
        <v>3237</v>
      </c>
      <c r="C1903" t="s">
        <v>3238</v>
      </c>
      <c r="E1903" t="s">
        <v>3239</v>
      </c>
      <c r="F1903">
        <v>1680</v>
      </c>
      <c r="H1903" s="17">
        <v>1</v>
      </c>
      <c r="J1903" t="s">
        <v>9959</v>
      </c>
      <c r="L1903" t="s">
        <v>9979</v>
      </c>
    </row>
    <row r="1904" spans="1:12" x14ac:dyDescent="0.25">
      <c r="A1904" t="s">
        <v>3602</v>
      </c>
      <c r="B1904" t="s">
        <v>3237</v>
      </c>
      <c r="C1904" t="s">
        <v>3238</v>
      </c>
      <c r="E1904" t="s">
        <v>3239</v>
      </c>
      <c r="F1904">
        <v>1680</v>
      </c>
      <c r="H1904" s="17">
        <v>1</v>
      </c>
      <c r="J1904" t="s">
        <v>9959</v>
      </c>
      <c r="L1904" t="s">
        <v>9980</v>
      </c>
    </row>
    <row r="1905" spans="1:12" x14ac:dyDescent="0.25">
      <c r="A1905" t="s">
        <v>3603</v>
      </c>
      <c r="B1905" t="s">
        <v>3237</v>
      </c>
      <c r="C1905" t="s">
        <v>3238</v>
      </c>
      <c r="E1905" t="s">
        <v>3239</v>
      </c>
      <c r="F1905">
        <v>1680</v>
      </c>
      <c r="H1905" s="17">
        <v>1</v>
      </c>
      <c r="J1905" t="s">
        <v>9959</v>
      </c>
    </row>
    <row r="1906" spans="1:12" x14ac:dyDescent="0.25">
      <c r="A1906" t="s">
        <v>3604</v>
      </c>
      <c r="B1906" t="s">
        <v>3237</v>
      </c>
      <c r="C1906" t="s">
        <v>3238</v>
      </c>
      <c r="E1906" t="s">
        <v>3239</v>
      </c>
      <c r="F1906">
        <v>1680</v>
      </c>
      <c r="H1906" s="17">
        <v>1</v>
      </c>
      <c r="J1906" t="s">
        <v>9959</v>
      </c>
      <c r="L1906" t="s">
        <v>9981</v>
      </c>
    </row>
    <row r="1907" spans="1:12" x14ac:dyDescent="0.25">
      <c r="A1907" t="s">
        <v>3605</v>
      </c>
      <c r="B1907" t="s">
        <v>3237</v>
      </c>
      <c r="C1907" t="s">
        <v>3238</v>
      </c>
      <c r="E1907" t="s">
        <v>3239</v>
      </c>
      <c r="F1907">
        <v>1680</v>
      </c>
      <c r="H1907" s="17">
        <v>1</v>
      </c>
      <c r="J1907" t="s">
        <v>9959</v>
      </c>
    </row>
    <row r="1908" spans="1:12" x14ac:dyDescent="0.25">
      <c r="A1908" t="s">
        <v>3606</v>
      </c>
      <c r="B1908" t="s">
        <v>3237</v>
      </c>
      <c r="C1908" t="s">
        <v>3238</v>
      </c>
      <c r="E1908" t="s">
        <v>3239</v>
      </c>
      <c r="F1908">
        <v>1680</v>
      </c>
      <c r="H1908" s="17">
        <v>1</v>
      </c>
      <c r="J1908" t="s">
        <v>9959</v>
      </c>
    </row>
    <row r="1909" spans="1:12" x14ac:dyDescent="0.25">
      <c r="A1909" t="s">
        <v>3607</v>
      </c>
      <c r="B1909" t="s">
        <v>3237</v>
      </c>
      <c r="C1909" t="s">
        <v>3238</v>
      </c>
      <c r="E1909" t="s">
        <v>3239</v>
      </c>
      <c r="F1909">
        <v>1680</v>
      </c>
      <c r="H1909" s="17">
        <v>1</v>
      </c>
      <c r="J1909" t="s">
        <v>9959</v>
      </c>
      <c r="L1909" t="s">
        <v>9982</v>
      </c>
    </row>
    <row r="1910" spans="1:12" x14ac:dyDescent="0.25">
      <c r="A1910" t="s">
        <v>3608</v>
      </c>
      <c r="B1910" t="s">
        <v>3237</v>
      </c>
      <c r="C1910" t="s">
        <v>3238</v>
      </c>
      <c r="E1910" t="s">
        <v>3239</v>
      </c>
      <c r="F1910">
        <v>1680</v>
      </c>
      <c r="H1910" s="17">
        <v>1</v>
      </c>
      <c r="J1910" t="s">
        <v>9959</v>
      </c>
    </row>
    <row r="1911" spans="1:12" x14ac:dyDescent="0.25">
      <c r="A1911" t="s">
        <v>3609</v>
      </c>
      <c r="B1911" t="s">
        <v>3237</v>
      </c>
      <c r="C1911" t="s">
        <v>3238</v>
      </c>
      <c r="E1911" t="s">
        <v>3239</v>
      </c>
      <c r="F1911">
        <v>1680</v>
      </c>
      <c r="H1911" s="17">
        <v>1</v>
      </c>
      <c r="J1911" t="s">
        <v>9959</v>
      </c>
      <c r="L1911" t="s">
        <v>9983</v>
      </c>
    </row>
    <row r="1912" spans="1:12" x14ac:dyDescent="0.25">
      <c r="A1912" t="s">
        <v>3610</v>
      </c>
      <c r="B1912" t="s">
        <v>3237</v>
      </c>
      <c r="C1912" t="s">
        <v>3238</v>
      </c>
      <c r="E1912" t="s">
        <v>3239</v>
      </c>
      <c r="F1912">
        <v>1680</v>
      </c>
      <c r="H1912" s="17">
        <v>1</v>
      </c>
      <c r="J1912" t="s">
        <v>9959</v>
      </c>
      <c r="L1912" t="s">
        <v>9984</v>
      </c>
    </row>
    <row r="1913" spans="1:12" x14ac:dyDescent="0.25">
      <c r="A1913" t="s">
        <v>3611</v>
      </c>
      <c r="B1913" t="s">
        <v>3237</v>
      </c>
      <c r="C1913" t="s">
        <v>3238</v>
      </c>
      <c r="E1913" t="s">
        <v>3239</v>
      </c>
      <c r="F1913">
        <v>1680</v>
      </c>
      <c r="H1913" s="17">
        <v>1</v>
      </c>
      <c r="J1913" t="s">
        <v>9959</v>
      </c>
    </row>
    <row r="1914" spans="1:12" x14ac:dyDescent="0.25">
      <c r="A1914" t="s">
        <v>3612</v>
      </c>
      <c r="B1914" t="s">
        <v>3237</v>
      </c>
      <c r="C1914" t="s">
        <v>3238</v>
      </c>
      <c r="E1914" t="s">
        <v>3239</v>
      </c>
      <c r="F1914">
        <v>1680</v>
      </c>
      <c r="H1914" s="17">
        <v>1</v>
      </c>
      <c r="J1914" t="s">
        <v>9959</v>
      </c>
    </row>
    <row r="1915" spans="1:12" x14ac:dyDescent="0.25">
      <c r="A1915" t="s">
        <v>3613</v>
      </c>
      <c r="B1915" t="s">
        <v>3237</v>
      </c>
      <c r="C1915" t="s">
        <v>3238</v>
      </c>
      <c r="E1915" t="s">
        <v>3239</v>
      </c>
      <c r="F1915">
        <v>1680</v>
      </c>
      <c r="H1915" s="17">
        <v>1</v>
      </c>
      <c r="J1915" t="s">
        <v>9959</v>
      </c>
    </row>
    <row r="1916" spans="1:12" x14ac:dyDescent="0.25">
      <c r="A1916" t="s">
        <v>3614</v>
      </c>
      <c r="B1916" t="s">
        <v>3237</v>
      </c>
      <c r="C1916" t="s">
        <v>3238</v>
      </c>
      <c r="E1916" t="s">
        <v>3239</v>
      </c>
      <c r="F1916">
        <v>1680</v>
      </c>
      <c r="H1916" s="17">
        <v>1</v>
      </c>
      <c r="J1916" t="s">
        <v>9959</v>
      </c>
    </row>
    <row r="1917" spans="1:12" x14ac:dyDescent="0.25">
      <c r="A1917" t="s">
        <v>3615</v>
      </c>
      <c r="B1917" t="s">
        <v>3237</v>
      </c>
      <c r="C1917" t="s">
        <v>3238</v>
      </c>
      <c r="E1917" t="s">
        <v>3239</v>
      </c>
      <c r="F1917">
        <v>1680</v>
      </c>
      <c r="H1917" s="17">
        <v>1</v>
      </c>
      <c r="J1917" t="s">
        <v>9959</v>
      </c>
    </row>
    <row r="1918" spans="1:12" x14ac:dyDescent="0.25">
      <c r="A1918" t="s">
        <v>3616</v>
      </c>
      <c r="B1918" t="s">
        <v>3237</v>
      </c>
      <c r="C1918" t="s">
        <v>3238</v>
      </c>
      <c r="E1918" t="s">
        <v>3239</v>
      </c>
      <c r="F1918">
        <v>1680</v>
      </c>
      <c r="H1918" s="17">
        <v>1</v>
      </c>
      <c r="J1918" t="s">
        <v>9959</v>
      </c>
    </row>
    <row r="1919" spans="1:12" x14ac:dyDescent="0.25">
      <c r="A1919" t="s">
        <v>3617</v>
      </c>
      <c r="B1919" t="s">
        <v>3237</v>
      </c>
      <c r="C1919" t="s">
        <v>3238</v>
      </c>
      <c r="E1919" t="s">
        <v>3239</v>
      </c>
      <c r="F1919">
        <v>1680</v>
      </c>
      <c r="H1919" s="17">
        <v>1</v>
      </c>
      <c r="J1919" t="s">
        <v>9959</v>
      </c>
    </row>
    <row r="1920" spans="1:12" x14ac:dyDescent="0.25">
      <c r="A1920" t="s">
        <v>3618</v>
      </c>
      <c r="B1920" t="s">
        <v>3237</v>
      </c>
      <c r="C1920" t="s">
        <v>3238</v>
      </c>
      <c r="E1920" t="s">
        <v>3239</v>
      </c>
      <c r="F1920">
        <v>1680</v>
      </c>
      <c r="H1920" s="17">
        <v>1</v>
      </c>
      <c r="J1920" t="s">
        <v>9959</v>
      </c>
    </row>
    <row r="1921" spans="1:12" x14ac:dyDescent="0.25">
      <c r="A1921" t="s">
        <v>3619</v>
      </c>
      <c r="B1921" t="s">
        <v>3237</v>
      </c>
      <c r="C1921" t="s">
        <v>3238</v>
      </c>
      <c r="E1921" t="s">
        <v>3239</v>
      </c>
      <c r="F1921">
        <v>1680</v>
      </c>
      <c r="H1921" s="17">
        <v>1</v>
      </c>
      <c r="J1921" t="s">
        <v>9959</v>
      </c>
    </row>
    <row r="1922" spans="1:12" x14ac:dyDescent="0.25">
      <c r="A1922" t="s">
        <v>3620</v>
      </c>
      <c r="B1922" t="s">
        <v>3237</v>
      </c>
      <c r="C1922" t="s">
        <v>3238</v>
      </c>
      <c r="E1922" t="s">
        <v>3239</v>
      </c>
      <c r="F1922">
        <v>1680</v>
      </c>
      <c r="H1922" s="17">
        <v>1</v>
      </c>
      <c r="J1922" t="s">
        <v>9959</v>
      </c>
    </row>
    <row r="1923" spans="1:12" x14ac:dyDescent="0.25">
      <c r="A1923" t="s">
        <v>3621</v>
      </c>
      <c r="B1923" t="s">
        <v>3237</v>
      </c>
      <c r="C1923" t="s">
        <v>3238</v>
      </c>
      <c r="E1923" t="s">
        <v>3239</v>
      </c>
      <c r="F1923">
        <v>1680</v>
      </c>
      <c r="H1923" s="17">
        <v>1</v>
      </c>
      <c r="J1923" t="s">
        <v>9959</v>
      </c>
      <c r="L1923" t="s">
        <v>9985</v>
      </c>
    </row>
    <row r="1924" spans="1:12" x14ac:dyDescent="0.25">
      <c r="A1924" t="s">
        <v>3622</v>
      </c>
      <c r="B1924" t="s">
        <v>3237</v>
      </c>
      <c r="C1924" t="s">
        <v>3238</v>
      </c>
      <c r="E1924" t="s">
        <v>3239</v>
      </c>
      <c r="F1924">
        <v>1680</v>
      </c>
      <c r="H1924" s="17">
        <v>1</v>
      </c>
      <c r="J1924" t="s">
        <v>9959</v>
      </c>
    </row>
    <row r="1925" spans="1:12" x14ac:dyDescent="0.25">
      <c r="A1925" t="s">
        <v>3623</v>
      </c>
      <c r="B1925" t="s">
        <v>3237</v>
      </c>
      <c r="C1925" t="s">
        <v>3238</v>
      </c>
      <c r="E1925" t="s">
        <v>3239</v>
      </c>
      <c r="F1925">
        <v>1680</v>
      </c>
      <c r="H1925" s="17">
        <v>1</v>
      </c>
      <c r="J1925" t="s">
        <v>9959</v>
      </c>
      <c r="L1925" t="s">
        <v>9986</v>
      </c>
    </row>
    <row r="1926" spans="1:12" x14ac:dyDescent="0.25">
      <c r="A1926" t="s">
        <v>3624</v>
      </c>
      <c r="B1926" t="s">
        <v>3237</v>
      </c>
      <c r="C1926" t="s">
        <v>3238</v>
      </c>
      <c r="E1926" t="s">
        <v>3239</v>
      </c>
      <c r="F1926">
        <v>1680</v>
      </c>
      <c r="H1926" s="17">
        <v>1</v>
      </c>
      <c r="J1926" t="s">
        <v>9959</v>
      </c>
      <c r="L1926" t="s">
        <v>9987</v>
      </c>
    </row>
    <row r="1927" spans="1:12" x14ac:dyDescent="0.25">
      <c r="A1927" t="s">
        <v>3625</v>
      </c>
      <c r="B1927" t="s">
        <v>3237</v>
      </c>
      <c r="C1927" t="s">
        <v>3238</v>
      </c>
      <c r="E1927" t="s">
        <v>3239</v>
      </c>
      <c r="F1927">
        <v>1680</v>
      </c>
      <c r="H1927" s="17">
        <v>1</v>
      </c>
      <c r="J1927" t="s">
        <v>9959</v>
      </c>
      <c r="L1927" t="s">
        <v>9988</v>
      </c>
    </row>
    <row r="1928" spans="1:12" x14ac:dyDescent="0.25">
      <c r="A1928" t="s">
        <v>3626</v>
      </c>
      <c r="B1928" t="s">
        <v>3237</v>
      </c>
      <c r="C1928" t="s">
        <v>3238</v>
      </c>
      <c r="E1928" t="s">
        <v>3239</v>
      </c>
      <c r="F1928">
        <v>1680</v>
      </c>
      <c r="H1928" s="17">
        <v>1</v>
      </c>
      <c r="J1928" t="s">
        <v>9959</v>
      </c>
      <c r="L1928" t="s">
        <v>9989</v>
      </c>
    </row>
    <row r="1929" spans="1:12" x14ac:dyDescent="0.25">
      <c r="A1929" t="s">
        <v>3627</v>
      </c>
      <c r="B1929" t="s">
        <v>3237</v>
      </c>
      <c r="C1929" t="s">
        <v>3238</v>
      </c>
      <c r="E1929" t="s">
        <v>3239</v>
      </c>
      <c r="F1929">
        <v>1680</v>
      </c>
      <c r="H1929" s="17">
        <v>1</v>
      </c>
      <c r="J1929" t="s">
        <v>9959</v>
      </c>
      <c r="L1929" t="s">
        <v>9990</v>
      </c>
    </row>
    <row r="1930" spans="1:12" x14ac:dyDescent="0.25">
      <c r="A1930" t="s">
        <v>3628</v>
      </c>
      <c r="B1930" t="s">
        <v>3237</v>
      </c>
      <c r="C1930" t="s">
        <v>3238</v>
      </c>
      <c r="E1930" t="s">
        <v>3239</v>
      </c>
      <c r="F1930">
        <v>1680</v>
      </c>
      <c r="H1930" s="17">
        <v>1</v>
      </c>
      <c r="J1930" t="s">
        <v>9959</v>
      </c>
      <c r="L1930" t="s">
        <v>9991</v>
      </c>
    </row>
    <row r="1931" spans="1:12" x14ac:dyDescent="0.25">
      <c r="A1931" t="s">
        <v>3629</v>
      </c>
      <c r="B1931" t="s">
        <v>3237</v>
      </c>
      <c r="C1931" t="s">
        <v>3238</v>
      </c>
      <c r="E1931" t="s">
        <v>3239</v>
      </c>
      <c r="F1931">
        <v>1680</v>
      </c>
      <c r="H1931" s="17">
        <v>1</v>
      </c>
      <c r="J1931" t="s">
        <v>9959</v>
      </c>
      <c r="L1931" t="s">
        <v>9992</v>
      </c>
    </row>
    <row r="1932" spans="1:12" x14ac:dyDescent="0.25">
      <c r="A1932" t="s">
        <v>3630</v>
      </c>
      <c r="B1932" t="s">
        <v>3237</v>
      </c>
      <c r="C1932" t="s">
        <v>3238</v>
      </c>
      <c r="E1932" t="s">
        <v>3239</v>
      </c>
      <c r="F1932">
        <v>1680</v>
      </c>
      <c r="H1932" s="17">
        <v>1</v>
      </c>
      <c r="J1932" t="s">
        <v>9959</v>
      </c>
      <c r="L1932" t="s">
        <v>9993</v>
      </c>
    </row>
    <row r="1933" spans="1:12" x14ac:dyDescent="0.25">
      <c r="A1933" t="s">
        <v>3631</v>
      </c>
      <c r="B1933" t="s">
        <v>3237</v>
      </c>
      <c r="C1933" t="s">
        <v>3238</v>
      </c>
      <c r="E1933" t="s">
        <v>3239</v>
      </c>
      <c r="F1933">
        <v>1680</v>
      </c>
      <c r="H1933" s="17">
        <v>1</v>
      </c>
      <c r="J1933" t="s">
        <v>9959</v>
      </c>
      <c r="L1933" t="s">
        <v>9994</v>
      </c>
    </row>
    <row r="1934" spans="1:12" x14ac:dyDescent="0.25">
      <c r="A1934" t="s">
        <v>3632</v>
      </c>
      <c r="B1934" t="s">
        <v>3237</v>
      </c>
      <c r="C1934" t="s">
        <v>3238</v>
      </c>
      <c r="E1934" t="s">
        <v>3239</v>
      </c>
      <c r="F1934">
        <v>1680</v>
      </c>
      <c r="H1934" s="17">
        <v>1</v>
      </c>
      <c r="J1934" t="s">
        <v>9959</v>
      </c>
      <c r="L1934" t="s">
        <v>9995</v>
      </c>
    </row>
    <row r="1935" spans="1:12" x14ac:dyDescent="0.25">
      <c r="A1935" t="s">
        <v>3633</v>
      </c>
      <c r="B1935" t="s">
        <v>3237</v>
      </c>
      <c r="C1935" t="s">
        <v>3238</v>
      </c>
      <c r="E1935" t="s">
        <v>3239</v>
      </c>
      <c r="F1935">
        <v>1680</v>
      </c>
      <c r="H1935" s="17">
        <v>1</v>
      </c>
      <c r="J1935" t="s">
        <v>9959</v>
      </c>
      <c r="L1935" t="s">
        <v>9996</v>
      </c>
    </row>
    <row r="1936" spans="1:12" x14ac:dyDescent="0.25">
      <c r="A1936" t="s">
        <v>3634</v>
      </c>
      <c r="B1936" t="s">
        <v>3237</v>
      </c>
      <c r="C1936" t="s">
        <v>3238</v>
      </c>
      <c r="E1936" t="s">
        <v>3239</v>
      </c>
      <c r="F1936">
        <v>1680</v>
      </c>
      <c r="H1936" s="17">
        <v>1</v>
      </c>
      <c r="J1936" t="s">
        <v>9959</v>
      </c>
    </row>
    <row r="1937" spans="1:12" x14ac:dyDescent="0.25">
      <c r="A1937" t="s">
        <v>3635</v>
      </c>
      <c r="B1937" t="s">
        <v>3237</v>
      </c>
      <c r="C1937" t="s">
        <v>3238</v>
      </c>
      <c r="E1937" t="s">
        <v>3239</v>
      </c>
      <c r="F1937">
        <v>1680</v>
      </c>
      <c r="H1937" s="17">
        <v>1</v>
      </c>
      <c r="J1937" t="s">
        <v>9959</v>
      </c>
      <c r="L1937" t="s">
        <v>9997</v>
      </c>
    </row>
    <row r="1938" spans="1:12" x14ac:dyDescent="0.25">
      <c r="A1938" t="s">
        <v>3636</v>
      </c>
      <c r="B1938" t="s">
        <v>3237</v>
      </c>
      <c r="C1938" t="s">
        <v>3238</v>
      </c>
      <c r="E1938" t="s">
        <v>3239</v>
      </c>
      <c r="F1938">
        <v>1680</v>
      </c>
      <c r="H1938" s="17">
        <v>1</v>
      </c>
      <c r="J1938" t="s">
        <v>9959</v>
      </c>
    </row>
    <row r="1939" spans="1:12" x14ac:dyDescent="0.25">
      <c r="A1939" t="s">
        <v>3637</v>
      </c>
      <c r="B1939" t="s">
        <v>3237</v>
      </c>
      <c r="C1939" t="s">
        <v>3238</v>
      </c>
      <c r="E1939" t="s">
        <v>3239</v>
      </c>
      <c r="F1939">
        <v>1680</v>
      </c>
      <c r="H1939" s="17">
        <v>1</v>
      </c>
      <c r="J1939" t="s">
        <v>9959</v>
      </c>
    </row>
    <row r="1940" spans="1:12" x14ac:dyDescent="0.25">
      <c r="A1940" t="s">
        <v>3638</v>
      </c>
      <c r="B1940" t="s">
        <v>3237</v>
      </c>
      <c r="C1940" t="s">
        <v>3238</v>
      </c>
      <c r="E1940" t="s">
        <v>3239</v>
      </c>
      <c r="F1940">
        <v>1680</v>
      </c>
      <c r="H1940" s="17">
        <v>1</v>
      </c>
      <c r="J1940" t="s">
        <v>9959</v>
      </c>
    </row>
    <row r="1941" spans="1:12" x14ac:dyDescent="0.25">
      <c r="A1941" t="s">
        <v>3639</v>
      </c>
      <c r="B1941" t="s">
        <v>3237</v>
      </c>
      <c r="C1941" t="s">
        <v>3238</v>
      </c>
      <c r="E1941" t="s">
        <v>3239</v>
      </c>
      <c r="F1941">
        <v>1680</v>
      </c>
      <c r="H1941" s="17">
        <v>1</v>
      </c>
      <c r="J1941" t="s">
        <v>9959</v>
      </c>
      <c r="L1941" t="s">
        <v>9998</v>
      </c>
    </row>
    <row r="1942" spans="1:12" x14ac:dyDescent="0.25">
      <c r="A1942" t="s">
        <v>3640</v>
      </c>
      <c r="B1942" t="s">
        <v>3237</v>
      </c>
      <c r="C1942" t="s">
        <v>3238</v>
      </c>
      <c r="E1942" t="s">
        <v>3239</v>
      </c>
      <c r="F1942">
        <v>1680</v>
      </c>
      <c r="H1942" s="17">
        <v>1</v>
      </c>
      <c r="J1942" t="s">
        <v>9959</v>
      </c>
    </row>
    <row r="1943" spans="1:12" x14ac:dyDescent="0.25">
      <c r="A1943" t="s">
        <v>3641</v>
      </c>
      <c r="B1943" t="s">
        <v>3237</v>
      </c>
      <c r="C1943" t="s">
        <v>3238</v>
      </c>
      <c r="E1943" t="s">
        <v>3239</v>
      </c>
      <c r="F1943">
        <v>1680</v>
      </c>
      <c r="H1943" s="17">
        <v>1</v>
      </c>
      <c r="J1943" t="s">
        <v>9959</v>
      </c>
    </row>
    <row r="1944" spans="1:12" x14ac:dyDescent="0.25">
      <c r="A1944" t="s">
        <v>3642</v>
      </c>
      <c r="B1944" t="s">
        <v>3237</v>
      </c>
      <c r="C1944" t="s">
        <v>3238</v>
      </c>
      <c r="E1944" t="s">
        <v>3239</v>
      </c>
      <c r="F1944">
        <v>1680</v>
      </c>
      <c r="H1944" s="17">
        <v>1</v>
      </c>
      <c r="J1944" t="s">
        <v>9959</v>
      </c>
    </row>
    <row r="1945" spans="1:12" x14ac:dyDescent="0.25">
      <c r="A1945" t="s">
        <v>3643</v>
      </c>
      <c r="B1945" t="s">
        <v>3237</v>
      </c>
      <c r="C1945" t="s">
        <v>3238</v>
      </c>
      <c r="E1945" t="s">
        <v>3239</v>
      </c>
      <c r="F1945">
        <v>1680</v>
      </c>
      <c r="H1945" s="17">
        <v>1</v>
      </c>
      <c r="J1945" t="s">
        <v>9959</v>
      </c>
    </row>
    <row r="1946" spans="1:12" x14ac:dyDescent="0.25">
      <c r="A1946" t="s">
        <v>3644</v>
      </c>
      <c r="B1946" t="s">
        <v>3237</v>
      </c>
      <c r="C1946" t="s">
        <v>3238</v>
      </c>
      <c r="E1946" t="s">
        <v>3239</v>
      </c>
      <c r="F1946">
        <v>1680</v>
      </c>
      <c r="H1946" s="17">
        <v>1</v>
      </c>
      <c r="J1946" t="s">
        <v>9959</v>
      </c>
    </row>
    <row r="1947" spans="1:12" x14ac:dyDescent="0.25">
      <c r="A1947" t="s">
        <v>3645</v>
      </c>
      <c r="B1947" t="s">
        <v>3237</v>
      </c>
      <c r="C1947" t="s">
        <v>3238</v>
      </c>
      <c r="E1947" t="s">
        <v>3239</v>
      </c>
      <c r="F1947">
        <v>1680</v>
      </c>
      <c r="H1947" s="17">
        <v>1</v>
      </c>
      <c r="J1947" t="s">
        <v>9959</v>
      </c>
    </row>
    <row r="1948" spans="1:12" x14ac:dyDescent="0.25">
      <c r="A1948" t="s">
        <v>3646</v>
      </c>
      <c r="B1948" t="s">
        <v>3237</v>
      </c>
      <c r="C1948" t="s">
        <v>3238</v>
      </c>
      <c r="E1948" t="s">
        <v>3239</v>
      </c>
      <c r="F1948">
        <v>1680</v>
      </c>
      <c r="H1948" s="17">
        <v>1</v>
      </c>
      <c r="J1948" t="s">
        <v>9959</v>
      </c>
    </row>
    <row r="1949" spans="1:12" x14ac:dyDescent="0.25">
      <c r="A1949" t="s">
        <v>3647</v>
      </c>
      <c r="B1949" t="s">
        <v>3237</v>
      </c>
      <c r="C1949" t="s">
        <v>3238</v>
      </c>
      <c r="E1949" t="s">
        <v>3239</v>
      </c>
      <c r="F1949">
        <v>1680</v>
      </c>
      <c r="H1949" s="17">
        <v>1</v>
      </c>
      <c r="J1949" t="s">
        <v>9959</v>
      </c>
    </row>
    <row r="1950" spans="1:12" x14ac:dyDescent="0.25">
      <c r="A1950" t="s">
        <v>3648</v>
      </c>
      <c r="B1950" t="s">
        <v>3237</v>
      </c>
      <c r="C1950" t="s">
        <v>3238</v>
      </c>
      <c r="E1950" t="s">
        <v>3239</v>
      </c>
      <c r="F1950">
        <v>1680</v>
      </c>
      <c r="H1950" s="17">
        <v>1</v>
      </c>
      <c r="J1950" t="s">
        <v>9959</v>
      </c>
    </row>
    <row r="1951" spans="1:12" x14ac:dyDescent="0.25">
      <c r="A1951" t="s">
        <v>3649</v>
      </c>
      <c r="B1951" t="s">
        <v>3237</v>
      </c>
      <c r="C1951" t="s">
        <v>3238</v>
      </c>
      <c r="E1951" t="s">
        <v>3239</v>
      </c>
      <c r="F1951">
        <v>1680</v>
      </c>
      <c r="H1951" s="17">
        <v>1</v>
      </c>
      <c r="J1951" t="s">
        <v>9959</v>
      </c>
    </row>
    <row r="1952" spans="1:12" x14ac:dyDescent="0.25">
      <c r="A1952" t="s">
        <v>3650</v>
      </c>
      <c r="B1952" t="s">
        <v>3237</v>
      </c>
      <c r="C1952" t="s">
        <v>3238</v>
      </c>
      <c r="E1952" t="s">
        <v>3239</v>
      </c>
      <c r="F1952">
        <v>1680</v>
      </c>
      <c r="H1952" s="17">
        <v>1</v>
      </c>
      <c r="J1952" t="s">
        <v>9959</v>
      </c>
    </row>
    <row r="1953" spans="1:10" x14ac:dyDescent="0.25">
      <c r="A1953" t="s">
        <v>3651</v>
      </c>
      <c r="B1953" t="s">
        <v>3237</v>
      </c>
      <c r="C1953" t="s">
        <v>3238</v>
      </c>
      <c r="E1953" t="s">
        <v>3239</v>
      </c>
      <c r="F1953">
        <v>1680</v>
      </c>
      <c r="H1953" s="17">
        <v>1</v>
      </c>
      <c r="J1953" t="s">
        <v>9959</v>
      </c>
    </row>
    <row r="1954" spans="1:10" x14ac:dyDescent="0.25">
      <c r="A1954" t="s">
        <v>3652</v>
      </c>
      <c r="B1954" t="s">
        <v>3237</v>
      </c>
      <c r="C1954" t="s">
        <v>3238</v>
      </c>
      <c r="E1954" t="s">
        <v>3239</v>
      </c>
      <c r="F1954">
        <v>1680</v>
      </c>
      <c r="H1954" s="17">
        <v>1</v>
      </c>
      <c r="J1954" t="s">
        <v>9959</v>
      </c>
    </row>
    <row r="1955" spans="1:10" x14ac:dyDescent="0.25">
      <c r="A1955" t="s">
        <v>3653</v>
      </c>
      <c r="B1955" t="s">
        <v>3237</v>
      </c>
      <c r="C1955" t="s">
        <v>3238</v>
      </c>
      <c r="E1955" t="s">
        <v>3239</v>
      </c>
      <c r="F1955">
        <v>1680</v>
      </c>
      <c r="H1955" s="17">
        <v>1</v>
      </c>
      <c r="J1955" t="s">
        <v>9959</v>
      </c>
    </row>
    <row r="1956" spans="1:10" x14ac:dyDescent="0.25">
      <c r="A1956" t="s">
        <v>3654</v>
      </c>
      <c r="B1956" t="s">
        <v>3237</v>
      </c>
      <c r="C1956" t="s">
        <v>3238</v>
      </c>
      <c r="E1956" t="s">
        <v>3239</v>
      </c>
      <c r="F1956">
        <v>1680</v>
      </c>
      <c r="H1956" s="17">
        <v>1</v>
      </c>
      <c r="J1956" t="s">
        <v>9959</v>
      </c>
    </row>
    <row r="1957" spans="1:10" x14ac:dyDescent="0.25">
      <c r="A1957" t="s">
        <v>3655</v>
      </c>
      <c r="B1957" t="s">
        <v>3237</v>
      </c>
      <c r="C1957" t="s">
        <v>3238</v>
      </c>
      <c r="E1957" t="s">
        <v>3239</v>
      </c>
      <c r="F1957">
        <v>1680</v>
      </c>
      <c r="H1957" s="17">
        <v>1</v>
      </c>
      <c r="J1957" t="s">
        <v>9959</v>
      </c>
    </row>
    <row r="1958" spans="1:10" x14ac:dyDescent="0.25">
      <c r="A1958" t="s">
        <v>3656</v>
      </c>
      <c r="B1958" t="s">
        <v>3237</v>
      </c>
      <c r="C1958" t="s">
        <v>3238</v>
      </c>
      <c r="E1958" t="s">
        <v>3239</v>
      </c>
      <c r="F1958">
        <v>1680</v>
      </c>
      <c r="H1958" s="17">
        <v>1</v>
      </c>
      <c r="J1958" t="s">
        <v>9959</v>
      </c>
    </row>
    <row r="1959" spans="1:10" x14ac:dyDescent="0.25">
      <c r="A1959" t="s">
        <v>3657</v>
      </c>
      <c r="B1959" t="s">
        <v>3237</v>
      </c>
      <c r="C1959" t="s">
        <v>3238</v>
      </c>
      <c r="E1959" t="s">
        <v>3239</v>
      </c>
      <c r="F1959">
        <v>1680</v>
      </c>
      <c r="H1959" s="17">
        <v>1</v>
      </c>
      <c r="J1959" t="s">
        <v>9959</v>
      </c>
    </row>
    <row r="1960" spans="1:10" x14ac:dyDescent="0.25">
      <c r="A1960" t="s">
        <v>3658</v>
      </c>
      <c r="B1960" t="s">
        <v>3237</v>
      </c>
      <c r="C1960" t="s">
        <v>3238</v>
      </c>
      <c r="E1960" t="s">
        <v>3239</v>
      </c>
      <c r="F1960">
        <v>1680</v>
      </c>
      <c r="H1960" s="17">
        <v>1</v>
      </c>
      <c r="J1960" t="s">
        <v>9959</v>
      </c>
    </row>
    <row r="1961" spans="1:10" x14ac:dyDescent="0.25">
      <c r="A1961" t="s">
        <v>3659</v>
      </c>
      <c r="B1961" t="s">
        <v>3237</v>
      </c>
      <c r="C1961" t="s">
        <v>3238</v>
      </c>
      <c r="E1961" t="s">
        <v>3239</v>
      </c>
      <c r="F1961">
        <v>1680</v>
      </c>
      <c r="H1961" s="17">
        <v>1</v>
      </c>
      <c r="J1961" t="s">
        <v>9959</v>
      </c>
    </row>
    <row r="1962" spans="1:10" x14ac:dyDescent="0.25">
      <c r="A1962" t="s">
        <v>3660</v>
      </c>
      <c r="B1962" t="s">
        <v>3237</v>
      </c>
      <c r="C1962" t="s">
        <v>3238</v>
      </c>
      <c r="E1962" t="s">
        <v>3239</v>
      </c>
      <c r="F1962">
        <v>1680</v>
      </c>
      <c r="H1962" s="17">
        <v>1</v>
      </c>
      <c r="J1962" t="s">
        <v>9959</v>
      </c>
    </row>
    <row r="1963" spans="1:10" x14ac:dyDescent="0.25">
      <c r="A1963" t="s">
        <v>3661</v>
      </c>
      <c r="B1963" t="s">
        <v>3237</v>
      </c>
      <c r="C1963" t="s">
        <v>3238</v>
      </c>
      <c r="E1963" t="s">
        <v>3239</v>
      </c>
      <c r="F1963">
        <v>1680</v>
      </c>
      <c r="H1963" s="17">
        <v>1</v>
      </c>
      <c r="J1963" t="s">
        <v>9959</v>
      </c>
    </row>
    <row r="1964" spans="1:10" x14ac:dyDescent="0.25">
      <c r="A1964" t="s">
        <v>3662</v>
      </c>
      <c r="B1964" t="s">
        <v>3237</v>
      </c>
      <c r="C1964" t="s">
        <v>3238</v>
      </c>
      <c r="E1964" t="s">
        <v>3239</v>
      </c>
      <c r="F1964">
        <v>1680</v>
      </c>
      <c r="H1964" s="17">
        <v>1</v>
      </c>
      <c r="J1964" t="s">
        <v>9959</v>
      </c>
    </row>
    <row r="1965" spans="1:10" x14ac:dyDescent="0.25">
      <c r="A1965" t="s">
        <v>3663</v>
      </c>
      <c r="B1965" t="s">
        <v>3237</v>
      </c>
      <c r="C1965" t="s">
        <v>3238</v>
      </c>
      <c r="E1965" t="s">
        <v>3239</v>
      </c>
      <c r="F1965">
        <v>1680</v>
      </c>
      <c r="H1965" s="17">
        <v>1</v>
      </c>
      <c r="J1965" t="s">
        <v>9959</v>
      </c>
    </row>
    <row r="1966" spans="1:10" x14ac:dyDescent="0.25">
      <c r="A1966" t="s">
        <v>3664</v>
      </c>
      <c r="B1966" t="s">
        <v>3237</v>
      </c>
      <c r="C1966" t="s">
        <v>3238</v>
      </c>
      <c r="E1966" t="s">
        <v>3239</v>
      </c>
      <c r="F1966">
        <v>1680</v>
      </c>
      <c r="H1966" s="17">
        <v>1</v>
      </c>
      <c r="J1966" t="s">
        <v>9959</v>
      </c>
    </row>
    <row r="1967" spans="1:10" x14ac:dyDescent="0.25">
      <c r="A1967" t="s">
        <v>3665</v>
      </c>
      <c r="B1967" t="s">
        <v>3237</v>
      </c>
      <c r="C1967" t="s">
        <v>3238</v>
      </c>
      <c r="E1967" t="s">
        <v>3239</v>
      </c>
      <c r="F1967">
        <v>1680</v>
      </c>
      <c r="H1967" s="17">
        <v>1</v>
      </c>
      <c r="J1967" t="s">
        <v>9959</v>
      </c>
    </row>
    <row r="1968" spans="1:10" x14ac:dyDescent="0.25">
      <c r="A1968" t="s">
        <v>3666</v>
      </c>
      <c r="B1968" t="s">
        <v>3237</v>
      </c>
      <c r="C1968" t="s">
        <v>3238</v>
      </c>
      <c r="E1968" t="s">
        <v>3239</v>
      </c>
      <c r="F1968">
        <v>1680</v>
      </c>
      <c r="H1968" s="17">
        <v>1</v>
      </c>
      <c r="J1968" t="s">
        <v>9959</v>
      </c>
    </row>
    <row r="1969" spans="1:10" x14ac:dyDescent="0.25">
      <c r="A1969" t="s">
        <v>3667</v>
      </c>
      <c r="B1969" t="s">
        <v>3237</v>
      </c>
      <c r="C1969" t="s">
        <v>3238</v>
      </c>
      <c r="E1969" t="s">
        <v>3239</v>
      </c>
      <c r="F1969">
        <v>1680</v>
      </c>
      <c r="H1969" s="17">
        <v>1</v>
      </c>
      <c r="J1969" t="s">
        <v>9959</v>
      </c>
    </row>
    <row r="1970" spans="1:10" x14ac:dyDescent="0.25">
      <c r="A1970" t="s">
        <v>3668</v>
      </c>
      <c r="B1970" t="s">
        <v>3237</v>
      </c>
      <c r="C1970" t="s">
        <v>3238</v>
      </c>
      <c r="E1970" t="s">
        <v>3239</v>
      </c>
      <c r="F1970">
        <v>1680</v>
      </c>
      <c r="H1970" s="17">
        <v>1</v>
      </c>
      <c r="J1970" t="s">
        <v>9959</v>
      </c>
    </row>
    <row r="1971" spans="1:10" x14ac:dyDescent="0.25">
      <c r="A1971" t="s">
        <v>3669</v>
      </c>
      <c r="B1971" t="s">
        <v>3237</v>
      </c>
      <c r="C1971" t="s">
        <v>3238</v>
      </c>
      <c r="E1971" t="s">
        <v>3239</v>
      </c>
      <c r="F1971">
        <v>1680</v>
      </c>
      <c r="H1971" s="17">
        <v>1</v>
      </c>
      <c r="J1971" t="s">
        <v>9959</v>
      </c>
    </row>
    <row r="1972" spans="1:10" x14ac:dyDescent="0.25">
      <c r="A1972" t="s">
        <v>3670</v>
      </c>
      <c r="B1972" t="s">
        <v>3237</v>
      </c>
      <c r="C1972" t="s">
        <v>3238</v>
      </c>
      <c r="E1972" t="s">
        <v>3239</v>
      </c>
      <c r="F1972">
        <v>1680</v>
      </c>
      <c r="H1972" s="17">
        <v>1</v>
      </c>
      <c r="J1972" t="s">
        <v>9959</v>
      </c>
    </row>
    <row r="1973" spans="1:10" x14ac:dyDescent="0.25">
      <c r="A1973" t="s">
        <v>3671</v>
      </c>
      <c r="B1973" t="s">
        <v>3237</v>
      </c>
      <c r="C1973" t="s">
        <v>3238</v>
      </c>
      <c r="E1973" t="s">
        <v>3239</v>
      </c>
      <c r="F1973">
        <v>1680</v>
      </c>
      <c r="H1973" s="17">
        <v>1</v>
      </c>
      <c r="J1973" t="s">
        <v>9959</v>
      </c>
    </row>
    <row r="1974" spans="1:10" x14ac:dyDescent="0.25">
      <c r="A1974" t="s">
        <v>3672</v>
      </c>
      <c r="B1974" t="s">
        <v>3237</v>
      </c>
      <c r="C1974" t="s">
        <v>3238</v>
      </c>
      <c r="E1974" t="s">
        <v>3239</v>
      </c>
      <c r="F1974">
        <v>1680</v>
      </c>
      <c r="H1974" s="17">
        <v>1</v>
      </c>
      <c r="J1974" t="s">
        <v>9959</v>
      </c>
    </row>
    <row r="1975" spans="1:10" x14ac:dyDescent="0.25">
      <c r="A1975" t="s">
        <v>3673</v>
      </c>
      <c r="B1975" t="s">
        <v>3237</v>
      </c>
      <c r="C1975" t="s">
        <v>3238</v>
      </c>
      <c r="E1975" t="s">
        <v>3239</v>
      </c>
      <c r="F1975">
        <v>1680</v>
      </c>
      <c r="H1975" s="17">
        <v>1</v>
      </c>
      <c r="J1975" t="s">
        <v>9959</v>
      </c>
    </row>
    <row r="1976" spans="1:10" x14ac:dyDescent="0.25">
      <c r="A1976" t="s">
        <v>3674</v>
      </c>
      <c r="B1976" t="s">
        <v>3237</v>
      </c>
      <c r="C1976" t="s">
        <v>3238</v>
      </c>
      <c r="E1976" t="s">
        <v>3239</v>
      </c>
      <c r="F1976">
        <v>1680</v>
      </c>
      <c r="H1976" s="17">
        <v>1</v>
      </c>
      <c r="J1976" t="s">
        <v>9959</v>
      </c>
    </row>
    <row r="1977" spans="1:10" x14ac:dyDescent="0.25">
      <c r="A1977" t="s">
        <v>3675</v>
      </c>
      <c r="B1977" t="s">
        <v>3237</v>
      </c>
      <c r="C1977" t="s">
        <v>3238</v>
      </c>
      <c r="E1977" t="s">
        <v>3239</v>
      </c>
      <c r="F1977">
        <v>1680</v>
      </c>
      <c r="H1977" s="17">
        <v>1</v>
      </c>
      <c r="J1977" t="s">
        <v>9959</v>
      </c>
    </row>
    <row r="1978" spans="1:10" x14ac:dyDescent="0.25">
      <c r="A1978" t="s">
        <v>3676</v>
      </c>
      <c r="B1978" t="s">
        <v>3237</v>
      </c>
      <c r="C1978" t="s">
        <v>3238</v>
      </c>
      <c r="E1978" t="s">
        <v>3239</v>
      </c>
      <c r="F1978">
        <v>1680</v>
      </c>
      <c r="H1978" s="17">
        <v>1</v>
      </c>
      <c r="J1978" t="s">
        <v>9959</v>
      </c>
    </row>
    <row r="1979" spans="1:10" x14ac:dyDescent="0.25">
      <c r="A1979" t="s">
        <v>3677</v>
      </c>
      <c r="B1979" t="s">
        <v>3237</v>
      </c>
      <c r="C1979" t="s">
        <v>3238</v>
      </c>
      <c r="E1979" t="s">
        <v>3239</v>
      </c>
      <c r="F1979">
        <v>1680</v>
      </c>
      <c r="H1979" s="17">
        <v>1</v>
      </c>
      <c r="J1979" t="s">
        <v>9959</v>
      </c>
    </row>
    <row r="1980" spans="1:10" x14ac:dyDescent="0.25">
      <c r="A1980" t="s">
        <v>3678</v>
      </c>
      <c r="B1980" t="s">
        <v>3237</v>
      </c>
      <c r="C1980" t="s">
        <v>3238</v>
      </c>
      <c r="E1980" t="s">
        <v>3239</v>
      </c>
      <c r="F1980">
        <v>1680</v>
      </c>
      <c r="H1980" s="17">
        <v>1</v>
      </c>
      <c r="J1980" t="s">
        <v>9959</v>
      </c>
    </row>
    <row r="1981" spans="1:10" x14ac:dyDescent="0.25">
      <c r="A1981" t="s">
        <v>3679</v>
      </c>
      <c r="B1981" t="s">
        <v>3237</v>
      </c>
      <c r="C1981" t="s">
        <v>3238</v>
      </c>
      <c r="E1981" t="s">
        <v>3239</v>
      </c>
      <c r="F1981">
        <v>1680</v>
      </c>
      <c r="H1981" s="17">
        <v>1</v>
      </c>
      <c r="J1981" t="s">
        <v>9959</v>
      </c>
    </row>
    <row r="1982" spans="1:10" x14ac:dyDescent="0.25">
      <c r="A1982" t="s">
        <v>3680</v>
      </c>
      <c r="B1982" t="s">
        <v>3237</v>
      </c>
      <c r="C1982" t="s">
        <v>3238</v>
      </c>
      <c r="E1982" t="s">
        <v>3239</v>
      </c>
      <c r="F1982">
        <v>1680</v>
      </c>
      <c r="H1982" s="17">
        <v>1</v>
      </c>
      <c r="J1982" t="s">
        <v>9959</v>
      </c>
    </row>
    <row r="1983" spans="1:10" x14ac:dyDescent="0.25">
      <c r="A1983" t="s">
        <v>3681</v>
      </c>
      <c r="B1983" t="s">
        <v>3237</v>
      </c>
      <c r="C1983" t="s">
        <v>3238</v>
      </c>
      <c r="E1983" t="s">
        <v>3239</v>
      </c>
      <c r="F1983">
        <v>1680</v>
      </c>
      <c r="H1983" s="17">
        <v>1</v>
      </c>
      <c r="J1983" t="s">
        <v>9959</v>
      </c>
    </row>
    <row r="1984" spans="1:10" x14ac:dyDescent="0.25">
      <c r="A1984" t="s">
        <v>3682</v>
      </c>
      <c r="B1984" t="s">
        <v>3237</v>
      </c>
      <c r="C1984" t="s">
        <v>3238</v>
      </c>
      <c r="E1984" t="s">
        <v>3239</v>
      </c>
      <c r="F1984">
        <v>1680</v>
      </c>
      <c r="H1984" s="17">
        <v>1</v>
      </c>
      <c r="J1984" t="s">
        <v>9959</v>
      </c>
    </row>
    <row r="1985" spans="1:12" x14ac:dyDescent="0.25">
      <c r="A1985" t="s">
        <v>3683</v>
      </c>
      <c r="B1985" t="s">
        <v>3237</v>
      </c>
      <c r="C1985" t="s">
        <v>3238</v>
      </c>
      <c r="E1985" t="s">
        <v>3239</v>
      </c>
      <c r="F1985">
        <v>1680</v>
      </c>
      <c r="H1985" s="17">
        <v>1</v>
      </c>
      <c r="J1985" t="s">
        <v>9959</v>
      </c>
    </row>
    <row r="1986" spans="1:12" x14ac:dyDescent="0.25">
      <c r="A1986" t="s">
        <v>3684</v>
      </c>
      <c r="B1986" t="s">
        <v>3237</v>
      </c>
      <c r="C1986" t="s">
        <v>3238</v>
      </c>
      <c r="E1986" t="s">
        <v>3239</v>
      </c>
      <c r="F1986">
        <v>1680</v>
      </c>
      <c r="H1986" s="17">
        <v>1</v>
      </c>
      <c r="J1986" t="s">
        <v>9959</v>
      </c>
    </row>
    <row r="1987" spans="1:12" x14ac:dyDescent="0.25">
      <c r="A1987" t="s">
        <v>3685</v>
      </c>
      <c r="B1987" t="s">
        <v>3237</v>
      </c>
      <c r="C1987" t="s">
        <v>3238</v>
      </c>
      <c r="E1987" t="s">
        <v>3239</v>
      </c>
      <c r="F1987">
        <v>1680</v>
      </c>
      <c r="H1987" s="17">
        <v>1</v>
      </c>
      <c r="J1987" t="s">
        <v>9959</v>
      </c>
    </row>
    <row r="1988" spans="1:12" x14ac:dyDescent="0.25">
      <c r="A1988" t="s">
        <v>3686</v>
      </c>
      <c r="B1988" t="s">
        <v>3237</v>
      </c>
      <c r="C1988" t="s">
        <v>3238</v>
      </c>
      <c r="E1988" t="s">
        <v>3239</v>
      </c>
      <c r="F1988">
        <v>1680</v>
      </c>
      <c r="H1988" s="17">
        <v>1</v>
      </c>
      <c r="J1988" t="s">
        <v>9959</v>
      </c>
    </row>
    <row r="1989" spans="1:12" x14ac:dyDescent="0.25">
      <c r="A1989" t="s">
        <v>3687</v>
      </c>
      <c r="B1989" t="s">
        <v>3237</v>
      </c>
      <c r="C1989" t="s">
        <v>3238</v>
      </c>
      <c r="E1989" t="s">
        <v>3239</v>
      </c>
      <c r="F1989">
        <v>1680</v>
      </c>
      <c r="H1989" s="17">
        <v>1</v>
      </c>
      <c r="J1989" t="s">
        <v>9959</v>
      </c>
    </row>
    <row r="1990" spans="1:12" x14ac:dyDescent="0.25">
      <c r="A1990" t="s">
        <v>3688</v>
      </c>
      <c r="B1990" t="s">
        <v>3237</v>
      </c>
      <c r="C1990" t="s">
        <v>3238</v>
      </c>
      <c r="E1990" t="s">
        <v>3239</v>
      </c>
      <c r="F1990">
        <v>1680</v>
      </c>
      <c r="H1990" s="17">
        <v>1</v>
      </c>
      <c r="J1990" t="s">
        <v>9959</v>
      </c>
      <c r="L1990" t="s">
        <v>9999</v>
      </c>
    </row>
    <row r="1991" spans="1:12" x14ac:dyDescent="0.25">
      <c r="A1991" t="s">
        <v>3689</v>
      </c>
      <c r="B1991" t="s">
        <v>3237</v>
      </c>
      <c r="C1991" t="s">
        <v>3238</v>
      </c>
      <c r="E1991" t="s">
        <v>3239</v>
      </c>
      <c r="F1991">
        <v>1680</v>
      </c>
      <c r="H1991" s="17">
        <v>1</v>
      </c>
      <c r="J1991" t="s">
        <v>9959</v>
      </c>
    </row>
    <row r="1992" spans="1:12" x14ac:dyDescent="0.25">
      <c r="A1992" t="s">
        <v>3690</v>
      </c>
      <c r="B1992" t="s">
        <v>3237</v>
      </c>
      <c r="C1992" t="s">
        <v>3238</v>
      </c>
      <c r="E1992" t="s">
        <v>3239</v>
      </c>
      <c r="F1992">
        <v>1680</v>
      </c>
      <c r="H1992" s="17">
        <v>1</v>
      </c>
      <c r="J1992" t="s">
        <v>9959</v>
      </c>
    </row>
    <row r="1993" spans="1:12" x14ac:dyDescent="0.25">
      <c r="A1993" t="s">
        <v>3691</v>
      </c>
      <c r="B1993" t="s">
        <v>3237</v>
      </c>
      <c r="C1993" t="s">
        <v>3238</v>
      </c>
      <c r="E1993" t="s">
        <v>3239</v>
      </c>
      <c r="F1993">
        <v>1680</v>
      </c>
      <c r="H1993" s="17">
        <v>1</v>
      </c>
      <c r="J1993" t="s">
        <v>9959</v>
      </c>
    </row>
    <row r="1994" spans="1:12" x14ac:dyDescent="0.25">
      <c r="A1994" t="s">
        <v>3692</v>
      </c>
      <c r="B1994" t="s">
        <v>3237</v>
      </c>
      <c r="C1994" t="s">
        <v>3238</v>
      </c>
      <c r="E1994" t="s">
        <v>3239</v>
      </c>
      <c r="F1994">
        <v>1680</v>
      </c>
      <c r="H1994" s="17">
        <v>1</v>
      </c>
      <c r="J1994" t="s">
        <v>9959</v>
      </c>
    </row>
    <row r="1995" spans="1:12" x14ac:dyDescent="0.25">
      <c r="A1995" t="s">
        <v>3693</v>
      </c>
      <c r="B1995" t="s">
        <v>3237</v>
      </c>
      <c r="C1995" t="s">
        <v>3238</v>
      </c>
      <c r="E1995" t="s">
        <v>3239</v>
      </c>
      <c r="F1995">
        <v>1680</v>
      </c>
      <c r="H1995" s="17">
        <v>1</v>
      </c>
      <c r="J1995" t="s">
        <v>9959</v>
      </c>
    </row>
    <row r="1996" spans="1:12" x14ac:dyDescent="0.25">
      <c r="A1996" t="s">
        <v>3694</v>
      </c>
      <c r="B1996" t="s">
        <v>3237</v>
      </c>
      <c r="C1996" t="s">
        <v>3238</v>
      </c>
      <c r="E1996" t="s">
        <v>3239</v>
      </c>
      <c r="F1996">
        <v>1680</v>
      </c>
      <c r="H1996" s="17">
        <v>1</v>
      </c>
      <c r="J1996" t="s">
        <v>9959</v>
      </c>
    </row>
    <row r="1997" spans="1:12" x14ac:dyDescent="0.25">
      <c r="A1997" t="s">
        <v>3695</v>
      </c>
      <c r="B1997" t="s">
        <v>3237</v>
      </c>
      <c r="C1997" t="s">
        <v>3238</v>
      </c>
      <c r="E1997" t="s">
        <v>3239</v>
      </c>
      <c r="F1997">
        <v>1680</v>
      </c>
      <c r="H1997" s="17">
        <v>1</v>
      </c>
      <c r="J1997" t="s">
        <v>9959</v>
      </c>
    </row>
    <row r="1998" spans="1:12" x14ac:dyDescent="0.25">
      <c r="A1998" t="s">
        <v>3696</v>
      </c>
      <c r="B1998" t="s">
        <v>3237</v>
      </c>
      <c r="C1998" t="s">
        <v>3238</v>
      </c>
      <c r="E1998" t="s">
        <v>3239</v>
      </c>
      <c r="F1998">
        <v>1680</v>
      </c>
      <c r="H1998" s="17">
        <v>1</v>
      </c>
      <c r="J1998" t="s">
        <v>9959</v>
      </c>
    </row>
    <row r="1999" spans="1:12" x14ac:dyDescent="0.25">
      <c r="A1999" t="s">
        <v>3697</v>
      </c>
      <c r="B1999" t="s">
        <v>3237</v>
      </c>
      <c r="C1999" t="s">
        <v>3238</v>
      </c>
      <c r="E1999" t="s">
        <v>3239</v>
      </c>
      <c r="F1999">
        <v>1680</v>
      </c>
      <c r="H1999" s="17">
        <v>1</v>
      </c>
      <c r="J1999" t="s">
        <v>9959</v>
      </c>
    </row>
    <row r="2000" spans="1:12" x14ac:dyDescent="0.25">
      <c r="A2000" t="s">
        <v>3698</v>
      </c>
      <c r="B2000" t="s">
        <v>3237</v>
      </c>
      <c r="C2000" t="s">
        <v>3238</v>
      </c>
      <c r="E2000" t="s">
        <v>3239</v>
      </c>
      <c r="F2000">
        <v>1680</v>
      </c>
      <c r="H2000" s="17">
        <v>1</v>
      </c>
      <c r="J2000" t="s">
        <v>9959</v>
      </c>
    </row>
    <row r="2001" spans="1:10" x14ac:dyDescent="0.25">
      <c r="A2001" t="s">
        <v>3699</v>
      </c>
      <c r="B2001" t="s">
        <v>3237</v>
      </c>
      <c r="C2001" t="s">
        <v>3238</v>
      </c>
      <c r="E2001" t="s">
        <v>3239</v>
      </c>
      <c r="F2001">
        <v>1680</v>
      </c>
      <c r="H2001" s="17">
        <v>1</v>
      </c>
      <c r="J2001" t="s">
        <v>9959</v>
      </c>
    </row>
    <row r="2002" spans="1:10" x14ac:dyDescent="0.25">
      <c r="A2002" t="s">
        <v>3700</v>
      </c>
      <c r="B2002" t="s">
        <v>3237</v>
      </c>
      <c r="C2002" t="s">
        <v>3238</v>
      </c>
      <c r="E2002" t="s">
        <v>3239</v>
      </c>
      <c r="F2002">
        <v>1680</v>
      </c>
      <c r="H2002" s="17">
        <v>1</v>
      </c>
      <c r="J2002" t="s">
        <v>9959</v>
      </c>
    </row>
    <row r="2003" spans="1:10" x14ac:dyDescent="0.25">
      <c r="A2003" t="s">
        <v>3701</v>
      </c>
      <c r="B2003" t="s">
        <v>3237</v>
      </c>
      <c r="C2003" t="s">
        <v>3238</v>
      </c>
      <c r="E2003" t="s">
        <v>3239</v>
      </c>
      <c r="F2003">
        <v>1680</v>
      </c>
      <c r="H2003" s="17">
        <v>1</v>
      </c>
      <c r="J2003" t="s">
        <v>9959</v>
      </c>
    </row>
    <row r="2004" spans="1:10" x14ac:dyDescent="0.25">
      <c r="A2004" t="s">
        <v>3702</v>
      </c>
      <c r="B2004" t="s">
        <v>3237</v>
      </c>
      <c r="C2004" t="s">
        <v>3238</v>
      </c>
      <c r="E2004" t="s">
        <v>3239</v>
      </c>
      <c r="F2004">
        <v>1680</v>
      </c>
      <c r="H2004" s="17">
        <v>1</v>
      </c>
      <c r="J2004" t="s">
        <v>9959</v>
      </c>
    </row>
    <row r="2005" spans="1:10" x14ac:dyDescent="0.25">
      <c r="A2005" t="s">
        <v>3703</v>
      </c>
      <c r="B2005" t="s">
        <v>3237</v>
      </c>
      <c r="C2005" t="s">
        <v>3238</v>
      </c>
      <c r="E2005" t="s">
        <v>3239</v>
      </c>
      <c r="F2005">
        <v>1680</v>
      </c>
      <c r="H2005" s="17">
        <v>1</v>
      </c>
      <c r="J2005" t="s">
        <v>9959</v>
      </c>
    </row>
    <row r="2006" spans="1:10" x14ac:dyDescent="0.25">
      <c r="A2006" t="s">
        <v>3704</v>
      </c>
      <c r="B2006" t="s">
        <v>3237</v>
      </c>
      <c r="C2006" t="s">
        <v>3238</v>
      </c>
      <c r="E2006" t="s">
        <v>3239</v>
      </c>
      <c r="F2006">
        <v>1680</v>
      </c>
      <c r="H2006" s="17">
        <v>1</v>
      </c>
      <c r="J2006" t="s">
        <v>9959</v>
      </c>
    </row>
    <row r="2007" spans="1:10" x14ac:dyDescent="0.25">
      <c r="A2007" t="s">
        <v>3705</v>
      </c>
      <c r="B2007" t="s">
        <v>3237</v>
      </c>
      <c r="C2007" t="s">
        <v>3238</v>
      </c>
      <c r="E2007" t="s">
        <v>3239</v>
      </c>
      <c r="F2007">
        <v>1680</v>
      </c>
      <c r="H2007" s="17">
        <v>1</v>
      </c>
      <c r="J2007" t="s">
        <v>9959</v>
      </c>
    </row>
    <row r="2008" spans="1:10" x14ac:dyDescent="0.25">
      <c r="A2008" t="s">
        <v>3706</v>
      </c>
      <c r="B2008" t="s">
        <v>3237</v>
      </c>
      <c r="C2008" t="s">
        <v>3238</v>
      </c>
      <c r="E2008" t="s">
        <v>3239</v>
      </c>
      <c r="F2008">
        <v>1680</v>
      </c>
      <c r="H2008" s="17">
        <v>1</v>
      </c>
      <c r="J2008" t="s">
        <v>9959</v>
      </c>
    </row>
    <row r="2009" spans="1:10" x14ac:dyDescent="0.25">
      <c r="A2009" t="s">
        <v>3707</v>
      </c>
      <c r="B2009" t="s">
        <v>3237</v>
      </c>
      <c r="C2009" t="s">
        <v>3238</v>
      </c>
      <c r="E2009" t="s">
        <v>3239</v>
      </c>
      <c r="F2009">
        <v>1680</v>
      </c>
      <c r="H2009" s="17">
        <v>1</v>
      </c>
      <c r="J2009" t="s">
        <v>9959</v>
      </c>
    </row>
    <row r="2010" spans="1:10" x14ac:dyDescent="0.25">
      <c r="A2010" t="s">
        <v>3708</v>
      </c>
      <c r="B2010" t="s">
        <v>3237</v>
      </c>
      <c r="C2010" t="s">
        <v>3238</v>
      </c>
      <c r="E2010" t="s">
        <v>3239</v>
      </c>
      <c r="F2010">
        <v>1680</v>
      </c>
      <c r="H2010" s="17">
        <v>1</v>
      </c>
      <c r="J2010" t="s">
        <v>9959</v>
      </c>
    </row>
    <row r="2011" spans="1:10" x14ac:dyDescent="0.25">
      <c r="A2011" t="s">
        <v>3709</v>
      </c>
      <c r="B2011" t="s">
        <v>3237</v>
      </c>
      <c r="C2011" t="s">
        <v>3238</v>
      </c>
      <c r="E2011" t="s">
        <v>3239</v>
      </c>
      <c r="F2011">
        <v>1680</v>
      </c>
      <c r="H2011" s="17">
        <v>1</v>
      </c>
      <c r="J2011" t="s">
        <v>9959</v>
      </c>
    </row>
    <row r="2012" spans="1:10" x14ac:dyDescent="0.25">
      <c r="A2012" t="s">
        <v>3710</v>
      </c>
      <c r="B2012" t="s">
        <v>3237</v>
      </c>
      <c r="C2012" t="s">
        <v>3238</v>
      </c>
      <c r="E2012" t="s">
        <v>3239</v>
      </c>
      <c r="F2012">
        <v>1680</v>
      </c>
      <c r="H2012" s="17">
        <v>1</v>
      </c>
      <c r="J2012" t="s">
        <v>9959</v>
      </c>
    </row>
    <row r="2013" spans="1:10" x14ac:dyDescent="0.25">
      <c r="A2013" t="s">
        <v>3711</v>
      </c>
      <c r="B2013" t="s">
        <v>3237</v>
      </c>
      <c r="C2013" t="s">
        <v>3238</v>
      </c>
      <c r="E2013" t="s">
        <v>3239</v>
      </c>
      <c r="F2013">
        <v>1680</v>
      </c>
      <c r="H2013" s="17">
        <v>1</v>
      </c>
      <c r="J2013" t="s">
        <v>9959</v>
      </c>
    </row>
    <row r="2014" spans="1:10" x14ac:dyDescent="0.25">
      <c r="A2014" t="s">
        <v>3712</v>
      </c>
      <c r="B2014" t="s">
        <v>3237</v>
      </c>
      <c r="C2014" t="s">
        <v>3238</v>
      </c>
      <c r="E2014" t="s">
        <v>3239</v>
      </c>
      <c r="F2014">
        <v>1680</v>
      </c>
      <c r="H2014" s="17">
        <v>1</v>
      </c>
      <c r="J2014" t="s">
        <v>9959</v>
      </c>
    </row>
    <row r="2015" spans="1:10" x14ac:dyDescent="0.25">
      <c r="A2015" t="s">
        <v>3713</v>
      </c>
      <c r="B2015" t="s">
        <v>3237</v>
      </c>
      <c r="C2015" t="s">
        <v>3238</v>
      </c>
      <c r="E2015" t="s">
        <v>3239</v>
      </c>
      <c r="F2015">
        <v>1680</v>
      </c>
      <c r="H2015" s="17">
        <v>1</v>
      </c>
      <c r="J2015" t="s">
        <v>9959</v>
      </c>
    </row>
    <row r="2016" spans="1:10" x14ac:dyDescent="0.25">
      <c r="A2016" t="s">
        <v>3714</v>
      </c>
      <c r="B2016" t="s">
        <v>3237</v>
      </c>
      <c r="C2016" t="s">
        <v>3238</v>
      </c>
      <c r="E2016" t="s">
        <v>3239</v>
      </c>
      <c r="F2016">
        <v>1680</v>
      </c>
      <c r="H2016" s="17">
        <v>1</v>
      </c>
      <c r="J2016" t="s">
        <v>9959</v>
      </c>
    </row>
    <row r="2017" spans="1:10" x14ac:dyDescent="0.25">
      <c r="A2017" t="s">
        <v>3715</v>
      </c>
      <c r="B2017" t="s">
        <v>3237</v>
      </c>
      <c r="C2017" t="s">
        <v>3238</v>
      </c>
      <c r="E2017" t="s">
        <v>3239</v>
      </c>
      <c r="F2017">
        <v>1680</v>
      </c>
      <c r="H2017" s="17">
        <v>1</v>
      </c>
      <c r="J2017" t="s">
        <v>9959</v>
      </c>
    </row>
    <row r="2018" spans="1:10" x14ac:dyDescent="0.25">
      <c r="A2018" t="s">
        <v>3716</v>
      </c>
      <c r="B2018" t="s">
        <v>3237</v>
      </c>
      <c r="C2018" t="s">
        <v>3238</v>
      </c>
      <c r="E2018" t="s">
        <v>3239</v>
      </c>
      <c r="F2018">
        <v>1680</v>
      </c>
      <c r="H2018" s="17">
        <v>1</v>
      </c>
      <c r="J2018" t="s">
        <v>9959</v>
      </c>
    </row>
    <row r="2019" spans="1:10" x14ac:dyDescent="0.25">
      <c r="A2019" t="s">
        <v>3717</v>
      </c>
      <c r="B2019" t="s">
        <v>3237</v>
      </c>
      <c r="C2019" t="s">
        <v>3238</v>
      </c>
      <c r="E2019" t="s">
        <v>3239</v>
      </c>
      <c r="F2019">
        <v>1680</v>
      </c>
      <c r="H2019" s="17">
        <v>1</v>
      </c>
      <c r="J2019" t="s">
        <v>9959</v>
      </c>
    </row>
    <row r="2020" spans="1:10" x14ac:dyDescent="0.25">
      <c r="A2020" t="s">
        <v>3718</v>
      </c>
      <c r="B2020" t="s">
        <v>3237</v>
      </c>
      <c r="C2020" t="s">
        <v>3238</v>
      </c>
      <c r="E2020" t="s">
        <v>3239</v>
      </c>
      <c r="F2020">
        <v>1680</v>
      </c>
      <c r="H2020" s="17">
        <v>1</v>
      </c>
      <c r="J2020" t="s">
        <v>9959</v>
      </c>
    </row>
    <row r="2021" spans="1:10" x14ac:dyDescent="0.25">
      <c r="A2021" t="s">
        <v>3719</v>
      </c>
      <c r="B2021" t="s">
        <v>3237</v>
      </c>
      <c r="C2021" t="s">
        <v>3238</v>
      </c>
      <c r="E2021" t="s">
        <v>3239</v>
      </c>
      <c r="F2021">
        <v>1680</v>
      </c>
      <c r="H2021" s="17">
        <v>1</v>
      </c>
      <c r="J2021" t="s">
        <v>9959</v>
      </c>
    </row>
    <row r="2022" spans="1:10" x14ac:dyDescent="0.25">
      <c r="A2022" t="s">
        <v>3720</v>
      </c>
      <c r="B2022" t="s">
        <v>3237</v>
      </c>
      <c r="C2022" t="s">
        <v>3238</v>
      </c>
      <c r="E2022" t="s">
        <v>3239</v>
      </c>
      <c r="F2022">
        <v>1680</v>
      </c>
      <c r="H2022" s="17">
        <v>1</v>
      </c>
      <c r="J2022" t="s">
        <v>9959</v>
      </c>
    </row>
    <row r="2023" spans="1:10" x14ac:dyDescent="0.25">
      <c r="A2023" t="s">
        <v>3721</v>
      </c>
      <c r="B2023" t="s">
        <v>3237</v>
      </c>
      <c r="C2023" t="s">
        <v>3238</v>
      </c>
      <c r="E2023" t="s">
        <v>3239</v>
      </c>
      <c r="F2023">
        <v>1680</v>
      </c>
      <c r="H2023" s="17">
        <v>1</v>
      </c>
      <c r="J2023" t="s">
        <v>9959</v>
      </c>
    </row>
    <row r="2024" spans="1:10" x14ac:dyDescent="0.25">
      <c r="A2024" t="s">
        <v>3722</v>
      </c>
      <c r="B2024" t="s">
        <v>3237</v>
      </c>
      <c r="C2024" t="s">
        <v>3238</v>
      </c>
      <c r="E2024" t="s">
        <v>3239</v>
      </c>
      <c r="F2024">
        <v>1680</v>
      </c>
      <c r="H2024" s="17">
        <v>1</v>
      </c>
      <c r="J2024" t="s">
        <v>9959</v>
      </c>
    </row>
    <row r="2025" spans="1:10" x14ac:dyDescent="0.25">
      <c r="A2025" t="s">
        <v>3723</v>
      </c>
      <c r="B2025" t="s">
        <v>3237</v>
      </c>
      <c r="C2025" t="s">
        <v>3238</v>
      </c>
      <c r="E2025" t="s">
        <v>3239</v>
      </c>
      <c r="F2025">
        <v>1680</v>
      </c>
      <c r="H2025" s="17">
        <v>1</v>
      </c>
      <c r="J2025" t="s">
        <v>9959</v>
      </c>
    </row>
    <row r="2026" spans="1:10" x14ac:dyDescent="0.25">
      <c r="A2026" t="s">
        <v>3724</v>
      </c>
      <c r="B2026" t="s">
        <v>3237</v>
      </c>
      <c r="C2026" t="s">
        <v>3238</v>
      </c>
      <c r="E2026" t="s">
        <v>3239</v>
      </c>
      <c r="F2026">
        <v>1680</v>
      </c>
      <c r="H2026" s="17">
        <v>1</v>
      </c>
      <c r="J2026" t="s">
        <v>9959</v>
      </c>
    </row>
    <row r="2027" spans="1:10" x14ac:dyDescent="0.25">
      <c r="A2027" t="s">
        <v>3725</v>
      </c>
      <c r="B2027" t="s">
        <v>3237</v>
      </c>
      <c r="C2027" t="s">
        <v>3238</v>
      </c>
      <c r="E2027" t="s">
        <v>3239</v>
      </c>
      <c r="F2027">
        <v>1680</v>
      </c>
      <c r="H2027" s="17">
        <v>1</v>
      </c>
      <c r="J2027" t="s">
        <v>9959</v>
      </c>
    </row>
    <row r="2028" spans="1:10" x14ac:dyDescent="0.25">
      <c r="A2028" t="s">
        <v>3726</v>
      </c>
      <c r="B2028" t="s">
        <v>3237</v>
      </c>
      <c r="C2028" t="s">
        <v>3238</v>
      </c>
      <c r="E2028" t="s">
        <v>3239</v>
      </c>
      <c r="F2028">
        <v>1680</v>
      </c>
      <c r="H2028" s="17">
        <v>1</v>
      </c>
      <c r="J2028" t="s">
        <v>9959</v>
      </c>
    </row>
    <row r="2029" spans="1:10" x14ac:dyDescent="0.25">
      <c r="A2029" t="s">
        <v>3727</v>
      </c>
      <c r="B2029" t="s">
        <v>3237</v>
      </c>
      <c r="C2029" t="s">
        <v>3238</v>
      </c>
      <c r="E2029" t="s">
        <v>3239</v>
      </c>
      <c r="F2029">
        <v>1680</v>
      </c>
      <c r="H2029" s="17">
        <v>1</v>
      </c>
      <c r="J2029" t="s">
        <v>9959</v>
      </c>
    </row>
    <row r="2030" spans="1:10" x14ac:dyDescent="0.25">
      <c r="A2030" t="s">
        <v>3728</v>
      </c>
      <c r="B2030" t="s">
        <v>3237</v>
      </c>
      <c r="C2030" t="s">
        <v>3238</v>
      </c>
      <c r="E2030" t="s">
        <v>3239</v>
      </c>
      <c r="F2030">
        <v>1680</v>
      </c>
      <c r="H2030" s="17">
        <v>1</v>
      </c>
      <c r="J2030" t="s">
        <v>9959</v>
      </c>
    </row>
    <row r="2031" spans="1:10" x14ac:dyDescent="0.25">
      <c r="A2031" t="s">
        <v>3729</v>
      </c>
      <c r="B2031" t="s">
        <v>3237</v>
      </c>
      <c r="C2031" t="s">
        <v>3238</v>
      </c>
      <c r="E2031" t="s">
        <v>3239</v>
      </c>
      <c r="F2031">
        <v>1680</v>
      </c>
      <c r="H2031" s="17">
        <v>1</v>
      </c>
      <c r="J2031" t="s">
        <v>9959</v>
      </c>
    </row>
    <row r="2032" spans="1:10" x14ac:dyDescent="0.25">
      <c r="A2032" t="s">
        <v>3730</v>
      </c>
      <c r="B2032" t="s">
        <v>3237</v>
      </c>
      <c r="C2032" t="s">
        <v>3238</v>
      </c>
      <c r="E2032" t="s">
        <v>3239</v>
      </c>
      <c r="F2032">
        <v>1680</v>
      </c>
      <c r="H2032" s="17">
        <v>1</v>
      </c>
      <c r="J2032" t="s">
        <v>9959</v>
      </c>
    </row>
    <row r="2033" spans="1:12" x14ac:dyDescent="0.25">
      <c r="A2033" t="s">
        <v>3731</v>
      </c>
      <c r="B2033" t="s">
        <v>3237</v>
      </c>
      <c r="C2033" t="s">
        <v>3238</v>
      </c>
      <c r="E2033" t="s">
        <v>3239</v>
      </c>
      <c r="F2033">
        <v>1680</v>
      </c>
      <c r="H2033" s="17">
        <v>1</v>
      </c>
      <c r="J2033" t="s">
        <v>9959</v>
      </c>
    </row>
    <row r="2034" spans="1:12" x14ac:dyDescent="0.25">
      <c r="A2034" t="s">
        <v>3732</v>
      </c>
      <c r="B2034" t="s">
        <v>3237</v>
      </c>
      <c r="C2034" t="s">
        <v>3238</v>
      </c>
      <c r="E2034" t="s">
        <v>3239</v>
      </c>
      <c r="F2034">
        <v>1680</v>
      </c>
      <c r="H2034" s="17">
        <v>1</v>
      </c>
      <c r="J2034" t="s">
        <v>9959</v>
      </c>
    </row>
    <row r="2035" spans="1:12" x14ac:dyDescent="0.25">
      <c r="A2035" t="s">
        <v>3733</v>
      </c>
      <c r="B2035" t="s">
        <v>3237</v>
      </c>
      <c r="C2035" t="s">
        <v>3238</v>
      </c>
      <c r="E2035" t="s">
        <v>3239</v>
      </c>
      <c r="F2035">
        <v>1680</v>
      </c>
      <c r="H2035" s="17">
        <v>1</v>
      </c>
      <c r="J2035" t="s">
        <v>9959</v>
      </c>
    </row>
    <row r="2036" spans="1:12" x14ac:dyDescent="0.25">
      <c r="A2036" t="s">
        <v>3734</v>
      </c>
      <c r="B2036" t="s">
        <v>3237</v>
      </c>
      <c r="C2036" t="s">
        <v>3238</v>
      </c>
      <c r="E2036" t="s">
        <v>3239</v>
      </c>
      <c r="F2036">
        <v>1680</v>
      </c>
      <c r="H2036" s="17">
        <v>1</v>
      </c>
      <c r="J2036" t="s">
        <v>9959</v>
      </c>
    </row>
    <row r="2037" spans="1:12" x14ac:dyDescent="0.25">
      <c r="A2037" t="s">
        <v>3735</v>
      </c>
      <c r="B2037" t="s">
        <v>3237</v>
      </c>
      <c r="C2037" t="s">
        <v>3238</v>
      </c>
      <c r="E2037" t="s">
        <v>3239</v>
      </c>
      <c r="F2037">
        <v>1680</v>
      </c>
      <c r="H2037" s="17">
        <v>1</v>
      </c>
      <c r="J2037" t="s">
        <v>9959</v>
      </c>
    </row>
    <row r="2038" spans="1:12" x14ac:dyDescent="0.25">
      <c r="A2038" t="s">
        <v>3736</v>
      </c>
      <c r="B2038" t="s">
        <v>3237</v>
      </c>
      <c r="C2038" t="s">
        <v>3238</v>
      </c>
      <c r="E2038" t="s">
        <v>3239</v>
      </c>
      <c r="F2038">
        <v>1680</v>
      </c>
      <c r="H2038" s="17">
        <v>1</v>
      </c>
      <c r="J2038" t="s">
        <v>9959</v>
      </c>
    </row>
    <row r="2039" spans="1:12" x14ac:dyDescent="0.25">
      <c r="A2039" t="s">
        <v>3737</v>
      </c>
      <c r="B2039" t="s">
        <v>3237</v>
      </c>
      <c r="C2039" t="s">
        <v>3238</v>
      </c>
      <c r="E2039" t="s">
        <v>3239</v>
      </c>
      <c r="F2039">
        <v>1680</v>
      </c>
      <c r="H2039" s="17">
        <v>1</v>
      </c>
      <c r="J2039" t="s">
        <v>9959</v>
      </c>
    </row>
    <row r="2040" spans="1:12" x14ac:dyDescent="0.25">
      <c r="A2040" t="s">
        <v>3738</v>
      </c>
      <c r="B2040" t="s">
        <v>3237</v>
      </c>
      <c r="C2040" t="s">
        <v>3238</v>
      </c>
      <c r="E2040" t="s">
        <v>3239</v>
      </c>
      <c r="F2040">
        <v>1680</v>
      </c>
      <c r="H2040" s="17">
        <v>1</v>
      </c>
      <c r="J2040" t="s">
        <v>9959</v>
      </c>
    </row>
    <row r="2041" spans="1:12" x14ac:dyDescent="0.25">
      <c r="A2041" t="s">
        <v>3739</v>
      </c>
      <c r="B2041" t="s">
        <v>3237</v>
      </c>
      <c r="C2041" t="s">
        <v>3740</v>
      </c>
      <c r="E2041" t="s">
        <v>3219</v>
      </c>
      <c r="F2041" t="s">
        <v>3741</v>
      </c>
      <c r="H2041" s="17">
        <v>1</v>
      </c>
      <c r="J2041" t="s">
        <v>10000</v>
      </c>
    </row>
    <row r="2042" spans="1:12" x14ac:dyDescent="0.25">
      <c r="A2042" t="s">
        <v>3742</v>
      </c>
      <c r="B2042" t="s">
        <v>3237</v>
      </c>
      <c r="C2042" t="s">
        <v>3740</v>
      </c>
      <c r="E2042" t="s">
        <v>3219</v>
      </c>
      <c r="F2042" t="s">
        <v>3741</v>
      </c>
      <c r="H2042" s="17">
        <v>1</v>
      </c>
      <c r="J2042" t="s">
        <v>10000</v>
      </c>
    </row>
    <row r="2043" spans="1:12" x14ac:dyDescent="0.25">
      <c r="A2043" t="s">
        <v>3743</v>
      </c>
      <c r="B2043" t="s">
        <v>3237</v>
      </c>
      <c r="C2043" t="s">
        <v>3740</v>
      </c>
      <c r="E2043" t="s">
        <v>3219</v>
      </c>
      <c r="F2043" t="s">
        <v>3741</v>
      </c>
      <c r="H2043" s="17">
        <v>1</v>
      </c>
      <c r="J2043" t="s">
        <v>10000</v>
      </c>
    </row>
    <row r="2044" spans="1:12" x14ac:dyDescent="0.25">
      <c r="A2044" t="s">
        <v>3744</v>
      </c>
      <c r="B2044" t="s">
        <v>3237</v>
      </c>
      <c r="C2044" t="s">
        <v>3740</v>
      </c>
      <c r="E2044" t="s">
        <v>3219</v>
      </c>
      <c r="F2044" t="s">
        <v>3741</v>
      </c>
      <c r="H2044" s="17">
        <v>1</v>
      </c>
      <c r="J2044" t="s">
        <v>10000</v>
      </c>
    </row>
    <row r="2045" spans="1:12" x14ac:dyDescent="0.25">
      <c r="A2045" t="s">
        <v>3745</v>
      </c>
      <c r="B2045" t="s">
        <v>3237</v>
      </c>
      <c r="C2045" t="s">
        <v>3740</v>
      </c>
      <c r="E2045" t="s">
        <v>3219</v>
      </c>
      <c r="F2045" t="s">
        <v>3741</v>
      </c>
      <c r="H2045" s="17">
        <v>1</v>
      </c>
      <c r="J2045" t="s">
        <v>10000</v>
      </c>
    </row>
    <row r="2046" spans="1:12" x14ac:dyDescent="0.25">
      <c r="A2046" t="s">
        <v>3746</v>
      </c>
      <c r="B2046" t="s">
        <v>3237</v>
      </c>
      <c r="C2046" t="s">
        <v>3740</v>
      </c>
      <c r="E2046" t="s">
        <v>3219</v>
      </c>
      <c r="F2046" t="s">
        <v>3741</v>
      </c>
      <c r="H2046" s="17">
        <v>1</v>
      </c>
      <c r="J2046" t="s">
        <v>10000</v>
      </c>
    </row>
    <row r="2047" spans="1:12" x14ac:dyDescent="0.25">
      <c r="A2047" t="s">
        <v>3747</v>
      </c>
      <c r="B2047" t="s">
        <v>3237</v>
      </c>
      <c r="C2047" t="s">
        <v>3740</v>
      </c>
      <c r="E2047" t="s">
        <v>3219</v>
      </c>
      <c r="F2047" t="s">
        <v>3741</v>
      </c>
      <c r="H2047" s="17">
        <v>1</v>
      </c>
      <c r="J2047" t="s">
        <v>10000</v>
      </c>
    </row>
    <row r="2048" spans="1:12" x14ac:dyDescent="0.25">
      <c r="A2048" t="s">
        <v>3748</v>
      </c>
      <c r="B2048" t="s">
        <v>3237</v>
      </c>
      <c r="C2048" t="s">
        <v>3740</v>
      </c>
      <c r="E2048" t="s">
        <v>3219</v>
      </c>
      <c r="F2048" t="s">
        <v>3741</v>
      </c>
      <c r="H2048" s="17">
        <v>1</v>
      </c>
      <c r="J2048" t="s">
        <v>10000</v>
      </c>
      <c r="L2048" t="s">
        <v>10001</v>
      </c>
    </row>
    <row r="2049" spans="1:10" x14ac:dyDescent="0.25">
      <c r="A2049" t="s">
        <v>3749</v>
      </c>
      <c r="B2049" t="s">
        <v>3237</v>
      </c>
      <c r="C2049" t="s">
        <v>3740</v>
      </c>
      <c r="E2049" t="s">
        <v>3219</v>
      </c>
      <c r="F2049" t="s">
        <v>3741</v>
      </c>
      <c r="H2049" s="17">
        <v>1</v>
      </c>
      <c r="J2049" t="s">
        <v>10000</v>
      </c>
    </row>
    <row r="2050" spans="1:10" x14ac:dyDescent="0.25">
      <c r="A2050" t="s">
        <v>3750</v>
      </c>
      <c r="B2050" t="s">
        <v>3237</v>
      </c>
      <c r="C2050" t="s">
        <v>3740</v>
      </c>
      <c r="E2050" t="s">
        <v>3219</v>
      </c>
      <c r="F2050" t="s">
        <v>3741</v>
      </c>
      <c r="H2050" s="17">
        <v>1</v>
      </c>
      <c r="J2050" t="s">
        <v>10000</v>
      </c>
    </row>
    <row r="2051" spans="1:10" x14ac:dyDescent="0.25">
      <c r="A2051" t="s">
        <v>3751</v>
      </c>
      <c r="B2051" t="s">
        <v>3237</v>
      </c>
      <c r="C2051" t="s">
        <v>3740</v>
      </c>
      <c r="E2051" t="s">
        <v>3219</v>
      </c>
      <c r="F2051" t="s">
        <v>3741</v>
      </c>
      <c r="H2051" s="17">
        <v>1</v>
      </c>
      <c r="J2051" t="s">
        <v>10000</v>
      </c>
    </row>
    <row r="2052" spans="1:10" x14ac:dyDescent="0.25">
      <c r="A2052" t="s">
        <v>3752</v>
      </c>
      <c r="B2052" t="s">
        <v>3237</v>
      </c>
      <c r="C2052" t="s">
        <v>3740</v>
      </c>
      <c r="E2052" t="s">
        <v>3219</v>
      </c>
      <c r="F2052" t="s">
        <v>3741</v>
      </c>
      <c r="H2052" s="17">
        <v>1</v>
      </c>
      <c r="J2052" t="s">
        <v>10000</v>
      </c>
    </row>
    <row r="2053" spans="1:10" x14ac:dyDescent="0.25">
      <c r="A2053" t="s">
        <v>3753</v>
      </c>
      <c r="B2053" t="s">
        <v>3237</v>
      </c>
      <c r="C2053" t="s">
        <v>3740</v>
      </c>
      <c r="E2053" t="s">
        <v>3219</v>
      </c>
      <c r="F2053" t="s">
        <v>3741</v>
      </c>
      <c r="H2053" s="17">
        <v>1</v>
      </c>
      <c r="J2053" t="s">
        <v>10000</v>
      </c>
    </row>
    <row r="2054" spans="1:10" x14ac:dyDescent="0.25">
      <c r="A2054" t="s">
        <v>3754</v>
      </c>
      <c r="B2054" t="s">
        <v>3237</v>
      </c>
      <c r="C2054" t="s">
        <v>3740</v>
      </c>
      <c r="E2054" t="s">
        <v>3219</v>
      </c>
      <c r="F2054" t="s">
        <v>3741</v>
      </c>
      <c r="H2054" s="17">
        <v>1</v>
      </c>
      <c r="J2054" t="s">
        <v>10000</v>
      </c>
    </row>
    <row r="2055" spans="1:10" x14ac:dyDescent="0.25">
      <c r="A2055" t="s">
        <v>3755</v>
      </c>
      <c r="B2055" t="s">
        <v>3237</v>
      </c>
      <c r="C2055" t="s">
        <v>3740</v>
      </c>
      <c r="E2055" t="s">
        <v>3219</v>
      </c>
      <c r="F2055" t="s">
        <v>3741</v>
      </c>
      <c r="H2055" s="17">
        <v>1</v>
      </c>
      <c r="J2055" t="s">
        <v>10000</v>
      </c>
    </row>
    <row r="2056" spans="1:10" x14ac:dyDescent="0.25">
      <c r="A2056" t="s">
        <v>3756</v>
      </c>
      <c r="B2056" t="s">
        <v>3237</v>
      </c>
      <c r="C2056" t="s">
        <v>3740</v>
      </c>
      <c r="E2056" t="s">
        <v>3219</v>
      </c>
      <c r="F2056" t="s">
        <v>3741</v>
      </c>
      <c r="H2056" s="17">
        <v>1</v>
      </c>
      <c r="J2056" t="s">
        <v>10000</v>
      </c>
    </row>
    <row r="2057" spans="1:10" x14ac:dyDescent="0.25">
      <c r="A2057" t="s">
        <v>3757</v>
      </c>
      <c r="B2057" t="s">
        <v>3237</v>
      </c>
      <c r="C2057" t="s">
        <v>3740</v>
      </c>
      <c r="E2057" t="s">
        <v>3219</v>
      </c>
      <c r="F2057" t="s">
        <v>3741</v>
      </c>
      <c r="H2057" s="17">
        <v>1</v>
      </c>
      <c r="J2057" t="s">
        <v>10000</v>
      </c>
    </row>
    <row r="2058" spans="1:10" x14ac:dyDescent="0.25">
      <c r="A2058" t="s">
        <v>3758</v>
      </c>
      <c r="B2058" t="s">
        <v>3237</v>
      </c>
      <c r="C2058" t="s">
        <v>3740</v>
      </c>
      <c r="E2058" t="s">
        <v>3219</v>
      </c>
      <c r="F2058" t="s">
        <v>3741</v>
      </c>
      <c r="H2058" s="17">
        <v>1</v>
      </c>
      <c r="J2058" t="s">
        <v>10000</v>
      </c>
    </row>
    <row r="2059" spans="1:10" x14ac:dyDescent="0.25">
      <c r="A2059" t="s">
        <v>3759</v>
      </c>
      <c r="B2059" t="s">
        <v>3237</v>
      </c>
      <c r="C2059" t="s">
        <v>3740</v>
      </c>
      <c r="E2059" t="s">
        <v>3219</v>
      </c>
      <c r="F2059" t="s">
        <v>3741</v>
      </c>
      <c r="H2059" s="17">
        <v>1</v>
      </c>
      <c r="J2059" t="s">
        <v>10000</v>
      </c>
    </row>
    <row r="2060" spans="1:10" x14ac:dyDescent="0.25">
      <c r="A2060" t="s">
        <v>3760</v>
      </c>
      <c r="B2060" t="s">
        <v>3237</v>
      </c>
      <c r="C2060" t="s">
        <v>3740</v>
      </c>
      <c r="E2060" t="s">
        <v>3219</v>
      </c>
      <c r="F2060" t="s">
        <v>3741</v>
      </c>
      <c r="H2060" s="17">
        <v>1</v>
      </c>
      <c r="J2060" t="s">
        <v>10000</v>
      </c>
    </row>
    <row r="2061" spans="1:10" x14ac:dyDescent="0.25">
      <c r="A2061" t="s">
        <v>3761</v>
      </c>
      <c r="B2061" t="s">
        <v>3237</v>
      </c>
      <c r="C2061" t="s">
        <v>3740</v>
      </c>
      <c r="E2061" t="s">
        <v>3219</v>
      </c>
      <c r="F2061" t="s">
        <v>3741</v>
      </c>
      <c r="H2061" s="17">
        <v>1</v>
      </c>
      <c r="J2061" t="s">
        <v>10000</v>
      </c>
    </row>
    <row r="2062" spans="1:10" x14ac:dyDescent="0.25">
      <c r="A2062" t="s">
        <v>3762</v>
      </c>
      <c r="B2062" t="s">
        <v>3237</v>
      </c>
      <c r="C2062" t="s">
        <v>3740</v>
      </c>
      <c r="E2062" t="s">
        <v>3219</v>
      </c>
      <c r="F2062" t="s">
        <v>3741</v>
      </c>
      <c r="H2062" s="17">
        <v>1</v>
      </c>
      <c r="J2062" t="s">
        <v>10000</v>
      </c>
    </row>
    <row r="2063" spans="1:10" x14ac:dyDescent="0.25">
      <c r="A2063" t="s">
        <v>3763</v>
      </c>
      <c r="B2063" t="s">
        <v>3237</v>
      </c>
      <c r="C2063" t="s">
        <v>3740</v>
      </c>
      <c r="E2063" t="s">
        <v>3219</v>
      </c>
      <c r="F2063" t="s">
        <v>3741</v>
      </c>
      <c r="H2063" s="17">
        <v>1</v>
      </c>
      <c r="J2063" t="s">
        <v>10000</v>
      </c>
    </row>
    <row r="2064" spans="1:10" x14ac:dyDescent="0.25">
      <c r="A2064" t="s">
        <v>3764</v>
      </c>
      <c r="B2064" t="s">
        <v>3237</v>
      </c>
      <c r="C2064" t="s">
        <v>3740</v>
      </c>
      <c r="E2064" t="s">
        <v>3219</v>
      </c>
      <c r="F2064" t="s">
        <v>3741</v>
      </c>
      <c r="H2064" s="17">
        <v>1</v>
      </c>
      <c r="J2064" t="s">
        <v>10000</v>
      </c>
    </row>
    <row r="2065" spans="1:12" x14ac:dyDescent="0.25">
      <c r="A2065" t="s">
        <v>3765</v>
      </c>
      <c r="B2065" t="s">
        <v>3237</v>
      </c>
      <c r="C2065" t="s">
        <v>3740</v>
      </c>
      <c r="E2065" t="s">
        <v>3219</v>
      </c>
      <c r="F2065" t="s">
        <v>3741</v>
      </c>
      <c r="H2065" s="17">
        <v>1</v>
      </c>
      <c r="J2065" t="s">
        <v>10000</v>
      </c>
    </row>
    <row r="2066" spans="1:12" x14ac:dyDescent="0.25">
      <c r="A2066" t="s">
        <v>3766</v>
      </c>
      <c r="B2066" t="s">
        <v>3237</v>
      </c>
      <c r="C2066" t="s">
        <v>3740</v>
      </c>
      <c r="E2066" t="s">
        <v>3219</v>
      </c>
      <c r="F2066" t="s">
        <v>3741</v>
      </c>
      <c r="H2066" s="17">
        <v>1</v>
      </c>
      <c r="J2066" t="s">
        <v>10000</v>
      </c>
    </row>
    <row r="2067" spans="1:12" x14ac:dyDescent="0.25">
      <c r="A2067" t="s">
        <v>3767</v>
      </c>
      <c r="B2067" t="s">
        <v>3237</v>
      </c>
      <c r="C2067" t="s">
        <v>3740</v>
      </c>
      <c r="E2067" t="s">
        <v>3219</v>
      </c>
      <c r="F2067" t="s">
        <v>3741</v>
      </c>
      <c r="H2067" s="17">
        <v>1</v>
      </c>
      <c r="J2067" t="s">
        <v>10000</v>
      </c>
    </row>
    <row r="2068" spans="1:12" x14ac:dyDescent="0.25">
      <c r="A2068" t="s">
        <v>3768</v>
      </c>
      <c r="B2068" t="s">
        <v>3237</v>
      </c>
      <c r="C2068" t="s">
        <v>3740</v>
      </c>
      <c r="E2068" t="s">
        <v>3219</v>
      </c>
      <c r="F2068" t="s">
        <v>3741</v>
      </c>
      <c r="H2068" s="17">
        <v>1</v>
      </c>
      <c r="J2068" t="s">
        <v>10000</v>
      </c>
    </row>
    <row r="2069" spans="1:12" x14ac:dyDescent="0.25">
      <c r="A2069" t="s">
        <v>3769</v>
      </c>
      <c r="B2069" t="s">
        <v>3237</v>
      </c>
      <c r="C2069" t="s">
        <v>3740</v>
      </c>
      <c r="E2069" t="s">
        <v>3219</v>
      </c>
      <c r="F2069" t="s">
        <v>3741</v>
      </c>
      <c r="H2069" s="17">
        <v>1</v>
      </c>
      <c r="J2069" t="s">
        <v>10000</v>
      </c>
    </row>
    <row r="2070" spans="1:12" x14ac:dyDescent="0.25">
      <c r="A2070" t="s">
        <v>3770</v>
      </c>
      <c r="B2070" t="s">
        <v>3237</v>
      </c>
      <c r="C2070" t="s">
        <v>3740</v>
      </c>
      <c r="E2070" t="s">
        <v>3219</v>
      </c>
      <c r="F2070" t="s">
        <v>3741</v>
      </c>
      <c r="H2070" s="17">
        <v>1</v>
      </c>
      <c r="J2070" t="s">
        <v>10000</v>
      </c>
    </row>
    <row r="2071" spans="1:12" x14ac:dyDescent="0.25">
      <c r="A2071" t="s">
        <v>3771</v>
      </c>
      <c r="B2071" t="s">
        <v>3237</v>
      </c>
      <c r="C2071" t="s">
        <v>3740</v>
      </c>
      <c r="E2071" t="s">
        <v>3219</v>
      </c>
      <c r="F2071" t="s">
        <v>3741</v>
      </c>
      <c r="H2071" s="17">
        <v>1</v>
      </c>
      <c r="J2071" t="s">
        <v>10000</v>
      </c>
    </row>
    <row r="2072" spans="1:12" x14ac:dyDescent="0.25">
      <c r="A2072" t="s">
        <v>3772</v>
      </c>
      <c r="B2072" t="s">
        <v>3237</v>
      </c>
      <c r="C2072" t="s">
        <v>3740</v>
      </c>
      <c r="E2072" t="s">
        <v>3219</v>
      </c>
      <c r="F2072" t="s">
        <v>3741</v>
      </c>
      <c r="H2072" s="17">
        <v>1</v>
      </c>
      <c r="J2072" t="s">
        <v>10000</v>
      </c>
    </row>
    <row r="2073" spans="1:12" x14ac:dyDescent="0.25">
      <c r="A2073" t="s">
        <v>3773</v>
      </c>
      <c r="B2073" t="s">
        <v>3237</v>
      </c>
      <c r="C2073" t="s">
        <v>3740</v>
      </c>
      <c r="E2073" t="s">
        <v>3219</v>
      </c>
      <c r="F2073" t="s">
        <v>3741</v>
      </c>
      <c r="H2073" s="17">
        <v>1</v>
      </c>
      <c r="J2073" t="s">
        <v>10000</v>
      </c>
    </row>
    <row r="2074" spans="1:12" x14ac:dyDescent="0.25">
      <c r="A2074" t="s">
        <v>3774</v>
      </c>
      <c r="B2074" t="s">
        <v>3237</v>
      </c>
      <c r="C2074" t="s">
        <v>3740</v>
      </c>
      <c r="E2074" t="s">
        <v>3219</v>
      </c>
      <c r="F2074" t="s">
        <v>3741</v>
      </c>
      <c r="H2074" s="17">
        <v>1</v>
      </c>
      <c r="J2074" t="s">
        <v>10000</v>
      </c>
    </row>
    <row r="2075" spans="1:12" x14ac:dyDescent="0.25">
      <c r="A2075" t="s">
        <v>3775</v>
      </c>
      <c r="B2075" t="s">
        <v>3237</v>
      </c>
      <c r="C2075" t="s">
        <v>3740</v>
      </c>
      <c r="E2075" t="s">
        <v>3219</v>
      </c>
      <c r="F2075" t="s">
        <v>3741</v>
      </c>
      <c r="H2075" s="17">
        <v>1</v>
      </c>
      <c r="L2075" t="s">
        <v>10002</v>
      </c>
    </row>
    <row r="2076" spans="1:12" x14ac:dyDescent="0.25">
      <c r="A2076" t="s">
        <v>3776</v>
      </c>
      <c r="B2076" t="s">
        <v>3237</v>
      </c>
      <c r="C2076" t="s">
        <v>3740</v>
      </c>
      <c r="E2076" t="s">
        <v>3219</v>
      </c>
      <c r="F2076" t="s">
        <v>3741</v>
      </c>
      <c r="H2076" s="17">
        <v>1</v>
      </c>
      <c r="L2076" t="s">
        <v>10002</v>
      </c>
    </row>
    <row r="2077" spans="1:12" x14ac:dyDescent="0.25">
      <c r="A2077" t="s">
        <v>3777</v>
      </c>
      <c r="B2077" t="s">
        <v>3237</v>
      </c>
      <c r="C2077" t="s">
        <v>3740</v>
      </c>
      <c r="E2077" t="s">
        <v>3219</v>
      </c>
      <c r="F2077" t="s">
        <v>3741</v>
      </c>
      <c r="H2077" s="17">
        <v>1</v>
      </c>
      <c r="J2077" t="s">
        <v>10000</v>
      </c>
    </row>
    <row r="2078" spans="1:12" x14ac:dyDescent="0.25">
      <c r="A2078" t="s">
        <v>3778</v>
      </c>
      <c r="B2078" t="s">
        <v>3237</v>
      </c>
      <c r="C2078" t="s">
        <v>3740</v>
      </c>
      <c r="E2078" t="s">
        <v>3219</v>
      </c>
      <c r="F2078" t="s">
        <v>3741</v>
      </c>
      <c r="H2078" s="17">
        <v>1</v>
      </c>
      <c r="J2078" t="s">
        <v>10000</v>
      </c>
    </row>
    <row r="2079" spans="1:12" x14ac:dyDescent="0.25">
      <c r="A2079" t="s">
        <v>3779</v>
      </c>
      <c r="B2079" t="s">
        <v>3237</v>
      </c>
      <c r="C2079" t="s">
        <v>3740</v>
      </c>
      <c r="E2079" t="s">
        <v>3219</v>
      </c>
      <c r="F2079" t="s">
        <v>3741</v>
      </c>
      <c r="H2079" s="17">
        <v>1</v>
      </c>
      <c r="J2079" t="s">
        <v>10000</v>
      </c>
    </row>
    <row r="2080" spans="1:12" x14ac:dyDescent="0.25">
      <c r="A2080" t="s">
        <v>3780</v>
      </c>
      <c r="B2080" t="s">
        <v>3237</v>
      </c>
      <c r="C2080" t="s">
        <v>3740</v>
      </c>
      <c r="E2080" t="s">
        <v>3219</v>
      </c>
      <c r="F2080" t="s">
        <v>3741</v>
      </c>
      <c r="H2080" s="17">
        <v>1</v>
      </c>
      <c r="J2080" t="s">
        <v>10000</v>
      </c>
    </row>
    <row r="2081" spans="1:10" x14ac:dyDescent="0.25">
      <c r="A2081" t="s">
        <v>3781</v>
      </c>
      <c r="B2081" t="s">
        <v>3237</v>
      </c>
      <c r="C2081" t="s">
        <v>3740</v>
      </c>
      <c r="E2081" t="s">
        <v>3219</v>
      </c>
      <c r="F2081" t="s">
        <v>3741</v>
      </c>
      <c r="H2081" s="17">
        <v>1</v>
      </c>
      <c r="J2081" t="s">
        <v>10000</v>
      </c>
    </row>
    <row r="2082" spans="1:10" x14ac:dyDescent="0.25">
      <c r="A2082" t="s">
        <v>3782</v>
      </c>
      <c r="B2082" t="s">
        <v>3237</v>
      </c>
      <c r="C2082" t="s">
        <v>3740</v>
      </c>
      <c r="E2082" t="s">
        <v>3219</v>
      </c>
      <c r="F2082" t="s">
        <v>3741</v>
      </c>
      <c r="H2082" s="17">
        <v>1</v>
      </c>
      <c r="J2082" t="s">
        <v>10000</v>
      </c>
    </row>
    <row r="2083" spans="1:10" x14ac:dyDescent="0.25">
      <c r="A2083" t="s">
        <v>3783</v>
      </c>
      <c r="B2083" t="s">
        <v>3237</v>
      </c>
      <c r="C2083" t="s">
        <v>3740</v>
      </c>
      <c r="E2083" t="s">
        <v>3219</v>
      </c>
      <c r="F2083" t="s">
        <v>3741</v>
      </c>
      <c r="H2083" s="17">
        <v>1</v>
      </c>
      <c r="J2083" t="s">
        <v>10000</v>
      </c>
    </row>
    <row r="2084" spans="1:10" x14ac:dyDescent="0.25">
      <c r="A2084" t="s">
        <v>3784</v>
      </c>
      <c r="B2084" t="s">
        <v>3237</v>
      </c>
      <c r="C2084" t="s">
        <v>3740</v>
      </c>
      <c r="E2084" t="s">
        <v>3219</v>
      </c>
      <c r="F2084" t="s">
        <v>3741</v>
      </c>
      <c r="H2084" s="17">
        <v>1</v>
      </c>
      <c r="J2084" t="s">
        <v>10000</v>
      </c>
    </row>
    <row r="2085" spans="1:10" x14ac:dyDescent="0.25">
      <c r="A2085" t="s">
        <v>3785</v>
      </c>
      <c r="B2085" t="s">
        <v>3237</v>
      </c>
      <c r="C2085" t="s">
        <v>3740</v>
      </c>
      <c r="E2085" t="s">
        <v>3219</v>
      </c>
      <c r="F2085" t="s">
        <v>3741</v>
      </c>
      <c r="H2085" s="17">
        <v>1</v>
      </c>
      <c r="J2085" t="s">
        <v>10000</v>
      </c>
    </row>
    <row r="2086" spans="1:10" x14ac:dyDescent="0.25">
      <c r="A2086" t="s">
        <v>3786</v>
      </c>
      <c r="B2086" t="s">
        <v>3237</v>
      </c>
      <c r="C2086" t="s">
        <v>3740</v>
      </c>
      <c r="E2086" t="s">
        <v>3219</v>
      </c>
      <c r="F2086" t="s">
        <v>3741</v>
      </c>
      <c r="H2086" s="17">
        <v>1</v>
      </c>
      <c r="J2086" t="s">
        <v>10000</v>
      </c>
    </row>
    <row r="2087" spans="1:10" x14ac:dyDescent="0.25">
      <c r="A2087" t="s">
        <v>3787</v>
      </c>
      <c r="B2087" t="s">
        <v>3237</v>
      </c>
      <c r="C2087" t="s">
        <v>3740</v>
      </c>
      <c r="E2087" t="s">
        <v>3219</v>
      </c>
      <c r="F2087" t="s">
        <v>3741</v>
      </c>
      <c r="H2087" s="17">
        <v>1</v>
      </c>
      <c r="J2087" t="s">
        <v>10000</v>
      </c>
    </row>
    <row r="2088" spans="1:10" x14ac:dyDescent="0.25">
      <c r="A2088" t="s">
        <v>3788</v>
      </c>
      <c r="B2088" t="s">
        <v>3237</v>
      </c>
      <c r="C2088" t="s">
        <v>3740</v>
      </c>
      <c r="E2088" t="s">
        <v>3219</v>
      </c>
      <c r="F2088" t="s">
        <v>3741</v>
      </c>
      <c r="H2088" s="17">
        <v>1</v>
      </c>
      <c r="J2088" t="s">
        <v>10000</v>
      </c>
    </row>
    <row r="2089" spans="1:10" x14ac:dyDescent="0.25">
      <c r="A2089" t="s">
        <v>3789</v>
      </c>
      <c r="B2089" t="s">
        <v>3237</v>
      </c>
      <c r="C2089" t="s">
        <v>3740</v>
      </c>
      <c r="E2089" t="s">
        <v>3219</v>
      </c>
      <c r="F2089" t="s">
        <v>3741</v>
      </c>
      <c r="H2089" s="17">
        <v>1</v>
      </c>
      <c r="J2089" t="s">
        <v>10000</v>
      </c>
    </row>
    <row r="2090" spans="1:10" x14ac:dyDescent="0.25">
      <c r="A2090" t="s">
        <v>3790</v>
      </c>
      <c r="B2090" t="s">
        <v>3237</v>
      </c>
      <c r="C2090" t="s">
        <v>3740</v>
      </c>
      <c r="E2090" t="s">
        <v>3219</v>
      </c>
      <c r="F2090" t="s">
        <v>3741</v>
      </c>
      <c r="H2090" s="17">
        <v>1</v>
      </c>
      <c r="J2090" t="s">
        <v>10000</v>
      </c>
    </row>
    <row r="2091" spans="1:10" x14ac:dyDescent="0.25">
      <c r="A2091" t="s">
        <v>3791</v>
      </c>
      <c r="B2091" t="s">
        <v>3237</v>
      </c>
      <c r="C2091" t="s">
        <v>3740</v>
      </c>
      <c r="E2091" t="s">
        <v>3219</v>
      </c>
      <c r="F2091" t="s">
        <v>3741</v>
      </c>
      <c r="H2091" s="17">
        <v>1</v>
      </c>
      <c r="J2091" t="s">
        <v>10000</v>
      </c>
    </row>
    <row r="2092" spans="1:10" x14ac:dyDescent="0.25">
      <c r="A2092" t="s">
        <v>3792</v>
      </c>
      <c r="B2092" t="s">
        <v>3237</v>
      </c>
      <c r="C2092" t="s">
        <v>3740</v>
      </c>
      <c r="E2092" t="s">
        <v>3219</v>
      </c>
      <c r="F2092" t="s">
        <v>3741</v>
      </c>
      <c r="H2092" s="17">
        <v>1</v>
      </c>
      <c r="J2092" t="s">
        <v>10000</v>
      </c>
    </row>
    <row r="2093" spans="1:10" x14ac:dyDescent="0.25">
      <c r="A2093" t="s">
        <v>3793</v>
      </c>
      <c r="B2093" t="s">
        <v>3237</v>
      </c>
      <c r="C2093" t="s">
        <v>3740</v>
      </c>
      <c r="E2093" t="s">
        <v>3219</v>
      </c>
      <c r="F2093" t="s">
        <v>3741</v>
      </c>
      <c r="H2093" s="17">
        <v>1</v>
      </c>
      <c r="J2093" t="s">
        <v>10000</v>
      </c>
    </row>
    <row r="2094" spans="1:10" x14ac:dyDescent="0.25">
      <c r="A2094" t="s">
        <v>3794</v>
      </c>
      <c r="B2094" t="s">
        <v>3237</v>
      </c>
      <c r="C2094" t="s">
        <v>3740</v>
      </c>
      <c r="E2094" t="s">
        <v>3219</v>
      </c>
      <c r="F2094" t="s">
        <v>3741</v>
      </c>
      <c r="H2094" s="17">
        <v>1</v>
      </c>
      <c r="J2094" t="s">
        <v>10000</v>
      </c>
    </row>
    <row r="2095" spans="1:10" x14ac:dyDescent="0.25">
      <c r="A2095" t="s">
        <v>3795</v>
      </c>
      <c r="B2095" t="s">
        <v>3237</v>
      </c>
      <c r="C2095" t="s">
        <v>3740</v>
      </c>
      <c r="E2095" t="s">
        <v>3219</v>
      </c>
      <c r="F2095" t="s">
        <v>3741</v>
      </c>
      <c r="H2095" s="17">
        <v>1</v>
      </c>
      <c r="J2095" t="s">
        <v>10000</v>
      </c>
    </row>
    <row r="2096" spans="1:10" x14ac:dyDescent="0.25">
      <c r="A2096" t="s">
        <v>3796</v>
      </c>
      <c r="B2096" t="s">
        <v>3237</v>
      </c>
      <c r="C2096" t="s">
        <v>3740</v>
      </c>
      <c r="E2096" t="s">
        <v>3219</v>
      </c>
      <c r="F2096" t="s">
        <v>3741</v>
      </c>
      <c r="H2096" s="17">
        <v>1</v>
      </c>
      <c r="J2096" t="s">
        <v>10000</v>
      </c>
    </row>
    <row r="2097" spans="1:12" x14ac:dyDescent="0.25">
      <c r="A2097" t="s">
        <v>3797</v>
      </c>
      <c r="B2097" t="s">
        <v>3237</v>
      </c>
      <c r="C2097" t="s">
        <v>3740</v>
      </c>
      <c r="E2097" t="s">
        <v>3219</v>
      </c>
      <c r="F2097" t="s">
        <v>3741</v>
      </c>
      <c r="H2097" s="17">
        <v>1</v>
      </c>
      <c r="J2097" t="s">
        <v>10000</v>
      </c>
    </row>
    <row r="2098" spans="1:12" x14ac:dyDescent="0.25">
      <c r="A2098" t="s">
        <v>3798</v>
      </c>
      <c r="B2098" t="s">
        <v>3237</v>
      </c>
      <c r="C2098" t="s">
        <v>3740</v>
      </c>
      <c r="E2098" t="s">
        <v>3219</v>
      </c>
      <c r="F2098" t="s">
        <v>3741</v>
      </c>
      <c r="H2098" s="17">
        <v>1</v>
      </c>
      <c r="J2098" t="s">
        <v>10000</v>
      </c>
    </row>
    <row r="2099" spans="1:12" x14ac:dyDescent="0.25">
      <c r="A2099" t="s">
        <v>3799</v>
      </c>
      <c r="B2099" t="s">
        <v>3237</v>
      </c>
      <c r="C2099" t="s">
        <v>3740</v>
      </c>
      <c r="E2099" t="s">
        <v>3219</v>
      </c>
      <c r="F2099" t="s">
        <v>3741</v>
      </c>
      <c r="H2099" s="17">
        <v>1</v>
      </c>
      <c r="J2099" t="s">
        <v>10000</v>
      </c>
    </row>
    <row r="2100" spans="1:12" x14ac:dyDescent="0.25">
      <c r="A2100" t="s">
        <v>3800</v>
      </c>
      <c r="B2100" t="s">
        <v>3237</v>
      </c>
      <c r="C2100" t="s">
        <v>3740</v>
      </c>
      <c r="E2100" t="s">
        <v>3219</v>
      </c>
      <c r="F2100" t="s">
        <v>3741</v>
      </c>
      <c r="H2100" s="17">
        <v>1</v>
      </c>
      <c r="J2100" t="s">
        <v>10000</v>
      </c>
    </row>
    <row r="2101" spans="1:12" x14ac:dyDescent="0.25">
      <c r="A2101" t="s">
        <v>3801</v>
      </c>
      <c r="B2101" t="s">
        <v>3237</v>
      </c>
      <c r="C2101" t="s">
        <v>3740</v>
      </c>
      <c r="E2101" t="s">
        <v>3219</v>
      </c>
      <c r="F2101" t="s">
        <v>3741</v>
      </c>
      <c r="H2101" s="17">
        <v>1</v>
      </c>
      <c r="J2101" t="s">
        <v>10000</v>
      </c>
    </row>
    <row r="2102" spans="1:12" x14ac:dyDescent="0.25">
      <c r="A2102" t="s">
        <v>3802</v>
      </c>
      <c r="B2102" t="s">
        <v>3803</v>
      </c>
      <c r="C2102" t="s">
        <v>3804</v>
      </c>
      <c r="E2102" t="s">
        <v>3219</v>
      </c>
      <c r="F2102" t="s">
        <v>3741</v>
      </c>
      <c r="H2102" s="17">
        <v>1</v>
      </c>
      <c r="L2102" t="s">
        <v>10003</v>
      </c>
    </row>
    <row r="2103" spans="1:12" x14ac:dyDescent="0.25">
      <c r="A2103" t="s">
        <v>3805</v>
      </c>
      <c r="B2103" t="s">
        <v>3803</v>
      </c>
      <c r="C2103" t="s">
        <v>3804</v>
      </c>
      <c r="E2103" t="s">
        <v>3219</v>
      </c>
      <c r="F2103" t="s">
        <v>3741</v>
      </c>
      <c r="H2103" s="17">
        <v>1</v>
      </c>
      <c r="L2103" t="s">
        <v>10004</v>
      </c>
    </row>
    <row r="2104" spans="1:12" x14ac:dyDescent="0.25">
      <c r="A2104" t="s">
        <v>3806</v>
      </c>
      <c r="B2104" t="s">
        <v>3803</v>
      </c>
      <c r="C2104" t="s">
        <v>3804</v>
      </c>
      <c r="E2104" t="s">
        <v>3219</v>
      </c>
      <c r="F2104" t="s">
        <v>3741</v>
      </c>
      <c r="H2104" s="17">
        <v>1</v>
      </c>
      <c r="L2104" t="s">
        <v>10004</v>
      </c>
    </row>
    <row r="2105" spans="1:12" x14ac:dyDescent="0.25">
      <c r="A2105" t="s">
        <v>3807</v>
      </c>
      <c r="B2105" t="s">
        <v>3237</v>
      </c>
      <c r="C2105" t="s">
        <v>3740</v>
      </c>
      <c r="E2105" t="s">
        <v>3219</v>
      </c>
      <c r="F2105" t="s">
        <v>3741</v>
      </c>
      <c r="H2105" s="17">
        <v>1</v>
      </c>
      <c r="J2105" t="s">
        <v>10000</v>
      </c>
    </row>
    <row r="2106" spans="1:12" x14ac:dyDescent="0.25">
      <c r="A2106" t="s">
        <v>3808</v>
      </c>
      <c r="B2106" t="s">
        <v>3237</v>
      </c>
      <c r="C2106" t="s">
        <v>3740</v>
      </c>
      <c r="E2106" t="s">
        <v>3219</v>
      </c>
      <c r="F2106" t="s">
        <v>3741</v>
      </c>
      <c r="H2106" s="17">
        <v>1</v>
      </c>
      <c r="J2106" t="s">
        <v>10000</v>
      </c>
    </row>
    <row r="2107" spans="1:12" x14ac:dyDescent="0.25">
      <c r="A2107" t="s">
        <v>3809</v>
      </c>
      <c r="B2107" t="s">
        <v>3237</v>
      </c>
      <c r="C2107" t="s">
        <v>3740</v>
      </c>
      <c r="E2107" t="s">
        <v>3219</v>
      </c>
      <c r="F2107" t="s">
        <v>3741</v>
      </c>
      <c r="H2107" s="17">
        <v>1</v>
      </c>
      <c r="J2107" t="s">
        <v>10000</v>
      </c>
    </row>
    <row r="2108" spans="1:12" x14ac:dyDescent="0.25">
      <c r="A2108" t="s">
        <v>3810</v>
      </c>
      <c r="B2108" t="s">
        <v>3237</v>
      </c>
      <c r="C2108" t="s">
        <v>3740</v>
      </c>
      <c r="E2108" t="s">
        <v>3219</v>
      </c>
      <c r="F2108" t="s">
        <v>3741</v>
      </c>
      <c r="H2108" s="17">
        <v>1</v>
      </c>
      <c r="J2108" t="s">
        <v>10000</v>
      </c>
    </row>
    <row r="2109" spans="1:12" x14ac:dyDescent="0.25">
      <c r="A2109" t="s">
        <v>3811</v>
      </c>
      <c r="B2109" t="s">
        <v>3237</v>
      </c>
      <c r="C2109" t="s">
        <v>3740</v>
      </c>
      <c r="E2109" t="s">
        <v>3219</v>
      </c>
      <c r="F2109" t="s">
        <v>3741</v>
      </c>
      <c r="H2109" s="17">
        <v>1</v>
      </c>
      <c r="J2109" t="s">
        <v>10000</v>
      </c>
    </row>
    <row r="2110" spans="1:12" x14ac:dyDescent="0.25">
      <c r="A2110" t="s">
        <v>3812</v>
      </c>
      <c r="B2110" t="s">
        <v>3237</v>
      </c>
      <c r="C2110" t="s">
        <v>3740</v>
      </c>
      <c r="E2110" t="s">
        <v>3219</v>
      </c>
      <c r="F2110" t="s">
        <v>3741</v>
      </c>
      <c r="H2110" s="17">
        <v>1</v>
      </c>
      <c r="J2110" t="s">
        <v>10000</v>
      </c>
    </row>
    <row r="2111" spans="1:12" x14ac:dyDescent="0.25">
      <c r="A2111" t="s">
        <v>3813</v>
      </c>
      <c r="B2111" t="s">
        <v>3237</v>
      </c>
      <c r="C2111" t="s">
        <v>3740</v>
      </c>
      <c r="E2111" t="s">
        <v>3219</v>
      </c>
      <c r="F2111" t="s">
        <v>3741</v>
      </c>
      <c r="H2111" s="17">
        <v>1</v>
      </c>
      <c r="J2111" t="s">
        <v>10000</v>
      </c>
    </row>
    <row r="2112" spans="1:12" x14ac:dyDescent="0.25">
      <c r="A2112" t="s">
        <v>3814</v>
      </c>
      <c r="B2112" t="s">
        <v>3237</v>
      </c>
      <c r="C2112" t="s">
        <v>3740</v>
      </c>
      <c r="E2112" t="s">
        <v>3219</v>
      </c>
      <c r="F2112" t="s">
        <v>3741</v>
      </c>
      <c r="H2112" s="17">
        <v>1</v>
      </c>
      <c r="J2112" t="s">
        <v>10000</v>
      </c>
    </row>
    <row r="2113" spans="1:12" x14ac:dyDescent="0.25">
      <c r="A2113" t="s">
        <v>3815</v>
      </c>
      <c r="B2113" t="s">
        <v>3237</v>
      </c>
      <c r="C2113" t="s">
        <v>3740</v>
      </c>
      <c r="E2113" t="s">
        <v>3219</v>
      </c>
      <c r="F2113" t="s">
        <v>3741</v>
      </c>
      <c r="H2113" s="17">
        <v>1</v>
      </c>
      <c r="J2113" t="s">
        <v>10000</v>
      </c>
    </row>
    <row r="2114" spans="1:12" x14ac:dyDescent="0.25">
      <c r="A2114" t="s">
        <v>3816</v>
      </c>
      <c r="B2114" t="s">
        <v>3237</v>
      </c>
      <c r="C2114" t="s">
        <v>3740</v>
      </c>
      <c r="E2114" t="s">
        <v>3219</v>
      </c>
      <c r="F2114" t="s">
        <v>3741</v>
      </c>
      <c r="H2114" s="17">
        <v>1</v>
      </c>
      <c r="J2114" t="s">
        <v>10000</v>
      </c>
    </row>
    <row r="2115" spans="1:12" x14ac:dyDescent="0.25">
      <c r="A2115" t="s">
        <v>3817</v>
      </c>
      <c r="B2115" t="s">
        <v>3237</v>
      </c>
      <c r="C2115" t="s">
        <v>3740</v>
      </c>
      <c r="E2115" t="s">
        <v>3219</v>
      </c>
      <c r="F2115" t="s">
        <v>3741</v>
      </c>
      <c r="H2115" s="17">
        <v>1</v>
      </c>
      <c r="J2115" t="s">
        <v>10000</v>
      </c>
    </row>
    <row r="2116" spans="1:12" x14ac:dyDescent="0.25">
      <c r="A2116" t="s">
        <v>3818</v>
      </c>
      <c r="B2116" t="s">
        <v>3237</v>
      </c>
      <c r="C2116" t="s">
        <v>3740</v>
      </c>
      <c r="E2116" t="s">
        <v>3219</v>
      </c>
      <c r="F2116" t="s">
        <v>3741</v>
      </c>
      <c r="H2116" s="17">
        <v>1</v>
      </c>
      <c r="J2116" t="s">
        <v>10000</v>
      </c>
    </row>
    <row r="2117" spans="1:12" x14ac:dyDescent="0.25">
      <c r="A2117" t="s">
        <v>3819</v>
      </c>
      <c r="B2117" t="s">
        <v>3237</v>
      </c>
      <c r="C2117" t="s">
        <v>3740</v>
      </c>
      <c r="E2117" t="s">
        <v>3219</v>
      </c>
      <c r="F2117" t="s">
        <v>3741</v>
      </c>
      <c r="H2117" s="17">
        <v>1</v>
      </c>
      <c r="J2117" t="s">
        <v>10000</v>
      </c>
    </row>
    <row r="2118" spans="1:12" x14ac:dyDescent="0.25">
      <c r="A2118" t="s">
        <v>3820</v>
      </c>
      <c r="B2118" t="s">
        <v>3237</v>
      </c>
      <c r="C2118" t="s">
        <v>3740</v>
      </c>
      <c r="E2118" t="s">
        <v>3219</v>
      </c>
      <c r="F2118" t="s">
        <v>3741</v>
      </c>
      <c r="H2118" s="17">
        <v>1</v>
      </c>
      <c r="J2118" t="s">
        <v>10000</v>
      </c>
      <c r="L2118" t="s">
        <v>10005</v>
      </c>
    </row>
    <row r="2119" spans="1:12" x14ac:dyDescent="0.25">
      <c r="A2119" t="s">
        <v>3821</v>
      </c>
      <c r="B2119" t="s">
        <v>3237</v>
      </c>
      <c r="C2119" t="s">
        <v>3740</v>
      </c>
      <c r="E2119" t="s">
        <v>3219</v>
      </c>
      <c r="F2119" t="s">
        <v>3741</v>
      </c>
      <c r="H2119" s="17">
        <v>1</v>
      </c>
      <c r="J2119" t="s">
        <v>10000</v>
      </c>
    </row>
    <row r="2120" spans="1:12" x14ac:dyDescent="0.25">
      <c r="A2120" t="s">
        <v>3822</v>
      </c>
      <c r="B2120" t="s">
        <v>3237</v>
      </c>
      <c r="C2120" t="s">
        <v>3740</v>
      </c>
      <c r="E2120" t="s">
        <v>3219</v>
      </c>
      <c r="F2120" t="s">
        <v>3741</v>
      </c>
      <c r="H2120" s="17">
        <v>1</v>
      </c>
      <c r="J2120" t="s">
        <v>10000</v>
      </c>
    </row>
    <row r="2121" spans="1:12" x14ac:dyDescent="0.25">
      <c r="A2121" t="s">
        <v>3823</v>
      </c>
      <c r="B2121" t="s">
        <v>3237</v>
      </c>
      <c r="C2121" t="s">
        <v>3740</v>
      </c>
      <c r="E2121" t="s">
        <v>3219</v>
      </c>
      <c r="F2121" t="s">
        <v>3741</v>
      </c>
      <c r="H2121" s="17">
        <v>1</v>
      </c>
      <c r="J2121" t="s">
        <v>10000</v>
      </c>
    </row>
    <row r="2122" spans="1:12" x14ac:dyDescent="0.25">
      <c r="A2122" t="s">
        <v>3824</v>
      </c>
      <c r="B2122" t="s">
        <v>3237</v>
      </c>
      <c r="C2122" t="s">
        <v>3740</v>
      </c>
      <c r="E2122" t="s">
        <v>3219</v>
      </c>
      <c r="F2122" t="s">
        <v>3741</v>
      </c>
      <c r="H2122" s="17">
        <v>1</v>
      </c>
      <c r="J2122" t="s">
        <v>10000</v>
      </c>
    </row>
    <row r="2123" spans="1:12" x14ac:dyDescent="0.25">
      <c r="A2123" t="s">
        <v>3825</v>
      </c>
      <c r="B2123" t="s">
        <v>3237</v>
      </c>
      <c r="C2123" t="s">
        <v>3740</v>
      </c>
      <c r="E2123" t="s">
        <v>3219</v>
      </c>
      <c r="F2123" t="s">
        <v>3741</v>
      </c>
      <c r="H2123" s="17">
        <v>1</v>
      </c>
      <c r="J2123" t="s">
        <v>10000</v>
      </c>
    </row>
    <row r="2124" spans="1:12" x14ac:dyDescent="0.25">
      <c r="A2124" t="s">
        <v>3826</v>
      </c>
      <c r="B2124" t="s">
        <v>3237</v>
      </c>
      <c r="C2124" t="s">
        <v>3740</v>
      </c>
      <c r="E2124" t="s">
        <v>3219</v>
      </c>
      <c r="F2124" t="s">
        <v>3741</v>
      </c>
      <c r="H2124" s="17">
        <v>1</v>
      </c>
      <c r="J2124" t="s">
        <v>10000</v>
      </c>
    </row>
    <row r="2125" spans="1:12" x14ac:dyDescent="0.25">
      <c r="A2125" t="s">
        <v>3827</v>
      </c>
      <c r="B2125" t="s">
        <v>3237</v>
      </c>
      <c r="C2125" t="s">
        <v>3740</v>
      </c>
      <c r="E2125" t="s">
        <v>3219</v>
      </c>
      <c r="F2125" t="s">
        <v>3741</v>
      </c>
      <c r="H2125" s="17">
        <v>1</v>
      </c>
      <c r="J2125" t="s">
        <v>10000</v>
      </c>
    </row>
    <row r="2126" spans="1:12" x14ac:dyDescent="0.25">
      <c r="A2126" t="s">
        <v>3828</v>
      </c>
      <c r="B2126" t="s">
        <v>3237</v>
      </c>
      <c r="C2126" t="s">
        <v>3740</v>
      </c>
      <c r="E2126" t="s">
        <v>3219</v>
      </c>
      <c r="F2126" t="s">
        <v>3741</v>
      </c>
      <c r="H2126" s="17">
        <v>1</v>
      </c>
      <c r="J2126" t="s">
        <v>10000</v>
      </c>
    </row>
    <row r="2127" spans="1:12" x14ac:dyDescent="0.25">
      <c r="A2127" t="s">
        <v>3829</v>
      </c>
      <c r="B2127" t="s">
        <v>3237</v>
      </c>
      <c r="C2127" t="s">
        <v>3740</v>
      </c>
      <c r="E2127" t="s">
        <v>3219</v>
      </c>
      <c r="F2127" t="s">
        <v>3741</v>
      </c>
      <c r="H2127" s="17">
        <v>1</v>
      </c>
      <c r="J2127" t="s">
        <v>10000</v>
      </c>
    </row>
    <row r="2128" spans="1:12" x14ac:dyDescent="0.25">
      <c r="A2128" t="s">
        <v>3830</v>
      </c>
      <c r="B2128" t="s">
        <v>3237</v>
      </c>
      <c r="C2128" t="s">
        <v>3740</v>
      </c>
      <c r="E2128" t="s">
        <v>3219</v>
      </c>
      <c r="F2128" t="s">
        <v>3741</v>
      </c>
      <c r="H2128" s="17">
        <v>1</v>
      </c>
      <c r="J2128" t="s">
        <v>10000</v>
      </c>
    </row>
    <row r="2129" spans="1:10" x14ac:dyDescent="0.25">
      <c r="A2129" t="s">
        <v>3831</v>
      </c>
      <c r="B2129" t="s">
        <v>3237</v>
      </c>
      <c r="C2129" t="s">
        <v>3740</v>
      </c>
      <c r="E2129" t="s">
        <v>3219</v>
      </c>
      <c r="F2129" t="s">
        <v>3741</v>
      </c>
      <c r="H2129" s="17">
        <v>1</v>
      </c>
      <c r="J2129" t="s">
        <v>10000</v>
      </c>
    </row>
    <row r="2130" spans="1:10" x14ac:dyDescent="0.25">
      <c r="A2130" t="s">
        <v>3832</v>
      </c>
      <c r="B2130" t="s">
        <v>3237</v>
      </c>
      <c r="C2130" t="s">
        <v>3740</v>
      </c>
      <c r="E2130" t="s">
        <v>3219</v>
      </c>
      <c r="F2130" t="s">
        <v>3741</v>
      </c>
      <c r="H2130" s="17">
        <v>1</v>
      </c>
      <c r="J2130" t="s">
        <v>10000</v>
      </c>
    </row>
    <row r="2131" spans="1:10" x14ac:dyDescent="0.25">
      <c r="A2131" t="s">
        <v>3833</v>
      </c>
      <c r="B2131" t="s">
        <v>3237</v>
      </c>
      <c r="C2131" t="s">
        <v>3740</v>
      </c>
      <c r="E2131" t="s">
        <v>3219</v>
      </c>
      <c r="F2131" t="s">
        <v>3741</v>
      </c>
      <c r="H2131" s="17">
        <v>1</v>
      </c>
      <c r="J2131" t="s">
        <v>10000</v>
      </c>
    </row>
    <row r="2132" spans="1:10" x14ac:dyDescent="0.25">
      <c r="A2132" t="s">
        <v>3834</v>
      </c>
      <c r="B2132" t="s">
        <v>3237</v>
      </c>
      <c r="C2132" t="s">
        <v>3740</v>
      </c>
      <c r="E2132" t="s">
        <v>3219</v>
      </c>
      <c r="F2132" t="s">
        <v>3741</v>
      </c>
      <c r="H2132" s="17">
        <v>1</v>
      </c>
      <c r="J2132" t="s">
        <v>10000</v>
      </c>
    </row>
    <row r="2133" spans="1:10" x14ac:dyDescent="0.25">
      <c r="A2133" t="s">
        <v>3835</v>
      </c>
      <c r="B2133" t="s">
        <v>3237</v>
      </c>
      <c r="C2133" t="s">
        <v>3740</v>
      </c>
      <c r="E2133" t="s">
        <v>3219</v>
      </c>
      <c r="F2133" t="s">
        <v>3741</v>
      </c>
      <c r="H2133" s="17">
        <v>1</v>
      </c>
      <c r="J2133" t="s">
        <v>10000</v>
      </c>
    </row>
    <row r="2134" spans="1:10" x14ac:dyDescent="0.25">
      <c r="A2134" t="s">
        <v>3836</v>
      </c>
      <c r="B2134" t="s">
        <v>3237</v>
      </c>
      <c r="C2134" t="s">
        <v>3740</v>
      </c>
      <c r="E2134" t="s">
        <v>3219</v>
      </c>
      <c r="F2134" t="s">
        <v>3741</v>
      </c>
      <c r="H2134" s="17">
        <v>1</v>
      </c>
      <c r="J2134" t="s">
        <v>10000</v>
      </c>
    </row>
    <row r="2135" spans="1:10" x14ac:dyDescent="0.25">
      <c r="A2135" t="s">
        <v>3837</v>
      </c>
      <c r="B2135" t="s">
        <v>3237</v>
      </c>
      <c r="C2135" t="s">
        <v>3740</v>
      </c>
      <c r="E2135" t="s">
        <v>3219</v>
      </c>
      <c r="F2135" t="s">
        <v>3741</v>
      </c>
      <c r="H2135" s="17">
        <v>1</v>
      </c>
      <c r="J2135" t="s">
        <v>10000</v>
      </c>
    </row>
    <row r="2136" spans="1:10" x14ac:dyDescent="0.25">
      <c r="A2136" t="s">
        <v>3838</v>
      </c>
      <c r="B2136" t="s">
        <v>3237</v>
      </c>
      <c r="C2136" t="s">
        <v>3740</v>
      </c>
      <c r="E2136" t="s">
        <v>3219</v>
      </c>
      <c r="F2136" t="s">
        <v>3741</v>
      </c>
      <c r="H2136" s="17">
        <v>1</v>
      </c>
      <c r="J2136" t="s">
        <v>10000</v>
      </c>
    </row>
    <row r="2137" spans="1:10" x14ac:dyDescent="0.25">
      <c r="A2137" t="s">
        <v>3839</v>
      </c>
      <c r="B2137" t="s">
        <v>3237</v>
      </c>
      <c r="C2137" t="s">
        <v>3740</v>
      </c>
      <c r="E2137" t="s">
        <v>3219</v>
      </c>
      <c r="F2137" t="s">
        <v>3741</v>
      </c>
      <c r="H2137" s="17">
        <v>1</v>
      </c>
      <c r="J2137" t="s">
        <v>10000</v>
      </c>
    </row>
    <row r="2138" spans="1:10" x14ac:dyDescent="0.25">
      <c r="A2138" t="s">
        <v>3840</v>
      </c>
      <c r="B2138" t="s">
        <v>3237</v>
      </c>
      <c r="C2138" t="s">
        <v>3740</v>
      </c>
      <c r="E2138" t="s">
        <v>3219</v>
      </c>
      <c r="F2138" t="s">
        <v>3741</v>
      </c>
      <c r="H2138" s="17">
        <v>1</v>
      </c>
      <c r="J2138" t="s">
        <v>10000</v>
      </c>
    </row>
    <row r="2139" spans="1:10" x14ac:dyDescent="0.25">
      <c r="A2139" t="s">
        <v>3841</v>
      </c>
      <c r="B2139" t="s">
        <v>3237</v>
      </c>
      <c r="C2139" t="s">
        <v>3740</v>
      </c>
      <c r="E2139" t="s">
        <v>3219</v>
      </c>
      <c r="F2139" t="s">
        <v>3741</v>
      </c>
      <c r="H2139" s="17">
        <v>1</v>
      </c>
      <c r="J2139" t="s">
        <v>10000</v>
      </c>
    </row>
    <row r="2140" spans="1:10" x14ac:dyDescent="0.25">
      <c r="A2140" t="s">
        <v>3842</v>
      </c>
      <c r="B2140" t="s">
        <v>3237</v>
      </c>
      <c r="C2140" t="s">
        <v>3740</v>
      </c>
      <c r="E2140" t="s">
        <v>3219</v>
      </c>
      <c r="F2140" t="s">
        <v>3741</v>
      </c>
      <c r="H2140" s="17">
        <v>1</v>
      </c>
      <c r="J2140" t="s">
        <v>10000</v>
      </c>
    </row>
    <row r="2141" spans="1:10" x14ac:dyDescent="0.25">
      <c r="A2141" t="s">
        <v>3843</v>
      </c>
      <c r="B2141" t="s">
        <v>3237</v>
      </c>
      <c r="C2141" t="s">
        <v>3740</v>
      </c>
      <c r="E2141" t="s">
        <v>3219</v>
      </c>
      <c r="F2141" t="s">
        <v>3741</v>
      </c>
      <c r="H2141" s="17">
        <v>1</v>
      </c>
      <c r="J2141" t="s">
        <v>10000</v>
      </c>
    </row>
    <row r="2142" spans="1:10" x14ac:dyDescent="0.25">
      <c r="A2142" t="s">
        <v>3844</v>
      </c>
      <c r="B2142" t="s">
        <v>3237</v>
      </c>
      <c r="C2142" t="s">
        <v>3740</v>
      </c>
      <c r="E2142" t="s">
        <v>3219</v>
      </c>
      <c r="F2142" t="s">
        <v>3741</v>
      </c>
      <c r="H2142" s="17">
        <v>1</v>
      </c>
      <c r="J2142" t="s">
        <v>10000</v>
      </c>
    </row>
    <row r="2143" spans="1:10" x14ac:dyDescent="0.25">
      <c r="A2143" t="s">
        <v>3845</v>
      </c>
      <c r="B2143" t="s">
        <v>3237</v>
      </c>
      <c r="C2143" t="s">
        <v>3740</v>
      </c>
      <c r="E2143" t="s">
        <v>3219</v>
      </c>
      <c r="F2143" t="s">
        <v>3741</v>
      </c>
      <c r="H2143" s="17">
        <v>1</v>
      </c>
      <c r="J2143" t="s">
        <v>10000</v>
      </c>
    </row>
    <row r="2144" spans="1:10" x14ac:dyDescent="0.25">
      <c r="A2144" t="s">
        <v>3846</v>
      </c>
      <c r="B2144" t="s">
        <v>3237</v>
      </c>
      <c r="C2144" t="s">
        <v>3740</v>
      </c>
      <c r="E2144" t="s">
        <v>3219</v>
      </c>
      <c r="F2144" t="s">
        <v>3741</v>
      </c>
      <c r="H2144" s="17">
        <v>1</v>
      </c>
      <c r="J2144" t="s">
        <v>10000</v>
      </c>
    </row>
    <row r="2145" spans="1:10" x14ac:dyDescent="0.25">
      <c r="A2145" t="s">
        <v>3847</v>
      </c>
      <c r="B2145" t="s">
        <v>3237</v>
      </c>
      <c r="C2145" t="s">
        <v>3740</v>
      </c>
      <c r="E2145" t="s">
        <v>3219</v>
      </c>
      <c r="F2145" t="s">
        <v>3741</v>
      </c>
      <c r="H2145" s="17">
        <v>1</v>
      </c>
      <c r="J2145" t="s">
        <v>10000</v>
      </c>
    </row>
    <row r="2146" spans="1:10" x14ac:dyDescent="0.25">
      <c r="A2146" t="s">
        <v>3848</v>
      </c>
      <c r="B2146" t="s">
        <v>3237</v>
      </c>
      <c r="C2146" t="s">
        <v>3740</v>
      </c>
      <c r="E2146" t="s">
        <v>3219</v>
      </c>
      <c r="F2146" t="s">
        <v>3741</v>
      </c>
      <c r="H2146" s="17">
        <v>1</v>
      </c>
      <c r="J2146" t="s">
        <v>10000</v>
      </c>
    </row>
    <row r="2147" spans="1:10" x14ac:dyDescent="0.25">
      <c r="A2147" t="s">
        <v>3849</v>
      </c>
      <c r="B2147" t="s">
        <v>3237</v>
      </c>
      <c r="C2147" t="s">
        <v>3740</v>
      </c>
      <c r="E2147" t="s">
        <v>3219</v>
      </c>
      <c r="F2147" t="s">
        <v>3741</v>
      </c>
      <c r="H2147" s="17">
        <v>1</v>
      </c>
      <c r="J2147" t="s">
        <v>10000</v>
      </c>
    </row>
    <row r="2148" spans="1:10" x14ac:dyDescent="0.25">
      <c r="A2148" t="s">
        <v>3850</v>
      </c>
      <c r="B2148" t="s">
        <v>3237</v>
      </c>
      <c r="C2148" t="s">
        <v>3740</v>
      </c>
      <c r="E2148" t="s">
        <v>3219</v>
      </c>
      <c r="F2148" t="s">
        <v>3741</v>
      </c>
      <c r="H2148" s="17">
        <v>1</v>
      </c>
      <c r="J2148" t="s">
        <v>10000</v>
      </c>
    </row>
    <row r="2149" spans="1:10" x14ac:dyDescent="0.25">
      <c r="A2149" t="s">
        <v>3851</v>
      </c>
      <c r="B2149" t="s">
        <v>3237</v>
      </c>
      <c r="C2149" t="s">
        <v>3740</v>
      </c>
      <c r="E2149" t="s">
        <v>3219</v>
      </c>
      <c r="F2149" t="s">
        <v>3741</v>
      </c>
      <c r="H2149" s="17">
        <v>1</v>
      </c>
      <c r="J2149" t="s">
        <v>10000</v>
      </c>
    </row>
    <row r="2150" spans="1:10" x14ac:dyDescent="0.25">
      <c r="A2150" t="s">
        <v>3852</v>
      </c>
      <c r="B2150" t="s">
        <v>3237</v>
      </c>
      <c r="C2150" t="s">
        <v>3740</v>
      </c>
      <c r="E2150" t="s">
        <v>3219</v>
      </c>
      <c r="F2150" t="s">
        <v>3741</v>
      </c>
      <c r="H2150" s="17">
        <v>1</v>
      </c>
      <c r="J2150" t="s">
        <v>10000</v>
      </c>
    </row>
    <row r="2151" spans="1:10" x14ac:dyDescent="0.25">
      <c r="A2151" t="s">
        <v>3853</v>
      </c>
      <c r="B2151" t="s">
        <v>3237</v>
      </c>
      <c r="C2151" t="s">
        <v>3740</v>
      </c>
      <c r="E2151" t="s">
        <v>3219</v>
      </c>
      <c r="F2151" t="s">
        <v>3741</v>
      </c>
      <c r="H2151" s="17">
        <v>1</v>
      </c>
      <c r="J2151" t="s">
        <v>10000</v>
      </c>
    </row>
    <row r="2152" spans="1:10" x14ac:dyDescent="0.25">
      <c r="A2152" t="s">
        <v>3854</v>
      </c>
      <c r="B2152" t="s">
        <v>3237</v>
      </c>
      <c r="C2152" t="s">
        <v>3740</v>
      </c>
      <c r="E2152" t="s">
        <v>3219</v>
      </c>
      <c r="F2152" t="s">
        <v>3741</v>
      </c>
      <c r="H2152" s="17">
        <v>1</v>
      </c>
      <c r="J2152" t="s">
        <v>10000</v>
      </c>
    </row>
    <row r="2153" spans="1:10" x14ac:dyDescent="0.25">
      <c r="A2153" t="s">
        <v>3855</v>
      </c>
      <c r="B2153" t="s">
        <v>3237</v>
      </c>
      <c r="C2153" t="s">
        <v>3740</v>
      </c>
      <c r="E2153" t="s">
        <v>3219</v>
      </c>
      <c r="F2153" t="s">
        <v>3741</v>
      </c>
      <c r="H2153" s="17">
        <v>1</v>
      </c>
      <c r="J2153" t="s">
        <v>10000</v>
      </c>
    </row>
    <row r="2154" spans="1:10" x14ac:dyDescent="0.25">
      <c r="A2154" t="s">
        <v>3856</v>
      </c>
      <c r="B2154" t="s">
        <v>3237</v>
      </c>
      <c r="C2154" t="s">
        <v>3740</v>
      </c>
      <c r="E2154" t="s">
        <v>3219</v>
      </c>
      <c r="F2154" t="s">
        <v>3741</v>
      </c>
      <c r="H2154" s="17">
        <v>1</v>
      </c>
      <c r="J2154" t="s">
        <v>10000</v>
      </c>
    </row>
    <row r="2155" spans="1:10" x14ac:dyDescent="0.25">
      <c r="A2155" t="s">
        <v>3857</v>
      </c>
      <c r="B2155" t="s">
        <v>3237</v>
      </c>
      <c r="C2155" t="s">
        <v>3740</v>
      </c>
      <c r="E2155" t="s">
        <v>3219</v>
      </c>
      <c r="F2155" t="s">
        <v>3741</v>
      </c>
      <c r="H2155" s="17">
        <v>1</v>
      </c>
      <c r="J2155" t="s">
        <v>10000</v>
      </c>
    </row>
    <row r="2156" spans="1:10" x14ac:dyDescent="0.25">
      <c r="A2156" t="s">
        <v>3858</v>
      </c>
      <c r="B2156" t="s">
        <v>3237</v>
      </c>
      <c r="C2156" t="s">
        <v>3740</v>
      </c>
      <c r="E2156" t="s">
        <v>3219</v>
      </c>
      <c r="F2156" t="s">
        <v>3741</v>
      </c>
      <c r="H2156" s="17">
        <v>1</v>
      </c>
      <c r="J2156" t="s">
        <v>10000</v>
      </c>
    </row>
    <row r="2157" spans="1:10" x14ac:dyDescent="0.25">
      <c r="A2157" t="s">
        <v>3859</v>
      </c>
      <c r="B2157" t="s">
        <v>3237</v>
      </c>
      <c r="C2157" t="s">
        <v>3740</v>
      </c>
      <c r="E2157" t="s">
        <v>3219</v>
      </c>
      <c r="F2157" t="s">
        <v>3741</v>
      </c>
      <c r="H2157" s="17">
        <v>1</v>
      </c>
      <c r="J2157" t="s">
        <v>10000</v>
      </c>
    </row>
    <row r="2158" spans="1:10" x14ac:dyDescent="0.25">
      <c r="A2158" t="s">
        <v>3860</v>
      </c>
      <c r="B2158" t="s">
        <v>3237</v>
      </c>
      <c r="C2158" t="s">
        <v>3740</v>
      </c>
      <c r="E2158" t="s">
        <v>3219</v>
      </c>
      <c r="F2158" t="s">
        <v>3741</v>
      </c>
      <c r="H2158" s="17">
        <v>1</v>
      </c>
      <c r="J2158" t="s">
        <v>10000</v>
      </c>
    </row>
    <row r="2159" spans="1:10" x14ac:dyDescent="0.25">
      <c r="A2159" t="s">
        <v>3861</v>
      </c>
      <c r="B2159" t="s">
        <v>3237</v>
      </c>
      <c r="C2159" t="s">
        <v>3740</v>
      </c>
      <c r="E2159" t="s">
        <v>3219</v>
      </c>
      <c r="F2159" t="s">
        <v>3741</v>
      </c>
      <c r="H2159" s="17">
        <v>1</v>
      </c>
      <c r="J2159" t="s">
        <v>10000</v>
      </c>
    </row>
    <row r="2160" spans="1:10" x14ac:dyDescent="0.25">
      <c r="A2160" t="s">
        <v>3862</v>
      </c>
      <c r="B2160" t="s">
        <v>3237</v>
      </c>
      <c r="C2160" t="s">
        <v>3740</v>
      </c>
      <c r="E2160" t="s">
        <v>3219</v>
      </c>
      <c r="F2160" t="s">
        <v>3741</v>
      </c>
      <c r="H2160" s="17">
        <v>1</v>
      </c>
      <c r="J2160" t="s">
        <v>10000</v>
      </c>
    </row>
    <row r="2161" spans="1:12" x14ac:dyDescent="0.25">
      <c r="A2161" t="s">
        <v>3863</v>
      </c>
      <c r="B2161" t="s">
        <v>3237</v>
      </c>
      <c r="C2161" t="s">
        <v>3740</v>
      </c>
      <c r="E2161" t="s">
        <v>3219</v>
      </c>
      <c r="F2161" t="s">
        <v>3741</v>
      </c>
      <c r="H2161" s="17">
        <v>1</v>
      </c>
      <c r="J2161" t="s">
        <v>10000</v>
      </c>
    </row>
    <row r="2162" spans="1:12" x14ac:dyDescent="0.25">
      <c r="A2162" t="s">
        <v>3864</v>
      </c>
      <c r="B2162" t="s">
        <v>3237</v>
      </c>
      <c r="C2162" t="s">
        <v>3740</v>
      </c>
      <c r="E2162" t="s">
        <v>3219</v>
      </c>
      <c r="F2162" t="s">
        <v>3741</v>
      </c>
      <c r="H2162" s="17">
        <v>1</v>
      </c>
      <c r="J2162" t="s">
        <v>10000</v>
      </c>
    </row>
    <row r="2163" spans="1:12" x14ac:dyDescent="0.25">
      <c r="A2163" t="s">
        <v>3865</v>
      </c>
      <c r="B2163" t="s">
        <v>3237</v>
      </c>
      <c r="C2163" t="s">
        <v>3740</v>
      </c>
      <c r="E2163" t="s">
        <v>3219</v>
      </c>
      <c r="F2163" t="s">
        <v>3741</v>
      </c>
      <c r="H2163" s="17">
        <v>1</v>
      </c>
      <c r="J2163" t="s">
        <v>10000</v>
      </c>
    </row>
    <row r="2164" spans="1:12" x14ac:dyDescent="0.25">
      <c r="A2164" t="s">
        <v>3866</v>
      </c>
      <c r="B2164" t="s">
        <v>3237</v>
      </c>
      <c r="C2164" t="s">
        <v>3740</v>
      </c>
      <c r="E2164" t="s">
        <v>3219</v>
      </c>
      <c r="F2164" t="s">
        <v>3741</v>
      </c>
      <c r="H2164" s="17">
        <v>1</v>
      </c>
      <c r="J2164" t="s">
        <v>10000</v>
      </c>
    </row>
    <row r="2165" spans="1:12" x14ac:dyDescent="0.25">
      <c r="A2165" t="s">
        <v>3867</v>
      </c>
      <c r="B2165" t="s">
        <v>3237</v>
      </c>
      <c r="C2165" t="s">
        <v>3740</v>
      </c>
      <c r="E2165" t="s">
        <v>3219</v>
      </c>
      <c r="F2165" t="s">
        <v>3741</v>
      </c>
      <c r="H2165" s="17">
        <v>1</v>
      </c>
      <c r="J2165" t="s">
        <v>10000</v>
      </c>
    </row>
    <row r="2166" spans="1:12" x14ac:dyDescent="0.25">
      <c r="A2166" t="s">
        <v>3868</v>
      </c>
      <c r="B2166" t="s">
        <v>3237</v>
      </c>
      <c r="C2166" t="s">
        <v>3740</v>
      </c>
      <c r="E2166" t="s">
        <v>3219</v>
      </c>
      <c r="F2166" t="s">
        <v>3741</v>
      </c>
      <c r="H2166" s="17">
        <v>1</v>
      </c>
      <c r="J2166" t="s">
        <v>10000</v>
      </c>
    </row>
    <row r="2167" spans="1:12" x14ac:dyDescent="0.25">
      <c r="A2167" t="s">
        <v>3869</v>
      </c>
      <c r="B2167" t="s">
        <v>3237</v>
      </c>
      <c r="C2167" t="s">
        <v>3740</v>
      </c>
      <c r="E2167" t="s">
        <v>3219</v>
      </c>
      <c r="F2167" t="s">
        <v>3741</v>
      </c>
      <c r="H2167" s="17">
        <v>1</v>
      </c>
      <c r="J2167" t="s">
        <v>10000</v>
      </c>
    </row>
    <row r="2168" spans="1:12" x14ac:dyDescent="0.25">
      <c r="A2168" t="s">
        <v>3870</v>
      </c>
      <c r="B2168" t="s">
        <v>3237</v>
      </c>
      <c r="C2168" t="s">
        <v>3740</v>
      </c>
      <c r="E2168" t="s">
        <v>3219</v>
      </c>
      <c r="F2168" t="s">
        <v>3741</v>
      </c>
      <c r="H2168" s="17">
        <v>1</v>
      </c>
      <c r="J2168" t="s">
        <v>10000</v>
      </c>
    </row>
    <row r="2169" spans="1:12" x14ac:dyDescent="0.25">
      <c r="A2169" t="s">
        <v>3871</v>
      </c>
      <c r="B2169" t="s">
        <v>3237</v>
      </c>
      <c r="C2169" t="s">
        <v>3740</v>
      </c>
      <c r="E2169" t="s">
        <v>3219</v>
      </c>
      <c r="F2169" t="s">
        <v>3741</v>
      </c>
      <c r="H2169" s="17">
        <v>1</v>
      </c>
      <c r="J2169" t="s">
        <v>10000</v>
      </c>
    </row>
    <row r="2170" spans="1:12" x14ac:dyDescent="0.25">
      <c r="A2170" t="s">
        <v>3872</v>
      </c>
      <c r="B2170" t="s">
        <v>3237</v>
      </c>
      <c r="C2170" t="s">
        <v>3740</v>
      </c>
      <c r="E2170" t="s">
        <v>3219</v>
      </c>
      <c r="F2170" t="s">
        <v>3741</v>
      </c>
      <c r="H2170" s="17">
        <v>1</v>
      </c>
      <c r="J2170" t="s">
        <v>10000</v>
      </c>
    </row>
    <row r="2171" spans="1:12" x14ac:dyDescent="0.25">
      <c r="A2171" t="s">
        <v>3873</v>
      </c>
      <c r="B2171" t="s">
        <v>10006</v>
      </c>
      <c r="E2171" t="s">
        <v>3874</v>
      </c>
      <c r="H2171" s="17" t="s">
        <v>3875</v>
      </c>
      <c r="L2171" t="s">
        <v>10007</v>
      </c>
    </row>
    <row r="2172" spans="1:12" x14ac:dyDescent="0.25">
      <c r="A2172" t="s">
        <v>3876</v>
      </c>
      <c r="B2172" t="s">
        <v>10006</v>
      </c>
      <c r="E2172" t="s">
        <v>3874</v>
      </c>
      <c r="H2172" s="17" t="s">
        <v>3875</v>
      </c>
    </row>
    <row r="2173" spans="1:12" x14ac:dyDescent="0.25">
      <c r="A2173" t="s">
        <v>3877</v>
      </c>
      <c r="B2173" t="s">
        <v>10006</v>
      </c>
      <c r="E2173" t="s">
        <v>3874</v>
      </c>
      <c r="H2173" s="17" t="s">
        <v>3875</v>
      </c>
    </row>
    <row r="2174" spans="1:12" x14ac:dyDescent="0.25">
      <c r="A2174" t="s">
        <v>3878</v>
      </c>
      <c r="B2174" t="s">
        <v>10008</v>
      </c>
      <c r="E2174" t="s">
        <v>3874</v>
      </c>
      <c r="H2174" s="17" t="s">
        <v>3875</v>
      </c>
    </row>
    <row r="2175" spans="1:12" x14ac:dyDescent="0.25">
      <c r="A2175" t="s">
        <v>3879</v>
      </c>
      <c r="B2175" t="s">
        <v>10008</v>
      </c>
      <c r="E2175" t="s">
        <v>3874</v>
      </c>
      <c r="H2175" s="17" t="s">
        <v>3875</v>
      </c>
    </row>
    <row r="2176" spans="1:12" x14ac:dyDescent="0.25">
      <c r="A2176" t="s">
        <v>3880</v>
      </c>
      <c r="B2176" t="s">
        <v>10008</v>
      </c>
      <c r="E2176" t="s">
        <v>3874</v>
      </c>
      <c r="H2176" s="17" t="s">
        <v>3875</v>
      </c>
    </row>
    <row r="2177" spans="1:8" x14ac:dyDescent="0.25">
      <c r="A2177" t="s">
        <v>3881</v>
      </c>
      <c r="B2177" t="s">
        <v>10008</v>
      </c>
      <c r="E2177" t="s">
        <v>3874</v>
      </c>
      <c r="H2177" s="17" t="s">
        <v>3875</v>
      </c>
    </row>
    <row r="2178" spans="1:8" x14ac:dyDescent="0.25">
      <c r="A2178" t="s">
        <v>3882</v>
      </c>
      <c r="B2178" t="s">
        <v>10008</v>
      </c>
      <c r="E2178" t="s">
        <v>3874</v>
      </c>
      <c r="H2178" s="17" t="s">
        <v>3875</v>
      </c>
    </row>
    <row r="2179" spans="1:8" x14ac:dyDescent="0.25">
      <c r="A2179" t="s">
        <v>3883</v>
      </c>
      <c r="B2179" t="s">
        <v>10008</v>
      </c>
      <c r="E2179" t="s">
        <v>3874</v>
      </c>
      <c r="H2179" s="17" t="s">
        <v>3875</v>
      </c>
    </row>
    <row r="2180" spans="1:8" x14ac:dyDescent="0.25">
      <c r="A2180" t="s">
        <v>3884</v>
      </c>
      <c r="B2180" t="s">
        <v>10008</v>
      </c>
      <c r="E2180" t="s">
        <v>3874</v>
      </c>
      <c r="H2180" s="17" t="s">
        <v>3875</v>
      </c>
    </row>
    <row r="2181" spans="1:8" x14ac:dyDescent="0.25">
      <c r="A2181" t="s">
        <v>3885</v>
      </c>
      <c r="B2181" t="s">
        <v>10008</v>
      </c>
      <c r="E2181" t="s">
        <v>3874</v>
      </c>
      <c r="H2181" s="17" t="s">
        <v>3875</v>
      </c>
    </row>
    <row r="2182" spans="1:8" x14ac:dyDescent="0.25">
      <c r="A2182" t="s">
        <v>3886</v>
      </c>
      <c r="B2182" t="s">
        <v>10008</v>
      </c>
      <c r="E2182" t="s">
        <v>3874</v>
      </c>
      <c r="H2182" s="17" t="s">
        <v>3875</v>
      </c>
    </row>
    <row r="2183" spans="1:8" x14ac:dyDescent="0.25">
      <c r="A2183" t="s">
        <v>3887</v>
      </c>
      <c r="B2183" t="s">
        <v>10008</v>
      </c>
      <c r="E2183" t="s">
        <v>3874</v>
      </c>
      <c r="H2183" s="17" t="s">
        <v>3875</v>
      </c>
    </row>
    <row r="2184" spans="1:8" x14ac:dyDescent="0.25">
      <c r="A2184" t="s">
        <v>3888</v>
      </c>
      <c r="B2184" t="s">
        <v>10008</v>
      </c>
      <c r="E2184" t="s">
        <v>3874</v>
      </c>
      <c r="H2184" s="17" t="s">
        <v>3875</v>
      </c>
    </row>
    <row r="2185" spans="1:8" x14ac:dyDescent="0.25">
      <c r="A2185" t="s">
        <v>3889</v>
      </c>
      <c r="B2185" t="s">
        <v>10008</v>
      </c>
      <c r="E2185" t="s">
        <v>3874</v>
      </c>
      <c r="H2185" s="17" t="s">
        <v>3875</v>
      </c>
    </row>
    <row r="2186" spans="1:8" x14ac:dyDescent="0.25">
      <c r="A2186" t="s">
        <v>3890</v>
      </c>
      <c r="B2186" t="s">
        <v>10008</v>
      </c>
      <c r="E2186" t="s">
        <v>3874</v>
      </c>
      <c r="H2186" s="17" t="s">
        <v>3875</v>
      </c>
    </row>
    <row r="2187" spans="1:8" x14ac:dyDescent="0.25">
      <c r="A2187" t="s">
        <v>3891</v>
      </c>
      <c r="B2187" t="s">
        <v>10008</v>
      </c>
      <c r="E2187" t="s">
        <v>3874</v>
      </c>
      <c r="H2187" s="17" t="s">
        <v>3875</v>
      </c>
    </row>
    <row r="2188" spans="1:8" x14ac:dyDescent="0.25">
      <c r="A2188" t="s">
        <v>3892</v>
      </c>
      <c r="B2188" t="s">
        <v>10009</v>
      </c>
      <c r="E2188" t="s">
        <v>3874</v>
      </c>
      <c r="H2188" s="17" t="s">
        <v>3875</v>
      </c>
    </row>
    <row r="2189" spans="1:8" x14ac:dyDescent="0.25">
      <c r="A2189" t="s">
        <v>3893</v>
      </c>
      <c r="B2189" t="s">
        <v>10008</v>
      </c>
      <c r="E2189" t="s">
        <v>3874</v>
      </c>
      <c r="H2189" s="17" t="s">
        <v>3875</v>
      </c>
    </row>
    <row r="2190" spans="1:8" x14ac:dyDescent="0.25">
      <c r="A2190" t="s">
        <v>3894</v>
      </c>
      <c r="B2190" t="s">
        <v>10008</v>
      </c>
      <c r="E2190" t="s">
        <v>3874</v>
      </c>
      <c r="H2190" s="17" t="s">
        <v>3875</v>
      </c>
    </row>
    <row r="2191" spans="1:8" x14ac:dyDescent="0.25">
      <c r="A2191" t="s">
        <v>3895</v>
      </c>
      <c r="B2191" t="s">
        <v>10009</v>
      </c>
      <c r="E2191" t="s">
        <v>3874</v>
      </c>
      <c r="H2191" s="17" t="s">
        <v>3875</v>
      </c>
    </row>
    <row r="2192" spans="1:8" x14ac:dyDescent="0.25">
      <c r="A2192" t="s">
        <v>3896</v>
      </c>
      <c r="B2192" t="s">
        <v>10009</v>
      </c>
      <c r="E2192" t="s">
        <v>3874</v>
      </c>
      <c r="H2192" s="17" t="s">
        <v>3875</v>
      </c>
    </row>
    <row r="2193" spans="1:8" x14ac:dyDescent="0.25">
      <c r="A2193" t="s">
        <v>3897</v>
      </c>
      <c r="B2193" t="s">
        <v>10009</v>
      </c>
      <c r="E2193" t="s">
        <v>3874</v>
      </c>
      <c r="H2193" s="17" t="s">
        <v>3875</v>
      </c>
    </row>
    <row r="2194" spans="1:8" x14ac:dyDescent="0.25">
      <c r="A2194" t="s">
        <v>3898</v>
      </c>
      <c r="B2194" t="s">
        <v>10008</v>
      </c>
      <c r="E2194" t="s">
        <v>3874</v>
      </c>
      <c r="H2194" s="17" t="s">
        <v>3875</v>
      </c>
    </row>
    <row r="2195" spans="1:8" x14ac:dyDescent="0.25">
      <c r="A2195" t="s">
        <v>3899</v>
      </c>
      <c r="B2195" t="s">
        <v>10008</v>
      </c>
      <c r="E2195" t="s">
        <v>3874</v>
      </c>
      <c r="H2195" s="17" t="s">
        <v>3875</v>
      </c>
    </row>
    <row r="2196" spans="1:8" x14ac:dyDescent="0.25">
      <c r="A2196" t="s">
        <v>3900</v>
      </c>
      <c r="B2196" t="s">
        <v>10008</v>
      </c>
      <c r="E2196" t="s">
        <v>3874</v>
      </c>
      <c r="H2196" s="17" t="s">
        <v>3875</v>
      </c>
    </row>
    <row r="2197" spans="1:8" x14ac:dyDescent="0.25">
      <c r="A2197" t="s">
        <v>3901</v>
      </c>
      <c r="B2197" t="s">
        <v>10008</v>
      </c>
      <c r="E2197" t="s">
        <v>3874</v>
      </c>
      <c r="H2197" s="17" t="s">
        <v>3875</v>
      </c>
    </row>
    <row r="2198" spans="1:8" x14ac:dyDescent="0.25">
      <c r="A2198" t="s">
        <v>3902</v>
      </c>
      <c r="B2198" t="s">
        <v>10008</v>
      </c>
      <c r="E2198" t="s">
        <v>3874</v>
      </c>
      <c r="H2198" s="17" t="s">
        <v>3875</v>
      </c>
    </row>
    <row r="2199" spans="1:8" x14ac:dyDescent="0.25">
      <c r="A2199" t="s">
        <v>3903</v>
      </c>
      <c r="B2199" t="s">
        <v>10008</v>
      </c>
      <c r="E2199" t="s">
        <v>3874</v>
      </c>
      <c r="H2199" s="17" t="s">
        <v>3875</v>
      </c>
    </row>
    <row r="2200" spans="1:8" x14ac:dyDescent="0.25">
      <c r="A2200" t="s">
        <v>3904</v>
      </c>
      <c r="B2200" t="s">
        <v>10008</v>
      </c>
      <c r="E2200" t="s">
        <v>3874</v>
      </c>
      <c r="H2200" s="17" t="s">
        <v>3875</v>
      </c>
    </row>
    <row r="2201" spans="1:8" x14ac:dyDescent="0.25">
      <c r="A2201" t="s">
        <v>3905</v>
      </c>
      <c r="B2201" t="s">
        <v>10008</v>
      </c>
      <c r="E2201" t="s">
        <v>3874</v>
      </c>
      <c r="H2201" s="17" t="s">
        <v>3875</v>
      </c>
    </row>
    <row r="2202" spans="1:8" x14ac:dyDescent="0.25">
      <c r="A2202" t="s">
        <v>3906</v>
      </c>
      <c r="B2202" t="s">
        <v>10008</v>
      </c>
      <c r="E2202" t="s">
        <v>3874</v>
      </c>
      <c r="H2202" s="17" t="s">
        <v>3875</v>
      </c>
    </row>
    <row r="2203" spans="1:8" x14ac:dyDescent="0.25">
      <c r="A2203" t="s">
        <v>3907</v>
      </c>
      <c r="B2203" t="s">
        <v>10008</v>
      </c>
      <c r="E2203" t="s">
        <v>3874</v>
      </c>
      <c r="H2203" s="17" t="s">
        <v>3875</v>
      </c>
    </row>
    <row r="2204" spans="1:8" x14ac:dyDescent="0.25">
      <c r="A2204" t="s">
        <v>3908</v>
      </c>
      <c r="B2204" t="s">
        <v>10008</v>
      </c>
      <c r="E2204" t="s">
        <v>3874</v>
      </c>
      <c r="H2204" s="17" t="s">
        <v>3875</v>
      </c>
    </row>
    <row r="2205" spans="1:8" x14ac:dyDescent="0.25">
      <c r="A2205" t="s">
        <v>3909</v>
      </c>
      <c r="B2205" t="s">
        <v>10008</v>
      </c>
      <c r="E2205" t="s">
        <v>3874</v>
      </c>
      <c r="H2205" s="17" t="s">
        <v>3875</v>
      </c>
    </row>
    <row r="2206" spans="1:8" x14ac:dyDescent="0.25">
      <c r="A2206" t="s">
        <v>3910</v>
      </c>
      <c r="B2206" t="s">
        <v>10008</v>
      </c>
      <c r="E2206" t="s">
        <v>3874</v>
      </c>
      <c r="H2206" s="17" t="s">
        <v>3875</v>
      </c>
    </row>
    <row r="2207" spans="1:8" x14ac:dyDescent="0.25">
      <c r="A2207" t="s">
        <v>3911</v>
      </c>
      <c r="B2207" t="s">
        <v>10008</v>
      </c>
      <c r="E2207" t="s">
        <v>3874</v>
      </c>
      <c r="H2207" s="17" t="s">
        <v>3875</v>
      </c>
    </row>
    <row r="2208" spans="1:8" x14ac:dyDescent="0.25">
      <c r="A2208" t="s">
        <v>3912</v>
      </c>
      <c r="B2208" t="s">
        <v>10009</v>
      </c>
      <c r="E2208" t="s">
        <v>3874</v>
      </c>
      <c r="H2208" s="17" t="s">
        <v>3875</v>
      </c>
    </row>
    <row r="2209" spans="1:12" x14ac:dyDescent="0.25">
      <c r="A2209" t="s">
        <v>3913</v>
      </c>
      <c r="B2209" t="s">
        <v>10009</v>
      </c>
      <c r="E2209" t="s">
        <v>3874</v>
      </c>
      <c r="H2209" s="17" t="s">
        <v>3875</v>
      </c>
    </row>
    <row r="2210" spans="1:12" x14ac:dyDescent="0.25">
      <c r="A2210" t="s">
        <v>3914</v>
      </c>
      <c r="B2210" t="s">
        <v>10009</v>
      </c>
      <c r="E2210" t="s">
        <v>3874</v>
      </c>
      <c r="H2210" s="17" t="s">
        <v>3875</v>
      </c>
    </row>
    <row r="2211" spans="1:12" x14ac:dyDescent="0.25">
      <c r="A2211" t="s">
        <v>3915</v>
      </c>
      <c r="B2211" t="s">
        <v>10008</v>
      </c>
      <c r="E2211" t="s">
        <v>3874</v>
      </c>
      <c r="H2211" s="17" t="s">
        <v>3875</v>
      </c>
    </row>
    <row r="2212" spans="1:12" x14ac:dyDescent="0.25">
      <c r="A2212" t="s">
        <v>3916</v>
      </c>
      <c r="B2212" t="s">
        <v>10009</v>
      </c>
      <c r="E2212" t="s">
        <v>3874</v>
      </c>
      <c r="H2212" s="17" t="s">
        <v>3875</v>
      </c>
    </row>
    <row r="2213" spans="1:12" x14ac:dyDescent="0.25">
      <c r="A2213" t="s">
        <v>3917</v>
      </c>
      <c r="B2213" t="s">
        <v>10008</v>
      </c>
      <c r="E2213" t="s">
        <v>3874</v>
      </c>
      <c r="H2213" s="17" t="s">
        <v>3875</v>
      </c>
    </row>
    <row r="2214" spans="1:12" x14ac:dyDescent="0.25">
      <c r="A2214" t="s">
        <v>3918</v>
      </c>
      <c r="B2214" t="s">
        <v>10008</v>
      </c>
      <c r="E2214" t="s">
        <v>3874</v>
      </c>
      <c r="H2214" s="17" t="s">
        <v>3875</v>
      </c>
    </row>
    <row r="2215" spans="1:12" x14ac:dyDescent="0.25">
      <c r="A2215" t="s">
        <v>3919</v>
      </c>
      <c r="B2215" t="s">
        <v>10008</v>
      </c>
      <c r="E2215" t="s">
        <v>3874</v>
      </c>
      <c r="H2215" s="17" t="s">
        <v>3875</v>
      </c>
    </row>
    <row r="2216" spans="1:12" x14ac:dyDescent="0.25">
      <c r="A2216" t="s">
        <v>3920</v>
      </c>
      <c r="B2216" t="s">
        <v>10008</v>
      </c>
      <c r="E2216" t="s">
        <v>3874</v>
      </c>
      <c r="H2216" s="17" t="s">
        <v>3875</v>
      </c>
    </row>
    <row r="2217" spans="1:12" x14ac:dyDescent="0.25">
      <c r="A2217" t="s">
        <v>3921</v>
      </c>
      <c r="B2217" t="s">
        <v>10008</v>
      </c>
      <c r="E2217" t="s">
        <v>3874</v>
      </c>
      <c r="H2217" s="17" t="s">
        <v>3875</v>
      </c>
    </row>
    <row r="2218" spans="1:12" x14ac:dyDescent="0.25">
      <c r="A2218" t="s">
        <v>3922</v>
      </c>
      <c r="B2218" t="s">
        <v>10008</v>
      </c>
      <c r="E2218" t="s">
        <v>3874</v>
      </c>
      <c r="H2218" s="17" t="s">
        <v>3875</v>
      </c>
    </row>
    <row r="2219" spans="1:12" x14ac:dyDescent="0.25">
      <c r="A2219" t="s">
        <v>3923</v>
      </c>
      <c r="B2219" t="s">
        <v>10008</v>
      </c>
      <c r="E2219" t="s">
        <v>3874</v>
      </c>
      <c r="H2219" s="17" t="s">
        <v>3875</v>
      </c>
    </row>
    <row r="2220" spans="1:12" x14ac:dyDescent="0.25">
      <c r="A2220" t="s">
        <v>3924</v>
      </c>
      <c r="B2220" t="s">
        <v>10009</v>
      </c>
      <c r="E2220" t="s">
        <v>3874</v>
      </c>
      <c r="H2220" s="17" t="s">
        <v>3875</v>
      </c>
    </row>
    <row r="2221" spans="1:12" x14ac:dyDescent="0.25">
      <c r="A2221" t="s">
        <v>3925</v>
      </c>
      <c r="B2221" t="s">
        <v>10009</v>
      </c>
      <c r="E2221" t="s">
        <v>3874</v>
      </c>
      <c r="H2221" s="17" t="s">
        <v>3875</v>
      </c>
    </row>
    <row r="2222" spans="1:12" x14ac:dyDescent="0.25">
      <c r="A2222" t="s">
        <v>3926</v>
      </c>
      <c r="B2222" t="s">
        <v>10008</v>
      </c>
      <c r="E2222" t="s">
        <v>3874</v>
      </c>
      <c r="H2222" s="17" t="s">
        <v>3875</v>
      </c>
    </row>
    <row r="2223" spans="1:12" x14ac:dyDescent="0.25">
      <c r="A2223" t="s">
        <v>3927</v>
      </c>
      <c r="B2223" t="s">
        <v>10008</v>
      </c>
      <c r="E2223" t="s">
        <v>3874</v>
      </c>
      <c r="H2223" s="17" t="s">
        <v>3875</v>
      </c>
    </row>
    <row r="2224" spans="1:12" x14ac:dyDescent="0.25">
      <c r="A2224" t="s">
        <v>3928</v>
      </c>
      <c r="B2224" t="s">
        <v>10008</v>
      </c>
      <c r="E2224" t="s">
        <v>3874</v>
      </c>
      <c r="H2224" s="17">
        <v>1</v>
      </c>
      <c r="L2224" t="s">
        <v>10010</v>
      </c>
    </row>
    <row r="2225" spans="1:8" x14ac:dyDescent="0.25">
      <c r="A2225" t="s">
        <v>3929</v>
      </c>
      <c r="B2225" t="s">
        <v>10008</v>
      </c>
      <c r="E2225" t="s">
        <v>3874</v>
      </c>
      <c r="H2225" s="17" t="s">
        <v>3875</v>
      </c>
    </row>
    <row r="2226" spans="1:8" x14ac:dyDescent="0.25">
      <c r="A2226" t="s">
        <v>3930</v>
      </c>
      <c r="B2226" t="s">
        <v>10008</v>
      </c>
      <c r="E2226" t="s">
        <v>3874</v>
      </c>
      <c r="H2226" s="17" t="s">
        <v>3875</v>
      </c>
    </row>
    <row r="2227" spans="1:8" x14ac:dyDescent="0.25">
      <c r="A2227" t="s">
        <v>3931</v>
      </c>
      <c r="B2227" t="s">
        <v>10008</v>
      </c>
      <c r="E2227" t="s">
        <v>3874</v>
      </c>
      <c r="H2227" s="17" t="s">
        <v>3875</v>
      </c>
    </row>
    <row r="2228" spans="1:8" x14ac:dyDescent="0.25">
      <c r="A2228" t="s">
        <v>3932</v>
      </c>
      <c r="B2228" t="s">
        <v>10008</v>
      </c>
      <c r="E2228" t="s">
        <v>3874</v>
      </c>
      <c r="H2228" s="17" t="s">
        <v>3875</v>
      </c>
    </row>
    <row r="2229" spans="1:8" x14ac:dyDescent="0.25">
      <c r="A2229" t="s">
        <v>3933</v>
      </c>
      <c r="B2229" t="s">
        <v>10009</v>
      </c>
      <c r="E2229" t="s">
        <v>3874</v>
      </c>
      <c r="H2229" s="17" t="s">
        <v>3875</v>
      </c>
    </row>
    <row r="2230" spans="1:8" x14ac:dyDescent="0.25">
      <c r="A2230" t="s">
        <v>3934</v>
      </c>
      <c r="B2230" t="s">
        <v>10008</v>
      </c>
      <c r="E2230" t="s">
        <v>3874</v>
      </c>
      <c r="H2230" s="17" t="s">
        <v>3875</v>
      </c>
    </row>
    <row r="2231" spans="1:8" x14ac:dyDescent="0.25">
      <c r="A2231" t="s">
        <v>3935</v>
      </c>
      <c r="B2231" t="s">
        <v>10008</v>
      </c>
      <c r="E2231" t="s">
        <v>3874</v>
      </c>
      <c r="H2231" s="17" t="s">
        <v>3875</v>
      </c>
    </row>
    <row r="2232" spans="1:8" x14ac:dyDescent="0.25">
      <c r="A2232" t="s">
        <v>3936</v>
      </c>
      <c r="B2232" t="s">
        <v>10008</v>
      </c>
      <c r="E2232" t="s">
        <v>3874</v>
      </c>
      <c r="H2232" s="17" t="s">
        <v>3875</v>
      </c>
    </row>
    <row r="2233" spans="1:8" x14ac:dyDescent="0.25">
      <c r="A2233" t="s">
        <v>3937</v>
      </c>
      <c r="B2233" t="s">
        <v>10008</v>
      </c>
      <c r="E2233" t="s">
        <v>3874</v>
      </c>
      <c r="H2233" s="17" t="s">
        <v>3875</v>
      </c>
    </row>
    <row r="2234" spans="1:8" x14ac:dyDescent="0.25">
      <c r="A2234" t="s">
        <v>3938</v>
      </c>
      <c r="B2234" t="s">
        <v>10008</v>
      </c>
      <c r="E2234" t="s">
        <v>3874</v>
      </c>
      <c r="H2234" s="17" t="s">
        <v>3875</v>
      </c>
    </row>
    <row r="2235" spans="1:8" x14ac:dyDescent="0.25">
      <c r="A2235" t="s">
        <v>3939</v>
      </c>
      <c r="B2235" t="s">
        <v>10008</v>
      </c>
      <c r="E2235" t="s">
        <v>3874</v>
      </c>
      <c r="H2235" s="17" t="s">
        <v>3875</v>
      </c>
    </row>
    <row r="2236" spans="1:8" x14ac:dyDescent="0.25">
      <c r="A2236" t="s">
        <v>3940</v>
      </c>
      <c r="B2236" t="s">
        <v>10008</v>
      </c>
      <c r="E2236" t="s">
        <v>3874</v>
      </c>
      <c r="H2236" s="17" t="s">
        <v>3875</v>
      </c>
    </row>
    <row r="2237" spans="1:8" x14ac:dyDescent="0.25">
      <c r="A2237" t="s">
        <v>3941</v>
      </c>
      <c r="B2237" t="s">
        <v>10009</v>
      </c>
      <c r="E2237" t="s">
        <v>3874</v>
      </c>
      <c r="H2237" s="17" t="s">
        <v>3875</v>
      </c>
    </row>
    <row r="2238" spans="1:8" x14ac:dyDescent="0.25">
      <c r="A2238" t="s">
        <v>3942</v>
      </c>
      <c r="B2238" t="s">
        <v>10009</v>
      </c>
      <c r="E2238" t="s">
        <v>3874</v>
      </c>
      <c r="H2238" s="17" t="s">
        <v>3875</v>
      </c>
    </row>
    <row r="2239" spans="1:8" x14ac:dyDescent="0.25">
      <c r="A2239" t="s">
        <v>3943</v>
      </c>
      <c r="B2239" t="s">
        <v>10008</v>
      </c>
      <c r="E2239" t="s">
        <v>3874</v>
      </c>
      <c r="H2239" s="17" t="s">
        <v>3875</v>
      </c>
    </row>
    <row r="2240" spans="1:8" x14ac:dyDescent="0.25">
      <c r="A2240" t="s">
        <v>3944</v>
      </c>
      <c r="B2240" t="s">
        <v>10008</v>
      </c>
      <c r="E2240" t="s">
        <v>3874</v>
      </c>
      <c r="H2240" s="17" t="s">
        <v>3875</v>
      </c>
    </row>
    <row r="2241" spans="1:8" x14ac:dyDescent="0.25">
      <c r="A2241" t="s">
        <v>3945</v>
      </c>
      <c r="B2241" t="s">
        <v>10008</v>
      </c>
      <c r="E2241" t="s">
        <v>3874</v>
      </c>
      <c r="H2241" s="17" t="s">
        <v>3875</v>
      </c>
    </row>
    <row r="2242" spans="1:8" x14ac:dyDescent="0.25">
      <c r="A2242" t="s">
        <v>3946</v>
      </c>
      <c r="B2242" t="s">
        <v>10008</v>
      </c>
      <c r="E2242" t="s">
        <v>3874</v>
      </c>
      <c r="H2242" s="17" t="s">
        <v>3875</v>
      </c>
    </row>
    <row r="2243" spans="1:8" x14ac:dyDescent="0.25">
      <c r="A2243" t="s">
        <v>3947</v>
      </c>
      <c r="B2243" t="s">
        <v>10009</v>
      </c>
      <c r="E2243" t="s">
        <v>3874</v>
      </c>
      <c r="H2243" s="17" t="s">
        <v>3875</v>
      </c>
    </row>
    <row r="2244" spans="1:8" x14ac:dyDescent="0.25">
      <c r="A2244" t="s">
        <v>3948</v>
      </c>
      <c r="B2244" t="s">
        <v>10009</v>
      </c>
      <c r="E2244" t="s">
        <v>3874</v>
      </c>
      <c r="H2244" s="17" t="s">
        <v>3875</v>
      </c>
    </row>
    <row r="2245" spans="1:8" x14ac:dyDescent="0.25">
      <c r="A2245" t="s">
        <v>3949</v>
      </c>
      <c r="B2245" t="s">
        <v>10009</v>
      </c>
      <c r="E2245" t="s">
        <v>3874</v>
      </c>
      <c r="H2245" s="17" t="s">
        <v>3875</v>
      </c>
    </row>
    <row r="2246" spans="1:8" x14ac:dyDescent="0.25">
      <c r="A2246" t="s">
        <v>3950</v>
      </c>
      <c r="B2246" t="s">
        <v>10008</v>
      </c>
      <c r="E2246" t="s">
        <v>3874</v>
      </c>
      <c r="H2246" s="17" t="s">
        <v>3875</v>
      </c>
    </row>
    <row r="2247" spans="1:8" x14ac:dyDescent="0.25">
      <c r="A2247" t="s">
        <v>3951</v>
      </c>
      <c r="B2247" t="s">
        <v>10008</v>
      </c>
      <c r="E2247" t="s">
        <v>3874</v>
      </c>
      <c r="H2247" s="17" t="s">
        <v>3875</v>
      </c>
    </row>
    <row r="2248" spans="1:8" x14ac:dyDescent="0.25">
      <c r="A2248" t="s">
        <v>3952</v>
      </c>
      <c r="B2248" t="s">
        <v>10008</v>
      </c>
      <c r="E2248" t="s">
        <v>3874</v>
      </c>
      <c r="H2248" s="17" t="s">
        <v>3875</v>
      </c>
    </row>
    <row r="2249" spans="1:8" x14ac:dyDescent="0.25">
      <c r="A2249" t="s">
        <v>3953</v>
      </c>
      <c r="B2249" t="s">
        <v>10008</v>
      </c>
      <c r="E2249" t="s">
        <v>3874</v>
      </c>
      <c r="H2249" s="17" t="s">
        <v>3875</v>
      </c>
    </row>
    <row r="2250" spans="1:8" x14ac:dyDescent="0.25">
      <c r="A2250" t="s">
        <v>3954</v>
      </c>
      <c r="B2250" t="s">
        <v>10008</v>
      </c>
      <c r="E2250" t="s">
        <v>3874</v>
      </c>
      <c r="H2250" s="17" t="s">
        <v>3875</v>
      </c>
    </row>
    <row r="2251" spans="1:8" x14ac:dyDescent="0.25">
      <c r="A2251" t="s">
        <v>3955</v>
      </c>
      <c r="B2251" t="s">
        <v>10008</v>
      </c>
      <c r="E2251" t="s">
        <v>3874</v>
      </c>
      <c r="H2251" s="17" t="s">
        <v>3875</v>
      </c>
    </row>
    <row r="2252" spans="1:8" x14ac:dyDescent="0.25">
      <c r="A2252" t="s">
        <v>3956</v>
      </c>
      <c r="B2252" t="s">
        <v>10008</v>
      </c>
      <c r="E2252" t="s">
        <v>3874</v>
      </c>
      <c r="H2252" s="17" t="s">
        <v>3875</v>
      </c>
    </row>
    <row r="2253" spans="1:8" x14ac:dyDescent="0.25">
      <c r="A2253" t="s">
        <v>3957</v>
      </c>
      <c r="B2253" t="s">
        <v>10008</v>
      </c>
      <c r="E2253" t="s">
        <v>3874</v>
      </c>
      <c r="H2253" s="17" t="s">
        <v>3875</v>
      </c>
    </row>
    <row r="2254" spans="1:8" x14ac:dyDescent="0.25">
      <c r="A2254" t="s">
        <v>3958</v>
      </c>
      <c r="B2254" t="s">
        <v>10008</v>
      </c>
      <c r="E2254" t="s">
        <v>3874</v>
      </c>
      <c r="H2254" s="17" t="s">
        <v>3875</v>
      </c>
    </row>
    <row r="2255" spans="1:8" x14ac:dyDescent="0.25">
      <c r="A2255" t="s">
        <v>3959</v>
      </c>
      <c r="B2255" t="s">
        <v>10008</v>
      </c>
      <c r="E2255" t="s">
        <v>3874</v>
      </c>
      <c r="H2255" s="17" t="s">
        <v>3875</v>
      </c>
    </row>
    <row r="2256" spans="1:8" x14ac:dyDescent="0.25">
      <c r="A2256" t="s">
        <v>3960</v>
      </c>
      <c r="B2256" t="s">
        <v>10008</v>
      </c>
      <c r="E2256" t="s">
        <v>3874</v>
      </c>
      <c r="H2256" s="17" t="s">
        <v>3875</v>
      </c>
    </row>
    <row r="2257" spans="1:12" x14ac:dyDescent="0.25">
      <c r="A2257" t="s">
        <v>3961</v>
      </c>
      <c r="B2257" t="s">
        <v>10008</v>
      </c>
      <c r="E2257" t="s">
        <v>3874</v>
      </c>
      <c r="H2257" s="17" t="s">
        <v>3875</v>
      </c>
    </row>
    <row r="2258" spans="1:12" x14ac:dyDescent="0.25">
      <c r="A2258" t="s">
        <v>3962</v>
      </c>
      <c r="B2258" t="s">
        <v>10008</v>
      </c>
      <c r="E2258" t="s">
        <v>3874</v>
      </c>
      <c r="H2258" s="17" t="s">
        <v>3875</v>
      </c>
    </row>
    <row r="2259" spans="1:12" x14ac:dyDescent="0.25">
      <c r="A2259" t="s">
        <v>3963</v>
      </c>
      <c r="B2259" t="s">
        <v>10008</v>
      </c>
      <c r="E2259" t="s">
        <v>3874</v>
      </c>
      <c r="H2259" s="17" t="s">
        <v>3875</v>
      </c>
    </row>
    <row r="2260" spans="1:12" x14ac:dyDescent="0.25">
      <c r="A2260" t="s">
        <v>3964</v>
      </c>
      <c r="B2260" t="s">
        <v>10008</v>
      </c>
      <c r="E2260" t="s">
        <v>3874</v>
      </c>
      <c r="H2260" s="17" t="s">
        <v>3875</v>
      </c>
    </row>
    <row r="2261" spans="1:12" x14ac:dyDescent="0.25">
      <c r="A2261" t="s">
        <v>3965</v>
      </c>
      <c r="B2261" t="s">
        <v>10008</v>
      </c>
      <c r="E2261" t="s">
        <v>3874</v>
      </c>
      <c r="H2261" s="17" t="s">
        <v>3875</v>
      </c>
    </row>
    <row r="2262" spans="1:12" x14ac:dyDescent="0.25">
      <c r="A2262" t="s">
        <v>3966</v>
      </c>
      <c r="B2262" t="s">
        <v>10008</v>
      </c>
      <c r="E2262" t="s">
        <v>3874</v>
      </c>
      <c r="H2262" s="17" t="s">
        <v>3875</v>
      </c>
    </row>
    <row r="2263" spans="1:12" x14ac:dyDescent="0.25">
      <c r="A2263" t="s">
        <v>3967</v>
      </c>
      <c r="B2263" t="s">
        <v>10008</v>
      </c>
      <c r="E2263" t="s">
        <v>3874</v>
      </c>
      <c r="H2263" s="17" t="s">
        <v>3875</v>
      </c>
    </row>
    <row r="2264" spans="1:12" x14ac:dyDescent="0.25">
      <c r="A2264" t="s">
        <v>3968</v>
      </c>
      <c r="B2264" t="s">
        <v>10008</v>
      </c>
      <c r="E2264" t="s">
        <v>3874</v>
      </c>
      <c r="H2264" s="17" t="s">
        <v>3875</v>
      </c>
    </row>
    <row r="2265" spans="1:12" x14ac:dyDescent="0.25">
      <c r="A2265" t="s">
        <v>3969</v>
      </c>
      <c r="B2265" t="s">
        <v>10008</v>
      </c>
      <c r="E2265" t="s">
        <v>3874</v>
      </c>
      <c r="H2265" s="17" t="s">
        <v>3875</v>
      </c>
    </row>
    <row r="2266" spans="1:12" x14ac:dyDescent="0.25">
      <c r="A2266" t="s">
        <v>3970</v>
      </c>
      <c r="B2266" t="s">
        <v>10008</v>
      </c>
      <c r="E2266" t="s">
        <v>3874</v>
      </c>
      <c r="H2266" s="17" t="s">
        <v>3875</v>
      </c>
    </row>
    <row r="2267" spans="1:12" x14ac:dyDescent="0.25">
      <c r="A2267" t="s">
        <v>3971</v>
      </c>
      <c r="B2267" t="s">
        <v>10008</v>
      </c>
      <c r="E2267" t="s">
        <v>3874</v>
      </c>
      <c r="H2267" s="17" t="s">
        <v>3875</v>
      </c>
    </row>
    <row r="2268" spans="1:12" x14ac:dyDescent="0.25">
      <c r="A2268" t="s">
        <v>3972</v>
      </c>
      <c r="B2268" t="s">
        <v>10008</v>
      </c>
      <c r="E2268" t="s">
        <v>3874</v>
      </c>
      <c r="H2268" s="17" t="s">
        <v>3875</v>
      </c>
      <c r="L2268" t="s">
        <v>10010</v>
      </c>
    </row>
    <row r="2269" spans="1:12" x14ac:dyDescent="0.25">
      <c r="A2269" t="s">
        <v>3973</v>
      </c>
      <c r="B2269" t="s">
        <v>10008</v>
      </c>
      <c r="E2269" t="s">
        <v>3874</v>
      </c>
      <c r="H2269" s="17" t="s">
        <v>3875</v>
      </c>
    </row>
    <row r="2270" spans="1:12" x14ac:dyDescent="0.25">
      <c r="A2270" t="s">
        <v>3974</v>
      </c>
      <c r="B2270" t="s">
        <v>10008</v>
      </c>
      <c r="E2270" t="s">
        <v>3874</v>
      </c>
      <c r="H2270" s="17" t="s">
        <v>3875</v>
      </c>
    </row>
    <row r="2271" spans="1:12" x14ac:dyDescent="0.25">
      <c r="A2271" t="s">
        <v>3975</v>
      </c>
      <c r="B2271" t="s">
        <v>10008</v>
      </c>
      <c r="E2271" t="s">
        <v>3874</v>
      </c>
      <c r="H2271" s="17" t="s">
        <v>3875</v>
      </c>
    </row>
    <row r="2272" spans="1:12" x14ac:dyDescent="0.25">
      <c r="A2272" t="s">
        <v>3976</v>
      </c>
      <c r="B2272" t="s">
        <v>10008</v>
      </c>
      <c r="E2272" t="s">
        <v>3874</v>
      </c>
      <c r="H2272" s="17" t="s">
        <v>3875</v>
      </c>
    </row>
    <row r="2273" spans="1:8" x14ac:dyDescent="0.25">
      <c r="A2273" t="s">
        <v>3977</v>
      </c>
      <c r="B2273" t="s">
        <v>10009</v>
      </c>
      <c r="E2273" t="s">
        <v>3874</v>
      </c>
      <c r="H2273" s="17" t="s">
        <v>3875</v>
      </c>
    </row>
    <row r="2274" spans="1:8" x14ac:dyDescent="0.25">
      <c r="A2274" t="s">
        <v>3978</v>
      </c>
      <c r="B2274" t="s">
        <v>10009</v>
      </c>
      <c r="E2274" t="s">
        <v>3874</v>
      </c>
      <c r="H2274" s="17" t="s">
        <v>3875</v>
      </c>
    </row>
    <row r="2275" spans="1:8" x14ac:dyDescent="0.25">
      <c r="A2275" t="s">
        <v>3979</v>
      </c>
      <c r="B2275" t="s">
        <v>10008</v>
      </c>
      <c r="E2275" t="s">
        <v>3874</v>
      </c>
      <c r="H2275" s="17" t="s">
        <v>3875</v>
      </c>
    </row>
    <row r="2276" spans="1:8" x14ac:dyDescent="0.25">
      <c r="A2276" t="s">
        <v>3980</v>
      </c>
      <c r="B2276" t="s">
        <v>10008</v>
      </c>
      <c r="E2276" t="s">
        <v>3874</v>
      </c>
      <c r="H2276" s="17" t="s">
        <v>3875</v>
      </c>
    </row>
    <row r="2277" spans="1:8" x14ac:dyDescent="0.25">
      <c r="A2277" t="s">
        <v>3981</v>
      </c>
      <c r="B2277" t="s">
        <v>10009</v>
      </c>
      <c r="E2277" t="s">
        <v>3874</v>
      </c>
      <c r="H2277" s="17" t="s">
        <v>3875</v>
      </c>
    </row>
    <row r="2278" spans="1:8" x14ac:dyDescent="0.25">
      <c r="A2278" t="s">
        <v>3982</v>
      </c>
      <c r="B2278" t="s">
        <v>10009</v>
      </c>
      <c r="E2278" t="s">
        <v>3874</v>
      </c>
      <c r="H2278" s="17" t="s">
        <v>3875</v>
      </c>
    </row>
    <row r="2279" spans="1:8" x14ac:dyDescent="0.25">
      <c r="A2279" t="s">
        <v>3983</v>
      </c>
      <c r="B2279" t="s">
        <v>10008</v>
      </c>
      <c r="E2279" t="s">
        <v>3874</v>
      </c>
      <c r="H2279" s="17" t="s">
        <v>3875</v>
      </c>
    </row>
    <row r="2280" spans="1:8" x14ac:dyDescent="0.25">
      <c r="A2280" t="s">
        <v>3984</v>
      </c>
      <c r="B2280" t="s">
        <v>10008</v>
      </c>
      <c r="E2280" t="s">
        <v>3874</v>
      </c>
      <c r="H2280" s="17" t="s">
        <v>3875</v>
      </c>
    </row>
    <row r="2281" spans="1:8" x14ac:dyDescent="0.25">
      <c r="A2281" t="s">
        <v>3985</v>
      </c>
      <c r="B2281" t="s">
        <v>10008</v>
      </c>
      <c r="E2281" t="s">
        <v>3874</v>
      </c>
      <c r="H2281" s="17" t="s">
        <v>3875</v>
      </c>
    </row>
    <row r="2282" spans="1:8" x14ac:dyDescent="0.25">
      <c r="A2282" t="s">
        <v>3986</v>
      </c>
      <c r="B2282" t="s">
        <v>10008</v>
      </c>
      <c r="E2282" t="s">
        <v>3874</v>
      </c>
      <c r="H2282" s="17" t="s">
        <v>3875</v>
      </c>
    </row>
    <row r="2283" spans="1:8" x14ac:dyDescent="0.25">
      <c r="A2283" t="s">
        <v>3987</v>
      </c>
      <c r="B2283" t="s">
        <v>10008</v>
      </c>
      <c r="E2283" t="s">
        <v>3874</v>
      </c>
      <c r="H2283" s="17" t="s">
        <v>3875</v>
      </c>
    </row>
    <row r="2284" spans="1:8" x14ac:dyDescent="0.25">
      <c r="A2284" t="s">
        <v>3988</v>
      </c>
      <c r="B2284" t="s">
        <v>10008</v>
      </c>
      <c r="E2284" t="s">
        <v>3874</v>
      </c>
      <c r="H2284" s="17" t="s">
        <v>3875</v>
      </c>
    </row>
    <row r="2285" spans="1:8" x14ac:dyDescent="0.25">
      <c r="A2285" t="s">
        <v>3989</v>
      </c>
      <c r="B2285" t="s">
        <v>10008</v>
      </c>
      <c r="E2285" t="s">
        <v>3874</v>
      </c>
      <c r="H2285" s="17" t="s">
        <v>3875</v>
      </c>
    </row>
    <row r="2286" spans="1:8" x14ac:dyDescent="0.25">
      <c r="A2286" t="s">
        <v>3990</v>
      </c>
      <c r="B2286" t="s">
        <v>10008</v>
      </c>
      <c r="E2286" t="s">
        <v>3874</v>
      </c>
      <c r="H2286" s="17" t="s">
        <v>3875</v>
      </c>
    </row>
    <row r="2287" spans="1:8" x14ac:dyDescent="0.25">
      <c r="A2287" t="s">
        <v>3991</v>
      </c>
      <c r="B2287" t="s">
        <v>10008</v>
      </c>
      <c r="E2287" t="s">
        <v>3874</v>
      </c>
      <c r="H2287" s="17" t="s">
        <v>3875</v>
      </c>
    </row>
    <row r="2288" spans="1:8" x14ac:dyDescent="0.25">
      <c r="A2288" t="s">
        <v>3992</v>
      </c>
      <c r="B2288" t="s">
        <v>10008</v>
      </c>
      <c r="E2288" t="s">
        <v>3874</v>
      </c>
      <c r="H2288" s="17" t="s">
        <v>3875</v>
      </c>
    </row>
    <row r="2289" spans="1:8" x14ac:dyDescent="0.25">
      <c r="A2289" t="s">
        <v>3993</v>
      </c>
      <c r="B2289" t="s">
        <v>10008</v>
      </c>
      <c r="E2289" t="s">
        <v>3874</v>
      </c>
      <c r="H2289" s="17" t="s">
        <v>3875</v>
      </c>
    </row>
    <row r="2290" spans="1:8" x14ac:dyDescent="0.25">
      <c r="A2290" t="s">
        <v>3994</v>
      </c>
      <c r="B2290" t="s">
        <v>10008</v>
      </c>
      <c r="E2290" t="s">
        <v>3874</v>
      </c>
      <c r="H2290" s="17" t="s">
        <v>3875</v>
      </c>
    </row>
    <row r="2291" spans="1:8" x14ac:dyDescent="0.25">
      <c r="A2291" t="s">
        <v>3995</v>
      </c>
      <c r="B2291" t="s">
        <v>10008</v>
      </c>
      <c r="E2291" t="s">
        <v>3874</v>
      </c>
      <c r="H2291" s="17" t="s">
        <v>3875</v>
      </c>
    </row>
    <row r="2292" spans="1:8" x14ac:dyDescent="0.25">
      <c r="A2292" t="s">
        <v>3996</v>
      </c>
      <c r="B2292" t="s">
        <v>10009</v>
      </c>
      <c r="E2292" t="s">
        <v>3874</v>
      </c>
      <c r="H2292" s="17" t="s">
        <v>3875</v>
      </c>
    </row>
    <row r="2293" spans="1:8" x14ac:dyDescent="0.25">
      <c r="A2293" t="s">
        <v>3997</v>
      </c>
      <c r="B2293" t="s">
        <v>10008</v>
      </c>
      <c r="E2293" t="s">
        <v>3874</v>
      </c>
      <c r="H2293" s="17" t="s">
        <v>3875</v>
      </c>
    </row>
    <row r="2294" spans="1:8" x14ac:dyDescent="0.25">
      <c r="A2294" t="s">
        <v>3998</v>
      </c>
      <c r="B2294" t="s">
        <v>10008</v>
      </c>
      <c r="E2294" t="s">
        <v>3874</v>
      </c>
      <c r="H2294" s="17" t="s">
        <v>3875</v>
      </c>
    </row>
    <row r="2295" spans="1:8" x14ac:dyDescent="0.25">
      <c r="A2295" t="s">
        <v>3999</v>
      </c>
      <c r="B2295" t="s">
        <v>10008</v>
      </c>
      <c r="E2295" t="s">
        <v>3874</v>
      </c>
      <c r="H2295" s="17" t="s">
        <v>3875</v>
      </c>
    </row>
    <row r="2296" spans="1:8" x14ac:dyDescent="0.25">
      <c r="A2296" t="s">
        <v>4000</v>
      </c>
      <c r="B2296" t="s">
        <v>10008</v>
      </c>
      <c r="E2296" t="s">
        <v>3874</v>
      </c>
      <c r="H2296" s="17" t="s">
        <v>3875</v>
      </c>
    </row>
    <row r="2297" spans="1:8" x14ac:dyDescent="0.25">
      <c r="A2297" t="s">
        <v>4001</v>
      </c>
      <c r="B2297" t="s">
        <v>10008</v>
      </c>
      <c r="E2297" t="s">
        <v>3874</v>
      </c>
      <c r="H2297" s="17" t="s">
        <v>3875</v>
      </c>
    </row>
    <row r="2298" spans="1:8" x14ac:dyDescent="0.25">
      <c r="A2298" t="s">
        <v>4002</v>
      </c>
      <c r="B2298" t="s">
        <v>10008</v>
      </c>
      <c r="E2298" t="s">
        <v>3874</v>
      </c>
      <c r="H2298" s="17" t="s">
        <v>3875</v>
      </c>
    </row>
    <row r="2299" spans="1:8" x14ac:dyDescent="0.25">
      <c r="A2299" t="s">
        <v>4003</v>
      </c>
      <c r="B2299" t="s">
        <v>10008</v>
      </c>
      <c r="E2299" t="s">
        <v>3874</v>
      </c>
      <c r="H2299" s="17" t="s">
        <v>3875</v>
      </c>
    </row>
    <row r="2300" spans="1:8" x14ac:dyDescent="0.25">
      <c r="A2300" t="s">
        <v>4004</v>
      </c>
      <c r="B2300" t="s">
        <v>10008</v>
      </c>
      <c r="E2300" t="s">
        <v>3874</v>
      </c>
      <c r="H2300" s="17" t="s">
        <v>3875</v>
      </c>
    </row>
    <row r="2301" spans="1:8" x14ac:dyDescent="0.25">
      <c r="A2301" t="s">
        <v>4005</v>
      </c>
      <c r="B2301" t="s">
        <v>10008</v>
      </c>
      <c r="E2301" t="s">
        <v>3874</v>
      </c>
      <c r="H2301" s="17" t="s">
        <v>3875</v>
      </c>
    </row>
    <row r="2302" spans="1:8" x14ac:dyDescent="0.25">
      <c r="A2302" t="s">
        <v>4006</v>
      </c>
      <c r="B2302" t="s">
        <v>10008</v>
      </c>
      <c r="E2302" t="s">
        <v>3874</v>
      </c>
      <c r="H2302" s="17" t="s">
        <v>3875</v>
      </c>
    </row>
    <row r="2303" spans="1:8" x14ac:dyDescent="0.25">
      <c r="A2303" t="s">
        <v>4007</v>
      </c>
      <c r="B2303" t="s">
        <v>10009</v>
      </c>
      <c r="E2303" t="s">
        <v>3874</v>
      </c>
      <c r="H2303" s="17" t="s">
        <v>3875</v>
      </c>
    </row>
    <row r="2304" spans="1:8" x14ac:dyDescent="0.25">
      <c r="A2304" t="s">
        <v>4008</v>
      </c>
      <c r="B2304" t="s">
        <v>10009</v>
      </c>
      <c r="E2304" t="s">
        <v>3874</v>
      </c>
      <c r="H2304" s="17" t="s">
        <v>3875</v>
      </c>
    </row>
    <row r="2305" spans="1:12" x14ac:dyDescent="0.25">
      <c r="A2305" t="s">
        <v>4009</v>
      </c>
      <c r="B2305" t="s">
        <v>10009</v>
      </c>
      <c r="E2305" t="s">
        <v>3874</v>
      </c>
      <c r="H2305" s="17" t="s">
        <v>3875</v>
      </c>
    </row>
    <row r="2306" spans="1:12" x14ac:dyDescent="0.25">
      <c r="A2306" t="s">
        <v>4010</v>
      </c>
      <c r="B2306" t="s">
        <v>10008</v>
      </c>
      <c r="E2306" t="s">
        <v>3874</v>
      </c>
      <c r="H2306" s="17" t="s">
        <v>3875</v>
      </c>
    </row>
    <row r="2307" spans="1:12" x14ac:dyDescent="0.25">
      <c r="A2307" t="s">
        <v>4011</v>
      </c>
      <c r="B2307" t="s">
        <v>10008</v>
      </c>
      <c r="E2307" t="s">
        <v>3874</v>
      </c>
      <c r="H2307" s="17" t="s">
        <v>3875</v>
      </c>
    </row>
    <row r="2308" spans="1:12" x14ac:dyDescent="0.25">
      <c r="A2308" t="s">
        <v>4012</v>
      </c>
      <c r="B2308" t="s">
        <v>10008</v>
      </c>
      <c r="E2308" t="s">
        <v>3874</v>
      </c>
      <c r="H2308" s="17" t="s">
        <v>3875</v>
      </c>
      <c r="L2308" t="s">
        <v>10010</v>
      </c>
    </row>
    <row r="2309" spans="1:12" x14ac:dyDescent="0.25">
      <c r="A2309" t="s">
        <v>4013</v>
      </c>
      <c r="B2309" t="s">
        <v>10008</v>
      </c>
      <c r="E2309" t="s">
        <v>3874</v>
      </c>
      <c r="H2309" s="17" t="s">
        <v>3875</v>
      </c>
    </row>
    <row r="2310" spans="1:12" x14ac:dyDescent="0.25">
      <c r="A2310" t="s">
        <v>4014</v>
      </c>
      <c r="B2310" t="s">
        <v>10008</v>
      </c>
      <c r="E2310" t="s">
        <v>3874</v>
      </c>
      <c r="H2310" s="17" t="s">
        <v>3875</v>
      </c>
    </row>
    <row r="2311" spans="1:12" x14ac:dyDescent="0.25">
      <c r="A2311" t="s">
        <v>4015</v>
      </c>
      <c r="B2311" t="s">
        <v>10008</v>
      </c>
      <c r="E2311" t="s">
        <v>3874</v>
      </c>
      <c r="H2311" s="17" t="s">
        <v>3875</v>
      </c>
    </row>
    <row r="2312" spans="1:12" x14ac:dyDescent="0.25">
      <c r="A2312" t="s">
        <v>4016</v>
      </c>
      <c r="B2312" t="s">
        <v>10008</v>
      </c>
      <c r="E2312" t="s">
        <v>3874</v>
      </c>
      <c r="H2312" s="17" t="s">
        <v>3875</v>
      </c>
    </row>
    <row r="2313" spans="1:12" x14ac:dyDescent="0.25">
      <c r="A2313" t="s">
        <v>4017</v>
      </c>
      <c r="B2313" t="s">
        <v>10009</v>
      </c>
      <c r="E2313" t="s">
        <v>3874</v>
      </c>
      <c r="H2313" s="17" t="s">
        <v>3875</v>
      </c>
    </row>
    <row r="2314" spans="1:12" x14ac:dyDescent="0.25">
      <c r="A2314" t="s">
        <v>4018</v>
      </c>
      <c r="B2314" t="s">
        <v>10009</v>
      </c>
      <c r="E2314" t="s">
        <v>3874</v>
      </c>
      <c r="H2314" s="17" t="s">
        <v>3875</v>
      </c>
    </row>
    <row r="2315" spans="1:12" x14ac:dyDescent="0.25">
      <c r="A2315" t="s">
        <v>4019</v>
      </c>
      <c r="B2315" t="s">
        <v>10008</v>
      </c>
      <c r="E2315" t="s">
        <v>3874</v>
      </c>
      <c r="H2315" s="17" t="s">
        <v>3875</v>
      </c>
    </row>
    <row r="2316" spans="1:12" x14ac:dyDescent="0.25">
      <c r="A2316" t="s">
        <v>4020</v>
      </c>
      <c r="B2316" t="s">
        <v>10008</v>
      </c>
      <c r="E2316" t="s">
        <v>3874</v>
      </c>
      <c r="H2316" s="17" t="s">
        <v>3875</v>
      </c>
    </row>
    <row r="2317" spans="1:12" x14ac:dyDescent="0.25">
      <c r="A2317" t="s">
        <v>4021</v>
      </c>
      <c r="B2317" t="s">
        <v>10008</v>
      </c>
      <c r="E2317" t="s">
        <v>3874</v>
      </c>
      <c r="H2317" s="17" t="s">
        <v>3875</v>
      </c>
    </row>
    <row r="2318" spans="1:12" x14ac:dyDescent="0.25">
      <c r="A2318" t="s">
        <v>4022</v>
      </c>
      <c r="B2318" t="s">
        <v>10008</v>
      </c>
      <c r="E2318" t="s">
        <v>3874</v>
      </c>
      <c r="H2318" s="17" t="s">
        <v>3875</v>
      </c>
    </row>
    <row r="2319" spans="1:12" x14ac:dyDescent="0.25">
      <c r="A2319" t="s">
        <v>4023</v>
      </c>
      <c r="B2319" t="s">
        <v>10008</v>
      </c>
      <c r="E2319" t="s">
        <v>3874</v>
      </c>
      <c r="H2319" s="17" t="s">
        <v>3875</v>
      </c>
    </row>
    <row r="2320" spans="1:12" x14ac:dyDescent="0.25">
      <c r="A2320" t="s">
        <v>4024</v>
      </c>
      <c r="B2320" t="s">
        <v>10008</v>
      </c>
      <c r="E2320" t="s">
        <v>3874</v>
      </c>
      <c r="H2320" s="17" t="s">
        <v>3875</v>
      </c>
    </row>
    <row r="2321" spans="1:12" x14ac:dyDescent="0.25">
      <c r="A2321" t="s">
        <v>4025</v>
      </c>
      <c r="B2321" t="s">
        <v>10008</v>
      </c>
      <c r="E2321" t="s">
        <v>3874</v>
      </c>
      <c r="H2321" s="17" t="s">
        <v>3875</v>
      </c>
    </row>
    <row r="2322" spans="1:12" x14ac:dyDescent="0.25">
      <c r="A2322" t="s">
        <v>4026</v>
      </c>
      <c r="B2322" t="s">
        <v>10008</v>
      </c>
      <c r="E2322" t="s">
        <v>3874</v>
      </c>
      <c r="H2322" s="17" t="s">
        <v>3875</v>
      </c>
    </row>
    <row r="2323" spans="1:12" x14ac:dyDescent="0.25">
      <c r="A2323" t="s">
        <v>4027</v>
      </c>
      <c r="B2323" t="s">
        <v>10008</v>
      </c>
      <c r="E2323" t="s">
        <v>3874</v>
      </c>
      <c r="H2323" s="17" t="s">
        <v>3875</v>
      </c>
    </row>
    <row r="2324" spans="1:12" x14ac:dyDescent="0.25">
      <c r="A2324" t="s">
        <v>4028</v>
      </c>
      <c r="B2324" t="s">
        <v>10008</v>
      </c>
      <c r="E2324" t="s">
        <v>3874</v>
      </c>
      <c r="H2324" s="17" t="s">
        <v>3875</v>
      </c>
    </row>
    <row r="2325" spans="1:12" x14ac:dyDescent="0.25">
      <c r="A2325" t="s">
        <v>4029</v>
      </c>
      <c r="B2325" t="s">
        <v>10008</v>
      </c>
      <c r="E2325" t="s">
        <v>3874</v>
      </c>
      <c r="H2325" s="17" t="s">
        <v>3875</v>
      </c>
    </row>
    <row r="2326" spans="1:12" x14ac:dyDescent="0.25">
      <c r="A2326" t="s">
        <v>4030</v>
      </c>
      <c r="B2326" t="s">
        <v>10008</v>
      </c>
      <c r="E2326" t="s">
        <v>3874</v>
      </c>
      <c r="H2326" s="17" t="s">
        <v>3875</v>
      </c>
    </row>
    <row r="2327" spans="1:12" x14ac:dyDescent="0.25">
      <c r="A2327" t="s">
        <v>4031</v>
      </c>
      <c r="B2327" t="s">
        <v>10008</v>
      </c>
      <c r="E2327" t="s">
        <v>3874</v>
      </c>
      <c r="H2327" s="17" t="s">
        <v>3875</v>
      </c>
    </row>
    <row r="2328" spans="1:12" x14ac:dyDescent="0.25">
      <c r="A2328" t="s">
        <v>4032</v>
      </c>
      <c r="B2328" t="s">
        <v>10008</v>
      </c>
      <c r="E2328" t="s">
        <v>3874</v>
      </c>
      <c r="H2328" s="17" t="s">
        <v>3875</v>
      </c>
    </row>
    <row r="2329" spans="1:12" x14ac:dyDescent="0.25">
      <c r="A2329" t="s">
        <v>4033</v>
      </c>
      <c r="B2329" t="s">
        <v>10008</v>
      </c>
      <c r="E2329" t="s">
        <v>3874</v>
      </c>
      <c r="H2329" s="17" t="s">
        <v>3875</v>
      </c>
    </row>
    <row r="2330" spans="1:12" x14ac:dyDescent="0.25">
      <c r="A2330" t="s">
        <v>4034</v>
      </c>
      <c r="B2330" t="s">
        <v>10008</v>
      </c>
      <c r="E2330" t="s">
        <v>3874</v>
      </c>
      <c r="H2330" s="17" t="s">
        <v>3875</v>
      </c>
      <c r="L2330" t="s">
        <v>10010</v>
      </c>
    </row>
    <row r="2331" spans="1:12" x14ac:dyDescent="0.25">
      <c r="A2331" t="s">
        <v>4035</v>
      </c>
      <c r="B2331" t="s">
        <v>10008</v>
      </c>
      <c r="E2331" t="s">
        <v>3874</v>
      </c>
      <c r="H2331" s="17" t="s">
        <v>3875</v>
      </c>
      <c r="L2331" t="s">
        <v>10010</v>
      </c>
    </row>
    <row r="2332" spans="1:12" x14ac:dyDescent="0.25">
      <c r="A2332" t="s">
        <v>4036</v>
      </c>
      <c r="B2332" t="s">
        <v>10008</v>
      </c>
      <c r="E2332" t="s">
        <v>3874</v>
      </c>
      <c r="H2332" s="17" t="s">
        <v>3875</v>
      </c>
    </row>
    <row r="2333" spans="1:12" x14ac:dyDescent="0.25">
      <c r="A2333" t="s">
        <v>4037</v>
      </c>
      <c r="B2333" t="s">
        <v>10008</v>
      </c>
      <c r="E2333" t="s">
        <v>3874</v>
      </c>
      <c r="H2333" s="17" t="s">
        <v>3875</v>
      </c>
    </row>
    <row r="2334" spans="1:12" x14ac:dyDescent="0.25">
      <c r="A2334" t="s">
        <v>4038</v>
      </c>
      <c r="B2334" t="s">
        <v>10008</v>
      </c>
      <c r="E2334" t="s">
        <v>3874</v>
      </c>
      <c r="H2334" s="17" t="s">
        <v>3875</v>
      </c>
    </row>
    <row r="2335" spans="1:12" x14ac:dyDescent="0.25">
      <c r="A2335" t="s">
        <v>4039</v>
      </c>
      <c r="B2335" t="s">
        <v>10008</v>
      </c>
      <c r="E2335" t="s">
        <v>3874</v>
      </c>
      <c r="H2335" s="17" t="s">
        <v>3875</v>
      </c>
    </row>
    <row r="2336" spans="1:12" x14ac:dyDescent="0.25">
      <c r="A2336" t="s">
        <v>4040</v>
      </c>
      <c r="B2336" t="s">
        <v>10008</v>
      </c>
      <c r="E2336" t="s">
        <v>3874</v>
      </c>
      <c r="H2336" s="17" t="s">
        <v>3875</v>
      </c>
    </row>
    <row r="2337" spans="1:8" x14ac:dyDescent="0.25">
      <c r="A2337" t="s">
        <v>4041</v>
      </c>
      <c r="B2337" t="s">
        <v>10008</v>
      </c>
      <c r="E2337" t="s">
        <v>3874</v>
      </c>
      <c r="H2337" s="17" t="s">
        <v>3875</v>
      </c>
    </row>
    <row r="2338" spans="1:8" x14ac:dyDescent="0.25">
      <c r="A2338" t="s">
        <v>4042</v>
      </c>
      <c r="B2338" t="s">
        <v>10008</v>
      </c>
      <c r="E2338" t="s">
        <v>3874</v>
      </c>
      <c r="H2338" s="17" t="s">
        <v>3875</v>
      </c>
    </row>
    <row r="2339" spans="1:8" x14ac:dyDescent="0.25">
      <c r="A2339" t="s">
        <v>4043</v>
      </c>
      <c r="B2339" t="s">
        <v>10008</v>
      </c>
      <c r="E2339" t="s">
        <v>3874</v>
      </c>
      <c r="H2339" s="17" t="s">
        <v>3875</v>
      </c>
    </row>
    <row r="2340" spans="1:8" x14ac:dyDescent="0.25">
      <c r="A2340" t="s">
        <v>4044</v>
      </c>
      <c r="B2340" t="s">
        <v>10008</v>
      </c>
      <c r="E2340" t="s">
        <v>3874</v>
      </c>
      <c r="H2340" s="17" t="s">
        <v>3875</v>
      </c>
    </row>
    <row r="2341" spans="1:8" x14ac:dyDescent="0.25">
      <c r="A2341" t="s">
        <v>4045</v>
      </c>
      <c r="B2341" t="s">
        <v>10008</v>
      </c>
      <c r="E2341" t="s">
        <v>3874</v>
      </c>
      <c r="H2341" s="17" t="s">
        <v>3875</v>
      </c>
    </row>
    <row r="2342" spans="1:8" x14ac:dyDescent="0.25">
      <c r="A2342" t="s">
        <v>4046</v>
      </c>
      <c r="B2342" t="s">
        <v>10008</v>
      </c>
      <c r="E2342" t="s">
        <v>3874</v>
      </c>
      <c r="H2342" s="17" t="s">
        <v>3875</v>
      </c>
    </row>
    <row r="2343" spans="1:8" x14ac:dyDescent="0.25">
      <c r="A2343" t="s">
        <v>4047</v>
      </c>
      <c r="B2343" t="s">
        <v>10008</v>
      </c>
      <c r="E2343" t="s">
        <v>3874</v>
      </c>
      <c r="H2343" s="17" t="s">
        <v>3875</v>
      </c>
    </row>
    <row r="2344" spans="1:8" x14ac:dyDescent="0.25">
      <c r="A2344" t="s">
        <v>4048</v>
      </c>
      <c r="B2344" t="s">
        <v>10008</v>
      </c>
      <c r="E2344" t="s">
        <v>3874</v>
      </c>
      <c r="H2344" s="17" t="s">
        <v>3875</v>
      </c>
    </row>
    <row r="2345" spans="1:8" x14ac:dyDescent="0.25">
      <c r="A2345" t="s">
        <v>4049</v>
      </c>
      <c r="B2345" t="s">
        <v>10008</v>
      </c>
      <c r="E2345" t="s">
        <v>3874</v>
      </c>
      <c r="H2345" s="17" t="s">
        <v>3875</v>
      </c>
    </row>
    <row r="2346" spans="1:8" x14ac:dyDescent="0.25">
      <c r="A2346" t="s">
        <v>4050</v>
      </c>
      <c r="B2346" t="s">
        <v>10008</v>
      </c>
      <c r="E2346" t="s">
        <v>3874</v>
      </c>
      <c r="H2346" s="17" t="s">
        <v>3875</v>
      </c>
    </row>
    <row r="2347" spans="1:8" x14ac:dyDescent="0.25">
      <c r="A2347" t="s">
        <v>4051</v>
      </c>
      <c r="B2347" t="s">
        <v>10008</v>
      </c>
      <c r="E2347" t="s">
        <v>3874</v>
      </c>
      <c r="H2347" s="17" t="s">
        <v>3875</v>
      </c>
    </row>
    <row r="2348" spans="1:8" x14ac:dyDescent="0.25">
      <c r="A2348" t="s">
        <v>4052</v>
      </c>
      <c r="B2348" t="s">
        <v>10008</v>
      </c>
      <c r="E2348" t="s">
        <v>3874</v>
      </c>
      <c r="H2348" s="17" t="s">
        <v>3875</v>
      </c>
    </row>
    <row r="2349" spans="1:8" x14ac:dyDescent="0.25">
      <c r="A2349" t="s">
        <v>4053</v>
      </c>
      <c r="B2349" t="s">
        <v>10008</v>
      </c>
      <c r="E2349" t="s">
        <v>3874</v>
      </c>
      <c r="H2349" s="17" t="s">
        <v>3875</v>
      </c>
    </row>
    <row r="2350" spans="1:8" x14ac:dyDescent="0.25">
      <c r="A2350" t="s">
        <v>4054</v>
      </c>
      <c r="B2350" t="s">
        <v>10008</v>
      </c>
      <c r="E2350" t="s">
        <v>3874</v>
      </c>
      <c r="H2350" s="17" t="s">
        <v>3875</v>
      </c>
    </row>
    <row r="2351" spans="1:8" x14ac:dyDescent="0.25">
      <c r="A2351" t="s">
        <v>4055</v>
      </c>
      <c r="B2351" t="s">
        <v>10009</v>
      </c>
      <c r="E2351" t="s">
        <v>3874</v>
      </c>
      <c r="H2351" s="17" t="s">
        <v>3875</v>
      </c>
    </row>
    <row r="2352" spans="1:8" x14ac:dyDescent="0.25">
      <c r="A2352" t="s">
        <v>4056</v>
      </c>
      <c r="B2352" t="s">
        <v>10009</v>
      </c>
      <c r="E2352" t="s">
        <v>3874</v>
      </c>
      <c r="H2352" s="17" t="s">
        <v>3875</v>
      </c>
    </row>
    <row r="2353" spans="1:8" x14ac:dyDescent="0.25">
      <c r="A2353" t="s">
        <v>4057</v>
      </c>
      <c r="B2353" t="s">
        <v>10008</v>
      </c>
      <c r="E2353" t="s">
        <v>3874</v>
      </c>
      <c r="H2353" s="17" t="s">
        <v>3875</v>
      </c>
    </row>
    <row r="2354" spans="1:8" x14ac:dyDescent="0.25">
      <c r="A2354" t="s">
        <v>4058</v>
      </c>
      <c r="B2354" t="s">
        <v>10008</v>
      </c>
      <c r="E2354" t="s">
        <v>3874</v>
      </c>
      <c r="H2354" s="17" t="s">
        <v>3875</v>
      </c>
    </row>
    <row r="2355" spans="1:8" x14ac:dyDescent="0.25">
      <c r="A2355" t="s">
        <v>4059</v>
      </c>
      <c r="B2355" t="s">
        <v>10008</v>
      </c>
      <c r="E2355" t="s">
        <v>3874</v>
      </c>
      <c r="H2355" s="17" t="s">
        <v>3875</v>
      </c>
    </row>
    <row r="2356" spans="1:8" x14ac:dyDescent="0.25">
      <c r="A2356" t="s">
        <v>4060</v>
      </c>
      <c r="B2356" t="s">
        <v>10008</v>
      </c>
      <c r="E2356" t="s">
        <v>3874</v>
      </c>
      <c r="H2356" s="17" t="s">
        <v>3875</v>
      </c>
    </row>
    <row r="2357" spans="1:8" x14ac:dyDescent="0.25">
      <c r="A2357" t="s">
        <v>4061</v>
      </c>
      <c r="B2357" t="s">
        <v>10008</v>
      </c>
      <c r="E2357" t="s">
        <v>3874</v>
      </c>
      <c r="H2357" s="17" t="s">
        <v>3875</v>
      </c>
    </row>
    <row r="2358" spans="1:8" x14ac:dyDescent="0.25">
      <c r="A2358" t="s">
        <v>10011</v>
      </c>
      <c r="B2358" t="s">
        <v>10008</v>
      </c>
      <c r="E2358" t="s">
        <v>3874</v>
      </c>
      <c r="H2358" s="17" t="s">
        <v>3875</v>
      </c>
    </row>
    <row r="2359" spans="1:8" x14ac:dyDescent="0.25">
      <c r="A2359" t="s">
        <v>4062</v>
      </c>
      <c r="B2359" t="s">
        <v>10008</v>
      </c>
      <c r="E2359" t="s">
        <v>3874</v>
      </c>
      <c r="H2359" s="17" t="s">
        <v>3875</v>
      </c>
    </row>
    <row r="2360" spans="1:8" x14ac:dyDescent="0.25">
      <c r="A2360" t="s">
        <v>4063</v>
      </c>
      <c r="B2360" t="s">
        <v>10008</v>
      </c>
      <c r="E2360" t="s">
        <v>3874</v>
      </c>
      <c r="H2360" s="17" t="s">
        <v>3875</v>
      </c>
    </row>
    <row r="2361" spans="1:8" x14ac:dyDescent="0.25">
      <c r="A2361" t="s">
        <v>4064</v>
      </c>
      <c r="B2361" t="s">
        <v>10009</v>
      </c>
      <c r="E2361" t="s">
        <v>3874</v>
      </c>
      <c r="H2361" s="17" t="s">
        <v>3875</v>
      </c>
    </row>
    <row r="2362" spans="1:8" x14ac:dyDescent="0.25">
      <c r="A2362" t="s">
        <v>4065</v>
      </c>
      <c r="B2362" t="s">
        <v>10008</v>
      </c>
      <c r="E2362" t="s">
        <v>3874</v>
      </c>
      <c r="H2362" s="17" t="s">
        <v>3875</v>
      </c>
    </row>
    <row r="2363" spans="1:8" x14ac:dyDescent="0.25">
      <c r="A2363" t="s">
        <v>4066</v>
      </c>
      <c r="B2363" t="s">
        <v>10008</v>
      </c>
      <c r="E2363" t="s">
        <v>3874</v>
      </c>
      <c r="H2363" s="17" t="s">
        <v>3875</v>
      </c>
    </row>
    <row r="2364" spans="1:8" x14ac:dyDescent="0.25">
      <c r="A2364" t="s">
        <v>4067</v>
      </c>
      <c r="B2364" t="s">
        <v>10008</v>
      </c>
      <c r="E2364" t="s">
        <v>3874</v>
      </c>
      <c r="H2364" s="17" t="s">
        <v>3875</v>
      </c>
    </row>
    <row r="2365" spans="1:8" x14ac:dyDescent="0.25">
      <c r="A2365" t="s">
        <v>4068</v>
      </c>
      <c r="B2365" t="s">
        <v>10008</v>
      </c>
      <c r="E2365" t="s">
        <v>3874</v>
      </c>
      <c r="H2365" s="17" t="s">
        <v>3875</v>
      </c>
    </row>
    <row r="2366" spans="1:8" x14ac:dyDescent="0.25">
      <c r="A2366" t="s">
        <v>4069</v>
      </c>
      <c r="B2366" t="s">
        <v>10008</v>
      </c>
      <c r="E2366" t="s">
        <v>3874</v>
      </c>
      <c r="H2366" s="17" t="s">
        <v>3875</v>
      </c>
    </row>
    <row r="2367" spans="1:8" x14ac:dyDescent="0.25">
      <c r="A2367" t="s">
        <v>4070</v>
      </c>
      <c r="B2367" t="s">
        <v>10008</v>
      </c>
      <c r="E2367" t="s">
        <v>3874</v>
      </c>
      <c r="H2367" s="17" t="s">
        <v>3875</v>
      </c>
    </row>
    <row r="2368" spans="1:8" x14ac:dyDescent="0.25">
      <c r="A2368" t="s">
        <v>4071</v>
      </c>
      <c r="B2368" t="s">
        <v>10009</v>
      </c>
      <c r="E2368" t="s">
        <v>3874</v>
      </c>
      <c r="H2368" s="17" t="s">
        <v>3875</v>
      </c>
    </row>
    <row r="2369" spans="1:8" x14ac:dyDescent="0.25">
      <c r="A2369" t="s">
        <v>4072</v>
      </c>
      <c r="B2369" t="s">
        <v>10009</v>
      </c>
      <c r="E2369" t="s">
        <v>3874</v>
      </c>
      <c r="H2369" s="17" t="s">
        <v>3875</v>
      </c>
    </row>
    <row r="2370" spans="1:8" x14ac:dyDescent="0.25">
      <c r="A2370" t="s">
        <v>4073</v>
      </c>
      <c r="B2370" t="s">
        <v>10009</v>
      </c>
      <c r="E2370" t="s">
        <v>3874</v>
      </c>
      <c r="H2370" s="17" t="s">
        <v>3875</v>
      </c>
    </row>
    <row r="2371" spans="1:8" x14ac:dyDescent="0.25">
      <c r="A2371" t="s">
        <v>4074</v>
      </c>
      <c r="B2371" t="s">
        <v>10008</v>
      </c>
      <c r="E2371" t="s">
        <v>3874</v>
      </c>
      <c r="H2371" s="17" t="s">
        <v>3875</v>
      </c>
    </row>
    <row r="2372" spans="1:8" x14ac:dyDescent="0.25">
      <c r="A2372" t="s">
        <v>4075</v>
      </c>
      <c r="B2372" t="s">
        <v>10008</v>
      </c>
      <c r="E2372" t="s">
        <v>3874</v>
      </c>
      <c r="H2372" s="17" t="s">
        <v>3875</v>
      </c>
    </row>
    <row r="2373" spans="1:8" x14ac:dyDescent="0.25">
      <c r="A2373" t="s">
        <v>4076</v>
      </c>
      <c r="B2373" t="s">
        <v>10008</v>
      </c>
      <c r="E2373" t="s">
        <v>3874</v>
      </c>
      <c r="H2373" s="17" t="s">
        <v>3875</v>
      </c>
    </row>
    <row r="2374" spans="1:8" x14ac:dyDescent="0.25">
      <c r="A2374" t="s">
        <v>4077</v>
      </c>
      <c r="B2374" t="s">
        <v>10008</v>
      </c>
      <c r="E2374" t="s">
        <v>3874</v>
      </c>
      <c r="H2374" s="17" t="s">
        <v>3875</v>
      </c>
    </row>
    <row r="2375" spans="1:8" x14ac:dyDescent="0.25">
      <c r="A2375" t="s">
        <v>4078</v>
      </c>
      <c r="B2375" t="s">
        <v>10008</v>
      </c>
      <c r="E2375" t="s">
        <v>3874</v>
      </c>
      <c r="H2375" s="17" t="s">
        <v>3875</v>
      </c>
    </row>
    <row r="2376" spans="1:8" x14ac:dyDescent="0.25">
      <c r="A2376" t="s">
        <v>4079</v>
      </c>
      <c r="B2376" t="s">
        <v>10008</v>
      </c>
      <c r="E2376" t="s">
        <v>3874</v>
      </c>
      <c r="H2376" s="17" t="s">
        <v>3875</v>
      </c>
    </row>
    <row r="2377" spans="1:8" x14ac:dyDescent="0.25">
      <c r="A2377" t="s">
        <v>4080</v>
      </c>
      <c r="B2377" t="s">
        <v>10008</v>
      </c>
      <c r="E2377" t="s">
        <v>3874</v>
      </c>
      <c r="H2377" s="17" t="s">
        <v>3875</v>
      </c>
    </row>
    <row r="2378" spans="1:8" x14ac:dyDescent="0.25">
      <c r="A2378" t="s">
        <v>4081</v>
      </c>
      <c r="B2378" t="s">
        <v>10008</v>
      </c>
      <c r="E2378" t="s">
        <v>3874</v>
      </c>
      <c r="H2378" s="17" t="s">
        <v>3875</v>
      </c>
    </row>
    <row r="2379" spans="1:8" x14ac:dyDescent="0.25">
      <c r="A2379" t="s">
        <v>4082</v>
      </c>
      <c r="B2379" t="s">
        <v>10008</v>
      </c>
      <c r="E2379" t="s">
        <v>3874</v>
      </c>
      <c r="H2379" s="17" t="s">
        <v>3875</v>
      </c>
    </row>
    <row r="2380" spans="1:8" x14ac:dyDescent="0.25">
      <c r="A2380" t="s">
        <v>4083</v>
      </c>
      <c r="B2380" t="s">
        <v>10008</v>
      </c>
      <c r="E2380" t="s">
        <v>3874</v>
      </c>
      <c r="H2380" s="17" t="s">
        <v>3875</v>
      </c>
    </row>
    <row r="2381" spans="1:8" x14ac:dyDescent="0.25">
      <c r="A2381" t="s">
        <v>4084</v>
      </c>
      <c r="B2381" t="s">
        <v>10008</v>
      </c>
      <c r="E2381" t="s">
        <v>3874</v>
      </c>
      <c r="H2381" s="17" t="s">
        <v>3875</v>
      </c>
    </row>
    <row r="2382" spans="1:8" x14ac:dyDescent="0.25">
      <c r="A2382" t="s">
        <v>4085</v>
      </c>
      <c r="B2382" t="s">
        <v>10008</v>
      </c>
      <c r="E2382" t="s">
        <v>3874</v>
      </c>
      <c r="H2382" s="17" t="s">
        <v>3875</v>
      </c>
    </row>
    <row r="2383" spans="1:8" x14ac:dyDescent="0.25">
      <c r="A2383" t="s">
        <v>4086</v>
      </c>
      <c r="B2383" t="s">
        <v>10009</v>
      </c>
      <c r="E2383" t="s">
        <v>3874</v>
      </c>
      <c r="H2383" s="17" t="s">
        <v>3875</v>
      </c>
    </row>
    <row r="2384" spans="1:8" x14ac:dyDescent="0.25">
      <c r="A2384" t="s">
        <v>4087</v>
      </c>
      <c r="B2384" t="s">
        <v>10009</v>
      </c>
      <c r="E2384" t="s">
        <v>3874</v>
      </c>
      <c r="H2384" s="17" t="s">
        <v>3875</v>
      </c>
    </row>
    <row r="2385" spans="1:12" x14ac:dyDescent="0.25">
      <c r="A2385" t="s">
        <v>4088</v>
      </c>
      <c r="B2385" t="s">
        <v>10009</v>
      </c>
      <c r="E2385" t="s">
        <v>3874</v>
      </c>
      <c r="H2385" s="17" t="s">
        <v>3875</v>
      </c>
    </row>
    <row r="2386" spans="1:12" x14ac:dyDescent="0.25">
      <c r="A2386" t="s">
        <v>4089</v>
      </c>
      <c r="B2386" t="s">
        <v>10008</v>
      </c>
      <c r="E2386" t="s">
        <v>3874</v>
      </c>
      <c r="H2386" s="17" t="s">
        <v>3875</v>
      </c>
    </row>
    <row r="2387" spans="1:12" x14ac:dyDescent="0.25">
      <c r="A2387" t="s">
        <v>4090</v>
      </c>
      <c r="B2387" t="s">
        <v>10008</v>
      </c>
      <c r="E2387" t="s">
        <v>3874</v>
      </c>
      <c r="H2387" s="17" t="s">
        <v>3875</v>
      </c>
      <c r="L2387" t="s">
        <v>10010</v>
      </c>
    </row>
    <row r="2388" spans="1:12" x14ac:dyDescent="0.25">
      <c r="A2388" t="s">
        <v>4091</v>
      </c>
      <c r="B2388" t="s">
        <v>10008</v>
      </c>
      <c r="E2388" t="s">
        <v>3874</v>
      </c>
      <c r="H2388" s="17" t="s">
        <v>3875</v>
      </c>
      <c r="L2388" t="s">
        <v>10010</v>
      </c>
    </row>
    <row r="2389" spans="1:12" x14ac:dyDescent="0.25">
      <c r="A2389" t="s">
        <v>4092</v>
      </c>
      <c r="B2389" t="s">
        <v>10008</v>
      </c>
      <c r="E2389" t="s">
        <v>3874</v>
      </c>
      <c r="H2389" s="17" t="s">
        <v>3875</v>
      </c>
    </row>
    <row r="2390" spans="1:12" x14ac:dyDescent="0.25">
      <c r="A2390" t="s">
        <v>4093</v>
      </c>
      <c r="B2390" t="s">
        <v>10008</v>
      </c>
      <c r="E2390" t="s">
        <v>3874</v>
      </c>
      <c r="H2390" s="17" t="s">
        <v>3875</v>
      </c>
    </row>
    <row r="2391" spans="1:12" x14ac:dyDescent="0.25">
      <c r="A2391" t="s">
        <v>4094</v>
      </c>
      <c r="B2391" t="s">
        <v>10008</v>
      </c>
      <c r="E2391" t="s">
        <v>3874</v>
      </c>
      <c r="H2391" s="17" t="s">
        <v>3875</v>
      </c>
    </row>
    <row r="2392" spans="1:12" x14ac:dyDescent="0.25">
      <c r="A2392" t="s">
        <v>4095</v>
      </c>
      <c r="B2392" t="s">
        <v>10008</v>
      </c>
      <c r="E2392" t="s">
        <v>3874</v>
      </c>
      <c r="H2392" s="17" t="s">
        <v>3875</v>
      </c>
    </row>
    <row r="2393" spans="1:12" x14ac:dyDescent="0.25">
      <c r="A2393" t="s">
        <v>4096</v>
      </c>
      <c r="B2393" t="s">
        <v>10008</v>
      </c>
      <c r="E2393" t="s">
        <v>3874</v>
      </c>
      <c r="H2393" s="17" t="s">
        <v>3875</v>
      </c>
    </row>
    <row r="2394" spans="1:12" x14ac:dyDescent="0.25">
      <c r="A2394" t="s">
        <v>4097</v>
      </c>
      <c r="B2394" t="s">
        <v>10008</v>
      </c>
      <c r="E2394" t="s">
        <v>3874</v>
      </c>
      <c r="H2394" s="17" t="s">
        <v>3875</v>
      </c>
    </row>
    <row r="2395" spans="1:12" x14ac:dyDescent="0.25">
      <c r="A2395" t="s">
        <v>4098</v>
      </c>
      <c r="B2395" t="s">
        <v>10008</v>
      </c>
      <c r="E2395" t="s">
        <v>3874</v>
      </c>
      <c r="H2395" s="17" t="s">
        <v>3875</v>
      </c>
    </row>
    <row r="2396" spans="1:12" x14ac:dyDescent="0.25">
      <c r="A2396" t="s">
        <v>4099</v>
      </c>
      <c r="B2396" t="s">
        <v>10008</v>
      </c>
      <c r="E2396" t="s">
        <v>3874</v>
      </c>
      <c r="H2396" s="17" t="s">
        <v>3875</v>
      </c>
    </row>
    <row r="2397" spans="1:12" x14ac:dyDescent="0.25">
      <c r="A2397" t="s">
        <v>4100</v>
      </c>
      <c r="B2397" t="s">
        <v>10008</v>
      </c>
      <c r="E2397" t="s">
        <v>3874</v>
      </c>
      <c r="H2397" s="17" t="s">
        <v>3875</v>
      </c>
    </row>
    <row r="2398" spans="1:12" x14ac:dyDescent="0.25">
      <c r="A2398" t="s">
        <v>4101</v>
      </c>
      <c r="B2398" t="s">
        <v>10008</v>
      </c>
      <c r="E2398" t="s">
        <v>3874</v>
      </c>
      <c r="H2398" s="17" t="s">
        <v>3875</v>
      </c>
    </row>
    <row r="2399" spans="1:12" x14ac:dyDescent="0.25">
      <c r="A2399" t="s">
        <v>4102</v>
      </c>
      <c r="B2399" t="s">
        <v>10008</v>
      </c>
      <c r="E2399" t="s">
        <v>3874</v>
      </c>
      <c r="H2399" s="17" t="s">
        <v>3875</v>
      </c>
    </row>
    <row r="2400" spans="1:12" x14ac:dyDescent="0.25">
      <c r="A2400" t="s">
        <v>4103</v>
      </c>
      <c r="B2400" t="s">
        <v>10008</v>
      </c>
      <c r="E2400" t="s">
        <v>3874</v>
      </c>
      <c r="H2400" s="17" t="s">
        <v>3875</v>
      </c>
    </row>
    <row r="2401" spans="1:8" x14ac:dyDescent="0.25">
      <c r="A2401" t="s">
        <v>4104</v>
      </c>
      <c r="B2401" t="s">
        <v>10008</v>
      </c>
      <c r="E2401" t="s">
        <v>3874</v>
      </c>
      <c r="H2401" s="17" t="s">
        <v>3875</v>
      </c>
    </row>
    <row r="2402" spans="1:8" x14ac:dyDescent="0.25">
      <c r="A2402" t="s">
        <v>4105</v>
      </c>
      <c r="B2402" t="s">
        <v>10008</v>
      </c>
      <c r="E2402" t="s">
        <v>3874</v>
      </c>
      <c r="H2402" s="17" t="s">
        <v>3875</v>
      </c>
    </row>
    <row r="2403" spans="1:8" x14ac:dyDescent="0.25">
      <c r="A2403" t="s">
        <v>4106</v>
      </c>
      <c r="B2403" t="s">
        <v>10008</v>
      </c>
      <c r="E2403" t="s">
        <v>3874</v>
      </c>
      <c r="H2403" s="17" t="s">
        <v>3875</v>
      </c>
    </row>
    <row r="2404" spans="1:8" x14ac:dyDescent="0.25">
      <c r="A2404" t="s">
        <v>4107</v>
      </c>
      <c r="B2404" t="s">
        <v>10008</v>
      </c>
      <c r="E2404" t="s">
        <v>3874</v>
      </c>
      <c r="H2404" s="17" t="s">
        <v>3875</v>
      </c>
    </row>
    <row r="2405" spans="1:8" x14ac:dyDescent="0.25">
      <c r="A2405" t="s">
        <v>4108</v>
      </c>
      <c r="B2405" t="s">
        <v>10008</v>
      </c>
      <c r="E2405" t="s">
        <v>3874</v>
      </c>
      <c r="H2405" s="17" t="s">
        <v>3875</v>
      </c>
    </row>
    <row r="2406" spans="1:8" x14ac:dyDescent="0.25">
      <c r="A2406" t="s">
        <v>4109</v>
      </c>
      <c r="B2406" t="s">
        <v>10008</v>
      </c>
      <c r="E2406" t="s">
        <v>3874</v>
      </c>
      <c r="H2406" s="17" t="s">
        <v>3875</v>
      </c>
    </row>
    <row r="2407" spans="1:8" x14ac:dyDescent="0.25">
      <c r="A2407" t="s">
        <v>4110</v>
      </c>
      <c r="B2407" t="s">
        <v>10008</v>
      </c>
      <c r="E2407" t="s">
        <v>3874</v>
      </c>
      <c r="H2407" s="17" t="s">
        <v>3875</v>
      </c>
    </row>
    <row r="2408" spans="1:8" x14ac:dyDescent="0.25">
      <c r="A2408" t="s">
        <v>4111</v>
      </c>
      <c r="B2408" t="s">
        <v>10008</v>
      </c>
      <c r="E2408" t="s">
        <v>3874</v>
      </c>
      <c r="H2408" s="17" t="s">
        <v>3875</v>
      </c>
    </row>
    <row r="2409" spans="1:8" x14ac:dyDescent="0.25">
      <c r="A2409" t="s">
        <v>4112</v>
      </c>
      <c r="B2409" t="s">
        <v>10008</v>
      </c>
      <c r="E2409" t="s">
        <v>3874</v>
      </c>
      <c r="H2409" s="17" t="s">
        <v>3875</v>
      </c>
    </row>
    <row r="2410" spans="1:8" x14ac:dyDescent="0.25">
      <c r="A2410" t="s">
        <v>4113</v>
      </c>
      <c r="B2410" t="s">
        <v>10008</v>
      </c>
      <c r="E2410" t="s">
        <v>3874</v>
      </c>
      <c r="H2410" s="17" t="s">
        <v>3875</v>
      </c>
    </row>
    <row r="2411" spans="1:8" x14ac:dyDescent="0.25">
      <c r="A2411" t="s">
        <v>4114</v>
      </c>
      <c r="B2411" t="s">
        <v>10008</v>
      </c>
      <c r="E2411" t="s">
        <v>3874</v>
      </c>
      <c r="H2411" s="17" t="s">
        <v>3875</v>
      </c>
    </row>
    <row r="2412" spans="1:8" x14ac:dyDescent="0.25">
      <c r="A2412" t="s">
        <v>4115</v>
      </c>
      <c r="B2412" t="s">
        <v>10008</v>
      </c>
      <c r="E2412" t="s">
        <v>3874</v>
      </c>
      <c r="H2412" s="17" t="s">
        <v>3875</v>
      </c>
    </row>
    <row r="2413" spans="1:8" x14ac:dyDescent="0.25">
      <c r="A2413" t="s">
        <v>4116</v>
      </c>
      <c r="B2413" t="s">
        <v>10008</v>
      </c>
      <c r="E2413" t="s">
        <v>3874</v>
      </c>
      <c r="H2413" s="17" t="s">
        <v>3875</v>
      </c>
    </row>
    <row r="2414" spans="1:8" x14ac:dyDescent="0.25">
      <c r="A2414" t="s">
        <v>4117</v>
      </c>
      <c r="B2414" t="s">
        <v>10008</v>
      </c>
      <c r="E2414" t="s">
        <v>3874</v>
      </c>
      <c r="H2414" s="17" t="s">
        <v>3875</v>
      </c>
    </row>
    <row r="2415" spans="1:8" x14ac:dyDescent="0.25">
      <c r="A2415" t="s">
        <v>4118</v>
      </c>
      <c r="B2415" t="s">
        <v>10008</v>
      </c>
      <c r="E2415" t="s">
        <v>3874</v>
      </c>
      <c r="H2415" s="17" t="s">
        <v>3875</v>
      </c>
    </row>
    <row r="2416" spans="1:8" x14ac:dyDescent="0.25">
      <c r="A2416" t="s">
        <v>4119</v>
      </c>
      <c r="B2416" t="s">
        <v>10008</v>
      </c>
      <c r="E2416" t="s">
        <v>3874</v>
      </c>
      <c r="H2416" s="17" t="s">
        <v>3875</v>
      </c>
    </row>
    <row r="2417" spans="1:8" x14ac:dyDescent="0.25">
      <c r="A2417" t="s">
        <v>4120</v>
      </c>
      <c r="B2417" t="s">
        <v>10008</v>
      </c>
      <c r="E2417" t="s">
        <v>3874</v>
      </c>
      <c r="H2417" s="17" t="s">
        <v>3875</v>
      </c>
    </row>
    <row r="2418" spans="1:8" x14ac:dyDescent="0.25">
      <c r="A2418" t="s">
        <v>4121</v>
      </c>
      <c r="B2418" t="s">
        <v>10008</v>
      </c>
      <c r="E2418" t="s">
        <v>3874</v>
      </c>
      <c r="H2418" s="17" t="s">
        <v>3875</v>
      </c>
    </row>
    <row r="2419" spans="1:8" x14ac:dyDescent="0.25">
      <c r="A2419" t="s">
        <v>4122</v>
      </c>
      <c r="B2419" t="s">
        <v>10008</v>
      </c>
      <c r="E2419" t="s">
        <v>3874</v>
      </c>
      <c r="H2419" s="17" t="s">
        <v>3875</v>
      </c>
    </row>
    <row r="2420" spans="1:8" x14ac:dyDescent="0.25">
      <c r="A2420" t="s">
        <v>4123</v>
      </c>
      <c r="B2420" t="s">
        <v>10008</v>
      </c>
      <c r="E2420" t="s">
        <v>3874</v>
      </c>
      <c r="H2420" s="17" t="s">
        <v>3875</v>
      </c>
    </row>
    <row r="2421" spans="1:8" x14ac:dyDescent="0.25">
      <c r="A2421" t="s">
        <v>4124</v>
      </c>
      <c r="B2421" t="s">
        <v>10008</v>
      </c>
      <c r="E2421" t="s">
        <v>3874</v>
      </c>
      <c r="H2421" s="17" t="s">
        <v>3875</v>
      </c>
    </row>
    <row r="2422" spans="1:8" x14ac:dyDescent="0.25">
      <c r="A2422" t="s">
        <v>4125</v>
      </c>
      <c r="B2422" t="s">
        <v>10008</v>
      </c>
      <c r="E2422" t="s">
        <v>3874</v>
      </c>
      <c r="H2422" s="17" t="s">
        <v>3875</v>
      </c>
    </row>
    <row r="2423" spans="1:8" x14ac:dyDescent="0.25">
      <c r="A2423" t="s">
        <v>4126</v>
      </c>
      <c r="B2423" t="s">
        <v>10008</v>
      </c>
      <c r="E2423" t="s">
        <v>3874</v>
      </c>
      <c r="H2423" s="17" t="s">
        <v>3875</v>
      </c>
    </row>
    <row r="2424" spans="1:8" x14ac:dyDescent="0.25">
      <c r="A2424" t="s">
        <v>4127</v>
      </c>
      <c r="B2424" t="s">
        <v>10008</v>
      </c>
      <c r="E2424" t="s">
        <v>3874</v>
      </c>
      <c r="H2424" s="17" t="s">
        <v>3875</v>
      </c>
    </row>
    <row r="2425" spans="1:8" x14ac:dyDescent="0.25">
      <c r="A2425" t="s">
        <v>4128</v>
      </c>
      <c r="B2425" t="s">
        <v>10008</v>
      </c>
      <c r="E2425" t="s">
        <v>3874</v>
      </c>
      <c r="H2425" s="17" t="s">
        <v>3875</v>
      </c>
    </row>
    <row r="2426" spans="1:8" x14ac:dyDescent="0.25">
      <c r="A2426" t="s">
        <v>4129</v>
      </c>
      <c r="B2426" t="s">
        <v>10008</v>
      </c>
      <c r="E2426" t="s">
        <v>3874</v>
      </c>
      <c r="H2426" s="17" t="s">
        <v>3875</v>
      </c>
    </row>
    <row r="2427" spans="1:8" x14ac:dyDescent="0.25">
      <c r="A2427" t="s">
        <v>4130</v>
      </c>
      <c r="B2427" t="s">
        <v>10008</v>
      </c>
      <c r="E2427" t="s">
        <v>3874</v>
      </c>
      <c r="H2427" s="17" t="s">
        <v>3875</v>
      </c>
    </row>
    <row r="2428" spans="1:8" x14ac:dyDescent="0.25">
      <c r="A2428" t="s">
        <v>4131</v>
      </c>
      <c r="B2428" t="s">
        <v>10008</v>
      </c>
      <c r="E2428" t="s">
        <v>3874</v>
      </c>
      <c r="H2428" s="17" t="s">
        <v>3875</v>
      </c>
    </row>
    <row r="2429" spans="1:8" x14ac:dyDescent="0.25">
      <c r="A2429" t="s">
        <v>4132</v>
      </c>
      <c r="B2429" t="s">
        <v>10008</v>
      </c>
      <c r="E2429" t="s">
        <v>3874</v>
      </c>
      <c r="H2429" s="17" t="s">
        <v>3875</v>
      </c>
    </row>
    <row r="2430" spans="1:8" x14ac:dyDescent="0.25">
      <c r="A2430" t="s">
        <v>4133</v>
      </c>
      <c r="B2430" t="s">
        <v>10008</v>
      </c>
      <c r="E2430" t="s">
        <v>3874</v>
      </c>
      <c r="H2430" s="17" t="s">
        <v>3875</v>
      </c>
    </row>
    <row r="2431" spans="1:8" x14ac:dyDescent="0.25">
      <c r="A2431" t="s">
        <v>4134</v>
      </c>
      <c r="B2431" t="s">
        <v>10008</v>
      </c>
      <c r="E2431" t="s">
        <v>3874</v>
      </c>
      <c r="H2431" s="17" t="s">
        <v>3875</v>
      </c>
    </row>
    <row r="2432" spans="1:8" x14ac:dyDescent="0.25">
      <c r="A2432" t="s">
        <v>4135</v>
      </c>
      <c r="B2432" t="s">
        <v>10008</v>
      </c>
      <c r="E2432" t="s">
        <v>3874</v>
      </c>
      <c r="H2432" s="17" t="s">
        <v>3875</v>
      </c>
    </row>
    <row r="2433" spans="1:8" x14ac:dyDescent="0.25">
      <c r="A2433" t="s">
        <v>4136</v>
      </c>
      <c r="B2433" t="s">
        <v>10008</v>
      </c>
      <c r="E2433" t="s">
        <v>3874</v>
      </c>
      <c r="H2433" s="17" t="s">
        <v>3875</v>
      </c>
    </row>
    <row r="2434" spans="1:8" x14ac:dyDescent="0.25">
      <c r="A2434" t="s">
        <v>4137</v>
      </c>
      <c r="B2434" t="s">
        <v>10008</v>
      </c>
      <c r="E2434" t="s">
        <v>3874</v>
      </c>
      <c r="H2434" s="17" t="s">
        <v>3875</v>
      </c>
    </row>
    <row r="2435" spans="1:8" x14ac:dyDescent="0.25">
      <c r="A2435" t="s">
        <v>4138</v>
      </c>
      <c r="B2435" t="s">
        <v>10008</v>
      </c>
      <c r="E2435" t="s">
        <v>3874</v>
      </c>
      <c r="H2435" s="17" t="s">
        <v>3875</v>
      </c>
    </row>
    <row r="2436" spans="1:8" x14ac:dyDescent="0.25">
      <c r="A2436" t="s">
        <v>4139</v>
      </c>
      <c r="B2436" t="s">
        <v>10008</v>
      </c>
      <c r="E2436" t="s">
        <v>3874</v>
      </c>
      <c r="H2436" s="17" t="s">
        <v>3875</v>
      </c>
    </row>
    <row r="2437" spans="1:8" x14ac:dyDescent="0.25">
      <c r="A2437" t="s">
        <v>4140</v>
      </c>
      <c r="B2437" t="s">
        <v>10008</v>
      </c>
      <c r="E2437" t="s">
        <v>3874</v>
      </c>
      <c r="H2437" s="17" t="s">
        <v>3875</v>
      </c>
    </row>
    <row r="2438" spans="1:8" x14ac:dyDescent="0.25">
      <c r="A2438" t="s">
        <v>4141</v>
      </c>
      <c r="B2438" t="s">
        <v>10008</v>
      </c>
      <c r="E2438" t="s">
        <v>3874</v>
      </c>
      <c r="H2438" s="17" t="s">
        <v>3875</v>
      </c>
    </row>
    <row r="2439" spans="1:8" x14ac:dyDescent="0.25">
      <c r="A2439" t="s">
        <v>4142</v>
      </c>
      <c r="B2439" t="s">
        <v>10008</v>
      </c>
      <c r="E2439" t="s">
        <v>3874</v>
      </c>
      <c r="H2439" s="17" t="s">
        <v>3875</v>
      </c>
    </row>
    <row r="2440" spans="1:8" x14ac:dyDescent="0.25">
      <c r="A2440" t="s">
        <v>4143</v>
      </c>
      <c r="B2440" t="s">
        <v>10008</v>
      </c>
      <c r="E2440" t="s">
        <v>3874</v>
      </c>
      <c r="H2440" s="17" t="s">
        <v>3875</v>
      </c>
    </row>
    <row r="2441" spans="1:8" x14ac:dyDescent="0.25">
      <c r="A2441" t="s">
        <v>4144</v>
      </c>
      <c r="B2441" t="s">
        <v>10008</v>
      </c>
      <c r="E2441" t="s">
        <v>3874</v>
      </c>
      <c r="H2441" s="17" t="s">
        <v>3875</v>
      </c>
    </row>
    <row r="2442" spans="1:8" x14ac:dyDescent="0.25">
      <c r="A2442" t="s">
        <v>4145</v>
      </c>
      <c r="B2442" t="s">
        <v>10008</v>
      </c>
      <c r="E2442" t="s">
        <v>3874</v>
      </c>
      <c r="H2442" s="17" t="s">
        <v>3875</v>
      </c>
    </row>
    <row r="2443" spans="1:8" x14ac:dyDescent="0.25">
      <c r="A2443" t="s">
        <v>4146</v>
      </c>
      <c r="B2443" t="s">
        <v>10008</v>
      </c>
      <c r="E2443" t="s">
        <v>3874</v>
      </c>
      <c r="H2443" s="17" t="s">
        <v>3875</v>
      </c>
    </row>
    <row r="2444" spans="1:8" x14ac:dyDescent="0.25">
      <c r="A2444" t="s">
        <v>4147</v>
      </c>
      <c r="B2444" t="s">
        <v>10008</v>
      </c>
      <c r="E2444" t="s">
        <v>3874</v>
      </c>
      <c r="H2444" s="17" t="s">
        <v>3875</v>
      </c>
    </row>
    <row r="2445" spans="1:8" x14ac:dyDescent="0.25">
      <c r="A2445" t="s">
        <v>4148</v>
      </c>
      <c r="B2445" t="s">
        <v>10008</v>
      </c>
      <c r="E2445" t="s">
        <v>3874</v>
      </c>
      <c r="H2445" s="17" t="s">
        <v>3875</v>
      </c>
    </row>
    <row r="2446" spans="1:8" x14ac:dyDescent="0.25">
      <c r="A2446" t="s">
        <v>4149</v>
      </c>
      <c r="B2446" t="s">
        <v>10008</v>
      </c>
      <c r="E2446" t="s">
        <v>3874</v>
      </c>
      <c r="H2446" s="17" t="s">
        <v>3875</v>
      </c>
    </row>
    <row r="2447" spans="1:8" x14ac:dyDescent="0.25">
      <c r="A2447" t="s">
        <v>4150</v>
      </c>
      <c r="B2447" t="s">
        <v>10008</v>
      </c>
      <c r="E2447" t="s">
        <v>3874</v>
      </c>
      <c r="H2447" s="17" t="s">
        <v>3875</v>
      </c>
    </row>
    <row r="2448" spans="1:8" x14ac:dyDescent="0.25">
      <c r="A2448" t="s">
        <v>10012</v>
      </c>
      <c r="B2448" t="s">
        <v>10008</v>
      </c>
      <c r="E2448" t="s">
        <v>3874</v>
      </c>
      <c r="H2448" s="17" t="s">
        <v>3875</v>
      </c>
    </row>
    <row r="2449" spans="1:8" x14ac:dyDescent="0.25">
      <c r="A2449" t="s">
        <v>4151</v>
      </c>
      <c r="B2449" t="s">
        <v>10008</v>
      </c>
      <c r="E2449" t="s">
        <v>3874</v>
      </c>
      <c r="H2449" s="17" t="s">
        <v>3875</v>
      </c>
    </row>
    <row r="2450" spans="1:8" x14ac:dyDescent="0.25">
      <c r="A2450" t="s">
        <v>4152</v>
      </c>
      <c r="B2450" t="s">
        <v>10008</v>
      </c>
      <c r="E2450" t="s">
        <v>3874</v>
      </c>
      <c r="H2450" s="17" t="s">
        <v>3875</v>
      </c>
    </row>
    <row r="2451" spans="1:8" x14ac:dyDescent="0.25">
      <c r="A2451" t="s">
        <v>4153</v>
      </c>
      <c r="B2451" t="s">
        <v>10008</v>
      </c>
      <c r="E2451" t="s">
        <v>3874</v>
      </c>
      <c r="H2451" s="17" t="s">
        <v>3875</v>
      </c>
    </row>
    <row r="2452" spans="1:8" x14ac:dyDescent="0.25">
      <c r="A2452" t="s">
        <v>4154</v>
      </c>
      <c r="B2452" t="s">
        <v>10008</v>
      </c>
      <c r="E2452" t="s">
        <v>3874</v>
      </c>
      <c r="H2452" s="17" t="s">
        <v>3875</v>
      </c>
    </row>
    <row r="2453" spans="1:8" x14ac:dyDescent="0.25">
      <c r="A2453" t="s">
        <v>4155</v>
      </c>
      <c r="B2453" t="s">
        <v>10008</v>
      </c>
      <c r="E2453" t="s">
        <v>3874</v>
      </c>
      <c r="H2453" s="17" t="s">
        <v>3875</v>
      </c>
    </row>
    <row r="2454" spans="1:8" x14ac:dyDescent="0.25">
      <c r="A2454" t="s">
        <v>4156</v>
      </c>
      <c r="B2454" t="s">
        <v>10008</v>
      </c>
      <c r="E2454" t="s">
        <v>3874</v>
      </c>
      <c r="H2454" s="17" t="s">
        <v>3875</v>
      </c>
    </row>
    <row r="2455" spans="1:8" x14ac:dyDescent="0.25">
      <c r="A2455" t="s">
        <v>4157</v>
      </c>
      <c r="B2455" t="s">
        <v>10008</v>
      </c>
      <c r="E2455" t="s">
        <v>3874</v>
      </c>
      <c r="H2455" s="17" t="s">
        <v>3875</v>
      </c>
    </row>
    <row r="2456" spans="1:8" x14ac:dyDescent="0.25">
      <c r="A2456" t="s">
        <v>4158</v>
      </c>
      <c r="B2456" t="s">
        <v>10008</v>
      </c>
      <c r="E2456" t="s">
        <v>3874</v>
      </c>
      <c r="H2456" s="17" t="s">
        <v>3875</v>
      </c>
    </row>
    <row r="2457" spans="1:8" x14ac:dyDescent="0.25">
      <c r="A2457" t="s">
        <v>4159</v>
      </c>
      <c r="B2457" t="s">
        <v>10008</v>
      </c>
      <c r="E2457" t="s">
        <v>3874</v>
      </c>
      <c r="H2457" s="17" t="s">
        <v>3875</v>
      </c>
    </row>
    <row r="2458" spans="1:8" x14ac:dyDescent="0.25">
      <c r="A2458" t="s">
        <v>4160</v>
      </c>
      <c r="B2458" t="s">
        <v>10008</v>
      </c>
      <c r="E2458" t="s">
        <v>3874</v>
      </c>
      <c r="H2458" s="17" t="s">
        <v>3875</v>
      </c>
    </row>
    <row r="2459" spans="1:8" x14ac:dyDescent="0.25">
      <c r="A2459" t="s">
        <v>4161</v>
      </c>
      <c r="B2459" t="s">
        <v>10008</v>
      </c>
      <c r="E2459" t="s">
        <v>3874</v>
      </c>
      <c r="H2459" s="17" t="s">
        <v>3875</v>
      </c>
    </row>
    <row r="2460" spans="1:8" x14ac:dyDescent="0.25">
      <c r="A2460" t="s">
        <v>4162</v>
      </c>
      <c r="B2460" t="s">
        <v>10008</v>
      </c>
      <c r="E2460" t="s">
        <v>3874</v>
      </c>
      <c r="H2460" s="17" t="s">
        <v>3875</v>
      </c>
    </row>
    <row r="2461" spans="1:8" x14ac:dyDescent="0.25">
      <c r="A2461" t="s">
        <v>4163</v>
      </c>
      <c r="B2461" t="s">
        <v>10008</v>
      </c>
      <c r="E2461" t="s">
        <v>3874</v>
      </c>
      <c r="H2461" s="17" t="s">
        <v>3875</v>
      </c>
    </row>
    <row r="2462" spans="1:8" x14ac:dyDescent="0.25">
      <c r="A2462" t="s">
        <v>4164</v>
      </c>
      <c r="B2462" t="s">
        <v>10008</v>
      </c>
      <c r="E2462" t="s">
        <v>3874</v>
      </c>
      <c r="H2462" s="17" t="s">
        <v>3875</v>
      </c>
    </row>
    <row r="2463" spans="1:8" x14ac:dyDescent="0.25">
      <c r="A2463" t="s">
        <v>4165</v>
      </c>
      <c r="B2463" t="s">
        <v>10008</v>
      </c>
      <c r="E2463" t="s">
        <v>3874</v>
      </c>
      <c r="H2463" s="17" t="s">
        <v>3875</v>
      </c>
    </row>
    <row r="2464" spans="1:8" x14ac:dyDescent="0.25">
      <c r="A2464" t="s">
        <v>4166</v>
      </c>
      <c r="B2464" t="s">
        <v>10008</v>
      </c>
      <c r="E2464" t="s">
        <v>3874</v>
      </c>
      <c r="H2464" s="17" t="s">
        <v>3875</v>
      </c>
    </row>
    <row r="2465" spans="1:8" x14ac:dyDescent="0.25">
      <c r="A2465" t="s">
        <v>4167</v>
      </c>
      <c r="B2465" t="s">
        <v>10008</v>
      </c>
      <c r="E2465" t="s">
        <v>3874</v>
      </c>
      <c r="H2465" s="17" t="s">
        <v>3875</v>
      </c>
    </row>
    <row r="2466" spans="1:8" x14ac:dyDescent="0.25">
      <c r="A2466" t="s">
        <v>4168</v>
      </c>
      <c r="B2466" t="s">
        <v>10008</v>
      </c>
      <c r="E2466" t="s">
        <v>3874</v>
      </c>
      <c r="H2466" s="17" t="s">
        <v>3875</v>
      </c>
    </row>
    <row r="2467" spans="1:8" x14ac:dyDescent="0.25">
      <c r="A2467" t="s">
        <v>4169</v>
      </c>
      <c r="B2467" t="s">
        <v>10008</v>
      </c>
      <c r="E2467" t="s">
        <v>3874</v>
      </c>
      <c r="H2467" s="17" t="s">
        <v>3875</v>
      </c>
    </row>
    <row r="2468" spans="1:8" x14ac:dyDescent="0.25">
      <c r="A2468" t="s">
        <v>4170</v>
      </c>
      <c r="B2468" t="s">
        <v>10008</v>
      </c>
      <c r="E2468" t="s">
        <v>3874</v>
      </c>
      <c r="H2468" s="17" t="s">
        <v>3875</v>
      </c>
    </row>
    <row r="2469" spans="1:8" x14ac:dyDescent="0.25">
      <c r="A2469" t="s">
        <v>4171</v>
      </c>
      <c r="B2469" t="s">
        <v>10008</v>
      </c>
      <c r="E2469" t="s">
        <v>3874</v>
      </c>
      <c r="H2469" s="17" t="s">
        <v>3875</v>
      </c>
    </row>
    <row r="2470" spans="1:8" x14ac:dyDescent="0.25">
      <c r="A2470" t="s">
        <v>4172</v>
      </c>
      <c r="B2470" t="s">
        <v>10008</v>
      </c>
      <c r="E2470" t="s">
        <v>3874</v>
      </c>
      <c r="H2470" s="17" t="s">
        <v>3875</v>
      </c>
    </row>
    <row r="2471" spans="1:8" x14ac:dyDescent="0.25">
      <c r="A2471" t="s">
        <v>4173</v>
      </c>
      <c r="B2471" t="s">
        <v>10008</v>
      </c>
      <c r="E2471" t="s">
        <v>3874</v>
      </c>
      <c r="H2471" s="17" t="s">
        <v>3875</v>
      </c>
    </row>
    <row r="2472" spans="1:8" x14ac:dyDescent="0.25">
      <c r="A2472" t="s">
        <v>4174</v>
      </c>
      <c r="B2472" t="s">
        <v>10008</v>
      </c>
      <c r="E2472" t="s">
        <v>3874</v>
      </c>
      <c r="H2472" s="17" t="s">
        <v>3875</v>
      </c>
    </row>
    <row r="2473" spans="1:8" x14ac:dyDescent="0.25">
      <c r="A2473" t="s">
        <v>4175</v>
      </c>
      <c r="B2473" t="s">
        <v>10008</v>
      </c>
      <c r="E2473" t="s">
        <v>3874</v>
      </c>
      <c r="H2473" s="17" t="s">
        <v>3875</v>
      </c>
    </row>
    <row r="2474" spans="1:8" x14ac:dyDescent="0.25">
      <c r="A2474" t="s">
        <v>4176</v>
      </c>
      <c r="B2474" t="s">
        <v>10008</v>
      </c>
      <c r="E2474" t="s">
        <v>3874</v>
      </c>
      <c r="H2474" s="17" t="s">
        <v>3875</v>
      </c>
    </row>
    <row r="2475" spans="1:8" x14ac:dyDescent="0.25">
      <c r="A2475" t="s">
        <v>4177</v>
      </c>
      <c r="B2475" t="s">
        <v>10008</v>
      </c>
      <c r="E2475" t="s">
        <v>3874</v>
      </c>
      <c r="H2475" s="17" t="s">
        <v>3875</v>
      </c>
    </row>
    <row r="2476" spans="1:8" x14ac:dyDescent="0.25">
      <c r="A2476" t="s">
        <v>4178</v>
      </c>
      <c r="B2476" t="s">
        <v>10008</v>
      </c>
      <c r="E2476" t="s">
        <v>3874</v>
      </c>
      <c r="H2476" s="17" t="s">
        <v>3875</v>
      </c>
    </row>
    <row r="2477" spans="1:8" x14ac:dyDescent="0.25">
      <c r="A2477" t="s">
        <v>4179</v>
      </c>
      <c r="B2477" t="s">
        <v>10008</v>
      </c>
      <c r="E2477" t="s">
        <v>3874</v>
      </c>
      <c r="H2477" s="17" t="s">
        <v>3875</v>
      </c>
    </row>
    <row r="2478" spans="1:8" x14ac:dyDescent="0.25">
      <c r="A2478" t="s">
        <v>4180</v>
      </c>
      <c r="B2478" t="s">
        <v>10008</v>
      </c>
      <c r="E2478" t="s">
        <v>3874</v>
      </c>
      <c r="H2478" s="17" t="s">
        <v>3875</v>
      </c>
    </row>
    <row r="2479" spans="1:8" x14ac:dyDescent="0.25">
      <c r="A2479" t="s">
        <v>4181</v>
      </c>
      <c r="B2479" t="s">
        <v>10008</v>
      </c>
      <c r="E2479" t="s">
        <v>3874</v>
      </c>
      <c r="H2479" s="17" t="s">
        <v>3875</v>
      </c>
    </row>
    <row r="2480" spans="1:8" x14ac:dyDescent="0.25">
      <c r="A2480" t="s">
        <v>4182</v>
      </c>
      <c r="B2480" t="s">
        <v>10008</v>
      </c>
      <c r="E2480" t="s">
        <v>3874</v>
      </c>
      <c r="H2480" s="17" t="s">
        <v>3875</v>
      </c>
    </row>
    <row r="2481" spans="1:8" x14ac:dyDescent="0.25">
      <c r="A2481" t="s">
        <v>4183</v>
      </c>
      <c r="B2481" t="s">
        <v>10008</v>
      </c>
      <c r="E2481" t="s">
        <v>3874</v>
      </c>
      <c r="H2481" s="17" t="s">
        <v>3875</v>
      </c>
    </row>
    <row r="2482" spans="1:8" x14ac:dyDescent="0.25">
      <c r="A2482" t="s">
        <v>4184</v>
      </c>
      <c r="B2482" t="s">
        <v>10008</v>
      </c>
      <c r="E2482" t="s">
        <v>3874</v>
      </c>
      <c r="H2482" s="17" t="s">
        <v>3875</v>
      </c>
    </row>
    <row r="2483" spans="1:8" x14ac:dyDescent="0.25">
      <c r="A2483" t="s">
        <v>4185</v>
      </c>
      <c r="B2483" t="s">
        <v>10008</v>
      </c>
      <c r="E2483" t="s">
        <v>3874</v>
      </c>
      <c r="H2483" s="17" t="s">
        <v>3875</v>
      </c>
    </row>
    <row r="2484" spans="1:8" x14ac:dyDescent="0.25">
      <c r="A2484" t="s">
        <v>4186</v>
      </c>
      <c r="B2484" t="s">
        <v>10008</v>
      </c>
      <c r="E2484" t="s">
        <v>3874</v>
      </c>
      <c r="H2484" s="17" t="s">
        <v>3875</v>
      </c>
    </row>
    <row r="2485" spans="1:8" x14ac:dyDescent="0.25">
      <c r="A2485" t="s">
        <v>4187</v>
      </c>
      <c r="B2485" t="s">
        <v>10008</v>
      </c>
      <c r="E2485" t="s">
        <v>3874</v>
      </c>
      <c r="H2485" s="17" t="s">
        <v>3875</v>
      </c>
    </row>
    <row r="2486" spans="1:8" x14ac:dyDescent="0.25">
      <c r="A2486" t="s">
        <v>4188</v>
      </c>
      <c r="B2486" t="s">
        <v>10008</v>
      </c>
      <c r="E2486" t="s">
        <v>3874</v>
      </c>
      <c r="H2486" s="17" t="s">
        <v>3875</v>
      </c>
    </row>
    <row r="2487" spans="1:8" x14ac:dyDescent="0.25">
      <c r="A2487" t="s">
        <v>4189</v>
      </c>
      <c r="B2487" t="s">
        <v>10008</v>
      </c>
      <c r="E2487" t="s">
        <v>3874</v>
      </c>
      <c r="H2487" s="17" t="s">
        <v>3875</v>
      </c>
    </row>
    <row r="2488" spans="1:8" x14ac:dyDescent="0.25">
      <c r="A2488" t="s">
        <v>4190</v>
      </c>
      <c r="B2488" t="s">
        <v>10008</v>
      </c>
      <c r="E2488" t="s">
        <v>3874</v>
      </c>
      <c r="H2488" s="17" t="s">
        <v>3875</v>
      </c>
    </row>
    <row r="2489" spans="1:8" x14ac:dyDescent="0.25">
      <c r="A2489" t="s">
        <v>4191</v>
      </c>
      <c r="B2489" t="s">
        <v>10008</v>
      </c>
      <c r="E2489" t="s">
        <v>3874</v>
      </c>
      <c r="H2489" s="17" t="s">
        <v>3875</v>
      </c>
    </row>
    <row r="2490" spans="1:8" x14ac:dyDescent="0.25">
      <c r="A2490" t="s">
        <v>4192</v>
      </c>
      <c r="B2490" t="s">
        <v>10008</v>
      </c>
      <c r="E2490" t="s">
        <v>3874</v>
      </c>
      <c r="H2490" s="17" t="s">
        <v>3875</v>
      </c>
    </row>
    <row r="2491" spans="1:8" x14ac:dyDescent="0.25">
      <c r="A2491" t="s">
        <v>4193</v>
      </c>
      <c r="B2491" t="s">
        <v>10008</v>
      </c>
      <c r="E2491" t="s">
        <v>3874</v>
      </c>
      <c r="H2491" s="17" t="s">
        <v>3875</v>
      </c>
    </row>
    <row r="2492" spans="1:8" x14ac:dyDescent="0.25">
      <c r="A2492" t="s">
        <v>4194</v>
      </c>
      <c r="B2492" t="s">
        <v>10008</v>
      </c>
      <c r="E2492" t="s">
        <v>3874</v>
      </c>
      <c r="H2492" s="17" t="s">
        <v>3875</v>
      </c>
    </row>
    <row r="2493" spans="1:8" x14ac:dyDescent="0.25">
      <c r="A2493" t="s">
        <v>4195</v>
      </c>
      <c r="B2493" t="s">
        <v>10008</v>
      </c>
      <c r="E2493" t="s">
        <v>3874</v>
      </c>
      <c r="H2493" s="17" t="s">
        <v>3875</v>
      </c>
    </row>
    <row r="2494" spans="1:8" x14ac:dyDescent="0.25">
      <c r="A2494" t="s">
        <v>4196</v>
      </c>
      <c r="B2494" t="s">
        <v>10008</v>
      </c>
      <c r="E2494" t="s">
        <v>3874</v>
      </c>
      <c r="H2494" s="17" t="s">
        <v>3875</v>
      </c>
    </row>
    <row r="2495" spans="1:8" x14ac:dyDescent="0.25">
      <c r="A2495" t="s">
        <v>4197</v>
      </c>
      <c r="B2495" t="s">
        <v>10008</v>
      </c>
      <c r="E2495" t="s">
        <v>3874</v>
      </c>
      <c r="H2495" s="17" t="s">
        <v>3875</v>
      </c>
    </row>
    <row r="2496" spans="1:8" x14ac:dyDescent="0.25">
      <c r="A2496" t="s">
        <v>4198</v>
      </c>
      <c r="B2496" t="s">
        <v>10008</v>
      </c>
      <c r="E2496" t="s">
        <v>3874</v>
      </c>
      <c r="H2496" s="17" t="s">
        <v>3875</v>
      </c>
    </row>
    <row r="2497" spans="1:8" x14ac:dyDescent="0.25">
      <c r="A2497" t="s">
        <v>4199</v>
      </c>
      <c r="B2497" t="s">
        <v>10008</v>
      </c>
      <c r="E2497" t="s">
        <v>3874</v>
      </c>
      <c r="H2497" s="17" t="s">
        <v>3875</v>
      </c>
    </row>
    <row r="2498" spans="1:8" x14ac:dyDescent="0.25">
      <c r="A2498" t="s">
        <v>4200</v>
      </c>
      <c r="B2498" t="s">
        <v>10008</v>
      </c>
      <c r="E2498" t="s">
        <v>3874</v>
      </c>
      <c r="H2498" s="17" t="s">
        <v>3875</v>
      </c>
    </row>
    <row r="2499" spans="1:8" x14ac:dyDescent="0.25">
      <c r="A2499" t="s">
        <v>4201</v>
      </c>
      <c r="B2499" t="s">
        <v>10008</v>
      </c>
      <c r="E2499" t="s">
        <v>3874</v>
      </c>
      <c r="H2499" s="17" t="s">
        <v>3875</v>
      </c>
    </row>
    <row r="2500" spans="1:8" x14ac:dyDescent="0.25">
      <c r="A2500" t="s">
        <v>4202</v>
      </c>
      <c r="B2500" t="s">
        <v>10008</v>
      </c>
      <c r="E2500" t="s">
        <v>3874</v>
      </c>
      <c r="H2500" s="17" t="s">
        <v>3875</v>
      </c>
    </row>
    <row r="2501" spans="1:8" x14ac:dyDescent="0.25">
      <c r="A2501" t="s">
        <v>4203</v>
      </c>
      <c r="B2501" t="s">
        <v>10008</v>
      </c>
      <c r="E2501" t="s">
        <v>3874</v>
      </c>
      <c r="H2501" s="17" t="s">
        <v>3875</v>
      </c>
    </row>
    <row r="2502" spans="1:8" x14ac:dyDescent="0.25">
      <c r="A2502" t="s">
        <v>4204</v>
      </c>
      <c r="B2502" t="s">
        <v>10008</v>
      </c>
      <c r="E2502" t="s">
        <v>3874</v>
      </c>
      <c r="H2502" s="17" t="s">
        <v>3875</v>
      </c>
    </row>
    <row r="2503" spans="1:8" x14ac:dyDescent="0.25">
      <c r="A2503" t="s">
        <v>4205</v>
      </c>
      <c r="B2503" t="s">
        <v>10008</v>
      </c>
      <c r="E2503" t="s">
        <v>3874</v>
      </c>
      <c r="H2503" s="17" t="s">
        <v>3875</v>
      </c>
    </row>
    <row r="2504" spans="1:8" x14ac:dyDescent="0.25">
      <c r="A2504" t="s">
        <v>4206</v>
      </c>
      <c r="B2504" t="s">
        <v>10008</v>
      </c>
      <c r="E2504" t="s">
        <v>3874</v>
      </c>
      <c r="H2504" s="17" t="s">
        <v>3875</v>
      </c>
    </row>
    <row r="2505" spans="1:8" x14ac:dyDescent="0.25">
      <c r="A2505" t="s">
        <v>4207</v>
      </c>
      <c r="B2505" t="s">
        <v>10008</v>
      </c>
      <c r="E2505" t="s">
        <v>3874</v>
      </c>
      <c r="H2505" s="17" t="s">
        <v>3875</v>
      </c>
    </row>
    <row r="2506" spans="1:8" x14ac:dyDescent="0.25">
      <c r="A2506" t="s">
        <v>4208</v>
      </c>
      <c r="B2506" t="s">
        <v>10008</v>
      </c>
      <c r="E2506" t="s">
        <v>3874</v>
      </c>
      <c r="H2506" s="17" t="s">
        <v>3875</v>
      </c>
    </row>
    <row r="2507" spans="1:8" x14ac:dyDescent="0.25">
      <c r="A2507" t="s">
        <v>4209</v>
      </c>
      <c r="B2507" t="s">
        <v>10008</v>
      </c>
      <c r="E2507" t="s">
        <v>3874</v>
      </c>
      <c r="H2507" s="17" t="s">
        <v>3875</v>
      </c>
    </row>
    <row r="2508" spans="1:8" x14ac:dyDescent="0.25">
      <c r="A2508" t="s">
        <v>4210</v>
      </c>
      <c r="B2508" t="s">
        <v>10008</v>
      </c>
      <c r="E2508" t="s">
        <v>3874</v>
      </c>
      <c r="H2508" s="17" t="s">
        <v>3875</v>
      </c>
    </row>
    <row r="2509" spans="1:8" x14ac:dyDescent="0.25">
      <c r="A2509" t="s">
        <v>4211</v>
      </c>
      <c r="B2509" t="s">
        <v>10008</v>
      </c>
      <c r="E2509" t="s">
        <v>3874</v>
      </c>
      <c r="H2509" s="17" t="s">
        <v>3875</v>
      </c>
    </row>
    <row r="2510" spans="1:8" x14ac:dyDescent="0.25">
      <c r="A2510" t="s">
        <v>4212</v>
      </c>
      <c r="B2510" t="s">
        <v>10008</v>
      </c>
      <c r="E2510" t="s">
        <v>3874</v>
      </c>
      <c r="H2510" s="17" t="s">
        <v>3875</v>
      </c>
    </row>
    <row r="2511" spans="1:8" x14ac:dyDescent="0.25">
      <c r="A2511" t="s">
        <v>4213</v>
      </c>
      <c r="B2511" t="s">
        <v>10008</v>
      </c>
      <c r="E2511" t="s">
        <v>3874</v>
      </c>
      <c r="H2511" s="17" t="s">
        <v>3875</v>
      </c>
    </row>
    <row r="2512" spans="1:8" x14ac:dyDescent="0.25">
      <c r="A2512" t="s">
        <v>4214</v>
      </c>
      <c r="B2512" t="s">
        <v>10008</v>
      </c>
      <c r="E2512" t="s">
        <v>3874</v>
      </c>
      <c r="H2512" s="17" t="s">
        <v>3875</v>
      </c>
    </row>
    <row r="2513" spans="1:8" x14ac:dyDescent="0.25">
      <c r="A2513" t="s">
        <v>4215</v>
      </c>
      <c r="B2513" t="s">
        <v>10008</v>
      </c>
      <c r="E2513" t="s">
        <v>3874</v>
      </c>
      <c r="H2513" s="17" t="s">
        <v>3875</v>
      </c>
    </row>
    <row r="2514" spans="1:8" x14ac:dyDescent="0.25">
      <c r="A2514" t="s">
        <v>4216</v>
      </c>
      <c r="B2514" t="s">
        <v>10008</v>
      </c>
      <c r="E2514" t="s">
        <v>3874</v>
      </c>
      <c r="H2514" s="17" t="s">
        <v>3875</v>
      </c>
    </row>
    <row r="2515" spans="1:8" x14ac:dyDescent="0.25">
      <c r="A2515" t="s">
        <v>4217</v>
      </c>
      <c r="B2515" t="s">
        <v>10008</v>
      </c>
      <c r="E2515" t="s">
        <v>3874</v>
      </c>
      <c r="H2515" s="17" t="s">
        <v>3875</v>
      </c>
    </row>
    <row r="2516" spans="1:8" x14ac:dyDescent="0.25">
      <c r="A2516" t="s">
        <v>4218</v>
      </c>
      <c r="B2516" t="s">
        <v>10008</v>
      </c>
      <c r="E2516" t="s">
        <v>3874</v>
      </c>
      <c r="H2516" s="17" t="s">
        <v>3875</v>
      </c>
    </row>
    <row r="2517" spans="1:8" x14ac:dyDescent="0.25">
      <c r="A2517" t="s">
        <v>4219</v>
      </c>
      <c r="B2517" t="s">
        <v>10008</v>
      </c>
      <c r="E2517" t="s">
        <v>3874</v>
      </c>
      <c r="H2517" s="17" t="s">
        <v>3875</v>
      </c>
    </row>
    <row r="2518" spans="1:8" x14ac:dyDescent="0.25">
      <c r="A2518" t="s">
        <v>4220</v>
      </c>
      <c r="B2518" t="s">
        <v>10008</v>
      </c>
      <c r="E2518" t="s">
        <v>3874</v>
      </c>
      <c r="H2518" s="17" t="s">
        <v>3875</v>
      </c>
    </row>
    <row r="2519" spans="1:8" x14ac:dyDescent="0.25">
      <c r="A2519" t="s">
        <v>4221</v>
      </c>
      <c r="B2519" t="s">
        <v>10008</v>
      </c>
      <c r="E2519" t="s">
        <v>3874</v>
      </c>
      <c r="H2519" s="17" t="s">
        <v>3875</v>
      </c>
    </row>
    <row r="2520" spans="1:8" x14ac:dyDescent="0.25">
      <c r="A2520" t="s">
        <v>4222</v>
      </c>
      <c r="B2520" t="s">
        <v>10008</v>
      </c>
      <c r="E2520" t="s">
        <v>3874</v>
      </c>
      <c r="H2520" s="17" t="s">
        <v>3875</v>
      </c>
    </row>
    <row r="2521" spans="1:8" x14ac:dyDescent="0.25">
      <c r="A2521" t="s">
        <v>4223</v>
      </c>
      <c r="B2521" t="s">
        <v>10008</v>
      </c>
      <c r="E2521" t="s">
        <v>3874</v>
      </c>
      <c r="H2521" s="17" t="s">
        <v>3875</v>
      </c>
    </row>
    <row r="2522" spans="1:8" x14ac:dyDescent="0.25">
      <c r="A2522" t="s">
        <v>4224</v>
      </c>
      <c r="B2522" t="s">
        <v>10013</v>
      </c>
      <c r="E2522" t="s">
        <v>3874</v>
      </c>
      <c r="H2522" s="17" t="s">
        <v>3875</v>
      </c>
    </row>
    <row r="2523" spans="1:8" x14ac:dyDescent="0.25">
      <c r="A2523" t="s">
        <v>4225</v>
      </c>
      <c r="B2523" t="s">
        <v>10013</v>
      </c>
      <c r="E2523" t="s">
        <v>3874</v>
      </c>
      <c r="H2523" s="17" t="s">
        <v>3875</v>
      </c>
    </row>
    <row r="2524" spans="1:8" x14ac:dyDescent="0.25">
      <c r="A2524" t="s">
        <v>4226</v>
      </c>
      <c r="B2524" t="s">
        <v>10013</v>
      </c>
      <c r="E2524" t="s">
        <v>3874</v>
      </c>
      <c r="H2524" s="17" t="s">
        <v>3875</v>
      </c>
    </row>
    <row r="2525" spans="1:8" x14ac:dyDescent="0.25">
      <c r="A2525" t="s">
        <v>4227</v>
      </c>
      <c r="B2525" t="s">
        <v>10013</v>
      </c>
      <c r="E2525" t="s">
        <v>3874</v>
      </c>
      <c r="H2525" s="17" t="s">
        <v>3875</v>
      </c>
    </row>
    <row r="2526" spans="1:8" x14ac:dyDescent="0.25">
      <c r="A2526" t="s">
        <v>4228</v>
      </c>
      <c r="B2526" t="s">
        <v>10014</v>
      </c>
      <c r="E2526" t="s">
        <v>3874</v>
      </c>
      <c r="H2526" s="17" t="s">
        <v>3875</v>
      </c>
    </row>
    <row r="2527" spans="1:8" x14ac:dyDescent="0.25">
      <c r="A2527" t="s">
        <v>4229</v>
      </c>
      <c r="B2527" t="s">
        <v>10014</v>
      </c>
      <c r="E2527" t="s">
        <v>3874</v>
      </c>
      <c r="H2527" s="17" t="s">
        <v>3875</v>
      </c>
    </row>
    <row r="2528" spans="1:8" x14ac:dyDescent="0.25">
      <c r="A2528" t="s">
        <v>4230</v>
      </c>
      <c r="B2528" t="s">
        <v>10014</v>
      </c>
      <c r="E2528" t="s">
        <v>3874</v>
      </c>
      <c r="H2528" s="17" t="s">
        <v>3875</v>
      </c>
    </row>
    <row r="2529" spans="1:8" x14ac:dyDescent="0.25">
      <c r="A2529" t="s">
        <v>0</v>
      </c>
      <c r="B2529" t="s">
        <v>10014</v>
      </c>
      <c r="E2529" t="s">
        <v>3874</v>
      </c>
      <c r="H2529" s="17" t="s">
        <v>3875</v>
      </c>
    </row>
    <row r="2530" spans="1:8" x14ac:dyDescent="0.25">
      <c r="A2530" t="s">
        <v>1</v>
      </c>
      <c r="B2530" t="s">
        <v>10014</v>
      </c>
      <c r="E2530" t="s">
        <v>3874</v>
      </c>
      <c r="H2530" s="17" t="s">
        <v>3875</v>
      </c>
    </row>
    <row r="2531" spans="1:8" x14ac:dyDescent="0.25">
      <c r="A2531" t="s">
        <v>2</v>
      </c>
      <c r="B2531" t="s">
        <v>10014</v>
      </c>
      <c r="E2531" t="s">
        <v>3874</v>
      </c>
      <c r="H2531" s="17" t="s">
        <v>3875</v>
      </c>
    </row>
    <row r="2532" spans="1:8" x14ac:dyDescent="0.25">
      <c r="A2532" t="s">
        <v>3</v>
      </c>
      <c r="B2532" t="s">
        <v>10014</v>
      </c>
      <c r="E2532" t="s">
        <v>3874</v>
      </c>
      <c r="H2532" s="17" t="s">
        <v>3875</v>
      </c>
    </row>
    <row r="2533" spans="1:8" x14ac:dyDescent="0.25">
      <c r="A2533" t="s">
        <v>4</v>
      </c>
      <c r="B2533" t="s">
        <v>10014</v>
      </c>
      <c r="E2533" t="s">
        <v>3874</v>
      </c>
      <c r="H2533" s="17" t="s">
        <v>3875</v>
      </c>
    </row>
    <row r="2534" spans="1:8" x14ac:dyDescent="0.25">
      <c r="A2534" t="s">
        <v>5</v>
      </c>
      <c r="B2534" t="s">
        <v>10014</v>
      </c>
      <c r="E2534" t="s">
        <v>3874</v>
      </c>
      <c r="H2534" s="17" t="s">
        <v>3875</v>
      </c>
    </row>
    <row r="2535" spans="1:8" x14ac:dyDescent="0.25">
      <c r="A2535" t="s">
        <v>6</v>
      </c>
      <c r="B2535" t="s">
        <v>10014</v>
      </c>
      <c r="E2535" t="s">
        <v>3874</v>
      </c>
      <c r="H2535" s="17" t="s">
        <v>3875</v>
      </c>
    </row>
    <row r="2536" spans="1:8" x14ac:dyDescent="0.25">
      <c r="A2536" t="s">
        <v>7</v>
      </c>
      <c r="B2536" t="s">
        <v>10014</v>
      </c>
      <c r="E2536" t="s">
        <v>3874</v>
      </c>
      <c r="H2536" s="17" t="s">
        <v>3875</v>
      </c>
    </row>
    <row r="2537" spans="1:8" x14ac:dyDescent="0.25">
      <c r="A2537" t="s">
        <v>8</v>
      </c>
      <c r="B2537" t="s">
        <v>10014</v>
      </c>
      <c r="E2537" t="s">
        <v>3874</v>
      </c>
      <c r="H2537" s="17" t="s">
        <v>3875</v>
      </c>
    </row>
    <row r="2538" spans="1:8" x14ac:dyDescent="0.25">
      <c r="A2538" t="s">
        <v>9</v>
      </c>
      <c r="B2538" t="s">
        <v>10014</v>
      </c>
      <c r="E2538" t="s">
        <v>3874</v>
      </c>
      <c r="H2538" s="17" t="s">
        <v>3875</v>
      </c>
    </row>
    <row r="2539" spans="1:8" x14ac:dyDescent="0.25">
      <c r="A2539" t="s">
        <v>10</v>
      </c>
      <c r="B2539" t="s">
        <v>10014</v>
      </c>
      <c r="E2539" t="s">
        <v>3874</v>
      </c>
      <c r="H2539" s="17" t="s">
        <v>3875</v>
      </c>
    </row>
    <row r="2540" spans="1:8" x14ac:dyDescent="0.25">
      <c r="A2540" t="s">
        <v>11</v>
      </c>
      <c r="B2540" t="s">
        <v>10014</v>
      </c>
      <c r="E2540" t="s">
        <v>3874</v>
      </c>
      <c r="H2540" s="17" t="s">
        <v>3875</v>
      </c>
    </row>
    <row r="2541" spans="1:8" x14ac:dyDescent="0.25">
      <c r="A2541" t="s">
        <v>12</v>
      </c>
      <c r="B2541" t="s">
        <v>10014</v>
      </c>
      <c r="E2541" t="s">
        <v>3874</v>
      </c>
      <c r="H2541" s="17" t="s">
        <v>3875</v>
      </c>
    </row>
    <row r="2542" spans="1:8" x14ac:dyDescent="0.25">
      <c r="A2542" t="s">
        <v>13</v>
      </c>
      <c r="B2542" t="s">
        <v>10014</v>
      </c>
      <c r="E2542" t="s">
        <v>3874</v>
      </c>
      <c r="H2542" s="17" t="s">
        <v>3875</v>
      </c>
    </row>
    <row r="2543" spans="1:8" x14ac:dyDescent="0.25">
      <c r="A2543" t="s">
        <v>14</v>
      </c>
      <c r="B2543" t="s">
        <v>10014</v>
      </c>
      <c r="E2543" t="s">
        <v>3874</v>
      </c>
      <c r="H2543" s="17" t="s">
        <v>3875</v>
      </c>
    </row>
    <row r="2544" spans="1:8" x14ac:dyDescent="0.25">
      <c r="A2544" t="s">
        <v>15</v>
      </c>
      <c r="B2544" t="s">
        <v>10014</v>
      </c>
      <c r="E2544" t="s">
        <v>3874</v>
      </c>
      <c r="H2544" s="17" t="s">
        <v>3875</v>
      </c>
    </row>
    <row r="2545" spans="1:8" x14ac:dyDescent="0.25">
      <c r="A2545" t="s">
        <v>16</v>
      </c>
      <c r="B2545" t="s">
        <v>10013</v>
      </c>
      <c r="E2545" t="s">
        <v>3874</v>
      </c>
      <c r="H2545" s="17" t="s">
        <v>3875</v>
      </c>
    </row>
    <row r="2546" spans="1:8" x14ac:dyDescent="0.25">
      <c r="A2546" t="s">
        <v>17</v>
      </c>
      <c r="B2546" t="s">
        <v>10013</v>
      </c>
      <c r="E2546" t="s">
        <v>3874</v>
      </c>
      <c r="H2546" s="17" t="s">
        <v>3875</v>
      </c>
    </row>
    <row r="2547" spans="1:8" x14ac:dyDescent="0.25">
      <c r="A2547" t="s">
        <v>10015</v>
      </c>
      <c r="B2547" t="s">
        <v>10014</v>
      </c>
      <c r="E2547" t="s">
        <v>3874</v>
      </c>
      <c r="H2547" s="17" t="s">
        <v>3875</v>
      </c>
    </row>
    <row r="2548" spans="1:8" x14ac:dyDescent="0.25">
      <c r="A2548" t="s">
        <v>10016</v>
      </c>
      <c r="B2548" t="s">
        <v>10014</v>
      </c>
      <c r="E2548" t="s">
        <v>3874</v>
      </c>
      <c r="H2548" s="17" t="s">
        <v>3875</v>
      </c>
    </row>
    <row r="2549" spans="1:8" x14ac:dyDescent="0.25">
      <c r="A2549" t="s">
        <v>10017</v>
      </c>
      <c r="B2549" t="s">
        <v>10014</v>
      </c>
      <c r="E2549" t="s">
        <v>3874</v>
      </c>
      <c r="H2549" s="17" t="s">
        <v>3875</v>
      </c>
    </row>
    <row r="2550" spans="1:8" x14ac:dyDescent="0.25">
      <c r="A2550" t="s">
        <v>10018</v>
      </c>
      <c r="B2550" t="s">
        <v>10014</v>
      </c>
      <c r="E2550" t="s">
        <v>3874</v>
      </c>
      <c r="H2550" s="17" t="s">
        <v>3875</v>
      </c>
    </row>
    <row r="2551" spans="1:8" x14ac:dyDescent="0.25">
      <c r="A2551" t="s">
        <v>10019</v>
      </c>
      <c r="B2551" t="s">
        <v>10014</v>
      </c>
      <c r="E2551" t="s">
        <v>3874</v>
      </c>
      <c r="H2551" s="17" t="s">
        <v>3875</v>
      </c>
    </row>
    <row r="2552" spans="1:8" x14ac:dyDescent="0.25">
      <c r="A2552" t="s">
        <v>10020</v>
      </c>
      <c r="B2552" t="s">
        <v>10014</v>
      </c>
      <c r="E2552" t="s">
        <v>3874</v>
      </c>
      <c r="H2552" s="17" t="s">
        <v>3875</v>
      </c>
    </row>
    <row r="2553" spans="1:8" x14ac:dyDescent="0.25">
      <c r="A2553" t="s">
        <v>10021</v>
      </c>
      <c r="B2553" t="s">
        <v>10014</v>
      </c>
      <c r="E2553" t="s">
        <v>3874</v>
      </c>
      <c r="H2553" s="17" t="s">
        <v>3875</v>
      </c>
    </row>
    <row r="2554" spans="1:8" x14ac:dyDescent="0.25">
      <c r="A2554" t="s">
        <v>10022</v>
      </c>
      <c r="B2554" t="s">
        <v>10014</v>
      </c>
      <c r="E2554" t="s">
        <v>3874</v>
      </c>
      <c r="H2554" s="17" t="s">
        <v>3875</v>
      </c>
    </row>
    <row r="2555" spans="1:8" x14ac:dyDescent="0.25">
      <c r="A2555" t="s">
        <v>10023</v>
      </c>
      <c r="B2555" t="s">
        <v>10014</v>
      </c>
      <c r="E2555" t="s">
        <v>3874</v>
      </c>
      <c r="H2555" s="17" t="s">
        <v>3875</v>
      </c>
    </row>
    <row r="2556" spans="1:8" x14ac:dyDescent="0.25">
      <c r="A2556" t="s">
        <v>10024</v>
      </c>
      <c r="B2556" t="s">
        <v>10014</v>
      </c>
      <c r="E2556" t="s">
        <v>3874</v>
      </c>
      <c r="H2556" s="17" t="s">
        <v>3875</v>
      </c>
    </row>
    <row r="2557" spans="1:8" x14ac:dyDescent="0.25">
      <c r="A2557" t="s">
        <v>10025</v>
      </c>
      <c r="B2557" t="s">
        <v>10014</v>
      </c>
      <c r="E2557" t="s">
        <v>3874</v>
      </c>
      <c r="H2557" s="17" t="s">
        <v>3875</v>
      </c>
    </row>
    <row r="2558" spans="1:8" x14ac:dyDescent="0.25">
      <c r="A2558" t="s">
        <v>10026</v>
      </c>
      <c r="B2558" t="s">
        <v>10014</v>
      </c>
      <c r="E2558" t="s">
        <v>3874</v>
      </c>
      <c r="H2558" s="17" t="s">
        <v>3875</v>
      </c>
    </row>
    <row r="2559" spans="1:8" x14ac:dyDescent="0.25">
      <c r="A2559" t="s">
        <v>10027</v>
      </c>
      <c r="B2559" t="s">
        <v>10014</v>
      </c>
      <c r="E2559" t="s">
        <v>3874</v>
      </c>
      <c r="H2559" s="17" t="s">
        <v>3875</v>
      </c>
    </row>
    <row r="2560" spans="1:8" x14ac:dyDescent="0.25">
      <c r="A2560" t="s">
        <v>10028</v>
      </c>
      <c r="B2560" t="s">
        <v>10014</v>
      </c>
      <c r="E2560" t="s">
        <v>3874</v>
      </c>
      <c r="H2560" s="17" t="s">
        <v>3875</v>
      </c>
    </row>
    <row r="2561" spans="1:8" x14ac:dyDescent="0.25">
      <c r="A2561" t="s">
        <v>10029</v>
      </c>
      <c r="B2561" t="s">
        <v>10014</v>
      </c>
      <c r="E2561" t="s">
        <v>3874</v>
      </c>
      <c r="H2561" s="17" t="s">
        <v>3875</v>
      </c>
    </row>
    <row r="2562" spans="1:8" x14ac:dyDescent="0.25">
      <c r="A2562" t="s">
        <v>10030</v>
      </c>
      <c r="B2562" t="s">
        <v>10014</v>
      </c>
      <c r="E2562" t="s">
        <v>3874</v>
      </c>
      <c r="H2562" s="17" t="s">
        <v>3875</v>
      </c>
    </row>
    <row r="2563" spans="1:8" x14ac:dyDescent="0.25">
      <c r="A2563" t="s">
        <v>10031</v>
      </c>
      <c r="B2563" t="s">
        <v>10014</v>
      </c>
      <c r="E2563" t="s">
        <v>3874</v>
      </c>
      <c r="H2563" s="17" t="s">
        <v>3875</v>
      </c>
    </row>
    <row r="2564" spans="1:8" x14ac:dyDescent="0.25">
      <c r="A2564" t="s">
        <v>10032</v>
      </c>
      <c r="B2564" t="s">
        <v>10014</v>
      </c>
      <c r="E2564" t="s">
        <v>3874</v>
      </c>
      <c r="H2564" s="17" t="s">
        <v>3875</v>
      </c>
    </row>
    <row r="2565" spans="1:8" x14ac:dyDescent="0.25">
      <c r="A2565" t="s">
        <v>10033</v>
      </c>
      <c r="B2565" t="s">
        <v>10014</v>
      </c>
      <c r="E2565" t="s">
        <v>3874</v>
      </c>
      <c r="H2565" s="17" t="s">
        <v>3875</v>
      </c>
    </row>
    <row r="2566" spans="1:8" x14ac:dyDescent="0.25">
      <c r="A2566" t="s">
        <v>10034</v>
      </c>
      <c r="B2566" t="s">
        <v>10014</v>
      </c>
      <c r="E2566" t="s">
        <v>3874</v>
      </c>
      <c r="H2566" s="17" t="s">
        <v>3875</v>
      </c>
    </row>
    <row r="2567" spans="1:8" x14ac:dyDescent="0.25">
      <c r="A2567" t="s">
        <v>10035</v>
      </c>
      <c r="B2567" t="s">
        <v>10014</v>
      </c>
      <c r="E2567" t="s">
        <v>3874</v>
      </c>
      <c r="H2567" s="17" t="s">
        <v>3875</v>
      </c>
    </row>
    <row r="2568" spans="1:8" x14ac:dyDescent="0.25">
      <c r="A2568" t="s">
        <v>10036</v>
      </c>
      <c r="B2568" t="s">
        <v>10014</v>
      </c>
      <c r="E2568" t="s">
        <v>3874</v>
      </c>
      <c r="H2568" s="17" t="s">
        <v>3875</v>
      </c>
    </row>
    <row r="2569" spans="1:8" x14ac:dyDescent="0.25">
      <c r="A2569" t="s">
        <v>10037</v>
      </c>
      <c r="B2569" t="s">
        <v>10014</v>
      </c>
      <c r="E2569" t="s">
        <v>3874</v>
      </c>
      <c r="H2569" s="17" t="s">
        <v>3875</v>
      </c>
    </row>
    <row r="2570" spans="1:8" x14ac:dyDescent="0.25">
      <c r="A2570" t="s">
        <v>10038</v>
      </c>
      <c r="B2570" t="s">
        <v>10014</v>
      </c>
      <c r="E2570" t="s">
        <v>3874</v>
      </c>
      <c r="H2570" s="17" t="s">
        <v>3875</v>
      </c>
    </row>
    <row r="2571" spans="1:8" x14ac:dyDescent="0.25">
      <c r="A2571" t="s">
        <v>10039</v>
      </c>
      <c r="B2571" t="s">
        <v>10014</v>
      </c>
      <c r="E2571" t="s">
        <v>3874</v>
      </c>
      <c r="H2571" s="17" t="s">
        <v>3875</v>
      </c>
    </row>
    <row r="2572" spans="1:8" x14ac:dyDescent="0.25">
      <c r="A2572" t="s">
        <v>10040</v>
      </c>
      <c r="B2572" t="s">
        <v>10014</v>
      </c>
      <c r="E2572" t="s">
        <v>3874</v>
      </c>
      <c r="H2572" s="17" t="s">
        <v>3875</v>
      </c>
    </row>
    <row r="2573" spans="1:8" x14ac:dyDescent="0.25">
      <c r="A2573" t="s">
        <v>10041</v>
      </c>
      <c r="B2573" t="s">
        <v>10014</v>
      </c>
      <c r="E2573" t="s">
        <v>3874</v>
      </c>
      <c r="H2573" s="17" t="s">
        <v>3875</v>
      </c>
    </row>
    <row r="2574" spans="1:8" x14ac:dyDescent="0.25">
      <c r="A2574" t="s">
        <v>10042</v>
      </c>
      <c r="B2574" t="s">
        <v>10014</v>
      </c>
      <c r="E2574" t="s">
        <v>3874</v>
      </c>
      <c r="H2574" s="17" t="s">
        <v>3875</v>
      </c>
    </row>
    <row r="2575" spans="1:8" x14ac:dyDescent="0.25">
      <c r="A2575" t="s">
        <v>10043</v>
      </c>
      <c r="B2575" t="s">
        <v>10014</v>
      </c>
      <c r="E2575" t="s">
        <v>3874</v>
      </c>
      <c r="H2575" s="17" t="s">
        <v>3875</v>
      </c>
    </row>
    <row r="2576" spans="1:8" x14ac:dyDescent="0.25">
      <c r="A2576" t="s">
        <v>10044</v>
      </c>
      <c r="B2576" t="s">
        <v>10014</v>
      </c>
      <c r="E2576" t="s">
        <v>3874</v>
      </c>
      <c r="H2576" s="17" t="s">
        <v>3875</v>
      </c>
    </row>
    <row r="2577" spans="1:8" x14ac:dyDescent="0.25">
      <c r="A2577" t="s">
        <v>18</v>
      </c>
      <c r="B2577" t="s">
        <v>19</v>
      </c>
      <c r="E2577" t="s">
        <v>3874</v>
      </c>
      <c r="H2577" s="17" t="s">
        <v>3875</v>
      </c>
    </row>
    <row r="2578" spans="1:8" x14ac:dyDescent="0.25">
      <c r="A2578" t="s">
        <v>20</v>
      </c>
      <c r="B2578" t="s">
        <v>19</v>
      </c>
      <c r="E2578" t="s">
        <v>3874</v>
      </c>
      <c r="H2578" s="17" t="s">
        <v>3875</v>
      </c>
    </row>
    <row r="2579" spans="1:8" x14ac:dyDescent="0.25">
      <c r="A2579" t="s">
        <v>21</v>
      </c>
      <c r="B2579" t="s">
        <v>19</v>
      </c>
      <c r="E2579" t="s">
        <v>3874</v>
      </c>
      <c r="H2579" s="17" t="s">
        <v>3875</v>
      </c>
    </row>
    <row r="2580" spans="1:8" x14ac:dyDescent="0.25">
      <c r="A2580" t="s">
        <v>22</v>
      </c>
      <c r="B2580" t="s">
        <v>19</v>
      </c>
      <c r="E2580" t="s">
        <v>3874</v>
      </c>
      <c r="H2580" s="17" t="s">
        <v>3875</v>
      </c>
    </row>
    <row r="2581" spans="1:8" x14ac:dyDescent="0.25">
      <c r="A2581" t="s">
        <v>23</v>
      </c>
      <c r="B2581" t="s">
        <v>19</v>
      </c>
      <c r="E2581" t="s">
        <v>3874</v>
      </c>
      <c r="H2581" s="17" t="s">
        <v>3875</v>
      </c>
    </row>
    <row r="2582" spans="1:8" x14ac:dyDescent="0.25">
      <c r="A2582" t="s">
        <v>24</v>
      </c>
      <c r="B2582" t="s">
        <v>19</v>
      </c>
      <c r="E2582" t="s">
        <v>3874</v>
      </c>
      <c r="H2582" s="17" t="s">
        <v>3875</v>
      </c>
    </row>
    <row r="2583" spans="1:8" x14ac:dyDescent="0.25">
      <c r="A2583" t="s">
        <v>25</v>
      </c>
      <c r="B2583" t="s">
        <v>19</v>
      </c>
      <c r="E2583" t="s">
        <v>3874</v>
      </c>
      <c r="H2583" s="17" t="s">
        <v>3875</v>
      </c>
    </row>
    <row r="2584" spans="1:8" x14ac:dyDescent="0.25">
      <c r="A2584" t="s">
        <v>26</v>
      </c>
      <c r="B2584" t="s">
        <v>19</v>
      </c>
      <c r="E2584" t="s">
        <v>3874</v>
      </c>
      <c r="H2584" s="17" t="s">
        <v>3875</v>
      </c>
    </row>
    <row r="2585" spans="1:8" x14ac:dyDescent="0.25">
      <c r="A2585" t="s">
        <v>27</v>
      </c>
      <c r="B2585" t="s">
        <v>19</v>
      </c>
      <c r="E2585" t="s">
        <v>3874</v>
      </c>
      <c r="H2585" s="17" t="s">
        <v>3875</v>
      </c>
    </row>
    <row r="2586" spans="1:8" x14ac:dyDescent="0.25">
      <c r="A2586" t="s">
        <v>28</v>
      </c>
      <c r="B2586" t="s">
        <v>19</v>
      </c>
      <c r="E2586" t="s">
        <v>3874</v>
      </c>
      <c r="H2586" s="17" t="s">
        <v>3875</v>
      </c>
    </row>
    <row r="2587" spans="1:8" x14ac:dyDescent="0.25">
      <c r="A2587" t="s">
        <v>29</v>
      </c>
      <c r="B2587" t="s">
        <v>19</v>
      </c>
      <c r="E2587" t="s">
        <v>3874</v>
      </c>
      <c r="H2587" s="17" t="s">
        <v>3875</v>
      </c>
    </row>
    <row r="2588" spans="1:8" x14ac:dyDescent="0.25">
      <c r="A2588" t="s">
        <v>30</v>
      </c>
      <c r="B2588" t="s">
        <v>19</v>
      </c>
      <c r="E2588" t="s">
        <v>3874</v>
      </c>
      <c r="H2588" s="17" t="s">
        <v>3875</v>
      </c>
    </row>
    <row r="2589" spans="1:8" x14ac:dyDescent="0.25">
      <c r="A2589" t="s">
        <v>31</v>
      </c>
      <c r="B2589" t="s">
        <v>19</v>
      </c>
      <c r="E2589" t="s">
        <v>3874</v>
      </c>
      <c r="H2589" s="17" t="s">
        <v>3875</v>
      </c>
    </row>
    <row r="2590" spans="1:8" x14ac:dyDescent="0.25">
      <c r="A2590" t="s">
        <v>32</v>
      </c>
      <c r="B2590" t="s">
        <v>19</v>
      </c>
      <c r="E2590" t="s">
        <v>3874</v>
      </c>
      <c r="H2590" s="17" t="s">
        <v>3875</v>
      </c>
    </row>
    <row r="2591" spans="1:8" x14ac:dyDescent="0.25">
      <c r="A2591" t="s">
        <v>33</v>
      </c>
      <c r="B2591" t="s">
        <v>19</v>
      </c>
      <c r="E2591" t="s">
        <v>3874</v>
      </c>
      <c r="H2591" s="17" t="s">
        <v>3875</v>
      </c>
    </row>
    <row r="2592" spans="1:8" x14ac:dyDescent="0.25">
      <c r="A2592" t="s">
        <v>34</v>
      </c>
      <c r="B2592" t="s">
        <v>19</v>
      </c>
      <c r="E2592" t="s">
        <v>3874</v>
      </c>
      <c r="H2592" s="17" t="s">
        <v>3875</v>
      </c>
    </row>
    <row r="2593" spans="1:8" x14ac:dyDescent="0.25">
      <c r="A2593" t="s">
        <v>35</v>
      </c>
      <c r="B2593" t="s">
        <v>19</v>
      </c>
      <c r="E2593" t="s">
        <v>3874</v>
      </c>
      <c r="H2593" s="17" t="s">
        <v>3875</v>
      </c>
    </row>
    <row r="2594" spans="1:8" x14ac:dyDescent="0.25">
      <c r="A2594" t="s">
        <v>36</v>
      </c>
      <c r="B2594" t="s">
        <v>19</v>
      </c>
      <c r="E2594" t="s">
        <v>3874</v>
      </c>
      <c r="H2594" s="17" t="s">
        <v>3875</v>
      </c>
    </row>
    <row r="2595" spans="1:8" x14ac:dyDescent="0.25">
      <c r="A2595" t="s">
        <v>37</v>
      </c>
      <c r="B2595" t="s">
        <v>19</v>
      </c>
      <c r="E2595" t="s">
        <v>3874</v>
      </c>
      <c r="H2595" s="17" t="s">
        <v>3875</v>
      </c>
    </row>
    <row r="2596" spans="1:8" x14ac:dyDescent="0.25">
      <c r="A2596" t="s">
        <v>38</v>
      </c>
      <c r="B2596" t="s">
        <v>19</v>
      </c>
      <c r="E2596" t="s">
        <v>3874</v>
      </c>
      <c r="H2596" s="17" t="s">
        <v>3875</v>
      </c>
    </row>
    <row r="2597" spans="1:8" x14ac:dyDescent="0.25">
      <c r="A2597" t="s">
        <v>39</v>
      </c>
      <c r="B2597" t="s">
        <v>19</v>
      </c>
      <c r="E2597" t="s">
        <v>3874</v>
      </c>
      <c r="H2597" s="17" t="s">
        <v>3875</v>
      </c>
    </row>
    <row r="2598" spans="1:8" x14ac:dyDescent="0.25">
      <c r="A2598" t="s">
        <v>40</v>
      </c>
      <c r="B2598" t="s">
        <v>19</v>
      </c>
      <c r="E2598" t="s">
        <v>3874</v>
      </c>
      <c r="H2598" s="17" t="s">
        <v>3875</v>
      </c>
    </row>
    <row r="2599" spans="1:8" x14ac:dyDescent="0.25">
      <c r="A2599" t="s">
        <v>41</v>
      </c>
      <c r="B2599" t="s">
        <v>19</v>
      </c>
      <c r="E2599" t="s">
        <v>3874</v>
      </c>
      <c r="H2599" s="17" t="s">
        <v>3875</v>
      </c>
    </row>
    <row r="2600" spans="1:8" x14ac:dyDescent="0.25">
      <c r="A2600" t="s">
        <v>42</v>
      </c>
      <c r="B2600" t="s">
        <v>19</v>
      </c>
      <c r="E2600" t="s">
        <v>3874</v>
      </c>
      <c r="H2600" s="17" t="s">
        <v>3875</v>
      </c>
    </row>
    <row r="2601" spans="1:8" x14ac:dyDescent="0.25">
      <c r="A2601" t="s">
        <v>43</v>
      </c>
      <c r="B2601" t="s">
        <v>19</v>
      </c>
      <c r="E2601" t="s">
        <v>3874</v>
      </c>
      <c r="H2601" s="17" t="s">
        <v>3875</v>
      </c>
    </row>
    <row r="2602" spans="1:8" x14ac:dyDescent="0.25">
      <c r="A2602" t="s">
        <v>44</v>
      </c>
      <c r="B2602" t="s">
        <v>19</v>
      </c>
      <c r="E2602" t="s">
        <v>3874</v>
      </c>
      <c r="H2602" s="17" t="s">
        <v>3875</v>
      </c>
    </row>
    <row r="2603" spans="1:8" x14ac:dyDescent="0.25">
      <c r="A2603" t="s">
        <v>45</v>
      </c>
      <c r="B2603" t="s">
        <v>19</v>
      </c>
      <c r="E2603" t="s">
        <v>3874</v>
      </c>
      <c r="H2603" s="17" t="s">
        <v>3875</v>
      </c>
    </row>
    <row r="2604" spans="1:8" x14ac:dyDescent="0.25">
      <c r="A2604" t="s">
        <v>46</v>
      </c>
      <c r="B2604" t="s">
        <v>19</v>
      </c>
      <c r="E2604" t="s">
        <v>3874</v>
      </c>
      <c r="H2604" s="17" t="s">
        <v>3875</v>
      </c>
    </row>
    <row r="2605" spans="1:8" x14ac:dyDescent="0.25">
      <c r="A2605" t="s">
        <v>47</v>
      </c>
      <c r="B2605" t="s">
        <v>19</v>
      </c>
      <c r="E2605" t="s">
        <v>3874</v>
      </c>
      <c r="H2605" s="17" t="s">
        <v>3875</v>
      </c>
    </row>
    <row r="2606" spans="1:8" x14ac:dyDescent="0.25">
      <c r="A2606" t="s">
        <v>48</v>
      </c>
      <c r="B2606" t="s">
        <v>19</v>
      </c>
      <c r="E2606" t="s">
        <v>3874</v>
      </c>
      <c r="H2606" s="17" t="s">
        <v>3875</v>
      </c>
    </row>
    <row r="2607" spans="1:8" x14ac:dyDescent="0.25">
      <c r="A2607" t="s">
        <v>49</v>
      </c>
      <c r="B2607" t="s">
        <v>19</v>
      </c>
      <c r="E2607" t="s">
        <v>3874</v>
      </c>
      <c r="H2607" s="17" t="s">
        <v>3875</v>
      </c>
    </row>
    <row r="2608" spans="1:8" x14ac:dyDescent="0.25">
      <c r="A2608" t="s">
        <v>50</v>
      </c>
      <c r="B2608" t="s">
        <v>19</v>
      </c>
      <c r="E2608" t="s">
        <v>3874</v>
      </c>
      <c r="H2608" s="17" t="s">
        <v>3875</v>
      </c>
    </row>
    <row r="2609" spans="1:12" x14ac:dyDescent="0.25">
      <c r="A2609" t="s">
        <v>51</v>
      </c>
      <c r="B2609" t="s">
        <v>19</v>
      </c>
      <c r="E2609" t="s">
        <v>3874</v>
      </c>
      <c r="H2609" s="17" t="s">
        <v>3875</v>
      </c>
    </row>
    <row r="2610" spans="1:12" x14ac:dyDescent="0.25">
      <c r="A2610" t="s">
        <v>52</v>
      </c>
      <c r="B2610" t="s">
        <v>19</v>
      </c>
      <c r="E2610" t="s">
        <v>3874</v>
      </c>
      <c r="H2610" s="17" t="s">
        <v>3875</v>
      </c>
    </row>
    <row r="2611" spans="1:12" x14ac:dyDescent="0.25">
      <c r="A2611" t="s">
        <v>53</v>
      </c>
      <c r="B2611" t="s">
        <v>19</v>
      </c>
      <c r="E2611" t="s">
        <v>3874</v>
      </c>
      <c r="H2611" s="17" t="s">
        <v>3875</v>
      </c>
    </row>
    <row r="2612" spans="1:12" x14ac:dyDescent="0.25">
      <c r="A2612" t="s">
        <v>54</v>
      </c>
      <c r="B2612" t="s">
        <v>19</v>
      </c>
      <c r="E2612" t="s">
        <v>3874</v>
      </c>
      <c r="H2612" s="17" t="s">
        <v>3875</v>
      </c>
    </row>
    <row r="2613" spans="1:12" x14ac:dyDescent="0.25">
      <c r="A2613" t="s">
        <v>55</v>
      </c>
      <c r="B2613" t="s">
        <v>19</v>
      </c>
      <c r="E2613" t="s">
        <v>3874</v>
      </c>
      <c r="H2613" s="17" t="s">
        <v>3875</v>
      </c>
    </row>
    <row r="2614" spans="1:12" x14ac:dyDescent="0.25">
      <c r="A2614" t="s">
        <v>56</v>
      </c>
      <c r="B2614" t="s">
        <v>19</v>
      </c>
      <c r="E2614" t="s">
        <v>3874</v>
      </c>
      <c r="H2614" s="17" t="s">
        <v>3875</v>
      </c>
    </row>
    <row r="2615" spans="1:12" x14ac:dyDescent="0.25">
      <c r="A2615" t="s">
        <v>57</v>
      </c>
      <c r="B2615" t="s">
        <v>19</v>
      </c>
      <c r="E2615" t="s">
        <v>3874</v>
      </c>
      <c r="H2615" s="17">
        <v>1</v>
      </c>
      <c r="L2615" t="s">
        <v>10010</v>
      </c>
    </row>
    <row r="2616" spans="1:12" x14ac:dyDescent="0.25">
      <c r="A2616" t="s">
        <v>58</v>
      </c>
      <c r="B2616" t="s">
        <v>19</v>
      </c>
      <c r="E2616" t="s">
        <v>3874</v>
      </c>
      <c r="H2616" s="17">
        <v>1</v>
      </c>
    </row>
    <row r="2617" spans="1:12" x14ac:dyDescent="0.25">
      <c r="A2617" t="s">
        <v>59</v>
      </c>
      <c r="B2617" t="s">
        <v>19</v>
      </c>
      <c r="E2617" t="s">
        <v>3874</v>
      </c>
      <c r="H2617" s="17">
        <v>1</v>
      </c>
    </row>
    <row r="2618" spans="1:12" x14ac:dyDescent="0.25">
      <c r="A2618" t="s">
        <v>60</v>
      </c>
      <c r="B2618" t="s">
        <v>19</v>
      </c>
      <c r="E2618" t="s">
        <v>3874</v>
      </c>
      <c r="H2618" s="17" t="s">
        <v>3875</v>
      </c>
    </row>
    <row r="2619" spans="1:12" x14ac:dyDescent="0.25">
      <c r="A2619" t="s">
        <v>61</v>
      </c>
      <c r="B2619" t="s">
        <v>19</v>
      </c>
      <c r="E2619" t="s">
        <v>3874</v>
      </c>
      <c r="H2619" s="17" t="s">
        <v>3875</v>
      </c>
    </row>
    <row r="2620" spans="1:12" x14ac:dyDescent="0.25">
      <c r="A2620" t="s">
        <v>62</v>
      </c>
      <c r="B2620" t="s">
        <v>19</v>
      </c>
      <c r="E2620" t="s">
        <v>3874</v>
      </c>
      <c r="H2620" s="17" t="s">
        <v>3875</v>
      </c>
    </row>
    <row r="2621" spans="1:12" x14ac:dyDescent="0.25">
      <c r="A2621" t="s">
        <v>63</v>
      </c>
      <c r="B2621" t="s">
        <v>19</v>
      </c>
      <c r="E2621" t="s">
        <v>3874</v>
      </c>
      <c r="H2621" s="17" t="s">
        <v>3875</v>
      </c>
    </row>
    <row r="2622" spans="1:12" x14ac:dyDescent="0.25">
      <c r="A2622" t="s">
        <v>64</v>
      </c>
      <c r="B2622" t="s">
        <v>19</v>
      </c>
      <c r="E2622" t="s">
        <v>3874</v>
      </c>
      <c r="H2622" s="17" t="s">
        <v>3875</v>
      </c>
    </row>
    <row r="2623" spans="1:12" x14ac:dyDescent="0.25">
      <c r="A2623" t="s">
        <v>65</v>
      </c>
      <c r="B2623" t="s">
        <v>19</v>
      </c>
      <c r="E2623" t="s">
        <v>3874</v>
      </c>
      <c r="H2623" s="17" t="s">
        <v>3875</v>
      </c>
    </row>
    <row r="2624" spans="1:12" x14ac:dyDescent="0.25">
      <c r="A2624" t="s">
        <v>66</v>
      </c>
      <c r="B2624" t="s">
        <v>19</v>
      </c>
      <c r="E2624" t="s">
        <v>3874</v>
      </c>
      <c r="H2624" s="17" t="s">
        <v>3875</v>
      </c>
    </row>
    <row r="2625" spans="1:8" x14ac:dyDescent="0.25">
      <c r="A2625" t="s">
        <v>67</v>
      </c>
      <c r="B2625" t="s">
        <v>19</v>
      </c>
      <c r="E2625" t="s">
        <v>3874</v>
      </c>
      <c r="H2625" s="17" t="s">
        <v>3875</v>
      </c>
    </row>
    <row r="2626" spans="1:8" x14ac:dyDescent="0.25">
      <c r="A2626" t="s">
        <v>68</v>
      </c>
      <c r="B2626" t="s">
        <v>19</v>
      </c>
      <c r="E2626" t="s">
        <v>3874</v>
      </c>
      <c r="H2626" s="17" t="s">
        <v>3875</v>
      </c>
    </row>
    <row r="2627" spans="1:8" x14ac:dyDescent="0.25">
      <c r="A2627" t="s">
        <v>69</v>
      </c>
      <c r="B2627" t="s">
        <v>19</v>
      </c>
      <c r="E2627" t="s">
        <v>3874</v>
      </c>
      <c r="H2627" s="17" t="s">
        <v>3875</v>
      </c>
    </row>
    <row r="2628" spans="1:8" x14ac:dyDescent="0.25">
      <c r="A2628" t="s">
        <v>70</v>
      </c>
      <c r="B2628" t="s">
        <v>19</v>
      </c>
      <c r="E2628" t="s">
        <v>3874</v>
      </c>
      <c r="H2628" s="17" t="s">
        <v>3875</v>
      </c>
    </row>
    <row r="2629" spans="1:8" x14ac:dyDescent="0.25">
      <c r="A2629" t="s">
        <v>71</v>
      </c>
      <c r="B2629" t="s">
        <v>19</v>
      </c>
      <c r="E2629" t="s">
        <v>3874</v>
      </c>
      <c r="H2629" s="17" t="s">
        <v>3875</v>
      </c>
    </row>
    <row r="2630" spans="1:8" x14ac:dyDescent="0.25">
      <c r="A2630" t="s">
        <v>72</v>
      </c>
      <c r="B2630" t="s">
        <v>19</v>
      </c>
      <c r="E2630" t="s">
        <v>3874</v>
      </c>
      <c r="H2630" s="17" t="s">
        <v>3875</v>
      </c>
    </row>
    <row r="2631" spans="1:8" x14ac:dyDescent="0.25">
      <c r="A2631" t="s">
        <v>73</v>
      </c>
      <c r="B2631" t="s">
        <v>19</v>
      </c>
      <c r="E2631" t="s">
        <v>3874</v>
      </c>
      <c r="H2631" s="17" t="s">
        <v>3875</v>
      </c>
    </row>
    <row r="2632" spans="1:8" x14ac:dyDescent="0.25">
      <c r="A2632" t="s">
        <v>74</v>
      </c>
      <c r="B2632" t="s">
        <v>19</v>
      </c>
      <c r="E2632" t="s">
        <v>3874</v>
      </c>
      <c r="H2632" s="17" t="s">
        <v>3875</v>
      </c>
    </row>
    <row r="2633" spans="1:8" x14ac:dyDescent="0.25">
      <c r="A2633" t="s">
        <v>75</v>
      </c>
      <c r="B2633" t="s">
        <v>19</v>
      </c>
      <c r="E2633" t="s">
        <v>3874</v>
      </c>
      <c r="H2633" s="17" t="s">
        <v>3875</v>
      </c>
    </row>
    <row r="2634" spans="1:8" x14ac:dyDescent="0.25">
      <c r="A2634" t="s">
        <v>76</v>
      </c>
      <c r="B2634" t="s">
        <v>19</v>
      </c>
      <c r="E2634" t="s">
        <v>3874</v>
      </c>
      <c r="H2634" s="17" t="s">
        <v>3875</v>
      </c>
    </row>
    <row r="2635" spans="1:8" x14ac:dyDescent="0.25">
      <c r="A2635" t="s">
        <v>77</v>
      </c>
      <c r="B2635" t="s">
        <v>19</v>
      </c>
      <c r="E2635" t="s">
        <v>3874</v>
      </c>
      <c r="H2635" s="17" t="s">
        <v>3875</v>
      </c>
    </row>
    <row r="2636" spans="1:8" x14ac:dyDescent="0.25">
      <c r="A2636" t="s">
        <v>78</v>
      </c>
      <c r="B2636" t="s">
        <v>19</v>
      </c>
      <c r="E2636" t="s">
        <v>3874</v>
      </c>
      <c r="H2636" s="17" t="s">
        <v>3875</v>
      </c>
    </row>
    <row r="2637" spans="1:8" x14ac:dyDescent="0.25">
      <c r="A2637" t="s">
        <v>79</v>
      </c>
      <c r="B2637" t="s">
        <v>19</v>
      </c>
      <c r="E2637" t="s">
        <v>3874</v>
      </c>
      <c r="H2637" s="17" t="s">
        <v>3875</v>
      </c>
    </row>
    <row r="2638" spans="1:8" x14ac:dyDescent="0.25">
      <c r="A2638" t="s">
        <v>80</v>
      </c>
      <c r="B2638" t="s">
        <v>19</v>
      </c>
      <c r="E2638" t="s">
        <v>3874</v>
      </c>
      <c r="H2638" s="17" t="s">
        <v>3875</v>
      </c>
    </row>
    <row r="2639" spans="1:8" x14ac:dyDescent="0.25">
      <c r="A2639" t="s">
        <v>81</v>
      </c>
      <c r="B2639" t="s">
        <v>19</v>
      </c>
      <c r="E2639" t="s">
        <v>3874</v>
      </c>
      <c r="H2639" s="17" t="s">
        <v>3875</v>
      </c>
    </row>
    <row r="2640" spans="1:8" x14ac:dyDescent="0.25">
      <c r="A2640" t="s">
        <v>82</v>
      </c>
      <c r="B2640" t="s">
        <v>19</v>
      </c>
      <c r="E2640" t="s">
        <v>3874</v>
      </c>
      <c r="H2640" s="17" t="s">
        <v>3875</v>
      </c>
    </row>
    <row r="2641" spans="1:8" x14ac:dyDescent="0.25">
      <c r="A2641" t="s">
        <v>83</v>
      </c>
      <c r="B2641" t="s">
        <v>19</v>
      </c>
      <c r="E2641" t="s">
        <v>3874</v>
      </c>
      <c r="H2641" s="17" t="s">
        <v>3875</v>
      </c>
    </row>
    <row r="2642" spans="1:8" x14ac:dyDescent="0.25">
      <c r="A2642" t="s">
        <v>84</v>
      </c>
      <c r="B2642" t="s">
        <v>19</v>
      </c>
      <c r="E2642" t="s">
        <v>3874</v>
      </c>
      <c r="H2642" s="17" t="s">
        <v>3875</v>
      </c>
    </row>
    <row r="2643" spans="1:8" x14ac:dyDescent="0.25">
      <c r="A2643" t="s">
        <v>85</v>
      </c>
      <c r="B2643" t="s">
        <v>19</v>
      </c>
      <c r="E2643" t="s">
        <v>3874</v>
      </c>
      <c r="H2643" s="17" t="s">
        <v>3875</v>
      </c>
    </row>
    <row r="2644" spans="1:8" x14ac:dyDescent="0.25">
      <c r="A2644" t="s">
        <v>86</v>
      </c>
      <c r="B2644" t="s">
        <v>19</v>
      </c>
      <c r="E2644" t="s">
        <v>3874</v>
      </c>
      <c r="H2644" s="17" t="s">
        <v>3875</v>
      </c>
    </row>
    <row r="2645" spans="1:8" x14ac:dyDescent="0.25">
      <c r="A2645" t="s">
        <v>87</v>
      </c>
      <c r="B2645" t="s">
        <v>19</v>
      </c>
      <c r="E2645" t="s">
        <v>3874</v>
      </c>
      <c r="H2645" s="17" t="s">
        <v>3875</v>
      </c>
    </row>
    <row r="2646" spans="1:8" x14ac:dyDescent="0.25">
      <c r="A2646" t="s">
        <v>88</v>
      </c>
      <c r="B2646" t="s">
        <v>19</v>
      </c>
      <c r="E2646" t="s">
        <v>3874</v>
      </c>
      <c r="H2646" s="17" t="s">
        <v>3875</v>
      </c>
    </row>
    <row r="2647" spans="1:8" x14ac:dyDescent="0.25">
      <c r="A2647" t="s">
        <v>89</v>
      </c>
      <c r="B2647" t="s">
        <v>90</v>
      </c>
      <c r="C2647" t="s">
        <v>91</v>
      </c>
      <c r="E2647" t="s">
        <v>3874</v>
      </c>
      <c r="H2647" s="17">
        <v>1</v>
      </c>
    </row>
    <row r="2648" spans="1:8" x14ac:dyDescent="0.25">
      <c r="A2648" t="s">
        <v>92</v>
      </c>
      <c r="B2648" t="s">
        <v>90</v>
      </c>
      <c r="C2648" t="s">
        <v>91</v>
      </c>
      <c r="E2648" t="s">
        <v>3874</v>
      </c>
      <c r="H2648" s="17">
        <v>1</v>
      </c>
    </row>
    <row r="2649" spans="1:8" x14ac:dyDescent="0.25">
      <c r="A2649" t="s">
        <v>93</v>
      </c>
      <c r="B2649" t="s">
        <v>90</v>
      </c>
      <c r="C2649" t="s">
        <v>91</v>
      </c>
      <c r="E2649" t="s">
        <v>3874</v>
      </c>
      <c r="H2649" s="17">
        <v>1</v>
      </c>
    </row>
    <row r="2650" spans="1:8" x14ac:dyDescent="0.25">
      <c r="A2650" t="s">
        <v>94</v>
      </c>
      <c r="B2650" t="s">
        <v>90</v>
      </c>
      <c r="C2650" t="s">
        <v>91</v>
      </c>
      <c r="E2650" t="s">
        <v>3874</v>
      </c>
      <c r="H2650" s="17">
        <v>1</v>
      </c>
    </row>
    <row r="2651" spans="1:8" x14ac:dyDescent="0.25">
      <c r="A2651" t="s">
        <v>95</v>
      </c>
      <c r="B2651" t="s">
        <v>90</v>
      </c>
      <c r="C2651" t="s">
        <v>91</v>
      </c>
      <c r="E2651" t="s">
        <v>3874</v>
      </c>
      <c r="H2651" s="17">
        <v>1</v>
      </c>
    </row>
    <row r="2652" spans="1:8" x14ac:dyDescent="0.25">
      <c r="A2652" t="s">
        <v>96</v>
      </c>
      <c r="B2652" t="s">
        <v>90</v>
      </c>
      <c r="C2652" t="s">
        <v>91</v>
      </c>
      <c r="E2652" t="s">
        <v>3874</v>
      </c>
      <c r="H2652" s="17">
        <v>1</v>
      </c>
    </row>
    <row r="2653" spans="1:8" x14ac:dyDescent="0.25">
      <c r="A2653" t="s">
        <v>97</v>
      </c>
      <c r="B2653" t="s">
        <v>90</v>
      </c>
      <c r="C2653" t="s">
        <v>91</v>
      </c>
      <c r="E2653" t="s">
        <v>3874</v>
      </c>
      <c r="H2653" s="17">
        <v>1</v>
      </c>
    </row>
    <row r="2654" spans="1:8" x14ac:dyDescent="0.25">
      <c r="A2654" t="s">
        <v>98</v>
      </c>
      <c r="B2654" t="s">
        <v>90</v>
      </c>
      <c r="C2654" t="s">
        <v>91</v>
      </c>
      <c r="E2654" t="s">
        <v>3874</v>
      </c>
      <c r="H2654" s="17">
        <v>1</v>
      </c>
    </row>
    <row r="2655" spans="1:8" x14ac:dyDescent="0.25">
      <c r="A2655" t="s">
        <v>99</v>
      </c>
      <c r="B2655" t="s">
        <v>90</v>
      </c>
      <c r="C2655" t="s">
        <v>91</v>
      </c>
      <c r="E2655" t="s">
        <v>3874</v>
      </c>
      <c r="H2655" s="17">
        <v>1</v>
      </c>
    </row>
    <row r="2656" spans="1:8" x14ac:dyDescent="0.25">
      <c r="A2656" t="s">
        <v>100</v>
      </c>
      <c r="B2656" t="s">
        <v>90</v>
      </c>
      <c r="C2656" t="s">
        <v>91</v>
      </c>
      <c r="E2656" t="s">
        <v>3874</v>
      </c>
      <c r="H2656" s="17">
        <v>1</v>
      </c>
    </row>
    <row r="2657" spans="1:12" x14ac:dyDescent="0.25">
      <c r="A2657" t="s">
        <v>101</v>
      </c>
      <c r="B2657" t="s">
        <v>90</v>
      </c>
      <c r="C2657" t="s">
        <v>91</v>
      </c>
      <c r="E2657" t="s">
        <v>3874</v>
      </c>
      <c r="H2657" s="17">
        <v>1</v>
      </c>
    </row>
    <row r="2658" spans="1:12" x14ac:dyDescent="0.25">
      <c r="A2658" t="s">
        <v>102</v>
      </c>
      <c r="B2658" t="s">
        <v>90</v>
      </c>
      <c r="C2658" t="s">
        <v>91</v>
      </c>
      <c r="E2658" t="s">
        <v>3874</v>
      </c>
      <c r="H2658" s="17">
        <v>1</v>
      </c>
    </row>
    <row r="2659" spans="1:12" x14ac:dyDescent="0.25">
      <c r="A2659" t="s">
        <v>103</v>
      </c>
      <c r="B2659" t="s">
        <v>90</v>
      </c>
      <c r="C2659" t="s">
        <v>91</v>
      </c>
      <c r="E2659" t="s">
        <v>3874</v>
      </c>
      <c r="H2659" s="17">
        <v>1</v>
      </c>
    </row>
    <row r="2660" spans="1:12" x14ac:dyDescent="0.25">
      <c r="A2660" t="s">
        <v>104</v>
      </c>
      <c r="B2660" t="s">
        <v>90</v>
      </c>
      <c r="C2660" t="s">
        <v>91</v>
      </c>
      <c r="E2660" t="s">
        <v>3874</v>
      </c>
      <c r="H2660" s="17">
        <v>1</v>
      </c>
      <c r="L2660" t="s">
        <v>10045</v>
      </c>
    </row>
    <row r="2661" spans="1:12" x14ac:dyDescent="0.25">
      <c r="A2661" t="s">
        <v>105</v>
      </c>
      <c r="B2661" t="s">
        <v>90</v>
      </c>
      <c r="C2661" t="s">
        <v>91</v>
      </c>
      <c r="E2661" t="s">
        <v>3874</v>
      </c>
      <c r="H2661" s="17">
        <v>1</v>
      </c>
    </row>
    <row r="2662" spans="1:12" x14ac:dyDescent="0.25">
      <c r="A2662" t="s">
        <v>106</v>
      </c>
      <c r="B2662" t="s">
        <v>90</v>
      </c>
      <c r="C2662" t="s">
        <v>91</v>
      </c>
      <c r="E2662" t="s">
        <v>3874</v>
      </c>
      <c r="H2662" s="17">
        <v>1</v>
      </c>
    </row>
    <row r="2663" spans="1:12" x14ac:dyDescent="0.25">
      <c r="A2663" t="s">
        <v>107</v>
      </c>
      <c r="B2663" t="s">
        <v>90</v>
      </c>
      <c r="C2663" t="s">
        <v>91</v>
      </c>
      <c r="E2663" t="s">
        <v>3874</v>
      </c>
      <c r="H2663" s="17">
        <v>1</v>
      </c>
    </row>
    <row r="2664" spans="1:12" x14ac:dyDescent="0.25">
      <c r="A2664" t="s">
        <v>108</v>
      </c>
      <c r="B2664" t="s">
        <v>90</v>
      </c>
      <c r="C2664" t="s">
        <v>91</v>
      </c>
      <c r="E2664" t="s">
        <v>3874</v>
      </c>
      <c r="H2664" s="17">
        <v>1</v>
      </c>
    </row>
    <row r="2665" spans="1:12" x14ac:dyDescent="0.25">
      <c r="A2665" t="s">
        <v>109</v>
      </c>
      <c r="B2665" t="s">
        <v>90</v>
      </c>
      <c r="C2665" t="s">
        <v>91</v>
      </c>
      <c r="E2665" t="s">
        <v>3874</v>
      </c>
      <c r="H2665" s="17">
        <v>1</v>
      </c>
    </row>
    <row r="2666" spans="1:12" x14ac:dyDescent="0.25">
      <c r="A2666" t="s">
        <v>110</v>
      </c>
      <c r="B2666" t="s">
        <v>90</v>
      </c>
      <c r="C2666" t="s">
        <v>91</v>
      </c>
      <c r="E2666" t="s">
        <v>3874</v>
      </c>
      <c r="H2666" s="17">
        <v>1</v>
      </c>
      <c r="L2666" t="s">
        <v>10045</v>
      </c>
    </row>
    <row r="2667" spans="1:12" x14ac:dyDescent="0.25">
      <c r="A2667" t="s">
        <v>111</v>
      </c>
      <c r="B2667" t="s">
        <v>90</v>
      </c>
      <c r="C2667" t="s">
        <v>91</v>
      </c>
      <c r="E2667" t="s">
        <v>3874</v>
      </c>
      <c r="H2667" s="17">
        <v>1</v>
      </c>
    </row>
    <row r="2668" spans="1:12" x14ac:dyDescent="0.25">
      <c r="A2668" t="s">
        <v>112</v>
      </c>
      <c r="B2668" t="s">
        <v>90</v>
      </c>
      <c r="C2668" t="s">
        <v>91</v>
      </c>
      <c r="E2668" t="s">
        <v>3874</v>
      </c>
      <c r="H2668" s="17">
        <v>1</v>
      </c>
    </row>
    <row r="2669" spans="1:12" x14ac:dyDescent="0.25">
      <c r="A2669" t="s">
        <v>113</v>
      </c>
      <c r="B2669" t="s">
        <v>90</v>
      </c>
      <c r="C2669" t="s">
        <v>91</v>
      </c>
      <c r="E2669" t="s">
        <v>3874</v>
      </c>
      <c r="H2669" s="17">
        <v>1</v>
      </c>
    </row>
    <row r="2670" spans="1:12" x14ac:dyDescent="0.25">
      <c r="A2670" t="s">
        <v>114</v>
      </c>
      <c r="B2670" t="s">
        <v>90</v>
      </c>
      <c r="C2670" t="s">
        <v>91</v>
      </c>
      <c r="E2670" t="s">
        <v>3874</v>
      </c>
      <c r="H2670" s="17">
        <v>1</v>
      </c>
    </row>
    <row r="2671" spans="1:12" x14ac:dyDescent="0.25">
      <c r="A2671" t="s">
        <v>115</v>
      </c>
      <c r="B2671" t="s">
        <v>90</v>
      </c>
      <c r="C2671" t="s">
        <v>91</v>
      </c>
      <c r="E2671" t="s">
        <v>3874</v>
      </c>
      <c r="H2671" s="17">
        <v>1</v>
      </c>
    </row>
    <row r="2672" spans="1:12" x14ac:dyDescent="0.25">
      <c r="A2672" t="s">
        <v>116</v>
      </c>
      <c r="B2672" t="s">
        <v>90</v>
      </c>
      <c r="C2672" t="s">
        <v>91</v>
      </c>
      <c r="E2672" t="s">
        <v>3874</v>
      </c>
      <c r="H2672" s="17">
        <v>1</v>
      </c>
    </row>
    <row r="2673" spans="1:12" x14ac:dyDescent="0.25">
      <c r="A2673" t="s">
        <v>117</v>
      </c>
      <c r="B2673" t="s">
        <v>90</v>
      </c>
      <c r="C2673" t="s">
        <v>91</v>
      </c>
      <c r="E2673" t="s">
        <v>3874</v>
      </c>
      <c r="H2673" s="17">
        <v>1</v>
      </c>
    </row>
    <row r="2674" spans="1:12" x14ac:dyDescent="0.25">
      <c r="A2674" t="s">
        <v>118</v>
      </c>
      <c r="B2674" t="s">
        <v>90</v>
      </c>
      <c r="C2674" t="s">
        <v>91</v>
      </c>
      <c r="E2674" t="s">
        <v>3874</v>
      </c>
      <c r="H2674" s="17">
        <v>1</v>
      </c>
    </row>
    <row r="2675" spans="1:12" x14ac:dyDescent="0.25">
      <c r="A2675" t="s">
        <v>119</v>
      </c>
      <c r="B2675" t="s">
        <v>90</v>
      </c>
      <c r="C2675" t="s">
        <v>91</v>
      </c>
      <c r="E2675" t="s">
        <v>3874</v>
      </c>
      <c r="H2675" s="17">
        <v>1</v>
      </c>
    </row>
    <row r="2676" spans="1:12" x14ac:dyDescent="0.25">
      <c r="A2676" t="s">
        <v>120</v>
      </c>
      <c r="B2676" t="s">
        <v>90</v>
      </c>
      <c r="C2676" t="s">
        <v>91</v>
      </c>
      <c r="E2676" t="s">
        <v>3874</v>
      </c>
      <c r="H2676" s="17">
        <v>1</v>
      </c>
    </row>
    <row r="2677" spans="1:12" x14ac:dyDescent="0.25">
      <c r="A2677" t="s">
        <v>121</v>
      </c>
      <c r="B2677" t="s">
        <v>90</v>
      </c>
      <c r="C2677" t="s">
        <v>91</v>
      </c>
      <c r="E2677" t="s">
        <v>3874</v>
      </c>
      <c r="H2677" s="17">
        <v>1</v>
      </c>
      <c r="L2677" t="s">
        <v>10046</v>
      </c>
    </row>
    <row r="2678" spans="1:12" x14ac:dyDescent="0.25">
      <c r="A2678" t="s">
        <v>122</v>
      </c>
      <c r="B2678" t="s">
        <v>90</v>
      </c>
      <c r="C2678" t="s">
        <v>91</v>
      </c>
      <c r="E2678" t="s">
        <v>3874</v>
      </c>
      <c r="H2678" s="17">
        <v>1</v>
      </c>
      <c r="L2678" t="s">
        <v>10046</v>
      </c>
    </row>
    <row r="2679" spans="1:12" x14ac:dyDescent="0.25">
      <c r="A2679" t="s">
        <v>123</v>
      </c>
      <c r="B2679" t="s">
        <v>90</v>
      </c>
      <c r="C2679" t="s">
        <v>91</v>
      </c>
      <c r="E2679" t="s">
        <v>3874</v>
      </c>
      <c r="H2679" s="17">
        <v>1</v>
      </c>
    </row>
    <row r="2680" spans="1:12" x14ac:dyDescent="0.25">
      <c r="A2680" t="s">
        <v>124</v>
      </c>
      <c r="B2680" t="s">
        <v>90</v>
      </c>
      <c r="C2680" t="s">
        <v>91</v>
      </c>
      <c r="E2680" t="s">
        <v>3874</v>
      </c>
      <c r="H2680" s="17">
        <v>1</v>
      </c>
    </row>
    <row r="2681" spans="1:12" x14ac:dyDescent="0.25">
      <c r="A2681" t="s">
        <v>125</v>
      </c>
      <c r="B2681" t="s">
        <v>90</v>
      </c>
      <c r="C2681" t="s">
        <v>91</v>
      </c>
      <c r="E2681" t="s">
        <v>3874</v>
      </c>
      <c r="H2681" s="17">
        <v>1</v>
      </c>
    </row>
    <row r="2682" spans="1:12" x14ac:dyDescent="0.25">
      <c r="A2682" t="s">
        <v>126</v>
      </c>
      <c r="B2682" t="s">
        <v>90</v>
      </c>
      <c r="C2682" t="s">
        <v>91</v>
      </c>
      <c r="E2682" t="s">
        <v>3874</v>
      </c>
      <c r="H2682" s="17">
        <v>1</v>
      </c>
    </row>
    <row r="2683" spans="1:12" x14ac:dyDescent="0.25">
      <c r="A2683" t="s">
        <v>127</v>
      </c>
      <c r="B2683" t="s">
        <v>90</v>
      </c>
      <c r="C2683" t="s">
        <v>91</v>
      </c>
      <c r="E2683" t="s">
        <v>3874</v>
      </c>
      <c r="H2683" s="17">
        <v>1</v>
      </c>
    </row>
    <row r="2684" spans="1:12" x14ac:dyDescent="0.25">
      <c r="A2684" t="s">
        <v>128</v>
      </c>
      <c r="B2684" t="s">
        <v>90</v>
      </c>
      <c r="C2684" t="s">
        <v>91</v>
      </c>
      <c r="E2684" t="s">
        <v>3874</v>
      </c>
      <c r="H2684" s="17">
        <v>1</v>
      </c>
    </row>
    <row r="2685" spans="1:12" x14ac:dyDescent="0.25">
      <c r="A2685" t="s">
        <v>129</v>
      </c>
      <c r="B2685" t="s">
        <v>90</v>
      </c>
      <c r="C2685" t="s">
        <v>91</v>
      </c>
      <c r="E2685" t="s">
        <v>3874</v>
      </c>
      <c r="H2685" s="17">
        <v>1</v>
      </c>
    </row>
    <row r="2686" spans="1:12" x14ac:dyDescent="0.25">
      <c r="A2686" t="s">
        <v>130</v>
      </c>
      <c r="B2686" t="s">
        <v>90</v>
      </c>
      <c r="C2686" t="s">
        <v>91</v>
      </c>
      <c r="E2686" t="s">
        <v>3874</v>
      </c>
      <c r="H2686" s="17">
        <v>1</v>
      </c>
      <c r="L2686" t="s">
        <v>10046</v>
      </c>
    </row>
    <row r="2687" spans="1:12" x14ac:dyDescent="0.25">
      <c r="A2687" t="s">
        <v>131</v>
      </c>
      <c r="B2687" t="s">
        <v>90</v>
      </c>
      <c r="C2687" t="s">
        <v>91</v>
      </c>
      <c r="E2687" t="s">
        <v>3874</v>
      </c>
      <c r="H2687" s="17">
        <v>1</v>
      </c>
    </row>
    <row r="2688" spans="1:12" x14ac:dyDescent="0.25">
      <c r="A2688" t="s">
        <v>132</v>
      </c>
      <c r="B2688" t="s">
        <v>90</v>
      </c>
      <c r="C2688" t="s">
        <v>91</v>
      </c>
      <c r="E2688" t="s">
        <v>3874</v>
      </c>
      <c r="H2688" s="17">
        <v>1</v>
      </c>
      <c r="L2688" t="s">
        <v>10046</v>
      </c>
    </row>
    <row r="2689" spans="1:12" x14ac:dyDescent="0.25">
      <c r="A2689" t="s">
        <v>133</v>
      </c>
      <c r="B2689" t="s">
        <v>90</v>
      </c>
      <c r="C2689" t="s">
        <v>91</v>
      </c>
      <c r="E2689" t="s">
        <v>3874</v>
      </c>
      <c r="H2689" s="17">
        <v>1</v>
      </c>
    </row>
    <row r="2690" spans="1:12" x14ac:dyDescent="0.25">
      <c r="A2690" t="s">
        <v>134</v>
      </c>
      <c r="B2690" t="s">
        <v>90</v>
      </c>
      <c r="C2690" t="s">
        <v>91</v>
      </c>
      <c r="E2690" t="s">
        <v>3874</v>
      </c>
      <c r="H2690" s="17">
        <v>1</v>
      </c>
    </row>
    <row r="2691" spans="1:12" x14ac:dyDescent="0.25">
      <c r="A2691" t="s">
        <v>135</v>
      </c>
      <c r="B2691" t="s">
        <v>90</v>
      </c>
      <c r="C2691" t="s">
        <v>91</v>
      </c>
      <c r="E2691" t="s">
        <v>3874</v>
      </c>
      <c r="H2691" s="17">
        <v>1</v>
      </c>
    </row>
    <row r="2692" spans="1:12" x14ac:dyDescent="0.25">
      <c r="A2692" t="s">
        <v>136</v>
      </c>
      <c r="B2692" t="s">
        <v>90</v>
      </c>
      <c r="C2692" t="s">
        <v>91</v>
      </c>
      <c r="E2692" t="s">
        <v>3874</v>
      </c>
      <c r="H2692" s="17">
        <v>1</v>
      </c>
    </row>
    <row r="2693" spans="1:12" x14ac:dyDescent="0.25">
      <c r="A2693" t="s">
        <v>137</v>
      </c>
      <c r="B2693" t="s">
        <v>90</v>
      </c>
      <c r="C2693" t="s">
        <v>91</v>
      </c>
      <c r="E2693" t="s">
        <v>3874</v>
      </c>
      <c r="H2693" s="17">
        <v>1</v>
      </c>
    </row>
    <row r="2694" spans="1:12" x14ac:dyDescent="0.25">
      <c r="A2694" t="s">
        <v>138</v>
      </c>
      <c r="B2694" t="s">
        <v>90</v>
      </c>
      <c r="C2694" t="s">
        <v>91</v>
      </c>
      <c r="E2694" t="s">
        <v>3874</v>
      </c>
      <c r="H2694" s="17">
        <v>1</v>
      </c>
    </row>
    <row r="2695" spans="1:12" x14ac:dyDescent="0.25">
      <c r="A2695" t="s">
        <v>139</v>
      </c>
      <c r="B2695" t="s">
        <v>90</v>
      </c>
      <c r="C2695" t="s">
        <v>91</v>
      </c>
      <c r="E2695" t="s">
        <v>3874</v>
      </c>
      <c r="H2695" s="17">
        <v>1</v>
      </c>
    </row>
    <row r="2696" spans="1:12" x14ac:dyDescent="0.25">
      <c r="A2696" t="s">
        <v>140</v>
      </c>
      <c r="B2696" t="s">
        <v>90</v>
      </c>
      <c r="C2696" t="s">
        <v>91</v>
      </c>
      <c r="E2696" t="s">
        <v>3874</v>
      </c>
      <c r="H2696" s="17">
        <v>1</v>
      </c>
    </row>
    <row r="2697" spans="1:12" x14ac:dyDescent="0.25">
      <c r="A2697" t="s">
        <v>141</v>
      </c>
      <c r="B2697" t="s">
        <v>90</v>
      </c>
      <c r="C2697" t="s">
        <v>91</v>
      </c>
      <c r="E2697" t="s">
        <v>3874</v>
      </c>
      <c r="H2697" s="17">
        <v>1</v>
      </c>
    </row>
    <row r="2698" spans="1:12" x14ac:dyDescent="0.25">
      <c r="A2698" t="s">
        <v>142</v>
      </c>
      <c r="B2698" t="s">
        <v>90</v>
      </c>
      <c r="C2698" t="s">
        <v>91</v>
      </c>
      <c r="E2698" t="s">
        <v>3874</v>
      </c>
      <c r="H2698" s="17">
        <v>1</v>
      </c>
    </row>
    <row r="2699" spans="1:12" x14ac:dyDescent="0.25">
      <c r="A2699" t="s">
        <v>143</v>
      </c>
      <c r="B2699" t="s">
        <v>90</v>
      </c>
      <c r="C2699" t="s">
        <v>91</v>
      </c>
      <c r="E2699" t="s">
        <v>3874</v>
      </c>
      <c r="H2699" s="17">
        <v>1</v>
      </c>
      <c r="L2699" t="s">
        <v>10046</v>
      </c>
    </row>
    <row r="2700" spans="1:12" x14ac:dyDescent="0.25">
      <c r="A2700" t="s">
        <v>144</v>
      </c>
      <c r="B2700" t="s">
        <v>90</v>
      </c>
      <c r="C2700" t="s">
        <v>91</v>
      </c>
      <c r="E2700" t="s">
        <v>3874</v>
      </c>
      <c r="H2700" s="17">
        <v>1</v>
      </c>
    </row>
    <row r="2701" spans="1:12" x14ac:dyDescent="0.25">
      <c r="A2701" t="s">
        <v>145</v>
      </c>
      <c r="B2701" t="s">
        <v>90</v>
      </c>
      <c r="C2701" t="s">
        <v>91</v>
      </c>
      <c r="E2701" t="s">
        <v>3874</v>
      </c>
      <c r="H2701" s="17">
        <v>1</v>
      </c>
    </row>
    <row r="2702" spans="1:12" x14ac:dyDescent="0.25">
      <c r="A2702" t="s">
        <v>146</v>
      </c>
      <c r="B2702" t="s">
        <v>90</v>
      </c>
      <c r="C2702" t="s">
        <v>91</v>
      </c>
      <c r="E2702" t="s">
        <v>3874</v>
      </c>
      <c r="H2702" s="17">
        <v>1</v>
      </c>
    </row>
    <row r="2703" spans="1:12" x14ac:dyDescent="0.25">
      <c r="A2703" t="s">
        <v>147</v>
      </c>
      <c r="B2703" t="s">
        <v>90</v>
      </c>
      <c r="C2703" t="s">
        <v>91</v>
      </c>
      <c r="E2703" t="s">
        <v>3874</v>
      </c>
      <c r="H2703" s="17">
        <v>1</v>
      </c>
    </row>
    <row r="2704" spans="1:12" x14ac:dyDescent="0.25">
      <c r="A2704" t="s">
        <v>148</v>
      </c>
      <c r="B2704" t="s">
        <v>90</v>
      </c>
      <c r="C2704" t="s">
        <v>91</v>
      </c>
      <c r="E2704" t="s">
        <v>3874</v>
      </c>
      <c r="H2704" s="17">
        <v>1</v>
      </c>
    </row>
    <row r="2705" spans="1:12" x14ac:dyDescent="0.25">
      <c r="A2705" t="s">
        <v>149</v>
      </c>
      <c r="B2705" t="s">
        <v>90</v>
      </c>
      <c r="C2705" t="s">
        <v>91</v>
      </c>
      <c r="E2705" t="s">
        <v>3874</v>
      </c>
      <c r="H2705" s="17">
        <v>1</v>
      </c>
    </row>
    <row r="2706" spans="1:12" x14ac:dyDescent="0.25">
      <c r="A2706" t="s">
        <v>150</v>
      </c>
      <c r="B2706" t="s">
        <v>90</v>
      </c>
      <c r="C2706" t="s">
        <v>91</v>
      </c>
      <c r="E2706" t="s">
        <v>3874</v>
      </c>
      <c r="H2706" s="17">
        <v>1</v>
      </c>
      <c r="L2706" t="s">
        <v>10046</v>
      </c>
    </row>
    <row r="2707" spans="1:12" x14ac:dyDescent="0.25">
      <c r="A2707" t="s">
        <v>151</v>
      </c>
      <c r="B2707" t="s">
        <v>90</v>
      </c>
      <c r="C2707" t="s">
        <v>91</v>
      </c>
      <c r="E2707" t="s">
        <v>3874</v>
      </c>
      <c r="H2707" s="17">
        <v>1</v>
      </c>
    </row>
    <row r="2708" spans="1:12" x14ac:dyDescent="0.25">
      <c r="A2708" t="s">
        <v>152</v>
      </c>
      <c r="B2708" t="s">
        <v>90</v>
      </c>
      <c r="C2708" t="s">
        <v>91</v>
      </c>
      <c r="E2708" t="s">
        <v>3874</v>
      </c>
      <c r="H2708" s="17">
        <v>1</v>
      </c>
    </row>
    <row r="2709" spans="1:12" x14ac:dyDescent="0.25">
      <c r="A2709" t="s">
        <v>153</v>
      </c>
      <c r="B2709" t="s">
        <v>90</v>
      </c>
      <c r="C2709" t="s">
        <v>91</v>
      </c>
      <c r="E2709" t="s">
        <v>3874</v>
      </c>
      <c r="H2709" s="17">
        <v>1</v>
      </c>
    </row>
    <row r="2710" spans="1:12" x14ac:dyDescent="0.25">
      <c r="A2710" t="s">
        <v>154</v>
      </c>
      <c r="B2710" t="s">
        <v>90</v>
      </c>
      <c r="C2710" t="s">
        <v>91</v>
      </c>
      <c r="E2710" t="s">
        <v>3874</v>
      </c>
      <c r="H2710" s="17">
        <v>1</v>
      </c>
    </row>
    <row r="2711" spans="1:12" x14ac:dyDescent="0.25">
      <c r="A2711" t="s">
        <v>155</v>
      </c>
      <c r="B2711" t="s">
        <v>90</v>
      </c>
      <c r="C2711" t="s">
        <v>91</v>
      </c>
      <c r="E2711" t="s">
        <v>3874</v>
      </c>
      <c r="H2711" s="17">
        <v>1</v>
      </c>
    </row>
    <row r="2712" spans="1:12" x14ac:dyDescent="0.25">
      <c r="A2712" t="s">
        <v>156</v>
      </c>
      <c r="B2712" t="s">
        <v>90</v>
      </c>
      <c r="C2712" t="s">
        <v>91</v>
      </c>
      <c r="E2712" t="s">
        <v>3874</v>
      </c>
      <c r="H2712" s="17">
        <v>1</v>
      </c>
    </row>
    <row r="2713" spans="1:12" x14ac:dyDescent="0.25">
      <c r="A2713" t="s">
        <v>157</v>
      </c>
      <c r="B2713" t="s">
        <v>90</v>
      </c>
      <c r="C2713" t="s">
        <v>91</v>
      </c>
      <c r="E2713" t="s">
        <v>3874</v>
      </c>
      <c r="H2713" s="17">
        <v>1</v>
      </c>
    </row>
    <row r="2714" spans="1:12" x14ac:dyDescent="0.25">
      <c r="A2714" t="s">
        <v>158</v>
      </c>
      <c r="B2714" t="s">
        <v>90</v>
      </c>
      <c r="C2714" t="s">
        <v>91</v>
      </c>
      <c r="E2714" t="s">
        <v>3874</v>
      </c>
      <c r="H2714" s="17">
        <v>1</v>
      </c>
    </row>
    <row r="2715" spans="1:12" x14ac:dyDescent="0.25">
      <c r="A2715" t="s">
        <v>159</v>
      </c>
      <c r="B2715" t="s">
        <v>90</v>
      </c>
      <c r="C2715" t="s">
        <v>91</v>
      </c>
      <c r="E2715" t="s">
        <v>3874</v>
      </c>
      <c r="H2715" s="17">
        <v>1</v>
      </c>
    </row>
    <row r="2716" spans="1:12" x14ac:dyDescent="0.25">
      <c r="A2716" t="s">
        <v>160</v>
      </c>
      <c r="B2716" t="s">
        <v>90</v>
      </c>
      <c r="C2716" t="s">
        <v>91</v>
      </c>
      <c r="E2716" t="s">
        <v>3874</v>
      </c>
      <c r="H2716" s="17">
        <v>1</v>
      </c>
    </row>
    <row r="2717" spans="1:12" x14ac:dyDescent="0.25">
      <c r="A2717" t="s">
        <v>161</v>
      </c>
      <c r="B2717" t="s">
        <v>90</v>
      </c>
      <c r="C2717" t="s">
        <v>91</v>
      </c>
      <c r="E2717" t="s">
        <v>3874</v>
      </c>
      <c r="H2717" s="17">
        <v>1</v>
      </c>
    </row>
    <row r="2718" spans="1:12" x14ac:dyDescent="0.25">
      <c r="A2718" t="s">
        <v>162</v>
      </c>
      <c r="B2718" t="s">
        <v>90</v>
      </c>
      <c r="C2718" t="s">
        <v>91</v>
      </c>
      <c r="E2718" t="s">
        <v>3874</v>
      </c>
      <c r="H2718" s="17">
        <v>1</v>
      </c>
      <c r="L2718" t="s">
        <v>10046</v>
      </c>
    </row>
    <row r="2719" spans="1:12" x14ac:dyDescent="0.25">
      <c r="A2719" t="s">
        <v>163</v>
      </c>
      <c r="B2719" t="s">
        <v>90</v>
      </c>
      <c r="C2719" t="s">
        <v>91</v>
      </c>
      <c r="E2719" t="s">
        <v>3874</v>
      </c>
      <c r="H2719" s="17">
        <v>1</v>
      </c>
    </row>
    <row r="2720" spans="1:12" x14ac:dyDescent="0.25">
      <c r="A2720" t="s">
        <v>164</v>
      </c>
      <c r="B2720" t="s">
        <v>90</v>
      </c>
      <c r="C2720" t="s">
        <v>91</v>
      </c>
      <c r="E2720" t="s">
        <v>3874</v>
      </c>
      <c r="H2720" s="17">
        <v>1</v>
      </c>
    </row>
    <row r="2721" spans="1:12" x14ac:dyDescent="0.25">
      <c r="A2721" t="s">
        <v>165</v>
      </c>
      <c r="B2721" t="s">
        <v>90</v>
      </c>
      <c r="C2721" t="s">
        <v>91</v>
      </c>
      <c r="E2721" t="s">
        <v>3874</v>
      </c>
      <c r="H2721" s="17">
        <v>1</v>
      </c>
    </row>
    <row r="2722" spans="1:12" x14ac:dyDescent="0.25">
      <c r="A2722" t="s">
        <v>166</v>
      </c>
      <c r="B2722" t="s">
        <v>90</v>
      </c>
      <c r="C2722" t="s">
        <v>91</v>
      </c>
      <c r="E2722" t="s">
        <v>3874</v>
      </c>
      <c r="H2722" s="17">
        <v>1</v>
      </c>
    </row>
    <row r="2723" spans="1:12" x14ac:dyDescent="0.25">
      <c r="A2723" t="s">
        <v>167</v>
      </c>
      <c r="B2723" t="s">
        <v>90</v>
      </c>
      <c r="C2723" t="s">
        <v>91</v>
      </c>
      <c r="E2723" t="s">
        <v>3874</v>
      </c>
      <c r="H2723" s="17">
        <v>1</v>
      </c>
    </row>
    <row r="2724" spans="1:12" x14ac:dyDescent="0.25">
      <c r="A2724" t="s">
        <v>168</v>
      </c>
      <c r="B2724" t="s">
        <v>90</v>
      </c>
      <c r="C2724" t="s">
        <v>91</v>
      </c>
      <c r="E2724" t="s">
        <v>3874</v>
      </c>
      <c r="H2724" s="17">
        <v>1</v>
      </c>
    </row>
    <row r="2725" spans="1:12" x14ac:dyDescent="0.25">
      <c r="A2725" t="s">
        <v>169</v>
      </c>
      <c r="B2725" t="s">
        <v>90</v>
      </c>
      <c r="C2725" t="s">
        <v>91</v>
      </c>
      <c r="E2725" t="s">
        <v>3874</v>
      </c>
      <c r="H2725" s="17">
        <v>1</v>
      </c>
    </row>
    <row r="2726" spans="1:12" x14ac:dyDescent="0.25">
      <c r="A2726" t="s">
        <v>170</v>
      </c>
      <c r="B2726" t="s">
        <v>90</v>
      </c>
      <c r="C2726" t="s">
        <v>91</v>
      </c>
      <c r="E2726" t="s">
        <v>3874</v>
      </c>
      <c r="H2726" s="17">
        <v>1</v>
      </c>
    </row>
    <row r="2727" spans="1:12" x14ac:dyDescent="0.25">
      <c r="A2727" t="s">
        <v>171</v>
      </c>
      <c r="B2727" t="s">
        <v>90</v>
      </c>
      <c r="C2727" t="s">
        <v>172</v>
      </c>
      <c r="E2727" t="s">
        <v>3874</v>
      </c>
      <c r="H2727" s="17">
        <v>1</v>
      </c>
    </row>
    <row r="2728" spans="1:12" x14ac:dyDescent="0.25">
      <c r="A2728" t="s">
        <v>173</v>
      </c>
      <c r="B2728" t="s">
        <v>90</v>
      </c>
      <c r="C2728" t="s">
        <v>172</v>
      </c>
      <c r="E2728" t="s">
        <v>3874</v>
      </c>
      <c r="H2728" s="17">
        <v>1</v>
      </c>
    </row>
    <row r="2729" spans="1:12" x14ac:dyDescent="0.25">
      <c r="A2729" t="s">
        <v>174</v>
      </c>
      <c r="B2729" t="s">
        <v>90</v>
      </c>
      <c r="C2729" t="s">
        <v>172</v>
      </c>
      <c r="E2729" t="s">
        <v>3874</v>
      </c>
      <c r="H2729" s="17">
        <v>1</v>
      </c>
    </row>
    <row r="2730" spans="1:12" x14ac:dyDescent="0.25">
      <c r="A2730" t="s">
        <v>175</v>
      </c>
      <c r="B2730" t="s">
        <v>90</v>
      </c>
      <c r="C2730" t="s">
        <v>172</v>
      </c>
      <c r="E2730" t="s">
        <v>3874</v>
      </c>
      <c r="H2730" s="17">
        <v>1</v>
      </c>
      <c r="L2730" t="s">
        <v>10046</v>
      </c>
    </row>
    <row r="2731" spans="1:12" x14ac:dyDescent="0.25">
      <c r="A2731" t="s">
        <v>176</v>
      </c>
      <c r="B2731" t="s">
        <v>90</v>
      </c>
      <c r="C2731" t="s">
        <v>172</v>
      </c>
      <c r="E2731" t="s">
        <v>3874</v>
      </c>
      <c r="H2731" s="17">
        <v>1</v>
      </c>
    </row>
    <row r="2732" spans="1:12" x14ac:dyDescent="0.25">
      <c r="A2732" t="s">
        <v>177</v>
      </c>
      <c r="B2732" t="s">
        <v>90</v>
      </c>
      <c r="C2732" t="s">
        <v>172</v>
      </c>
      <c r="E2732" t="s">
        <v>3874</v>
      </c>
      <c r="H2732" s="17">
        <v>1</v>
      </c>
    </row>
    <row r="2733" spans="1:12" x14ac:dyDescent="0.25">
      <c r="A2733" t="s">
        <v>178</v>
      </c>
      <c r="B2733" t="s">
        <v>90</v>
      </c>
      <c r="C2733" t="s">
        <v>172</v>
      </c>
      <c r="E2733" t="s">
        <v>3874</v>
      </c>
      <c r="H2733" s="17">
        <v>1</v>
      </c>
    </row>
    <row r="2734" spans="1:12" x14ac:dyDescent="0.25">
      <c r="A2734" t="s">
        <v>179</v>
      </c>
      <c r="B2734" t="s">
        <v>90</v>
      </c>
      <c r="C2734" t="s">
        <v>172</v>
      </c>
      <c r="E2734" t="s">
        <v>3874</v>
      </c>
      <c r="H2734" s="17">
        <v>1</v>
      </c>
      <c r="L2734" t="s">
        <v>10046</v>
      </c>
    </row>
    <row r="2735" spans="1:12" x14ac:dyDescent="0.25">
      <c r="A2735" t="s">
        <v>180</v>
      </c>
      <c r="B2735" t="s">
        <v>90</v>
      </c>
      <c r="C2735" t="s">
        <v>172</v>
      </c>
      <c r="E2735" t="s">
        <v>3874</v>
      </c>
      <c r="H2735" s="17">
        <v>1</v>
      </c>
    </row>
    <row r="2736" spans="1:12" x14ac:dyDescent="0.25">
      <c r="A2736" t="s">
        <v>181</v>
      </c>
      <c r="B2736" t="s">
        <v>90</v>
      </c>
      <c r="C2736" t="s">
        <v>172</v>
      </c>
      <c r="E2736" t="s">
        <v>3874</v>
      </c>
      <c r="H2736" s="17">
        <v>1</v>
      </c>
    </row>
    <row r="2737" spans="1:12" x14ac:dyDescent="0.25">
      <c r="A2737" t="s">
        <v>182</v>
      </c>
      <c r="B2737" t="s">
        <v>90</v>
      </c>
      <c r="C2737" t="s">
        <v>172</v>
      </c>
      <c r="E2737" t="s">
        <v>3874</v>
      </c>
      <c r="H2737" s="17">
        <v>1</v>
      </c>
    </row>
    <row r="2738" spans="1:12" x14ac:dyDescent="0.25">
      <c r="A2738" t="s">
        <v>183</v>
      </c>
      <c r="B2738" t="s">
        <v>90</v>
      </c>
      <c r="C2738" t="s">
        <v>172</v>
      </c>
      <c r="E2738" t="s">
        <v>3874</v>
      </c>
      <c r="H2738" s="17">
        <v>1</v>
      </c>
    </row>
    <row r="2739" spans="1:12" x14ac:dyDescent="0.25">
      <c r="A2739" t="s">
        <v>184</v>
      </c>
      <c r="B2739" t="s">
        <v>90</v>
      </c>
      <c r="C2739" t="s">
        <v>172</v>
      </c>
      <c r="E2739" t="s">
        <v>3874</v>
      </c>
      <c r="H2739" s="17">
        <v>1</v>
      </c>
    </row>
    <row r="2740" spans="1:12" x14ac:dyDescent="0.25">
      <c r="A2740" t="s">
        <v>185</v>
      </c>
      <c r="B2740" t="s">
        <v>90</v>
      </c>
      <c r="C2740" t="s">
        <v>172</v>
      </c>
      <c r="E2740" t="s">
        <v>3874</v>
      </c>
      <c r="H2740" s="17">
        <v>1</v>
      </c>
    </row>
    <row r="2741" spans="1:12" x14ac:dyDescent="0.25">
      <c r="A2741" t="s">
        <v>186</v>
      </c>
      <c r="B2741" t="s">
        <v>90</v>
      </c>
      <c r="C2741" t="s">
        <v>172</v>
      </c>
      <c r="E2741" t="s">
        <v>3874</v>
      </c>
      <c r="H2741" s="17">
        <v>1</v>
      </c>
    </row>
    <row r="2742" spans="1:12" x14ac:dyDescent="0.25">
      <c r="A2742" t="s">
        <v>187</v>
      </c>
      <c r="B2742" t="s">
        <v>90</v>
      </c>
      <c r="C2742" t="s">
        <v>172</v>
      </c>
      <c r="E2742" t="s">
        <v>3874</v>
      </c>
      <c r="H2742" s="17">
        <v>1</v>
      </c>
    </row>
    <row r="2743" spans="1:12" x14ac:dyDescent="0.25">
      <c r="A2743" t="s">
        <v>188</v>
      </c>
      <c r="B2743" t="s">
        <v>90</v>
      </c>
      <c r="C2743" t="s">
        <v>172</v>
      </c>
      <c r="E2743" t="s">
        <v>3874</v>
      </c>
      <c r="H2743" s="17">
        <v>1</v>
      </c>
      <c r="L2743" t="s">
        <v>10045</v>
      </c>
    </row>
    <row r="2744" spans="1:12" x14ac:dyDescent="0.25">
      <c r="A2744" t="s">
        <v>189</v>
      </c>
      <c r="B2744" t="s">
        <v>90</v>
      </c>
      <c r="C2744" t="s">
        <v>172</v>
      </c>
      <c r="E2744" t="s">
        <v>3874</v>
      </c>
      <c r="H2744" s="17">
        <v>1</v>
      </c>
    </row>
    <row r="2745" spans="1:12" x14ac:dyDescent="0.25">
      <c r="A2745" t="s">
        <v>190</v>
      </c>
      <c r="B2745" t="s">
        <v>90</v>
      </c>
      <c r="C2745" t="s">
        <v>172</v>
      </c>
      <c r="E2745" t="s">
        <v>3874</v>
      </c>
      <c r="H2745" s="17">
        <v>1</v>
      </c>
    </row>
    <row r="2746" spans="1:12" x14ac:dyDescent="0.25">
      <c r="A2746" t="s">
        <v>191</v>
      </c>
      <c r="B2746" t="s">
        <v>90</v>
      </c>
      <c r="C2746" t="s">
        <v>172</v>
      </c>
      <c r="E2746" t="s">
        <v>3874</v>
      </c>
      <c r="H2746" s="17">
        <v>1</v>
      </c>
    </row>
    <row r="2747" spans="1:12" x14ac:dyDescent="0.25">
      <c r="A2747" t="s">
        <v>192</v>
      </c>
      <c r="B2747" t="s">
        <v>90</v>
      </c>
      <c r="C2747" t="s">
        <v>172</v>
      </c>
      <c r="E2747" t="s">
        <v>3874</v>
      </c>
      <c r="H2747" s="17">
        <v>1</v>
      </c>
    </row>
    <row r="2748" spans="1:12" x14ac:dyDescent="0.25">
      <c r="A2748" t="s">
        <v>193</v>
      </c>
      <c r="B2748" t="s">
        <v>90</v>
      </c>
      <c r="C2748" t="s">
        <v>172</v>
      </c>
      <c r="E2748" t="s">
        <v>3874</v>
      </c>
      <c r="H2748" s="17">
        <v>1</v>
      </c>
    </row>
    <row r="2749" spans="1:12" x14ac:dyDescent="0.25">
      <c r="A2749" t="s">
        <v>194</v>
      </c>
      <c r="B2749" t="s">
        <v>90</v>
      </c>
      <c r="C2749" t="s">
        <v>172</v>
      </c>
      <c r="E2749" t="s">
        <v>3874</v>
      </c>
      <c r="H2749" s="17">
        <v>1</v>
      </c>
    </row>
    <row r="2750" spans="1:12" x14ac:dyDescent="0.25">
      <c r="A2750" t="s">
        <v>195</v>
      </c>
      <c r="B2750" t="s">
        <v>90</v>
      </c>
      <c r="C2750" t="s">
        <v>172</v>
      </c>
      <c r="E2750" t="s">
        <v>3874</v>
      </c>
      <c r="H2750" s="17">
        <v>1</v>
      </c>
    </row>
    <row r="2751" spans="1:12" x14ac:dyDescent="0.25">
      <c r="A2751" t="s">
        <v>196</v>
      </c>
      <c r="B2751" t="s">
        <v>90</v>
      </c>
      <c r="C2751" t="s">
        <v>172</v>
      </c>
      <c r="E2751" t="s">
        <v>3874</v>
      </c>
      <c r="H2751" s="17">
        <v>1</v>
      </c>
    </row>
    <row r="2752" spans="1:12" x14ac:dyDescent="0.25">
      <c r="A2752" t="s">
        <v>197</v>
      </c>
      <c r="B2752" t="s">
        <v>90</v>
      </c>
      <c r="C2752" t="s">
        <v>172</v>
      </c>
      <c r="E2752" t="s">
        <v>3874</v>
      </c>
      <c r="H2752" s="17">
        <v>1</v>
      </c>
    </row>
    <row r="2753" spans="1:12" x14ac:dyDescent="0.25">
      <c r="A2753" t="s">
        <v>198</v>
      </c>
      <c r="B2753" t="s">
        <v>90</v>
      </c>
      <c r="C2753" t="s">
        <v>172</v>
      </c>
      <c r="E2753" t="s">
        <v>3874</v>
      </c>
      <c r="H2753" s="17">
        <v>1</v>
      </c>
    </row>
    <row r="2754" spans="1:12" x14ac:dyDescent="0.25">
      <c r="A2754" t="s">
        <v>199</v>
      </c>
      <c r="B2754" t="s">
        <v>90</v>
      </c>
      <c r="C2754" t="s">
        <v>172</v>
      </c>
      <c r="E2754" t="s">
        <v>3874</v>
      </c>
      <c r="H2754" s="17">
        <v>1</v>
      </c>
    </row>
    <row r="2755" spans="1:12" x14ac:dyDescent="0.25">
      <c r="A2755" t="s">
        <v>200</v>
      </c>
      <c r="B2755" t="s">
        <v>90</v>
      </c>
      <c r="C2755" t="s">
        <v>172</v>
      </c>
      <c r="E2755" t="s">
        <v>3874</v>
      </c>
      <c r="H2755" s="17">
        <v>1</v>
      </c>
    </row>
    <row r="2756" spans="1:12" x14ac:dyDescent="0.25">
      <c r="A2756" t="s">
        <v>201</v>
      </c>
      <c r="B2756" t="s">
        <v>90</v>
      </c>
      <c r="C2756" t="s">
        <v>172</v>
      </c>
      <c r="E2756" t="s">
        <v>3874</v>
      </c>
      <c r="H2756" s="17">
        <v>1</v>
      </c>
    </row>
    <row r="2757" spans="1:12" x14ac:dyDescent="0.25">
      <c r="A2757" t="s">
        <v>202</v>
      </c>
      <c r="B2757" t="s">
        <v>90</v>
      </c>
      <c r="C2757" t="s">
        <v>172</v>
      </c>
      <c r="E2757" t="s">
        <v>3874</v>
      </c>
      <c r="H2757" s="17">
        <v>1</v>
      </c>
    </row>
    <row r="2758" spans="1:12" x14ac:dyDescent="0.25">
      <c r="A2758" t="s">
        <v>203</v>
      </c>
      <c r="B2758" t="s">
        <v>90</v>
      </c>
      <c r="C2758" t="s">
        <v>172</v>
      </c>
      <c r="E2758" t="s">
        <v>3874</v>
      </c>
      <c r="H2758" s="17">
        <v>1</v>
      </c>
    </row>
    <row r="2759" spans="1:12" x14ac:dyDescent="0.25">
      <c r="A2759" t="s">
        <v>204</v>
      </c>
      <c r="B2759" t="s">
        <v>90</v>
      </c>
      <c r="C2759" t="s">
        <v>172</v>
      </c>
      <c r="E2759" t="s">
        <v>3874</v>
      </c>
      <c r="H2759" s="17">
        <v>1</v>
      </c>
    </row>
    <row r="2760" spans="1:12" x14ac:dyDescent="0.25">
      <c r="A2760" t="s">
        <v>205</v>
      </c>
      <c r="B2760" t="s">
        <v>90</v>
      </c>
      <c r="C2760" t="s">
        <v>172</v>
      </c>
      <c r="E2760" t="s">
        <v>3874</v>
      </c>
      <c r="H2760" s="17">
        <v>1</v>
      </c>
    </row>
    <row r="2761" spans="1:12" x14ac:dyDescent="0.25">
      <c r="A2761" t="s">
        <v>206</v>
      </c>
      <c r="B2761" t="s">
        <v>90</v>
      </c>
      <c r="C2761" t="s">
        <v>172</v>
      </c>
      <c r="E2761" t="s">
        <v>3874</v>
      </c>
      <c r="H2761" s="17">
        <v>1</v>
      </c>
    </row>
    <row r="2762" spans="1:12" x14ac:dyDescent="0.25">
      <c r="A2762" t="s">
        <v>207</v>
      </c>
      <c r="B2762" t="s">
        <v>90</v>
      </c>
      <c r="C2762" t="s">
        <v>172</v>
      </c>
      <c r="E2762" t="s">
        <v>3874</v>
      </c>
      <c r="H2762" s="17">
        <v>1</v>
      </c>
    </row>
    <row r="2763" spans="1:12" x14ac:dyDescent="0.25">
      <c r="A2763" t="s">
        <v>208</v>
      </c>
      <c r="B2763" t="s">
        <v>90</v>
      </c>
      <c r="C2763" t="s">
        <v>172</v>
      </c>
      <c r="E2763" t="s">
        <v>3874</v>
      </c>
      <c r="H2763" s="17">
        <v>1</v>
      </c>
      <c r="L2763" t="s">
        <v>10045</v>
      </c>
    </row>
    <row r="2764" spans="1:12" x14ac:dyDescent="0.25">
      <c r="A2764" t="s">
        <v>209</v>
      </c>
      <c r="B2764" t="s">
        <v>90</v>
      </c>
      <c r="C2764" t="s">
        <v>172</v>
      </c>
      <c r="E2764" t="s">
        <v>3874</v>
      </c>
      <c r="H2764" s="17">
        <v>1</v>
      </c>
    </row>
    <row r="2765" spans="1:12" x14ac:dyDescent="0.25">
      <c r="A2765" t="s">
        <v>210</v>
      </c>
      <c r="B2765" t="s">
        <v>90</v>
      </c>
      <c r="C2765" t="s">
        <v>172</v>
      </c>
      <c r="E2765" t="s">
        <v>3874</v>
      </c>
      <c r="H2765" s="17">
        <v>1</v>
      </c>
    </row>
    <row r="2766" spans="1:12" x14ac:dyDescent="0.25">
      <c r="A2766" t="s">
        <v>211</v>
      </c>
      <c r="B2766" t="s">
        <v>90</v>
      </c>
      <c r="C2766" t="s">
        <v>172</v>
      </c>
      <c r="E2766" t="s">
        <v>3874</v>
      </c>
      <c r="H2766" s="17">
        <v>1</v>
      </c>
    </row>
    <row r="2767" spans="1:12" x14ac:dyDescent="0.25">
      <c r="A2767" t="s">
        <v>212</v>
      </c>
      <c r="B2767" t="s">
        <v>90</v>
      </c>
      <c r="C2767" t="s">
        <v>172</v>
      </c>
      <c r="E2767" t="s">
        <v>3874</v>
      </c>
      <c r="H2767" s="17">
        <v>1</v>
      </c>
      <c r="L2767" t="s">
        <v>10045</v>
      </c>
    </row>
    <row r="2768" spans="1:12" x14ac:dyDescent="0.25">
      <c r="A2768" t="s">
        <v>213</v>
      </c>
      <c r="B2768" t="s">
        <v>90</v>
      </c>
      <c r="C2768" t="s">
        <v>172</v>
      </c>
      <c r="E2768" t="s">
        <v>3874</v>
      </c>
      <c r="H2768" s="17">
        <v>1</v>
      </c>
    </row>
    <row r="2769" spans="1:12" x14ac:dyDescent="0.25">
      <c r="A2769" t="s">
        <v>214</v>
      </c>
      <c r="B2769" t="s">
        <v>90</v>
      </c>
      <c r="C2769" t="s">
        <v>172</v>
      </c>
      <c r="E2769" t="s">
        <v>3874</v>
      </c>
      <c r="H2769" s="17">
        <v>1</v>
      </c>
    </row>
    <row r="2770" spans="1:12" x14ac:dyDescent="0.25">
      <c r="A2770" t="s">
        <v>215</v>
      </c>
      <c r="B2770" t="s">
        <v>90</v>
      </c>
      <c r="C2770" t="s">
        <v>172</v>
      </c>
      <c r="E2770" t="s">
        <v>3874</v>
      </c>
      <c r="H2770" s="17">
        <v>1</v>
      </c>
    </row>
    <row r="2771" spans="1:12" x14ac:dyDescent="0.25">
      <c r="A2771" t="s">
        <v>216</v>
      </c>
      <c r="B2771" t="s">
        <v>90</v>
      </c>
      <c r="C2771" t="s">
        <v>172</v>
      </c>
      <c r="E2771" t="s">
        <v>3874</v>
      </c>
      <c r="H2771" s="17">
        <v>1</v>
      </c>
    </row>
    <row r="2772" spans="1:12" x14ac:dyDescent="0.25">
      <c r="A2772" t="s">
        <v>217</v>
      </c>
      <c r="B2772" t="s">
        <v>90</v>
      </c>
      <c r="C2772" t="s">
        <v>172</v>
      </c>
      <c r="E2772" t="s">
        <v>3874</v>
      </c>
      <c r="H2772" s="17">
        <v>1</v>
      </c>
    </row>
    <row r="2773" spans="1:12" x14ac:dyDescent="0.25">
      <c r="A2773" t="s">
        <v>218</v>
      </c>
      <c r="B2773" t="s">
        <v>90</v>
      </c>
      <c r="C2773" t="s">
        <v>172</v>
      </c>
      <c r="E2773" t="s">
        <v>3874</v>
      </c>
      <c r="H2773" s="17">
        <v>1</v>
      </c>
    </row>
    <row r="2774" spans="1:12" x14ac:dyDescent="0.25">
      <c r="A2774" t="s">
        <v>219</v>
      </c>
      <c r="B2774" t="s">
        <v>90</v>
      </c>
      <c r="C2774" t="s">
        <v>172</v>
      </c>
      <c r="E2774" t="s">
        <v>3874</v>
      </c>
      <c r="H2774" s="17">
        <v>1</v>
      </c>
    </row>
    <row r="2775" spans="1:12" x14ac:dyDescent="0.25">
      <c r="A2775" t="s">
        <v>220</v>
      </c>
      <c r="B2775" t="s">
        <v>90</v>
      </c>
      <c r="C2775" t="s">
        <v>172</v>
      </c>
      <c r="E2775" t="s">
        <v>3874</v>
      </c>
      <c r="H2775" s="17">
        <v>1</v>
      </c>
    </row>
    <row r="2776" spans="1:12" x14ac:dyDescent="0.25">
      <c r="A2776" t="s">
        <v>221</v>
      </c>
      <c r="B2776" t="s">
        <v>90</v>
      </c>
      <c r="C2776" t="s">
        <v>172</v>
      </c>
      <c r="E2776" t="s">
        <v>3874</v>
      </c>
      <c r="H2776" s="17">
        <v>1</v>
      </c>
    </row>
    <row r="2777" spans="1:12" x14ac:dyDescent="0.25">
      <c r="A2777" t="s">
        <v>222</v>
      </c>
      <c r="B2777" t="s">
        <v>90</v>
      </c>
      <c r="C2777" t="s">
        <v>172</v>
      </c>
      <c r="E2777" t="s">
        <v>3874</v>
      </c>
      <c r="H2777" s="17">
        <v>1</v>
      </c>
      <c r="L2777" t="s">
        <v>10045</v>
      </c>
    </row>
    <row r="2778" spans="1:12" x14ac:dyDescent="0.25">
      <c r="A2778" t="s">
        <v>223</v>
      </c>
      <c r="B2778" t="s">
        <v>90</v>
      </c>
      <c r="C2778" t="s">
        <v>172</v>
      </c>
      <c r="E2778" t="s">
        <v>3874</v>
      </c>
      <c r="H2778" s="17">
        <v>1</v>
      </c>
    </row>
    <row r="2779" spans="1:12" x14ac:dyDescent="0.25">
      <c r="A2779" t="s">
        <v>224</v>
      </c>
      <c r="B2779" t="s">
        <v>90</v>
      </c>
      <c r="C2779" t="s">
        <v>172</v>
      </c>
      <c r="E2779" t="s">
        <v>3874</v>
      </c>
      <c r="H2779" s="17">
        <v>1</v>
      </c>
    </row>
    <row r="2780" spans="1:12" x14ac:dyDescent="0.25">
      <c r="A2780" t="s">
        <v>225</v>
      </c>
      <c r="B2780" t="s">
        <v>90</v>
      </c>
      <c r="C2780" t="s">
        <v>172</v>
      </c>
      <c r="E2780" t="s">
        <v>3874</v>
      </c>
      <c r="H2780" s="17">
        <v>1</v>
      </c>
    </row>
    <row r="2781" spans="1:12" x14ac:dyDescent="0.25">
      <c r="A2781" t="s">
        <v>226</v>
      </c>
      <c r="B2781" t="s">
        <v>90</v>
      </c>
      <c r="C2781" t="s">
        <v>172</v>
      </c>
      <c r="E2781" t="s">
        <v>3874</v>
      </c>
      <c r="H2781" s="17">
        <v>1</v>
      </c>
    </row>
    <row r="2782" spans="1:12" x14ac:dyDescent="0.25">
      <c r="A2782" t="s">
        <v>227</v>
      </c>
      <c r="B2782" t="s">
        <v>90</v>
      </c>
      <c r="C2782" t="s">
        <v>172</v>
      </c>
      <c r="E2782" t="s">
        <v>3874</v>
      </c>
      <c r="H2782" s="17">
        <v>1</v>
      </c>
    </row>
    <row r="2783" spans="1:12" x14ac:dyDescent="0.25">
      <c r="A2783" t="s">
        <v>228</v>
      </c>
      <c r="B2783" t="s">
        <v>90</v>
      </c>
      <c r="C2783" t="s">
        <v>172</v>
      </c>
      <c r="E2783" t="s">
        <v>3874</v>
      </c>
      <c r="H2783" s="17">
        <v>1</v>
      </c>
    </row>
    <row r="2784" spans="1:12" x14ac:dyDescent="0.25">
      <c r="A2784" t="s">
        <v>229</v>
      </c>
      <c r="B2784" t="s">
        <v>90</v>
      </c>
      <c r="C2784" t="s">
        <v>172</v>
      </c>
      <c r="E2784" t="s">
        <v>3874</v>
      </c>
      <c r="H2784" s="17">
        <v>1</v>
      </c>
    </row>
    <row r="2785" spans="1:8" x14ac:dyDescent="0.25">
      <c r="A2785" t="s">
        <v>230</v>
      </c>
      <c r="B2785" t="s">
        <v>90</v>
      </c>
      <c r="C2785" t="s">
        <v>172</v>
      </c>
      <c r="E2785" t="s">
        <v>3874</v>
      </c>
      <c r="H2785" s="17">
        <v>1</v>
      </c>
    </row>
    <row r="2786" spans="1:8" x14ac:dyDescent="0.25">
      <c r="A2786" t="s">
        <v>231</v>
      </c>
      <c r="B2786" t="s">
        <v>90</v>
      </c>
      <c r="C2786" t="s">
        <v>172</v>
      </c>
      <c r="E2786" t="s">
        <v>3874</v>
      </c>
      <c r="H2786" s="17">
        <v>1</v>
      </c>
    </row>
    <row r="2787" spans="1:8" x14ac:dyDescent="0.25">
      <c r="A2787" t="s">
        <v>232</v>
      </c>
      <c r="B2787" t="s">
        <v>90</v>
      </c>
      <c r="C2787" t="s">
        <v>172</v>
      </c>
      <c r="E2787" t="s">
        <v>3874</v>
      </c>
      <c r="H2787" s="17">
        <v>1</v>
      </c>
    </row>
    <row r="2788" spans="1:8" x14ac:dyDescent="0.25">
      <c r="A2788" t="s">
        <v>233</v>
      </c>
      <c r="B2788" t="s">
        <v>90</v>
      </c>
      <c r="C2788" t="s">
        <v>172</v>
      </c>
      <c r="E2788" t="s">
        <v>3874</v>
      </c>
      <c r="H2788" s="17">
        <v>1</v>
      </c>
    </row>
    <row r="2789" spans="1:8" x14ac:dyDescent="0.25">
      <c r="A2789" t="s">
        <v>234</v>
      </c>
      <c r="B2789" t="s">
        <v>90</v>
      </c>
      <c r="C2789" t="s">
        <v>172</v>
      </c>
      <c r="E2789" t="s">
        <v>3874</v>
      </c>
      <c r="H2789" s="17">
        <v>1</v>
      </c>
    </row>
    <row r="2790" spans="1:8" x14ac:dyDescent="0.25">
      <c r="A2790" t="s">
        <v>235</v>
      </c>
      <c r="B2790" t="s">
        <v>90</v>
      </c>
      <c r="C2790" t="s">
        <v>172</v>
      </c>
      <c r="E2790" t="s">
        <v>3874</v>
      </c>
      <c r="H2790" s="17">
        <v>1</v>
      </c>
    </row>
    <row r="2791" spans="1:8" x14ac:dyDescent="0.25">
      <c r="A2791" t="s">
        <v>236</v>
      </c>
      <c r="B2791" t="s">
        <v>90</v>
      </c>
      <c r="C2791" t="s">
        <v>172</v>
      </c>
      <c r="E2791" t="s">
        <v>3874</v>
      </c>
      <c r="H2791" s="17">
        <v>1</v>
      </c>
    </row>
    <row r="2792" spans="1:8" x14ac:dyDescent="0.25">
      <c r="A2792" t="s">
        <v>237</v>
      </c>
      <c r="B2792" t="s">
        <v>90</v>
      </c>
      <c r="C2792" t="s">
        <v>172</v>
      </c>
      <c r="E2792" t="s">
        <v>3874</v>
      </c>
      <c r="H2792" s="17">
        <v>1</v>
      </c>
    </row>
    <row r="2793" spans="1:8" x14ac:dyDescent="0.25">
      <c r="A2793" t="s">
        <v>238</v>
      </c>
      <c r="B2793" t="s">
        <v>90</v>
      </c>
      <c r="C2793" t="s">
        <v>172</v>
      </c>
      <c r="E2793" t="s">
        <v>3874</v>
      </c>
      <c r="H2793" s="17">
        <v>1</v>
      </c>
    </row>
    <row r="2794" spans="1:8" x14ac:dyDescent="0.25">
      <c r="A2794" t="s">
        <v>239</v>
      </c>
      <c r="B2794" t="s">
        <v>90</v>
      </c>
      <c r="C2794" t="s">
        <v>172</v>
      </c>
      <c r="E2794" t="s">
        <v>3874</v>
      </c>
      <c r="H2794" s="17">
        <v>1</v>
      </c>
    </row>
    <row r="2795" spans="1:8" x14ac:dyDescent="0.25">
      <c r="A2795" t="s">
        <v>240</v>
      </c>
      <c r="B2795" t="s">
        <v>90</v>
      </c>
      <c r="C2795" t="s">
        <v>172</v>
      </c>
      <c r="E2795" t="s">
        <v>3874</v>
      </c>
      <c r="H2795" s="17">
        <v>1</v>
      </c>
    </row>
    <row r="2796" spans="1:8" x14ac:dyDescent="0.25">
      <c r="A2796" t="s">
        <v>241</v>
      </c>
      <c r="B2796" t="s">
        <v>90</v>
      </c>
      <c r="C2796" t="s">
        <v>172</v>
      </c>
      <c r="E2796" t="s">
        <v>3874</v>
      </c>
      <c r="H2796" s="17">
        <v>1</v>
      </c>
    </row>
    <row r="2797" spans="1:8" x14ac:dyDescent="0.25">
      <c r="A2797" t="s">
        <v>242</v>
      </c>
      <c r="B2797" t="s">
        <v>90</v>
      </c>
      <c r="C2797" t="s">
        <v>172</v>
      </c>
      <c r="E2797" t="s">
        <v>3874</v>
      </c>
      <c r="H2797" s="17">
        <v>1</v>
      </c>
    </row>
    <row r="2798" spans="1:8" x14ac:dyDescent="0.25">
      <c r="A2798" t="s">
        <v>243</v>
      </c>
      <c r="B2798" t="s">
        <v>90</v>
      </c>
      <c r="C2798" t="s">
        <v>172</v>
      </c>
      <c r="E2798" t="s">
        <v>3874</v>
      </c>
      <c r="H2798" s="17">
        <v>1</v>
      </c>
    </row>
    <row r="2799" spans="1:8" x14ac:dyDescent="0.25">
      <c r="A2799" t="s">
        <v>244</v>
      </c>
      <c r="B2799" t="s">
        <v>90</v>
      </c>
      <c r="C2799" t="s">
        <v>172</v>
      </c>
      <c r="E2799" t="s">
        <v>3874</v>
      </c>
      <c r="H2799" s="17">
        <v>1</v>
      </c>
    </row>
    <row r="2800" spans="1:8" x14ac:dyDescent="0.25">
      <c r="A2800" t="s">
        <v>245</v>
      </c>
      <c r="B2800" t="s">
        <v>90</v>
      </c>
      <c r="C2800" t="s">
        <v>172</v>
      </c>
      <c r="E2800" t="s">
        <v>3874</v>
      </c>
      <c r="H2800" s="17">
        <v>1</v>
      </c>
    </row>
    <row r="2801" spans="1:8" x14ac:dyDescent="0.25">
      <c r="A2801" t="s">
        <v>246</v>
      </c>
      <c r="B2801" t="s">
        <v>90</v>
      </c>
      <c r="C2801" t="s">
        <v>172</v>
      </c>
      <c r="E2801" t="s">
        <v>3874</v>
      </c>
      <c r="H2801" s="17">
        <v>1</v>
      </c>
    </row>
    <row r="2802" spans="1:8" x14ac:dyDescent="0.25">
      <c r="A2802" t="s">
        <v>247</v>
      </c>
      <c r="B2802" t="s">
        <v>90</v>
      </c>
      <c r="C2802" t="s">
        <v>172</v>
      </c>
      <c r="E2802" t="s">
        <v>3874</v>
      </c>
      <c r="H2802" s="17">
        <v>1</v>
      </c>
    </row>
    <row r="2803" spans="1:8" x14ac:dyDescent="0.25">
      <c r="A2803" t="s">
        <v>248</v>
      </c>
      <c r="B2803" t="s">
        <v>90</v>
      </c>
      <c r="C2803" t="s">
        <v>172</v>
      </c>
      <c r="E2803" t="s">
        <v>3874</v>
      </c>
      <c r="H2803" s="17">
        <v>1</v>
      </c>
    </row>
    <row r="2804" spans="1:8" x14ac:dyDescent="0.25">
      <c r="A2804" t="s">
        <v>249</v>
      </c>
      <c r="B2804" t="s">
        <v>90</v>
      </c>
      <c r="C2804" t="s">
        <v>172</v>
      </c>
      <c r="E2804" t="s">
        <v>3874</v>
      </c>
      <c r="H2804" s="17">
        <v>1</v>
      </c>
    </row>
    <row r="2805" spans="1:8" x14ac:dyDescent="0.25">
      <c r="A2805" t="s">
        <v>250</v>
      </c>
      <c r="B2805" t="s">
        <v>90</v>
      </c>
      <c r="C2805" t="s">
        <v>172</v>
      </c>
      <c r="E2805" t="s">
        <v>3874</v>
      </c>
      <c r="H2805" s="17">
        <v>1</v>
      </c>
    </row>
    <row r="2806" spans="1:8" x14ac:dyDescent="0.25">
      <c r="A2806" t="s">
        <v>251</v>
      </c>
      <c r="B2806" t="s">
        <v>90</v>
      </c>
      <c r="C2806" t="s">
        <v>172</v>
      </c>
      <c r="E2806" t="s">
        <v>3874</v>
      </c>
      <c r="H2806" s="17">
        <v>1</v>
      </c>
    </row>
    <row r="2807" spans="1:8" x14ac:dyDescent="0.25">
      <c r="A2807" t="s">
        <v>252</v>
      </c>
      <c r="B2807" t="s">
        <v>90</v>
      </c>
      <c r="C2807" t="s">
        <v>172</v>
      </c>
      <c r="E2807" t="s">
        <v>3874</v>
      </c>
      <c r="H2807" s="17">
        <v>1</v>
      </c>
    </row>
    <row r="2808" spans="1:8" x14ac:dyDescent="0.25">
      <c r="A2808" t="s">
        <v>253</v>
      </c>
      <c r="B2808" t="s">
        <v>90</v>
      </c>
      <c r="C2808" t="s">
        <v>172</v>
      </c>
      <c r="E2808" t="s">
        <v>3874</v>
      </c>
      <c r="H2808" s="17">
        <v>1</v>
      </c>
    </row>
    <row r="2809" spans="1:8" x14ac:dyDescent="0.25">
      <c r="A2809" t="s">
        <v>254</v>
      </c>
      <c r="B2809" t="s">
        <v>90</v>
      </c>
      <c r="C2809" t="s">
        <v>172</v>
      </c>
      <c r="E2809" t="s">
        <v>3874</v>
      </c>
      <c r="H2809" s="17">
        <v>1</v>
      </c>
    </row>
    <row r="2810" spans="1:8" x14ac:dyDescent="0.25">
      <c r="A2810" t="s">
        <v>255</v>
      </c>
      <c r="B2810" t="s">
        <v>90</v>
      </c>
      <c r="C2810" t="s">
        <v>172</v>
      </c>
      <c r="E2810" t="s">
        <v>3874</v>
      </c>
      <c r="H2810" s="17">
        <v>1</v>
      </c>
    </row>
    <row r="2811" spans="1:8" x14ac:dyDescent="0.25">
      <c r="A2811" t="s">
        <v>256</v>
      </c>
      <c r="B2811" t="s">
        <v>90</v>
      </c>
      <c r="C2811" t="s">
        <v>172</v>
      </c>
      <c r="E2811" t="s">
        <v>3874</v>
      </c>
      <c r="H2811" s="17">
        <v>1</v>
      </c>
    </row>
    <row r="2812" spans="1:8" x14ac:dyDescent="0.25">
      <c r="A2812" t="s">
        <v>257</v>
      </c>
      <c r="B2812" t="s">
        <v>90</v>
      </c>
      <c r="C2812" t="s">
        <v>172</v>
      </c>
      <c r="E2812" t="s">
        <v>3874</v>
      </c>
      <c r="H2812" s="17">
        <v>1</v>
      </c>
    </row>
    <row r="2813" spans="1:8" x14ac:dyDescent="0.25">
      <c r="A2813" t="s">
        <v>258</v>
      </c>
      <c r="B2813" t="s">
        <v>90</v>
      </c>
      <c r="C2813" t="s">
        <v>172</v>
      </c>
      <c r="E2813" t="s">
        <v>3874</v>
      </c>
      <c r="H2813" s="17">
        <v>1</v>
      </c>
    </row>
    <row r="2814" spans="1:8" x14ac:dyDescent="0.25">
      <c r="A2814" t="s">
        <v>259</v>
      </c>
      <c r="B2814" t="s">
        <v>90</v>
      </c>
      <c r="C2814" t="s">
        <v>172</v>
      </c>
      <c r="E2814" t="s">
        <v>3874</v>
      </c>
      <c r="H2814" s="17">
        <v>1</v>
      </c>
    </row>
    <row r="2815" spans="1:8" x14ac:dyDescent="0.25">
      <c r="A2815" t="s">
        <v>260</v>
      </c>
      <c r="B2815" t="s">
        <v>90</v>
      </c>
      <c r="C2815" t="s">
        <v>172</v>
      </c>
      <c r="E2815" t="s">
        <v>3874</v>
      </c>
      <c r="H2815" s="17">
        <v>1</v>
      </c>
    </row>
    <row r="2816" spans="1:8" x14ac:dyDescent="0.25">
      <c r="A2816" t="s">
        <v>261</v>
      </c>
      <c r="B2816" t="s">
        <v>90</v>
      </c>
      <c r="C2816" t="s">
        <v>172</v>
      </c>
      <c r="E2816" t="s">
        <v>3874</v>
      </c>
      <c r="H2816" s="17">
        <v>1</v>
      </c>
    </row>
    <row r="2817" spans="1:8" x14ac:dyDescent="0.25">
      <c r="A2817" t="s">
        <v>262</v>
      </c>
      <c r="B2817" t="s">
        <v>90</v>
      </c>
      <c r="C2817" t="s">
        <v>172</v>
      </c>
      <c r="E2817" t="s">
        <v>3874</v>
      </c>
      <c r="H2817" s="17">
        <v>1</v>
      </c>
    </row>
    <row r="2818" spans="1:8" x14ac:dyDescent="0.25">
      <c r="A2818" t="s">
        <v>263</v>
      </c>
      <c r="B2818" t="s">
        <v>90</v>
      </c>
      <c r="C2818" t="s">
        <v>172</v>
      </c>
      <c r="E2818" t="s">
        <v>3874</v>
      </c>
      <c r="H2818" s="17">
        <v>1</v>
      </c>
    </row>
    <row r="2819" spans="1:8" x14ac:dyDescent="0.25">
      <c r="A2819" t="s">
        <v>264</v>
      </c>
      <c r="B2819" t="s">
        <v>90</v>
      </c>
      <c r="C2819" t="s">
        <v>172</v>
      </c>
      <c r="E2819" t="s">
        <v>3874</v>
      </c>
      <c r="H2819" s="17">
        <v>1</v>
      </c>
    </row>
    <row r="2820" spans="1:8" x14ac:dyDescent="0.25">
      <c r="A2820" t="s">
        <v>265</v>
      </c>
      <c r="B2820" t="s">
        <v>90</v>
      </c>
      <c r="C2820" t="s">
        <v>172</v>
      </c>
      <c r="E2820" t="s">
        <v>3874</v>
      </c>
      <c r="H2820" s="17">
        <v>1</v>
      </c>
    </row>
    <row r="2821" spans="1:8" x14ac:dyDescent="0.25">
      <c r="A2821" t="s">
        <v>266</v>
      </c>
      <c r="B2821" t="s">
        <v>90</v>
      </c>
      <c r="C2821" t="s">
        <v>172</v>
      </c>
      <c r="E2821" t="s">
        <v>3874</v>
      </c>
      <c r="H2821" s="17">
        <v>1</v>
      </c>
    </row>
    <row r="2822" spans="1:8" x14ac:dyDescent="0.25">
      <c r="A2822" t="s">
        <v>267</v>
      </c>
      <c r="B2822" t="s">
        <v>90</v>
      </c>
      <c r="C2822" t="s">
        <v>172</v>
      </c>
      <c r="E2822" t="s">
        <v>3874</v>
      </c>
      <c r="H2822" s="17">
        <v>1</v>
      </c>
    </row>
    <row r="2823" spans="1:8" x14ac:dyDescent="0.25">
      <c r="A2823" t="s">
        <v>268</v>
      </c>
      <c r="B2823" t="s">
        <v>90</v>
      </c>
      <c r="C2823" t="s">
        <v>172</v>
      </c>
      <c r="E2823" t="s">
        <v>3874</v>
      </c>
      <c r="H2823" s="17">
        <v>1</v>
      </c>
    </row>
    <row r="2824" spans="1:8" x14ac:dyDescent="0.25">
      <c r="A2824" t="s">
        <v>269</v>
      </c>
      <c r="B2824" t="s">
        <v>90</v>
      </c>
      <c r="C2824" t="s">
        <v>172</v>
      </c>
      <c r="E2824" t="s">
        <v>3874</v>
      </c>
      <c r="H2824" s="17">
        <v>1</v>
      </c>
    </row>
    <row r="2825" spans="1:8" x14ac:dyDescent="0.25">
      <c r="A2825" t="s">
        <v>270</v>
      </c>
      <c r="B2825" t="s">
        <v>90</v>
      </c>
      <c r="C2825" t="s">
        <v>172</v>
      </c>
      <c r="E2825" t="s">
        <v>3874</v>
      </c>
      <c r="H2825" s="17">
        <v>1</v>
      </c>
    </row>
    <row r="2826" spans="1:8" x14ac:dyDescent="0.25">
      <c r="A2826" t="s">
        <v>271</v>
      </c>
      <c r="B2826" t="s">
        <v>90</v>
      </c>
      <c r="C2826" t="s">
        <v>172</v>
      </c>
      <c r="E2826" t="s">
        <v>3874</v>
      </c>
      <c r="H2826" s="17">
        <v>1</v>
      </c>
    </row>
    <row r="2827" spans="1:8" x14ac:dyDescent="0.25">
      <c r="A2827" t="s">
        <v>272</v>
      </c>
      <c r="B2827" t="s">
        <v>90</v>
      </c>
      <c r="C2827" t="s">
        <v>172</v>
      </c>
      <c r="E2827" t="s">
        <v>3874</v>
      </c>
      <c r="H2827" s="17">
        <v>1</v>
      </c>
    </row>
    <row r="2828" spans="1:8" x14ac:dyDescent="0.25">
      <c r="A2828" t="s">
        <v>273</v>
      </c>
      <c r="B2828" t="s">
        <v>90</v>
      </c>
      <c r="C2828" t="s">
        <v>172</v>
      </c>
      <c r="E2828" t="s">
        <v>3874</v>
      </c>
      <c r="H2828" s="17">
        <v>1</v>
      </c>
    </row>
    <row r="2829" spans="1:8" x14ac:dyDescent="0.25">
      <c r="A2829" t="s">
        <v>274</v>
      </c>
      <c r="B2829" t="s">
        <v>90</v>
      </c>
      <c r="C2829" t="s">
        <v>172</v>
      </c>
      <c r="E2829" t="s">
        <v>3874</v>
      </c>
      <c r="H2829" s="17">
        <v>1</v>
      </c>
    </row>
    <row r="2830" spans="1:8" x14ac:dyDescent="0.25">
      <c r="A2830" t="s">
        <v>275</v>
      </c>
      <c r="B2830" t="s">
        <v>90</v>
      </c>
      <c r="C2830" t="s">
        <v>172</v>
      </c>
      <c r="E2830" t="s">
        <v>3874</v>
      </c>
      <c r="H2830" s="17">
        <v>1</v>
      </c>
    </row>
    <row r="2831" spans="1:8" x14ac:dyDescent="0.25">
      <c r="A2831" t="s">
        <v>276</v>
      </c>
      <c r="B2831" t="s">
        <v>90</v>
      </c>
      <c r="C2831" t="s">
        <v>172</v>
      </c>
      <c r="E2831" t="s">
        <v>3874</v>
      </c>
      <c r="H2831" s="17">
        <v>1</v>
      </c>
    </row>
    <row r="2832" spans="1:8" x14ac:dyDescent="0.25">
      <c r="A2832" t="s">
        <v>277</v>
      </c>
      <c r="B2832" t="s">
        <v>90</v>
      </c>
      <c r="C2832" t="s">
        <v>172</v>
      </c>
      <c r="E2832" t="s">
        <v>3874</v>
      </c>
      <c r="H2832" s="17">
        <v>1</v>
      </c>
    </row>
    <row r="2833" spans="1:12" x14ac:dyDescent="0.25">
      <c r="A2833" t="s">
        <v>278</v>
      </c>
      <c r="B2833" t="s">
        <v>90</v>
      </c>
      <c r="C2833" t="s">
        <v>172</v>
      </c>
      <c r="E2833" t="s">
        <v>3874</v>
      </c>
      <c r="H2833" s="17">
        <v>1</v>
      </c>
    </row>
    <row r="2834" spans="1:12" x14ac:dyDescent="0.25">
      <c r="A2834" t="s">
        <v>279</v>
      </c>
      <c r="B2834" t="s">
        <v>90</v>
      </c>
      <c r="C2834" t="s">
        <v>172</v>
      </c>
      <c r="E2834" t="s">
        <v>3874</v>
      </c>
      <c r="H2834" s="17">
        <v>1</v>
      </c>
    </row>
    <row r="2835" spans="1:12" x14ac:dyDescent="0.25">
      <c r="A2835" t="s">
        <v>280</v>
      </c>
      <c r="B2835" t="s">
        <v>90</v>
      </c>
      <c r="C2835" t="s">
        <v>172</v>
      </c>
      <c r="E2835" t="s">
        <v>3874</v>
      </c>
      <c r="H2835" s="17">
        <v>1</v>
      </c>
    </row>
    <row r="2836" spans="1:12" x14ac:dyDescent="0.25">
      <c r="A2836" t="s">
        <v>281</v>
      </c>
      <c r="B2836" t="s">
        <v>90</v>
      </c>
      <c r="C2836" t="s">
        <v>172</v>
      </c>
      <c r="E2836" t="s">
        <v>3874</v>
      </c>
      <c r="H2836" s="17">
        <v>1</v>
      </c>
    </row>
    <row r="2837" spans="1:12" x14ac:dyDescent="0.25">
      <c r="A2837" t="s">
        <v>282</v>
      </c>
      <c r="B2837" t="s">
        <v>90</v>
      </c>
      <c r="C2837" t="s">
        <v>172</v>
      </c>
      <c r="E2837" t="s">
        <v>3874</v>
      </c>
      <c r="H2837" s="17">
        <v>1</v>
      </c>
    </row>
    <row r="2838" spans="1:12" x14ac:dyDescent="0.25">
      <c r="A2838" t="s">
        <v>283</v>
      </c>
      <c r="B2838" t="s">
        <v>90</v>
      </c>
      <c r="C2838" t="s">
        <v>172</v>
      </c>
      <c r="E2838" t="s">
        <v>3874</v>
      </c>
      <c r="H2838" s="17">
        <v>1</v>
      </c>
    </row>
    <row r="2839" spans="1:12" x14ac:dyDescent="0.25">
      <c r="A2839" t="s">
        <v>284</v>
      </c>
      <c r="B2839" t="s">
        <v>90</v>
      </c>
      <c r="C2839" t="s">
        <v>172</v>
      </c>
      <c r="E2839" t="s">
        <v>3874</v>
      </c>
      <c r="H2839" s="17">
        <v>1</v>
      </c>
    </row>
    <row r="2840" spans="1:12" x14ac:dyDescent="0.25">
      <c r="A2840" t="s">
        <v>285</v>
      </c>
      <c r="B2840" t="s">
        <v>90</v>
      </c>
      <c r="C2840" t="s">
        <v>172</v>
      </c>
      <c r="E2840" t="s">
        <v>3874</v>
      </c>
      <c r="H2840" s="17">
        <v>1</v>
      </c>
    </row>
    <row r="2841" spans="1:12" x14ac:dyDescent="0.25">
      <c r="A2841" t="s">
        <v>286</v>
      </c>
      <c r="B2841" t="s">
        <v>90</v>
      </c>
      <c r="C2841" t="s">
        <v>172</v>
      </c>
      <c r="E2841" t="s">
        <v>3874</v>
      </c>
      <c r="H2841" s="17">
        <v>1</v>
      </c>
    </row>
    <row r="2842" spans="1:12" x14ac:dyDescent="0.25">
      <c r="A2842" t="s">
        <v>287</v>
      </c>
      <c r="B2842" t="s">
        <v>90</v>
      </c>
      <c r="C2842" t="s">
        <v>172</v>
      </c>
      <c r="E2842" t="s">
        <v>3874</v>
      </c>
      <c r="H2842" s="17">
        <v>1</v>
      </c>
    </row>
    <row r="2843" spans="1:12" x14ac:dyDescent="0.25">
      <c r="A2843" t="s">
        <v>288</v>
      </c>
      <c r="B2843" t="s">
        <v>90</v>
      </c>
      <c r="C2843" t="s">
        <v>172</v>
      </c>
      <c r="E2843" t="s">
        <v>3874</v>
      </c>
      <c r="H2843" s="17">
        <v>1</v>
      </c>
      <c r="L2843" t="s">
        <v>10045</v>
      </c>
    </row>
    <row r="2844" spans="1:12" x14ac:dyDescent="0.25">
      <c r="A2844" t="s">
        <v>289</v>
      </c>
      <c r="B2844" t="s">
        <v>90</v>
      </c>
      <c r="C2844" t="s">
        <v>172</v>
      </c>
      <c r="E2844" t="s">
        <v>3874</v>
      </c>
      <c r="H2844" s="17">
        <v>1</v>
      </c>
    </row>
    <row r="2845" spans="1:12" x14ac:dyDescent="0.25">
      <c r="A2845" t="s">
        <v>290</v>
      </c>
      <c r="B2845" t="s">
        <v>90</v>
      </c>
      <c r="C2845" t="s">
        <v>172</v>
      </c>
      <c r="E2845" t="s">
        <v>3874</v>
      </c>
      <c r="H2845" s="17">
        <v>1</v>
      </c>
    </row>
    <row r="2846" spans="1:12" x14ac:dyDescent="0.25">
      <c r="A2846" t="s">
        <v>291</v>
      </c>
      <c r="B2846" t="s">
        <v>90</v>
      </c>
      <c r="C2846" t="s">
        <v>172</v>
      </c>
      <c r="E2846" t="s">
        <v>3874</v>
      </c>
      <c r="H2846" s="17">
        <v>1</v>
      </c>
    </row>
    <row r="2847" spans="1:12" x14ac:dyDescent="0.25">
      <c r="A2847" t="s">
        <v>292</v>
      </c>
      <c r="B2847" t="s">
        <v>293</v>
      </c>
      <c r="E2847" t="s">
        <v>3874</v>
      </c>
      <c r="H2847" s="17">
        <v>1</v>
      </c>
    </row>
    <row r="2848" spans="1:12" x14ac:dyDescent="0.25">
      <c r="A2848" t="s">
        <v>294</v>
      </c>
      <c r="B2848" t="s">
        <v>293</v>
      </c>
      <c r="E2848" t="s">
        <v>3874</v>
      </c>
      <c r="H2848" s="17">
        <v>1</v>
      </c>
    </row>
    <row r="2849" spans="1:12" x14ac:dyDescent="0.25">
      <c r="A2849" t="s">
        <v>295</v>
      </c>
      <c r="B2849" t="s">
        <v>293</v>
      </c>
      <c r="E2849" t="s">
        <v>3874</v>
      </c>
      <c r="H2849" s="17">
        <v>1</v>
      </c>
    </row>
    <row r="2850" spans="1:12" x14ac:dyDescent="0.25">
      <c r="A2850" t="s">
        <v>296</v>
      </c>
      <c r="B2850" t="s">
        <v>293</v>
      </c>
      <c r="E2850" t="s">
        <v>3874</v>
      </c>
      <c r="H2850" s="17">
        <v>1</v>
      </c>
    </row>
    <row r="2851" spans="1:12" x14ac:dyDescent="0.25">
      <c r="A2851" t="s">
        <v>297</v>
      </c>
      <c r="B2851" t="s">
        <v>293</v>
      </c>
      <c r="E2851" t="s">
        <v>3874</v>
      </c>
      <c r="H2851" s="17">
        <v>1</v>
      </c>
    </row>
    <row r="2852" spans="1:12" x14ac:dyDescent="0.25">
      <c r="A2852" t="s">
        <v>298</v>
      </c>
      <c r="B2852" t="s">
        <v>293</v>
      </c>
      <c r="E2852" t="s">
        <v>3874</v>
      </c>
      <c r="H2852" s="17">
        <v>1</v>
      </c>
    </row>
    <row r="2853" spans="1:12" x14ac:dyDescent="0.25">
      <c r="A2853" t="s">
        <v>299</v>
      </c>
      <c r="B2853" t="s">
        <v>293</v>
      </c>
      <c r="E2853" t="s">
        <v>3874</v>
      </c>
      <c r="H2853" s="17">
        <v>1</v>
      </c>
    </row>
    <row r="2854" spans="1:12" x14ac:dyDescent="0.25">
      <c r="A2854" t="s">
        <v>300</v>
      </c>
      <c r="B2854" t="s">
        <v>293</v>
      </c>
      <c r="E2854" t="s">
        <v>3874</v>
      </c>
      <c r="H2854" s="17">
        <v>1</v>
      </c>
    </row>
    <row r="2855" spans="1:12" x14ac:dyDescent="0.25">
      <c r="A2855" t="s">
        <v>301</v>
      </c>
      <c r="B2855" t="s">
        <v>293</v>
      </c>
      <c r="E2855" t="s">
        <v>3874</v>
      </c>
      <c r="H2855" s="17">
        <v>1</v>
      </c>
    </row>
    <row r="2856" spans="1:12" x14ac:dyDescent="0.25">
      <c r="A2856" t="s">
        <v>302</v>
      </c>
      <c r="B2856" t="s">
        <v>293</v>
      </c>
      <c r="E2856" t="s">
        <v>3874</v>
      </c>
      <c r="H2856" s="17">
        <v>1</v>
      </c>
    </row>
    <row r="2857" spans="1:12" x14ac:dyDescent="0.25">
      <c r="A2857" t="s">
        <v>303</v>
      </c>
      <c r="B2857" t="s">
        <v>293</v>
      </c>
      <c r="E2857" t="s">
        <v>3874</v>
      </c>
      <c r="H2857" s="17">
        <v>1</v>
      </c>
    </row>
    <row r="2858" spans="1:12" x14ac:dyDescent="0.25">
      <c r="A2858" t="s">
        <v>304</v>
      </c>
      <c r="B2858" t="s">
        <v>293</v>
      </c>
      <c r="E2858" t="s">
        <v>3874</v>
      </c>
      <c r="H2858" s="17">
        <v>1</v>
      </c>
    </row>
    <row r="2859" spans="1:12" x14ac:dyDescent="0.25">
      <c r="A2859" t="s">
        <v>305</v>
      </c>
      <c r="B2859" t="s">
        <v>293</v>
      </c>
      <c r="E2859" t="s">
        <v>3874</v>
      </c>
      <c r="H2859" s="17">
        <v>1</v>
      </c>
    </row>
    <row r="2860" spans="1:12" x14ac:dyDescent="0.25">
      <c r="A2860" t="s">
        <v>306</v>
      </c>
      <c r="B2860" t="s">
        <v>293</v>
      </c>
      <c r="E2860" t="s">
        <v>3874</v>
      </c>
      <c r="H2860" s="17">
        <v>1</v>
      </c>
    </row>
    <row r="2861" spans="1:12" x14ac:dyDescent="0.25">
      <c r="A2861" t="s">
        <v>307</v>
      </c>
      <c r="B2861" t="s">
        <v>293</v>
      </c>
      <c r="E2861" t="s">
        <v>3874</v>
      </c>
      <c r="H2861" s="17">
        <v>1</v>
      </c>
    </row>
    <row r="2862" spans="1:12" x14ac:dyDescent="0.25">
      <c r="A2862" t="s">
        <v>308</v>
      </c>
      <c r="B2862" t="s">
        <v>293</v>
      </c>
      <c r="E2862" t="s">
        <v>3874</v>
      </c>
      <c r="H2862" s="17">
        <v>1</v>
      </c>
      <c r="L2862" t="s">
        <v>10046</v>
      </c>
    </row>
    <row r="2863" spans="1:12" x14ac:dyDescent="0.25">
      <c r="A2863" t="s">
        <v>309</v>
      </c>
      <c r="B2863" t="s">
        <v>293</v>
      </c>
      <c r="E2863" t="s">
        <v>3874</v>
      </c>
      <c r="H2863" s="17">
        <v>1</v>
      </c>
      <c r="L2863" t="s">
        <v>10046</v>
      </c>
    </row>
    <row r="2864" spans="1:12" x14ac:dyDescent="0.25">
      <c r="A2864" t="s">
        <v>310</v>
      </c>
      <c r="B2864" t="s">
        <v>293</v>
      </c>
      <c r="E2864" t="s">
        <v>3874</v>
      </c>
      <c r="H2864" s="17">
        <v>1</v>
      </c>
    </row>
    <row r="2865" spans="1:12" x14ac:dyDescent="0.25">
      <c r="A2865" t="s">
        <v>311</v>
      </c>
      <c r="B2865" t="s">
        <v>293</v>
      </c>
      <c r="E2865" t="s">
        <v>3874</v>
      </c>
      <c r="H2865" s="17">
        <v>1</v>
      </c>
    </row>
    <row r="2866" spans="1:12" x14ac:dyDescent="0.25">
      <c r="A2866" t="s">
        <v>312</v>
      </c>
      <c r="B2866" t="s">
        <v>293</v>
      </c>
      <c r="E2866" t="s">
        <v>3874</v>
      </c>
      <c r="H2866" s="17">
        <v>1</v>
      </c>
    </row>
    <row r="2867" spans="1:12" x14ac:dyDescent="0.25">
      <c r="A2867" t="s">
        <v>313</v>
      </c>
      <c r="B2867" t="s">
        <v>293</v>
      </c>
      <c r="E2867" t="s">
        <v>3874</v>
      </c>
      <c r="H2867" s="17">
        <v>1</v>
      </c>
    </row>
    <row r="2868" spans="1:12" x14ac:dyDescent="0.25">
      <c r="A2868" t="s">
        <v>314</v>
      </c>
      <c r="B2868" t="s">
        <v>293</v>
      </c>
      <c r="E2868" t="s">
        <v>3874</v>
      </c>
      <c r="H2868" s="17">
        <v>1</v>
      </c>
    </row>
    <row r="2869" spans="1:12" x14ac:dyDescent="0.25">
      <c r="A2869" t="s">
        <v>315</v>
      </c>
      <c r="B2869" t="s">
        <v>293</v>
      </c>
      <c r="E2869" t="s">
        <v>3874</v>
      </c>
      <c r="H2869" s="17">
        <v>1</v>
      </c>
    </row>
    <row r="2870" spans="1:12" x14ac:dyDescent="0.25">
      <c r="A2870" t="s">
        <v>316</v>
      </c>
      <c r="B2870" t="s">
        <v>293</v>
      </c>
      <c r="E2870" t="s">
        <v>3874</v>
      </c>
      <c r="H2870" s="17">
        <v>1</v>
      </c>
    </row>
    <row r="2871" spans="1:12" x14ac:dyDescent="0.25">
      <c r="A2871" t="s">
        <v>317</v>
      </c>
      <c r="B2871" t="s">
        <v>293</v>
      </c>
      <c r="E2871" t="s">
        <v>3874</v>
      </c>
      <c r="H2871" s="17">
        <v>1</v>
      </c>
    </row>
    <row r="2872" spans="1:12" x14ac:dyDescent="0.25">
      <c r="A2872" t="s">
        <v>318</v>
      </c>
      <c r="B2872" t="s">
        <v>90</v>
      </c>
      <c r="E2872" t="s">
        <v>3874</v>
      </c>
      <c r="H2872" s="17">
        <v>1</v>
      </c>
    </row>
    <row r="2873" spans="1:12" x14ac:dyDescent="0.25">
      <c r="A2873" t="s">
        <v>319</v>
      </c>
      <c r="B2873" t="s">
        <v>90</v>
      </c>
      <c r="E2873" t="s">
        <v>3874</v>
      </c>
      <c r="H2873" s="17">
        <v>1</v>
      </c>
      <c r="L2873" t="s">
        <v>10046</v>
      </c>
    </row>
    <row r="2874" spans="1:12" x14ac:dyDescent="0.25">
      <c r="A2874" t="s">
        <v>320</v>
      </c>
      <c r="B2874" t="s">
        <v>90</v>
      </c>
      <c r="E2874" t="s">
        <v>3874</v>
      </c>
      <c r="H2874" s="17">
        <v>1</v>
      </c>
    </row>
    <row r="2875" spans="1:12" x14ac:dyDescent="0.25">
      <c r="A2875" t="s">
        <v>321</v>
      </c>
      <c r="B2875" t="s">
        <v>90</v>
      </c>
      <c r="E2875" t="s">
        <v>3874</v>
      </c>
      <c r="H2875" s="17">
        <v>1</v>
      </c>
    </row>
    <row r="2876" spans="1:12" x14ac:dyDescent="0.25">
      <c r="A2876" t="s">
        <v>322</v>
      </c>
      <c r="B2876" t="s">
        <v>90</v>
      </c>
      <c r="E2876" t="s">
        <v>3874</v>
      </c>
      <c r="H2876" s="17">
        <v>1</v>
      </c>
    </row>
    <row r="2877" spans="1:12" x14ac:dyDescent="0.25">
      <c r="A2877" t="s">
        <v>323</v>
      </c>
      <c r="B2877" t="s">
        <v>90</v>
      </c>
      <c r="E2877" t="s">
        <v>3874</v>
      </c>
      <c r="H2877" s="17">
        <v>1</v>
      </c>
    </row>
    <row r="2878" spans="1:12" x14ac:dyDescent="0.25">
      <c r="A2878" t="s">
        <v>324</v>
      </c>
      <c r="B2878" t="s">
        <v>90</v>
      </c>
      <c r="E2878" t="s">
        <v>3874</v>
      </c>
      <c r="H2878" s="17">
        <v>1</v>
      </c>
    </row>
    <row r="2879" spans="1:12" x14ac:dyDescent="0.25">
      <c r="A2879" t="s">
        <v>325</v>
      </c>
      <c r="B2879" t="s">
        <v>90</v>
      </c>
      <c r="E2879" t="s">
        <v>3874</v>
      </c>
      <c r="H2879" s="17">
        <v>1</v>
      </c>
    </row>
    <row r="2880" spans="1:12" x14ac:dyDescent="0.25">
      <c r="A2880" t="s">
        <v>326</v>
      </c>
      <c r="B2880" t="s">
        <v>90</v>
      </c>
      <c r="E2880" t="s">
        <v>3874</v>
      </c>
      <c r="H2880" s="17">
        <v>1</v>
      </c>
    </row>
    <row r="2881" spans="1:12" x14ac:dyDescent="0.25">
      <c r="A2881" t="s">
        <v>327</v>
      </c>
      <c r="B2881" t="s">
        <v>90</v>
      </c>
      <c r="E2881" t="s">
        <v>3874</v>
      </c>
      <c r="H2881" s="17">
        <v>1</v>
      </c>
    </row>
    <row r="2882" spans="1:12" x14ac:dyDescent="0.25">
      <c r="A2882" t="s">
        <v>328</v>
      </c>
      <c r="B2882" t="s">
        <v>90</v>
      </c>
      <c r="E2882" t="s">
        <v>3874</v>
      </c>
      <c r="H2882" s="17">
        <v>1</v>
      </c>
    </row>
    <row r="2883" spans="1:12" x14ac:dyDescent="0.25">
      <c r="A2883" t="s">
        <v>329</v>
      </c>
      <c r="B2883" t="s">
        <v>90</v>
      </c>
      <c r="E2883" t="s">
        <v>3874</v>
      </c>
      <c r="H2883" s="17">
        <v>1</v>
      </c>
    </row>
    <row r="2884" spans="1:12" x14ac:dyDescent="0.25">
      <c r="A2884" t="s">
        <v>330</v>
      </c>
      <c r="B2884" t="s">
        <v>90</v>
      </c>
      <c r="E2884" t="s">
        <v>3874</v>
      </c>
      <c r="H2884" s="17">
        <v>1</v>
      </c>
    </row>
    <row r="2885" spans="1:12" x14ac:dyDescent="0.25">
      <c r="A2885" t="s">
        <v>331</v>
      </c>
      <c r="B2885" t="s">
        <v>90</v>
      </c>
      <c r="E2885" t="s">
        <v>3874</v>
      </c>
      <c r="H2885" s="17">
        <v>1</v>
      </c>
    </row>
    <row r="2886" spans="1:12" x14ac:dyDescent="0.25">
      <c r="A2886" t="s">
        <v>332</v>
      </c>
      <c r="B2886" t="s">
        <v>90</v>
      </c>
      <c r="E2886" t="s">
        <v>3874</v>
      </c>
      <c r="H2886" s="17">
        <v>1</v>
      </c>
    </row>
    <row r="2887" spans="1:12" x14ac:dyDescent="0.25">
      <c r="A2887" t="s">
        <v>333</v>
      </c>
      <c r="B2887" t="s">
        <v>90</v>
      </c>
      <c r="E2887" t="s">
        <v>3874</v>
      </c>
      <c r="H2887" s="17">
        <v>1</v>
      </c>
      <c r="L2887" t="s">
        <v>10007</v>
      </c>
    </row>
    <row r="2888" spans="1:12" x14ac:dyDescent="0.25">
      <c r="A2888" t="s">
        <v>334</v>
      </c>
      <c r="B2888" t="s">
        <v>90</v>
      </c>
      <c r="E2888" t="s">
        <v>3874</v>
      </c>
      <c r="H2888" s="17">
        <v>1</v>
      </c>
    </row>
    <row r="2889" spans="1:12" x14ac:dyDescent="0.25">
      <c r="A2889" t="s">
        <v>335</v>
      </c>
      <c r="B2889" t="s">
        <v>90</v>
      </c>
      <c r="E2889" t="s">
        <v>3874</v>
      </c>
      <c r="H2889" s="17">
        <v>1</v>
      </c>
    </row>
    <row r="2890" spans="1:12" x14ac:dyDescent="0.25">
      <c r="A2890" t="s">
        <v>336</v>
      </c>
      <c r="B2890" t="s">
        <v>90</v>
      </c>
      <c r="E2890" t="s">
        <v>3874</v>
      </c>
      <c r="H2890" s="17">
        <v>1</v>
      </c>
    </row>
    <row r="2891" spans="1:12" x14ac:dyDescent="0.25">
      <c r="A2891" t="s">
        <v>337</v>
      </c>
      <c r="B2891" t="s">
        <v>90</v>
      </c>
      <c r="E2891" t="s">
        <v>3874</v>
      </c>
      <c r="H2891" s="17">
        <v>1</v>
      </c>
    </row>
    <row r="2892" spans="1:12" x14ac:dyDescent="0.25">
      <c r="A2892" t="s">
        <v>338</v>
      </c>
      <c r="B2892" t="s">
        <v>90</v>
      </c>
      <c r="E2892" t="s">
        <v>3874</v>
      </c>
      <c r="H2892" s="17">
        <v>1</v>
      </c>
    </row>
    <row r="2893" spans="1:12" x14ac:dyDescent="0.25">
      <c r="A2893" t="s">
        <v>339</v>
      </c>
      <c r="B2893" t="s">
        <v>90</v>
      </c>
      <c r="E2893" t="s">
        <v>3874</v>
      </c>
      <c r="H2893" s="17">
        <v>1</v>
      </c>
    </row>
    <row r="2894" spans="1:12" x14ac:dyDescent="0.25">
      <c r="A2894" t="s">
        <v>340</v>
      </c>
      <c r="B2894" t="s">
        <v>90</v>
      </c>
      <c r="E2894" t="s">
        <v>3874</v>
      </c>
      <c r="H2894" s="17">
        <v>1</v>
      </c>
    </row>
    <row r="2895" spans="1:12" x14ac:dyDescent="0.25">
      <c r="A2895" t="s">
        <v>341</v>
      </c>
      <c r="B2895" t="s">
        <v>90</v>
      </c>
      <c r="E2895" t="s">
        <v>3874</v>
      </c>
      <c r="H2895" s="17">
        <v>1</v>
      </c>
    </row>
    <row r="2896" spans="1:12" x14ac:dyDescent="0.25">
      <c r="A2896" t="s">
        <v>342</v>
      </c>
      <c r="B2896" t="s">
        <v>90</v>
      </c>
      <c r="E2896" t="s">
        <v>3874</v>
      </c>
      <c r="H2896" s="17">
        <v>1</v>
      </c>
    </row>
    <row r="2897" spans="1:8" x14ac:dyDescent="0.25">
      <c r="A2897" t="s">
        <v>343</v>
      </c>
      <c r="B2897" t="s">
        <v>90</v>
      </c>
      <c r="E2897" t="s">
        <v>3874</v>
      </c>
      <c r="H2897" s="17">
        <v>1</v>
      </c>
    </row>
    <row r="2898" spans="1:8" x14ac:dyDescent="0.25">
      <c r="A2898" t="s">
        <v>344</v>
      </c>
      <c r="B2898" t="s">
        <v>90</v>
      </c>
      <c r="E2898" t="s">
        <v>3874</v>
      </c>
      <c r="H2898" s="17">
        <v>1</v>
      </c>
    </row>
    <row r="2899" spans="1:8" x14ac:dyDescent="0.25">
      <c r="A2899" t="s">
        <v>345</v>
      </c>
      <c r="B2899" t="s">
        <v>90</v>
      </c>
      <c r="E2899" t="s">
        <v>3874</v>
      </c>
      <c r="H2899" s="17">
        <v>1</v>
      </c>
    </row>
    <row r="2900" spans="1:8" x14ac:dyDescent="0.25">
      <c r="A2900" t="s">
        <v>346</v>
      </c>
      <c r="B2900" t="s">
        <v>90</v>
      </c>
      <c r="E2900" t="s">
        <v>3874</v>
      </c>
      <c r="H2900" s="17">
        <v>1</v>
      </c>
    </row>
    <row r="2901" spans="1:8" x14ac:dyDescent="0.25">
      <c r="A2901" t="s">
        <v>347</v>
      </c>
      <c r="B2901" t="s">
        <v>90</v>
      </c>
      <c r="E2901" t="s">
        <v>3874</v>
      </c>
      <c r="H2901" s="17">
        <v>1</v>
      </c>
    </row>
    <row r="2902" spans="1:8" x14ac:dyDescent="0.25">
      <c r="A2902" t="s">
        <v>348</v>
      </c>
      <c r="B2902" t="s">
        <v>90</v>
      </c>
      <c r="E2902" t="s">
        <v>3874</v>
      </c>
      <c r="H2902" s="17">
        <v>1</v>
      </c>
    </row>
    <row r="2903" spans="1:8" x14ac:dyDescent="0.25">
      <c r="A2903" t="s">
        <v>349</v>
      </c>
      <c r="B2903" t="s">
        <v>90</v>
      </c>
      <c r="E2903" t="s">
        <v>3874</v>
      </c>
      <c r="H2903" s="17">
        <v>1</v>
      </c>
    </row>
    <row r="2904" spans="1:8" x14ac:dyDescent="0.25">
      <c r="A2904" t="s">
        <v>350</v>
      </c>
      <c r="B2904" t="s">
        <v>90</v>
      </c>
      <c r="E2904" t="s">
        <v>3874</v>
      </c>
      <c r="H2904" s="17">
        <v>1</v>
      </c>
    </row>
    <row r="2905" spans="1:8" x14ac:dyDescent="0.25">
      <c r="A2905" t="s">
        <v>351</v>
      </c>
      <c r="B2905" t="s">
        <v>90</v>
      </c>
      <c r="E2905" t="s">
        <v>3874</v>
      </c>
      <c r="H2905" s="17">
        <v>1</v>
      </c>
    </row>
    <row r="2906" spans="1:8" x14ac:dyDescent="0.25">
      <c r="A2906" t="s">
        <v>352</v>
      </c>
      <c r="B2906" t="s">
        <v>90</v>
      </c>
      <c r="E2906" t="s">
        <v>3874</v>
      </c>
      <c r="H2906" s="17">
        <v>1</v>
      </c>
    </row>
    <row r="2907" spans="1:8" x14ac:dyDescent="0.25">
      <c r="A2907" t="s">
        <v>353</v>
      </c>
      <c r="B2907" t="s">
        <v>90</v>
      </c>
      <c r="E2907" t="s">
        <v>3874</v>
      </c>
      <c r="H2907" s="17">
        <v>1</v>
      </c>
    </row>
    <row r="2908" spans="1:8" x14ac:dyDescent="0.25">
      <c r="A2908" t="s">
        <v>354</v>
      </c>
      <c r="B2908" t="s">
        <v>90</v>
      </c>
      <c r="E2908" t="s">
        <v>3874</v>
      </c>
      <c r="H2908" s="17">
        <v>1</v>
      </c>
    </row>
    <row r="2909" spans="1:8" x14ac:dyDescent="0.25">
      <c r="A2909" t="s">
        <v>355</v>
      </c>
      <c r="B2909" t="s">
        <v>90</v>
      </c>
      <c r="E2909" t="s">
        <v>3874</v>
      </c>
      <c r="H2909" s="17">
        <v>1</v>
      </c>
    </row>
    <row r="2910" spans="1:8" x14ac:dyDescent="0.25">
      <c r="A2910" t="s">
        <v>356</v>
      </c>
      <c r="B2910" t="s">
        <v>90</v>
      </c>
      <c r="E2910" t="s">
        <v>3874</v>
      </c>
      <c r="H2910" s="17">
        <v>1</v>
      </c>
    </row>
    <row r="2911" spans="1:8" x14ac:dyDescent="0.25">
      <c r="A2911" t="s">
        <v>357</v>
      </c>
      <c r="B2911" t="s">
        <v>90</v>
      </c>
      <c r="E2911" t="s">
        <v>3874</v>
      </c>
      <c r="H2911" s="17">
        <v>1</v>
      </c>
    </row>
    <row r="2912" spans="1:8" x14ac:dyDescent="0.25">
      <c r="A2912" t="s">
        <v>358</v>
      </c>
      <c r="B2912" t="s">
        <v>90</v>
      </c>
      <c r="E2912" t="s">
        <v>3874</v>
      </c>
      <c r="H2912" s="17">
        <v>1</v>
      </c>
    </row>
    <row r="2913" spans="1:12" x14ac:dyDescent="0.25">
      <c r="A2913" t="s">
        <v>359</v>
      </c>
      <c r="B2913" t="s">
        <v>90</v>
      </c>
      <c r="E2913" t="s">
        <v>3874</v>
      </c>
      <c r="H2913" s="17">
        <v>1</v>
      </c>
    </row>
    <row r="2914" spans="1:12" x14ac:dyDescent="0.25">
      <c r="A2914" t="s">
        <v>360</v>
      </c>
      <c r="B2914" t="s">
        <v>90</v>
      </c>
      <c r="E2914" t="s">
        <v>3874</v>
      </c>
      <c r="H2914" s="17">
        <v>1</v>
      </c>
    </row>
    <row r="2915" spans="1:12" x14ac:dyDescent="0.25">
      <c r="A2915" t="s">
        <v>361</v>
      </c>
      <c r="B2915" t="s">
        <v>90</v>
      </c>
      <c r="E2915" t="s">
        <v>3874</v>
      </c>
      <c r="H2915" s="17">
        <v>1</v>
      </c>
    </row>
    <row r="2916" spans="1:12" x14ac:dyDescent="0.25">
      <c r="A2916" t="s">
        <v>362</v>
      </c>
      <c r="B2916" t="s">
        <v>90</v>
      </c>
      <c r="E2916" t="s">
        <v>3874</v>
      </c>
      <c r="H2916" s="17">
        <v>1</v>
      </c>
    </row>
    <row r="2917" spans="1:12" x14ac:dyDescent="0.25">
      <c r="A2917" t="s">
        <v>363</v>
      </c>
      <c r="B2917" t="s">
        <v>19</v>
      </c>
      <c r="E2917" t="s">
        <v>3874</v>
      </c>
      <c r="H2917" s="17">
        <v>1</v>
      </c>
      <c r="L2917" t="s">
        <v>10047</v>
      </c>
    </row>
    <row r="2918" spans="1:12" x14ac:dyDescent="0.25">
      <c r="A2918" t="s">
        <v>364</v>
      </c>
      <c r="B2918" t="s">
        <v>19</v>
      </c>
      <c r="E2918" t="s">
        <v>3874</v>
      </c>
      <c r="H2918" s="17">
        <v>1</v>
      </c>
    </row>
    <row r="2919" spans="1:12" x14ac:dyDescent="0.25">
      <c r="A2919" t="s">
        <v>365</v>
      </c>
      <c r="B2919" t="s">
        <v>19</v>
      </c>
      <c r="E2919" t="s">
        <v>3874</v>
      </c>
      <c r="H2919" s="17">
        <v>1</v>
      </c>
    </row>
    <row r="2920" spans="1:12" x14ac:dyDescent="0.25">
      <c r="A2920" t="s">
        <v>366</v>
      </c>
      <c r="B2920" t="s">
        <v>19</v>
      </c>
      <c r="E2920" t="s">
        <v>3874</v>
      </c>
      <c r="H2920" s="17">
        <v>1</v>
      </c>
    </row>
    <row r="2921" spans="1:12" x14ac:dyDescent="0.25">
      <c r="A2921" t="s">
        <v>367</v>
      </c>
      <c r="B2921" t="s">
        <v>19</v>
      </c>
      <c r="E2921" t="s">
        <v>3874</v>
      </c>
      <c r="H2921" s="17">
        <v>1</v>
      </c>
    </row>
    <row r="2922" spans="1:12" x14ac:dyDescent="0.25">
      <c r="A2922" t="s">
        <v>368</v>
      </c>
      <c r="B2922" t="s">
        <v>19</v>
      </c>
      <c r="E2922" t="s">
        <v>3874</v>
      </c>
      <c r="H2922" s="17">
        <v>1</v>
      </c>
    </row>
    <row r="2923" spans="1:12" x14ac:dyDescent="0.25">
      <c r="A2923" t="s">
        <v>369</v>
      </c>
      <c r="B2923" t="s">
        <v>19</v>
      </c>
      <c r="E2923" t="s">
        <v>3874</v>
      </c>
      <c r="H2923" s="17">
        <v>1</v>
      </c>
    </row>
    <row r="2924" spans="1:12" x14ac:dyDescent="0.25">
      <c r="A2924" t="s">
        <v>370</v>
      </c>
      <c r="B2924" t="s">
        <v>19</v>
      </c>
      <c r="E2924" t="s">
        <v>3874</v>
      </c>
      <c r="H2924" s="17">
        <v>1</v>
      </c>
    </row>
    <row r="2925" spans="1:12" x14ac:dyDescent="0.25">
      <c r="A2925" t="s">
        <v>371</v>
      </c>
      <c r="B2925" t="s">
        <v>19</v>
      </c>
      <c r="E2925" t="s">
        <v>3874</v>
      </c>
      <c r="H2925" s="17">
        <v>1</v>
      </c>
    </row>
    <row r="2926" spans="1:12" x14ac:dyDescent="0.25">
      <c r="A2926" t="s">
        <v>372</v>
      </c>
      <c r="B2926" t="s">
        <v>19</v>
      </c>
      <c r="E2926" t="s">
        <v>3874</v>
      </c>
      <c r="H2926" s="17">
        <v>1</v>
      </c>
    </row>
    <row r="2927" spans="1:12" x14ac:dyDescent="0.25">
      <c r="A2927" t="s">
        <v>373</v>
      </c>
      <c r="B2927" t="s">
        <v>19</v>
      </c>
      <c r="E2927" t="s">
        <v>3874</v>
      </c>
      <c r="H2927" s="17">
        <v>1</v>
      </c>
    </row>
    <row r="2928" spans="1:12" x14ac:dyDescent="0.25">
      <c r="A2928" t="s">
        <v>374</v>
      </c>
      <c r="B2928" t="s">
        <v>19</v>
      </c>
      <c r="E2928" t="s">
        <v>3874</v>
      </c>
      <c r="H2928" s="17">
        <v>1</v>
      </c>
      <c r="L2928" t="s">
        <v>10047</v>
      </c>
    </row>
    <row r="2929" spans="1:8" x14ac:dyDescent="0.25">
      <c r="A2929" t="s">
        <v>375</v>
      </c>
      <c r="B2929" t="s">
        <v>19</v>
      </c>
      <c r="E2929" t="s">
        <v>3874</v>
      </c>
      <c r="H2929" s="17">
        <v>1</v>
      </c>
    </row>
    <row r="2930" spans="1:8" x14ac:dyDescent="0.25">
      <c r="A2930" t="s">
        <v>376</v>
      </c>
      <c r="B2930" t="s">
        <v>19</v>
      </c>
      <c r="E2930" t="s">
        <v>3874</v>
      </c>
      <c r="H2930" s="17">
        <v>1</v>
      </c>
    </row>
    <row r="2931" spans="1:8" x14ac:dyDescent="0.25">
      <c r="A2931" t="s">
        <v>377</v>
      </c>
      <c r="B2931" t="s">
        <v>19</v>
      </c>
      <c r="E2931" t="s">
        <v>3874</v>
      </c>
      <c r="H2931" s="17">
        <v>1</v>
      </c>
    </row>
    <row r="2932" spans="1:8" x14ac:dyDescent="0.25">
      <c r="A2932" t="s">
        <v>378</v>
      </c>
      <c r="B2932" t="s">
        <v>19</v>
      </c>
      <c r="E2932" t="s">
        <v>3874</v>
      </c>
      <c r="H2932" s="17">
        <v>1</v>
      </c>
    </row>
    <row r="2933" spans="1:8" x14ac:dyDescent="0.25">
      <c r="A2933" t="s">
        <v>379</v>
      </c>
      <c r="B2933" t="s">
        <v>19</v>
      </c>
      <c r="E2933" t="s">
        <v>3874</v>
      </c>
      <c r="H2933" s="17">
        <v>1</v>
      </c>
    </row>
    <row r="2934" spans="1:8" x14ac:dyDescent="0.25">
      <c r="A2934" t="s">
        <v>380</v>
      </c>
      <c r="B2934" t="s">
        <v>19</v>
      </c>
      <c r="E2934" t="s">
        <v>3874</v>
      </c>
      <c r="H2934" s="17">
        <v>1</v>
      </c>
    </row>
    <row r="2935" spans="1:8" x14ac:dyDescent="0.25">
      <c r="A2935" t="s">
        <v>381</v>
      </c>
      <c r="B2935" t="s">
        <v>19</v>
      </c>
      <c r="E2935" t="s">
        <v>3874</v>
      </c>
      <c r="H2935" s="17">
        <v>1</v>
      </c>
    </row>
    <row r="2936" spans="1:8" x14ac:dyDescent="0.25">
      <c r="A2936" t="s">
        <v>382</v>
      </c>
      <c r="B2936" t="s">
        <v>19</v>
      </c>
      <c r="E2936" t="s">
        <v>3874</v>
      </c>
      <c r="H2936" s="17">
        <v>1</v>
      </c>
    </row>
    <row r="2937" spans="1:8" x14ac:dyDescent="0.25">
      <c r="A2937" t="s">
        <v>383</v>
      </c>
      <c r="B2937" t="s">
        <v>19</v>
      </c>
      <c r="E2937" t="s">
        <v>3874</v>
      </c>
      <c r="H2937" s="17">
        <v>1</v>
      </c>
    </row>
    <row r="2938" spans="1:8" x14ac:dyDescent="0.25">
      <c r="A2938" t="s">
        <v>384</v>
      </c>
      <c r="B2938" t="s">
        <v>19</v>
      </c>
      <c r="E2938" t="s">
        <v>3874</v>
      </c>
      <c r="H2938" s="17">
        <v>1</v>
      </c>
    </row>
    <row r="2939" spans="1:8" x14ac:dyDescent="0.25">
      <c r="A2939" t="s">
        <v>385</v>
      </c>
      <c r="B2939" t="s">
        <v>19</v>
      </c>
      <c r="E2939" t="s">
        <v>3874</v>
      </c>
      <c r="H2939" s="17">
        <v>1</v>
      </c>
    </row>
    <row r="2940" spans="1:8" x14ac:dyDescent="0.25">
      <c r="A2940" t="s">
        <v>386</v>
      </c>
      <c r="B2940" t="s">
        <v>19</v>
      </c>
      <c r="E2940" t="s">
        <v>3874</v>
      </c>
      <c r="H2940" s="17">
        <v>1</v>
      </c>
    </row>
    <row r="2941" spans="1:8" x14ac:dyDescent="0.25">
      <c r="A2941" t="s">
        <v>387</v>
      </c>
      <c r="B2941" t="s">
        <v>19</v>
      </c>
      <c r="E2941" t="s">
        <v>3874</v>
      </c>
      <c r="H2941" s="17">
        <v>1</v>
      </c>
    </row>
    <row r="2942" spans="1:8" x14ac:dyDescent="0.25">
      <c r="A2942" t="s">
        <v>388</v>
      </c>
      <c r="B2942" t="s">
        <v>19</v>
      </c>
      <c r="E2942" t="s">
        <v>3874</v>
      </c>
      <c r="H2942" s="17">
        <v>1</v>
      </c>
    </row>
    <row r="2943" spans="1:8" x14ac:dyDescent="0.25">
      <c r="A2943" t="s">
        <v>389</v>
      </c>
      <c r="B2943" t="s">
        <v>19</v>
      </c>
      <c r="E2943" t="s">
        <v>3874</v>
      </c>
      <c r="H2943" s="17">
        <v>1</v>
      </c>
    </row>
    <row r="2944" spans="1:8" x14ac:dyDescent="0.25">
      <c r="A2944" t="s">
        <v>390</v>
      </c>
      <c r="B2944" t="s">
        <v>19</v>
      </c>
      <c r="E2944" t="s">
        <v>3874</v>
      </c>
      <c r="H2944" s="17">
        <v>1</v>
      </c>
    </row>
    <row r="2945" spans="1:12" x14ac:dyDescent="0.25">
      <c r="A2945" t="s">
        <v>391</v>
      </c>
      <c r="B2945" t="s">
        <v>19</v>
      </c>
      <c r="E2945" t="s">
        <v>3874</v>
      </c>
      <c r="H2945" s="17">
        <v>1</v>
      </c>
      <c r="L2945" t="s">
        <v>10047</v>
      </c>
    </row>
    <row r="2946" spans="1:12" x14ac:dyDescent="0.25">
      <c r="A2946" t="s">
        <v>392</v>
      </c>
      <c r="B2946" t="s">
        <v>19</v>
      </c>
      <c r="E2946" t="s">
        <v>3874</v>
      </c>
      <c r="H2946" s="17">
        <v>1</v>
      </c>
    </row>
    <row r="2947" spans="1:12" x14ac:dyDescent="0.25">
      <c r="A2947" t="s">
        <v>393</v>
      </c>
      <c r="B2947" t="s">
        <v>19</v>
      </c>
      <c r="E2947" t="s">
        <v>3874</v>
      </c>
      <c r="H2947" s="17">
        <v>1</v>
      </c>
    </row>
    <row r="2948" spans="1:12" x14ac:dyDescent="0.25">
      <c r="A2948" t="s">
        <v>394</v>
      </c>
      <c r="B2948" t="s">
        <v>19</v>
      </c>
      <c r="E2948" t="s">
        <v>3874</v>
      </c>
      <c r="H2948" s="17">
        <v>1</v>
      </c>
    </row>
    <row r="2949" spans="1:12" x14ac:dyDescent="0.25">
      <c r="A2949" t="s">
        <v>395</v>
      </c>
      <c r="B2949" t="s">
        <v>19</v>
      </c>
      <c r="E2949" t="s">
        <v>3874</v>
      </c>
      <c r="H2949" s="17">
        <v>1</v>
      </c>
    </row>
    <row r="2950" spans="1:12" x14ac:dyDescent="0.25">
      <c r="A2950" t="s">
        <v>396</v>
      </c>
      <c r="B2950" t="s">
        <v>19</v>
      </c>
      <c r="E2950" t="s">
        <v>3874</v>
      </c>
      <c r="H2950" s="17">
        <v>1</v>
      </c>
    </row>
    <row r="2951" spans="1:12" x14ac:dyDescent="0.25">
      <c r="A2951" t="s">
        <v>397</v>
      </c>
      <c r="B2951" t="s">
        <v>19</v>
      </c>
      <c r="E2951" t="s">
        <v>3874</v>
      </c>
      <c r="H2951" s="17">
        <v>1</v>
      </c>
    </row>
    <row r="2952" spans="1:12" x14ac:dyDescent="0.25">
      <c r="A2952" t="s">
        <v>398</v>
      </c>
      <c r="B2952" t="s">
        <v>19</v>
      </c>
      <c r="E2952" t="s">
        <v>3874</v>
      </c>
      <c r="H2952" s="17">
        <v>1</v>
      </c>
    </row>
    <row r="2953" spans="1:12" x14ac:dyDescent="0.25">
      <c r="A2953" t="s">
        <v>399</v>
      </c>
      <c r="B2953" t="s">
        <v>19</v>
      </c>
      <c r="E2953" t="s">
        <v>3874</v>
      </c>
      <c r="H2953" s="17">
        <v>1</v>
      </c>
    </row>
    <row r="2954" spans="1:12" x14ac:dyDescent="0.25">
      <c r="A2954" t="s">
        <v>400</v>
      </c>
      <c r="B2954" t="s">
        <v>19</v>
      </c>
      <c r="E2954" t="s">
        <v>3874</v>
      </c>
      <c r="H2954" s="17">
        <v>1</v>
      </c>
    </row>
    <row r="2955" spans="1:12" x14ac:dyDescent="0.25">
      <c r="A2955" t="s">
        <v>401</v>
      </c>
      <c r="B2955" t="s">
        <v>19</v>
      </c>
      <c r="E2955" t="s">
        <v>3874</v>
      </c>
      <c r="H2955" s="17">
        <v>1</v>
      </c>
    </row>
    <row r="2956" spans="1:12" x14ac:dyDescent="0.25">
      <c r="A2956" t="s">
        <v>402</v>
      </c>
      <c r="B2956" t="s">
        <v>19</v>
      </c>
      <c r="E2956" t="s">
        <v>3874</v>
      </c>
      <c r="H2956" s="17">
        <v>1</v>
      </c>
    </row>
    <row r="2957" spans="1:12" x14ac:dyDescent="0.25">
      <c r="A2957" t="s">
        <v>403</v>
      </c>
      <c r="B2957" t="s">
        <v>19</v>
      </c>
      <c r="E2957" t="s">
        <v>3874</v>
      </c>
      <c r="H2957" s="17">
        <v>1</v>
      </c>
    </row>
    <row r="2958" spans="1:12" x14ac:dyDescent="0.25">
      <c r="A2958" t="s">
        <v>404</v>
      </c>
      <c r="B2958" t="s">
        <v>19</v>
      </c>
      <c r="E2958" t="s">
        <v>3874</v>
      </c>
      <c r="H2958" s="17">
        <v>1</v>
      </c>
    </row>
    <row r="2959" spans="1:12" x14ac:dyDescent="0.25">
      <c r="A2959" t="s">
        <v>405</v>
      </c>
      <c r="B2959" t="s">
        <v>19</v>
      </c>
      <c r="E2959" t="s">
        <v>3874</v>
      </c>
      <c r="H2959" s="17">
        <v>1</v>
      </c>
    </row>
    <row r="2960" spans="1:12" x14ac:dyDescent="0.25">
      <c r="A2960" t="s">
        <v>406</v>
      </c>
      <c r="B2960" t="s">
        <v>19</v>
      </c>
      <c r="E2960" t="s">
        <v>3874</v>
      </c>
      <c r="H2960" s="17">
        <v>1</v>
      </c>
    </row>
    <row r="2961" spans="1:8" x14ac:dyDescent="0.25">
      <c r="A2961" t="s">
        <v>407</v>
      </c>
      <c r="B2961" t="s">
        <v>19</v>
      </c>
      <c r="E2961" t="s">
        <v>3874</v>
      </c>
      <c r="H2961" s="17">
        <v>1</v>
      </c>
    </row>
    <row r="2962" spans="1:8" x14ac:dyDescent="0.25">
      <c r="A2962" t="s">
        <v>408</v>
      </c>
      <c r="B2962" t="s">
        <v>19</v>
      </c>
      <c r="E2962" t="s">
        <v>3874</v>
      </c>
      <c r="H2962" s="17">
        <v>1</v>
      </c>
    </row>
    <row r="2963" spans="1:8" x14ac:dyDescent="0.25">
      <c r="A2963" t="s">
        <v>409</v>
      </c>
      <c r="B2963" t="s">
        <v>19</v>
      </c>
      <c r="E2963" t="s">
        <v>3874</v>
      </c>
      <c r="H2963" s="17">
        <v>1</v>
      </c>
    </row>
    <row r="2964" spans="1:8" x14ac:dyDescent="0.25">
      <c r="A2964" t="s">
        <v>410</v>
      </c>
      <c r="B2964" t="s">
        <v>19</v>
      </c>
      <c r="E2964" t="s">
        <v>3874</v>
      </c>
      <c r="H2964" s="17">
        <v>1</v>
      </c>
    </row>
    <row r="2965" spans="1:8" x14ac:dyDescent="0.25">
      <c r="A2965" t="s">
        <v>411</v>
      </c>
      <c r="B2965" t="s">
        <v>19</v>
      </c>
      <c r="E2965" t="s">
        <v>3874</v>
      </c>
      <c r="H2965" s="17">
        <v>1</v>
      </c>
    </row>
    <row r="2966" spans="1:8" x14ac:dyDescent="0.25">
      <c r="A2966" t="s">
        <v>412</v>
      </c>
      <c r="B2966" t="s">
        <v>19</v>
      </c>
      <c r="E2966" t="s">
        <v>3874</v>
      </c>
      <c r="H2966" s="17">
        <v>1</v>
      </c>
    </row>
    <row r="2967" spans="1:8" x14ac:dyDescent="0.25">
      <c r="A2967" t="s">
        <v>413</v>
      </c>
      <c r="B2967" t="s">
        <v>19</v>
      </c>
      <c r="E2967" t="s">
        <v>3874</v>
      </c>
      <c r="H2967" s="17">
        <v>1</v>
      </c>
    </row>
    <row r="2968" spans="1:8" x14ac:dyDescent="0.25">
      <c r="A2968" t="s">
        <v>414</v>
      </c>
      <c r="B2968" t="s">
        <v>19</v>
      </c>
      <c r="E2968" t="s">
        <v>3874</v>
      </c>
      <c r="H2968" s="17">
        <v>1</v>
      </c>
    </row>
    <row r="2969" spans="1:8" x14ac:dyDescent="0.25">
      <c r="A2969" t="s">
        <v>415</v>
      </c>
      <c r="B2969" t="s">
        <v>19</v>
      </c>
      <c r="E2969" t="s">
        <v>3874</v>
      </c>
      <c r="H2969" s="17">
        <v>1</v>
      </c>
    </row>
    <row r="2970" spans="1:8" x14ac:dyDescent="0.25">
      <c r="A2970" t="s">
        <v>416</v>
      </c>
      <c r="B2970" t="s">
        <v>19</v>
      </c>
      <c r="E2970" t="s">
        <v>3874</v>
      </c>
      <c r="H2970" s="17">
        <v>1</v>
      </c>
    </row>
    <row r="2971" spans="1:8" x14ac:dyDescent="0.25">
      <c r="A2971" t="s">
        <v>417</v>
      </c>
      <c r="B2971" t="s">
        <v>19</v>
      </c>
      <c r="E2971" t="s">
        <v>3874</v>
      </c>
      <c r="H2971" s="17">
        <v>1</v>
      </c>
    </row>
    <row r="2972" spans="1:8" x14ac:dyDescent="0.25">
      <c r="A2972" t="s">
        <v>418</v>
      </c>
      <c r="B2972" t="s">
        <v>19</v>
      </c>
      <c r="E2972" t="s">
        <v>3874</v>
      </c>
      <c r="H2972" s="17">
        <v>1</v>
      </c>
    </row>
    <row r="2973" spans="1:8" x14ac:dyDescent="0.25">
      <c r="A2973" t="s">
        <v>419</v>
      </c>
      <c r="B2973" t="s">
        <v>19</v>
      </c>
      <c r="E2973" t="s">
        <v>3874</v>
      </c>
      <c r="H2973" s="17">
        <v>1</v>
      </c>
    </row>
    <row r="2974" spans="1:8" x14ac:dyDescent="0.25">
      <c r="A2974" t="s">
        <v>420</v>
      </c>
      <c r="B2974" t="s">
        <v>19</v>
      </c>
      <c r="E2974" t="s">
        <v>3874</v>
      </c>
      <c r="H2974" s="17">
        <v>1</v>
      </c>
    </row>
    <row r="2975" spans="1:8" x14ac:dyDescent="0.25">
      <c r="A2975" t="s">
        <v>421</v>
      </c>
      <c r="B2975" t="s">
        <v>19</v>
      </c>
      <c r="E2975" t="s">
        <v>3874</v>
      </c>
      <c r="H2975" s="17">
        <v>1</v>
      </c>
    </row>
    <row r="2976" spans="1:8" x14ac:dyDescent="0.25">
      <c r="A2976" t="s">
        <v>422</v>
      </c>
      <c r="B2976" t="s">
        <v>19</v>
      </c>
      <c r="E2976" t="s">
        <v>3874</v>
      </c>
      <c r="H2976" s="17">
        <v>1</v>
      </c>
    </row>
    <row r="2977" spans="1:8" x14ac:dyDescent="0.25">
      <c r="A2977" t="s">
        <v>423</v>
      </c>
      <c r="B2977" t="s">
        <v>19</v>
      </c>
      <c r="E2977" t="s">
        <v>3874</v>
      </c>
      <c r="H2977" s="17">
        <v>1</v>
      </c>
    </row>
    <row r="2978" spans="1:8" x14ac:dyDescent="0.25">
      <c r="A2978" t="s">
        <v>424</v>
      </c>
      <c r="B2978" t="s">
        <v>19</v>
      </c>
      <c r="E2978" t="s">
        <v>3874</v>
      </c>
      <c r="H2978" s="17">
        <v>1</v>
      </c>
    </row>
    <row r="2979" spans="1:8" x14ac:dyDescent="0.25">
      <c r="A2979" t="s">
        <v>425</v>
      </c>
      <c r="B2979" t="s">
        <v>19</v>
      </c>
      <c r="E2979" t="s">
        <v>3874</v>
      </c>
      <c r="H2979" s="17">
        <v>1</v>
      </c>
    </row>
    <row r="2980" spans="1:8" x14ac:dyDescent="0.25">
      <c r="A2980" t="s">
        <v>426</v>
      </c>
      <c r="B2980" t="s">
        <v>19</v>
      </c>
      <c r="E2980" t="s">
        <v>3874</v>
      </c>
      <c r="H2980" s="17">
        <v>1</v>
      </c>
    </row>
    <row r="2981" spans="1:8" x14ac:dyDescent="0.25">
      <c r="A2981" t="s">
        <v>427</v>
      </c>
      <c r="B2981" t="s">
        <v>19</v>
      </c>
      <c r="E2981" t="s">
        <v>3874</v>
      </c>
      <c r="H2981" s="17">
        <v>1</v>
      </c>
    </row>
    <row r="2982" spans="1:8" x14ac:dyDescent="0.25">
      <c r="A2982" t="s">
        <v>428</v>
      </c>
      <c r="B2982" t="s">
        <v>19</v>
      </c>
      <c r="E2982" t="s">
        <v>3874</v>
      </c>
      <c r="H2982" s="17">
        <v>1</v>
      </c>
    </row>
    <row r="2983" spans="1:8" x14ac:dyDescent="0.25">
      <c r="A2983" t="s">
        <v>429</v>
      </c>
      <c r="B2983" t="s">
        <v>19</v>
      </c>
      <c r="E2983" t="s">
        <v>3874</v>
      </c>
      <c r="H2983" s="17">
        <v>1</v>
      </c>
    </row>
    <row r="2984" spans="1:8" x14ac:dyDescent="0.25">
      <c r="A2984" t="s">
        <v>430</v>
      </c>
      <c r="B2984" t="s">
        <v>19</v>
      </c>
      <c r="E2984" t="s">
        <v>3874</v>
      </c>
      <c r="H2984" s="17">
        <v>1</v>
      </c>
    </row>
    <row r="2985" spans="1:8" x14ac:dyDescent="0.25">
      <c r="A2985" t="s">
        <v>431</v>
      </c>
      <c r="B2985" t="s">
        <v>19</v>
      </c>
      <c r="E2985" t="s">
        <v>3874</v>
      </c>
      <c r="H2985" s="17">
        <v>1</v>
      </c>
    </row>
    <row r="2986" spans="1:8" x14ac:dyDescent="0.25">
      <c r="A2986" t="s">
        <v>432</v>
      </c>
      <c r="B2986" t="s">
        <v>19</v>
      </c>
      <c r="E2986" t="s">
        <v>3874</v>
      </c>
      <c r="H2986" s="17">
        <v>1</v>
      </c>
    </row>
    <row r="2987" spans="1:8" x14ac:dyDescent="0.25">
      <c r="A2987" t="s">
        <v>433</v>
      </c>
      <c r="B2987" t="s">
        <v>19</v>
      </c>
      <c r="E2987" t="s">
        <v>3874</v>
      </c>
      <c r="H2987" s="17">
        <v>1</v>
      </c>
    </row>
    <row r="2988" spans="1:8" x14ac:dyDescent="0.25">
      <c r="A2988" t="s">
        <v>434</v>
      </c>
      <c r="B2988" t="s">
        <v>19</v>
      </c>
      <c r="E2988" t="s">
        <v>3874</v>
      </c>
      <c r="H2988" s="17">
        <v>1</v>
      </c>
    </row>
    <row r="2989" spans="1:8" x14ac:dyDescent="0.25">
      <c r="A2989" t="s">
        <v>435</v>
      </c>
      <c r="B2989" t="s">
        <v>19</v>
      </c>
      <c r="E2989" t="s">
        <v>3874</v>
      </c>
      <c r="H2989" s="17">
        <v>1</v>
      </c>
    </row>
    <row r="2990" spans="1:8" x14ac:dyDescent="0.25">
      <c r="A2990" t="s">
        <v>436</v>
      </c>
      <c r="B2990" t="s">
        <v>19</v>
      </c>
      <c r="E2990" t="s">
        <v>3874</v>
      </c>
      <c r="H2990" s="17">
        <v>1</v>
      </c>
    </row>
    <row r="2991" spans="1:8" x14ac:dyDescent="0.25">
      <c r="A2991" t="s">
        <v>437</v>
      </c>
      <c r="B2991" t="s">
        <v>19</v>
      </c>
      <c r="E2991" t="s">
        <v>3874</v>
      </c>
      <c r="H2991" s="17">
        <v>1</v>
      </c>
    </row>
    <row r="2992" spans="1:8" x14ac:dyDescent="0.25">
      <c r="A2992" t="s">
        <v>438</v>
      </c>
      <c r="B2992" t="s">
        <v>19</v>
      </c>
      <c r="E2992" t="s">
        <v>3874</v>
      </c>
      <c r="H2992" s="17">
        <v>1</v>
      </c>
    </row>
    <row r="2993" spans="1:8" x14ac:dyDescent="0.25">
      <c r="A2993" t="s">
        <v>439</v>
      </c>
      <c r="B2993" t="s">
        <v>19</v>
      </c>
      <c r="E2993" t="s">
        <v>3874</v>
      </c>
      <c r="H2993" s="17">
        <v>1</v>
      </c>
    </row>
    <row r="2994" spans="1:8" x14ac:dyDescent="0.25">
      <c r="A2994" t="s">
        <v>440</v>
      </c>
      <c r="B2994" t="s">
        <v>19</v>
      </c>
      <c r="E2994" t="s">
        <v>3874</v>
      </c>
      <c r="H2994" s="17">
        <v>1</v>
      </c>
    </row>
    <row r="2995" spans="1:8" x14ac:dyDescent="0.25">
      <c r="A2995" t="s">
        <v>441</v>
      </c>
      <c r="B2995" t="s">
        <v>19</v>
      </c>
      <c r="E2995" t="s">
        <v>3874</v>
      </c>
      <c r="H2995" s="17">
        <v>1</v>
      </c>
    </row>
    <row r="2996" spans="1:8" x14ac:dyDescent="0.25">
      <c r="A2996" t="s">
        <v>442</v>
      </c>
      <c r="B2996" t="s">
        <v>19</v>
      </c>
      <c r="E2996" t="s">
        <v>3874</v>
      </c>
      <c r="H2996" s="17">
        <v>1</v>
      </c>
    </row>
    <row r="2997" spans="1:8" x14ac:dyDescent="0.25">
      <c r="A2997" t="s">
        <v>443</v>
      </c>
      <c r="B2997" t="s">
        <v>19</v>
      </c>
      <c r="E2997" t="s">
        <v>3874</v>
      </c>
      <c r="H2997" s="17">
        <v>1</v>
      </c>
    </row>
    <row r="2998" spans="1:8" x14ac:dyDescent="0.25">
      <c r="A2998" t="s">
        <v>444</v>
      </c>
      <c r="B2998" t="s">
        <v>19</v>
      </c>
      <c r="E2998" t="s">
        <v>3874</v>
      </c>
      <c r="H2998" s="17">
        <v>1</v>
      </c>
    </row>
    <row r="2999" spans="1:8" x14ac:dyDescent="0.25">
      <c r="A2999" t="s">
        <v>445</v>
      </c>
      <c r="B2999" t="s">
        <v>19</v>
      </c>
      <c r="E2999" t="s">
        <v>3874</v>
      </c>
      <c r="H2999" s="17">
        <v>1</v>
      </c>
    </row>
    <row r="3000" spans="1:8" x14ac:dyDescent="0.25">
      <c r="A3000" t="s">
        <v>446</v>
      </c>
      <c r="B3000" t="s">
        <v>19</v>
      </c>
      <c r="E3000" t="s">
        <v>3874</v>
      </c>
      <c r="H3000" s="17">
        <v>1</v>
      </c>
    </row>
    <row r="3001" spans="1:8" x14ac:dyDescent="0.25">
      <c r="A3001" t="s">
        <v>447</v>
      </c>
      <c r="B3001" t="s">
        <v>19</v>
      </c>
      <c r="E3001" t="s">
        <v>3874</v>
      </c>
      <c r="H3001" s="17">
        <v>1</v>
      </c>
    </row>
    <row r="3002" spans="1:8" x14ac:dyDescent="0.25">
      <c r="A3002" t="s">
        <v>448</v>
      </c>
      <c r="B3002" t="s">
        <v>19</v>
      </c>
      <c r="E3002" t="s">
        <v>3874</v>
      </c>
      <c r="H3002" s="17">
        <v>1</v>
      </c>
    </row>
    <row r="3003" spans="1:8" x14ac:dyDescent="0.25">
      <c r="A3003" t="s">
        <v>449</v>
      </c>
      <c r="B3003" t="s">
        <v>19</v>
      </c>
      <c r="E3003" t="s">
        <v>3874</v>
      </c>
      <c r="H3003" s="17">
        <v>1</v>
      </c>
    </row>
    <row r="3004" spans="1:8" x14ac:dyDescent="0.25">
      <c r="A3004" t="s">
        <v>450</v>
      </c>
      <c r="B3004" t="s">
        <v>19</v>
      </c>
      <c r="E3004" t="s">
        <v>3874</v>
      </c>
      <c r="H3004" s="17">
        <v>1</v>
      </c>
    </row>
    <row r="3005" spans="1:8" x14ac:dyDescent="0.25">
      <c r="A3005" t="s">
        <v>451</v>
      </c>
      <c r="B3005" t="s">
        <v>19</v>
      </c>
      <c r="E3005" t="s">
        <v>3874</v>
      </c>
      <c r="H3005" s="17">
        <v>1</v>
      </c>
    </row>
    <row r="3006" spans="1:8" x14ac:dyDescent="0.25">
      <c r="A3006" t="s">
        <v>452</v>
      </c>
      <c r="B3006" t="s">
        <v>19</v>
      </c>
      <c r="E3006" t="s">
        <v>3874</v>
      </c>
      <c r="H3006" s="17">
        <v>1</v>
      </c>
    </row>
    <row r="3007" spans="1:8" x14ac:dyDescent="0.25">
      <c r="A3007" t="s">
        <v>453</v>
      </c>
      <c r="B3007" t="s">
        <v>19</v>
      </c>
      <c r="E3007" t="s">
        <v>3874</v>
      </c>
      <c r="H3007" s="17">
        <v>1</v>
      </c>
    </row>
    <row r="3008" spans="1:8" x14ac:dyDescent="0.25">
      <c r="A3008" t="s">
        <v>454</v>
      </c>
      <c r="B3008" t="s">
        <v>19</v>
      </c>
      <c r="E3008" t="s">
        <v>3874</v>
      </c>
      <c r="H3008" s="17">
        <v>1</v>
      </c>
    </row>
    <row r="3009" spans="1:12" x14ac:dyDescent="0.25">
      <c r="A3009" t="s">
        <v>455</v>
      </c>
      <c r="B3009" t="s">
        <v>19</v>
      </c>
      <c r="E3009" t="s">
        <v>3874</v>
      </c>
      <c r="H3009" s="17">
        <v>1</v>
      </c>
    </row>
    <row r="3010" spans="1:12" x14ac:dyDescent="0.25">
      <c r="A3010" t="s">
        <v>456</v>
      </c>
      <c r="B3010" t="s">
        <v>19</v>
      </c>
      <c r="E3010" t="s">
        <v>3874</v>
      </c>
      <c r="H3010" s="17">
        <v>1</v>
      </c>
    </row>
    <row r="3011" spans="1:12" x14ac:dyDescent="0.25">
      <c r="A3011" t="s">
        <v>457</v>
      </c>
      <c r="B3011" t="s">
        <v>19</v>
      </c>
      <c r="E3011" t="s">
        <v>3874</v>
      </c>
      <c r="H3011" s="17">
        <v>1</v>
      </c>
    </row>
    <row r="3012" spans="1:12" x14ac:dyDescent="0.25">
      <c r="A3012" t="s">
        <v>458</v>
      </c>
      <c r="B3012" t="s">
        <v>19</v>
      </c>
      <c r="E3012" t="s">
        <v>3874</v>
      </c>
      <c r="H3012" s="17">
        <v>1</v>
      </c>
    </row>
    <row r="3013" spans="1:12" x14ac:dyDescent="0.25">
      <c r="A3013" t="s">
        <v>459</v>
      </c>
      <c r="B3013" t="s">
        <v>19</v>
      </c>
      <c r="E3013" t="s">
        <v>3874</v>
      </c>
      <c r="H3013" s="17">
        <v>1</v>
      </c>
    </row>
    <row r="3014" spans="1:12" x14ac:dyDescent="0.25">
      <c r="A3014" t="s">
        <v>460</v>
      </c>
      <c r="B3014" t="s">
        <v>19</v>
      </c>
      <c r="E3014" t="s">
        <v>3874</v>
      </c>
      <c r="H3014" s="17">
        <v>1</v>
      </c>
    </row>
    <row r="3015" spans="1:12" x14ac:dyDescent="0.25">
      <c r="A3015" t="s">
        <v>461</v>
      </c>
      <c r="B3015" t="s">
        <v>19</v>
      </c>
      <c r="E3015" t="s">
        <v>3874</v>
      </c>
      <c r="H3015" s="17">
        <v>1</v>
      </c>
    </row>
    <row r="3016" spans="1:12" x14ac:dyDescent="0.25">
      <c r="A3016" t="s">
        <v>462</v>
      </c>
      <c r="B3016" t="s">
        <v>19</v>
      </c>
      <c r="E3016" t="s">
        <v>3874</v>
      </c>
      <c r="H3016" s="17">
        <v>1</v>
      </c>
    </row>
    <row r="3017" spans="1:12" x14ac:dyDescent="0.25">
      <c r="A3017" t="s">
        <v>463</v>
      </c>
      <c r="B3017" t="s">
        <v>19</v>
      </c>
      <c r="E3017" t="s">
        <v>3874</v>
      </c>
      <c r="H3017" s="17">
        <v>1</v>
      </c>
    </row>
    <row r="3018" spans="1:12" x14ac:dyDescent="0.25">
      <c r="A3018" t="s">
        <v>464</v>
      </c>
      <c r="B3018" t="s">
        <v>19</v>
      </c>
      <c r="E3018" t="s">
        <v>3874</v>
      </c>
      <c r="H3018" s="17">
        <v>1</v>
      </c>
    </row>
    <row r="3019" spans="1:12" x14ac:dyDescent="0.25">
      <c r="A3019" t="s">
        <v>465</v>
      </c>
      <c r="B3019" t="s">
        <v>19</v>
      </c>
      <c r="E3019" t="s">
        <v>3874</v>
      </c>
      <c r="H3019" s="17">
        <v>1</v>
      </c>
    </row>
    <row r="3020" spans="1:12" x14ac:dyDescent="0.25">
      <c r="A3020" t="s">
        <v>466</v>
      </c>
      <c r="B3020" t="s">
        <v>19</v>
      </c>
      <c r="E3020" t="s">
        <v>3874</v>
      </c>
      <c r="H3020" s="17">
        <v>1</v>
      </c>
    </row>
    <row r="3021" spans="1:12" x14ac:dyDescent="0.25">
      <c r="A3021" t="s">
        <v>467</v>
      </c>
      <c r="B3021" t="s">
        <v>19</v>
      </c>
      <c r="E3021" t="s">
        <v>3874</v>
      </c>
      <c r="H3021" s="17">
        <v>1</v>
      </c>
    </row>
    <row r="3022" spans="1:12" x14ac:dyDescent="0.25">
      <c r="A3022" t="s">
        <v>468</v>
      </c>
      <c r="B3022" t="s">
        <v>19</v>
      </c>
      <c r="E3022" t="s">
        <v>3874</v>
      </c>
      <c r="H3022" s="17">
        <v>1</v>
      </c>
      <c r="L3022" t="s">
        <v>10047</v>
      </c>
    </row>
    <row r="3023" spans="1:12" x14ac:dyDescent="0.25">
      <c r="A3023" t="s">
        <v>469</v>
      </c>
      <c r="B3023" t="s">
        <v>19</v>
      </c>
      <c r="E3023" t="s">
        <v>3874</v>
      </c>
      <c r="H3023" s="17">
        <v>1</v>
      </c>
    </row>
    <row r="3024" spans="1:12" x14ac:dyDescent="0.25">
      <c r="A3024" t="s">
        <v>470</v>
      </c>
      <c r="B3024" t="s">
        <v>19</v>
      </c>
      <c r="E3024" t="s">
        <v>3874</v>
      </c>
      <c r="H3024" s="17">
        <v>1</v>
      </c>
    </row>
    <row r="3025" spans="1:12" x14ac:dyDescent="0.25">
      <c r="A3025" t="s">
        <v>471</v>
      </c>
      <c r="B3025" t="s">
        <v>19</v>
      </c>
      <c r="E3025" t="s">
        <v>3874</v>
      </c>
      <c r="H3025" s="17">
        <v>1</v>
      </c>
    </row>
    <row r="3026" spans="1:12" x14ac:dyDescent="0.25">
      <c r="A3026" t="s">
        <v>472</v>
      </c>
      <c r="B3026" t="s">
        <v>19</v>
      </c>
      <c r="E3026" t="s">
        <v>3874</v>
      </c>
      <c r="H3026" s="17">
        <v>1</v>
      </c>
      <c r="L3026" t="s">
        <v>10047</v>
      </c>
    </row>
    <row r="3027" spans="1:12" x14ac:dyDescent="0.25">
      <c r="A3027" t="s">
        <v>473</v>
      </c>
      <c r="B3027" t="s">
        <v>19</v>
      </c>
      <c r="E3027" t="s">
        <v>3874</v>
      </c>
      <c r="H3027" s="17">
        <v>1</v>
      </c>
    </row>
    <row r="3028" spans="1:12" x14ac:dyDescent="0.25">
      <c r="A3028" t="s">
        <v>474</v>
      </c>
      <c r="B3028" t="s">
        <v>19</v>
      </c>
      <c r="E3028" t="s">
        <v>3874</v>
      </c>
      <c r="H3028" s="17">
        <v>1</v>
      </c>
    </row>
    <row r="3029" spans="1:12" x14ac:dyDescent="0.25">
      <c r="A3029" t="s">
        <v>475</v>
      </c>
      <c r="B3029" t="s">
        <v>19</v>
      </c>
      <c r="E3029" t="s">
        <v>3874</v>
      </c>
      <c r="H3029" s="17">
        <v>1</v>
      </c>
    </row>
    <row r="3030" spans="1:12" x14ac:dyDescent="0.25">
      <c r="A3030" t="s">
        <v>476</v>
      </c>
      <c r="B3030" t="s">
        <v>19</v>
      </c>
      <c r="E3030" t="s">
        <v>3874</v>
      </c>
      <c r="H3030" s="17">
        <v>1</v>
      </c>
    </row>
    <row r="3031" spans="1:12" x14ac:dyDescent="0.25">
      <c r="A3031" t="s">
        <v>477</v>
      </c>
      <c r="B3031" t="s">
        <v>19</v>
      </c>
      <c r="E3031" t="s">
        <v>3874</v>
      </c>
      <c r="H3031" s="17">
        <v>1</v>
      </c>
    </row>
    <row r="3032" spans="1:12" x14ac:dyDescent="0.25">
      <c r="A3032" t="s">
        <v>478</v>
      </c>
      <c r="B3032" t="s">
        <v>19</v>
      </c>
      <c r="E3032" t="s">
        <v>3874</v>
      </c>
      <c r="H3032" s="17">
        <v>1</v>
      </c>
    </row>
    <row r="3033" spans="1:12" x14ac:dyDescent="0.25">
      <c r="A3033" t="s">
        <v>479</v>
      </c>
      <c r="B3033" t="s">
        <v>19</v>
      </c>
      <c r="E3033" t="s">
        <v>3874</v>
      </c>
      <c r="H3033" s="17">
        <v>1</v>
      </c>
    </row>
    <row r="3034" spans="1:12" x14ac:dyDescent="0.25">
      <c r="A3034" t="s">
        <v>480</v>
      </c>
      <c r="B3034" t="s">
        <v>19</v>
      </c>
      <c r="E3034" t="s">
        <v>3874</v>
      </c>
      <c r="H3034" s="17">
        <v>1</v>
      </c>
    </row>
    <row r="3035" spans="1:12" x14ac:dyDescent="0.25">
      <c r="A3035" t="s">
        <v>481</v>
      </c>
      <c r="B3035" t="s">
        <v>19</v>
      </c>
      <c r="E3035" t="s">
        <v>3874</v>
      </c>
      <c r="H3035" s="17">
        <v>1</v>
      </c>
    </row>
    <row r="3036" spans="1:12" x14ac:dyDescent="0.25">
      <c r="A3036" t="s">
        <v>482</v>
      </c>
      <c r="B3036" t="s">
        <v>19</v>
      </c>
      <c r="E3036" t="s">
        <v>3874</v>
      </c>
      <c r="H3036" s="17">
        <v>1</v>
      </c>
      <c r="L3036" t="s">
        <v>10047</v>
      </c>
    </row>
    <row r="3037" spans="1:12" x14ac:dyDescent="0.25">
      <c r="A3037" t="s">
        <v>483</v>
      </c>
      <c r="B3037" t="s">
        <v>19</v>
      </c>
      <c r="E3037" t="s">
        <v>3874</v>
      </c>
      <c r="H3037" s="17">
        <v>1</v>
      </c>
    </row>
    <row r="3038" spans="1:12" x14ac:dyDescent="0.25">
      <c r="A3038" t="s">
        <v>484</v>
      </c>
      <c r="B3038" t="s">
        <v>19</v>
      </c>
      <c r="E3038" t="s">
        <v>3874</v>
      </c>
      <c r="H3038" s="17">
        <v>1</v>
      </c>
    </row>
    <row r="3039" spans="1:12" x14ac:dyDescent="0.25">
      <c r="A3039" t="s">
        <v>485</v>
      </c>
      <c r="B3039" t="s">
        <v>19</v>
      </c>
      <c r="E3039" t="s">
        <v>3874</v>
      </c>
      <c r="H3039" s="17">
        <v>1</v>
      </c>
    </row>
    <row r="3040" spans="1:12" x14ac:dyDescent="0.25">
      <c r="A3040" t="s">
        <v>486</v>
      </c>
      <c r="B3040" t="s">
        <v>19</v>
      </c>
      <c r="E3040" t="s">
        <v>3874</v>
      </c>
      <c r="H3040" s="17">
        <v>1</v>
      </c>
    </row>
    <row r="3041" spans="1:12" x14ac:dyDescent="0.25">
      <c r="A3041" t="s">
        <v>487</v>
      </c>
      <c r="B3041" t="s">
        <v>19</v>
      </c>
      <c r="E3041" t="s">
        <v>3874</v>
      </c>
      <c r="H3041" s="17">
        <v>1</v>
      </c>
    </row>
    <row r="3042" spans="1:12" x14ac:dyDescent="0.25">
      <c r="A3042" t="s">
        <v>488</v>
      </c>
      <c r="B3042" t="s">
        <v>19</v>
      </c>
      <c r="E3042" t="s">
        <v>3874</v>
      </c>
      <c r="H3042" s="17">
        <v>1</v>
      </c>
    </row>
    <row r="3043" spans="1:12" x14ac:dyDescent="0.25">
      <c r="A3043" t="s">
        <v>489</v>
      </c>
      <c r="B3043" t="s">
        <v>19</v>
      </c>
      <c r="E3043" t="s">
        <v>3874</v>
      </c>
      <c r="H3043" s="17">
        <v>1</v>
      </c>
    </row>
    <row r="3044" spans="1:12" x14ac:dyDescent="0.25">
      <c r="A3044" t="s">
        <v>490</v>
      </c>
      <c r="B3044" t="s">
        <v>19</v>
      </c>
      <c r="E3044" t="s">
        <v>3874</v>
      </c>
      <c r="H3044" s="17">
        <v>1</v>
      </c>
    </row>
    <row r="3045" spans="1:12" x14ac:dyDescent="0.25">
      <c r="A3045" t="s">
        <v>491</v>
      </c>
      <c r="B3045" t="s">
        <v>19</v>
      </c>
      <c r="E3045" t="s">
        <v>3874</v>
      </c>
      <c r="H3045" s="17">
        <v>1</v>
      </c>
    </row>
    <row r="3046" spans="1:12" x14ac:dyDescent="0.25">
      <c r="A3046" t="s">
        <v>492</v>
      </c>
      <c r="B3046" t="s">
        <v>19</v>
      </c>
      <c r="E3046" t="s">
        <v>3874</v>
      </c>
      <c r="H3046" s="17">
        <v>1</v>
      </c>
    </row>
    <row r="3047" spans="1:12" x14ac:dyDescent="0.25">
      <c r="A3047" t="s">
        <v>493</v>
      </c>
      <c r="B3047" t="s">
        <v>19</v>
      </c>
      <c r="E3047" t="s">
        <v>3874</v>
      </c>
      <c r="H3047" s="17">
        <v>1</v>
      </c>
    </row>
    <row r="3048" spans="1:12" x14ac:dyDescent="0.25">
      <c r="A3048" t="s">
        <v>494</v>
      </c>
      <c r="B3048" t="s">
        <v>19</v>
      </c>
      <c r="E3048" t="s">
        <v>3874</v>
      </c>
      <c r="H3048" s="17">
        <v>1</v>
      </c>
    </row>
    <row r="3049" spans="1:12" x14ac:dyDescent="0.25">
      <c r="A3049" t="s">
        <v>495</v>
      </c>
      <c r="B3049" t="s">
        <v>19</v>
      </c>
      <c r="E3049" t="s">
        <v>3874</v>
      </c>
      <c r="H3049" s="17">
        <v>1</v>
      </c>
    </row>
    <row r="3050" spans="1:12" x14ac:dyDescent="0.25">
      <c r="A3050" t="s">
        <v>496</v>
      </c>
      <c r="B3050" t="s">
        <v>19</v>
      </c>
      <c r="E3050" t="s">
        <v>3874</v>
      </c>
      <c r="H3050" s="17">
        <v>1</v>
      </c>
      <c r="L3050" t="s">
        <v>10047</v>
      </c>
    </row>
    <row r="3051" spans="1:12" x14ac:dyDescent="0.25">
      <c r="A3051" t="s">
        <v>497</v>
      </c>
      <c r="B3051" t="s">
        <v>19</v>
      </c>
      <c r="E3051" t="s">
        <v>3874</v>
      </c>
      <c r="H3051" s="17">
        <v>1</v>
      </c>
      <c r="L3051" t="s">
        <v>10047</v>
      </c>
    </row>
    <row r="3052" spans="1:12" x14ac:dyDescent="0.25">
      <c r="A3052" t="s">
        <v>498</v>
      </c>
      <c r="B3052" t="s">
        <v>19</v>
      </c>
      <c r="E3052" t="s">
        <v>3874</v>
      </c>
      <c r="H3052" s="17">
        <v>1</v>
      </c>
      <c r="L3052" t="s">
        <v>10047</v>
      </c>
    </row>
    <row r="3053" spans="1:12" x14ac:dyDescent="0.25">
      <c r="A3053" t="s">
        <v>499</v>
      </c>
      <c r="B3053" t="s">
        <v>19</v>
      </c>
      <c r="E3053" t="s">
        <v>3874</v>
      </c>
      <c r="H3053" s="17">
        <v>1</v>
      </c>
    </row>
    <row r="3054" spans="1:12" x14ac:dyDescent="0.25">
      <c r="A3054" t="s">
        <v>500</v>
      </c>
      <c r="B3054" t="s">
        <v>19</v>
      </c>
      <c r="E3054" t="s">
        <v>3874</v>
      </c>
      <c r="H3054" s="17">
        <v>1</v>
      </c>
    </row>
    <row r="3055" spans="1:12" x14ac:dyDescent="0.25">
      <c r="A3055" t="s">
        <v>501</v>
      </c>
      <c r="B3055" t="s">
        <v>19</v>
      </c>
      <c r="E3055" t="s">
        <v>3874</v>
      </c>
      <c r="H3055" s="17">
        <v>1</v>
      </c>
    </row>
    <row r="3056" spans="1:12" x14ac:dyDescent="0.25">
      <c r="A3056" t="s">
        <v>502</v>
      </c>
      <c r="B3056" t="s">
        <v>19</v>
      </c>
      <c r="E3056" t="s">
        <v>3874</v>
      </c>
      <c r="H3056" s="17">
        <v>1</v>
      </c>
    </row>
    <row r="3057" spans="1:12" x14ac:dyDescent="0.25">
      <c r="A3057" t="s">
        <v>503</v>
      </c>
      <c r="B3057" t="s">
        <v>19</v>
      </c>
      <c r="E3057" t="s">
        <v>3874</v>
      </c>
      <c r="H3057" s="17">
        <v>1</v>
      </c>
    </row>
    <row r="3058" spans="1:12" x14ac:dyDescent="0.25">
      <c r="A3058" t="s">
        <v>504</v>
      </c>
      <c r="B3058" t="s">
        <v>19</v>
      </c>
      <c r="E3058" t="s">
        <v>3874</v>
      </c>
      <c r="H3058" s="17">
        <v>1</v>
      </c>
    </row>
    <row r="3059" spans="1:12" x14ac:dyDescent="0.25">
      <c r="A3059" t="s">
        <v>505</v>
      </c>
      <c r="B3059" t="s">
        <v>19</v>
      </c>
      <c r="E3059" t="s">
        <v>3874</v>
      </c>
      <c r="H3059" s="17">
        <v>1</v>
      </c>
    </row>
    <row r="3060" spans="1:12" x14ac:dyDescent="0.25">
      <c r="A3060" t="s">
        <v>506</v>
      </c>
      <c r="B3060" t="s">
        <v>19</v>
      </c>
      <c r="E3060" t="s">
        <v>3874</v>
      </c>
      <c r="H3060" s="17">
        <v>1</v>
      </c>
    </row>
    <row r="3061" spans="1:12" x14ac:dyDescent="0.25">
      <c r="A3061" t="s">
        <v>507</v>
      </c>
      <c r="B3061" t="s">
        <v>19</v>
      </c>
      <c r="E3061" t="s">
        <v>3874</v>
      </c>
      <c r="H3061" s="17">
        <v>1</v>
      </c>
    </row>
    <row r="3062" spans="1:12" x14ac:dyDescent="0.25">
      <c r="A3062" t="s">
        <v>508</v>
      </c>
      <c r="B3062" t="s">
        <v>19</v>
      </c>
      <c r="E3062" t="s">
        <v>3874</v>
      </c>
      <c r="H3062" s="17">
        <v>1</v>
      </c>
    </row>
    <row r="3063" spans="1:12" x14ac:dyDescent="0.25">
      <c r="A3063" t="s">
        <v>509</v>
      </c>
      <c r="B3063" t="s">
        <v>19</v>
      </c>
      <c r="E3063" t="s">
        <v>3874</v>
      </c>
      <c r="H3063" s="17">
        <v>1</v>
      </c>
    </row>
    <row r="3064" spans="1:12" x14ac:dyDescent="0.25">
      <c r="A3064" t="s">
        <v>510</v>
      </c>
      <c r="B3064" t="s">
        <v>19</v>
      </c>
      <c r="E3064" t="s">
        <v>3874</v>
      </c>
      <c r="H3064" s="17">
        <v>1</v>
      </c>
    </row>
    <row r="3065" spans="1:12" x14ac:dyDescent="0.25">
      <c r="A3065" t="s">
        <v>511</v>
      </c>
      <c r="B3065" t="s">
        <v>19</v>
      </c>
      <c r="E3065" t="s">
        <v>3874</v>
      </c>
      <c r="H3065" s="17">
        <v>1</v>
      </c>
    </row>
    <row r="3066" spans="1:12" x14ac:dyDescent="0.25">
      <c r="A3066" t="s">
        <v>512</v>
      </c>
      <c r="B3066" t="s">
        <v>19</v>
      </c>
      <c r="E3066" t="s">
        <v>3874</v>
      </c>
      <c r="H3066" s="17">
        <v>1</v>
      </c>
    </row>
    <row r="3067" spans="1:12" x14ac:dyDescent="0.25">
      <c r="A3067" t="s">
        <v>513</v>
      </c>
      <c r="B3067" t="s">
        <v>19</v>
      </c>
      <c r="E3067" t="s">
        <v>3874</v>
      </c>
      <c r="H3067" s="17">
        <v>1</v>
      </c>
    </row>
    <row r="3068" spans="1:12" x14ac:dyDescent="0.25">
      <c r="A3068" t="s">
        <v>514</v>
      </c>
      <c r="B3068" t="s">
        <v>19</v>
      </c>
      <c r="E3068" t="s">
        <v>3874</v>
      </c>
      <c r="H3068" s="17">
        <v>1</v>
      </c>
    </row>
    <row r="3069" spans="1:12" x14ac:dyDescent="0.25">
      <c r="A3069" t="s">
        <v>515</v>
      </c>
      <c r="B3069" t="s">
        <v>19</v>
      </c>
      <c r="E3069" t="s">
        <v>3874</v>
      </c>
      <c r="H3069" s="17">
        <v>1</v>
      </c>
    </row>
    <row r="3070" spans="1:12" x14ac:dyDescent="0.25">
      <c r="A3070" t="s">
        <v>516</v>
      </c>
      <c r="B3070" t="s">
        <v>19</v>
      </c>
      <c r="E3070" t="s">
        <v>3874</v>
      </c>
      <c r="H3070" s="17">
        <v>1</v>
      </c>
    </row>
    <row r="3071" spans="1:12" x14ac:dyDescent="0.25">
      <c r="A3071" t="s">
        <v>517</v>
      </c>
      <c r="B3071" t="s">
        <v>19</v>
      </c>
      <c r="E3071" t="s">
        <v>3874</v>
      </c>
      <c r="H3071" s="17">
        <v>1</v>
      </c>
    </row>
    <row r="3072" spans="1:12" x14ac:dyDescent="0.25">
      <c r="A3072" t="s">
        <v>518</v>
      </c>
      <c r="B3072" t="s">
        <v>19</v>
      </c>
      <c r="E3072" t="s">
        <v>3874</v>
      </c>
      <c r="H3072" s="17">
        <v>1</v>
      </c>
      <c r="L3072" t="s">
        <v>10047</v>
      </c>
    </row>
    <row r="3073" spans="1:12" x14ac:dyDescent="0.25">
      <c r="A3073" t="s">
        <v>519</v>
      </c>
      <c r="B3073" t="s">
        <v>19</v>
      </c>
      <c r="E3073" t="s">
        <v>3874</v>
      </c>
      <c r="H3073" s="17">
        <v>1</v>
      </c>
      <c r="L3073" t="s">
        <v>10047</v>
      </c>
    </row>
    <row r="3074" spans="1:12" x14ac:dyDescent="0.25">
      <c r="A3074" t="s">
        <v>520</v>
      </c>
      <c r="B3074" t="s">
        <v>19</v>
      </c>
      <c r="E3074" t="s">
        <v>3874</v>
      </c>
      <c r="H3074" s="17">
        <v>1</v>
      </c>
    </row>
    <row r="3075" spans="1:12" x14ac:dyDescent="0.25">
      <c r="A3075" t="s">
        <v>521</v>
      </c>
      <c r="B3075" t="s">
        <v>19</v>
      </c>
      <c r="E3075" t="s">
        <v>3874</v>
      </c>
      <c r="H3075" s="17">
        <v>1</v>
      </c>
    </row>
    <row r="3076" spans="1:12" x14ac:dyDescent="0.25">
      <c r="A3076" t="s">
        <v>522</v>
      </c>
      <c r="B3076" t="s">
        <v>19</v>
      </c>
      <c r="E3076" t="s">
        <v>3874</v>
      </c>
      <c r="H3076" s="17">
        <v>1</v>
      </c>
    </row>
    <row r="3077" spans="1:12" x14ac:dyDescent="0.25">
      <c r="A3077" t="s">
        <v>523</v>
      </c>
      <c r="B3077" t="s">
        <v>19</v>
      </c>
      <c r="E3077" t="s">
        <v>3874</v>
      </c>
      <c r="H3077" s="17">
        <v>1</v>
      </c>
    </row>
    <row r="3078" spans="1:12" x14ac:dyDescent="0.25">
      <c r="A3078" t="s">
        <v>524</v>
      </c>
      <c r="B3078" t="s">
        <v>19</v>
      </c>
      <c r="E3078" t="s">
        <v>3874</v>
      </c>
      <c r="H3078" s="17">
        <v>1</v>
      </c>
    </row>
    <row r="3079" spans="1:12" x14ac:dyDescent="0.25">
      <c r="A3079" t="s">
        <v>525</v>
      </c>
      <c r="B3079" t="s">
        <v>19</v>
      </c>
      <c r="E3079" t="s">
        <v>3874</v>
      </c>
      <c r="H3079" s="17">
        <v>1</v>
      </c>
    </row>
    <row r="3080" spans="1:12" x14ac:dyDescent="0.25">
      <c r="A3080" t="s">
        <v>526</v>
      </c>
      <c r="B3080" t="s">
        <v>19</v>
      </c>
      <c r="E3080" t="s">
        <v>3874</v>
      </c>
      <c r="H3080" s="17">
        <v>1</v>
      </c>
    </row>
    <row r="3081" spans="1:12" x14ac:dyDescent="0.25">
      <c r="A3081" t="s">
        <v>527</v>
      </c>
      <c r="B3081" t="s">
        <v>19</v>
      </c>
      <c r="E3081" t="s">
        <v>3874</v>
      </c>
      <c r="H3081" s="17">
        <v>1</v>
      </c>
    </row>
    <row r="3082" spans="1:12" x14ac:dyDescent="0.25">
      <c r="A3082" t="s">
        <v>528</v>
      </c>
      <c r="B3082" t="s">
        <v>19</v>
      </c>
      <c r="E3082" t="s">
        <v>3874</v>
      </c>
      <c r="H3082" s="17">
        <v>1</v>
      </c>
    </row>
    <row r="3083" spans="1:12" x14ac:dyDescent="0.25">
      <c r="A3083" t="s">
        <v>529</v>
      </c>
      <c r="B3083" t="s">
        <v>19</v>
      </c>
      <c r="E3083" t="s">
        <v>3874</v>
      </c>
      <c r="H3083" s="17">
        <v>1</v>
      </c>
    </row>
    <row r="3084" spans="1:12" x14ac:dyDescent="0.25">
      <c r="A3084" t="s">
        <v>530</v>
      </c>
      <c r="B3084" t="s">
        <v>19</v>
      </c>
      <c r="E3084" t="s">
        <v>3874</v>
      </c>
      <c r="H3084" s="17">
        <v>1</v>
      </c>
    </row>
    <row r="3085" spans="1:12" x14ac:dyDescent="0.25">
      <c r="A3085" t="s">
        <v>531</v>
      </c>
      <c r="B3085" t="s">
        <v>19</v>
      </c>
      <c r="E3085" t="s">
        <v>3874</v>
      </c>
      <c r="H3085" s="17">
        <v>1</v>
      </c>
    </row>
    <row r="3086" spans="1:12" x14ac:dyDescent="0.25">
      <c r="A3086" t="s">
        <v>532</v>
      </c>
      <c r="B3086" t="s">
        <v>19</v>
      </c>
      <c r="E3086" t="s">
        <v>3874</v>
      </c>
      <c r="H3086" s="17">
        <v>1</v>
      </c>
    </row>
    <row r="3087" spans="1:12" x14ac:dyDescent="0.25">
      <c r="A3087" t="s">
        <v>533</v>
      </c>
      <c r="B3087" t="s">
        <v>19</v>
      </c>
      <c r="E3087" t="s">
        <v>3874</v>
      </c>
      <c r="H3087" s="17">
        <v>1</v>
      </c>
      <c r="L3087" t="s">
        <v>10047</v>
      </c>
    </row>
    <row r="3088" spans="1:12" x14ac:dyDescent="0.25">
      <c r="A3088" t="s">
        <v>534</v>
      </c>
      <c r="B3088" t="s">
        <v>19</v>
      </c>
      <c r="E3088" t="s">
        <v>3874</v>
      </c>
      <c r="H3088" s="17">
        <v>1</v>
      </c>
    </row>
    <row r="3089" spans="1:8" x14ac:dyDescent="0.25">
      <c r="A3089" t="s">
        <v>535</v>
      </c>
      <c r="B3089" t="s">
        <v>19</v>
      </c>
      <c r="E3089" t="s">
        <v>3874</v>
      </c>
      <c r="H3089" s="17">
        <v>1</v>
      </c>
    </row>
    <row r="3090" spans="1:8" x14ac:dyDescent="0.25">
      <c r="A3090" t="s">
        <v>536</v>
      </c>
      <c r="B3090" t="s">
        <v>19</v>
      </c>
      <c r="E3090" t="s">
        <v>3874</v>
      </c>
      <c r="H3090" s="17">
        <v>1</v>
      </c>
    </row>
    <row r="3091" spans="1:8" x14ac:dyDescent="0.25">
      <c r="A3091" t="s">
        <v>537</v>
      </c>
      <c r="B3091" t="s">
        <v>19</v>
      </c>
      <c r="E3091" t="s">
        <v>3874</v>
      </c>
      <c r="H3091" s="17">
        <v>1</v>
      </c>
    </row>
    <row r="3092" spans="1:8" x14ac:dyDescent="0.25">
      <c r="A3092" t="s">
        <v>538</v>
      </c>
      <c r="B3092" t="s">
        <v>19</v>
      </c>
      <c r="E3092" t="s">
        <v>3874</v>
      </c>
      <c r="H3092" s="17">
        <v>1</v>
      </c>
    </row>
    <row r="3093" spans="1:8" x14ac:dyDescent="0.25">
      <c r="A3093" t="s">
        <v>539</v>
      </c>
      <c r="B3093" t="s">
        <v>19</v>
      </c>
      <c r="E3093" t="s">
        <v>3874</v>
      </c>
      <c r="H3093" s="17">
        <v>1</v>
      </c>
    </row>
    <row r="3094" spans="1:8" x14ac:dyDescent="0.25">
      <c r="A3094" t="s">
        <v>540</v>
      </c>
      <c r="B3094" t="s">
        <v>19</v>
      </c>
      <c r="E3094" t="s">
        <v>3874</v>
      </c>
      <c r="H3094" s="17">
        <v>1</v>
      </c>
    </row>
    <row r="3095" spans="1:8" x14ac:dyDescent="0.25">
      <c r="A3095" t="s">
        <v>541</v>
      </c>
      <c r="B3095" t="s">
        <v>19</v>
      </c>
      <c r="E3095" t="s">
        <v>3874</v>
      </c>
      <c r="H3095" s="17">
        <v>1</v>
      </c>
    </row>
    <row r="3096" spans="1:8" x14ac:dyDescent="0.25">
      <c r="A3096" t="s">
        <v>542</v>
      </c>
      <c r="B3096" t="s">
        <v>19</v>
      </c>
      <c r="E3096" t="s">
        <v>3874</v>
      </c>
      <c r="H3096" s="17">
        <v>1</v>
      </c>
    </row>
    <row r="3097" spans="1:8" x14ac:dyDescent="0.25">
      <c r="A3097" t="s">
        <v>543</v>
      </c>
      <c r="B3097" t="s">
        <v>19</v>
      </c>
      <c r="E3097" t="s">
        <v>3874</v>
      </c>
      <c r="H3097" s="17">
        <v>1</v>
      </c>
    </row>
    <row r="3098" spans="1:8" x14ac:dyDescent="0.25">
      <c r="A3098" t="s">
        <v>544</v>
      </c>
      <c r="B3098" t="s">
        <v>19</v>
      </c>
      <c r="E3098" t="s">
        <v>3874</v>
      </c>
      <c r="H3098" s="17">
        <v>1</v>
      </c>
    </row>
    <row r="3099" spans="1:8" x14ac:dyDescent="0.25">
      <c r="A3099" t="s">
        <v>545</v>
      </c>
      <c r="B3099" t="s">
        <v>19</v>
      </c>
      <c r="E3099" t="s">
        <v>3874</v>
      </c>
      <c r="H3099" s="17">
        <v>1</v>
      </c>
    </row>
    <row r="3100" spans="1:8" x14ac:dyDescent="0.25">
      <c r="A3100" t="s">
        <v>546</v>
      </c>
      <c r="B3100" t="s">
        <v>19</v>
      </c>
      <c r="E3100" t="s">
        <v>3874</v>
      </c>
      <c r="H3100" s="17">
        <v>1</v>
      </c>
    </row>
    <row r="3101" spans="1:8" x14ac:dyDescent="0.25">
      <c r="A3101" t="s">
        <v>547</v>
      </c>
      <c r="B3101" t="s">
        <v>19</v>
      </c>
      <c r="E3101" t="s">
        <v>3874</v>
      </c>
      <c r="H3101" s="17">
        <v>1</v>
      </c>
    </row>
    <row r="3102" spans="1:8" x14ac:dyDescent="0.25">
      <c r="A3102" t="s">
        <v>548</v>
      </c>
      <c r="B3102" t="s">
        <v>19</v>
      </c>
      <c r="E3102" t="s">
        <v>3874</v>
      </c>
      <c r="H3102" s="17">
        <v>1</v>
      </c>
    </row>
    <row r="3103" spans="1:8" x14ac:dyDescent="0.25">
      <c r="A3103" t="s">
        <v>549</v>
      </c>
      <c r="B3103" t="s">
        <v>19</v>
      </c>
      <c r="E3103" t="s">
        <v>3874</v>
      </c>
      <c r="H3103" s="17">
        <v>1</v>
      </c>
    </row>
    <row r="3104" spans="1:8" x14ac:dyDescent="0.25">
      <c r="A3104" t="s">
        <v>550</v>
      </c>
      <c r="B3104" t="s">
        <v>19</v>
      </c>
      <c r="E3104" t="s">
        <v>3874</v>
      </c>
      <c r="H3104" s="17">
        <v>1</v>
      </c>
    </row>
    <row r="3105" spans="1:12" x14ac:dyDescent="0.25">
      <c r="A3105" t="s">
        <v>551</v>
      </c>
      <c r="B3105" t="s">
        <v>19</v>
      </c>
      <c r="E3105" t="s">
        <v>3874</v>
      </c>
      <c r="H3105" s="17">
        <v>1</v>
      </c>
    </row>
    <row r="3106" spans="1:12" x14ac:dyDescent="0.25">
      <c r="A3106" t="s">
        <v>552</v>
      </c>
      <c r="B3106" t="s">
        <v>19</v>
      </c>
      <c r="E3106" t="s">
        <v>3874</v>
      </c>
      <c r="H3106" s="17">
        <v>1</v>
      </c>
    </row>
    <row r="3107" spans="1:12" x14ac:dyDescent="0.25">
      <c r="A3107" t="s">
        <v>553</v>
      </c>
      <c r="B3107" t="s">
        <v>19</v>
      </c>
      <c r="E3107" t="s">
        <v>3874</v>
      </c>
      <c r="H3107" s="17">
        <v>1</v>
      </c>
    </row>
    <row r="3108" spans="1:12" x14ac:dyDescent="0.25">
      <c r="A3108" t="s">
        <v>554</v>
      </c>
      <c r="B3108" t="s">
        <v>19</v>
      </c>
      <c r="E3108" t="s">
        <v>3874</v>
      </c>
      <c r="H3108" s="17">
        <v>1</v>
      </c>
    </row>
    <row r="3109" spans="1:12" x14ac:dyDescent="0.25">
      <c r="A3109" t="s">
        <v>555</v>
      </c>
      <c r="B3109" t="s">
        <v>19</v>
      </c>
      <c r="E3109" t="s">
        <v>3874</v>
      </c>
      <c r="H3109" s="17">
        <v>1</v>
      </c>
      <c r="L3109" t="s">
        <v>10047</v>
      </c>
    </row>
    <row r="3110" spans="1:12" x14ac:dyDescent="0.25">
      <c r="A3110" t="s">
        <v>556</v>
      </c>
      <c r="B3110" t="s">
        <v>19</v>
      </c>
      <c r="E3110" t="s">
        <v>3874</v>
      </c>
      <c r="H3110" s="17">
        <v>1</v>
      </c>
      <c r="L3110" t="s">
        <v>10047</v>
      </c>
    </row>
    <row r="3111" spans="1:12" x14ac:dyDescent="0.25">
      <c r="A3111" t="s">
        <v>557</v>
      </c>
      <c r="B3111" t="s">
        <v>19</v>
      </c>
      <c r="E3111" t="s">
        <v>3874</v>
      </c>
      <c r="H3111" s="17">
        <v>1</v>
      </c>
    </row>
    <row r="3112" spans="1:12" x14ac:dyDescent="0.25">
      <c r="A3112" t="s">
        <v>558</v>
      </c>
      <c r="B3112" t="s">
        <v>19</v>
      </c>
      <c r="E3112" t="s">
        <v>3874</v>
      </c>
      <c r="H3112" s="17">
        <v>1</v>
      </c>
    </row>
    <row r="3113" spans="1:12" x14ac:dyDescent="0.25">
      <c r="A3113" t="s">
        <v>559</v>
      </c>
      <c r="B3113" t="s">
        <v>19</v>
      </c>
      <c r="E3113" t="s">
        <v>3874</v>
      </c>
      <c r="H3113" s="17">
        <v>1</v>
      </c>
    </row>
    <row r="3114" spans="1:12" x14ac:dyDescent="0.25">
      <c r="A3114" t="s">
        <v>560</v>
      </c>
      <c r="B3114" t="s">
        <v>19</v>
      </c>
      <c r="E3114" t="s">
        <v>3874</v>
      </c>
      <c r="H3114" s="17">
        <v>1</v>
      </c>
    </row>
    <row r="3115" spans="1:12" x14ac:dyDescent="0.25">
      <c r="A3115" t="s">
        <v>561</v>
      </c>
      <c r="B3115" t="s">
        <v>19</v>
      </c>
      <c r="E3115" t="s">
        <v>3874</v>
      </c>
      <c r="H3115" s="17">
        <v>1</v>
      </c>
    </row>
    <row r="3116" spans="1:12" x14ac:dyDescent="0.25">
      <c r="A3116" t="s">
        <v>562</v>
      </c>
      <c r="B3116" t="s">
        <v>19</v>
      </c>
      <c r="E3116" t="s">
        <v>3874</v>
      </c>
      <c r="H3116" s="17">
        <v>1</v>
      </c>
    </row>
    <row r="3117" spans="1:12" x14ac:dyDescent="0.25">
      <c r="A3117" t="s">
        <v>563</v>
      </c>
      <c r="B3117" t="s">
        <v>19</v>
      </c>
      <c r="E3117" t="s">
        <v>3874</v>
      </c>
      <c r="H3117" s="17">
        <v>1</v>
      </c>
    </row>
    <row r="3118" spans="1:12" x14ac:dyDescent="0.25">
      <c r="A3118" t="s">
        <v>564</v>
      </c>
      <c r="B3118" t="s">
        <v>19</v>
      </c>
      <c r="E3118" t="s">
        <v>3874</v>
      </c>
      <c r="H3118" s="17">
        <v>1</v>
      </c>
    </row>
    <row r="3119" spans="1:12" x14ac:dyDescent="0.25">
      <c r="A3119" t="s">
        <v>565</v>
      </c>
      <c r="B3119" t="s">
        <v>19</v>
      </c>
      <c r="E3119" t="s">
        <v>3874</v>
      </c>
      <c r="H3119" s="17">
        <v>1</v>
      </c>
    </row>
    <row r="3120" spans="1:12" x14ac:dyDescent="0.25">
      <c r="A3120" t="s">
        <v>566</v>
      </c>
      <c r="B3120" t="s">
        <v>19</v>
      </c>
      <c r="E3120" t="s">
        <v>3874</v>
      </c>
      <c r="H3120" s="17">
        <v>1</v>
      </c>
    </row>
    <row r="3121" spans="1:12" x14ac:dyDescent="0.25">
      <c r="A3121" t="s">
        <v>567</v>
      </c>
      <c r="B3121" t="s">
        <v>19</v>
      </c>
      <c r="E3121" t="s">
        <v>3874</v>
      </c>
      <c r="H3121" s="17">
        <v>1</v>
      </c>
    </row>
    <row r="3122" spans="1:12" x14ac:dyDescent="0.25">
      <c r="A3122" t="s">
        <v>568</v>
      </c>
      <c r="B3122" t="s">
        <v>19</v>
      </c>
      <c r="E3122" t="s">
        <v>3874</v>
      </c>
      <c r="H3122" s="17">
        <v>1</v>
      </c>
      <c r="L3122" t="s">
        <v>10047</v>
      </c>
    </row>
    <row r="3123" spans="1:12" x14ac:dyDescent="0.25">
      <c r="A3123" t="s">
        <v>569</v>
      </c>
      <c r="B3123" t="s">
        <v>19</v>
      </c>
      <c r="E3123" t="s">
        <v>3874</v>
      </c>
      <c r="H3123" s="17">
        <v>1</v>
      </c>
    </row>
    <row r="3124" spans="1:12" x14ac:dyDescent="0.25">
      <c r="A3124" t="s">
        <v>570</v>
      </c>
      <c r="B3124" t="s">
        <v>19</v>
      </c>
      <c r="E3124" t="s">
        <v>3874</v>
      </c>
      <c r="H3124" s="17">
        <v>1</v>
      </c>
    </row>
    <row r="3125" spans="1:12" x14ac:dyDescent="0.25">
      <c r="A3125" t="s">
        <v>571</v>
      </c>
      <c r="B3125" t="s">
        <v>19</v>
      </c>
      <c r="E3125" t="s">
        <v>3874</v>
      </c>
      <c r="H3125" s="17">
        <v>1</v>
      </c>
    </row>
    <row r="3126" spans="1:12" x14ac:dyDescent="0.25">
      <c r="A3126" t="s">
        <v>572</v>
      </c>
      <c r="B3126" t="s">
        <v>19</v>
      </c>
      <c r="E3126" t="s">
        <v>3874</v>
      </c>
      <c r="H3126" s="17">
        <v>1</v>
      </c>
    </row>
    <row r="3127" spans="1:12" x14ac:dyDescent="0.25">
      <c r="A3127" t="s">
        <v>573</v>
      </c>
      <c r="B3127" t="s">
        <v>19</v>
      </c>
      <c r="E3127" t="s">
        <v>3874</v>
      </c>
      <c r="H3127" s="17">
        <v>1</v>
      </c>
    </row>
    <row r="3128" spans="1:12" x14ac:dyDescent="0.25">
      <c r="A3128" t="s">
        <v>574</v>
      </c>
      <c r="B3128" t="s">
        <v>19</v>
      </c>
      <c r="E3128" t="s">
        <v>3874</v>
      </c>
      <c r="H3128" s="17">
        <v>1</v>
      </c>
    </row>
    <row r="3129" spans="1:12" x14ac:dyDescent="0.25">
      <c r="A3129" t="s">
        <v>575</v>
      </c>
      <c r="B3129" t="s">
        <v>19</v>
      </c>
      <c r="E3129" t="s">
        <v>3874</v>
      </c>
      <c r="H3129" s="17">
        <v>1</v>
      </c>
    </row>
    <row r="3130" spans="1:12" x14ac:dyDescent="0.25">
      <c r="A3130" t="s">
        <v>576</v>
      </c>
      <c r="B3130" t="s">
        <v>19</v>
      </c>
      <c r="E3130" t="s">
        <v>3874</v>
      </c>
      <c r="H3130" s="17">
        <v>1</v>
      </c>
    </row>
    <row r="3131" spans="1:12" x14ac:dyDescent="0.25">
      <c r="A3131" t="s">
        <v>577</v>
      </c>
      <c r="B3131" t="s">
        <v>19</v>
      </c>
      <c r="E3131" t="s">
        <v>3874</v>
      </c>
      <c r="H3131" s="17">
        <v>1</v>
      </c>
    </row>
    <row r="3132" spans="1:12" x14ac:dyDescent="0.25">
      <c r="A3132" t="s">
        <v>578</v>
      </c>
      <c r="B3132" t="s">
        <v>19</v>
      </c>
      <c r="E3132" t="s">
        <v>3874</v>
      </c>
      <c r="H3132" s="17">
        <v>1</v>
      </c>
    </row>
    <row r="3133" spans="1:12" x14ac:dyDescent="0.25">
      <c r="A3133" t="s">
        <v>579</v>
      </c>
      <c r="B3133" t="s">
        <v>19</v>
      </c>
      <c r="E3133" t="s">
        <v>3874</v>
      </c>
      <c r="H3133" s="17">
        <v>1</v>
      </c>
    </row>
    <row r="3134" spans="1:12" x14ac:dyDescent="0.25">
      <c r="A3134" t="s">
        <v>580</v>
      </c>
      <c r="B3134" t="s">
        <v>19</v>
      </c>
      <c r="E3134" t="s">
        <v>3874</v>
      </c>
      <c r="H3134" s="17">
        <v>1</v>
      </c>
    </row>
    <row r="3135" spans="1:12" x14ac:dyDescent="0.25">
      <c r="A3135" t="s">
        <v>581</v>
      </c>
      <c r="B3135" t="s">
        <v>19</v>
      </c>
      <c r="E3135" t="s">
        <v>3874</v>
      </c>
      <c r="H3135" s="17">
        <v>1</v>
      </c>
    </row>
    <row r="3136" spans="1:12" x14ac:dyDescent="0.25">
      <c r="A3136" t="s">
        <v>582</v>
      </c>
      <c r="B3136" t="s">
        <v>19</v>
      </c>
      <c r="E3136" t="s">
        <v>3874</v>
      </c>
      <c r="H3136" s="17">
        <v>1</v>
      </c>
      <c r="L3136" t="s">
        <v>10047</v>
      </c>
    </row>
    <row r="3137" spans="1:12" x14ac:dyDescent="0.25">
      <c r="A3137" t="s">
        <v>583</v>
      </c>
      <c r="B3137" t="s">
        <v>19</v>
      </c>
      <c r="E3137" t="s">
        <v>3874</v>
      </c>
      <c r="H3137" s="17">
        <v>1</v>
      </c>
    </row>
    <row r="3138" spans="1:12" x14ac:dyDescent="0.25">
      <c r="A3138" t="s">
        <v>584</v>
      </c>
      <c r="B3138" t="s">
        <v>19</v>
      </c>
      <c r="E3138" t="s">
        <v>3874</v>
      </c>
      <c r="H3138" s="17">
        <v>1</v>
      </c>
      <c r="L3138" t="s">
        <v>10047</v>
      </c>
    </row>
    <row r="3139" spans="1:12" x14ac:dyDescent="0.25">
      <c r="A3139" t="s">
        <v>585</v>
      </c>
      <c r="B3139" t="s">
        <v>19</v>
      </c>
      <c r="E3139" t="s">
        <v>3874</v>
      </c>
      <c r="H3139" s="17">
        <v>1</v>
      </c>
    </row>
    <row r="3140" spans="1:12" x14ac:dyDescent="0.25">
      <c r="A3140" t="s">
        <v>586</v>
      </c>
      <c r="B3140" t="s">
        <v>19</v>
      </c>
      <c r="E3140" t="s">
        <v>3874</v>
      </c>
      <c r="H3140" s="17">
        <v>1</v>
      </c>
      <c r="L3140" t="s">
        <v>10047</v>
      </c>
    </row>
    <row r="3141" spans="1:12" x14ac:dyDescent="0.25">
      <c r="A3141" t="s">
        <v>587</v>
      </c>
      <c r="B3141" t="s">
        <v>19</v>
      </c>
      <c r="E3141" t="s">
        <v>3874</v>
      </c>
      <c r="H3141" s="17">
        <v>1</v>
      </c>
    </row>
    <row r="3142" spans="1:12" x14ac:dyDescent="0.25">
      <c r="A3142" t="s">
        <v>588</v>
      </c>
      <c r="B3142" t="s">
        <v>19</v>
      </c>
      <c r="E3142" t="s">
        <v>3874</v>
      </c>
      <c r="H3142" s="17">
        <v>1</v>
      </c>
    </row>
    <row r="3143" spans="1:12" x14ac:dyDescent="0.25">
      <c r="A3143" t="s">
        <v>589</v>
      </c>
      <c r="B3143" t="s">
        <v>19</v>
      </c>
      <c r="E3143" t="s">
        <v>3874</v>
      </c>
      <c r="H3143" s="17">
        <v>1</v>
      </c>
    </row>
    <row r="3144" spans="1:12" x14ac:dyDescent="0.25">
      <c r="A3144" t="s">
        <v>590</v>
      </c>
      <c r="B3144" t="s">
        <v>19</v>
      </c>
      <c r="E3144" t="s">
        <v>3874</v>
      </c>
      <c r="H3144" s="17">
        <v>1</v>
      </c>
    </row>
    <row r="3145" spans="1:12" x14ac:dyDescent="0.25">
      <c r="A3145" t="s">
        <v>591</v>
      </c>
      <c r="B3145" t="s">
        <v>19</v>
      </c>
      <c r="E3145" t="s">
        <v>3874</v>
      </c>
      <c r="H3145" s="17">
        <v>1</v>
      </c>
    </row>
    <row r="3146" spans="1:12" x14ac:dyDescent="0.25">
      <c r="A3146" t="s">
        <v>592</v>
      </c>
      <c r="B3146" t="s">
        <v>19</v>
      </c>
      <c r="E3146" t="s">
        <v>3874</v>
      </c>
      <c r="H3146" s="17">
        <v>1</v>
      </c>
    </row>
    <row r="3147" spans="1:12" x14ac:dyDescent="0.25">
      <c r="A3147" t="s">
        <v>593</v>
      </c>
      <c r="B3147" t="s">
        <v>19</v>
      </c>
      <c r="E3147" t="s">
        <v>3874</v>
      </c>
      <c r="H3147" s="17">
        <v>1</v>
      </c>
    </row>
    <row r="3148" spans="1:12" x14ac:dyDescent="0.25">
      <c r="A3148" t="s">
        <v>594</v>
      </c>
      <c r="B3148" t="s">
        <v>19</v>
      </c>
      <c r="E3148" t="s">
        <v>3874</v>
      </c>
      <c r="H3148" s="17">
        <v>1</v>
      </c>
    </row>
    <row r="3149" spans="1:12" x14ac:dyDescent="0.25">
      <c r="A3149" t="s">
        <v>595</v>
      </c>
      <c r="B3149" t="s">
        <v>19</v>
      </c>
      <c r="E3149" t="s">
        <v>3874</v>
      </c>
      <c r="H3149" s="17">
        <v>1</v>
      </c>
    </row>
    <row r="3150" spans="1:12" x14ac:dyDescent="0.25">
      <c r="A3150" t="s">
        <v>596</v>
      </c>
      <c r="B3150" t="s">
        <v>19</v>
      </c>
      <c r="E3150" t="s">
        <v>3874</v>
      </c>
      <c r="H3150" s="17">
        <v>1</v>
      </c>
    </row>
    <row r="3151" spans="1:12" x14ac:dyDescent="0.25">
      <c r="A3151" t="s">
        <v>597</v>
      </c>
      <c r="B3151" t="s">
        <v>19</v>
      </c>
      <c r="E3151" t="s">
        <v>3874</v>
      </c>
      <c r="H3151" s="17">
        <v>1</v>
      </c>
    </row>
    <row r="3152" spans="1:12" x14ac:dyDescent="0.25">
      <c r="A3152" t="s">
        <v>598</v>
      </c>
      <c r="B3152" t="s">
        <v>19</v>
      </c>
      <c r="E3152" t="s">
        <v>3874</v>
      </c>
      <c r="H3152" s="17">
        <v>1</v>
      </c>
    </row>
    <row r="3153" spans="1:8" x14ac:dyDescent="0.25">
      <c r="A3153" t="s">
        <v>599</v>
      </c>
      <c r="B3153" t="s">
        <v>19</v>
      </c>
      <c r="E3153" t="s">
        <v>3874</v>
      </c>
      <c r="H3153" s="17">
        <v>1</v>
      </c>
    </row>
    <row r="3154" spans="1:8" x14ac:dyDescent="0.25">
      <c r="A3154" t="s">
        <v>600</v>
      </c>
      <c r="B3154" t="s">
        <v>19</v>
      </c>
      <c r="E3154" t="s">
        <v>3874</v>
      </c>
      <c r="H3154" s="17">
        <v>1</v>
      </c>
    </row>
    <row r="3155" spans="1:8" x14ac:dyDescent="0.25">
      <c r="A3155" t="s">
        <v>601</v>
      </c>
      <c r="B3155" t="s">
        <v>19</v>
      </c>
      <c r="E3155" t="s">
        <v>3874</v>
      </c>
      <c r="H3155" s="17">
        <v>1</v>
      </c>
    </row>
    <row r="3156" spans="1:8" x14ac:dyDescent="0.25">
      <c r="A3156" t="s">
        <v>602</v>
      </c>
      <c r="B3156" t="s">
        <v>19</v>
      </c>
      <c r="E3156" t="s">
        <v>3874</v>
      </c>
      <c r="H3156" s="17">
        <v>1</v>
      </c>
    </row>
    <row r="3157" spans="1:8" x14ac:dyDescent="0.25">
      <c r="A3157" t="s">
        <v>603</v>
      </c>
      <c r="B3157" t="s">
        <v>19</v>
      </c>
      <c r="E3157" t="s">
        <v>3874</v>
      </c>
      <c r="H3157" s="17">
        <v>1</v>
      </c>
    </row>
    <row r="3158" spans="1:8" x14ac:dyDescent="0.25">
      <c r="A3158" t="s">
        <v>604</v>
      </c>
      <c r="B3158" t="s">
        <v>19</v>
      </c>
      <c r="E3158" t="s">
        <v>3874</v>
      </c>
      <c r="H3158" s="17">
        <v>1</v>
      </c>
    </row>
    <row r="3159" spans="1:8" x14ac:dyDescent="0.25">
      <c r="A3159" t="s">
        <v>605</v>
      </c>
      <c r="B3159" t="s">
        <v>19</v>
      </c>
      <c r="E3159" t="s">
        <v>3874</v>
      </c>
      <c r="H3159" s="17">
        <v>1</v>
      </c>
    </row>
    <row r="3160" spans="1:8" x14ac:dyDescent="0.25">
      <c r="A3160" t="s">
        <v>606</v>
      </c>
      <c r="B3160" t="s">
        <v>19</v>
      </c>
      <c r="E3160" t="s">
        <v>3874</v>
      </c>
      <c r="H3160" s="17">
        <v>1</v>
      </c>
    </row>
    <row r="3161" spans="1:8" x14ac:dyDescent="0.25">
      <c r="A3161" t="s">
        <v>607</v>
      </c>
      <c r="B3161" t="s">
        <v>19</v>
      </c>
      <c r="E3161" t="s">
        <v>3874</v>
      </c>
      <c r="H3161" s="17">
        <v>1</v>
      </c>
    </row>
    <row r="3162" spans="1:8" x14ac:dyDescent="0.25">
      <c r="A3162" t="s">
        <v>608</v>
      </c>
      <c r="B3162" t="s">
        <v>19</v>
      </c>
      <c r="E3162" t="s">
        <v>3874</v>
      </c>
      <c r="H3162" s="17">
        <v>1</v>
      </c>
    </row>
    <row r="3163" spans="1:8" x14ac:dyDescent="0.25">
      <c r="A3163" t="s">
        <v>609</v>
      </c>
      <c r="B3163" t="s">
        <v>19</v>
      </c>
      <c r="E3163" t="s">
        <v>3874</v>
      </c>
      <c r="H3163" s="17">
        <v>1</v>
      </c>
    </row>
    <row r="3164" spans="1:8" x14ac:dyDescent="0.25">
      <c r="A3164" t="s">
        <v>610</v>
      </c>
      <c r="B3164" t="s">
        <v>19</v>
      </c>
      <c r="E3164" t="s">
        <v>3874</v>
      </c>
      <c r="H3164" s="17">
        <v>1</v>
      </c>
    </row>
    <row r="3165" spans="1:8" x14ac:dyDescent="0.25">
      <c r="A3165" t="s">
        <v>611</v>
      </c>
      <c r="B3165" t="s">
        <v>19</v>
      </c>
      <c r="E3165" t="s">
        <v>3874</v>
      </c>
      <c r="H3165" s="17">
        <v>1</v>
      </c>
    </row>
    <row r="3166" spans="1:8" x14ac:dyDescent="0.25">
      <c r="A3166" t="s">
        <v>612</v>
      </c>
      <c r="B3166" t="s">
        <v>19</v>
      </c>
      <c r="E3166" t="s">
        <v>3874</v>
      </c>
      <c r="H3166" s="17">
        <v>1</v>
      </c>
    </row>
    <row r="3167" spans="1:8" x14ac:dyDescent="0.25">
      <c r="A3167" t="s">
        <v>613</v>
      </c>
      <c r="B3167" t="s">
        <v>19</v>
      </c>
      <c r="E3167" t="s">
        <v>3874</v>
      </c>
      <c r="H3167" s="17">
        <v>1</v>
      </c>
    </row>
    <row r="3168" spans="1:8" x14ac:dyDescent="0.25">
      <c r="A3168" t="s">
        <v>614</v>
      </c>
      <c r="B3168" t="s">
        <v>19</v>
      </c>
      <c r="E3168" t="s">
        <v>3874</v>
      </c>
      <c r="H3168" s="17">
        <v>1</v>
      </c>
    </row>
    <row r="3169" spans="1:12" x14ac:dyDescent="0.25">
      <c r="A3169" t="s">
        <v>615</v>
      </c>
      <c r="B3169" t="s">
        <v>19</v>
      </c>
      <c r="E3169" t="s">
        <v>3874</v>
      </c>
      <c r="H3169" s="17">
        <v>1</v>
      </c>
    </row>
    <row r="3170" spans="1:12" x14ac:dyDescent="0.25">
      <c r="A3170" t="s">
        <v>616</v>
      </c>
      <c r="B3170" t="s">
        <v>19</v>
      </c>
      <c r="E3170" t="s">
        <v>3874</v>
      </c>
      <c r="H3170" s="17">
        <v>1</v>
      </c>
    </row>
    <row r="3171" spans="1:12" x14ac:dyDescent="0.25">
      <c r="A3171" t="s">
        <v>617</v>
      </c>
      <c r="B3171" t="s">
        <v>19</v>
      </c>
      <c r="E3171" t="s">
        <v>3874</v>
      </c>
      <c r="H3171" s="17">
        <v>1</v>
      </c>
    </row>
    <row r="3172" spans="1:12" x14ac:dyDescent="0.25">
      <c r="A3172" t="s">
        <v>618</v>
      </c>
      <c r="B3172" t="s">
        <v>19</v>
      </c>
      <c r="E3172" t="s">
        <v>3874</v>
      </c>
      <c r="H3172" s="17">
        <v>1</v>
      </c>
    </row>
    <row r="3173" spans="1:12" x14ac:dyDescent="0.25">
      <c r="A3173" t="s">
        <v>619</v>
      </c>
      <c r="B3173" t="s">
        <v>19</v>
      </c>
      <c r="E3173" t="s">
        <v>3874</v>
      </c>
      <c r="H3173" s="17">
        <v>1</v>
      </c>
      <c r="L3173" t="s">
        <v>10047</v>
      </c>
    </row>
    <row r="3174" spans="1:12" x14ac:dyDescent="0.25">
      <c r="A3174" t="s">
        <v>620</v>
      </c>
      <c r="B3174" t="s">
        <v>19</v>
      </c>
      <c r="E3174" t="s">
        <v>3874</v>
      </c>
      <c r="H3174" s="17" t="s">
        <v>3875</v>
      </c>
    </row>
    <row r="3175" spans="1:12" x14ac:dyDescent="0.25">
      <c r="A3175" t="s">
        <v>621</v>
      </c>
      <c r="B3175" t="s">
        <v>19</v>
      </c>
      <c r="E3175" t="s">
        <v>3874</v>
      </c>
      <c r="H3175" s="17" t="s">
        <v>3875</v>
      </c>
    </row>
    <row r="3176" spans="1:12" x14ac:dyDescent="0.25">
      <c r="A3176" t="s">
        <v>622</v>
      </c>
      <c r="B3176" t="s">
        <v>19</v>
      </c>
      <c r="E3176" t="s">
        <v>3874</v>
      </c>
      <c r="H3176" s="17" t="s">
        <v>3875</v>
      </c>
    </row>
    <row r="3177" spans="1:12" x14ac:dyDescent="0.25">
      <c r="A3177" t="s">
        <v>623</v>
      </c>
      <c r="B3177" t="s">
        <v>19</v>
      </c>
      <c r="E3177" t="s">
        <v>3874</v>
      </c>
      <c r="H3177" s="17" t="s">
        <v>3875</v>
      </c>
    </row>
    <row r="3178" spans="1:12" x14ac:dyDescent="0.25">
      <c r="A3178" t="s">
        <v>624</v>
      </c>
      <c r="B3178" t="s">
        <v>19</v>
      </c>
      <c r="E3178" t="s">
        <v>3874</v>
      </c>
      <c r="H3178" s="17" t="s">
        <v>3875</v>
      </c>
    </row>
    <row r="3179" spans="1:12" x14ac:dyDescent="0.25">
      <c r="A3179" t="s">
        <v>625</v>
      </c>
      <c r="B3179" t="s">
        <v>19</v>
      </c>
      <c r="E3179" t="s">
        <v>3874</v>
      </c>
      <c r="H3179" s="17" t="s">
        <v>3875</v>
      </c>
    </row>
    <row r="3180" spans="1:12" x14ac:dyDescent="0.25">
      <c r="A3180" t="s">
        <v>626</v>
      </c>
      <c r="B3180" t="s">
        <v>19</v>
      </c>
      <c r="E3180" t="s">
        <v>3874</v>
      </c>
      <c r="H3180" s="17" t="s">
        <v>3875</v>
      </c>
    </row>
    <row r="3181" spans="1:12" x14ac:dyDescent="0.25">
      <c r="A3181" t="s">
        <v>627</v>
      </c>
      <c r="B3181" t="s">
        <v>19</v>
      </c>
      <c r="E3181" t="s">
        <v>3874</v>
      </c>
      <c r="H3181" s="17" t="s">
        <v>3875</v>
      </c>
    </row>
    <row r="3182" spans="1:12" x14ac:dyDescent="0.25">
      <c r="A3182" t="s">
        <v>628</v>
      </c>
      <c r="B3182" t="s">
        <v>19</v>
      </c>
      <c r="E3182" t="s">
        <v>3874</v>
      </c>
      <c r="H3182" s="17" t="s">
        <v>3875</v>
      </c>
    </row>
    <row r="3183" spans="1:12" x14ac:dyDescent="0.25">
      <c r="A3183" t="s">
        <v>629</v>
      </c>
      <c r="B3183" t="s">
        <v>19</v>
      </c>
      <c r="E3183" t="s">
        <v>3874</v>
      </c>
      <c r="H3183" s="17" t="s">
        <v>3875</v>
      </c>
    </row>
    <row r="3184" spans="1:12" x14ac:dyDescent="0.25">
      <c r="A3184" t="s">
        <v>630</v>
      </c>
      <c r="B3184" t="s">
        <v>19</v>
      </c>
      <c r="E3184" t="s">
        <v>3874</v>
      </c>
      <c r="H3184" s="17" t="s">
        <v>3875</v>
      </c>
    </row>
    <row r="3185" spans="1:8" x14ac:dyDescent="0.25">
      <c r="A3185" t="s">
        <v>631</v>
      </c>
      <c r="B3185" t="s">
        <v>19</v>
      </c>
      <c r="E3185" t="s">
        <v>3874</v>
      </c>
      <c r="H3185" s="17" t="s">
        <v>3875</v>
      </c>
    </row>
    <row r="3186" spans="1:8" x14ac:dyDescent="0.25">
      <c r="A3186" t="s">
        <v>632</v>
      </c>
      <c r="B3186" t="s">
        <v>19</v>
      </c>
      <c r="E3186" t="s">
        <v>3874</v>
      </c>
      <c r="H3186" s="17" t="s">
        <v>3875</v>
      </c>
    </row>
    <row r="3187" spans="1:8" x14ac:dyDescent="0.25">
      <c r="A3187" t="s">
        <v>633</v>
      </c>
      <c r="B3187" t="s">
        <v>19</v>
      </c>
      <c r="E3187" t="s">
        <v>3874</v>
      </c>
      <c r="H3187" s="17" t="s">
        <v>3875</v>
      </c>
    </row>
    <row r="3188" spans="1:8" x14ac:dyDescent="0.25">
      <c r="A3188" t="s">
        <v>634</v>
      </c>
      <c r="B3188" t="s">
        <v>19</v>
      </c>
      <c r="E3188" t="s">
        <v>3874</v>
      </c>
      <c r="H3188" s="17" t="s">
        <v>3875</v>
      </c>
    </row>
    <row r="3189" spans="1:8" x14ac:dyDescent="0.25">
      <c r="A3189" t="s">
        <v>635</v>
      </c>
      <c r="B3189" t="s">
        <v>19</v>
      </c>
      <c r="E3189" t="s">
        <v>3874</v>
      </c>
      <c r="H3189" s="17" t="s">
        <v>3875</v>
      </c>
    </row>
    <row r="3190" spans="1:8" x14ac:dyDescent="0.25">
      <c r="A3190" t="s">
        <v>636</v>
      </c>
      <c r="B3190" t="s">
        <v>19</v>
      </c>
      <c r="E3190" t="s">
        <v>3874</v>
      </c>
      <c r="H3190" s="17" t="s">
        <v>3875</v>
      </c>
    </row>
    <row r="3191" spans="1:8" x14ac:dyDescent="0.25">
      <c r="A3191" t="s">
        <v>637</v>
      </c>
      <c r="B3191" t="s">
        <v>19</v>
      </c>
      <c r="E3191" t="s">
        <v>3874</v>
      </c>
      <c r="H3191" s="17" t="s">
        <v>3875</v>
      </c>
    </row>
    <row r="3192" spans="1:8" x14ac:dyDescent="0.25">
      <c r="A3192" t="s">
        <v>638</v>
      </c>
      <c r="B3192" t="s">
        <v>19</v>
      </c>
      <c r="E3192" t="s">
        <v>3874</v>
      </c>
      <c r="H3192" s="17" t="s">
        <v>3875</v>
      </c>
    </row>
    <row r="3193" spans="1:8" x14ac:dyDescent="0.25">
      <c r="A3193" t="s">
        <v>639</v>
      </c>
      <c r="B3193" t="s">
        <v>19</v>
      </c>
      <c r="E3193" t="s">
        <v>3874</v>
      </c>
      <c r="H3193" s="17" t="s">
        <v>3875</v>
      </c>
    </row>
    <row r="3194" spans="1:8" x14ac:dyDescent="0.25">
      <c r="A3194" t="s">
        <v>640</v>
      </c>
      <c r="B3194" t="s">
        <v>19</v>
      </c>
      <c r="E3194" t="s">
        <v>3874</v>
      </c>
      <c r="H3194" s="17" t="s">
        <v>3875</v>
      </c>
    </row>
    <row r="3195" spans="1:8" x14ac:dyDescent="0.25">
      <c r="A3195" t="s">
        <v>641</v>
      </c>
      <c r="B3195" t="s">
        <v>19</v>
      </c>
      <c r="E3195" t="s">
        <v>3874</v>
      </c>
      <c r="H3195" s="17" t="s">
        <v>3875</v>
      </c>
    </row>
    <row r="3196" spans="1:8" x14ac:dyDescent="0.25">
      <c r="A3196" t="s">
        <v>642</v>
      </c>
      <c r="B3196" t="s">
        <v>19</v>
      </c>
      <c r="E3196" t="s">
        <v>3874</v>
      </c>
      <c r="H3196" s="17" t="s">
        <v>3875</v>
      </c>
    </row>
    <row r="3197" spans="1:8" x14ac:dyDescent="0.25">
      <c r="A3197" t="s">
        <v>643</v>
      </c>
      <c r="B3197" t="s">
        <v>19</v>
      </c>
      <c r="E3197" t="s">
        <v>3874</v>
      </c>
      <c r="H3197" s="17" t="s">
        <v>3875</v>
      </c>
    </row>
    <row r="3198" spans="1:8" x14ac:dyDescent="0.25">
      <c r="A3198" t="s">
        <v>644</v>
      </c>
      <c r="B3198" t="s">
        <v>19</v>
      </c>
      <c r="E3198" t="s">
        <v>3874</v>
      </c>
      <c r="H3198" s="17" t="s">
        <v>3875</v>
      </c>
    </row>
    <row r="3199" spans="1:8" x14ac:dyDescent="0.25">
      <c r="A3199" t="s">
        <v>645</v>
      </c>
      <c r="B3199" t="s">
        <v>19</v>
      </c>
      <c r="E3199" t="s">
        <v>3874</v>
      </c>
      <c r="H3199" s="17" t="s">
        <v>3875</v>
      </c>
    </row>
    <row r="3200" spans="1:8" x14ac:dyDescent="0.25">
      <c r="A3200" t="s">
        <v>646</v>
      </c>
      <c r="B3200" t="s">
        <v>19</v>
      </c>
      <c r="E3200" t="s">
        <v>3874</v>
      </c>
      <c r="H3200" s="17" t="s">
        <v>3875</v>
      </c>
    </row>
    <row r="3201" spans="1:8" x14ac:dyDescent="0.25">
      <c r="A3201" t="s">
        <v>647</v>
      </c>
      <c r="B3201" t="s">
        <v>19</v>
      </c>
      <c r="E3201" t="s">
        <v>3874</v>
      </c>
      <c r="H3201" s="17" t="s">
        <v>3875</v>
      </c>
    </row>
    <row r="3202" spans="1:8" x14ac:dyDescent="0.25">
      <c r="A3202" t="s">
        <v>648</v>
      </c>
      <c r="B3202" t="s">
        <v>19</v>
      </c>
      <c r="E3202" t="s">
        <v>3874</v>
      </c>
      <c r="H3202" s="17" t="s">
        <v>3875</v>
      </c>
    </row>
    <row r="3203" spans="1:8" x14ac:dyDescent="0.25">
      <c r="A3203" t="s">
        <v>649</v>
      </c>
      <c r="B3203" t="s">
        <v>19</v>
      </c>
      <c r="E3203" t="s">
        <v>3874</v>
      </c>
      <c r="H3203" s="17" t="s">
        <v>3875</v>
      </c>
    </row>
    <row r="3204" spans="1:8" x14ac:dyDescent="0.25">
      <c r="A3204" t="s">
        <v>650</v>
      </c>
      <c r="B3204" t="s">
        <v>19</v>
      </c>
      <c r="E3204" t="s">
        <v>3874</v>
      </c>
      <c r="H3204" s="17" t="s">
        <v>3875</v>
      </c>
    </row>
    <row r="3205" spans="1:8" x14ac:dyDescent="0.25">
      <c r="A3205" t="s">
        <v>651</v>
      </c>
      <c r="B3205" t="s">
        <v>19</v>
      </c>
      <c r="E3205" t="s">
        <v>3874</v>
      </c>
      <c r="H3205" s="17" t="s">
        <v>3875</v>
      </c>
    </row>
    <row r="3206" spans="1:8" x14ac:dyDescent="0.25">
      <c r="A3206" t="s">
        <v>652</v>
      </c>
      <c r="B3206" t="s">
        <v>19</v>
      </c>
      <c r="E3206" t="s">
        <v>3874</v>
      </c>
      <c r="H3206" s="17" t="s">
        <v>3875</v>
      </c>
    </row>
    <row r="3207" spans="1:8" x14ac:dyDescent="0.25">
      <c r="A3207" t="s">
        <v>653</v>
      </c>
      <c r="B3207" t="s">
        <v>19</v>
      </c>
      <c r="E3207" t="s">
        <v>3874</v>
      </c>
      <c r="H3207" s="17" t="s">
        <v>3875</v>
      </c>
    </row>
    <row r="3208" spans="1:8" x14ac:dyDescent="0.25">
      <c r="A3208" t="s">
        <v>654</v>
      </c>
      <c r="B3208" t="s">
        <v>19</v>
      </c>
      <c r="E3208" t="s">
        <v>3874</v>
      </c>
      <c r="H3208" s="17" t="s">
        <v>3875</v>
      </c>
    </row>
    <row r="3209" spans="1:8" x14ac:dyDescent="0.25">
      <c r="A3209" t="s">
        <v>655</v>
      </c>
      <c r="B3209" t="s">
        <v>19</v>
      </c>
      <c r="E3209" t="s">
        <v>3874</v>
      </c>
      <c r="H3209" s="17" t="s">
        <v>3875</v>
      </c>
    </row>
    <row r="3210" spans="1:8" x14ac:dyDescent="0.25">
      <c r="A3210" t="s">
        <v>656</v>
      </c>
      <c r="B3210" t="s">
        <v>19</v>
      </c>
      <c r="E3210" t="s">
        <v>3874</v>
      </c>
      <c r="H3210" s="17" t="s">
        <v>3875</v>
      </c>
    </row>
    <row r="3211" spans="1:8" x14ac:dyDescent="0.25">
      <c r="A3211" t="s">
        <v>657</v>
      </c>
      <c r="B3211" t="s">
        <v>19</v>
      </c>
      <c r="E3211" t="s">
        <v>3874</v>
      </c>
      <c r="H3211" s="17" t="s">
        <v>3875</v>
      </c>
    </row>
    <row r="3212" spans="1:8" x14ac:dyDescent="0.25">
      <c r="A3212" t="s">
        <v>658</v>
      </c>
      <c r="B3212" t="s">
        <v>19</v>
      </c>
      <c r="E3212" t="s">
        <v>3874</v>
      </c>
      <c r="H3212" s="17" t="s">
        <v>3875</v>
      </c>
    </row>
    <row r="3213" spans="1:8" x14ac:dyDescent="0.25">
      <c r="A3213" t="s">
        <v>659</v>
      </c>
      <c r="B3213" t="s">
        <v>19</v>
      </c>
      <c r="E3213" t="s">
        <v>3874</v>
      </c>
      <c r="H3213" s="17" t="s">
        <v>3875</v>
      </c>
    </row>
    <row r="3214" spans="1:8" x14ac:dyDescent="0.25">
      <c r="A3214" t="s">
        <v>660</v>
      </c>
      <c r="B3214" t="s">
        <v>19</v>
      </c>
      <c r="E3214" t="s">
        <v>3874</v>
      </c>
      <c r="H3214" s="17" t="s">
        <v>3875</v>
      </c>
    </row>
    <row r="3215" spans="1:8" x14ac:dyDescent="0.25">
      <c r="A3215" t="s">
        <v>661</v>
      </c>
      <c r="B3215" t="s">
        <v>19</v>
      </c>
      <c r="E3215" t="s">
        <v>3874</v>
      </c>
      <c r="H3215" s="17" t="s">
        <v>3875</v>
      </c>
    </row>
    <row r="3216" spans="1:8" x14ac:dyDescent="0.25">
      <c r="A3216" t="s">
        <v>662</v>
      </c>
      <c r="B3216" t="s">
        <v>19</v>
      </c>
      <c r="E3216" t="s">
        <v>3874</v>
      </c>
      <c r="H3216" s="17" t="s">
        <v>3875</v>
      </c>
    </row>
    <row r="3217" spans="1:8" x14ac:dyDescent="0.25">
      <c r="A3217" t="s">
        <v>663</v>
      </c>
      <c r="B3217" t="s">
        <v>19</v>
      </c>
      <c r="E3217" t="s">
        <v>3874</v>
      </c>
      <c r="H3217" s="17" t="s">
        <v>3875</v>
      </c>
    </row>
    <row r="3218" spans="1:8" x14ac:dyDescent="0.25">
      <c r="A3218" t="s">
        <v>664</v>
      </c>
      <c r="B3218" t="s">
        <v>19</v>
      </c>
      <c r="E3218" t="s">
        <v>3874</v>
      </c>
      <c r="H3218" s="17" t="s">
        <v>3875</v>
      </c>
    </row>
    <row r="3219" spans="1:8" x14ac:dyDescent="0.25">
      <c r="A3219" t="s">
        <v>665</v>
      </c>
      <c r="B3219" t="s">
        <v>19</v>
      </c>
      <c r="E3219" t="s">
        <v>3874</v>
      </c>
      <c r="H3219" s="17" t="s">
        <v>3875</v>
      </c>
    </row>
    <row r="3220" spans="1:8" x14ac:dyDescent="0.25">
      <c r="A3220" t="s">
        <v>666</v>
      </c>
      <c r="B3220" t="s">
        <v>19</v>
      </c>
      <c r="E3220" t="s">
        <v>3874</v>
      </c>
      <c r="H3220" s="17" t="s">
        <v>3875</v>
      </c>
    </row>
    <row r="3221" spans="1:8" x14ac:dyDescent="0.25">
      <c r="A3221" t="s">
        <v>667</v>
      </c>
      <c r="B3221" t="s">
        <v>19</v>
      </c>
      <c r="E3221" t="s">
        <v>3874</v>
      </c>
      <c r="H3221" s="17" t="s">
        <v>3875</v>
      </c>
    </row>
    <row r="3222" spans="1:8" x14ac:dyDescent="0.25">
      <c r="A3222" t="s">
        <v>668</v>
      </c>
      <c r="B3222" t="s">
        <v>19</v>
      </c>
      <c r="E3222" t="s">
        <v>3874</v>
      </c>
      <c r="H3222" s="17" t="s">
        <v>3875</v>
      </c>
    </row>
    <row r="3223" spans="1:8" x14ac:dyDescent="0.25">
      <c r="A3223" t="s">
        <v>669</v>
      </c>
      <c r="B3223" t="s">
        <v>19</v>
      </c>
      <c r="E3223" t="s">
        <v>3874</v>
      </c>
      <c r="H3223" s="17" t="s">
        <v>3875</v>
      </c>
    </row>
    <row r="3224" spans="1:8" x14ac:dyDescent="0.25">
      <c r="A3224" t="s">
        <v>670</v>
      </c>
      <c r="B3224" t="s">
        <v>19</v>
      </c>
      <c r="E3224" t="s">
        <v>3874</v>
      </c>
      <c r="H3224" s="17" t="s">
        <v>3875</v>
      </c>
    </row>
    <row r="3225" spans="1:8" x14ac:dyDescent="0.25">
      <c r="A3225" t="s">
        <v>671</v>
      </c>
      <c r="B3225" t="s">
        <v>19</v>
      </c>
      <c r="E3225" t="s">
        <v>3874</v>
      </c>
      <c r="H3225" s="17" t="s">
        <v>3875</v>
      </c>
    </row>
    <row r="3226" spans="1:8" x14ac:dyDescent="0.25">
      <c r="A3226" t="s">
        <v>672</v>
      </c>
      <c r="B3226" t="s">
        <v>19</v>
      </c>
      <c r="E3226" t="s">
        <v>3874</v>
      </c>
      <c r="H3226" s="17" t="s">
        <v>3875</v>
      </c>
    </row>
    <row r="3227" spans="1:8" x14ac:dyDescent="0.25">
      <c r="A3227" t="s">
        <v>673</v>
      </c>
      <c r="B3227" t="s">
        <v>19</v>
      </c>
      <c r="E3227" t="s">
        <v>3874</v>
      </c>
      <c r="H3227" s="17" t="s">
        <v>3875</v>
      </c>
    </row>
    <row r="3228" spans="1:8" x14ac:dyDescent="0.25">
      <c r="A3228" t="s">
        <v>674</v>
      </c>
      <c r="B3228" t="s">
        <v>19</v>
      </c>
      <c r="E3228" t="s">
        <v>3874</v>
      </c>
      <c r="H3228" s="17" t="s">
        <v>3875</v>
      </c>
    </row>
    <row r="3229" spans="1:8" x14ac:dyDescent="0.25">
      <c r="A3229" t="s">
        <v>675</v>
      </c>
      <c r="B3229" t="s">
        <v>19</v>
      </c>
      <c r="E3229" t="s">
        <v>3874</v>
      </c>
      <c r="H3229" s="17" t="s">
        <v>3875</v>
      </c>
    </row>
    <row r="3230" spans="1:8" x14ac:dyDescent="0.25">
      <c r="A3230" t="s">
        <v>676</v>
      </c>
      <c r="B3230" t="s">
        <v>19</v>
      </c>
      <c r="E3230" t="s">
        <v>3874</v>
      </c>
      <c r="H3230" s="17" t="s">
        <v>3875</v>
      </c>
    </row>
    <row r="3231" spans="1:8" x14ac:dyDescent="0.25">
      <c r="A3231" t="s">
        <v>677</v>
      </c>
      <c r="B3231" t="s">
        <v>19</v>
      </c>
      <c r="E3231" t="s">
        <v>3874</v>
      </c>
      <c r="H3231" s="17" t="s">
        <v>3875</v>
      </c>
    </row>
    <row r="3232" spans="1:8" x14ac:dyDescent="0.25">
      <c r="A3232" t="s">
        <v>678</v>
      </c>
      <c r="B3232" t="s">
        <v>19</v>
      </c>
      <c r="E3232" t="s">
        <v>3874</v>
      </c>
      <c r="H3232" s="17" t="s">
        <v>3875</v>
      </c>
    </row>
    <row r="3233" spans="1:10" x14ac:dyDescent="0.25">
      <c r="A3233" t="s">
        <v>679</v>
      </c>
      <c r="B3233" t="s">
        <v>19</v>
      </c>
      <c r="E3233" t="s">
        <v>3874</v>
      </c>
      <c r="H3233" s="17" t="s">
        <v>3875</v>
      </c>
    </row>
    <row r="3234" spans="1:10" x14ac:dyDescent="0.25">
      <c r="A3234" t="s">
        <v>680</v>
      </c>
      <c r="B3234" t="s">
        <v>19</v>
      </c>
      <c r="E3234" t="s">
        <v>3874</v>
      </c>
      <c r="H3234" s="17" t="s">
        <v>3875</v>
      </c>
    </row>
    <row r="3235" spans="1:10" x14ac:dyDescent="0.25">
      <c r="A3235" t="s">
        <v>681</v>
      </c>
      <c r="B3235" t="s">
        <v>19</v>
      </c>
      <c r="E3235" t="s">
        <v>3874</v>
      </c>
      <c r="H3235" s="17" t="s">
        <v>3875</v>
      </c>
    </row>
    <row r="3236" spans="1:10" x14ac:dyDescent="0.25">
      <c r="A3236" t="s">
        <v>682</v>
      </c>
      <c r="B3236" t="s">
        <v>19</v>
      </c>
      <c r="E3236" t="s">
        <v>3874</v>
      </c>
      <c r="H3236" s="17" t="s">
        <v>3875</v>
      </c>
    </row>
    <row r="3237" spans="1:10" x14ac:dyDescent="0.25">
      <c r="A3237" t="s">
        <v>683</v>
      </c>
      <c r="B3237" t="s">
        <v>19</v>
      </c>
      <c r="E3237" t="s">
        <v>3874</v>
      </c>
      <c r="H3237" s="17" t="s">
        <v>3875</v>
      </c>
    </row>
    <row r="3238" spans="1:10" x14ac:dyDescent="0.25">
      <c r="A3238" t="s">
        <v>684</v>
      </c>
      <c r="B3238" t="s">
        <v>19</v>
      </c>
      <c r="E3238" t="s">
        <v>3874</v>
      </c>
      <c r="H3238" s="17" t="s">
        <v>3875</v>
      </c>
    </row>
    <row r="3239" spans="1:10" x14ac:dyDescent="0.25">
      <c r="A3239" t="s">
        <v>685</v>
      </c>
      <c r="B3239" t="s">
        <v>19</v>
      </c>
      <c r="E3239" t="s">
        <v>3874</v>
      </c>
      <c r="H3239" s="17" t="s">
        <v>3875</v>
      </c>
    </row>
    <row r="3240" spans="1:10" x14ac:dyDescent="0.25">
      <c r="A3240" t="s">
        <v>686</v>
      </c>
      <c r="B3240" t="s">
        <v>19</v>
      </c>
      <c r="E3240" t="s">
        <v>3874</v>
      </c>
      <c r="H3240" s="17" t="s">
        <v>3875</v>
      </c>
    </row>
    <row r="3241" spans="1:10" x14ac:dyDescent="0.25">
      <c r="A3241" t="s">
        <v>687</v>
      </c>
      <c r="B3241" t="s">
        <v>19</v>
      </c>
      <c r="E3241" t="s">
        <v>3874</v>
      </c>
      <c r="H3241" s="17" t="s">
        <v>3875</v>
      </c>
    </row>
    <row r="3242" spans="1:10" x14ac:dyDescent="0.25">
      <c r="A3242" t="s">
        <v>688</v>
      </c>
      <c r="B3242" t="s">
        <v>19</v>
      </c>
      <c r="E3242" t="s">
        <v>3874</v>
      </c>
      <c r="H3242" s="17" t="s">
        <v>3875</v>
      </c>
    </row>
    <row r="3243" spans="1:10" x14ac:dyDescent="0.25">
      <c r="A3243" t="s">
        <v>689</v>
      </c>
      <c r="B3243" t="s">
        <v>19</v>
      </c>
      <c r="E3243" t="s">
        <v>3874</v>
      </c>
      <c r="H3243" s="17" t="s">
        <v>3875</v>
      </c>
    </row>
    <row r="3244" spans="1:10" x14ac:dyDescent="0.25">
      <c r="A3244" t="s">
        <v>690</v>
      </c>
      <c r="B3244" t="s">
        <v>19</v>
      </c>
      <c r="E3244" t="s">
        <v>3874</v>
      </c>
      <c r="H3244" s="17" t="s">
        <v>3875</v>
      </c>
    </row>
    <row r="3245" spans="1:10" x14ac:dyDescent="0.25">
      <c r="A3245" t="s">
        <v>691</v>
      </c>
      <c r="B3245" t="s">
        <v>19</v>
      </c>
      <c r="E3245" t="s">
        <v>3874</v>
      </c>
      <c r="H3245" s="17" t="s">
        <v>3875</v>
      </c>
    </row>
    <row r="3246" spans="1:10" x14ac:dyDescent="0.25">
      <c r="A3246" t="s">
        <v>692</v>
      </c>
      <c r="B3246" t="s">
        <v>19</v>
      </c>
      <c r="E3246" t="s">
        <v>3874</v>
      </c>
      <c r="H3246" s="17" t="s">
        <v>3875</v>
      </c>
    </row>
    <row r="3247" spans="1:10" x14ac:dyDescent="0.25">
      <c r="A3247" t="s">
        <v>693</v>
      </c>
      <c r="B3247" t="s">
        <v>3237</v>
      </c>
      <c r="E3247" t="s">
        <v>3219</v>
      </c>
      <c r="F3247" t="s">
        <v>3741</v>
      </c>
      <c r="H3247" s="17">
        <v>1</v>
      </c>
      <c r="J3247" t="s">
        <v>694</v>
      </c>
    </row>
    <row r="3248" spans="1:10" x14ac:dyDescent="0.25">
      <c r="A3248" t="s">
        <v>695</v>
      </c>
      <c r="B3248" t="s">
        <v>3237</v>
      </c>
      <c r="E3248" t="s">
        <v>3219</v>
      </c>
      <c r="F3248" t="s">
        <v>3741</v>
      </c>
      <c r="H3248" s="17">
        <v>1</v>
      </c>
      <c r="J3248" t="s">
        <v>694</v>
      </c>
    </row>
    <row r="3249" spans="1:10" x14ac:dyDescent="0.25">
      <c r="A3249" t="s">
        <v>696</v>
      </c>
      <c r="B3249" t="s">
        <v>3237</v>
      </c>
      <c r="E3249" t="s">
        <v>3219</v>
      </c>
      <c r="F3249" t="s">
        <v>3741</v>
      </c>
      <c r="H3249" s="17">
        <v>1</v>
      </c>
      <c r="J3249" t="s">
        <v>694</v>
      </c>
    </row>
    <row r="3250" spans="1:10" x14ac:dyDescent="0.25">
      <c r="A3250" t="s">
        <v>697</v>
      </c>
      <c r="B3250" t="s">
        <v>3237</v>
      </c>
      <c r="E3250" t="s">
        <v>3219</v>
      </c>
      <c r="F3250" t="s">
        <v>3741</v>
      </c>
      <c r="H3250" s="17">
        <v>1</v>
      </c>
      <c r="J3250" t="s">
        <v>694</v>
      </c>
    </row>
    <row r="3251" spans="1:10" x14ac:dyDescent="0.25">
      <c r="A3251" t="s">
        <v>698</v>
      </c>
      <c r="B3251" t="s">
        <v>3237</v>
      </c>
      <c r="E3251" t="s">
        <v>3219</v>
      </c>
      <c r="F3251" t="s">
        <v>3741</v>
      </c>
      <c r="H3251" s="17">
        <v>1</v>
      </c>
      <c r="J3251" t="s">
        <v>694</v>
      </c>
    </row>
    <row r="3252" spans="1:10" x14ac:dyDescent="0.25">
      <c r="A3252" t="s">
        <v>699</v>
      </c>
      <c r="B3252" t="s">
        <v>3237</v>
      </c>
      <c r="E3252" t="s">
        <v>3219</v>
      </c>
      <c r="F3252" t="s">
        <v>3741</v>
      </c>
      <c r="H3252" s="17">
        <v>1</v>
      </c>
      <c r="J3252" t="s">
        <v>694</v>
      </c>
    </row>
    <row r="3253" spans="1:10" x14ac:dyDescent="0.25">
      <c r="A3253" t="s">
        <v>700</v>
      </c>
      <c r="B3253" t="s">
        <v>3237</v>
      </c>
      <c r="E3253" t="s">
        <v>3219</v>
      </c>
      <c r="F3253" t="s">
        <v>3741</v>
      </c>
      <c r="H3253" s="17">
        <v>1</v>
      </c>
      <c r="J3253" t="s">
        <v>694</v>
      </c>
    </row>
    <row r="3254" spans="1:10" x14ac:dyDescent="0.25">
      <c r="A3254" t="s">
        <v>701</v>
      </c>
      <c r="B3254" t="s">
        <v>3237</v>
      </c>
      <c r="E3254" t="s">
        <v>3219</v>
      </c>
      <c r="F3254" t="s">
        <v>3741</v>
      </c>
      <c r="H3254" s="17">
        <v>1</v>
      </c>
      <c r="J3254" t="s">
        <v>694</v>
      </c>
    </row>
    <row r="3255" spans="1:10" x14ac:dyDescent="0.25">
      <c r="A3255" t="s">
        <v>702</v>
      </c>
      <c r="B3255" t="s">
        <v>3237</v>
      </c>
      <c r="E3255" t="s">
        <v>3219</v>
      </c>
      <c r="F3255" t="s">
        <v>3741</v>
      </c>
      <c r="H3255" s="17">
        <v>1</v>
      </c>
      <c r="J3255" t="s">
        <v>694</v>
      </c>
    </row>
    <row r="3256" spans="1:10" x14ac:dyDescent="0.25">
      <c r="A3256" t="s">
        <v>703</v>
      </c>
      <c r="B3256" t="s">
        <v>3237</v>
      </c>
      <c r="E3256" t="s">
        <v>3219</v>
      </c>
      <c r="F3256" t="s">
        <v>3741</v>
      </c>
      <c r="H3256" s="17">
        <v>1</v>
      </c>
      <c r="J3256" t="s">
        <v>694</v>
      </c>
    </row>
    <row r="3257" spans="1:10" x14ac:dyDescent="0.25">
      <c r="A3257" t="s">
        <v>704</v>
      </c>
      <c r="B3257" t="s">
        <v>3237</v>
      </c>
      <c r="E3257" t="s">
        <v>3219</v>
      </c>
      <c r="F3257" t="s">
        <v>3741</v>
      </c>
      <c r="H3257" s="17">
        <v>1</v>
      </c>
      <c r="J3257" t="s">
        <v>694</v>
      </c>
    </row>
    <row r="3258" spans="1:10" x14ac:dyDescent="0.25">
      <c r="A3258" t="s">
        <v>705</v>
      </c>
      <c r="B3258" t="s">
        <v>3237</v>
      </c>
      <c r="E3258" t="s">
        <v>3219</v>
      </c>
      <c r="F3258" t="s">
        <v>3741</v>
      </c>
      <c r="H3258" s="17">
        <v>1</v>
      </c>
      <c r="J3258" t="s">
        <v>694</v>
      </c>
    </row>
    <row r="3259" spans="1:10" x14ac:dyDescent="0.25">
      <c r="A3259" t="s">
        <v>706</v>
      </c>
      <c r="B3259" t="s">
        <v>3237</v>
      </c>
      <c r="E3259" t="s">
        <v>3219</v>
      </c>
      <c r="F3259" t="s">
        <v>3741</v>
      </c>
      <c r="H3259" s="17">
        <v>1</v>
      </c>
      <c r="J3259" t="s">
        <v>694</v>
      </c>
    </row>
    <row r="3260" spans="1:10" x14ac:dyDescent="0.25">
      <c r="A3260" t="s">
        <v>707</v>
      </c>
      <c r="B3260" t="s">
        <v>3237</v>
      </c>
      <c r="E3260" t="s">
        <v>3219</v>
      </c>
      <c r="F3260" t="s">
        <v>3741</v>
      </c>
      <c r="H3260" s="17">
        <v>1</v>
      </c>
      <c r="J3260" t="s">
        <v>694</v>
      </c>
    </row>
    <row r="3261" spans="1:10" x14ac:dyDescent="0.25">
      <c r="A3261" t="s">
        <v>708</v>
      </c>
      <c r="B3261" t="s">
        <v>3237</v>
      </c>
      <c r="E3261" t="s">
        <v>3219</v>
      </c>
      <c r="F3261" t="s">
        <v>3741</v>
      </c>
      <c r="H3261" s="17">
        <v>1</v>
      </c>
      <c r="J3261" t="s">
        <v>694</v>
      </c>
    </row>
    <row r="3262" spans="1:10" x14ac:dyDescent="0.25">
      <c r="A3262" t="s">
        <v>709</v>
      </c>
      <c r="B3262" t="s">
        <v>3237</v>
      </c>
      <c r="E3262" t="s">
        <v>3219</v>
      </c>
      <c r="F3262" t="s">
        <v>3741</v>
      </c>
      <c r="H3262" s="17">
        <v>1</v>
      </c>
      <c r="J3262" t="s">
        <v>694</v>
      </c>
    </row>
    <row r="3263" spans="1:10" x14ac:dyDescent="0.25">
      <c r="A3263" t="s">
        <v>710</v>
      </c>
      <c r="B3263" t="s">
        <v>3237</v>
      </c>
      <c r="E3263" t="s">
        <v>3219</v>
      </c>
      <c r="F3263" t="s">
        <v>3741</v>
      </c>
      <c r="H3263" s="17">
        <v>1</v>
      </c>
      <c r="J3263" t="s">
        <v>694</v>
      </c>
    </row>
    <row r="3264" spans="1:10" x14ac:dyDescent="0.25">
      <c r="A3264" t="s">
        <v>711</v>
      </c>
      <c r="B3264" t="s">
        <v>3237</v>
      </c>
      <c r="E3264" t="s">
        <v>3219</v>
      </c>
      <c r="F3264" t="s">
        <v>3741</v>
      </c>
      <c r="H3264" s="17">
        <v>1</v>
      </c>
      <c r="J3264" t="s">
        <v>694</v>
      </c>
    </row>
    <row r="3265" spans="1:10" x14ac:dyDescent="0.25">
      <c r="A3265" t="s">
        <v>712</v>
      </c>
      <c r="B3265" t="s">
        <v>3237</v>
      </c>
      <c r="E3265" t="s">
        <v>3219</v>
      </c>
      <c r="F3265" t="s">
        <v>3741</v>
      </c>
      <c r="H3265" s="17">
        <v>1</v>
      </c>
      <c r="J3265" t="s">
        <v>694</v>
      </c>
    </row>
    <row r="3266" spans="1:10" x14ac:dyDescent="0.25">
      <c r="A3266" t="s">
        <v>713</v>
      </c>
      <c r="B3266" t="s">
        <v>3237</v>
      </c>
      <c r="E3266" t="s">
        <v>3219</v>
      </c>
      <c r="F3266" t="s">
        <v>3741</v>
      </c>
      <c r="H3266" s="17">
        <v>1</v>
      </c>
      <c r="J3266" t="s">
        <v>694</v>
      </c>
    </row>
    <row r="3267" spans="1:10" x14ac:dyDescent="0.25">
      <c r="A3267" t="s">
        <v>714</v>
      </c>
      <c r="B3267" t="s">
        <v>3237</v>
      </c>
      <c r="E3267" t="s">
        <v>3219</v>
      </c>
      <c r="F3267" t="s">
        <v>3741</v>
      </c>
      <c r="H3267" s="17">
        <v>1</v>
      </c>
      <c r="J3267" t="s">
        <v>694</v>
      </c>
    </row>
    <row r="3268" spans="1:10" x14ac:dyDescent="0.25">
      <c r="A3268" t="s">
        <v>715</v>
      </c>
      <c r="B3268" t="s">
        <v>3237</v>
      </c>
      <c r="E3268" t="s">
        <v>3219</v>
      </c>
      <c r="F3268" t="s">
        <v>3741</v>
      </c>
      <c r="H3268" s="17">
        <v>1</v>
      </c>
      <c r="J3268" t="s">
        <v>694</v>
      </c>
    </row>
    <row r="3269" spans="1:10" x14ac:dyDescent="0.25">
      <c r="A3269" t="s">
        <v>716</v>
      </c>
      <c r="B3269" t="s">
        <v>3237</v>
      </c>
      <c r="E3269" t="s">
        <v>3219</v>
      </c>
      <c r="F3269" t="s">
        <v>3741</v>
      </c>
      <c r="H3269" s="17">
        <v>1</v>
      </c>
      <c r="J3269" t="s">
        <v>694</v>
      </c>
    </row>
    <row r="3270" spans="1:10" x14ac:dyDescent="0.25">
      <c r="A3270" t="s">
        <v>717</v>
      </c>
      <c r="B3270" t="s">
        <v>3237</v>
      </c>
      <c r="E3270" t="s">
        <v>3219</v>
      </c>
      <c r="F3270" t="s">
        <v>3741</v>
      </c>
      <c r="H3270" s="17">
        <v>1</v>
      </c>
      <c r="J3270" t="s">
        <v>694</v>
      </c>
    </row>
    <row r="3271" spans="1:10" x14ac:dyDescent="0.25">
      <c r="A3271" t="s">
        <v>718</v>
      </c>
      <c r="B3271" t="s">
        <v>3237</v>
      </c>
      <c r="E3271" t="s">
        <v>3219</v>
      </c>
      <c r="F3271" t="s">
        <v>3741</v>
      </c>
      <c r="H3271" s="17">
        <v>1</v>
      </c>
      <c r="J3271" t="s">
        <v>694</v>
      </c>
    </row>
    <row r="3272" spans="1:10" x14ac:dyDescent="0.25">
      <c r="A3272" t="s">
        <v>719</v>
      </c>
      <c r="B3272" t="s">
        <v>3237</v>
      </c>
      <c r="E3272" t="s">
        <v>3219</v>
      </c>
      <c r="F3272" t="s">
        <v>3741</v>
      </c>
      <c r="H3272" s="17">
        <v>1</v>
      </c>
      <c r="J3272" t="s">
        <v>694</v>
      </c>
    </row>
    <row r="3273" spans="1:10" x14ac:dyDescent="0.25">
      <c r="A3273" t="s">
        <v>720</v>
      </c>
      <c r="B3273" t="s">
        <v>3237</v>
      </c>
      <c r="E3273" t="s">
        <v>3219</v>
      </c>
      <c r="F3273" t="s">
        <v>3741</v>
      </c>
      <c r="H3273" s="17">
        <v>1</v>
      </c>
      <c r="J3273" t="s">
        <v>694</v>
      </c>
    </row>
    <row r="3274" spans="1:10" x14ac:dyDescent="0.25">
      <c r="A3274" t="s">
        <v>721</v>
      </c>
      <c r="B3274" t="s">
        <v>3237</v>
      </c>
      <c r="E3274" t="s">
        <v>3219</v>
      </c>
      <c r="F3274" t="s">
        <v>3741</v>
      </c>
      <c r="H3274" s="17">
        <v>1</v>
      </c>
      <c r="J3274" t="s">
        <v>694</v>
      </c>
    </row>
    <row r="3275" spans="1:10" x14ac:dyDescent="0.25">
      <c r="A3275" t="s">
        <v>722</v>
      </c>
      <c r="B3275" t="s">
        <v>3237</v>
      </c>
      <c r="E3275" t="s">
        <v>3219</v>
      </c>
      <c r="F3275" t="s">
        <v>3741</v>
      </c>
      <c r="H3275" s="17">
        <v>1</v>
      </c>
      <c r="J3275" t="s">
        <v>694</v>
      </c>
    </row>
    <row r="3276" spans="1:10" x14ac:dyDescent="0.25">
      <c r="A3276" t="s">
        <v>723</v>
      </c>
      <c r="B3276" t="s">
        <v>3237</v>
      </c>
      <c r="E3276" t="s">
        <v>3219</v>
      </c>
      <c r="F3276" t="s">
        <v>3741</v>
      </c>
      <c r="H3276" s="17">
        <v>1</v>
      </c>
      <c r="J3276" t="s">
        <v>694</v>
      </c>
    </row>
    <row r="3277" spans="1:10" x14ac:dyDescent="0.25">
      <c r="A3277" t="s">
        <v>724</v>
      </c>
      <c r="B3277" t="s">
        <v>3237</v>
      </c>
      <c r="E3277" t="s">
        <v>3219</v>
      </c>
      <c r="F3277" t="s">
        <v>3741</v>
      </c>
      <c r="H3277" s="17">
        <v>1</v>
      </c>
      <c r="J3277" t="s">
        <v>694</v>
      </c>
    </row>
    <row r="3278" spans="1:10" x14ac:dyDescent="0.25">
      <c r="A3278" t="s">
        <v>725</v>
      </c>
      <c r="B3278" t="s">
        <v>3237</v>
      </c>
      <c r="E3278" t="s">
        <v>3219</v>
      </c>
      <c r="F3278" t="s">
        <v>3741</v>
      </c>
      <c r="H3278" s="17">
        <v>1</v>
      </c>
      <c r="J3278" t="s">
        <v>694</v>
      </c>
    </row>
    <row r="3279" spans="1:10" x14ac:dyDescent="0.25">
      <c r="A3279" t="s">
        <v>726</v>
      </c>
      <c r="B3279" t="s">
        <v>3237</v>
      </c>
      <c r="E3279" t="s">
        <v>3219</v>
      </c>
      <c r="F3279" t="s">
        <v>3741</v>
      </c>
      <c r="H3279" s="17">
        <v>1</v>
      </c>
      <c r="J3279" t="s">
        <v>694</v>
      </c>
    </row>
    <row r="3280" spans="1:10" x14ac:dyDescent="0.25">
      <c r="A3280" t="s">
        <v>727</v>
      </c>
      <c r="B3280" t="s">
        <v>3237</v>
      </c>
      <c r="E3280" t="s">
        <v>3219</v>
      </c>
      <c r="F3280" t="s">
        <v>3741</v>
      </c>
      <c r="H3280" s="17">
        <v>1</v>
      </c>
      <c r="J3280" t="s">
        <v>694</v>
      </c>
    </row>
    <row r="3281" spans="1:12" x14ac:dyDescent="0.25">
      <c r="A3281" t="s">
        <v>728</v>
      </c>
      <c r="B3281" t="s">
        <v>3237</v>
      </c>
      <c r="E3281" t="s">
        <v>3219</v>
      </c>
      <c r="F3281" t="s">
        <v>3741</v>
      </c>
      <c r="H3281" s="17">
        <v>1</v>
      </c>
      <c r="J3281" t="s">
        <v>694</v>
      </c>
    </row>
    <row r="3282" spans="1:12" x14ac:dyDescent="0.25">
      <c r="A3282" t="s">
        <v>729</v>
      </c>
      <c r="B3282" t="s">
        <v>3237</v>
      </c>
      <c r="E3282" t="s">
        <v>3219</v>
      </c>
      <c r="F3282" t="s">
        <v>3741</v>
      </c>
      <c r="H3282" s="17">
        <v>1</v>
      </c>
      <c r="J3282" t="s">
        <v>694</v>
      </c>
    </row>
    <row r="3283" spans="1:12" x14ac:dyDescent="0.25">
      <c r="A3283" t="s">
        <v>730</v>
      </c>
      <c r="B3283" t="s">
        <v>3237</v>
      </c>
      <c r="E3283" t="s">
        <v>3219</v>
      </c>
      <c r="F3283" t="s">
        <v>3741</v>
      </c>
      <c r="H3283" s="17">
        <v>1</v>
      </c>
      <c r="J3283" t="s">
        <v>694</v>
      </c>
      <c r="L3283" t="s">
        <v>10048</v>
      </c>
    </row>
    <row r="3284" spans="1:12" x14ac:dyDescent="0.25">
      <c r="A3284" t="s">
        <v>731</v>
      </c>
      <c r="B3284" t="s">
        <v>3237</v>
      </c>
      <c r="E3284" t="s">
        <v>3219</v>
      </c>
      <c r="F3284" t="s">
        <v>3741</v>
      </c>
      <c r="H3284" s="17">
        <v>1</v>
      </c>
      <c r="J3284" t="s">
        <v>694</v>
      </c>
    </row>
    <row r="3285" spans="1:12" x14ac:dyDescent="0.25">
      <c r="A3285" t="s">
        <v>732</v>
      </c>
      <c r="B3285" t="s">
        <v>3237</v>
      </c>
      <c r="E3285" t="s">
        <v>3219</v>
      </c>
      <c r="F3285" t="s">
        <v>3741</v>
      </c>
      <c r="H3285" s="17">
        <v>1</v>
      </c>
      <c r="J3285" t="s">
        <v>694</v>
      </c>
    </row>
    <row r="3286" spans="1:12" x14ac:dyDescent="0.25">
      <c r="A3286" t="s">
        <v>733</v>
      </c>
      <c r="B3286" t="s">
        <v>3237</v>
      </c>
      <c r="E3286" t="s">
        <v>3219</v>
      </c>
      <c r="F3286" t="s">
        <v>3741</v>
      </c>
      <c r="H3286" s="17">
        <v>1</v>
      </c>
      <c r="J3286" t="s">
        <v>694</v>
      </c>
    </row>
    <row r="3287" spans="1:12" x14ac:dyDescent="0.25">
      <c r="A3287" t="s">
        <v>734</v>
      </c>
      <c r="B3287" t="s">
        <v>3237</v>
      </c>
      <c r="E3287" t="s">
        <v>3219</v>
      </c>
      <c r="F3287" t="s">
        <v>3741</v>
      </c>
      <c r="H3287" s="17">
        <v>1</v>
      </c>
      <c r="J3287" t="s">
        <v>694</v>
      </c>
    </row>
    <row r="3288" spans="1:12" x14ac:dyDescent="0.25">
      <c r="A3288" t="s">
        <v>735</v>
      </c>
      <c r="B3288" t="s">
        <v>3237</v>
      </c>
      <c r="E3288" t="s">
        <v>3219</v>
      </c>
      <c r="F3288" t="s">
        <v>3741</v>
      </c>
      <c r="H3288" s="17">
        <v>1</v>
      </c>
      <c r="J3288" t="s">
        <v>694</v>
      </c>
    </row>
    <row r="3289" spans="1:12" x14ac:dyDescent="0.25">
      <c r="A3289" t="s">
        <v>736</v>
      </c>
      <c r="B3289" t="s">
        <v>3237</v>
      </c>
      <c r="E3289" t="s">
        <v>3219</v>
      </c>
      <c r="F3289" t="s">
        <v>3741</v>
      </c>
      <c r="H3289" s="17">
        <v>1</v>
      </c>
      <c r="J3289" t="s">
        <v>694</v>
      </c>
    </row>
    <row r="3290" spans="1:12" x14ac:dyDescent="0.25">
      <c r="A3290" t="s">
        <v>737</v>
      </c>
      <c r="B3290" t="s">
        <v>3237</v>
      </c>
      <c r="E3290" t="s">
        <v>3219</v>
      </c>
      <c r="F3290" t="s">
        <v>3741</v>
      </c>
      <c r="H3290" s="17">
        <v>1</v>
      </c>
      <c r="J3290" t="s">
        <v>694</v>
      </c>
    </row>
    <row r="3291" spans="1:12" x14ac:dyDescent="0.25">
      <c r="A3291" t="s">
        <v>738</v>
      </c>
      <c r="B3291" t="s">
        <v>3237</v>
      </c>
      <c r="E3291" t="s">
        <v>3219</v>
      </c>
      <c r="F3291" t="s">
        <v>3741</v>
      </c>
      <c r="H3291" s="17">
        <v>1</v>
      </c>
      <c r="J3291" t="s">
        <v>694</v>
      </c>
    </row>
    <row r="3292" spans="1:12" x14ac:dyDescent="0.25">
      <c r="A3292" t="s">
        <v>739</v>
      </c>
      <c r="B3292" t="s">
        <v>3237</v>
      </c>
      <c r="E3292" t="s">
        <v>3219</v>
      </c>
      <c r="F3292" t="s">
        <v>3741</v>
      </c>
      <c r="H3292" s="17">
        <v>1</v>
      </c>
      <c r="J3292" t="s">
        <v>694</v>
      </c>
    </row>
    <row r="3293" spans="1:12" x14ac:dyDescent="0.25">
      <c r="A3293" t="s">
        <v>740</v>
      </c>
      <c r="B3293" t="s">
        <v>3237</v>
      </c>
      <c r="E3293" t="s">
        <v>3219</v>
      </c>
      <c r="F3293" t="s">
        <v>3741</v>
      </c>
      <c r="H3293" s="17">
        <v>1</v>
      </c>
      <c r="J3293" t="s">
        <v>694</v>
      </c>
    </row>
    <row r="3294" spans="1:12" x14ac:dyDescent="0.25">
      <c r="A3294" t="s">
        <v>741</v>
      </c>
      <c r="B3294" t="s">
        <v>3237</v>
      </c>
      <c r="E3294" t="s">
        <v>3219</v>
      </c>
      <c r="F3294" t="s">
        <v>3741</v>
      </c>
      <c r="H3294" s="17">
        <v>1</v>
      </c>
      <c r="J3294" t="s">
        <v>694</v>
      </c>
    </row>
    <row r="3295" spans="1:12" x14ac:dyDescent="0.25">
      <c r="A3295" t="s">
        <v>742</v>
      </c>
      <c r="B3295" t="s">
        <v>3237</v>
      </c>
      <c r="E3295" t="s">
        <v>3219</v>
      </c>
      <c r="F3295" t="s">
        <v>3741</v>
      </c>
      <c r="H3295" s="17">
        <v>1</v>
      </c>
      <c r="J3295" t="s">
        <v>694</v>
      </c>
    </row>
    <row r="3296" spans="1:12" x14ac:dyDescent="0.25">
      <c r="A3296" t="s">
        <v>743</v>
      </c>
      <c r="B3296" t="s">
        <v>3237</v>
      </c>
      <c r="E3296" t="s">
        <v>3219</v>
      </c>
      <c r="F3296" t="s">
        <v>3741</v>
      </c>
      <c r="H3296" s="17">
        <v>1</v>
      </c>
      <c r="J3296" t="s">
        <v>694</v>
      </c>
    </row>
    <row r="3297" spans="1:10" x14ac:dyDescent="0.25">
      <c r="A3297" t="s">
        <v>744</v>
      </c>
      <c r="B3297" t="s">
        <v>3237</v>
      </c>
      <c r="E3297" t="s">
        <v>3219</v>
      </c>
      <c r="F3297" t="s">
        <v>3741</v>
      </c>
      <c r="H3297" s="17">
        <v>1</v>
      </c>
      <c r="J3297" t="s">
        <v>694</v>
      </c>
    </row>
    <row r="3298" spans="1:10" x14ac:dyDescent="0.25">
      <c r="A3298" t="s">
        <v>745</v>
      </c>
      <c r="B3298" t="s">
        <v>3237</v>
      </c>
      <c r="E3298" t="s">
        <v>3219</v>
      </c>
      <c r="F3298" t="s">
        <v>3741</v>
      </c>
      <c r="H3298" s="17">
        <v>1</v>
      </c>
      <c r="J3298" t="s">
        <v>694</v>
      </c>
    </row>
    <row r="3299" spans="1:10" x14ac:dyDescent="0.25">
      <c r="A3299" t="s">
        <v>746</v>
      </c>
      <c r="B3299" t="s">
        <v>3237</v>
      </c>
      <c r="E3299" t="s">
        <v>3219</v>
      </c>
      <c r="F3299" t="s">
        <v>3741</v>
      </c>
      <c r="H3299" s="17">
        <v>1</v>
      </c>
      <c r="J3299" t="s">
        <v>694</v>
      </c>
    </row>
    <row r="3300" spans="1:10" x14ac:dyDescent="0.25">
      <c r="A3300" t="s">
        <v>747</v>
      </c>
      <c r="B3300" t="s">
        <v>3237</v>
      </c>
      <c r="E3300" t="s">
        <v>3219</v>
      </c>
      <c r="F3300" t="s">
        <v>3741</v>
      </c>
      <c r="H3300" s="17">
        <v>1</v>
      </c>
      <c r="J3300" t="s">
        <v>694</v>
      </c>
    </row>
    <row r="3301" spans="1:10" x14ac:dyDescent="0.25">
      <c r="A3301" t="s">
        <v>748</v>
      </c>
      <c r="B3301" t="s">
        <v>3237</v>
      </c>
      <c r="E3301" t="s">
        <v>3219</v>
      </c>
      <c r="F3301" t="s">
        <v>3741</v>
      </c>
      <c r="H3301" s="17">
        <v>1</v>
      </c>
      <c r="J3301" t="s">
        <v>694</v>
      </c>
    </row>
    <row r="3302" spans="1:10" x14ac:dyDescent="0.25">
      <c r="A3302" t="s">
        <v>749</v>
      </c>
      <c r="B3302" t="s">
        <v>3237</v>
      </c>
      <c r="E3302" t="s">
        <v>3219</v>
      </c>
      <c r="F3302" t="s">
        <v>3741</v>
      </c>
      <c r="H3302" s="17">
        <v>1</v>
      </c>
      <c r="J3302" t="s">
        <v>694</v>
      </c>
    </row>
    <row r="3303" spans="1:10" x14ac:dyDescent="0.25">
      <c r="A3303" t="s">
        <v>750</v>
      </c>
      <c r="B3303" t="s">
        <v>3237</v>
      </c>
      <c r="E3303" t="s">
        <v>3219</v>
      </c>
      <c r="F3303" t="s">
        <v>3741</v>
      </c>
      <c r="H3303" s="17">
        <v>1</v>
      </c>
      <c r="J3303" t="s">
        <v>694</v>
      </c>
    </row>
    <row r="3304" spans="1:10" x14ac:dyDescent="0.25">
      <c r="A3304" t="s">
        <v>751</v>
      </c>
      <c r="B3304" t="s">
        <v>3237</v>
      </c>
      <c r="E3304" t="s">
        <v>3219</v>
      </c>
      <c r="F3304" t="s">
        <v>3741</v>
      </c>
      <c r="H3304" s="17">
        <v>1</v>
      </c>
      <c r="J3304" t="s">
        <v>694</v>
      </c>
    </row>
    <row r="3305" spans="1:10" x14ac:dyDescent="0.25">
      <c r="A3305" t="s">
        <v>752</v>
      </c>
      <c r="B3305" t="s">
        <v>3237</v>
      </c>
      <c r="E3305" t="s">
        <v>3219</v>
      </c>
      <c r="F3305" t="s">
        <v>3741</v>
      </c>
      <c r="H3305" s="17">
        <v>1</v>
      </c>
      <c r="J3305" t="s">
        <v>694</v>
      </c>
    </row>
    <row r="3306" spans="1:10" x14ac:dyDescent="0.25">
      <c r="A3306" t="s">
        <v>753</v>
      </c>
      <c r="B3306" t="s">
        <v>3237</v>
      </c>
      <c r="E3306" t="s">
        <v>3219</v>
      </c>
      <c r="F3306" t="s">
        <v>3741</v>
      </c>
      <c r="H3306" s="17">
        <v>1</v>
      </c>
      <c r="J3306" t="s">
        <v>694</v>
      </c>
    </row>
    <row r="3307" spans="1:10" x14ac:dyDescent="0.25">
      <c r="A3307" t="s">
        <v>754</v>
      </c>
      <c r="B3307" t="s">
        <v>3237</v>
      </c>
      <c r="E3307" t="s">
        <v>3219</v>
      </c>
      <c r="F3307" t="s">
        <v>3741</v>
      </c>
      <c r="H3307" s="17">
        <v>1</v>
      </c>
      <c r="J3307" t="s">
        <v>694</v>
      </c>
    </row>
    <row r="3308" spans="1:10" x14ac:dyDescent="0.25">
      <c r="A3308" t="s">
        <v>755</v>
      </c>
      <c r="B3308" t="s">
        <v>3237</v>
      </c>
      <c r="E3308" t="s">
        <v>3219</v>
      </c>
      <c r="F3308" t="s">
        <v>3741</v>
      </c>
      <c r="H3308" s="17">
        <v>1</v>
      </c>
      <c r="J3308" t="s">
        <v>694</v>
      </c>
    </row>
    <row r="3309" spans="1:10" x14ac:dyDescent="0.25">
      <c r="A3309" t="s">
        <v>756</v>
      </c>
      <c r="B3309" t="s">
        <v>3237</v>
      </c>
      <c r="E3309" t="s">
        <v>3219</v>
      </c>
      <c r="F3309" t="s">
        <v>3741</v>
      </c>
      <c r="H3309" s="17">
        <v>1</v>
      </c>
      <c r="J3309" t="s">
        <v>694</v>
      </c>
    </row>
    <row r="3310" spans="1:10" x14ac:dyDescent="0.25">
      <c r="A3310" t="s">
        <v>757</v>
      </c>
      <c r="B3310" t="s">
        <v>3237</v>
      </c>
      <c r="E3310" t="s">
        <v>3219</v>
      </c>
      <c r="F3310" t="s">
        <v>3741</v>
      </c>
      <c r="H3310" s="17">
        <v>1</v>
      </c>
      <c r="J3310" t="s">
        <v>694</v>
      </c>
    </row>
    <row r="3311" spans="1:10" x14ac:dyDescent="0.25">
      <c r="A3311" t="s">
        <v>758</v>
      </c>
      <c r="B3311" t="s">
        <v>3237</v>
      </c>
      <c r="E3311" t="s">
        <v>3219</v>
      </c>
      <c r="F3311" t="s">
        <v>3741</v>
      </c>
      <c r="H3311" s="17">
        <v>1</v>
      </c>
      <c r="J3311" t="s">
        <v>694</v>
      </c>
    </row>
    <row r="3312" spans="1:10" x14ac:dyDescent="0.25">
      <c r="A3312" t="s">
        <v>759</v>
      </c>
      <c r="B3312" t="s">
        <v>3237</v>
      </c>
      <c r="E3312" t="s">
        <v>3219</v>
      </c>
      <c r="F3312" t="s">
        <v>3741</v>
      </c>
      <c r="H3312" s="17">
        <v>1</v>
      </c>
      <c r="J3312" t="s">
        <v>694</v>
      </c>
    </row>
    <row r="3313" spans="1:10" x14ac:dyDescent="0.25">
      <c r="A3313" t="s">
        <v>760</v>
      </c>
      <c r="B3313" t="s">
        <v>3237</v>
      </c>
      <c r="E3313" t="s">
        <v>3219</v>
      </c>
      <c r="F3313" t="s">
        <v>3741</v>
      </c>
      <c r="H3313" s="17">
        <v>1</v>
      </c>
      <c r="J3313" t="s">
        <v>694</v>
      </c>
    </row>
    <row r="3314" spans="1:10" x14ac:dyDescent="0.25">
      <c r="A3314" t="s">
        <v>761</v>
      </c>
      <c r="B3314" t="s">
        <v>3237</v>
      </c>
      <c r="E3314" t="s">
        <v>3219</v>
      </c>
      <c r="F3314" t="s">
        <v>3741</v>
      </c>
      <c r="H3314" s="17">
        <v>1</v>
      </c>
      <c r="J3314" t="s">
        <v>694</v>
      </c>
    </row>
    <row r="3315" spans="1:10" x14ac:dyDescent="0.25">
      <c r="A3315" t="s">
        <v>762</v>
      </c>
      <c r="B3315" t="s">
        <v>3237</v>
      </c>
      <c r="E3315" t="s">
        <v>3219</v>
      </c>
      <c r="F3315" t="s">
        <v>3741</v>
      </c>
      <c r="H3315" s="17">
        <v>1</v>
      </c>
      <c r="J3315" t="s">
        <v>694</v>
      </c>
    </row>
    <row r="3316" spans="1:10" x14ac:dyDescent="0.25">
      <c r="A3316" t="s">
        <v>763</v>
      </c>
      <c r="B3316" t="s">
        <v>3237</v>
      </c>
      <c r="E3316" t="s">
        <v>3219</v>
      </c>
      <c r="F3316" t="s">
        <v>3741</v>
      </c>
      <c r="H3316" s="17">
        <v>1</v>
      </c>
      <c r="J3316" t="s">
        <v>694</v>
      </c>
    </row>
    <row r="3317" spans="1:10" x14ac:dyDescent="0.25">
      <c r="A3317" t="s">
        <v>764</v>
      </c>
      <c r="B3317" t="s">
        <v>3237</v>
      </c>
      <c r="E3317" t="s">
        <v>3219</v>
      </c>
      <c r="F3317" t="s">
        <v>3741</v>
      </c>
      <c r="H3317" s="17">
        <v>1</v>
      </c>
      <c r="J3317" t="s">
        <v>694</v>
      </c>
    </row>
    <row r="3318" spans="1:10" x14ac:dyDescent="0.25">
      <c r="A3318" t="s">
        <v>765</v>
      </c>
      <c r="B3318" t="s">
        <v>3237</v>
      </c>
      <c r="E3318" t="s">
        <v>3219</v>
      </c>
      <c r="F3318" t="s">
        <v>3741</v>
      </c>
      <c r="H3318" s="17">
        <v>1</v>
      </c>
      <c r="J3318" t="s">
        <v>694</v>
      </c>
    </row>
    <row r="3319" spans="1:10" x14ac:dyDescent="0.25">
      <c r="A3319" t="s">
        <v>766</v>
      </c>
      <c r="B3319" t="s">
        <v>3237</v>
      </c>
      <c r="E3319" t="s">
        <v>3219</v>
      </c>
      <c r="F3319" t="s">
        <v>3741</v>
      </c>
      <c r="H3319" s="17">
        <v>1</v>
      </c>
      <c r="J3319" t="s">
        <v>694</v>
      </c>
    </row>
    <row r="3320" spans="1:10" x14ac:dyDescent="0.25">
      <c r="A3320" t="s">
        <v>767</v>
      </c>
      <c r="B3320" t="s">
        <v>3237</v>
      </c>
      <c r="E3320" t="s">
        <v>3219</v>
      </c>
      <c r="F3320" t="s">
        <v>3741</v>
      </c>
      <c r="H3320" s="17">
        <v>1</v>
      </c>
      <c r="J3320" t="s">
        <v>694</v>
      </c>
    </row>
    <row r="3321" spans="1:10" x14ac:dyDescent="0.25">
      <c r="A3321" t="s">
        <v>768</v>
      </c>
      <c r="B3321" t="s">
        <v>3237</v>
      </c>
      <c r="E3321" t="s">
        <v>3219</v>
      </c>
      <c r="F3321" t="s">
        <v>3741</v>
      </c>
      <c r="H3321" s="17">
        <v>1</v>
      </c>
      <c r="J3321" t="s">
        <v>694</v>
      </c>
    </row>
    <row r="3322" spans="1:10" x14ac:dyDescent="0.25">
      <c r="A3322" t="s">
        <v>769</v>
      </c>
      <c r="B3322" t="s">
        <v>3237</v>
      </c>
      <c r="E3322" t="s">
        <v>3219</v>
      </c>
      <c r="F3322" t="s">
        <v>3741</v>
      </c>
      <c r="H3322" s="17">
        <v>1</v>
      </c>
      <c r="J3322" t="s">
        <v>694</v>
      </c>
    </row>
    <row r="3323" spans="1:10" x14ac:dyDescent="0.25">
      <c r="A3323" t="s">
        <v>770</v>
      </c>
      <c r="B3323" t="s">
        <v>3237</v>
      </c>
      <c r="E3323" t="s">
        <v>3219</v>
      </c>
      <c r="F3323" t="s">
        <v>3741</v>
      </c>
      <c r="H3323" s="17">
        <v>1</v>
      </c>
      <c r="J3323" t="s">
        <v>694</v>
      </c>
    </row>
    <row r="3324" spans="1:10" x14ac:dyDescent="0.25">
      <c r="A3324" t="s">
        <v>771</v>
      </c>
      <c r="B3324" t="s">
        <v>3237</v>
      </c>
      <c r="E3324" t="s">
        <v>3219</v>
      </c>
      <c r="F3324" t="s">
        <v>3741</v>
      </c>
      <c r="H3324" s="17">
        <v>1</v>
      </c>
      <c r="J3324" t="s">
        <v>694</v>
      </c>
    </row>
    <row r="3325" spans="1:10" x14ac:dyDescent="0.25">
      <c r="A3325" t="s">
        <v>772</v>
      </c>
      <c r="B3325" t="s">
        <v>3237</v>
      </c>
      <c r="E3325" t="s">
        <v>3219</v>
      </c>
      <c r="F3325" t="s">
        <v>3741</v>
      </c>
      <c r="H3325" s="17">
        <v>1</v>
      </c>
      <c r="J3325" t="s">
        <v>694</v>
      </c>
    </row>
    <row r="3326" spans="1:10" x14ac:dyDescent="0.25">
      <c r="A3326" t="s">
        <v>773</v>
      </c>
      <c r="B3326" t="s">
        <v>3237</v>
      </c>
      <c r="E3326" t="s">
        <v>3219</v>
      </c>
      <c r="F3326" t="s">
        <v>3741</v>
      </c>
      <c r="H3326" s="17">
        <v>1</v>
      </c>
      <c r="J3326" t="s">
        <v>694</v>
      </c>
    </row>
    <row r="3327" spans="1:10" x14ac:dyDescent="0.25">
      <c r="A3327" t="s">
        <v>774</v>
      </c>
      <c r="B3327" t="s">
        <v>3237</v>
      </c>
      <c r="E3327" t="s">
        <v>3219</v>
      </c>
      <c r="F3327" t="s">
        <v>3741</v>
      </c>
      <c r="H3327" s="17">
        <v>1</v>
      </c>
      <c r="J3327" t="s">
        <v>694</v>
      </c>
    </row>
    <row r="3328" spans="1:10" x14ac:dyDescent="0.25">
      <c r="A3328" t="s">
        <v>775</v>
      </c>
      <c r="B3328" t="s">
        <v>3237</v>
      </c>
      <c r="E3328" t="s">
        <v>3219</v>
      </c>
      <c r="F3328" t="s">
        <v>3741</v>
      </c>
      <c r="H3328" s="17">
        <v>1</v>
      </c>
      <c r="J3328" t="s">
        <v>694</v>
      </c>
    </row>
    <row r="3329" spans="1:10" x14ac:dyDescent="0.25">
      <c r="A3329" t="s">
        <v>776</v>
      </c>
      <c r="B3329" t="s">
        <v>3237</v>
      </c>
      <c r="E3329" t="s">
        <v>3219</v>
      </c>
      <c r="F3329" t="s">
        <v>3741</v>
      </c>
      <c r="H3329" s="17">
        <v>1</v>
      </c>
      <c r="J3329" t="s">
        <v>694</v>
      </c>
    </row>
    <row r="3330" spans="1:10" x14ac:dyDescent="0.25">
      <c r="A3330" t="s">
        <v>777</v>
      </c>
      <c r="B3330" t="s">
        <v>3237</v>
      </c>
      <c r="E3330" t="s">
        <v>3219</v>
      </c>
      <c r="F3330" t="s">
        <v>3741</v>
      </c>
      <c r="H3330" s="17">
        <v>1</v>
      </c>
      <c r="J3330" t="s">
        <v>694</v>
      </c>
    </row>
    <row r="3331" spans="1:10" x14ac:dyDescent="0.25">
      <c r="A3331" t="s">
        <v>778</v>
      </c>
      <c r="B3331" t="s">
        <v>3237</v>
      </c>
      <c r="E3331" t="s">
        <v>3219</v>
      </c>
      <c r="F3331" t="s">
        <v>3741</v>
      </c>
      <c r="H3331" s="17">
        <v>1</v>
      </c>
      <c r="J3331" t="s">
        <v>694</v>
      </c>
    </row>
    <row r="3332" spans="1:10" x14ac:dyDescent="0.25">
      <c r="A3332" t="s">
        <v>779</v>
      </c>
      <c r="B3332" t="s">
        <v>3237</v>
      </c>
      <c r="E3332" t="s">
        <v>3219</v>
      </c>
      <c r="F3332" t="s">
        <v>3741</v>
      </c>
      <c r="H3332" s="17">
        <v>1</v>
      </c>
      <c r="J3332" t="s">
        <v>694</v>
      </c>
    </row>
    <row r="3333" spans="1:10" x14ac:dyDescent="0.25">
      <c r="A3333" t="s">
        <v>780</v>
      </c>
      <c r="B3333" t="s">
        <v>3237</v>
      </c>
      <c r="E3333" t="s">
        <v>3219</v>
      </c>
      <c r="F3333" t="s">
        <v>3741</v>
      </c>
      <c r="H3333" s="17">
        <v>1</v>
      </c>
      <c r="J3333" t="s">
        <v>694</v>
      </c>
    </row>
    <row r="3334" spans="1:10" x14ac:dyDescent="0.25">
      <c r="A3334" t="s">
        <v>781</v>
      </c>
      <c r="B3334" t="s">
        <v>3237</v>
      </c>
      <c r="E3334" t="s">
        <v>3219</v>
      </c>
      <c r="F3334" t="s">
        <v>3741</v>
      </c>
      <c r="H3334" s="17">
        <v>1</v>
      </c>
      <c r="J3334" t="s">
        <v>694</v>
      </c>
    </row>
    <row r="3335" spans="1:10" x14ac:dyDescent="0.25">
      <c r="A3335" t="s">
        <v>782</v>
      </c>
      <c r="B3335" t="s">
        <v>3237</v>
      </c>
      <c r="E3335" t="s">
        <v>3219</v>
      </c>
      <c r="F3335" t="s">
        <v>3741</v>
      </c>
      <c r="H3335" s="17">
        <v>1</v>
      </c>
      <c r="J3335" t="s">
        <v>694</v>
      </c>
    </row>
    <row r="3336" spans="1:10" x14ac:dyDescent="0.25">
      <c r="A3336" t="s">
        <v>783</v>
      </c>
      <c r="B3336" t="s">
        <v>3237</v>
      </c>
      <c r="E3336" t="s">
        <v>3219</v>
      </c>
      <c r="F3336" t="s">
        <v>3741</v>
      </c>
      <c r="H3336" s="17">
        <v>1</v>
      </c>
      <c r="J3336" t="s">
        <v>694</v>
      </c>
    </row>
    <row r="3337" spans="1:10" x14ac:dyDescent="0.25">
      <c r="A3337" t="s">
        <v>784</v>
      </c>
      <c r="B3337" t="s">
        <v>3237</v>
      </c>
      <c r="E3337" t="s">
        <v>3219</v>
      </c>
      <c r="F3337" t="s">
        <v>3741</v>
      </c>
      <c r="H3337" s="17">
        <v>1</v>
      </c>
      <c r="J3337" t="s">
        <v>694</v>
      </c>
    </row>
    <row r="3338" spans="1:10" x14ac:dyDescent="0.25">
      <c r="A3338" t="s">
        <v>785</v>
      </c>
      <c r="B3338" t="s">
        <v>3237</v>
      </c>
      <c r="E3338" t="s">
        <v>3219</v>
      </c>
      <c r="F3338" t="s">
        <v>3741</v>
      </c>
      <c r="H3338" s="17">
        <v>1</v>
      </c>
      <c r="J3338" t="s">
        <v>694</v>
      </c>
    </row>
    <row r="3339" spans="1:10" x14ac:dyDescent="0.25">
      <c r="A3339" t="s">
        <v>786</v>
      </c>
      <c r="B3339" t="s">
        <v>3237</v>
      </c>
      <c r="E3339" t="s">
        <v>3219</v>
      </c>
      <c r="F3339" t="s">
        <v>3741</v>
      </c>
      <c r="H3339" s="17">
        <v>1</v>
      </c>
      <c r="J3339" t="s">
        <v>694</v>
      </c>
    </row>
    <row r="3340" spans="1:10" x14ac:dyDescent="0.25">
      <c r="A3340" t="s">
        <v>787</v>
      </c>
      <c r="B3340" t="s">
        <v>3237</v>
      </c>
      <c r="E3340" t="s">
        <v>3219</v>
      </c>
      <c r="F3340" t="s">
        <v>3741</v>
      </c>
      <c r="H3340" s="17">
        <v>1</v>
      </c>
      <c r="J3340" t="s">
        <v>694</v>
      </c>
    </row>
    <row r="3341" spans="1:10" x14ac:dyDescent="0.25">
      <c r="A3341" t="s">
        <v>788</v>
      </c>
      <c r="B3341" t="s">
        <v>3237</v>
      </c>
      <c r="E3341" t="s">
        <v>3219</v>
      </c>
      <c r="F3341" t="s">
        <v>3741</v>
      </c>
      <c r="H3341" s="17">
        <v>1</v>
      </c>
      <c r="J3341" t="s">
        <v>694</v>
      </c>
    </row>
    <row r="3342" spans="1:10" x14ac:dyDescent="0.25">
      <c r="A3342" t="s">
        <v>789</v>
      </c>
      <c r="B3342" t="s">
        <v>3237</v>
      </c>
      <c r="E3342" t="s">
        <v>3219</v>
      </c>
      <c r="F3342" t="s">
        <v>3741</v>
      </c>
      <c r="H3342" s="17">
        <v>1</v>
      </c>
      <c r="J3342" t="s">
        <v>694</v>
      </c>
    </row>
    <row r="3343" spans="1:10" x14ac:dyDescent="0.25">
      <c r="A3343" t="s">
        <v>790</v>
      </c>
      <c r="B3343" t="s">
        <v>3237</v>
      </c>
      <c r="E3343" t="s">
        <v>3219</v>
      </c>
      <c r="F3343" t="s">
        <v>3741</v>
      </c>
      <c r="H3343" s="17">
        <v>1</v>
      </c>
      <c r="J3343" t="s">
        <v>694</v>
      </c>
    </row>
    <row r="3344" spans="1:10" x14ac:dyDescent="0.25">
      <c r="A3344" t="s">
        <v>791</v>
      </c>
      <c r="B3344" t="s">
        <v>3237</v>
      </c>
      <c r="E3344" t="s">
        <v>3219</v>
      </c>
      <c r="F3344" t="s">
        <v>3741</v>
      </c>
      <c r="H3344" s="17">
        <v>1</v>
      </c>
      <c r="J3344" t="s">
        <v>694</v>
      </c>
    </row>
    <row r="3345" spans="1:11" x14ac:dyDescent="0.25">
      <c r="A3345" t="s">
        <v>792</v>
      </c>
      <c r="B3345" t="s">
        <v>3237</v>
      </c>
      <c r="E3345" t="s">
        <v>3219</v>
      </c>
      <c r="F3345" t="s">
        <v>3741</v>
      </c>
      <c r="H3345" s="17">
        <v>1</v>
      </c>
      <c r="J3345" t="s">
        <v>694</v>
      </c>
    </row>
    <row r="3346" spans="1:11" x14ac:dyDescent="0.25">
      <c r="A3346" t="s">
        <v>793</v>
      </c>
      <c r="B3346" t="s">
        <v>3237</v>
      </c>
      <c r="E3346" t="s">
        <v>3219</v>
      </c>
      <c r="F3346" t="s">
        <v>3741</v>
      </c>
      <c r="H3346" s="17">
        <v>1</v>
      </c>
      <c r="J3346" t="s">
        <v>694</v>
      </c>
    </row>
    <row r="3347" spans="1:11" x14ac:dyDescent="0.25">
      <c r="A3347" t="s">
        <v>794</v>
      </c>
      <c r="B3347" t="s">
        <v>3237</v>
      </c>
      <c r="E3347" t="s">
        <v>3219</v>
      </c>
      <c r="F3347" t="s">
        <v>3741</v>
      </c>
      <c r="H3347" s="17">
        <v>1</v>
      </c>
      <c r="J3347" t="s">
        <v>694</v>
      </c>
    </row>
    <row r="3348" spans="1:11" x14ac:dyDescent="0.25">
      <c r="A3348" t="s">
        <v>795</v>
      </c>
      <c r="B3348" t="s">
        <v>3237</v>
      </c>
      <c r="E3348" t="s">
        <v>3219</v>
      </c>
      <c r="F3348" t="s">
        <v>3741</v>
      </c>
      <c r="H3348" s="17">
        <v>1</v>
      </c>
      <c r="J3348" t="s">
        <v>694</v>
      </c>
    </row>
    <row r="3349" spans="1:11" x14ac:dyDescent="0.25">
      <c r="A3349" t="s">
        <v>796</v>
      </c>
      <c r="B3349" t="s">
        <v>3237</v>
      </c>
      <c r="E3349" t="s">
        <v>3219</v>
      </c>
      <c r="F3349" t="s">
        <v>3741</v>
      </c>
      <c r="H3349" s="17">
        <v>1</v>
      </c>
      <c r="J3349" t="s">
        <v>694</v>
      </c>
    </row>
    <row r="3350" spans="1:11" x14ac:dyDescent="0.25">
      <c r="A3350" t="s">
        <v>797</v>
      </c>
      <c r="B3350" t="s">
        <v>3237</v>
      </c>
      <c r="E3350" t="s">
        <v>3219</v>
      </c>
      <c r="F3350" t="s">
        <v>3741</v>
      </c>
      <c r="H3350" s="17">
        <v>1</v>
      </c>
      <c r="J3350" t="s">
        <v>694</v>
      </c>
    </row>
    <row r="3351" spans="1:11" x14ac:dyDescent="0.25">
      <c r="A3351" t="s">
        <v>798</v>
      </c>
      <c r="B3351" t="s">
        <v>3237</v>
      </c>
      <c r="E3351" t="s">
        <v>3219</v>
      </c>
      <c r="F3351" t="s">
        <v>3741</v>
      </c>
      <c r="H3351" s="17">
        <v>1</v>
      </c>
      <c r="J3351" t="s">
        <v>694</v>
      </c>
    </row>
    <row r="3352" spans="1:11" x14ac:dyDescent="0.25">
      <c r="A3352" t="s">
        <v>799</v>
      </c>
      <c r="B3352" t="s">
        <v>3237</v>
      </c>
      <c r="E3352" t="s">
        <v>3219</v>
      </c>
      <c r="F3352" t="s">
        <v>3741</v>
      </c>
      <c r="H3352" s="17">
        <v>1</v>
      </c>
      <c r="J3352" t="s">
        <v>694</v>
      </c>
    </row>
    <row r="3353" spans="1:11" x14ac:dyDescent="0.25">
      <c r="A3353" t="s">
        <v>800</v>
      </c>
      <c r="B3353" t="s">
        <v>3237</v>
      </c>
      <c r="E3353" t="s">
        <v>3219</v>
      </c>
      <c r="F3353" t="s">
        <v>3741</v>
      </c>
      <c r="H3353" s="17">
        <v>1</v>
      </c>
      <c r="J3353" t="s">
        <v>694</v>
      </c>
    </row>
    <row r="3354" spans="1:11" x14ac:dyDescent="0.25">
      <c r="A3354" t="s">
        <v>801</v>
      </c>
      <c r="B3354" t="s">
        <v>3237</v>
      </c>
      <c r="E3354" t="s">
        <v>3219</v>
      </c>
      <c r="F3354" t="s">
        <v>3741</v>
      </c>
      <c r="H3354" s="17">
        <v>1</v>
      </c>
      <c r="J3354" t="s">
        <v>694</v>
      </c>
    </row>
    <row r="3355" spans="1:11" x14ac:dyDescent="0.25">
      <c r="A3355" t="s">
        <v>802</v>
      </c>
      <c r="B3355" t="s">
        <v>3237</v>
      </c>
      <c r="E3355" t="s">
        <v>3219</v>
      </c>
      <c r="F3355" t="s">
        <v>3741</v>
      </c>
      <c r="H3355" s="17">
        <v>1</v>
      </c>
      <c r="J3355" t="s">
        <v>694</v>
      </c>
    </row>
    <row r="3356" spans="1:11" x14ac:dyDescent="0.25">
      <c r="A3356" t="s">
        <v>803</v>
      </c>
      <c r="B3356" t="s">
        <v>3237</v>
      </c>
      <c r="E3356" t="s">
        <v>3219</v>
      </c>
      <c r="F3356" t="s">
        <v>3741</v>
      </c>
      <c r="H3356" s="17">
        <v>1</v>
      </c>
      <c r="J3356" t="s">
        <v>694</v>
      </c>
    </row>
    <row r="3357" spans="1:11" x14ac:dyDescent="0.25">
      <c r="A3357" t="s">
        <v>804</v>
      </c>
      <c r="B3357" t="s">
        <v>3237</v>
      </c>
      <c r="E3357" t="s">
        <v>3219</v>
      </c>
      <c r="F3357" t="s">
        <v>3741</v>
      </c>
      <c r="H3357" s="17">
        <v>1</v>
      </c>
      <c r="J3357" t="s">
        <v>694</v>
      </c>
    </row>
    <row r="3358" spans="1:11" x14ac:dyDescent="0.25">
      <c r="A3358" t="s">
        <v>805</v>
      </c>
      <c r="B3358" t="s">
        <v>3237</v>
      </c>
      <c r="E3358" t="s">
        <v>3219</v>
      </c>
      <c r="F3358" t="s">
        <v>3741</v>
      </c>
      <c r="H3358" s="17">
        <v>1</v>
      </c>
      <c r="J3358" t="s">
        <v>694</v>
      </c>
    </row>
    <row r="3359" spans="1:11" x14ac:dyDescent="0.25">
      <c r="A3359" t="s">
        <v>806</v>
      </c>
      <c r="B3359" t="s">
        <v>3237</v>
      </c>
      <c r="E3359" t="s">
        <v>3219</v>
      </c>
      <c r="F3359" t="s">
        <v>3741</v>
      </c>
      <c r="H3359" s="17">
        <v>1</v>
      </c>
      <c r="J3359" t="s">
        <v>694</v>
      </c>
      <c r="K3359" t="s">
        <v>10049</v>
      </c>
    </row>
    <row r="3360" spans="1:11" x14ac:dyDescent="0.25">
      <c r="A3360" t="s">
        <v>807</v>
      </c>
      <c r="B3360" t="s">
        <v>3237</v>
      </c>
      <c r="E3360" t="s">
        <v>3219</v>
      </c>
      <c r="F3360" t="s">
        <v>3741</v>
      </c>
      <c r="H3360" s="17">
        <v>1</v>
      </c>
      <c r="J3360" t="s">
        <v>694</v>
      </c>
    </row>
    <row r="3361" spans="1:12" x14ac:dyDescent="0.25">
      <c r="A3361" t="s">
        <v>808</v>
      </c>
      <c r="B3361" t="s">
        <v>3237</v>
      </c>
      <c r="E3361" t="s">
        <v>3219</v>
      </c>
      <c r="F3361" t="s">
        <v>3741</v>
      </c>
      <c r="H3361" s="17">
        <v>1</v>
      </c>
      <c r="J3361" t="s">
        <v>694</v>
      </c>
    </row>
    <row r="3362" spans="1:12" x14ac:dyDescent="0.25">
      <c r="A3362" t="s">
        <v>809</v>
      </c>
      <c r="B3362" t="s">
        <v>3237</v>
      </c>
      <c r="E3362" t="s">
        <v>3219</v>
      </c>
      <c r="F3362" t="s">
        <v>3741</v>
      </c>
      <c r="H3362" s="17">
        <v>1</v>
      </c>
      <c r="J3362" t="s">
        <v>694</v>
      </c>
    </row>
    <row r="3363" spans="1:12" x14ac:dyDescent="0.25">
      <c r="A3363" t="s">
        <v>810</v>
      </c>
      <c r="B3363" t="s">
        <v>3237</v>
      </c>
      <c r="E3363" t="s">
        <v>3219</v>
      </c>
      <c r="F3363" t="s">
        <v>3741</v>
      </c>
      <c r="H3363" s="17">
        <v>1</v>
      </c>
      <c r="J3363" t="s">
        <v>694</v>
      </c>
    </row>
    <row r="3364" spans="1:12" x14ac:dyDescent="0.25">
      <c r="A3364" t="s">
        <v>811</v>
      </c>
      <c r="B3364" t="s">
        <v>3237</v>
      </c>
      <c r="E3364" t="s">
        <v>3219</v>
      </c>
      <c r="F3364" t="s">
        <v>3741</v>
      </c>
      <c r="H3364" s="17">
        <v>1</v>
      </c>
      <c r="J3364" t="s">
        <v>694</v>
      </c>
    </row>
    <row r="3365" spans="1:12" x14ac:dyDescent="0.25">
      <c r="A3365" t="s">
        <v>812</v>
      </c>
      <c r="B3365" t="s">
        <v>813</v>
      </c>
      <c r="C3365" t="s">
        <v>814</v>
      </c>
      <c r="E3365" t="s">
        <v>3219</v>
      </c>
      <c r="F3365" t="s">
        <v>3741</v>
      </c>
      <c r="H3365" s="17">
        <v>1</v>
      </c>
      <c r="J3365" t="s">
        <v>815</v>
      </c>
    </row>
    <row r="3366" spans="1:12" x14ac:dyDescent="0.25">
      <c r="A3366" t="s">
        <v>816</v>
      </c>
      <c r="B3366" t="s">
        <v>813</v>
      </c>
      <c r="C3366" t="s">
        <v>814</v>
      </c>
      <c r="E3366" t="s">
        <v>3219</v>
      </c>
      <c r="F3366" t="s">
        <v>3741</v>
      </c>
      <c r="H3366" s="17">
        <v>1</v>
      </c>
      <c r="J3366" t="s">
        <v>815</v>
      </c>
    </row>
    <row r="3367" spans="1:12" x14ac:dyDescent="0.25">
      <c r="A3367" t="s">
        <v>817</v>
      </c>
      <c r="B3367" t="s">
        <v>813</v>
      </c>
      <c r="C3367" t="s">
        <v>814</v>
      </c>
      <c r="E3367" t="s">
        <v>3219</v>
      </c>
      <c r="F3367" t="s">
        <v>3741</v>
      </c>
      <c r="H3367" s="17">
        <v>1</v>
      </c>
      <c r="J3367" t="s">
        <v>815</v>
      </c>
    </row>
    <row r="3368" spans="1:12" x14ac:dyDescent="0.25">
      <c r="A3368" t="s">
        <v>818</v>
      </c>
      <c r="B3368" t="s">
        <v>813</v>
      </c>
      <c r="C3368" t="s">
        <v>814</v>
      </c>
      <c r="E3368" t="s">
        <v>3219</v>
      </c>
      <c r="F3368" t="s">
        <v>3741</v>
      </c>
      <c r="H3368" s="17">
        <v>1</v>
      </c>
      <c r="J3368" t="s">
        <v>815</v>
      </c>
    </row>
    <row r="3369" spans="1:12" x14ac:dyDescent="0.25">
      <c r="A3369" t="s">
        <v>819</v>
      </c>
      <c r="B3369" t="s">
        <v>813</v>
      </c>
      <c r="C3369" t="s">
        <v>814</v>
      </c>
      <c r="E3369" t="s">
        <v>3219</v>
      </c>
      <c r="F3369" t="s">
        <v>3741</v>
      </c>
      <c r="H3369" s="17">
        <v>1</v>
      </c>
      <c r="J3369" t="s">
        <v>815</v>
      </c>
    </row>
    <row r="3370" spans="1:12" x14ac:dyDescent="0.25">
      <c r="A3370" t="s">
        <v>820</v>
      </c>
      <c r="B3370" t="s">
        <v>813</v>
      </c>
      <c r="C3370" t="s">
        <v>814</v>
      </c>
      <c r="E3370" t="s">
        <v>3219</v>
      </c>
      <c r="F3370" t="s">
        <v>3741</v>
      </c>
      <c r="H3370" s="17">
        <v>1</v>
      </c>
      <c r="J3370" t="s">
        <v>815</v>
      </c>
      <c r="L3370" t="s">
        <v>10050</v>
      </c>
    </row>
    <row r="3371" spans="1:12" x14ac:dyDescent="0.25">
      <c r="A3371" t="s">
        <v>821</v>
      </c>
      <c r="B3371" t="s">
        <v>813</v>
      </c>
      <c r="C3371" t="s">
        <v>814</v>
      </c>
      <c r="E3371" t="s">
        <v>3219</v>
      </c>
      <c r="F3371" t="s">
        <v>3741</v>
      </c>
      <c r="H3371" s="17">
        <v>1</v>
      </c>
      <c r="J3371" t="s">
        <v>815</v>
      </c>
    </row>
    <row r="3372" spans="1:12" x14ac:dyDescent="0.25">
      <c r="A3372" t="s">
        <v>822</v>
      </c>
      <c r="B3372" t="s">
        <v>813</v>
      </c>
      <c r="C3372" t="s">
        <v>814</v>
      </c>
      <c r="E3372" t="s">
        <v>3219</v>
      </c>
      <c r="F3372" t="s">
        <v>3741</v>
      </c>
      <c r="H3372" s="17">
        <v>1</v>
      </c>
      <c r="J3372" t="s">
        <v>815</v>
      </c>
    </row>
    <row r="3373" spans="1:12" x14ac:dyDescent="0.25">
      <c r="A3373" t="s">
        <v>823</v>
      </c>
      <c r="B3373" t="s">
        <v>813</v>
      </c>
      <c r="C3373" t="s">
        <v>814</v>
      </c>
      <c r="E3373" t="s">
        <v>3219</v>
      </c>
      <c r="F3373" t="s">
        <v>3741</v>
      </c>
      <c r="H3373" s="17">
        <v>1</v>
      </c>
      <c r="J3373" t="s">
        <v>815</v>
      </c>
    </row>
    <row r="3374" spans="1:12" x14ac:dyDescent="0.25">
      <c r="A3374" t="s">
        <v>824</v>
      </c>
      <c r="B3374" t="s">
        <v>813</v>
      </c>
      <c r="C3374" t="s">
        <v>814</v>
      </c>
      <c r="E3374" t="s">
        <v>3219</v>
      </c>
      <c r="F3374" t="s">
        <v>3741</v>
      </c>
      <c r="H3374" s="17">
        <v>1</v>
      </c>
      <c r="J3374" t="s">
        <v>815</v>
      </c>
    </row>
    <row r="3375" spans="1:12" x14ac:dyDescent="0.25">
      <c r="A3375" t="s">
        <v>825</v>
      </c>
      <c r="B3375" t="s">
        <v>813</v>
      </c>
      <c r="C3375" t="s">
        <v>814</v>
      </c>
      <c r="E3375" t="s">
        <v>3219</v>
      </c>
      <c r="F3375" t="s">
        <v>3741</v>
      </c>
      <c r="H3375" s="17">
        <v>1</v>
      </c>
      <c r="J3375" t="s">
        <v>815</v>
      </c>
    </row>
    <row r="3376" spans="1:12" x14ac:dyDescent="0.25">
      <c r="A3376" t="s">
        <v>826</v>
      </c>
      <c r="B3376" t="s">
        <v>813</v>
      </c>
      <c r="C3376" t="s">
        <v>814</v>
      </c>
      <c r="E3376" t="s">
        <v>3219</v>
      </c>
      <c r="F3376" t="s">
        <v>3741</v>
      </c>
      <c r="H3376" s="17">
        <v>1</v>
      </c>
      <c r="J3376" t="s">
        <v>815</v>
      </c>
    </row>
    <row r="3377" spans="1:12" x14ac:dyDescent="0.25">
      <c r="A3377" t="s">
        <v>827</v>
      </c>
      <c r="B3377" t="s">
        <v>813</v>
      </c>
      <c r="C3377" t="s">
        <v>814</v>
      </c>
      <c r="E3377" t="s">
        <v>3219</v>
      </c>
      <c r="F3377" t="s">
        <v>3741</v>
      </c>
      <c r="H3377" s="17">
        <v>1</v>
      </c>
      <c r="J3377" t="s">
        <v>815</v>
      </c>
    </row>
    <row r="3378" spans="1:12" x14ac:dyDescent="0.25">
      <c r="A3378" t="s">
        <v>828</v>
      </c>
      <c r="B3378" t="s">
        <v>813</v>
      </c>
      <c r="C3378" t="s">
        <v>814</v>
      </c>
      <c r="E3378" t="s">
        <v>3219</v>
      </c>
      <c r="F3378" t="s">
        <v>3741</v>
      </c>
      <c r="H3378" s="17">
        <v>1</v>
      </c>
      <c r="J3378" t="s">
        <v>815</v>
      </c>
      <c r="L3378" t="s">
        <v>10051</v>
      </c>
    </row>
    <row r="3379" spans="1:12" x14ac:dyDescent="0.25">
      <c r="A3379" t="s">
        <v>829</v>
      </c>
      <c r="B3379" t="s">
        <v>813</v>
      </c>
      <c r="C3379" t="s">
        <v>814</v>
      </c>
      <c r="E3379" t="s">
        <v>3219</v>
      </c>
      <c r="F3379" t="s">
        <v>3741</v>
      </c>
      <c r="H3379" s="17">
        <v>1</v>
      </c>
      <c r="J3379" t="s">
        <v>815</v>
      </c>
    </row>
    <row r="3380" spans="1:12" x14ac:dyDescent="0.25">
      <c r="A3380" t="s">
        <v>830</v>
      </c>
      <c r="B3380" t="s">
        <v>813</v>
      </c>
      <c r="C3380" t="s">
        <v>814</v>
      </c>
      <c r="E3380" t="s">
        <v>3219</v>
      </c>
      <c r="F3380" t="s">
        <v>3741</v>
      </c>
      <c r="H3380" s="17">
        <v>1</v>
      </c>
      <c r="J3380" t="s">
        <v>815</v>
      </c>
    </row>
    <row r="3381" spans="1:12" x14ac:dyDescent="0.25">
      <c r="A3381" t="s">
        <v>831</v>
      </c>
      <c r="B3381" t="s">
        <v>813</v>
      </c>
      <c r="C3381" t="s">
        <v>814</v>
      </c>
      <c r="E3381" t="s">
        <v>3219</v>
      </c>
      <c r="F3381" t="s">
        <v>3741</v>
      </c>
      <c r="H3381" s="17">
        <v>1</v>
      </c>
      <c r="J3381" t="s">
        <v>815</v>
      </c>
    </row>
    <row r="3382" spans="1:12" x14ac:dyDescent="0.25">
      <c r="A3382" t="s">
        <v>832</v>
      </c>
      <c r="B3382" t="s">
        <v>813</v>
      </c>
      <c r="C3382" t="s">
        <v>814</v>
      </c>
      <c r="E3382" t="s">
        <v>3219</v>
      </c>
      <c r="F3382" t="s">
        <v>3741</v>
      </c>
      <c r="H3382" s="17">
        <v>1</v>
      </c>
      <c r="J3382" t="s">
        <v>815</v>
      </c>
    </row>
    <row r="3383" spans="1:12" x14ac:dyDescent="0.25">
      <c r="A3383" t="s">
        <v>833</v>
      </c>
      <c r="B3383" t="s">
        <v>813</v>
      </c>
      <c r="C3383" t="s">
        <v>814</v>
      </c>
      <c r="E3383" t="s">
        <v>3219</v>
      </c>
      <c r="F3383" t="s">
        <v>3741</v>
      </c>
      <c r="H3383" s="17">
        <v>1</v>
      </c>
      <c r="J3383" t="s">
        <v>815</v>
      </c>
    </row>
    <row r="3384" spans="1:12" x14ac:dyDescent="0.25">
      <c r="A3384" t="s">
        <v>834</v>
      </c>
      <c r="B3384" t="s">
        <v>813</v>
      </c>
      <c r="C3384" t="s">
        <v>814</v>
      </c>
      <c r="E3384" t="s">
        <v>3219</v>
      </c>
      <c r="F3384" t="s">
        <v>3741</v>
      </c>
      <c r="H3384" s="17">
        <v>1</v>
      </c>
      <c r="J3384" t="s">
        <v>815</v>
      </c>
    </row>
    <row r="3385" spans="1:12" x14ac:dyDescent="0.25">
      <c r="A3385" t="s">
        <v>835</v>
      </c>
      <c r="B3385" t="s">
        <v>813</v>
      </c>
      <c r="C3385" t="s">
        <v>814</v>
      </c>
      <c r="E3385" t="s">
        <v>3219</v>
      </c>
      <c r="F3385" t="s">
        <v>3741</v>
      </c>
      <c r="H3385" s="17">
        <v>1</v>
      </c>
      <c r="J3385" t="s">
        <v>815</v>
      </c>
    </row>
    <row r="3386" spans="1:12" x14ac:dyDescent="0.25">
      <c r="A3386" t="s">
        <v>836</v>
      </c>
      <c r="B3386" t="s">
        <v>813</v>
      </c>
      <c r="C3386" t="s">
        <v>814</v>
      </c>
      <c r="E3386" t="s">
        <v>3219</v>
      </c>
      <c r="F3386" t="s">
        <v>3741</v>
      </c>
      <c r="H3386" s="17">
        <v>1</v>
      </c>
      <c r="J3386" t="s">
        <v>815</v>
      </c>
    </row>
    <row r="3387" spans="1:12" x14ac:dyDescent="0.25">
      <c r="A3387" t="s">
        <v>837</v>
      </c>
      <c r="B3387" t="s">
        <v>813</v>
      </c>
      <c r="C3387" t="s">
        <v>814</v>
      </c>
      <c r="E3387" t="s">
        <v>3219</v>
      </c>
      <c r="F3387" t="s">
        <v>3741</v>
      </c>
      <c r="H3387" s="17">
        <v>1</v>
      </c>
      <c r="J3387" t="s">
        <v>815</v>
      </c>
    </row>
    <row r="3388" spans="1:12" x14ac:dyDescent="0.25">
      <c r="A3388" t="s">
        <v>838</v>
      </c>
      <c r="B3388" t="s">
        <v>813</v>
      </c>
      <c r="C3388" t="s">
        <v>814</v>
      </c>
      <c r="E3388" t="s">
        <v>3219</v>
      </c>
      <c r="F3388" t="s">
        <v>3741</v>
      </c>
      <c r="H3388" s="17">
        <v>1</v>
      </c>
      <c r="J3388" t="s">
        <v>815</v>
      </c>
    </row>
    <row r="3389" spans="1:12" x14ac:dyDescent="0.25">
      <c r="A3389" t="s">
        <v>839</v>
      </c>
      <c r="B3389" t="s">
        <v>813</v>
      </c>
      <c r="C3389" t="s">
        <v>814</v>
      </c>
      <c r="E3389" t="s">
        <v>3219</v>
      </c>
      <c r="F3389" t="s">
        <v>3741</v>
      </c>
      <c r="H3389" s="17">
        <v>1</v>
      </c>
      <c r="J3389" t="s">
        <v>815</v>
      </c>
    </row>
    <row r="3390" spans="1:12" x14ac:dyDescent="0.25">
      <c r="A3390" t="s">
        <v>840</v>
      </c>
      <c r="B3390" t="s">
        <v>813</v>
      </c>
      <c r="C3390" t="s">
        <v>814</v>
      </c>
      <c r="E3390" t="s">
        <v>3219</v>
      </c>
      <c r="F3390" t="s">
        <v>3741</v>
      </c>
      <c r="H3390" s="17">
        <v>1</v>
      </c>
      <c r="J3390" t="s">
        <v>815</v>
      </c>
    </row>
    <row r="3391" spans="1:12" x14ac:dyDescent="0.25">
      <c r="A3391" t="s">
        <v>841</v>
      </c>
      <c r="B3391" t="s">
        <v>813</v>
      </c>
      <c r="C3391" t="s">
        <v>814</v>
      </c>
      <c r="E3391" t="s">
        <v>3219</v>
      </c>
      <c r="F3391" t="s">
        <v>3741</v>
      </c>
      <c r="H3391" s="17">
        <v>1</v>
      </c>
      <c r="J3391" t="s">
        <v>815</v>
      </c>
    </row>
    <row r="3392" spans="1:12" x14ac:dyDescent="0.25">
      <c r="A3392" t="s">
        <v>842</v>
      </c>
      <c r="B3392" t="s">
        <v>813</v>
      </c>
      <c r="C3392" t="s">
        <v>814</v>
      </c>
      <c r="E3392" t="s">
        <v>3219</v>
      </c>
      <c r="F3392" t="s">
        <v>3741</v>
      </c>
      <c r="H3392" s="17">
        <v>1</v>
      </c>
      <c r="J3392" t="s">
        <v>815</v>
      </c>
    </row>
    <row r="3393" spans="1:10" x14ac:dyDescent="0.25">
      <c r="A3393" t="s">
        <v>843</v>
      </c>
      <c r="B3393" t="s">
        <v>813</v>
      </c>
      <c r="C3393" t="s">
        <v>814</v>
      </c>
      <c r="E3393" t="s">
        <v>3219</v>
      </c>
      <c r="F3393" t="s">
        <v>3741</v>
      </c>
      <c r="H3393" s="17">
        <v>1</v>
      </c>
      <c r="J3393" t="s">
        <v>815</v>
      </c>
    </row>
    <row r="3394" spans="1:10" x14ac:dyDescent="0.25">
      <c r="A3394" t="s">
        <v>844</v>
      </c>
      <c r="B3394" t="s">
        <v>813</v>
      </c>
      <c r="C3394" t="s">
        <v>814</v>
      </c>
      <c r="E3394" t="s">
        <v>3219</v>
      </c>
      <c r="F3394" t="s">
        <v>3741</v>
      </c>
      <c r="H3394" s="17">
        <v>1</v>
      </c>
      <c r="J3394" t="s">
        <v>815</v>
      </c>
    </row>
    <row r="3395" spans="1:10" x14ac:dyDescent="0.25">
      <c r="A3395" t="s">
        <v>845</v>
      </c>
      <c r="B3395" t="s">
        <v>813</v>
      </c>
      <c r="C3395" t="s">
        <v>814</v>
      </c>
      <c r="E3395" t="s">
        <v>3219</v>
      </c>
      <c r="F3395" t="s">
        <v>3741</v>
      </c>
      <c r="H3395" s="17">
        <v>1</v>
      </c>
      <c r="J3395" t="s">
        <v>815</v>
      </c>
    </row>
    <row r="3396" spans="1:10" x14ac:dyDescent="0.25">
      <c r="A3396" t="s">
        <v>846</v>
      </c>
      <c r="B3396" t="s">
        <v>813</v>
      </c>
      <c r="C3396" t="s">
        <v>814</v>
      </c>
      <c r="E3396" t="s">
        <v>3219</v>
      </c>
      <c r="F3396" t="s">
        <v>3741</v>
      </c>
      <c r="H3396" s="17">
        <v>1</v>
      </c>
      <c r="J3396" t="s">
        <v>815</v>
      </c>
    </row>
    <row r="3397" spans="1:10" x14ac:dyDescent="0.25">
      <c r="A3397" t="s">
        <v>847</v>
      </c>
      <c r="B3397" t="s">
        <v>813</v>
      </c>
      <c r="C3397" t="s">
        <v>814</v>
      </c>
      <c r="E3397" t="s">
        <v>3219</v>
      </c>
      <c r="F3397" t="s">
        <v>3741</v>
      </c>
      <c r="H3397" s="17">
        <v>1</v>
      </c>
      <c r="J3397" t="s">
        <v>815</v>
      </c>
    </row>
    <row r="3398" spans="1:10" x14ac:dyDescent="0.25">
      <c r="A3398" t="s">
        <v>848</v>
      </c>
      <c r="B3398" t="s">
        <v>813</v>
      </c>
      <c r="C3398" t="s">
        <v>814</v>
      </c>
      <c r="E3398" t="s">
        <v>3219</v>
      </c>
      <c r="F3398" t="s">
        <v>3741</v>
      </c>
      <c r="H3398" s="17">
        <v>1</v>
      </c>
      <c r="J3398" t="s">
        <v>815</v>
      </c>
    </row>
    <row r="3399" spans="1:10" x14ac:dyDescent="0.25">
      <c r="A3399" t="s">
        <v>849</v>
      </c>
      <c r="B3399" t="s">
        <v>813</v>
      </c>
      <c r="C3399" t="s">
        <v>814</v>
      </c>
      <c r="E3399" t="s">
        <v>3219</v>
      </c>
      <c r="F3399" t="s">
        <v>3741</v>
      </c>
      <c r="H3399" s="17">
        <v>1</v>
      </c>
      <c r="J3399" t="s">
        <v>815</v>
      </c>
    </row>
    <row r="3400" spans="1:10" x14ac:dyDescent="0.25">
      <c r="A3400" t="s">
        <v>850</v>
      </c>
      <c r="B3400" t="s">
        <v>813</v>
      </c>
      <c r="C3400" t="s">
        <v>814</v>
      </c>
      <c r="E3400" t="s">
        <v>3219</v>
      </c>
      <c r="F3400" t="s">
        <v>3741</v>
      </c>
      <c r="H3400" s="17">
        <v>1</v>
      </c>
      <c r="J3400" t="s">
        <v>815</v>
      </c>
    </row>
    <row r="3401" spans="1:10" x14ac:dyDescent="0.25">
      <c r="A3401" t="s">
        <v>851</v>
      </c>
      <c r="B3401" t="s">
        <v>813</v>
      </c>
      <c r="C3401" t="s">
        <v>814</v>
      </c>
      <c r="E3401" t="s">
        <v>3219</v>
      </c>
      <c r="F3401" t="s">
        <v>3741</v>
      </c>
      <c r="H3401" s="17">
        <v>1</v>
      </c>
      <c r="J3401" t="s">
        <v>815</v>
      </c>
    </row>
    <row r="3402" spans="1:10" x14ac:dyDescent="0.25">
      <c r="A3402" t="s">
        <v>852</v>
      </c>
      <c r="B3402" t="s">
        <v>813</v>
      </c>
      <c r="C3402" t="s">
        <v>814</v>
      </c>
      <c r="E3402" t="s">
        <v>3219</v>
      </c>
      <c r="F3402" t="s">
        <v>3741</v>
      </c>
      <c r="H3402" s="17">
        <v>1</v>
      </c>
      <c r="J3402" t="s">
        <v>815</v>
      </c>
    </row>
    <row r="3403" spans="1:10" x14ac:dyDescent="0.25">
      <c r="A3403" t="s">
        <v>853</v>
      </c>
      <c r="B3403" t="s">
        <v>813</v>
      </c>
      <c r="C3403" t="s">
        <v>814</v>
      </c>
      <c r="E3403" t="s">
        <v>3219</v>
      </c>
      <c r="F3403" t="s">
        <v>3741</v>
      </c>
      <c r="H3403" s="17">
        <v>1</v>
      </c>
      <c r="J3403" t="s">
        <v>815</v>
      </c>
    </row>
    <row r="3404" spans="1:10" x14ac:dyDescent="0.25">
      <c r="A3404" t="s">
        <v>854</v>
      </c>
      <c r="B3404" t="s">
        <v>813</v>
      </c>
      <c r="C3404" t="s">
        <v>814</v>
      </c>
      <c r="E3404" t="s">
        <v>3219</v>
      </c>
      <c r="F3404" t="s">
        <v>3741</v>
      </c>
      <c r="H3404" s="17">
        <v>1</v>
      </c>
      <c r="J3404" t="s">
        <v>815</v>
      </c>
    </row>
    <row r="3405" spans="1:10" x14ac:dyDescent="0.25">
      <c r="A3405" t="s">
        <v>855</v>
      </c>
      <c r="B3405" t="s">
        <v>813</v>
      </c>
      <c r="C3405" t="s">
        <v>814</v>
      </c>
      <c r="E3405" t="s">
        <v>3219</v>
      </c>
      <c r="F3405" t="s">
        <v>3741</v>
      </c>
      <c r="H3405" s="17">
        <v>1</v>
      </c>
      <c r="J3405" t="s">
        <v>815</v>
      </c>
    </row>
    <row r="3406" spans="1:10" x14ac:dyDescent="0.25">
      <c r="A3406" t="s">
        <v>856</v>
      </c>
      <c r="B3406" t="s">
        <v>813</v>
      </c>
      <c r="C3406" t="s">
        <v>814</v>
      </c>
      <c r="E3406" t="s">
        <v>3219</v>
      </c>
      <c r="F3406" t="s">
        <v>3741</v>
      </c>
      <c r="H3406" s="17">
        <v>1</v>
      </c>
      <c r="J3406" t="s">
        <v>815</v>
      </c>
    </row>
    <row r="3407" spans="1:10" x14ac:dyDescent="0.25">
      <c r="A3407" t="s">
        <v>857</v>
      </c>
      <c r="B3407" t="s">
        <v>813</v>
      </c>
      <c r="C3407" t="s">
        <v>814</v>
      </c>
      <c r="E3407" t="s">
        <v>3219</v>
      </c>
      <c r="F3407" t="s">
        <v>3741</v>
      </c>
      <c r="H3407" s="17">
        <v>1</v>
      </c>
      <c r="J3407" t="s">
        <v>815</v>
      </c>
    </row>
    <row r="3408" spans="1:10" x14ac:dyDescent="0.25">
      <c r="A3408" t="s">
        <v>858</v>
      </c>
      <c r="B3408" t="s">
        <v>813</v>
      </c>
      <c r="C3408" t="s">
        <v>814</v>
      </c>
      <c r="E3408" t="s">
        <v>3219</v>
      </c>
      <c r="F3408" t="s">
        <v>3741</v>
      </c>
      <c r="H3408" s="17">
        <v>1</v>
      </c>
      <c r="J3408" t="s">
        <v>815</v>
      </c>
    </row>
    <row r="3409" spans="1:10" x14ac:dyDescent="0.25">
      <c r="A3409" t="s">
        <v>859</v>
      </c>
      <c r="B3409" t="s">
        <v>813</v>
      </c>
      <c r="C3409" t="s">
        <v>814</v>
      </c>
      <c r="E3409" t="s">
        <v>3219</v>
      </c>
      <c r="F3409" t="s">
        <v>3741</v>
      </c>
      <c r="H3409" s="17">
        <v>1</v>
      </c>
      <c r="J3409" t="s">
        <v>815</v>
      </c>
    </row>
    <row r="3410" spans="1:10" x14ac:dyDescent="0.25">
      <c r="A3410" t="s">
        <v>860</v>
      </c>
      <c r="B3410" t="s">
        <v>813</v>
      </c>
      <c r="C3410" t="s">
        <v>814</v>
      </c>
      <c r="E3410" t="s">
        <v>3219</v>
      </c>
      <c r="F3410" t="s">
        <v>3741</v>
      </c>
      <c r="H3410" s="17">
        <v>1</v>
      </c>
      <c r="J3410" t="s">
        <v>815</v>
      </c>
    </row>
    <row r="3411" spans="1:10" x14ac:dyDescent="0.25">
      <c r="A3411" t="s">
        <v>861</v>
      </c>
      <c r="B3411" t="s">
        <v>813</v>
      </c>
      <c r="C3411" t="s">
        <v>814</v>
      </c>
      <c r="E3411" t="s">
        <v>3219</v>
      </c>
      <c r="F3411" t="s">
        <v>3741</v>
      </c>
      <c r="H3411" s="17">
        <v>1</v>
      </c>
      <c r="J3411" t="s">
        <v>815</v>
      </c>
    </row>
    <row r="3412" spans="1:10" x14ac:dyDescent="0.25">
      <c r="A3412" t="s">
        <v>862</v>
      </c>
      <c r="B3412" t="s">
        <v>813</v>
      </c>
      <c r="C3412" t="s">
        <v>814</v>
      </c>
      <c r="E3412" t="s">
        <v>3219</v>
      </c>
      <c r="F3412" t="s">
        <v>3741</v>
      </c>
      <c r="H3412" s="17">
        <v>1</v>
      </c>
      <c r="J3412" t="s">
        <v>815</v>
      </c>
    </row>
    <row r="3413" spans="1:10" x14ac:dyDescent="0.25">
      <c r="A3413" t="s">
        <v>863</v>
      </c>
      <c r="B3413" t="s">
        <v>813</v>
      </c>
      <c r="C3413" t="s">
        <v>814</v>
      </c>
      <c r="E3413" t="s">
        <v>3219</v>
      </c>
      <c r="F3413" t="s">
        <v>3741</v>
      </c>
      <c r="H3413" s="17">
        <v>1</v>
      </c>
      <c r="J3413" t="s">
        <v>815</v>
      </c>
    </row>
    <row r="3414" spans="1:10" x14ac:dyDescent="0.25">
      <c r="A3414" t="s">
        <v>864</v>
      </c>
      <c r="B3414" t="s">
        <v>813</v>
      </c>
      <c r="C3414" t="s">
        <v>814</v>
      </c>
      <c r="E3414" t="s">
        <v>3219</v>
      </c>
      <c r="F3414" t="s">
        <v>3741</v>
      </c>
      <c r="H3414" s="17">
        <v>1</v>
      </c>
      <c r="J3414" t="s">
        <v>815</v>
      </c>
    </row>
    <row r="3415" spans="1:10" x14ac:dyDescent="0.25">
      <c r="A3415" t="s">
        <v>865</v>
      </c>
      <c r="B3415" t="s">
        <v>813</v>
      </c>
      <c r="C3415" t="s">
        <v>814</v>
      </c>
      <c r="E3415" t="s">
        <v>3219</v>
      </c>
      <c r="F3415" t="s">
        <v>3741</v>
      </c>
      <c r="H3415" s="17">
        <v>1</v>
      </c>
      <c r="J3415" t="s">
        <v>815</v>
      </c>
    </row>
    <row r="3416" spans="1:10" x14ac:dyDescent="0.25">
      <c r="A3416" t="s">
        <v>866</v>
      </c>
      <c r="B3416" t="s">
        <v>813</v>
      </c>
      <c r="C3416" t="s">
        <v>814</v>
      </c>
      <c r="E3416" t="s">
        <v>3219</v>
      </c>
      <c r="F3416" t="s">
        <v>3741</v>
      </c>
      <c r="H3416" s="17">
        <v>1</v>
      </c>
      <c r="J3416" t="s">
        <v>815</v>
      </c>
    </row>
    <row r="3417" spans="1:10" x14ac:dyDescent="0.25">
      <c r="A3417" t="s">
        <v>867</v>
      </c>
      <c r="B3417" t="s">
        <v>813</v>
      </c>
      <c r="C3417" t="s">
        <v>814</v>
      </c>
      <c r="E3417" t="s">
        <v>3219</v>
      </c>
      <c r="F3417" t="s">
        <v>3741</v>
      </c>
      <c r="H3417" s="17">
        <v>1</v>
      </c>
      <c r="J3417" t="s">
        <v>815</v>
      </c>
    </row>
    <row r="3418" spans="1:10" x14ac:dyDescent="0.25">
      <c r="A3418" t="s">
        <v>868</v>
      </c>
      <c r="B3418" t="s">
        <v>813</v>
      </c>
      <c r="C3418" t="s">
        <v>814</v>
      </c>
      <c r="E3418" t="s">
        <v>3219</v>
      </c>
      <c r="F3418" t="s">
        <v>3741</v>
      </c>
      <c r="H3418" s="17">
        <v>1</v>
      </c>
      <c r="J3418" t="s">
        <v>815</v>
      </c>
    </row>
    <row r="3419" spans="1:10" x14ac:dyDescent="0.25">
      <c r="A3419" t="s">
        <v>869</v>
      </c>
      <c r="B3419" t="s">
        <v>813</v>
      </c>
      <c r="C3419" t="s">
        <v>814</v>
      </c>
      <c r="E3419" t="s">
        <v>3219</v>
      </c>
      <c r="F3419" t="s">
        <v>3741</v>
      </c>
      <c r="H3419" s="17">
        <v>1</v>
      </c>
      <c r="J3419" t="s">
        <v>815</v>
      </c>
    </row>
    <row r="3420" spans="1:10" x14ac:dyDescent="0.25">
      <c r="A3420" t="s">
        <v>870</v>
      </c>
      <c r="B3420" t="s">
        <v>813</v>
      </c>
      <c r="C3420" t="s">
        <v>814</v>
      </c>
      <c r="E3420" t="s">
        <v>3219</v>
      </c>
      <c r="F3420" t="s">
        <v>3741</v>
      </c>
      <c r="H3420" s="17">
        <v>1</v>
      </c>
      <c r="J3420" t="s">
        <v>815</v>
      </c>
    </row>
    <row r="3421" spans="1:10" x14ac:dyDescent="0.25">
      <c r="A3421" t="s">
        <v>871</v>
      </c>
      <c r="B3421" t="s">
        <v>813</v>
      </c>
      <c r="C3421" t="s">
        <v>814</v>
      </c>
      <c r="E3421" t="s">
        <v>3219</v>
      </c>
      <c r="F3421" t="s">
        <v>3741</v>
      </c>
      <c r="H3421" s="17">
        <v>1</v>
      </c>
      <c r="J3421" t="s">
        <v>815</v>
      </c>
    </row>
    <row r="3422" spans="1:10" x14ac:dyDescent="0.25">
      <c r="A3422" t="s">
        <v>872</v>
      </c>
      <c r="B3422" t="s">
        <v>813</v>
      </c>
      <c r="C3422" t="s">
        <v>814</v>
      </c>
      <c r="E3422" t="s">
        <v>3219</v>
      </c>
      <c r="F3422" t="s">
        <v>3741</v>
      </c>
      <c r="H3422" s="17">
        <v>1</v>
      </c>
      <c r="J3422" t="s">
        <v>815</v>
      </c>
    </row>
    <row r="3423" spans="1:10" x14ac:dyDescent="0.25">
      <c r="A3423" t="s">
        <v>873</v>
      </c>
      <c r="B3423" t="s">
        <v>874</v>
      </c>
      <c r="C3423" t="s">
        <v>814</v>
      </c>
      <c r="E3423" t="s">
        <v>3219</v>
      </c>
      <c r="F3423" t="s">
        <v>3741</v>
      </c>
      <c r="H3423" s="17">
        <v>1</v>
      </c>
      <c r="J3423" t="s">
        <v>875</v>
      </c>
    </row>
    <row r="3424" spans="1:10" x14ac:dyDescent="0.25">
      <c r="A3424" t="s">
        <v>876</v>
      </c>
      <c r="B3424" t="s">
        <v>874</v>
      </c>
      <c r="C3424" t="s">
        <v>814</v>
      </c>
      <c r="E3424" t="s">
        <v>3219</v>
      </c>
      <c r="F3424" t="s">
        <v>3741</v>
      </c>
      <c r="H3424" s="17">
        <v>1</v>
      </c>
      <c r="J3424" t="s">
        <v>875</v>
      </c>
    </row>
    <row r="3425" spans="1:12" x14ac:dyDescent="0.25">
      <c r="A3425" t="s">
        <v>877</v>
      </c>
      <c r="B3425" t="s">
        <v>874</v>
      </c>
      <c r="C3425" t="s">
        <v>814</v>
      </c>
      <c r="E3425" t="s">
        <v>3219</v>
      </c>
      <c r="F3425" t="s">
        <v>3741</v>
      </c>
      <c r="H3425" s="17">
        <v>1</v>
      </c>
      <c r="J3425" t="s">
        <v>875</v>
      </c>
    </row>
    <row r="3426" spans="1:12" x14ac:dyDescent="0.25">
      <c r="A3426" t="s">
        <v>878</v>
      </c>
      <c r="B3426" t="s">
        <v>813</v>
      </c>
      <c r="C3426" t="s">
        <v>814</v>
      </c>
      <c r="E3426" t="s">
        <v>3219</v>
      </c>
      <c r="F3426" t="s">
        <v>3741</v>
      </c>
      <c r="H3426" s="17">
        <v>1</v>
      </c>
      <c r="J3426" t="s">
        <v>815</v>
      </c>
    </row>
    <row r="3427" spans="1:12" x14ac:dyDescent="0.25">
      <c r="A3427" t="s">
        <v>879</v>
      </c>
      <c r="B3427" t="s">
        <v>813</v>
      </c>
      <c r="C3427" t="s">
        <v>814</v>
      </c>
      <c r="E3427" t="s">
        <v>3219</v>
      </c>
      <c r="F3427" t="s">
        <v>3741</v>
      </c>
      <c r="H3427" s="17">
        <v>1</v>
      </c>
      <c r="J3427" t="s">
        <v>815</v>
      </c>
    </row>
    <row r="3428" spans="1:12" x14ac:dyDescent="0.25">
      <c r="A3428" t="s">
        <v>880</v>
      </c>
      <c r="B3428" t="s">
        <v>813</v>
      </c>
      <c r="C3428" t="s">
        <v>814</v>
      </c>
      <c r="E3428" t="s">
        <v>3219</v>
      </c>
      <c r="F3428" t="s">
        <v>3741</v>
      </c>
      <c r="H3428" s="17">
        <v>1</v>
      </c>
      <c r="J3428" t="s">
        <v>815</v>
      </c>
    </row>
    <row r="3429" spans="1:12" x14ac:dyDescent="0.25">
      <c r="A3429" t="s">
        <v>881</v>
      </c>
      <c r="B3429" t="s">
        <v>813</v>
      </c>
      <c r="C3429" t="s">
        <v>814</v>
      </c>
      <c r="E3429" t="s">
        <v>3219</v>
      </c>
      <c r="F3429" t="s">
        <v>3741</v>
      </c>
      <c r="H3429" s="17">
        <v>1</v>
      </c>
      <c r="J3429" t="s">
        <v>815</v>
      </c>
    </row>
    <row r="3430" spans="1:12" x14ac:dyDescent="0.25">
      <c r="A3430" t="s">
        <v>882</v>
      </c>
      <c r="B3430" t="s">
        <v>874</v>
      </c>
      <c r="C3430" t="s">
        <v>814</v>
      </c>
      <c r="E3430" t="s">
        <v>3219</v>
      </c>
      <c r="F3430" t="s">
        <v>3741</v>
      </c>
      <c r="H3430" s="17">
        <v>1</v>
      </c>
      <c r="J3430" t="s">
        <v>875</v>
      </c>
      <c r="L3430" t="s">
        <v>10052</v>
      </c>
    </row>
    <row r="3431" spans="1:12" x14ac:dyDescent="0.25">
      <c r="A3431" t="s">
        <v>883</v>
      </c>
      <c r="B3431" t="s">
        <v>874</v>
      </c>
      <c r="C3431" t="s">
        <v>814</v>
      </c>
      <c r="E3431" t="s">
        <v>3219</v>
      </c>
      <c r="F3431" t="s">
        <v>3741</v>
      </c>
      <c r="H3431" s="17">
        <v>1</v>
      </c>
      <c r="J3431" t="s">
        <v>875</v>
      </c>
    </row>
    <row r="3432" spans="1:12" x14ac:dyDescent="0.25">
      <c r="A3432" t="s">
        <v>884</v>
      </c>
      <c r="B3432" t="s">
        <v>874</v>
      </c>
      <c r="C3432" t="s">
        <v>814</v>
      </c>
      <c r="E3432" t="s">
        <v>3219</v>
      </c>
      <c r="F3432" t="s">
        <v>3741</v>
      </c>
      <c r="H3432" s="17">
        <v>1</v>
      </c>
      <c r="J3432" t="s">
        <v>875</v>
      </c>
    </row>
    <row r="3433" spans="1:12" x14ac:dyDescent="0.25">
      <c r="A3433" t="s">
        <v>885</v>
      </c>
      <c r="B3433" t="s">
        <v>874</v>
      </c>
      <c r="C3433" t="s">
        <v>814</v>
      </c>
      <c r="E3433" t="s">
        <v>3219</v>
      </c>
      <c r="F3433" t="s">
        <v>3741</v>
      </c>
      <c r="H3433" s="17">
        <v>1</v>
      </c>
      <c r="J3433" t="s">
        <v>875</v>
      </c>
    </row>
    <row r="3434" spans="1:12" x14ac:dyDescent="0.25">
      <c r="A3434" t="s">
        <v>886</v>
      </c>
      <c r="B3434" t="s">
        <v>874</v>
      </c>
      <c r="C3434" t="s">
        <v>814</v>
      </c>
      <c r="E3434" t="s">
        <v>3219</v>
      </c>
      <c r="F3434" t="s">
        <v>3741</v>
      </c>
      <c r="H3434" s="17">
        <v>1</v>
      </c>
      <c r="J3434" t="s">
        <v>875</v>
      </c>
    </row>
    <row r="3435" spans="1:12" x14ac:dyDescent="0.25">
      <c r="A3435" t="s">
        <v>887</v>
      </c>
      <c r="B3435" t="s">
        <v>874</v>
      </c>
      <c r="C3435" t="s">
        <v>814</v>
      </c>
      <c r="E3435" t="s">
        <v>3219</v>
      </c>
      <c r="F3435" t="s">
        <v>3741</v>
      </c>
      <c r="H3435" s="17">
        <v>1</v>
      </c>
      <c r="J3435" t="s">
        <v>875</v>
      </c>
    </row>
    <row r="3436" spans="1:12" x14ac:dyDescent="0.25">
      <c r="A3436" t="s">
        <v>888</v>
      </c>
      <c r="B3436" t="s">
        <v>874</v>
      </c>
      <c r="C3436" t="s">
        <v>814</v>
      </c>
      <c r="E3436" t="s">
        <v>3219</v>
      </c>
      <c r="F3436" t="s">
        <v>3741</v>
      </c>
      <c r="H3436" s="17">
        <v>1</v>
      </c>
      <c r="J3436" t="s">
        <v>875</v>
      </c>
    </row>
    <row r="3437" spans="1:12" x14ac:dyDescent="0.25">
      <c r="A3437" t="s">
        <v>889</v>
      </c>
      <c r="B3437" t="s">
        <v>874</v>
      </c>
      <c r="C3437" t="s">
        <v>814</v>
      </c>
      <c r="E3437" t="s">
        <v>3219</v>
      </c>
      <c r="F3437" t="s">
        <v>3741</v>
      </c>
      <c r="H3437" s="17">
        <v>1</v>
      </c>
      <c r="J3437" t="s">
        <v>875</v>
      </c>
    </row>
    <row r="3438" spans="1:12" x14ac:dyDescent="0.25">
      <c r="A3438" t="s">
        <v>890</v>
      </c>
      <c r="B3438" t="s">
        <v>874</v>
      </c>
      <c r="C3438" t="s">
        <v>814</v>
      </c>
      <c r="E3438" t="s">
        <v>3219</v>
      </c>
      <c r="F3438" t="s">
        <v>3741</v>
      </c>
      <c r="H3438" s="17">
        <v>1</v>
      </c>
      <c r="J3438" t="s">
        <v>875</v>
      </c>
      <c r="L3438" t="s">
        <v>10053</v>
      </c>
    </row>
    <row r="3439" spans="1:12" x14ac:dyDescent="0.25">
      <c r="A3439" t="s">
        <v>891</v>
      </c>
      <c r="B3439" t="s">
        <v>874</v>
      </c>
      <c r="C3439" t="s">
        <v>814</v>
      </c>
      <c r="E3439" t="s">
        <v>3219</v>
      </c>
      <c r="F3439" t="s">
        <v>3741</v>
      </c>
      <c r="H3439" s="17">
        <v>1</v>
      </c>
      <c r="J3439" t="s">
        <v>875</v>
      </c>
    </row>
    <row r="3440" spans="1:12" x14ac:dyDescent="0.25">
      <c r="A3440" t="s">
        <v>892</v>
      </c>
      <c r="B3440" t="s">
        <v>874</v>
      </c>
      <c r="C3440" t="s">
        <v>814</v>
      </c>
      <c r="E3440" t="s">
        <v>3219</v>
      </c>
      <c r="F3440" t="s">
        <v>3741</v>
      </c>
      <c r="H3440" s="17">
        <v>1</v>
      </c>
      <c r="J3440" t="s">
        <v>875</v>
      </c>
    </row>
    <row r="3441" spans="1:10" x14ac:dyDescent="0.25">
      <c r="A3441" t="s">
        <v>893</v>
      </c>
      <c r="B3441" t="s">
        <v>874</v>
      </c>
      <c r="C3441" t="s">
        <v>814</v>
      </c>
      <c r="E3441" t="s">
        <v>3219</v>
      </c>
      <c r="F3441" t="s">
        <v>3741</v>
      </c>
      <c r="H3441" s="17">
        <v>1</v>
      </c>
      <c r="J3441" t="s">
        <v>875</v>
      </c>
    </row>
    <row r="3442" spans="1:10" x14ac:dyDescent="0.25">
      <c r="A3442" t="s">
        <v>894</v>
      </c>
      <c r="B3442" t="s">
        <v>874</v>
      </c>
      <c r="C3442" t="s">
        <v>814</v>
      </c>
      <c r="E3442" t="s">
        <v>3219</v>
      </c>
      <c r="F3442" t="s">
        <v>3741</v>
      </c>
      <c r="H3442" s="17">
        <v>1</v>
      </c>
      <c r="J3442" t="s">
        <v>875</v>
      </c>
    </row>
    <row r="3443" spans="1:10" x14ac:dyDescent="0.25">
      <c r="A3443" t="s">
        <v>895</v>
      </c>
      <c r="B3443" t="s">
        <v>874</v>
      </c>
      <c r="C3443" t="s">
        <v>814</v>
      </c>
      <c r="E3443" t="s">
        <v>3219</v>
      </c>
      <c r="F3443" t="s">
        <v>3741</v>
      </c>
      <c r="H3443" s="17">
        <v>1</v>
      </c>
      <c r="J3443" t="s">
        <v>875</v>
      </c>
    </row>
    <row r="3444" spans="1:10" x14ac:dyDescent="0.25">
      <c r="A3444" t="s">
        <v>896</v>
      </c>
      <c r="B3444" t="s">
        <v>874</v>
      </c>
      <c r="C3444" t="s">
        <v>814</v>
      </c>
      <c r="E3444" t="s">
        <v>3219</v>
      </c>
      <c r="F3444" t="s">
        <v>3741</v>
      </c>
      <c r="H3444" s="17">
        <v>1</v>
      </c>
      <c r="J3444" t="s">
        <v>875</v>
      </c>
    </row>
    <row r="3445" spans="1:10" x14ac:dyDescent="0.25">
      <c r="A3445" t="s">
        <v>897</v>
      </c>
      <c r="B3445" t="s">
        <v>874</v>
      </c>
      <c r="C3445" t="s">
        <v>814</v>
      </c>
      <c r="E3445" t="s">
        <v>3219</v>
      </c>
      <c r="F3445" t="s">
        <v>3741</v>
      </c>
      <c r="H3445" s="17">
        <v>1</v>
      </c>
      <c r="J3445" t="s">
        <v>875</v>
      </c>
    </row>
    <row r="3446" spans="1:10" x14ac:dyDescent="0.25">
      <c r="A3446" t="s">
        <v>898</v>
      </c>
      <c r="B3446" t="s">
        <v>874</v>
      </c>
      <c r="C3446" t="s">
        <v>814</v>
      </c>
      <c r="E3446" t="s">
        <v>3219</v>
      </c>
      <c r="F3446" t="s">
        <v>3741</v>
      </c>
      <c r="H3446" s="17">
        <v>1</v>
      </c>
      <c r="J3446" t="s">
        <v>875</v>
      </c>
    </row>
    <row r="3447" spans="1:10" x14ac:dyDescent="0.25">
      <c r="A3447" t="s">
        <v>899</v>
      </c>
      <c r="B3447" t="s">
        <v>874</v>
      </c>
      <c r="C3447" t="s">
        <v>814</v>
      </c>
      <c r="E3447" t="s">
        <v>3219</v>
      </c>
      <c r="F3447" t="s">
        <v>3741</v>
      </c>
      <c r="H3447" s="17">
        <v>1</v>
      </c>
      <c r="J3447" t="s">
        <v>875</v>
      </c>
    </row>
    <row r="3448" spans="1:10" x14ac:dyDescent="0.25">
      <c r="A3448" t="s">
        <v>900</v>
      </c>
      <c r="B3448" t="s">
        <v>874</v>
      </c>
      <c r="C3448" t="s">
        <v>814</v>
      </c>
      <c r="E3448" t="s">
        <v>3219</v>
      </c>
      <c r="F3448" t="s">
        <v>3741</v>
      </c>
      <c r="H3448" s="17">
        <v>1</v>
      </c>
      <c r="J3448" t="s">
        <v>875</v>
      </c>
    </row>
    <row r="3449" spans="1:10" x14ac:dyDescent="0.25">
      <c r="A3449" t="s">
        <v>901</v>
      </c>
      <c r="B3449" t="s">
        <v>3209</v>
      </c>
      <c r="C3449" t="s">
        <v>902</v>
      </c>
      <c r="E3449" t="s">
        <v>3222</v>
      </c>
      <c r="F3449" t="s">
        <v>903</v>
      </c>
      <c r="H3449" s="17">
        <v>1</v>
      </c>
      <c r="J3449" t="s">
        <v>904</v>
      </c>
    </row>
    <row r="3450" spans="1:10" x14ac:dyDescent="0.25">
      <c r="A3450" t="s">
        <v>905</v>
      </c>
      <c r="B3450" t="s">
        <v>3209</v>
      </c>
      <c r="C3450" t="s">
        <v>902</v>
      </c>
      <c r="E3450" t="s">
        <v>3222</v>
      </c>
      <c r="F3450" t="s">
        <v>903</v>
      </c>
      <c r="H3450" s="17">
        <v>1</v>
      </c>
      <c r="J3450" t="s">
        <v>904</v>
      </c>
    </row>
    <row r="3451" spans="1:10" x14ac:dyDescent="0.25">
      <c r="A3451" t="s">
        <v>906</v>
      </c>
      <c r="B3451" t="s">
        <v>3209</v>
      </c>
      <c r="C3451" t="s">
        <v>902</v>
      </c>
      <c r="E3451" t="s">
        <v>3222</v>
      </c>
      <c r="F3451" t="s">
        <v>903</v>
      </c>
      <c r="H3451" s="17">
        <v>1</v>
      </c>
      <c r="J3451" t="s">
        <v>904</v>
      </c>
    </row>
    <row r="3452" spans="1:10" x14ac:dyDescent="0.25">
      <c r="A3452" t="s">
        <v>907</v>
      </c>
      <c r="B3452" t="s">
        <v>3209</v>
      </c>
      <c r="C3452" t="s">
        <v>902</v>
      </c>
      <c r="E3452" t="s">
        <v>3222</v>
      </c>
      <c r="F3452" t="s">
        <v>903</v>
      </c>
      <c r="H3452" s="17">
        <v>1</v>
      </c>
      <c r="J3452" t="s">
        <v>904</v>
      </c>
    </row>
    <row r="3453" spans="1:10" x14ac:dyDescent="0.25">
      <c r="A3453" t="s">
        <v>908</v>
      </c>
      <c r="B3453" t="s">
        <v>3209</v>
      </c>
      <c r="C3453" t="s">
        <v>902</v>
      </c>
      <c r="E3453" t="s">
        <v>3222</v>
      </c>
      <c r="F3453" t="s">
        <v>903</v>
      </c>
      <c r="H3453" s="17">
        <v>1</v>
      </c>
      <c r="J3453" t="s">
        <v>904</v>
      </c>
    </row>
    <row r="3454" spans="1:10" x14ac:dyDescent="0.25">
      <c r="A3454" t="s">
        <v>909</v>
      </c>
      <c r="B3454" t="s">
        <v>3209</v>
      </c>
      <c r="C3454" t="s">
        <v>902</v>
      </c>
      <c r="E3454" t="s">
        <v>3222</v>
      </c>
      <c r="F3454" t="s">
        <v>903</v>
      </c>
      <c r="H3454" s="17">
        <v>1</v>
      </c>
      <c r="J3454" t="s">
        <v>904</v>
      </c>
    </row>
    <row r="3455" spans="1:10" x14ac:dyDescent="0.25">
      <c r="A3455" t="s">
        <v>910</v>
      </c>
      <c r="B3455" t="s">
        <v>3209</v>
      </c>
      <c r="C3455" t="s">
        <v>902</v>
      </c>
      <c r="E3455" t="s">
        <v>3222</v>
      </c>
      <c r="F3455" t="s">
        <v>903</v>
      </c>
      <c r="H3455" s="17">
        <v>1</v>
      </c>
      <c r="J3455" t="s">
        <v>904</v>
      </c>
    </row>
    <row r="3456" spans="1:10" x14ac:dyDescent="0.25">
      <c r="A3456" t="s">
        <v>911</v>
      </c>
      <c r="B3456" t="s">
        <v>3209</v>
      </c>
      <c r="C3456" t="s">
        <v>902</v>
      </c>
      <c r="E3456" t="s">
        <v>3222</v>
      </c>
      <c r="F3456" t="s">
        <v>903</v>
      </c>
      <c r="H3456" s="17">
        <v>1</v>
      </c>
      <c r="J3456" t="s">
        <v>904</v>
      </c>
    </row>
    <row r="3457" spans="1:12" x14ac:dyDescent="0.25">
      <c r="A3457" t="s">
        <v>912</v>
      </c>
      <c r="B3457" t="s">
        <v>3209</v>
      </c>
      <c r="C3457" t="s">
        <v>902</v>
      </c>
      <c r="E3457" t="s">
        <v>3222</v>
      </c>
      <c r="F3457" t="s">
        <v>903</v>
      </c>
      <c r="H3457" s="17">
        <v>1</v>
      </c>
      <c r="J3457" t="s">
        <v>904</v>
      </c>
      <c r="L3457" t="s">
        <v>10054</v>
      </c>
    </row>
    <row r="3458" spans="1:12" x14ac:dyDescent="0.25">
      <c r="A3458" t="s">
        <v>913</v>
      </c>
      <c r="B3458" t="s">
        <v>3209</v>
      </c>
      <c r="C3458" t="s">
        <v>902</v>
      </c>
      <c r="E3458" t="s">
        <v>3222</v>
      </c>
      <c r="F3458" t="s">
        <v>903</v>
      </c>
      <c r="H3458" s="17">
        <v>1</v>
      </c>
      <c r="J3458" t="s">
        <v>904</v>
      </c>
    </row>
    <row r="3459" spans="1:12" x14ac:dyDescent="0.25">
      <c r="A3459" t="s">
        <v>914</v>
      </c>
      <c r="B3459" t="s">
        <v>3209</v>
      </c>
      <c r="C3459" t="s">
        <v>902</v>
      </c>
      <c r="E3459" t="s">
        <v>3222</v>
      </c>
      <c r="F3459" t="s">
        <v>903</v>
      </c>
      <c r="H3459" s="17">
        <v>1</v>
      </c>
      <c r="J3459" t="s">
        <v>904</v>
      </c>
    </row>
    <row r="3460" spans="1:12" x14ac:dyDescent="0.25">
      <c r="A3460" t="s">
        <v>915</v>
      </c>
      <c r="B3460" t="s">
        <v>3209</v>
      </c>
      <c r="C3460" t="s">
        <v>902</v>
      </c>
      <c r="E3460" t="s">
        <v>3222</v>
      </c>
      <c r="F3460" t="s">
        <v>903</v>
      </c>
      <c r="H3460" s="17">
        <v>1</v>
      </c>
      <c r="J3460" t="s">
        <v>904</v>
      </c>
    </row>
    <row r="3461" spans="1:12" x14ac:dyDescent="0.25">
      <c r="A3461" t="s">
        <v>916</v>
      </c>
      <c r="B3461" t="s">
        <v>3209</v>
      </c>
      <c r="C3461" t="s">
        <v>902</v>
      </c>
      <c r="E3461" t="s">
        <v>3222</v>
      </c>
      <c r="F3461" t="s">
        <v>903</v>
      </c>
      <c r="H3461" s="17">
        <v>1</v>
      </c>
      <c r="J3461" t="s">
        <v>904</v>
      </c>
    </row>
    <row r="3462" spans="1:12" x14ac:dyDescent="0.25">
      <c r="A3462" t="s">
        <v>917</v>
      </c>
      <c r="B3462" t="s">
        <v>3209</v>
      </c>
      <c r="C3462" t="s">
        <v>902</v>
      </c>
      <c r="E3462" t="s">
        <v>3222</v>
      </c>
      <c r="F3462" t="s">
        <v>903</v>
      </c>
      <c r="H3462" s="17">
        <v>1</v>
      </c>
      <c r="J3462" t="s">
        <v>904</v>
      </c>
    </row>
    <row r="3463" spans="1:12" x14ac:dyDescent="0.25">
      <c r="A3463" t="s">
        <v>918</v>
      </c>
      <c r="B3463" t="s">
        <v>3209</v>
      </c>
      <c r="C3463" t="s">
        <v>902</v>
      </c>
      <c r="E3463" t="s">
        <v>3222</v>
      </c>
      <c r="F3463" t="s">
        <v>903</v>
      </c>
      <c r="H3463" s="17">
        <v>1</v>
      </c>
      <c r="J3463" t="s">
        <v>904</v>
      </c>
    </row>
    <row r="3464" spans="1:12" x14ac:dyDescent="0.25">
      <c r="A3464" t="s">
        <v>919</v>
      </c>
      <c r="B3464" t="s">
        <v>3209</v>
      </c>
      <c r="C3464" t="s">
        <v>902</v>
      </c>
      <c r="E3464" t="s">
        <v>3222</v>
      </c>
      <c r="F3464" t="s">
        <v>903</v>
      </c>
      <c r="H3464" s="17">
        <v>1</v>
      </c>
      <c r="J3464" t="s">
        <v>904</v>
      </c>
    </row>
    <row r="3465" spans="1:12" x14ac:dyDescent="0.25">
      <c r="A3465" t="s">
        <v>920</v>
      </c>
      <c r="B3465" t="s">
        <v>3209</v>
      </c>
      <c r="C3465" t="s">
        <v>902</v>
      </c>
      <c r="E3465" t="s">
        <v>3222</v>
      </c>
      <c r="F3465" t="s">
        <v>903</v>
      </c>
      <c r="H3465" s="17">
        <v>1</v>
      </c>
      <c r="J3465" t="s">
        <v>904</v>
      </c>
    </row>
    <row r="3466" spans="1:12" x14ac:dyDescent="0.25">
      <c r="A3466" t="s">
        <v>921</v>
      </c>
      <c r="B3466" t="s">
        <v>3209</v>
      </c>
      <c r="C3466" t="s">
        <v>902</v>
      </c>
      <c r="E3466" t="s">
        <v>3222</v>
      </c>
      <c r="F3466" t="s">
        <v>903</v>
      </c>
      <c r="H3466" s="17">
        <v>1</v>
      </c>
      <c r="J3466" t="s">
        <v>904</v>
      </c>
    </row>
    <row r="3467" spans="1:12" x14ac:dyDescent="0.25">
      <c r="A3467" t="s">
        <v>922</v>
      </c>
      <c r="B3467" t="s">
        <v>3209</v>
      </c>
      <c r="C3467" t="s">
        <v>902</v>
      </c>
      <c r="E3467" t="s">
        <v>3222</v>
      </c>
      <c r="F3467" t="s">
        <v>903</v>
      </c>
      <c r="H3467" s="17">
        <v>1</v>
      </c>
      <c r="J3467" t="s">
        <v>904</v>
      </c>
    </row>
    <row r="3468" spans="1:12" x14ac:dyDescent="0.25">
      <c r="A3468" t="s">
        <v>923</v>
      </c>
      <c r="B3468" t="s">
        <v>3209</v>
      </c>
      <c r="C3468" t="s">
        <v>902</v>
      </c>
      <c r="E3468" t="s">
        <v>3222</v>
      </c>
      <c r="F3468" t="s">
        <v>903</v>
      </c>
      <c r="H3468" s="17">
        <v>1</v>
      </c>
      <c r="J3468" t="s">
        <v>904</v>
      </c>
    </row>
    <row r="3469" spans="1:12" x14ac:dyDescent="0.25">
      <c r="A3469" t="s">
        <v>924</v>
      </c>
      <c r="B3469" t="s">
        <v>3209</v>
      </c>
      <c r="C3469" t="s">
        <v>902</v>
      </c>
      <c r="E3469" t="s">
        <v>3222</v>
      </c>
      <c r="F3469" t="s">
        <v>903</v>
      </c>
      <c r="H3469" s="17">
        <v>1</v>
      </c>
      <c r="J3469" t="s">
        <v>904</v>
      </c>
    </row>
    <row r="3470" spans="1:12" x14ac:dyDescent="0.25">
      <c r="A3470" t="s">
        <v>925</v>
      </c>
      <c r="B3470" t="s">
        <v>3209</v>
      </c>
      <c r="C3470" t="s">
        <v>902</v>
      </c>
      <c r="E3470" t="s">
        <v>3222</v>
      </c>
      <c r="F3470" t="s">
        <v>903</v>
      </c>
      <c r="H3470" s="17">
        <v>1</v>
      </c>
      <c r="J3470" t="s">
        <v>904</v>
      </c>
    </row>
    <row r="3471" spans="1:12" x14ac:dyDescent="0.25">
      <c r="A3471" t="s">
        <v>926</v>
      </c>
      <c r="B3471" t="s">
        <v>3209</v>
      </c>
      <c r="C3471" t="s">
        <v>902</v>
      </c>
      <c r="E3471" t="s">
        <v>3222</v>
      </c>
      <c r="F3471" t="s">
        <v>903</v>
      </c>
      <c r="H3471" s="17">
        <v>1</v>
      </c>
      <c r="J3471" t="s">
        <v>904</v>
      </c>
    </row>
    <row r="3472" spans="1:12" x14ac:dyDescent="0.25">
      <c r="A3472" t="s">
        <v>927</v>
      </c>
      <c r="B3472" t="s">
        <v>3209</v>
      </c>
      <c r="C3472" t="s">
        <v>902</v>
      </c>
      <c r="E3472" t="s">
        <v>3222</v>
      </c>
      <c r="F3472" t="s">
        <v>903</v>
      </c>
      <c r="H3472" s="17">
        <v>1</v>
      </c>
      <c r="J3472" t="s">
        <v>904</v>
      </c>
    </row>
    <row r="3473" spans="1:10" x14ac:dyDescent="0.25">
      <c r="A3473" t="s">
        <v>928</v>
      </c>
      <c r="B3473" t="s">
        <v>3209</v>
      </c>
      <c r="C3473" t="s">
        <v>902</v>
      </c>
      <c r="E3473" t="s">
        <v>3222</v>
      </c>
      <c r="F3473" t="s">
        <v>903</v>
      </c>
      <c r="H3473" s="17">
        <v>1</v>
      </c>
      <c r="J3473" t="s">
        <v>904</v>
      </c>
    </row>
    <row r="3474" spans="1:10" x14ac:dyDescent="0.25">
      <c r="A3474" t="s">
        <v>929</v>
      </c>
      <c r="B3474" t="s">
        <v>3209</v>
      </c>
      <c r="C3474" t="s">
        <v>902</v>
      </c>
      <c r="E3474" t="s">
        <v>3222</v>
      </c>
      <c r="F3474" t="s">
        <v>903</v>
      </c>
      <c r="H3474" s="17">
        <v>1</v>
      </c>
      <c r="J3474" t="s">
        <v>904</v>
      </c>
    </row>
    <row r="3475" spans="1:10" x14ac:dyDescent="0.25">
      <c r="A3475" t="s">
        <v>930</v>
      </c>
      <c r="B3475" t="s">
        <v>3209</v>
      </c>
      <c r="C3475" t="s">
        <v>902</v>
      </c>
      <c r="E3475" t="s">
        <v>3222</v>
      </c>
      <c r="F3475" t="s">
        <v>903</v>
      </c>
      <c r="H3475" s="17">
        <v>1</v>
      </c>
      <c r="J3475" t="s">
        <v>904</v>
      </c>
    </row>
    <row r="3476" spans="1:10" x14ac:dyDescent="0.25">
      <c r="A3476" t="s">
        <v>931</v>
      </c>
      <c r="B3476" t="s">
        <v>3209</v>
      </c>
      <c r="C3476" t="s">
        <v>902</v>
      </c>
      <c r="E3476" t="s">
        <v>3222</v>
      </c>
      <c r="F3476" t="s">
        <v>903</v>
      </c>
      <c r="H3476" s="17">
        <v>1</v>
      </c>
      <c r="J3476" t="s">
        <v>904</v>
      </c>
    </row>
    <row r="3477" spans="1:10" x14ac:dyDescent="0.25">
      <c r="A3477" t="s">
        <v>932</v>
      </c>
      <c r="B3477" t="s">
        <v>3209</v>
      </c>
      <c r="C3477" t="s">
        <v>902</v>
      </c>
      <c r="E3477" t="s">
        <v>3222</v>
      </c>
      <c r="F3477" t="s">
        <v>903</v>
      </c>
      <c r="H3477" s="17">
        <v>1</v>
      </c>
      <c r="J3477" t="s">
        <v>904</v>
      </c>
    </row>
    <row r="3478" spans="1:10" x14ac:dyDescent="0.25">
      <c r="A3478" t="s">
        <v>933</v>
      </c>
      <c r="B3478" t="s">
        <v>3209</v>
      </c>
      <c r="C3478" t="s">
        <v>902</v>
      </c>
      <c r="E3478" t="s">
        <v>3222</v>
      </c>
      <c r="F3478" t="s">
        <v>903</v>
      </c>
      <c r="H3478" s="17">
        <v>1</v>
      </c>
      <c r="J3478" t="s">
        <v>904</v>
      </c>
    </row>
    <row r="3479" spans="1:10" x14ac:dyDescent="0.25">
      <c r="A3479" t="s">
        <v>934</v>
      </c>
      <c r="B3479" t="s">
        <v>3209</v>
      </c>
      <c r="C3479" t="s">
        <v>902</v>
      </c>
      <c r="E3479" t="s">
        <v>3222</v>
      </c>
      <c r="F3479" t="s">
        <v>903</v>
      </c>
      <c r="H3479" s="17">
        <v>1</v>
      </c>
      <c r="J3479" t="s">
        <v>904</v>
      </c>
    </row>
    <row r="3480" spans="1:10" x14ac:dyDescent="0.25">
      <c r="A3480" t="s">
        <v>935</v>
      </c>
      <c r="B3480" t="s">
        <v>3209</v>
      </c>
      <c r="C3480" t="s">
        <v>902</v>
      </c>
      <c r="E3480" t="s">
        <v>3222</v>
      </c>
      <c r="F3480" t="s">
        <v>903</v>
      </c>
      <c r="H3480" s="17">
        <v>1</v>
      </c>
      <c r="J3480" t="s">
        <v>904</v>
      </c>
    </row>
    <row r="3481" spans="1:10" x14ac:dyDescent="0.25">
      <c r="A3481" t="s">
        <v>936</v>
      </c>
      <c r="B3481" t="s">
        <v>3209</v>
      </c>
      <c r="C3481" t="s">
        <v>902</v>
      </c>
      <c r="E3481" t="s">
        <v>3222</v>
      </c>
      <c r="F3481" t="s">
        <v>903</v>
      </c>
      <c r="H3481" s="17">
        <v>1</v>
      </c>
      <c r="J3481" t="s">
        <v>904</v>
      </c>
    </row>
    <row r="3482" spans="1:10" x14ac:dyDescent="0.25">
      <c r="A3482" t="s">
        <v>937</v>
      </c>
      <c r="B3482" t="s">
        <v>3209</v>
      </c>
      <c r="C3482" t="s">
        <v>902</v>
      </c>
      <c r="E3482" t="s">
        <v>3222</v>
      </c>
      <c r="F3482" t="s">
        <v>903</v>
      </c>
      <c r="H3482" s="17">
        <v>1</v>
      </c>
      <c r="J3482" t="s">
        <v>904</v>
      </c>
    </row>
    <row r="3483" spans="1:10" x14ac:dyDescent="0.25">
      <c r="A3483" t="s">
        <v>938</v>
      </c>
      <c r="B3483" t="s">
        <v>3209</v>
      </c>
      <c r="C3483" t="s">
        <v>902</v>
      </c>
      <c r="E3483" t="s">
        <v>3222</v>
      </c>
      <c r="F3483" t="s">
        <v>903</v>
      </c>
      <c r="H3483" s="17">
        <v>1</v>
      </c>
      <c r="J3483" t="s">
        <v>904</v>
      </c>
    </row>
    <row r="3484" spans="1:10" x14ac:dyDescent="0.25">
      <c r="A3484" t="s">
        <v>939</v>
      </c>
      <c r="B3484" t="s">
        <v>3209</v>
      </c>
      <c r="C3484" t="s">
        <v>902</v>
      </c>
      <c r="E3484" t="s">
        <v>3222</v>
      </c>
      <c r="F3484" t="s">
        <v>903</v>
      </c>
      <c r="H3484" s="17">
        <v>1</v>
      </c>
      <c r="J3484" t="s">
        <v>904</v>
      </c>
    </row>
    <row r="3485" spans="1:10" x14ac:dyDescent="0.25">
      <c r="A3485" t="s">
        <v>940</v>
      </c>
      <c r="B3485" t="s">
        <v>3209</v>
      </c>
      <c r="C3485" t="s">
        <v>902</v>
      </c>
      <c r="E3485" t="s">
        <v>3222</v>
      </c>
      <c r="F3485" t="s">
        <v>903</v>
      </c>
      <c r="H3485" s="17">
        <v>1</v>
      </c>
      <c r="J3485" t="s">
        <v>904</v>
      </c>
    </row>
    <row r="3486" spans="1:10" x14ac:dyDescent="0.25">
      <c r="A3486" t="s">
        <v>941</v>
      </c>
      <c r="B3486" t="s">
        <v>3209</v>
      </c>
      <c r="C3486" t="s">
        <v>902</v>
      </c>
      <c r="E3486" t="s">
        <v>3222</v>
      </c>
      <c r="F3486" t="s">
        <v>903</v>
      </c>
      <c r="H3486" s="17">
        <v>1</v>
      </c>
      <c r="J3486" t="s">
        <v>904</v>
      </c>
    </row>
    <row r="3487" spans="1:10" x14ac:dyDescent="0.25">
      <c r="A3487" t="s">
        <v>942</v>
      </c>
      <c r="B3487" t="s">
        <v>3209</v>
      </c>
      <c r="C3487" t="s">
        <v>902</v>
      </c>
      <c r="E3487" t="s">
        <v>3222</v>
      </c>
      <c r="F3487" t="s">
        <v>903</v>
      </c>
      <c r="H3487" s="17">
        <v>1</v>
      </c>
      <c r="J3487" t="s">
        <v>904</v>
      </c>
    </row>
    <row r="3488" spans="1:10" x14ac:dyDescent="0.25">
      <c r="A3488" t="s">
        <v>943</v>
      </c>
      <c r="B3488" t="s">
        <v>3209</v>
      </c>
      <c r="C3488" t="s">
        <v>902</v>
      </c>
      <c r="E3488" t="s">
        <v>3222</v>
      </c>
      <c r="F3488" t="s">
        <v>903</v>
      </c>
      <c r="H3488" s="17">
        <v>1</v>
      </c>
      <c r="J3488" t="s">
        <v>904</v>
      </c>
    </row>
    <row r="3489" spans="1:12" x14ac:dyDescent="0.25">
      <c r="A3489" t="s">
        <v>944</v>
      </c>
      <c r="B3489" t="s">
        <v>3209</v>
      </c>
      <c r="C3489" t="s">
        <v>902</v>
      </c>
      <c r="E3489" t="s">
        <v>3222</v>
      </c>
      <c r="F3489" t="s">
        <v>903</v>
      </c>
      <c r="H3489" s="17">
        <v>1</v>
      </c>
      <c r="J3489" t="s">
        <v>904</v>
      </c>
    </row>
    <row r="3490" spans="1:12" x14ac:dyDescent="0.25">
      <c r="A3490" t="s">
        <v>945</v>
      </c>
      <c r="B3490" t="s">
        <v>3209</v>
      </c>
      <c r="C3490" t="s">
        <v>902</v>
      </c>
      <c r="E3490" t="s">
        <v>3222</v>
      </c>
      <c r="F3490" t="s">
        <v>903</v>
      </c>
      <c r="H3490" s="17">
        <v>1</v>
      </c>
      <c r="J3490" t="s">
        <v>904</v>
      </c>
      <c r="L3490" t="s">
        <v>10055</v>
      </c>
    </row>
    <row r="3491" spans="1:12" x14ac:dyDescent="0.25">
      <c r="A3491" t="s">
        <v>946</v>
      </c>
      <c r="B3491" t="s">
        <v>3209</v>
      </c>
      <c r="C3491" t="s">
        <v>902</v>
      </c>
      <c r="E3491" t="s">
        <v>3222</v>
      </c>
      <c r="F3491" t="s">
        <v>903</v>
      </c>
      <c r="H3491" s="17">
        <v>1</v>
      </c>
      <c r="J3491" t="s">
        <v>904</v>
      </c>
      <c r="L3491" t="s">
        <v>10056</v>
      </c>
    </row>
    <row r="3492" spans="1:12" x14ac:dyDescent="0.25">
      <c r="A3492" t="s">
        <v>947</v>
      </c>
      <c r="B3492" t="s">
        <v>3209</v>
      </c>
      <c r="C3492" t="s">
        <v>902</v>
      </c>
      <c r="E3492" t="s">
        <v>3222</v>
      </c>
      <c r="F3492" t="s">
        <v>903</v>
      </c>
      <c r="H3492" s="17">
        <v>1</v>
      </c>
      <c r="J3492" t="s">
        <v>904</v>
      </c>
    </row>
    <row r="3493" spans="1:12" x14ac:dyDescent="0.25">
      <c r="A3493" t="s">
        <v>948</v>
      </c>
      <c r="B3493" t="s">
        <v>3209</v>
      </c>
      <c r="C3493" t="s">
        <v>902</v>
      </c>
      <c r="E3493" t="s">
        <v>3222</v>
      </c>
      <c r="F3493" t="s">
        <v>903</v>
      </c>
      <c r="H3493" s="17">
        <v>1</v>
      </c>
      <c r="J3493" t="s">
        <v>904</v>
      </c>
    </row>
    <row r="3494" spans="1:12" x14ac:dyDescent="0.25">
      <c r="A3494" t="s">
        <v>949</v>
      </c>
      <c r="B3494" t="s">
        <v>3209</v>
      </c>
      <c r="C3494" t="s">
        <v>902</v>
      </c>
      <c r="E3494" t="s">
        <v>3222</v>
      </c>
      <c r="F3494" t="s">
        <v>903</v>
      </c>
      <c r="H3494" s="17">
        <v>1</v>
      </c>
      <c r="J3494" t="s">
        <v>904</v>
      </c>
      <c r="L3494" t="s">
        <v>10057</v>
      </c>
    </row>
    <row r="3495" spans="1:12" x14ac:dyDescent="0.25">
      <c r="A3495" t="s">
        <v>950</v>
      </c>
      <c r="B3495" t="s">
        <v>3209</v>
      </c>
      <c r="C3495" t="s">
        <v>902</v>
      </c>
      <c r="E3495" t="s">
        <v>3222</v>
      </c>
      <c r="F3495" t="s">
        <v>903</v>
      </c>
      <c r="H3495" s="17">
        <v>1</v>
      </c>
      <c r="J3495" t="s">
        <v>904</v>
      </c>
      <c r="L3495" t="s">
        <v>10058</v>
      </c>
    </row>
    <row r="3496" spans="1:12" x14ac:dyDescent="0.25">
      <c r="A3496" t="s">
        <v>951</v>
      </c>
      <c r="B3496" t="s">
        <v>3209</v>
      </c>
      <c r="C3496" t="s">
        <v>902</v>
      </c>
      <c r="E3496" t="s">
        <v>3222</v>
      </c>
      <c r="F3496" t="s">
        <v>903</v>
      </c>
      <c r="H3496" s="17">
        <v>1</v>
      </c>
      <c r="J3496" t="s">
        <v>904</v>
      </c>
    </row>
    <row r="3497" spans="1:12" x14ac:dyDescent="0.25">
      <c r="A3497" t="s">
        <v>952</v>
      </c>
      <c r="B3497" t="s">
        <v>3209</v>
      </c>
      <c r="C3497" t="s">
        <v>902</v>
      </c>
      <c r="E3497" t="s">
        <v>3222</v>
      </c>
      <c r="F3497" t="s">
        <v>903</v>
      </c>
      <c r="H3497" s="17">
        <v>1</v>
      </c>
      <c r="J3497" t="s">
        <v>904</v>
      </c>
    </row>
    <row r="3498" spans="1:12" x14ac:dyDescent="0.25">
      <c r="A3498" t="s">
        <v>953</v>
      </c>
      <c r="B3498" t="s">
        <v>3209</v>
      </c>
      <c r="C3498" t="s">
        <v>902</v>
      </c>
      <c r="E3498" t="s">
        <v>3222</v>
      </c>
      <c r="F3498" t="s">
        <v>903</v>
      </c>
      <c r="H3498" s="17">
        <v>1</v>
      </c>
      <c r="J3498" t="s">
        <v>904</v>
      </c>
    </row>
    <row r="3499" spans="1:12" x14ac:dyDescent="0.25">
      <c r="A3499" t="s">
        <v>954</v>
      </c>
      <c r="B3499" t="s">
        <v>3209</v>
      </c>
      <c r="C3499" t="s">
        <v>902</v>
      </c>
      <c r="E3499" t="s">
        <v>3222</v>
      </c>
      <c r="F3499" t="s">
        <v>903</v>
      </c>
      <c r="H3499" s="17">
        <v>1</v>
      </c>
      <c r="J3499" t="s">
        <v>904</v>
      </c>
      <c r="L3499" t="s">
        <v>10059</v>
      </c>
    </row>
    <row r="3500" spans="1:12" x14ac:dyDescent="0.25">
      <c r="A3500" t="s">
        <v>955</v>
      </c>
      <c r="B3500" t="s">
        <v>3209</v>
      </c>
      <c r="C3500" t="s">
        <v>902</v>
      </c>
      <c r="E3500" t="s">
        <v>3222</v>
      </c>
      <c r="F3500" t="s">
        <v>903</v>
      </c>
      <c r="H3500" s="17">
        <v>1</v>
      </c>
      <c r="J3500" t="s">
        <v>904</v>
      </c>
      <c r="L3500" t="s">
        <v>10060</v>
      </c>
    </row>
    <row r="3501" spans="1:12" x14ac:dyDescent="0.25">
      <c r="A3501" t="s">
        <v>956</v>
      </c>
      <c r="B3501" t="s">
        <v>3209</v>
      </c>
      <c r="C3501" t="s">
        <v>902</v>
      </c>
      <c r="E3501" t="s">
        <v>3222</v>
      </c>
      <c r="F3501" t="s">
        <v>903</v>
      </c>
      <c r="H3501" s="17">
        <v>1</v>
      </c>
      <c r="J3501" t="s">
        <v>904</v>
      </c>
    </row>
    <row r="3502" spans="1:12" x14ac:dyDescent="0.25">
      <c r="A3502" t="s">
        <v>957</v>
      </c>
      <c r="B3502" t="s">
        <v>3209</v>
      </c>
      <c r="C3502" t="s">
        <v>902</v>
      </c>
      <c r="E3502" t="s">
        <v>3222</v>
      </c>
      <c r="F3502" t="s">
        <v>903</v>
      </c>
      <c r="H3502" s="17">
        <v>1</v>
      </c>
      <c r="J3502" t="s">
        <v>904</v>
      </c>
    </row>
    <row r="3503" spans="1:12" x14ac:dyDescent="0.25">
      <c r="A3503" t="s">
        <v>958</v>
      </c>
      <c r="B3503" t="s">
        <v>3209</v>
      </c>
      <c r="C3503" t="s">
        <v>902</v>
      </c>
      <c r="E3503" t="s">
        <v>3222</v>
      </c>
      <c r="F3503" t="s">
        <v>903</v>
      </c>
      <c r="H3503" s="17">
        <v>1</v>
      </c>
      <c r="J3503" t="s">
        <v>904</v>
      </c>
    </row>
    <row r="3504" spans="1:12" x14ac:dyDescent="0.25">
      <c r="A3504" t="s">
        <v>959</v>
      </c>
      <c r="B3504" t="s">
        <v>3209</v>
      </c>
      <c r="C3504" t="s">
        <v>902</v>
      </c>
      <c r="E3504" t="s">
        <v>3222</v>
      </c>
      <c r="F3504" t="s">
        <v>903</v>
      </c>
      <c r="H3504" s="17">
        <v>1</v>
      </c>
      <c r="J3504" t="s">
        <v>904</v>
      </c>
    </row>
    <row r="3505" spans="1:10" x14ac:dyDescent="0.25">
      <c r="A3505" t="s">
        <v>960</v>
      </c>
      <c r="B3505" t="s">
        <v>3209</v>
      </c>
      <c r="C3505" t="s">
        <v>902</v>
      </c>
      <c r="E3505" t="s">
        <v>3222</v>
      </c>
      <c r="F3505" t="s">
        <v>903</v>
      </c>
      <c r="H3505" s="17">
        <v>1</v>
      </c>
      <c r="J3505" t="s">
        <v>904</v>
      </c>
    </row>
    <row r="3506" spans="1:10" x14ac:dyDescent="0.25">
      <c r="A3506" t="s">
        <v>961</v>
      </c>
      <c r="B3506" t="s">
        <v>3209</v>
      </c>
      <c r="C3506" t="s">
        <v>902</v>
      </c>
      <c r="E3506" t="s">
        <v>3222</v>
      </c>
      <c r="F3506" t="s">
        <v>903</v>
      </c>
      <c r="H3506" s="17">
        <v>1</v>
      </c>
      <c r="J3506" t="s">
        <v>904</v>
      </c>
    </row>
    <row r="3507" spans="1:10" x14ac:dyDescent="0.25">
      <c r="A3507" t="s">
        <v>962</v>
      </c>
      <c r="B3507" t="s">
        <v>3209</v>
      </c>
      <c r="C3507" t="s">
        <v>902</v>
      </c>
      <c r="E3507" t="s">
        <v>3222</v>
      </c>
      <c r="F3507" t="s">
        <v>903</v>
      </c>
      <c r="H3507" s="17">
        <v>1</v>
      </c>
      <c r="J3507" t="s">
        <v>904</v>
      </c>
    </row>
    <row r="3508" spans="1:10" x14ac:dyDescent="0.25">
      <c r="A3508" t="s">
        <v>963</v>
      </c>
      <c r="B3508" t="s">
        <v>874</v>
      </c>
      <c r="C3508" t="s">
        <v>814</v>
      </c>
      <c r="E3508" t="s">
        <v>3219</v>
      </c>
      <c r="F3508" t="s">
        <v>3741</v>
      </c>
      <c r="H3508" s="17">
        <v>1</v>
      </c>
      <c r="J3508" t="s">
        <v>964</v>
      </c>
    </row>
    <row r="3509" spans="1:10" x14ac:dyDescent="0.25">
      <c r="A3509" t="s">
        <v>965</v>
      </c>
      <c r="B3509" t="s">
        <v>874</v>
      </c>
      <c r="C3509" t="s">
        <v>814</v>
      </c>
      <c r="E3509" t="s">
        <v>3219</v>
      </c>
      <c r="F3509" t="s">
        <v>3741</v>
      </c>
      <c r="H3509" s="17">
        <v>1</v>
      </c>
      <c r="J3509" t="s">
        <v>964</v>
      </c>
    </row>
    <row r="3510" spans="1:10" x14ac:dyDescent="0.25">
      <c r="A3510" t="s">
        <v>966</v>
      </c>
      <c r="B3510" t="s">
        <v>874</v>
      </c>
      <c r="C3510" t="s">
        <v>814</v>
      </c>
      <c r="E3510" t="s">
        <v>3219</v>
      </c>
      <c r="F3510" t="s">
        <v>3741</v>
      </c>
      <c r="H3510" s="17">
        <v>1</v>
      </c>
      <c r="J3510" t="s">
        <v>964</v>
      </c>
    </row>
    <row r="3511" spans="1:10" x14ac:dyDescent="0.25">
      <c r="A3511" t="s">
        <v>967</v>
      </c>
      <c r="B3511" t="s">
        <v>874</v>
      </c>
      <c r="C3511" t="s">
        <v>814</v>
      </c>
      <c r="E3511" t="s">
        <v>3219</v>
      </c>
      <c r="F3511" t="s">
        <v>3741</v>
      </c>
      <c r="H3511" s="17">
        <v>1</v>
      </c>
      <c r="J3511" t="s">
        <v>964</v>
      </c>
    </row>
    <row r="3512" spans="1:10" x14ac:dyDescent="0.25">
      <c r="A3512" t="s">
        <v>968</v>
      </c>
      <c r="B3512" t="s">
        <v>874</v>
      </c>
      <c r="C3512" t="s">
        <v>814</v>
      </c>
      <c r="E3512" t="s">
        <v>3219</v>
      </c>
      <c r="F3512" t="s">
        <v>3741</v>
      </c>
      <c r="H3512" s="17">
        <v>1</v>
      </c>
      <c r="J3512" t="s">
        <v>964</v>
      </c>
    </row>
    <row r="3513" spans="1:10" x14ac:dyDescent="0.25">
      <c r="A3513" t="s">
        <v>969</v>
      </c>
      <c r="B3513" t="s">
        <v>874</v>
      </c>
      <c r="C3513" t="s">
        <v>814</v>
      </c>
      <c r="E3513" t="s">
        <v>3219</v>
      </c>
      <c r="F3513" t="s">
        <v>3741</v>
      </c>
      <c r="H3513" s="17">
        <v>1</v>
      </c>
      <c r="J3513" t="s">
        <v>964</v>
      </c>
    </row>
    <row r="3514" spans="1:10" x14ac:dyDescent="0.25">
      <c r="A3514" t="s">
        <v>970</v>
      </c>
      <c r="B3514" t="s">
        <v>874</v>
      </c>
      <c r="C3514" t="s">
        <v>814</v>
      </c>
      <c r="E3514" t="s">
        <v>3219</v>
      </c>
      <c r="F3514" t="s">
        <v>3741</v>
      </c>
      <c r="H3514" s="17">
        <v>1</v>
      </c>
      <c r="J3514" t="s">
        <v>964</v>
      </c>
    </row>
    <row r="3515" spans="1:10" x14ac:dyDescent="0.25">
      <c r="A3515" t="s">
        <v>971</v>
      </c>
      <c r="B3515" t="s">
        <v>874</v>
      </c>
      <c r="C3515" t="s">
        <v>814</v>
      </c>
      <c r="E3515" t="s">
        <v>3219</v>
      </c>
      <c r="F3515" t="s">
        <v>3741</v>
      </c>
      <c r="H3515" s="17">
        <v>1</v>
      </c>
      <c r="J3515" t="s">
        <v>964</v>
      </c>
    </row>
    <row r="3516" spans="1:10" x14ac:dyDescent="0.25">
      <c r="A3516" t="s">
        <v>972</v>
      </c>
      <c r="B3516" t="s">
        <v>874</v>
      </c>
      <c r="C3516" t="s">
        <v>814</v>
      </c>
      <c r="E3516" t="s">
        <v>3219</v>
      </c>
      <c r="F3516" t="s">
        <v>3741</v>
      </c>
      <c r="H3516" s="17">
        <v>1</v>
      </c>
      <c r="J3516" t="s">
        <v>964</v>
      </c>
    </row>
    <row r="3517" spans="1:10" x14ac:dyDescent="0.25">
      <c r="A3517" t="s">
        <v>973</v>
      </c>
      <c r="B3517" t="s">
        <v>874</v>
      </c>
      <c r="C3517" t="s">
        <v>814</v>
      </c>
      <c r="E3517" t="s">
        <v>3219</v>
      </c>
      <c r="F3517" t="s">
        <v>3741</v>
      </c>
      <c r="H3517" s="17">
        <v>1</v>
      </c>
      <c r="J3517" t="s">
        <v>964</v>
      </c>
    </row>
    <row r="3518" spans="1:10" x14ac:dyDescent="0.25">
      <c r="A3518" t="s">
        <v>974</v>
      </c>
      <c r="B3518" t="s">
        <v>874</v>
      </c>
      <c r="C3518" t="s">
        <v>814</v>
      </c>
      <c r="E3518" t="s">
        <v>3219</v>
      </c>
      <c r="F3518" t="s">
        <v>3741</v>
      </c>
      <c r="H3518" s="17">
        <v>1</v>
      </c>
      <c r="J3518" t="s">
        <v>964</v>
      </c>
    </row>
    <row r="3519" spans="1:10" x14ac:dyDescent="0.25">
      <c r="A3519" t="s">
        <v>975</v>
      </c>
      <c r="B3519" t="s">
        <v>874</v>
      </c>
      <c r="C3519" t="s">
        <v>814</v>
      </c>
      <c r="E3519" t="s">
        <v>3219</v>
      </c>
      <c r="F3519" t="s">
        <v>3741</v>
      </c>
      <c r="H3519" s="17">
        <v>1</v>
      </c>
      <c r="J3519" t="s">
        <v>964</v>
      </c>
    </row>
    <row r="3520" spans="1:10" x14ac:dyDescent="0.25">
      <c r="A3520" t="s">
        <v>976</v>
      </c>
      <c r="B3520" t="s">
        <v>874</v>
      </c>
      <c r="C3520" t="s">
        <v>814</v>
      </c>
      <c r="E3520" t="s">
        <v>3219</v>
      </c>
      <c r="F3520" t="s">
        <v>3741</v>
      </c>
      <c r="H3520" s="17">
        <v>1</v>
      </c>
      <c r="J3520" t="s">
        <v>964</v>
      </c>
    </row>
    <row r="3521" spans="1:12" x14ac:dyDescent="0.25">
      <c r="A3521" t="s">
        <v>977</v>
      </c>
      <c r="B3521" t="s">
        <v>874</v>
      </c>
      <c r="C3521" t="s">
        <v>814</v>
      </c>
      <c r="E3521" t="s">
        <v>3219</v>
      </c>
      <c r="F3521" t="s">
        <v>3741</v>
      </c>
      <c r="H3521" s="17">
        <v>1</v>
      </c>
      <c r="J3521" t="s">
        <v>964</v>
      </c>
    </row>
    <row r="3522" spans="1:12" x14ac:dyDescent="0.25">
      <c r="A3522" t="s">
        <v>978</v>
      </c>
      <c r="B3522" t="s">
        <v>874</v>
      </c>
      <c r="C3522" t="s">
        <v>814</v>
      </c>
      <c r="E3522" t="s">
        <v>3219</v>
      </c>
      <c r="F3522" t="s">
        <v>3741</v>
      </c>
      <c r="H3522" s="17">
        <v>1</v>
      </c>
      <c r="J3522" t="s">
        <v>964</v>
      </c>
    </row>
    <row r="3523" spans="1:12" x14ac:dyDescent="0.25">
      <c r="A3523" t="s">
        <v>979</v>
      </c>
      <c r="B3523" t="s">
        <v>874</v>
      </c>
      <c r="C3523" t="s">
        <v>814</v>
      </c>
      <c r="E3523" t="s">
        <v>3219</v>
      </c>
      <c r="F3523" t="s">
        <v>3741</v>
      </c>
      <c r="H3523" s="17">
        <v>1</v>
      </c>
      <c r="J3523" t="s">
        <v>964</v>
      </c>
    </row>
    <row r="3524" spans="1:12" x14ac:dyDescent="0.25">
      <c r="A3524" t="s">
        <v>980</v>
      </c>
      <c r="B3524" t="s">
        <v>874</v>
      </c>
      <c r="C3524" t="s">
        <v>814</v>
      </c>
      <c r="E3524" t="s">
        <v>3219</v>
      </c>
      <c r="F3524" t="s">
        <v>3741</v>
      </c>
      <c r="H3524" s="17">
        <v>1</v>
      </c>
      <c r="J3524" t="s">
        <v>964</v>
      </c>
    </row>
    <row r="3525" spans="1:12" x14ac:dyDescent="0.25">
      <c r="A3525" t="s">
        <v>981</v>
      </c>
      <c r="B3525" t="s">
        <v>874</v>
      </c>
      <c r="C3525" t="s">
        <v>814</v>
      </c>
      <c r="E3525" t="s">
        <v>3219</v>
      </c>
      <c r="F3525" t="s">
        <v>3741</v>
      </c>
      <c r="H3525" s="17">
        <v>1</v>
      </c>
      <c r="J3525" t="s">
        <v>964</v>
      </c>
    </row>
    <row r="3526" spans="1:12" x14ac:dyDescent="0.25">
      <c r="A3526" t="s">
        <v>982</v>
      </c>
      <c r="B3526" t="s">
        <v>874</v>
      </c>
      <c r="C3526" t="s">
        <v>814</v>
      </c>
      <c r="E3526" t="s">
        <v>3219</v>
      </c>
      <c r="F3526" t="s">
        <v>3741</v>
      </c>
      <c r="H3526" s="17">
        <v>1</v>
      </c>
      <c r="J3526" t="s">
        <v>964</v>
      </c>
      <c r="L3526" t="s">
        <v>10061</v>
      </c>
    </row>
    <row r="3527" spans="1:12" x14ac:dyDescent="0.25">
      <c r="A3527" t="s">
        <v>983</v>
      </c>
      <c r="B3527" t="s">
        <v>874</v>
      </c>
      <c r="C3527" t="s">
        <v>814</v>
      </c>
      <c r="E3527" t="s">
        <v>3219</v>
      </c>
      <c r="F3527" t="s">
        <v>3741</v>
      </c>
      <c r="H3527" s="17">
        <v>1</v>
      </c>
      <c r="J3527" t="s">
        <v>964</v>
      </c>
    </row>
    <row r="3528" spans="1:12" x14ac:dyDescent="0.25">
      <c r="A3528" t="s">
        <v>984</v>
      </c>
      <c r="B3528" t="s">
        <v>874</v>
      </c>
      <c r="C3528" t="s">
        <v>814</v>
      </c>
      <c r="E3528" t="s">
        <v>3219</v>
      </c>
      <c r="F3528" t="s">
        <v>3741</v>
      </c>
      <c r="H3528" s="17">
        <v>1</v>
      </c>
      <c r="J3528" t="s">
        <v>964</v>
      </c>
    </row>
    <row r="3529" spans="1:12" x14ac:dyDescent="0.25">
      <c r="A3529" t="s">
        <v>985</v>
      </c>
      <c r="B3529" t="s">
        <v>874</v>
      </c>
      <c r="C3529" t="s">
        <v>814</v>
      </c>
      <c r="E3529" t="s">
        <v>3219</v>
      </c>
      <c r="F3529" t="s">
        <v>3741</v>
      </c>
      <c r="H3529" s="17">
        <v>1</v>
      </c>
      <c r="J3529" t="s">
        <v>964</v>
      </c>
    </row>
    <row r="3530" spans="1:12" x14ac:dyDescent="0.25">
      <c r="A3530" t="s">
        <v>986</v>
      </c>
      <c r="B3530" t="s">
        <v>874</v>
      </c>
      <c r="C3530" t="s">
        <v>814</v>
      </c>
      <c r="E3530" t="s">
        <v>3219</v>
      </c>
      <c r="F3530" t="s">
        <v>3741</v>
      </c>
      <c r="H3530" s="17">
        <v>1</v>
      </c>
      <c r="J3530" t="s">
        <v>964</v>
      </c>
    </row>
    <row r="3531" spans="1:12" x14ac:dyDescent="0.25">
      <c r="A3531" t="s">
        <v>987</v>
      </c>
      <c r="B3531" t="s">
        <v>874</v>
      </c>
      <c r="C3531" t="s">
        <v>814</v>
      </c>
      <c r="E3531" t="s">
        <v>3219</v>
      </c>
      <c r="F3531" t="s">
        <v>3741</v>
      </c>
      <c r="H3531" s="17">
        <v>1</v>
      </c>
      <c r="J3531" t="s">
        <v>964</v>
      </c>
    </row>
    <row r="3532" spans="1:12" x14ac:dyDescent="0.25">
      <c r="A3532" t="s">
        <v>988</v>
      </c>
      <c r="B3532" t="s">
        <v>874</v>
      </c>
      <c r="C3532" t="s">
        <v>814</v>
      </c>
      <c r="E3532" t="s">
        <v>3219</v>
      </c>
      <c r="F3532" t="s">
        <v>3741</v>
      </c>
      <c r="H3532" s="17">
        <v>1</v>
      </c>
      <c r="J3532" t="s">
        <v>964</v>
      </c>
    </row>
    <row r="3533" spans="1:12" x14ac:dyDescent="0.25">
      <c r="A3533" t="s">
        <v>989</v>
      </c>
      <c r="B3533" t="s">
        <v>874</v>
      </c>
      <c r="C3533" t="s">
        <v>814</v>
      </c>
      <c r="E3533" t="s">
        <v>3219</v>
      </c>
      <c r="F3533" t="s">
        <v>3741</v>
      </c>
      <c r="H3533" s="17">
        <v>1</v>
      </c>
      <c r="J3533" t="s">
        <v>964</v>
      </c>
    </row>
    <row r="3534" spans="1:12" x14ac:dyDescent="0.25">
      <c r="A3534" t="s">
        <v>990</v>
      </c>
      <c r="B3534" t="s">
        <v>874</v>
      </c>
      <c r="C3534" t="s">
        <v>814</v>
      </c>
      <c r="E3534" t="s">
        <v>3219</v>
      </c>
      <c r="F3534" t="s">
        <v>3741</v>
      </c>
      <c r="H3534" s="17">
        <v>1</v>
      </c>
      <c r="J3534" t="s">
        <v>964</v>
      </c>
    </row>
    <row r="3535" spans="1:12" x14ac:dyDescent="0.25">
      <c r="A3535" t="s">
        <v>991</v>
      </c>
      <c r="B3535" t="s">
        <v>874</v>
      </c>
      <c r="C3535" t="s">
        <v>814</v>
      </c>
      <c r="E3535" t="s">
        <v>3219</v>
      </c>
      <c r="F3535" t="s">
        <v>3741</v>
      </c>
      <c r="H3535" s="17">
        <v>1</v>
      </c>
      <c r="J3535" t="s">
        <v>964</v>
      </c>
    </row>
    <row r="3536" spans="1:12" x14ac:dyDescent="0.25">
      <c r="A3536" t="s">
        <v>992</v>
      </c>
      <c r="B3536" t="s">
        <v>874</v>
      </c>
      <c r="C3536" t="s">
        <v>814</v>
      </c>
      <c r="E3536" t="s">
        <v>3219</v>
      </c>
      <c r="F3536" t="s">
        <v>3741</v>
      </c>
      <c r="H3536" s="17">
        <v>1</v>
      </c>
      <c r="J3536" t="s">
        <v>964</v>
      </c>
    </row>
    <row r="3537" spans="1:12" x14ac:dyDescent="0.25">
      <c r="A3537" t="s">
        <v>993</v>
      </c>
      <c r="B3537" t="s">
        <v>994</v>
      </c>
      <c r="C3537" t="s">
        <v>995</v>
      </c>
      <c r="E3537" t="s">
        <v>3219</v>
      </c>
      <c r="F3537" t="s">
        <v>3741</v>
      </c>
      <c r="H3537" s="17">
        <v>1</v>
      </c>
      <c r="J3537" t="s">
        <v>996</v>
      </c>
    </row>
    <row r="3538" spans="1:12" x14ac:dyDescent="0.25">
      <c r="A3538" t="s">
        <v>997</v>
      </c>
      <c r="B3538" t="s">
        <v>994</v>
      </c>
      <c r="C3538" t="s">
        <v>995</v>
      </c>
      <c r="E3538" t="s">
        <v>3219</v>
      </c>
      <c r="F3538" t="s">
        <v>3741</v>
      </c>
      <c r="H3538" s="17">
        <v>1</v>
      </c>
      <c r="J3538" t="s">
        <v>996</v>
      </c>
      <c r="L3538" t="s">
        <v>10062</v>
      </c>
    </row>
    <row r="3539" spans="1:12" x14ac:dyDescent="0.25">
      <c r="A3539" t="s">
        <v>998</v>
      </c>
      <c r="B3539" t="s">
        <v>994</v>
      </c>
      <c r="C3539" t="s">
        <v>995</v>
      </c>
      <c r="E3539" t="s">
        <v>3219</v>
      </c>
      <c r="F3539" t="s">
        <v>3741</v>
      </c>
      <c r="H3539" s="17">
        <v>1</v>
      </c>
      <c r="J3539" t="s">
        <v>996</v>
      </c>
    </row>
    <row r="3540" spans="1:12" x14ac:dyDescent="0.25">
      <c r="A3540" t="s">
        <v>999</v>
      </c>
      <c r="B3540" t="s">
        <v>994</v>
      </c>
      <c r="C3540" t="s">
        <v>995</v>
      </c>
      <c r="E3540" t="s">
        <v>3219</v>
      </c>
      <c r="F3540" t="s">
        <v>3741</v>
      </c>
      <c r="H3540" s="17">
        <v>1</v>
      </c>
      <c r="J3540" t="s">
        <v>996</v>
      </c>
    </row>
    <row r="3541" spans="1:12" x14ac:dyDescent="0.25">
      <c r="A3541" t="s">
        <v>1000</v>
      </c>
      <c r="B3541" t="s">
        <v>994</v>
      </c>
      <c r="C3541" t="s">
        <v>995</v>
      </c>
      <c r="E3541" t="s">
        <v>3219</v>
      </c>
      <c r="F3541" t="s">
        <v>3741</v>
      </c>
      <c r="H3541" s="17">
        <v>1</v>
      </c>
      <c r="J3541" t="s">
        <v>996</v>
      </c>
    </row>
    <row r="3542" spans="1:12" x14ac:dyDescent="0.25">
      <c r="A3542" t="s">
        <v>1001</v>
      </c>
      <c r="B3542" t="s">
        <v>994</v>
      </c>
      <c r="C3542" t="s">
        <v>995</v>
      </c>
      <c r="E3542" t="s">
        <v>3219</v>
      </c>
      <c r="F3542" t="s">
        <v>3741</v>
      </c>
      <c r="H3542" s="17">
        <v>1</v>
      </c>
      <c r="J3542" t="s">
        <v>996</v>
      </c>
    </row>
    <row r="3543" spans="1:12" x14ac:dyDescent="0.25">
      <c r="A3543" t="s">
        <v>1002</v>
      </c>
      <c r="B3543" t="s">
        <v>994</v>
      </c>
      <c r="C3543" t="s">
        <v>995</v>
      </c>
      <c r="E3543" t="s">
        <v>3219</v>
      </c>
      <c r="F3543" t="s">
        <v>3741</v>
      </c>
      <c r="H3543" s="17">
        <v>1</v>
      </c>
      <c r="J3543" t="s">
        <v>996</v>
      </c>
    </row>
    <row r="3544" spans="1:12" x14ac:dyDescent="0.25">
      <c r="A3544" t="s">
        <v>1003</v>
      </c>
      <c r="B3544" t="s">
        <v>994</v>
      </c>
      <c r="C3544" t="s">
        <v>995</v>
      </c>
      <c r="E3544" t="s">
        <v>3219</v>
      </c>
      <c r="F3544" t="s">
        <v>3741</v>
      </c>
      <c r="H3544" s="17">
        <v>1</v>
      </c>
      <c r="J3544" t="s">
        <v>996</v>
      </c>
      <c r="L3544" t="s">
        <v>10063</v>
      </c>
    </row>
    <row r="3545" spans="1:12" x14ac:dyDescent="0.25">
      <c r="A3545" t="s">
        <v>1004</v>
      </c>
      <c r="B3545" t="s">
        <v>994</v>
      </c>
      <c r="C3545" t="s">
        <v>995</v>
      </c>
      <c r="E3545" t="s">
        <v>3219</v>
      </c>
      <c r="F3545" t="s">
        <v>3741</v>
      </c>
      <c r="H3545" s="17">
        <v>1</v>
      </c>
      <c r="J3545" t="s">
        <v>996</v>
      </c>
    </row>
    <row r="3546" spans="1:12" x14ac:dyDescent="0.25">
      <c r="A3546" t="s">
        <v>1005</v>
      </c>
      <c r="B3546" t="s">
        <v>994</v>
      </c>
      <c r="C3546" t="s">
        <v>995</v>
      </c>
      <c r="E3546" t="s">
        <v>3219</v>
      </c>
      <c r="F3546" t="s">
        <v>3741</v>
      </c>
      <c r="H3546" s="17">
        <v>1</v>
      </c>
      <c r="J3546" t="s">
        <v>996</v>
      </c>
    </row>
    <row r="3547" spans="1:12" x14ac:dyDescent="0.25">
      <c r="A3547" t="s">
        <v>1006</v>
      </c>
      <c r="B3547" t="s">
        <v>994</v>
      </c>
      <c r="C3547" t="s">
        <v>995</v>
      </c>
      <c r="E3547" t="s">
        <v>3219</v>
      </c>
      <c r="F3547" t="s">
        <v>3741</v>
      </c>
      <c r="H3547" s="17">
        <v>1</v>
      </c>
      <c r="J3547" t="s">
        <v>996</v>
      </c>
      <c r="K3547" t="s">
        <v>10064</v>
      </c>
    </row>
    <row r="3548" spans="1:12" x14ac:dyDescent="0.25">
      <c r="A3548" t="s">
        <v>1007</v>
      </c>
      <c r="B3548" t="s">
        <v>994</v>
      </c>
      <c r="C3548" t="s">
        <v>995</v>
      </c>
      <c r="E3548" t="s">
        <v>3219</v>
      </c>
      <c r="F3548" t="s">
        <v>3741</v>
      </c>
      <c r="H3548" s="17">
        <v>1</v>
      </c>
      <c r="J3548" t="s">
        <v>996</v>
      </c>
    </row>
    <row r="3549" spans="1:12" x14ac:dyDescent="0.25">
      <c r="A3549" t="s">
        <v>1008</v>
      </c>
      <c r="B3549" t="s">
        <v>994</v>
      </c>
      <c r="C3549" t="s">
        <v>995</v>
      </c>
      <c r="E3549" t="s">
        <v>3219</v>
      </c>
      <c r="F3549" t="s">
        <v>3741</v>
      </c>
      <c r="H3549" s="17">
        <v>1</v>
      </c>
      <c r="J3549" t="s">
        <v>996</v>
      </c>
      <c r="L3549" t="s">
        <v>10065</v>
      </c>
    </row>
    <row r="3550" spans="1:12" x14ac:dyDescent="0.25">
      <c r="A3550" t="s">
        <v>1009</v>
      </c>
      <c r="B3550" t="s">
        <v>994</v>
      </c>
      <c r="C3550" t="s">
        <v>995</v>
      </c>
      <c r="E3550" t="s">
        <v>3219</v>
      </c>
      <c r="F3550" t="s">
        <v>3741</v>
      </c>
      <c r="H3550" s="17">
        <v>1</v>
      </c>
      <c r="J3550" t="s">
        <v>996</v>
      </c>
    </row>
    <row r="3551" spans="1:12" x14ac:dyDescent="0.25">
      <c r="A3551" t="s">
        <v>1010</v>
      </c>
      <c r="B3551" t="s">
        <v>994</v>
      </c>
      <c r="C3551" t="s">
        <v>995</v>
      </c>
      <c r="E3551" t="s">
        <v>3219</v>
      </c>
      <c r="F3551" t="s">
        <v>3741</v>
      </c>
      <c r="H3551" s="17">
        <v>1</v>
      </c>
      <c r="J3551" t="s">
        <v>996</v>
      </c>
    </row>
    <row r="3552" spans="1:12" x14ac:dyDescent="0.25">
      <c r="A3552" t="s">
        <v>1011</v>
      </c>
      <c r="B3552" t="s">
        <v>994</v>
      </c>
      <c r="C3552" t="s">
        <v>995</v>
      </c>
      <c r="E3552" t="s">
        <v>3219</v>
      </c>
      <c r="F3552" t="s">
        <v>3741</v>
      </c>
      <c r="H3552" s="17">
        <v>1</v>
      </c>
      <c r="J3552" t="s">
        <v>996</v>
      </c>
    </row>
    <row r="3553" spans="1:11" x14ac:dyDescent="0.25">
      <c r="A3553" t="s">
        <v>1012</v>
      </c>
      <c r="B3553" t="s">
        <v>994</v>
      </c>
      <c r="C3553" t="s">
        <v>995</v>
      </c>
      <c r="E3553" t="s">
        <v>3219</v>
      </c>
      <c r="F3553" t="s">
        <v>3741</v>
      </c>
      <c r="H3553" s="17">
        <v>1</v>
      </c>
      <c r="J3553" t="s">
        <v>996</v>
      </c>
    </row>
    <row r="3554" spans="1:11" x14ac:dyDescent="0.25">
      <c r="A3554" t="s">
        <v>1013</v>
      </c>
      <c r="B3554" t="s">
        <v>994</v>
      </c>
      <c r="C3554" t="s">
        <v>995</v>
      </c>
      <c r="E3554" t="s">
        <v>3219</v>
      </c>
      <c r="F3554" t="s">
        <v>3741</v>
      </c>
      <c r="H3554" s="17">
        <v>1</v>
      </c>
      <c r="J3554" t="s">
        <v>996</v>
      </c>
    </row>
    <row r="3555" spans="1:11" x14ac:dyDescent="0.25">
      <c r="A3555" t="s">
        <v>1014</v>
      </c>
      <c r="B3555" t="s">
        <v>994</v>
      </c>
      <c r="C3555" t="s">
        <v>995</v>
      </c>
      <c r="E3555" t="s">
        <v>3219</v>
      </c>
      <c r="F3555" t="s">
        <v>3741</v>
      </c>
      <c r="H3555" s="17">
        <v>1</v>
      </c>
      <c r="J3555" t="s">
        <v>996</v>
      </c>
      <c r="K3555" t="s">
        <v>10064</v>
      </c>
    </row>
    <row r="3556" spans="1:11" x14ac:dyDescent="0.25">
      <c r="A3556" t="s">
        <v>1015</v>
      </c>
      <c r="B3556" t="s">
        <v>994</v>
      </c>
      <c r="C3556" t="s">
        <v>995</v>
      </c>
      <c r="E3556" t="s">
        <v>3219</v>
      </c>
      <c r="F3556" t="s">
        <v>3741</v>
      </c>
      <c r="H3556" s="17">
        <v>1</v>
      </c>
      <c r="J3556" t="s">
        <v>996</v>
      </c>
    </row>
    <row r="3557" spans="1:11" x14ac:dyDescent="0.25">
      <c r="A3557" t="s">
        <v>1016</v>
      </c>
      <c r="B3557" t="s">
        <v>994</v>
      </c>
      <c r="C3557" t="s">
        <v>995</v>
      </c>
      <c r="E3557" t="s">
        <v>3219</v>
      </c>
      <c r="F3557" t="s">
        <v>3741</v>
      </c>
      <c r="H3557" s="17">
        <v>1</v>
      </c>
      <c r="J3557" t="s">
        <v>996</v>
      </c>
    </row>
    <row r="3558" spans="1:11" x14ac:dyDescent="0.25">
      <c r="A3558" t="s">
        <v>1017</v>
      </c>
      <c r="B3558" t="s">
        <v>994</v>
      </c>
      <c r="C3558" t="s">
        <v>995</v>
      </c>
      <c r="E3558" t="s">
        <v>3219</v>
      </c>
      <c r="F3558" t="s">
        <v>3741</v>
      </c>
      <c r="H3558" s="17">
        <v>1</v>
      </c>
      <c r="J3558" t="s">
        <v>996</v>
      </c>
    </row>
    <row r="3559" spans="1:11" x14ac:dyDescent="0.25">
      <c r="A3559" t="s">
        <v>1018</v>
      </c>
      <c r="B3559" t="s">
        <v>994</v>
      </c>
      <c r="C3559" t="s">
        <v>995</v>
      </c>
      <c r="E3559" t="s">
        <v>3219</v>
      </c>
      <c r="F3559" t="s">
        <v>3741</v>
      </c>
      <c r="H3559" s="17">
        <v>1</v>
      </c>
      <c r="J3559" t="s">
        <v>996</v>
      </c>
    </row>
    <row r="3560" spans="1:11" x14ac:dyDescent="0.25">
      <c r="A3560" t="s">
        <v>1019</v>
      </c>
      <c r="B3560" t="s">
        <v>994</v>
      </c>
      <c r="C3560" t="s">
        <v>995</v>
      </c>
      <c r="E3560" t="s">
        <v>3219</v>
      </c>
      <c r="F3560" t="s">
        <v>3741</v>
      </c>
      <c r="H3560" s="17">
        <v>1</v>
      </c>
      <c r="J3560" t="s">
        <v>996</v>
      </c>
    </row>
    <row r="3561" spans="1:11" x14ac:dyDescent="0.25">
      <c r="A3561" t="s">
        <v>1020</v>
      </c>
      <c r="B3561" t="s">
        <v>994</v>
      </c>
      <c r="C3561" t="s">
        <v>995</v>
      </c>
      <c r="E3561" t="s">
        <v>3219</v>
      </c>
      <c r="F3561" t="s">
        <v>3741</v>
      </c>
      <c r="H3561" s="17">
        <v>1</v>
      </c>
      <c r="J3561" t="s">
        <v>996</v>
      </c>
    </row>
    <row r="3562" spans="1:11" x14ac:dyDescent="0.25">
      <c r="A3562" t="s">
        <v>1021</v>
      </c>
      <c r="B3562" t="s">
        <v>994</v>
      </c>
      <c r="C3562" t="s">
        <v>995</v>
      </c>
      <c r="E3562" t="s">
        <v>3219</v>
      </c>
      <c r="F3562" t="s">
        <v>3741</v>
      </c>
      <c r="H3562" s="17">
        <v>1</v>
      </c>
      <c r="J3562" t="s">
        <v>996</v>
      </c>
    </row>
    <row r="3563" spans="1:11" x14ac:dyDescent="0.25">
      <c r="A3563" t="s">
        <v>1022</v>
      </c>
      <c r="B3563" t="s">
        <v>994</v>
      </c>
      <c r="C3563" t="s">
        <v>995</v>
      </c>
      <c r="E3563" t="s">
        <v>3219</v>
      </c>
      <c r="F3563" t="s">
        <v>3741</v>
      </c>
      <c r="H3563" s="17">
        <v>1</v>
      </c>
      <c r="J3563" t="s">
        <v>996</v>
      </c>
    </row>
    <row r="3564" spans="1:11" x14ac:dyDescent="0.25">
      <c r="A3564" t="s">
        <v>1023</v>
      </c>
      <c r="B3564" t="s">
        <v>994</v>
      </c>
      <c r="C3564" t="s">
        <v>995</v>
      </c>
      <c r="E3564" t="s">
        <v>3219</v>
      </c>
      <c r="F3564" t="s">
        <v>3741</v>
      </c>
      <c r="H3564" s="17">
        <v>1</v>
      </c>
      <c r="J3564" t="s">
        <v>996</v>
      </c>
    </row>
    <row r="3565" spans="1:11" x14ac:dyDescent="0.25">
      <c r="A3565" t="s">
        <v>1024</v>
      </c>
      <c r="B3565" t="s">
        <v>994</v>
      </c>
      <c r="C3565" t="s">
        <v>995</v>
      </c>
      <c r="E3565" t="s">
        <v>3219</v>
      </c>
      <c r="F3565" t="s">
        <v>3741</v>
      </c>
      <c r="H3565" s="17">
        <v>1</v>
      </c>
      <c r="J3565" t="s">
        <v>996</v>
      </c>
    </row>
    <row r="3566" spans="1:11" x14ac:dyDescent="0.25">
      <c r="A3566" t="s">
        <v>1025</v>
      </c>
      <c r="B3566" t="s">
        <v>994</v>
      </c>
      <c r="C3566" t="s">
        <v>995</v>
      </c>
      <c r="E3566" t="s">
        <v>3219</v>
      </c>
      <c r="F3566" t="s">
        <v>3741</v>
      </c>
      <c r="H3566" s="17">
        <v>1</v>
      </c>
      <c r="J3566" t="s">
        <v>996</v>
      </c>
    </row>
    <row r="3567" spans="1:11" x14ac:dyDescent="0.25">
      <c r="A3567" t="s">
        <v>1026</v>
      </c>
      <c r="B3567" t="s">
        <v>994</v>
      </c>
      <c r="C3567" t="s">
        <v>995</v>
      </c>
      <c r="E3567" t="s">
        <v>3219</v>
      </c>
      <c r="F3567" t="s">
        <v>3741</v>
      </c>
      <c r="H3567" s="17">
        <v>1</v>
      </c>
      <c r="J3567" t="s">
        <v>996</v>
      </c>
    </row>
    <row r="3568" spans="1:11" x14ac:dyDescent="0.25">
      <c r="A3568" t="s">
        <v>1027</v>
      </c>
      <c r="B3568" t="s">
        <v>994</v>
      </c>
      <c r="C3568" t="s">
        <v>995</v>
      </c>
      <c r="E3568" t="s">
        <v>3219</v>
      </c>
      <c r="F3568" t="s">
        <v>3741</v>
      </c>
      <c r="H3568" s="17">
        <v>1</v>
      </c>
      <c r="J3568" t="s">
        <v>996</v>
      </c>
    </row>
    <row r="3569" spans="1:11" x14ac:dyDescent="0.25">
      <c r="A3569" t="s">
        <v>1028</v>
      </c>
      <c r="B3569" t="s">
        <v>994</v>
      </c>
      <c r="C3569" t="s">
        <v>995</v>
      </c>
      <c r="E3569" t="s">
        <v>3219</v>
      </c>
      <c r="F3569" t="s">
        <v>3741</v>
      </c>
      <c r="H3569" s="17">
        <v>1</v>
      </c>
      <c r="J3569" t="s">
        <v>996</v>
      </c>
    </row>
    <row r="3570" spans="1:11" x14ac:dyDescent="0.25">
      <c r="A3570" t="s">
        <v>1029</v>
      </c>
      <c r="B3570" t="s">
        <v>994</v>
      </c>
      <c r="C3570" t="s">
        <v>995</v>
      </c>
      <c r="E3570" t="s">
        <v>3219</v>
      </c>
      <c r="F3570" t="s">
        <v>3741</v>
      </c>
      <c r="H3570" s="17">
        <v>1</v>
      </c>
      <c r="J3570" t="s">
        <v>996</v>
      </c>
    </row>
    <row r="3571" spans="1:11" x14ac:dyDescent="0.25">
      <c r="A3571" t="s">
        <v>1030</v>
      </c>
      <c r="B3571" t="s">
        <v>994</v>
      </c>
      <c r="C3571" t="s">
        <v>995</v>
      </c>
      <c r="E3571" t="s">
        <v>3219</v>
      </c>
      <c r="F3571" t="s">
        <v>3741</v>
      </c>
      <c r="H3571" s="17">
        <v>1</v>
      </c>
      <c r="J3571" t="s">
        <v>996</v>
      </c>
    </row>
    <row r="3572" spans="1:11" x14ac:dyDescent="0.25">
      <c r="A3572" t="s">
        <v>1031</v>
      </c>
      <c r="B3572" t="s">
        <v>994</v>
      </c>
      <c r="C3572" t="s">
        <v>995</v>
      </c>
      <c r="E3572" t="s">
        <v>3219</v>
      </c>
      <c r="F3572" t="s">
        <v>3741</v>
      </c>
      <c r="H3572" s="17">
        <v>1</v>
      </c>
      <c r="J3572" t="s">
        <v>996</v>
      </c>
    </row>
    <row r="3573" spans="1:11" x14ac:dyDescent="0.25">
      <c r="A3573" t="s">
        <v>1032</v>
      </c>
      <c r="B3573" t="s">
        <v>994</v>
      </c>
      <c r="C3573" t="s">
        <v>995</v>
      </c>
      <c r="E3573" t="s">
        <v>3219</v>
      </c>
      <c r="F3573" t="s">
        <v>3741</v>
      </c>
      <c r="H3573" s="17">
        <v>1</v>
      </c>
      <c r="J3573" t="s">
        <v>996</v>
      </c>
      <c r="K3573" t="s">
        <v>10064</v>
      </c>
    </row>
    <row r="3574" spans="1:11" x14ac:dyDescent="0.25">
      <c r="A3574" t="s">
        <v>1033</v>
      </c>
      <c r="B3574" t="s">
        <v>994</v>
      </c>
      <c r="C3574" t="s">
        <v>995</v>
      </c>
      <c r="E3574" t="s">
        <v>3219</v>
      </c>
      <c r="F3574" t="s">
        <v>3741</v>
      </c>
      <c r="H3574" s="17">
        <v>1</v>
      </c>
      <c r="J3574" t="s">
        <v>996</v>
      </c>
    </row>
    <row r="3575" spans="1:11" x14ac:dyDescent="0.25">
      <c r="A3575" t="s">
        <v>1034</v>
      </c>
      <c r="B3575" t="s">
        <v>994</v>
      </c>
      <c r="C3575" t="s">
        <v>995</v>
      </c>
      <c r="E3575" t="s">
        <v>3219</v>
      </c>
      <c r="F3575" t="s">
        <v>3741</v>
      </c>
      <c r="H3575" s="17">
        <v>1</v>
      </c>
      <c r="J3575" t="s">
        <v>996</v>
      </c>
    </row>
    <row r="3576" spans="1:11" x14ac:dyDescent="0.25">
      <c r="A3576" t="s">
        <v>1035</v>
      </c>
      <c r="B3576" t="s">
        <v>994</v>
      </c>
      <c r="C3576" t="s">
        <v>995</v>
      </c>
      <c r="E3576" t="s">
        <v>3219</v>
      </c>
      <c r="F3576" t="s">
        <v>3741</v>
      </c>
      <c r="H3576" s="17">
        <v>1</v>
      </c>
      <c r="J3576" t="s">
        <v>996</v>
      </c>
    </row>
    <row r="3577" spans="1:11" x14ac:dyDescent="0.25">
      <c r="A3577" t="s">
        <v>1036</v>
      </c>
      <c r="B3577" t="s">
        <v>994</v>
      </c>
      <c r="C3577" t="s">
        <v>995</v>
      </c>
      <c r="E3577" t="s">
        <v>3219</v>
      </c>
      <c r="F3577" t="s">
        <v>3741</v>
      </c>
      <c r="H3577" s="17">
        <v>1</v>
      </c>
      <c r="J3577" t="s">
        <v>996</v>
      </c>
    </row>
    <row r="3578" spans="1:11" x14ac:dyDescent="0.25">
      <c r="A3578" t="s">
        <v>1037</v>
      </c>
      <c r="B3578" t="s">
        <v>994</v>
      </c>
      <c r="C3578" t="s">
        <v>995</v>
      </c>
      <c r="E3578" t="s">
        <v>3219</v>
      </c>
      <c r="F3578" t="s">
        <v>3741</v>
      </c>
      <c r="H3578" s="17">
        <v>1</v>
      </c>
      <c r="J3578" t="s">
        <v>996</v>
      </c>
    </row>
    <row r="3579" spans="1:11" x14ac:dyDescent="0.25">
      <c r="A3579" t="s">
        <v>1038</v>
      </c>
      <c r="B3579" t="s">
        <v>994</v>
      </c>
      <c r="C3579" t="s">
        <v>995</v>
      </c>
      <c r="E3579" t="s">
        <v>3219</v>
      </c>
      <c r="F3579" t="s">
        <v>3741</v>
      </c>
      <c r="H3579" s="17">
        <v>1</v>
      </c>
      <c r="J3579" t="s">
        <v>996</v>
      </c>
      <c r="K3579" t="s">
        <v>10064</v>
      </c>
    </row>
    <row r="3580" spans="1:11" x14ac:dyDescent="0.25">
      <c r="A3580" t="s">
        <v>1039</v>
      </c>
      <c r="B3580" t="s">
        <v>994</v>
      </c>
      <c r="C3580" t="s">
        <v>995</v>
      </c>
      <c r="E3580" t="s">
        <v>3219</v>
      </c>
      <c r="F3580" t="s">
        <v>3741</v>
      </c>
      <c r="H3580" s="17">
        <v>1</v>
      </c>
      <c r="J3580" t="s">
        <v>996</v>
      </c>
    </row>
    <row r="3581" spans="1:11" x14ac:dyDescent="0.25">
      <c r="A3581" t="s">
        <v>1040</v>
      </c>
      <c r="B3581" t="s">
        <v>994</v>
      </c>
      <c r="C3581" t="s">
        <v>995</v>
      </c>
      <c r="E3581" t="s">
        <v>3219</v>
      </c>
      <c r="F3581" t="s">
        <v>3741</v>
      </c>
      <c r="H3581" s="17">
        <v>1</v>
      </c>
      <c r="J3581" t="s">
        <v>996</v>
      </c>
    </row>
    <row r="3582" spans="1:11" x14ac:dyDescent="0.25">
      <c r="A3582" t="s">
        <v>1041</v>
      </c>
      <c r="B3582" t="s">
        <v>994</v>
      </c>
      <c r="C3582" t="s">
        <v>995</v>
      </c>
      <c r="E3582" t="s">
        <v>3219</v>
      </c>
      <c r="F3582" t="s">
        <v>3741</v>
      </c>
      <c r="H3582" s="17">
        <v>1</v>
      </c>
      <c r="J3582" t="s">
        <v>996</v>
      </c>
    </row>
    <row r="3583" spans="1:11" x14ac:dyDescent="0.25">
      <c r="A3583" t="s">
        <v>1042</v>
      </c>
      <c r="B3583" t="s">
        <v>994</v>
      </c>
      <c r="C3583" t="s">
        <v>995</v>
      </c>
      <c r="E3583" t="s">
        <v>3219</v>
      </c>
      <c r="F3583" t="s">
        <v>3741</v>
      </c>
      <c r="H3583" s="17">
        <v>1</v>
      </c>
      <c r="J3583" t="s">
        <v>996</v>
      </c>
    </row>
    <row r="3584" spans="1:11" x14ac:dyDescent="0.25">
      <c r="A3584" t="s">
        <v>1043</v>
      </c>
      <c r="B3584" t="s">
        <v>994</v>
      </c>
      <c r="C3584" t="s">
        <v>995</v>
      </c>
      <c r="E3584" t="s">
        <v>3219</v>
      </c>
      <c r="F3584" t="s">
        <v>3741</v>
      </c>
      <c r="H3584" s="17">
        <v>1</v>
      </c>
      <c r="J3584" t="s">
        <v>996</v>
      </c>
    </row>
    <row r="3585" spans="1:12" x14ac:dyDescent="0.25">
      <c r="A3585" t="s">
        <v>1044</v>
      </c>
      <c r="B3585" t="s">
        <v>994</v>
      </c>
      <c r="C3585" t="s">
        <v>995</v>
      </c>
      <c r="E3585" t="s">
        <v>3219</v>
      </c>
      <c r="F3585" t="s">
        <v>3741</v>
      </c>
      <c r="H3585" s="17">
        <v>1</v>
      </c>
      <c r="J3585" t="s">
        <v>996</v>
      </c>
    </row>
    <row r="3586" spans="1:12" x14ac:dyDescent="0.25">
      <c r="A3586" t="s">
        <v>1045</v>
      </c>
      <c r="B3586" t="s">
        <v>994</v>
      </c>
      <c r="C3586" t="s">
        <v>995</v>
      </c>
      <c r="E3586" t="s">
        <v>3219</v>
      </c>
      <c r="F3586" t="s">
        <v>3741</v>
      </c>
      <c r="H3586" s="17">
        <v>1</v>
      </c>
      <c r="J3586" t="s">
        <v>996</v>
      </c>
    </row>
    <row r="3587" spans="1:12" x14ac:dyDescent="0.25">
      <c r="A3587" t="s">
        <v>1046</v>
      </c>
      <c r="B3587" t="s">
        <v>994</v>
      </c>
      <c r="C3587" t="s">
        <v>995</v>
      </c>
      <c r="E3587" t="s">
        <v>3219</v>
      </c>
      <c r="F3587" t="s">
        <v>3741</v>
      </c>
      <c r="H3587" s="17">
        <v>1</v>
      </c>
      <c r="J3587" t="s">
        <v>996</v>
      </c>
    </row>
    <row r="3588" spans="1:12" x14ac:dyDescent="0.25">
      <c r="A3588" t="s">
        <v>1047</v>
      </c>
      <c r="B3588" t="s">
        <v>994</v>
      </c>
      <c r="C3588" t="s">
        <v>995</v>
      </c>
      <c r="E3588" t="s">
        <v>3219</v>
      </c>
      <c r="F3588" t="s">
        <v>3741</v>
      </c>
      <c r="H3588" s="17">
        <v>1</v>
      </c>
      <c r="J3588" t="s">
        <v>996</v>
      </c>
    </row>
    <row r="3589" spans="1:12" x14ac:dyDescent="0.25">
      <c r="A3589" t="s">
        <v>1048</v>
      </c>
      <c r="B3589" t="s">
        <v>994</v>
      </c>
      <c r="C3589" t="s">
        <v>995</v>
      </c>
      <c r="E3589" t="s">
        <v>3219</v>
      </c>
      <c r="F3589" t="s">
        <v>3741</v>
      </c>
      <c r="H3589" s="17">
        <v>1</v>
      </c>
      <c r="J3589" t="s">
        <v>996</v>
      </c>
    </row>
    <row r="3590" spans="1:12" x14ac:dyDescent="0.25">
      <c r="A3590" t="s">
        <v>1049</v>
      </c>
      <c r="B3590" t="s">
        <v>994</v>
      </c>
      <c r="C3590" t="s">
        <v>995</v>
      </c>
      <c r="E3590" t="s">
        <v>3219</v>
      </c>
      <c r="F3590" t="s">
        <v>3741</v>
      </c>
      <c r="H3590" s="17">
        <v>1</v>
      </c>
      <c r="J3590" t="s">
        <v>996</v>
      </c>
    </row>
    <row r="3591" spans="1:12" x14ac:dyDescent="0.25">
      <c r="A3591" t="s">
        <v>1050</v>
      </c>
      <c r="B3591" t="s">
        <v>994</v>
      </c>
      <c r="C3591" t="s">
        <v>995</v>
      </c>
      <c r="E3591" t="s">
        <v>3219</v>
      </c>
      <c r="F3591" t="s">
        <v>3741</v>
      </c>
      <c r="H3591" s="17">
        <v>1</v>
      </c>
      <c r="J3591" t="s">
        <v>996</v>
      </c>
    </row>
    <row r="3592" spans="1:12" x14ac:dyDescent="0.25">
      <c r="A3592" t="s">
        <v>1051</v>
      </c>
      <c r="B3592" t="s">
        <v>994</v>
      </c>
      <c r="C3592" t="s">
        <v>995</v>
      </c>
      <c r="E3592" t="s">
        <v>3219</v>
      </c>
      <c r="F3592" t="s">
        <v>3741</v>
      </c>
      <c r="H3592" s="17">
        <v>1</v>
      </c>
      <c r="J3592" t="s">
        <v>996</v>
      </c>
    </row>
    <row r="3593" spans="1:12" x14ac:dyDescent="0.25">
      <c r="A3593" t="s">
        <v>1052</v>
      </c>
      <c r="B3593" t="s">
        <v>994</v>
      </c>
      <c r="C3593" t="s">
        <v>995</v>
      </c>
      <c r="E3593" t="s">
        <v>3219</v>
      </c>
      <c r="F3593" t="s">
        <v>3741</v>
      </c>
      <c r="H3593" s="17">
        <v>1</v>
      </c>
      <c r="J3593" t="s">
        <v>996</v>
      </c>
      <c r="L3593" t="s">
        <v>10066</v>
      </c>
    </row>
    <row r="3594" spans="1:12" x14ac:dyDescent="0.25">
      <c r="A3594" t="s">
        <v>1053</v>
      </c>
      <c r="B3594" t="s">
        <v>994</v>
      </c>
      <c r="C3594" t="s">
        <v>995</v>
      </c>
      <c r="E3594" t="s">
        <v>3219</v>
      </c>
      <c r="F3594" t="s">
        <v>3741</v>
      </c>
      <c r="H3594" s="17">
        <v>1</v>
      </c>
      <c r="J3594" t="s">
        <v>996</v>
      </c>
      <c r="K3594" t="s">
        <v>10064</v>
      </c>
    </row>
    <row r="3595" spans="1:12" x14ac:dyDescent="0.25">
      <c r="A3595" t="s">
        <v>1054</v>
      </c>
      <c r="B3595" t="s">
        <v>994</v>
      </c>
      <c r="C3595" t="s">
        <v>995</v>
      </c>
      <c r="E3595" t="s">
        <v>3219</v>
      </c>
      <c r="F3595" t="s">
        <v>3741</v>
      </c>
      <c r="H3595" s="17">
        <v>1</v>
      </c>
      <c r="J3595" t="s">
        <v>996</v>
      </c>
    </row>
    <row r="3596" spans="1:12" x14ac:dyDescent="0.25">
      <c r="A3596" t="s">
        <v>1055</v>
      </c>
      <c r="B3596" t="s">
        <v>994</v>
      </c>
      <c r="C3596" t="s">
        <v>995</v>
      </c>
      <c r="E3596" t="s">
        <v>3219</v>
      </c>
      <c r="F3596" t="s">
        <v>3741</v>
      </c>
      <c r="H3596" s="17">
        <v>1</v>
      </c>
      <c r="J3596" t="s">
        <v>996</v>
      </c>
    </row>
    <row r="3597" spans="1:12" x14ac:dyDescent="0.25">
      <c r="A3597" t="s">
        <v>1056</v>
      </c>
      <c r="B3597" t="s">
        <v>994</v>
      </c>
      <c r="C3597" t="s">
        <v>995</v>
      </c>
      <c r="E3597" t="s">
        <v>3219</v>
      </c>
      <c r="F3597" t="s">
        <v>3741</v>
      </c>
      <c r="H3597" s="17">
        <v>1</v>
      </c>
      <c r="J3597" t="s">
        <v>996</v>
      </c>
    </row>
    <row r="3598" spans="1:12" x14ac:dyDescent="0.25">
      <c r="A3598" t="s">
        <v>1057</v>
      </c>
      <c r="B3598" t="s">
        <v>994</v>
      </c>
      <c r="C3598" t="s">
        <v>995</v>
      </c>
      <c r="E3598" t="s">
        <v>3219</v>
      </c>
      <c r="F3598" t="s">
        <v>3741</v>
      </c>
      <c r="H3598" s="17">
        <v>1</v>
      </c>
      <c r="J3598" t="s">
        <v>996</v>
      </c>
    </row>
    <row r="3599" spans="1:12" x14ac:dyDescent="0.25">
      <c r="A3599" t="s">
        <v>1058</v>
      </c>
      <c r="B3599" t="s">
        <v>994</v>
      </c>
      <c r="C3599" t="s">
        <v>995</v>
      </c>
      <c r="E3599" t="s">
        <v>3219</v>
      </c>
      <c r="F3599" t="s">
        <v>3741</v>
      </c>
      <c r="H3599" s="17">
        <v>1</v>
      </c>
      <c r="J3599" t="s">
        <v>996</v>
      </c>
      <c r="K3599" t="s">
        <v>10064</v>
      </c>
    </row>
    <row r="3600" spans="1:12" x14ac:dyDescent="0.25">
      <c r="A3600" t="s">
        <v>1059</v>
      </c>
      <c r="B3600" t="s">
        <v>994</v>
      </c>
      <c r="C3600" t="s">
        <v>995</v>
      </c>
      <c r="E3600" t="s">
        <v>3219</v>
      </c>
      <c r="F3600" t="s">
        <v>3741</v>
      </c>
      <c r="H3600" s="17">
        <v>1</v>
      </c>
      <c r="J3600" t="s">
        <v>996</v>
      </c>
    </row>
    <row r="3601" spans="1:11" x14ac:dyDescent="0.25">
      <c r="A3601" t="s">
        <v>1060</v>
      </c>
      <c r="B3601" t="s">
        <v>994</v>
      </c>
      <c r="C3601" t="s">
        <v>995</v>
      </c>
      <c r="E3601" t="s">
        <v>3219</v>
      </c>
      <c r="F3601" t="s">
        <v>3741</v>
      </c>
      <c r="H3601" s="17">
        <v>1</v>
      </c>
      <c r="J3601" t="s">
        <v>996</v>
      </c>
    </row>
    <row r="3602" spans="1:11" x14ac:dyDescent="0.25">
      <c r="A3602" t="s">
        <v>1061</v>
      </c>
      <c r="B3602" t="s">
        <v>994</v>
      </c>
      <c r="C3602" t="s">
        <v>995</v>
      </c>
      <c r="E3602" t="s">
        <v>3219</v>
      </c>
      <c r="F3602" t="s">
        <v>3741</v>
      </c>
      <c r="H3602" s="17">
        <v>1</v>
      </c>
      <c r="J3602" t="s">
        <v>996</v>
      </c>
    </row>
    <row r="3603" spans="1:11" x14ac:dyDescent="0.25">
      <c r="A3603" t="s">
        <v>1062</v>
      </c>
      <c r="B3603" t="s">
        <v>994</v>
      </c>
      <c r="C3603" t="s">
        <v>995</v>
      </c>
      <c r="E3603" t="s">
        <v>3219</v>
      </c>
      <c r="F3603" t="s">
        <v>3741</v>
      </c>
      <c r="H3603" s="17">
        <v>1</v>
      </c>
      <c r="J3603" t="s">
        <v>996</v>
      </c>
    </row>
    <row r="3604" spans="1:11" x14ac:dyDescent="0.25">
      <c r="A3604" t="s">
        <v>1063</v>
      </c>
      <c r="B3604" t="s">
        <v>994</v>
      </c>
      <c r="C3604" t="s">
        <v>995</v>
      </c>
      <c r="E3604" t="s">
        <v>3219</v>
      </c>
      <c r="F3604" t="s">
        <v>3741</v>
      </c>
      <c r="H3604" s="17">
        <v>1</v>
      </c>
      <c r="J3604" t="s">
        <v>996</v>
      </c>
      <c r="K3604" t="s">
        <v>10064</v>
      </c>
    </row>
    <row r="3605" spans="1:11" x14ac:dyDescent="0.25">
      <c r="A3605" t="s">
        <v>1064</v>
      </c>
      <c r="B3605" t="s">
        <v>994</v>
      </c>
      <c r="C3605" t="s">
        <v>995</v>
      </c>
      <c r="E3605" t="s">
        <v>3219</v>
      </c>
      <c r="F3605" t="s">
        <v>3741</v>
      </c>
      <c r="H3605" s="17">
        <v>1</v>
      </c>
      <c r="J3605" t="s">
        <v>996</v>
      </c>
    </row>
    <row r="3606" spans="1:11" x14ac:dyDescent="0.25">
      <c r="A3606" t="s">
        <v>1065</v>
      </c>
      <c r="B3606" t="s">
        <v>994</v>
      </c>
      <c r="C3606" t="s">
        <v>995</v>
      </c>
      <c r="E3606" t="s">
        <v>3219</v>
      </c>
      <c r="F3606" t="s">
        <v>3741</v>
      </c>
      <c r="H3606" s="17">
        <v>1</v>
      </c>
      <c r="J3606" t="s">
        <v>996</v>
      </c>
    </row>
    <row r="3607" spans="1:11" x14ac:dyDescent="0.25">
      <c r="A3607" t="s">
        <v>1066</v>
      </c>
      <c r="B3607" t="s">
        <v>994</v>
      </c>
      <c r="C3607" t="s">
        <v>995</v>
      </c>
      <c r="E3607" t="s">
        <v>3219</v>
      </c>
      <c r="F3607" t="s">
        <v>3741</v>
      </c>
      <c r="H3607" s="17">
        <v>1</v>
      </c>
      <c r="J3607" t="s">
        <v>996</v>
      </c>
    </row>
    <row r="3608" spans="1:11" x14ac:dyDescent="0.25">
      <c r="A3608" t="s">
        <v>1067</v>
      </c>
      <c r="B3608" t="s">
        <v>994</v>
      </c>
      <c r="C3608" t="s">
        <v>995</v>
      </c>
      <c r="E3608" t="s">
        <v>3219</v>
      </c>
      <c r="F3608" t="s">
        <v>3741</v>
      </c>
      <c r="H3608" s="17">
        <v>1</v>
      </c>
      <c r="J3608" t="s">
        <v>996</v>
      </c>
    </row>
    <row r="3609" spans="1:11" x14ac:dyDescent="0.25">
      <c r="A3609" t="s">
        <v>1068</v>
      </c>
      <c r="B3609" t="s">
        <v>994</v>
      </c>
      <c r="C3609" t="s">
        <v>995</v>
      </c>
      <c r="E3609" t="s">
        <v>3219</v>
      </c>
      <c r="F3609" t="s">
        <v>3741</v>
      </c>
      <c r="H3609" s="17">
        <v>1</v>
      </c>
      <c r="J3609" t="s">
        <v>996</v>
      </c>
    </row>
    <row r="3610" spans="1:11" x14ac:dyDescent="0.25">
      <c r="A3610" t="s">
        <v>1069</v>
      </c>
      <c r="B3610" t="s">
        <v>994</v>
      </c>
      <c r="C3610" t="s">
        <v>995</v>
      </c>
      <c r="E3610" t="s">
        <v>3219</v>
      </c>
      <c r="F3610" t="s">
        <v>3741</v>
      </c>
      <c r="H3610" s="17">
        <v>1</v>
      </c>
      <c r="J3610" t="s">
        <v>996</v>
      </c>
    </row>
    <row r="3611" spans="1:11" x14ac:dyDescent="0.25">
      <c r="A3611" t="s">
        <v>1070</v>
      </c>
      <c r="B3611" t="s">
        <v>994</v>
      </c>
      <c r="C3611" t="s">
        <v>995</v>
      </c>
      <c r="E3611" t="s">
        <v>3219</v>
      </c>
      <c r="F3611" t="s">
        <v>3741</v>
      </c>
      <c r="H3611" s="17">
        <v>1</v>
      </c>
      <c r="J3611" t="s">
        <v>996</v>
      </c>
    </row>
    <row r="3612" spans="1:11" x14ac:dyDescent="0.25">
      <c r="A3612" t="s">
        <v>1071</v>
      </c>
      <c r="B3612" t="s">
        <v>994</v>
      </c>
      <c r="C3612" t="s">
        <v>995</v>
      </c>
      <c r="E3612" t="s">
        <v>3219</v>
      </c>
      <c r="F3612" t="s">
        <v>3741</v>
      </c>
      <c r="H3612" s="17">
        <v>1</v>
      </c>
      <c r="J3612" t="s">
        <v>996</v>
      </c>
    </row>
    <row r="3613" spans="1:11" x14ac:dyDescent="0.25">
      <c r="A3613" t="s">
        <v>1072</v>
      </c>
      <c r="B3613" t="s">
        <v>994</v>
      </c>
      <c r="C3613" t="s">
        <v>995</v>
      </c>
      <c r="E3613" t="s">
        <v>3219</v>
      </c>
      <c r="F3613" t="s">
        <v>3741</v>
      </c>
      <c r="H3613" s="17">
        <v>1</v>
      </c>
      <c r="J3613" t="s">
        <v>996</v>
      </c>
    </row>
    <row r="3614" spans="1:11" x14ac:dyDescent="0.25">
      <c r="A3614" t="s">
        <v>1073</v>
      </c>
      <c r="B3614" t="s">
        <v>994</v>
      </c>
      <c r="C3614" t="s">
        <v>995</v>
      </c>
      <c r="E3614" t="s">
        <v>3219</v>
      </c>
      <c r="F3614" t="s">
        <v>3741</v>
      </c>
      <c r="H3614" s="17">
        <v>1</v>
      </c>
      <c r="J3614" t="s">
        <v>996</v>
      </c>
    </row>
    <row r="3615" spans="1:11" x14ac:dyDescent="0.25">
      <c r="A3615" t="s">
        <v>1074</v>
      </c>
      <c r="B3615" t="s">
        <v>994</v>
      </c>
      <c r="C3615" t="s">
        <v>995</v>
      </c>
      <c r="E3615" t="s">
        <v>3219</v>
      </c>
      <c r="F3615" t="s">
        <v>3741</v>
      </c>
      <c r="H3615" s="17">
        <v>1</v>
      </c>
      <c r="J3615" t="s">
        <v>996</v>
      </c>
    </row>
    <row r="3616" spans="1:11" x14ac:dyDescent="0.25">
      <c r="A3616" t="s">
        <v>1075</v>
      </c>
      <c r="B3616" t="s">
        <v>994</v>
      </c>
      <c r="C3616" t="s">
        <v>995</v>
      </c>
      <c r="E3616" t="s">
        <v>3219</v>
      </c>
      <c r="F3616" t="s">
        <v>3741</v>
      </c>
      <c r="H3616" s="17">
        <v>1</v>
      </c>
      <c r="J3616" t="s">
        <v>996</v>
      </c>
    </row>
    <row r="3617" spans="1:12" x14ac:dyDescent="0.25">
      <c r="A3617" t="s">
        <v>1076</v>
      </c>
      <c r="B3617" t="s">
        <v>994</v>
      </c>
      <c r="C3617" t="s">
        <v>995</v>
      </c>
      <c r="E3617" t="s">
        <v>3219</v>
      </c>
      <c r="F3617" t="s">
        <v>3741</v>
      </c>
      <c r="H3617" s="17">
        <v>1</v>
      </c>
      <c r="J3617" t="s">
        <v>996</v>
      </c>
    </row>
    <row r="3618" spans="1:12" x14ac:dyDescent="0.25">
      <c r="A3618" t="s">
        <v>1077</v>
      </c>
      <c r="B3618" t="s">
        <v>994</v>
      </c>
      <c r="C3618" t="s">
        <v>995</v>
      </c>
      <c r="E3618" t="s">
        <v>3219</v>
      </c>
      <c r="F3618" t="s">
        <v>3741</v>
      </c>
      <c r="H3618" s="17">
        <v>1</v>
      </c>
      <c r="J3618" t="s">
        <v>996</v>
      </c>
    </row>
    <row r="3619" spans="1:12" x14ac:dyDescent="0.25">
      <c r="A3619" t="s">
        <v>1078</v>
      </c>
      <c r="B3619" t="s">
        <v>994</v>
      </c>
      <c r="C3619" t="s">
        <v>995</v>
      </c>
      <c r="E3619" t="s">
        <v>3219</v>
      </c>
      <c r="F3619" t="s">
        <v>3741</v>
      </c>
      <c r="H3619" s="17">
        <v>1</v>
      </c>
      <c r="J3619" t="s">
        <v>996</v>
      </c>
    </row>
    <row r="3620" spans="1:12" x14ac:dyDescent="0.25">
      <c r="A3620" t="s">
        <v>1079</v>
      </c>
      <c r="B3620" t="s">
        <v>994</v>
      </c>
      <c r="C3620" t="s">
        <v>995</v>
      </c>
      <c r="E3620" t="s">
        <v>3219</v>
      </c>
      <c r="F3620" t="s">
        <v>3741</v>
      </c>
      <c r="H3620" s="17">
        <v>1</v>
      </c>
      <c r="J3620" t="s">
        <v>996</v>
      </c>
      <c r="L3620" t="s">
        <v>10067</v>
      </c>
    </row>
    <row r="3621" spans="1:12" x14ac:dyDescent="0.25">
      <c r="A3621" t="s">
        <v>1080</v>
      </c>
      <c r="B3621" t="s">
        <v>994</v>
      </c>
      <c r="C3621" t="s">
        <v>995</v>
      </c>
      <c r="E3621" t="s">
        <v>3219</v>
      </c>
      <c r="F3621" t="s">
        <v>3741</v>
      </c>
      <c r="H3621" s="17">
        <v>1</v>
      </c>
      <c r="J3621" t="s">
        <v>996</v>
      </c>
    </row>
    <row r="3622" spans="1:12" x14ac:dyDescent="0.25">
      <c r="A3622" t="s">
        <v>1081</v>
      </c>
      <c r="B3622" t="s">
        <v>994</v>
      </c>
      <c r="C3622" t="s">
        <v>995</v>
      </c>
      <c r="E3622" t="s">
        <v>3219</v>
      </c>
      <c r="F3622" t="s">
        <v>3741</v>
      </c>
      <c r="H3622" s="17">
        <v>1</v>
      </c>
      <c r="J3622" t="s">
        <v>996</v>
      </c>
    </row>
    <row r="3623" spans="1:12" x14ac:dyDescent="0.25">
      <c r="A3623" t="s">
        <v>1082</v>
      </c>
      <c r="B3623" t="s">
        <v>994</v>
      </c>
      <c r="C3623" t="s">
        <v>995</v>
      </c>
      <c r="E3623" t="s">
        <v>3219</v>
      </c>
      <c r="F3623" t="s">
        <v>3741</v>
      </c>
      <c r="H3623" s="17">
        <v>1</v>
      </c>
      <c r="J3623" t="s">
        <v>996</v>
      </c>
    </row>
    <row r="3624" spans="1:12" x14ac:dyDescent="0.25">
      <c r="A3624" t="s">
        <v>1083</v>
      </c>
      <c r="B3624" t="s">
        <v>994</v>
      </c>
      <c r="C3624" t="s">
        <v>995</v>
      </c>
      <c r="E3624" t="s">
        <v>3219</v>
      </c>
      <c r="F3624" t="s">
        <v>3741</v>
      </c>
      <c r="H3624" s="17">
        <v>1</v>
      </c>
      <c r="J3624" t="s">
        <v>996</v>
      </c>
    </row>
    <row r="3625" spans="1:12" x14ac:dyDescent="0.25">
      <c r="A3625" t="s">
        <v>1084</v>
      </c>
      <c r="B3625" t="s">
        <v>994</v>
      </c>
      <c r="C3625" t="s">
        <v>995</v>
      </c>
      <c r="E3625" t="s">
        <v>3219</v>
      </c>
      <c r="F3625" t="s">
        <v>3741</v>
      </c>
      <c r="H3625" s="17">
        <v>1</v>
      </c>
      <c r="J3625" t="s">
        <v>996</v>
      </c>
    </row>
    <row r="3626" spans="1:12" x14ac:dyDescent="0.25">
      <c r="A3626" t="s">
        <v>1085</v>
      </c>
      <c r="B3626" t="s">
        <v>994</v>
      </c>
      <c r="C3626" t="s">
        <v>995</v>
      </c>
      <c r="E3626" t="s">
        <v>3219</v>
      </c>
      <c r="F3626" t="s">
        <v>3741</v>
      </c>
      <c r="H3626" s="17">
        <v>1</v>
      </c>
      <c r="J3626" t="s">
        <v>996</v>
      </c>
    </row>
    <row r="3627" spans="1:12" x14ac:dyDescent="0.25">
      <c r="A3627" t="s">
        <v>1086</v>
      </c>
      <c r="B3627" t="s">
        <v>994</v>
      </c>
      <c r="C3627" t="s">
        <v>995</v>
      </c>
      <c r="E3627" t="s">
        <v>3219</v>
      </c>
      <c r="F3627" t="s">
        <v>3741</v>
      </c>
      <c r="H3627" s="17">
        <v>1</v>
      </c>
      <c r="J3627" t="s">
        <v>996</v>
      </c>
    </row>
    <row r="3628" spans="1:12" x14ac:dyDescent="0.25">
      <c r="A3628" t="s">
        <v>1087</v>
      </c>
      <c r="B3628" t="s">
        <v>994</v>
      </c>
      <c r="C3628" t="s">
        <v>995</v>
      </c>
      <c r="E3628" t="s">
        <v>3219</v>
      </c>
      <c r="F3628" t="s">
        <v>3741</v>
      </c>
      <c r="H3628" s="17">
        <v>1</v>
      </c>
      <c r="J3628" t="s">
        <v>996</v>
      </c>
    </row>
    <row r="3629" spans="1:12" x14ac:dyDescent="0.25">
      <c r="A3629" t="s">
        <v>1088</v>
      </c>
      <c r="B3629" t="s">
        <v>994</v>
      </c>
      <c r="C3629" t="s">
        <v>995</v>
      </c>
      <c r="E3629" t="s">
        <v>3219</v>
      </c>
      <c r="F3629" t="s">
        <v>3741</v>
      </c>
      <c r="H3629" s="17">
        <v>1</v>
      </c>
      <c r="J3629" t="s">
        <v>996</v>
      </c>
      <c r="K3629" t="s">
        <v>10064</v>
      </c>
    </row>
    <row r="3630" spans="1:12" x14ac:dyDescent="0.25">
      <c r="A3630" t="s">
        <v>1089</v>
      </c>
      <c r="B3630" t="s">
        <v>994</v>
      </c>
      <c r="C3630" t="s">
        <v>995</v>
      </c>
      <c r="E3630" t="s">
        <v>3219</v>
      </c>
      <c r="F3630" t="s">
        <v>3741</v>
      </c>
      <c r="H3630" s="17">
        <v>1</v>
      </c>
      <c r="J3630" t="s">
        <v>996</v>
      </c>
    </row>
    <row r="3631" spans="1:12" x14ac:dyDescent="0.25">
      <c r="A3631" t="s">
        <v>1090</v>
      </c>
      <c r="B3631" t="s">
        <v>994</v>
      </c>
      <c r="C3631" t="s">
        <v>995</v>
      </c>
      <c r="E3631" t="s">
        <v>3219</v>
      </c>
      <c r="F3631" t="s">
        <v>3741</v>
      </c>
      <c r="H3631" s="17">
        <v>1</v>
      </c>
      <c r="J3631" t="s">
        <v>996</v>
      </c>
    </row>
    <row r="3632" spans="1:12" x14ac:dyDescent="0.25">
      <c r="A3632" t="s">
        <v>1091</v>
      </c>
      <c r="B3632" t="s">
        <v>994</v>
      </c>
      <c r="C3632" t="s">
        <v>995</v>
      </c>
      <c r="E3632" t="s">
        <v>3219</v>
      </c>
      <c r="F3632" t="s">
        <v>3741</v>
      </c>
      <c r="H3632" s="17">
        <v>1</v>
      </c>
      <c r="J3632" t="s">
        <v>996</v>
      </c>
    </row>
    <row r="3633" spans="1:12" x14ac:dyDescent="0.25">
      <c r="A3633" t="s">
        <v>1092</v>
      </c>
      <c r="B3633" t="s">
        <v>994</v>
      </c>
      <c r="C3633" t="s">
        <v>995</v>
      </c>
      <c r="E3633" t="s">
        <v>3219</v>
      </c>
      <c r="F3633" t="s">
        <v>3741</v>
      </c>
      <c r="H3633" s="17">
        <v>1</v>
      </c>
      <c r="J3633" t="s">
        <v>996</v>
      </c>
    </row>
    <row r="3634" spans="1:12" x14ac:dyDescent="0.25">
      <c r="A3634" t="s">
        <v>1093</v>
      </c>
      <c r="B3634" t="s">
        <v>994</v>
      </c>
      <c r="C3634" t="s">
        <v>995</v>
      </c>
      <c r="E3634" t="s">
        <v>3219</v>
      </c>
      <c r="F3634" t="s">
        <v>3741</v>
      </c>
      <c r="H3634" s="17">
        <v>1</v>
      </c>
      <c r="J3634" t="s">
        <v>996</v>
      </c>
    </row>
    <row r="3635" spans="1:12" x14ac:dyDescent="0.25">
      <c r="A3635" t="s">
        <v>1094</v>
      </c>
      <c r="B3635" t="s">
        <v>994</v>
      </c>
      <c r="C3635" t="s">
        <v>995</v>
      </c>
      <c r="E3635" t="s">
        <v>3219</v>
      </c>
      <c r="F3635" t="s">
        <v>3741</v>
      </c>
      <c r="H3635" s="17">
        <v>1</v>
      </c>
      <c r="J3635" t="s">
        <v>996</v>
      </c>
    </row>
    <row r="3636" spans="1:12" x14ac:dyDescent="0.25">
      <c r="A3636" t="s">
        <v>1095</v>
      </c>
      <c r="B3636" t="s">
        <v>994</v>
      </c>
      <c r="C3636" t="s">
        <v>995</v>
      </c>
      <c r="E3636" t="s">
        <v>3219</v>
      </c>
      <c r="F3636" t="s">
        <v>3741</v>
      </c>
      <c r="H3636" s="17">
        <v>1</v>
      </c>
      <c r="J3636" t="s">
        <v>996</v>
      </c>
    </row>
    <row r="3637" spans="1:12" x14ac:dyDescent="0.25">
      <c r="A3637" t="s">
        <v>1096</v>
      </c>
      <c r="B3637" t="s">
        <v>994</v>
      </c>
      <c r="C3637" t="s">
        <v>995</v>
      </c>
      <c r="E3637" t="s">
        <v>3219</v>
      </c>
      <c r="F3637" t="s">
        <v>3741</v>
      </c>
      <c r="H3637" s="17">
        <v>1</v>
      </c>
      <c r="J3637" t="s">
        <v>996</v>
      </c>
    </row>
    <row r="3638" spans="1:12" x14ac:dyDescent="0.25">
      <c r="A3638" t="s">
        <v>1097</v>
      </c>
      <c r="B3638" t="s">
        <v>994</v>
      </c>
      <c r="C3638" t="s">
        <v>995</v>
      </c>
      <c r="E3638" t="s">
        <v>3219</v>
      </c>
      <c r="F3638" t="s">
        <v>3741</v>
      </c>
      <c r="H3638" s="17">
        <v>1</v>
      </c>
      <c r="J3638" t="s">
        <v>996</v>
      </c>
    </row>
    <row r="3639" spans="1:12" x14ac:dyDescent="0.25">
      <c r="A3639" t="s">
        <v>1098</v>
      </c>
      <c r="B3639" t="s">
        <v>994</v>
      </c>
      <c r="C3639" t="s">
        <v>995</v>
      </c>
      <c r="E3639" t="s">
        <v>3219</v>
      </c>
      <c r="F3639" t="s">
        <v>3741</v>
      </c>
      <c r="H3639" s="17">
        <v>1</v>
      </c>
      <c r="J3639" t="s">
        <v>996</v>
      </c>
    </row>
    <row r="3640" spans="1:12" x14ac:dyDescent="0.25">
      <c r="A3640" t="s">
        <v>1099</v>
      </c>
      <c r="B3640" t="s">
        <v>994</v>
      </c>
      <c r="C3640" t="s">
        <v>995</v>
      </c>
      <c r="E3640" t="s">
        <v>3219</v>
      </c>
      <c r="F3640" t="s">
        <v>3741</v>
      </c>
      <c r="H3640" s="17">
        <v>1</v>
      </c>
      <c r="J3640" t="s">
        <v>996</v>
      </c>
    </row>
    <row r="3641" spans="1:12" x14ac:dyDescent="0.25">
      <c r="A3641" t="s">
        <v>1100</v>
      </c>
      <c r="B3641" t="s">
        <v>994</v>
      </c>
      <c r="C3641" t="s">
        <v>995</v>
      </c>
      <c r="E3641" t="s">
        <v>3219</v>
      </c>
      <c r="F3641" t="s">
        <v>3741</v>
      </c>
      <c r="H3641" s="17">
        <v>1</v>
      </c>
      <c r="J3641" t="s">
        <v>996</v>
      </c>
    </row>
    <row r="3642" spans="1:12" x14ac:dyDescent="0.25">
      <c r="A3642" t="s">
        <v>1101</v>
      </c>
      <c r="B3642" t="s">
        <v>994</v>
      </c>
      <c r="C3642" t="s">
        <v>995</v>
      </c>
      <c r="E3642" t="s">
        <v>3219</v>
      </c>
      <c r="F3642" t="s">
        <v>3741</v>
      </c>
      <c r="H3642" s="17">
        <v>1</v>
      </c>
      <c r="J3642" t="s">
        <v>996</v>
      </c>
    </row>
    <row r="3643" spans="1:12" x14ac:dyDescent="0.25">
      <c r="A3643" t="s">
        <v>1102</v>
      </c>
      <c r="B3643" t="s">
        <v>994</v>
      </c>
      <c r="C3643" t="s">
        <v>995</v>
      </c>
      <c r="E3643" t="s">
        <v>3219</v>
      </c>
      <c r="F3643" t="s">
        <v>3741</v>
      </c>
      <c r="H3643" s="17">
        <v>1</v>
      </c>
      <c r="J3643" t="s">
        <v>996</v>
      </c>
      <c r="K3643" t="s">
        <v>10064</v>
      </c>
    </row>
    <row r="3644" spans="1:12" x14ac:dyDescent="0.25">
      <c r="A3644" t="s">
        <v>1103</v>
      </c>
      <c r="B3644" t="s">
        <v>994</v>
      </c>
      <c r="C3644" t="s">
        <v>995</v>
      </c>
      <c r="E3644" t="s">
        <v>3219</v>
      </c>
      <c r="F3644" t="s">
        <v>3741</v>
      </c>
      <c r="H3644" s="17">
        <v>1</v>
      </c>
      <c r="J3644" t="s">
        <v>996</v>
      </c>
    </row>
    <row r="3645" spans="1:12" x14ac:dyDescent="0.25">
      <c r="A3645" t="s">
        <v>1104</v>
      </c>
      <c r="B3645" t="s">
        <v>994</v>
      </c>
      <c r="C3645" t="s">
        <v>995</v>
      </c>
      <c r="E3645" t="s">
        <v>3219</v>
      </c>
      <c r="F3645" t="s">
        <v>3741</v>
      </c>
      <c r="H3645" s="17">
        <v>1</v>
      </c>
      <c r="L3645" t="s">
        <v>10068</v>
      </c>
    </row>
    <row r="3646" spans="1:12" x14ac:dyDescent="0.25">
      <c r="A3646" t="s">
        <v>1105</v>
      </c>
      <c r="B3646" t="s">
        <v>994</v>
      </c>
      <c r="C3646" t="s">
        <v>995</v>
      </c>
      <c r="E3646" t="s">
        <v>3219</v>
      </c>
      <c r="F3646" t="s">
        <v>3741</v>
      </c>
      <c r="H3646" s="17">
        <v>1</v>
      </c>
      <c r="J3646" t="s">
        <v>996</v>
      </c>
    </row>
    <row r="3647" spans="1:12" x14ac:dyDescent="0.25">
      <c r="A3647" t="s">
        <v>1106</v>
      </c>
      <c r="B3647" t="s">
        <v>994</v>
      </c>
      <c r="C3647" t="s">
        <v>995</v>
      </c>
      <c r="E3647" t="s">
        <v>3219</v>
      </c>
      <c r="F3647" t="s">
        <v>3741</v>
      </c>
      <c r="H3647" s="17">
        <v>1</v>
      </c>
      <c r="J3647" t="s">
        <v>996</v>
      </c>
    </row>
    <row r="3648" spans="1:12" x14ac:dyDescent="0.25">
      <c r="A3648" t="s">
        <v>1107</v>
      </c>
      <c r="B3648" t="s">
        <v>994</v>
      </c>
      <c r="C3648" t="s">
        <v>995</v>
      </c>
      <c r="E3648" t="s">
        <v>3219</v>
      </c>
      <c r="F3648" t="s">
        <v>3741</v>
      </c>
      <c r="H3648" s="17">
        <v>1</v>
      </c>
      <c r="J3648" t="s">
        <v>996</v>
      </c>
    </row>
    <row r="3649" spans="1:12" x14ac:dyDescent="0.25">
      <c r="A3649" t="s">
        <v>1108</v>
      </c>
      <c r="B3649" t="s">
        <v>994</v>
      </c>
      <c r="C3649" t="s">
        <v>995</v>
      </c>
      <c r="E3649" t="s">
        <v>3219</v>
      </c>
      <c r="F3649" t="s">
        <v>3741</v>
      </c>
      <c r="H3649" s="17">
        <v>1</v>
      </c>
      <c r="J3649" t="s">
        <v>996</v>
      </c>
    </row>
    <row r="3650" spans="1:12" x14ac:dyDescent="0.25">
      <c r="A3650" t="s">
        <v>1109</v>
      </c>
      <c r="B3650" t="s">
        <v>994</v>
      </c>
      <c r="C3650" t="s">
        <v>995</v>
      </c>
      <c r="E3650" t="s">
        <v>3219</v>
      </c>
      <c r="F3650" t="s">
        <v>3741</v>
      </c>
      <c r="H3650" s="17">
        <v>1</v>
      </c>
      <c r="J3650" t="s">
        <v>996</v>
      </c>
      <c r="L3650" t="s">
        <v>10069</v>
      </c>
    </row>
    <row r="3651" spans="1:12" x14ac:dyDescent="0.25">
      <c r="A3651" t="s">
        <v>1110</v>
      </c>
      <c r="B3651" t="s">
        <v>994</v>
      </c>
      <c r="C3651" t="s">
        <v>995</v>
      </c>
      <c r="E3651" t="s">
        <v>3219</v>
      </c>
      <c r="F3651" t="s">
        <v>3741</v>
      </c>
      <c r="H3651" s="17">
        <v>1</v>
      </c>
      <c r="J3651" t="s">
        <v>996</v>
      </c>
    </row>
    <row r="3652" spans="1:12" x14ac:dyDescent="0.25">
      <c r="A3652" t="s">
        <v>1111</v>
      </c>
      <c r="B3652" t="s">
        <v>994</v>
      </c>
      <c r="C3652" t="s">
        <v>995</v>
      </c>
      <c r="E3652" t="s">
        <v>3219</v>
      </c>
      <c r="F3652" t="s">
        <v>3741</v>
      </c>
      <c r="H3652" s="17">
        <v>1</v>
      </c>
      <c r="J3652" t="s">
        <v>996</v>
      </c>
      <c r="K3652" t="s">
        <v>10064</v>
      </c>
    </row>
    <row r="3653" spans="1:12" x14ac:dyDescent="0.25">
      <c r="A3653" t="s">
        <v>1112</v>
      </c>
      <c r="B3653" t="s">
        <v>994</v>
      </c>
      <c r="C3653" t="s">
        <v>995</v>
      </c>
      <c r="E3653" t="s">
        <v>3219</v>
      </c>
      <c r="F3653" t="s">
        <v>3741</v>
      </c>
      <c r="H3653" s="17">
        <v>1</v>
      </c>
      <c r="J3653" t="s">
        <v>996</v>
      </c>
    </row>
    <row r="3654" spans="1:12" x14ac:dyDescent="0.25">
      <c r="A3654" t="s">
        <v>1113</v>
      </c>
      <c r="B3654" t="s">
        <v>994</v>
      </c>
      <c r="C3654" t="s">
        <v>995</v>
      </c>
      <c r="E3654" t="s">
        <v>3219</v>
      </c>
      <c r="F3654" t="s">
        <v>3741</v>
      </c>
      <c r="H3654" s="17">
        <v>1</v>
      </c>
      <c r="J3654" t="s">
        <v>996</v>
      </c>
    </row>
    <row r="3655" spans="1:12" x14ac:dyDescent="0.25">
      <c r="A3655" t="s">
        <v>1114</v>
      </c>
      <c r="B3655" t="s">
        <v>994</v>
      </c>
      <c r="C3655" t="s">
        <v>995</v>
      </c>
      <c r="E3655" t="s">
        <v>3219</v>
      </c>
      <c r="F3655" t="s">
        <v>3741</v>
      </c>
      <c r="H3655" s="17">
        <v>1</v>
      </c>
      <c r="J3655" t="s">
        <v>996</v>
      </c>
      <c r="L3655" t="s">
        <v>10070</v>
      </c>
    </row>
    <row r="3656" spans="1:12" x14ac:dyDescent="0.25">
      <c r="A3656" t="s">
        <v>1115</v>
      </c>
      <c r="B3656" t="s">
        <v>994</v>
      </c>
      <c r="C3656" t="s">
        <v>995</v>
      </c>
      <c r="E3656" t="s">
        <v>3219</v>
      </c>
      <c r="F3656" t="s">
        <v>3741</v>
      </c>
      <c r="H3656" s="17">
        <v>1</v>
      </c>
      <c r="J3656" t="s">
        <v>996</v>
      </c>
    </row>
    <row r="3657" spans="1:12" x14ac:dyDescent="0.25">
      <c r="A3657" t="s">
        <v>1116</v>
      </c>
      <c r="B3657" t="s">
        <v>994</v>
      </c>
      <c r="C3657" t="s">
        <v>995</v>
      </c>
      <c r="E3657" t="s">
        <v>3219</v>
      </c>
      <c r="F3657" t="s">
        <v>3741</v>
      </c>
      <c r="H3657" s="17">
        <v>1</v>
      </c>
      <c r="J3657" t="s">
        <v>996</v>
      </c>
    </row>
    <row r="3658" spans="1:12" x14ac:dyDescent="0.25">
      <c r="A3658" t="s">
        <v>1117</v>
      </c>
      <c r="B3658" t="s">
        <v>994</v>
      </c>
      <c r="C3658" t="s">
        <v>995</v>
      </c>
      <c r="E3658" t="s">
        <v>3219</v>
      </c>
      <c r="F3658" t="s">
        <v>3741</v>
      </c>
      <c r="H3658" s="17">
        <v>1</v>
      </c>
      <c r="J3658" t="s">
        <v>996</v>
      </c>
    </row>
    <row r="3659" spans="1:12" x14ac:dyDescent="0.25">
      <c r="A3659" t="s">
        <v>1118</v>
      </c>
      <c r="B3659" t="s">
        <v>994</v>
      </c>
      <c r="C3659" t="s">
        <v>995</v>
      </c>
      <c r="E3659" t="s">
        <v>3219</v>
      </c>
      <c r="F3659" t="s">
        <v>3741</v>
      </c>
      <c r="H3659" s="17">
        <v>1</v>
      </c>
      <c r="J3659" t="s">
        <v>996</v>
      </c>
    </row>
    <row r="3660" spans="1:12" x14ac:dyDescent="0.25">
      <c r="A3660" t="s">
        <v>1119</v>
      </c>
      <c r="B3660" t="s">
        <v>994</v>
      </c>
      <c r="C3660" t="s">
        <v>995</v>
      </c>
      <c r="E3660" t="s">
        <v>3219</v>
      </c>
      <c r="F3660" t="s">
        <v>3741</v>
      </c>
      <c r="H3660" s="17">
        <v>1</v>
      </c>
      <c r="J3660" t="s">
        <v>996</v>
      </c>
    </row>
    <row r="3661" spans="1:12" x14ac:dyDescent="0.25">
      <c r="A3661" t="s">
        <v>1120</v>
      </c>
      <c r="B3661" t="s">
        <v>994</v>
      </c>
      <c r="C3661" t="s">
        <v>995</v>
      </c>
      <c r="E3661" t="s">
        <v>3219</v>
      </c>
      <c r="F3661" t="s">
        <v>3741</v>
      </c>
      <c r="H3661" s="17">
        <v>1</v>
      </c>
      <c r="J3661" t="s">
        <v>996</v>
      </c>
    </row>
    <row r="3662" spans="1:12" x14ac:dyDescent="0.25">
      <c r="A3662" t="s">
        <v>1121</v>
      </c>
      <c r="B3662" t="s">
        <v>994</v>
      </c>
      <c r="C3662" t="s">
        <v>995</v>
      </c>
      <c r="E3662" t="s">
        <v>3219</v>
      </c>
      <c r="F3662" t="s">
        <v>3741</v>
      </c>
      <c r="H3662" s="17">
        <v>1</v>
      </c>
      <c r="J3662" t="s">
        <v>996</v>
      </c>
    </row>
    <row r="3663" spans="1:12" x14ac:dyDescent="0.25">
      <c r="A3663" t="s">
        <v>1122</v>
      </c>
      <c r="B3663" t="s">
        <v>994</v>
      </c>
      <c r="C3663" t="s">
        <v>995</v>
      </c>
      <c r="E3663" t="s">
        <v>3219</v>
      </c>
      <c r="F3663" t="s">
        <v>3741</v>
      </c>
      <c r="H3663" s="17">
        <v>1</v>
      </c>
      <c r="J3663" t="s">
        <v>996</v>
      </c>
    </row>
    <row r="3664" spans="1:12" x14ac:dyDescent="0.25">
      <c r="A3664" t="s">
        <v>1123</v>
      </c>
      <c r="B3664" t="s">
        <v>994</v>
      </c>
      <c r="C3664" t="s">
        <v>995</v>
      </c>
      <c r="E3664" t="s">
        <v>3219</v>
      </c>
      <c r="F3664" t="s">
        <v>3741</v>
      </c>
      <c r="H3664" s="17">
        <v>1</v>
      </c>
      <c r="J3664" t="s">
        <v>996</v>
      </c>
    </row>
    <row r="3665" spans="1:11" x14ac:dyDescent="0.25">
      <c r="A3665" t="s">
        <v>1124</v>
      </c>
      <c r="B3665" t="s">
        <v>994</v>
      </c>
      <c r="C3665" t="s">
        <v>995</v>
      </c>
      <c r="E3665" t="s">
        <v>3219</v>
      </c>
      <c r="F3665" t="s">
        <v>3741</v>
      </c>
      <c r="H3665" s="17">
        <v>1</v>
      </c>
      <c r="J3665" t="s">
        <v>996</v>
      </c>
    </row>
    <row r="3666" spans="1:11" x14ac:dyDescent="0.25">
      <c r="A3666" t="s">
        <v>1125</v>
      </c>
      <c r="B3666" t="s">
        <v>994</v>
      </c>
      <c r="C3666" t="s">
        <v>995</v>
      </c>
      <c r="E3666" t="s">
        <v>3219</v>
      </c>
      <c r="F3666" t="s">
        <v>3741</v>
      </c>
      <c r="H3666" s="17">
        <v>1</v>
      </c>
      <c r="J3666" t="s">
        <v>996</v>
      </c>
    </row>
    <row r="3667" spans="1:11" x14ac:dyDescent="0.25">
      <c r="A3667" t="s">
        <v>1126</v>
      </c>
      <c r="B3667" t="s">
        <v>994</v>
      </c>
      <c r="C3667" t="s">
        <v>995</v>
      </c>
      <c r="E3667" t="s">
        <v>3219</v>
      </c>
      <c r="F3667" t="s">
        <v>3741</v>
      </c>
      <c r="H3667" s="17">
        <v>1</v>
      </c>
      <c r="J3667" t="s">
        <v>996</v>
      </c>
      <c r="K3667" t="s">
        <v>10064</v>
      </c>
    </row>
    <row r="3668" spans="1:11" x14ac:dyDescent="0.25">
      <c r="A3668" t="s">
        <v>1127</v>
      </c>
      <c r="B3668" t="s">
        <v>994</v>
      </c>
      <c r="C3668" t="s">
        <v>995</v>
      </c>
      <c r="E3668" t="s">
        <v>3219</v>
      </c>
      <c r="F3668" t="s">
        <v>3741</v>
      </c>
      <c r="H3668" s="17">
        <v>1</v>
      </c>
      <c r="J3668" t="s">
        <v>996</v>
      </c>
    </row>
    <row r="3669" spans="1:11" x14ac:dyDescent="0.25">
      <c r="A3669" t="s">
        <v>1128</v>
      </c>
      <c r="B3669" t="s">
        <v>994</v>
      </c>
      <c r="C3669" t="s">
        <v>995</v>
      </c>
      <c r="E3669" t="s">
        <v>3219</v>
      </c>
      <c r="F3669" t="s">
        <v>3741</v>
      </c>
      <c r="H3669" s="17">
        <v>1</v>
      </c>
      <c r="J3669" t="s">
        <v>996</v>
      </c>
    </row>
    <row r="3670" spans="1:11" x14ac:dyDescent="0.25">
      <c r="A3670" t="s">
        <v>1129</v>
      </c>
      <c r="B3670" t="s">
        <v>994</v>
      </c>
      <c r="C3670" t="s">
        <v>995</v>
      </c>
      <c r="E3670" t="s">
        <v>3219</v>
      </c>
      <c r="F3670" t="s">
        <v>3741</v>
      </c>
      <c r="H3670" s="17">
        <v>1</v>
      </c>
      <c r="J3670" t="s">
        <v>996</v>
      </c>
    </row>
    <row r="3671" spans="1:11" x14ac:dyDescent="0.25">
      <c r="A3671" t="s">
        <v>1130</v>
      </c>
      <c r="B3671" t="s">
        <v>994</v>
      </c>
      <c r="C3671" t="s">
        <v>995</v>
      </c>
      <c r="E3671" t="s">
        <v>3219</v>
      </c>
      <c r="F3671" t="s">
        <v>3741</v>
      </c>
      <c r="H3671" s="17">
        <v>1</v>
      </c>
      <c r="J3671" t="s">
        <v>996</v>
      </c>
    </row>
    <row r="3672" spans="1:11" x14ac:dyDescent="0.25">
      <c r="A3672" t="s">
        <v>1131</v>
      </c>
      <c r="B3672" t="s">
        <v>994</v>
      </c>
      <c r="C3672" t="s">
        <v>995</v>
      </c>
      <c r="E3672" t="s">
        <v>3219</v>
      </c>
      <c r="F3672" t="s">
        <v>3741</v>
      </c>
      <c r="H3672" s="17">
        <v>1</v>
      </c>
      <c r="J3672" t="s">
        <v>996</v>
      </c>
    </row>
    <row r="3673" spans="1:11" x14ac:dyDescent="0.25">
      <c r="A3673" t="s">
        <v>1132</v>
      </c>
      <c r="B3673" t="s">
        <v>994</v>
      </c>
      <c r="C3673" t="s">
        <v>995</v>
      </c>
      <c r="E3673" t="s">
        <v>3219</v>
      </c>
      <c r="F3673" t="s">
        <v>3741</v>
      </c>
      <c r="H3673" s="17">
        <v>1</v>
      </c>
      <c r="J3673" t="s">
        <v>996</v>
      </c>
    </row>
    <row r="3674" spans="1:11" x14ac:dyDescent="0.25">
      <c r="A3674" t="s">
        <v>1133</v>
      </c>
      <c r="B3674" t="s">
        <v>994</v>
      </c>
      <c r="C3674" t="s">
        <v>995</v>
      </c>
      <c r="E3674" t="s">
        <v>3219</v>
      </c>
      <c r="F3674" t="s">
        <v>3741</v>
      </c>
      <c r="H3674" s="17">
        <v>1</v>
      </c>
      <c r="J3674" t="s">
        <v>996</v>
      </c>
    </row>
    <row r="3675" spans="1:11" x14ac:dyDescent="0.25">
      <c r="A3675" t="s">
        <v>1134</v>
      </c>
      <c r="B3675" t="s">
        <v>994</v>
      </c>
      <c r="C3675" t="s">
        <v>995</v>
      </c>
      <c r="E3675" t="s">
        <v>3219</v>
      </c>
      <c r="F3675" t="s">
        <v>3741</v>
      </c>
      <c r="H3675" s="17">
        <v>1</v>
      </c>
      <c r="J3675" t="s">
        <v>996</v>
      </c>
    </row>
    <row r="3676" spans="1:11" x14ac:dyDescent="0.25">
      <c r="A3676" t="s">
        <v>1135</v>
      </c>
      <c r="B3676" t="s">
        <v>994</v>
      </c>
      <c r="C3676" t="s">
        <v>995</v>
      </c>
      <c r="E3676" t="s">
        <v>3219</v>
      </c>
      <c r="F3676" t="s">
        <v>3741</v>
      </c>
      <c r="H3676" s="17">
        <v>1</v>
      </c>
      <c r="J3676" t="s">
        <v>996</v>
      </c>
    </row>
    <row r="3677" spans="1:11" x14ac:dyDescent="0.25">
      <c r="A3677" t="s">
        <v>1136</v>
      </c>
      <c r="B3677" t="s">
        <v>994</v>
      </c>
      <c r="C3677" t="s">
        <v>995</v>
      </c>
      <c r="E3677" t="s">
        <v>3219</v>
      </c>
      <c r="F3677" t="s">
        <v>3741</v>
      </c>
      <c r="H3677" s="17">
        <v>1</v>
      </c>
      <c r="J3677" t="s">
        <v>996</v>
      </c>
    </row>
    <row r="3678" spans="1:11" x14ac:dyDescent="0.25">
      <c r="A3678" t="s">
        <v>1137</v>
      </c>
      <c r="B3678" t="s">
        <v>994</v>
      </c>
      <c r="C3678" t="s">
        <v>995</v>
      </c>
      <c r="E3678" t="s">
        <v>3219</v>
      </c>
      <c r="F3678" t="s">
        <v>3741</v>
      </c>
      <c r="H3678" s="17">
        <v>1</v>
      </c>
      <c r="J3678" t="s">
        <v>996</v>
      </c>
    </row>
    <row r="3679" spans="1:11" x14ac:dyDescent="0.25">
      <c r="A3679" t="s">
        <v>1138</v>
      </c>
      <c r="B3679" t="s">
        <v>994</v>
      </c>
      <c r="C3679" t="s">
        <v>995</v>
      </c>
      <c r="E3679" t="s">
        <v>3219</v>
      </c>
      <c r="F3679" t="s">
        <v>3741</v>
      </c>
      <c r="H3679" s="17">
        <v>1</v>
      </c>
      <c r="J3679" t="s">
        <v>996</v>
      </c>
    </row>
    <row r="3680" spans="1:11" x14ac:dyDescent="0.25">
      <c r="A3680" t="s">
        <v>1139</v>
      </c>
      <c r="B3680" t="s">
        <v>994</v>
      </c>
      <c r="C3680" t="s">
        <v>995</v>
      </c>
      <c r="E3680" t="s">
        <v>3219</v>
      </c>
      <c r="F3680" t="s">
        <v>3741</v>
      </c>
      <c r="H3680" s="17">
        <v>1</v>
      </c>
      <c r="J3680" t="s">
        <v>996</v>
      </c>
    </row>
    <row r="3681" spans="1:12" x14ac:dyDescent="0.25">
      <c r="A3681" t="s">
        <v>1140</v>
      </c>
      <c r="B3681" t="s">
        <v>994</v>
      </c>
      <c r="C3681" t="s">
        <v>995</v>
      </c>
      <c r="E3681" t="s">
        <v>3219</v>
      </c>
      <c r="F3681" t="s">
        <v>3741</v>
      </c>
      <c r="H3681" s="17">
        <v>1</v>
      </c>
      <c r="J3681" t="s">
        <v>996</v>
      </c>
    </row>
    <row r="3682" spans="1:12" x14ac:dyDescent="0.25">
      <c r="A3682" t="s">
        <v>1141</v>
      </c>
      <c r="B3682" t="s">
        <v>994</v>
      </c>
      <c r="C3682" t="s">
        <v>995</v>
      </c>
      <c r="E3682" t="s">
        <v>3219</v>
      </c>
      <c r="F3682" t="s">
        <v>3741</v>
      </c>
      <c r="H3682" s="17">
        <v>1</v>
      </c>
      <c r="J3682" t="s">
        <v>996</v>
      </c>
    </row>
    <row r="3683" spans="1:12" x14ac:dyDescent="0.25">
      <c r="A3683" t="s">
        <v>1142</v>
      </c>
      <c r="B3683" t="s">
        <v>994</v>
      </c>
      <c r="C3683" t="s">
        <v>995</v>
      </c>
      <c r="E3683" t="s">
        <v>3219</v>
      </c>
      <c r="F3683" t="s">
        <v>3741</v>
      </c>
      <c r="H3683" s="17">
        <v>1</v>
      </c>
      <c r="J3683" t="s">
        <v>996</v>
      </c>
    </row>
    <row r="3684" spans="1:12" x14ac:dyDescent="0.25">
      <c r="A3684" t="s">
        <v>1143</v>
      </c>
      <c r="B3684" t="s">
        <v>994</v>
      </c>
      <c r="C3684" t="s">
        <v>995</v>
      </c>
      <c r="E3684" t="s">
        <v>3219</v>
      </c>
      <c r="F3684" t="s">
        <v>3741</v>
      </c>
      <c r="H3684" s="17">
        <v>1</v>
      </c>
      <c r="J3684" t="s">
        <v>996</v>
      </c>
    </row>
    <row r="3685" spans="1:12" x14ac:dyDescent="0.25">
      <c r="A3685" t="s">
        <v>1144</v>
      </c>
      <c r="B3685" t="s">
        <v>994</v>
      </c>
      <c r="C3685" t="s">
        <v>995</v>
      </c>
      <c r="E3685" t="s">
        <v>3219</v>
      </c>
      <c r="F3685" t="s">
        <v>3741</v>
      </c>
      <c r="H3685" s="17">
        <v>1</v>
      </c>
      <c r="J3685" t="s">
        <v>996</v>
      </c>
    </row>
    <row r="3686" spans="1:12" x14ac:dyDescent="0.25">
      <c r="A3686" t="s">
        <v>1145</v>
      </c>
      <c r="B3686" t="s">
        <v>994</v>
      </c>
      <c r="C3686" t="s">
        <v>995</v>
      </c>
      <c r="E3686" t="s">
        <v>3219</v>
      </c>
      <c r="F3686" t="s">
        <v>3741</v>
      </c>
      <c r="H3686" s="17">
        <v>1</v>
      </c>
      <c r="J3686" t="s">
        <v>996</v>
      </c>
    </row>
    <row r="3687" spans="1:12" x14ac:dyDescent="0.25">
      <c r="A3687" t="s">
        <v>1146</v>
      </c>
      <c r="B3687" t="s">
        <v>994</v>
      </c>
      <c r="C3687" t="s">
        <v>995</v>
      </c>
      <c r="E3687" t="s">
        <v>3219</v>
      </c>
      <c r="F3687" t="s">
        <v>3741</v>
      </c>
      <c r="H3687" s="17">
        <v>1</v>
      </c>
      <c r="J3687" t="s">
        <v>996</v>
      </c>
    </row>
    <row r="3688" spans="1:12" x14ac:dyDescent="0.25">
      <c r="A3688" t="s">
        <v>1147</v>
      </c>
      <c r="B3688" t="s">
        <v>994</v>
      </c>
      <c r="C3688" t="s">
        <v>995</v>
      </c>
      <c r="E3688" t="s">
        <v>3219</v>
      </c>
      <c r="F3688" t="s">
        <v>3741</v>
      </c>
      <c r="H3688" s="17">
        <v>1</v>
      </c>
      <c r="J3688" t="s">
        <v>996</v>
      </c>
    </row>
    <row r="3689" spans="1:12" x14ac:dyDescent="0.25">
      <c r="A3689" t="s">
        <v>1148</v>
      </c>
      <c r="B3689" t="s">
        <v>813</v>
      </c>
      <c r="C3689" t="s">
        <v>814</v>
      </c>
      <c r="E3689" t="s">
        <v>3219</v>
      </c>
      <c r="F3689" t="s">
        <v>3741</v>
      </c>
      <c r="H3689" s="17">
        <v>1</v>
      </c>
      <c r="J3689" t="s">
        <v>1149</v>
      </c>
    </row>
    <row r="3690" spans="1:12" x14ac:dyDescent="0.25">
      <c r="A3690" t="s">
        <v>1150</v>
      </c>
      <c r="B3690" t="s">
        <v>813</v>
      </c>
      <c r="C3690" t="s">
        <v>814</v>
      </c>
      <c r="E3690" t="s">
        <v>3219</v>
      </c>
      <c r="F3690" t="s">
        <v>3741</v>
      </c>
      <c r="H3690" s="17">
        <v>1</v>
      </c>
      <c r="J3690" t="s">
        <v>1149</v>
      </c>
    </row>
    <row r="3691" spans="1:12" x14ac:dyDescent="0.25">
      <c r="A3691" t="s">
        <v>1151</v>
      </c>
      <c r="B3691" t="s">
        <v>813</v>
      </c>
      <c r="C3691" t="s">
        <v>814</v>
      </c>
      <c r="E3691" t="s">
        <v>3219</v>
      </c>
      <c r="F3691" t="s">
        <v>3741</v>
      </c>
      <c r="H3691" s="17">
        <v>1</v>
      </c>
      <c r="J3691" t="s">
        <v>1149</v>
      </c>
      <c r="L3691" t="s">
        <v>10071</v>
      </c>
    </row>
    <row r="3692" spans="1:12" x14ac:dyDescent="0.25">
      <c r="A3692" t="s">
        <v>1152</v>
      </c>
      <c r="B3692" t="s">
        <v>813</v>
      </c>
      <c r="C3692" t="s">
        <v>814</v>
      </c>
      <c r="E3692" t="s">
        <v>3219</v>
      </c>
      <c r="F3692" t="s">
        <v>3741</v>
      </c>
      <c r="H3692" s="17">
        <v>1</v>
      </c>
      <c r="J3692" t="s">
        <v>1149</v>
      </c>
      <c r="L3692" t="s">
        <v>10072</v>
      </c>
    </row>
    <row r="3693" spans="1:12" x14ac:dyDescent="0.25">
      <c r="A3693" t="s">
        <v>1153</v>
      </c>
      <c r="B3693" t="s">
        <v>813</v>
      </c>
      <c r="C3693" t="s">
        <v>814</v>
      </c>
      <c r="E3693" t="s">
        <v>3219</v>
      </c>
      <c r="F3693" t="s">
        <v>3741</v>
      </c>
      <c r="H3693" s="17">
        <v>1</v>
      </c>
      <c r="J3693" t="s">
        <v>1149</v>
      </c>
    </row>
    <row r="3694" spans="1:12" x14ac:dyDescent="0.25">
      <c r="A3694" t="s">
        <v>1154</v>
      </c>
      <c r="B3694" t="s">
        <v>813</v>
      </c>
      <c r="C3694" t="s">
        <v>814</v>
      </c>
      <c r="E3694" t="s">
        <v>3219</v>
      </c>
      <c r="F3694" t="s">
        <v>3741</v>
      </c>
      <c r="H3694" s="17">
        <v>1</v>
      </c>
      <c r="J3694" t="s">
        <v>1149</v>
      </c>
    </row>
    <row r="3695" spans="1:12" x14ac:dyDescent="0.25">
      <c r="A3695" t="s">
        <v>1155</v>
      </c>
      <c r="B3695" t="s">
        <v>813</v>
      </c>
      <c r="C3695" t="s">
        <v>814</v>
      </c>
      <c r="E3695" t="s">
        <v>3219</v>
      </c>
      <c r="F3695" t="s">
        <v>3741</v>
      </c>
      <c r="H3695" s="17">
        <v>1</v>
      </c>
      <c r="J3695" t="s">
        <v>1149</v>
      </c>
    </row>
    <row r="3696" spans="1:12" x14ac:dyDescent="0.25">
      <c r="A3696" t="s">
        <v>1156</v>
      </c>
      <c r="B3696" t="s">
        <v>813</v>
      </c>
      <c r="C3696" t="s">
        <v>814</v>
      </c>
      <c r="E3696" t="s">
        <v>3219</v>
      </c>
      <c r="F3696" t="s">
        <v>3741</v>
      </c>
      <c r="H3696" s="17">
        <v>1</v>
      </c>
      <c r="J3696" t="s">
        <v>1149</v>
      </c>
    </row>
    <row r="3697" spans="1:12" x14ac:dyDescent="0.25">
      <c r="A3697" t="s">
        <v>1157</v>
      </c>
      <c r="B3697" t="s">
        <v>813</v>
      </c>
      <c r="C3697" t="s">
        <v>814</v>
      </c>
      <c r="E3697" t="s">
        <v>3219</v>
      </c>
      <c r="F3697" t="s">
        <v>3741</v>
      </c>
      <c r="H3697" s="17">
        <v>1</v>
      </c>
      <c r="J3697" t="s">
        <v>1149</v>
      </c>
      <c r="L3697" t="s">
        <v>10073</v>
      </c>
    </row>
    <row r="3698" spans="1:12" x14ac:dyDescent="0.25">
      <c r="A3698" t="s">
        <v>1158</v>
      </c>
      <c r="B3698" t="s">
        <v>813</v>
      </c>
      <c r="C3698" t="s">
        <v>814</v>
      </c>
      <c r="E3698" t="s">
        <v>3219</v>
      </c>
      <c r="F3698" t="s">
        <v>3741</v>
      </c>
      <c r="H3698" s="17">
        <v>1</v>
      </c>
      <c r="J3698" t="s">
        <v>1149</v>
      </c>
    </row>
    <row r="3699" spans="1:12" x14ac:dyDescent="0.25">
      <c r="A3699" t="s">
        <v>1159</v>
      </c>
      <c r="B3699" t="s">
        <v>874</v>
      </c>
      <c r="C3699" t="s">
        <v>814</v>
      </c>
      <c r="E3699" t="s">
        <v>3219</v>
      </c>
      <c r="F3699" t="s">
        <v>3741</v>
      </c>
      <c r="H3699" s="17">
        <v>1</v>
      </c>
    </row>
    <row r="3700" spans="1:12" x14ac:dyDescent="0.25">
      <c r="A3700" t="s">
        <v>1160</v>
      </c>
      <c r="B3700" t="s">
        <v>874</v>
      </c>
      <c r="C3700" t="s">
        <v>814</v>
      </c>
      <c r="E3700" t="s">
        <v>3219</v>
      </c>
      <c r="F3700" t="s">
        <v>3741</v>
      </c>
      <c r="H3700" s="17">
        <v>1</v>
      </c>
    </row>
    <row r="3701" spans="1:12" x14ac:dyDescent="0.25">
      <c r="A3701" t="s">
        <v>1161</v>
      </c>
      <c r="B3701" t="s">
        <v>813</v>
      </c>
      <c r="C3701" t="s">
        <v>814</v>
      </c>
      <c r="E3701" t="s">
        <v>3219</v>
      </c>
      <c r="F3701" t="s">
        <v>3741</v>
      </c>
      <c r="H3701" s="17">
        <v>1</v>
      </c>
      <c r="J3701" t="s">
        <v>4294</v>
      </c>
    </row>
    <row r="3702" spans="1:12" x14ac:dyDescent="0.25">
      <c r="A3702" t="s">
        <v>4295</v>
      </c>
      <c r="B3702" t="s">
        <v>813</v>
      </c>
      <c r="C3702" t="s">
        <v>814</v>
      </c>
      <c r="E3702" t="s">
        <v>3219</v>
      </c>
      <c r="F3702" t="s">
        <v>3741</v>
      </c>
      <c r="H3702" s="17">
        <v>1</v>
      </c>
      <c r="J3702" t="s">
        <v>4294</v>
      </c>
    </row>
    <row r="3703" spans="1:12" x14ac:dyDescent="0.25">
      <c r="A3703" t="s">
        <v>4296</v>
      </c>
      <c r="B3703" t="s">
        <v>874</v>
      </c>
      <c r="C3703" t="s">
        <v>814</v>
      </c>
      <c r="E3703" t="s">
        <v>3219</v>
      </c>
      <c r="F3703" t="s">
        <v>3741</v>
      </c>
      <c r="H3703" s="17">
        <v>1</v>
      </c>
    </row>
    <row r="3704" spans="1:12" x14ac:dyDescent="0.25">
      <c r="A3704" t="s">
        <v>4297</v>
      </c>
      <c r="B3704" t="s">
        <v>813</v>
      </c>
      <c r="C3704" t="s">
        <v>814</v>
      </c>
      <c r="E3704" t="s">
        <v>3219</v>
      </c>
      <c r="F3704" t="s">
        <v>3741</v>
      </c>
      <c r="H3704" s="17">
        <v>1</v>
      </c>
      <c r="J3704" t="s">
        <v>4294</v>
      </c>
      <c r="L3704" t="s">
        <v>10074</v>
      </c>
    </row>
    <row r="3705" spans="1:12" x14ac:dyDescent="0.25">
      <c r="A3705" t="s">
        <v>4298</v>
      </c>
      <c r="B3705" t="s">
        <v>813</v>
      </c>
      <c r="C3705" t="s">
        <v>814</v>
      </c>
      <c r="E3705" t="s">
        <v>3219</v>
      </c>
      <c r="F3705" t="s">
        <v>3741</v>
      </c>
      <c r="H3705" s="17">
        <v>1</v>
      </c>
      <c r="J3705" t="s">
        <v>4294</v>
      </c>
    </row>
    <row r="3706" spans="1:12" x14ac:dyDescent="0.25">
      <c r="A3706" t="s">
        <v>4299</v>
      </c>
      <c r="B3706" t="s">
        <v>813</v>
      </c>
      <c r="C3706" t="s">
        <v>814</v>
      </c>
      <c r="E3706" t="s">
        <v>3219</v>
      </c>
      <c r="F3706" t="s">
        <v>3741</v>
      </c>
      <c r="H3706" s="17">
        <v>1</v>
      </c>
      <c r="J3706" t="s">
        <v>4294</v>
      </c>
    </row>
    <row r="3707" spans="1:12" x14ac:dyDescent="0.25">
      <c r="A3707" t="s">
        <v>4300</v>
      </c>
      <c r="B3707" t="s">
        <v>813</v>
      </c>
      <c r="C3707" t="s">
        <v>814</v>
      </c>
      <c r="E3707" t="s">
        <v>3219</v>
      </c>
      <c r="F3707" t="s">
        <v>3741</v>
      </c>
      <c r="H3707" s="17">
        <v>1</v>
      </c>
      <c r="J3707" t="s">
        <v>4294</v>
      </c>
    </row>
    <row r="3708" spans="1:12" x14ac:dyDescent="0.25">
      <c r="A3708" t="s">
        <v>4301</v>
      </c>
      <c r="B3708" t="s">
        <v>813</v>
      </c>
      <c r="C3708" t="s">
        <v>814</v>
      </c>
      <c r="E3708" t="s">
        <v>3219</v>
      </c>
      <c r="F3708" t="s">
        <v>3741</v>
      </c>
      <c r="H3708" s="17">
        <v>1</v>
      </c>
      <c r="J3708" t="s">
        <v>4294</v>
      </c>
    </row>
    <row r="3709" spans="1:12" x14ac:dyDescent="0.25">
      <c r="A3709" t="s">
        <v>4302</v>
      </c>
      <c r="B3709" t="s">
        <v>813</v>
      </c>
      <c r="C3709" t="s">
        <v>814</v>
      </c>
      <c r="E3709" t="s">
        <v>3219</v>
      </c>
      <c r="F3709" t="s">
        <v>3741</v>
      </c>
      <c r="H3709" s="17">
        <v>1</v>
      </c>
      <c r="J3709" t="s">
        <v>4294</v>
      </c>
    </row>
    <row r="3710" spans="1:12" x14ac:dyDescent="0.25">
      <c r="A3710" t="s">
        <v>4303</v>
      </c>
      <c r="B3710" t="s">
        <v>813</v>
      </c>
      <c r="C3710" t="s">
        <v>814</v>
      </c>
      <c r="E3710" t="s">
        <v>3219</v>
      </c>
      <c r="F3710" t="s">
        <v>3741</v>
      </c>
      <c r="H3710" s="17">
        <v>1</v>
      </c>
      <c r="J3710" t="s">
        <v>4294</v>
      </c>
    </row>
    <row r="3711" spans="1:12" x14ac:dyDescent="0.25">
      <c r="A3711" t="s">
        <v>4304</v>
      </c>
      <c r="B3711" t="s">
        <v>813</v>
      </c>
      <c r="C3711" t="s">
        <v>814</v>
      </c>
      <c r="E3711" t="s">
        <v>3219</v>
      </c>
      <c r="F3711" t="s">
        <v>3741</v>
      </c>
      <c r="H3711" s="17">
        <v>1</v>
      </c>
      <c r="J3711" t="s">
        <v>4294</v>
      </c>
    </row>
    <row r="3712" spans="1:12" x14ac:dyDescent="0.25">
      <c r="A3712" t="s">
        <v>4305</v>
      </c>
      <c r="B3712" t="s">
        <v>813</v>
      </c>
      <c r="C3712" t="s">
        <v>814</v>
      </c>
      <c r="E3712" t="s">
        <v>3219</v>
      </c>
      <c r="F3712" t="s">
        <v>3741</v>
      </c>
      <c r="H3712" s="17">
        <v>1</v>
      </c>
      <c r="J3712" t="s">
        <v>4294</v>
      </c>
    </row>
    <row r="3713" spans="1:12" x14ac:dyDescent="0.25">
      <c r="A3713" t="s">
        <v>4306</v>
      </c>
      <c r="B3713" t="s">
        <v>813</v>
      </c>
      <c r="C3713" t="s">
        <v>814</v>
      </c>
      <c r="E3713" t="s">
        <v>3219</v>
      </c>
      <c r="F3713" t="s">
        <v>3741</v>
      </c>
      <c r="H3713" s="17">
        <v>1</v>
      </c>
      <c r="J3713" t="s">
        <v>4294</v>
      </c>
    </row>
    <row r="3714" spans="1:12" x14ac:dyDescent="0.25">
      <c r="A3714" t="s">
        <v>4307</v>
      </c>
      <c r="B3714" t="s">
        <v>813</v>
      </c>
      <c r="C3714" t="s">
        <v>814</v>
      </c>
      <c r="E3714" t="s">
        <v>3219</v>
      </c>
      <c r="F3714" t="s">
        <v>3741</v>
      </c>
      <c r="H3714" s="17">
        <v>1</v>
      </c>
      <c r="J3714" t="s">
        <v>4294</v>
      </c>
    </row>
    <row r="3715" spans="1:12" x14ac:dyDescent="0.25">
      <c r="A3715" t="s">
        <v>4308</v>
      </c>
      <c r="B3715" t="s">
        <v>813</v>
      </c>
      <c r="C3715" t="s">
        <v>814</v>
      </c>
      <c r="E3715" t="s">
        <v>3219</v>
      </c>
      <c r="F3715" t="s">
        <v>3741</v>
      </c>
      <c r="H3715" s="17">
        <v>1</v>
      </c>
      <c r="J3715" t="s">
        <v>4294</v>
      </c>
    </row>
    <row r="3716" spans="1:12" x14ac:dyDescent="0.25">
      <c r="A3716" t="s">
        <v>4309</v>
      </c>
      <c r="B3716" t="s">
        <v>813</v>
      </c>
      <c r="C3716" t="s">
        <v>814</v>
      </c>
      <c r="E3716" t="s">
        <v>3219</v>
      </c>
      <c r="F3716" t="s">
        <v>3741</v>
      </c>
      <c r="H3716" s="17">
        <v>1</v>
      </c>
      <c r="J3716" t="s">
        <v>4294</v>
      </c>
    </row>
    <row r="3717" spans="1:12" x14ac:dyDescent="0.25">
      <c r="A3717" t="s">
        <v>4310</v>
      </c>
      <c r="B3717" t="s">
        <v>813</v>
      </c>
      <c r="C3717" t="s">
        <v>814</v>
      </c>
      <c r="E3717" t="s">
        <v>3219</v>
      </c>
      <c r="F3717" t="s">
        <v>3741</v>
      </c>
      <c r="H3717" s="17">
        <v>1</v>
      </c>
      <c r="J3717" t="s">
        <v>4294</v>
      </c>
    </row>
    <row r="3718" spans="1:12" x14ac:dyDescent="0.25">
      <c r="A3718" t="s">
        <v>4311</v>
      </c>
      <c r="B3718" t="s">
        <v>813</v>
      </c>
      <c r="C3718" t="s">
        <v>814</v>
      </c>
      <c r="E3718" t="s">
        <v>3219</v>
      </c>
      <c r="F3718" t="s">
        <v>3741</v>
      </c>
      <c r="H3718" s="17">
        <v>1</v>
      </c>
      <c r="J3718" t="s">
        <v>4294</v>
      </c>
    </row>
    <row r="3719" spans="1:12" x14ac:dyDescent="0.25">
      <c r="A3719" t="s">
        <v>4312</v>
      </c>
      <c r="B3719" t="s">
        <v>813</v>
      </c>
      <c r="C3719" t="s">
        <v>814</v>
      </c>
      <c r="E3719" t="s">
        <v>3219</v>
      </c>
      <c r="F3719" t="s">
        <v>3741</v>
      </c>
      <c r="H3719" s="17">
        <v>1</v>
      </c>
      <c r="J3719" t="s">
        <v>4294</v>
      </c>
    </row>
    <row r="3720" spans="1:12" x14ac:dyDescent="0.25">
      <c r="A3720" t="s">
        <v>4313</v>
      </c>
      <c r="B3720" t="s">
        <v>4314</v>
      </c>
      <c r="C3720" t="s">
        <v>995</v>
      </c>
      <c r="E3720" t="s">
        <v>3219</v>
      </c>
      <c r="F3720" t="s">
        <v>3741</v>
      </c>
      <c r="H3720" s="17">
        <v>1</v>
      </c>
      <c r="J3720" t="s">
        <v>4315</v>
      </c>
      <c r="L3720" t="s">
        <v>10075</v>
      </c>
    </row>
    <row r="3721" spans="1:12" x14ac:dyDescent="0.25">
      <c r="A3721" t="s">
        <v>4316</v>
      </c>
      <c r="B3721" t="s">
        <v>4314</v>
      </c>
      <c r="C3721" t="s">
        <v>995</v>
      </c>
      <c r="E3721" t="s">
        <v>3219</v>
      </c>
      <c r="F3721" t="s">
        <v>3741</v>
      </c>
      <c r="H3721" s="17">
        <v>1</v>
      </c>
      <c r="J3721" t="s">
        <v>4315</v>
      </c>
    </row>
    <row r="3722" spans="1:12" x14ac:dyDescent="0.25">
      <c r="A3722" t="s">
        <v>4317</v>
      </c>
      <c r="B3722" t="s">
        <v>4314</v>
      </c>
      <c r="C3722" t="s">
        <v>995</v>
      </c>
      <c r="E3722" t="s">
        <v>3219</v>
      </c>
      <c r="F3722" t="s">
        <v>3741</v>
      </c>
      <c r="H3722" s="17">
        <v>1</v>
      </c>
      <c r="J3722" t="s">
        <v>4315</v>
      </c>
    </row>
    <row r="3723" spans="1:12" x14ac:dyDescent="0.25">
      <c r="A3723" t="s">
        <v>4318</v>
      </c>
      <c r="B3723" t="s">
        <v>4314</v>
      </c>
      <c r="C3723" t="s">
        <v>995</v>
      </c>
      <c r="E3723" t="s">
        <v>3219</v>
      </c>
      <c r="F3723" t="s">
        <v>3741</v>
      </c>
      <c r="H3723" s="17">
        <v>1</v>
      </c>
      <c r="J3723" t="s">
        <v>4315</v>
      </c>
      <c r="L3723" t="s">
        <v>10076</v>
      </c>
    </row>
    <row r="3724" spans="1:12" x14ac:dyDescent="0.25">
      <c r="A3724" t="s">
        <v>4319</v>
      </c>
      <c r="B3724" t="s">
        <v>4314</v>
      </c>
      <c r="C3724" t="s">
        <v>995</v>
      </c>
      <c r="E3724" t="s">
        <v>3219</v>
      </c>
      <c r="F3724" t="s">
        <v>3741</v>
      </c>
      <c r="H3724" s="17">
        <v>1</v>
      </c>
      <c r="J3724" t="s">
        <v>4315</v>
      </c>
    </row>
    <row r="3725" spans="1:12" x14ac:dyDescent="0.25">
      <c r="A3725" t="s">
        <v>4320</v>
      </c>
      <c r="B3725" t="s">
        <v>4314</v>
      </c>
      <c r="C3725" t="s">
        <v>995</v>
      </c>
      <c r="E3725" t="s">
        <v>3219</v>
      </c>
      <c r="F3725" t="s">
        <v>3741</v>
      </c>
      <c r="H3725" s="17">
        <v>1</v>
      </c>
      <c r="J3725" t="s">
        <v>4315</v>
      </c>
    </row>
    <row r="3726" spans="1:12" x14ac:dyDescent="0.25">
      <c r="A3726" t="s">
        <v>4321</v>
      </c>
      <c r="B3726" t="s">
        <v>4314</v>
      </c>
      <c r="C3726" t="s">
        <v>995</v>
      </c>
      <c r="E3726" t="s">
        <v>3219</v>
      </c>
      <c r="F3726" t="s">
        <v>3741</v>
      </c>
      <c r="H3726" s="17">
        <v>1</v>
      </c>
      <c r="J3726" t="s">
        <v>4315</v>
      </c>
    </row>
    <row r="3727" spans="1:12" x14ac:dyDescent="0.25">
      <c r="A3727" t="s">
        <v>4322</v>
      </c>
      <c r="B3727" t="s">
        <v>4314</v>
      </c>
      <c r="C3727" t="s">
        <v>995</v>
      </c>
      <c r="E3727" t="s">
        <v>3219</v>
      </c>
      <c r="F3727" t="s">
        <v>3741</v>
      </c>
      <c r="H3727" s="17">
        <v>1</v>
      </c>
      <c r="J3727" t="s">
        <v>4315</v>
      </c>
    </row>
    <row r="3728" spans="1:12" x14ac:dyDescent="0.25">
      <c r="A3728" t="s">
        <v>4323</v>
      </c>
      <c r="B3728" t="s">
        <v>4314</v>
      </c>
      <c r="C3728" t="s">
        <v>995</v>
      </c>
      <c r="E3728" t="s">
        <v>3219</v>
      </c>
      <c r="F3728" t="s">
        <v>3741</v>
      </c>
      <c r="H3728" s="17">
        <v>1</v>
      </c>
      <c r="J3728" t="s">
        <v>4315</v>
      </c>
    </row>
    <row r="3729" spans="1:12" x14ac:dyDescent="0.25">
      <c r="A3729" t="s">
        <v>4324</v>
      </c>
      <c r="B3729" t="s">
        <v>4314</v>
      </c>
      <c r="C3729" t="s">
        <v>995</v>
      </c>
      <c r="E3729" t="s">
        <v>3219</v>
      </c>
      <c r="F3729" t="s">
        <v>3741</v>
      </c>
      <c r="H3729" s="17">
        <v>1</v>
      </c>
      <c r="J3729" t="s">
        <v>4315</v>
      </c>
    </row>
    <row r="3730" spans="1:12" x14ac:dyDescent="0.25">
      <c r="A3730" t="s">
        <v>4325</v>
      </c>
      <c r="B3730" t="s">
        <v>4314</v>
      </c>
      <c r="C3730" t="s">
        <v>995</v>
      </c>
      <c r="E3730" t="s">
        <v>3219</v>
      </c>
      <c r="F3730" t="s">
        <v>3741</v>
      </c>
      <c r="H3730" s="17">
        <v>1</v>
      </c>
      <c r="J3730" t="s">
        <v>4315</v>
      </c>
    </row>
    <row r="3731" spans="1:12" x14ac:dyDescent="0.25">
      <c r="A3731" t="s">
        <v>4326</v>
      </c>
      <c r="B3731" t="s">
        <v>4314</v>
      </c>
      <c r="C3731" t="s">
        <v>995</v>
      </c>
      <c r="E3731" t="s">
        <v>3219</v>
      </c>
      <c r="F3731" t="s">
        <v>3741</v>
      </c>
      <c r="H3731" s="17">
        <v>1</v>
      </c>
      <c r="J3731" t="s">
        <v>4315</v>
      </c>
    </row>
    <row r="3732" spans="1:12" x14ac:dyDescent="0.25">
      <c r="A3732" t="s">
        <v>4327</v>
      </c>
      <c r="B3732" t="s">
        <v>4314</v>
      </c>
      <c r="C3732" t="s">
        <v>995</v>
      </c>
      <c r="E3732" t="s">
        <v>3219</v>
      </c>
      <c r="F3732" t="s">
        <v>3741</v>
      </c>
      <c r="H3732" s="17">
        <v>1</v>
      </c>
      <c r="J3732" t="s">
        <v>4315</v>
      </c>
    </row>
    <row r="3733" spans="1:12" x14ac:dyDescent="0.25">
      <c r="A3733" t="s">
        <v>4328</v>
      </c>
      <c r="B3733" t="s">
        <v>4314</v>
      </c>
      <c r="C3733" t="s">
        <v>995</v>
      </c>
      <c r="E3733" t="s">
        <v>3219</v>
      </c>
      <c r="F3733" t="s">
        <v>3741</v>
      </c>
      <c r="H3733" s="17">
        <v>1</v>
      </c>
      <c r="J3733" t="s">
        <v>4315</v>
      </c>
    </row>
    <row r="3734" spans="1:12" x14ac:dyDescent="0.25">
      <c r="A3734" t="s">
        <v>4329</v>
      </c>
      <c r="B3734" t="s">
        <v>4314</v>
      </c>
      <c r="C3734" t="s">
        <v>995</v>
      </c>
      <c r="E3734" t="s">
        <v>3219</v>
      </c>
      <c r="F3734" t="s">
        <v>3741</v>
      </c>
      <c r="H3734" s="17">
        <v>1</v>
      </c>
      <c r="J3734" t="s">
        <v>4315</v>
      </c>
    </row>
    <row r="3735" spans="1:12" x14ac:dyDescent="0.25">
      <c r="A3735" t="s">
        <v>4330</v>
      </c>
      <c r="B3735" t="s">
        <v>4314</v>
      </c>
      <c r="C3735" t="s">
        <v>995</v>
      </c>
      <c r="E3735" t="s">
        <v>3219</v>
      </c>
      <c r="F3735" t="s">
        <v>3741</v>
      </c>
      <c r="H3735" s="17">
        <v>1</v>
      </c>
      <c r="J3735" t="s">
        <v>4315</v>
      </c>
    </row>
    <row r="3736" spans="1:12" x14ac:dyDescent="0.25">
      <c r="A3736" t="s">
        <v>4331</v>
      </c>
      <c r="B3736" t="s">
        <v>4314</v>
      </c>
      <c r="C3736" t="s">
        <v>995</v>
      </c>
      <c r="E3736" t="s">
        <v>3219</v>
      </c>
      <c r="F3736" t="s">
        <v>3741</v>
      </c>
      <c r="H3736" s="17">
        <v>1</v>
      </c>
      <c r="J3736" t="s">
        <v>4315</v>
      </c>
    </row>
    <row r="3737" spans="1:12" x14ac:dyDescent="0.25">
      <c r="A3737" t="s">
        <v>4332</v>
      </c>
      <c r="B3737" t="s">
        <v>4314</v>
      </c>
      <c r="C3737" t="s">
        <v>995</v>
      </c>
      <c r="E3737" t="s">
        <v>3219</v>
      </c>
      <c r="F3737" t="s">
        <v>3741</v>
      </c>
      <c r="H3737" s="17">
        <v>1</v>
      </c>
      <c r="J3737" t="s">
        <v>4315</v>
      </c>
    </row>
    <row r="3738" spans="1:12" x14ac:dyDescent="0.25">
      <c r="A3738" t="s">
        <v>4333</v>
      </c>
      <c r="B3738" t="s">
        <v>4314</v>
      </c>
      <c r="C3738" t="s">
        <v>995</v>
      </c>
      <c r="E3738" t="s">
        <v>3219</v>
      </c>
      <c r="F3738" t="s">
        <v>3741</v>
      </c>
      <c r="H3738" s="17">
        <v>1</v>
      </c>
      <c r="J3738" t="s">
        <v>4315</v>
      </c>
    </row>
    <row r="3739" spans="1:12" x14ac:dyDescent="0.25">
      <c r="A3739" t="s">
        <v>4334</v>
      </c>
      <c r="B3739" t="s">
        <v>4314</v>
      </c>
      <c r="C3739" t="s">
        <v>995</v>
      </c>
      <c r="E3739" t="s">
        <v>3219</v>
      </c>
      <c r="F3739" t="s">
        <v>3741</v>
      </c>
      <c r="H3739" s="17">
        <v>1</v>
      </c>
      <c r="J3739" t="s">
        <v>4315</v>
      </c>
    </row>
    <row r="3740" spans="1:12" x14ac:dyDescent="0.25">
      <c r="A3740" t="s">
        <v>4335</v>
      </c>
      <c r="B3740" t="s">
        <v>4314</v>
      </c>
      <c r="C3740" t="s">
        <v>995</v>
      </c>
      <c r="E3740" t="s">
        <v>3219</v>
      </c>
      <c r="F3740" t="s">
        <v>3741</v>
      </c>
      <c r="H3740" s="17">
        <v>1</v>
      </c>
      <c r="J3740" t="s">
        <v>4315</v>
      </c>
    </row>
    <row r="3741" spans="1:12" x14ac:dyDescent="0.25">
      <c r="A3741" t="s">
        <v>4336</v>
      </c>
      <c r="B3741" t="s">
        <v>4314</v>
      </c>
      <c r="C3741" t="s">
        <v>995</v>
      </c>
      <c r="E3741" t="s">
        <v>3219</v>
      </c>
      <c r="F3741" t="s">
        <v>3741</v>
      </c>
      <c r="H3741" s="17">
        <v>1</v>
      </c>
      <c r="J3741" t="s">
        <v>4315</v>
      </c>
    </row>
    <row r="3742" spans="1:12" x14ac:dyDescent="0.25">
      <c r="A3742" t="s">
        <v>4337</v>
      </c>
      <c r="B3742" t="s">
        <v>4314</v>
      </c>
      <c r="C3742" t="s">
        <v>995</v>
      </c>
      <c r="E3742" t="s">
        <v>3219</v>
      </c>
      <c r="F3742" t="s">
        <v>3741</v>
      </c>
      <c r="H3742" s="17">
        <v>1</v>
      </c>
      <c r="J3742" t="s">
        <v>4315</v>
      </c>
    </row>
    <row r="3743" spans="1:12" x14ac:dyDescent="0.25">
      <c r="A3743" t="s">
        <v>4338</v>
      </c>
      <c r="B3743" t="s">
        <v>4314</v>
      </c>
      <c r="C3743" t="s">
        <v>995</v>
      </c>
      <c r="E3743" t="s">
        <v>3219</v>
      </c>
      <c r="F3743" t="s">
        <v>3741</v>
      </c>
      <c r="H3743" s="17">
        <v>1</v>
      </c>
      <c r="J3743" t="s">
        <v>4315</v>
      </c>
      <c r="L3743" t="s">
        <v>10076</v>
      </c>
    </row>
    <row r="3744" spans="1:12" x14ac:dyDescent="0.25">
      <c r="A3744" t="s">
        <v>4339</v>
      </c>
      <c r="B3744" t="s">
        <v>4314</v>
      </c>
      <c r="C3744" t="s">
        <v>995</v>
      </c>
      <c r="E3744" t="s">
        <v>3219</v>
      </c>
      <c r="F3744" t="s">
        <v>3741</v>
      </c>
      <c r="H3744" s="17">
        <v>1</v>
      </c>
      <c r="J3744" t="s">
        <v>4315</v>
      </c>
    </row>
    <row r="3745" spans="1:12" x14ac:dyDescent="0.25">
      <c r="A3745" t="s">
        <v>4340</v>
      </c>
      <c r="B3745" t="s">
        <v>4314</v>
      </c>
      <c r="C3745" t="s">
        <v>995</v>
      </c>
      <c r="E3745" t="s">
        <v>3219</v>
      </c>
      <c r="F3745" t="s">
        <v>3741</v>
      </c>
      <c r="H3745" s="17">
        <v>1</v>
      </c>
      <c r="J3745" t="s">
        <v>4315</v>
      </c>
    </row>
    <row r="3746" spans="1:12" x14ac:dyDescent="0.25">
      <c r="A3746" t="s">
        <v>4341</v>
      </c>
      <c r="B3746" t="s">
        <v>4314</v>
      </c>
      <c r="C3746" t="s">
        <v>995</v>
      </c>
      <c r="E3746" t="s">
        <v>3219</v>
      </c>
      <c r="F3746" t="s">
        <v>3741</v>
      </c>
      <c r="H3746" s="17">
        <v>1</v>
      </c>
      <c r="J3746" t="s">
        <v>4315</v>
      </c>
    </row>
    <row r="3747" spans="1:12" x14ac:dyDescent="0.25">
      <c r="A3747" t="s">
        <v>4342</v>
      </c>
      <c r="B3747" t="s">
        <v>4314</v>
      </c>
      <c r="C3747" t="s">
        <v>995</v>
      </c>
      <c r="E3747" t="s">
        <v>3219</v>
      </c>
      <c r="F3747" t="s">
        <v>3741</v>
      </c>
      <c r="H3747" s="17">
        <v>1</v>
      </c>
      <c r="J3747" t="s">
        <v>4315</v>
      </c>
    </row>
    <row r="3748" spans="1:12" x14ac:dyDescent="0.25">
      <c r="A3748" t="s">
        <v>4343</v>
      </c>
      <c r="B3748" t="s">
        <v>4314</v>
      </c>
      <c r="C3748" t="s">
        <v>995</v>
      </c>
      <c r="E3748" t="s">
        <v>3219</v>
      </c>
      <c r="F3748" t="s">
        <v>3741</v>
      </c>
      <c r="H3748" s="17">
        <v>1</v>
      </c>
      <c r="J3748" t="s">
        <v>4315</v>
      </c>
    </row>
    <row r="3749" spans="1:12" x14ac:dyDescent="0.25">
      <c r="A3749" t="s">
        <v>4344</v>
      </c>
      <c r="B3749" t="s">
        <v>4314</v>
      </c>
      <c r="C3749" t="s">
        <v>995</v>
      </c>
      <c r="E3749" t="s">
        <v>3219</v>
      </c>
      <c r="F3749" t="s">
        <v>3741</v>
      </c>
      <c r="H3749" s="17">
        <v>1</v>
      </c>
      <c r="J3749" t="s">
        <v>4315</v>
      </c>
    </row>
    <row r="3750" spans="1:12" x14ac:dyDescent="0.25">
      <c r="A3750" t="s">
        <v>4345</v>
      </c>
      <c r="B3750" t="s">
        <v>4314</v>
      </c>
      <c r="C3750" t="s">
        <v>995</v>
      </c>
      <c r="E3750" t="s">
        <v>3219</v>
      </c>
      <c r="F3750" t="s">
        <v>3741</v>
      </c>
      <c r="H3750" s="17">
        <v>1</v>
      </c>
      <c r="J3750" t="s">
        <v>4315</v>
      </c>
    </row>
    <row r="3751" spans="1:12" x14ac:dyDescent="0.25">
      <c r="A3751" t="s">
        <v>4346</v>
      </c>
      <c r="B3751" t="s">
        <v>4314</v>
      </c>
      <c r="C3751" t="s">
        <v>995</v>
      </c>
      <c r="E3751" t="s">
        <v>3219</v>
      </c>
      <c r="F3751" t="s">
        <v>3741</v>
      </c>
      <c r="H3751" s="17">
        <v>1</v>
      </c>
      <c r="J3751" t="s">
        <v>4315</v>
      </c>
    </row>
    <row r="3752" spans="1:12" x14ac:dyDescent="0.25">
      <c r="A3752" t="s">
        <v>4347</v>
      </c>
      <c r="B3752" t="s">
        <v>4314</v>
      </c>
      <c r="C3752" t="s">
        <v>995</v>
      </c>
      <c r="E3752" t="s">
        <v>3219</v>
      </c>
      <c r="F3752" t="s">
        <v>3741</v>
      </c>
      <c r="H3752" s="17">
        <v>1</v>
      </c>
      <c r="J3752" t="s">
        <v>4315</v>
      </c>
    </row>
    <row r="3753" spans="1:12" x14ac:dyDescent="0.25">
      <c r="A3753" t="s">
        <v>4348</v>
      </c>
      <c r="B3753" t="s">
        <v>4314</v>
      </c>
      <c r="C3753" t="s">
        <v>995</v>
      </c>
      <c r="E3753" t="s">
        <v>3219</v>
      </c>
      <c r="F3753" t="s">
        <v>3741</v>
      </c>
      <c r="H3753" s="17">
        <v>1</v>
      </c>
      <c r="J3753" t="s">
        <v>4315</v>
      </c>
    </row>
    <row r="3754" spans="1:12" x14ac:dyDescent="0.25">
      <c r="A3754" t="s">
        <v>4349</v>
      </c>
      <c r="B3754" t="s">
        <v>4314</v>
      </c>
      <c r="C3754" t="s">
        <v>995</v>
      </c>
      <c r="E3754" t="s">
        <v>3219</v>
      </c>
      <c r="F3754" t="s">
        <v>3741</v>
      </c>
      <c r="H3754" s="17">
        <v>1</v>
      </c>
      <c r="J3754" t="s">
        <v>4315</v>
      </c>
    </row>
    <row r="3755" spans="1:12" x14ac:dyDescent="0.25">
      <c r="A3755" t="s">
        <v>4350</v>
      </c>
      <c r="B3755" t="s">
        <v>4314</v>
      </c>
      <c r="C3755" t="s">
        <v>995</v>
      </c>
      <c r="E3755" t="s">
        <v>3219</v>
      </c>
      <c r="F3755" t="s">
        <v>3741</v>
      </c>
      <c r="H3755" s="17">
        <v>1</v>
      </c>
      <c r="J3755" t="s">
        <v>4315</v>
      </c>
    </row>
    <row r="3756" spans="1:12" x14ac:dyDescent="0.25">
      <c r="A3756" t="s">
        <v>4351</v>
      </c>
      <c r="B3756" t="s">
        <v>4314</v>
      </c>
      <c r="C3756" t="s">
        <v>995</v>
      </c>
      <c r="E3756" t="s">
        <v>3219</v>
      </c>
      <c r="F3756" t="s">
        <v>3741</v>
      </c>
      <c r="H3756" s="17">
        <v>1</v>
      </c>
      <c r="J3756" t="s">
        <v>4315</v>
      </c>
    </row>
    <row r="3757" spans="1:12" x14ac:dyDescent="0.25">
      <c r="A3757" t="s">
        <v>4352</v>
      </c>
      <c r="B3757" t="s">
        <v>4314</v>
      </c>
      <c r="C3757" t="s">
        <v>995</v>
      </c>
      <c r="E3757" t="s">
        <v>3219</v>
      </c>
      <c r="F3757" t="s">
        <v>3741</v>
      </c>
      <c r="H3757" s="17">
        <v>1</v>
      </c>
      <c r="J3757" t="s">
        <v>4315</v>
      </c>
    </row>
    <row r="3758" spans="1:12" x14ac:dyDescent="0.25">
      <c r="A3758" t="s">
        <v>4353</v>
      </c>
      <c r="B3758" t="s">
        <v>4314</v>
      </c>
      <c r="C3758" t="s">
        <v>995</v>
      </c>
      <c r="E3758" t="s">
        <v>3219</v>
      </c>
      <c r="F3758" t="s">
        <v>3741</v>
      </c>
      <c r="H3758" s="17">
        <v>1</v>
      </c>
      <c r="J3758" t="s">
        <v>4315</v>
      </c>
      <c r="L3758" t="s">
        <v>10077</v>
      </c>
    </row>
    <row r="3759" spans="1:12" x14ac:dyDescent="0.25">
      <c r="A3759" t="s">
        <v>4354</v>
      </c>
      <c r="B3759" t="s">
        <v>4314</v>
      </c>
      <c r="C3759" t="s">
        <v>995</v>
      </c>
      <c r="E3759" t="s">
        <v>3219</v>
      </c>
      <c r="F3759" t="s">
        <v>3741</v>
      </c>
      <c r="H3759" s="17">
        <v>1</v>
      </c>
      <c r="J3759" t="s">
        <v>4315</v>
      </c>
      <c r="L3759" t="s">
        <v>10076</v>
      </c>
    </row>
    <row r="3760" spans="1:12" x14ac:dyDescent="0.25">
      <c r="A3760" t="s">
        <v>4355</v>
      </c>
      <c r="B3760" t="s">
        <v>4314</v>
      </c>
      <c r="C3760" t="s">
        <v>995</v>
      </c>
      <c r="E3760" t="s">
        <v>3219</v>
      </c>
      <c r="F3760" t="s">
        <v>3741</v>
      </c>
      <c r="H3760" s="17">
        <v>1</v>
      </c>
      <c r="J3760" t="s">
        <v>4315</v>
      </c>
      <c r="L3760" t="s">
        <v>10078</v>
      </c>
    </row>
    <row r="3761" spans="1:12" x14ac:dyDescent="0.25">
      <c r="A3761" t="s">
        <v>4356</v>
      </c>
      <c r="B3761" t="s">
        <v>4314</v>
      </c>
      <c r="C3761" t="s">
        <v>995</v>
      </c>
      <c r="E3761" t="s">
        <v>3219</v>
      </c>
      <c r="F3761" t="s">
        <v>3741</v>
      </c>
      <c r="H3761" s="17">
        <v>1</v>
      </c>
      <c r="J3761" t="s">
        <v>4315</v>
      </c>
    </row>
    <row r="3762" spans="1:12" x14ac:dyDescent="0.25">
      <c r="A3762" t="s">
        <v>4357</v>
      </c>
      <c r="B3762" t="s">
        <v>4314</v>
      </c>
      <c r="C3762" t="s">
        <v>995</v>
      </c>
      <c r="E3762" t="s">
        <v>3219</v>
      </c>
      <c r="F3762" t="s">
        <v>3741</v>
      </c>
      <c r="H3762" s="17">
        <v>1</v>
      </c>
      <c r="J3762" t="s">
        <v>4315</v>
      </c>
    </row>
    <row r="3763" spans="1:12" x14ac:dyDescent="0.25">
      <c r="A3763" t="s">
        <v>4358</v>
      </c>
      <c r="B3763" t="s">
        <v>4314</v>
      </c>
      <c r="C3763" t="s">
        <v>995</v>
      </c>
      <c r="E3763" t="s">
        <v>3219</v>
      </c>
      <c r="F3763" t="s">
        <v>3741</v>
      </c>
      <c r="H3763" s="17">
        <v>1</v>
      </c>
      <c r="J3763" t="s">
        <v>4315</v>
      </c>
    </row>
    <row r="3764" spans="1:12" x14ac:dyDescent="0.25">
      <c r="A3764" t="s">
        <v>4359</v>
      </c>
      <c r="B3764" t="s">
        <v>4314</v>
      </c>
      <c r="C3764" t="s">
        <v>995</v>
      </c>
      <c r="E3764" t="s">
        <v>3219</v>
      </c>
      <c r="F3764" t="s">
        <v>3741</v>
      </c>
      <c r="H3764" s="17">
        <v>1</v>
      </c>
      <c r="J3764" t="s">
        <v>4315</v>
      </c>
    </row>
    <row r="3765" spans="1:12" x14ac:dyDescent="0.25">
      <c r="A3765" t="s">
        <v>4360</v>
      </c>
      <c r="B3765" t="s">
        <v>4314</v>
      </c>
      <c r="C3765" t="s">
        <v>995</v>
      </c>
      <c r="E3765" t="s">
        <v>3219</v>
      </c>
      <c r="F3765" t="s">
        <v>3741</v>
      </c>
      <c r="H3765" s="17">
        <v>1</v>
      </c>
      <c r="J3765" t="s">
        <v>4315</v>
      </c>
    </row>
    <row r="3766" spans="1:12" x14ac:dyDescent="0.25">
      <c r="A3766" t="s">
        <v>4361</v>
      </c>
      <c r="B3766" t="s">
        <v>4314</v>
      </c>
      <c r="C3766" t="s">
        <v>995</v>
      </c>
      <c r="E3766" t="s">
        <v>3219</v>
      </c>
      <c r="F3766" t="s">
        <v>3741</v>
      </c>
      <c r="H3766" s="17">
        <v>1</v>
      </c>
      <c r="J3766" t="s">
        <v>4315</v>
      </c>
      <c r="L3766" t="s">
        <v>10079</v>
      </c>
    </row>
    <row r="3767" spans="1:12" x14ac:dyDescent="0.25">
      <c r="A3767" t="s">
        <v>4362</v>
      </c>
      <c r="B3767" t="s">
        <v>4314</v>
      </c>
      <c r="C3767" t="s">
        <v>995</v>
      </c>
      <c r="E3767" t="s">
        <v>3219</v>
      </c>
      <c r="F3767" t="s">
        <v>3741</v>
      </c>
      <c r="H3767" s="17">
        <v>1</v>
      </c>
      <c r="J3767" t="s">
        <v>4315</v>
      </c>
    </row>
    <row r="3768" spans="1:12" x14ac:dyDescent="0.25">
      <c r="A3768" t="s">
        <v>4363</v>
      </c>
      <c r="B3768" t="s">
        <v>4314</v>
      </c>
      <c r="C3768" t="s">
        <v>995</v>
      </c>
      <c r="E3768" t="s">
        <v>3219</v>
      </c>
      <c r="F3768" t="s">
        <v>3741</v>
      </c>
      <c r="H3768" s="17">
        <v>1</v>
      </c>
      <c r="J3768" t="s">
        <v>4315</v>
      </c>
    </row>
    <row r="3769" spans="1:12" x14ac:dyDescent="0.25">
      <c r="A3769" t="s">
        <v>4364</v>
      </c>
      <c r="B3769" t="s">
        <v>4314</v>
      </c>
      <c r="C3769" t="s">
        <v>995</v>
      </c>
      <c r="E3769" t="s">
        <v>3219</v>
      </c>
      <c r="F3769" t="s">
        <v>3741</v>
      </c>
      <c r="H3769" s="17">
        <v>1</v>
      </c>
      <c r="J3769" t="s">
        <v>4315</v>
      </c>
    </row>
    <row r="3770" spans="1:12" x14ac:dyDescent="0.25">
      <c r="A3770" t="s">
        <v>4365</v>
      </c>
      <c r="B3770" t="s">
        <v>4314</v>
      </c>
      <c r="C3770" t="s">
        <v>995</v>
      </c>
      <c r="E3770" t="s">
        <v>3219</v>
      </c>
      <c r="F3770" t="s">
        <v>3741</v>
      </c>
      <c r="H3770" s="17">
        <v>1</v>
      </c>
      <c r="J3770" t="s">
        <v>4315</v>
      </c>
    </row>
    <row r="3771" spans="1:12" x14ac:dyDescent="0.25">
      <c r="A3771" t="s">
        <v>4366</v>
      </c>
      <c r="B3771" t="s">
        <v>4314</v>
      </c>
      <c r="C3771" t="s">
        <v>995</v>
      </c>
      <c r="E3771" t="s">
        <v>3219</v>
      </c>
      <c r="F3771" t="s">
        <v>3741</v>
      </c>
      <c r="H3771" s="17">
        <v>1</v>
      </c>
      <c r="J3771" t="s">
        <v>4315</v>
      </c>
    </row>
    <row r="3772" spans="1:12" x14ac:dyDescent="0.25">
      <c r="A3772" t="s">
        <v>4367</v>
      </c>
      <c r="B3772" t="s">
        <v>4314</v>
      </c>
      <c r="C3772" t="s">
        <v>995</v>
      </c>
      <c r="E3772" t="s">
        <v>3219</v>
      </c>
      <c r="F3772" t="s">
        <v>3741</v>
      </c>
      <c r="H3772" s="17">
        <v>1</v>
      </c>
      <c r="J3772" t="s">
        <v>4315</v>
      </c>
    </row>
    <row r="3773" spans="1:12" x14ac:dyDescent="0.25">
      <c r="A3773" t="s">
        <v>4368</v>
      </c>
      <c r="B3773" t="s">
        <v>4314</v>
      </c>
      <c r="C3773" t="s">
        <v>995</v>
      </c>
      <c r="E3773" t="s">
        <v>3219</v>
      </c>
      <c r="F3773" t="s">
        <v>3741</v>
      </c>
      <c r="H3773" s="17">
        <v>1</v>
      </c>
      <c r="J3773" t="s">
        <v>4315</v>
      </c>
    </row>
    <row r="3774" spans="1:12" x14ac:dyDescent="0.25">
      <c r="A3774" t="s">
        <v>4369</v>
      </c>
      <c r="B3774" t="s">
        <v>4314</v>
      </c>
      <c r="C3774" t="s">
        <v>995</v>
      </c>
      <c r="E3774" t="s">
        <v>3219</v>
      </c>
      <c r="F3774" t="s">
        <v>3741</v>
      </c>
      <c r="H3774" s="17">
        <v>1</v>
      </c>
      <c r="J3774" t="s">
        <v>4315</v>
      </c>
    </row>
    <row r="3775" spans="1:12" x14ac:dyDescent="0.25">
      <c r="A3775" t="s">
        <v>4370</v>
      </c>
      <c r="B3775" t="s">
        <v>4314</v>
      </c>
      <c r="C3775" t="s">
        <v>995</v>
      </c>
      <c r="E3775" t="s">
        <v>3219</v>
      </c>
      <c r="F3775" t="s">
        <v>3741</v>
      </c>
      <c r="H3775" s="17">
        <v>1</v>
      </c>
      <c r="J3775" t="s">
        <v>4315</v>
      </c>
      <c r="L3775" t="s">
        <v>10078</v>
      </c>
    </row>
    <row r="3776" spans="1:12" x14ac:dyDescent="0.25">
      <c r="A3776" t="s">
        <v>4371</v>
      </c>
      <c r="B3776" t="s">
        <v>4314</v>
      </c>
      <c r="C3776" t="s">
        <v>995</v>
      </c>
      <c r="E3776" t="s">
        <v>3219</v>
      </c>
      <c r="F3776" t="s">
        <v>3741</v>
      </c>
      <c r="H3776" s="17">
        <v>1</v>
      </c>
      <c r="J3776" t="s">
        <v>4315</v>
      </c>
      <c r="L3776" t="s">
        <v>10078</v>
      </c>
    </row>
    <row r="3777" spans="1:12" x14ac:dyDescent="0.25">
      <c r="A3777" t="s">
        <v>4372</v>
      </c>
      <c r="B3777" t="s">
        <v>4314</v>
      </c>
      <c r="C3777" t="s">
        <v>995</v>
      </c>
      <c r="E3777" t="s">
        <v>3219</v>
      </c>
      <c r="F3777" t="s">
        <v>3741</v>
      </c>
      <c r="H3777" s="17">
        <v>1</v>
      </c>
      <c r="J3777" t="s">
        <v>4315</v>
      </c>
    </row>
    <row r="3778" spans="1:12" x14ac:dyDescent="0.25">
      <c r="A3778" t="s">
        <v>4373</v>
      </c>
      <c r="B3778" t="s">
        <v>4314</v>
      </c>
      <c r="C3778" t="s">
        <v>995</v>
      </c>
      <c r="E3778" t="s">
        <v>3219</v>
      </c>
      <c r="F3778" t="s">
        <v>3741</v>
      </c>
      <c r="H3778" s="17">
        <v>1</v>
      </c>
      <c r="J3778" t="s">
        <v>4315</v>
      </c>
      <c r="L3778" t="s">
        <v>10078</v>
      </c>
    </row>
    <row r="3779" spans="1:12" x14ac:dyDescent="0.25">
      <c r="A3779" t="s">
        <v>4374</v>
      </c>
      <c r="B3779" t="s">
        <v>4314</v>
      </c>
      <c r="C3779" t="s">
        <v>995</v>
      </c>
      <c r="E3779" t="s">
        <v>3219</v>
      </c>
      <c r="F3779" t="s">
        <v>3741</v>
      </c>
      <c r="H3779" s="17">
        <v>1</v>
      </c>
      <c r="J3779" t="s">
        <v>4315</v>
      </c>
    </row>
    <row r="3780" spans="1:12" x14ac:dyDescent="0.25">
      <c r="A3780" t="s">
        <v>4375</v>
      </c>
      <c r="B3780" t="s">
        <v>4314</v>
      </c>
      <c r="C3780" t="s">
        <v>995</v>
      </c>
      <c r="E3780" t="s">
        <v>3219</v>
      </c>
      <c r="F3780" t="s">
        <v>3741</v>
      </c>
      <c r="H3780" s="17">
        <v>1</v>
      </c>
      <c r="J3780" t="s">
        <v>4315</v>
      </c>
      <c r="L3780" t="s">
        <v>10080</v>
      </c>
    </row>
    <row r="3781" spans="1:12" x14ac:dyDescent="0.25">
      <c r="A3781" t="s">
        <v>4376</v>
      </c>
      <c r="B3781" t="s">
        <v>4314</v>
      </c>
      <c r="C3781" t="s">
        <v>995</v>
      </c>
      <c r="E3781" t="s">
        <v>3219</v>
      </c>
      <c r="F3781" t="s">
        <v>3741</v>
      </c>
      <c r="H3781" s="17">
        <v>1</v>
      </c>
      <c r="J3781" t="s">
        <v>4315</v>
      </c>
    </row>
    <row r="3782" spans="1:12" x14ac:dyDescent="0.25">
      <c r="A3782" t="s">
        <v>4377</v>
      </c>
      <c r="B3782" t="s">
        <v>4314</v>
      </c>
      <c r="C3782" t="s">
        <v>995</v>
      </c>
      <c r="E3782" t="s">
        <v>3219</v>
      </c>
      <c r="F3782" t="s">
        <v>3741</v>
      </c>
      <c r="H3782" s="17">
        <v>1</v>
      </c>
      <c r="J3782" t="s">
        <v>4315</v>
      </c>
      <c r="L3782" t="s">
        <v>10078</v>
      </c>
    </row>
    <row r="3783" spans="1:12" x14ac:dyDescent="0.25">
      <c r="A3783" t="s">
        <v>4378</v>
      </c>
      <c r="B3783" t="s">
        <v>4314</v>
      </c>
      <c r="C3783" t="s">
        <v>995</v>
      </c>
      <c r="E3783" t="s">
        <v>3219</v>
      </c>
      <c r="F3783" t="s">
        <v>3741</v>
      </c>
      <c r="H3783" s="17">
        <v>1</v>
      </c>
      <c r="J3783" t="s">
        <v>4315</v>
      </c>
      <c r="L3783" t="s">
        <v>10078</v>
      </c>
    </row>
    <row r="3784" spans="1:12" x14ac:dyDescent="0.25">
      <c r="A3784" t="s">
        <v>4379</v>
      </c>
      <c r="B3784" t="s">
        <v>4314</v>
      </c>
      <c r="C3784" t="s">
        <v>995</v>
      </c>
      <c r="E3784" t="s">
        <v>3219</v>
      </c>
      <c r="F3784" t="s">
        <v>3741</v>
      </c>
      <c r="H3784" s="17">
        <v>1</v>
      </c>
      <c r="J3784" t="s">
        <v>4315</v>
      </c>
      <c r="L3784" t="s">
        <v>10080</v>
      </c>
    </row>
    <row r="3785" spans="1:12" x14ac:dyDescent="0.25">
      <c r="A3785" t="s">
        <v>4380</v>
      </c>
      <c r="B3785" t="s">
        <v>4314</v>
      </c>
      <c r="C3785" t="s">
        <v>995</v>
      </c>
      <c r="E3785" t="s">
        <v>3219</v>
      </c>
      <c r="F3785" t="s">
        <v>3741</v>
      </c>
      <c r="H3785" s="17">
        <v>1</v>
      </c>
      <c r="J3785" t="s">
        <v>4315</v>
      </c>
    </row>
    <row r="3786" spans="1:12" x14ac:dyDescent="0.25">
      <c r="A3786" t="s">
        <v>4381</v>
      </c>
      <c r="B3786" t="s">
        <v>4314</v>
      </c>
      <c r="C3786" t="s">
        <v>995</v>
      </c>
      <c r="E3786" t="s">
        <v>3219</v>
      </c>
      <c r="F3786" t="s">
        <v>3741</v>
      </c>
      <c r="H3786" s="17">
        <v>1</v>
      </c>
      <c r="J3786" t="s">
        <v>4315</v>
      </c>
    </row>
    <row r="3787" spans="1:12" x14ac:dyDescent="0.25">
      <c r="A3787" t="s">
        <v>4382</v>
      </c>
      <c r="B3787" t="s">
        <v>4314</v>
      </c>
      <c r="C3787" t="s">
        <v>995</v>
      </c>
      <c r="E3787" t="s">
        <v>3219</v>
      </c>
      <c r="F3787" t="s">
        <v>3741</v>
      </c>
      <c r="H3787" s="17">
        <v>1</v>
      </c>
      <c r="J3787" t="s">
        <v>4315</v>
      </c>
    </row>
    <row r="3788" spans="1:12" x14ac:dyDescent="0.25">
      <c r="A3788" t="s">
        <v>4383</v>
      </c>
      <c r="B3788" t="s">
        <v>4314</v>
      </c>
      <c r="C3788" t="s">
        <v>995</v>
      </c>
      <c r="E3788" t="s">
        <v>3219</v>
      </c>
      <c r="F3788" t="s">
        <v>3741</v>
      </c>
      <c r="H3788" s="17">
        <v>1</v>
      </c>
      <c r="J3788" t="s">
        <v>4315</v>
      </c>
    </row>
    <row r="3789" spans="1:12" x14ac:dyDescent="0.25">
      <c r="A3789" t="s">
        <v>4384</v>
      </c>
      <c r="B3789" t="s">
        <v>4314</v>
      </c>
      <c r="C3789" t="s">
        <v>995</v>
      </c>
      <c r="E3789" t="s">
        <v>3219</v>
      </c>
      <c r="F3789" t="s">
        <v>3741</v>
      </c>
      <c r="H3789" s="17">
        <v>1</v>
      </c>
      <c r="J3789" t="s">
        <v>4315</v>
      </c>
    </row>
    <row r="3790" spans="1:12" x14ac:dyDescent="0.25">
      <c r="A3790" t="s">
        <v>4385</v>
      </c>
      <c r="B3790" t="s">
        <v>4314</v>
      </c>
      <c r="C3790" t="s">
        <v>995</v>
      </c>
      <c r="E3790" t="s">
        <v>3219</v>
      </c>
      <c r="F3790" t="s">
        <v>3741</v>
      </c>
      <c r="H3790" s="17">
        <v>1</v>
      </c>
      <c r="J3790" t="s">
        <v>4315</v>
      </c>
    </row>
    <row r="3791" spans="1:12" x14ac:dyDescent="0.25">
      <c r="A3791" t="s">
        <v>4386</v>
      </c>
      <c r="B3791" t="s">
        <v>4314</v>
      </c>
      <c r="C3791" t="s">
        <v>995</v>
      </c>
      <c r="E3791" t="s">
        <v>3219</v>
      </c>
      <c r="F3791" t="s">
        <v>3741</v>
      </c>
      <c r="H3791" s="17">
        <v>1</v>
      </c>
      <c r="J3791" t="s">
        <v>4315</v>
      </c>
    </row>
    <row r="3792" spans="1:12" x14ac:dyDescent="0.25">
      <c r="A3792" t="s">
        <v>4387</v>
      </c>
      <c r="B3792" t="s">
        <v>4314</v>
      </c>
      <c r="C3792" t="s">
        <v>995</v>
      </c>
      <c r="E3792" t="s">
        <v>3219</v>
      </c>
      <c r="F3792" t="s">
        <v>3741</v>
      </c>
      <c r="H3792" s="17">
        <v>1</v>
      </c>
      <c r="J3792" t="s">
        <v>4315</v>
      </c>
    </row>
    <row r="3793" spans="1:12" x14ac:dyDescent="0.25">
      <c r="A3793" t="s">
        <v>4388</v>
      </c>
      <c r="B3793" t="s">
        <v>4314</v>
      </c>
      <c r="C3793" t="s">
        <v>995</v>
      </c>
      <c r="E3793" t="s">
        <v>3219</v>
      </c>
      <c r="F3793" t="s">
        <v>3741</v>
      </c>
      <c r="H3793" s="17">
        <v>1</v>
      </c>
      <c r="J3793" t="s">
        <v>4315</v>
      </c>
    </row>
    <row r="3794" spans="1:12" x14ac:dyDescent="0.25">
      <c r="A3794" t="s">
        <v>4389</v>
      </c>
      <c r="B3794" t="s">
        <v>4314</v>
      </c>
      <c r="C3794" t="s">
        <v>995</v>
      </c>
      <c r="E3794" t="s">
        <v>3219</v>
      </c>
      <c r="F3794" t="s">
        <v>3741</v>
      </c>
      <c r="H3794" s="17">
        <v>1</v>
      </c>
      <c r="J3794" t="s">
        <v>4315</v>
      </c>
    </row>
    <row r="3795" spans="1:12" x14ac:dyDescent="0.25">
      <c r="A3795" t="s">
        <v>4390</v>
      </c>
      <c r="B3795" t="s">
        <v>4314</v>
      </c>
      <c r="C3795" t="s">
        <v>995</v>
      </c>
      <c r="E3795" t="s">
        <v>3219</v>
      </c>
      <c r="F3795" t="s">
        <v>3741</v>
      </c>
      <c r="H3795" s="17">
        <v>1</v>
      </c>
      <c r="J3795" t="s">
        <v>4315</v>
      </c>
    </row>
    <row r="3796" spans="1:12" x14ac:dyDescent="0.25">
      <c r="A3796" t="s">
        <v>4391</v>
      </c>
      <c r="B3796" t="s">
        <v>4314</v>
      </c>
      <c r="C3796" t="s">
        <v>995</v>
      </c>
      <c r="E3796" t="s">
        <v>3219</v>
      </c>
      <c r="F3796" t="s">
        <v>3741</v>
      </c>
      <c r="H3796" s="17">
        <v>1</v>
      </c>
      <c r="J3796" t="s">
        <v>4315</v>
      </c>
    </row>
    <row r="3797" spans="1:12" x14ac:dyDescent="0.25">
      <c r="A3797" t="s">
        <v>4392</v>
      </c>
      <c r="B3797" t="s">
        <v>4314</v>
      </c>
      <c r="C3797" t="s">
        <v>995</v>
      </c>
      <c r="E3797" t="s">
        <v>3219</v>
      </c>
      <c r="F3797" t="s">
        <v>3741</v>
      </c>
      <c r="H3797" s="17">
        <v>1</v>
      </c>
      <c r="J3797" t="s">
        <v>4315</v>
      </c>
    </row>
    <row r="3798" spans="1:12" x14ac:dyDescent="0.25">
      <c r="A3798" t="s">
        <v>4393</v>
      </c>
      <c r="B3798" t="s">
        <v>4314</v>
      </c>
      <c r="C3798" t="s">
        <v>995</v>
      </c>
      <c r="E3798" t="s">
        <v>3219</v>
      </c>
      <c r="F3798" t="s">
        <v>3741</v>
      </c>
      <c r="H3798" s="17">
        <v>1</v>
      </c>
      <c r="J3798" t="s">
        <v>4315</v>
      </c>
    </row>
    <row r="3799" spans="1:12" x14ac:dyDescent="0.25">
      <c r="A3799" t="s">
        <v>4394</v>
      </c>
      <c r="B3799" t="s">
        <v>4314</v>
      </c>
      <c r="C3799" t="s">
        <v>995</v>
      </c>
      <c r="E3799" t="s">
        <v>3219</v>
      </c>
      <c r="F3799" t="s">
        <v>3741</v>
      </c>
      <c r="H3799" s="17">
        <v>1</v>
      </c>
      <c r="J3799" t="s">
        <v>4315</v>
      </c>
      <c r="L3799" t="s">
        <v>10076</v>
      </c>
    </row>
    <row r="3800" spans="1:12" x14ac:dyDescent="0.25">
      <c r="A3800" t="s">
        <v>4395</v>
      </c>
      <c r="B3800" t="s">
        <v>4314</v>
      </c>
      <c r="C3800" t="s">
        <v>995</v>
      </c>
      <c r="E3800" t="s">
        <v>3219</v>
      </c>
      <c r="F3800" t="s">
        <v>3741</v>
      </c>
      <c r="H3800" s="17">
        <v>1</v>
      </c>
      <c r="J3800" t="s">
        <v>4315</v>
      </c>
    </row>
    <row r="3801" spans="1:12" x14ac:dyDescent="0.25">
      <c r="A3801" t="s">
        <v>4396</v>
      </c>
      <c r="B3801" t="s">
        <v>4314</v>
      </c>
      <c r="C3801" t="s">
        <v>995</v>
      </c>
      <c r="E3801" t="s">
        <v>3219</v>
      </c>
      <c r="F3801" t="s">
        <v>3741</v>
      </c>
      <c r="H3801" s="17">
        <v>1</v>
      </c>
      <c r="J3801" t="s">
        <v>4315</v>
      </c>
      <c r="L3801" t="s">
        <v>10081</v>
      </c>
    </row>
    <row r="3802" spans="1:12" x14ac:dyDescent="0.25">
      <c r="A3802" t="s">
        <v>4397</v>
      </c>
      <c r="B3802" t="s">
        <v>4314</v>
      </c>
      <c r="C3802" t="s">
        <v>995</v>
      </c>
      <c r="E3802" t="s">
        <v>3219</v>
      </c>
      <c r="F3802" t="s">
        <v>3741</v>
      </c>
      <c r="H3802" s="17">
        <v>1</v>
      </c>
      <c r="J3802" t="s">
        <v>4315</v>
      </c>
      <c r="L3802" t="s">
        <v>10080</v>
      </c>
    </row>
    <row r="3803" spans="1:12" x14ac:dyDescent="0.25">
      <c r="A3803" t="s">
        <v>4398</v>
      </c>
      <c r="B3803" t="s">
        <v>4314</v>
      </c>
      <c r="C3803" t="s">
        <v>995</v>
      </c>
      <c r="E3803" t="s">
        <v>3219</v>
      </c>
      <c r="F3803" t="s">
        <v>3741</v>
      </c>
      <c r="H3803" s="17">
        <v>1</v>
      </c>
      <c r="J3803" t="s">
        <v>4315</v>
      </c>
    </row>
    <row r="3804" spans="1:12" x14ac:dyDescent="0.25">
      <c r="A3804" t="s">
        <v>4399</v>
      </c>
      <c r="B3804" t="s">
        <v>4314</v>
      </c>
      <c r="C3804" t="s">
        <v>995</v>
      </c>
      <c r="E3804" t="s">
        <v>3219</v>
      </c>
      <c r="F3804" t="s">
        <v>3741</v>
      </c>
      <c r="H3804" s="17">
        <v>1</v>
      </c>
      <c r="J3804" t="s">
        <v>4315</v>
      </c>
    </row>
    <row r="3805" spans="1:12" x14ac:dyDescent="0.25">
      <c r="A3805" t="s">
        <v>4400</v>
      </c>
      <c r="B3805" t="s">
        <v>4314</v>
      </c>
      <c r="C3805" t="s">
        <v>995</v>
      </c>
      <c r="E3805" t="s">
        <v>3219</v>
      </c>
      <c r="F3805" t="s">
        <v>3741</v>
      </c>
      <c r="H3805" s="17">
        <v>1</v>
      </c>
      <c r="J3805" t="s">
        <v>4315</v>
      </c>
      <c r="L3805" t="s">
        <v>10078</v>
      </c>
    </row>
    <row r="3806" spans="1:12" x14ac:dyDescent="0.25">
      <c r="A3806" t="s">
        <v>4401</v>
      </c>
      <c r="B3806" t="s">
        <v>4314</v>
      </c>
      <c r="C3806" t="s">
        <v>995</v>
      </c>
      <c r="E3806" t="s">
        <v>3219</v>
      </c>
      <c r="F3806" t="s">
        <v>3741</v>
      </c>
      <c r="H3806" s="17">
        <v>1</v>
      </c>
      <c r="J3806" t="s">
        <v>4315</v>
      </c>
      <c r="L3806" t="s">
        <v>10080</v>
      </c>
    </row>
    <row r="3807" spans="1:12" x14ac:dyDescent="0.25">
      <c r="A3807" t="s">
        <v>4402</v>
      </c>
      <c r="B3807" t="s">
        <v>4314</v>
      </c>
      <c r="C3807" t="s">
        <v>995</v>
      </c>
      <c r="E3807" t="s">
        <v>3219</v>
      </c>
      <c r="F3807" t="s">
        <v>3741</v>
      </c>
      <c r="H3807" s="17">
        <v>1</v>
      </c>
      <c r="J3807" t="s">
        <v>4315</v>
      </c>
    </row>
    <row r="3808" spans="1:12" x14ac:dyDescent="0.25">
      <c r="A3808" t="s">
        <v>4403</v>
      </c>
      <c r="B3808" t="s">
        <v>4314</v>
      </c>
      <c r="C3808" t="s">
        <v>995</v>
      </c>
      <c r="E3808" t="s">
        <v>3219</v>
      </c>
      <c r="F3808" t="s">
        <v>3741</v>
      </c>
      <c r="H3808" s="17">
        <v>1</v>
      </c>
      <c r="J3808" t="s">
        <v>4315</v>
      </c>
      <c r="L3808" t="s">
        <v>10082</v>
      </c>
    </row>
    <row r="3809" spans="1:12" x14ac:dyDescent="0.25">
      <c r="A3809" t="s">
        <v>4404</v>
      </c>
      <c r="B3809" t="s">
        <v>4314</v>
      </c>
      <c r="C3809" t="s">
        <v>995</v>
      </c>
      <c r="E3809" t="s">
        <v>3219</v>
      </c>
      <c r="F3809" t="s">
        <v>3741</v>
      </c>
      <c r="H3809" s="17">
        <v>1</v>
      </c>
      <c r="J3809" t="s">
        <v>4315</v>
      </c>
      <c r="L3809" t="s">
        <v>10082</v>
      </c>
    </row>
    <row r="3810" spans="1:12" x14ac:dyDescent="0.25">
      <c r="A3810" t="s">
        <v>4405</v>
      </c>
      <c r="B3810" t="s">
        <v>4314</v>
      </c>
      <c r="C3810" t="s">
        <v>995</v>
      </c>
      <c r="E3810" t="s">
        <v>3219</v>
      </c>
      <c r="F3810" t="s">
        <v>3741</v>
      </c>
      <c r="H3810" s="17">
        <v>1</v>
      </c>
      <c r="J3810" t="s">
        <v>4315</v>
      </c>
      <c r="L3810" t="s">
        <v>10082</v>
      </c>
    </row>
    <row r="3811" spans="1:12" x14ac:dyDescent="0.25">
      <c r="A3811" t="s">
        <v>4406</v>
      </c>
      <c r="B3811" t="s">
        <v>4314</v>
      </c>
      <c r="C3811" t="s">
        <v>995</v>
      </c>
      <c r="E3811" t="s">
        <v>3219</v>
      </c>
      <c r="F3811" t="s">
        <v>3741</v>
      </c>
      <c r="H3811" s="17">
        <v>1</v>
      </c>
      <c r="J3811" t="s">
        <v>4315</v>
      </c>
      <c r="L3811" t="s">
        <v>10082</v>
      </c>
    </row>
    <row r="3812" spans="1:12" x14ac:dyDescent="0.25">
      <c r="A3812" t="s">
        <v>4407</v>
      </c>
      <c r="B3812" t="s">
        <v>4314</v>
      </c>
      <c r="C3812" t="s">
        <v>995</v>
      </c>
      <c r="E3812" t="s">
        <v>3219</v>
      </c>
      <c r="F3812" t="s">
        <v>3741</v>
      </c>
      <c r="H3812" s="17">
        <v>1</v>
      </c>
      <c r="J3812" t="s">
        <v>4315</v>
      </c>
      <c r="L3812" t="s">
        <v>10082</v>
      </c>
    </row>
    <row r="3813" spans="1:12" x14ac:dyDescent="0.25">
      <c r="A3813" t="s">
        <v>4408</v>
      </c>
      <c r="B3813" t="s">
        <v>4314</v>
      </c>
      <c r="C3813" t="s">
        <v>995</v>
      </c>
      <c r="E3813" t="s">
        <v>3219</v>
      </c>
      <c r="F3813" t="s">
        <v>3741</v>
      </c>
      <c r="H3813" s="17">
        <v>1</v>
      </c>
      <c r="J3813" t="s">
        <v>4315</v>
      </c>
    </row>
    <row r="3814" spans="1:12" x14ac:dyDescent="0.25">
      <c r="A3814" t="s">
        <v>4409</v>
      </c>
      <c r="B3814" t="s">
        <v>4314</v>
      </c>
      <c r="C3814" t="s">
        <v>995</v>
      </c>
      <c r="E3814" t="s">
        <v>3219</v>
      </c>
      <c r="F3814" t="s">
        <v>3741</v>
      </c>
      <c r="H3814" s="17">
        <v>1</v>
      </c>
      <c r="J3814" t="s">
        <v>4315</v>
      </c>
      <c r="L3814" t="s">
        <v>10078</v>
      </c>
    </row>
    <row r="3815" spans="1:12" x14ac:dyDescent="0.25">
      <c r="A3815" t="s">
        <v>4410</v>
      </c>
      <c r="B3815" t="s">
        <v>4314</v>
      </c>
      <c r="C3815" t="s">
        <v>995</v>
      </c>
      <c r="E3815" t="s">
        <v>3219</v>
      </c>
      <c r="F3815" t="s">
        <v>3741</v>
      </c>
      <c r="H3815" s="17">
        <v>1</v>
      </c>
      <c r="J3815" t="s">
        <v>4315</v>
      </c>
    </row>
    <row r="3816" spans="1:12" x14ac:dyDescent="0.25">
      <c r="A3816" t="s">
        <v>4411</v>
      </c>
      <c r="B3816" t="s">
        <v>4314</v>
      </c>
      <c r="C3816" t="s">
        <v>995</v>
      </c>
      <c r="E3816" t="s">
        <v>3219</v>
      </c>
      <c r="F3816" t="s">
        <v>3741</v>
      </c>
      <c r="H3816" s="17">
        <v>1</v>
      </c>
      <c r="J3816" t="s">
        <v>4315</v>
      </c>
    </row>
    <row r="3817" spans="1:12" x14ac:dyDescent="0.25">
      <c r="A3817" t="s">
        <v>4412</v>
      </c>
      <c r="B3817" t="s">
        <v>4314</v>
      </c>
      <c r="C3817" t="s">
        <v>995</v>
      </c>
      <c r="E3817" t="s">
        <v>3219</v>
      </c>
      <c r="F3817" t="s">
        <v>3741</v>
      </c>
      <c r="H3817" s="17">
        <v>1</v>
      </c>
      <c r="J3817" t="s">
        <v>4315</v>
      </c>
      <c r="L3817" t="s">
        <v>10078</v>
      </c>
    </row>
    <row r="3818" spans="1:12" x14ac:dyDescent="0.25">
      <c r="A3818" t="s">
        <v>4413</v>
      </c>
      <c r="B3818" t="s">
        <v>4314</v>
      </c>
      <c r="C3818" t="s">
        <v>995</v>
      </c>
      <c r="E3818" t="s">
        <v>3219</v>
      </c>
      <c r="F3818" t="s">
        <v>3741</v>
      </c>
      <c r="H3818" s="17">
        <v>1</v>
      </c>
      <c r="J3818" t="s">
        <v>4315</v>
      </c>
    </row>
    <row r="3819" spans="1:12" x14ac:dyDescent="0.25">
      <c r="A3819" t="s">
        <v>4414</v>
      </c>
      <c r="B3819" t="s">
        <v>4314</v>
      </c>
      <c r="C3819" t="s">
        <v>995</v>
      </c>
      <c r="E3819" t="s">
        <v>3219</v>
      </c>
      <c r="F3819" t="s">
        <v>3741</v>
      </c>
      <c r="H3819" s="17">
        <v>1</v>
      </c>
      <c r="J3819" t="s">
        <v>4315</v>
      </c>
      <c r="L3819" t="s">
        <v>10078</v>
      </c>
    </row>
    <row r="3820" spans="1:12" x14ac:dyDescent="0.25">
      <c r="A3820" t="s">
        <v>4415</v>
      </c>
      <c r="B3820" t="s">
        <v>4314</v>
      </c>
      <c r="C3820" t="s">
        <v>995</v>
      </c>
      <c r="E3820" t="s">
        <v>3219</v>
      </c>
      <c r="F3820" t="s">
        <v>3741</v>
      </c>
      <c r="H3820" s="17">
        <v>1</v>
      </c>
      <c r="J3820" t="s">
        <v>4315</v>
      </c>
    </row>
    <row r="3821" spans="1:12" x14ac:dyDescent="0.25">
      <c r="A3821" t="s">
        <v>4416</v>
      </c>
      <c r="B3821" t="s">
        <v>4314</v>
      </c>
      <c r="C3821" t="s">
        <v>995</v>
      </c>
      <c r="E3821" t="s">
        <v>3219</v>
      </c>
      <c r="F3821" t="s">
        <v>3741</v>
      </c>
      <c r="H3821" s="17">
        <v>1</v>
      </c>
      <c r="J3821" t="s">
        <v>4315</v>
      </c>
    </row>
    <row r="3822" spans="1:12" x14ac:dyDescent="0.25">
      <c r="A3822" t="s">
        <v>4417</v>
      </c>
      <c r="B3822" t="s">
        <v>4314</v>
      </c>
      <c r="C3822" t="s">
        <v>995</v>
      </c>
      <c r="E3822" t="s">
        <v>3219</v>
      </c>
      <c r="F3822" t="s">
        <v>3741</v>
      </c>
      <c r="H3822" s="17">
        <v>1</v>
      </c>
      <c r="J3822" t="s">
        <v>4315</v>
      </c>
    </row>
    <row r="3823" spans="1:12" x14ac:dyDescent="0.25">
      <c r="A3823" t="s">
        <v>4418</v>
      </c>
      <c r="B3823" t="s">
        <v>4314</v>
      </c>
      <c r="C3823" t="s">
        <v>995</v>
      </c>
      <c r="E3823" t="s">
        <v>3219</v>
      </c>
      <c r="F3823" t="s">
        <v>3741</v>
      </c>
      <c r="H3823" s="17">
        <v>1</v>
      </c>
      <c r="J3823" t="s">
        <v>4315</v>
      </c>
    </row>
    <row r="3824" spans="1:12" x14ac:dyDescent="0.25">
      <c r="A3824" t="s">
        <v>4419</v>
      </c>
      <c r="B3824" t="s">
        <v>3237</v>
      </c>
      <c r="C3824" t="s">
        <v>3804</v>
      </c>
      <c r="E3824" t="s">
        <v>3219</v>
      </c>
      <c r="F3824" t="s">
        <v>3741</v>
      </c>
      <c r="H3824" s="17">
        <v>1</v>
      </c>
      <c r="J3824" t="s">
        <v>4420</v>
      </c>
    </row>
    <row r="3825" spans="1:10" x14ac:dyDescent="0.25">
      <c r="A3825" t="s">
        <v>4421</v>
      </c>
      <c r="B3825" t="s">
        <v>3237</v>
      </c>
      <c r="C3825" t="s">
        <v>3804</v>
      </c>
      <c r="E3825" t="s">
        <v>3219</v>
      </c>
      <c r="F3825" t="s">
        <v>3741</v>
      </c>
      <c r="H3825" s="17">
        <v>1</v>
      </c>
      <c r="J3825" t="s">
        <v>4420</v>
      </c>
    </row>
    <row r="3826" spans="1:10" x14ac:dyDescent="0.25">
      <c r="A3826" t="s">
        <v>4422</v>
      </c>
      <c r="B3826" t="s">
        <v>3237</v>
      </c>
      <c r="C3826" t="s">
        <v>3804</v>
      </c>
      <c r="E3826" t="s">
        <v>3219</v>
      </c>
      <c r="F3826" t="s">
        <v>3741</v>
      </c>
      <c r="H3826" s="17">
        <v>1</v>
      </c>
      <c r="J3826" t="s">
        <v>4420</v>
      </c>
    </row>
    <row r="3827" spans="1:10" x14ac:dyDescent="0.25">
      <c r="A3827" t="s">
        <v>4423</v>
      </c>
      <c r="B3827" t="s">
        <v>3237</v>
      </c>
      <c r="C3827" t="s">
        <v>3804</v>
      </c>
      <c r="E3827" t="s">
        <v>3219</v>
      </c>
      <c r="F3827" t="s">
        <v>3741</v>
      </c>
      <c r="H3827" s="17">
        <v>1</v>
      </c>
      <c r="J3827" t="s">
        <v>4420</v>
      </c>
    </row>
    <row r="3828" spans="1:10" x14ac:dyDescent="0.25">
      <c r="A3828" t="s">
        <v>4424</v>
      </c>
      <c r="B3828" t="s">
        <v>3237</v>
      </c>
      <c r="C3828" t="s">
        <v>3804</v>
      </c>
      <c r="E3828" t="s">
        <v>3219</v>
      </c>
      <c r="F3828" t="s">
        <v>3741</v>
      </c>
      <c r="H3828" s="17">
        <v>1</v>
      </c>
      <c r="J3828" t="s">
        <v>4420</v>
      </c>
    </row>
    <row r="3829" spans="1:10" x14ac:dyDescent="0.25">
      <c r="A3829" t="s">
        <v>4425</v>
      </c>
      <c r="B3829" t="s">
        <v>3237</v>
      </c>
      <c r="C3829" t="s">
        <v>3804</v>
      </c>
      <c r="E3829" t="s">
        <v>3219</v>
      </c>
      <c r="F3829" t="s">
        <v>3741</v>
      </c>
      <c r="H3829" s="17">
        <v>1</v>
      </c>
      <c r="J3829" t="s">
        <v>4420</v>
      </c>
    </row>
    <row r="3830" spans="1:10" x14ac:dyDescent="0.25">
      <c r="A3830" t="s">
        <v>4426</v>
      </c>
      <c r="B3830" t="s">
        <v>3237</v>
      </c>
      <c r="C3830" t="s">
        <v>3804</v>
      </c>
      <c r="E3830" t="s">
        <v>3219</v>
      </c>
      <c r="F3830" t="s">
        <v>3741</v>
      </c>
      <c r="H3830" s="17">
        <v>1</v>
      </c>
      <c r="J3830" t="s">
        <v>4420</v>
      </c>
    </row>
    <row r="3831" spans="1:10" x14ac:dyDescent="0.25">
      <c r="A3831" t="s">
        <v>4427</v>
      </c>
      <c r="B3831" t="s">
        <v>3237</v>
      </c>
      <c r="C3831" t="s">
        <v>3804</v>
      </c>
      <c r="E3831" t="s">
        <v>3219</v>
      </c>
      <c r="F3831" t="s">
        <v>3741</v>
      </c>
      <c r="H3831" s="17">
        <v>1</v>
      </c>
      <c r="J3831" t="s">
        <v>4420</v>
      </c>
    </row>
    <row r="3832" spans="1:10" x14ac:dyDescent="0.25">
      <c r="A3832" t="s">
        <v>4428</v>
      </c>
      <c r="B3832" t="s">
        <v>3237</v>
      </c>
      <c r="C3832" t="s">
        <v>3804</v>
      </c>
      <c r="E3832" t="s">
        <v>3219</v>
      </c>
      <c r="F3832" t="s">
        <v>3741</v>
      </c>
      <c r="H3832" s="17">
        <v>1</v>
      </c>
      <c r="J3832" t="s">
        <v>4420</v>
      </c>
    </row>
    <row r="3833" spans="1:10" x14ac:dyDescent="0.25">
      <c r="A3833" t="s">
        <v>4429</v>
      </c>
      <c r="B3833" t="s">
        <v>3237</v>
      </c>
      <c r="C3833" t="s">
        <v>3804</v>
      </c>
      <c r="E3833" t="s">
        <v>3219</v>
      </c>
      <c r="F3833" t="s">
        <v>3741</v>
      </c>
      <c r="H3833" s="17">
        <v>1</v>
      </c>
      <c r="J3833" t="s">
        <v>4420</v>
      </c>
    </row>
    <row r="3834" spans="1:10" x14ac:dyDescent="0.25">
      <c r="A3834" t="s">
        <v>4430</v>
      </c>
      <c r="B3834" t="s">
        <v>3237</v>
      </c>
      <c r="C3834" t="s">
        <v>3804</v>
      </c>
      <c r="E3834" t="s">
        <v>3219</v>
      </c>
      <c r="F3834" t="s">
        <v>3741</v>
      </c>
      <c r="H3834" s="17">
        <v>1</v>
      </c>
      <c r="J3834" t="s">
        <v>4420</v>
      </c>
    </row>
    <row r="3835" spans="1:10" x14ac:dyDescent="0.25">
      <c r="A3835" t="s">
        <v>4431</v>
      </c>
      <c r="B3835" t="s">
        <v>3237</v>
      </c>
      <c r="C3835" t="s">
        <v>3804</v>
      </c>
      <c r="E3835" t="s">
        <v>3219</v>
      </c>
      <c r="F3835" t="s">
        <v>3741</v>
      </c>
      <c r="H3835" s="17">
        <v>1</v>
      </c>
      <c r="J3835" t="s">
        <v>4420</v>
      </c>
    </row>
    <row r="3836" spans="1:10" x14ac:dyDescent="0.25">
      <c r="A3836" t="s">
        <v>4432</v>
      </c>
      <c r="B3836" t="s">
        <v>3237</v>
      </c>
      <c r="C3836" t="s">
        <v>3804</v>
      </c>
      <c r="E3836" t="s">
        <v>3219</v>
      </c>
      <c r="F3836" t="s">
        <v>3741</v>
      </c>
      <c r="H3836" s="17">
        <v>1</v>
      </c>
      <c r="J3836" t="s">
        <v>4420</v>
      </c>
    </row>
    <row r="3837" spans="1:10" x14ac:dyDescent="0.25">
      <c r="A3837" t="s">
        <v>4433</v>
      </c>
      <c r="B3837" t="s">
        <v>3237</v>
      </c>
      <c r="C3837" t="s">
        <v>3804</v>
      </c>
      <c r="E3837" t="s">
        <v>3219</v>
      </c>
      <c r="F3837" t="s">
        <v>3741</v>
      </c>
      <c r="H3837" s="17">
        <v>1</v>
      </c>
      <c r="J3837" t="s">
        <v>4420</v>
      </c>
    </row>
    <row r="3838" spans="1:10" x14ac:dyDescent="0.25">
      <c r="A3838" t="s">
        <v>4434</v>
      </c>
      <c r="B3838" t="s">
        <v>3237</v>
      </c>
      <c r="C3838" t="s">
        <v>3804</v>
      </c>
      <c r="E3838" t="s">
        <v>3219</v>
      </c>
      <c r="F3838" t="s">
        <v>3741</v>
      </c>
      <c r="H3838" s="17">
        <v>1</v>
      </c>
      <c r="J3838" t="s">
        <v>4420</v>
      </c>
    </row>
    <row r="3839" spans="1:10" x14ac:dyDescent="0.25">
      <c r="A3839" t="s">
        <v>4435</v>
      </c>
      <c r="B3839" t="s">
        <v>3237</v>
      </c>
      <c r="C3839" t="s">
        <v>3804</v>
      </c>
      <c r="E3839" t="s">
        <v>3219</v>
      </c>
      <c r="F3839" t="s">
        <v>3741</v>
      </c>
      <c r="H3839" s="17">
        <v>1</v>
      </c>
      <c r="J3839" t="s">
        <v>4420</v>
      </c>
    </row>
    <row r="3840" spans="1:10" x14ac:dyDescent="0.25">
      <c r="A3840" t="s">
        <v>4436</v>
      </c>
      <c r="B3840" t="s">
        <v>3237</v>
      </c>
      <c r="C3840" t="s">
        <v>3804</v>
      </c>
      <c r="E3840" t="s">
        <v>3219</v>
      </c>
      <c r="F3840" t="s">
        <v>3741</v>
      </c>
      <c r="H3840" s="17">
        <v>1</v>
      </c>
      <c r="J3840" t="s">
        <v>4420</v>
      </c>
    </row>
    <row r="3841" spans="1:10" x14ac:dyDescent="0.25">
      <c r="A3841" t="s">
        <v>4437</v>
      </c>
      <c r="B3841" t="s">
        <v>3237</v>
      </c>
      <c r="C3841" t="s">
        <v>3804</v>
      </c>
      <c r="E3841" t="s">
        <v>3219</v>
      </c>
      <c r="F3841" t="s">
        <v>3741</v>
      </c>
      <c r="H3841" s="17">
        <v>1</v>
      </c>
      <c r="J3841" t="s">
        <v>4420</v>
      </c>
    </row>
    <row r="3842" spans="1:10" x14ac:dyDescent="0.25">
      <c r="A3842" t="s">
        <v>4438</v>
      </c>
      <c r="B3842" t="s">
        <v>3237</v>
      </c>
      <c r="C3842" t="s">
        <v>3804</v>
      </c>
      <c r="E3842" t="s">
        <v>3219</v>
      </c>
      <c r="F3842" t="s">
        <v>3741</v>
      </c>
      <c r="H3842" s="17">
        <v>1</v>
      </c>
      <c r="J3842" t="s">
        <v>4420</v>
      </c>
    </row>
    <row r="3843" spans="1:10" x14ac:dyDescent="0.25">
      <c r="A3843" t="s">
        <v>4439</v>
      </c>
      <c r="B3843" t="s">
        <v>3237</v>
      </c>
      <c r="C3843" t="s">
        <v>3804</v>
      </c>
      <c r="E3843" t="s">
        <v>3219</v>
      </c>
      <c r="F3843" t="s">
        <v>3741</v>
      </c>
      <c r="H3843" s="17">
        <v>1</v>
      </c>
      <c r="J3843" t="s">
        <v>4420</v>
      </c>
    </row>
    <row r="3844" spans="1:10" x14ac:dyDescent="0.25">
      <c r="A3844" t="s">
        <v>4440</v>
      </c>
      <c r="B3844" t="s">
        <v>3237</v>
      </c>
      <c r="C3844" t="s">
        <v>3804</v>
      </c>
      <c r="E3844" t="s">
        <v>3219</v>
      </c>
      <c r="F3844" t="s">
        <v>3741</v>
      </c>
      <c r="H3844" s="17">
        <v>1</v>
      </c>
      <c r="J3844" t="s">
        <v>4420</v>
      </c>
    </row>
    <row r="3845" spans="1:10" x14ac:dyDescent="0.25">
      <c r="A3845" t="s">
        <v>4441</v>
      </c>
      <c r="B3845" t="s">
        <v>3237</v>
      </c>
      <c r="C3845" t="s">
        <v>3804</v>
      </c>
      <c r="E3845" t="s">
        <v>3219</v>
      </c>
      <c r="F3845" t="s">
        <v>3741</v>
      </c>
      <c r="H3845" s="17">
        <v>1</v>
      </c>
      <c r="J3845" t="s">
        <v>4420</v>
      </c>
    </row>
    <row r="3846" spans="1:10" x14ac:dyDescent="0.25">
      <c r="A3846" t="s">
        <v>4442</v>
      </c>
      <c r="B3846" t="s">
        <v>3237</v>
      </c>
      <c r="C3846" t="s">
        <v>3804</v>
      </c>
      <c r="E3846" t="s">
        <v>3219</v>
      </c>
      <c r="F3846" t="s">
        <v>3741</v>
      </c>
      <c r="H3846" s="17">
        <v>1</v>
      </c>
      <c r="J3846" t="s">
        <v>4420</v>
      </c>
    </row>
    <row r="3847" spans="1:10" x14ac:dyDescent="0.25">
      <c r="A3847" t="s">
        <v>4443</v>
      </c>
      <c r="B3847" t="s">
        <v>3237</v>
      </c>
      <c r="C3847" t="s">
        <v>3804</v>
      </c>
      <c r="E3847" t="s">
        <v>3219</v>
      </c>
      <c r="F3847" t="s">
        <v>3741</v>
      </c>
      <c r="H3847" s="17">
        <v>1</v>
      </c>
      <c r="J3847" t="s">
        <v>4420</v>
      </c>
    </row>
    <row r="3848" spans="1:10" x14ac:dyDescent="0.25">
      <c r="A3848" t="s">
        <v>4444</v>
      </c>
      <c r="B3848" t="s">
        <v>3237</v>
      </c>
      <c r="C3848" t="s">
        <v>3804</v>
      </c>
      <c r="E3848" t="s">
        <v>3219</v>
      </c>
      <c r="F3848" t="s">
        <v>3741</v>
      </c>
      <c r="H3848" s="17">
        <v>1</v>
      </c>
      <c r="J3848" t="s">
        <v>4420</v>
      </c>
    </row>
    <row r="3849" spans="1:10" x14ac:dyDescent="0.25">
      <c r="A3849" t="s">
        <v>4445</v>
      </c>
      <c r="B3849" t="s">
        <v>3237</v>
      </c>
      <c r="C3849" t="s">
        <v>3804</v>
      </c>
      <c r="E3849" t="s">
        <v>3219</v>
      </c>
      <c r="F3849" t="s">
        <v>3741</v>
      </c>
      <c r="H3849" s="17">
        <v>1</v>
      </c>
      <c r="J3849" t="s">
        <v>4420</v>
      </c>
    </row>
    <row r="3850" spans="1:10" x14ac:dyDescent="0.25">
      <c r="A3850" t="s">
        <v>4446</v>
      </c>
      <c r="B3850" t="s">
        <v>3803</v>
      </c>
      <c r="C3850" t="s">
        <v>3804</v>
      </c>
      <c r="E3850" t="s">
        <v>3219</v>
      </c>
      <c r="F3850" t="s">
        <v>3741</v>
      </c>
      <c r="H3850" s="17">
        <v>1</v>
      </c>
    </row>
    <row r="3851" spans="1:10" x14ac:dyDescent="0.25">
      <c r="A3851" t="s">
        <v>4447</v>
      </c>
      <c r="B3851" t="s">
        <v>3803</v>
      </c>
      <c r="C3851" t="s">
        <v>3804</v>
      </c>
      <c r="E3851" t="s">
        <v>3219</v>
      </c>
      <c r="F3851" t="s">
        <v>3741</v>
      </c>
      <c r="H3851" s="17">
        <v>1</v>
      </c>
    </row>
    <row r="3852" spans="1:10" x14ac:dyDescent="0.25">
      <c r="A3852" t="s">
        <v>4448</v>
      </c>
      <c r="B3852" t="s">
        <v>3237</v>
      </c>
      <c r="C3852" t="s">
        <v>3804</v>
      </c>
      <c r="E3852" t="s">
        <v>3219</v>
      </c>
      <c r="F3852" t="s">
        <v>3741</v>
      </c>
      <c r="H3852" s="17">
        <v>1</v>
      </c>
      <c r="J3852" t="s">
        <v>4420</v>
      </c>
    </row>
    <row r="3853" spans="1:10" x14ac:dyDescent="0.25">
      <c r="A3853" t="s">
        <v>4449</v>
      </c>
      <c r="B3853" t="s">
        <v>3237</v>
      </c>
      <c r="C3853" t="s">
        <v>3804</v>
      </c>
      <c r="E3853" t="s">
        <v>3219</v>
      </c>
      <c r="F3853" t="s">
        <v>3741</v>
      </c>
      <c r="H3853" s="17">
        <v>1</v>
      </c>
      <c r="J3853" t="s">
        <v>4420</v>
      </c>
    </row>
    <row r="3854" spans="1:10" x14ac:dyDescent="0.25">
      <c r="A3854" t="s">
        <v>4450</v>
      </c>
      <c r="B3854" t="s">
        <v>3237</v>
      </c>
      <c r="C3854" t="s">
        <v>3804</v>
      </c>
      <c r="E3854" t="s">
        <v>3219</v>
      </c>
      <c r="F3854" t="s">
        <v>3741</v>
      </c>
      <c r="H3854" s="17">
        <v>1</v>
      </c>
      <c r="J3854" t="s">
        <v>4420</v>
      </c>
    </row>
    <row r="3855" spans="1:10" x14ac:dyDescent="0.25">
      <c r="A3855" t="s">
        <v>4451</v>
      </c>
      <c r="B3855" t="s">
        <v>3237</v>
      </c>
      <c r="C3855" t="s">
        <v>3804</v>
      </c>
      <c r="E3855" t="s">
        <v>3219</v>
      </c>
      <c r="F3855" t="s">
        <v>3741</v>
      </c>
      <c r="H3855" s="17">
        <v>1</v>
      </c>
      <c r="J3855" t="s">
        <v>4420</v>
      </c>
    </row>
    <row r="3856" spans="1:10" x14ac:dyDescent="0.25">
      <c r="A3856" t="s">
        <v>4452</v>
      </c>
      <c r="B3856" t="s">
        <v>3237</v>
      </c>
      <c r="C3856" t="s">
        <v>3804</v>
      </c>
      <c r="E3856" t="s">
        <v>3219</v>
      </c>
      <c r="F3856" t="s">
        <v>3741</v>
      </c>
      <c r="H3856" s="17">
        <v>1</v>
      </c>
      <c r="J3856" t="s">
        <v>4420</v>
      </c>
    </row>
    <row r="3857" spans="1:12" x14ac:dyDescent="0.25">
      <c r="A3857" t="s">
        <v>4453</v>
      </c>
      <c r="B3857" t="s">
        <v>3237</v>
      </c>
      <c r="C3857" t="s">
        <v>3804</v>
      </c>
      <c r="E3857" t="s">
        <v>3219</v>
      </c>
      <c r="F3857" t="s">
        <v>3741</v>
      </c>
      <c r="H3857" s="17">
        <v>1</v>
      </c>
      <c r="J3857" t="s">
        <v>4420</v>
      </c>
    </row>
    <row r="3858" spans="1:12" x14ac:dyDescent="0.25">
      <c r="A3858" t="s">
        <v>4454</v>
      </c>
      <c r="B3858" t="s">
        <v>3231</v>
      </c>
      <c r="C3858" t="s">
        <v>3804</v>
      </c>
      <c r="E3858" t="s">
        <v>3222</v>
      </c>
      <c r="F3858" t="s">
        <v>903</v>
      </c>
      <c r="H3858" s="17">
        <v>1</v>
      </c>
      <c r="J3858" t="s">
        <v>4455</v>
      </c>
    </row>
    <row r="3859" spans="1:12" x14ac:dyDescent="0.25">
      <c r="A3859" t="s">
        <v>4456</v>
      </c>
      <c r="B3859" t="s">
        <v>3231</v>
      </c>
      <c r="C3859" t="s">
        <v>3804</v>
      </c>
      <c r="E3859" t="s">
        <v>3222</v>
      </c>
      <c r="F3859" t="s">
        <v>903</v>
      </c>
      <c r="H3859" s="17">
        <v>1</v>
      </c>
      <c r="J3859" t="s">
        <v>4455</v>
      </c>
    </row>
    <row r="3860" spans="1:12" x14ac:dyDescent="0.25">
      <c r="A3860" t="s">
        <v>4457</v>
      </c>
      <c r="B3860" t="s">
        <v>3231</v>
      </c>
      <c r="C3860" t="s">
        <v>3804</v>
      </c>
      <c r="E3860" t="s">
        <v>3222</v>
      </c>
      <c r="F3860" t="s">
        <v>903</v>
      </c>
      <c r="H3860" s="17">
        <v>1</v>
      </c>
      <c r="J3860" t="s">
        <v>4455</v>
      </c>
    </row>
    <row r="3861" spans="1:12" x14ac:dyDescent="0.25">
      <c r="A3861" t="s">
        <v>4458</v>
      </c>
      <c r="B3861" t="s">
        <v>3231</v>
      </c>
      <c r="C3861" t="s">
        <v>3804</v>
      </c>
      <c r="E3861" t="s">
        <v>3222</v>
      </c>
      <c r="F3861" t="s">
        <v>903</v>
      </c>
      <c r="H3861" s="17">
        <v>1</v>
      </c>
      <c r="J3861" t="s">
        <v>4455</v>
      </c>
      <c r="L3861" t="s">
        <v>10083</v>
      </c>
    </row>
    <row r="3862" spans="1:12" x14ac:dyDescent="0.25">
      <c r="A3862" t="s">
        <v>4459</v>
      </c>
      <c r="B3862" t="s">
        <v>3231</v>
      </c>
      <c r="C3862" t="s">
        <v>3804</v>
      </c>
      <c r="E3862" t="s">
        <v>3222</v>
      </c>
      <c r="F3862" t="s">
        <v>903</v>
      </c>
      <c r="H3862" s="17">
        <v>1</v>
      </c>
      <c r="J3862" t="s">
        <v>4455</v>
      </c>
    </row>
    <row r="3863" spans="1:12" x14ac:dyDescent="0.25">
      <c r="A3863" t="s">
        <v>4460</v>
      </c>
      <c r="B3863" t="s">
        <v>3231</v>
      </c>
      <c r="C3863" t="s">
        <v>3804</v>
      </c>
      <c r="E3863" t="s">
        <v>3222</v>
      </c>
      <c r="F3863" t="s">
        <v>903</v>
      </c>
      <c r="H3863" s="17">
        <v>1</v>
      </c>
      <c r="J3863" t="s">
        <v>4455</v>
      </c>
    </row>
    <row r="3864" spans="1:12" x14ac:dyDescent="0.25">
      <c r="A3864" t="s">
        <v>4461</v>
      </c>
      <c r="B3864" t="s">
        <v>3231</v>
      </c>
      <c r="C3864" t="s">
        <v>3804</v>
      </c>
      <c r="E3864" t="s">
        <v>3222</v>
      </c>
      <c r="F3864" t="s">
        <v>903</v>
      </c>
      <c r="H3864" s="17">
        <v>1</v>
      </c>
      <c r="J3864" t="s">
        <v>4455</v>
      </c>
    </row>
    <row r="3865" spans="1:12" x14ac:dyDescent="0.25">
      <c r="A3865" t="s">
        <v>4462</v>
      </c>
      <c r="B3865" t="s">
        <v>3231</v>
      </c>
      <c r="C3865" t="s">
        <v>3804</v>
      </c>
      <c r="E3865" t="s">
        <v>3222</v>
      </c>
      <c r="F3865" t="s">
        <v>903</v>
      </c>
      <c r="H3865" s="17">
        <v>1</v>
      </c>
      <c r="J3865" t="s">
        <v>4455</v>
      </c>
    </row>
    <row r="3866" spans="1:12" x14ac:dyDescent="0.25">
      <c r="A3866" t="s">
        <v>4463</v>
      </c>
      <c r="B3866" t="s">
        <v>3231</v>
      </c>
      <c r="C3866" t="s">
        <v>3804</v>
      </c>
      <c r="E3866" t="s">
        <v>3222</v>
      </c>
      <c r="F3866" t="s">
        <v>903</v>
      </c>
      <c r="H3866" s="17">
        <v>1</v>
      </c>
      <c r="J3866" t="s">
        <v>4455</v>
      </c>
    </row>
    <row r="3867" spans="1:12" x14ac:dyDescent="0.25">
      <c r="A3867" t="s">
        <v>4464</v>
      </c>
      <c r="B3867" t="s">
        <v>3231</v>
      </c>
      <c r="C3867" t="s">
        <v>3804</v>
      </c>
      <c r="E3867" t="s">
        <v>3222</v>
      </c>
      <c r="F3867" t="s">
        <v>903</v>
      </c>
      <c r="H3867" s="17">
        <v>1</v>
      </c>
      <c r="J3867" t="s">
        <v>4455</v>
      </c>
    </row>
    <row r="3868" spans="1:12" x14ac:dyDescent="0.25">
      <c r="A3868" t="s">
        <v>4465</v>
      </c>
      <c r="B3868" t="s">
        <v>3231</v>
      </c>
      <c r="C3868" t="s">
        <v>3804</v>
      </c>
      <c r="E3868" t="s">
        <v>3222</v>
      </c>
      <c r="F3868" t="s">
        <v>903</v>
      </c>
      <c r="H3868" s="17">
        <v>1</v>
      </c>
      <c r="J3868" t="s">
        <v>4455</v>
      </c>
    </row>
    <row r="3869" spans="1:12" x14ac:dyDescent="0.25">
      <c r="A3869" t="s">
        <v>4466</v>
      </c>
      <c r="B3869" t="s">
        <v>3231</v>
      </c>
      <c r="C3869" t="s">
        <v>3804</v>
      </c>
      <c r="E3869" t="s">
        <v>3222</v>
      </c>
      <c r="F3869" t="s">
        <v>903</v>
      </c>
      <c r="H3869" s="17">
        <v>1</v>
      </c>
      <c r="J3869" t="s">
        <v>4455</v>
      </c>
    </row>
    <row r="3870" spans="1:12" x14ac:dyDescent="0.25">
      <c r="A3870" t="s">
        <v>4467</v>
      </c>
      <c r="B3870" t="s">
        <v>3231</v>
      </c>
      <c r="C3870" t="s">
        <v>3804</v>
      </c>
      <c r="E3870" t="s">
        <v>3222</v>
      </c>
      <c r="F3870" t="s">
        <v>903</v>
      </c>
      <c r="H3870" s="17">
        <v>1</v>
      </c>
      <c r="J3870" t="s">
        <v>4455</v>
      </c>
    </row>
    <row r="3871" spans="1:12" x14ac:dyDescent="0.25">
      <c r="A3871" t="s">
        <v>4468</v>
      </c>
      <c r="B3871" t="s">
        <v>3231</v>
      </c>
      <c r="C3871" t="s">
        <v>3804</v>
      </c>
      <c r="E3871" t="s">
        <v>3222</v>
      </c>
      <c r="F3871" t="s">
        <v>903</v>
      </c>
      <c r="H3871" s="17">
        <v>1</v>
      </c>
      <c r="J3871" t="s">
        <v>4455</v>
      </c>
    </row>
    <row r="3872" spans="1:12" x14ac:dyDescent="0.25">
      <c r="A3872" t="s">
        <v>4469</v>
      </c>
      <c r="B3872" t="s">
        <v>3231</v>
      </c>
      <c r="C3872" t="s">
        <v>3804</v>
      </c>
      <c r="E3872" t="s">
        <v>3222</v>
      </c>
      <c r="F3872" t="s">
        <v>903</v>
      </c>
      <c r="H3872" s="17">
        <v>1</v>
      </c>
      <c r="J3872" t="s">
        <v>4455</v>
      </c>
    </row>
    <row r="3873" spans="1:12" x14ac:dyDescent="0.25">
      <c r="A3873" t="s">
        <v>4470</v>
      </c>
      <c r="B3873" t="s">
        <v>3231</v>
      </c>
      <c r="C3873" t="s">
        <v>3804</v>
      </c>
      <c r="E3873" t="s">
        <v>3222</v>
      </c>
      <c r="F3873" t="s">
        <v>903</v>
      </c>
      <c r="H3873" s="17">
        <v>1</v>
      </c>
      <c r="J3873" t="s">
        <v>4455</v>
      </c>
    </row>
    <row r="3874" spans="1:12" x14ac:dyDescent="0.25">
      <c r="A3874" t="s">
        <v>4471</v>
      </c>
      <c r="B3874" t="s">
        <v>3231</v>
      </c>
      <c r="C3874" t="s">
        <v>3804</v>
      </c>
      <c r="E3874" t="s">
        <v>3222</v>
      </c>
      <c r="F3874" t="s">
        <v>903</v>
      </c>
      <c r="H3874" s="17">
        <v>1</v>
      </c>
      <c r="J3874" t="s">
        <v>4455</v>
      </c>
    </row>
    <row r="3875" spans="1:12" x14ac:dyDescent="0.25">
      <c r="A3875" t="s">
        <v>4472</v>
      </c>
      <c r="B3875" t="s">
        <v>3231</v>
      </c>
      <c r="C3875" t="s">
        <v>3804</v>
      </c>
      <c r="E3875" t="s">
        <v>3222</v>
      </c>
      <c r="F3875" t="s">
        <v>903</v>
      </c>
      <c r="H3875" s="17">
        <v>1</v>
      </c>
      <c r="J3875" t="s">
        <v>4455</v>
      </c>
    </row>
    <row r="3876" spans="1:12" x14ac:dyDescent="0.25">
      <c r="A3876" t="s">
        <v>4473</v>
      </c>
      <c r="B3876" t="s">
        <v>3231</v>
      </c>
      <c r="C3876" t="s">
        <v>3804</v>
      </c>
      <c r="E3876" t="s">
        <v>3222</v>
      </c>
      <c r="F3876" t="s">
        <v>903</v>
      </c>
      <c r="H3876" s="17">
        <v>1</v>
      </c>
      <c r="J3876" t="s">
        <v>4455</v>
      </c>
    </row>
    <row r="3877" spans="1:12" x14ac:dyDescent="0.25">
      <c r="A3877" t="s">
        <v>4474</v>
      </c>
      <c r="B3877" t="s">
        <v>3231</v>
      </c>
      <c r="C3877" t="s">
        <v>3804</v>
      </c>
      <c r="E3877" t="s">
        <v>3222</v>
      </c>
      <c r="F3877" t="s">
        <v>903</v>
      </c>
      <c r="H3877" s="17">
        <v>1</v>
      </c>
      <c r="J3877" t="s">
        <v>4455</v>
      </c>
    </row>
    <row r="3878" spans="1:12" x14ac:dyDescent="0.25">
      <c r="A3878" t="s">
        <v>4475</v>
      </c>
      <c r="B3878" t="s">
        <v>3231</v>
      </c>
      <c r="C3878" t="s">
        <v>3804</v>
      </c>
      <c r="E3878" t="s">
        <v>3222</v>
      </c>
      <c r="F3878" t="s">
        <v>903</v>
      </c>
      <c r="H3878" s="17">
        <v>1</v>
      </c>
      <c r="J3878" t="s">
        <v>4455</v>
      </c>
    </row>
    <row r="3879" spans="1:12" x14ac:dyDescent="0.25">
      <c r="A3879" t="s">
        <v>4476</v>
      </c>
      <c r="B3879" t="s">
        <v>3231</v>
      </c>
      <c r="C3879" t="s">
        <v>3804</v>
      </c>
      <c r="E3879" t="s">
        <v>3222</v>
      </c>
      <c r="F3879" t="s">
        <v>903</v>
      </c>
      <c r="H3879" s="17">
        <v>1</v>
      </c>
      <c r="J3879" t="s">
        <v>4455</v>
      </c>
    </row>
    <row r="3880" spans="1:12" x14ac:dyDescent="0.25">
      <c r="A3880" t="s">
        <v>4477</v>
      </c>
      <c r="B3880" t="s">
        <v>3231</v>
      </c>
      <c r="C3880" t="s">
        <v>3804</v>
      </c>
      <c r="E3880" t="s">
        <v>3222</v>
      </c>
      <c r="F3880" t="s">
        <v>903</v>
      </c>
      <c r="H3880" s="17">
        <v>1</v>
      </c>
      <c r="J3880" t="s">
        <v>4455</v>
      </c>
    </row>
    <row r="3881" spans="1:12" x14ac:dyDescent="0.25">
      <c r="A3881" t="s">
        <v>4478</v>
      </c>
      <c r="B3881" t="s">
        <v>3231</v>
      </c>
      <c r="C3881" t="s">
        <v>3804</v>
      </c>
      <c r="E3881" t="s">
        <v>3222</v>
      </c>
      <c r="F3881" t="s">
        <v>903</v>
      </c>
      <c r="H3881" s="17">
        <v>1</v>
      </c>
      <c r="J3881" t="s">
        <v>4455</v>
      </c>
    </row>
    <row r="3882" spans="1:12" x14ac:dyDescent="0.25">
      <c r="A3882" t="s">
        <v>4479</v>
      </c>
      <c r="B3882" t="s">
        <v>3231</v>
      </c>
      <c r="C3882" t="s">
        <v>3804</v>
      </c>
      <c r="E3882" t="s">
        <v>3222</v>
      </c>
      <c r="F3882" t="s">
        <v>903</v>
      </c>
      <c r="H3882" s="17">
        <v>1</v>
      </c>
      <c r="J3882" t="s">
        <v>4455</v>
      </c>
    </row>
    <row r="3883" spans="1:12" x14ac:dyDescent="0.25">
      <c r="A3883" t="s">
        <v>4480</v>
      </c>
      <c r="B3883" t="s">
        <v>3231</v>
      </c>
      <c r="C3883" t="s">
        <v>3804</v>
      </c>
      <c r="E3883" t="s">
        <v>3222</v>
      </c>
      <c r="F3883" t="s">
        <v>903</v>
      </c>
      <c r="H3883" s="17">
        <v>1</v>
      </c>
      <c r="J3883" t="s">
        <v>4455</v>
      </c>
    </row>
    <row r="3884" spans="1:12" x14ac:dyDescent="0.25">
      <c r="A3884" t="s">
        <v>4481</v>
      </c>
      <c r="B3884" t="s">
        <v>3231</v>
      </c>
      <c r="C3884" t="s">
        <v>3804</v>
      </c>
      <c r="E3884" t="s">
        <v>3222</v>
      </c>
      <c r="F3884" t="s">
        <v>903</v>
      </c>
      <c r="H3884" s="17">
        <v>1</v>
      </c>
      <c r="J3884" t="s">
        <v>4455</v>
      </c>
      <c r="L3884" t="s">
        <v>10083</v>
      </c>
    </row>
    <row r="3885" spans="1:12" x14ac:dyDescent="0.25">
      <c r="A3885" t="s">
        <v>4482</v>
      </c>
      <c r="B3885" t="s">
        <v>3231</v>
      </c>
      <c r="C3885" t="s">
        <v>3804</v>
      </c>
      <c r="E3885" t="s">
        <v>3222</v>
      </c>
      <c r="F3885" t="s">
        <v>903</v>
      </c>
      <c r="H3885" s="17">
        <v>1</v>
      </c>
      <c r="J3885" t="s">
        <v>4455</v>
      </c>
    </row>
    <row r="3886" spans="1:12" x14ac:dyDescent="0.25">
      <c r="A3886" t="s">
        <v>4483</v>
      </c>
      <c r="B3886" t="s">
        <v>3231</v>
      </c>
      <c r="C3886" t="s">
        <v>3804</v>
      </c>
      <c r="E3886" t="s">
        <v>3222</v>
      </c>
      <c r="F3886" t="s">
        <v>903</v>
      </c>
      <c r="H3886" s="17">
        <v>1</v>
      </c>
      <c r="J3886" t="s">
        <v>4455</v>
      </c>
    </row>
    <row r="3887" spans="1:12" x14ac:dyDescent="0.25">
      <c r="A3887" t="s">
        <v>4484</v>
      </c>
      <c r="B3887" t="s">
        <v>3231</v>
      </c>
      <c r="C3887" t="s">
        <v>3804</v>
      </c>
      <c r="E3887" t="s">
        <v>3222</v>
      </c>
      <c r="F3887" t="s">
        <v>903</v>
      </c>
      <c r="H3887" s="17">
        <v>1</v>
      </c>
      <c r="J3887" t="s">
        <v>4455</v>
      </c>
    </row>
    <row r="3888" spans="1:12" x14ac:dyDescent="0.25">
      <c r="A3888" t="s">
        <v>4485</v>
      </c>
      <c r="B3888" t="s">
        <v>3231</v>
      </c>
      <c r="C3888" t="s">
        <v>3804</v>
      </c>
      <c r="E3888" t="s">
        <v>3222</v>
      </c>
      <c r="F3888" t="s">
        <v>903</v>
      </c>
      <c r="H3888" s="17">
        <v>1</v>
      </c>
      <c r="J3888" t="s">
        <v>4455</v>
      </c>
    </row>
    <row r="3889" spans="1:10" x14ac:dyDescent="0.25">
      <c r="A3889" t="s">
        <v>4486</v>
      </c>
      <c r="B3889" t="s">
        <v>3231</v>
      </c>
      <c r="C3889" t="s">
        <v>3804</v>
      </c>
      <c r="E3889" t="s">
        <v>3222</v>
      </c>
      <c r="F3889" t="s">
        <v>903</v>
      </c>
      <c r="H3889" s="17">
        <v>1</v>
      </c>
      <c r="J3889" t="s">
        <v>4455</v>
      </c>
    </row>
    <row r="3890" spans="1:10" x14ac:dyDescent="0.25">
      <c r="A3890" t="s">
        <v>4487</v>
      </c>
      <c r="B3890" t="s">
        <v>3231</v>
      </c>
      <c r="C3890" t="s">
        <v>3804</v>
      </c>
      <c r="E3890" t="s">
        <v>3222</v>
      </c>
      <c r="F3890" t="s">
        <v>903</v>
      </c>
      <c r="H3890" s="17">
        <v>1</v>
      </c>
      <c r="J3890" t="s">
        <v>4455</v>
      </c>
    </row>
    <row r="3891" spans="1:10" x14ac:dyDescent="0.25">
      <c r="A3891" t="s">
        <v>4488</v>
      </c>
      <c r="B3891" t="s">
        <v>3231</v>
      </c>
      <c r="C3891" t="s">
        <v>3804</v>
      </c>
      <c r="E3891" t="s">
        <v>3222</v>
      </c>
      <c r="F3891" t="s">
        <v>903</v>
      </c>
      <c r="H3891" s="17">
        <v>1</v>
      </c>
      <c r="J3891" t="s">
        <v>4455</v>
      </c>
    </row>
    <row r="3892" spans="1:10" x14ac:dyDescent="0.25">
      <c r="A3892" t="s">
        <v>4489</v>
      </c>
      <c r="B3892" t="s">
        <v>3231</v>
      </c>
      <c r="C3892" t="s">
        <v>3804</v>
      </c>
      <c r="E3892" t="s">
        <v>3222</v>
      </c>
      <c r="F3892" t="s">
        <v>903</v>
      </c>
      <c r="H3892" s="17">
        <v>1</v>
      </c>
      <c r="J3892" t="s">
        <v>4455</v>
      </c>
    </row>
    <row r="3893" spans="1:10" x14ac:dyDescent="0.25">
      <c r="A3893" t="s">
        <v>4490</v>
      </c>
      <c r="B3893" t="s">
        <v>3231</v>
      </c>
      <c r="C3893" t="s">
        <v>3804</v>
      </c>
      <c r="E3893" t="s">
        <v>3222</v>
      </c>
      <c r="F3893" t="s">
        <v>903</v>
      </c>
      <c r="H3893" s="17">
        <v>1</v>
      </c>
      <c r="J3893" t="s">
        <v>4455</v>
      </c>
    </row>
    <row r="3894" spans="1:10" x14ac:dyDescent="0.25">
      <c r="A3894" t="s">
        <v>4491</v>
      </c>
      <c r="B3894" t="s">
        <v>3231</v>
      </c>
      <c r="C3894" t="s">
        <v>3804</v>
      </c>
      <c r="E3894" t="s">
        <v>3222</v>
      </c>
      <c r="F3894" t="s">
        <v>903</v>
      </c>
      <c r="H3894" s="17">
        <v>1</v>
      </c>
      <c r="J3894" t="s">
        <v>4455</v>
      </c>
    </row>
    <row r="3895" spans="1:10" x14ac:dyDescent="0.25">
      <c r="A3895" t="s">
        <v>4492</v>
      </c>
      <c r="B3895" t="s">
        <v>3231</v>
      </c>
      <c r="C3895" t="s">
        <v>3804</v>
      </c>
      <c r="E3895" t="s">
        <v>3222</v>
      </c>
      <c r="F3895" t="s">
        <v>903</v>
      </c>
      <c r="H3895" s="17">
        <v>1</v>
      </c>
      <c r="J3895" t="s">
        <v>4455</v>
      </c>
    </row>
    <row r="3896" spans="1:10" x14ac:dyDescent="0.25">
      <c r="A3896" t="s">
        <v>4493</v>
      </c>
      <c r="B3896" t="s">
        <v>3231</v>
      </c>
      <c r="C3896" t="s">
        <v>3804</v>
      </c>
      <c r="E3896" t="s">
        <v>3222</v>
      </c>
      <c r="F3896" t="s">
        <v>903</v>
      </c>
      <c r="H3896" s="17">
        <v>1</v>
      </c>
      <c r="J3896" t="s">
        <v>4455</v>
      </c>
    </row>
    <row r="3897" spans="1:10" x14ac:dyDescent="0.25">
      <c r="A3897" t="s">
        <v>4494</v>
      </c>
      <c r="B3897" t="s">
        <v>3231</v>
      </c>
      <c r="C3897" t="s">
        <v>3804</v>
      </c>
      <c r="E3897" t="s">
        <v>3222</v>
      </c>
      <c r="F3897" t="s">
        <v>903</v>
      </c>
      <c r="H3897" s="17">
        <v>1</v>
      </c>
      <c r="J3897" t="s">
        <v>4455</v>
      </c>
    </row>
    <row r="3898" spans="1:10" x14ac:dyDescent="0.25">
      <c r="A3898" t="s">
        <v>4495</v>
      </c>
      <c r="B3898" t="s">
        <v>3231</v>
      </c>
      <c r="C3898" t="s">
        <v>3804</v>
      </c>
      <c r="E3898" t="s">
        <v>3222</v>
      </c>
      <c r="F3898" t="s">
        <v>903</v>
      </c>
      <c r="H3898" s="17">
        <v>1</v>
      </c>
      <c r="J3898" t="s">
        <v>4455</v>
      </c>
    </row>
    <row r="3899" spans="1:10" x14ac:dyDescent="0.25">
      <c r="A3899" t="s">
        <v>4496</v>
      </c>
      <c r="B3899" t="s">
        <v>3231</v>
      </c>
      <c r="C3899" t="s">
        <v>3804</v>
      </c>
      <c r="E3899" t="s">
        <v>3222</v>
      </c>
      <c r="F3899" t="s">
        <v>903</v>
      </c>
      <c r="H3899" s="17">
        <v>1</v>
      </c>
      <c r="J3899" t="s">
        <v>4455</v>
      </c>
    </row>
    <row r="3900" spans="1:10" x14ac:dyDescent="0.25">
      <c r="A3900" t="s">
        <v>4497</v>
      </c>
      <c r="B3900" t="s">
        <v>3231</v>
      </c>
      <c r="C3900" t="s">
        <v>3804</v>
      </c>
      <c r="E3900" t="s">
        <v>3222</v>
      </c>
      <c r="F3900" t="s">
        <v>903</v>
      </c>
      <c r="H3900" s="17">
        <v>1</v>
      </c>
      <c r="J3900" t="s">
        <v>4455</v>
      </c>
    </row>
    <row r="3901" spans="1:10" x14ac:dyDescent="0.25">
      <c r="A3901" t="s">
        <v>4498</v>
      </c>
      <c r="B3901" t="s">
        <v>3231</v>
      </c>
      <c r="C3901" t="s">
        <v>3804</v>
      </c>
      <c r="E3901" t="s">
        <v>3222</v>
      </c>
      <c r="F3901" t="s">
        <v>903</v>
      </c>
      <c r="H3901" s="17">
        <v>1</v>
      </c>
      <c r="J3901" t="s">
        <v>4455</v>
      </c>
    </row>
    <row r="3902" spans="1:10" x14ac:dyDescent="0.25">
      <c r="A3902" t="s">
        <v>4499</v>
      </c>
      <c r="B3902" t="s">
        <v>3231</v>
      </c>
      <c r="C3902" t="s">
        <v>3804</v>
      </c>
      <c r="E3902" t="s">
        <v>3222</v>
      </c>
      <c r="F3902" t="s">
        <v>903</v>
      </c>
      <c r="H3902" s="17">
        <v>1</v>
      </c>
      <c r="J3902" t="s">
        <v>4455</v>
      </c>
    </row>
    <row r="3903" spans="1:10" x14ac:dyDescent="0.25">
      <c r="A3903" t="s">
        <v>4500</v>
      </c>
      <c r="B3903" t="s">
        <v>3231</v>
      </c>
      <c r="C3903" t="s">
        <v>3804</v>
      </c>
      <c r="E3903" t="s">
        <v>3222</v>
      </c>
      <c r="F3903" t="s">
        <v>903</v>
      </c>
      <c r="H3903" s="17">
        <v>1</v>
      </c>
      <c r="J3903" t="s">
        <v>4455</v>
      </c>
    </row>
    <row r="3904" spans="1:10" x14ac:dyDescent="0.25">
      <c r="A3904" t="s">
        <v>4501</v>
      </c>
      <c r="B3904" t="s">
        <v>3231</v>
      </c>
      <c r="C3904" t="s">
        <v>3804</v>
      </c>
      <c r="E3904" t="s">
        <v>3222</v>
      </c>
      <c r="F3904" t="s">
        <v>903</v>
      </c>
      <c r="H3904" s="17">
        <v>1</v>
      </c>
      <c r="J3904" t="s">
        <v>4455</v>
      </c>
    </row>
    <row r="3905" spans="1:10" x14ac:dyDescent="0.25">
      <c r="A3905" t="s">
        <v>4502</v>
      </c>
      <c r="B3905" t="s">
        <v>3231</v>
      </c>
      <c r="C3905" t="s">
        <v>3804</v>
      </c>
      <c r="E3905" t="s">
        <v>3222</v>
      </c>
      <c r="F3905" t="s">
        <v>903</v>
      </c>
      <c r="H3905" s="17">
        <v>1</v>
      </c>
      <c r="J3905" t="s">
        <v>4455</v>
      </c>
    </row>
    <row r="3906" spans="1:10" x14ac:dyDescent="0.25">
      <c r="A3906" t="s">
        <v>4503</v>
      </c>
      <c r="B3906" t="s">
        <v>3231</v>
      </c>
      <c r="C3906" t="s">
        <v>3804</v>
      </c>
      <c r="E3906" t="s">
        <v>3222</v>
      </c>
      <c r="F3906" t="s">
        <v>903</v>
      </c>
      <c r="H3906" s="17">
        <v>1</v>
      </c>
      <c r="J3906" t="s">
        <v>4455</v>
      </c>
    </row>
    <row r="3907" spans="1:10" x14ac:dyDescent="0.25">
      <c r="A3907" t="s">
        <v>4504</v>
      </c>
      <c r="B3907" t="s">
        <v>3231</v>
      </c>
      <c r="C3907" t="s">
        <v>3804</v>
      </c>
      <c r="E3907" t="s">
        <v>3222</v>
      </c>
      <c r="F3907" t="s">
        <v>903</v>
      </c>
      <c r="H3907" s="17">
        <v>1</v>
      </c>
      <c r="J3907" t="s">
        <v>4455</v>
      </c>
    </row>
    <row r="3908" spans="1:10" x14ac:dyDescent="0.25">
      <c r="A3908" t="s">
        <v>4505</v>
      </c>
      <c r="B3908" t="s">
        <v>3231</v>
      </c>
      <c r="C3908" t="s">
        <v>3804</v>
      </c>
      <c r="E3908" t="s">
        <v>3222</v>
      </c>
      <c r="F3908" t="s">
        <v>903</v>
      </c>
      <c r="H3908" s="17">
        <v>1</v>
      </c>
      <c r="J3908" t="s">
        <v>4455</v>
      </c>
    </row>
    <row r="3909" spans="1:10" x14ac:dyDescent="0.25">
      <c r="A3909" t="s">
        <v>4506</v>
      </c>
      <c r="B3909" t="s">
        <v>3231</v>
      </c>
      <c r="C3909" t="s">
        <v>3804</v>
      </c>
      <c r="E3909" t="s">
        <v>3222</v>
      </c>
      <c r="F3909" t="s">
        <v>903</v>
      </c>
      <c r="H3909" s="17">
        <v>1</v>
      </c>
      <c r="J3909" t="s">
        <v>4455</v>
      </c>
    </row>
    <row r="3910" spans="1:10" x14ac:dyDescent="0.25">
      <c r="A3910" t="s">
        <v>4507</v>
      </c>
      <c r="B3910" t="s">
        <v>3231</v>
      </c>
      <c r="C3910" t="s">
        <v>3804</v>
      </c>
      <c r="E3910" t="s">
        <v>3222</v>
      </c>
      <c r="F3910" t="s">
        <v>903</v>
      </c>
      <c r="H3910" s="17">
        <v>1</v>
      </c>
      <c r="J3910" t="s">
        <v>4455</v>
      </c>
    </row>
    <row r="3911" spans="1:10" x14ac:dyDescent="0.25">
      <c r="A3911" t="s">
        <v>4508</v>
      </c>
      <c r="B3911" t="s">
        <v>3231</v>
      </c>
      <c r="C3911" t="s">
        <v>3804</v>
      </c>
      <c r="E3911" t="s">
        <v>3222</v>
      </c>
      <c r="F3911" t="s">
        <v>903</v>
      </c>
      <c r="H3911" s="17">
        <v>1</v>
      </c>
      <c r="J3911" t="s">
        <v>4455</v>
      </c>
    </row>
    <row r="3912" spans="1:10" x14ac:dyDescent="0.25">
      <c r="A3912" t="s">
        <v>4509</v>
      </c>
      <c r="B3912" t="s">
        <v>3231</v>
      </c>
      <c r="C3912" t="s">
        <v>3804</v>
      </c>
      <c r="E3912" t="s">
        <v>3222</v>
      </c>
      <c r="F3912" t="s">
        <v>903</v>
      </c>
      <c r="H3912" s="17">
        <v>1</v>
      </c>
      <c r="J3912" t="s">
        <v>4455</v>
      </c>
    </row>
    <row r="3913" spans="1:10" x14ac:dyDescent="0.25">
      <c r="A3913" t="s">
        <v>4510</v>
      </c>
      <c r="B3913" t="s">
        <v>3231</v>
      </c>
      <c r="C3913" t="s">
        <v>3804</v>
      </c>
      <c r="E3913" t="s">
        <v>3222</v>
      </c>
      <c r="F3913" t="s">
        <v>903</v>
      </c>
      <c r="H3913" s="17">
        <v>1</v>
      </c>
      <c r="J3913" t="s">
        <v>4455</v>
      </c>
    </row>
    <row r="3914" spans="1:10" x14ac:dyDescent="0.25">
      <c r="A3914" t="s">
        <v>4511</v>
      </c>
      <c r="B3914" t="s">
        <v>3231</v>
      </c>
      <c r="C3914" t="s">
        <v>3804</v>
      </c>
      <c r="E3914" t="s">
        <v>3222</v>
      </c>
      <c r="F3914" t="s">
        <v>903</v>
      </c>
      <c r="H3914" s="17">
        <v>1</v>
      </c>
      <c r="J3914" t="s">
        <v>4455</v>
      </c>
    </row>
    <row r="3915" spans="1:10" x14ac:dyDescent="0.25">
      <c r="A3915" t="s">
        <v>4512</v>
      </c>
      <c r="B3915" t="s">
        <v>3231</v>
      </c>
      <c r="C3915" t="s">
        <v>3804</v>
      </c>
      <c r="E3915" t="s">
        <v>3222</v>
      </c>
      <c r="F3915" t="s">
        <v>903</v>
      </c>
      <c r="H3915" s="17">
        <v>1</v>
      </c>
      <c r="J3915" t="s">
        <v>4455</v>
      </c>
    </row>
    <row r="3916" spans="1:10" x14ac:dyDescent="0.25">
      <c r="A3916" t="s">
        <v>4513</v>
      </c>
      <c r="B3916" t="s">
        <v>3231</v>
      </c>
      <c r="C3916" t="s">
        <v>3804</v>
      </c>
      <c r="E3916" t="s">
        <v>3222</v>
      </c>
      <c r="F3916" t="s">
        <v>903</v>
      </c>
      <c r="H3916" s="17">
        <v>1</v>
      </c>
      <c r="J3916" t="s">
        <v>4455</v>
      </c>
    </row>
    <row r="3917" spans="1:10" x14ac:dyDescent="0.25">
      <c r="A3917" t="s">
        <v>4514</v>
      </c>
      <c r="B3917" t="s">
        <v>3231</v>
      </c>
      <c r="C3917" t="s">
        <v>3804</v>
      </c>
      <c r="E3917" t="s">
        <v>3222</v>
      </c>
      <c r="F3917" t="s">
        <v>903</v>
      </c>
      <c r="H3917" s="17">
        <v>1</v>
      </c>
      <c r="J3917" t="s">
        <v>4455</v>
      </c>
    </row>
    <row r="3918" spans="1:10" x14ac:dyDescent="0.25">
      <c r="A3918" t="s">
        <v>4515</v>
      </c>
      <c r="B3918" t="s">
        <v>3231</v>
      </c>
      <c r="C3918" t="s">
        <v>3804</v>
      </c>
      <c r="E3918" t="s">
        <v>3222</v>
      </c>
      <c r="F3918" t="s">
        <v>903</v>
      </c>
      <c r="H3918" s="17">
        <v>1</v>
      </c>
      <c r="J3918" t="s">
        <v>4455</v>
      </c>
    </row>
    <row r="3919" spans="1:10" x14ac:dyDescent="0.25">
      <c r="A3919" t="s">
        <v>4516</v>
      </c>
      <c r="B3919" t="s">
        <v>3231</v>
      </c>
      <c r="C3919" t="s">
        <v>3804</v>
      </c>
      <c r="E3919" t="s">
        <v>3222</v>
      </c>
      <c r="F3919" t="s">
        <v>903</v>
      </c>
      <c r="H3919" s="17">
        <v>1</v>
      </c>
      <c r="J3919" t="s">
        <v>4455</v>
      </c>
    </row>
    <row r="3920" spans="1:10" x14ac:dyDescent="0.25">
      <c r="A3920" t="s">
        <v>4517</v>
      </c>
      <c r="B3920" t="s">
        <v>3231</v>
      </c>
      <c r="C3920" t="s">
        <v>3804</v>
      </c>
      <c r="E3920" t="s">
        <v>3222</v>
      </c>
      <c r="F3920" t="s">
        <v>903</v>
      </c>
      <c r="H3920" s="17">
        <v>1</v>
      </c>
      <c r="J3920" t="s">
        <v>4455</v>
      </c>
    </row>
    <row r="3921" spans="1:10" x14ac:dyDescent="0.25">
      <c r="A3921" t="s">
        <v>4518</v>
      </c>
      <c r="B3921" t="s">
        <v>3231</v>
      </c>
      <c r="C3921" t="s">
        <v>3804</v>
      </c>
      <c r="E3921" t="s">
        <v>3222</v>
      </c>
      <c r="F3921" t="s">
        <v>903</v>
      </c>
      <c r="H3921" s="17">
        <v>1</v>
      </c>
      <c r="J3921" t="s">
        <v>4455</v>
      </c>
    </row>
    <row r="3922" spans="1:10" x14ac:dyDescent="0.25">
      <c r="A3922" t="s">
        <v>4519</v>
      </c>
      <c r="B3922" t="s">
        <v>3231</v>
      </c>
      <c r="C3922" t="s">
        <v>3804</v>
      </c>
      <c r="E3922" t="s">
        <v>3222</v>
      </c>
      <c r="F3922" t="s">
        <v>903</v>
      </c>
      <c r="H3922" s="17">
        <v>1</v>
      </c>
      <c r="J3922" t="s">
        <v>4455</v>
      </c>
    </row>
    <row r="3923" spans="1:10" x14ac:dyDescent="0.25">
      <c r="A3923" t="s">
        <v>4520</v>
      </c>
      <c r="B3923" t="s">
        <v>3231</v>
      </c>
      <c r="C3923" t="s">
        <v>3804</v>
      </c>
      <c r="E3923" t="s">
        <v>3222</v>
      </c>
      <c r="F3923" t="s">
        <v>903</v>
      </c>
      <c r="H3923" s="17">
        <v>1</v>
      </c>
      <c r="J3923" t="s">
        <v>4455</v>
      </c>
    </row>
    <row r="3924" spans="1:10" x14ac:dyDescent="0.25">
      <c r="A3924" t="s">
        <v>4521</v>
      </c>
      <c r="B3924" t="s">
        <v>3231</v>
      </c>
      <c r="C3924" t="s">
        <v>3804</v>
      </c>
      <c r="E3924" t="s">
        <v>3222</v>
      </c>
      <c r="F3924" t="s">
        <v>903</v>
      </c>
      <c r="H3924" s="17">
        <v>1</v>
      </c>
      <c r="J3924" t="s">
        <v>4455</v>
      </c>
    </row>
    <row r="3925" spans="1:10" x14ac:dyDescent="0.25">
      <c r="A3925" t="s">
        <v>4522</v>
      </c>
      <c r="B3925" t="s">
        <v>3231</v>
      </c>
      <c r="C3925" t="s">
        <v>3804</v>
      </c>
      <c r="E3925" t="s">
        <v>3222</v>
      </c>
      <c r="F3925" t="s">
        <v>903</v>
      </c>
      <c r="H3925" s="17">
        <v>1</v>
      </c>
      <c r="J3925" t="s">
        <v>4455</v>
      </c>
    </row>
    <row r="3926" spans="1:10" x14ac:dyDescent="0.25">
      <c r="A3926" t="s">
        <v>4523</v>
      </c>
      <c r="B3926" t="s">
        <v>3231</v>
      </c>
      <c r="C3926" t="s">
        <v>3804</v>
      </c>
      <c r="E3926" t="s">
        <v>3222</v>
      </c>
      <c r="F3926" t="s">
        <v>903</v>
      </c>
      <c r="H3926" s="17">
        <v>1</v>
      </c>
      <c r="J3926" t="s">
        <v>4455</v>
      </c>
    </row>
    <row r="3927" spans="1:10" x14ac:dyDescent="0.25">
      <c r="A3927" t="s">
        <v>4524</v>
      </c>
      <c r="B3927" t="s">
        <v>3231</v>
      </c>
      <c r="C3927" t="s">
        <v>3804</v>
      </c>
      <c r="E3927" t="s">
        <v>3222</v>
      </c>
      <c r="F3927" t="s">
        <v>903</v>
      </c>
      <c r="H3927" s="17">
        <v>1</v>
      </c>
      <c r="J3927" t="s">
        <v>4455</v>
      </c>
    </row>
    <row r="3928" spans="1:10" x14ac:dyDescent="0.25">
      <c r="A3928" t="s">
        <v>4525</v>
      </c>
      <c r="B3928" t="s">
        <v>3231</v>
      </c>
      <c r="C3928" t="s">
        <v>3804</v>
      </c>
      <c r="E3928" t="s">
        <v>3222</v>
      </c>
      <c r="F3928" t="s">
        <v>903</v>
      </c>
      <c r="H3928" s="17">
        <v>1</v>
      </c>
      <c r="J3928" t="s">
        <v>4455</v>
      </c>
    </row>
    <row r="3929" spans="1:10" x14ac:dyDescent="0.25">
      <c r="A3929" t="s">
        <v>4526</v>
      </c>
      <c r="B3929" t="s">
        <v>3231</v>
      </c>
      <c r="C3929" t="s">
        <v>3804</v>
      </c>
      <c r="E3929" t="s">
        <v>3222</v>
      </c>
      <c r="F3929" t="s">
        <v>903</v>
      </c>
      <c r="H3929" s="17">
        <v>1</v>
      </c>
      <c r="J3929" t="s">
        <v>4455</v>
      </c>
    </row>
    <row r="3930" spans="1:10" x14ac:dyDescent="0.25">
      <c r="A3930" t="s">
        <v>10084</v>
      </c>
      <c r="B3930" t="s">
        <v>3231</v>
      </c>
      <c r="C3930" t="s">
        <v>3804</v>
      </c>
      <c r="E3930" t="s">
        <v>3222</v>
      </c>
      <c r="F3930" t="s">
        <v>903</v>
      </c>
      <c r="H3930" s="17">
        <v>1</v>
      </c>
      <c r="J3930" t="s">
        <v>4455</v>
      </c>
    </row>
    <row r="3931" spans="1:10" x14ac:dyDescent="0.25">
      <c r="A3931" t="s">
        <v>4527</v>
      </c>
      <c r="B3931" t="s">
        <v>3231</v>
      </c>
      <c r="C3931" t="s">
        <v>3804</v>
      </c>
      <c r="E3931" t="s">
        <v>3222</v>
      </c>
      <c r="F3931" t="s">
        <v>903</v>
      </c>
      <c r="H3931" s="17">
        <v>1</v>
      </c>
      <c r="J3931" t="s">
        <v>4455</v>
      </c>
    </row>
    <row r="3932" spans="1:10" x14ac:dyDescent="0.25">
      <c r="A3932" t="s">
        <v>4528</v>
      </c>
      <c r="B3932" t="s">
        <v>3231</v>
      </c>
      <c r="C3932" t="s">
        <v>3804</v>
      </c>
      <c r="E3932" t="s">
        <v>3222</v>
      </c>
      <c r="F3932" t="s">
        <v>903</v>
      </c>
      <c r="H3932" s="17">
        <v>1</v>
      </c>
      <c r="J3932" t="s">
        <v>4455</v>
      </c>
    </row>
    <row r="3933" spans="1:10" x14ac:dyDescent="0.25">
      <c r="A3933" t="s">
        <v>4529</v>
      </c>
      <c r="B3933" t="s">
        <v>3231</v>
      </c>
      <c r="C3933" t="s">
        <v>3804</v>
      </c>
      <c r="E3933" t="s">
        <v>3222</v>
      </c>
      <c r="F3933" t="s">
        <v>903</v>
      </c>
      <c r="H3933" s="17">
        <v>1</v>
      </c>
      <c r="J3933" t="s">
        <v>4455</v>
      </c>
    </row>
    <row r="3934" spans="1:10" x14ac:dyDescent="0.25">
      <c r="A3934" t="s">
        <v>4530</v>
      </c>
      <c r="B3934" t="s">
        <v>3231</v>
      </c>
      <c r="C3934" t="s">
        <v>3804</v>
      </c>
      <c r="E3934" t="s">
        <v>3222</v>
      </c>
      <c r="F3934" t="s">
        <v>903</v>
      </c>
      <c r="H3934" s="17">
        <v>1</v>
      </c>
      <c r="J3934" t="s">
        <v>4455</v>
      </c>
    </row>
    <row r="3935" spans="1:10" x14ac:dyDescent="0.25">
      <c r="A3935" t="s">
        <v>4531</v>
      </c>
      <c r="B3935" t="s">
        <v>3231</v>
      </c>
      <c r="C3935" t="s">
        <v>3804</v>
      </c>
      <c r="E3935" t="s">
        <v>3222</v>
      </c>
      <c r="F3935" t="s">
        <v>903</v>
      </c>
      <c r="H3935" s="17">
        <v>1</v>
      </c>
      <c r="J3935" t="s">
        <v>4455</v>
      </c>
    </row>
    <row r="3936" spans="1:10" x14ac:dyDescent="0.25">
      <c r="A3936" t="s">
        <v>4532</v>
      </c>
      <c r="B3936" t="s">
        <v>3231</v>
      </c>
      <c r="C3936" t="s">
        <v>3804</v>
      </c>
      <c r="E3936" t="s">
        <v>3222</v>
      </c>
      <c r="F3936" t="s">
        <v>903</v>
      </c>
      <c r="H3936" s="17">
        <v>1</v>
      </c>
      <c r="J3936" t="s">
        <v>4455</v>
      </c>
    </row>
    <row r="3937" spans="1:10" x14ac:dyDescent="0.25">
      <c r="A3937" t="s">
        <v>4533</v>
      </c>
      <c r="B3937" t="s">
        <v>3231</v>
      </c>
      <c r="C3937" t="s">
        <v>3804</v>
      </c>
      <c r="E3937" t="s">
        <v>3222</v>
      </c>
      <c r="F3937" t="s">
        <v>903</v>
      </c>
      <c r="H3937" s="17">
        <v>1</v>
      </c>
      <c r="J3937" t="s">
        <v>4455</v>
      </c>
    </row>
    <row r="3938" spans="1:10" x14ac:dyDescent="0.25">
      <c r="A3938" t="s">
        <v>4534</v>
      </c>
      <c r="B3938" t="s">
        <v>3231</v>
      </c>
      <c r="C3938" t="s">
        <v>3804</v>
      </c>
      <c r="E3938" t="s">
        <v>3222</v>
      </c>
      <c r="F3938" t="s">
        <v>903</v>
      </c>
      <c r="H3938" s="17">
        <v>1</v>
      </c>
      <c r="J3938" t="s">
        <v>4455</v>
      </c>
    </row>
    <row r="3939" spans="1:10" x14ac:dyDescent="0.25">
      <c r="A3939" t="s">
        <v>4535</v>
      </c>
      <c r="B3939" t="s">
        <v>3231</v>
      </c>
      <c r="C3939" t="s">
        <v>3804</v>
      </c>
      <c r="E3939" t="s">
        <v>3222</v>
      </c>
      <c r="F3939" t="s">
        <v>903</v>
      </c>
      <c r="H3939" s="17">
        <v>1</v>
      </c>
      <c r="J3939" t="s">
        <v>4455</v>
      </c>
    </row>
    <row r="3940" spans="1:10" x14ac:dyDescent="0.25">
      <c r="A3940" t="s">
        <v>4536</v>
      </c>
      <c r="B3940" t="s">
        <v>3231</v>
      </c>
      <c r="C3940" t="s">
        <v>3804</v>
      </c>
      <c r="E3940" t="s">
        <v>3222</v>
      </c>
      <c r="F3940" t="s">
        <v>903</v>
      </c>
      <c r="H3940" s="17">
        <v>1</v>
      </c>
      <c r="J3940" t="s">
        <v>4455</v>
      </c>
    </row>
    <row r="3941" spans="1:10" x14ac:dyDescent="0.25">
      <c r="A3941" t="s">
        <v>4537</v>
      </c>
      <c r="B3941" t="s">
        <v>3231</v>
      </c>
      <c r="C3941" t="s">
        <v>3804</v>
      </c>
      <c r="E3941" t="s">
        <v>3222</v>
      </c>
      <c r="F3941" t="s">
        <v>903</v>
      </c>
      <c r="H3941" s="17">
        <v>1</v>
      </c>
      <c r="J3941" t="s">
        <v>4455</v>
      </c>
    </row>
    <row r="3942" spans="1:10" x14ac:dyDescent="0.25">
      <c r="A3942" t="s">
        <v>4538</v>
      </c>
      <c r="B3942" t="s">
        <v>3231</v>
      </c>
      <c r="C3942" t="s">
        <v>3804</v>
      </c>
      <c r="E3942" t="s">
        <v>3222</v>
      </c>
      <c r="F3942" t="s">
        <v>903</v>
      </c>
      <c r="H3942" s="17">
        <v>1</v>
      </c>
      <c r="J3942" t="s">
        <v>4455</v>
      </c>
    </row>
    <row r="3943" spans="1:10" x14ac:dyDescent="0.25">
      <c r="A3943" t="s">
        <v>4539</v>
      </c>
      <c r="B3943" t="s">
        <v>3231</v>
      </c>
      <c r="C3943" t="s">
        <v>3804</v>
      </c>
      <c r="E3943" t="s">
        <v>3222</v>
      </c>
      <c r="F3943" t="s">
        <v>903</v>
      </c>
      <c r="H3943" s="17">
        <v>1</v>
      </c>
      <c r="J3943" t="s">
        <v>4455</v>
      </c>
    </row>
    <row r="3944" spans="1:10" x14ac:dyDescent="0.25">
      <c r="A3944" t="s">
        <v>4540</v>
      </c>
      <c r="B3944" t="s">
        <v>3231</v>
      </c>
      <c r="C3944" t="s">
        <v>3804</v>
      </c>
      <c r="E3944" t="s">
        <v>3222</v>
      </c>
      <c r="F3944" t="s">
        <v>903</v>
      </c>
      <c r="H3944" s="17">
        <v>1</v>
      </c>
      <c r="J3944" t="s">
        <v>4455</v>
      </c>
    </row>
    <row r="3945" spans="1:10" x14ac:dyDescent="0.25">
      <c r="A3945" t="s">
        <v>4541</v>
      </c>
      <c r="B3945" t="s">
        <v>3231</v>
      </c>
      <c r="C3945" t="s">
        <v>3804</v>
      </c>
      <c r="E3945" t="s">
        <v>3222</v>
      </c>
      <c r="F3945" t="s">
        <v>903</v>
      </c>
      <c r="H3945" s="17">
        <v>1</v>
      </c>
      <c r="J3945" t="s">
        <v>4455</v>
      </c>
    </row>
    <row r="3946" spans="1:10" x14ac:dyDescent="0.25">
      <c r="A3946" t="s">
        <v>4542</v>
      </c>
      <c r="B3946" t="s">
        <v>3231</v>
      </c>
      <c r="C3946" t="s">
        <v>3804</v>
      </c>
      <c r="E3946" t="s">
        <v>3222</v>
      </c>
      <c r="F3946" t="s">
        <v>903</v>
      </c>
      <c r="H3946" s="17">
        <v>1</v>
      </c>
      <c r="J3946" t="s">
        <v>4455</v>
      </c>
    </row>
    <row r="3947" spans="1:10" x14ac:dyDescent="0.25">
      <c r="A3947" t="s">
        <v>4543</v>
      </c>
      <c r="B3947" t="s">
        <v>3231</v>
      </c>
      <c r="C3947" t="s">
        <v>3804</v>
      </c>
      <c r="E3947" t="s">
        <v>3222</v>
      </c>
      <c r="F3947" t="s">
        <v>903</v>
      </c>
      <c r="H3947" s="17">
        <v>1</v>
      </c>
      <c r="J3947" t="s">
        <v>4455</v>
      </c>
    </row>
    <row r="3948" spans="1:10" x14ac:dyDescent="0.25">
      <c r="A3948" t="s">
        <v>4544</v>
      </c>
      <c r="B3948" t="s">
        <v>3231</v>
      </c>
      <c r="C3948" t="s">
        <v>3804</v>
      </c>
      <c r="E3948" t="s">
        <v>3222</v>
      </c>
      <c r="F3948" t="s">
        <v>903</v>
      </c>
      <c r="H3948" s="17">
        <v>1</v>
      </c>
      <c r="J3948" t="s">
        <v>4455</v>
      </c>
    </row>
    <row r="3949" spans="1:10" x14ac:dyDescent="0.25">
      <c r="A3949" t="s">
        <v>4545</v>
      </c>
      <c r="B3949" t="s">
        <v>3231</v>
      </c>
      <c r="C3949" t="s">
        <v>3804</v>
      </c>
      <c r="E3949" t="s">
        <v>3222</v>
      </c>
      <c r="F3949" t="s">
        <v>903</v>
      </c>
      <c r="H3949" s="17">
        <v>1</v>
      </c>
      <c r="J3949" t="s">
        <v>4455</v>
      </c>
    </row>
    <row r="3950" spans="1:10" x14ac:dyDescent="0.25">
      <c r="A3950" t="s">
        <v>4546</v>
      </c>
      <c r="B3950" t="s">
        <v>3231</v>
      </c>
      <c r="C3950" t="s">
        <v>3804</v>
      </c>
      <c r="E3950" t="s">
        <v>3222</v>
      </c>
      <c r="F3950" t="s">
        <v>903</v>
      </c>
      <c r="H3950" s="17">
        <v>1</v>
      </c>
      <c r="J3950" t="s">
        <v>4455</v>
      </c>
    </row>
    <row r="3951" spans="1:10" x14ac:dyDescent="0.25">
      <c r="A3951" t="s">
        <v>4547</v>
      </c>
      <c r="B3951" t="s">
        <v>3231</v>
      </c>
      <c r="C3951" t="s">
        <v>3804</v>
      </c>
      <c r="E3951" t="s">
        <v>3222</v>
      </c>
      <c r="F3951" t="s">
        <v>903</v>
      </c>
      <c r="H3951" s="17">
        <v>1</v>
      </c>
      <c r="J3951" t="s">
        <v>4455</v>
      </c>
    </row>
    <row r="3952" spans="1:10" x14ac:dyDescent="0.25">
      <c r="A3952" t="s">
        <v>4548</v>
      </c>
      <c r="B3952" t="s">
        <v>3231</v>
      </c>
      <c r="C3952" t="s">
        <v>3804</v>
      </c>
      <c r="E3952" t="s">
        <v>3222</v>
      </c>
      <c r="F3952" t="s">
        <v>903</v>
      </c>
      <c r="H3952" s="17">
        <v>1</v>
      </c>
      <c r="J3952" t="s">
        <v>4455</v>
      </c>
    </row>
    <row r="3953" spans="1:10" x14ac:dyDescent="0.25">
      <c r="A3953" t="s">
        <v>4549</v>
      </c>
      <c r="B3953" t="s">
        <v>3231</v>
      </c>
      <c r="C3953" t="s">
        <v>3804</v>
      </c>
      <c r="E3953" t="s">
        <v>3222</v>
      </c>
      <c r="F3953" t="s">
        <v>903</v>
      </c>
      <c r="H3953" s="17">
        <v>1</v>
      </c>
      <c r="J3953" t="s">
        <v>4455</v>
      </c>
    </row>
    <row r="3954" spans="1:10" x14ac:dyDescent="0.25">
      <c r="A3954" t="s">
        <v>4550</v>
      </c>
      <c r="B3954" t="s">
        <v>3231</v>
      </c>
      <c r="C3954" t="s">
        <v>3804</v>
      </c>
      <c r="E3954" t="s">
        <v>3222</v>
      </c>
      <c r="F3954" t="s">
        <v>903</v>
      </c>
      <c r="H3954" s="17">
        <v>1</v>
      </c>
      <c r="J3954" t="s">
        <v>4455</v>
      </c>
    </row>
    <row r="3955" spans="1:10" x14ac:dyDescent="0.25">
      <c r="A3955" t="s">
        <v>4551</v>
      </c>
      <c r="B3955" t="s">
        <v>3231</v>
      </c>
      <c r="C3955" t="s">
        <v>3804</v>
      </c>
      <c r="E3955" t="s">
        <v>3222</v>
      </c>
      <c r="F3955" t="s">
        <v>903</v>
      </c>
      <c r="H3955" s="17">
        <v>1</v>
      </c>
      <c r="J3955" t="s">
        <v>4455</v>
      </c>
    </row>
    <row r="3956" spans="1:10" x14ac:dyDescent="0.25">
      <c r="A3956" t="s">
        <v>4552</v>
      </c>
      <c r="B3956" t="s">
        <v>3231</v>
      </c>
      <c r="C3956" t="s">
        <v>3804</v>
      </c>
      <c r="E3956" t="s">
        <v>3222</v>
      </c>
      <c r="F3956" t="s">
        <v>903</v>
      </c>
      <c r="H3956" s="17">
        <v>1</v>
      </c>
      <c r="J3956" t="s">
        <v>4455</v>
      </c>
    </row>
    <row r="3957" spans="1:10" x14ac:dyDescent="0.25">
      <c r="A3957" t="s">
        <v>4553</v>
      </c>
      <c r="B3957" t="s">
        <v>3231</v>
      </c>
      <c r="C3957" t="s">
        <v>3804</v>
      </c>
      <c r="E3957" t="s">
        <v>3222</v>
      </c>
      <c r="F3957" t="s">
        <v>903</v>
      </c>
      <c r="H3957" s="17">
        <v>1</v>
      </c>
      <c r="J3957" t="s">
        <v>4455</v>
      </c>
    </row>
    <row r="3958" spans="1:10" x14ac:dyDescent="0.25">
      <c r="A3958" t="s">
        <v>4554</v>
      </c>
      <c r="B3958" t="s">
        <v>3231</v>
      </c>
      <c r="C3958" t="s">
        <v>3804</v>
      </c>
      <c r="E3958" t="s">
        <v>3222</v>
      </c>
      <c r="F3958" t="s">
        <v>903</v>
      </c>
      <c r="H3958" s="17">
        <v>1</v>
      </c>
      <c r="J3958" t="s">
        <v>4455</v>
      </c>
    </row>
    <row r="3959" spans="1:10" x14ac:dyDescent="0.25">
      <c r="A3959" t="s">
        <v>4555</v>
      </c>
      <c r="B3959" t="s">
        <v>3231</v>
      </c>
      <c r="C3959" t="s">
        <v>3804</v>
      </c>
      <c r="E3959" t="s">
        <v>3222</v>
      </c>
      <c r="F3959" t="s">
        <v>903</v>
      </c>
      <c r="H3959" s="17">
        <v>1</v>
      </c>
      <c r="J3959" t="s">
        <v>4455</v>
      </c>
    </row>
    <row r="3960" spans="1:10" x14ac:dyDescent="0.25">
      <c r="A3960" t="s">
        <v>4556</v>
      </c>
      <c r="B3960" t="s">
        <v>3231</v>
      </c>
      <c r="C3960" t="s">
        <v>3804</v>
      </c>
      <c r="E3960" t="s">
        <v>3222</v>
      </c>
      <c r="F3960" t="s">
        <v>903</v>
      </c>
      <c r="H3960" s="17">
        <v>1</v>
      </c>
      <c r="J3960" t="s">
        <v>4455</v>
      </c>
    </row>
    <row r="3961" spans="1:10" x14ac:dyDescent="0.25">
      <c r="A3961" t="s">
        <v>4557</v>
      </c>
      <c r="B3961" t="s">
        <v>3231</v>
      </c>
      <c r="C3961" t="s">
        <v>3804</v>
      </c>
      <c r="E3961" t="s">
        <v>3222</v>
      </c>
      <c r="F3961" t="s">
        <v>903</v>
      </c>
      <c r="H3961" s="17">
        <v>1</v>
      </c>
      <c r="J3961" t="s">
        <v>4455</v>
      </c>
    </row>
    <row r="3962" spans="1:10" x14ac:dyDescent="0.25">
      <c r="A3962" t="s">
        <v>4558</v>
      </c>
      <c r="B3962" t="s">
        <v>3231</v>
      </c>
      <c r="C3962" t="s">
        <v>3804</v>
      </c>
      <c r="E3962" t="s">
        <v>3222</v>
      </c>
      <c r="F3962" t="s">
        <v>903</v>
      </c>
      <c r="H3962" s="17">
        <v>1</v>
      </c>
      <c r="J3962" t="s">
        <v>4455</v>
      </c>
    </row>
    <row r="3963" spans="1:10" x14ac:dyDescent="0.25">
      <c r="A3963" t="s">
        <v>4559</v>
      </c>
      <c r="B3963" t="s">
        <v>3231</v>
      </c>
      <c r="C3963" t="s">
        <v>3804</v>
      </c>
      <c r="E3963" t="s">
        <v>3222</v>
      </c>
      <c r="F3963" t="s">
        <v>903</v>
      </c>
      <c r="H3963" s="17">
        <v>1</v>
      </c>
      <c r="J3963" t="s">
        <v>4455</v>
      </c>
    </row>
    <row r="3964" spans="1:10" x14ac:dyDescent="0.25">
      <c r="A3964" t="s">
        <v>4560</v>
      </c>
      <c r="B3964" t="s">
        <v>3231</v>
      </c>
      <c r="C3964" t="s">
        <v>3804</v>
      </c>
      <c r="E3964" t="s">
        <v>3222</v>
      </c>
      <c r="F3964" t="s">
        <v>903</v>
      </c>
      <c r="H3964" s="17">
        <v>1</v>
      </c>
      <c r="J3964" t="s">
        <v>4455</v>
      </c>
    </row>
    <row r="3965" spans="1:10" x14ac:dyDescent="0.25">
      <c r="A3965" t="s">
        <v>4561</v>
      </c>
      <c r="B3965" t="s">
        <v>3231</v>
      </c>
      <c r="C3965" t="s">
        <v>3804</v>
      </c>
      <c r="E3965" t="s">
        <v>3222</v>
      </c>
      <c r="F3965" t="s">
        <v>903</v>
      </c>
      <c r="H3965" s="17">
        <v>1</v>
      </c>
      <c r="J3965" t="s">
        <v>4455</v>
      </c>
    </row>
    <row r="3966" spans="1:10" x14ac:dyDescent="0.25">
      <c r="A3966" t="s">
        <v>4562</v>
      </c>
      <c r="B3966" t="s">
        <v>3231</v>
      </c>
      <c r="C3966" t="s">
        <v>3804</v>
      </c>
      <c r="E3966" t="s">
        <v>3222</v>
      </c>
      <c r="F3966" t="s">
        <v>903</v>
      </c>
      <c r="H3966" s="17">
        <v>1</v>
      </c>
      <c r="J3966" t="s">
        <v>4455</v>
      </c>
    </row>
    <row r="3967" spans="1:10" x14ac:dyDescent="0.25">
      <c r="A3967" t="s">
        <v>4563</v>
      </c>
      <c r="B3967" t="s">
        <v>3231</v>
      </c>
      <c r="C3967" t="s">
        <v>3804</v>
      </c>
      <c r="E3967" t="s">
        <v>3222</v>
      </c>
      <c r="F3967" t="s">
        <v>903</v>
      </c>
      <c r="H3967" s="17">
        <v>1</v>
      </c>
      <c r="J3967" t="s">
        <v>4455</v>
      </c>
    </row>
    <row r="3968" spans="1:10" x14ac:dyDescent="0.25">
      <c r="A3968" t="s">
        <v>4564</v>
      </c>
      <c r="B3968" t="s">
        <v>3231</v>
      </c>
      <c r="C3968" t="s">
        <v>3804</v>
      </c>
      <c r="E3968" t="s">
        <v>3222</v>
      </c>
      <c r="F3968" t="s">
        <v>903</v>
      </c>
      <c r="H3968" s="17">
        <v>1</v>
      </c>
      <c r="J3968" t="s">
        <v>4455</v>
      </c>
    </row>
    <row r="3969" spans="1:10" x14ac:dyDescent="0.25">
      <c r="A3969" t="s">
        <v>4565</v>
      </c>
      <c r="B3969" t="s">
        <v>3231</v>
      </c>
      <c r="C3969" t="s">
        <v>3804</v>
      </c>
      <c r="E3969" t="s">
        <v>3222</v>
      </c>
      <c r="F3969" t="s">
        <v>903</v>
      </c>
      <c r="H3969" s="17">
        <v>1</v>
      </c>
      <c r="J3969" t="s">
        <v>4455</v>
      </c>
    </row>
    <row r="3970" spans="1:10" x14ac:dyDescent="0.25">
      <c r="A3970" t="s">
        <v>4566</v>
      </c>
      <c r="B3970" t="s">
        <v>3231</v>
      </c>
      <c r="C3970" t="s">
        <v>3804</v>
      </c>
      <c r="E3970" t="s">
        <v>3222</v>
      </c>
      <c r="F3970" t="s">
        <v>903</v>
      </c>
      <c r="H3970" s="17">
        <v>1</v>
      </c>
      <c r="J3970" t="s">
        <v>4455</v>
      </c>
    </row>
    <row r="3971" spans="1:10" x14ac:dyDescent="0.25">
      <c r="A3971" t="s">
        <v>4567</v>
      </c>
      <c r="B3971" t="s">
        <v>3231</v>
      </c>
      <c r="C3971" t="s">
        <v>3804</v>
      </c>
      <c r="E3971" t="s">
        <v>3222</v>
      </c>
      <c r="F3971" t="s">
        <v>903</v>
      </c>
      <c r="H3971" s="17">
        <v>1</v>
      </c>
      <c r="J3971" t="s">
        <v>4455</v>
      </c>
    </row>
    <row r="3972" spans="1:10" x14ac:dyDescent="0.25">
      <c r="A3972" t="s">
        <v>4568</v>
      </c>
      <c r="B3972" t="s">
        <v>3231</v>
      </c>
      <c r="C3972" t="s">
        <v>3804</v>
      </c>
      <c r="E3972" t="s">
        <v>3222</v>
      </c>
      <c r="F3972" t="s">
        <v>903</v>
      </c>
      <c r="H3972" s="17">
        <v>1</v>
      </c>
      <c r="J3972" t="s">
        <v>4455</v>
      </c>
    </row>
    <row r="3973" spans="1:10" x14ac:dyDescent="0.25">
      <c r="A3973" t="s">
        <v>4569</v>
      </c>
      <c r="B3973" t="s">
        <v>3231</v>
      </c>
      <c r="C3973" t="s">
        <v>3804</v>
      </c>
      <c r="E3973" t="s">
        <v>3222</v>
      </c>
      <c r="F3973" t="s">
        <v>903</v>
      </c>
      <c r="H3973" s="17">
        <v>1</v>
      </c>
      <c r="J3973" t="s">
        <v>4455</v>
      </c>
    </row>
    <row r="3974" spans="1:10" x14ac:dyDescent="0.25">
      <c r="A3974" t="s">
        <v>4570</v>
      </c>
      <c r="B3974" t="s">
        <v>3231</v>
      </c>
      <c r="C3974" t="s">
        <v>3804</v>
      </c>
      <c r="E3974" t="s">
        <v>3222</v>
      </c>
      <c r="F3974" t="s">
        <v>903</v>
      </c>
      <c r="H3974" s="17">
        <v>1</v>
      </c>
      <c r="J3974" t="s">
        <v>4455</v>
      </c>
    </row>
    <row r="3975" spans="1:10" x14ac:dyDescent="0.25">
      <c r="A3975" t="s">
        <v>4571</v>
      </c>
      <c r="B3975" t="s">
        <v>3231</v>
      </c>
      <c r="C3975" t="s">
        <v>3804</v>
      </c>
      <c r="E3975" t="s">
        <v>3222</v>
      </c>
      <c r="F3975" t="s">
        <v>903</v>
      </c>
      <c r="H3975" s="17">
        <v>1</v>
      </c>
      <c r="J3975" t="s">
        <v>4455</v>
      </c>
    </row>
    <row r="3976" spans="1:10" x14ac:dyDescent="0.25">
      <c r="A3976" t="s">
        <v>4572</v>
      </c>
      <c r="B3976" t="s">
        <v>3231</v>
      </c>
      <c r="C3976" t="s">
        <v>3804</v>
      </c>
      <c r="E3976" t="s">
        <v>3222</v>
      </c>
      <c r="F3976" t="s">
        <v>903</v>
      </c>
      <c r="H3976" s="17">
        <v>1</v>
      </c>
      <c r="J3976" t="s">
        <v>4455</v>
      </c>
    </row>
    <row r="3977" spans="1:10" x14ac:dyDescent="0.25">
      <c r="A3977" t="s">
        <v>4573</v>
      </c>
      <c r="B3977" t="s">
        <v>3231</v>
      </c>
      <c r="C3977" t="s">
        <v>3804</v>
      </c>
      <c r="E3977" t="s">
        <v>3222</v>
      </c>
      <c r="F3977" t="s">
        <v>903</v>
      </c>
      <c r="H3977" s="17">
        <v>1</v>
      </c>
      <c r="J3977" t="s">
        <v>4455</v>
      </c>
    </row>
    <row r="3978" spans="1:10" x14ac:dyDescent="0.25">
      <c r="A3978" t="s">
        <v>4574</v>
      </c>
      <c r="B3978" t="s">
        <v>3231</v>
      </c>
      <c r="C3978" t="s">
        <v>3804</v>
      </c>
      <c r="E3978" t="s">
        <v>3222</v>
      </c>
      <c r="F3978" t="s">
        <v>903</v>
      </c>
      <c r="H3978" s="17">
        <v>1</v>
      </c>
      <c r="J3978" t="s">
        <v>4455</v>
      </c>
    </row>
    <row r="3979" spans="1:10" x14ac:dyDescent="0.25">
      <c r="A3979" t="s">
        <v>4575</v>
      </c>
      <c r="B3979" t="s">
        <v>3231</v>
      </c>
      <c r="C3979" t="s">
        <v>3804</v>
      </c>
      <c r="E3979" t="s">
        <v>3222</v>
      </c>
      <c r="F3979" t="s">
        <v>903</v>
      </c>
      <c r="H3979" s="17">
        <v>1</v>
      </c>
      <c r="J3979" t="s">
        <v>4455</v>
      </c>
    </row>
    <row r="3980" spans="1:10" x14ac:dyDescent="0.25">
      <c r="A3980" t="s">
        <v>4576</v>
      </c>
      <c r="B3980" t="s">
        <v>3231</v>
      </c>
      <c r="C3980" t="s">
        <v>3804</v>
      </c>
      <c r="E3980" t="s">
        <v>3222</v>
      </c>
      <c r="F3980" t="s">
        <v>903</v>
      </c>
      <c r="H3980" s="17">
        <v>1</v>
      </c>
      <c r="J3980" t="s">
        <v>4455</v>
      </c>
    </row>
    <row r="3981" spans="1:10" x14ac:dyDescent="0.25">
      <c r="A3981" t="s">
        <v>4577</v>
      </c>
      <c r="B3981" t="s">
        <v>3231</v>
      </c>
      <c r="C3981" t="s">
        <v>3804</v>
      </c>
      <c r="E3981" t="s">
        <v>3222</v>
      </c>
      <c r="F3981" t="s">
        <v>903</v>
      </c>
      <c r="H3981" s="17">
        <v>1</v>
      </c>
      <c r="J3981" t="s">
        <v>4455</v>
      </c>
    </row>
    <row r="3982" spans="1:10" x14ac:dyDescent="0.25">
      <c r="A3982" t="s">
        <v>4578</v>
      </c>
      <c r="B3982" t="s">
        <v>3231</v>
      </c>
      <c r="C3982" t="s">
        <v>3804</v>
      </c>
      <c r="E3982" t="s">
        <v>3222</v>
      </c>
      <c r="F3982" t="s">
        <v>903</v>
      </c>
      <c r="H3982" s="17">
        <v>1</v>
      </c>
      <c r="J3982" t="s">
        <v>4455</v>
      </c>
    </row>
    <row r="3983" spans="1:10" x14ac:dyDescent="0.25">
      <c r="A3983" t="s">
        <v>4579</v>
      </c>
      <c r="B3983" t="s">
        <v>3231</v>
      </c>
      <c r="C3983" t="s">
        <v>3804</v>
      </c>
      <c r="E3983" t="s">
        <v>3222</v>
      </c>
      <c r="F3983" t="s">
        <v>903</v>
      </c>
      <c r="H3983" s="17">
        <v>1</v>
      </c>
      <c r="J3983" t="s">
        <v>4455</v>
      </c>
    </row>
    <row r="3984" spans="1:10" x14ac:dyDescent="0.25">
      <c r="A3984" t="s">
        <v>4580</v>
      </c>
      <c r="B3984" t="s">
        <v>3231</v>
      </c>
      <c r="C3984" t="s">
        <v>3804</v>
      </c>
      <c r="E3984" t="s">
        <v>3222</v>
      </c>
      <c r="F3984" t="s">
        <v>903</v>
      </c>
      <c r="H3984" s="17">
        <v>1</v>
      </c>
      <c r="J3984" t="s">
        <v>4455</v>
      </c>
    </row>
    <row r="3985" spans="1:10" x14ac:dyDescent="0.25">
      <c r="A3985" t="s">
        <v>4581</v>
      </c>
      <c r="B3985" t="s">
        <v>3231</v>
      </c>
      <c r="C3985" t="s">
        <v>3804</v>
      </c>
      <c r="E3985" t="s">
        <v>3222</v>
      </c>
      <c r="F3985" t="s">
        <v>903</v>
      </c>
      <c r="H3985" s="17">
        <v>1</v>
      </c>
      <c r="J3985" t="s">
        <v>4455</v>
      </c>
    </row>
    <row r="3986" spans="1:10" x14ac:dyDescent="0.25">
      <c r="A3986" t="s">
        <v>4582</v>
      </c>
      <c r="B3986" t="s">
        <v>3231</v>
      </c>
      <c r="C3986" t="s">
        <v>3804</v>
      </c>
      <c r="E3986" t="s">
        <v>3222</v>
      </c>
      <c r="F3986" t="s">
        <v>903</v>
      </c>
      <c r="H3986" s="17">
        <v>1</v>
      </c>
      <c r="J3986" t="s">
        <v>4455</v>
      </c>
    </row>
    <row r="3987" spans="1:10" x14ac:dyDescent="0.25">
      <c r="A3987" t="s">
        <v>4583</v>
      </c>
      <c r="B3987" t="s">
        <v>3231</v>
      </c>
      <c r="C3987" t="s">
        <v>3804</v>
      </c>
      <c r="E3987" t="s">
        <v>3222</v>
      </c>
      <c r="F3987" t="s">
        <v>903</v>
      </c>
      <c r="H3987" s="17">
        <v>1</v>
      </c>
      <c r="J3987" t="s">
        <v>4455</v>
      </c>
    </row>
    <row r="3988" spans="1:10" x14ac:dyDescent="0.25">
      <c r="A3988" t="s">
        <v>4584</v>
      </c>
      <c r="B3988" t="s">
        <v>3231</v>
      </c>
      <c r="C3988" t="s">
        <v>3804</v>
      </c>
      <c r="E3988" t="s">
        <v>3222</v>
      </c>
      <c r="F3988" t="s">
        <v>903</v>
      </c>
      <c r="H3988" s="17">
        <v>1</v>
      </c>
      <c r="J3988" t="s">
        <v>4455</v>
      </c>
    </row>
    <row r="3989" spans="1:10" x14ac:dyDescent="0.25">
      <c r="A3989" t="s">
        <v>4585</v>
      </c>
      <c r="B3989" t="s">
        <v>3231</v>
      </c>
      <c r="C3989" t="s">
        <v>3804</v>
      </c>
      <c r="E3989" t="s">
        <v>3222</v>
      </c>
      <c r="F3989" t="s">
        <v>903</v>
      </c>
      <c r="H3989" s="17">
        <v>1</v>
      </c>
      <c r="J3989" t="s">
        <v>4455</v>
      </c>
    </row>
    <row r="3990" spans="1:10" x14ac:dyDescent="0.25">
      <c r="A3990" t="s">
        <v>4586</v>
      </c>
      <c r="B3990" t="s">
        <v>3231</v>
      </c>
      <c r="C3990" t="s">
        <v>3804</v>
      </c>
      <c r="E3990" t="s">
        <v>3222</v>
      </c>
      <c r="F3990" t="s">
        <v>903</v>
      </c>
      <c r="H3990" s="17">
        <v>1</v>
      </c>
      <c r="J3990" t="s">
        <v>4455</v>
      </c>
    </row>
    <row r="3991" spans="1:10" x14ac:dyDescent="0.25">
      <c r="A3991" t="s">
        <v>4587</v>
      </c>
      <c r="B3991" t="s">
        <v>3231</v>
      </c>
      <c r="C3991" t="s">
        <v>3804</v>
      </c>
      <c r="E3991" t="s">
        <v>3222</v>
      </c>
      <c r="F3991" t="s">
        <v>903</v>
      </c>
      <c r="H3991" s="17">
        <v>1</v>
      </c>
      <c r="J3991" t="s">
        <v>4455</v>
      </c>
    </row>
    <row r="3992" spans="1:10" x14ac:dyDescent="0.25">
      <c r="A3992" t="s">
        <v>4588</v>
      </c>
      <c r="B3992" t="s">
        <v>3231</v>
      </c>
      <c r="C3992" t="s">
        <v>3804</v>
      </c>
      <c r="E3992" t="s">
        <v>3222</v>
      </c>
      <c r="F3992" t="s">
        <v>903</v>
      </c>
      <c r="H3992" s="17">
        <v>1</v>
      </c>
      <c r="J3992" t="s">
        <v>4455</v>
      </c>
    </row>
    <row r="3993" spans="1:10" x14ac:dyDescent="0.25">
      <c r="A3993" t="s">
        <v>4589</v>
      </c>
      <c r="B3993" t="s">
        <v>3231</v>
      </c>
      <c r="C3993" t="s">
        <v>3804</v>
      </c>
      <c r="E3993" t="s">
        <v>3222</v>
      </c>
      <c r="F3993" t="s">
        <v>903</v>
      </c>
      <c r="H3993" s="17">
        <v>1</v>
      </c>
      <c r="J3993" t="s">
        <v>4455</v>
      </c>
    </row>
    <row r="3994" spans="1:10" x14ac:dyDescent="0.25">
      <c r="A3994" t="s">
        <v>4590</v>
      </c>
      <c r="B3994" t="s">
        <v>3231</v>
      </c>
      <c r="C3994" t="s">
        <v>3804</v>
      </c>
      <c r="E3994" t="s">
        <v>3222</v>
      </c>
      <c r="F3994" t="s">
        <v>903</v>
      </c>
      <c r="H3994" s="17">
        <v>1</v>
      </c>
      <c r="J3994" t="s">
        <v>4455</v>
      </c>
    </row>
    <row r="3995" spans="1:10" x14ac:dyDescent="0.25">
      <c r="A3995" t="s">
        <v>4591</v>
      </c>
      <c r="B3995" t="s">
        <v>3231</v>
      </c>
      <c r="C3995" t="s">
        <v>3804</v>
      </c>
      <c r="E3995" t="s">
        <v>3222</v>
      </c>
      <c r="F3995" t="s">
        <v>903</v>
      </c>
      <c r="H3995" s="17">
        <v>1</v>
      </c>
      <c r="J3995" t="s">
        <v>4455</v>
      </c>
    </row>
    <row r="3996" spans="1:10" x14ac:dyDescent="0.25">
      <c r="A3996" t="s">
        <v>4592</v>
      </c>
      <c r="B3996" t="s">
        <v>3231</v>
      </c>
      <c r="C3996" t="s">
        <v>3804</v>
      </c>
      <c r="E3996" t="s">
        <v>3222</v>
      </c>
      <c r="F3996" t="s">
        <v>903</v>
      </c>
      <c r="H3996" s="17">
        <v>1</v>
      </c>
      <c r="J3996" t="s">
        <v>4455</v>
      </c>
    </row>
    <row r="3997" spans="1:10" x14ac:dyDescent="0.25">
      <c r="A3997" t="s">
        <v>4593</v>
      </c>
      <c r="B3997" t="s">
        <v>3231</v>
      </c>
      <c r="C3997" t="s">
        <v>3804</v>
      </c>
      <c r="E3997" t="s">
        <v>3222</v>
      </c>
      <c r="F3997" t="s">
        <v>903</v>
      </c>
      <c r="H3997" s="17">
        <v>1</v>
      </c>
      <c r="J3997" t="s">
        <v>4455</v>
      </c>
    </row>
    <row r="3998" spans="1:10" x14ac:dyDescent="0.25">
      <c r="A3998" t="s">
        <v>4594</v>
      </c>
      <c r="B3998" t="s">
        <v>3231</v>
      </c>
      <c r="C3998" t="s">
        <v>3804</v>
      </c>
      <c r="E3998" t="s">
        <v>3222</v>
      </c>
      <c r="F3998" t="s">
        <v>903</v>
      </c>
      <c r="H3998" s="17">
        <v>1</v>
      </c>
      <c r="J3998" t="s">
        <v>4455</v>
      </c>
    </row>
    <row r="3999" spans="1:10" x14ac:dyDescent="0.25">
      <c r="A3999" t="s">
        <v>4595</v>
      </c>
      <c r="B3999" t="s">
        <v>4596</v>
      </c>
      <c r="C3999" t="s">
        <v>3804</v>
      </c>
      <c r="E3999" t="s">
        <v>3222</v>
      </c>
      <c r="F3999" t="s">
        <v>903</v>
      </c>
      <c r="H3999" s="17">
        <v>1</v>
      </c>
      <c r="J3999" t="s">
        <v>4597</v>
      </c>
    </row>
    <row r="4000" spans="1:10" x14ac:dyDescent="0.25">
      <c r="A4000" t="s">
        <v>4598</v>
      </c>
      <c r="B4000" t="s">
        <v>4596</v>
      </c>
      <c r="C4000" t="s">
        <v>3804</v>
      </c>
      <c r="E4000" t="s">
        <v>3222</v>
      </c>
      <c r="F4000" t="s">
        <v>903</v>
      </c>
      <c r="H4000" s="17">
        <v>1</v>
      </c>
      <c r="J4000" t="s">
        <v>4597</v>
      </c>
    </row>
    <row r="4001" spans="1:12" x14ac:dyDescent="0.25">
      <c r="A4001" t="s">
        <v>4599</v>
      </c>
      <c r="B4001" t="s">
        <v>4596</v>
      </c>
      <c r="C4001" t="s">
        <v>3804</v>
      </c>
      <c r="E4001" t="s">
        <v>3222</v>
      </c>
      <c r="F4001" t="s">
        <v>903</v>
      </c>
      <c r="H4001" s="17">
        <v>1</v>
      </c>
      <c r="J4001" t="s">
        <v>4597</v>
      </c>
      <c r="L4001" t="s">
        <v>10085</v>
      </c>
    </row>
    <row r="4002" spans="1:12" x14ac:dyDescent="0.25">
      <c r="A4002" t="s">
        <v>4600</v>
      </c>
      <c r="B4002" t="s">
        <v>4596</v>
      </c>
      <c r="C4002" t="s">
        <v>3804</v>
      </c>
      <c r="E4002" t="s">
        <v>3222</v>
      </c>
      <c r="F4002" t="s">
        <v>903</v>
      </c>
      <c r="H4002" s="17">
        <v>1</v>
      </c>
      <c r="J4002" t="s">
        <v>4597</v>
      </c>
    </row>
    <row r="4003" spans="1:12" x14ac:dyDescent="0.25">
      <c r="A4003" t="s">
        <v>4601</v>
      </c>
      <c r="B4003" t="s">
        <v>4596</v>
      </c>
      <c r="C4003" t="s">
        <v>3804</v>
      </c>
      <c r="E4003" t="s">
        <v>3222</v>
      </c>
      <c r="F4003" t="s">
        <v>903</v>
      </c>
      <c r="H4003" s="17">
        <v>1</v>
      </c>
      <c r="J4003" t="s">
        <v>4597</v>
      </c>
    </row>
    <row r="4004" spans="1:12" x14ac:dyDescent="0.25">
      <c r="A4004" t="s">
        <v>4602</v>
      </c>
      <c r="B4004" t="s">
        <v>4596</v>
      </c>
      <c r="C4004" t="s">
        <v>3804</v>
      </c>
      <c r="E4004" t="s">
        <v>3222</v>
      </c>
      <c r="F4004" t="s">
        <v>903</v>
      </c>
      <c r="H4004" s="17">
        <v>1</v>
      </c>
      <c r="J4004" t="s">
        <v>4597</v>
      </c>
    </row>
    <row r="4005" spans="1:12" x14ac:dyDescent="0.25">
      <c r="A4005" t="s">
        <v>4603</v>
      </c>
      <c r="B4005" t="s">
        <v>4596</v>
      </c>
      <c r="C4005" t="s">
        <v>3804</v>
      </c>
      <c r="E4005" t="s">
        <v>3222</v>
      </c>
      <c r="F4005" t="s">
        <v>903</v>
      </c>
      <c r="H4005" s="17">
        <v>1</v>
      </c>
      <c r="J4005" t="s">
        <v>4597</v>
      </c>
      <c r="L4005" t="s">
        <v>10085</v>
      </c>
    </row>
    <row r="4006" spans="1:12" x14ac:dyDescent="0.25">
      <c r="A4006" t="s">
        <v>4604</v>
      </c>
      <c r="B4006" t="s">
        <v>4596</v>
      </c>
      <c r="C4006" t="s">
        <v>3804</v>
      </c>
      <c r="E4006" t="s">
        <v>3222</v>
      </c>
      <c r="F4006" t="s">
        <v>903</v>
      </c>
      <c r="H4006" s="17">
        <v>1</v>
      </c>
      <c r="J4006" t="s">
        <v>4597</v>
      </c>
      <c r="L4006" t="s">
        <v>10086</v>
      </c>
    </row>
    <row r="4007" spans="1:12" x14ac:dyDescent="0.25">
      <c r="A4007" t="s">
        <v>4605</v>
      </c>
      <c r="B4007" t="s">
        <v>4596</v>
      </c>
      <c r="C4007" t="s">
        <v>3804</v>
      </c>
      <c r="E4007" t="s">
        <v>3222</v>
      </c>
      <c r="F4007" t="s">
        <v>903</v>
      </c>
      <c r="H4007" s="17">
        <v>1</v>
      </c>
      <c r="J4007" t="s">
        <v>4597</v>
      </c>
    </row>
    <row r="4008" spans="1:12" x14ac:dyDescent="0.25">
      <c r="A4008" t="s">
        <v>4606</v>
      </c>
      <c r="B4008" t="s">
        <v>4596</v>
      </c>
      <c r="C4008" t="s">
        <v>3804</v>
      </c>
      <c r="E4008" t="s">
        <v>3222</v>
      </c>
      <c r="F4008" t="s">
        <v>903</v>
      </c>
      <c r="H4008" s="17">
        <v>1</v>
      </c>
      <c r="J4008" t="s">
        <v>4597</v>
      </c>
    </row>
    <row r="4009" spans="1:12" x14ac:dyDescent="0.25">
      <c r="A4009" t="s">
        <v>4607</v>
      </c>
      <c r="B4009" t="s">
        <v>4596</v>
      </c>
      <c r="C4009" t="s">
        <v>3804</v>
      </c>
      <c r="E4009" t="s">
        <v>3222</v>
      </c>
      <c r="F4009" t="s">
        <v>903</v>
      </c>
      <c r="H4009" s="17">
        <v>1</v>
      </c>
      <c r="J4009" t="s">
        <v>4597</v>
      </c>
    </row>
    <row r="4010" spans="1:12" x14ac:dyDescent="0.25">
      <c r="A4010" t="s">
        <v>4608</v>
      </c>
      <c r="B4010" t="s">
        <v>4596</v>
      </c>
      <c r="C4010" t="s">
        <v>3804</v>
      </c>
      <c r="E4010" t="s">
        <v>3222</v>
      </c>
      <c r="F4010" t="s">
        <v>903</v>
      </c>
      <c r="H4010" s="17">
        <v>1</v>
      </c>
      <c r="J4010" t="s">
        <v>4597</v>
      </c>
      <c r="L4010" t="s">
        <v>10085</v>
      </c>
    </row>
    <row r="4011" spans="1:12" x14ac:dyDescent="0.25">
      <c r="A4011" t="s">
        <v>4609</v>
      </c>
      <c r="B4011" t="s">
        <v>4596</v>
      </c>
      <c r="C4011" t="s">
        <v>3804</v>
      </c>
      <c r="E4011" t="s">
        <v>3222</v>
      </c>
      <c r="F4011" t="s">
        <v>903</v>
      </c>
      <c r="H4011" s="17">
        <v>1</v>
      </c>
      <c r="J4011" t="s">
        <v>4597</v>
      </c>
      <c r="L4011" t="s">
        <v>10085</v>
      </c>
    </row>
    <row r="4012" spans="1:12" x14ac:dyDescent="0.25">
      <c r="A4012" t="s">
        <v>4610</v>
      </c>
      <c r="B4012" t="s">
        <v>4596</v>
      </c>
      <c r="C4012" t="s">
        <v>3804</v>
      </c>
      <c r="E4012" t="s">
        <v>3222</v>
      </c>
      <c r="F4012" t="s">
        <v>903</v>
      </c>
      <c r="H4012" s="17">
        <v>1</v>
      </c>
      <c r="J4012" t="s">
        <v>4597</v>
      </c>
    </row>
    <row r="4013" spans="1:12" x14ac:dyDescent="0.25">
      <c r="A4013" t="s">
        <v>4611</v>
      </c>
      <c r="B4013" t="s">
        <v>4596</v>
      </c>
      <c r="C4013" t="s">
        <v>3804</v>
      </c>
      <c r="E4013" t="s">
        <v>3222</v>
      </c>
      <c r="F4013" t="s">
        <v>903</v>
      </c>
      <c r="H4013" s="17">
        <v>1</v>
      </c>
      <c r="J4013" t="s">
        <v>4597</v>
      </c>
      <c r="L4013" t="s">
        <v>10085</v>
      </c>
    </row>
    <row r="4014" spans="1:12" x14ac:dyDescent="0.25">
      <c r="A4014" t="s">
        <v>4612</v>
      </c>
      <c r="B4014" t="s">
        <v>4596</v>
      </c>
      <c r="C4014" t="s">
        <v>3804</v>
      </c>
      <c r="E4014" t="s">
        <v>3222</v>
      </c>
      <c r="F4014" t="s">
        <v>903</v>
      </c>
      <c r="H4014" s="17">
        <v>1</v>
      </c>
      <c r="J4014" t="s">
        <v>4597</v>
      </c>
    </row>
    <row r="4015" spans="1:12" x14ac:dyDescent="0.25">
      <c r="A4015" t="s">
        <v>4613</v>
      </c>
      <c r="B4015" t="s">
        <v>4596</v>
      </c>
      <c r="C4015" t="s">
        <v>3804</v>
      </c>
      <c r="E4015" t="s">
        <v>3222</v>
      </c>
      <c r="F4015" t="s">
        <v>903</v>
      </c>
      <c r="H4015" s="17">
        <v>1</v>
      </c>
      <c r="J4015" t="s">
        <v>4597</v>
      </c>
    </row>
    <row r="4016" spans="1:12" x14ac:dyDescent="0.25">
      <c r="A4016" t="s">
        <v>4614</v>
      </c>
      <c r="B4016" t="s">
        <v>4596</v>
      </c>
      <c r="C4016" t="s">
        <v>3804</v>
      </c>
      <c r="E4016" t="s">
        <v>3222</v>
      </c>
      <c r="F4016" t="s">
        <v>903</v>
      </c>
      <c r="H4016" s="17">
        <v>1</v>
      </c>
      <c r="J4016" t="s">
        <v>4597</v>
      </c>
    </row>
    <row r="4017" spans="1:12" x14ac:dyDescent="0.25">
      <c r="A4017" t="s">
        <v>4615</v>
      </c>
      <c r="B4017" t="s">
        <v>4596</v>
      </c>
      <c r="C4017" t="s">
        <v>3804</v>
      </c>
      <c r="E4017" t="s">
        <v>3222</v>
      </c>
      <c r="F4017" t="s">
        <v>903</v>
      </c>
      <c r="H4017" s="17">
        <v>1</v>
      </c>
      <c r="J4017" t="s">
        <v>4597</v>
      </c>
      <c r="L4017" t="s">
        <v>10085</v>
      </c>
    </row>
    <row r="4018" spans="1:12" x14ac:dyDescent="0.25">
      <c r="A4018" t="s">
        <v>4616</v>
      </c>
      <c r="B4018" t="s">
        <v>4596</v>
      </c>
      <c r="C4018" t="s">
        <v>3804</v>
      </c>
      <c r="E4018" t="s">
        <v>3222</v>
      </c>
      <c r="F4018" t="s">
        <v>903</v>
      </c>
      <c r="H4018" s="17">
        <v>1</v>
      </c>
      <c r="J4018" t="s">
        <v>4597</v>
      </c>
    </row>
    <row r="4019" spans="1:12" x14ac:dyDescent="0.25">
      <c r="A4019" t="s">
        <v>4617</v>
      </c>
      <c r="B4019" t="s">
        <v>4596</v>
      </c>
      <c r="C4019" t="s">
        <v>3804</v>
      </c>
      <c r="E4019" t="s">
        <v>3222</v>
      </c>
      <c r="F4019" t="s">
        <v>903</v>
      </c>
      <c r="H4019" s="17">
        <v>1</v>
      </c>
      <c r="J4019" t="s">
        <v>4597</v>
      </c>
      <c r="L4019" t="s">
        <v>10085</v>
      </c>
    </row>
    <row r="4020" spans="1:12" x14ac:dyDescent="0.25">
      <c r="A4020" t="s">
        <v>4618</v>
      </c>
      <c r="B4020" t="s">
        <v>4596</v>
      </c>
      <c r="C4020" t="s">
        <v>3804</v>
      </c>
      <c r="E4020" t="s">
        <v>3222</v>
      </c>
      <c r="F4020" t="s">
        <v>903</v>
      </c>
      <c r="H4020" s="17">
        <v>1</v>
      </c>
      <c r="J4020" t="s">
        <v>4597</v>
      </c>
    </row>
    <row r="4021" spans="1:12" x14ac:dyDescent="0.25">
      <c r="A4021" t="s">
        <v>4619</v>
      </c>
      <c r="B4021" t="s">
        <v>4596</v>
      </c>
      <c r="C4021" t="s">
        <v>3804</v>
      </c>
      <c r="E4021" t="s">
        <v>3222</v>
      </c>
      <c r="F4021" t="s">
        <v>903</v>
      </c>
      <c r="H4021" s="17">
        <v>1</v>
      </c>
      <c r="J4021" t="s">
        <v>4597</v>
      </c>
    </row>
    <row r="4022" spans="1:12" x14ac:dyDescent="0.25">
      <c r="A4022" t="s">
        <v>4620</v>
      </c>
      <c r="B4022" t="s">
        <v>4596</v>
      </c>
      <c r="C4022" t="s">
        <v>3804</v>
      </c>
      <c r="E4022" t="s">
        <v>3222</v>
      </c>
      <c r="F4022" t="s">
        <v>903</v>
      </c>
      <c r="H4022" s="17">
        <v>1</v>
      </c>
      <c r="J4022" t="s">
        <v>4597</v>
      </c>
    </row>
    <row r="4023" spans="1:12" x14ac:dyDescent="0.25">
      <c r="A4023" t="s">
        <v>4621</v>
      </c>
      <c r="B4023" t="s">
        <v>4596</v>
      </c>
      <c r="C4023" t="s">
        <v>3804</v>
      </c>
      <c r="E4023" t="s">
        <v>3222</v>
      </c>
      <c r="F4023" t="s">
        <v>903</v>
      </c>
      <c r="H4023" s="17">
        <v>1</v>
      </c>
      <c r="J4023" t="s">
        <v>4597</v>
      </c>
    </row>
    <row r="4024" spans="1:12" x14ac:dyDescent="0.25">
      <c r="A4024" t="s">
        <v>4622</v>
      </c>
      <c r="B4024" t="s">
        <v>4596</v>
      </c>
      <c r="C4024" t="s">
        <v>3804</v>
      </c>
      <c r="E4024" t="s">
        <v>3222</v>
      </c>
      <c r="F4024" t="s">
        <v>903</v>
      </c>
      <c r="H4024" s="17">
        <v>1</v>
      </c>
      <c r="J4024" t="s">
        <v>4597</v>
      </c>
    </row>
    <row r="4025" spans="1:12" x14ac:dyDescent="0.25">
      <c r="A4025" t="s">
        <v>4623</v>
      </c>
      <c r="B4025" t="s">
        <v>4596</v>
      </c>
      <c r="C4025" t="s">
        <v>3804</v>
      </c>
      <c r="E4025" t="s">
        <v>3222</v>
      </c>
      <c r="F4025" t="s">
        <v>903</v>
      </c>
      <c r="H4025" s="17">
        <v>1</v>
      </c>
      <c r="J4025" t="s">
        <v>4597</v>
      </c>
    </row>
    <row r="4026" spans="1:12" x14ac:dyDescent="0.25">
      <c r="A4026" t="s">
        <v>4624</v>
      </c>
      <c r="B4026" t="s">
        <v>4596</v>
      </c>
      <c r="C4026" t="s">
        <v>3804</v>
      </c>
      <c r="E4026" t="s">
        <v>3222</v>
      </c>
      <c r="F4026" t="s">
        <v>903</v>
      </c>
      <c r="H4026" s="17">
        <v>1</v>
      </c>
      <c r="J4026" t="s">
        <v>4597</v>
      </c>
      <c r="L4026" t="s">
        <v>10085</v>
      </c>
    </row>
    <row r="4027" spans="1:12" x14ac:dyDescent="0.25">
      <c r="A4027" t="s">
        <v>4625</v>
      </c>
      <c r="B4027" t="s">
        <v>4596</v>
      </c>
      <c r="C4027" t="s">
        <v>3804</v>
      </c>
      <c r="E4027" t="s">
        <v>3222</v>
      </c>
      <c r="F4027" t="s">
        <v>903</v>
      </c>
      <c r="H4027" s="17">
        <v>1</v>
      </c>
      <c r="J4027" t="s">
        <v>4597</v>
      </c>
    </row>
    <row r="4028" spans="1:12" x14ac:dyDescent="0.25">
      <c r="A4028" t="s">
        <v>4626</v>
      </c>
      <c r="B4028" t="s">
        <v>4596</v>
      </c>
      <c r="C4028" t="s">
        <v>3804</v>
      </c>
      <c r="E4028" t="s">
        <v>3222</v>
      </c>
      <c r="F4028" t="s">
        <v>903</v>
      </c>
      <c r="H4028" s="17">
        <v>1</v>
      </c>
      <c r="J4028" t="s">
        <v>4597</v>
      </c>
    </row>
    <row r="4029" spans="1:12" x14ac:dyDescent="0.25">
      <c r="A4029" t="s">
        <v>4627</v>
      </c>
      <c r="B4029" t="s">
        <v>4596</v>
      </c>
      <c r="C4029" t="s">
        <v>3804</v>
      </c>
      <c r="E4029" t="s">
        <v>3222</v>
      </c>
      <c r="F4029" t="s">
        <v>903</v>
      </c>
      <c r="H4029" s="17">
        <v>1</v>
      </c>
      <c r="J4029" t="s">
        <v>4597</v>
      </c>
    </row>
    <row r="4030" spans="1:12" x14ac:dyDescent="0.25">
      <c r="A4030" t="s">
        <v>4628</v>
      </c>
      <c r="B4030" t="s">
        <v>4596</v>
      </c>
      <c r="C4030" t="s">
        <v>3804</v>
      </c>
      <c r="E4030" t="s">
        <v>3222</v>
      </c>
      <c r="F4030" t="s">
        <v>903</v>
      </c>
      <c r="H4030" s="17">
        <v>1</v>
      </c>
      <c r="J4030" t="s">
        <v>4597</v>
      </c>
    </row>
    <row r="4031" spans="1:12" x14ac:dyDescent="0.25">
      <c r="A4031" t="s">
        <v>4629</v>
      </c>
      <c r="B4031" t="s">
        <v>4596</v>
      </c>
      <c r="C4031" t="s">
        <v>3804</v>
      </c>
      <c r="E4031" t="s">
        <v>3222</v>
      </c>
      <c r="F4031" t="s">
        <v>903</v>
      </c>
      <c r="H4031" s="17">
        <v>1</v>
      </c>
      <c r="J4031" t="s">
        <v>4597</v>
      </c>
      <c r="L4031" t="s">
        <v>10085</v>
      </c>
    </row>
    <row r="4032" spans="1:12" x14ac:dyDescent="0.25">
      <c r="A4032" t="s">
        <v>4630</v>
      </c>
      <c r="B4032" t="s">
        <v>4596</v>
      </c>
      <c r="C4032" t="s">
        <v>3804</v>
      </c>
      <c r="E4032" t="s">
        <v>3222</v>
      </c>
      <c r="F4032" t="s">
        <v>903</v>
      </c>
      <c r="H4032" s="17">
        <v>1</v>
      </c>
      <c r="J4032" t="s">
        <v>4597</v>
      </c>
    </row>
    <row r="4033" spans="1:12" x14ac:dyDescent="0.25">
      <c r="A4033" t="s">
        <v>4631</v>
      </c>
      <c r="B4033" t="s">
        <v>4596</v>
      </c>
      <c r="C4033" t="s">
        <v>3804</v>
      </c>
      <c r="E4033" t="s">
        <v>3222</v>
      </c>
      <c r="F4033" t="s">
        <v>903</v>
      </c>
      <c r="H4033" s="17">
        <v>1</v>
      </c>
      <c r="J4033" t="s">
        <v>4597</v>
      </c>
      <c r="L4033" t="s">
        <v>10085</v>
      </c>
    </row>
    <row r="4034" spans="1:12" x14ac:dyDescent="0.25">
      <c r="A4034" t="s">
        <v>4632</v>
      </c>
      <c r="B4034" t="s">
        <v>4596</v>
      </c>
      <c r="C4034" t="s">
        <v>3804</v>
      </c>
      <c r="E4034" t="s">
        <v>3222</v>
      </c>
      <c r="F4034" t="s">
        <v>903</v>
      </c>
      <c r="H4034" s="17">
        <v>1</v>
      </c>
      <c r="J4034" t="s">
        <v>4597</v>
      </c>
    </row>
    <row r="4035" spans="1:12" x14ac:dyDescent="0.25">
      <c r="A4035" t="s">
        <v>4633</v>
      </c>
      <c r="B4035" t="s">
        <v>4596</v>
      </c>
      <c r="C4035" t="s">
        <v>3804</v>
      </c>
      <c r="E4035" t="s">
        <v>3222</v>
      </c>
      <c r="F4035" t="s">
        <v>903</v>
      </c>
      <c r="H4035" s="17">
        <v>1</v>
      </c>
      <c r="J4035" t="s">
        <v>4597</v>
      </c>
    </row>
    <row r="4036" spans="1:12" x14ac:dyDescent="0.25">
      <c r="A4036" t="s">
        <v>4634</v>
      </c>
      <c r="B4036" t="s">
        <v>4596</v>
      </c>
      <c r="C4036" t="s">
        <v>3804</v>
      </c>
      <c r="E4036" t="s">
        <v>3222</v>
      </c>
      <c r="F4036" t="s">
        <v>903</v>
      </c>
      <c r="H4036" s="17">
        <v>1</v>
      </c>
      <c r="J4036" t="s">
        <v>4597</v>
      </c>
    </row>
    <row r="4037" spans="1:12" x14ac:dyDescent="0.25">
      <c r="A4037" t="s">
        <v>4635</v>
      </c>
      <c r="B4037" t="s">
        <v>4596</v>
      </c>
      <c r="C4037" t="s">
        <v>3804</v>
      </c>
      <c r="E4037" t="s">
        <v>3222</v>
      </c>
      <c r="F4037" t="s">
        <v>903</v>
      </c>
      <c r="H4037" s="17">
        <v>1</v>
      </c>
      <c r="J4037" t="s">
        <v>4597</v>
      </c>
    </row>
    <row r="4038" spans="1:12" x14ac:dyDescent="0.25">
      <c r="A4038" t="s">
        <v>4636</v>
      </c>
      <c r="B4038" t="s">
        <v>4596</v>
      </c>
      <c r="C4038" t="s">
        <v>3804</v>
      </c>
      <c r="E4038" t="s">
        <v>3222</v>
      </c>
      <c r="F4038" t="s">
        <v>903</v>
      </c>
      <c r="H4038" s="17">
        <v>1</v>
      </c>
      <c r="J4038" t="s">
        <v>4597</v>
      </c>
      <c r="L4038" t="s">
        <v>10085</v>
      </c>
    </row>
    <row r="4039" spans="1:12" x14ac:dyDescent="0.25">
      <c r="A4039" t="s">
        <v>4637</v>
      </c>
      <c r="B4039" t="s">
        <v>4596</v>
      </c>
      <c r="C4039" t="s">
        <v>3804</v>
      </c>
      <c r="E4039" t="s">
        <v>3222</v>
      </c>
      <c r="F4039" t="s">
        <v>903</v>
      </c>
      <c r="H4039" s="17">
        <v>1</v>
      </c>
      <c r="J4039" t="s">
        <v>4597</v>
      </c>
    </row>
    <row r="4040" spans="1:12" x14ac:dyDescent="0.25">
      <c r="A4040" t="s">
        <v>4638</v>
      </c>
      <c r="B4040" t="s">
        <v>4596</v>
      </c>
      <c r="C4040" t="s">
        <v>3804</v>
      </c>
      <c r="E4040" t="s">
        <v>3222</v>
      </c>
      <c r="F4040" t="s">
        <v>903</v>
      </c>
      <c r="H4040" s="17">
        <v>1</v>
      </c>
      <c r="J4040" t="s">
        <v>4597</v>
      </c>
    </row>
    <row r="4041" spans="1:12" x14ac:dyDescent="0.25">
      <c r="A4041" t="s">
        <v>4639</v>
      </c>
      <c r="B4041" t="s">
        <v>4596</v>
      </c>
      <c r="C4041" t="s">
        <v>3804</v>
      </c>
      <c r="E4041" t="s">
        <v>3222</v>
      </c>
      <c r="F4041" t="s">
        <v>903</v>
      </c>
      <c r="H4041" s="17">
        <v>1</v>
      </c>
      <c r="J4041" t="s">
        <v>4597</v>
      </c>
    </row>
    <row r="4042" spans="1:12" x14ac:dyDescent="0.25">
      <c r="A4042" t="s">
        <v>4640</v>
      </c>
      <c r="B4042" t="s">
        <v>4596</v>
      </c>
      <c r="C4042" t="s">
        <v>3804</v>
      </c>
      <c r="E4042" t="s">
        <v>3222</v>
      </c>
      <c r="F4042" t="s">
        <v>903</v>
      </c>
      <c r="H4042" s="17">
        <v>1</v>
      </c>
      <c r="J4042" t="s">
        <v>4597</v>
      </c>
    </row>
    <row r="4043" spans="1:12" x14ac:dyDescent="0.25">
      <c r="A4043" t="s">
        <v>4641</v>
      </c>
      <c r="B4043" t="s">
        <v>4596</v>
      </c>
      <c r="C4043" t="s">
        <v>3804</v>
      </c>
      <c r="E4043" t="s">
        <v>3222</v>
      </c>
      <c r="F4043" t="s">
        <v>903</v>
      </c>
      <c r="H4043" s="17">
        <v>1</v>
      </c>
      <c r="J4043" t="s">
        <v>4597</v>
      </c>
    </row>
    <row r="4044" spans="1:12" x14ac:dyDescent="0.25">
      <c r="A4044" t="s">
        <v>4642</v>
      </c>
      <c r="B4044" t="s">
        <v>4596</v>
      </c>
      <c r="C4044" t="s">
        <v>3804</v>
      </c>
      <c r="E4044" t="s">
        <v>3222</v>
      </c>
      <c r="F4044" t="s">
        <v>903</v>
      </c>
      <c r="H4044" s="17">
        <v>1</v>
      </c>
      <c r="J4044" t="s">
        <v>4597</v>
      </c>
    </row>
    <row r="4045" spans="1:12" x14ac:dyDescent="0.25">
      <c r="A4045" t="s">
        <v>4643</v>
      </c>
      <c r="B4045" t="s">
        <v>4596</v>
      </c>
      <c r="C4045" t="s">
        <v>3804</v>
      </c>
      <c r="E4045" t="s">
        <v>3222</v>
      </c>
      <c r="F4045" t="s">
        <v>903</v>
      </c>
      <c r="H4045" s="17">
        <v>1</v>
      </c>
      <c r="J4045" t="s">
        <v>4597</v>
      </c>
      <c r="L4045" t="s">
        <v>10085</v>
      </c>
    </row>
    <row r="4046" spans="1:12" x14ac:dyDescent="0.25">
      <c r="A4046" t="s">
        <v>4644</v>
      </c>
      <c r="B4046" t="s">
        <v>4596</v>
      </c>
      <c r="C4046" t="s">
        <v>3804</v>
      </c>
      <c r="E4046" t="s">
        <v>3222</v>
      </c>
      <c r="F4046" t="s">
        <v>903</v>
      </c>
      <c r="H4046" s="17">
        <v>1</v>
      </c>
      <c r="J4046" t="s">
        <v>4597</v>
      </c>
    </row>
    <row r="4047" spans="1:12" x14ac:dyDescent="0.25">
      <c r="A4047" t="s">
        <v>4645</v>
      </c>
      <c r="B4047" t="s">
        <v>4596</v>
      </c>
      <c r="C4047" t="s">
        <v>3804</v>
      </c>
      <c r="E4047" t="s">
        <v>3222</v>
      </c>
      <c r="F4047" t="s">
        <v>903</v>
      </c>
      <c r="H4047" s="17">
        <v>1</v>
      </c>
      <c r="J4047" t="s">
        <v>4597</v>
      </c>
    </row>
    <row r="4048" spans="1:12" x14ac:dyDescent="0.25">
      <c r="A4048" t="s">
        <v>4646</v>
      </c>
      <c r="B4048" t="s">
        <v>4596</v>
      </c>
      <c r="C4048" t="s">
        <v>3804</v>
      </c>
      <c r="E4048" t="s">
        <v>3222</v>
      </c>
      <c r="F4048" t="s">
        <v>903</v>
      </c>
      <c r="H4048" s="17">
        <v>1</v>
      </c>
      <c r="J4048" t="s">
        <v>4597</v>
      </c>
      <c r="L4048" t="s">
        <v>10085</v>
      </c>
    </row>
    <row r="4049" spans="1:10" x14ac:dyDescent="0.25">
      <c r="A4049" t="s">
        <v>4647</v>
      </c>
      <c r="B4049" t="s">
        <v>4648</v>
      </c>
      <c r="C4049" t="s">
        <v>814</v>
      </c>
      <c r="E4049" t="s">
        <v>3222</v>
      </c>
      <c r="F4049" t="s">
        <v>903</v>
      </c>
      <c r="H4049" s="17">
        <v>1</v>
      </c>
      <c r="J4049" t="s">
        <v>4649</v>
      </c>
    </row>
    <row r="4050" spans="1:10" x14ac:dyDescent="0.25">
      <c r="A4050" t="s">
        <v>4650</v>
      </c>
      <c r="B4050" t="s">
        <v>4648</v>
      </c>
      <c r="C4050" t="s">
        <v>814</v>
      </c>
      <c r="E4050" t="s">
        <v>3222</v>
      </c>
      <c r="F4050" t="s">
        <v>903</v>
      </c>
      <c r="H4050" s="17">
        <v>1</v>
      </c>
      <c r="J4050" t="s">
        <v>4649</v>
      </c>
    </row>
    <row r="4051" spans="1:10" x14ac:dyDescent="0.25">
      <c r="A4051" t="s">
        <v>4651</v>
      </c>
      <c r="B4051" t="s">
        <v>4648</v>
      </c>
      <c r="C4051" t="s">
        <v>814</v>
      </c>
      <c r="E4051" t="s">
        <v>3222</v>
      </c>
      <c r="F4051" t="s">
        <v>903</v>
      </c>
      <c r="H4051" s="17">
        <v>1</v>
      </c>
      <c r="J4051" t="s">
        <v>4649</v>
      </c>
    </row>
    <row r="4052" spans="1:10" x14ac:dyDescent="0.25">
      <c r="A4052" t="s">
        <v>4652</v>
      </c>
      <c r="B4052" t="s">
        <v>4648</v>
      </c>
      <c r="C4052" t="s">
        <v>814</v>
      </c>
      <c r="E4052" t="s">
        <v>3222</v>
      </c>
      <c r="F4052" t="s">
        <v>903</v>
      </c>
      <c r="H4052" s="17">
        <v>1</v>
      </c>
      <c r="J4052" t="s">
        <v>4649</v>
      </c>
    </row>
    <row r="4053" spans="1:10" x14ac:dyDescent="0.25">
      <c r="A4053" t="s">
        <v>4653</v>
      </c>
      <c r="B4053" t="s">
        <v>4648</v>
      </c>
      <c r="C4053" t="s">
        <v>814</v>
      </c>
      <c r="E4053" t="s">
        <v>3222</v>
      </c>
      <c r="F4053" t="s">
        <v>903</v>
      </c>
      <c r="H4053" s="17">
        <v>1</v>
      </c>
      <c r="J4053" t="s">
        <v>4649</v>
      </c>
    </row>
    <row r="4054" spans="1:10" x14ac:dyDescent="0.25">
      <c r="A4054" t="s">
        <v>4654</v>
      </c>
      <c r="B4054" t="s">
        <v>4648</v>
      </c>
      <c r="C4054" t="s">
        <v>814</v>
      </c>
      <c r="E4054" t="s">
        <v>3222</v>
      </c>
      <c r="F4054" t="s">
        <v>903</v>
      </c>
      <c r="H4054" s="17">
        <v>1</v>
      </c>
      <c r="J4054" t="s">
        <v>4649</v>
      </c>
    </row>
    <row r="4055" spans="1:10" x14ac:dyDescent="0.25">
      <c r="A4055" t="s">
        <v>4655</v>
      </c>
      <c r="B4055" t="s">
        <v>4648</v>
      </c>
      <c r="C4055" t="s">
        <v>814</v>
      </c>
      <c r="E4055" t="s">
        <v>3222</v>
      </c>
      <c r="F4055" t="s">
        <v>903</v>
      </c>
      <c r="H4055" s="17">
        <v>1</v>
      </c>
      <c r="J4055" t="s">
        <v>4649</v>
      </c>
    </row>
    <row r="4056" spans="1:10" x14ac:dyDescent="0.25">
      <c r="A4056" t="s">
        <v>4656</v>
      </c>
      <c r="B4056" t="s">
        <v>4648</v>
      </c>
      <c r="C4056" t="s">
        <v>814</v>
      </c>
      <c r="E4056" t="s">
        <v>3222</v>
      </c>
      <c r="F4056" t="s">
        <v>903</v>
      </c>
      <c r="H4056" s="17">
        <v>1</v>
      </c>
      <c r="J4056" t="s">
        <v>4649</v>
      </c>
    </row>
    <row r="4057" spans="1:10" x14ac:dyDescent="0.25">
      <c r="A4057" t="s">
        <v>4657</v>
      </c>
      <c r="B4057" t="s">
        <v>4648</v>
      </c>
      <c r="C4057" t="s">
        <v>814</v>
      </c>
      <c r="E4057" t="s">
        <v>3222</v>
      </c>
      <c r="F4057" t="s">
        <v>903</v>
      </c>
      <c r="H4057" s="17">
        <v>1</v>
      </c>
      <c r="J4057" t="s">
        <v>4649</v>
      </c>
    </row>
    <row r="4058" spans="1:10" x14ac:dyDescent="0.25">
      <c r="A4058" t="s">
        <v>4658</v>
      </c>
      <c r="B4058" t="s">
        <v>4648</v>
      </c>
      <c r="C4058" t="s">
        <v>814</v>
      </c>
      <c r="E4058" t="s">
        <v>3222</v>
      </c>
      <c r="F4058" t="s">
        <v>903</v>
      </c>
      <c r="H4058" s="17">
        <v>1</v>
      </c>
      <c r="J4058" t="s">
        <v>4649</v>
      </c>
    </row>
    <row r="4059" spans="1:10" x14ac:dyDescent="0.25">
      <c r="A4059" t="s">
        <v>4659</v>
      </c>
      <c r="B4059" t="s">
        <v>4648</v>
      </c>
      <c r="C4059" t="s">
        <v>814</v>
      </c>
      <c r="E4059" t="s">
        <v>3222</v>
      </c>
      <c r="F4059" t="s">
        <v>903</v>
      </c>
      <c r="H4059" s="17">
        <v>1</v>
      </c>
      <c r="J4059" t="s">
        <v>4649</v>
      </c>
    </row>
    <row r="4060" spans="1:10" x14ac:dyDescent="0.25">
      <c r="A4060" t="s">
        <v>4660</v>
      </c>
      <c r="B4060" t="s">
        <v>4648</v>
      </c>
      <c r="C4060" t="s">
        <v>814</v>
      </c>
      <c r="E4060" t="s">
        <v>3222</v>
      </c>
      <c r="F4060" t="s">
        <v>903</v>
      </c>
      <c r="H4060" s="17">
        <v>1</v>
      </c>
      <c r="J4060" t="s">
        <v>4649</v>
      </c>
    </row>
    <row r="4061" spans="1:10" x14ac:dyDescent="0.25">
      <c r="A4061" t="s">
        <v>4661</v>
      </c>
      <c r="B4061" t="s">
        <v>4648</v>
      </c>
      <c r="C4061" t="s">
        <v>814</v>
      </c>
      <c r="E4061" t="s">
        <v>3222</v>
      </c>
      <c r="F4061" t="s">
        <v>903</v>
      </c>
      <c r="H4061" s="17">
        <v>1</v>
      </c>
      <c r="J4061" t="s">
        <v>4649</v>
      </c>
    </row>
    <row r="4062" spans="1:10" x14ac:dyDescent="0.25">
      <c r="A4062" t="s">
        <v>4662</v>
      </c>
      <c r="B4062" t="s">
        <v>4648</v>
      </c>
      <c r="C4062" t="s">
        <v>814</v>
      </c>
      <c r="E4062" t="s">
        <v>3222</v>
      </c>
      <c r="F4062" t="s">
        <v>903</v>
      </c>
      <c r="H4062" s="17">
        <v>1</v>
      </c>
      <c r="J4062" t="s">
        <v>4649</v>
      </c>
    </row>
    <row r="4063" spans="1:10" x14ac:dyDescent="0.25">
      <c r="A4063" t="s">
        <v>4663</v>
      </c>
      <c r="B4063" t="s">
        <v>4648</v>
      </c>
      <c r="C4063" t="s">
        <v>814</v>
      </c>
      <c r="E4063" t="s">
        <v>3222</v>
      </c>
      <c r="F4063" t="s">
        <v>903</v>
      </c>
      <c r="H4063" s="17">
        <v>1</v>
      </c>
      <c r="J4063" t="s">
        <v>4649</v>
      </c>
    </row>
    <row r="4064" spans="1:10" x14ac:dyDescent="0.25">
      <c r="A4064" t="s">
        <v>4664</v>
      </c>
      <c r="B4064" t="s">
        <v>4648</v>
      </c>
      <c r="C4064" t="s">
        <v>814</v>
      </c>
      <c r="E4064" t="s">
        <v>3222</v>
      </c>
      <c r="F4064" t="s">
        <v>903</v>
      </c>
      <c r="H4064" s="17">
        <v>1</v>
      </c>
      <c r="J4064" t="s">
        <v>4649</v>
      </c>
    </row>
    <row r="4065" spans="1:10" x14ac:dyDescent="0.25">
      <c r="A4065" t="s">
        <v>4665</v>
      </c>
      <c r="B4065" t="s">
        <v>4648</v>
      </c>
      <c r="C4065" t="s">
        <v>814</v>
      </c>
      <c r="E4065" t="s">
        <v>3222</v>
      </c>
      <c r="F4065" t="s">
        <v>903</v>
      </c>
      <c r="H4065" s="17">
        <v>1</v>
      </c>
      <c r="J4065" t="s">
        <v>4649</v>
      </c>
    </row>
    <row r="4066" spans="1:10" x14ac:dyDescent="0.25">
      <c r="A4066" t="s">
        <v>4666</v>
      </c>
      <c r="B4066" t="s">
        <v>4648</v>
      </c>
      <c r="C4066" t="s">
        <v>814</v>
      </c>
      <c r="E4066" t="s">
        <v>3222</v>
      </c>
      <c r="F4066" t="s">
        <v>903</v>
      </c>
      <c r="H4066" s="17">
        <v>1</v>
      </c>
      <c r="J4066" t="s">
        <v>4649</v>
      </c>
    </row>
    <row r="4067" spans="1:10" x14ac:dyDescent="0.25">
      <c r="A4067" t="s">
        <v>4667</v>
      </c>
      <c r="B4067" t="s">
        <v>4648</v>
      </c>
      <c r="C4067" t="s">
        <v>814</v>
      </c>
      <c r="E4067" t="s">
        <v>3222</v>
      </c>
      <c r="F4067" t="s">
        <v>903</v>
      </c>
      <c r="H4067" s="17">
        <v>1</v>
      </c>
      <c r="J4067" t="s">
        <v>4649</v>
      </c>
    </row>
    <row r="4068" spans="1:10" x14ac:dyDescent="0.25">
      <c r="A4068" t="s">
        <v>4668</v>
      </c>
      <c r="B4068" t="s">
        <v>4648</v>
      </c>
      <c r="C4068" t="s">
        <v>814</v>
      </c>
      <c r="E4068" t="s">
        <v>3222</v>
      </c>
      <c r="F4068" t="s">
        <v>903</v>
      </c>
      <c r="H4068" s="17">
        <v>1</v>
      </c>
      <c r="J4068" t="s">
        <v>4649</v>
      </c>
    </row>
    <row r="4069" spans="1:10" x14ac:dyDescent="0.25">
      <c r="A4069" t="s">
        <v>4669</v>
      </c>
      <c r="B4069" t="s">
        <v>4648</v>
      </c>
      <c r="C4069" t="s">
        <v>814</v>
      </c>
      <c r="E4069" t="s">
        <v>3222</v>
      </c>
      <c r="F4069" t="s">
        <v>903</v>
      </c>
      <c r="H4069" s="17">
        <v>1</v>
      </c>
      <c r="J4069" t="s">
        <v>4649</v>
      </c>
    </row>
    <row r="4070" spans="1:10" x14ac:dyDescent="0.25">
      <c r="A4070" t="s">
        <v>4670</v>
      </c>
      <c r="B4070" t="s">
        <v>4648</v>
      </c>
      <c r="C4070" t="s">
        <v>814</v>
      </c>
      <c r="E4070" t="s">
        <v>3222</v>
      </c>
      <c r="F4070" t="s">
        <v>903</v>
      </c>
      <c r="H4070" s="17">
        <v>1</v>
      </c>
      <c r="J4070" t="s">
        <v>4649</v>
      </c>
    </row>
    <row r="4071" spans="1:10" x14ac:dyDescent="0.25">
      <c r="A4071" t="s">
        <v>4671</v>
      </c>
      <c r="B4071" t="s">
        <v>4648</v>
      </c>
      <c r="C4071" t="s">
        <v>814</v>
      </c>
      <c r="E4071" t="s">
        <v>3222</v>
      </c>
      <c r="F4071" t="s">
        <v>903</v>
      </c>
      <c r="H4071" s="17">
        <v>1</v>
      </c>
      <c r="J4071" t="s">
        <v>4649</v>
      </c>
    </row>
    <row r="4072" spans="1:10" x14ac:dyDescent="0.25">
      <c r="A4072" t="s">
        <v>4672</v>
      </c>
      <c r="B4072" t="s">
        <v>4648</v>
      </c>
      <c r="C4072" t="s">
        <v>814</v>
      </c>
      <c r="E4072" t="s">
        <v>3222</v>
      </c>
      <c r="F4072" t="s">
        <v>903</v>
      </c>
      <c r="H4072" s="17">
        <v>1</v>
      </c>
      <c r="J4072" t="s">
        <v>4649</v>
      </c>
    </row>
    <row r="4073" spans="1:10" x14ac:dyDescent="0.25">
      <c r="A4073" t="s">
        <v>4673</v>
      </c>
      <c r="B4073" t="s">
        <v>4648</v>
      </c>
      <c r="C4073" t="s">
        <v>814</v>
      </c>
      <c r="E4073" t="s">
        <v>3222</v>
      </c>
      <c r="F4073" t="s">
        <v>903</v>
      </c>
      <c r="H4073" s="17">
        <v>1</v>
      </c>
      <c r="J4073" t="s">
        <v>4649</v>
      </c>
    </row>
    <row r="4074" spans="1:10" x14ac:dyDescent="0.25">
      <c r="A4074" t="s">
        <v>4674</v>
      </c>
      <c r="B4074" t="s">
        <v>4648</v>
      </c>
      <c r="C4074" t="s">
        <v>814</v>
      </c>
      <c r="E4074" t="s">
        <v>3222</v>
      </c>
      <c r="F4074" t="s">
        <v>903</v>
      </c>
      <c r="H4074" s="17">
        <v>1</v>
      </c>
      <c r="J4074" t="s">
        <v>4649</v>
      </c>
    </row>
    <row r="4075" spans="1:10" x14ac:dyDescent="0.25">
      <c r="A4075" t="s">
        <v>4675</v>
      </c>
      <c r="B4075" t="s">
        <v>4648</v>
      </c>
      <c r="C4075" t="s">
        <v>814</v>
      </c>
      <c r="E4075" t="s">
        <v>3222</v>
      </c>
      <c r="F4075" t="s">
        <v>903</v>
      </c>
      <c r="H4075" s="17">
        <v>1</v>
      </c>
      <c r="J4075" t="s">
        <v>4649</v>
      </c>
    </row>
    <row r="4076" spans="1:10" x14ac:dyDescent="0.25">
      <c r="A4076" t="s">
        <v>4676</v>
      </c>
      <c r="B4076" t="s">
        <v>4648</v>
      </c>
      <c r="C4076" t="s">
        <v>814</v>
      </c>
      <c r="E4076" t="s">
        <v>3222</v>
      </c>
      <c r="F4076" t="s">
        <v>903</v>
      </c>
      <c r="H4076" s="17">
        <v>1</v>
      </c>
      <c r="J4076" t="s">
        <v>4649</v>
      </c>
    </row>
    <row r="4077" spans="1:10" x14ac:dyDescent="0.25">
      <c r="A4077" t="s">
        <v>4677</v>
      </c>
      <c r="B4077" t="s">
        <v>4648</v>
      </c>
      <c r="C4077" t="s">
        <v>814</v>
      </c>
      <c r="E4077" t="s">
        <v>3222</v>
      </c>
      <c r="F4077" t="s">
        <v>903</v>
      </c>
      <c r="H4077" s="17">
        <v>1</v>
      </c>
      <c r="J4077" t="s">
        <v>4649</v>
      </c>
    </row>
    <row r="4078" spans="1:10" x14ac:dyDescent="0.25">
      <c r="A4078" t="s">
        <v>4678</v>
      </c>
      <c r="B4078" t="s">
        <v>4648</v>
      </c>
      <c r="C4078" t="s">
        <v>814</v>
      </c>
      <c r="E4078" t="s">
        <v>3222</v>
      </c>
      <c r="F4078" t="s">
        <v>903</v>
      </c>
      <c r="H4078" s="17">
        <v>1</v>
      </c>
      <c r="J4078" t="s">
        <v>4649</v>
      </c>
    </row>
    <row r="4079" spans="1:10" x14ac:dyDescent="0.25">
      <c r="A4079" t="s">
        <v>4679</v>
      </c>
      <c r="B4079" t="s">
        <v>4648</v>
      </c>
      <c r="C4079" t="s">
        <v>814</v>
      </c>
      <c r="E4079" t="s">
        <v>3222</v>
      </c>
      <c r="F4079" t="s">
        <v>903</v>
      </c>
      <c r="H4079" s="17">
        <v>1</v>
      </c>
      <c r="J4079" t="s">
        <v>4649</v>
      </c>
    </row>
    <row r="4080" spans="1:10" x14ac:dyDescent="0.25">
      <c r="A4080" t="s">
        <v>4680</v>
      </c>
      <c r="B4080" t="s">
        <v>4648</v>
      </c>
      <c r="C4080" t="s">
        <v>814</v>
      </c>
      <c r="E4080" t="s">
        <v>3222</v>
      </c>
      <c r="F4080" t="s">
        <v>903</v>
      </c>
      <c r="H4080" s="17">
        <v>1</v>
      </c>
      <c r="J4080" t="s">
        <v>4649</v>
      </c>
    </row>
    <row r="4081" spans="1:10" x14ac:dyDescent="0.25">
      <c r="A4081" t="s">
        <v>4681</v>
      </c>
      <c r="B4081" t="s">
        <v>4648</v>
      </c>
      <c r="C4081" t="s">
        <v>814</v>
      </c>
      <c r="E4081" t="s">
        <v>3222</v>
      </c>
      <c r="F4081" t="s">
        <v>903</v>
      </c>
      <c r="H4081" s="17">
        <v>1</v>
      </c>
      <c r="J4081" t="s">
        <v>4649</v>
      </c>
    </row>
    <row r="4082" spans="1:10" x14ac:dyDescent="0.25">
      <c r="A4082" t="s">
        <v>4682</v>
      </c>
      <c r="B4082" t="s">
        <v>4648</v>
      </c>
      <c r="C4082" t="s">
        <v>814</v>
      </c>
      <c r="E4082" t="s">
        <v>3222</v>
      </c>
      <c r="F4082" t="s">
        <v>903</v>
      </c>
      <c r="H4082" s="17">
        <v>1</v>
      </c>
      <c r="J4082" t="s">
        <v>4649</v>
      </c>
    </row>
    <row r="4083" spans="1:10" x14ac:dyDescent="0.25">
      <c r="A4083" t="s">
        <v>4683</v>
      </c>
      <c r="B4083" t="s">
        <v>4648</v>
      </c>
      <c r="C4083" t="s">
        <v>814</v>
      </c>
      <c r="E4083" t="s">
        <v>3222</v>
      </c>
      <c r="F4083" t="s">
        <v>903</v>
      </c>
      <c r="H4083" s="17">
        <v>1</v>
      </c>
      <c r="J4083" t="s">
        <v>4649</v>
      </c>
    </row>
    <row r="4084" spans="1:10" x14ac:dyDescent="0.25">
      <c r="A4084" t="s">
        <v>4684</v>
      </c>
      <c r="B4084" t="s">
        <v>4648</v>
      </c>
      <c r="C4084" t="s">
        <v>814</v>
      </c>
      <c r="E4084" t="s">
        <v>3222</v>
      </c>
      <c r="F4084" t="s">
        <v>903</v>
      </c>
      <c r="H4084" s="17">
        <v>1</v>
      </c>
      <c r="J4084" t="s">
        <v>4649</v>
      </c>
    </row>
    <row r="4085" spans="1:10" x14ac:dyDescent="0.25">
      <c r="A4085" t="s">
        <v>4685</v>
      </c>
      <c r="B4085" t="s">
        <v>4648</v>
      </c>
      <c r="C4085" t="s">
        <v>814</v>
      </c>
      <c r="E4085" t="s">
        <v>3222</v>
      </c>
      <c r="F4085" t="s">
        <v>903</v>
      </c>
      <c r="H4085" s="17">
        <v>1</v>
      </c>
      <c r="J4085" t="s">
        <v>4649</v>
      </c>
    </row>
    <row r="4086" spans="1:10" x14ac:dyDescent="0.25">
      <c r="A4086" t="s">
        <v>4686</v>
      </c>
      <c r="B4086" t="s">
        <v>4648</v>
      </c>
      <c r="C4086" t="s">
        <v>814</v>
      </c>
      <c r="E4086" t="s">
        <v>3222</v>
      </c>
      <c r="F4086" t="s">
        <v>903</v>
      </c>
      <c r="H4086" s="17">
        <v>1</v>
      </c>
      <c r="J4086" t="s">
        <v>4649</v>
      </c>
    </row>
    <row r="4087" spans="1:10" x14ac:dyDescent="0.25">
      <c r="A4087" t="s">
        <v>4687</v>
      </c>
      <c r="B4087" t="s">
        <v>4648</v>
      </c>
      <c r="C4087" t="s">
        <v>814</v>
      </c>
      <c r="E4087" t="s">
        <v>3222</v>
      </c>
      <c r="F4087" t="s">
        <v>903</v>
      </c>
      <c r="H4087" s="17">
        <v>1</v>
      </c>
      <c r="J4087" t="s">
        <v>4649</v>
      </c>
    </row>
    <row r="4088" spans="1:10" x14ac:dyDescent="0.25">
      <c r="A4088" t="s">
        <v>4688</v>
      </c>
      <c r="B4088" t="s">
        <v>4648</v>
      </c>
      <c r="C4088" t="s">
        <v>814</v>
      </c>
      <c r="E4088" t="s">
        <v>3222</v>
      </c>
      <c r="F4088" t="s">
        <v>903</v>
      </c>
      <c r="H4088" s="17">
        <v>1</v>
      </c>
      <c r="J4088" t="s">
        <v>4649</v>
      </c>
    </row>
    <row r="4089" spans="1:10" x14ac:dyDescent="0.25">
      <c r="A4089" t="s">
        <v>4689</v>
      </c>
      <c r="B4089" t="s">
        <v>4648</v>
      </c>
      <c r="C4089" t="s">
        <v>814</v>
      </c>
      <c r="E4089" t="s">
        <v>3222</v>
      </c>
      <c r="F4089" t="s">
        <v>903</v>
      </c>
      <c r="H4089" s="17">
        <v>1</v>
      </c>
      <c r="J4089" t="s">
        <v>4649</v>
      </c>
    </row>
    <row r="4090" spans="1:10" x14ac:dyDescent="0.25">
      <c r="A4090" t="s">
        <v>4690</v>
      </c>
      <c r="B4090" t="s">
        <v>4648</v>
      </c>
      <c r="C4090" t="s">
        <v>814</v>
      </c>
      <c r="E4090" t="s">
        <v>3222</v>
      </c>
      <c r="F4090" t="s">
        <v>903</v>
      </c>
      <c r="H4090" s="17">
        <v>1</v>
      </c>
      <c r="J4090" t="s">
        <v>4649</v>
      </c>
    </row>
    <row r="4091" spans="1:10" x14ac:dyDescent="0.25">
      <c r="A4091" t="s">
        <v>4691</v>
      </c>
      <c r="B4091" t="s">
        <v>4648</v>
      </c>
      <c r="C4091" t="s">
        <v>814</v>
      </c>
      <c r="E4091" t="s">
        <v>3222</v>
      </c>
      <c r="F4091" t="s">
        <v>903</v>
      </c>
      <c r="H4091" s="17">
        <v>1</v>
      </c>
      <c r="J4091" t="s">
        <v>4649</v>
      </c>
    </row>
    <row r="4092" spans="1:10" x14ac:dyDescent="0.25">
      <c r="A4092" t="s">
        <v>4692</v>
      </c>
      <c r="B4092" t="s">
        <v>4648</v>
      </c>
      <c r="C4092" t="s">
        <v>814</v>
      </c>
      <c r="E4092" t="s">
        <v>3222</v>
      </c>
      <c r="F4092" t="s">
        <v>903</v>
      </c>
      <c r="H4092" s="17">
        <v>1</v>
      </c>
      <c r="J4092" t="s">
        <v>4649</v>
      </c>
    </row>
    <row r="4093" spans="1:10" x14ac:dyDescent="0.25">
      <c r="A4093" t="s">
        <v>4693</v>
      </c>
      <c r="B4093" t="s">
        <v>4648</v>
      </c>
      <c r="C4093" t="s">
        <v>814</v>
      </c>
      <c r="E4093" t="s">
        <v>3222</v>
      </c>
      <c r="F4093" t="s">
        <v>903</v>
      </c>
      <c r="H4093" s="17">
        <v>1</v>
      </c>
      <c r="J4093" t="s">
        <v>4649</v>
      </c>
    </row>
    <row r="4094" spans="1:10" x14ac:dyDescent="0.25">
      <c r="A4094" t="s">
        <v>4694</v>
      </c>
      <c r="B4094" t="s">
        <v>4648</v>
      </c>
      <c r="C4094" t="s">
        <v>814</v>
      </c>
      <c r="E4094" t="s">
        <v>3222</v>
      </c>
      <c r="F4094" t="s">
        <v>903</v>
      </c>
      <c r="H4094" s="17">
        <v>1</v>
      </c>
      <c r="J4094" t="s">
        <v>4649</v>
      </c>
    </row>
    <row r="4095" spans="1:10" x14ac:dyDescent="0.25">
      <c r="A4095" t="s">
        <v>4695</v>
      </c>
      <c r="B4095" t="s">
        <v>4648</v>
      </c>
      <c r="C4095" t="s">
        <v>814</v>
      </c>
      <c r="E4095" t="s">
        <v>3222</v>
      </c>
      <c r="F4095" t="s">
        <v>903</v>
      </c>
      <c r="H4095" s="17">
        <v>1</v>
      </c>
      <c r="J4095" t="s">
        <v>4649</v>
      </c>
    </row>
    <row r="4096" spans="1:10" x14ac:dyDescent="0.25">
      <c r="A4096" t="s">
        <v>4696</v>
      </c>
      <c r="B4096" t="s">
        <v>4648</v>
      </c>
      <c r="C4096" t="s">
        <v>814</v>
      </c>
      <c r="E4096" t="s">
        <v>3222</v>
      </c>
      <c r="F4096" t="s">
        <v>903</v>
      </c>
      <c r="H4096" s="17">
        <v>1</v>
      </c>
      <c r="J4096" t="s">
        <v>4649</v>
      </c>
    </row>
    <row r="4097" spans="1:12" x14ac:dyDescent="0.25">
      <c r="A4097" t="s">
        <v>4697</v>
      </c>
      <c r="B4097" t="s">
        <v>4648</v>
      </c>
      <c r="C4097" t="s">
        <v>814</v>
      </c>
      <c r="E4097" t="s">
        <v>3222</v>
      </c>
      <c r="F4097" t="s">
        <v>903</v>
      </c>
      <c r="H4097" s="17">
        <v>1</v>
      </c>
      <c r="J4097" t="s">
        <v>4649</v>
      </c>
    </row>
    <row r="4098" spans="1:12" x14ac:dyDescent="0.25">
      <c r="A4098" t="s">
        <v>4698</v>
      </c>
      <c r="B4098" t="s">
        <v>4648</v>
      </c>
      <c r="C4098" t="s">
        <v>814</v>
      </c>
      <c r="E4098" t="s">
        <v>3222</v>
      </c>
      <c r="F4098" t="s">
        <v>903</v>
      </c>
      <c r="H4098" s="17">
        <v>1</v>
      </c>
      <c r="J4098" t="s">
        <v>4649</v>
      </c>
    </row>
    <row r="4099" spans="1:12" x14ac:dyDescent="0.25">
      <c r="A4099" t="s">
        <v>4699</v>
      </c>
      <c r="B4099" t="s">
        <v>4648</v>
      </c>
      <c r="C4099" t="s">
        <v>814</v>
      </c>
      <c r="E4099" t="s">
        <v>3222</v>
      </c>
      <c r="F4099" t="s">
        <v>903</v>
      </c>
      <c r="H4099" s="17">
        <v>1</v>
      </c>
      <c r="J4099" t="s">
        <v>4649</v>
      </c>
    </row>
    <row r="4100" spans="1:12" x14ac:dyDescent="0.25">
      <c r="A4100" t="s">
        <v>4700</v>
      </c>
      <c r="B4100" t="s">
        <v>4648</v>
      </c>
      <c r="C4100" t="s">
        <v>814</v>
      </c>
      <c r="E4100" t="s">
        <v>3222</v>
      </c>
      <c r="F4100" t="s">
        <v>903</v>
      </c>
      <c r="H4100" s="17">
        <v>1</v>
      </c>
      <c r="J4100" t="s">
        <v>4649</v>
      </c>
    </row>
    <row r="4101" spans="1:12" x14ac:dyDescent="0.25">
      <c r="A4101" t="s">
        <v>4701</v>
      </c>
      <c r="B4101" t="s">
        <v>4648</v>
      </c>
      <c r="C4101" t="s">
        <v>814</v>
      </c>
      <c r="E4101" t="s">
        <v>3222</v>
      </c>
      <c r="F4101" t="s">
        <v>903</v>
      </c>
      <c r="H4101" s="17">
        <v>1</v>
      </c>
      <c r="J4101" t="s">
        <v>4649</v>
      </c>
    </row>
    <row r="4102" spans="1:12" x14ac:dyDescent="0.25">
      <c r="A4102" t="s">
        <v>4702</v>
      </c>
      <c r="B4102" t="s">
        <v>4648</v>
      </c>
      <c r="C4102" t="s">
        <v>814</v>
      </c>
      <c r="E4102" t="s">
        <v>3222</v>
      </c>
      <c r="F4102" t="s">
        <v>903</v>
      </c>
      <c r="H4102" s="17">
        <v>1</v>
      </c>
      <c r="J4102" t="s">
        <v>4649</v>
      </c>
    </row>
    <row r="4103" spans="1:12" x14ac:dyDescent="0.25">
      <c r="A4103" t="s">
        <v>4703</v>
      </c>
      <c r="B4103" t="s">
        <v>4648</v>
      </c>
      <c r="C4103" t="s">
        <v>814</v>
      </c>
      <c r="E4103" t="s">
        <v>3222</v>
      </c>
      <c r="F4103" t="s">
        <v>903</v>
      </c>
      <c r="H4103" s="17">
        <v>1</v>
      </c>
      <c r="J4103" t="s">
        <v>4649</v>
      </c>
    </row>
    <row r="4104" spans="1:12" x14ac:dyDescent="0.25">
      <c r="A4104" t="s">
        <v>4704</v>
      </c>
      <c r="B4104" t="s">
        <v>4648</v>
      </c>
      <c r="C4104" t="s">
        <v>814</v>
      </c>
      <c r="E4104" t="s">
        <v>3222</v>
      </c>
      <c r="F4104" t="s">
        <v>903</v>
      </c>
      <c r="H4104" s="17">
        <v>1</v>
      </c>
      <c r="J4104" t="s">
        <v>4649</v>
      </c>
    </row>
    <row r="4105" spans="1:12" x14ac:dyDescent="0.25">
      <c r="A4105" t="s">
        <v>4705</v>
      </c>
      <c r="B4105" t="s">
        <v>4648</v>
      </c>
      <c r="C4105" t="s">
        <v>814</v>
      </c>
      <c r="E4105" t="s">
        <v>3222</v>
      </c>
      <c r="F4105" t="s">
        <v>903</v>
      </c>
      <c r="H4105" s="17">
        <v>1</v>
      </c>
      <c r="J4105" t="s">
        <v>4649</v>
      </c>
    </row>
    <row r="4106" spans="1:12" x14ac:dyDescent="0.25">
      <c r="A4106" t="s">
        <v>4706</v>
      </c>
      <c r="B4106" t="s">
        <v>4648</v>
      </c>
      <c r="C4106" t="s">
        <v>814</v>
      </c>
      <c r="E4106" t="s">
        <v>3222</v>
      </c>
      <c r="F4106" t="s">
        <v>903</v>
      </c>
      <c r="H4106" s="17">
        <v>1</v>
      </c>
      <c r="J4106" t="s">
        <v>4649</v>
      </c>
    </row>
    <row r="4107" spans="1:12" x14ac:dyDescent="0.25">
      <c r="A4107" t="s">
        <v>4707</v>
      </c>
      <c r="B4107" t="s">
        <v>4648</v>
      </c>
      <c r="C4107" t="s">
        <v>814</v>
      </c>
      <c r="E4107" t="s">
        <v>3222</v>
      </c>
      <c r="F4107" t="s">
        <v>903</v>
      </c>
      <c r="H4107" s="17">
        <v>1</v>
      </c>
      <c r="J4107" t="s">
        <v>4649</v>
      </c>
    </row>
    <row r="4108" spans="1:12" x14ac:dyDescent="0.25">
      <c r="A4108" t="s">
        <v>4708</v>
      </c>
      <c r="B4108" t="s">
        <v>4648</v>
      </c>
      <c r="C4108" t="s">
        <v>814</v>
      </c>
      <c r="E4108" t="s">
        <v>3222</v>
      </c>
      <c r="F4108" t="s">
        <v>903</v>
      </c>
      <c r="H4108" s="17">
        <v>1</v>
      </c>
      <c r="J4108" t="s">
        <v>4649</v>
      </c>
    </row>
    <row r="4109" spans="1:12" x14ac:dyDescent="0.25">
      <c r="A4109" t="s">
        <v>4709</v>
      </c>
      <c r="B4109" t="s">
        <v>4648</v>
      </c>
      <c r="C4109" t="s">
        <v>814</v>
      </c>
      <c r="E4109" t="s">
        <v>3222</v>
      </c>
      <c r="F4109" t="s">
        <v>903</v>
      </c>
      <c r="H4109" s="17">
        <v>1</v>
      </c>
      <c r="J4109" t="s">
        <v>4649</v>
      </c>
    </row>
    <row r="4110" spans="1:12" x14ac:dyDescent="0.25">
      <c r="A4110" t="s">
        <v>4710</v>
      </c>
      <c r="B4110" t="s">
        <v>4648</v>
      </c>
      <c r="C4110" t="s">
        <v>814</v>
      </c>
      <c r="E4110" t="s">
        <v>3222</v>
      </c>
      <c r="F4110" t="s">
        <v>903</v>
      </c>
      <c r="H4110" s="17">
        <v>1</v>
      </c>
      <c r="J4110" t="s">
        <v>4649</v>
      </c>
    </row>
    <row r="4111" spans="1:12" x14ac:dyDescent="0.25">
      <c r="A4111" t="s">
        <v>4711</v>
      </c>
      <c r="B4111" t="s">
        <v>4648</v>
      </c>
      <c r="C4111" t="s">
        <v>814</v>
      </c>
      <c r="E4111" t="s">
        <v>3222</v>
      </c>
      <c r="F4111" t="s">
        <v>903</v>
      </c>
      <c r="H4111" s="17">
        <v>1</v>
      </c>
      <c r="J4111" t="s">
        <v>4649</v>
      </c>
    </row>
    <row r="4112" spans="1:12" x14ac:dyDescent="0.25">
      <c r="A4112" t="s">
        <v>4712</v>
      </c>
      <c r="B4112" t="s">
        <v>4648</v>
      </c>
      <c r="C4112" t="s">
        <v>814</v>
      </c>
      <c r="E4112" t="s">
        <v>3222</v>
      </c>
      <c r="F4112" t="s">
        <v>903</v>
      </c>
      <c r="H4112" s="17">
        <v>1</v>
      </c>
      <c r="J4112" t="s">
        <v>4649</v>
      </c>
      <c r="L4112" t="s">
        <v>10087</v>
      </c>
    </row>
    <row r="4113" spans="1:12" x14ac:dyDescent="0.25">
      <c r="A4113" t="s">
        <v>4713</v>
      </c>
      <c r="B4113" t="s">
        <v>4648</v>
      </c>
      <c r="C4113" t="s">
        <v>814</v>
      </c>
      <c r="E4113" t="s">
        <v>3222</v>
      </c>
      <c r="F4113" t="s">
        <v>903</v>
      </c>
      <c r="H4113" s="17">
        <v>1</v>
      </c>
      <c r="J4113" t="s">
        <v>4649</v>
      </c>
      <c r="L4113" t="s">
        <v>10087</v>
      </c>
    </row>
    <row r="4114" spans="1:12" x14ac:dyDescent="0.25">
      <c r="A4114" t="s">
        <v>4714</v>
      </c>
      <c r="B4114" t="s">
        <v>4648</v>
      </c>
      <c r="C4114" t="s">
        <v>814</v>
      </c>
      <c r="E4114" t="s">
        <v>3222</v>
      </c>
      <c r="F4114" t="s">
        <v>903</v>
      </c>
      <c r="H4114" s="17">
        <v>1</v>
      </c>
      <c r="J4114" t="s">
        <v>4649</v>
      </c>
    </row>
    <row r="4115" spans="1:12" x14ac:dyDescent="0.25">
      <c r="A4115" t="s">
        <v>4715</v>
      </c>
      <c r="B4115" t="s">
        <v>4648</v>
      </c>
      <c r="C4115" t="s">
        <v>814</v>
      </c>
      <c r="E4115" t="s">
        <v>3222</v>
      </c>
      <c r="F4115" t="s">
        <v>903</v>
      </c>
      <c r="H4115" s="17">
        <v>1</v>
      </c>
      <c r="J4115" t="s">
        <v>4649</v>
      </c>
    </row>
    <row r="4116" spans="1:12" x14ac:dyDescent="0.25">
      <c r="A4116" t="s">
        <v>4716</v>
      </c>
      <c r="B4116" t="s">
        <v>4648</v>
      </c>
      <c r="C4116" t="s">
        <v>814</v>
      </c>
      <c r="E4116" t="s">
        <v>3222</v>
      </c>
      <c r="F4116" t="s">
        <v>903</v>
      </c>
      <c r="H4116" s="17">
        <v>1</v>
      </c>
      <c r="J4116" t="s">
        <v>4649</v>
      </c>
    </row>
    <row r="4117" spans="1:12" x14ac:dyDescent="0.25">
      <c r="A4117" t="s">
        <v>4717</v>
      </c>
      <c r="B4117" t="s">
        <v>4648</v>
      </c>
      <c r="C4117" t="s">
        <v>814</v>
      </c>
      <c r="E4117" t="s">
        <v>3222</v>
      </c>
      <c r="F4117" t="s">
        <v>903</v>
      </c>
      <c r="H4117" s="17">
        <v>1</v>
      </c>
      <c r="J4117" t="s">
        <v>4649</v>
      </c>
    </row>
    <row r="4118" spans="1:12" x14ac:dyDescent="0.25">
      <c r="A4118" t="s">
        <v>4718</v>
      </c>
      <c r="B4118" t="s">
        <v>4648</v>
      </c>
      <c r="C4118" t="s">
        <v>814</v>
      </c>
      <c r="E4118" t="s">
        <v>3222</v>
      </c>
      <c r="F4118" t="s">
        <v>903</v>
      </c>
      <c r="H4118" s="17">
        <v>1</v>
      </c>
      <c r="J4118" t="s">
        <v>4649</v>
      </c>
    </row>
    <row r="4119" spans="1:12" x14ac:dyDescent="0.25">
      <c r="A4119" t="s">
        <v>4719</v>
      </c>
      <c r="B4119" t="s">
        <v>4648</v>
      </c>
      <c r="C4119" t="s">
        <v>814</v>
      </c>
      <c r="E4119" t="s">
        <v>3222</v>
      </c>
      <c r="F4119" t="s">
        <v>903</v>
      </c>
      <c r="H4119" s="17">
        <v>1</v>
      </c>
      <c r="J4119" t="s">
        <v>4649</v>
      </c>
    </row>
    <row r="4120" spans="1:12" x14ac:dyDescent="0.25">
      <c r="A4120" t="s">
        <v>4720</v>
      </c>
      <c r="B4120" t="s">
        <v>4648</v>
      </c>
      <c r="C4120" t="s">
        <v>814</v>
      </c>
      <c r="E4120" t="s">
        <v>3222</v>
      </c>
      <c r="F4120" t="s">
        <v>903</v>
      </c>
      <c r="H4120" s="17">
        <v>1</v>
      </c>
      <c r="J4120" t="s">
        <v>4649</v>
      </c>
    </row>
    <row r="4121" spans="1:12" x14ac:dyDescent="0.25">
      <c r="A4121" t="s">
        <v>4721</v>
      </c>
      <c r="B4121" t="s">
        <v>4648</v>
      </c>
      <c r="C4121" t="s">
        <v>814</v>
      </c>
      <c r="E4121" t="s">
        <v>3222</v>
      </c>
      <c r="F4121" t="s">
        <v>903</v>
      </c>
      <c r="H4121" s="17">
        <v>1</v>
      </c>
      <c r="J4121" t="s">
        <v>4649</v>
      </c>
    </row>
    <row r="4122" spans="1:12" x14ac:dyDescent="0.25">
      <c r="A4122" t="s">
        <v>4722</v>
      </c>
      <c r="B4122" t="s">
        <v>4648</v>
      </c>
      <c r="C4122" t="s">
        <v>814</v>
      </c>
      <c r="E4122" t="s">
        <v>3222</v>
      </c>
      <c r="F4122" t="s">
        <v>903</v>
      </c>
      <c r="H4122" s="17">
        <v>1</v>
      </c>
      <c r="J4122" t="s">
        <v>4649</v>
      </c>
    </row>
    <row r="4123" spans="1:12" x14ac:dyDescent="0.25">
      <c r="A4123" t="s">
        <v>4723</v>
      </c>
      <c r="B4123" t="s">
        <v>4648</v>
      </c>
      <c r="C4123" t="s">
        <v>814</v>
      </c>
      <c r="E4123" t="s">
        <v>3222</v>
      </c>
      <c r="F4123" t="s">
        <v>903</v>
      </c>
      <c r="H4123" s="17">
        <v>1</v>
      </c>
      <c r="J4123" t="s">
        <v>4649</v>
      </c>
    </row>
    <row r="4124" spans="1:12" x14ac:dyDescent="0.25">
      <c r="A4124" t="s">
        <v>4724</v>
      </c>
      <c r="B4124" t="s">
        <v>4648</v>
      </c>
      <c r="C4124" t="s">
        <v>814</v>
      </c>
      <c r="E4124" t="s">
        <v>3222</v>
      </c>
      <c r="F4124" t="s">
        <v>903</v>
      </c>
      <c r="H4124" s="17">
        <v>1</v>
      </c>
      <c r="J4124" t="s">
        <v>4649</v>
      </c>
      <c r="L4124" t="s">
        <v>10087</v>
      </c>
    </row>
    <row r="4125" spans="1:12" x14ac:dyDescent="0.25">
      <c r="A4125" t="s">
        <v>4725</v>
      </c>
      <c r="B4125" t="s">
        <v>4648</v>
      </c>
      <c r="C4125" t="s">
        <v>814</v>
      </c>
      <c r="E4125" t="s">
        <v>3222</v>
      </c>
      <c r="F4125" t="s">
        <v>903</v>
      </c>
      <c r="H4125" s="17">
        <v>1</v>
      </c>
      <c r="J4125" t="s">
        <v>4649</v>
      </c>
    </row>
    <row r="4126" spans="1:12" x14ac:dyDescent="0.25">
      <c r="A4126" t="s">
        <v>4726</v>
      </c>
      <c r="B4126" t="s">
        <v>4648</v>
      </c>
      <c r="C4126" t="s">
        <v>814</v>
      </c>
      <c r="E4126" t="s">
        <v>3222</v>
      </c>
      <c r="F4126" t="s">
        <v>903</v>
      </c>
      <c r="H4126" s="17">
        <v>1</v>
      </c>
      <c r="J4126" t="s">
        <v>4649</v>
      </c>
    </row>
    <row r="4127" spans="1:12" x14ac:dyDescent="0.25">
      <c r="A4127" t="s">
        <v>4727</v>
      </c>
      <c r="B4127" t="s">
        <v>4648</v>
      </c>
      <c r="C4127" t="s">
        <v>814</v>
      </c>
      <c r="E4127" t="s">
        <v>3222</v>
      </c>
      <c r="F4127" t="s">
        <v>903</v>
      </c>
      <c r="H4127" s="17">
        <v>1</v>
      </c>
      <c r="J4127" t="s">
        <v>4649</v>
      </c>
    </row>
    <row r="4128" spans="1:12" x14ac:dyDescent="0.25">
      <c r="A4128" t="s">
        <v>4728</v>
      </c>
      <c r="B4128" t="s">
        <v>4648</v>
      </c>
      <c r="C4128" t="s">
        <v>814</v>
      </c>
      <c r="E4128" t="s">
        <v>3222</v>
      </c>
      <c r="F4128" t="s">
        <v>903</v>
      </c>
      <c r="H4128" s="17">
        <v>1</v>
      </c>
      <c r="J4128" t="s">
        <v>4649</v>
      </c>
    </row>
    <row r="4129" spans="1:10" x14ac:dyDescent="0.25">
      <c r="A4129" t="s">
        <v>4729</v>
      </c>
      <c r="B4129" t="s">
        <v>4648</v>
      </c>
      <c r="C4129" t="s">
        <v>814</v>
      </c>
      <c r="E4129" t="s">
        <v>3222</v>
      </c>
      <c r="F4129" t="s">
        <v>903</v>
      </c>
      <c r="H4129" s="17">
        <v>1</v>
      </c>
      <c r="J4129" t="s">
        <v>4649</v>
      </c>
    </row>
    <row r="4130" spans="1:10" x14ac:dyDescent="0.25">
      <c r="A4130" t="s">
        <v>4730</v>
      </c>
      <c r="B4130" t="s">
        <v>4648</v>
      </c>
      <c r="C4130" t="s">
        <v>814</v>
      </c>
      <c r="E4130" t="s">
        <v>3222</v>
      </c>
      <c r="F4130" t="s">
        <v>903</v>
      </c>
      <c r="H4130" s="17">
        <v>1</v>
      </c>
      <c r="J4130" t="s">
        <v>4649</v>
      </c>
    </row>
    <row r="4131" spans="1:10" x14ac:dyDescent="0.25">
      <c r="A4131" t="s">
        <v>4731</v>
      </c>
      <c r="B4131" t="s">
        <v>4648</v>
      </c>
      <c r="C4131" t="s">
        <v>814</v>
      </c>
      <c r="E4131" t="s">
        <v>3222</v>
      </c>
      <c r="F4131" t="s">
        <v>903</v>
      </c>
      <c r="H4131" s="17">
        <v>1</v>
      </c>
      <c r="J4131" t="s">
        <v>4649</v>
      </c>
    </row>
    <row r="4132" spans="1:10" x14ac:dyDescent="0.25">
      <c r="A4132" t="s">
        <v>4732</v>
      </c>
      <c r="B4132" t="s">
        <v>4648</v>
      </c>
      <c r="C4132" t="s">
        <v>814</v>
      </c>
      <c r="E4132" t="s">
        <v>3222</v>
      </c>
      <c r="F4132" t="s">
        <v>903</v>
      </c>
      <c r="H4132" s="17">
        <v>1</v>
      </c>
      <c r="J4132" t="s">
        <v>4649</v>
      </c>
    </row>
    <row r="4133" spans="1:10" x14ac:dyDescent="0.25">
      <c r="A4133" t="s">
        <v>4733</v>
      </c>
      <c r="B4133" t="s">
        <v>4648</v>
      </c>
      <c r="C4133" t="s">
        <v>814</v>
      </c>
      <c r="E4133" t="s">
        <v>3222</v>
      </c>
      <c r="F4133" t="s">
        <v>903</v>
      </c>
      <c r="H4133" s="17">
        <v>1</v>
      </c>
      <c r="J4133" t="s">
        <v>4649</v>
      </c>
    </row>
    <row r="4134" spans="1:10" x14ac:dyDescent="0.25">
      <c r="A4134" t="s">
        <v>4734</v>
      </c>
      <c r="B4134" t="s">
        <v>4648</v>
      </c>
      <c r="C4134" t="s">
        <v>814</v>
      </c>
      <c r="E4134" t="s">
        <v>3222</v>
      </c>
      <c r="F4134" t="s">
        <v>903</v>
      </c>
      <c r="H4134" s="17">
        <v>1</v>
      </c>
      <c r="J4134" t="s">
        <v>4649</v>
      </c>
    </row>
    <row r="4135" spans="1:10" x14ac:dyDescent="0.25">
      <c r="A4135" t="s">
        <v>4735</v>
      </c>
      <c r="B4135" t="s">
        <v>4648</v>
      </c>
      <c r="C4135" t="s">
        <v>814</v>
      </c>
      <c r="E4135" t="s">
        <v>3222</v>
      </c>
      <c r="F4135" t="s">
        <v>903</v>
      </c>
      <c r="H4135" s="17">
        <v>1</v>
      </c>
      <c r="J4135" t="s">
        <v>4649</v>
      </c>
    </row>
    <row r="4136" spans="1:10" x14ac:dyDescent="0.25">
      <c r="A4136" t="s">
        <v>4736</v>
      </c>
      <c r="B4136" t="s">
        <v>4648</v>
      </c>
      <c r="C4136" t="s">
        <v>814</v>
      </c>
      <c r="E4136" t="s">
        <v>3222</v>
      </c>
      <c r="F4136" t="s">
        <v>903</v>
      </c>
      <c r="H4136" s="17">
        <v>1</v>
      </c>
      <c r="J4136" t="s">
        <v>4649</v>
      </c>
    </row>
    <row r="4137" spans="1:10" x14ac:dyDescent="0.25">
      <c r="A4137" t="s">
        <v>4737</v>
      </c>
      <c r="B4137" t="s">
        <v>4648</v>
      </c>
      <c r="C4137" t="s">
        <v>814</v>
      </c>
      <c r="E4137" t="s">
        <v>3222</v>
      </c>
      <c r="F4137" t="s">
        <v>903</v>
      </c>
      <c r="H4137" s="17">
        <v>1</v>
      </c>
      <c r="J4137" t="s">
        <v>4649</v>
      </c>
    </row>
    <row r="4138" spans="1:10" x14ac:dyDescent="0.25">
      <c r="A4138" t="s">
        <v>4738</v>
      </c>
      <c r="B4138" t="s">
        <v>4648</v>
      </c>
      <c r="C4138" t="s">
        <v>814</v>
      </c>
      <c r="E4138" t="s">
        <v>3222</v>
      </c>
      <c r="F4138" t="s">
        <v>903</v>
      </c>
      <c r="H4138" s="17">
        <v>1</v>
      </c>
      <c r="J4138" t="s">
        <v>4649</v>
      </c>
    </row>
    <row r="4139" spans="1:10" x14ac:dyDescent="0.25">
      <c r="A4139" t="s">
        <v>4739</v>
      </c>
      <c r="B4139" t="s">
        <v>4648</v>
      </c>
      <c r="C4139" t="s">
        <v>814</v>
      </c>
      <c r="E4139" t="s">
        <v>3222</v>
      </c>
      <c r="F4139" t="s">
        <v>903</v>
      </c>
      <c r="H4139" s="17">
        <v>1</v>
      </c>
      <c r="J4139" t="s">
        <v>4649</v>
      </c>
    </row>
    <row r="4140" spans="1:10" x14ac:dyDescent="0.25">
      <c r="A4140" t="s">
        <v>4740</v>
      </c>
      <c r="B4140" t="s">
        <v>4648</v>
      </c>
      <c r="C4140" t="s">
        <v>814</v>
      </c>
      <c r="E4140" t="s">
        <v>3222</v>
      </c>
      <c r="F4140" t="s">
        <v>903</v>
      </c>
      <c r="H4140" s="17">
        <v>1</v>
      </c>
      <c r="J4140" t="s">
        <v>4649</v>
      </c>
    </row>
    <row r="4141" spans="1:10" x14ac:dyDescent="0.25">
      <c r="A4141" t="s">
        <v>4741</v>
      </c>
      <c r="B4141" t="s">
        <v>4648</v>
      </c>
      <c r="C4141" t="s">
        <v>814</v>
      </c>
      <c r="E4141" t="s">
        <v>3222</v>
      </c>
      <c r="F4141" t="s">
        <v>903</v>
      </c>
      <c r="H4141" s="17">
        <v>1</v>
      </c>
      <c r="J4141" t="s">
        <v>4649</v>
      </c>
    </row>
    <row r="4142" spans="1:10" x14ac:dyDescent="0.25">
      <c r="A4142" t="s">
        <v>4742</v>
      </c>
      <c r="B4142" t="s">
        <v>4648</v>
      </c>
      <c r="C4142" t="s">
        <v>814</v>
      </c>
      <c r="E4142" t="s">
        <v>3222</v>
      </c>
      <c r="F4142" t="s">
        <v>903</v>
      </c>
      <c r="H4142" s="17">
        <v>1</v>
      </c>
      <c r="J4142" t="s">
        <v>4649</v>
      </c>
    </row>
    <row r="4143" spans="1:10" x14ac:dyDescent="0.25">
      <c r="A4143" t="s">
        <v>4743</v>
      </c>
      <c r="B4143" t="s">
        <v>4648</v>
      </c>
      <c r="C4143" t="s">
        <v>814</v>
      </c>
      <c r="E4143" t="s">
        <v>3222</v>
      </c>
      <c r="F4143" t="s">
        <v>903</v>
      </c>
      <c r="H4143" s="17">
        <v>1</v>
      </c>
      <c r="J4143" t="s">
        <v>4649</v>
      </c>
    </row>
    <row r="4144" spans="1:10" x14ac:dyDescent="0.25">
      <c r="A4144" t="s">
        <v>4744</v>
      </c>
      <c r="B4144" t="s">
        <v>4648</v>
      </c>
      <c r="C4144" t="s">
        <v>814</v>
      </c>
      <c r="E4144" t="s">
        <v>3222</v>
      </c>
      <c r="F4144" t="s">
        <v>903</v>
      </c>
      <c r="H4144" s="17">
        <v>1</v>
      </c>
      <c r="J4144" t="s">
        <v>4649</v>
      </c>
    </row>
    <row r="4145" spans="1:12" x14ac:dyDescent="0.25">
      <c r="A4145" t="s">
        <v>4745</v>
      </c>
      <c r="B4145" t="s">
        <v>4648</v>
      </c>
      <c r="C4145" t="s">
        <v>814</v>
      </c>
      <c r="E4145" t="s">
        <v>3222</v>
      </c>
      <c r="F4145" t="s">
        <v>903</v>
      </c>
      <c r="H4145" s="17">
        <v>1</v>
      </c>
      <c r="J4145" t="s">
        <v>4649</v>
      </c>
    </row>
    <row r="4146" spans="1:12" x14ac:dyDescent="0.25">
      <c r="A4146" t="s">
        <v>4746</v>
      </c>
      <c r="B4146" t="s">
        <v>4648</v>
      </c>
      <c r="C4146" t="s">
        <v>814</v>
      </c>
      <c r="E4146" t="s">
        <v>3222</v>
      </c>
      <c r="F4146" t="s">
        <v>903</v>
      </c>
      <c r="H4146" s="17">
        <v>1</v>
      </c>
      <c r="J4146" t="s">
        <v>4649</v>
      </c>
    </row>
    <row r="4147" spans="1:12" x14ac:dyDescent="0.25">
      <c r="A4147" t="s">
        <v>4747</v>
      </c>
      <c r="B4147" t="s">
        <v>4648</v>
      </c>
      <c r="C4147" t="s">
        <v>814</v>
      </c>
      <c r="E4147" t="s">
        <v>3222</v>
      </c>
      <c r="F4147" t="s">
        <v>903</v>
      </c>
      <c r="H4147" s="17">
        <v>1</v>
      </c>
      <c r="J4147" t="s">
        <v>4649</v>
      </c>
    </row>
    <row r="4148" spans="1:12" x14ac:dyDescent="0.25">
      <c r="A4148" t="s">
        <v>4748</v>
      </c>
      <c r="B4148" t="s">
        <v>4648</v>
      </c>
      <c r="C4148" t="s">
        <v>814</v>
      </c>
      <c r="E4148" t="s">
        <v>3222</v>
      </c>
      <c r="F4148" t="s">
        <v>903</v>
      </c>
      <c r="H4148" s="17">
        <v>1</v>
      </c>
      <c r="J4148" t="s">
        <v>4649</v>
      </c>
    </row>
    <row r="4149" spans="1:12" x14ac:dyDescent="0.25">
      <c r="A4149" t="s">
        <v>4749</v>
      </c>
      <c r="B4149" t="s">
        <v>4648</v>
      </c>
      <c r="C4149" t="s">
        <v>814</v>
      </c>
      <c r="E4149" t="s">
        <v>3222</v>
      </c>
      <c r="F4149" t="s">
        <v>903</v>
      </c>
      <c r="H4149" s="17">
        <v>1</v>
      </c>
      <c r="J4149" t="s">
        <v>4649</v>
      </c>
    </row>
    <row r="4150" spans="1:12" x14ac:dyDescent="0.25">
      <c r="A4150" t="s">
        <v>4750</v>
      </c>
      <c r="B4150" t="s">
        <v>4648</v>
      </c>
      <c r="C4150" t="s">
        <v>814</v>
      </c>
      <c r="E4150" t="s">
        <v>3222</v>
      </c>
      <c r="F4150" t="s">
        <v>903</v>
      </c>
      <c r="H4150" s="17">
        <v>1</v>
      </c>
      <c r="J4150" t="s">
        <v>4649</v>
      </c>
    </row>
    <row r="4151" spans="1:12" x14ac:dyDescent="0.25">
      <c r="A4151" t="s">
        <v>4751</v>
      </c>
      <c r="B4151" t="s">
        <v>4648</v>
      </c>
      <c r="C4151" t="s">
        <v>814</v>
      </c>
      <c r="E4151" t="s">
        <v>3222</v>
      </c>
      <c r="F4151" t="s">
        <v>903</v>
      </c>
      <c r="H4151" s="17">
        <v>1</v>
      </c>
      <c r="J4151" t="s">
        <v>4649</v>
      </c>
    </row>
    <row r="4152" spans="1:12" x14ac:dyDescent="0.25">
      <c r="A4152" t="s">
        <v>4752</v>
      </c>
      <c r="B4152" t="s">
        <v>4648</v>
      </c>
      <c r="C4152" t="s">
        <v>814</v>
      </c>
      <c r="E4152" t="s">
        <v>3222</v>
      </c>
      <c r="F4152" t="s">
        <v>903</v>
      </c>
      <c r="H4152" s="17">
        <v>1</v>
      </c>
      <c r="J4152" t="s">
        <v>4649</v>
      </c>
    </row>
    <row r="4153" spans="1:12" x14ac:dyDescent="0.25">
      <c r="A4153" t="s">
        <v>4753</v>
      </c>
      <c r="B4153" t="s">
        <v>4648</v>
      </c>
      <c r="C4153" t="s">
        <v>814</v>
      </c>
      <c r="E4153" t="s">
        <v>3222</v>
      </c>
      <c r="F4153" t="s">
        <v>903</v>
      </c>
      <c r="H4153" s="17">
        <v>1</v>
      </c>
      <c r="J4153" t="s">
        <v>4649</v>
      </c>
    </row>
    <row r="4154" spans="1:12" x14ac:dyDescent="0.25">
      <c r="A4154" t="s">
        <v>4754</v>
      </c>
      <c r="B4154" t="s">
        <v>4648</v>
      </c>
      <c r="C4154" t="s">
        <v>814</v>
      </c>
      <c r="E4154" t="s">
        <v>3222</v>
      </c>
      <c r="F4154" t="s">
        <v>903</v>
      </c>
      <c r="H4154" s="17">
        <v>1</v>
      </c>
      <c r="J4154" t="s">
        <v>4649</v>
      </c>
    </row>
    <row r="4155" spans="1:12" x14ac:dyDescent="0.25">
      <c r="A4155" t="s">
        <v>4755</v>
      </c>
      <c r="B4155" t="s">
        <v>4648</v>
      </c>
      <c r="C4155" t="s">
        <v>814</v>
      </c>
      <c r="E4155" t="s">
        <v>3222</v>
      </c>
      <c r="F4155" t="s">
        <v>903</v>
      </c>
      <c r="H4155" s="17">
        <v>1</v>
      </c>
      <c r="J4155" t="s">
        <v>4649</v>
      </c>
    </row>
    <row r="4156" spans="1:12" x14ac:dyDescent="0.25">
      <c r="A4156" t="s">
        <v>4756</v>
      </c>
      <c r="B4156" t="s">
        <v>4648</v>
      </c>
      <c r="C4156" t="s">
        <v>814</v>
      </c>
      <c r="E4156" t="s">
        <v>3222</v>
      </c>
      <c r="F4156" t="s">
        <v>903</v>
      </c>
      <c r="H4156" s="17">
        <v>1</v>
      </c>
      <c r="J4156" t="s">
        <v>4649</v>
      </c>
      <c r="L4156" t="s">
        <v>10087</v>
      </c>
    </row>
    <row r="4157" spans="1:12" x14ac:dyDescent="0.25">
      <c r="A4157" t="s">
        <v>4757</v>
      </c>
      <c r="B4157" t="s">
        <v>4648</v>
      </c>
      <c r="C4157" t="s">
        <v>814</v>
      </c>
      <c r="E4157" t="s">
        <v>3222</v>
      </c>
      <c r="F4157" t="s">
        <v>903</v>
      </c>
      <c r="H4157" s="17">
        <v>1</v>
      </c>
      <c r="J4157" t="s">
        <v>4649</v>
      </c>
    </row>
    <row r="4158" spans="1:12" x14ac:dyDescent="0.25">
      <c r="A4158" t="s">
        <v>4758</v>
      </c>
      <c r="B4158" t="s">
        <v>4759</v>
      </c>
      <c r="E4158" t="s">
        <v>3219</v>
      </c>
      <c r="F4158" t="s">
        <v>3741</v>
      </c>
      <c r="H4158" s="17">
        <v>1</v>
      </c>
      <c r="K4158" t="s">
        <v>3215</v>
      </c>
    </row>
    <row r="4159" spans="1:12" x14ac:dyDescent="0.25">
      <c r="A4159" t="s">
        <v>4760</v>
      </c>
      <c r="B4159" t="s">
        <v>4648</v>
      </c>
      <c r="C4159" t="s">
        <v>4761</v>
      </c>
      <c r="E4159" t="s">
        <v>3222</v>
      </c>
      <c r="F4159" t="s">
        <v>903</v>
      </c>
      <c r="H4159" s="17">
        <v>1</v>
      </c>
      <c r="J4159" t="s">
        <v>10088</v>
      </c>
    </row>
    <row r="4160" spans="1:12" x14ac:dyDescent="0.25">
      <c r="A4160" t="s">
        <v>4762</v>
      </c>
      <c r="B4160" t="s">
        <v>4648</v>
      </c>
      <c r="C4160" t="s">
        <v>4761</v>
      </c>
      <c r="E4160" t="s">
        <v>3222</v>
      </c>
      <c r="F4160" t="s">
        <v>903</v>
      </c>
      <c r="H4160" s="17">
        <v>1</v>
      </c>
      <c r="J4160" t="s">
        <v>10088</v>
      </c>
    </row>
    <row r="4161" spans="1:12" x14ac:dyDescent="0.25">
      <c r="A4161" t="s">
        <v>4763</v>
      </c>
      <c r="B4161" t="s">
        <v>4648</v>
      </c>
      <c r="C4161" t="s">
        <v>4761</v>
      </c>
      <c r="E4161" t="s">
        <v>3222</v>
      </c>
      <c r="F4161" t="s">
        <v>903</v>
      </c>
      <c r="H4161" s="17">
        <v>1</v>
      </c>
      <c r="J4161" t="s">
        <v>10088</v>
      </c>
    </row>
    <row r="4162" spans="1:12" x14ac:dyDescent="0.25">
      <c r="A4162" t="s">
        <v>4764</v>
      </c>
      <c r="B4162" t="s">
        <v>4648</v>
      </c>
      <c r="C4162" t="s">
        <v>4761</v>
      </c>
      <c r="E4162" t="s">
        <v>3222</v>
      </c>
      <c r="F4162" t="s">
        <v>903</v>
      </c>
      <c r="H4162" s="17">
        <v>1</v>
      </c>
      <c r="J4162" t="s">
        <v>10088</v>
      </c>
    </row>
    <row r="4163" spans="1:12" x14ac:dyDescent="0.25">
      <c r="A4163" t="s">
        <v>4765</v>
      </c>
      <c r="B4163" t="s">
        <v>4648</v>
      </c>
      <c r="C4163" t="s">
        <v>4761</v>
      </c>
      <c r="E4163" t="s">
        <v>3222</v>
      </c>
      <c r="F4163" t="s">
        <v>903</v>
      </c>
      <c r="H4163" s="17">
        <v>1</v>
      </c>
      <c r="J4163" t="s">
        <v>10088</v>
      </c>
    </row>
    <row r="4164" spans="1:12" x14ac:dyDescent="0.25">
      <c r="A4164" t="s">
        <v>4766</v>
      </c>
      <c r="B4164" t="s">
        <v>4648</v>
      </c>
      <c r="C4164" t="s">
        <v>4761</v>
      </c>
      <c r="E4164" t="s">
        <v>3222</v>
      </c>
      <c r="F4164" t="s">
        <v>903</v>
      </c>
      <c r="H4164" s="17">
        <v>1</v>
      </c>
      <c r="J4164" t="s">
        <v>10088</v>
      </c>
    </row>
    <row r="4165" spans="1:12" x14ac:dyDescent="0.25">
      <c r="A4165" t="s">
        <v>4767</v>
      </c>
      <c r="B4165" t="s">
        <v>4648</v>
      </c>
      <c r="C4165" t="s">
        <v>4761</v>
      </c>
      <c r="E4165" t="s">
        <v>3222</v>
      </c>
      <c r="F4165" t="s">
        <v>903</v>
      </c>
      <c r="H4165" s="17">
        <v>1</v>
      </c>
      <c r="J4165" t="s">
        <v>10088</v>
      </c>
      <c r="L4165" t="s">
        <v>10089</v>
      </c>
    </row>
    <row r="4166" spans="1:12" x14ac:dyDescent="0.25">
      <c r="A4166" t="s">
        <v>4768</v>
      </c>
      <c r="B4166" t="s">
        <v>4648</v>
      </c>
      <c r="C4166" t="s">
        <v>4761</v>
      </c>
      <c r="E4166" t="s">
        <v>3222</v>
      </c>
      <c r="F4166" t="s">
        <v>903</v>
      </c>
      <c r="H4166" s="17">
        <v>1</v>
      </c>
      <c r="J4166" t="s">
        <v>10088</v>
      </c>
    </row>
    <row r="4167" spans="1:12" x14ac:dyDescent="0.25">
      <c r="A4167" t="s">
        <v>4769</v>
      </c>
      <c r="B4167" t="s">
        <v>4648</v>
      </c>
      <c r="C4167" t="s">
        <v>4761</v>
      </c>
      <c r="E4167" t="s">
        <v>3222</v>
      </c>
      <c r="F4167" t="s">
        <v>903</v>
      </c>
      <c r="H4167" s="17">
        <v>1</v>
      </c>
      <c r="J4167" t="s">
        <v>10088</v>
      </c>
      <c r="L4167" t="s">
        <v>10089</v>
      </c>
    </row>
    <row r="4168" spans="1:12" x14ac:dyDescent="0.25">
      <c r="A4168" t="s">
        <v>4770</v>
      </c>
      <c r="B4168" t="s">
        <v>4648</v>
      </c>
      <c r="C4168" t="s">
        <v>4761</v>
      </c>
      <c r="E4168" t="s">
        <v>3222</v>
      </c>
      <c r="F4168" t="s">
        <v>903</v>
      </c>
      <c r="H4168" s="17">
        <v>1</v>
      </c>
      <c r="J4168" t="s">
        <v>10088</v>
      </c>
      <c r="L4168" t="s">
        <v>10089</v>
      </c>
    </row>
    <row r="4169" spans="1:12" x14ac:dyDescent="0.25">
      <c r="A4169" t="s">
        <v>4771</v>
      </c>
      <c r="B4169" t="s">
        <v>4648</v>
      </c>
      <c r="C4169" t="s">
        <v>4761</v>
      </c>
      <c r="E4169" t="s">
        <v>3222</v>
      </c>
      <c r="F4169" t="s">
        <v>903</v>
      </c>
      <c r="H4169" s="17">
        <v>1</v>
      </c>
      <c r="J4169" t="s">
        <v>10088</v>
      </c>
      <c r="L4169" t="s">
        <v>10090</v>
      </c>
    </row>
    <row r="4170" spans="1:12" x14ac:dyDescent="0.25">
      <c r="A4170" t="s">
        <v>4772</v>
      </c>
      <c r="B4170" t="s">
        <v>4648</v>
      </c>
      <c r="C4170" t="s">
        <v>4761</v>
      </c>
      <c r="E4170" t="s">
        <v>3222</v>
      </c>
      <c r="F4170" t="s">
        <v>903</v>
      </c>
      <c r="H4170" s="17">
        <v>1</v>
      </c>
      <c r="J4170" t="s">
        <v>10088</v>
      </c>
    </row>
    <row r="4171" spans="1:12" x14ac:dyDescent="0.25">
      <c r="A4171" t="s">
        <v>4773</v>
      </c>
      <c r="B4171" t="s">
        <v>4648</v>
      </c>
      <c r="C4171" t="s">
        <v>4761</v>
      </c>
      <c r="E4171" t="s">
        <v>3222</v>
      </c>
      <c r="F4171" t="s">
        <v>903</v>
      </c>
      <c r="H4171" s="17">
        <v>1</v>
      </c>
      <c r="J4171" t="s">
        <v>10088</v>
      </c>
    </row>
    <row r="4172" spans="1:12" x14ac:dyDescent="0.25">
      <c r="A4172" t="s">
        <v>4774</v>
      </c>
      <c r="B4172" t="s">
        <v>4648</v>
      </c>
      <c r="C4172" t="s">
        <v>4761</v>
      </c>
      <c r="E4172" t="s">
        <v>3222</v>
      </c>
      <c r="F4172" t="s">
        <v>903</v>
      </c>
      <c r="H4172" s="17">
        <v>1</v>
      </c>
      <c r="J4172" t="s">
        <v>10088</v>
      </c>
    </row>
    <row r="4173" spans="1:12" x14ac:dyDescent="0.25">
      <c r="A4173" t="s">
        <v>4775</v>
      </c>
      <c r="B4173" t="s">
        <v>4648</v>
      </c>
      <c r="C4173" t="s">
        <v>4761</v>
      </c>
      <c r="E4173" t="s">
        <v>3222</v>
      </c>
      <c r="F4173" t="s">
        <v>903</v>
      </c>
      <c r="H4173" s="17">
        <v>1</v>
      </c>
      <c r="J4173" t="s">
        <v>10088</v>
      </c>
    </row>
    <row r="4174" spans="1:12" x14ac:dyDescent="0.25">
      <c r="A4174" t="s">
        <v>4776</v>
      </c>
      <c r="B4174" t="s">
        <v>4648</v>
      </c>
      <c r="C4174" t="s">
        <v>4761</v>
      </c>
      <c r="E4174" t="s">
        <v>3222</v>
      </c>
      <c r="F4174" t="s">
        <v>903</v>
      </c>
      <c r="H4174" s="17">
        <v>1</v>
      </c>
      <c r="J4174" t="s">
        <v>10088</v>
      </c>
    </row>
    <row r="4175" spans="1:12" x14ac:dyDescent="0.25">
      <c r="A4175" t="s">
        <v>4777</v>
      </c>
      <c r="B4175" t="s">
        <v>4648</v>
      </c>
      <c r="C4175" t="s">
        <v>4761</v>
      </c>
      <c r="E4175" t="s">
        <v>3222</v>
      </c>
      <c r="F4175" t="s">
        <v>903</v>
      </c>
      <c r="H4175" s="17">
        <v>1</v>
      </c>
      <c r="J4175" t="s">
        <v>10088</v>
      </c>
    </row>
    <row r="4176" spans="1:12" x14ac:dyDescent="0.25">
      <c r="A4176" t="s">
        <v>4778</v>
      </c>
      <c r="B4176" t="s">
        <v>4648</v>
      </c>
      <c r="C4176" t="s">
        <v>4761</v>
      </c>
      <c r="E4176" t="s">
        <v>3222</v>
      </c>
      <c r="F4176" t="s">
        <v>903</v>
      </c>
      <c r="H4176" s="17">
        <v>1</v>
      </c>
      <c r="J4176" t="s">
        <v>10088</v>
      </c>
    </row>
    <row r="4177" spans="1:12" x14ac:dyDescent="0.25">
      <c r="A4177" t="s">
        <v>4779</v>
      </c>
      <c r="B4177" t="s">
        <v>4648</v>
      </c>
      <c r="C4177" t="s">
        <v>4761</v>
      </c>
      <c r="E4177" t="s">
        <v>3222</v>
      </c>
      <c r="F4177" t="s">
        <v>903</v>
      </c>
      <c r="H4177" s="17">
        <v>1</v>
      </c>
      <c r="J4177" t="s">
        <v>10088</v>
      </c>
    </row>
    <row r="4178" spans="1:12" x14ac:dyDescent="0.25">
      <c r="A4178" t="s">
        <v>4780</v>
      </c>
      <c r="B4178" t="s">
        <v>4648</v>
      </c>
      <c r="C4178" t="s">
        <v>4761</v>
      </c>
      <c r="E4178" t="s">
        <v>3222</v>
      </c>
      <c r="F4178" t="s">
        <v>903</v>
      </c>
      <c r="H4178" s="17">
        <v>1</v>
      </c>
      <c r="J4178" t="s">
        <v>10088</v>
      </c>
    </row>
    <row r="4179" spans="1:12" x14ac:dyDescent="0.25">
      <c r="A4179" t="s">
        <v>4781</v>
      </c>
      <c r="B4179" t="s">
        <v>4648</v>
      </c>
      <c r="C4179" t="s">
        <v>4761</v>
      </c>
      <c r="E4179" t="s">
        <v>3222</v>
      </c>
      <c r="F4179" t="s">
        <v>903</v>
      </c>
      <c r="H4179" s="17">
        <v>1</v>
      </c>
      <c r="J4179" t="s">
        <v>10088</v>
      </c>
    </row>
    <row r="4180" spans="1:12" x14ac:dyDescent="0.25">
      <c r="A4180" t="s">
        <v>4782</v>
      </c>
      <c r="B4180" t="s">
        <v>4648</v>
      </c>
      <c r="C4180" t="s">
        <v>4761</v>
      </c>
      <c r="E4180" t="s">
        <v>3222</v>
      </c>
      <c r="F4180" t="s">
        <v>903</v>
      </c>
      <c r="H4180" s="17">
        <v>1</v>
      </c>
      <c r="J4180" t="s">
        <v>10088</v>
      </c>
      <c r="L4180" t="s">
        <v>10091</v>
      </c>
    </row>
    <row r="4181" spans="1:12" x14ac:dyDescent="0.25">
      <c r="A4181" t="s">
        <v>4783</v>
      </c>
      <c r="B4181" t="s">
        <v>4648</v>
      </c>
      <c r="C4181" t="s">
        <v>4761</v>
      </c>
      <c r="E4181" t="s">
        <v>3222</v>
      </c>
      <c r="F4181" t="s">
        <v>903</v>
      </c>
      <c r="H4181" s="17">
        <v>1</v>
      </c>
      <c r="J4181" t="s">
        <v>10088</v>
      </c>
      <c r="L4181" t="s">
        <v>10089</v>
      </c>
    </row>
    <row r="4182" spans="1:12" x14ac:dyDescent="0.25">
      <c r="A4182" t="s">
        <v>4784</v>
      </c>
      <c r="B4182" t="s">
        <v>4648</v>
      </c>
      <c r="C4182" t="s">
        <v>4761</v>
      </c>
      <c r="E4182" t="s">
        <v>3222</v>
      </c>
      <c r="F4182" t="s">
        <v>903</v>
      </c>
      <c r="H4182" s="17">
        <v>1</v>
      </c>
      <c r="J4182" t="s">
        <v>10088</v>
      </c>
      <c r="L4182" t="s">
        <v>10089</v>
      </c>
    </row>
    <row r="4183" spans="1:12" x14ac:dyDescent="0.25">
      <c r="A4183" t="s">
        <v>4785</v>
      </c>
      <c r="B4183" t="s">
        <v>4648</v>
      </c>
      <c r="C4183" t="s">
        <v>4761</v>
      </c>
      <c r="E4183" t="s">
        <v>3222</v>
      </c>
      <c r="F4183" t="s">
        <v>903</v>
      </c>
      <c r="H4183" s="17">
        <v>1</v>
      </c>
      <c r="L4183" t="s">
        <v>10092</v>
      </c>
    </row>
    <row r="4184" spans="1:12" x14ac:dyDescent="0.25">
      <c r="A4184" t="s">
        <v>4786</v>
      </c>
      <c r="B4184" t="s">
        <v>4648</v>
      </c>
      <c r="C4184" t="s">
        <v>4761</v>
      </c>
      <c r="E4184" t="s">
        <v>3222</v>
      </c>
      <c r="F4184" t="s">
        <v>903</v>
      </c>
      <c r="H4184" s="17">
        <v>1</v>
      </c>
      <c r="J4184" t="s">
        <v>10088</v>
      </c>
    </row>
    <row r="4185" spans="1:12" x14ac:dyDescent="0.25">
      <c r="A4185" t="s">
        <v>4787</v>
      </c>
      <c r="B4185" t="s">
        <v>4648</v>
      </c>
      <c r="C4185" t="s">
        <v>4761</v>
      </c>
      <c r="E4185" t="s">
        <v>3222</v>
      </c>
      <c r="F4185" t="s">
        <v>903</v>
      </c>
      <c r="H4185" s="17">
        <v>1</v>
      </c>
      <c r="J4185" t="s">
        <v>10088</v>
      </c>
    </row>
    <row r="4186" spans="1:12" x14ac:dyDescent="0.25">
      <c r="A4186" t="s">
        <v>4788</v>
      </c>
      <c r="B4186" t="s">
        <v>4648</v>
      </c>
      <c r="C4186" t="s">
        <v>4761</v>
      </c>
      <c r="E4186" t="s">
        <v>3222</v>
      </c>
      <c r="F4186" t="s">
        <v>903</v>
      </c>
      <c r="H4186" s="17">
        <v>1</v>
      </c>
      <c r="J4186" t="s">
        <v>10088</v>
      </c>
    </row>
    <row r="4187" spans="1:12" x14ac:dyDescent="0.25">
      <c r="A4187" t="s">
        <v>4789</v>
      </c>
      <c r="B4187" t="s">
        <v>4648</v>
      </c>
      <c r="C4187" t="s">
        <v>4761</v>
      </c>
      <c r="E4187" t="s">
        <v>3222</v>
      </c>
      <c r="F4187" t="s">
        <v>903</v>
      </c>
      <c r="H4187" s="17">
        <v>1</v>
      </c>
      <c r="J4187" t="s">
        <v>10088</v>
      </c>
    </row>
    <row r="4188" spans="1:12" x14ac:dyDescent="0.25">
      <c r="A4188" t="s">
        <v>4790</v>
      </c>
      <c r="B4188" t="s">
        <v>4648</v>
      </c>
      <c r="C4188" t="s">
        <v>4761</v>
      </c>
      <c r="E4188" t="s">
        <v>3222</v>
      </c>
      <c r="F4188" t="s">
        <v>903</v>
      </c>
      <c r="H4188" s="17">
        <v>1</v>
      </c>
      <c r="J4188" t="s">
        <v>10088</v>
      </c>
    </row>
    <row r="4189" spans="1:12" x14ac:dyDescent="0.25">
      <c r="A4189" t="s">
        <v>4791</v>
      </c>
      <c r="B4189" t="s">
        <v>4648</v>
      </c>
      <c r="C4189" t="s">
        <v>4761</v>
      </c>
      <c r="E4189" t="s">
        <v>3222</v>
      </c>
      <c r="F4189" t="s">
        <v>903</v>
      </c>
      <c r="H4189" s="17">
        <v>1</v>
      </c>
      <c r="J4189" t="s">
        <v>10088</v>
      </c>
    </row>
    <row r="4190" spans="1:12" x14ac:dyDescent="0.25">
      <c r="A4190" t="s">
        <v>4792</v>
      </c>
      <c r="B4190" t="s">
        <v>4648</v>
      </c>
      <c r="C4190" t="s">
        <v>4761</v>
      </c>
      <c r="E4190" t="s">
        <v>3222</v>
      </c>
      <c r="F4190" t="s">
        <v>903</v>
      </c>
      <c r="H4190" s="17">
        <v>1</v>
      </c>
      <c r="J4190" t="s">
        <v>10088</v>
      </c>
    </row>
    <row r="4191" spans="1:12" x14ac:dyDescent="0.25">
      <c r="A4191" t="s">
        <v>4793</v>
      </c>
      <c r="B4191" t="s">
        <v>4648</v>
      </c>
      <c r="C4191" t="s">
        <v>4761</v>
      </c>
      <c r="E4191" t="s">
        <v>3222</v>
      </c>
      <c r="F4191" t="s">
        <v>903</v>
      </c>
      <c r="H4191" s="17">
        <v>1</v>
      </c>
      <c r="J4191" t="s">
        <v>10088</v>
      </c>
    </row>
    <row r="4192" spans="1:12" x14ac:dyDescent="0.25">
      <c r="A4192" t="s">
        <v>4794</v>
      </c>
      <c r="B4192" t="s">
        <v>4648</v>
      </c>
      <c r="C4192" t="s">
        <v>4761</v>
      </c>
      <c r="E4192" t="s">
        <v>3222</v>
      </c>
      <c r="F4192" t="s">
        <v>903</v>
      </c>
      <c r="H4192" s="17">
        <v>1</v>
      </c>
      <c r="J4192" t="s">
        <v>10088</v>
      </c>
    </row>
    <row r="4193" spans="1:10" x14ac:dyDescent="0.25">
      <c r="A4193" t="s">
        <v>4795</v>
      </c>
      <c r="B4193" t="s">
        <v>4648</v>
      </c>
      <c r="C4193" t="s">
        <v>4761</v>
      </c>
      <c r="E4193" t="s">
        <v>3222</v>
      </c>
      <c r="F4193" t="s">
        <v>903</v>
      </c>
      <c r="H4193" s="17">
        <v>1</v>
      </c>
      <c r="J4193" t="s">
        <v>10088</v>
      </c>
    </row>
    <row r="4194" spans="1:10" x14ac:dyDescent="0.25">
      <c r="A4194" t="s">
        <v>4796</v>
      </c>
      <c r="B4194" t="s">
        <v>4648</v>
      </c>
      <c r="C4194" t="s">
        <v>4761</v>
      </c>
      <c r="E4194" t="s">
        <v>3222</v>
      </c>
      <c r="F4194" t="s">
        <v>903</v>
      </c>
      <c r="H4194" s="17">
        <v>1</v>
      </c>
      <c r="J4194" t="s">
        <v>10088</v>
      </c>
    </row>
    <row r="4195" spans="1:10" x14ac:dyDescent="0.25">
      <c r="A4195" t="s">
        <v>4797</v>
      </c>
      <c r="B4195" t="s">
        <v>4648</v>
      </c>
      <c r="C4195" t="s">
        <v>4761</v>
      </c>
      <c r="E4195" t="s">
        <v>3222</v>
      </c>
      <c r="F4195" t="s">
        <v>903</v>
      </c>
      <c r="H4195" s="17">
        <v>1</v>
      </c>
      <c r="J4195" t="s">
        <v>10088</v>
      </c>
    </row>
    <row r="4196" spans="1:10" x14ac:dyDescent="0.25">
      <c r="A4196" t="s">
        <v>4798</v>
      </c>
      <c r="B4196" t="s">
        <v>4648</v>
      </c>
      <c r="C4196" t="s">
        <v>4761</v>
      </c>
      <c r="E4196" t="s">
        <v>3222</v>
      </c>
      <c r="F4196" t="s">
        <v>903</v>
      </c>
      <c r="H4196" s="17">
        <v>1</v>
      </c>
      <c r="J4196" t="s">
        <v>10088</v>
      </c>
    </row>
    <row r="4197" spans="1:10" x14ac:dyDescent="0.25">
      <c r="A4197" t="s">
        <v>4799</v>
      </c>
      <c r="B4197" t="s">
        <v>4648</v>
      </c>
      <c r="C4197" t="s">
        <v>4761</v>
      </c>
      <c r="E4197" t="s">
        <v>3222</v>
      </c>
      <c r="F4197" t="s">
        <v>903</v>
      </c>
      <c r="H4197" s="17">
        <v>1</v>
      </c>
      <c r="J4197" t="s">
        <v>10088</v>
      </c>
    </row>
    <row r="4198" spans="1:10" x14ac:dyDescent="0.25">
      <c r="A4198" t="s">
        <v>4800</v>
      </c>
      <c r="B4198" t="s">
        <v>4648</v>
      </c>
      <c r="C4198" t="s">
        <v>4761</v>
      </c>
      <c r="E4198" t="s">
        <v>3222</v>
      </c>
      <c r="F4198" t="s">
        <v>903</v>
      </c>
      <c r="H4198" s="17">
        <v>1</v>
      </c>
      <c r="J4198" t="s">
        <v>10088</v>
      </c>
    </row>
    <row r="4199" spans="1:10" x14ac:dyDescent="0.25">
      <c r="A4199" t="s">
        <v>4801</v>
      </c>
      <c r="B4199" t="s">
        <v>4648</v>
      </c>
      <c r="C4199" t="s">
        <v>4761</v>
      </c>
      <c r="E4199" t="s">
        <v>3222</v>
      </c>
      <c r="F4199" t="s">
        <v>903</v>
      </c>
      <c r="H4199" s="17">
        <v>1</v>
      </c>
      <c r="J4199" t="s">
        <v>10088</v>
      </c>
    </row>
    <row r="4200" spans="1:10" x14ac:dyDescent="0.25">
      <c r="A4200" t="s">
        <v>4802</v>
      </c>
      <c r="B4200" t="s">
        <v>4648</v>
      </c>
      <c r="C4200" t="s">
        <v>4761</v>
      </c>
      <c r="E4200" t="s">
        <v>3222</v>
      </c>
      <c r="F4200" t="s">
        <v>903</v>
      </c>
      <c r="H4200" s="17">
        <v>1</v>
      </c>
      <c r="J4200" t="s">
        <v>10088</v>
      </c>
    </row>
    <row r="4201" spans="1:10" x14ac:dyDescent="0.25">
      <c r="A4201" t="s">
        <v>4803</v>
      </c>
      <c r="B4201" t="s">
        <v>4648</v>
      </c>
      <c r="C4201" t="s">
        <v>4761</v>
      </c>
      <c r="E4201" t="s">
        <v>3222</v>
      </c>
      <c r="F4201" t="s">
        <v>903</v>
      </c>
      <c r="H4201" s="17">
        <v>1</v>
      </c>
      <c r="J4201" t="s">
        <v>10088</v>
      </c>
    </row>
    <row r="4202" spans="1:10" x14ac:dyDescent="0.25">
      <c r="A4202" t="s">
        <v>4804</v>
      </c>
      <c r="B4202" t="s">
        <v>4648</v>
      </c>
      <c r="C4202" t="s">
        <v>4761</v>
      </c>
      <c r="E4202" t="s">
        <v>3222</v>
      </c>
      <c r="F4202" t="s">
        <v>903</v>
      </c>
      <c r="H4202" s="17">
        <v>1</v>
      </c>
      <c r="J4202" t="s">
        <v>10088</v>
      </c>
    </row>
    <row r="4203" spans="1:10" x14ac:dyDescent="0.25">
      <c r="A4203" t="s">
        <v>4805</v>
      </c>
      <c r="B4203" t="s">
        <v>4648</v>
      </c>
      <c r="C4203" t="s">
        <v>4761</v>
      </c>
      <c r="E4203" t="s">
        <v>3222</v>
      </c>
      <c r="F4203" t="s">
        <v>903</v>
      </c>
      <c r="H4203" s="17">
        <v>1</v>
      </c>
      <c r="J4203" t="s">
        <v>10088</v>
      </c>
    </row>
    <row r="4204" spans="1:10" x14ac:dyDescent="0.25">
      <c r="A4204" t="s">
        <v>4806</v>
      </c>
      <c r="B4204" t="s">
        <v>4648</v>
      </c>
      <c r="C4204" t="s">
        <v>4761</v>
      </c>
      <c r="E4204" t="s">
        <v>3222</v>
      </c>
      <c r="F4204" t="s">
        <v>903</v>
      </c>
      <c r="H4204" s="17">
        <v>1</v>
      </c>
    </row>
    <row r="4205" spans="1:10" x14ac:dyDescent="0.25">
      <c r="A4205" t="s">
        <v>4807</v>
      </c>
      <c r="B4205" t="s">
        <v>4648</v>
      </c>
      <c r="C4205" t="s">
        <v>4761</v>
      </c>
      <c r="E4205" t="s">
        <v>3222</v>
      </c>
      <c r="F4205" t="s">
        <v>903</v>
      </c>
      <c r="H4205" s="17">
        <v>1</v>
      </c>
    </row>
    <row r="4206" spans="1:10" x14ac:dyDescent="0.25">
      <c r="A4206" t="s">
        <v>4808</v>
      </c>
      <c r="B4206" t="s">
        <v>4648</v>
      </c>
      <c r="C4206" t="s">
        <v>4761</v>
      </c>
      <c r="E4206" t="s">
        <v>3222</v>
      </c>
      <c r="F4206" t="s">
        <v>903</v>
      </c>
      <c r="H4206" s="17">
        <v>1</v>
      </c>
    </row>
    <row r="4207" spans="1:10" x14ac:dyDescent="0.25">
      <c r="A4207" t="s">
        <v>4809</v>
      </c>
      <c r="B4207" t="s">
        <v>4648</v>
      </c>
      <c r="C4207" t="s">
        <v>4761</v>
      </c>
      <c r="E4207" t="s">
        <v>3222</v>
      </c>
      <c r="F4207" t="s">
        <v>903</v>
      </c>
      <c r="H4207" s="17">
        <v>1</v>
      </c>
    </row>
    <row r="4208" spans="1:10" x14ac:dyDescent="0.25">
      <c r="A4208" t="s">
        <v>4810</v>
      </c>
      <c r="B4208" t="s">
        <v>4648</v>
      </c>
      <c r="C4208" t="s">
        <v>4761</v>
      </c>
      <c r="E4208" t="s">
        <v>3222</v>
      </c>
      <c r="F4208" t="s">
        <v>903</v>
      </c>
      <c r="H4208" s="17">
        <v>1</v>
      </c>
    </row>
    <row r="4209" spans="1:8" x14ac:dyDescent="0.25">
      <c r="A4209" t="s">
        <v>4811</v>
      </c>
      <c r="B4209" t="s">
        <v>4648</v>
      </c>
      <c r="C4209" t="s">
        <v>4761</v>
      </c>
      <c r="E4209" t="s">
        <v>3222</v>
      </c>
      <c r="F4209" t="s">
        <v>903</v>
      </c>
      <c r="H4209" s="17">
        <v>1</v>
      </c>
    </row>
    <row r="4210" spans="1:8" x14ac:dyDescent="0.25">
      <c r="A4210" t="s">
        <v>4812</v>
      </c>
      <c r="B4210" t="s">
        <v>4648</v>
      </c>
      <c r="C4210" t="s">
        <v>4761</v>
      </c>
      <c r="E4210" t="s">
        <v>3222</v>
      </c>
      <c r="F4210" t="s">
        <v>903</v>
      </c>
      <c r="H4210" s="17">
        <v>1</v>
      </c>
    </row>
    <row r="4211" spans="1:8" x14ac:dyDescent="0.25">
      <c r="A4211" t="s">
        <v>4813</v>
      </c>
      <c r="B4211" t="s">
        <v>4648</v>
      </c>
      <c r="C4211" t="s">
        <v>4761</v>
      </c>
      <c r="E4211" t="s">
        <v>3222</v>
      </c>
      <c r="F4211" t="s">
        <v>903</v>
      </c>
      <c r="H4211" s="17">
        <v>1</v>
      </c>
    </row>
    <row r="4212" spans="1:8" x14ac:dyDescent="0.25">
      <c r="A4212" t="s">
        <v>4814</v>
      </c>
      <c r="B4212" t="s">
        <v>4648</v>
      </c>
      <c r="C4212" t="s">
        <v>4761</v>
      </c>
      <c r="E4212" t="s">
        <v>3222</v>
      </c>
      <c r="F4212" t="s">
        <v>903</v>
      </c>
      <c r="H4212" s="17">
        <v>1</v>
      </c>
    </row>
    <row r="4213" spans="1:8" x14ac:dyDescent="0.25">
      <c r="A4213" t="s">
        <v>4815</v>
      </c>
      <c r="B4213" t="s">
        <v>4648</v>
      </c>
      <c r="C4213" t="s">
        <v>4761</v>
      </c>
      <c r="E4213" t="s">
        <v>3222</v>
      </c>
      <c r="F4213" t="s">
        <v>903</v>
      </c>
      <c r="H4213" s="17">
        <v>1</v>
      </c>
    </row>
    <row r="4214" spans="1:8" x14ac:dyDescent="0.25">
      <c r="A4214" t="s">
        <v>4816</v>
      </c>
      <c r="B4214" t="s">
        <v>4648</v>
      </c>
      <c r="C4214" t="s">
        <v>4761</v>
      </c>
      <c r="E4214" t="s">
        <v>3222</v>
      </c>
      <c r="F4214" t="s">
        <v>903</v>
      </c>
      <c r="H4214" s="17">
        <v>1</v>
      </c>
    </row>
    <row r="4215" spans="1:8" x14ac:dyDescent="0.25">
      <c r="A4215" t="s">
        <v>4817</v>
      </c>
      <c r="B4215" t="s">
        <v>4648</v>
      </c>
      <c r="C4215" t="s">
        <v>4761</v>
      </c>
      <c r="E4215" t="s">
        <v>3222</v>
      </c>
      <c r="F4215" t="s">
        <v>903</v>
      </c>
      <c r="H4215" s="17">
        <v>1</v>
      </c>
    </row>
    <row r="4216" spans="1:8" x14ac:dyDescent="0.25">
      <c r="A4216" t="s">
        <v>4818</v>
      </c>
      <c r="B4216" t="s">
        <v>4648</v>
      </c>
      <c r="C4216" t="s">
        <v>4761</v>
      </c>
      <c r="E4216" t="s">
        <v>3222</v>
      </c>
      <c r="F4216" t="s">
        <v>903</v>
      </c>
      <c r="H4216" s="17">
        <v>1</v>
      </c>
    </row>
    <row r="4217" spans="1:8" x14ac:dyDescent="0.25">
      <c r="A4217" t="s">
        <v>4819</v>
      </c>
      <c r="B4217" t="s">
        <v>4648</v>
      </c>
      <c r="C4217" t="s">
        <v>4761</v>
      </c>
      <c r="E4217" t="s">
        <v>3222</v>
      </c>
      <c r="F4217" t="s">
        <v>903</v>
      </c>
      <c r="H4217" s="17">
        <v>1</v>
      </c>
    </row>
    <row r="4218" spans="1:8" x14ac:dyDescent="0.25">
      <c r="A4218" t="s">
        <v>4820</v>
      </c>
      <c r="B4218" t="s">
        <v>4648</v>
      </c>
      <c r="C4218" t="s">
        <v>4761</v>
      </c>
      <c r="E4218" t="s">
        <v>3222</v>
      </c>
      <c r="F4218" t="s">
        <v>903</v>
      </c>
      <c r="H4218" s="17">
        <v>1</v>
      </c>
    </row>
    <row r="4219" spans="1:8" x14ac:dyDescent="0.25">
      <c r="A4219" t="s">
        <v>4821</v>
      </c>
      <c r="B4219" t="s">
        <v>4648</v>
      </c>
      <c r="C4219" t="s">
        <v>4761</v>
      </c>
      <c r="E4219" t="s">
        <v>3222</v>
      </c>
      <c r="F4219" t="s">
        <v>903</v>
      </c>
      <c r="H4219" s="17">
        <v>1</v>
      </c>
    </row>
    <row r="4220" spans="1:8" x14ac:dyDescent="0.25">
      <c r="A4220" t="s">
        <v>4822</v>
      </c>
      <c r="B4220" t="s">
        <v>4648</v>
      </c>
      <c r="C4220" t="s">
        <v>4761</v>
      </c>
      <c r="E4220" t="s">
        <v>3222</v>
      </c>
      <c r="F4220" t="s">
        <v>903</v>
      </c>
      <c r="H4220" s="17">
        <v>1</v>
      </c>
    </row>
    <row r="4221" spans="1:8" x14ac:dyDescent="0.25">
      <c r="A4221" t="s">
        <v>4823</v>
      </c>
      <c r="B4221" t="s">
        <v>4648</v>
      </c>
      <c r="C4221" t="s">
        <v>4761</v>
      </c>
      <c r="E4221" t="s">
        <v>3222</v>
      </c>
      <c r="F4221" t="s">
        <v>903</v>
      </c>
      <c r="H4221" s="17">
        <v>1</v>
      </c>
    </row>
    <row r="4222" spans="1:8" x14ac:dyDescent="0.25">
      <c r="A4222" t="s">
        <v>4824</v>
      </c>
      <c r="B4222" t="s">
        <v>4648</v>
      </c>
      <c r="C4222" t="s">
        <v>4761</v>
      </c>
      <c r="E4222" t="s">
        <v>3222</v>
      </c>
      <c r="F4222" t="s">
        <v>903</v>
      </c>
      <c r="H4222" s="17">
        <v>1</v>
      </c>
    </row>
    <row r="4223" spans="1:8" x14ac:dyDescent="0.25">
      <c r="A4223" t="s">
        <v>4825</v>
      </c>
      <c r="B4223" t="s">
        <v>4648</v>
      </c>
      <c r="C4223" t="s">
        <v>4761</v>
      </c>
      <c r="E4223" t="s">
        <v>3222</v>
      </c>
      <c r="F4223" t="s">
        <v>903</v>
      </c>
      <c r="H4223" s="17">
        <v>1</v>
      </c>
    </row>
    <row r="4224" spans="1:8" x14ac:dyDescent="0.25">
      <c r="A4224" t="s">
        <v>4826</v>
      </c>
      <c r="B4224" t="s">
        <v>4648</v>
      </c>
      <c r="C4224" t="s">
        <v>4761</v>
      </c>
      <c r="E4224" t="s">
        <v>3222</v>
      </c>
      <c r="F4224" t="s">
        <v>903</v>
      </c>
      <c r="H4224" s="17">
        <v>1</v>
      </c>
    </row>
    <row r="4225" spans="1:8" x14ac:dyDescent="0.25">
      <c r="A4225" t="s">
        <v>4827</v>
      </c>
      <c r="B4225" t="s">
        <v>4648</v>
      </c>
      <c r="C4225" t="s">
        <v>4761</v>
      </c>
      <c r="E4225" t="s">
        <v>3222</v>
      </c>
      <c r="F4225" t="s">
        <v>903</v>
      </c>
      <c r="H4225" s="17">
        <v>1</v>
      </c>
    </row>
    <row r="4226" spans="1:8" x14ac:dyDescent="0.25">
      <c r="A4226" t="s">
        <v>4828</v>
      </c>
      <c r="B4226" t="s">
        <v>4648</v>
      </c>
      <c r="C4226" t="s">
        <v>4761</v>
      </c>
      <c r="E4226" t="s">
        <v>3222</v>
      </c>
      <c r="F4226" t="s">
        <v>903</v>
      </c>
      <c r="H4226" s="17">
        <v>1</v>
      </c>
    </row>
    <row r="4227" spans="1:8" x14ac:dyDescent="0.25">
      <c r="A4227" t="s">
        <v>4829</v>
      </c>
      <c r="B4227" t="s">
        <v>4648</v>
      </c>
      <c r="C4227" t="s">
        <v>4761</v>
      </c>
      <c r="E4227" t="s">
        <v>3222</v>
      </c>
      <c r="F4227" t="s">
        <v>903</v>
      </c>
      <c r="H4227" s="17">
        <v>1</v>
      </c>
    </row>
    <row r="4228" spans="1:8" x14ac:dyDescent="0.25">
      <c r="A4228" t="s">
        <v>4830</v>
      </c>
      <c r="B4228" t="s">
        <v>4648</v>
      </c>
      <c r="C4228" t="s">
        <v>4761</v>
      </c>
      <c r="E4228" t="s">
        <v>3222</v>
      </c>
      <c r="F4228" t="s">
        <v>903</v>
      </c>
      <c r="H4228" s="17">
        <v>1</v>
      </c>
    </row>
    <row r="4229" spans="1:8" x14ac:dyDescent="0.25">
      <c r="A4229" t="s">
        <v>4831</v>
      </c>
      <c r="B4229" t="s">
        <v>4648</v>
      </c>
      <c r="C4229" t="s">
        <v>4761</v>
      </c>
      <c r="E4229" t="s">
        <v>3222</v>
      </c>
      <c r="F4229" t="s">
        <v>903</v>
      </c>
      <c r="H4229" s="17">
        <v>1</v>
      </c>
    </row>
    <row r="4230" spans="1:8" x14ac:dyDescent="0.25">
      <c r="A4230" t="s">
        <v>4832</v>
      </c>
      <c r="B4230" t="s">
        <v>4648</v>
      </c>
      <c r="C4230" t="s">
        <v>4761</v>
      </c>
      <c r="E4230" t="s">
        <v>3222</v>
      </c>
      <c r="F4230" t="s">
        <v>903</v>
      </c>
      <c r="H4230" s="17">
        <v>1</v>
      </c>
    </row>
    <row r="4231" spans="1:8" x14ac:dyDescent="0.25">
      <c r="A4231" t="s">
        <v>4833</v>
      </c>
      <c r="B4231" t="s">
        <v>4648</v>
      </c>
      <c r="C4231" t="s">
        <v>4761</v>
      </c>
      <c r="E4231" t="s">
        <v>3222</v>
      </c>
      <c r="F4231" t="s">
        <v>903</v>
      </c>
      <c r="H4231" s="17">
        <v>1</v>
      </c>
    </row>
    <row r="4232" spans="1:8" x14ac:dyDescent="0.25">
      <c r="A4232" t="s">
        <v>4834</v>
      </c>
      <c r="B4232" t="s">
        <v>4648</v>
      </c>
      <c r="C4232" t="s">
        <v>4761</v>
      </c>
      <c r="E4232" t="s">
        <v>3222</v>
      </c>
      <c r="F4232" t="s">
        <v>903</v>
      </c>
      <c r="H4232" s="17">
        <v>1</v>
      </c>
    </row>
    <row r="4233" spans="1:8" x14ac:dyDescent="0.25">
      <c r="A4233" t="s">
        <v>2340</v>
      </c>
      <c r="B4233" t="s">
        <v>4648</v>
      </c>
      <c r="C4233" t="s">
        <v>4761</v>
      </c>
      <c r="E4233" t="s">
        <v>3222</v>
      </c>
      <c r="F4233" t="s">
        <v>903</v>
      </c>
      <c r="H4233" s="17">
        <v>1</v>
      </c>
    </row>
    <row r="4234" spans="1:8" x14ac:dyDescent="0.25">
      <c r="A4234" t="s">
        <v>2341</v>
      </c>
      <c r="B4234" t="s">
        <v>4648</v>
      </c>
      <c r="C4234" t="s">
        <v>4761</v>
      </c>
      <c r="E4234" t="s">
        <v>3222</v>
      </c>
      <c r="F4234" t="s">
        <v>903</v>
      </c>
      <c r="H4234" s="17">
        <v>1</v>
      </c>
    </row>
    <row r="4235" spans="1:8" x14ac:dyDescent="0.25">
      <c r="A4235" t="s">
        <v>2342</v>
      </c>
      <c r="B4235" t="s">
        <v>4648</v>
      </c>
      <c r="C4235" t="s">
        <v>4761</v>
      </c>
      <c r="E4235" t="s">
        <v>3222</v>
      </c>
      <c r="F4235" t="s">
        <v>903</v>
      </c>
      <c r="H4235" s="17">
        <v>1</v>
      </c>
    </row>
    <row r="4236" spans="1:8" x14ac:dyDescent="0.25">
      <c r="A4236" t="s">
        <v>2343</v>
      </c>
      <c r="B4236" t="s">
        <v>4648</v>
      </c>
      <c r="C4236" t="s">
        <v>4761</v>
      </c>
      <c r="E4236" t="s">
        <v>3222</v>
      </c>
      <c r="F4236" t="s">
        <v>903</v>
      </c>
      <c r="H4236" s="17">
        <v>1</v>
      </c>
    </row>
    <row r="4237" spans="1:8" x14ac:dyDescent="0.25">
      <c r="A4237" t="s">
        <v>2344</v>
      </c>
      <c r="B4237" t="s">
        <v>4648</v>
      </c>
      <c r="C4237" t="s">
        <v>4761</v>
      </c>
      <c r="E4237" t="s">
        <v>3222</v>
      </c>
      <c r="F4237" t="s">
        <v>903</v>
      </c>
      <c r="H4237" s="17">
        <v>1</v>
      </c>
    </row>
    <row r="4238" spans="1:8" x14ac:dyDescent="0.25">
      <c r="A4238" t="s">
        <v>2345</v>
      </c>
      <c r="B4238" t="s">
        <v>4648</v>
      </c>
      <c r="C4238" t="s">
        <v>4761</v>
      </c>
      <c r="E4238" t="s">
        <v>3222</v>
      </c>
      <c r="F4238" t="s">
        <v>903</v>
      </c>
      <c r="H4238" s="17">
        <v>1</v>
      </c>
    </row>
    <row r="4239" spans="1:8" x14ac:dyDescent="0.25">
      <c r="A4239" t="s">
        <v>2346</v>
      </c>
      <c r="B4239" t="s">
        <v>4648</v>
      </c>
      <c r="C4239" t="s">
        <v>4761</v>
      </c>
      <c r="E4239" t="s">
        <v>3222</v>
      </c>
      <c r="F4239" t="s">
        <v>903</v>
      </c>
      <c r="H4239" s="17">
        <v>1</v>
      </c>
    </row>
    <row r="4240" spans="1:8" x14ac:dyDescent="0.25">
      <c r="A4240" t="s">
        <v>2347</v>
      </c>
      <c r="B4240" t="s">
        <v>4648</v>
      </c>
      <c r="C4240" t="s">
        <v>4761</v>
      </c>
      <c r="E4240" t="s">
        <v>3222</v>
      </c>
      <c r="F4240" t="s">
        <v>903</v>
      </c>
      <c r="H4240" s="17">
        <v>1</v>
      </c>
    </row>
    <row r="4241" spans="1:12" x14ac:dyDescent="0.25">
      <c r="A4241" t="s">
        <v>2348</v>
      </c>
      <c r="B4241" t="s">
        <v>4648</v>
      </c>
      <c r="C4241" t="s">
        <v>4761</v>
      </c>
      <c r="E4241" t="s">
        <v>3222</v>
      </c>
      <c r="F4241" t="s">
        <v>903</v>
      </c>
      <c r="H4241" s="17">
        <v>1</v>
      </c>
    </row>
    <row r="4242" spans="1:12" x14ac:dyDescent="0.25">
      <c r="A4242" t="s">
        <v>2349</v>
      </c>
      <c r="B4242" t="s">
        <v>4648</v>
      </c>
      <c r="C4242" t="s">
        <v>4761</v>
      </c>
      <c r="E4242" t="s">
        <v>3222</v>
      </c>
      <c r="F4242" t="s">
        <v>903</v>
      </c>
      <c r="H4242" s="17">
        <v>1</v>
      </c>
    </row>
    <row r="4243" spans="1:12" x14ac:dyDescent="0.25">
      <c r="A4243" t="s">
        <v>2350</v>
      </c>
      <c r="B4243" t="s">
        <v>4648</v>
      </c>
      <c r="C4243" t="s">
        <v>4761</v>
      </c>
      <c r="E4243" t="s">
        <v>3222</v>
      </c>
      <c r="F4243" t="s">
        <v>903</v>
      </c>
      <c r="H4243" s="17">
        <v>1</v>
      </c>
    </row>
    <row r="4244" spans="1:12" x14ac:dyDescent="0.25">
      <c r="A4244" t="s">
        <v>2351</v>
      </c>
      <c r="B4244" t="s">
        <v>4648</v>
      </c>
      <c r="C4244" t="s">
        <v>4761</v>
      </c>
      <c r="E4244" t="s">
        <v>3222</v>
      </c>
      <c r="F4244" t="s">
        <v>903</v>
      </c>
      <c r="H4244" s="17">
        <v>1</v>
      </c>
    </row>
    <row r="4245" spans="1:12" x14ac:dyDescent="0.25">
      <c r="A4245" t="s">
        <v>2352</v>
      </c>
      <c r="B4245" t="s">
        <v>4648</v>
      </c>
      <c r="C4245" t="s">
        <v>4761</v>
      </c>
      <c r="E4245" t="s">
        <v>3222</v>
      </c>
      <c r="F4245" t="s">
        <v>903</v>
      </c>
      <c r="H4245" s="17">
        <v>1</v>
      </c>
    </row>
    <row r="4246" spans="1:12" x14ac:dyDescent="0.25">
      <c r="A4246" t="s">
        <v>2353</v>
      </c>
      <c r="B4246" t="s">
        <v>4648</v>
      </c>
      <c r="C4246" t="s">
        <v>4761</v>
      </c>
      <c r="E4246" t="s">
        <v>3222</v>
      </c>
      <c r="F4246" t="s">
        <v>903</v>
      </c>
      <c r="H4246" s="17">
        <v>1</v>
      </c>
    </row>
    <row r="4247" spans="1:12" x14ac:dyDescent="0.25">
      <c r="A4247" t="s">
        <v>2354</v>
      </c>
      <c r="B4247" t="s">
        <v>4648</v>
      </c>
      <c r="C4247" t="s">
        <v>4761</v>
      </c>
      <c r="E4247" t="s">
        <v>3222</v>
      </c>
      <c r="F4247" t="s">
        <v>903</v>
      </c>
      <c r="H4247" s="17">
        <v>1</v>
      </c>
    </row>
    <row r="4248" spans="1:12" x14ac:dyDescent="0.25">
      <c r="A4248" t="s">
        <v>2355</v>
      </c>
      <c r="B4248" t="s">
        <v>4648</v>
      </c>
      <c r="C4248" t="s">
        <v>4761</v>
      </c>
      <c r="E4248" t="s">
        <v>3222</v>
      </c>
      <c r="F4248" t="s">
        <v>903</v>
      </c>
      <c r="H4248" s="17">
        <v>1</v>
      </c>
    </row>
    <row r="4249" spans="1:12" x14ac:dyDescent="0.25">
      <c r="A4249" t="s">
        <v>2356</v>
      </c>
      <c r="B4249" t="s">
        <v>4648</v>
      </c>
      <c r="C4249" t="s">
        <v>4761</v>
      </c>
      <c r="E4249" t="s">
        <v>3222</v>
      </c>
      <c r="F4249" t="s">
        <v>903</v>
      </c>
      <c r="H4249" s="17">
        <v>1</v>
      </c>
    </row>
    <row r="4250" spans="1:12" x14ac:dyDescent="0.25">
      <c r="A4250" t="s">
        <v>2357</v>
      </c>
      <c r="B4250" t="s">
        <v>4648</v>
      </c>
      <c r="C4250" t="s">
        <v>4761</v>
      </c>
      <c r="E4250" t="s">
        <v>3222</v>
      </c>
      <c r="F4250" t="s">
        <v>903</v>
      </c>
      <c r="H4250" s="17">
        <v>1</v>
      </c>
    </row>
    <row r="4251" spans="1:12" x14ac:dyDescent="0.25">
      <c r="A4251" t="s">
        <v>2358</v>
      </c>
      <c r="B4251" t="s">
        <v>4648</v>
      </c>
      <c r="C4251" t="s">
        <v>4761</v>
      </c>
      <c r="E4251" t="s">
        <v>3222</v>
      </c>
      <c r="F4251" t="s">
        <v>903</v>
      </c>
      <c r="H4251" s="17">
        <v>1</v>
      </c>
    </row>
    <row r="4252" spans="1:12" x14ac:dyDescent="0.25">
      <c r="A4252" t="s">
        <v>2359</v>
      </c>
      <c r="B4252" t="s">
        <v>4648</v>
      </c>
      <c r="C4252" t="s">
        <v>4761</v>
      </c>
      <c r="E4252" t="s">
        <v>3222</v>
      </c>
      <c r="F4252" t="s">
        <v>903</v>
      </c>
      <c r="H4252" s="17">
        <v>1</v>
      </c>
      <c r="L4252" t="s">
        <v>10093</v>
      </c>
    </row>
    <row r="4253" spans="1:12" x14ac:dyDescent="0.25">
      <c r="A4253" t="s">
        <v>2360</v>
      </c>
      <c r="B4253" t="s">
        <v>4648</v>
      </c>
      <c r="C4253" t="s">
        <v>4761</v>
      </c>
      <c r="E4253" t="s">
        <v>3222</v>
      </c>
      <c r="F4253" t="s">
        <v>903</v>
      </c>
      <c r="H4253" s="17">
        <v>1</v>
      </c>
    </row>
    <row r="4254" spans="1:12" x14ac:dyDescent="0.25">
      <c r="A4254" t="s">
        <v>2361</v>
      </c>
      <c r="B4254" t="s">
        <v>4314</v>
      </c>
      <c r="C4254" t="s">
        <v>2362</v>
      </c>
      <c r="E4254" t="s">
        <v>3219</v>
      </c>
      <c r="F4254" t="s">
        <v>3741</v>
      </c>
      <c r="H4254" s="17">
        <v>1</v>
      </c>
      <c r="J4254" t="s">
        <v>2363</v>
      </c>
    </row>
    <row r="4255" spans="1:12" x14ac:dyDescent="0.25">
      <c r="A4255" t="s">
        <v>2364</v>
      </c>
      <c r="B4255" t="s">
        <v>4314</v>
      </c>
      <c r="C4255" t="s">
        <v>2362</v>
      </c>
      <c r="E4255" t="s">
        <v>3219</v>
      </c>
      <c r="F4255" t="s">
        <v>3741</v>
      </c>
      <c r="H4255" s="17">
        <v>1</v>
      </c>
      <c r="J4255" t="s">
        <v>2363</v>
      </c>
    </row>
    <row r="4256" spans="1:12" x14ac:dyDescent="0.25">
      <c r="A4256" t="s">
        <v>2365</v>
      </c>
      <c r="B4256" t="s">
        <v>4314</v>
      </c>
      <c r="C4256" t="s">
        <v>2362</v>
      </c>
      <c r="E4256" t="s">
        <v>3219</v>
      </c>
      <c r="F4256" t="s">
        <v>3741</v>
      </c>
      <c r="H4256" s="17">
        <v>1</v>
      </c>
      <c r="J4256" t="s">
        <v>2363</v>
      </c>
    </row>
    <row r="4257" spans="1:12" x14ac:dyDescent="0.25">
      <c r="A4257" t="s">
        <v>2366</v>
      </c>
      <c r="B4257" t="s">
        <v>4314</v>
      </c>
      <c r="C4257" t="s">
        <v>2362</v>
      </c>
      <c r="E4257" t="s">
        <v>3219</v>
      </c>
      <c r="F4257" t="s">
        <v>3741</v>
      </c>
      <c r="H4257" s="17">
        <v>1</v>
      </c>
      <c r="J4257" t="s">
        <v>2363</v>
      </c>
    </row>
    <row r="4258" spans="1:12" x14ac:dyDescent="0.25">
      <c r="A4258" t="s">
        <v>2367</v>
      </c>
      <c r="B4258" t="s">
        <v>4314</v>
      </c>
      <c r="C4258" t="s">
        <v>2362</v>
      </c>
      <c r="E4258" t="s">
        <v>3219</v>
      </c>
      <c r="F4258" t="s">
        <v>3741</v>
      </c>
      <c r="H4258" s="17">
        <v>1</v>
      </c>
      <c r="J4258" t="s">
        <v>2363</v>
      </c>
    </row>
    <row r="4259" spans="1:12" x14ac:dyDescent="0.25">
      <c r="A4259" t="s">
        <v>2368</v>
      </c>
      <c r="B4259" t="s">
        <v>4314</v>
      </c>
      <c r="C4259" t="s">
        <v>2362</v>
      </c>
      <c r="E4259" t="s">
        <v>3219</v>
      </c>
      <c r="F4259" t="s">
        <v>3741</v>
      </c>
      <c r="H4259" s="17">
        <v>1</v>
      </c>
      <c r="J4259" t="s">
        <v>2363</v>
      </c>
    </row>
    <row r="4260" spans="1:12" x14ac:dyDescent="0.25">
      <c r="A4260" t="s">
        <v>2369</v>
      </c>
      <c r="B4260" t="s">
        <v>4314</v>
      </c>
      <c r="C4260" t="s">
        <v>2362</v>
      </c>
      <c r="E4260" t="s">
        <v>3219</v>
      </c>
      <c r="F4260" t="s">
        <v>3741</v>
      </c>
      <c r="H4260" s="17">
        <v>1</v>
      </c>
      <c r="J4260" t="s">
        <v>2363</v>
      </c>
    </row>
    <row r="4261" spans="1:12" x14ac:dyDescent="0.25">
      <c r="A4261" t="s">
        <v>2370</v>
      </c>
      <c r="B4261" t="s">
        <v>4314</v>
      </c>
      <c r="C4261" t="s">
        <v>2362</v>
      </c>
      <c r="E4261" t="s">
        <v>3219</v>
      </c>
      <c r="F4261" t="s">
        <v>3741</v>
      </c>
      <c r="H4261" s="17">
        <v>1</v>
      </c>
      <c r="J4261" t="s">
        <v>2363</v>
      </c>
    </row>
    <row r="4262" spans="1:12" x14ac:dyDescent="0.25">
      <c r="A4262" t="s">
        <v>2371</v>
      </c>
      <c r="B4262" t="s">
        <v>4314</v>
      </c>
      <c r="C4262" t="s">
        <v>2362</v>
      </c>
      <c r="E4262" t="s">
        <v>3219</v>
      </c>
      <c r="F4262" t="s">
        <v>3741</v>
      </c>
      <c r="H4262" s="17">
        <v>1</v>
      </c>
      <c r="J4262" t="s">
        <v>2363</v>
      </c>
    </row>
    <row r="4263" spans="1:12" x14ac:dyDescent="0.25">
      <c r="A4263" t="s">
        <v>2372</v>
      </c>
      <c r="B4263" t="s">
        <v>4314</v>
      </c>
      <c r="C4263" t="s">
        <v>2362</v>
      </c>
      <c r="E4263" t="s">
        <v>3219</v>
      </c>
      <c r="F4263" t="s">
        <v>3741</v>
      </c>
      <c r="H4263" s="17">
        <v>1</v>
      </c>
      <c r="J4263" t="s">
        <v>2363</v>
      </c>
    </row>
    <row r="4264" spans="1:12" x14ac:dyDescent="0.25">
      <c r="A4264" t="s">
        <v>2373</v>
      </c>
      <c r="B4264" t="s">
        <v>4314</v>
      </c>
      <c r="C4264" t="s">
        <v>2362</v>
      </c>
      <c r="E4264" t="s">
        <v>3219</v>
      </c>
      <c r="F4264" t="s">
        <v>3741</v>
      </c>
      <c r="H4264" s="17">
        <v>1</v>
      </c>
      <c r="J4264" t="s">
        <v>2363</v>
      </c>
    </row>
    <row r="4265" spans="1:12" x14ac:dyDescent="0.25">
      <c r="A4265" t="s">
        <v>2374</v>
      </c>
      <c r="B4265" t="s">
        <v>4314</v>
      </c>
      <c r="C4265" t="s">
        <v>2362</v>
      </c>
      <c r="E4265" t="s">
        <v>3219</v>
      </c>
      <c r="F4265" t="s">
        <v>3741</v>
      </c>
      <c r="H4265" s="17">
        <v>1</v>
      </c>
      <c r="J4265" t="s">
        <v>2363</v>
      </c>
    </row>
    <row r="4266" spans="1:12" x14ac:dyDescent="0.25">
      <c r="A4266" t="s">
        <v>2375</v>
      </c>
      <c r="B4266" t="s">
        <v>4314</v>
      </c>
      <c r="C4266" t="s">
        <v>2362</v>
      </c>
      <c r="E4266" t="s">
        <v>3219</v>
      </c>
      <c r="F4266" t="s">
        <v>3741</v>
      </c>
      <c r="H4266" s="17">
        <v>1</v>
      </c>
      <c r="J4266" t="s">
        <v>2363</v>
      </c>
      <c r="L4266" t="s">
        <v>10094</v>
      </c>
    </row>
    <row r="4267" spans="1:12" x14ac:dyDescent="0.25">
      <c r="A4267" t="s">
        <v>2376</v>
      </c>
      <c r="B4267" t="s">
        <v>4314</v>
      </c>
      <c r="C4267" t="s">
        <v>2362</v>
      </c>
      <c r="E4267" t="s">
        <v>3219</v>
      </c>
      <c r="F4267" t="s">
        <v>3741</v>
      </c>
      <c r="H4267" s="17">
        <v>1</v>
      </c>
      <c r="J4267" t="s">
        <v>2363</v>
      </c>
      <c r="L4267" t="s">
        <v>10094</v>
      </c>
    </row>
    <row r="4268" spans="1:12" x14ac:dyDescent="0.25">
      <c r="A4268" t="s">
        <v>2377</v>
      </c>
      <c r="B4268" t="s">
        <v>4314</v>
      </c>
      <c r="C4268" t="s">
        <v>2362</v>
      </c>
      <c r="E4268" t="s">
        <v>3219</v>
      </c>
      <c r="F4268" t="s">
        <v>3741</v>
      </c>
      <c r="H4268" s="17">
        <v>1</v>
      </c>
      <c r="J4268" t="s">
        <v>2363</v>
      </c>
    </row>
    <row r="4269" spans="1:12" x14ac:dyDescent="0.25">
      <c r="A4269" t="s">
        <v>2378</v>
      </c>
      <c r="B4269" t="s">
        <v>4314</v>
      </c>
      <c r="C4269" t="s">
        <v>2362</v>
      </c>
      <c r="E4269" t="s">
        <v>3219</v>
      </c>
      <c r="F4269" t="s">
        <v>3741</v>
      </c>
      <c r="H4269" s="17">
        <v>1</v>
      </c>
      <c r="J4269" t="s">
        <v>2363</v>
      </c>
    </row>
    <row r="4270" spans="1:12" x14ac:dyDescent="0.25">
      <c r="A4270" t="s">
        <v>2379</v>
      </c>
      <c r="B4270" t="s">
        <v>4314</v>
      </c>
      <c r="C4270" t="s">
        <v>2362</v>
      </c>
      <c r="E4270" t="s">
        <v>3219</v>
      </c>
      <c r="F4270" t="s">
        <v>3741</v>
      </c>
      <c r="H4270" s="17">
        <v>1</v>
      </c>
      <c r="J4270" t="s">
        <v>2363</v>
      </c>
      <c r="L4270" t="s">
        <v>10094</v>
      </c>
    </row>
    <row r="4271" spans="1:12" x14ac:dyDescent="0.25">
      <c r="A4271" t="s">
        <v>2380</v>
      </c>
      <c r="B4271" t="s">
        <v>4314</v>
      </c>
      <c r="C4271" t="s">
        <v>2362</v>
      </c>
      <c r="E4271" t="s">
        <v>3219</v>
      </c>
      <c r="F4271" t="s">
        <v>3741</v>
      </c>
      <c r="H4271" s="17">
        <v>1</v>
      </c>
      <c r="J4271" t="s">
        <v>2363</v>
      </c>
      <c r="L4271" t="s">
        <v>10094</v>
      </c>
    </row>
    <row r="4272" spans="1:12" x14ac:dyDescent="0.25">
      <c r="A4272" t="s">
        <v>2381</v>
      </c>
      <c r="B4272" t="s">
        <v>4314</v>
      </c>
      <c r="C4272" t="s">
        <v>2362</v>
      </c>
      <c r="E4272" t="s">
        <v>3219</v>
      </c>
      <c r="F4272" t="s">
        <v>3741</v>
      </c>
      <c r="H4272" s="17">
        <v>1</v>
      </c>
      <c r="J4272" t="s">
        <v>2363</v>
      </c>
      <c r="L4272" t="s">
        <v>10094</v>
      </c>
    </row>
    <row r="4273" spans="1:12" x14ac:dyDescent="0.25">
      <c r="A4273" t="s">
        <v>2382</v>
      </c>
      <c r="B4273" t="s">
        <v>4314</v>
      </c>
      <c r="C4273" t="s">
        <v>2362</v>
      </c>
      <c r="E4273" t="s">
        <v>3219</v>
      </c>
      <c r="F4273" t="s">
        <v>3741</v>
      </c>
      <c r="H4273" s="17">
        <v>1</v>
      </c>
      <c r="J4273" t="s">
        <v>2363</v>
      </c>
      <c r="L4273" t="s">
        <v>10094</v>
      </c>
    </row>
    <row r="4274" spans="1:12" x14ac:dyDescent="0.25">
      <c r="A4274" t="s">
        <v>2383</v>
      </c>
      <c r="B4274" t="s">
        <v>4314</v>
      </c>
      <c r="C4274" t="s">
        <v>2362</v>
      </c>
      <c r="E4274" t="s">
        <v>3219</v>
      </c>
      <c r="F4274" t="s">
        <v>3741</v>
      </c>
      <c r="H4274" s="17">
        <v>1</v>
      </c>
      <c r="J4274" t="s">
        <v>2363</v>
      </c>
      <c r="L4274" t="s">
        <v>10094</v>
      </c>
    </row>
    <row r="4275" spans="1:12" x14ac:dyDescent="0.25">
      <c r="A4275" t="s">
        <v>2384</v>
      </c>
      <c r="B4275" t="s">
        <v>4314</v>
      </c>
      <c r="C4275" t="s">
        <v>2362</v>
      </c>
      <c r="E4275" t="s">
        <v>3219</v>
      </c>
      <c r="F4275" t="s">
        <v>3741</v>
      </c>
      <c r="H4275" s="17">
        <v>1</v>
      </c>
      <c r="J4275" t="s">
        <v>2363</v>
      </c>
    </row>
    <row r="4276" spans="1:12" x14ac:dyDescent="0.25">
      <c r="A4276" t="s">
        <v>2385</v>
      </c>
      <c r="B4276" t="s">
        <v>4314</v>
      </c>
      <c r="C4276" t="s">
        <v>2362</v>
      </c>
      <c r="E4276" t="s">
        <v>3219</v>
      </c>
      <c r="F4276" t="s">
        <v>3741</v>
      </c>
      <c r="H4276" s="17">
        <v>1</v>
      </c>
      <c r="J4276" t="s">
        <v>2363</v>
      </c>
      <c r="L4276" t="s">
        <v>10094</v>
      </c>
    </row>
    <row r="4277" spans="1:12" x14ac:dyDescent="0.25">
      <c r="A4277" t="s">
        <v>2386</v>
      </c>
      <c r="B4277" t="s">
        <v>4314</v>
      </c>
      <c r="C4277" t="s">
        <v>2362</v>
      </c>
      <c r="E4277" t="s">
        <v>3219</v>
      </c>
      <c r="F4277" t="s">
        <v>3741</v>
      </c>
      <c r="H4277" s="17">
        <v>1</v>
      </c>
      <c r="J4277" t="s">
        <v>2363</v>
      </c>
      <c r="L4277" t="s">
        <v>10094</v>
      </c>
    </row>
    <row r="4278" spans="1:12" x14ac:dyDescent="0.25">
      <c r="A4278" t="s">
        <v>2387</v>
      </c>
      <c r="B4278" t="s">
        <v>4314</v>
      </c>
      <c r="C4278" t="s">
        <v>2362</v>
      </c>
      <c r="E4278" t="s">
        <v>3219</v>
      </c>
      <c r="F4278" t="s">
        <v>3741</v>
      </c>
      <c r="H4278" s="17">
        <v>1</v>
      </c>
      <c r="J4278" t="s">
        <v>2363</v>
      </c>
    </row>
    <row r="4279" spans="1:12" x14ac:dyDescent="0.25">
      <c r="A4279" t="s">
        <v>2388</v>
      </c>
      <c r="B4279" t="s">
        <v>4314</v>
      </c>
      <c r="C4279" t="s">
        <v>2362</v>
      </c>
      <c r="E4279" t="s">
        <v>3219</v>
      </c>
      <c r="F4279" t="s">
        <v>3741</v>
      </c>
      <c r="H4279" s="17">
        <v>1</v>
      </c>
      <c r="J4279" t="s">
        <v>2363</v>
      </c>
    </row>
    <row r="4280" spans="1:12" x14ac:dyDescent="0.25">
      <c r="A4280" t="s">
        <v>2389</v>
      </c>
      <c r="B4280" t="s">
        <v>4314</v>
      </c>
      <c r="C4280" t="s">
        <v>2362</v>
      </c>
      <c r="E4280" t="s">
        <v>3219</v>
      </c>
      <c r="F4280" t="s">
        <v>3741</v>
      </c>
      <c r="H4280" s="17">
        <v>1</v>
      </c>
      <c r="J4280" t="s">
        <v>2363</v>
      </c>
    </row>
    <row r="4281" spans="1:12" x14ac:dyDescent="0.25">
      <c r="A4281" t="s">
        <v>2390</v>
      </c>
      <c r="B4281" t="s">
        <v>4314</v>
      </c>
      <c r="C4281" t="s">
        <v>2362</v>
      </c>
      <c r="E4281" t="s">
        <v>3219</v>
      </c>
      <c r="F4281" t="s">
        <v>3741</v>
      </c>
      <c r="H4281" s="17">
        <v>1</v>
      </c>
      <c r="J4281" t="s">
        <v>2363</v>
      </c>
    </row>
    <row r="4282" spans="1:12" x14ac:dyDescent="0.25">
      <c r="A4282" t="s">
        <v>2391</v>
      </c>
      <c r="B4282" t="s">
        <v>4314</v>
      </c>
      <c r="C4282" t="s">
        <v>2362</v>
      </c>
      <c r="E4282" t="s">
        <v>3219</v>
      </c>
      <c r="F4282" t="s">
        <v>3741</v>
      </c>
      <c r="H4282" s="17">
        <v>1</v>
      </c>
      <c r="J4282" t="s">
        <v>2363</v>
      </c>
    </row>
    <row r="4283" spans="1:12" x14ac:dyDescent="0.25">
      <c r="A4283" t="s">
        <v>2392</v>
      </c>
      <c r="B4283" t="s">
        <v>4314</v>
      </c>
      <c r="C4283" t="s">
        <v>2362</v>
      </c>
      <c r="E4283" t="s">
        <v>3219</v>
      </c>
      <c r="F4283" t="s">
        <v>3741</v>
      </c>
      <c r="H4283" s="17">
        <v>1</v>
      </c>
      <c r="J4283" t="s">
        <v>2363</v>
      </c>
    </row>
    <row r="4284" spans="1:12" x14ac:dyDescent="0.25">
      <c r="A4284" t="s">
        <v>2393</v>
      </c>
      <c r="B4284" t="s">
        <v>4314</v>
      </c>
      <c r="C4284" t="s">
        <v>2362</v>
      </c>
      <c r="E4284" t="s">
        <v>3219</v>
      </c>
      <c r="F4284" t="s">
        <v>3741</v>
      </c>
      <c r="H4284" s="17">
        <v>1</v>
      </c>
      <c r="J4284" t="s">
        <v>2363</v>
      </c>
    </row>
    <row r="4285" spans="1:12" x14ac:dyDescent="0.25">
      <c r="A4285" t="s">
        <v>2394</v>
      </c>
      <c r="B4285" t="s">
        <v>4314</v>
      </c>
      <c r="C4285" t="s">
        <v>2362</v>
      </c>
      <c r="E4285" t="s">
        <v>3219</v>
      </c>
      <c r="F4285" t="s">
        <v>3741</v>
      </c>
      <c r="H4285" s="17">
        <v>1</v>
      </c>
      <c r="J4285" t="s">
        <v>2363</v>
      </c>
    </row>
    <row r="4286" spans="1:12" x14ac:dyDescent="0.25">
      <c r="A4286" t="s">
        <v>2395</v>
      </c>
      <c r="B4286" t="s">
        <v>4314</v>
      </c>
      <c r="C4286" t="s">
        <v>2362</v>
      </c>
      <c r="E4286" t="s">
        <v>3219</v>
      </c>
      <c r="F4286" t="s">
        <v>3741</v>
      </c>
      <c r="H4286" s="17">
        <v>1</v>
      </c>
      <c r="J4286" t="s">
        <v>2363</v>
      </c>
    </row>
    <row r="4287" spans="1:12" x14ac:dyDescent="0.25">
      <c r="A4287" t="s">
        <v>2396</v>
      </c>
      <c r="B4287" t="s">
        <v>4314</v>
      </c>
      <c r="C4287" t="s">
        <v>2362</v>
      </c>
      <c r="E4287" t="s">
        <v>3219</v>
      </c>
      <c r="F4287" t="s">
        <v>3741</v>
      </c>
      <c r="H4287" s="17">
        <v>1</v>
      </c>
      <c r="J4287" t="s">
        <v>2363</v>
      </c>
    </row>
    <row r="4288" spans="1:12" x14ac:dyDescent="0.25">
      <c r="A4288" t="s">
        <v>2397</v>
      </c>
      <c r="B4288" t="s">
        <v>4314</v>
      </c>
      <c r="C4288" t="s">
        <v>2362</v>
      </c>
      <c r="E4288" t="s">
        <v>3219</v>
      </c>
      <c r="F4288" t="s">
        <v>3741</v>
      </c>
      <c r="H4288" s="17">
        <v>1</v>
      </c>
      <c r="J4288" t="s">
        <v>2363</v>
      </c>
    </row>
    <row r="4289" spans="1:12" x14ac:dyDescent="0.25">
      <c r="A4289" t="s">
        <v>2398</v>
      </c>
      <c r="B4289" t="s">
        <v>4314</v>
      </c>
      <c r="C4289" t="s">
        <v>2362</v>
      </c>
      <c r="E4289" t="s">
        <v>3219</v>
      </c>
      <c r="F4289" t="s">
        <v>3741</v>
      </c>
      <c r="H4289" s="17">
        <v>1</v>
      </c>
      <c r="J4289" t="s">
        <v>2363</v>
      </c>
    </row>
    <row r="4290" spans="1:12" x14ac:dyDescent="0.25">
      <c r="A4290" t="s">
        <v>2399</v>
      </c>
      <c r="B4290" t="s">
        <v>4314</v>
      </c>
      <c r="C4290" t="s">
        <v>2362</v>
      </c>
      <c r="E4290" t="s">
        <v>3219</v>
      </c>
      <c r="F4290" t="s">
        <v>3741</v>
      </c>
      <c r="H4290" s="17">
        <v>1</v>
      </c>
      <c r="J4290" t="s">
        <v>2363</v>
      </c>
    </row>
    <row r="4291" spans="1:12" x14ac:dyDescent="0.25">
      <c r="A4291" t="s">
        <v>2400</v>
      </c>
      <c r="B4291" t="s">
        <v>4314</v>
      </c>
      <c r="C4291" t="s">
        <v>2362</v>
      </c>
      <c r="E4291" t="s">
        <v>3219</v>
      </c>
      <c r="F4291" t="s">
        <v>3741</v>
      </c>
      <c r="H4291" s="17">
        <v>1</v>
      </c>
      <c r="J4291" t="s">
        <v>2363</v>
      </c>
      <c r="L4291" t="s">
        <v>10094</v>
      </c>
    </row>
    <row r="4292" spans="1:12" x14ac:dyDescent="0.25">
      <c r="A4292" t="s">
        <v>2401</v>
      </c>
      <c r="B4292" t="s">
        <v>4314</v>
      </c>
      <c r="C4292" t="s">
        <v>2362</v>
      </c>
      <c r="E4292" t="s">
        <v>3219</v>
      </c>
      <c r="F4292" t="s">
        <v>3741</v>
      </c>
      <c r="H4292" s="17">
        <v>1</v>
      </c>
      <c r="J4292" t="s">
        <v>2363</v>
      </c>
      <c r="L4292" t="s">
        <v>10094</v>
      </c>
    </row>
    <row r="4293" spans="1:12" x14ac:dyDescent="0.25">
      <c r="A4293" t="s">
        <v>2402</v>
      </c>
      <c r="B4293" t="s">
        <v>4314</v>
      </c>
      <c r="C4293" t="s">
        <v>2362</v>
      </c>
      <c r="E4293" t="s">
        <v>3219</v>
      </c>
      <c r="F4293" t="s">
        <v>3741</v>
      </c>
      <c r="H4293" s="17">
        <v>1</v>
      </c>
      <c r="J4293" t="s">
        <v>2363</v>
      </c>
      <c r="L4293" t="s">
        <v>10094</v>
      </c>
    </row>
    <row r="4294" spans="1:12" x14ac:dyDescent="0.25">
      <c r="A4294" t="s">
        <v>2403</v>
      </c>
      <c r="B4294" t="s">
        <v>4314</v>
      </c>
      <c r="C4294" t="s">
        <v>2362</v>
      </c>
      <c r="E4294" t="s">
        <v>3219</v>
      </c>
      <c r="F4294" t="s">
        <v>3741</v>
      </c>
      <c r="H4294" s="17">
        <v>1</v>
      </c>
      <c r="J4294" t="s">
        <v>2363</v>
      </c>
    </row>
    <row r="4295" spans="1:12" x14ac:dyDescent="0.25">
      <c r="A4295" t="s">
        <v>2404</v>
      </c>
      <c r="B4295" t="s">
        <v>4314</v>
      </c>
      <c r="C4295" t="s">
        <v>2362</v>
      </c>
      <c r="E4295" t="s">
        <v>3219</v>
      </c>
      <c r="F4295" t="s">
        <v>3741</v>
      </c>
      <c r="H4295" s="17">
        <v>1</v>
      </c>
      <c r="J4295" t="s">
        <v>2363</v>
      </c>
      <c r="L4295" t="s">
        <v>10094</v>
      </c>
    </row>
    <row r="4296" spans="1:12" x14ac:dyDescent="0.25">
      <c r="A4296" t="s">
        <v>2405</v>
      </c>
      <c r="B4296" t="s">
        <v>4314</v>
      </c>
      <c r="C4296" t="s">
        <v>2362</v>
      </c>
      <c r="E4296" t="s">
        <v>3219</v>
      </c>
      <c r="F4296" t="s">
        <v>3741</v>
      </c>
      <c r="H4296" s="17">
        <v>1</v>
      </c>
      <c r="J4296" t="s">
        <v>2363</v>
      </c>
      <c r="L4296" t="s">
        <v>10095</v>
      </c>
    </row>
    <row r="4297" spans="1:12" x14ac:dyDescent="0.25">
      <c r="A4297" t="s">
        <v>2406</v>
      </c>
      <c r="B4297" t="s">
        <v>4314</v>
      </c>
      <c r="C4297" t="s">
        <v>2362</v>
      </c>
      <c r="E4297" t="s">
        <v>3219</v>
      </c>
      <c r="F4297" t="s">
        <v>3741</v>
      </c>
      <c r="H4297" s="17">
        <v>1</v>
      </c>
      <c r="J4297" t="s">
        <v>2363</v>
      </c>
      <c r="L4297" t="s">
        <v>10094</v>
      </c>
    </row>
    <row r="4298" spans="1:12" x14ac:dyDescent="0.25">
      <c r="A4298" t="s">
        <v>2407</v>
      </c>
      <c r="B4298" t="s">
        <v>4314</v>
      </c>
      <c r="C4298" t="s">
        <v>2362</v>
      </c>
      <c r="E4298" t="s">
        <v>3219</v>
      </c>
      <c r="F4298" t="s">
        <v>3741</v>
      </c>
      <c r="H4298" s="17">
        <v>1</v>
      </c>
      <c r="J4298" t="s">
        <v>2363</v>
      </c>
      <c r="L4298" t="s">
        <v>10094</v>
      </c>
    </row>
    <row r="4299" spans="1:12" x14ac:dyDescent="0.25">
      <c r="A4299" t="s">
        <v>2408</v>
      </c>
      <c r="B4299" t="s">
        <v>4314</v>
      </c>
      <c r="C4299" t="s">
        <v>2362</v>
      </c>
      <c r="E4299" t="s">
        <v>3219</v>
      </c>
      <c r="F4299" t="s">
        <v>3741</v>
      </c>
      <c r="H4299" s="17">
        <v>1</v>
      </c>
      <c r="J4299" t="s">
        <v>2363</v>
      </c>
      <c r="L4299" t="s">
        <v>10094</v>
      </c>
    </row>
    <row r="4300" spans="1:12" x14ac:dyDescent="0.25">
      <c r="A4300" t="s">
        <v>2409</v>
      </c>
      <c r="B4300" t="s">
        <v>4314</v>
      </c>
      <c r="C4300" t="s">
        <v>2362</v>
      </c>
      <c r="E4300" t="s">
        <v>3219</v>
      </c>
      <c r="F4300" t="s">
        <v>3741</v>
      </c>
      <c r="H4300" s="17">
        <v>1</v>
      </c>
      <c r="J4300" t="s">
        <v>2363</v>
      </c>
      <c r="L4300" t="s">
        <v>10094</v>
      </c>
    </row>
    <row r="4301" spans="1:12" x14ac:dyDescent="0.25">
      <c r="A4301" t="s">
        <v>2410</v>
      </c>
      <c r="B4301" t="s">
        <v>4314</v>
      </c>
      <c r="C4301" t="s">
        <v>2362</v>
      </c>
      <c r="E4301" t="s">
        <v>3219</v>
      </c>
      <c r="F4301" t="s">
        <v>3741</v>
      </c>
      <c r="H4301" s="17">
        <v>1</v>
      </c>
      <c r="J4301" t="s">
        <v>2363</v>
      </c>
      <c r="L4301" t="s">
        <v>10094</v>
      </c>
    </row>
    <row r="4302" spans="1:12" x14ac:dyDescent="0.25">
      <c r="A4302" t="s">
        <v>2411</v>
      </c>
      <c r="B4302" t="s">
        <v>4314</v>
      </c>
      <c r="C4302" t="s">
        <v>2362</v>
      </c>
      <c r="E4302" t="s">
        <v>3219</v>
      </c>
      <c r="F4302" t="s">
        <v>3741</v>
      </c>
      <c r="H4302" s="17">
        <v>1</v>
      </c>
      <c r="J4302" t="s">
        <v>2363</v>
      </c>
      <c r="L4302" t="s">
        <v>10094</v>
      </c>
    </row>
    <row r="4303" spans="1:12" x14ac:dyDescent="0.25">
      <c r="A4303" t="s">
        <v>2412</v>
      </c>
      <c r="B4303" t="s">
        <v>4314</v>
      </c>
      <c r="C4303" t="s">
        <v>2362</v>
      </c>
      <c r="E4303" t="s">
        <v>3219</v>
      </c>
      <c r="F4303" t="s">
        <v>3741</v>
      </c>
      <c r="H4303" s="17">
        <v>1</v>
      </c>
      <c r="J4303" t="s">
        <v>2363</v>
      </c>
      <c r="L4303" t="s">
        <v>10094</v>
      </c>
    </row>
    <row r="4304" spans="1:12" x14ac:dyDescent="0.25">
      <c r="A4304" t="s">
        <v>2413</v>
      </c>
      <c r="B4304" t="s">
        <v>4314</v>
      </c>
      <c r="C4304" t="s">
        <v>2362</v>
      </c>
      <c r="E4304" t="s">
        <v>3219</v>
      </c>
      <c r="F4304" t="s">
        <v>3741</v>
      </c>
      <c r="H4304" s="17">
        <v>1</v>
      </c>
      <c r="J4304" t="s">
        <v>2363</v>
      </c>
      <c r="L4304" t="s">
        <v>10094</v>
      </c>
    </row>
    <row r="4305" spans="1:12" x14ac:dyDescent="0.25">
      <c r="A4305" t="s">
        <v>2414</v>
      </c>
      <c r="B4305" t="s">
        <v>4314</v>
      </c>
      <c r="C4305" t="s">
        <v>2362</v>
      </c>
      <c r="E4305" t="s">
        <v>3219</v>
      </c>
      <c r="F4305" t="s">
        <v>3741</v>
      </c>
      <c r="H4305" s="17">
        <v>1</v>
      </c>
      <c r="J4305" t="s">
        <v>2363</v>
      </c>
      <c r="L4305" t="s">
        <v>10094</v>
      </c>
    </row>
    <row r="4306" spans="1:12" x14ac:dyDescent="0.25">
      <c r="A4306" t="s">
        <v>2415</v>
      </c>
      <c r="B4306" t="s">
        <v>4314</v>
      </c>
      <c r="C4306" t="s">
        <v>2362</v>
      </c>
      <c r="E4306" t="s">
        <v>3219</v>
      </c>
      <c r="F4306" t="s">
        <v>3741</v>
      </c>
      <c r="H4306" s="17">
        <v>1</v>
      </c>
      <c r="J4306" t="s">
        <v>2363</v>
      </c>
    </row>
    <row r="4307" spans="1:12" x14ac:dyDescent="0.25">
      <c r="A4307" t="s">
        <v>2416</v>
      </c>
      <c r="B4307" t="s">
        <v>4314</v>
      </c>
      <c r="C4307" t="s">
        <v>2362</v>
      </c>
      <c r="E4307" t="s">
        <v>3219</v>
      </c>
      <c r="F4307" t="s">
        <v>3741</v>
      </c>
      <c r="H4307" s="17">
        <v>1</v>
      </c>
      <c r="J4307" t="s">
        <v>2363</v>
      </c>
      <c r="L4307" t="s">
        <v>10096</v>
      </c>
    </row>
    <row r="4308" spans="1:12" x14ac:dyDescent="0.25">
      <c r="A4308" t="s">
        <v>2417</v>
      </c>
      <c r="B4308" t="s">
        <v>4314</v>
      </c>
      <c r="C4308" t="s">
        <v>2362</v>
      </c>
      <c r="E4308" t="s">
        <v>3219</v>
      </c>
      <c r="F4308" t="s">
        <v>3741</v>
      </c>
      <c r="H4308" s="17">
        <v>1</v>
      </c>
      <c r="J4308" t="s">
        <v>2363</v>
      </c>
    </row>
    <row r="4309" spans="1:12" x14ac:dyDescent="0.25">
      <c r="A4309" t="s">
        <v>2418</v>
      </c>
      <c r="B4309" t="s">
        <v>4314</v>
      </c>
      <c r="C4309" t="s">
        <v>2362</v>
      </c>
      <c r="E4309" t="s">
        <v>3219</v>
      </c>
      <c r="F4309" t="s">
        <v>3741</v>
      </c>
      <c r="H4309" s="17">
        <v>1</v>
      </c>
      <c r="J4309" t="s">
        <v>2363</v>
      </c>
    </row>
    <row r="4310" spans="1:12" x14ac:dyDescent="0.25">
      <c r="A4310" t="s">
        <v>2419</v>
      </c>
      <c r="B4310" t="s">
        <v>4314</v>
      </c>
      <c r="C4310" t="s">
        <v>2362</v>
      </c>
      <c r="E4310" t="s">
        <v>3219</v>
      </c>
      <c r="F4310" t="s">
        <v>3741</v>
      </c>
      <c r="H4310" s="17">
        <v>1</v>
      </c>
      <c r="J4310" t="s">
        <v>2363</v>
      </c>
    </row>
    <row r="4311" spans="1:12" x14ac:dyDescent="0.25">
      <c r="A4311" t="s">
        <v>2420</v>
      </c>
      <c r="B4311" t="s">
        <v>4314</v>
      </c>
      <c r="C4311" t="s">
        <v>2362</v>
      </c>
      <c r="E4311" t="s">
        <v>3219</v>
      </c>
      <c r="F4311" t="s">
        <v>3741</v>
      </c>
      <c r="H4311" s="17">
        <v>1</v>
      </c>
      <c r="J4311" t="s">
        <v>2363</v>
      </c>
    </row>
    <row r="4312" spans="1:12" x14ac:dyDescent="0.25">
      <c r="A4312" t="s">
        <v>2421</v>
      </c>
      <c r="B4312" t="s">
        <v>4314</v>
      </c>
      <c r="C4312" t="s">
        <v>2362</v>
      </c>
      <c r="E4312" t="s">
        <v>3219</v>
      </c>
      <c r="F4312" t="s">
        <v>3741</v>
      </c>
      <c r="H4312" s="17">
        <v>1</v>
      </c>
      <c r="J4312" t="s">
        <v>2363</v>
      </c>
    </row>
    <row r="4313" spans="1:12" x14ac:dyDescent="0.25">
      <c r="A4313" t="s">
        <v>2422</v>
      </c>
      <c r="B4313" t="s">
        <v>4314</v>
      </c>
      <c r="C4313" t="s">
        <v>2362</v>
      </c>
      <c r="E4313" t="s">
        <v>3219</v>
      </c>
      <c r="F4313" t="s">
        <v>3741</v>
      </c>
      <c r="H4313" s="17">
        <v>1</v>
      </c>
      <c r="J4313" t="s">
        <v>2363</v>
      </c>
    </row>
    <row r="4314" spans="1:12" x14ac:dyDescent="0.25">
      <c r="A4314" t="s">
        <v>2423</v>
      </c>
      <c r="B4314" t="s">
        <v>4314</v>
      </c>
      <c r="C4314" t="s">
        <v>2362</v>
      </c>
      <c r="E4314" t="s">
        <v>3219</v>
      </c>
      <c r="F4314" t="s">
        <v>3741</v>
      </c>
      <c r="H4314" s="17">
        <v>1</v>
      </c>
      <c r="J4314" t="s">
        <v>2363</v>
      </c>
      <c r="L4314" t="s">
        <v>10094</v>
      </c>
    </row>
    <row r="4315" spans="1:12" x14ac:dyDescent="0.25">
      <c r="A4315" t="s">
        <v>2424</v>
      </c>
      <c r="B4315" t="s">
        <v>4314</v>
      </c>
      <c r="C4315" t="s">
        <v>2362</v>
      </c>
      <c r="E4315" t="s">
        <v>3219</v>
      </c>
      <c r="F4315" t="s">
        <v>3741</v>
      </c>
      <c r="H4315" s="17">
        <v>1</v>
      </c>
      <c r="J4315" t="s">
        <v>2363</v>
      </c>
      <c r="L4315" t="s">
        <v>10094</v>
      </c>
    </row>
    <row r="4316" spans="1:12" x14ac:dyDescent="0.25">
      <c r="A4316" t="s">
        <v>2425</v>
      </c>
      <c r="B4316" t="s">
        <v>4314</v>
      </c>
      <c r="C4316" t="s">
        <v>2362</v>
      </c>
      <c r="E4316" t="s">
        <v>3219</v>
      </c>
      <c r="F4316" t="s">
        <v>3741</v>
      </c>
      <c r="H4316" s="17">
        <v>1</v>
      </c>
      <c r="J4316" t="s">
        <v>2363</v>
      </c>
      <c r="L4316" t="s">
        <v>10094</v>
      </c>
    </row>
    <row r="4317" spans="1:12" x14ac:dyDescent="0.25">
      <c r="A4317" t="s">
        <v>2426</v>
      </c>
      <c r="B4317" t="s">
        <v>4314</v>
      </c>
      <c r="C4317" t="s">
        <v>2362</v>
      </c>
      <c r="E4317" t="s">
        <v>3219</v>
      </c>
      <c r="F4317" t="s">
        <v>3741</v>
      </c>
      <c r="H4317" s="17">
        <v>1</v>
      </c>
      <c r="J4317" t="s">
        <v>2363</v>
      </c>
    </row>
    <row r="4318" spans="1:12" x14ac:dyDescent="0.25">
      <c r="A4318" t="s">
        <v>2427</v>
      </c>
      <c r="B4318" t="s">
        <v>4314</v>
      </c>
      <c r="C4318" t="s">
        <v>2362</v>
      </c>
      <c r="E4318" t="s">
        <v>3219</v>
      </c>
      <c r="F4318" t="s">
        <v>3741</v>
      </c>
      <c r="H4318" s="17">
        <v>1</v>
      </c>
      <c r="J4318" t="s">
        <v>2363</v>
      </c>
    </row>
    <row r="4319" spans="1:12" x14ac:dyDescent="0.25">
      <c r="A4319" t="s">
        <v>2428</v>
      </c>
      <c r="B4319" t="s">
        <v>4314</v>
      </c>
      <c r="C4319" t="s">
        <v>2362</v>
      </c>
      <c r="E4319" t="s">
        <v>3219</v>
      </c>
      <c r="F4319" t="s">
        <v>3741</v>
      </c>
      <c r="H4319" s="17">
        <v>1</v>
      </c>
      <c r="J4319" t="s">
        <v>2363</v>
      </c>
    </row>
    <row r="4320" spans="1:12" x14ac:dyDescent="0.25">
      <c r="A4320" t="s">
        <v>2429</v>
      </c>
      <c r="B4320" t="s">
        <v>4314</v>
      </c>
      <c r="C4320" t="s">
        <v>2362</v>
      </c>
      <c r="E4320" t="s">
        <v>3219</v>
      </c>
      <c r="F4320" t="s">
        <v>3741</v>
      </c>
      <c r="H4320" s="17">
        <v>1</v>
      </c>
      <c r="J4320" t="s">
        <v>2363</v>
      </c>
    </row>
    <row r="4321" spans="1:12" x14ac:dyDescent="0.25">
      <c r="A4321" t="s">
        <v>2430</v>
      </c>
      <c r="B4321" t="s">
        <v>4314</v>
      </c>
      <c r="C4321" t="s">
        <v>2362</v>
      </c>
      <c r="E4321" t="s">
        <v>3219</v>
      </c>
      <c r="F4321" t="s">
        <v>3741</v>
      </c>
      <c r="H4321" s="17">
        <v>1</v>
      </c>
      <c r="J4321" t="s">
        <v>2363</v>
      </c>
    </row>
    <row r="4322" spans="1:12" x14ac:dyDescent="0.25">
      <c r="A4322" t="s">
        <v>2431</v>
      </c>
      <c r="B4322" t="s">
        <v>4314</v>
      </c>
      <c r="C4322" t="s">
        <v>2362</v>
      </c>
      <c r="E4322" t="s">
        <v>3219</v>
      </c>
      <c r="F4322" t="s">
        <v>3741</v>
      </c>
      <c r="H4322" s="17">
        <v>1</v>
      </c>
      <c r="J4322" t="s">
        <v>2363</v>
      </c>
    </row>
    <row r="4323" spans="1:12" x14ac:dyDescent="0.25">
      <c r="A4323" t="s">
        <v>2432</v>
      </c>
      <c r="B4323" t="s">
        <v>4314</v>
      </c>
      <c r="C4323" t="s">
        <v>2362</v>
      </c>
      <c r="E4323" t="s">
        <v>3219</v>
      </c>
      <c r="F4323" t="s">
        <v>3741</v>
      </c>
      <c r="H4323" s="17">
        <v>1</v>
      </c>
      <c r="J4323" t="s">
        <v>2363</v>
      </c>
    </row>
    <row r="4324" spans="1:12" x14ac:dyDescent="0.25">
      <c r="A4324" t="s">
        <v>2433</v>
      </c>
      <c r="B4324" t="s">
        <v>4314</v>
      </c>
      <c r="C4324" t="s">
        <v>2362</v>
      </c>
      <c r="E4324" t="s">
        <v>3219</v>
      </c>
      <c r="F4324" t="s">
        <v>3741</v>
      </c>
      <c r="H4324" s="17">
        <v>1</v>
      </c>
      <c r="J4324" t="s">
        <v>2363</v>
      </c>
    </row>
    <row r="4325" spans="1:12" x14ac:dyDescent="0.25">
      <c r="A4325" t="s">
        <v>2434</v>
      </c>
      <c r="B4325" t="s">
        <v>4314</v>
      </c>
      <c r="C4325" t="s">
        <v>2362</v>
      </c>
      <c r="E4325" t="s">
        <v>3219</v>
      </c>
      <c r="F4325" t="s">
        <v>3741</v>
      </c>
      <c r="H4325" s="17">
        <v>1</v>
      </c>
      <c r="J4325" t="s">
        <v>2363</v>
      </c>
    </row>
    <row r="4326" spans="1:12" x14ac:dyDescent="0.25">
      <c r="A4326" t="s">
        <v>2435</v>
      </c>
      <c r="B4326" t="s">
        <v>4314</v>
      </c>
      <c r="C4326" t="s">
        <v>2362</v>
      </c>
      <c r="E4326" t="s">
        <v>3219</v>
      </c>
      <c r="F4326" t="s">
        <v>3741</v>
      </c>
      <c r="H4326" s="17">
        <v>1</v>
      </c>
      <c r="J4326" t="s">
        <v>2363</v>
      </c>
    </row>
    <row r="4327" spans="1:12" x14ac:dyDescent="0.25">
      <c r="A4327" t="s">
        <v>2436</v>
      </c>
      <c r="B4327" t="s">
        <v>4314</v>
      </c>
      <c r="C4327" t="s">
        <v>2362</v>
      </c>
      <c r="E4327" t="s">
        <v>3219</v>
      </c>
      <c r="F4327" t="s">
        <v>3741</v>
      </c>
      <c r="H4327" s="17">
        <v>1</v>
      </c>
      <c r="J4327" t="s">
        <v>2363</v>
      </c>
      <c r="L4327" t="s">
        <v>10094</v>
      </c>
    </row>
    <row r="4328" spans="1:12" x14ac:dyDescent="0.25">
      <c r="A4328" t="s">
        <v>2437</v>
      </c>
      <c r="B4328" t="s">
        <v>4314</v>
      </c>
      <c r="C4328" t="s">
        <v>2362</v>
      </c>
      <c r="E4328" t="s">
        <v>3219</v>
      </c>
      <c r="F4328" t="s">
        <v>3741</v>
      </c>
      <c r="H4328" s="17">
        <v>1</v>
      </c>
      <c r="J4328" t="s">
        <v>2363</v>
      </c>
      <c r="L4328" t="s">
        <v>10094</v>
      </c>
    </row>
    <row r="4329" spans="1:12" x14ac:dyDescent="0.25">
      <c r="A4329" t="s">
        <v>2438</v>
      </c>
      <c r="B4329" t="s">
        <v>4314</v>
      </c>
      <c r="C4329" t="s">
        <v>2362</v>
      </c>
      <c r="E4329" t="s">
        <v>3219</v>
      </c>
      <c r="F4329" t="s">
        <v>3741</v>
      </c>
      <c r="H4329" s="17">
        <v>1</v>
      </c>
      <c r="J4329" t="s">
        <v>2363</v>
      </c>
      <c r="L4329" t="s">
        <v>10094</v>
      </c>
    </row>
    <row r="4330" spans="1:12" x14ac:dyDescent="0.25">
      <c r="A4330" t="s">
        <v>2439</v>
      </c>
      <c r="B4330" t="s">
        <v>4314</v>
      </c>
      <c r="C4330" t="s">
        <v>2362</v>
      </c>
      <c r="E4330" t="s">
        <v>3219</v>
      </c>
      <c r="F4330" t="s">
        <v>3741</v>
      </c>
      <c r="H4330" s="17">
        <v>1</v>
      </c>
      <c r="J4330" t="s">
        <v>2363</v>
      </c>
      <c r="L4330" t="s">
        <v>10097</v>
      </c>
    </row>
    <row r="4331" spans="1:12" x14ac:dyDescent="0.25">
      <c r="A4331" t="s">
        <v>2440</v>
      </c>
      <c r="B4331" t="s">
        <v>4314</v>
      </c>
      <c r="C4331" t="s">
        <v>2362</v>
      </c>
      <c r="E4331" t="s">
        <v>3219</v>
      </c>
      <c r="F4331" t="s">
        <v>3741</v>
      </c>
      <c r="H4331" s="17">
        <v>1</v>
      </c>
      <c r="J4331" t="s">
        <v>2363</v>
      </c>
    </row>
    <row r="4332" spans="1:12" x14ac:dyDescent="0.25">
      <c r="A4332" t="s">
        <v>2441</v>
      </c>
      <c r="B4332" t="s">
        <v>2442</v>
      </c>
      <c r="C4332" t="s">
        <v>2443</v>
      </c>
      <c r="E4332" t="s">
        <v>3219</v>
      </c>
      <c r="F4332" t="s">
        <v>3741</v>
      </c>
      <c r="H4332" s="17">
        <v>1</v>
      </c>
      <c r="J4332" t="s">
        <v>2444</v>
      </c>
    </row>
    <row r="4333" spans="1:12" x14ac:dyDescent="0.25">
      <c r="A4333" t="s">
        <v>2445</v>
      </c>
      <c r="B4333" t="s">
        <v>2442</v>
      </c>
      <c r="C4333" t="s">
        <v>2443</v>
      </c>
      <c r="E4333" t="s">
        <v>3219</v>
      </c>
      <c r="F4333" t="s">
        <v>3741</v>
      </c>
      <c r="H4333" s="17">
        <v>1</v>
      </c>
      <c r="J4333" t="s">
        <v>2444</v>
      </c>
    </row>
    <row r="4334" spans="1:12" x14ac:dyDescent="0.25">
      <c r="A4334" t="s">
        <v>2446</v>
      </c>
      <c r="B4334" t="s">
        <v>2442</v>
      </c>
      <c r="C4334" t="s">
        <v>2443</v>
      </c>
      <c r="E4334" t="s">
        <v>3219</v>
      </c>
      <c r="F4334" t="s">
        <v>3741</v>
      </c>
      <c r="H4334" s="17">
        <v>1</v>
      </c>
      <c r="J4334" t="s">
        <v>2444</v>
      </c>
    </row>
    <row r="4335" spans="1:12" x14ac:dyDescent="0.25">
      <c r="A4335" t="s">
        <v>2447</v>
      </c>
      <c r="B4335" t="s">
        <v>2442</v>
      </c>
      <c r="C4335" t="s">
        <v>2443</v>
      </c>
      <c r="E4335" t="s">
        <v>3219</v>
      </c>
      <c r="F4335" t="s">
        <v>3741</v>
      </c>
      <c r="H4335" s="17">
        <v>1</v>
      </c>
      <c r="J4335" t="s">
        <v>2444</v>
      </c>
    </row>
    <row r="4336" spans="1:12" x14ac:dyDescent="0.25">
      <c r="A4336" t="s">
        <v>2448</v>
      </c>
      <c r="B4336" t="s">
        <v>4314</v>
      </c>
      <c r="C4336" t="s">
        <v>2362</v>
      </c>
      <c r="E4336" t="s">
        <v>3219</v>
      </c>
      <c r="F4336" t="s">
        <v>3741</v>
      </c>
      <c r="H4336" s="17">
        <v>1</v>
      </c>
      <c r="J4336" t="s">
        <v>2363</v>
      </c>
      <c r="L4336" t="s">
        <v>10094</v>
      </c>
    </row>
    <row r="4337" spans="1:12" x14ac:dyDescent="0.25">
      <c r="A4337" t="s">
        <v>2449</v>
      </c>
      <c r="B4337" t="s">
        <v>4314</v>
      </c>
      <c r="C4337" t="s">
        <v>2362</v>
      </c>
      <c r="E4337" t="s">
        <v>3219</v>
      </c>
      <c r="F4337" t="s">
        <v>3741</v>
      </c>
      <c r="H4337" s="17">
        <v>1</v>
      </c>
      <c r="J4337" t="s">
        <v>2363</v>
      </c>
      <c r="L4337" t="s">
        <v>10094</v>
      </c>
    </row>
    <row r="4338" spans="1:12" x14ac:dyDescent="0.25">
      <c r="A4338" t="s">
        <v>2450</v>
      </c>
      <c r="B4338" t="s">
        <v>4314</v>
      </c>
      <c r="C4338" t="s">
        <v>2362</v>
      </c>
      <c r="E4338" t="s">
        <v>3219</v>
      </c>
      <c r="F4338" t="s">
        <v>3741</v>
      </c>
      <c r="H4338" s="17">
        <v>1</v>
      </c>
      <c r="J4338" t="s">
        <v>2363</v>
      </c>
      <c r="L4338" t="s">
        <v>10094</v>
      </c>
    </row>
    <row r="4339" spans="1:12" x14ac:dyDescent="0.25">
      <c r="A4339" t="s">
        <v>2451</v>
      </c>
      <c r="B4339" t="s">
        <v>4314</v>
      </c>
      <c r="C4339" t="s">
        <v>2362</v>
      </c>
      <c r="E4339" t="s">
        <v>3219</v>
      </c>
      <c r="F4339" t="s">
        <v>3741</v>
      </c>
      <c r="H4339" s="17">
        <v>1</v>
      </c>
      <c r="J4339" t="s">
        <v>2363</v>
      </c>
      <c r="L4339" t="s">
        <v>10094</v>
      </c>
    </row>
    <row r="4340" spans="1:12" x14ac:dyDescent="0.25">
      <c r="A4340" t="s">
        <v>2452</v>
      </c>
      <c r="B4340" t="s">
        <v>4314</v>
      </c>
      <c r="C4340" t="s">
        <v>2362</v>
      </c>
      <c r="E4340" t="s">
        <v>3219</v>
      </c>
      <c r="F4340" t="s">
        <v>3741</v>
      </c>
      <c r="H4340" s="17">
        <v>1</v>
      </c>
      <c r="J4340" t="s">
        <v>2363</v>
      </c>
      <c r="L4340" t="s">
        <v>10094</v>
      </c>
    </row>
    <row r="4341" spans="1:12" x14ac:dyDescent="0.25">
      <c r="A4341" t="s">
        <v>2453</v>
      </c>
      <c r="B4341" t="s">
        <v>4314</v>
      </c>
      <c r="C4341" t="s">
        <v>2362</v>
      </c>
      <c r="E4341" t="s">
        <v>3219</v>
      </c>
      <c r="F4341" t="s">
        <v>3741</v>
      </c>
      <c r="H4341" s="17">
        <v>1</v>
      </c>
      <c r="J4341" t="s">
        <v>2363</v>
      </c>
      <c r="L4341" t="s">
        <v>10094</v>
      </c>
    </row>
    <row r="4342" spans="1:12" x14ac:dyDescent="0.25">
      <c r="A4342" t="s">
        <v>2454</v>
      </c>
      <c r="B4342" t="s">
        <v>4314</v>
      </c>
      <c r="C4342" t="s">
        <v>2362</v>
      </c>
      <c r="E4342" t="s">
        <v>3219</v>
      </c>
      <c r="F4342" t="s">
        <v>3741</v>
      </c>
      <c r="H4342" s="17">
        <v>1</v>
      </c>
      <c r="J4342" t="s">
        <v>2363</v>
      </c>
      <c r="L4342" t="s">
        <v>10094</v>
      </c>
    </row>
    <row r="4343" spans="1:12" x14ac:dyDescent="0.25">
      <c r="A4343" t="s">
        <v>2455</v>
      </c>
      <c r="B4343" t="s">
        <v>4314</v>
      </c>
      <c r="C4343" t="s">
        <v>2362</v>
      </c>
      <c r="E4343" t="s">
        <v>3219</v>
      </c>
      <c r="F4343" t="s">
        <v>3741</v>
      </c>
      <c r="H4343" s="17">
        <v>1</v>
      </c>
      <c r="J4343" t="s">
        <v>2363</v>
      </c>
      <c r="L4343" t="s">
        <v>10094</v>
      </c>
    </row>
    <row r="4344" spans="1:12" x14ac:dyDescent="0.25">
      <c r="A4344" t="s">
        <v>2456</v>
      </c>
      <c r="B4344" t="s">
        <v>4314</v>
      </c>
      <c r="C4344" t="s">
        <v>2362</v>
      </c>
      <c r="E4344" t="s">
        <v>3219</v>
      </c>
      <c r="F4344" t="s">
        <v>3741</v>
      </c>
      <c r="H4344" s="17">
        <v>1</v>
      </c>
      <c r="J4344" t="s">
        <v>2363</v>
      </c>
      <c r="L4344" t="s">
        <v>10094</v>
      </c>
    </row>
    <row r="4345" spans="1:12" x14ac:dyDescent="0.25">
      <c r="A4345" t="s">
        <v>2457</v>
      </c>
      <c r="B4345" t="s">
        <v>4314</v>
      </c>
      <c r="C4345" t="s">
        <v>2362</v>
      </c>
      <c r="E4345" t="s">
        <v>3219</v>
      </c>
      <c r="F4345" t="s">
        <v>3741</v>
      </c>
      <c r="H4345" s="17">
        <v>1</v>
      </c>
      <c r="J4345" t="s">
        <v>2363</v>
      </c>
    </row>
    <row r="4346" spans="1:12" x14ac:dyDescent="0.25">
      <c r="A4346" t="s">
        <v>2458</v>
      </c>
      <c r="B4346" t="s">
        <v>4314</v>
      </c>
      <c r="C4346" t="s">
        <v>2362</v>
      </c>
      <c r="E4346" t="s">
        <v>3219</v>
      </c>
      <c r="F4346" t="s">
        <v>3741</v>
      </c>
      <c r="H4346" s="17">
        <v>1</v>
      </c>
      <c r="J4346" t="s">
        <v>2363</v>
      </c>
    </row>
    <row r="4347" spans="1:12" x14ac:dyDescent="0.25">
      <c r="A4347" t="s">
        <v>2459</v>
      </c>
      <c r="B4347" t="s">
        <v>4314</v>
      </c>
      <c r="C4347" t="s">
        <v>2362</v>
      </c>
      <c r="E4347" t="s">
        <v>3219</v>
      </c>
      <c r="F4347" t="s">
        <v>3741</v>
      </c>
      <c r="H4347" s="17">
        <v>1</v>
      </c>
      <c r="J4347" t="s">
        <v>2363</v>
      </c>
    </row>
    <row r="4348" spans="1:12" x14ac:dyDescent="0.25">
      <c r="A4348" t="s">
        <v>2460</v>
      </c>
      <c r="B4348" t="s">
        <v>4314</v>
      </c>
      <c r="C4348" t="s">
        <v>2362</v>
      </c>
      <c r="E4348" t="s">
        <v>3219</v>
      </c>
      <c r="F4348" t="s">
        <v>3741</v>
      </c>
      <c r="H4348" s="17">
        <v>1</v>
      </c>
      <c r="J4348" t="s">
        <v>2363</v>
      </c>
    </row>
    <row r="4349" spans="1:12" x14ac:dyDescent="0.25">
      <c r="A4349" t="s">
        <v>2461</v>
      </c>
      <c r="B4349" t="s">
        <v>4314</v>
      </c>
      <c r="C4349" t="s">
        <v>2362</v>
      </c>
      <c r="E4349" t="s">
        <v>3219</v>
      </c>
      <c r="F4349" t="s">
        <v>3741</v>
      </c>
      <c r="H4349" s="17">
        <v>1</v>
      </c>
      <c r="J4349" t="s">
        <v>2363</v>
      </c>
      <c r="L4349" t="s">
        <v>10094</v>
      </c>
    </row>
    <row r="4350" spans="1:12" x14ac:dyDescent="0.25">
      <c r="A4350" t="s">
        <v>2462</v>
      </c>
      <c r="B4350" t="s">
        <v>4314</v>
      </c>
      <c r="C4350" t="s">
        <v>2362</v>
      </c>
      <c r="E4350" t="s">
        <v>3219</v>
      </c>
      <c r="F4350" t="s">
        <v>3741</v>
      </c>
      <c r="H4350" s="17">
        <v>1</v>
      </c>
      <c r="J4350" t="s">
        <v>2363</v>
      </c>
    </row>
    <row r="4351" spans="1:12" x14ac:dyDescent="0.25">
      <c r="A4351" t="s">
        <v>2463</v>
      </c>
      <c r="B4351" t="s">
        <v>4314</v>
      </c>
      <c r="C4351" t="s">
        <v>2362</v>
      </c>
      <c r="E4351" t="s">
        <v>3219</v>
      </c>
      <c r="F4351" t="s">
        <v>3741</v>
      </c>
      <c r="H4351" s="17">
        <v>1</v>
      </c>
      <c r="J4351" t="s">
        <v>2363</v>
      </c>
    </row>
    <row r="4352" spans="1:12" x14ac:dyDescent="0.25">
      <c r="A4352" t="s">
        <v>2464</v>
      </c>
      <c r="B4352" t="s">
        <v>4314</v>
      </c>
      <c r="C4352" t="s">
        <v>2362</v>
      </c>
      <c r="E4352" t="s">
        <v>3219</v>
      </c>
      <c r="F4352" t="s">
        <v>3741</v>
      </c>
      <c r="H4352" s="17">
        <v>1</v>
      </c>
      <c r="J4352" t="s">
        <v>2363</v>
      </c>
    </row>
    <row r="4353" spans="1:12" x14ac:dyDescent="0.25">
      <c r="A4353" t="s">
        <v>2465</v>
      </c>
      <c r="B4353" t="s">
        <v>4314</v>
      </c>
      <c r="C4353" t="s">
        <v>2362</v>
      </c>
      <c r="E4353" t="s">
        <v>3219</v>
      </c>
      <c r="F4353" t="s">
        <v>3741</v>
      </c>
      <c r="H4353" s="17">
        <v>1</v>
      </c>
      <c r="J4353" t="s">
        <v>2363</v>
      </c>
    </row>
    <row r="4354" spans="1:12" x14ac:dyDescent="0.25">
      <c r="A4354" t="s">
        <v>2466</v>
      </c>
      <c r="B4354" t="s">
        <v>4314</v>
      </c>
      <c r="C4354" t="s">
        <v>2362</v>
      </c>
      <c r="E4354" t="s">
        <v>3219</v>
      </c>
      <c r="F4354" t="s">
        <v>3741</v>
      </c>
      <c r="H4354" s="17">
        <v>1</v>
      </c>
      <c r="J4354" t="s">
        <v>2363</v>
      </c>
      <c r="L4354" t="s">
        <v>10094</v>
      </c>
    </row>
    <row r="4355" spans="1:12" x14ac:dyDescent="0.25">
      <c r="A4355" t="s">
        <v>2467</v>
      </c>
      <c r="B4355" t="s">
        <v>4314</v>
      </c>
      <c r="C4355" t="s">
        <v>2362</v>
      </c>
      <c r="E4355" t="s">
        <v>3219</v>
      </c>
      <c r="F4355" t="s">
        <v>3741</v>
      </c>
      <c r="H4355" s="17">
        <v>1</v>
      </c>
      <c r="J4355" t="s">
        <v>2363</v>
      </c>
      <c r="L4355" t="s">
        <v>10098</v>
      </c>
    </row>
    <row r="4356" spans="1:12" x14ac:dyDescent="0.25">
      <c r="A4356" t="s">
        <v>2468</v>
      </c>
      <c r="B4356" t="s">
        <v>4314</v>
      </c>
      <c r="C4356" t="s">
        <v>2362</v>
      </c>
      <c r="E4356" t="s">
        <v>3219</v>
      </c>
      <c r="F4356" t="s">
        <v>3741</v>
      </c>
      <c r="H4356" s="17">
        <v>1</v>
      </c>
      <c r="J4356" t="s">
        <v>2363</v>
      </c>
    </row>
    <row r="4357" spans="1:12" x14ac:dyDescent="0.25">
      <c r="A4357" t="s">
        <v>2469</v>
      </c>
      <c r="B4357" t="s">
        <v>4314</v>
      </c>
      <c r="C4357" t="s">
        <v>2362</v>
      </c>
      <c r="E4357" t="s">
        <v>3219</v>
      </c>
      <c r="F4357" t="s">
        <v>3741</v>
      </c>
      <c r="H4357" s="17">
        <v>1</v>
      </c>
      <c r="J4357" t="s">
        <v>2363</v>
      </c>
    </row>
    <row r="4358" spans="1:12" x14ac:dyDescent="0.25">
      <c r="A4358" t="s">
        <v>2470</v>
      </c>
      <c r="B4358" t="s">
        <v>4314</v>
      </c>
      <c r="C4358" t="s">
        <v>2362</v>
      </c>
      <c r="E4358" t="s">
        <v>3219</v>
      </c>
      <c r="F4358" t="s">
        <v>3741</v>
      </c>
      <c r="H4358" s="17">
        <v>1</v>
      </c>
      <c r="J4358" t="s">
        <v>2363</v>
      </c>
    </row>
    <row r="4359" spans="1:12" x14ac:dyDescent="0.25">
      <c r="A4359" t="s">
        <v>2471</v>
      </c>
      <c r="B4359" t="s">
        <v>4314</v>
      </c>
      <c r="C4359" t="s">
        <v>2362</v>
      </c>
      <c r="E4359" t="s">
        <v>3219</v>
      </c>
      <c r="F4359" t="s">
        <v>3741</v>
      </c>
      <c r="H4359" s="17">
        <v>1</v>
      </c>
      <c r="J4359" t="s">
        <v>2363</v>
      </c>
      <c r="L4359" t="s">
        <v>10094</v>
      </c>
    </row>
    <row r="4360" spans="1:12" x14ac:dyDescent="0.25">
      <c r="A4360" t="s">
        <v>2472</v>
      </c>
      <c r="B4360" t="s">
        <v>4314</v>
      </c>
      <c r="C4360" t="s">
        <v>2362</v>
      </c>
      <c r="E4360" t="s">
        <v>3219</v>
      </c>
      <c r="F4360" t="s">
        <v>3741</v>
      </c>
      <c r="H4360" s="17">
        <v>1</v>
      </c>
      <c r="J4360" t="s">
        <v>2363</v>
      </c>
    </row>
    <row r="4361" spans="1:12" x14ac:dyDescent="0.25">
      <c r="A4361" t="s">
        <v>2473</v>
      </c>
      <c r="B4361" t="s">
        <v>4314</v>
      </c>
      <c r="C4361" t="s">
        <v>2362</v>
      </c>
      <c r="E4361" t="s">
        <v>3219</v>
      </c>
      <c r="F4361" t="s">
        <v>3741</v>
      </c>
      <c r="H4361" s="17">
        <v>1</v>
      </c>
      <c r="J4361" t="s">
        <v>2363</v>
      </c>
    </row>
    <row r="4362" spans="1:12" x14ac:dyDescent="0.25">
      <c r="A4362" t="s">
        <v>2474</v>
      </c>
      <c r="B4362" t="s">
        <v>4314</v>
      </c>
      <c r="C4362" t="s">
        <v>2362</v>
      </c>
      <c r="E4362" t="s">
        <v>3219</v>
      </c>
      <c r="F4362" t="s">
        <v>3741</v>
      </c>
      <c r="H4362" s="17">
        <v>1</v>
      </c>
      <c r="J4362" t="s">
        <v>2363</v>
      </c>
      <c r="L4362" t="s">
        <v>10094</v>
      </c>
    </row>
    <row r="4363" spans="1:12" x14ac:dyDescent="0.25">
      <c r="A4363" t="s">
        <v>2475</v>
      </c>
      <c r="B4363" t="s">
        <v>4314</v>
      </c>
      <c r="C4363" t="s">
        <v>2362</v>
      </c>
      <c r="E4363" t="s">
        <v>3219</v>
      </c>
      <c r="F4363" t="s">
        <v>3741</v>
      </c>
      <c r="H4363" s="17">
        <v>1</v>
      </c>
      <c r="J4363" t="s">
        <v>2363</v>
      </c>
      <c r="K4363" t="s">
        <v>10099</v>
      </c>
    </row>
    <row r="4364" spans="1:12" x14ac:dyDescent="0.25">
      <c r="A4364" t="s">
        <v>2476</v>
      </c>
      <c r="B4364" t="s">
        <v>4314</v>
      </c>
      <c r="C4364" t="s">
        <v>2362</v>
      </c>
      <c r="E4364" t="s">
        <v>3219</v>
      </c>
      <c r="F4364" t="s">
        <v>3741</v>
      </c>
      <c r="H4364" s="17">
        <v>1</v>
      </c>
      <c r="J4364" t="s">
        <v>2363</v>
      </c>
    </row>
    <row r="4365" spans="1:12" x14ac:dyDescent="0.25">
      <c r="A4365" t="s">
        <v>2477</v>
      </c>
      <c r="B4365" t="s">
        <v>4314</v>
      </c>
      <c r="C4365" t="s">
        <v>2362</v>
      </c>
      <c r="E4365" t="s">
        <v>3219</v>
      </c>
      <c r="F4365" t="s">
        <v>3741</v>
      </c>
      <c r="H4365" s="17">
        <v>1</v>
      </c>
      <c r="J4365" t="s">
        <v>2363</v>
      </c>
    </row>
    <row r="4366" spans="1:12" x14ac:dyDescent="0.25">
      <c r="A4366" t="s">
        <v>2478</v>
      </c>
      <c r="B4366" t="s">
        <v>4314</v>
      </c>
      <c r="C4366" t="s">
        <v>2362</v>
      </c>
      <c r="E4366" t="s">
        <v>3219</v>
      </c>
      <c r="F4366" t="s">
        <v>3741</v>
      </c>
      <c r="H4366" s="17">
        <v>1</v>
      </c>
      <c r="J4366" t="s">
        <v>2363</v>
      </c>
    </row>
    <row r="4367" spans="1:12" x14ac:dyDescent="0.25">
      <c r="A4367" t="s">
        <v>2479</v>
      </c>
      <c r="B4367" t="s">
        <v>4314</v>
      </c>
      <c r="C4367" t="s">
        <v>2362</v>
      </c>
      <c r="E4367" t="s">
        <v>3219</v>
      </c>
      <c r="F4367" t="s">
        <v>3741</v>
      </c>
      <c r="H4367" s="17">
        <v>1</v>
      </c>
      <c r="J4367" t="s">
        <v>2363</v>
      </c>
    </row>
    <row r="4368" spans="1:12" x14ac:dyDescent="0.25">
      <c r="A4368" t="s">
        <v>2480</v>
      </c>
      <c r="B4368" t="s">
        <v>4314</v>
      </c>
      <c r="C4368" t="s">
        <v>2362</v>
      </c>
      <c r="E4368" t="s">
        <v>3219</v>
      </c>
      <c r="F4368" t="s">
        <v>3741</v>
      </c>
      <c r="H4368" s="17">
        <v>1</v>
      </c>
      <c r="J4368" t="s">
        <v>2363</v>
      </c>
    </row>
    <row r="4369" spans="1:12" x14ac:dyDescent="0.25">
      <c r="A4369" t="s">
        <v>2481</v>
      </c>
      <c r="B4369" t="s">
        <v>4314</v>
      </c>
      <c r="C4369" t="s">
        <v>2362</v>
      </c>
      <c r="E4369" t="s">
        <v>3219</v>
      </c>
      <c r="F4369" t="s">
        <v>3741</v>
      </c>
      <c r="H4369" s="17">
        <v>1</v>
      </c>
      <c r="J4369" t="s">
        <v>2363</v>
      </c>
    </row>
    <row r="4370" spans="1:12" x14ac:dyDescent="0.25">
      <c r="A4370" t="s">
        <v>2482</v>
      </c>
      <c r="B4370" t="s">
        <v>4314</v>
      </c>
      <c r="C4370" t="s">
        <v>2362</v>
      </c>
      <c r="E4370" t="s">
        <v>3219</v>
      </c>
      <c r="F4370" t="s">
        <v>3741</v>
      </c>
      <c r="H4370" s="17">
        <v>1</v>
      </c>
      <c r="J4370" t="s">
        <v>2363</v>
      </c>
    </row>
    <row r="4371" spans="1:12" x14ac:dyDescent="0.25">
      <c r="A4371" t="s">
        <v>2483</v>
      </c>
      <c r="B4371" t="s">
        <v>4314</v>
      </c>
      <c r="C4371" t="s">
        <v>2362</v>
      </c>
      <c r="E4371" t="s">
        <v>3219</v>
      </c>
      <c r="F4371" t="s">
        <v>3741</v>
      </c>
      <c r="H4371" s="17">
        <v>1</v>
      </c>
      <c r="J4371" t="s">
        <v>2363</v>
      </c>
    </row>
    <row r="4372" spans="1:12" x14ac:dyDescent="0.25">
      <c r="A4372" t="s">
        <v>2484</v>
      </c>
      <c r="B4372" t="s">
        <v>4314</v>
      </c>
      <c r="C4372" t="s">
        <v>2362</v>
      </c>
      <c r="E4372" t="s">
        <v>3219</v>
      </c>
      <c r="F4372" t="s">
        <v>3741</v>
      </c>
      <c r="H4372" s="17">
        <v>1</v>
      </c>
      <c r="J4372" t="s">
        <v>2363</v>
      </c>
    </row>
    <row r="4373" spans="1:12" x14ac:dyDescent="0.25">
      <c r="A4373" t="s">
        <v>2485</v>
      </c>
      <c r="B4373" t="s">
        <v>4314</v>
      </c>
      <c r="C4373" t="s">
        <v>2362</v>
      </c>
      <c r="E4373" t="s">
        <v>3219</v>
      </c>
      <c r="F4373" t="s">
        <v>3741</v>
      </c>
      <c r="H4373" s="17">
        <v>1</v>
      </c>
      <c r="J4373" t="s">
        <v>2363</v>
      </c>
    </row>
    <row r="4374" spans="1:12" x14ac:dyDescent="0.25">
      <c r="A4374" t="s">
        <v>2486</v>
      </c>
      <c r="B4374" t="s">
        <v>4314</v>
      </c>
      <c r="C4374" t="s">
        <v>2362</v>
      </c>
      <c r="E4374" t="s">
        <v>3219</v>
      </c>
      <c r="F4374" t="s">
        <v>3741</v>
      </c>
      <c r="H4374" s="17">
        <v>1</v>
      </c>
      <c r="J4374" t="s">
        <v>2363</v>
      </c>
      <c r="L4374" t="s">
        <v>10094</v>
      </c>
    </row>
    <row r="4375" spans="1:12" x14ac:dyDescent="0.25">
      <c r="A4375" t="s">
        <v>2487</v>
      </c>
      <c r="B4375" t="s">
        <v>4314</v>
      </c>
      <c r="C4375" t="s">
        <v>2362</v>
      </c>
      <c r="E4375" t="s">
        <v>3219</v>
      </c>
      <c r="F4375" t="s">
        <v>3741</v>
      </c>
      <c r="H4375" s="17">
        <v>1</v>
      </c>
      <c r="J4375" t="s">
        <v>2363</v>
      </c>
      <c r="L4375" t="s">
        <v>10094</v>
      </c>
    </row>
    <row r="4376" spans="1:12" x14ac:dyDescent="0.25">
      <c r="A4376" t="s">
        <v>2488</v>
      </c>
      <c r="B4376" t="s">
        <v>4314</v>
      </c>
      <c r="C4376" t="s">
        <v>2362</v>
      </c>
      <c r="E4376" t="s">
        <v>3219</v>
      </c>
      <c r="F4376" t="s">
        <v>3741</v>
      </c>
      <c r="H4376" s="17">
        <v>1</v>
      </c>
      <c r="J4376" t="s">
        <v>2363</v>
      </c>
    </row>
    <row r="4377" spans="1:12" x14ac:dyDescent="0.25">
      <c r="A4377" t="s">
        <v>2489</v>
      </c>
      <c r="B4377" t="s">
        <v>4314</v>
      </c>
      <c r="C4377" t="s">
        <v>2362</v>
      </c>
      <c r="E4377" t="s">
        <v>3219</v>
      </c>
      <c r="F4377" t="s">
        <v>3741</v>
      </c>
      <c r="H4377" s="17">
        <v>1</v>
      </c>
      <c r="J4377" t="s">
        <v>2363</v>
      </c>
    </row>
    <row r="4378" spans="1:12" x14ac:dyDescent="0.25">
      <c r="A4378" t="s">
        <v>2490</v>
      </c>
      <c r="B4378" t="s">
        <v>4314</v>
      </c>
      <c r="C4378" t="s">
        <v>2362</v>
      </c>
      <c r="E4378" t="s">
        <v>3219</v>
      </c>
      <c r="F4378" t="s">
        <v>3741</v>
      </c>
      <c r="H4378" s="17">
        <v>1</v>
      </c>
      <c r="J4378" t="s">
        <v>2363</v>
      </c>
    </row>
    <row r="4379" spans="1:12" x14ac:dyDescent="0.25">
      <c r="A4379" t="s">
        <v>2491</v>
      </c>
      <c r="B4379" t="s">
        <v>4314</v>
      </c>
      <c r="C4379" t="s">
        <v>2362</v>
      </c>
      <c r="E4379" t="s">
        <v>3219</v>
      </c>
      <c r="F4379" t="s">
        <v>3741</v>
      </c>
      <c r="H4379" s="17">
        <v>1</v>
      </c>
      <c r="J4379" t="s">
        <v>2363</v>
      </c>
    </row>
    <row r="4380" spans="1:12" x14ac:dyDescent="0.25">
      <c r="A4380" t="s">
        <v>2492</v>
      </c>
      <c r="B4380" t="s">
        <v>4314</v>
      </c>
      <c r="C4380" t="s">
        <v>2362</v>
      </c>
      <c r="E4380" t="s">
        <v>3219</v>
      </c>
      <c r="F4380" t="s">
        <v>3741</v>
      </c>
      <c r="H4380" s="17">
        <v>1</v>
      </c>
      <c r="J4380" t="s">
        <v>2363</v>
      </c>
    </row>
    <row r="4381" spans="1:12" x14ac:dyDescent="0.25">
      <c r="A4381" t="s">
        <v>2493</v>
      </c>
      <c r="B4381" t="s">
        <v>4314</v>
      </c>
      <c r="C4381" t="s">
        <v>2362</v>
      </c>
      <c r="E4381" t="s">
        <v>3219</v>
      </c>
      <c r="F4381" t="s">
        <v>3741</v>
      </c>
      <c r="H4381" s="17">
        <v>1</v>
      </c>
      <c r="J4381" t="s">
        <v>2363</v>
      </c>
    </row>
    <row r="4382" spans="1:12" x14ac:dyDescent="0.25">
      <c r="A4382" t="s">
        <v>2494</v>
      </c>
      <c r="B4382" t="s">
        <v>4314</v>
      </c>
      <c r="C4382" t="s">
        <v>2362</v>
      </c>
      <c r="E4382" t="s">
        <v>3219</v>
      </c>
      <c r="F4382" t="s">
        <v>3741</v>
      </c>
      <c r="H4382" s="17">
        <v>1</v>
      </c>
      <c r="J4382" t="s">
        <v>2363</v>
      </c>
    </row>
    <row r="4383" spans="1:12" x14ac:dyDescent="0.25">
      <c r="A4383" t="s">
        <v>2495</v>
      </c>
      <c r="B4383" t="s">
        <v>4314</v>
      </c>
      <c r="C4383" t="s">
        <v>2362</v>
      </c>
      <c r="E4383" t="s">
        <v>3219</v>
      </c>
      <c r="F4383" t="s">
        <v>3741</v>
      </c>
      <c r="H4383" s="17">
        <v>1</v>
      </c>
      <c r="J4383" t="s">
        <v>2363</v>
      </c>
      <c r="L4383" t="s">
        <v>10100</v>
      </c>
    </row>
    <row r="4384" spans="1:12" x14ac:dyDescent="0.25">
      <c r="A4384" t="s">
        <v>2496</v>
      </c>
      <c r="B4384" t="s">
        <v>4314</v>
      </c>
      <c r="C4384" t="s">
        <v>2362</v>
      </c>
      <c r="E4384" t="s">
        <v>3219</v>
      </c>
      <c r="F4384" t="s">
        <v>3741</v>
      </c>
      <c r="H4384" s="17">
        <v>1</v>
      </c>
      <c r="J4384" t="s">
        <v>2363</v>
      </c>
      <c r="L4384" t="s">
        <v>10101</v>
      </c>
    </row>
    <row r="4385" spans="1:12" x14ac:dyDescent="0.25">
      <c r="A4385" t="s">
        <v>2497</v>
      </c>
      <c r="B4385" t="s">
        <v>4314</v>
      </c>
      <c r="C4385" t="s">
        <v>2362</v>
      </c>
      <c r="E4385" t="s">
        <v>3219</v>
      </c>
      <c r="F4385" t="s">
        <v>3741</v>
      </c>
      <c r="H4385" s="17">
        <v>1</v>
      </c>
      <c r="J4385" t="s">
        <v>2363</v>
      </c>
    </row>
    <row r="4386" spans="1:12" x14ac:dyDescent="0.25">
      <c r="A4386" t="s">
        <v>2498</v>
      </c>
      <c r="B4386" t="s">
        <v>4314</v>
      </c>
      <c r="C4386" t="s">
        <v>2362</v>
      </c>
      <c r="E4386" t="s">
        <v>3219</v>
      </c>
      <c r="F4386" t="s">
        <v>3741</v>
      </c>
      <c r="H4386" s="17">
        <v>1</v>
      </c>
      <c r="J4386" t="s">
        <v>2363</v>
      </c>
    </row>
    <row r="4387" spans="1:12" x14ac:dyDescent="0.25">
      <c r="A4387" t="s">
        <v>2499</v>
      </c>
      <c r="B4387" t="s">
        <v>4314</v>
      </c>
      <c r="C4387" t="s">
        <v>2362</v>
      </c>
      <c r="E4387" t="s">
        <v>3219</v>
      </c>
      <c r="F4387" t="s">
        <v>3741</v>
      </c>
      <c r="H4387" s="17">
        <v>1</v>
      </c>
      <c r="J4387" t="s">
        <v>2363</v>
      </c>
    </row>
    <row r="4388" spans="1:12" x14ac:dyDescent="0.25">
      <c r="A4388" t="s">
        <v>2500</v>
      </c>
      <c r="B4388" t="s">
        <v>4314</v>
      </c>
      <c r="C4388" t="s">
        <v>2362</v>
      </c>
      <c r="E4388" t="s">
        <v>3219</v>
      </c>
      <c r="F4388" t="s">
        <v>3741</v>
      </c>
      <c r="H4388" s="17">
        <v>1</v>
      </c>
      <c r="J4388" t="s">
        <v>2363</v>
      </c>
      <c r="L4388" t="s">
        <v>10094</v>
      </c>
    </row>
    <row r="4389" spans="1:12" x14ac:dyDescent="0.25">
      <c r="A4389" t="s">
        <v>2501</v>
      </c>
      <c r="B4389" t="s">
        <v>4314</v>
      </c>
      <c r="C4389" t="s">
        <v>2362</v>
      </c>
      <c r="E4389" t="s">
        <v>3219</v>
      </c>
      <c r="F4389" t="s">
        <v>3741</v>
      </c>
      <c r="H4389" s="17">
        <v>1</v>
      </c>
      <c r="J4389" t="s">
        <v>2363</v>
      </c>
    </row>
    <row r="4390" spans="1:12" x14ac:dyDescent="0.25">
      <c r="A4390" t="s">
        <v>2502</v>
      </c>
      <c r="B4390" t="s">
        <v>4314</v>
      </c>
      <c r="C4390" t="s">
        <v>2362</v>
      </c>
      <c r="E4390" t="s">
        <v>3219</v>
      </c>
      <c r="F4390" t="s">
        <v>3741</v>
      </c>
      <c r="H4390" s="17">
        <v>1</v>
      </c>
      <c r="J4390" t="s">
        <v>2363</v>
      </c>
    </row>
    <row r="4391" spans="1:12" x14ac:dyDescent="0.25">
      <c r="A4391" t="s">
        <v>2503</v>
      </c>
      <c r="B4391" t="s">
        <v>4314</v>
      </c>
      <c r="C4391" t="s">
        <v>2362</v>
      </c>
      <c r="E4391" t="s">
        <v>3219</v>
      </c>
      <c r="F4391" t="s">
        <v>3741</v>
      </c>
      <c r="H4391" s="17">
        <v>1</v>
      </c>
      <c r="J4391" t="s">
        <v>2363</v>
      </c>
      <c r="L4391" t="s">
        <v>10102</v>
      </c>
    </row>
    <row r="4392" spans="1:12" x14ac:dyDescent="0.25">
      <c r="A4392" t="s">
        <v>2504</v>
      </c>
      <c r="B4392" t="s">
        <v>4314</v>
      </c>
      <c r="C4392" t="s">
        <v>2362</v>
      </c>
      <c r="E4392" t="s">
        <v>3219</v>
      </c>
      <c r="F4392" t="s">
        <v>3741</v>
      </c>
      <c r="H4392" s="17">
        <v>1</v>
      </c>
      <c r="J4392" t="s">
        <v>2363</v>
      </c>
      <c r="L4392" t="s">
        <v>10103</v>
      </c>
    </row>
    <row r="4393" spans="1:12" x14ac:dyDescent="0.25">
      <c r="A4393" t="s">
        <v>2505</v>
      </c>
      <c r="B4393" t="s">
        <v>4314</v>
      </c>
      <c r="C4393" t="s">
        <v>2362</v>
      </c>
      <c r="E4393" t="s">
        <v>3219</v>
      </c>
      <c r="F4393" t="s">
        <v>3741</v>
      </c>
      <c r="H4393" s="17">
        <v>1</v>
      </c>
      <c r="J4393" t="s">
        <v>2363</v>
      </c>
      <c r="L4393" t="s">
        <v>10104</v>
      </c>
    </row>
    <row r="4394" spans="1:12" x14ac:dyDescent="0.25">
      <c r="A4394" t="s">
        <v>2506</v>
      </c>
      <c r="B4394" t="s">
        <v>4314</v>
      </c>
      <c r="C4394" t="s">
        <v>2362</v>
      </c>
      <c r="E4394" t="s">
        <v>3219</v>
      </c>
      <c r="F4394" t="s">
        <v>3741</v>
      </c>
      <c r="H4394" s="17">
        <v>1</v>
      </c>
      <c r="J4394" t="s">
        <v>2363</v>
      </c>
    </row>
    <row r="4395" spans="1:12" x14ac:dyDescent="0.25">
      <c r="A4395" t="s">
        <v>2507</v>
      </c>
      <c r="B4395" t="s">
        <v>4314</v>
      </c>
      <c r="C4395" t="s">
        <v>2362</v>
      </c>
      <c r="E4395" t="s">
        <v>3219</v>
      </c>
      <c r="F4395" t="s">
        <v>3741</v>
      </c>
      <c r="H4395" s="17">
        <v>1</v>
      </c>
      <c r="J4395" t="s">
        <v>2363</v>
      </c>
    </row>
    <row r="4396" spans="1:12" x14ac:dyDescent="0.25">
      <c r="A4396" t="s">
        <v>2508</v>
      </c>
      <c r="B4396" t="s">
        <v>4314</v>
      </c>
      <c r="C4396" t="s">
        <v>2362</v>
      </c>
      <c r="E4396" t="s">
        <v>3219</v>
      </c>
      <c r="F4396" t="s">
        <v>3741</v>
      </c>
      <c r="H4396" s="17">
        <v>1</v>
      </c>
      <c r="J4396" t="s">
        <v>2363</v>
      </c>
    </row>
    <row r="4397" spans="1:12" x14ac:dyDescent="0.25">
      <c r="A4397" t="s">
        <v>2509</v>
      </c>
      <c r="B4397" t="s">
        <v>4314</v>
      </c>
      <c r="C4397" t="s">
        <v>2362</v>
      </c>
      <c r="E4397" t="s">
        <v>3219</v>
      </c>
      <c r="F4397" t="s">
        <v>3741</v>
      </c>
      <c r="H4397" s="17">
        <v>1</v>
      </c>
      <c r="J4397" t="s">
        <v>2363</v>
      </c>
    </row>
    <row r="4398" spans="1:12" x14ac:dyDescent="0.25">
      <c r="A4398" t="s">
        <v>2510</v>
      </c>
      <c r="B4398" t="s">
        <v>4314</v>
      </c>
      <c r="C4398" t="s">
        <v>2362</v>
      </c>
      <c r="E4398" t="s">
        <v>3219</v>
      </c>
      <c r="F4398" t="s">
        <v>3741</v>
      </c>
      <c r="H4398" s="17">
        <v>1</v>
      </c>
      <c r="J4398" t="s">
        <v>2363</v>
      </c>
      <c r="L4398" t="s">
        <v>10094</v>
      </c>
    </row>
    <row r="4399" spans="1:12" x14ac:dyDescent="0.25">
      <c r="A4399" t="s">
        <v>2511</v>
      </c>
      <c r="B4399" t="s">
        <v>4314</v>
      </c>
      <c r="C4399" t="s">
        <v>2362</v>
      </c>
      <c r="E4399" t="s">
        <v>3219</v>
      </c>
      <c r="F4399" t="s">
        <v>3741</v>
      </c>
      <c r="H4399" s="17">
        <v>1</v>
      </c>
      <c r="J4399" t="s">
        <v>2363</v>
      </c>
    </row>
    <row r="4400" spans="1:12" x14ac:dyDescent="0.25">
      <c r="A4400" t="s">
        <v>2512</v>
      </c>
      <c r="B4400" t="s">
        <v>4314</v>
      </c>
      <c r="C4400" t="s">
        <v>2362</v>
      </c>
      <c r="E4400" t="s">
        <v>3219</v>
      </c>
      <c r="F4400" t="s">
        <v>3741</v>
      </c>
      <c r="H4400" s="17">
        <v>1</v>
      </c>
      <c r="J4400" t="s">
        <v>2363</v>
      </c>
    </row>
    <row r="4401" spans="1:12" x14ac:dyDescent="0.25">
      <c r="A4401" t="s">
        <v>2513</v>
      </c>
      <c r="B4401" t="s">
        <v>4314</v>
      </c>
      <c r="C4401" t="s">
        <v>2362</v>
      </c>
      <c r="E4401" t="s">
        <v>3219</v>
      </c>
      <c r="F4401" t="s">
        <v>3741</v>
      </c>
      <c r="H4401" s="17">
        <v>1</v>
      </c>
      <c r="J4401" t="s">
        <v>2363</v>
      </c>
    </row>
    <row r="4402" spans="1:12" x14ac:dyDescent="0.25">
      <c r="A4402" t="s">
        <v>2514</v>
      </c>
      <c r="B4402" t="s">
        <v>4314</v>
      </c>
      <c r="C4402" t="s">
        <v>2362</v>
      </c>
      <c r="E4402" t="s">
        <v>3219</v>
      </c>
      <c r="F4402" t="s">
        <v>3741</v>
      </c>
      <c r="H4402" s="17">
        <v>1</v>
      </c>
      <c r="J4402" t="s">
        <v>2363</v>
      </c>
    </row>
    <row r="4403" spans="1:12" x14ac:dyDescent="0.25">
      <c r="A4403" t="s">
        <v>2515</v>
      </c>
      <c r="B4403" t="s">
        <v>4314</v>
      </c>
      <c r="C4403" t="s">
        <v>2362</v>
      </c>
      <c r="E4403" t="s">
        <v>3219</v>
      </c>
      <c r="F4403" t="s">
        <v>3741</v>
      </c>
      <c r="H4403" s="17">
        <v>1</v>
      </c>
      <c r="J4403" t="s">
        <v>2363</v>
      </c>
    </row>
    <row r="4404" spans="1:12" x14ac:dyDescent="0.25">
      <c r="A4404" t="s">
        <v>2516</v>
      </c>
      <c r="B4404" t="s">
        <v>4314</v>
      </c>
      <c r="C4404" t="s">
        <v>2362</v>
      </c>
      <c r="E4404" t="s">
        <v>3219</v>
      </c>
      <c r="F4404" t="s">
        <v>3741</v>
      </c>
      <c r="H4404" s="17">
        <v>1</v>
      </c>
      <c r="J4404" t="s">
        <v>2363</v>
      </c>
    </row>
    <row r="4405" spans="1:12" x14ac:dyDescent="0.25">
      <c r="A4405" t="s">
        <v>2517</v>
      </c>
      <c r="B4405" t="s">
        <v>4314</v>
      </c>
      <c r="C4405" t="s">
        <v>2362</v>
      </c>
      <c r="E4405" t="s">
        <v>3219</v>
      </c>
      <c r="F4405" t="s">
        <v>3741</v>
      </c>
      <c r="H4405" s="17">
        <v>1</v>
      </c>
      <c r="J4405" t="s">
        <v>2363</v>
      </c>
    </row>
    <row r="4406" spans="1:12" x14ac:dyDescent="0.25">
      <c r="A4406" t="s">
        <v>2518</v>
      </c>
      <c r="B4406" t="s">
        <v>4314</v>
      </c>
      <c r="C4406" t="s">
        <v>2362</v>
      </c>
      <c r="E4406" t="s">
        <v>3219</v>
      </c>
      <c r="F4406" t="s">
        <v>3741</v>
      </c>
      <c r="H4406" s="17">
        <v>1</v>
      </c>
      <c r="J4406" t="s">
        <v>2363</v>
      </c>
      <c r="L4406" t="s">
        <v>10105</v>
      </c>
    </row>
    <row r="4407" spans="1:12" x14ac:dyDescent="0.25">
      <c r="A4407" t="s">
        <v>2519</v>
      </c>
      <c r="B4407" t="s">
        <v>4314</v>
      </c>
      <c r="C4407" t="s">
        <v>2362</v>
      </c>
      <c r="E4407" t="s">
        <v>3219</v>
      </c>
      <c r="F4407" t="s">
        <v>3741</v>
      </c>
      <c r="H4407" s="17">
        <v>1</v>
      </c>
      <c r="J4407" t="s">
        <v>2363</v>
      </c>
      <c r="L4407" t="s">
        <v>10106</v>
      </c>
    </row>
    <row r="4408" spans="1:12" x14ac:dyDescent="0.25">
      <c r="A4408" t="s">
        <v>2520</v>
      </c>
      <c r="B4408" t="s">
        <v>4314</v>
      </c>
      <c r="C4408" t="s">
        <v>2362</v>
      </c>
      <c r="E4408" t="s">
        <v>3219</v>
      </c>
      <c r="F4408" t="s">
        <v>3741</v>
      </c>
      <c r="H4408" s="17">
        <v>1</v>
      </c>
      <c r="J4408" t="s">
        <v>2363</v>
      </c>
    </row>
    <row r="4409" spans="1:12" x14ac:dyDescent="0.25">
      <c r="A4409" t="s">
        <v>2521</v>
      </c>
      <c r="B4409" t="s">
        <v>4314</v>
      </c>
      <c r="C4409" t="s">
        <v>2362</v>
      </c>
      <c r="E4409" t="s">
        <v>3219</v>
      </c>
      <c r="F4409" t="s">
        <v>3741</v>
      </c>
      <c r="H4409" s="17">
        <v>1</v>
      </c>
      <c r="J4409" t="s">
        <v>2363</v>
      </c>
      <c r="L4409" t="s">
        <v>10107</v>
      </c>
    </row>
    <row r="4410" spans="1:12" x14ac:dyDescent="0.25">
      <c r="A4410" t="s">
        <v>2522</v>
      </c>
      <c r="B4410" t="s">
        <v>4314</v>
      </c>
      <c r="C4410" t="s">
        <v>2362</v>
      </c>
      <c r="E4410" t="s">
        <v>3219</v>
      </c>
      <c r="F4410" t="s">
        <v>3741</v>
      </c>
      <c r="H4410" s="17">
        <v>1</v>
      </c>
      <c r="J4410" t="s">
        <v>2363</v>
      </c>
    </row>
    <row r="4411" spans="1:12" x14ac:dyDescent="0.25">
      <c r="A4411" t="s">
        <v>2523</v>
      </c>
      <c r="B4411" t="s">
        <v>4314</v>
      </c>
      <c r="C4411" t="s">
        <v>2362</v>
      </c>
      <c r="E4411" t="s">
        <v>3219</v>
      </c>
      <c r="F4411" t="s">
        <v>3741</v>
      </c>
      <c r="H4411" s="17">
        <v>1</v>
      </c>
      <c r="J4411" t="s">
        <v>2363</v>
      </c>
    </row>
    <row r="4412" spans="1:12" x14ac:dyDescent="0.25">
      <c r="A4412" t="s">
        <v>2524</v>
      </c>
      <c r="B4412" t="s">
        <v>4314</v>
      </c>
      <c r="C4412" t="s">
        <v>2362</v>
      </c>
      <c r="E4412" t="s">
        <v>3219</v>
      </c>
      <c r="F4412" t="s">
        <v>3741</v>
      </c>
      <c r="H4412" s="17">
        <v>1</v>
      </c>
      <c r="J4412" t="s">
        <v>2363</v>
      </c>
    </row>
    <row r="4413" spans="1:12" x14ac:dyDescent="0.25">
      <c r="A4413" t="s">
        <v>2525</v>
      </c>
      <c r="B4413" t="s">
        <v>4314</v>
      </c>
      <c r="C4413" t="s">
        <v>2362</v>
      </c>
      <c r="E4413" t="s">
        <v>3219</v>
      </c>
      <c r="F4413" t="s">
        <v>3741</v>
      </c>
      <c r="H4413" s="17">
        <v>1</v>
      </c>
      <c r="J4413" t="s">
        <v>2363</v>
      </c>
    </row>
    <row r="4414" spans="1:12" x14ac:dyDescent="0.25">
      <c r="A4414" t="s">
        <v>2526</v>
      </c>
      <c r="B4414" t="s">
        <v>4314</v>
      </c>
      <c r="C4414" t="s">
        <v>2362</v>
      </c>
      <c r="E4414" t="s">
        <v>3219</v>
      </c>
      <c r="F4414" t="s">
        <v>3741</v>
      </c>
      <c r="H4414" s="17">
        <v>1</v>
      </c>
      <c r="J4414" t="s">
        <v>2363</v>
      </c>
    </row>
    <row r="4415" spans="1:12" x14ac:dyDescent="0.25">
      <c r="A4415" t="s">
        <v>2527</v>
      </c>
      <c r="B4415" t="s">
        <v>4314</v>
      </c>
      <c r="C4415" t="s">
        <v>2362</v>
      </c>
      <c r="E4415" t="s">
        <v>3219</v>
      </c>
      <c r="F4415" t="s">
        <v>3741</v>
      </c>
      <c r="H4415" s="17">
        <v>1</v>
      </c>
      <c r="J4415" t="s">
        <v>2363</v>
      </c>
    </row>
    <row r="4416" spans="1:12" x14ac:dyDescent="0.25">
      <c r="A4416" t="s">
        <v>2528</v>
      </c>
      <c r="B4416" t="s">
        <v>4314</v>
      </c>
      <c r="C4416" t="s">
        <v>2362</v>
      </c>
      <c r="E4416" t="s">
        <v>3219</v>
      </c>
      <c r="F4416" t="s">
        <v>3741</v>
      </c>
      <c r="H4416" s="17">
        <v>1</v>
      </c>
      <c r="J4416" t="s">
        <v>2363</v>
      </c>
    </row>
    <row r="4417" spans="1:12" x14ac:dyDescent="0.25">
      <c r="A4417" t="s">
        <v>2529</v>
      </c>
      <c r="B4417" t="s">
        <v>4314</v>
      </c>
      <c r="C4417" t="s">
        <v>2362</v>
      </c>
      <c r="E4417" t="s">
        <v>3219</v>
      </c>
      <c r="F4417" t="s">
        <v>3741</v>
      </c>
      <c r="H4417" s="17">
        <v>1</v>
      </c>
      <c r="J4417" t="s">
        <v>2363</v>
      </c>
    </row>
    <row r="4418" spans="1:12" x14ac:dyDescent="0.25">
      <c r="A4418" t="s">
        <v>2530</v>
      </c>
      <c r="B4418" t="s">
        <v>4314</v>
      </c>
      <c r="C4418" t="s">
        <v>2362</v>
      </c>
      <c r="E4418" t="s">
        <v>3219</v>
      </c>
      <c r="F4418" t="s">
        <v>3741</v>
      </c>
      <c r="H4418" s="17">
        <v>1</v>
      </c>
      <c r="J4418" t="s">
        <v>2363</v>
      </c>
    </row>
    <row r="4419" spans="1:12" x14ac:dyDescent="0.25">
      <c r="A4419" t="s">
        <v>2531</v>
      </c>
      <c r="B4419" t="s">
        <v>4314</v>
      </c>
      <c r="C4419" t="s">
        <v>2362</v>
      </c>
      <c r="E4419" t="s">
        <v>3219</v>
      </c>
      <c r="F4419" t="s">
        <v>3741</v>
      </c>
      <c r="H4419" s="17">
        <v>1</v>
      </c>
      <c r="J4419" t="s">
        <v>2363</v>
      </c>
      <c r="L4419" t="s">
        <v>10094</v>
      </c>
    </row>
    <row r="4420" spans="1:12" x14ac:dyDescent="0.25">
      <c r="A4420" t="s">
        <v>2532</v>
      </c>
      <c r="B4420" t="s">
        <v>4314</v>
      </c>
      <c r="C4420" t="s">
        <v>2362</v>
      </c>
      <c r="E4420" t="s">
        <v>3219</v>
      </c>
      <c r="F4420" t="s">
        <v>3741</v>
      </c>
      <c r="H4420" s="17">
        <v>1</v>
      </c>
      <c r="J4420" t="s">
        <v>2363</v>
      </c>
    </row>
    <row r="4421" spans="1:12" x14ac:dyDescent="0.25">
      <c r="A4421" t="s">
        <v>2533</v>
      </c>
      <c r="B4421" t="s">
        <v>4314</v>
      </c>
      <c r="C4421" t="s">
        <v>2362</v>
      </c>
      <c r="E4421" t="s">
        <v>3219</v>
      </c>
      <c r="F4421" t="s">
        <v>3741</v>
      </c>
      <c r="H4421" s="17">
        <v>1</v>
      </c>
      <c r="J4421" t="s">
        <v>2363</v>
      </c>
      <c r="L4421" t="s">
        <v>10094</v>
      </c>
    </row>
    <row r="4422" spans="1:12" x14ac:dyDescent="0.25">
      <c r="A4422" t="s">
        <v>2534</v>
      </c>
      <c r="B4422" t="s">
        <v>4314</v>
      </c>
      <c r="C4422" t="s">
        <v>2362</v>
      </c>
      <c r="E4422" t="s">
        <v>3219</v>
      </c>
      <c r="F4422" t="s">
        <v>3741</v>
      </c>
      <c r="H4422" s="17">
        <v>1</v>
      </c>
      <c r="J4422" t="s">
        <v>2363</v>
      </c>
    </row>
    <row r="4423" spans="1:12" x14ac:dyDescent="0.25">
      <c r="A4423" t="s">
        <v>2535</v>
      </c>
      <c r="B4423" t="s">
        <v>4314</v>
      </c>
      <c r="C4423" t="s">
        <v>2362</v>
      </c>
      <c r="E4423" t="s">
        <v>3219</v>
      </c>
      <c r="F4423" t="s">
        <v>3741</v>
      </c>
      <c r="H4423" s="17">
        <v>1</v>
      </c>
      <c r="J4423" t="s">
        <v>2363</v>
      </c>
      <c r="L4423" t="s">
        <v>10094</v>
      </c>
    </row>
    <row r="4424" spans="1:12" x14ac:dyDescent="0.25">
      <c r="A4424" t="s">
        <v>2536</v>
      </c>
      <c r="B4424" t="s">
        <v>4314</v>
      </c>
      <c r="C4424" t="s">
        <v>2362</v>
      </c>
      <c r="E4424" t="s">
        <v>3219</v>
      </c>
      <c r="F4424" t="s">
        <v>3741</v>
      </c>
      <c r="H4424" s="17">
        <v>1</v>
      </c>
      <c r="J4424" t="s">
        <v>2363</v>
      </c>
      <c r="L4424" t="s">
        <v>10094</v>
      </c>
    </row>
    <row r="4425" spans="1:12" x14ac:dyDescent="0.25">
      <c r="A4425" t="s">
        <v>2537</v>
      </c>
      <c r="B4425" t="s">
        <v>4314</v>
      </c>
      <c r="C4425" t="s">
        <v>2362</v>
      </c>
      <c r="E4425" t="s">
        <v>3219</v>
      </c>
      <c r="F4425" t="s">
        <v>3741</v>
      </c>
      <c r="H4425" s="17">
        <v>1</v>
      </c>
      <c r="J4425" t="s">
        <v>2363</v>
      </c>
      <c r="L4425" t="s">
        <v>10094</v>
      </c>
    </row>
    <row r="4426" spans="1:12" x14ac:dyDescent="0.25">
      <c r="A4426" t="s">
        <v>2538</v>
      </c>
      <c r="B4426" t="s">
        <v>4314</v>
      </c>
      <c r="C4426" t="s">
        <v>2362</v>
      </c>
      <c r="E4426" t="s">
        <v>3219</v>
      </c>
      <c r="F4426" t="s">
        <v>3741</v>
      </c>
      <c r="H4426" s="17">
        <v>1</v>
      </c>
      <c r="J4426" t="s">
        <v>2363</v>
      </c>
      <c r="L4426" t="s">
        <v>10108</v>
      </c>
    </row>
    <row r="4427" spans="1:12" x14ac:dyDescent="0.25">
      <c r="A4427" t="s">
        <v>2539</v>
      </c>
      <c r="B4427" t="s">
        <v>4314</v>
      </c>
      <c r="C4427" t="s">
        <v>2362</v>
      </c>
      <c r="E4427" t="s">
        <v>3219</v>
      </c>
      <c r="F4427" t="s">
        <v>3741</v>
      </c>
      <c r="H4427" s="17">
        <v>1</v>
      </c>
      <c r="J4427" t="s">
        <v>2363</v>
      </c>
      <c r="L4427" t="s">
        <v>10109</v>
      </c>
    </row>
    <row r="4428" spans="1:12" x14ac:dyDescent="0.25">
      <c r="A4428" t="s">
        <v>2540</v>
      </c>
      <c r="B4428" t="s">
        <v>4314</v>
      </c>
      <c r="C4428" t="s">
        <v>2362</v>
      </c>
      <c r="E4428" t="s">
        <v>3219</v>
      </c>
      <c r="F4428" t="s">
        <v>3741</v>
      </c>
      <c r="H4428" s="17">
        <v>1</v>
      </c>
      <c r="J4428" t="s">
        <v>2363</v>
      </c>
      <c r="L4428" t="s">
        <v>10110</v>
      </c>
    </row>
    <row r="4429" spans="1:12" x14ac:dyDescent="0.25">
      <c r="A4429" t="s">
        <v>2541</v>
      </c>
      <c r="B4429" t="s">
        <v>4314</v>
      </c>
      <c r="C4429" t="s">
        <v>2362</v>
      </c>
      <c r="E4429" t="s">
        <v>3219</v>
      </c>
      <c r="F4429" t="s">
        <v>3741</v>
      </c>
      <c r="H4429" s="17">
        <v>1</v>
      </c>
      <c r="J4429" t="s">
        <v>2363</v>
      </c>
      <c r="L4429" t="s">
        <v>10111</v>
      </c>
    </row>
    <row r="4430" spans="1:12" x14ac:dyDescent="0.25">
      <c r="A4430" t="s">
        <v>2542</v>
      </c>
      <c r="B4430" t="s">
        <v>4314</v>
      </c>
      <c r="C4430" t="s">
        <v>2362</v>
      </c>
      <c r="E4430" t="s">
        <v>3219</v>
      </c>
      <c r="F4430" t="s">
        <v>3741</v>
      </c>
      <c r="H4430" s="17">
        <v>1</v>
      </c>
      <c r="J4430" t="s">
        <v>2363</v>
      </c>
      <c r="L4430" t="s">
        <v>10094</v>
      </c>
    </row>
    <row r="4431" spans="1:12" x14ac:dyDescent="0.25">
      <c r="A4431" t="s">
        <v>2543</v>
      </c>
      <c r="B4431" t="s">
        <v>4314</v>
      </c>
      <c r="C4431" t="s">
        <v>2362</v>
      </c>
      <c r="E4431" t="s">
        <v>3219</v>
      </c>
      <c r="F4431" t="s">
        <v>3741</v>
      </c>
      <c r="H4431" s="17">
        <v>1</v>
      </c>
      <c r="J4431" t="s">
        <v>2363</v>
      </c>
    </row>
    <row r="4432" spans="1:12" x14ac:dyDescent="0.25">
      <c r="A4432" t="s">
        <v>2544</v>
      </c>
      <c r="B4432" t="s">
        <v>4314</v>
      </c>
      <c r="C4432" t="s">
        <v>2362</v>
      </c>
      <c r="E4432" t="s">
        <v>3219</v>
      </c>
      <c r="F4432" t="s">
        <v>3741</v>
      </c>
      <c r="H4432" s="17">
        <v>1</v>
      </c>
      <c r="J4432" t="s">
        <v>2363</v>
      </c>
    </row>
    <row r="4433" spans="1:12" x14ac:dyDescent="0.25">
      <c r="A4433" t="s">
        <v>2545</v>
      </c>
      <c r="B4433" t="s">
        <v>4314</v>
      </c>
      <c r="C4433" t="s">
        <v>2362</v>
      </c>
      <c r="E4433" t="s">
        <v>3219</v>
      </c>
      <c r="F4433" t="s">
        <v>3741</v>
      </c>
      <c r="H4433" s="17">
        <v>1</v>
      </c>
      <c r="J4433" t="s">
        <v>2363</v>
      </c>
    </row>
    <row r="4434" spans="1:12" x14ac:dyDescent="0.25">
      <c r="A4434" t="s">
        <v>2546</v>
      </c>
      <c r="B4434" t="s">
        <v>4314</v>
      </c>
      <c r="C4434" t="s">
        <v>2362</v>
      </c>
      <c r="E4434" t="s">
        <v>3219</v>
      </c>
      <c r="F4434" t="s">
        <v>3741</v>
      </c>
      <c r="H4434" s="17">
        <v>1</v>
      </c>
      <c r="J4434" t="s">
        <v>2363</v>
      </c>
    </row>
    <row r="4435" spans="1:12" x14ac:dyDescent="0.25">
      <c r="A4435" t="s">
        <v>2547</v>
      </c>
      <c r="B4435" t="s">
        <v>4314</v>
      </c>
      <c r="C4435" t="s">
        <v>2362</v>
      </c>
      <c r="E4435" t="s">
        <v>3219</v>
      </c>
      <c r="F4435" t="s">
        <v>3741</v>
      </c>
      <c r="H4435" s="17">
        <v>1</v>
      </c>
      <c r="J4435" t="s">
        <v>2363</v>
      </c>
      <c r="K4435" t="s">
        <v>10112</v>
      </c>
    </row>
    <row r="4436" spans="1:12" x14ac:dyDescent="0.25">
      <c r="A4436" t="s">
        <v>2548</v>
      </c>
      <c r="B4436" t="s">
        <v>4314</v>
      </c>
      <c r="C4436" t="s">
        <v>2362</v>
      </c>
      <c r="E4436" t="s">
        <v>3219</v>
      </c>
      <c r="F4436" t="s">
        <v>3741</v>
      </c>
      <c r="H4436" s="17">
        <v>1</v>
      </c>
      <c r="J4436" t="s">
        <v>2363</v>
      </c>
    </row>
    <row r="4437" spans="1:12" x14ac:dyDescent="0.25">
      <c r="A4437" t="s">
        <v>2549</v>
      </c>
      <c r="B4437" t="s">
        <v>4314</v>
      </c>
      <c r="C4437" t="s">
        <v>2362</v>
      </c>
      <c r="E4437" t="s">
        <v>3219</v>
      </c>
      <c r="F4437" t="s">
        <v>3741</v>
      </c>
      <c r="H4437" s="17">
        <v>1</v>
      </c>
      <c r="J4437" t="s">
        <v>2363</v>
      </c>
    </row>
    <row r="4438" spans="1:12" x14ac:dyDescent="0.25">
      <c r="A4438" t="s">
        <v>2550</v>
      </c>
      <c r="B4438" t="s">
        <v>4314</v>
      </c>
      <c r="C4438" t="s">
        <v>2362</v>
      </c>
      <c r="E4438" t="s">
        <v>3219</v>
      </c>
      <c r="F4438" t="s">
        <v>3741</v>
      </c>
      <c r="H4438" s="17">
        <v>1</v>
      </c>
      <c r="J4438" t="s">
        <v>2363</v>
      </c>
    </row>
    <row r="4439" spans="1:12" x14ac:dyDescent="0.25">
      <c r="A4439" t="s">
        <v>2551</v>
      </c>
      <c r="B4439" t="s">
        <v>4314</v>
      </c>
      <c r="C4439" t="s">
        <v>2362</v>
      </c>
      <c r="E4439" t="s">
        <v>3219</v>
      </c>
      <c r="F4439" t="s">
        <v>3741</v>
      </c>
      <c r="H4439" s="17">
        <v>1</v>
      </c>
      <c r="J4439" t="s">
        <v>2363</v>
      </c>
    </row>
    <row r="4440" spans="1:12" x14ac:dyDescent="0.25">
      <c r="A4440" t="s">
        <v>2552</v>
      </c>
      <c r="B4440" t="s">
        <v>4314</v>
      </c>
      <c r="C4440" t="s">
        <v>2362</v>
      </c>
      <c r="E4440" t="s">
        <v>3219</v>
      </c>
      <c r="F4440" t="s">
        <v>3741</v>
      </c>
      <c r="H4440" s="17">
        <v>1</v>
      </c>
      <c r="J4440" t="s">
        <v>2363</v>
      </c>
      <c r="L4440" t="s">
        <v>10094</v>
      </c>
    </row>
    <row r="4441" spans="1:12" x14ac:dyDescent="0.25">
      <c r="A4441" t="s">
        <v>2553</v>
      </c>
      <c r="B4441" t="s">
        <v>4314</v>
      </c>
      <c r="C4441" t="s">
        <v>2362</v>
      </c>
      <c r="E4441" t="s">
        <v>3219</v>
      </c>
      <c r="F4441" t="s">
        <v>3741</v>
      </c>
      <c r="H4441" s="17">
        <v>1</v>
      </c>
      <c r="J4441" t="s">
        <v>2363</v>
      </c>
    </row>
    <row r="4442" spans="1:12" x14ac:dyDescent="0.25">
      <c r="A4442" t="s">
        <v>2554</v>
      </c>
      <c r="B4442" t="s">
        <v>4314</v>
      </c>
      <c r="C4442" t="s">
        <v>2362</v>
      </c>
      <c r="E4442" t="s">
        <v>3219</v>
      </c>
      <c r="F4442" t="s">
        <v>3741</v>
      </c>
      <c r="H4442" s="17">
        <v>1</v>
      </c>
      <c r="J4442" t="s">
        <v>2363</v>
      </c>
      <c r="L4442" t="s">
        <v>10094</v>
      </c>
    </row>
    <row r="4443" spans="1:12" x14ac:dyDescent="0.25">
      <c r="A4443" t="s">
        <v>2555</v>
      </c>
      <c r="B4443" t="s">
        <v>4314</v>
      </c>
      <c r="C4443" t="s">
        <v>2362</v>
      </c>
      <c r="E4443" t="s">
        <v>3219</v>
      </c>
      <c r="F4443" t="s">
        <v>3741</v>
      </c>
      <c r="H4443" s="17">
        <v>1</v>
      </c>
      <c r="J4443" t="s">
        <v>2363</v>
      </c>
      <c r="L4443" t="s">
        <v>10094</v>
      </c>
    </row>
    <row r="4444" spans="1:12" x14ac:dyDescent="0.25">
      <c r="A4444" t="s">
        <v>2556</v>
      </c>
      <c r="B4444" t="s">
        <v>4314</v>
      </c>
      <c r="C4444" t="s">
        <v>2362</v>
      </c>
      <c r="E4444" t="s">
        <v>3219</v>
      </c>
      <c r="F4444" t="s">
        <v>3741</v>
      </c>
      <c r="H4444" s="17">
        <v>1</v>
      </c>
      <c r="J4444" t="s">
        <v>2363</v>
      </c>
      <c r="L4444" t="s">
        <v>10094</v>
      </c>
    </row>
    <row r="4445" spans="1:12" x14ac:dyDescent="0.25">
      <c r="A4445" t="s">
        <v>2557</v>
      </c>
      <c r="B4445" t="s">
        <v>4314</v>
      </c>
      <c r="C4445" t="s">
        <v>2362</v>
      </c>
      <c r="E4445" t="s">
        <v>3219</v>
      </c>
      <c r="F4445" t="s">
        <v>3741</v>
      </c>
      <c r="H4445" s="17">
        <v>1</v>
      </c>
      <c r="J4445" t="s">
        <v>2363</v>
      </c>
      <c r="L4445" t="s">
        <v>10094</v>
      </c>
    </row>
    <row r="4446" spans="1:12" x14ac:dyDescent="0.25">
      <c r="A4446" t="s">
        <v>2558</v>
      </c>
      <c r="B4446" t="s">
        <v>4314</v>
      </c>
      <c r="C4446" t="s">
        <v>2362</v>
      </c>
      <c r="E4446" t="s">
        <v>3219</v>
      </c>
      <c r="F4446" t="s">
        <v>3741</v>
      </c>
      <c r="H4446" s="17">
        <v>1</v>
      </c>
      <c r="J4446" t="s">
        <v>2363</v>
      </c>
    </row>
    <row r="4447" spans="1:12" x14ac:dyDescent="0.25">
      <c r="A4447" t="s">
        <v>2559</v>
      </c>
      <c r="B4447" t="s">
        <v>4314</v>
      </c>
      <c r="C4447" t="s">
        <v>2362</v>
      </c>
      <c r="E4447" t="s">
        <v>3219</v>
      </c>
      <c r="F4447" t="s">
        <v>3741</v>
      </c>
      <c r="H4447" s="17">
        <v>1</v>
      </c>
      <c r="J4447" t="s">
        <v>2363</v>
      </c>
    </row>
    <row r="4448" spans="1:12" x14ac:dyDescent="0.25">
      <c r="A4448" t="s">
        <v>2560</v>
      </c>
      <c r="B4448" t="s">
        <v>4314</v>
      </c>
      <c r="C4448" t="s">
        <v>2362</v>
      </c>
      <c r="E4448" t="s">
        <v>3219</v>
      </c>
      <c r="F4448" t="s">
        <v>3741</v>
      </c>
      <c r="H4448" s="17">
        <v>1</v>
      </c>
      <c r="J4448" t="s">
        <v>2363</v>
      </c>
      <c r="L4448" t="s">
        <v>10094</v>
      </c>
    </row>
    <row r="4449" spans="1:12" x14ac:dyDescent="0.25">
      <c r="A4449" t="s">
        <v>2561</v>
      </c>
      <c r="B4449" t="s">
        <v>4314</v>
      </c>
      <c r="C4449" t="s">
        <v>2362</v>
      </c>
      <c r="E4449" t="s">
        <v>3219</v>
      </c>
      <c r="F4449" t="s">
        <v>3741</v>
      </c>
      <c r="H4449" s="17">
        <v>1</v>
      </c>
      <c r="J4449" t="s">
        <v>2363</v>
      </c>
    </row>
    <row r="4450" spans="1:12" x14ac:dyDescent="0.25">
      <c r="A4450" t="s">
        <v>2562</v>
      </c>
      <c r="B4450" t="s">
        <v>4314</v>
      </c>
      <c r="C4450" t="s">
        <v>2362</v>
      </c>
      <c r="E4450" t="s">
        <v>3219</v>
      </c>
      <c r="F4450" t="s">
        <v>3741</v>
      </c>
      <c r="H4450" s="17">
        <v>1</v>
      </c>
      <c r="J4450" t="s">
        <v>2363</v>
      </c>
    </row>
    <row r="4451" spans="1:12" x14ac:dyDescent="0.25">
      <c r="A4451" t="s">
        <v>2563</v>
      </c>
      <c r="B4451" t="s">
        <v>4314</v>
      </c>
      <c r="C4451" t="s">
        <v>2362</v>
      </c>
      <c r="E4451" t="s">
        <v>3219</v>
      </c>
      <c r="F4451" t="s">
        <v>3741</v>
      </c>
      <c r="H4451" s="17">
        <v>1</v>
      </c>
      <c r="J4451" t="s">
        <v>2363</v>
      </c>
    </row>
    <row r="4452" spans="1:12" x14ac:dyDescent="0.25">
      <c r="A4452" t="s">
        <v>2564</v>
      </c>
      <c r="B4452" t="s">
        <v>4314</v>
      </c>
      <c r="C4452" t="s">
        <v>2362</v>
      </c>
      <c r="E4452" t="s">
        <v>3219</v>
      </c>
      <c r="F4452" t="s">
        <v>3741</v>
      </c>
      <c r="H4452" s="17">
        <v>1</v>
      </c>
      <c r="J4452" t="s">
        <v>2363</v>
      </c>
      <c r="L4452" t="s">
        <v>10094</v>
      </c>
    </row>
    <row r="4453" spans="1:12" x14ac:dyDescent="0.25">
      <c r="A4453" t="s">
        <v>2565</v>
      </c>
      <c r="B4453" t="s">
        <v>4314</v>
      </c>
      <c r="C4453" t="s">
        <v>2362</v>
      </c>
      <c r="E4453" t="s">
        <v>3219</v>
      </c>
      <c r="F4453" t="s">
        <v>3741</v>
      </c>
      <c r="H4453" s="17">
        <v>1</v>
      </c>
      <c r="J4453" t="s">
        <v>2363</v>
      </c>
      <c r="L4453" t="s">
        <v>10094</v>
      </c>
    </row>
    <row r="4454" spans="1:12" x14ac:dyDescent="0.25">
      <c r="A4454" t="s">
        <v>2566</v>
      </c>
      <c r="B4454" t="s">
        <v>4314</v>
      </c>
      <c r="C4454" t="s">
        <v>2362</v>
      </c>
      <c r="E4454" t="s">
        <v>3219</v>
      </c>
      <c r="F4454" t="s">
        <v>3741</v>
      </c>
      <c r="H4454" s="17">
        <v>1</v>
      </c>
      <c r="J4454" t="s">
        <v>2363</v>
      </c>
      <c r="L4454" t="s">
        <v>10094</v>
      </c>
    </row>
    <row r="4455" spans="1:12" x14ac:dyDescent="0.25">
      <c r="A4455" t="s">
        <v>2567</v>
      </c>
      <c r="B4455" t="s">
        <v>4314</v>
      </c>
      <c r="C4455" t="s">
        <v>2362</v>
      </c>
      <c r="E4455" t="s">
        <v>3219</v>
      </c>
      <c r="F4455" t="s">
        <v>3741</v>
      </c>
      <c r="H4455" s="17">
        <v>1</v>
      </c>
      <c r="J4455" t="s">
        <v>2363</v>
      </c>
    </row>
    <row r="4456" spans="1:12" x14ac:dyDescent="0.25">
      <c r="A4456" t="s">
        <v>2568</v>
      </c>
      <c r="B4456" t="s">
        <v>4314</v>
      </c>
      <c r="C4456" t="s">
        <v>2362</v>
      </c>
      <c r="E4456" t="s">
        <v>3219</v>
      </c>
      <c r="F4456" t="s">
        <v>3741</v>
      </c>
      <c r="H4456" s="17">
        <v>1</v>
      </c>
      <c r="J4456" t="s">
        <v>2363</v>
      </c>
      <c r="L4456" t="s">
        <v>10094</v>
      </c>
    </row>
    <row r="4457" spans="1:12" x14ac:dyDescent="0.25">
      <c r="A4457" t="s">
        <v>2569</v>
      </c>
      <c r="B4457" t="s">
        <v>4314</v>
      </c>
      <c r="C4457" t="s">
        <v>2362</v>
      </c>
      <c r="E4457" t="s">
        <v>3219</v>
      </c>
      <c r="F4457" t="s">
        <v>3741</v>
      </c>
      <c r="H4457" s="17">
        <v>1</v>
      </c>
      <c r="J4457" t="s">
        <v>2363</v>
      </c>
      <c r="L4457" t="s">
        <v>10094</v>
      </c>
    </row>
    <row r="4458" spans="1:12" x14ac:dyDescent="0.25">
      <c r="A4458" t="s">
        <v>2570</v>
      </c>
      <c r="B4458" t="s">
        <v>4314</v>
      </c>
      <c r="C4458" t="s">
        <v>2362</v>
      </c>
      <c r="E4458" t="s">
        <v>3219</v>
      </c>
      <c r="F4458" t="s">
        <v>3741</v>
      </c>
      <c r="H4458" s="17">
        <v>1</v>
      </c>
      <c r="J4458" t="s">
        <v>2363</v>
      </c>
      <c r="L4458" t="s">
        <v>10094</v>
      </c>
    </row>
    <row r="4459" spans="1:12" x14ac:dyDescent="0.25">
      <c r="A4459" t="s">
        <v>2571</v>
      </c>
      <c r="B4459" t="s">
        <v>4314</v>
      </c>
      <c r="C4459" t="s">
        <v>2362</v>
      </c>
      <c r="E4459" t="s">
        <v>3219</v>
      </c>
      <c r="F4459" t="s">
        <v>3741</v>
      </c>
      <c r="H4459" s="17">
        <v>1</v>
      </c>
      <c r="J4459" t="s">
        <v>2363</v>
      </c>
      <c r="L4459" t="s">
        <v>10094</v>
      </c>
    </row>
    <row r="4460" spans="1:12" x14ac:dyDescent="0.25">
      <c r="A4460" t="s">
        <v>2572</v>
      </c>
      <c r="B4460" t="s">
        <v>4314</v>
      </c>
      <c r="C4460" t="s">
        <v>2362</v>
      </c>
      <c r="E4460" t="s">
        <v>3219</v>
      </c>
      <c r="F4460" t="s">
        <v>3741</v>
      </c>
      <c r="H4460" s="17">
        <v>1</v>
      </c>
      <c r="J4460" t="s">
        <v>2363</v>
      </c>
      <c r="L4460" t="s">
        <v>10094</v>
      </c>
    </row>
    <row r="4461" spans="1:12" x14ac:dyDescent="0.25">
      <c r="A4461" t="s">
        <v>2573</v>
      </c>
      <c r="B4461" t="s">
        <v>4314</v>
      </c>
      <c r="C4461" t="s">
        <v>2362</v>
      </c>
      <c r="E4461" t="s">
        <v>3219</v>
      </c>
      <c r="F4461" t="s">
        <v>3741</v>
      </c>
      <c r="H4461" s="17">
        <v>1</v>
      </c>
      <c r="J4461" t="s">
        <v>2363</v>
      </c>
      <c r="L4461" t="s">
        <v>10094</v>
      </c>
    </row>
    <row r="4462" spans="1:12" x14ac:dyDescent="0.25">
      <c r="A4462" t="s">
        <v>2574</v>
      </c>
      <c r="B4462" t="s">
        <v>4314</v>
      </c>
      <c r="C4462" t="s">
        <v>2362</v>
      </c>
      <c r="E4462" t="s">
        <v>3219</v>
      </c>
      <c r="F4462" t="s">
        <v>3741</v>
      </c>
      <c r="H4462" s="17">
        <v>1</v>
      </c>
      <c r="J4462" t="s">
        <v>2363</v>
      </c>
      <c r="L4462" t="s">
        <v>10094</v>
      </c>
    </row>
    <row r="4463" spans="1:12" x14ac:dyDescent="0.25">
      <c r="A4463" t="s">
        <v>2575</v>
      </c>
      <c r="B4463" t="s">
        <v>4314</v>
      </c>
      <c r="C4463" t="s">
        <v>2362</v>
      </c>
      <c r="E4463" t="s">
        <v>3219</v>
      </c>
      <c r="F4463" t="s">
        <v>3741</v>
      </c>
      <c r="H4463" s="17">
        <v>1</v>
      </c>
      <c r="J4463" t="s">
        <v>2363</v>
      </c>
    </row>
    <row r="4464" spans="1:12" x14ac:dyDescent="0.25">
      <c r="A4464" t="s">
        <v>2576</v>
      </c>
      <c r="B4464" t="s">
        <v>4314</v>
      </c>
      <c r="C4464" t="s">
        <v>2362</v>
      </c>
      <c r="E4464" t="s">
        <v>3219</v>
      </c>
      <c r="F4464" t="s">
        <v>3741</v>
      </c>
      <c r="H4464" s="17">
        <v>1</v>
      </c>
      <c r="J4464" t="s">
        <v>2363</v>
      </c>
    </row>
    <row r="4465" spans="1:12" x14ac:dyDescent="0.25">
      <c r="A4465" t="s">
        <v>2577</v>
      </c>
      <c r="B4465" t="s">
        <v>4314</v>
      </c>
      <c r="C4465" t="s">
        <v>2362</v>
      </c>
      <c r="E4465" t="s">
        <v>3219</v>
      </c>
      <c r="F4465" t="s">
        <v>3741</v>
      </c>
      <c r="H4465" s="17">
        <v>1</v>
      </c>
      <c r="J4465" t="s">
        <v>2363</v>
      </c>
    </row>
    <row r="4466" spans="1:12" x14ac:dyDescent="0.25">
      <c r="A4466" t="s">
        <v>2578</v>
      </c>
      <c r="B4466" t="s">
        <v>4314</v>
      </c>
      <c r="C4466" t="s">
        <v>2362</v>
      </c>
      <c r="E4466" t="s">
        <v>3219</v>
      </c>
      <c r="F4466" t="s">
        <v>3741</v>
      </c>
      <c r="H4466" s="17">
        <v>1</v>
      </c>
      <c r="J4466" t="s">
        <v>2363</v>
      </c>
    </row>
    <row r="4467" spans="1:12" x14ac:dyDescent="0.25">
      <c r="A4467" t="s">
        <v>2579</v>
      </c>
      <c r="B4467" t="s">
        <v>4314</v>
      </c>
      <c r="C4467" t="s">
        <v>2362</v>
      </c>
      <c r="E4467" t="s">
        <v>3219</v>
      </c>
      <c r="F4467" t="s">
        <v>3741</v>
      </c>
      <c r="H4467" s="17">
        <v>1</v>
      </c>
      <c r="J4467" t="s">
        <v>2363</v>
      </c>
    </row>
    <row r="4468" spans="1:12" x14ac:dyDescent="0.25">
      <c r="A4468" t="s">
        <v>2580</v>
      </c>
      <c r="B4468" t="s">
        <v>4314</v>
      </c>
      <c r="C4468" t="s">
        <v>2362</v>
      </c>
      <c r="E4468" t="s">
        <v>3219</v>
      </c>
      <c r="F4468" t="s">
        <v>3741</v>
      </c>
      <c r="H4468" s="17">
        <v>1</v>
      </c>
      <c r="J4468" t="s">
        <v>2363</v>
      </c>
    </row>
    <row r="4469" spans="1:12" x14ac:dyDescent="0.25">
      <c r="A4469" t="s">
        <v>2581</v>
      </c>
      <c r="B4469" t="s">
        <v>4314</v>
      </c>
      <c r="C4469" t="s">
        <v>2362</v>
      </c>
      <c r="E4469" t="s">
        <v>3219</v>
      </c>
      <c r="F4469" t="s">
        <v>3741</v>
      </c>
      <c r="H4469" s="17">
        <v>1</v>
      </c>
      <c r="J4469" t="s">
        <v>2363</v>
      </c>
      <c r="L4469" t="s">
        <v>10094</v>
      </c>
    </row>
    <row r="4470" spans="1:12" x14ac:dyDescent="0.25">
      <c r="A4470" t="s">
        <v>2582</v>
      </c>
      <c r="B4470" t="s">
        <v>4314</v>
      </c>
      <c r="C4470" t="s">
        <v>2362</v>
      </c>
      <c r="E4470" t="s">
        <v>3219</v>
      </c>
      <c r="F4470" t="s">
        <v>3741</v>
      </c>
      <c r="H4470" s="17">
        <v>1</v>
      </c>
      <c r="J4470" t="s">
        <v>2363</v>
      </c>
      <c r="L4470" t="s">
        <v>10094</v>
      </c>
    </row>
    <row r="4471" spans="1:12" x14ac:dyDescent="0.25">
      <c r="A4471" t="s">
        <v>2583</v>
      </c>
      <c r="B4471" t="s">
        <v>4314</v>
      </c>
      <c r="C4471" t="s">
        <v>2362</v>
      </c>
      <c r="E4471" t="s">
        <v>3219</v>
      </c>
      <c r="F4471" t="s">
        <v>3741</v>
      </c>
      <c r="H4471" s="17">
        <v>1</v>
      </c>
      <c r="J4471" t="s">
        <v>2363</v>
      </c>
    </row>
    <row r="4472" spans="1:12" x14ac:dyDescent="0.25">
      <c r="A4472" t="s">
        <v>2584</v>
      </c>
      <c r="B4472" t="s">
        <v>4314</v>
      </c>
      <c r="C4472" t="s">
        <v>2362</v>
      </c>
      <c r="E4472" t="s">
        <v>3219</v>
      </c>
      <c r="F4472" t="s">
        <v>3741</v>
      </c>
      <c r="H4472" s="17">
        <v>1</v>
      </c>
      <c r="J4472" t="s">
        <v>2363</v>
      </c>
      <c r="L4472" t="s">
        <v>10094</v>
      </c>
    </row>
    <row r="4473" spans="1:12" x14ac:dyDescent="0.25">
      <c r="A4473" t="s">
        <v>2585</v>
      </c>
      <c r="B4473" t="s">
        <v>4314</v>
      </c>
      <c r="C4473" t="s">
        <v>2362</v>
      </c>
      <c r="E4473" t="s">
        <v>3219</v>
      </c>
      <c r="F4473" t="s">
        <v>3741</v>
      </c>
      <c r="H4473" s="17">
        <v>1</v>
      </c>
      <c r="J4473" t="s">
        <v>2363</v>
      </c>
    </row>
    <row r="4474" spans="1:12" x14ac:dyDescent="0.25">
      <c r="A4474" t="s">
        <v>2586</v>
      </c>
      <c r="B4474" t="s">
        <v>4314</v>
      </c>
      <c r="C4474" t="s">
        <v>2362</v>
      </c>
      <c r="E4474" t="s">
        <v>3219</v>
      </c>
      <c r="F4474" t="s">
        <v>3741</v>
      </c>
      <c r="H4474" s="17">
        <v>1</v>
      </c>
      <c r="J4474" t="s">
        <v>2363</v>
      </c>
    </row>
    <row r="4475" spans="1:12" x14ac:dyDescent="0.25">
      <c r="A4475" t="s">
        <v>2587</v>
      </c>
      <c r="B4475" t="s">
        <v>4314</v>
      </c>
      <c r="C4475" t="s">
        <v>2362</v>
      </c>
      <c r="E4475" t="s">
        <v>3219</v>
      </c>
      <c r="F4475" t="s">
        <v>3741</v>
      </c>
      <c r="H4475" s="17">
        <v>1</v>
      </c>
      <c r="J4475" t="s">
        <v>2363</v>
      </c>
    </row>
    <row r="4476" spans="1:12" x14ac:dyDescent="0.25">
      <c r="A4476" t="s">
        <v>2588</v>
      </c>
      <c r="B4476" t="s">
        <v>4314</v>
      </c>
      <c r="C4476" t="s">
        <v>2362</v>
      </c>
      <c r="E4476" t="s">
        <v>3219</v>
      </c>
      <c r="F4476" t="s">
        <v>3741</v>
      </c>
      <c r="H4476" s="17">
        <v>1</v>
      </c>
      <c r="J4476" t="s">
        <v>2363</v>
      </c>
    </row>
    <row r="4477" spans="1:12" x14ac:dyDescent="0.25">
      <c r="A4477" t="s">
        <v>2589</v>
      </c>
      <c r="B4477" t="s">
        <v>4314</v>
      </c>
      <c r="C4477" t="s">
        <v>2362</v>
      </c>
      <c r="E4477" t="s">
        <v>3219</v>
      </c>
      <c r="F4477" t="s">
        <v>3741</v>
      </c>
      <c r="H4477" s="17">
        <v>1</v>
      </c>
      <c r="J4477" t="s">
        <v>2363</v>
      </c>
    </row>
    <row r="4478" spans="1:12" x14ac:dyDescent="0.25">
      <c r="A4478" t="s">
        <v>2590</v>
      </c>
      <c r="B4478" t="s">
        <v>4314</v>
      </c>
      <c r="C4478" t="s">
        <v>2362</v>
      </c>
      <c r="E4478" t="s">
        <v>3219</v>
      </c>
      <c r="F4478" t="s">
        <v>3741</v>
      </c>
      <c r="H4478" s="17">
        <v>1</v>
      </c>
      <c r="J4478" t="s">
        <v>2363</v>
      </c>
    </row>
    <row r="4479" spans="1:12" x14ac:dyDescent="0.25">
      <c r="A4479" t="s">
        <v>2591</v>
      </c>
      <c r="B4479" t="s">
        <v>4314</v>
      </c>
      <c r="C4479" t="s">
        <v>2362</v>
      </c>
      <c r="E4479" t="s">
        <v>3219</v>
      </c>
      <c r="F4479" t="s">
        <v>3741</v>
      </c>
      <c r="H4479" s="17">
        <v>1</v>
      </c>
      <c r="J4479" t="s">
        <v>2363</v>
      </c>
      <c r="L4479" t="s">
        <v>10094</v>
      </c>
    </row>
    <row r="4480" spans="1:12" x14ac:dyDescent="0.25">
      <c r="A4480" t="s">
        <v>2592</v>
      </c>
      <c r="B4480" t="s">
        <v>4314</v>
      </c>
      <c r="C4480" t="s">
        <v>2362</v>
      </c>
      <c r="E4480" t="s">
        <v>3219</v>
      </c>
      <c r="F4480" t="s">
        <v>3741</v>
      </c>
      <c r="H4480" s="17">
        <v>1</v>
      </c>
      <c r="J4480" t="s">
        <v>2363</v>
      </c>
      <c r="L4480" t="s">
        <v>10094</v>
      </c>
    </row>
    <row r="4481" spans="1:12" x14ac:dyDescent="0.25">
      <c r="A4481" t="s">
        <v>2593</v>
      </c>
      <c r="B4481" t="s">
        <v>4314</v>
      </c>
      <c r="C4481" t="s">
        <v>2362</v>
      </c>
      <c r="E4481" t="s">
        <v>3219</v>
      </c>
      <c r="F4481" t="s">
        <v>3741</v>
      </c>
      <c r="H4481" s="17">
        <v>1</v>
      </c>
      <c r="J4481" t="s">
        <v>2363</v>
      </c>
      <c r="L4481" t="s">
        <v>10094</v>
      </c>
    </row>
    <row r="4482" spans="1:12" x14ac:dyDescent="0.25">
      <c r="A4482" t="s">
        <v>2594</v>
      </c>
      <c r="B4482" t="s">
        <v>4314</v>
      </c>
      <c r="C4482" t="s">
        <v>2362</v>
      </c>
      <c r="E4482" t="s">
        <v>3219</v>
      </c>
      <c r="F4482" t="s">
        <v>3741</v>
      </c>
      <c r="H4482" s="17">
        <v>1</v>
      </c>
      <c r="J4482" t="s">
        <v>2363</v>
      </c>
    </row>
    <row r="4483" spans="1:12" x14ac:dyDescent="0.25">
      <c r="A4483" t="s">
        <v>2595</v>
      </c>
      <c r="B4483" t="s">
        <v>4314</v>
      </c>
      <c r="C4483" t="s">
        <v>2362</v>
      </c>
      <c r="E4483" t="s">
        <v>3219</v>
      </c>
      <c r="F4483" t="s">
        <v>3741</v>
      </c>
      <c r="H4483" s="17">
        <v>1</v>
      </c>
      <c r="J4483" t="s">
        <v>2363</v>
      </c>
      <c r="L4483" t="s">
        <v>10094</v>
      </c>
    </row>
    <row r="4484" spans="1:12" x14ac:dyDescent="0.25">
      <c r="A4484" t="s">
        <v>2596</v>
      </c>
      <c r="B4484" t="s">
        <v>4314</v>
      </c>
      <c r="C4484" t="s">
        <v>2362</v>
      </c>
      <c r="E4484" t="s">
        <v>3219</v>
      </c>
      <c r="F4484" t="s">
        <v>3741</v>
      </c>
      <c r="H4484" s="17">
        <v>1</v>
      </c>
      <c r="J4484" t="s">
        <v>2363</v>
      </c>
    </row>
    <row r="4485" spans="1:12" x14ac:dyDescent="0.25">
      <c r="A4485" t="s">
        <v>2597</v>
      </c>
      <c r="B4485" t="s">
        <v>4314</v>
      </c>
      <c r="C4485" t="s">
        <v>2362</v>
      </c>
      <c r="E4485" t="s">
        <v>3219</v>
      </c>
      <c r="F4485" t="s">
        <v>3741</v>
      </c>
      <c r="H4485" s="17">
        <v>1</v>
      </c>
      <c r="J4485" t="s">
        <v>2363</v>
      </c>
    </row>
    <row r="4486" spans="1:12" x14ac:dyDescent="0.25">
      <c r="A4486" t="s">
        <v>2598</v>
      </c>
      <c r="B4486" t="s">
        <v>4314</v>
      </c>
      <c r="C4486" t="s">
        <v>2362</v>
      </c>
      <c r="E4486" t="s">
        <v>3219</v>
      </c>
      <c r="F4486" t="s">
        <v>3741</v>
      </c>
      <c r="H4486" s="17">
        <v>1</v>
      </c>
      <c r="J4486" t="s">
        <v>2363</v>
      </c>
    </row>
    <row r="4487" spans="1:12" x14ac:dyDescent="0.25">
      <c r="A4487" t="s">
        <v>2599</v>
      </c>
      <c r="B4487" t="s">
        <v>4314</v>
      </c>
      <c r="C4487" t="s">
        <v>2362</v>
      </c>
      <c r="E4487" t="s">
        <v>3219</v>
      </c>
      <c r="F4487" t="s">
        <v>3741</v>
      </c>
      <c r="H4487" s="17">
        <v>1</v>
      </c>
      <c r="J4487" t="s">
        <v>2363</v>
      </c>
    </row>
    <row r="4488" spans="1:12" x14ac:dyDescent="0.25">
      <c r="A4488" t="s">
        <v>2600</v>
      </c>
      <c r="B4488" t="s">
        <v>4314</v>
      </c>
      <c r="C4488" t="s">
        <v>2362</v>
      </c>
      <c r="E4488" t="s">
        <v>3219</v>
      </c>
      <c r="F4488" t="s">
        <v>3741</v>
      </c>
      <c r="H4488" s="17">
        <v>1</v>
      </c>
      <c r="J4488" t="s">
        <v>2363</v>
      </c>
    </row>
    <row r="4489" spans="1:12" x14ac:dyDescent="0.25">
      <c r="A4489" t="s">
        <v>2601</v>
      </c>
      <c r="B4489" t="s">
        <v>4314</v>
      </c>
      <c r="C4489" t="s">
        <v>2362</v>
      </c>
      <c r="E4489" t="s">
        <v>3219</v>
      </c>
      <c r="F4489" t="s">
        <v>3741</v>
      </c>
      <c r="H4489" s="17">
        <v>1</v>
      </c>
      <c r="J4489" t="s">
        <v>2363</v>
      </c>
    </row>
    <row r="4490" spans="1:12" x14ac:dyDescent="0.25">
      <c r="A4490" t="s">
        <v>2602</v>
      </c>
      <c r="B4490" t="s">
        <v>4314</v>
      </c>
      <c r="C4490" t="s">
        <v>2362</v>
      </c>
      <c r="E4490" t="s">
        <v>3219</v>
      </c>
      <c r="F4490" t="s">
        <v>3741</v>
      </c>
      <c r="H4490" s="17">
        <v>1</v>
      </c>
      <c r="J4490" t="s">
        <v>2363</v>
      </c>
    </row>
    <row r="4491" spans="1:12" x14ac:dyDescent="0.25">
      <c r="A4491" t="s">
        <v>2603</v>
      </c>
      <c r="B4491" t="s">
        <v>4314</v>
      </c>
      <c r="C4491" t="s">
        <v>2362</v>
      </c>
      <c r="E4491" t="s">
        <v>3219</v>
      </c>
      <c r="F4491" t="s">
        <v>3741</v>
      </c>
      <c r="H4491" s="17">
        <v>1</v>
      </c>
      <c r="J4491" t="s">
        <v>2363</v>
      </c>
      <c r="L4491" t="s">
        <v>10094</v>
      </c>
    </row>
    <row r="4492" spans="1:12" x14ac:dyDescent="0.25">
      <c r="A4492" t="s">
        <v>2604</v>
      </c>
      <c r="B4492" t="s">
        <v>4314</v>
      </c>
      <c r="C4492" t="s">
        <v>2362</v>
      </c>
      <c r="E4492" t="s">
        <v>3219</v>
      </c>
      <c r="F4492" t="s">
        <v>3741</v>
      </c>
      <c r="H4492" s="17">
        <v>1</v>
      </c>
      <c r="J4492" t="s">
        <v>2363</v>
      </c>
    </row>
    <row r="4493" spans="1:12" x14ac:dyDescent="0.25">
      <c r="A4493" t="s">
        <v>2605</v>
      </c>
      <c r="B4493" t="s">
        <v>4314</v>
      </c>
      <c r="C4493" t="s">
        <v>2362</v>
      </c>
      <c r="E4493" t="s">
        <v>3219</v>
      </c>
      <c r="F4493" t="s">
        <v>3741</v>
      </c>
      <c r="H4493" s="17">
        <v>1</v>
      </c>
      <c r="J4493" t="s">
        <v>2363</v>
      </c>
    </row>
    <row r="4494" spans="1:12" x14ac:dyDescent="0.25">
      <c r="A4494" t="s">
        <v>2606</v>
      </c>
      <c r="B4494" t="s">
        <v>4314</v>
      </c>
      <c r="C4494" t="s">
        <v>2362</v>
      </c>
      <c r="E4494" t="s">
        <v>3219</v>
      </c>
      <c r="F4494" t="s">
        <v>3741</v>
      </c>
      <c r="H4494" s="17">
        <v>1</v>
      </c>
      <c r="J4494" t="s">
        <v>2363</v>
      </c>
    </row>
    <row r="4495" spans="1:12" x14ac:dyDescent="0.25">
      <c r="A4495" t="s">
        <v>2607</v>
      </c>
      <c r="B4495" t="s">
        <v>4314</v>
      </c>
      <c r="C4495" t="s">
        <v>2362</v>
      </c>
      <c r="E4495" t="s">
        <v>3219</v>
      </c>
      <c r="F4495" t="s">
        <v>3741</v>
      </c>
      <c r="H4495" s="17">
        <v>1</v>
      </c>
      <c r="J4495" t="s">
        <v>2363</v>
      </c>
    </row>
    <row r="4496" spans="1:12" x14ac:dyDescent="0.25">
      <c r="A4496" t="s">
        <v>2608</v>
      </c>
      <c r="B4496" t="s">
        <v>4314</v>
      </c>
      <c r="C4496" t="s">
        <v>2362</v>
      </c>
      <c r="E4496" t="s">
        <v>3219</v>
      </c>
      <c r="F4496" t="s">
        <v>3741</v>
      </c>
      <c r="H4496" s="17">
        <v>1</v>
      </c>
      <c r="J4496" t="s">
        <v>2363</v>
      </c>
    </row>
    <row r="4497" spans="1:12" x14ac:dyDescent="0.25">
      <c r="A4497" t="s">
        <v>2609</v>
      </c>
      <c r="B4497" t="s">
        <v>4314</v>
      </c>
      <c r="C4497" t="s">
        <v>2362</v>
      </c>
      <c r="E4497" t="s">
        <v>3219</v>
      </c>
      <c r="F4497" t="s">
        <v>3741</v>
      </c>
      <c r="H4497" s="17">
        <v>1</v>
      </c>
      <c r="J4497" t="s">
        <v>2363</v>
      </c>
    </row>
    <row r="4498" spans="1:12" x14ac:dyDescent="0.25">
      <c r="A4498" t="s">
        <v>2610</v>
      </c>
      <c r="B4498" t="s">
        <v>4314</v>
      </c>
      <c r="C4498" t="s">
        <v>2362</v>
      </c>
      <c r="E4498" t="s">
        <v>3219</v>
      </c>
      <c r="F4498" t="s">
        <v>3741</v>
      </c>
      <c r="H4498" s="17">
        <v>1</v>
      </c>
      <c r="J4498" t="s">
        <v>2363</v>
      </c>
      <c r="K4498" t="s">
        <v>10113</v>
      </c>
      <c r="L4498" t="s">
        <v>10094</v>
      </c>
    </row>
    <row r="4499" spans="1:12" x14ac:dyDescent="0.25">
      <c r="A4499" t="s">
        <v>2611</v>
      </c>
      <c r="B4499" t="s">
        <v>4314</v>
      </c>
      <c r="C4499" t="s">
        <v>2362</v>
      </c>
      <c r="E4499" t="s">
        <v>3219</v>
      </c>
      <c r="F4499" t="s">
        <v>3741</v>
      </c>
      <c r="H4499" s="17">
        <v>1</v>
      </c>
      <c r="J4499" t="s">
        <v>2363</v>
      </c>
      <c r="K4499" t="s">
        <v>10114</v>
      </c>
      <c r="L4499" t="s">
        <v>10094</v>
      </c>
    </row>
    <row r="4500" spans="1:12" x14ac:dyDescent="0.25">
      <c r="A4500" t="s">
        <v>2612</v>
      </c>
      <c r="B4500" t="s">
        <v>4314</v>
      </c>
      <c r="C4500" t="s">
        <v>2362</v>
      </c>
      <c r="E4500" t="s">
        <v>3219</v>
      </c>
      <c r="F4500" t="s">
        <v>3741</v>
      </c>
      <c r="H4500" s="17">
        <v>1</v>
      </c>
      <c r="J4500" t="s">
        <v>2363</v>
      </c>
      <c r="L4500" t="s">
        <v>10115</v>
      </c>
    </row>
    <row r="4501" spans="1:12" x14ac:dyDescent="0.25">
      <c r="A4501" t="s">
        <v>2613</v>
      </c>
      <c r="B4501" t="s">
        <v>4314</v>
      </c>
      <c r="C4501" t="s">
        <v>2362</v>
      </c>
      <c r="E4501" t="s">
        <v>3219</v>
      </c>
      <c r="F4501" t="s">
        <v>3741</v>
      </c>
      <c r="H4501" s="17">
        <v>1</v>
      </c>
      <c r="J4501" t="s">
        <v>2363</v>
      </c>
    </row>
    <row r="4502" spans="1:12" x14ac:dyDescent="0.25">
      <c r="A4502" t="s">
        <v>2614</v>
      </c>
      <c r="B4502" t="s">
        <v>4314</v>
      </c>
      <c r="C4502" t="s">
        <v>2362</v>
      </c>
      <c r="E4502" t="s">
        <v>3219</v>
      </c>
      <c r="F4502" t="s">
        <v>3741</v>
      </c>
      <c r="H4502" s="17">
        <v>1</v>
      </c>
      <c r="J4502" t="s">
        <v>2363</v>
      </c>
      <c r="L4502" t="s">
        <v>10116</v>
      </c>
    </row>
    <row r="4503" spans="1:12" x14ac:dyDescent="0.25">
      <c r="A4503" t="s">
        <v>2615</v>
      </c>
      <c r="B4503" t="s">
        <v>4314</v>
      </c>
      <c r="C4503" t="s">
        <v>2362</v>
      </c>
      <c r="E4503" t="s">
        <v>3219</v>
      </c>
      <c r="F4503" t="s">
        <v>3741</v>
      </c>
      <c r="H4503" s="17">
        <v>1</v>
      </c>
      <c r="J4503" t="s">
        <v>2363</v>
      </c>
    </row>
    <row r="4504" spans="1:12" x14ac:dyDescent="0.25">
      <c r="A4504" t="s">
        <v>2616</v>
      </c>
      <c r="B4504" t="s">
        <v>3237</v>
      </c>
      <c r="C4504" t="s">
        <v>3804</v>
      </c>
      <c r="E4504" t="s">
        <v>3219</v>
      </c>
      <c r="F4504" t="s">
        <v>3741</v>
      </c>
      <c r="H4504" s="17">
        <v>1</v>
      </c>
      <c r="J4504" t="s">
        <v>2617</v>
      </c>
    </row>
    <row r="4505" spans="1:12" x14ac:dyDescent="0.25">
      <c r="A4505" t="s">
        <v>2618</v>
      </c>
      <c r="B4505" t="s">
        <v>3237</v>
      </c>
      <c r="C4505" t="s">
        <v>3804</v>
      </c>
      <c r="E4505" t="s">
        <v>3219</v>
      </c>
      <c r="F4505" t="s">
        <v>3741</v>
      </c>
      <c r="H4505" s="17">
        <v>1</v>
      </c>
      <c r="J4505" t="s">
        <v>2617</v>
      </c>
    </row>
    <row r="4506" spans="1:12" x14ac:dyDescent="0.25">
      <c r="A4506" t="s">
        <v>2619</v>
      </c>
      <c r="B4506" t="s">
        <v>3237</v>
      </c>
      <c r="C4506" t="s">
        <v>3804</v>
      </c>
      <c r="E4506" t="s">
        <v>3219</v>
      </c>
      <c r="F4506" t="s">
        <v>3741</v>
      </c>
      <c r="H4506" s="17">
        <v>1</v>
      </c>
      <c r="J4506" t="s">
        <v>2617</v>
      </c>
    </row>
    <row r="4507" spans="1:12" x14ac:dyDescent="0.25">
      <c r="A4507" t="s">
        <v>2620</v>
      </c>
      <c r="B4507" t="s">
        <v>3237</v>
      </c>
      <c r="C4507" t="s">
        <v>3804</v>
      </c>
      <c r="E4507" t="s">
        <v>3219</v>
      </c>
      <c r="F4507" t="s">
        <v>3741</v>
      </c>
      <c r="H4507" s="17">
        <v>1</v>
      </c>
      <c r="J4507" t="s">
        <v>2617</v>
      </c>
    </row>
    <row r="4508" spans="1:12" x14ac:dyDescent="0.25">
      <c r="A4508" t="s">
        <v>2621</v>
      </c>
      <c r="B4508" t="s">
        <v>3237</v>
      </c>
      <c r="C4508" t="s">
        <v>3804</v>
      </c>
      <c r="E4508" t="s">
        <v>3219</v>
      </c>
      <c r="F4508" t="s">
        <v>3741</v>
      </c>
      <c r="H4508" s="17">
        <v>1</v>
      </c>
      <c r="J4508" t="s">
        <v>2617</v>
      </c>
    </row>
    <row r="4509" spans="1:12" x14ac:dyDescent="0.25">
      <c r="A4509" t="s">
        <v>2622</v>
      </c>
      <c r="B4509" t="s">
        <v>3237</v>
      </c>
      <c r="C4509" t="s">
        <v>3804</v>
      </c>
      <c r="E4509" t="s">
        <v>3219</v>
      </c>
      <c r="F4509" t="s">
        <v>3741</v>
      </c>
      <c r="H4509" s="17">
        <v>1</v>
      </c>
      <c r="J4509" t="s">
        <v>2617</v>
      </c>
    </row>
    <row r="4510" spans="1:12" x14ac:dyDescent="0.25">
      <c r="A4510" t="s">
        <v>2623</v>
      </c>
      <c r="B4510" t="s">
        <v>3237</v>
      </c>
      <c r="C4510" t="s">
        <v>3804</v>
      </c>
      <c r="E4510" t="s">
        <v>3219</v>
      </c>
      <c r="F4510" t="s">
        <v>3741</v>
      </c>
      <c r="H4510" s="17">
        <v>1</v>
      </c>
      <c r="J4510" t="s">
        <v>2617</v>
      </c>
    </row>
    <row r="4511" spans="1:12" x14ac:dyDescent="0.25">
      <c r="A4511" t="s">
        <v>2624</v>
      </c>
      <c r="B4511" t="s">
        <v>3237</v>
      </c>
      <c r="C4511" t="s">
        <v>3804</v>
      </c>
      <c r="E4511" t="s">
        <v>3219</v>
      </c>
      <c r="F4511" t="s">
        <v>3741</v>
      </c>
      <c r="H4511" s="17">
        <v>1</v>
      </c>
      <c r="J4511" t="s">
        <v>2617</v>
      </c>
    </row>
    <row r="4512" spans="1:12" x14ac:dyDescent="0.25">
      <c r="A4512" t="s">
        <v>2625</v>
      </c>
      <c r="B4512" t="s">
        <v>3237</v>
      </c>
      <c r="C4512" t="s">
        <v>3804</v>
      </c>
      <c r="E4512" t="s">
        <v>3219</v>
      </c>
      <c r="F4512" t="s">
        <v>3741</v>
      </c>
      <c r="H4512" s="17">
        <v>1</v>
      </c>
      <c r="J4512" t="s">
        <v>2617</v>
      </c>
    </row>
    <row r="4513" spans="1:10" x14ac:dyDescent="0.25">
      <c r="A4513" t="s">
        <v>2626</v>
      </c>
      <c r="B4513" t="s">
        <v>3237</v>
      </c>
      <c r="C4513" t="s">
        <v>3804</v>
      </c>
      <c r="E4513" t="s">
        <v>3219</v>
      </c>
      <c r="F4513" t="s">
        <v>3741</v>
      </c>
      <c r="H4513" s="17">
        <v>1</v>
      </c>
      <c r="J4513" t="s">
        <v>2617</v>
      </c>
    </row>
    <row r="4514" spans="1:10" x14ac:dyDescent="0.25">
      <c r="A4514" t="s">
        <v>2627</v>
      </c>
      <c r="B4514" t="s">
        <v>3237</v>
      </c>
      <c r="C4514" t="s">
        <v>3804</v>
      </c>
      <c r="E4514" t="s">
        <v>3219</v>
      </c>
      <c r="F4514" t="s">
        <v>3741</v>
      </c>
      <c r="H4514" s="17">
        <v>1</v>
      </c>
      <c r="J4514" t="s">
        <v>2617</v>
      </c>
    </row>
    <row r="4515" spans="1:10" x14ac:dyDescent="0.25">
      <c r="A4515" t="s">
        <v>2628</v>
      </c>
      <c r="B4515" t="s">
        <v>3237</v>
      </c>
      <c r="C4515" t="s">
        <v>3804</v>
      </c>
      <c r="E4515" t="s">
        <v>3219</v>
      </c>
      <c r="F4515" t="s">
        <v>3741</v>
      </c>
      <c r="H4515" s="17">
        <v>1</v>
      </c>
      <c r="J4515" t="s">
        <v>2617</v>
      </c>
    </row>
    <row r="4516" spans="1:10" x14ac:dyDescent="0.25">
      <c r="A4516" t="s">
        <v>2629</v>
      </c>
      <c r="B4516" t="s">
        <v>3237</v>
      </c>
      <c r="C4516" t="s">
        <v>3804</v>
      </c>
      <c r="E4516" t="s">
        <v>3219</v>
      </c>
      <c r="F4516" t="s">
        <v>3741</v>
      </c>
      <c r="H4516" s="17">
        <v>1</v>
      </c>
      <c r="J4516" t="s">
        <v>2617</v>
      </c>
    </row>
    <row r="4517" spans="1:10" x14ac:dyDescent="0.25">
      <c r="A4517" t="s">
        <v>2630</v>
      </c>
      <c r="B4517" t="s">
        <v>3237</v>
      </c>
      <c r="C4517" t="s">
        <v>3804</v>
      </c>
      <c r="E4517" t="s">
        <v>3219</v>
      </c>
      <c r="F4517" t="s">
        <v>3741</v>
      </c>
      <c r="H4517" s="17">
        <v>1</v>
      </c>
      <c r="J4517" t="s">
        <v>2617</v>
      </c>
    </row>
    <row r="4518" spans="1:10" x14ac:dyDescent="0.25">
      <c r="A4518" t="s">
        <v>2631</v>
      </c>
      <c r="B4518" t="s">
        <v>3237</v>
      </c>
      <c r="C4518" t="s">
        <v>3804</v>
      </c>
      <c r="E4518" t="s">
        <v>3219</v>
      </c>
      <c r="F4518" t="s">
        <v>3741</v>
      </c>
      <c r="H4518" s="17">
        <v>1</v>
      </c>
      <c r="J4518" t="s">
        <v>2617</v>
      </c>
    </row>
    <row r="4519" spans="1:10" x14ac:dyDescent="0.25">
      <c r="A4519" t="s">
        <v>2632</v>
      </c>
      <c r="B4519" t="s">
        <v>3237</v>
      </c>
      <c r="C4519" t="s">
        <v>3804</v>
      </c>
      <c r="E4519" t="s">
        <v>3219</v>
      </c>
      <c r="F4519" t="s">
        <v>3741</v>
      </c>
      <c r="H4519" s="17">
        <v>1</v>
      </c>
      <c r="J4519" t="s">
        <v>2617</v>
      </c>
    </row>
    <row r="4520" spans="1:10" x14ac:dyDescent="0.25">
      <c r="A4520" t="s">
        <v>2633</v>
      </c>
      <c r="B4520" t="s">
        <v>3237</v>
      </c>
      <c r="C4520" t="s">
        <v>3804</v>
      </c>
      <c r="E4520" t="s">
        <v>3219</v>
      </c>
      <c r="F4520" t="s">
        <v>3741</v>
      </c>
      <c r="H4520" s="17">
        <v>1</v>
      </c>
      <c r="J4520" t="s">
        <v>2617</v>
      </c>
    </row>
    <row r="4521" spans="1:10" x14ac:dyDescent="0.25">
      <c r="A4521" t="s">
        <v>2634</v>
      </c>
      <c r="B4521" t="s">
        <v>3237</v>
      </c>
      <c r="C4521" t="s">
        <v>3804</v>
      </c>
      <c r="E4521" t="s">
        <v>3219</v>
      </c>
      <c r="F4521" t="s">
        <v>3741</v>
      </c>
      <c r="H4521" s="17">
        <v>1</v>
      </c>
      <c r="J4521" t="s">
        <v>2617</v>
      </c>
    </row>
    <row r="4522" spans="1:10" x14ac:dyDescent="0.25">
      <c r="A4522" t="s">
        <v>2635</v>
      </c>
      <c r="B4522" t="s">
        <v>3237</v>
      </c>
      <c r="C4522" t="s">
        <v>3804</v>
      </c>
      <c r="E4522" t="s">
        <v>3219</v>
      </c>
      <c r="F4522" t="s">
        <v>3741</v>
      </c>
      <c r="H4522" s="17">
        <v>1</v>
      </c>
      <c r="J4522" t="s">
        <v>2617</v>
      </c>
    </row>
    <row r="4523" spans="1:10" x14ac:dyDescent="0.25">
      <c r="A4523" t="s">
        <v>2636</v>
      </c>
      <c r="B4523" t="s">
        <v>3237</v>
      </c>
      <c r="C4523" t="s">
        <v>3804</v>
      </c>
      <c r="E4523" t="s">
        <v>3219</v>
      </c>
      <c r="F4523" t="s">
        <v>3741</v>
      </c>
      <c r="H4523" s="17">
        <v>1</v>
      </c>
      <c r="J4523" t="s">
        <v>2617</v>
      </c>
    </row>
    <row r="4524" spans="1:10" x14ac:dyDescent="0.25">
      <c r="A4524" t="s">
        <v>2637</v>
      </c>
      <c r="B4524" t="s">
        <v>3237</v>
      </c>
      <c r="C4524" t="s">
        <v>3804</v>
      </c>
      <c r="E4524" t="s">
        <v>3219</v>
      </c>
      <c r="F4524" t="s">
        <v>3741</v>
      </c>
      <c r="H4524" s="17">
        <v>1</v>
      </c>
      <c r="J4524" t="s">
        <v>2617</v>
      </c>
    </row>
    <row r="4525" spans="1:10" x14ac:dyDescent="0.25">
      <c r="A4525" t="s">
        <v>2638</v>
      </c>
      <c r="B4525" t="s">
        <v>3237</v>
      </c>
      <c r="C4525" t="s">
        <v>3804</v>
      </c>
      <c r="E4525" t="s">
        <v>3219</v>
      </c>
      <c r="F4525" t="s">
        <v>3741</v>
      </c>
      <c r="H4525" s="17">
        <v>1</v>
      </c>
      <c r="J4525" t="s">
        <v>2617</v>
      </c>
    </row>
    <row r="4526" spans="1:10" x14ac:dyDescent="0.25">
      <c r="A4526" t="s">
        <v>2639</v>
      </c>
      <c r="B4526" t="s">
        <v>3237</v>
      </c>
      <c r="C4526" t="s">
        <v>3804</v>
      </c>
      <c r="E4526" t="s">
        <v>3219</v>
      </c>
      <c r="F4526" t="s">
        <v>3741</v>
      </c>
      <c r="H4526" s="17">
        <v>1</v>
      </c>
      <c r="J4526" t="s">
        <v>2617</v>
      </c>
    </row>
    <row r="4527" spans="1:10" x14ac:dyDescent="0.25">
      <c r="A4527" t="s">
        <v>2640</v>
      </c>
      <c r="B4527" t="s">
        <v>3237</v>
      </c>
      <c r="C4527" t="s">
        <v>3804</v>
      </c>
      <c r="E4527" t="s">
        <v>3219</v>
      </c>
      <c r="F4527" t="s">
        <v>3741</v>
      </c>
      <c r="H4527" s="17">
        <v>1</v>
      </c>
      <c r="J4527" t="s">
        <v>2617</v>
      </c>
    </row>
    <row r="4528" spans="1:10" x14ac:dyDescent="0.25">
      <c r="A4528" t="s">
        <v>2641</v>
      </c>
      <c r="B4528" t="s">
        <v>3237</v>
      </c>
      <c r="C4528" t="s">
        <v>3804</v>
      </c>
      <c r="E4528" t="s">
        <v>3219</v>
      </c>
      <c r="F4528" t="s">
        <v>3741</v>
      </c>
      <c r="H4528" s="17">
        <v>1</v>
      </c>
      <c r="J4528" t="s">
        <v>2617</v>
      </c>
    </row>
    <row r="4529" spans="1:10" x14ac:dyDescent="0.25">
      <c r="A4529" t="s">
        <v>2642</v>
      </c>
      <c r="B4529" t="s">
        <v>3237</v>
      </c>
      <c r="C4529" t="s">
        <v>3804</v>
      </c>
      <c r="E4529" t="s">
        <v>3219</v>
      </c>
      <c r="F4529" t="s">
        <v>3741</v>
      </c>
      <c r="H4529" s="17">
        <v>1</v>
      </c>
      <c r="J4529" t="s">
        <v>2617</v>
      </c>
    </row>
    <row r="4530" spans="1:10" x14ac:dyDescent="0.25">
      <c r="A4530" t="s">
        <v>2643</v>
      </c>
      <c r="B4530" t="s">
        <v>3237</v>
      </c>
      <c r="C4530" t="s">
        <v>3804</v>
      </c>
      <c r="E4530" t="s">
        <v>3219</v>
      </c>
      <c r="F4530" t="s">
        <v>3741</v>
      </c>
      <c r="H4530" s="17">
        <v>1</v>
      </c>
      <c r="J4530" t="s">
        <v>2617</v>
      </c>
    </row>
    <row r="4531" spans="1:10" x14ac:dyDescent="0.25">
      <c r="A4531" t="s">
        <v>2644</v>
      </c>
      <c r="B4531" t="s">
        <v>3237</v>
      </c>
      <c r="C4531" t="s">
        <v>3804</v>
      </c>
      <c r="E4531" t="s">
        <v>3219</v>
      </c>
      <c r="F4531" t="s">
        <v>3741</v>
      </c>
      <c r="H4531" s="17">
        <v>1</v>
      </c>
      <c r="J4531" t="s">
        <v>2617</v>
      </c>
    </row>
    <row r="4532" spans="1:10" x14ac:dyDescent="0.25">
      <c r="A4532" t="s">
        <v>2645</v>
      </c>
      <c r="B4532" t="s">
        <v>3237</v>
      </c>
      <c r="C4532" t="s">
        <v>3804</v>
      </c>
      <c r="E4532" t="s">
        <v>3219</v>
      </c>
      <c r="F4532" t="s">
        <v>3741</v>
      </c>
      <c r="H4532" s="17">
        <v>1</v>
      </c>
      <c r="J4532" t="s">
        <v>2617</v>
      </c>
    </row>
    <row r="4533" spans="1:10" x14ac:dyDescent="0.25">
      <c r="A4533" t="s">
        <v>2646</v>
      </c>
      <c r="B4533" t="s">
        <v>3237</v>
      </c>
      <c r="C4533" t="s">
        <v>3804</v>
      </c>
      <c r="E4533" t="s">
        <v>3219</v>
      </c>
      <c r="F4533" t="s">
        <v>3741</v>
      </c>
      <c r="H4533" s="17">
        <v>1</v>
      </c>
      <c r="J4533" t="s">
        <v>2617</v>
      </c>
    </row>
    <row r="4534" spans="1:10" x14ac:dyDescent="0.25">
      <c r="A4534" t="s">
        <v>2647</v>
      </c>
      <c r="B4534" t="s">
        <v>3237</v>
      </c>
      <c r="C4534" t="s">
        <v>3804</v>
      </c>
      <c r="E4534" t="s">
        <v>3219</v>
      </c>
      <c r="F4534" t="s">
        <v>3741</v>
      </c>
      <c r="H4534" s="17">
        <v>1</v>
      </c>
      <c r="J4534" t="s">
        <v>2617</v>
      </c>
    </row>
    <row r="4535" spans="1:10" x14ac:dyDescent="0.25">
      <c r="A4535" t="s">
        <v>2648</v>
      </c>
      <c r="B4535" t="s">
        <v>3237</v>
      </c>
      <c r="C4535" t="s">
        <v>3804</v>
      </c>
      <c r="E4535" t="s">
        <v>3219</v>
      </c>
      <c r="F4535" t="s">
        <v>3741</v>
      </c>
      <c r="H4535" s="17">
        <v>1</v>
      </c>
      <c r="J4535" t="s">
        <v>2617</v>
      </c>
    </row>
    <row r="4536" spans="1:10" x14ac:dyDescent="0.25">
      <c r="A4536" t="s">
        <v>2649</v>
      </c>
      <c r="B4536" t="s">
        <v>3237</v>
      </c>
      <c r="C4536" t="s">
        <v>3804</v>
      </c>
      <c r="E4536" t="s">
        <v>3219</v>
      </c>
      <c r="F4536" t="s">
        <v>3741</v>
      </c>
      <c r="H4536" s="17">
        <v>1</v>
      </c>
      <c r="J4536" t="s">
        <v>2617</v>
      </c>
    </row>
    <row r="4537" spans="1:10" x14ac:dyDescent="0.25">
      <c r="A4537" t="s">
        <v>2650</v>
      </c>
      <c r="B4537" t="s">
        <v>3237</v>
      </c>
      <c r="C4537" t="s">
        <v>3804</v>
      </c>
      <c r="E4537" t="s">
        <v>3219</v>
      </c>
      <c r="F4537" t="s">
        <v>3741</v>
      </c>
      <c r="H4537" s="17">
        <v>1</v>
      </c>
      <c r="J4537" t="s">
        <v>2617</v>
      </c>
    </row>
    <row r="4538" spans="1:10" x14ac:dyDescent="0.25">
      <c r="A4538" t="s">
        <v>2651</v>
      </c>
      <c r="B4538" t="s">
        <v>3237</v>
      </c>
      <c r="C4538" t="s">
        <v>3804</v>
      </c>
      <c r="E4538" t="s">
        <v>3219</v>
      </c>
      <c r="F4538" t="s">
        <v>3741</v>
      </c>
      <c r="H4538" s="17">
        <v>1</v>
      </c>
      <c r="J4538" t="s">
        <v>2617</v>
      </c>
    </row>
    <row r="4539" spans="1:10" x14ac:dyDescent="0.25">
      <c r="A4539" t="s">
        <v>2652</v>
      </c>
      <c r="B4539" t="s">
        <v>3237</v>
      </c>
      <c r="C4539" t="s">
        <v>3804</v>
      </c>
      <c r="E4539" t="s">
        <v>3219</v>
      </c>
      <c r="F4539" t="s">
        <v>3741</v>
      </c>
      <c r="H4539" s="17">
        <v>1</v>
      </c>
      <c r="J4539" t="s">
        <v>2617</v>
      </c>
    </row>
    <row r="4540" spans="1:10" x14ac:dyDescent="0.25">
      <c r="A4540" t="s">
        <v>2653</v>
      </c>
      <c r="B4540" t="s">
        <v>3237</v>
      </c>
      <c r="C4540" t="s">
        <v>3804</v>
      </c>
      <c r="E4540" t="s">
        <v>3219</v>
      </c>
      <c r="F4540" t="s">
        <v>3741</v>
      </c>
      <c r="H4540" s="17">
        <v>1</v>
      </c>
      <c r="J4540" t="s">
        <v>2617</v>
      </c>
    </row>
    <row r="4541" spans="1:10" x14ac:dyDescent="0.25">
      <c r="A4541" t="s">
        <v>2654</v>
      </c>
      <c r="B4541" t="s">
        <v>3237</v>
      </c>
      <c r="C4541" t="s">
        <v>3804</v>
      </c>
      <c r="E4541" t="s">
        <v>3219</v>
      </c>
      <c r="F4541" t="s">
        <v>3741</v>
      </c>
      <c r="H4541" s="17">
        <v>1</v>
      </c>
      <c r="J4541" t="s">
        <v>2617</v>
      </c>
    </row>
    <row r="4542" spans="1:10" x14ac:dyDescent="0.25">
      <c r="A4542" t="s">
        <v>2655</v>
      </c>
      <c r="B4542" t="s">
        <v>3237</v>
      </c>
      <c r="C4542" t="s">
        <v>3804</v>
      </c>
      <c r="E4542" t="s">
        <v>3219</v>
      </c>
      <c r="F4542" t="s">
        <v>3741</v>
      </c>
      <c r="H4542" s="17">
        <v>1</v>
      </c>
      <c r="J4542" t="s">
        <v>2617</v>
      </c>
    </row>
    <row r="4543" spans="1:10" x14ac:dyDescent="0.25">
      <c r="A4543" t="s">
        <v>2656</v>
      </c>
      <c r="B4543" t="s">
        <v>3237</v>
      </c>
      <c r="C4543" t="s">
        <v>3804</v>
      </c>
      <c r="E4543" t="s">
        <v>3219</v>
      </c>
      <c r="F4543" t="s">
        <v>3741</v>
      </c>
      <c r="H4543" s="17">
        <v>1</v>
      </c>
      <c r="J4543" t="s">
        <v>2617</v>
      </c>
    </row>
    <row r="4544" spans="1:10" x14ac:dyDescent="0.25">
      <c r="A4544" t="s">
        <v>2657</v>
      </c>
      <c r="B4544" t="s">
        <v>3237</v>
      </c>
      <c r="C4544" t="s">
        <v>3804</v>
      </c>
      <c r="E4544" t="s">
        <v>3219</v>
      </c>
      <c r="F4544" t="s">
        <v>3741</v>
      </c>
      <c r="H4544" s="17">
        <v>1</v>
      </c>
      <c r="J4544" t="s">
        <v>2617</v>
      </c>
    </row>
    <row r="4545" spans="1:10" x14ac:dyDescent="0.25">
      <c r="A4545" t="s">
        <v>2658</v>
      </c>
      <c r="B4545" t="s">
        <v>3237</v>
      </c>
      <c r="C4545" t="s">
        <v>3804</v>
      </c>
      <c r="E4545" t="s">
        <v>3219</v>
      </c>
      <c r="F4545" t="s">
        <v>3741</v>
      </c>
      <c r="H4545" s="17">
        <v>1</v>
      </c>
      <c r="J4545" t="s">
        <v>2617</v>
      </c>
    </row>
    <row r="4546" spans="1:10" x14ac:dyDescent="0.25">
      <c r="A4546" t="s">
        <v>2659</v>
      </c>
      <c r="B4546" t="s">
        <v>3237</v>
      </c>
      <c r="C4546" t="s">
        <v>3804</v>
      </c>
      <c r="E4546" t="s">
        <v>3219</v>
      </c>
      <c r="F4546" t="s">
        <v>3741</v>
      </c>
      <c r="H4546" s="17">
        <v>1</v>
      </c>
      <c r="J4546" t="s">
        <v>2617</v>
      </c>
    </row>
    <row r="4547" spans="1:10" x14ac:dyDescent="0.25">
      <c r="A4547" t="s">
        <v>2660</v>
      </c>
      <c r="B4547" t="s">
        <v>3237</v>
      </c>
      <c r="C4547" t="s">
        <v>3804</v>
      </c>
      <c r="E4547" t="s">
        <v>3219</v>
      </c>
      <c r="F4547" t="s">
        <v>3741</v>
      </c>
      <c r="H4547" s="17">
        <v>1</v>
      </c>
      <c r="J4547" t="s">
        <v>2617</v>
      </c>
    </row>
    <row r="4548" spans="1:10" x14ac:dyDescent="0.25">
      <c r="A4548" t="s">
        <v>2661</v>
      </c>
      <c r="B4548" t="s">
        <v>3237</v>
      </c>
      <c r="C4548" t="s">
        <v>3804</v>
      </c>
      <c r="E4548" t="s">
        <v>3219</v>
      </c>
      <c r="F4548" t="s">
        <v>3741</v>
      </c>
      <c r="H4548" s="17">
        <v>1</v>
      </c>
      <c r="J4548" t="s">
        <v>2617</v>
      </c>
    </row>
    <row r="4549" spans="1:10" x14ac:dyDescent="0.25">
      <c r="A4549" t="s">
        <v>2662</v>
      </c>
      <c r="B4549" t="s">
        <v>3237</v>
      </c>
      <c r="C4549" t="s">
        <v>3804</v>
      </c>
      <c r="E4549" t="s">
        <v>3219</v>
      </c>
      <c r="F4549" t="s">
        <v>3741</v>
      </c>
      <c r="H4549" s="17">
        <v>1</v>
      </c>
      <c r="J4549" t="s">
        <v>2617</v>
      </c>
    </row>
    <row r="4550" spans="1:10" x14ac:dyDescent="0.25">
      <c r="A4550" t="s">
        <v>2663</v>
      </c>
      <c r="B4550" t="s">
        <v>3237</v>
      </c>
      <c r="C4550" t="s">
        <v>3804</v>
      </c>
      <c r="E4550" t="s">
        <v>3219</v>
      </c>
      <c r="F4550" t="s">
        <v>3741</v>
      </c>
      <c r="H4550" s="17">
        <v>1</v>
      </c>
      <c r="J4550" t="s">
        <v>2617</v>
      </c>
    </row>
    <row r="4551" spans="1:10" x14ac:dyDescent="0.25">
      <c r="A4551" t="s">
        <v>2664</v>
      </c>
      <c r="B4551" t="s">
        <v>3237</v>
      </c>
      <c r="C4551" t="s">
        <v>3804</v>
      </c>
      <c r="E4551" t="s">
        <v>3219</v>
      </c>
      <c r="F4551" t="s">
        <v>3741</v>
      </c>
      <c r="H4551" s="17">
        <v>1</v>
      </c>
      <c r="J4551" t="s">
        <v>2617</v>
      </c>
    </row>
    <row r="4552" spans="1:10" x14ac:dyDescent="0.25">
      <c r="A4552" t="s">
        <v>2665</v>
      </c>
      <c r="B4552" t="s">
        <v>3237</v>
      </c>
      <c r="C4552" t="s">
        <v>3804</v>
      </c>
      <c r="E4552" t="s">
        <v>3219</v>
      </c>
      <c r="F4552" t="s">
        <v>3741</v>
      </c>
      <c r="H4552" s="17">
        <v>1</v>
      </c>
      <c r="J4552" t="s">
        <v>2617</v>
      </c>
    </row>
    <row r="4553" spans="1:10" x14ac:dyDescent="0.25">
      <c r="A4553" t="s">
        <v>2666</v>
      </c>
      <c r="B4553" t="s">
        <v>3237</v>
      </c>
      <c r="C4553" t="s">
        <v>3804</v>
      </c>
      <c r="E4553" t="s">
        <v>3219</v>
      </c>
      <c r="F4553" t="s">
        <v>3741</v>
      </c>
      <c r="H4553" s="17">
        <v>1</v>
      </c>
      <c r="J4553" t="s">
        <v>2617</v>
      </c>
    </row>
    <row r="4554" spans="1:10" x14ac:dyDescent="0.25">
      <c r="A4554" t="s">
        <v>2667</v>
      </c>
      <c r="B4554" t="s">
        <v>3237</v>
      </c>
      <c r="C4554" t="s">
        <v>3804</v>
      </c>
      <c r="E4554" t="s">
        <v>3219</v>
      </c>
      <c r="F4554" t="s">
        <v>3741</v>
      </c>
      <c r="H4554" s="17">
        <v>1</v>
      </c>
      <c r="J4554" t="s">
        <v>2617</v>
      </c>
    </row>
    <row r="4555" spans="1:10" x14ac:dyDescent="0.25">
      <c r="A4555" t="s">
        <v>2668</v>
      </c>
      <c r="B4555" t="s">
        <v>3237</v>
      </c>
      <c r="C4555" t="s">
        <v>3804</v>
      </c>
      <c r="E4555" t="s">
        <v>3219</v>
      </c>
      <c r="F4555" t="s">
        <v>3741</v>
      </c>
      <c r="H4555" s="17">
        <v>1</v>
      </c>
      <c r="J4555" t="s">
        <v>2617</v>
      </c>
    </row>
    <row r="4556" spans="1:10" x14ac:dyDescent="0.25">
      <c r="A4556" t="s">
        <v>2669</v>
      </c>
      <c r="B4556" t="s">
        <v>3237</v>
      </c>
      <c r="C4556" t="s">
        <v>3804</v>
      </c>
      <c r="E4556" t="s">
        <v>3219</v>
      </c>
      <c r="F4556" t="s">
        <v>3741</v>
      </c>
      <c r="H4556" s="17">
        <v>1</v>
      </c>
      <c r="J4556" t="s">
        <v>2617</v>
      </c>
    </row>
    <row r="4557" spans="1:10" x14ac:dyDescent="0.25">
      <c r="A4557" t="s">
        <v>2670</v>
      </c>
      <c r="B4557" t="s">
        <v>3237</v>
      </c>
      <c r="C4557" t="s">
        <v>3804</v>
      </c>
      <c r="E4557" t="s">
        <v>3219</v>
      </c>
      <c r="F4557" t="s">
        <v>3741</v>
      </c>
      <c r="H4557" s="17">
        <v>1</v>
      </c>
      <c r="J4557" t="s">
        <v>2617</v>
      </c>
    </row>
    <row r="4558" spans="1:10" x14ac:dyDescent="0.25">
      <c r="A4558" t="s">
        <v>2671</v>
      </c>
      <c r="B4558" t="s">
        <v>3237</v>
      </c>
      <c r="C4558" t="s">
        <v>3804</v>
      </c>
      <c r="E4558" t="s">
        <v>3219</v>
      </c>
      <c r="F4558" t="s">
        <v>3741</v>
      </c>
      <c r="H4558" s="17">
        <v>1</v>
      </c>
      <c r="J4558" t="s">
        <v>2617</v>
      </c>
    </row>
    <row r="4559" spans="1:10" x14ac:dyDescent="0.25">
      <c r="A4559" t="s">
        <v>2672</v>
      </c>
      <c r="B4559" t="s">
        <v>3237</v>
      </c>
      <c r="C4559" t="s">
        <v>3804</v>
      </c>
      <c r="E4559" t="s">
        <v>3219</v>
      </c>
      <c r="F4559" t="s">
        <v>3741</v>
      </c>
      <c r="H4559" s="17">
        <v>1</v>
      </c>
      <c r="J4559" t="s">
        <v>2617</v>
      </c>
    </row>
    <row r="4560" spans="1:10" x14ac:dyDescent="0.25">
      <c r="A4560" t="s">
        <v>2673</v>
      </c>
      <c r="B4560" t="s">
        <v>3237</v>
      </c>
      <c r="C4560" t="s">
        <v>3804</v>
      </c>
      <c r="E4560" t="s">
        <v>3219</v>
      </c>
      <c r="F4560" t="s">
        <v>3741</v>
      </c>
      <c r="H4560" s="17">
        <v>1</v>
      </c>
      <c r="J4560" t="s">
        <v>2617</v>
      </c>
    </row>
    <row r="4561" spans="1:10" x14ac:dyDescent="0.25">
      <c r="A4561" t="s">
        <v>2674</v>
      </c>
      <c r="B4561" t="s">
        <v>3237</v>
      </c>
      <c r="C4561" t="s">
        <v>3804</v>
      </c>
      <c r="E4561" t="s">
        <v>3219</v>
      </c>
      <c r="F4561" t="s">
        <v>3741</v>
      </c>
      <c r="H4561" s="17">
        <v>1</v>
      </c>
      <c r="J4561" t="s">
        <v>2617</v>
      </c>
    </row>
    <row r="4562" spans="1:10" x14ac:dyDescent="0.25">
      <c r="A4562" t="s">
        <v>2675</v>
      </c>
      <c r="B4562" t="s">
        <v>3237</v>
      </c>
      <c r="C4562" t="s">
        <v>3804</v>
      </c>
      <c r="E4562" t="s">
        <v>3219</v>
      </c>
      <c r="F4562" t="s">
        <v>3741</v>
      </c>
      <c r="H4562" s="17">
        <v>1</v>
      </c>
      <c r="J4562" t="s">
        <v>2617</v>
      </c>
    </row>
    <row r="4563" spans="1:10" x14ac:dyDescent="0.25">
      <c r="A4563" t="s">
        <v>2676</v>
      </c>
      <c r="B4563" t="s">
        <v>3237</v>
      </c>
      <c r="C4563" t="s">
        <v>3804</v>
      </c>
      <c r="E4563" t="s">
        <v>3219</v>
      </c>
      <c r="F4563" t="s">
        <v>3741</v>
      </c>
      <c r="H4563" s="17">
        <v>1</v>
      </c>
      <c r="J4563" t="s">
        <v>2617</v>
      </c>
    </row>
    <row r="4564" spans="1:10" x14ac:dyDescent="0.25">
      <c r="A4564" t="s">
        <v>2677</v>
      </c>
      <c r="B4564" t="s">
        <v>3237</v>
      </c>
      <c r="C4564" t="s">
        <v>3804</v>
      </c>
      <c r="E4564" t="s">
        <v>3219</v>
      </c>
      <c r="F4564" t="s">
        <v>3741</v>
      </c>
      <c r="H4564" s="17">
        <v>1</v>
      </c>
      <c r="J4564" t="s">
        <v>2617</v>
      </c>
    </row>
    <row r="4565" spans="1:10" x14ac:dyDescent="0.25">
      <c r="A4565" t="s">
        <v>2678</v>
      </c>
      <c r="B4565" t="s">
        <v>3237</v>
      </c>
      <c r="C4565" t="s">
        <v>3804</v>
      </c>
      <c r="E4565" t="s">
        <v>3219</v>
      </c>
      <c r="F4565" t="s">
        <v>3741</v>
      </c>
      <c r="H4565" s="17">
        <v>1</v>
      </c>
      <c r="J4565" t="s">
        <v>2617</v>
      </c>
    </row>
    <row r="4566" spans="1:10" x14ac:dyDescent="0.25">
      <c r="A4566" t="s">
        <v>2679</v>
      </c>
      <c r="B4566" t="s">
        <v>3237</v>
      </c>
      <c r="C4566" t="s">
        <v>3804</v>
      </c>
      <c r="E4566" t="s">
        <v>3219</v>
      </c>
      <c r="F4566" t="s">
        <v>3741</v>
      </c>
      <c r="H4566" s="17">
        <v>1</v>
      </c>
      <c r="J4566" t="s">
        <v>2617</v>
      </c>
    </row>
    <row r="4567" spans="1:10" x14ac:dyDescent="0.25">
      <c r="A4567" t="s">
        <v>2680</v>
      </c>
      <c r="B4567" t="s">
        <v>3237</v>
      </c>
      <c r="C4567" t="s">
        <v>3804</v>
      </c>
      <c r="E4567" t="s">
        <v>3219</v>
      </c>
      <c r="F4567" t="s">
        <v>3741</v>
      </c>
      <c r="H4567" s="17">
        <v>1</v>
      </c>
      <c r="J4567" t="s">
        <v>2617</v>
      </c>
    </row>
    <row r="4568" spans="1:10" x14ac:dyDescent="0.25">
      <c r="A4568" t="s">
        <v>2681</v>
      </c>
      <c r="B4568" t="s">
        <v>3237</v>
      </c>
      <c r="C4568" t="s">
        <v>3804</v>
      </c>
      <c r="E4568" t="s">
        <v>3219</v>
      </c>
      <c r="F4568" t="s">
        <v>3741</v>
      </c>
      <c r="H4568" s="17">
        <v>1</v>
      </c>
      <c r="J4568" t="s">
        <v>2617</v>
      </c>
    </row>
    <row r="4569" spans="1:10" x14ac:dyDescent="0.25">
      <c r="A4569" t="s">
        <v>2682</v>
      </c>
      <c r="B4569" t="s">
        <v>3237</v>
      </c>
      <c r="C4569" t="s">
        <v>3804</v>
      </c>
      <c r="E4569" t="s">
        <v>3219</v>
      </c>
      <c r="F4569" t="s">
        <v>3741</v>
      </c>
      <c r="H4569" s="17">
        <v>1</v>
      </c>
      <c r="J4569" t="s">
        <v>2617</v>
      </c>
    </row>
    <row r="4570" spans="1:10" x14ac:dyDescent="0.25">
      <c r="A4570" t="s">
        <v>2683</v>
      </c>
      <c r="B4570" t="s">
        <v>3237</v>
      </c>
      <c r="C4570" t="s">
        <v>3804</v>
      </c>
      <c r="E4570" t="s">
        <v>3219</v>
      </c>
      <c r="F4570" t="s">
        <v>3741</v>
      </c>
      <c r="H4570" s="17">
        <v>1</v>
      </c>
      <c r="J4570" t="s">
        <v>2617</v>
      </c>
    </row>
    <row r="4571" spans="1:10" x14ac:dyDescent="0.25">
      <c r="A4571" t="s">
        <v>2684</v>
      </c>
      <c r="B4571" t="s">
        <v>3237</v>
      </c>
      <c r="C4571" t="s">
        <v>3804</v>
      </c>
      <c r="E4571" t="s">
        <v>3219</v>
      </c>
      <c r="F4571" t="s">
        <v>3741</v>
      </c>
      <c r="H4571" s="17">
        <v>1</v>
      </c>
      <c r="J4571" t="s">
        <v>2617</v>
      </c>
    </row>
    <row r="4572" spans="1:10" x14ac:dyDescent="0.25">
      <c r="A4572" t="s">
        <v>2685</v>
      </c>
      <c r="B4572" t="s">
        <v>3237</v>
      </c>
      <c r="C4572" t="s">
        <v>3804</v>
      </c>
      <c r="E4572" t="s">
        <v>3219</v>
      </c>
      <c r="F4572" t="s">
        <v>3741</v>
      </c>
      <c r="H4572" s="17">
        <v>1</v>
      </c>
      <c r="J4572" t="s">
        <v>2617</v>
      </c>
    </row>
    <row r="4573" spans="1:10" x14ac:dyDescent="0.25">
      <c r="A4573" t="s">
        <v>2686</v>
      </c>
      <c r="B4573" t="s">
        <v>3237</v>
      </c>
      <c r="C4573" t="s">
        <v>3804</v>
      </c>
      <c r="E4573" t="s">
        <v>3219</v>
      </c>
      <c r="F4573" t="s">
        <v>3741</v>
      </c>
      <c r="H4573" s="17">
        <v>1</v>
      </c>
      <c r="J4573" t="s">
        <v>2617</v>
      </c>
    </row>
    <row r="4574" spans="1:10" x14ac:dyDescent="0.25">
      <c r="A4574" t="s">
        <v>2687</v>
      </c>
      <c r="B4574" t="s">
        <v>3237</v>
      </c>
      <c r="C4574" t="s">
        <v>3804</v>
      </c>
      <c r="E4574" t="s">
        <v>3219</v>
      </c>
      <c r="F4574" t="s">
        <v>3741</v>
      </c>
      <c r="H4574" s="17">
        <v>1</v>
      </c>
      <c r="J4574" t="s">
        <v>2617</v>
      </c>
    </row>
    <row r="4575" spans="1:10" x14ac:dyDescent="0.25">
      <c r="A4575" t="s">
        <v>2688</v>
      </c>
      <c r="B4575" t="s">
        <v>3237</v>
      </c>
      <c r="C4575" t="s">
        <v>3804</v>
      </c>
      <c r="E4575" t="s">
        <v>3219</v>
      </c>
      <c r="F4575" t="s">
        <v>3741</v>
      </c>
      <c r="H4575" s="17">
        <v>1</v>
      </c>
      <c r="J4575" t="s">
        <v>2617</v>
      </c>
    </row>
    <row r="4576" spans="1:10" x14ac:dyDescent="0.25">
      <c r="A4576" t="s">
        <v>2689</v>
      </c>
      <c r="B4576" t="s">
        <v>3237</v>
      </c>
      <c r="C4576" t="s">
        <v>3804</v>
      </c>
      <c r="E4576" t="s">
        <v>3219</v>
      </c>
      <c r="F4576" t="s">
        <v>3741</v>
      </c>
      <c r="H4576" s="17">
        <v>1</v>
      </c>
      <c r="J4576" t="s">
        <v>2617</v>
      </c>
    </row>
    <row r="4577" spans="1:10" x14ac:dyDescent="0.25">
      <c r="A4577" t="s">
        <v>2690</v>
      </c>
      <c r="B4577" t="s">
        <v>3237</v>
      </c>
      <c r="C4577" t="s">
        <v>3804</v>
      </c>
      <c r="E4577" t="s">
        <v>3219</v>
      </c>
      <c r="F4577" t="s">
        <v>3741</v>
      </c>
      <c r="H4577" s="17">
        <v>1</v>
      </c>
      <c r="J4577" t="s">
        <v>2617</v>
      </c>
    </row>
    <row r="4578" spans="1:10" x14ac:dyDescent="0.25">
      <c r="A4578" t="s">
        <v>2691</v>
      </c>
      <c r="B4578" t="s">
        <v>3237</v>
      </c>
      <c r="C4578" t="s">
        <v>3804</v>
      </c>
      <c r="E4578" t="s">
        <v>3219</v>
      </c>
      <c r="F4578" t="s">
        <v>3741</v>
      </c>
      <c r="H4578" s="17">
        <v>1</v>
      </c>
      <c r="J4578" t="s">
        <v>2617</v>
      </c>
    </row>
    <row r="4579" spans="1:10" x14ac:dyDescent="0.25">
      <c r="A4579" t="s">
        <v>2692</v>
      </c>
      <c r="B4579" t="s">
        <v>3237</v>
      </c>
      <c r="C4579" t="s">
        <v>3804</v>
      </c>
      <c r="E4579" t="s">
        <v>3219</v>
      </c>
      <c r="F4579" t="s">
        <v>3741</v>
      </c>
      <c r="H4579" s="17">
        <v>1</v>
      </c>
      <c r="J4579" t="s">
        <v>2617</v>
      </c>
    </row>
    <row r="4580" spans="1:10" x14ac:dyDescent="0.25">
      <c r="A4580" t="s">
        <v>2693</v>
      </c>
      <c r="B4580" t="s">
        <v>3237</v>
      </c>
      <c r="C4580" t="s">
        <v>3804</v>
      </c>
      <c r="E4580" t="s">
        <v>3219</v>
      </c>
      <c r="F4580" t="s">
        <v>3741</v>
      </c>
      <c r="H4580" s="17">
        <v>1</v>
      </c>
      <c r="J4580" t="s">
        <v>2617</v>
      </c>
    </row>
    <row r="4581" spans="1:10" x14ac:dyDescent="0.25">
      <c r="A4581" t="s">
        <v>2694</v>
      </c>
      <c r="B4581" t="s">
        <v>3237</v>
      </c>
      <c r="C4581" t="s">
        <v>3804</v>
      </c>
      <c r="E4581" t="s">
        <v>3219</v>
      </c>
      <c r="F4581" t="s">
        <v>3741</v>
      </c>
      <c r="H4581" s="17">
        <v>1</v>
      </c>
      <c r="J4581" t="s">
        <v>2617</v>
      </c>
    </row>
    <row r="4582" spans="1:10" x14ac:dyDescent="0.25">
      <c r="A4582" t="s">
        <v>2695</v>
      </c>
      <c r="B4582" t="s">
        <v>3237</v>
      </c>
      <c r="C4582" t="s">
        <v>3804</v>
      </c>
      <c r="E4582" t="s">
        <v>3219</v>
      </c>
      <c r="F4582" t="s">
        <v>3741</v>
      </c>
      <c r="H4582" s="17">
        <v>1</v>
      </c>
      <c r="J4582" t="s">
        <v>2617</v>
      </c>
    </row>
    <row r="4583" spans="1:10" x14ac:dyDescent="0.25">
      <c r="A4583" t="s">
        <v>2696</v>
      </c>
      <c r="B4583" t="s">
        <v>3237</v>
      </c>
      <c r="C4583" t="s">
        <v>3804</v>
      </c>
      <c r="E4583" t="s">
        <v>3219</v>
      </c>
      <c r="F4583" t="s">
        <v>3741</v>
      </c>
      <c r="H4583" s="17">
        <v>1</v>
      </c>
      <c r="J4583" t="s">
        <v>2617</v>
      </c>
    </row>
    <row r="4584" spans="1:10" x14ac:dyDescent="0.25">
      <c r="A4584" t="s">
        <v>2697</v>
      </c>
      <c r="B4584" t="s">
        <v>3237</v>
      </c>
      <c r="C4584" t="s">
        <v>3804</v>
      </c>
      <c r="E4584" t="s">
        <v>3219</v>
      </c>
      <c r="F4584" t="s">
        <v>3741</v>
      </c>
      <c r="H4584" s="17">
        <v>1</v>
      </c>
      <c r="J4584" t="s">
        <v>2617</v>
      </c>
    </row>
    <row r="4585" spans="1:10" x14ac:dyDescent="0.25">
      <c r="A4585" t="s">
        <v>2698</v>
      </c>
      <c r="B4585" t="s">
        <v>3237</v>
      </c>
      <c r="C4585" t="s">
        <v>3804</v>
      </c>
      <c r="E4585" t="s">
        <v>3219</v>
      </c>
      <c r="F4585" t="s">
        <v>3741</v>
      </c>
      <c r="H4585" s="17">
        <v>1</v>
      </c>
      <c r="J4585" t="s">
        <v>2617</v>
      </c>
    </row>
    <row r="4586" spans="1:10" x14ac:dyDescent="0.25">
      <c r="A4586" t="s">
        <v>2699</v>
      </c>
      <c r="B4586" t="s">
        <v>3237</v>
      </c>
      <c r="C4586" t="s">
        <v>3804</v>
      </c>
      <c r="E4586" t="s">
        <v>3219</v>
      </c>
      <c r="F4586" t="s">
        <v>3741</v>
      </c>
      <c r="H4586" s="17">
        <v>1</v>
      </c>
      <c r="J4586" t="s">
        <v>2617</v>
      </c>
    </row>
    <row r="4587" spans="1:10" x14ac:dyDescent="0.25">
      <c r="A4587" t="s">
        <v>2700</v>
      </c>
      <c r="B4587" t="s">
        <v>3237</v>
      </c>
      <c r="C4587" t="s">
        <v>3804</v>
      </c>
      <c r="E4587" t="s">
        <v>3219</v>
      </c>
      <c r="F4587" t="s">
        <v>3741</v>
      </c>
      <c r="H4587" s="17">
        <v>1</v>
      </c>
      <c r="J4587" t="s">
        <v>2617</v>
      </c>
    </row>
    <row r="4588" spans="1:10" x14ac:dyDescent="0.25">
      <c r="A4588" t="s">
        <v>2701</v>
      </c>
      <c r="B4588" t="s">
        <v>3237</v>
      </c>
      <c r="C4588" t="s">
        <v>3804</v>
      </c>
      <c r="E4588" t="s">
        <v>3219</v>
      </c>
      <c r="F4588" t="s">
        <v>3741</v>
      </c>
      <c r="H4588" s="17">
        <v>1</v>
      </c>
      <c r="J4588" t="s">
        <v>2617</v>
      </c>
    </row>
    <row r="4589" spans="1:10" x14ac:dyDescent="0.25">
      <c r="A4589" t="s">
        <v>2702</v>
      </c>
      <c r="B4589" t="s">
        <v>3237</v>
      </c>
      <c r="C4589" t="s">
        <v>3804</v>
      </c>
      <c r="E4589" t="s">
        <v>3219</v>
      </c>
      <c r="F4589" t="s">
        <v>3741</v>
      </c>
      <c r="H4589" s="17">
        <v>1</v>
      </c>
      <c r="J4589" t="s">
        <v>2617</v>
      </c>
    </row>
    <row r="4590" spans="1:10" x14ac:dyDescent="0.25">
      <c r="A4590" t="s">
        <v>2703</v>
      </c>
      <c r="B4590" t="s">
        <v>3237</v>
      </c>
      <c r="C4590" t="s">
        <v>3804</v>
      </c>
      <c r="E4590" t="s">
        <v>3219</v>
      </c>
      <c r="F4590" t="s">
        <v>3741</v>
      </c>
      <c r="H4590" s="17">
        <v>1</v>
      </c>
      <c r="J4590" t="s">
        <v>2617</v>
      </c>
    </row>
    <row r="4591" spans="1:10" x14ac:dyDescent="0.25">
      <c r="A4591" t="s">
        <v>2704</v>
      </c>
      <c r="B4591" t="s">
        <v>3237</v>
      </c>
      <c r="C4591" t="s">
        <v>3804</v>
      </c>
      <c r="E4591" t="s">
        <v>3219</v>
      </c>
      <c r="F4591" t="s">
        <v>3741</v>
      </c>
      <c r="H4591" s="17">
        <v>1</v>
      </c>
      <c r="J4591" t="s">
        <v>2617</v>
      </c>
    </row>
    <row r="4592" spans="1:10" x14ac:dyDescent="0.25">
      <c r="A4592" t="s">
        <v>2705</v>
      </c>
      <c r="B4592" t="s">
        <v>3237</v>
      </c>
      <c r="C4592" t="s">
        <v>3804</v>
      </c>
      <c r="E4592" t="s">
        <v>3219</v>
      </c>
      <c r="F4592" t="s">
        <v>3741</v>
      </c>
      <c r="H4592" s="17">
        <v>1</v>
      </c>
      <c r="J4592" t="s">
        <v>2617</v>
      </c>
    </row>
    <row r="4593" spans="1:10" x14ac:dyDescent="0.25">
      <c r="A4593" t="s">
        <v>2706</v>
      </c>
      <c r="B4593" t="s">
        <v>3237</v>
      </c>
      <c r="C4593" t="s">
        <v>3804</v>
      </c>
      <c r="E4593" t="s">
        <v>3219</v>
      </c>
      <c r="F4593" t="s">
        <v>3741</v>
      </c>
      <c r="H4593" s="17">
        <v>1</v>
      </c>
      <c r="J4593" t="s">
        <v>2617</v>
      </c>
    </row>
    <row r="4594" spans="1:10" x14ac:dyDescent="0.25">
      <c r="A4594" t="s">
        <v>2707</v>
      </c>
      <c r="B4594" t="s">
        <v>3237</v>
      </c>
      <c r="C4594" t="s">
        <v>3804</v>
      </c>
      <c r="E4594" t="s">
        <v>3219</v>
      </c>
      <c r="F4594" t="s">
        <v>3741</v>
      </c>
      <c r="H4594" s="17">
        <v>1</v>
      </c>
      <c r="J4594" t="s">
        <v>2617</v>
      </c>
    </row>
    <row r="4595" spans="1:10" x14ac:dyDescent="0.25">
      <c r="A4595" t="s">
        <v>2708</v>
      </c>
      <c r="B4595" t="s">
        <v>3237</v>
      </c>
      <c r="C4595" t="s">
        <v>3804</v>
      </c>
      <c r="E4595" t="s">
        <v>3219</v>
      </c>
      <c r="F4595" t="s">
        <v>3741</v>
      </c>
      <c r="H4595" s="17">
        <v>1</v>
      </c>
      <c r="J4595" t="s">
        <v>2617</v>
      </c>
    </row>
    <row r="4596" spans="1:10" x14ac:dyDescent="0.25">
      <c r="A4596" t="s">
        <v>2709</v>
      </c>
      <c r="B4596" t="s">
        <v>3237</v>
      </c>
      <c r="C4596" t="s">
        <v>3804</v>
      </c>
      <c r="E4596" t="s">
        <v>3219</v>
      </c>
      <c r="F4596" t="s">
        <v>3741</v>
      </c>
      <c r="H4596" s="17">
        <v>1</v>
      </c>
      <c r="J4596" t="s">
        <v>2617</v>
      </c>
    </row>
    <row r="4597" spans="1:10" x14ac:dyDescent="0.25">
      <c r="A4597" t="s">
        <v>2710</v>
      </c>
      <c r="B4597" t="s">
        <v>3237</v>
      </c>
      <c r="C4597" t="s">
        <v>3804</v>
      </c>
      <c r="E4597" t="s">
        <v>3219</v>
      </c>
      <c r="F4597" t="s">
        <v>3741</v>
      </c>
      <c r="H4597" s="17">
        <v>1</v>
      </c>
      <c r="J4597" t="s">
        <v>2617</v>
      </c>
    </row>
    <row r="4598" spans="1:10" x14ac:dyDescent="0.25">
      <c r="A4598" t="s">
        <v>2711</v>
      </c>
      <c r="B4598" t="s">
        <v>3237</v>
      </c>
      <c r="C4598" t="s">
        <v>3804</v>
      </c>
      <c r="E4598" t="s">
        <v>3219</v>
      </c>
      <c r="F4598" t="s">
        <v>3741</v>
      </c>
      <c r="H4598" s="17">
        <v>1</v>
      </c>
      <c r="J4598" t="s">
        <v>2617</v>
      </c>
    </row>
    <row r="4599" spans="1:10" x14ac:dyDescent="0.25">
      <c r="A4599" t="s">
        <v>2712</v>
      </c>
      <c r="B4599" t="s">
        <v>3237</v>
      </c>
      <c r="C4599" t="s">
        <v>3804</v>
      </c>
      <c r="E4599" t="s">
        <v>3219</v>
      </c>
      <c r="F4599" t="s">
        <v>3741</v>
      </c>
      <c r="H4599" s="17">
        <v>1</v>
      </c>
      <c r="J4599" t="s">
        <v>2617</v>
      </c>
    </row>
    <row r="4600" spans="1:10" x14ac:dyDescent="0.25">
      <c r="A4600" t="s">
        <v>2713</v>
      </c>
      <c r="B4600" t="s">
        <v>3237</v>
      </c>
      <c r="C4600" t="s">
        <v>3804</v>
      </c>
      <c r="E4600" t="s">
        <v>3219</v>
      </c>
      <c r="F4600" t="s">
        <v>3741</v>
      </c>
      <c r="H4600" s="17">
        <v>1</v>
      </c>
      <c r="J4600" t="s">
        <v>2617</v>
      </c>
    </row>
    <row r="4601" spans="1:10" x14ac:dyDescent="0.25">
      <c r="A4601" t="s">
        <v>2714</v>
      </c>
      <c r="B4601" t="s">
        <v>3237</v>
      </c>
      <c r="C4601" t="s">
        <v>3804</v>
      </c>
      <c r="E4601" t="s">
        <v>3219</v>
      </c>
      <c r="F4601" t="s">
        <v>3741</v>
      </c>
      <c r="H4601" s="17">
        <v>1</v>
      </c>
      <c r="J4601" t="s">
        <v>2617</v>
      </c>
    </row>
    <row r="4602" spans="1:10" x14ac:dyDescent="0.25">
      <c r="A4602" t="s">
        <v>2715</v>
      </c>
      <c r="B4602" t="s">
        <v>3237</v>
      </c>
      <c r="C4602" t="s">
        <v>3804</v>
      </c>
      <c r="E4602" t="s">
        <v>3219</v>
      </c>
      <c r="F4602" t="s">
        <v>3741</v>
      </c>
      <c r="H4602" s="17">
        <v>1</v>
      </c>
      <c r="J4602" t="s">
        <v>2617</v>
      </c>
    </row>
    <row r="4603" spans="1:10" x14ac:dyDescent="0.25">
      <c r="A4603" t="s">
        <v>2716</v>
      </c>
      <c r="B4603" t="s">
        <v>3237</v>
      </c>
      <c r="C4603" t="s">
        <v>3804</v>
      </c>
      <c r="E4603" t="s">
        <v>3219</v>
      </c>
      <c r="F4603" t="s">
        <v>3741</v>
      </c>
      <c r="H4603" s="17">
        <v>1</v>
      </c>
      <c r="J4603" t="s">
        <v>2617</v>
      </c>
    </row>
    <row r="4604" spans="1:10" x14ac:dyDescent="0.25">
      <c r="A4604" t="s">
        <v>2717</v>
      </c>
      <c r="B4604" t="s">
        <v>3237</v>
      </c>
      <c r="C4604" t="s">
        <v>3804</v>
      </c>
      <c r="E4604" t="s">
        <v>3219</v>
      </c>
      <c r="F4604" t="s">
        <v>3741</v>
      </c>
      <c r="H4604" s="17">
        <v>1</v>
      </c>
      <c r="J4604" t="s">
        <v>2617</v>
      </c>
    </row>
    <row r="4605" spans="1:10" x14ac:dyDescent="0.25">
      <c r="A4605" t="s">
        <v>2718</v>
      </c>
      <c r="B4605" t="s">
        <v>3237</v>
      </c>
      <c r="C4605" t="s">
        <v>3804</v>
      </c>
      <c r="E4605" t="s">
        <v>3219</v>
      </c>
      <c r="F4605" t="s">
        <v>3741</v>
      </c>
      <c r="H4605" s="17">
        <v>1</v>
      </c>
      <c r="J4605" t="s">
        <v>2617</v>
      </c>
    </row>
    <row r="4606" spans="1:10" x14ac:dyDescent="0.25">
      <c r="A4606" t="s">
        <v>2719</v>
      </c>
      <c r="B4606" t="s">
        <v>3237</v>
      </c>
      <c r="C4606" t="s">
        <v>3804</v>
      </c>
      <c r="E4606" t="s">
        <v>3219</v>
      </c>
      <c r="F4606" t="s">
        <v>3741</v>
      </c>
      <c r="H4606" s="17">
        <v>1</v>
      </c>
      <c r="J4606" t="s">
        <v>2617</v>
      </c>
    </row>
    <row r="4607" spans="1:10" x14ac:dyDescent="0.25">
      <c r="A4607" t="s">
        <v>2720</v>
      </c>
      <c r="B4607" t="s">
        <v>3237</v>
      </c>
      <c r="C4607" t="s">
        <v>3804</v>
      </c>
      <c r="E4607" t="s">
        <v>3219</v>
      </c>
      <c r="F4607" t="s">
        <v>3741</v>
      </c>
      <c r="H4607" s="17">
        <v>1</v>
      </c>
      <c r="J4607" t="s">
        <v>2617</v>
      </c>
    </row>
    <row r="4608" spans="1:10" x14ac:dyDescent="0.25">
      <c r="A4608" t="s">
        <v>2721</v>
      </c>
      <c r="B4608" t="s">
        <v>3237</v>
      </c>
      <c r="C4608" t="s">
        <v>3804</v>
      </c>
      <c r="E4608" t="s">
        <v>3219</v>
      </c>
      <c r="F4608" t="s">
        <v>3741</v>
      </c>
      <c r="H4608" s="17">
        <v>1</v>
      </c>
      <c r="J4608" t="s">
        <v>2617</v>
      </c>
    </row>
    <row r="4609" spans="1:10" x14ac:dyDescent="0.25">
      <c r="A4609" t="s">
        <v>2722</v>
      </c>
      <c r="B4609" t="s">
        <v>3237</v>
      </c>
      <c r="C4609" t="s">
        <v>3804</v>
      </c>
      <c r="E4609" t="s">
        <v>3219</v>
      </c>
      <c r="F4609" t="s">
        <v>3741</v>
      </c>
      <c r="H4609" s="17">
        <v>1</v>
      </c>
      <c r="J4609" t="s">
        <v>2617</v>
      </c>
    </row>
    <row r="4610" spans="1:10" x14ac:dyDescent="0.25">
      <c r="A4610" t="s">
        <v>2723</v>
      </c>
      <c r="B4610" t="s">
        <v>3237</v>
      </c>
      <c r="C4610" t="s">
        <v>3804</v>
      </c>
      <c r="E4610" t="s">
        <v>3219</v>
      </c>
      <c r="F4610" t="s">
        <v>3741</v>
      </c>
      <c r="H4610" s="17">
        <v>1</v>
      </c>
      <c r="J4610" t="s">
        <v>2617</v>
      </c>
    </row>
    <row r="4611" spans="1:10" x14ac:dyDescent="0.25">
      <c r="A4611" t="s">
        <v>2724</v>
      </c>
      <c r="B4611" t="s">
        <v>3237</v>
      </c>
      <c r="C4611" t="s">
        <v>3804</v>
      </c>
      <c r="E4611" t="s">
        <v>3219</v>
      </c>
      <c r="F4611" t="s">
        <v>3741</v>
      </c>
      <c r="H4611" s="17">
        <v>1</v>
      </c>
      <c r="J4611" t="s">
        <v>2617</v>
      </c>
    </row>
    <row r="4612" spans="1:10" x14ac:dyDescent="0.25">
      <c r="A4612" t="s">
        <v>2725</v>
      </c>
      <c r="B4612" t="s">
        <v>3237</v>
      </c>
      <c r="C4612" t="s">
        <v>3804</v>
      </c>
      <c r="E4612" t="s">
        <v>3219</v>
      </c>
      <c r="F4612" t="s">
        <v>3741</v>
      </c>
      <c r="H4612" s="17">
        <v>1</v>
      </c>
      <c r="J4612" t="s">
        <v>2617</v>
      </c>
    </row>
    <row r="4613" spans="1:10" x14ac:dyDescent="0.25">
      <c r="A4613" t="s">
        <v>2726</v>
      </c>
      <c r="B4613" t="s">
        <v>3237</v>
      </c>
      <c r="C4613" t="s">
        <v>3804</v>
      </c>
      <c r="E4613" t="s">
        <v>3219</v>
      </c>
      <c r="F4613" t="s">
        <v>3741</v>
      </c>
      <c r="H4613" s="17">
        <v>1</v>
      </c>
      <c r="J4613" t="s">
        <v>2617</v>
      </c>
    </row>
    <row r="4614" spans="1:10" x14ac:dyDescent="0.25">
      <c r="A4614" t="s">
        <v>2727</v>
      </c>
      <c r="B4614" t="s">
        <v>3237</v>
      </c>
      <c r="C4614" t="s">
        <v>3804</v>
      </c>
      <c r="E4614" t="s">
        <v>3219</v>
      </c>
      <c r="F4614" t="s">
        <v>3741</v>
      </c>
      <c r="H4614" s="17">
        <v>1</v>
      </c>
      <c r="J4614" t="s">
        <v>2617</v>
      </c>
    </row>
    <row r="4615" spans="1:10" x14ac:dyDescent="0.25">
      <c r="A4615" t="s">
        <v>2728</v>
      </c>
      <c r="B4615" t="s">
        <v>3237</v>
      </c>
      <c r="C4615" t="s">
        <v>3804</v>
      </c>
      <c r="E4615" t="s">
        <v>3219</v>
      </c>
      <c r="F4615" t="s">
        <v>3741</v>
      </c>
      <c r="H4615" s="17">
        <v>1</v>
      </c>
      <c r="J4615" t="s">
        <v>2617</v>
      </c>
    </row>
    <row r="4616" spans="1:10" x14ac:dyDescent="0.25">
      <c r="A4616" t="s">
        <v>2729</v>
      </c>
      <c r="B4616" t="s">
        <v>3237</v>
      </c>
      <c r="C4616" t="s">
        <v>3804</v>
      </c>
      <c r="E4616" t="s">
        <v>3219</v>
      </c>
      <c r="F4616" t="s">
        <v>3741</v>
      </c>
      <c r="H4616" s="17">
        <v>1</v>
      </c>
      <c r="J4616" t="s">
        <v>2617</v>
      </c>
    </row>
    <row r="4617" spans="1:10" x14ac:dyDescent="0.25">
      <c r="A4617" t="s">
        <v>2730</v>
      </c>
      <c r="B4617" t="s">
        <v>3237</v>
      </c>
      <c r="C4617" t="s">
        <v>3804</v>
      </c>
      <c r="E4617" t="s">
        <v>3219</v>
      </c>
      <c r="F4617" t="s">
        <v>3741</v>
      </c>
      <c r="H4617" s="17">
        <v>1</v>
      </c>
      <c r="J4617" t="s">
        <v>2617</v>
      </c>
    </row>
    <row r="4618" spans="1:10" x14ac:dyDescent="0.25">
      <c r="A4618" t="s">
        <v>2731</v>
      </c>
      <c r="B4618" t="s">
        <v>3237</v>
      </c>
      <c r="C4618" t="s">
        <v>3804</v>
      </c>
      <c r="E4618" t="s">
        <v>3219</v>
      </c>
      <c r="F4618" t="s">
        <v>3741</v>
      </c>
      <c r="H4618" s="17">
        <v>1</v>
      </c>
      <c r="J4618" t="s">
        <v>2617</v>
      </c>
    </row>
    <row r="4619" spans="1:10" x14ac:dyDescent="0.25">
      <c r="A4619" t="s">
        <v>2732</v>
      </c>
      <c r="B4619" t="s">
        <v>3237</v>
      </c>
      <c r="C4619" t="s">
        <v>3804</v>
      </c>
      <c r="E4619" t="s">
        <v>3219</v>
      </c>
      <c r="F4619" t="s">
        <v>3741</v>
      </c>
      <c r="H4619" s="17">
        <v>1</v>
      </c>
      <c r="J4619" t="s">
        <v>2617</v>
      </c>
    </row>
    <row r="4620" spans="1:10" x14ac:dyDescent="0.25">
      <c r="A4620" t="s">
        <v>2733</v>
      </c>
      <c r="B4620" t="s">
        <v>3237</v>
      </c>
      <c r="C4620" t="s">
        <v>3804</v>
      </c>
      <c r="E4620" t="s">
        <v>3219</v>
      </c>
      <c r="F4620" t="s">
        <v>3741</v>
      </c>
      <c r="H4620" s="17">
        <v>1</v>
      </c>
      <c r="J4620" t="s">
        <v>2617</v>
      </c>
    </row>
    <row r="4621" spans="1:10" x14ac:dyDescent="0.25">
      <c r="A4621" t="s">
        <v>2734</v>
      </c>
      <c r="B4621" t="s">
        <v>3237</v>
      </c>
      <c r="C4621" t="s">
        <v>3804</v>
      </c>
      <c r="E4621" t="s">
        <v>3219</v>
      </c>
      <c r="F4621" t="s">
        <v>3741</v>
      </c>
      <c r="H4621" s="17">
        <v>1</v>
      </c>
      <c r="J4621" t="s">
        <v>2617</v>
      </c>
    </row>
    <row r="4622" spans="1:10" x14ac:dyDescent="0.25">
      <c r="A4622" t="s">
        <v>2735</v>
      </c>
      <c r="B4622" t="s">
        <v>3237</v>
      </c>
      <c r="C4622" t="s">
        <v>3804</v>
      </c>
      <c r="E4622" t="s">
        <v>3219</v>
      </c>
      <c r="F4622" t="s">
        <v>3741</v>
      </c>
      <c r="H4622" s="17">
        <v>1</v>
      </c>
      <c r="J4622" t="s">
        <v>2617</v>
      </c>
    </row>
    <row r="4623" spans="1:10" x14ac:dyDescent="0.25">
      <c r="A4623" t="s">
        <v>2736</v>
      </c>
      <c r="B4623" t="s">
        <v>3237</v>
      </c>
      <c r="C4623" t="s">
        <v>3804</v>
      </c>
      <c r="E4623" t="s">
        <v>3219</v>
      </c>
      <c r="F4623" t="s">
        <v>3741</v>
      </c>
      <c r="H4623" s="17">
        <v>1</v>
      </c>
      <c r="J4623" t="s">
        <v>2617</v>
      </c>
    </row>
    <row r="4624" spans="1:10" x14ac:dyDescent="0.25">
      <c r="A4624" t="s">
        <v>2737</v>
      </c>
      <c r="B4624" t="s">
        <v>3237</v>
      </c>
      <c r="C4624" t="s">
        <v>3804</v>
      </c>
      <c r="E4624" t="s">
        <v>3219</v>
      </c>
      <c r="F4624" t="s">
        <v>3741</v>
      </c>
      <c r="H4624" s="17">
        <v>1</v>
      </c>
      <c r="J4624" t="s">
        <v>2617</v>
      </c>
    </row>
    <row r="4625" spans="1:10" x14ac:dyDescent="0.25">
      <c r="A4625" t="s">
        <v>2738</v>
      </c>
      <c r="B4625" t="s">
        <v>3237</v>
      </c>
      <c r="C4625" t="s">
        <v>3804</v>
      </c>
      <c r="E4625" t="s">
        <v>3219</v>
      </c>
      <c r="F4625" t="s">
        <v>3741</v>
      </c>
      <c r="H4625" s="17">
        <v>1</v>
      </c>
      <c r="J4625" t="s">
        <v>2617</v>
      </c>
    </row>
    <row r="4626" spans="1:10" x14ac:dyDescent="0.25">
      <c r="A4626" t="s">
        <v>2739</v>
      </c>
      <c r="B4626" t="s">
        <v>3237</v>
      </c>
      <c r="C4626" t="s">
        <v>3804</v>
      </c>
      <c r="E4626" t="s">
        <v>3219</v>
      </c>
      <c r="F4626" t="s">
        <v>3741</v>
      </c>
      <c r="H4626" s="17">
        <v>1</v>
      </c>
      <c r="J4626" t="s">
        <v>2617</v>
      </c>
    </row>
    <row r="4627" spans="1:10" x14ac:dyDescent="0.25">
      <c r="A4627" t="s">
        <v>2740</v>
      </c>
      <c r="B4627" t="s">
        <v>3237</v>
      </c>
      <c r="C4627" t="s">
        <v>3804</v>
      </c>
      <c r="E4627" t="s">
        <v>3219</v>
      </c>
      <c r="F4627" t="s">
        <v>3741</v>
      </c>
      <c r="H4627" s="17">
        <v>1</v>
      </c>
      <c r="J4627" t="s">
        <v>2617</v>
      </c>
    </row>
    <row r="4628" spans="1:10" x14ac:dyDescent="0.25">
      <c r="A4628" t="s">
        <v>2741</v>
      </c>
      <c r="B4628" t="s">
        <v>3237</v>
      </c>
      <c r="C4628" t="s">
        <v>3804</v>
      </c>
      <c r="E4628" t="s">
        <v>3219</v>
      </c>
      <c r="F4628" t="s">
        <v>3741</v>
      </c>
      <c r="H4628" s="17">
        <v>1</v>
      </c>
      <c r="J4628" t="s">
        <v>2617</v>
      </c>
    </row>
    <row r="4629" spans="1:10" x14ac:dyDescent="0.25">
      <c r="A4629" t="s">
        <v>2742</v>
      </c>
      <c r="B4629" t="s">
        <v>3237</v>
      </c>
      <c r="C4629" t="s">
        <v>3804</v>
      </c>
      <c r="E4629" t="s">
        <v>3219</v>
      </c>
      <c r="F4629" t="s">
        <v>3741</v>
      </c>
      <c r="H4629" s="17">
        <v>1</v>
      </c>
      <c r="J4629" t="s">
        <v>2617</v>
      </c>
    </row>
    <row r="4630" spans="1:10" x14ac:dyDescent="0.25">
      <c r="A4630" t="s">
        <v>2743</v>
      </c>
      <c r="B4630" t="s">
        <v>3237</v>
      </c>
      <c r="C4630" t="s">
        <v>3804</v>
      </c>
      <c r="E4630" t="s">
        <v>3219</v>
      </c>
      <c r="F4630" t="s">
        <v>3741</v>
      </c>
      <c r="H4630" s="17">
        <v>1</v>
      </c>
      <c r="J4630" t="s">
        <v>2617</v>
      </c>
    </row>
    <row r="4631" spans="1:10" x14ac:dyDescent="0.25">
      <c r="A4631" t="s">
        <v>2744</v>
      </c>
      <c r="B4631" t="s">
        <v>3237</v>
      </c>
      <c r="C4631" t="s">
        <v>3804</v>
      </c>
      <c r="E4631" t="s">
        <v>3219</v>
      </c>
      <c r="F4631" t="s">
        <v>3741</v>
      </c>
      <c r="H4631" s="17">
        <v>1</v>
      </c>
      <c r="J4631" t="s">
        <v>2617</v>
      </c>
    </row>
    <row r="4632" spans="1:10" x14ac:dyDescent="0.25">
      <c r="A4632" t="s">
        <v>2745</v>
      </c>
      <c r="B4632" t="s">
        <v>3237</v>
      </c>
      <c r="C4632" t="s">
        <v>3804</v>
      </c>
      <c r="E4632" t="s">
        <v>3219</v>
      </c>
      <c r="F4632" t="s">
        <v>3741</v>
      </c>
      <c r="H4632" s="17">
        <v>1</v>
      </c>
      <c r="J4632" t="s">
        <v>2617</v>
      </c>
    </row>
    <row r="4633" spans="1:10" x14ac:dyDescent="0.25">
      <c r="A4633" t="s">
        <v>2746</v>
      </c>
      <c r="B4633" t="s">
        <v>3237</v>
      </c>
      <c r="C4633" t="s">
        <v>3804</v>
      </c>
      <c r="E4633" t="s">
        <v>3219</v>
      </c>
      <c r="F4633" t="s">
        <v>3741</v>
      </c>
      <c r="H4633" s="17">
        <v>1</v>
      </c>
      <c r="J4633" t="s">
        <v>2617</v>
      </c>
    </row>
    <row r="4634" spans="1:10" x14ac:dyDescent="0.25">
      <c r="A4634" t="s">
        <v>2747</v>
      </c>
      <c r="B4634" t="s">
        <v>3237</v>
      </c>
      <c r="C4634" t="s">
        <v>3804</v>
      </c>
      <c r="E4634" t="s">
        <v>3219</v>
      </c>
      <c r="F4634" t="s">
        <v>3741</v>
      </c>
      <c r="H4634" s="17">
        <v>1</v>
      </c>
      <c r="J4634" t="s">
        <v>2617</v>
      </c>
    </row>
    <row r="4635" spans="1:10" x14ac:dyDescent="0.25">
      <c r="A4635" t="s">
        <v>2748</v>
      </c>
      <c r="B4635" t="s">
        <v>3237</v>
      </c>
      <c r="C4635" t="s">
        <v>3804</v>
      </c>
      <c r="E4635" t="s">
        <v>3219</v>
      </c>
      <c r="F4635" t="s">
        <v>3741</v>
      </c>
      <c r="H4635" s="17">
        <v>1</v>
      </c>
      <c r="J4635" t="s">
        <v>2617</v>
      </c>
    </row>
    <row r="4636" spans="1:10" x14ac:dyDescent="0.25">
      <c r="A4636" t="s">
        <v>2749</v>
      </c>
      <c r="B4636" t="s">
        <v>3237</v>
      </c>
      <c r="C4636" t="s">
        <v>3804</v>
      </c>
      <c r="E4636" t="s">
        <v>3219</v>
      </c>
      <c r="F4636" t="s">
        <v>3741</v>
      </c>
      <c r="H4636" s="17">
        <v>1</v>
      </c>
      <c r="J4636" t="s">
        <v>2617</v>
      </c>
    </row>
    <row r="4637" spans="1:10" x14ac:dyDescent="0.25">
      <c r="A4637" t="s">
        <v>2750</v>
      </c>
      <c r="B4637" t="s">
        <v>3237</v>
      </c>
      <c r="C4637" t="s">
        <v>3804</v>
      </c>
      <c r="E4637" t="s">
        <v>3219</v>
      </c>
      <c r="F4637" t="s">
        <v>3741</v>
      </c>
      <c r="H4637" s="17">
        <v>1</v>
      </c>
      <c r="J4637" t="s">
        <v>2617</v>
      </c>
    </row>
    <row r="4638" spans="1:10" x14ac:dyDescent="0.25">
      <c r="A4638" t="s">
        <v>2751</v>
      </c>
      <c r="B4638" t="s">
        <v>3237</v>
      </c>
      <c r="C4638" t="s">
        <v>3804</v>
      </c>
      <c r="E4638" t="s">
        <v>3219</v>
      </c>
      <c r="F4638" t="s">
        <v>3741</v>
      </c>
      <c r="H4638" s="17">
        <v>1</v>
      </c>
      <c r="J4638" t="s">
        <v>2617</v>
      </c>
    </row>
    <row r="4639" spans="1:10" x14ac:dyDescent="0.25">
      <c r="A4639" t="s">
        <v>2752</v>
      </c>
      <c r="B4639" t="s">
        <v>3237</v>
      </c>
      <c r="C4639" t="s">
        <v>3804</v>
      </c>
      <c r="E4639" t="s">
        <v>3219</v>
      </c>
      <c r="F4639" t="s">
        <v>3741</v>
      </c>
      <c r="H4639" s="17">
        <v>1</v>
      </c>
      <c r="J4639" t="s">
        <v>2617</v>
      </c>
    </row>
    <row r="4640" spans="1:10" x14ac:dyDescent="0.25">
      <c r="A4640" t="s">
        <v>2753</v>
      </c>
      <c r="B4640" t="s">
        <v>3237</v>
      </c>
      <c r="C4640" t="s">
        <v>3804</v>
      </c>
      <c r="E4640" t="s">
        <v>3219</v>
      </c>
      <c r="F4640" t="s">
        <v>3741</v>
      </c>
      <c r="H4640" s="17">
        <v>1</v>
      </c>
      <c r="J4640" t="s">
        <v>2617</v>
      </c>
    </row>
    <row r="4641" spans="1:10" x14ac:dyDescent="0.25">
      <c r="A4641" t="s">
        <v>2754</v>
      </c>
      <c r="B4641" t="s">
        <v>3237</v>
      </c>
      <c r="C4641" t="s">
        <v>3804</v>
      </c>
      <c r="E4641" t="s">
        <v>3219</v>
      </c>
      <c r="F4641" t="s">
        <v>3741</v>
      </c>
      <c r="H4641" s="17">
        <v>1</v>
      </c>
      <c r="J4641" t="s">
        <v>2617</v>
      </c>
    </row>
    <row r="4642" spans="1:10" x14ac:dyDescent="0.25">
      <c r="A4642" t="s">
        <v>2755</v>
      </c>
      <c r="B4642" t="s">
        <v>3237</v>
      </c>
      <c r="C4642" t="s">
        <v>3804</v>
      </c>
      <c r="E4642" t="s">
        <v>3219</v>
      </c>
      <c r="F4642" t="s">
        <v>3741</v>
      </c>
      <c r="H4642" s="17">
        <v>1</v>
      </c>
      <c r="J4642" t="s">
        <v>2617</v>
      </c>
    </row>
    <row r="4643" spans="1:10" x14ac:dyDescent="0.25">
      <c r="A4643" t="s">
        <v>2756</v>
      </c>
      <c r="B4643" t="s">
        <v>3237</v>
      </c>
      <c r="C4643" t="s">
        <v>3804</v>
      </c>
      <c r="E4643" t="s">
        <v>3219</v>
      </c>
      <c r="F4643" t="s">
        <v>3741</v>
      </c>
      <c r="H4643" s="17">
        <v>1</v>
      </c>
      <c r="J4643" t="s">
        <v>2617</v>
      </c>
    </row>
    <row r="4644" spans="1:10" x14ac:dyDescent="0.25">
      <c r="A4644" t="s">
        <v>2757</v>
      </c>
      <c r="B4644" t="s">
        <v>3237</v>
      </c>
      <c r="C4644" t="s">
        <v>3804</v>
      </c>
      <c r="E4644" t="s">
        <v>3219</v>
      </c>
      <c r="F4644" t="s">
        <v>3741</v>
      </c>
      <c r="H4644" s="17">
        <v>1</v>
      </c>
      <c r="J4644" t="s">
        <v>2617</v>
      </c>
    </row>
    <row r="4645" spans="1:10" x14ac:dyDescent="0.25">
      <c r="A4645" t="s">
        <v>5174</v>
      </c>
      <c r="B4645" t="s">
        <v>3237</v>
      </c>
      <c r="C4645" t="s">
        <v>3804</v>
      </c>
      <c r="E4645" t="s">
        <v>3219</v>
      </c>
      <c r="F4645" t="s">
        <v>3741</v>
      </c>
      <c r="H4645" s="17">
        <v>1</v>
      </c>
      <c r="J4645" t="s">
        <v>2617</v>
      </c>
    </row>
    <row r="4646" spans="1:10" x14ac:dyDescent="0.25">
      <c r="A4646" t="s">
        <v>5175</v>
      </c>
      <c r="B4646" t="s">
        <v>3237</v>
      </c>
      <c r="C4646" t="s">
        <v>3804</v>
      </c>
      <c r="E4646" t="s">
        <v>3219</v>
      </c>
      <c r="F4646" t="s">
        <v>3741</v>
      </c>
      <c r="H4646" s="17">
        <v>1</v>
      </c>
      <c r="J4646" t="s">
        <v>2617</v>
      </c>
    </row>
    <row r="4647" spans="1:10" x14ac:dyDescent="0.25">
      <c r="A4647" t="s">
        <v>5176</v>
      </c>
      <c r="B4647" t="s">
        <v>3237</v>
      </c>
      <c r="C4647" t="s">
        <v>3804</v>
      </c>
      <c r="E4647" t="s">
        <v>3219</v>
      </c>
      <c r="F4647" t="s">
        <v>3741</v>
      </c>
      <c r="H4647" s="17">
        <v>1</v>
      </c>
      <c r="J4647" t="s">
        <v>2617</v>
      </c>
    </row>
    <row r="4648" spans="1:10" x14ac:dyDescent="0.25">
      <c r="A4648" t="s">
        <v>5177</v>
      </c>
      <c r="B4648" t="s">
        <v>3237</v>
      </c>
      <c r="C4648" t="s">
        <v>3804</v>
      </c>
      <c r="E4648" t="s">
        <v>3219</v>
      </c>
      <c r="F4648" t="s">
        <v>3741</v>
      </c>
      <c r="H4648" s="17">
        <v>1</v>
      </c>
      <c r="J4648" t="s">
        <v>2617</v>
      </c>
    </row>
    <row r="4649" spans="1:10" x14ac:dyDescent="0.25">
      <c r="A4649" t="s">
        <v>5178</v>
      </c>
      <c r="B4649" t="s">
        <v>3237</v>
      </c>
      <c r="C4649" t="s">
        <v>3804</v>
      </c>
      <c r="E4649" t="s">
        <v>3219</v>
      </c>
      <c r="F4649" t="s">
        <v>3741</v>
      </c>
      <c r="H4649" s="17">
        <v>1</v>
      </c>
      <c r="J4649" t="s">
        <v>2617</v>
      </c>
    </row>
    <row r="4650" spans="1:10" x14ac:dyDescent="0.25">
      <c r="A4650" t="s">
        <v>5179</v>
      </c>
      <c r="B4650" t="s">
        <v>3237</v>
      </c>
      <c r="C4650" t="s">
        <v>3804</v>
      </c>
      <c r="E4650" t="s">
        <v>3219</v>
      </c>
      <c r="F4650" t="s">
        <v>3741</v>
      </c>
      <c r="H4650" s="17">
        <v>1</v>
      </c>
      <c r="J4650" t="s">
        <v>2617</v>
      </c>
    </row>
    <row r="4651" spans="1:10" x14ac:dyDescent="0.25">
      <c r="A4651" t="s">
        <v>5180</v>
      </c>
      <c r="B4651" t="s">
        <v>3237</v>
      </c>
      <c r="C4651" t="s">
        <v>3804</v>
      </c>
      <c r="E4651" t="s">
        <v>3219</v>
      </c>
      <c r="F4651" t="s">
        <v>3741</v>
      </c>
      <c r="H4651" s="17">
        <v>1</v>
      </c>
      <c r="J4651" t="s">
        <v>2617</v>
      </c>
    </row>
    <row r="4652" spans="1:10" x14ac:dyDescent="0.25">
      <c r="A4652" t="s">
        <v>5181</v>
      </c>
      <c r="B4652" t="s">
        <v>3237</v>
      </c>
      <c r="C4652" t="s">
        <v>3804</v>
      </c>
      <c r="E4652" t="s">
        <v>3219</v>
      </c>
      <c r="F4652" t="s">
        <v>3741</v>
      </c>
      <c r="H4652" s="17">
        <v>1</v>
      </c>
      <c r="J4652" t="s">
        <v>2617</v>
      </c>
    </row>
    <row r="4653" spans="1:10" x14ac:dyDescent="0.25">
      <c r="A4653" t="s">
        <v>5182</v>
      </c>
      <c r="B4653" t="s">
        <v>3237</v>
      </c>
      <c r="C4653" t="s">
        <v>3804</v>
      </c>
      <c r="E4653" t="s">
        <v>3219</v>
      </c>
      <c r="F4653" t="s">
        <v>3741</v>
      </c>
      <c r="H4653" s="17">
        <v>1</v>
      </c>
      <c r="J4653" t="s">
        <v>2617</v>
      </c>
    </row>
    <row r="4654" spans="1:10" x14ac:dyDescent="0.25">
      <c r="A4654" t="s">
        <v>5183</v>
      </c>
      <c r="B4654" t="s">
        <v>3237</v>
      </c>
      <c r="C4654" t="s">
        <v>3804</v>
      </c>
      <c r="E4654" t="s">
        <v>3219</v>
      </c>
      <c r="F4654" t="s">
        <v>3741</v>
      </c>
      <c r="H4654" s="17">
        <v>1</v>
      </c>
      <c r="J4654" t="s">
        <v>2617</v>
      </c>
    </row>
    <row r="4655" spans="1:10" x14ac:dyDescent="0.25">
      <c r="A4655" t="s">
        <v>5184</v>
      </c>
      <c r="B4655" t="s">
        <v>3237</v>
      </c>
      <c r="C4655" t="s">
        <v>3804</v>
      </c>
      <c r="E4655" t="s">
        <v>3219</v>
      </c>
      <c r="F4655" t="s">
        <v>3741</v>
      </c>
      <c r="H4655" s="17">
        <v>1</v>
      </c>
      <c r="J4655" t="s">
        <v>2617</v>
      </c>
    </row>
    <row r="4656" spans="1:10" x14ac:dyDescent="0.25">
      <c r="A4656" t="s">
        <v>5185</v>
      </c>
      <c r="B4656" t="s">
        <v>3237</v>
      </c>
      <c r="C4656" t="s">
        <v>3804</v>
      </c>
      <c r="E4656" t="s">
        <v>3219</v>
      </c>
      <c r="F4656" t="s">
        <v>3741</v>
      </c>
      <c r="H4656" s="17">
        <v>1</v>
      </c>
      <c r="J4656" t="s">
        <v>2617</v>
      </c>
    </row>
    <row r="4657" spans="1:10" x14ac:dyDescent="0.25">
      <c r="A4657" t="s">
        <v>5186</v>
      </c>
      <c r="B4657" t="s">
        <v>3237</v>
      </c>
      <c r="C4657" t="s">
        <v>3804</v>
      </c>
      <c r="E4657" t="s">
        <v>3219</v>
      </c>
      <c r="F4657" t="s">
        <v>3741</v>
      </c>
      <c r="H4657" s="17">
        <v>1</v>
      </c>
      <c r="J4657" t="s">
        <v>2617</v>
      </c>
    </row>
    <row r="4658" spans="1:10" x14ac:dyDescent="0.25">
      <c r="A4658" t="s">
        <v>5187</v>
      </c>
      <c r="B4658" t="s">
        <v>3237</v>
      </c>
      <c r="C4658" t="s">
        <v>3804</v>
      </c>
      <c r="E4658" t="s">
        <v>3219</v>
      </c>
      <c r="F4658" t="s">
        <v>3741</v>
      </c>
      <c r="H4658" s="17">
        <v>1</v>
      </c>
      <c r="J4658" t="s">
        <v>2617</v>
      </c>
    </row>
    <row r="4659" spans="1:10" x14ac:dyDescent="0.25">
      <c r="A4659" t="s">
        <v>5188</v>
      </c>
      <c r="B4659" t="s">
        <v>3237</v>
      </c>
      <c r="C4659" t="s">
        <v>3804</v>
      </c>
      <c r="E4659" t="s">
        <v>3219</v>
      </c>
      <c r="F4659" t="s">
        <v>3741</v>
      </c>
      <c r="H4659" s="17">
        <v>1</v>
      </c>
      <c r="J4659" t="s">
        <v>2617</v>
      </c>
    </row>
    <row r="4660" spans="1:10" x14ac:dyDescent="0.25">
      <c r="A4660" t="s">
        <v>5189</v>
      </c>
      <c r="B4660" t="s">
        <v>3237</v>
      </c>
      <c r="C4660" t="s">
        <v>3804</v>
      </c>
      <c r="E4660" t="s">
        <v>3219</v>
      </c>
      <c r="F4660" t="s">
        <v>3741</v>
      </c>
      <c r="H4660" s="17">
        <v>1</v>
      </c>
      <c r="J4660" t="s">
        <v>2617</v>
      </c>
    </row>
    <row r="4661" spans="1:10" x14ac:dyDescent="0.25">
      <c r="A4661" t="s">
        <v>5190</v>
      </c>
      <c r="B4661" t="s">
        <v>3237</v>
      </c>
      <c r="C4661" t="s">
        <v>3804</v>
      </c>
      <c r="E4661" t="s">
        <v>3219</v>
      </c>
      <c r="F4661" t="s">
        <v>3741</v>
      </c>
      <c r="H4661" s="17">
        <v>1</v>
      </c>
      <c r="J4661" t="s">
        <v>2617</v>
      </c>
    </row>
    <row r="4662" spans="1:10" x14ac:dyDescent="0.25">
      <c r="A4662" t="s">
        <v>5191</v>
      </c>
      <c r="B4662" t="s">
        <v>3237</v>
      </c>
      <c r="C4662" t="s">
        <v>3804</v>
      </c>
      <c r="E4662" t="s">
        <v>3219</v>
      </c>
      <c r="F4662" t="s">
        <v>3741</v>
      </c>
      <c r="H4662" s="17">
        <v>1</v>
      </c>
      <c r="J4662" t="s">
        <v>2617</v>
      </c>
    </row>
    <row r="4663" spans="1:10" x14ac:dyDescent="0.25">
      <c r="A4663" t="s">
        <v>5192</v>
      </c>
      <c r="B4663" t="s">
        <v>3237</v>
      </c>
      <c r="C4663" t="s">
        <v>3804</v>
      </c>
      <c r="E4663" t="s">
        <v>3219</v>
      </c>
      <c r="F4663" t="s">
        <v>3741</v>
      </c>
      <c r="H4663" s="17">
        <v>1</v>
      </c>
      <c r="J4663" t="s">
        <v>2617</v>
      </c>
    </row>
    <row r="4664" spans="1:10" x14ac:dyDescent="0.25">
      <c r="A4664" t="s">
        <v>5193</v>
      </c>
      <c r="B4664" t="s">
        <v>3237</v>
      </c>
      <c r="C4664" t="s">
        <v>3804</v>
      </c>
      <c r="E4664" t="s">
        <v>3219</v>
      </c>
      <c r="F4664" t="s">
        <v>3741</v>
      </c>
      <c r="H4664" s="17">
        <v>1</v>
      </c>
      <c r="J4664" t="s">
        <v>2617</v>
      </c>
    </row>
    <row r="4665" spans="1:10" x14ac:dyDescent="0.25">
      <c r="A4665" t="s">
        <v>5194</v>
      </c>
      <c r="B4665" t="s">
        <v>3237</v>
      </c>
      <c r="C4665" t="s">
        <v>3804</v>
      </c>
      <c r="E4665" t="s">
        <v>3219</v>
      </c>
      <c r="F4665" t="s">
        <v>3741</v>
      </c>
      <c r="H4665" s="17">
        <v>1</v>
      </c>
      <c r="J4665" t="s">
        <v>2617</v>
      </c>
    </row>
    <row r="4666" spans="1:10" x14ac:dyDescent="0.25">
      <c r="A4666" t="s">
        <v>5195</v>
      </c>
      <c r="B4666" t="s">
        <v>3237</v>
      </c>
      <c r="C4666" t="s">
        <v>3804</v>
      </c>
      <c r="E4666" t="s">
        <v>3219</v>
      </c>
      <c r="F4666" t="s">
        <v>3741</v>
      </c>
      <c r="H4666" s="17">
        <v>1</v>
      </c>
      <c r="J4666" t="s">
        <v>2617</v>
      </c>
    </row>
    <row r="4667" spans="1:10" x14ac:dyDescent="0.25">
      <c r="A4667" t="s">
        <v>5196</v>
      </c>
      <c r="B4667" t="s">
        <v>3237</v>
      </c>
      <c r="C4667" t="s">
        <v>3804</v>
      </c>
      <c r="E4667" t="s">
        <v>3219</v>
      </c>
      <c r="F4667" t="s">
        <v>3741</v>
      </c>
      <c r="H4667" s="17">
        <v>1</v>
      </c>
      <c r="J4667" t="s">
        <v>2617</v>
      </c>
    </row>
    <row r="4668" spans="1:10" x14ac:dyDescent="0.25">
      <c r="A4668" t="s">
        <v>5197</v>
      </c>
      <c r="B4668" t="s">
        <v>3237</v>
      </c>
      <c r="C4668" t="s">
        <v>3804</v>
      </c>
      <c r="E4668" t="s">
        <v>3219</v>
      </c>
      <c r="F4668" t="s">
        <v>3741</v>
      </c>
      <c r="H4668" s="17">
        <v>1</v>
      </c>
      <c r="J4668" t="s">
        <v>2617</v>
      </c>
    </row>
    <row r="4669" spans="1:10" x14ac:dyDescent="0.25">
      <c r="A4669" t="s">
        <v>5198</v>
      </c>
      <c r="B4669" t="s">
        <v>3237</v>
      </c>
      <c r="C4669" t="s">
        <v>3804</v>
      </c>
      <c r="E4669" t="s">
        <v>3219</v>
      </c>
      <c r="F4669" t="s">
        <v>3741</v>
      </c>
      <c r="H4669" s="17">
        <v>1</v>
      </c>
      <c r="J4669" t="s">
        <v>2617</v>
      </c>
    </row>
    <row r="4670" spans="1:10" x14ac:dyDescent="0.25">
      <c r="A4670" t="s">
        <v>5199</v>
      </c>
      <c r="B4670" t="s">
        <v>3237</v>
      </c>
      <c r="C4670" t="s">
        <v>3804</v>
      </c>
      <c r="E4670" t="s">
        <v>3219</v>
      </c>
      <c r="F4670" t="s">
        <v>3741</v>
      </c>
      <c r="H4670" s="17">
        <v>1</v>
      </c>
      <c r="J4670" t="s">
        <v>2617</v>
      </c>
    </row>
    <row r="4671" spans="1:10" x14ac:dyDescent="0.25">
      <c r="A4671" t="s">
        <v>5200</v>
      </c>
      <c r="B4671" t="s">
        <v>3237</v>
      </c>
      <c r="C4671" t="s">
        <v>3804</v>
      </c>
      <c r="E4671" t="s">
        <v>3219</v>
      </c>
      <c r="F4671" t="s">
        <v>3741</v>
      </c>
      <c r="H4671" s="17">
        <v>1</v>
      </c>
      <c r="J4671" t="s">
        <v>2617</v>
      </c>
    </row>
    <row r="4672" spans="1:10" x14ac:dyDescent="0.25">
      <c r="A4672" t="s">
        <v>5201</v>
      </c>
      <c r="B4672" t="s">
        <v>3237</v>
      </c>
      <c r="C4672" t="s">
        <v>3804</v>
      </c>
      <c r="E4672" t="s">
        <v>3219</v>
      </c>
      <c r="F4672" t="s">
        <v>3741</v>
      </c>
      <c r="H4672" s="17">
        <v>1</v>
      </c>
      <c r="J4672" t="s">
        <v>2617</v>
      </c>
    </row>
    <row r="4673" spans="1:10" x14ac:dyDescent="0.25">
      <c r="A4673" t="s">
        <v>5202</v>
      </c>
      <c r="B4673" t="s">
        <v>3237</v>
      </c>
      <c r="C4673" t="s">
        <v>3804</v>
      </c>
      <c r="E4673" t="s">
        <v>3219</v>
      </c>
      <c r="F4673" t="s">
        <v>3741</v>
      </c>
      <c r="H4673" s="17">
        <v>1</v>
      </c>
      <c r="J4673" t="s">
        <v>2617</v>
      </c>
    </row>
    <row r="4674" spans="1:10" x14ac:dyDescent="0.25">
      <c r="A4674" t="s">
        <v>5203</v>
      </c>
      <c r="B4674" t="s">
        <v>3237</v>
      </c>
      <c r="C4674" t="s">
        <v>3804</v>
      </c>
      <c r="E4674" t="s">
        <v>3219</v>
      </c>
      <c r="F4674" t="s">
        <v>3741</v>
      </c>
      <c r="H4674" s="17">
        <v>1</v>
      </c>
      <c r="J4674" t="s">
        <v>2617</v>
      </c>
    </row>
    <row r="4675" spans="1:10" x14ac:dyDescent="0.25">
      <c r="A4675" t="s">
        <v>5204</v>
      </c>
      <c r="B4675" t="s">
        <v>3237</v>
      </c>
      <c r="C4675" t="s">
        <v>3804</v>
      </c>
      <c r="E4675" t="s">
        <v>3219</v>
      </c>
      <c r="F4675" t="s">
        <v>3741</v>
      </c>
      <c r="H4675" s="17">
        <v>1</v>
      </c>
      <c r="J4675" t="s">
        <v>2617</v>
      </c>
    </row>
    <row r="4676" spans="1:10" x14ac:dyDescent="0.25">
      <c r="A4676" t="s">
        <v>5205</v>
      </c>
      <c r="B4676" t="s">
        <v>3237</v>
      </c>
      <c r="C4676" t="s">
        <v>3804</v>
      </c>
      <c r="E4676" t="s">
        <v>3219</v>
      </c>
      <c r="F4676" t="s">
        <v>3741</v>
      </c>
      <c r="H4676" s="17">
        <v>1</v>
      </c>
      <c r="J4676" t="s">
        <v>2617</v>
      </c>
    </row>
    <row r="4677" spans="1:10" x14ac:dyDescent="0.25">
      <c r="A4677" t="s">
        <v>5206</v>
      </c>
      <c r="B4677" t="s">
        <v>3237</v>
      </c>
      <c r="C4677" t="s">
        <v>3804</v>
      </c>
      <c r="E4677" t="s">
        <v>3219</v>
      </c>
      <c r="F4677" t="s">
        <v>3741</v>
      </c>
      <c r="H4677" s="17">
        <v>1</v>
      </c>
      <c r="J4677" t="s">
        <v>2617</v>
      </c>
    </row>
    <row r="4678" spans="1:10" x14ac:dyDescent="0.25">
      <c r="A4678" t="s">
        <v>5207</v>
      </c>
      <c r="B4678" t="s">
        <v>3237</v>
      </c>
      <c r="C4678" t="s">
        <v>3804</v>
      </c>
      <c r="E4678" t="s">
        <v>3219</v>
      </c>
      <c r="F4678" t="s">
        <v>3741</v>
      </c>
      <c r="H4678" s="17">
        <v>1</v>
      </c>
      <c r="J4678" t="s">
        <v>2617</v>
      </c>
    </row>
    <row r="4679" spans="1:10" x14ac:dyDescent="0.25">
      <c r="A4679" t="s">
        <v>5208</v>
      </c>
      <c r="B4679" t="s">
        <v>3237</v>
      </c>
      <c r="C4679" t="s">
        <v>3804</v>
      </c>
      <c r="E4679" t="s">
        <v>3219</v>
      </c>
      <c r="F4679" t="s">
        <v>3741</v>
      </c>
      <c r="H4679" s="17">
        <v>1</v>
      </c>
      <c r="J4679" t="s">
        <v>2617</v>
      </c>
    </row>
    <row r="4680" spans="1:10" x14ac:dyDescent="0.25">
      <c r="A4680" t="s">
        <v>5209</v>
      </c>
      <c r="B4680" t="s">
        <v>3237</v>
      </c>
      <c r="C4680" t="s">
        <v>3804</v>
      </c>
      <c r="E4680" t="s">
        <v>3219</v>
      </c>
      <c r="F4680" t="s">
        <v>3741</v>
      </c>
      <c r="H4680" s="17">
        <v>1</v>
      </c>
      <c r="J4680" t="s">
        <v>2617</v>
      </c>
    </row>
    <row r="4681" spans="1:10" x14ac:dyDescent="0.25">
      <c r="A4681" t="s">
        <v>5210</v>
      </c>
      <c r="B4681" t="s">
        <v>3237</v>
      </c>
      <c r="C4681" t="s">
        <v>3804</v>
      </c>
      <c r="E4681" t="s">
        <v>3219</v>
      </c>
      <c r="F4681" t="s">
        <v>3741</v>
      </c>
      <c r="H4681" s="17">
        <v>1</v>
      </c>
      <c r="J4681" t="s">
        <v>2617</v>
      </c>
    </row>
    <row r="4682" spans="1:10" x14ac:dyDescent="0.25">
      <c r="A4682" t="s">
        <v>5211</v>
      </c>
      <c r="B4682" t="s">
        <v>3237</v>
      </c>
      <c r="C4682" t="s">
        <v>3804</v>
      </c>
      <c r="E4682" t="s">
        <v>3219</v>
      </c>
      <c r="F4682" t="s">
        <v>3741</v>
      </c>
      <c r="H4682" s="17">
        <v>1</v>
      </c>
      <c r="J4682" t="s">
        <v>2617</v>
      </c>
    </row>
    <row r="4683" spans="1:10" x14ac:dyDescent="0.25">
      <c r="A4683" t="s">
        <v>5212</v>
      </c>
      <c r="B4683" t="s">
        <v>3237</v>
      </c>
      <c r="C4683" t="s">
        <v>3804</v>
      </c>
      <c r="E4683" t="s">
        <v>3219</v>
      </c>
      <c r="F4683" t="s">
        <v>3741</v>
      </c>
      <c r="H4683" s="17">
        <v>1</v>
      </c>
      <c r="J4683" t="s">
        <v>2617</v>
      </c>
    </row>
    <row r="4684" spans="1:10" x14ac:dyDescent="0.25">
      <c r="A4684" t="s">
        <v>5213</v>
      </c>
      <c r="B4684" t="s">
        <v>3237</v>
      </c>
      <c r="C4684" t="s">
        <v>3804</v>
      </c>
      <c r="E4684" t="s">
        <v>3219</v>
      </c>
      <c r="F4684" t="s">
        <v>3741</v>
      </c>
      <c r="H4684" s="17">
        <v>1</v>
      </c>
      <c r="J4684" t="s">
        <v>2617</v>
      </c>
    </row>
    <row r="4685" spans="1:10" x14ac:dyDescent="0.25">
      <c r="A4685" t="s">
        <v>5214</v>
      </c>
      <c r="B4685" t="s">
        <v>3237</v>
      </c>
      <c r="C4685" t="s">
        <v>3804</v>
      </c>
      <c r="E4685" t="s">
        <v>3219</v>
      </c>
      <c r="F4685" t="s">
        <v>3741</v>
      </c>
      <c r="H4685" s="17">
        <v>1</v>
      </c>
      <c r="J4685" t="s">
        <v>2617</v>
      </c>
    </row>
    <row r="4686" spans="1:10" x14ac:dyDescent="0.25">
      <c r="A4686" t="s">
        <v>5215</v>
      </c>
      <c r="B4686" t="s">
        <v>3237</v>
      </c>
      <c r="C4686" t="s">
        <v>3804</v>
      </c>
      <c r="E4686" t="s">
        <v>3219</v>
      </c>
      <c r="F4686" t="s">
        <v>3741</v>
      </c>
      <c r="H4686" s="17">
        <v>1</v>
      </c>
      <c r="J4686" t="s">
        <v>2617</v>
      </c>
    </row>
    <row r="4687" spans="1:10" x14ac:dyDescent="0.25">
      <c r="A4687" t="s">
        <v>5216</v>
      </c>
      <c r="B4687" t="s">
        <v>3237</v>
      </c>
      <c r="C4687" t="s">
        <v>3804</v>
      </c>
      <c r="E4687" t="s">
        <v>3219</v>
      </c>
      <c r="F4687" t="s">
        <v>3741</v>
      </c>
      <c r="H4687" s="17">
        <v>1</v>
      </c>
      <c r="J4687" t="s">
        <v>2617</v>
      </c>
    </row>
    <row r="4688" spans="1:10" x14ac:dyDescent="0.25">
      <c r="A4688" t="s">
        <v>5217</v>
      </c>
      <c r="B4688" t="s">
        <v>3237</v>
      </c>
      <c r="C4688" t="s">
        <v>3804</v>
      </c>
      <c r="E4688" t="s">
        <v>3219</v>
      </c>
      <c r="F4688" t="s">
        <v>3741</v>
      </c>
      <c r="H4688" s="17">
        <v>1</v>
      </c>
      <c r="J4688" t="s">
        <v>2617</v>
      </c>
    </row>
    <row r="4689" spans="1:10" x14ac:dyDescent="0.25">
      <c r="A4689" t="s">
        <v>5218</v>
      </c>
      <c r="B4689" t="s">
        <v>3237</v>
      </c>
      <c r="C4689" t="s">
        <v>3804</v>
      </c>
      <c r="E4689" t="s">
        <v>3219</v>
      </c>
      <c r="F4689" t="s">
        <v>3741</v>
      </c>
      <c r="H4689" s="17">
        <v>1</v>
      </c>
      <c r="J4689" t="s">
        <v>2617</v>
      </c>
    </row>
    <row r="4690" spans="1:10" x14ac:dyDescent="0.25">
      <c r="A4690" t="s">
        <v>5219</v>
      </c>
      <c r="B4690" t="s">
        <v>3237</v>
      </c>
      <c r="C4690" t="s">
        <v>3804</v>
      </c>
      <c r="E4690" t="s">
        <v>3219</v>
      </c>
      <c r="F4690" t="s">
        <v>3741</v>
      </c>
      <c r="H4690" s="17">
        <v>1</v>
      </c>
      <c r="J4690" t="s">
        <v>2617</v>
      </c>
    </row>
    <row r="4691" spans="1:10" x14ac:dyDescent="0.25">
      <c r="A4691" t="s">
        <v>5220</v>
      </c>
      <c r="B4691" t="s">
        <v>3237</v>
      </c>
      <c r="C4691" t="s">
        <v>3804</v>
      </c>
      <c r="E4691" t="s">
        <v>3219</v>
      </c>
      <c r="F4691" t="s">
        <v>3741</v>
      </c>
      <c r="H4691" s="17">
        <v>1</v>
      </c>
      <c r="J4691" t="s">
        <v>2617</v>
      </c>
    </row>
    <row r="4692" spans="1:10" x14ac:dyDescent="0.25">
      <c r="A4692" t="s">
        <v>5221</v>
      </c>
      <c r="B4692" t="s">
        <v>3237</v>
      </c>
      <c r="C4692" t="s">
        <v>3804</v>
      </c>
      <c r="E4692" t="s">
        <v>3219</v>
      </c>
      <c r="F4692" t="s">
        <v>3741</v>
      </c>
      <c r="H4692" s="17">
        <v>1</v>
      </c>
      <c r="J4692" t="s">
        <v>2617</v>
      </c>
    </row>
    <row r="4693" spans="1:10" x14ac:dyDescent="0.25">
      <c r="A4693" t="s">
        <v>5222</v>
      </c>
      <c r="B4693" t="s">
        <v>3237</v>
      </c>
      <c r="C4693" t="s">
        <v>3804</v>
      </c>
      <c r="E4693" t="s">
        <v>3219</v>
      </c>
      <c r="F4693" t="s">
        <v>3741</v>
      </c>
      <c r="H4693" s="17">
        <v>1</v>
      </c>
      <c r="J4693" t="s">
        <v>2617</v>
      </c>
    </row>
    <row r="4694" spans="1:10" x14ac:dyDescent="0.25">
      <c r="A4694" t="s">
        <v>5223</v>
      </c>
      <c r="B4694" t="s">
        <v>3237</v>
      </c>
      <c r="C4694" t="s">
        <v>3804</v>
      </c>
      <c r="E4694" t="s">
        <v>3219</v>
      </c>
      <c r="F4694" t="s">
        <v>3741</v>
      </c>
      <c r="H4694" s="17">
        <v>1</v>
      </c>
      <c r="J4694" t="s">
        <v>2617</v>
      </c>
    </row>
    <row r="4695" spans="1:10" x14ac:dyDescent="0.25">
      <c r="A4695" t="s">
        <v>5224</v>
      </c>
      <c r="B4695" t="s">
        <v>3237</v>
      </c>
      <c r="C4695" t="s">
        <v>3804</v>
      </c>
      <c r="E4695" t="s">
        <v>3219</v>
      </c>
      <c r="F4695" t="s">
        <v>3741</v>
      </c>
      <c r="H4695" s="17">
        <v>1</v>
      </c>
      <c r="J4695" t="s">
        <v>2617</v>
      </c>
    </row>
    <row r="4696" spans="1:10" x14ac:dyDescent="0.25">
      <c r="A4696" t="s">
        <v>5225</v>
      </c>
      <c r="B4696" t="s">
        <v>3237</v>
      </c>
      <c r="C4696" t="s">
        <v>3804</v>
      </c>
      <c r="E4696" t="s">
        <v>3219</v>
      </c>
      <c r="F4696" t="s">
        <v>3741</v>
      </c>
      <c r="H4696" s="17">
        <v>1</v>
      </c>
      <c r="J4696" t="s">
        <v>2617</v>
      </c>
    </row>
    <row r="4697" spans="1:10" x14ac:dyDescent="0.25">
      <c r="A4697" t="s">
        <v>5226</v>
      </c>
      <c r="B4697" t="s">
        <v>3237</v>
      </c>
      <c r="C4697" t="s">
        <v>3804</v>
      </c>
      <c r="E4697" t="s">
        <v>3219</v>
      </c>
      <c r="F4697" t="s">
        <v>3741</v>
      </c>
      <c r="H4697" s="17">
        <v>1</v>
      </c>
      <c r="J4697" t="s">
        <v>2617</v>
      </c>
    </row>
    <row r="4698" spans="1:10" x14ac:dyDescent="0.25">
      <c r="A4698" t="s">
        <v>5227</v>
      </c>
      <c r="B4698" t="s">
        <v>3237</v>
      </c>
      <c r="C4698" t="s">
        <v>3804</v>
      </c>
      <c r="E4698" t="s">
        <v>3219</v>
      </c>
      <c r="F4698" t="s">
        <v>3741</v>
      </c>
      <c r="H4698" s="17">
        <v>1</v>
      </c>
      <c r="J4698" t="s">
        <v>2617</v>
      </c>
    </row>
    <row r="4699" spans="1:10" x14ac:dyDescent="0.25">
      <c r="A4699" t="s">
        <v>5228</v>
      </c>
      <c r="B4699" t="s">
        <v>3237</v>
      </c>
      <c r="C4699" t="s">
        <v>3804</v>
      </c>
      <c r="E4699" t="s">
        <v>3219</v>
      </c>
      <c r="F4699" t="s">
        <v>3741</v>
      </c>
      <c r="H4699" s="17">
        <v>1</v>
      </c>
      <c r="J4699" t="s">
        <v>2617</v>
      </c>
    </row>
    <row r="4700" spans="1:10" x14ac:dyDescent="0.25">
      <c r="A4700" t="s">
        <v>5229</v>
      </c>
      <c r="B4700" t="s">
        <v>3237</v>
      </c>
      <c r="C4700" t="s">
        <v>3804</v>
      </c>
      <c r="E4700" t="s">
        <v>3219</v>
      </c>
      <c r="F4700" t="s">
        <v>3741</v>
      </c>
      <c r="H4700" s="17">
        <v>1</v>
      </c>
      <c r="J4700" t="s">
        <v>2617</v>
      </c>
    </row>
    <row r="4701" spans="1:10" x14ac:dyDescent="0.25">
      <c r="A4701" t="s">
        <v>5230</v>
      </c>
      <c r="B4701" t="s">
        <v>3237</v>
      </c>
      <c r="C4701" t="s">
        <v>3804</v>
      </c>
      <c r="E4701" t="s">
        <v>3219</v>
      </c>
      <c r="F4701" t="s">
        <v>3741</v>
      </c>
      <c r="H4701" s="17">
        <v>1</v>
      </c>
      <c r="J4701" t="s">
        <v>2617</v>
      </c>
    </row>
    <row r="4702" spans="1:10" x14ac:dyDescent="0.25">
      <c r="A4702" t="s">
        <v>5231</v>
      </c>
      <c r="B4702" t="s">
        <v>3237</v>
      </c>
      <c r="C4702" t="s">
        <v>3804</v>
      </c>
      <c r="E4702" t="s">
        <v>3219</v>
      </c>
      <c r="F4702" t="s">
        <v>3741</v>
      </c>
      <c r="H4702" s="17">
        <v>1</v>
      </c>
      <c r="J4702" t="s">
        <v>2617</v>
      </c>
    </row>
    <row r="4703" spans="1:10" x14ac:dyDescent="0.25">
      <c r="A4703" t="s">
        <v>5232</v>
      </c>
      <c r="B4703" t="s">
        <v>3237</v>
      </c>
      <c r="C4703" t="s">
        <v>3804</v>
      </c>
      <c r="E4703" t="s">
        <v>3219</v>
      </c>
      <c r="F4703" t="s">
        <v>3741</v>
      </c>
      <c r="H4703" s="17">
        <v>1</v>
      </c>
      <c r="J4703" t="s">
        <v>2617</v>
      </c>
    </row>
    <row r="4704" spans="1:10" x14ac:dyDescent="0.25">
      <c r="A4704" t="s">
        <v>5233</v>
      </c>
      <c r="B4704" t="s">
        <v>3237</v>
      </c>
      <c r="C4704" t="s">
        <v>3804</v>
      </c>
      <c r="E4704" t="s">
        <v>3219</v>
      </c>
      <c r="F4704" t="s">
        <v>3741</v>
      </c>
      <c r="H4704" s="17">
        <v>1</v>
      </c>
      <c r="J4704" t="s">
        <v>2617</v>
      </c>
    </row>
    <row r="4705" spans="1:12" x14ac:dyDescent="0.25">
      <c r="A4705" t="s">
        <v>5234</v>
      </c>
      <c r="B4705" t="s">
        <v>3237</v>
      </c>
      <c r="C4705" t="s">
        <v>3804</v>
      </c>
      <c r="E4705" t="s">
        <v>3219</v>
      </c>
      <c r="F4705" t="s">
        <v>3741</v>
      </c>
      <c r="H4705" s="17">
        <v>1</v>
      </c>
      <c r="J4705" t="s">
        <v>2617</v>
      </c>
    </row>
    <row r="4706" spans="1:12" x14ac:dyDescent="0.25">
      <c r="A4706" t="s">
        <v>5235</v>
      </c>
      <c r="B4706" t="s">
        <v>3237</v>
      </c>
      <c r="C4706" t="s">
        <v>3804</v>
      </c>
      <c r="E4706" t="s">
        <v>3219</v>
      </c>
      <c r="F4706" t="s">
        <v>3741</v>
      </c>
      <c r="H4706" s="17">
        <v>1</v>
      </c>
      <c r="J4706" t="s">
        <v>2617</v>
      </c>
    </row>
    <row r="4707" spans="1:12" x14ac:dyDescent="0.25">
      <c r="A4707" t="s">
        <v>5236</v>
      </c>
      <c r="B4707" t="s">
        <v>3237</v>
      </c>
      <c r="C4707" t="s">
        <v>3804</v>
      </c>
      <c r="E4707" t="s">
        <v>3219</v>
      </c>
      <c r="F4707" t="s">
        <v>3741</v>
      </c>
      <c r="H4707" s="17">
        <v>1</v>
      </c>
      <c r="J4707" t="s">
        <v>2617</v>
      </c>
      <c r="L4707" t="s">
        <v>10117</v>
      </c>
    </row>
    <row r="4708" spans="1:12" x14ac:dyDescent="0.25">
      <c r="A4708" t="s">
        <v>5237</v>
      </c>
      <c r="B4708" t="s">
        <v>3237</v>
      </c>
      <c r="C4708" t="s">
        <v>3804</v>
      </c>
      <c r="E4708" t="s">
        <v>3219</v>
      </c>
      <c r="F4708" t="s">
        <v>3741</v>
      </c>
      <c r="H4708" s="17">
        <v>1</v>
      </c>
      <c r="J4708" t="s">
        <v>2617</v>
      </c>
    </row>
    <row r="4709" spans="1:12" x14ac:dyDescent="0.25">
      <c r="A4709" t="s">
        <v>5238</v>
      </c>
      <c r="B4709" t="s">
        <v>3237</v>
      </c>
      <c r="C4709" t="s">
        <v>3804</v>
      </c>
      <c r="E4709" t="s">
        <v>3219</v>
      </c>
      <c r="F4709" t="s">
        <v>3741</v>
      </c>
      <c r="H4709" s="17">
        <v>1</v>
      </c>
      <c r="J4709" t="s">
        <v>2617</v>
      </c>
    </row>
    <row r="4710" spans="1:12" x14ac:dyDescent="0.25">
      <c r="A4710" t="s">
        <v>5239</v>
      </c>
      <c r="B4710" t="s">
        <v>3237</v>
      </c>
      <c r="C4710" t="s">
        <v>3804</v>
      </c>
      <c r="E4710" t="s">
        <v>3219</v>
      </c>
      <c r="F4710" t="s">
        <v>3741</v>
      </c>
      <c r="H4710" s="17">
        <v>1</v>
      </c>
      <c r="J4710" t="s">
        <v>2617</v>
      </c>
    </row>
    <row r="4711" spans="1:12" x14ac:dyDescent="0.25">
      <c r="A4711" t="s">
        <v>5240</v>
      </c>
      <c r="B4711" t="s">
        <v>3237</v>
      </c>
      <c r="C4711" t="s">
        <v>3804</v>
      </c>
      <c r="E4711" t="s">
        <v>3219</v>
      </c>
      <c r="F4711" t="s">
        <v>3741</v>
      </c>
      <c r="H4711" s="17">
        <v>1</v>
      </c>
      <c r="J4711" t="s">
        <v>2617</v>
      </c>
    </row>
    <row r="4712" spans="1:12" x14ac:dyDescent="0.25">
      <c r="A4712" t="s">
        <v>5241</v>
      </c>
      <c r="B4712" t="s">
        <v>3237</v>
      </c>
      <c r="C4712" t="s">
        <v>3804</v>
      </c>
      <c r="E4712" t="s">
        <v>3219</v>
      </c>
      <c r="F4712" t="s">
        <v>3741</v>
      </c>
      <c r="H4712" s="17">
        <v>1</v>
      </c>
      <c r="J4712" t="s">
        <v>2617</v>
      </c>
    </row>
    <row r="4713" spans="1:12" x14ac:dyDescent="0.25">
      <c r="A4713" t="s">
        <v>5242</v>
      </c>
      <c r="B4713" t="s">
        <v>3237</v>
      </c>
      <c r="C4713" t="s">
        <v>3804</v>
      </c>
      <c r="E4713" t="s">
        <v>3219</v>
      </c>
      <c r="F4713" t="s">
        <v>3741</v>
      </c>
      <c r="H4713" s="17">
        <v>1</v>
      </c>
      <c r="J4713" t="s">
        <v>2617</v>
      </c>
    </row>
    <row r="4714" spans="1:12" x14ac:dyDescent="0.25">
      <c r="A4714" t="s">
        <v>5243</v>
      </c>
      <c r="B4714" t="s">
        <v>3237</v>
      </c>
      <c r="C4714" t="s">
        <v>3804</v>
      </c>
      <c r="E4714" t="s">
        <v>3219</v>
      </c>
      <c r="F4714" t="s">
        <v>3741</v>
      </c>
      <c r="H4714" s="17">
        <v>1</v>
      </c>
      <c r="J4714" t="s">
        <v>2617</v>
      </c>
    </row>
    <row r="4715" spans="1:12" x14ac:dyDescent="0.25">
      <c r="A4715" t="s">
        <v>5244</v>
      </c>
      <c r="B4715" t="s">
        <v>3237</v>
      </c>
      <c r="C4715" t="s">
        <v>3804</v>
      </c>
      <c r="E4715" t="s">
        <v>3219</v>
      </c>
      <c r="F4715" t="s">
        <v>3741</v>
      </c>
      <c r="H4715" s="17">
        <v>1</v>
      </c>
      <c r="J4715" t="s">
        <v>2617</v>
      </c>
    </row>
    <row r="4716" spans="1:12" x14ac:dyDescent="0.25">
      <c r="A4716" t="s">
        <v>5245</v>
      </c>
      <c r="B4716" t="s">
        <v>3237</v>
      </c>
      <c r="C4716" t="s">
        <v>3804</v>
      </c>
      <c r="E4716" t="s">
        <v>3219</v>
      </c>
      <c r="F4716" t="s">
        <v>3741</v>
      </c>
      <c r="H4716" s="17">
        <v>1</v>
      </c>
      <c r="J4716" t="s">
        <v>2617</v>
      </c>
    </row>
    <row r="4717" spans="1:12" x14ac:dyDescent="0.25">
      <c r="A4717" t="s">
        <v>5246</v>
      </c>
      <c r="B4717" t="s">
        <v>3237</v>
      </c>
      <c r="C4717" t="s">
        <v>3804</v>
      </c>
      <c r="E4717" t="s">
        <v>3219</v>
      </c>
      <c r="F4717" t="s">
        <v>3741</v>
      </c>
      <c r="H4717" s="17">
        <v>1</v>
      </c>
      <c r="J4717" t="s">
        <v>2617</v>
      </c>
    </row>
    <row r="4718" spans="1:12" x14ac:dyDescent="0.25">
      <c r="A4718" t="s">
        <v>5247</v>
      </c>
      <c r="B4718" t="s">
        <v>3237</v>
      </c>
      <c r="C4718" t="s">
        <v>3804</v>
      </c>
      <c r="E4718" t="s">
        <v>3219</v>
      </c>
      <c r="F4718" t="s">
        <v>3741</v>
      </c>
      <c r="H4718" s="17">
        <v>1</v>
      </c>
      <c r="J4718" t="s">
        <v>2617</v>
      </c>
    </row>
    <row r="4719" spans="1:12" x14ac:dyDescent="0.25">
      <c r="A4719" t="s">
        <v>5248</v>
      </c>
      <c r="B4719" t="s">
        <v>3237</v>
      </c>
      <c r="C4719" t="s">
        <v>3804</v>
      </c>
      <c r="E4719" t="s">
        <v>3219</v>
      </c>
      <c r="F4719" t="s">
        <v>3741</v>
      </c>
      <c r="H4719" s="17">
        <v>1</v>
      </c>
      <c r="J4719" t="s">
        <v>2617</v>
      </c>
    </row>
    <row r="4720" spans="1:12" x14ac:dyDescent="0.25">
      <c r="A4720" t="s">
        <v>5249</v>
      </c>
      <c r="B4720" t="s">
        <v>3237</v>
      </c>
      <c r="C4720" t="s">
        <v>3804</v>
      </c>
      <c r="E4720" t="s">
        <v>3219</v>
      </c>
      <c r="F4720" t="s">
        <v>3741</v>
      </c>
      <c r="H4720" s="17">
        <v>1</v>
      </c>
      <c r="J4720" t="s">
        <v>2617</v>
      </c>
    </row>
    <row r="4721" spans="1:12" x14ac:dyDescent="0.25">
      <c r="A4721" t="s">
        <v>5250</v>
      </c>
      <c r="B4721" t="s">
        <v>3237</v>
      </c>
      <c r="C4721" t="s">
        <v>3804</v>
      </c>
      <c r="E4721" t="s">
        <v>3219</v>
      </c>
      <c r="F4721" t="s">
        <v>3741</v>
      </c>
      <c r="H4721" s="17">
        <v>1</v>
      </c>
      <c r="J4721" t="s">
        <v>2617</v>
      </c>
    </row>
    <row r="4722" spans="1:12" x14ac:dyDescent="0.25">
      <c r="A4722" t="s">
        <v>5251</v>
      </c>
      <c r="B4722" t="s">
        <v>3237</v>
      </c>
      <c r="C4722" t="s">
        <v>3804</v>
      </c>
      <c r="E4722" t="s">
        <v>3219</v>
      </c>
      <c r="F4722" t="s">
        <v>3741</v>
      </c>
      <c r="H4722" s="17">
        <v>1</v>
      </c>
      <c r="J4722" t="s">
        <v>2617</v>
      </c>
    </row>
    <row r="4723" spans="1:12" x14ac:dyDescent="0.25">
      <c r="A4723" t="s">
        <v>5252</v>
      </c>
      <c r="B4723" t="s">
        <v>3237</v>
      </c>
      <c r="C4723" t="s">
        <v>3804</v>
      </c>
      <c r="E4723" t="s">
        <v>3219</v>
      </c>
      <c r="F4723" t="s">
        <v>3741</v>
      </c>
      <c r="H4723" s="17">
        <v>1</v>
      </c>
      <c r="J4723" t="s">
        <v>2617</v>
      </c>
    </row>
    <row r="4724" spans="1:12" x14ac:dyDescent="0.25">
      <c r="A4724" t="s">
        <v>5253</v>
      </c>
      <c r="B4724" t="s">
        <v>3237</v>
      </c>
      <c r="C4724" t="s">
        <v>3804</v>
      </c>
      <c r="E4724" t="s">
        <v>3219</v>
      </c>
      <c r="F4724" t="s">
        <v>3741</v>
      </c>
      <c r="H4724" s="17">
        <v>1</v>
      </c>
      <c r="J4724" t="s">
        <v>2617</v>
      </c>
    </row>
    <row r="4725" spans="1:12" x14ac:dyDescent="0.25">
      <c r="A4725" t="s">
        <v>5254</v>
      </c>
      <c r="B4725" t="s">
        <v>3237</v>
      </c>
      <c r="C4725" t="s">
        <v>3804</v>
      </c>
      <c r="E4725" t="s">
        <v>3219</v>
      </c>
      <c r="F4725" t="s">
        <v>3741</v>
      </c>
      <c r="H4725" s="17">
        <v>1</v>
      </c>
      <c r="J4725" t="s">
        <v>2617</v>
      </c>
    </row>
    <row r="4726" spans="1:12" x14ac:dyDescent="0.25">
      <c r="A4726" t="s">
        <v>5255</v>
      </c>
      <c r="B4726" t="s">
        <v>3237</v>
      </c>
      <c r="C4726" t="s">
        <v>3804</v>
      </c>
      <c r="E4726" t="s">
        <v>3219</v>
      </c>
      <c r="F4726" t="s">
        <v>3741</v>
      </c>
      <c r="H4726" s="17">
        <v>1</v>
      </c>
      <c r="J4726" t="s">
        <v>2617</v>
      </c>
    </row>
    <row r="4727" spans="1:12" x14ac:dyDescent="0.25">
      <c r="A4727" t="s">
        <v>5256</v>
      </c>
      <c r="B4727" t="s">
        <v>3237</v>
      </c>
      <c r="C4727" t="s">
        <v>3804</v>
      </c>
      <c r="E4727" t="s">
        <v>3219</v>
      </c>
      <c r="F4727" t="s">
        <v>3741</v>
      </c>
      <c r="H4727" s="17">
        <v>1</v>
      </c>
      <c r="J4727" t="s">
        <v>2617</v>
      </c>
    </row>
    <row r="4728" spans="1:12" x14ac:dyDescent="0.25">
      <c r="A4728" t="s">
        <v>5257</v>
      </c>
      <c r="B4728" t="s">
        <v>3237</v>
      </c>
      <c r="C4728" t="s">
        <v>3804</v>
      </c>
      <c r="E4728" t="s">
        <v>3219</v>
      </c>
      <c r="F4728" t="s">
        <v>3741</v>
      </c>
      <c r="H4728" s="17">
        <v>1</v>
      </c>
      <c r="J4728" t="s">
        <v>2617</v>
      </c>
    </row>
    <row r="4729" spans="1:12" x14ac:dyDescent="0.25">
      <c r="A4729" t="s">
        <v>5258</v>
      </c>
      <c r="B4729" t="s">
        <v>3237</v>
      </c>
      <c r="C4729" t="s">
        <v>3804</v>
      </c>
      <c r="E4729" t="s">
        <v>3219</v>
      </c>
      <c r="F4729" t="s">
        <v>3741</v>
      </c>
      <c r="H4729" s="17">
        <v>1</v>
      </c>
      <c r="J4729" t="s">
        <v>2617</v>
      </c>
    </row>
    <row r="4730" spans="1:12" x14ac:dyDescent="0.25">
      <c r="A4730" t="s">
        <v>5259</v>
      </c>
      <c r="B4730" t="s">
        <v>3237</v>
      </c>
      <c r="C4730" t="s">
        <v>3804</v>
      </c>
      <c r="E4730" t="s">
        <v>3219</v>
      </c>
      <c r="F4730" t="s">
        <v>3741</v>
      </c>
      <c r="H4730" s="17">
        <v>1</v>
      </c>
      <c r="J4730" t="s">
        <v>2617</v>
      </c>
    </row>
    <row r="4731" spans="1:12" x14ac:dyDescent="0.25">
      <c r="A4731" t="s">
        <v>5260</v>
      </c>
      <c r="B4731" t="s">
        <v>3237</v>
      </c>
      <c r="C4731" t="s">
        <v>3804</v>
      </c>
      <c r="E4731" t="s">
        <v>3219</v>
      </c>
      <c r="F4731" t="s">
        <v>3741</v>
      </c>
      <c r="H4731" s="17">
        <v>1</v>
      </c>
      <c r="J4731" t="s">
        <v>2617</v>
      </c>
    </row>
    <row r="4732" spans="1:12" x14ac:dyDescent="0.25">
      <c r="A4732" t="s">
        <v>5261</v>
      </c>
      <c r="B4732" t="s">
        <v>3237</v>
      </c>
      <c r="C4732" t="s">
        <v>3804</v>
      </c>
      <c r="E4732" t="s">
        <v>3219</v>
      </c>
      <c r="F4732" t="s">
        <v>3741</v>
      </c>
      <c r="H4732" s="17">
        <v>1</v>
      </c>
      <c r="J4732" t="s">
        <v>2617</v>
      </c>
    </row>
    <row r="4733" spans="1:12" x14ac:dyDescent="0.25">
      <c r="A4733" t="s">
        <v>5262</v>
      </c>
      <c r="B4733" t="s">
        <v>3237</v>
      </c>
      <c r="C4733" t="s">
        <v>3804</v>
      </c>
      <c r="E4733" t="s">
        <v>3219</v>
      </c>
      <c r="F4733" t="s">
        <v>3741</v>
      </c>
      <c r="H4733" s="17">
        <v>1</v>
      </c>
      <c r="J4733" t="s">
        <v>2617</v>
      </c>
    </row>
    <row r="4734" spans="1:12" x14ac:dyDescent="0.25">
      <c r="A4734" t="s">
        <v>5263</v>
      </c>
      <c r="B4734" t="s">
        <v>3237</v>
      </c>
      <c r="C4734" t="s">
        <v>3804</v>
      </c>
      <c r="E4734" t="s">
        <v>3219</v>
      </c>
      <c r="F4734" t="s">
        <v>3741</v>
      </c>
      <c r="H4734" s="17">
        <v>1</v>
      </c>
      <c r="J4734" t="s">
        <v>2617</v>
      </c>
    </row>
    <row r="4735" spans="1:12" x14ac:dyDescent="0.25">
      <c r="A4735" t="s">
        <v>5264</v>
      </c>
      <c r="B4735" t="s">
        <v>3803</v>
      </c>
      <c r="E4735" t="s">
        <v>3219</v>
      </c>
      <c r="F4735" t="s">
        <v>3741</v>
      </c>
      <c r="H4735" s="17">
        <v>1</v>
      </c>
      <c r="L4735" t="s">
        <v>10118</v>
      </c>
    </row>
    <row r="4736" spans="1:12" x14ac:dyDescent="0.25">
      <c r="A4736" t="s">
        <v>5265</v>
      </c>
      <c r="B4736" t="s">
        <v>3237</v>
      </c>
      <c r="C4736" t="s">
        <v>3804</v>
      </c>
      <c r="E4736" t="s">
        <v>3219</v>
      </c>
      <c r="F4736" t="s">
        <v>3741</v>
      </c>
      <c r="H4736" s="17">
        <v>1</v>
      </c>
      <c r="J4736" t="s">
        <v>2617</v>
      </c>
    </row>
    <row r="4737" spans="1:12" x14ac:dyDescent="0.25">
      <c r="A4737" t="s">
        <v>5266</v>
      </c>
      <c r="B4737" t="s">
        <v>3237</v>
      </c>
      <c r="C4737" t="s">
        <v>3804</v>
      </c>
      <c r="E4737" t="s">
        <v>3219</v>
      </c>
      <c r="F4737" t="s">
        <v>3741</v>
      </c>
      <c r="H4737" s="17">
        <v>1</v>
      </c>
      <c r="J4737" t="s">
        <v>2617</v>
      </c>
    </row>
    <row r="4738" spans="1:12" x14ac:dyDescent="0.25">
      <c r="A4738" t="s">
        <v>5267</v>
      </c>
      <c r="B4738" t="s">
        <v>3237</v>
      </c>
      <c r="C4738" t="s">
        <v>3804</v>
      </c>
      <c r="E4738" t="s">
        <v>3219</v>
      </c>
      <c r="F4738" t="s">
        <v>3741</v>
      </c>
      <c r="H4738" s="17">
        <v>1</v>
      </c>
      <c r="J4738" t="s">
        <v>2617</v>
      </c>
    </row>
    <row r="4739" spans="1:12" x14ac:dyDescent="0.25">
      <c r="A4739" t="s">
        <v>5268</v>
      </c>
      <c r="B4739" t="s">
        <v>3803</v>
      </c>
      <c r="E4739" t="s">
        <v>3219</v>
      </c>
      <c r="F4739" t="s">
        <v>3741</v>
      </c>
      <c r="H4739" s="17">
        <v>1</v>
      </c>
      <c r="L4739" t="s">
        <v>10119</v>
      </c>
    </row>
    <row r="4740" spans="1:12" x14ac:dyDescent="0.25">
      <c r="A4740" t="s">
        <v>5269</v>
      </c>
      <c r="B4740" t="s">
        <v>3803</v>
      </c>
      <c r="E4740" t="s">
        <v>3219</v>
      </c>
      <c r="F4740" t="s">
        <v>3741</v>
      </c>
      <c r="H4740" s="17">
        <v>1</v>
      </c>
      <c r="L4740" t="s">
        <v>10120</v>
      </c>
    </row>
    <row r="4741" spans="1:12" x14ac:dyDescent="0.25">
      <c r="A4741" t="s">
        <v>5270</v>
      </c>
      <c r="B4741" t="s">
        <v>3237</v>
      </c>
      <c r="C4741" t="s">
        <v>3804</v>
      </c>
      <c r="E4741" t="s">
        <v>3219</v>
      </c>
      <c r="F4741" t="s">
        <v>3741</v>
      </c>
      <c r="H4741" s="17">
        <v>1</v>
      </c>
      <c r="J4741" t="s">
        <v>2617</v>
      </c>
    </row>
    <row r="4742" spans="1:12" x14ac:dyDescent="0.25">
      <c r="A4742" t="s">
        <v>5271</v>
      </c>
      <c r="B4742" t="s">
        <v>3237</v>
      </c>
      <c r="C4742" t="s">
        <v>3804</v>
      </c>
      <c r="E4742" t="s">
        <v>3219</v>
      </c>
      <c r="F4742" t="s">
        <v>3741</v>
      </c>
      <c r="H4742" s="17">
        <v>1</v>
      </c>
      <c r="J4742" t="s">
        <v>2617</v>
      </c>
    </row>
    <row r="4743" spans="1:12" x14ac:dyDescent="0.25">
      <c r="A4743" t="s">
        <v>5272</v>
      </c>
      <c r="B4743" t="s">
        <v>3237</v>
      </c>
      <c r="C4743" t="s">
        <v>3804</v>
      </c>
      <c r="E4743" t="s">
        <v>3219</v>
      </c>
      <c r="F4743" t="s">
        <v>3741</v>
      </c>
      <c r="H4743" s="17">
        <v>1</v>
      </c>
      <c r="J4743" t="s">
        <v>2617</v>
      </c>
    </row>
    <row r="4744" spans="1:12" x14ac:dyDescent="0.25">
      <c r="A4744" t="s">
        <v>5273</v>
      </c>
      <c r="B4744" t="s">
        <v>3237</v>
      </c>
      <c r="C4744" t="s">
        <v>3804</v>
      </c>
      <c r="E4744" t="s">
        <v>3219</v>
      </c>
      <c r="F4744" t="s">
        <v>3741</v>
      </c>
      <c r="H4744" s="17">
        <v>1</v>
      </c>
      <c r="J4744" t="s">
        <v>2617</v>
      </c>
    </row>
    <row r="4745" spans="1:12" x14ac:dyDescent="0.25">
      <c r="A4745" t="s">
        <v>5274</v>
      </c>
      <c r="B4745" t="s">
        <v>3237</v>
      </c>
      <c r="C4745" t="s">
        <v>3804</v>
      </c>
      <c r="E4745" t="s">
        <v>3219</v>
      </c>
      <c r="F4745" t="s">
        <v>3741</v>
      </c>
      <c r="H4745" s="17">
        <v>1</v>
      </c>
      <c r="J4745" t="s">
        <v>2617</v>
      </c>
    </row>
    <row r="4746" spans="1:12" x14ac:dyDescent="0.25">
      <c r="A4746" t="s">
        <v>5275</v>
      </c>
      <c r="B4746" t="s">
        <v>3237</v>
      </c>
      <c r="C4746" t="s">
        <v>3804</v>
      </c>
      <c r="E4746" t="s">
        <v>3219</v>
      </c>
      <c r="F4746" t="s">
        <v>3741</v>
      </c>
      <c r="H4746" s="17">
        <v>1</v>
      </c>
      <c r="J4746" t="s">
        <v>2617</v>
      </c>
    </row>
    <row r="4747" spans="1:12" x14ac:dyDescent="0.25">
      <c r="A4747" t="s">
        <v>5276</v>
      </c>
      <c r="B4747" t="s">
        <v>3237</v>
      </c>
      <c r="C4747" t="s">
        <v>3804</v>
      </c>
      <c r="E4747" t="s">
        <v>3219</v>
      </c>
      <c r="F4747" t="s">
        <v>3741</v>
      </c>
      <c r="H4747" s="17">
        <v>1</v>
      </c>
      <c r="J4747" t="s">
        <v>2617</v>
      </c>
    </row>
    <row r="4748" spans="1:12" x14ac:dyDescent="0.25">
      <c r="A4748" t="s">
        <v>5277</v>
      </c>
      <c r="B4748" t="s">
        <v>3237</v>
      </c>
      <c r="C4748" t="s">
        <v>3804</v>
      </c>
      <c r="E4748" t="s">
        <v>3219</v>
      </c>
      <c r="F4748" t="s">
        <v>3741</v>
      </c>
      <c r="H4748" s="17">
        <v>1</v>
      </c>
      <c r="J4748" t="s">
        <v>2617</v>
      </c>
    </row>
    <row r="4749" spans="1:12" x14ac:dyDescent="0.25">
      <c r="A4749" t="s">
        <v>5278</v>
      </c>
      <c r="B4749" t="s">
        <v>3237</v>
      </c>
      <c r="C4749" t="s">
        <v>3804</v>
      </c>
      <c r="E4749" t="s">
        <v>3219</v>
      </c>
      <c r="F4749" t="s">
        <v>3741</v>
      </c>
      <c r="H4749" s="17">
        <v>1</v>
      </c>
      <c r="J4749" t="s">
        <v>2617</v>
      </c>
    </row>
    <row r="4750" spans="1:12" x14ac:dyDescent="0.25">
      <c r="A4750" t="s">
        <v>5279</v>
      </c>
      <c r="B4750" t="s">
        <v>3237</v>
      </c>
      <c r="C4750" t="s">
        <v>3804</v>
      </c>
      <c r="E4750" t="s">
        <v>3219</v>
      </c>
      <c r="F4750" t="s">
        <v>3741</v>
      </c>
      <c r="H4750" s="17">
        <v>1</v>
      </c>
      <c r="J4750" t="s">
        <v>2617</v>
      </c>
    </row>
    <row r="4751" spans="1:12" x14ac:dyDescent="0.25">
      <c r="A4751" t="s">
        <v>5280</v>
      </c>
      <c r="B4751" t="s">
        <v>3237</v>
      </c>
      <c r="C4751" t="s">
        <v>3804</v>
      </c>
      <c r="E4751" t="s">
        <v>3219</v>
      </c>
      <c r="F4751" t="s">
        <v>3741</v>
      </c>
      <c r="H4751" s="17">
        <v>1</v>
      </c>
      <c r="J4751" t="s">
        <v>2617</v>
      </c>
    </row>
    <row r="4752" spans="1:12" x14ac:dyDescent="0.25">
      <c r="A4752" t="s">
        <v>5281</v>
      </c>
      <c r="B4752" t="s">
        <v>3237</v>
      </c>
      <c r="C4752" t="s">
        <v>3804</v>
      </c>
      <c r="E4752" t="s">
        <v>3219</v>
      </c>
      <c r="F4752" t="s">
        <v>3741</v>
      </c>
      <c r="H4752" s="17">
        <v>1</v>
      </c>
      <c r="J4752" t="s">
        <v>2617</v>
      </c>
    </row>
    <row r="4753" spans="1:10" x14ac:dyDescent="0.25">
      <c r="A4753" t="s">
        <v>5282</v>
      </c>
      <c r="B4753" t="s">
        <v>3237</v>
      </c>
      <c r="C4753" t="s">
        <v>3804</v>
      </c>
      <c r="E4753" t="s">
        <v>3219</v>
      </c>
      <c r="F4753" t="s">
        <v>3741</v>
      </c>
      <c r="H4753" s="17">
        <v>1</v>
      </c>
      <c r="J4753" t="s">
        <v>2617</v>
      </c>
    </row>
    <row r="4754" spans="1:10" x14ac:dyDescent="0.25">
      <c r="A4754" t="s">
        <v>5283</v>
      </c>
      <c r="B4754" t="s">
        <v>4648</v>
      </c>
      <c r="C4754" t="s">
        <v>4761</v>
      </c>
      <c r="E4754" t="s">
        <v>3222</v>
      </c>
      <c r="F4754" t="s">
        <v>903</v>
      </c>
      <c r="H4754" s="17">
        <v>1</v>
      </c>
      <c r="J4754" t="s">
        <v>5284</v>
      </c>
    </row>
    <row r="4755" spans="1:10" x14ac:dyDescent="0.25">
      <c r="A4755" t="s">
        <v>5285</v>
      </c>
      <c r="B4755" t="s">
        <v>4648</v>
      </c>
      <c r="C4755" t="s">
        <v>4761</v>
      </c>
      <c r="E4755" t="s">
        <v>3222</v>
      </c>
      <c r="F4755" t="s">
        <v>903</v>
      </c>
      <c r="H4755" s="17">
        <v>1</v>
      </c>
      <c r="J4755" t="s">
        <v>5284</v>
      </c>
    </row>
    <row r="4756" spans="1:10" x14ac:dyDescent="0.25">
      <c r="A4756" t="s">
        <v>5286</v>
      </c>
      <c r="B4756" t="s">
        <v>4648</v>
      </c>
      <c r="C4756" t="s">
        <v>4761</v>
      </c>
      <c r="E4756" t="s">
        <v>3222</v>
      </c>
      <c r="F4756" t="s">
        <v>903</v>
      </c>
      <c r="H4756" s="17">
        <v>1</v>
      </c>
      <c r="J4756" t="s">
        <v>5284</v>
      </c>
    </row>
    <row r="4757" spans="1:10" x14ac:dyDescent="0.25">
      <c r="A4757" t="s">
        <v>5287</v>
      </c>
      <c r="B4757" t="s">
        <v>4648</v>
      </c>
      <c r="C4757" t="s">
        <v>4761</v>
      </c>
      <c r="E4757" t="s">
        <v>3222</v>
      </c>
      <c r="F4757" t="s">
        <v>903</v>
      </c>
      <c r="H4757" s="17">
        <v>1</v>
      </c>
      <c r="J4757" t="s">
        <v>5284</v>
      </c>
    </row>
    <row r="4758" spans="1:10" x14ac:dyDescent="0.25">
      <c r="A4758" t="s">
        <v>5288</v>
      </c>
      <c r="B4758" t="s">
        <v>4648</v>
      </c>
      <c r="C4758" t="s">
        <v>4761</v>
      </c>
      <c r="E4758" t="s">
        <v>3222</v>
      </c>
      <c r="F4758" t="s">
        <v>903</v>
      </c>
      <c r="H4758" s="17">
        <v>1</v>
      </c>
      <c r="J4758" t="s">
        <v>5284</v>
      </c>
    </row>
    <row r="4759" spans="1:10" x14ac:dyDescent="0.25">
      <c r="A4759" t="s">
        <v>5289</v>
      </c>
      <c r="B4759" t="s">
        <v>4648</v>
      </c>
      <c r="C4759" t="s">
        <v>4761</v>
      </c>
      <c r="E4759" t="s">
        <v>3222</v>
      </c>
      <c r="F4759" t="s">
        <v>903</v>
      </c>
      <c r="H4759" s="17">
        <v>1</v>
      </c>
      <c r="J4759" t="s">
        <v>5284</v>
      </c>
    </row>
    <row r="4760" spans="1:10" x14ac:dyDescent="0.25">
      <c r="A4760" t="s">
        <v>5290</v>
      </c>
      <c r="B4760" t="s">
        <v>4648</v>
      </c>
      <c r="C4760" t="s">
        <v>4761</v>
      </c>
      <c r="E4760" t="s">
        <v>3222</v>
      </c>
      <c r="F4760" t="s">
        <v>903</v>
      </c>
      <c r="H4760" s="17">
        <v>1</v>
      </c>
      <c r="J4760" t="s">
        <v>5284</v>
      </c>
    </row>
    <row r="4761" spans="1:10" x14ac:dyDescent="0.25">
      <c r="A4761" t="s">
        <v>5291</v>
      </c>
      <c r="B4761" t="s">
        <v>4648</v>
      </c>
      <c r="C4761" t="s">
        <v>4761</v>
      </c>
      <c r="E4761" t="s">
        <v>3222</v>
      </c>
      <c r="F4761" t="s">
        <v>903</v>
      </c>
      <c r="H4761" s="17">
        <v>1</v>
      </c>
      <c r="J4761" t="s">
        <v>5284</v>
      </c>
    </row>
    <row r="4762" spans="1:10" x14ac:dyDescent="0.25">
      <c r="A4762" t="s">
        <v>5292</v>
      </c>
      <c r="B4762" t="s">
        <v>4648</v>
      </c>
      <c r="C4762" t="s">
        <v>4761</v>
      </c>
      <c r="E4762" t="s">
        <v>3222</v>
      </c>
      <c r="F4762" t="s">
        <v>903</v>
      </c>
      <c r="H4762" s="17">
        <v>1</v>
      </c>
      <c r="J4762" t="s">
        <v>5284</v>
      </c>
    </row>
    <row r="4763" spans="1:10" x14ac:dyDescent="0.25">
      <c r="A4763" t="s">
        <v>5293</v>
      </c>
      <c r="B4763" t="s">
        <v>4648</v>
      </c>
      <c r="C4763" t="s">
        <v>4761</v>
      </c>
      <c r="E4763" t="s">
        <v>3222</v>
      </c>
      <c r="F4763" t="s">
        <v>903</v>
      </c>
      <c r="H4763" s="17">
        <v>1</v>
      </c>
      <c r="J4763" t="s">
        <v>5284</v>
      </c>
    </row>
    <row r="4764" spans="1:10" x14ac:dyDescent="0.25">
      <c r="A4764" t="s">
        <v>5294</v>
      </c>
      <c r="B4764" t="s">
        <v>4648</v>
      </c>
      <c r="C4764" t="s">
        <v>4761</v>
      </c>
      <c r="E4764" t="s">
        <v>3222</v>
      </c>
      <c r="F4764" t="s">
        <v>903</v>
      </c>
      <c r="H4764" s="17">
        <v>1</v>
      </c>
      <c r="J4764" t="s">
        <v>5284</v>
      </c>
    </row>
    <row r="4765" spans="1:10" x14ac:dyDescent="0.25">
      <c r="A4765" t="s">
        <v>5295</v>
      </c>
      <c r="B4765" t="s">
        <v>4648</v>
      </c>
      <c r="C4765" t="s">
        <v>4761</v>
      </c>
      <c r="E4765" t="s">
        <v>3222</v>
      </c>
      <c r="F4765" t="s">
        <v>903</v>
      </c>
      <c r="H4765" s="17">
        <v>1</v>
      </c>
      <c r="J4765" t="s">
        <v>5284</v>
      </c>
    </row>
    <row r="4766" spans="1:10" x14ac:dyDescent="0.25">
      <c r="A4766" t="s">
        <v>5296</v>
      </c>
      <c r="B4766" t="s">
        <v>4648</v>
      </c>
      <c r="C4766" t="s">
        <v>4761</v>
      </c>
      <c r="E4766" t="s">
        <v>3222</v>
      </c>
      <c r="F4766" t="s">
        <v>903</v>
      </c>
      <c r="H4766" s="17">
        <v>1</v>
      </c>
      <c r="J4766" t="s">
        <v>5284</v>
      </c>
    </row>
    <row r="4767" spans="1:10" x14ac:dyDescent="0.25">
      <c r="A4767" t="s">
        <v>5297</v>
      </c>
      <c r="B4767" t="s">
        <v>4648</v>
      </c>
      <c r="C4767" t="s">
        <v>4761</v>
      </c>
      <c r="E4767" t="s">
        <v>3222</v>
      </c>
      <c r="F4767" t="s">
        <v>903</v>
      </c>
      <c r="H4767" s="17">
        <v>1</v>
      </c>
      <c r="J4767" t="s">
        <v>5284</v>
      </c>
    </row>
    <row r="4768" spans="1:10" x14ac:dyDescent="0.25">
      <c r="A4768" t="s">
        <v>5298</v>
      </c>
      <c r="B4768" t="s">
        <v>4648</v>
      </c>
      <c r="C4768" t="s">
        <v>4761</v>
      </c>
      <c r="E4768" t="s">
        <v>3222</v>
      </c>
      <c r="F4768" t="s">
        <v>903</v>
      </c>
      <c r="H4768" s="17">
        <v>1</v>
      </c>
      <c r="J4768" t="s">
        <v>5284</v>
      </c>
    </row>
    <row r="4769" spans="1:10" x14ac:dyDescent="0.25">
      <c r="A4769" t="s">
        <v>5299</v>
      </c>
      <c r="B4769" t="s">
        <v>4648</v>
      </c>
      <c r="C4769" t="s">
        <v>4761</v>
      </c>
      <c r="E4769" t="s">
        <v>3222</v>
      </c>
      <c r="F4769" t="s">
        <v>903</v>
      </c>
      <c r="H4769" s="17">
        <v>1</v>
      </c>
      <c r="J4769" t="s">
        <v>5284</v>
      </c>
    </row>
    <row r="4770" spans="1:10" x14ac:dyDescent="0.25">
      <c r="A4770" t="s">
        <v>5300</v>
      </c>
      <c r="B4770" t="s">
        <v>4648</v>
      </c>
      <c r="C4770" t="s">
        <v>4761</v>
      </c>
      <c r="E4770" t="s">
        <v>3222</v>
      </c>
      <c r="F4770" t="s">
        <v>903</v>
      </c>
      <c r="H4770" s="17">
        <v>1</v>
      </c>
      <c r="J4770" t="s">
        <v>5284</v>
      </c>
    </row>
    <row r="4771" spans="1:10" x14ac:dyDescent="0.25">
      <c r="A4771" t="s">
        <v>5301</v>
      </c>
      <c r="B4771" t="s">
        <v>4648</v>
      </c>
      <c r="C4771" t="s">
        <v>4761</v>
      </c>
      <c r="E4771" t="s">
        <v>3222</v>
      </c>
      <c r="F4771" t="s">
        <v>903</v>
      </c>
      <c r="H4771" s="17">
        <v>1</v>
      </c>
      <c r="J4771" t="s">
        <v>5284</v>
      </c>
    </row>
    <row r="4772" spans="1:10" x14ac:dyDescent="0.25">
      <c r="A4772" t="s">
        <v>5302</v>
      </c>
      <c r="B4772" t="s">
        <v>4648</v>
      </c>
      <c r="C4772" t="s">
        <v>4761</v>
      </c>
      <c r="E4772" t="s">
        <v>3222</v>
      </c>
      <c r="F4772" t="s">
        <v>903</v>
      </c>
      <c r="H4772" s="17">
        <v>1</v>
      </c>
      <c r="J4772" t="s">
        <v>5284</v>
      </c>
    </row>
    <row r="4773" spans="1:10" x14ac:dyDescent="0.25">
      <c r="A4773" t="s">
        <v>5303</v>
      </c>
      <c r="B4773" t="s">
        <v>4648</v>
      </c>
      <c r="C4773" t="s">
        <v>4761</v>
      </c>
      <c r="E4773" t="s">
        <v>3222</v>
      </c>
      <c r="F4773" t="s">
        <v>903</v>
      </c>
      <c r="H4773" s="17">
        <v>1</v>
      </c>
      <c r="J4773" t="s">
        <v>5284</v>
      </c>
    </row>
    <row r="4774" spans="1:10" x14ac:dyDescent="0.25">
      <c r="A4774" t="s">
        <v>5304</v>
      </c>
      <c r="B4774" t="s">
        <v>4648</v>
      </c>
      <c r="C4774" t="s">
        <v>4761</v>
      </c>
      <c r="E4774" t="s">
        <v>3222</v>
      </c>
      <c r="F4774" t="s">
        <v>903</v>
      </c>
      <c r="H4774" s="17">
        <v>1</v>
      </c>
      <c r="J4774" t="s">
        <v>5284</v>
      </c>
    </row>
    <row r="4775" spans="1:10" x14ac:dyDescent="0.25">
      <c r="A4775" t="s">
        <v>5305</v>
      </c>
      <c r="B4775" t="s">
        <v>4648</v>
      </c>
      <c r="C4775" t="s">
        <v>4761</v>
      </c>
      <c r="E4775" t="s">
        <v>3222</v>
      </c>
      <c r="F4775" t="s">
        <v>903</v>
      </c>
      <c r="H4775" s="17">
        <v>1</v>
      </c>
      <c r="J4775" t="s">
        <v>5284</v>
      </c>
    </row>
    <row r="4776" spans="1:10" x14ac:dyDescent="0.25">
      <c r="A4776" t="s">
        <v>5306</v>
      </c>
      <c r="B4776" t="s">
        <v>4648</v>
      </c>
      <c r="C4776" t="s">
        <v>4761</v>
      </c>
      <c r="E4776" t="s">
        <v>3222</v>
      </c>
      <c r="F4776" t="s">
        <v>903</v>
      </c>
      <c r="H4776" s="17">
        <v>1</v>
      </c>
      <c r="J4776" t="s">
        <v>5284</v>
      </c>
    </row>
    <row r="4777" spans="1:10" x14ac:dyDescent="0.25">
      <c r="A4777" t="s">
        <v>5307</v>
      </c>
      <c r="B4777" t="s">
        <v>4648</v>
      </c>
      <c r="C4777" t="s">
        <v>4761</v>
      </c>
      <c r="E4777" t="s">
        <v>3222</v>
      </c>
      <c r="F4777" t="s">
        <v>903</v>
      </c>
      <c r="H4777" s="17">
        <v>1</v>
      </c>
      <c r="J4777" t="s">
        <v>5284</v>
      </c>
    </row>
    <row r="4778" spans="1:10" x14ac:dyDescent="0.25">
      <c r="A4778" t="s">
        <v>5308</v>
      </c>
      <c r="B4778" t="s">
        <v>4648</v>
      </c>
      <c r="C4778" t="s">
        <v>4761</v>
      </c>
      <c r="E4778" t="s">
        <v>3222</v>
      </c>
      <c r="F4778" t="s">
        <v>903</v>
      </c>
      <c r="H4778" s="17">
        <v>1</v>
      </c>
      <c r="J4778" t="s">
        <v>5284</v>
      </c>
    </row>
    <row r="4779" spans="1:10" x14ac:dyDescent="0.25">
      <c r="A4779" t="s">
        <v>5309</v>
      </c>
      <c r="B4779" t="s">
        <v>4648</v>
      </c>
      <c r="C4779" t="s">
        <v>4761</v>
      </c>
      <c r="E4779" t="s">
        <v>3222</v>
      </c>
      <c r="F4779" t="s">
        <v>903</v>
      </c>
      <c r="H4779" s="17">
        <v>1</v>
      </c>
      <c r="J4779" t="s">
        <v>5284</v>
      </c>
    </row>
    <row r="4780" spans="1:10" x14ac:dyDescent="0.25">
      <c r="A4780" t="s">
        <v>5310</v>
      </c>
      <c r="B4780" t="s">
        <v>4648</v>
      </c>
      <c r="C4780" t="s">
        <v>4761</v>
      </c>
      <c r="E4780" t="s">
        <v>3222</v>
      </c>
      <c r="F4780" t="s">
        <v>903</v>
      </c>
      <c r="H4780" s="17">
        <v>1</v>
      </c>
      <c r="J4780" t="s">
        <v>5284</v>
      </c>
    </row>
    <row r="4781" spans="1:10" x14ac:dyDescent="0.25">
      <c r="A4781" t="s">
        <v>5311</v>
      </c>
      <c r="B4781" t="s">
        <v>4648</v>
      </c>
      <c r="C4781" t="s">
        <v>4761</v>
      </c>
      <c r="E4781" t="s">
        <v>3222</v>
      </c>
      <c r="F4781" t="s">
        <v>903</v>
      </c>
      <c r="H4781" s="17">
        <v>1</v>
      </c>
      <c r="J4781" t="s">
        <v>5284</v>
      </c>
    </row>
    <row r="4782" spans="1:10" x14ac:dyDescent="0.25">
      <c r="A4782" t="s">
        <v>5312</v>
      </c>
      <c r="B4782" t="s">
        <v>4648</v>
      </c>
      <c r="C4782" t="s">
        <v>4761</v>
      </c>
      <c r="E4782" t="s">
        <v>3222</v>
      </c>
      <c r="F4782" t="s">
        <v>903</v>
      </c>
      <c r="H4782" s="17">
        <v>1</v>
      </c>
      <c r="J4782" t="s">
        <v>5284</v>
      </c>
    </row>
    <row r="4783" spans="1:10" x14ac:dyDescent="0.25">
      <c r="A4783" t="s">
        <v>5313</v>
      </c>
      <c r="B4783" t="s">
        <v>4648</v>
      </c>
      <c r="C4783" t="s">
        <v>4761</v>
      </c>
      <c r="E4783" t="s">
        <v>3222</v>
      </c>
      <c r="F4783" t="s">
        <v>903</v>
      </c>
      <c r="H4783" s="17">
        <v>1</v>
      </c>
      <c r="J4783" t="s">
        <v>5284</v>
      </c>
    </row>
    <row r="4784" spans="1:10" x14ac:dyDescent="0.25">
      <c r="A4784" t="s">
        <v>5314</v>
      </c>
      <c r="B4784" t="s">
        <v>4648</v>
      </c>
      <c r="C4784" t="s">
        <v>4761</v>
      </c>
      <c r="E4784" t="s">
        <v>3222</v>
      </c>
      <c r="F4784" t="s">
        <v>903</v>
      </c>
      <c r="H4784" s="17">
        <v>1</v>
      </c>
      <c r="J4784" t="s">
        <v>5284</v>
      </c>
    </row>
    <row r="4785" spans="1:10" x14ac:dyDescent="0.25">
      <c r="A4785" t="s">
        <v>5315</v>
      </c>
      <c r="B4785" t="s">
        <v>4648</v>
      </c>
      <c r="C4785" t="s">
        <v>4761</v>
      </c>
      <c r="E4785" t="s">
        <v>3222</v>
      </c>
      <c r="F4785" t="s">
        <v>903</v>
      </c>
      <c r="H4785" s="17">
        <v>1</v>
      </c>
      <c r="J4785" t="s">
        <v>5284</v>
      </c>
    </row>
    <row r="4786" spans="1:10" x14ac:dyDescent="0.25">
      <c r="A4786" t="s">
        <v>5316</v>
      </c>
      <c r="B4786" t="s">
        <v>4648</v>
      </c>
      <c r="C4786" t="s">
        <v>4761</v>
      </c>
      <c r="E4786" t="s">
        <v>3222</v>
      </c>
      <c r="F4786" t="s">
        <v>903</v>
      </c>
      <c r="H4786" s="17">
        <v>1</v>
      </c>
      <c r="J4786" t="s">
        <v>5284</v>
      </c>
    </row>
    <row r="4787" spans="1:10" x14ac:dyDescent="0.25">
      <c r="A4787" t="s">
        <v>5317</v>
      </c>
      <c r="B4787" t="s">
        <v>4648</v>
      </c>
      <c r="C4787" t="s">
        <v>4761</v>
      </c>
      <c r="E4787" t="s">
        <v>3222</v>
      </c>
      <c r="F4787" t="s">
        <v>903</v>
      </c>
      <c r="H4787" s="17">
        <v>1</v>
      </c>
      <c r="J4787" t="s">
        <v>5284</v>
      </c>
    </row>
    <row r="4788" spans="1:10" x14ac:dyDescent="0.25">
      <c r="A4788" t="s">
        <v>5318</v>
      </c>
      <c r="B4788" t="s">
        <v>4648</v>
      </c>
      <c r="C4788" t="s">
        <v>4761</v>
      </c>
      <c r="E4788" t="s">
        <v>3222</v>
      </c>
      <c r="F4788" t="s">
        <v>903</v>
      </c>
      <c r="H4788" s="17">
        <v>1</v>
      </c>
      <c r="J4788" t="s">
        <v>5284</v>
      </c>
    </row>
    <row r="4789" spans="1:10" x14ac:dyDescent="0.25">
      <c r="A4789" t="s">
        <v>5319</v>
      </c>
      <c r="B4789" t="s">
        <v>4648</v>
      </c>
      <c r="C4789" t="s">
        <v>4761</v>
      </c>
      <c r="E4789" t="s">
        <v>3222</v>
      </c>
      <c r="F4789" t="s">
        <v>903</v>
      </c>
      <c r="H4789" s="17">
        <v>1</v>
      </c>
      <c r="J4789" t="s">
        <v>5284</v>
      </c>
    </row>
    <row r="4790" spans="1:10" x14ac:dyDescent="0.25">
      <c r="A4790" t="s">
        <v>5320</v>
      </c>
      <c r="B4790" t="s">
        <v>4648</v>
      </c>
      <c r="C4790" t="s">
        <v>4761</v>
      </c>
      <c r="E4790" t="s">
        <v>3222</v>
      </c>
      <c r="F4790" t="s">
        <v>903</v>
      </c>
      <c r="H4790" s="17">
        <v>1</v>
      </c>
      <c r="J4790" t="s">
        <v>5284</v>
      </c>
    </row>
    <row r="4791" spans="1:10" x14ac:dyDescent="0.25">
      <c r="A4791" t="s">
        <v>5321</v>
      </c>
      <c r="B4791" t="s">
        <v>4648</v>
      </c>
      <c r="C4791" t="s">
        <v>4761</v>
      </c>
      <c r="E4791" t="s">
        <v>3222</v>
      </c>
      <c r="F4791" t="s">
        <v>903</v>
      </c>
      <c r="H4791" s="17">
        <v>1</v>
      </c>
      <c r="J4791" t="s">
        <v>5284</v>
      </c>
    </row>
    <row r="4792" spans="1:10" x14ac:dyDescent="0.25">
      <c r="A4792" t="s">
        <v>5322</v>
      </c>
      <c r="B4792" t="s">
        <v>4648</v>
      </c>
      <c r="C4792" t="s">
        <v>4761</v>
      </c>
      <c r="E4792" t="s">
        <v>3222</v>
      </c>
      <c r="F4792" t="s">
        <v>903</v>
      </c>
      <c r="H4792" s="17">
        <v>1</v>
      </c>
      <c r="J4792" t="s">
        <v>5284</v>
      </c>
    </row>
    <row r="4793" spans="1:10" x14ac:dyDescent="0.25">
      <c r="A4793" t="s">
        <v>5323</v>
      </c>
      <c r="B4793" t="s">
        <v>4648</v>
      </c>
      <c r="C4793" t="s">
        <v>4761</v>
      </c>
      <c r="E4793" t="s">
        <v>3222</v>
      </c>
      <c r="F4793" t="s">
        <v>903</v>
      </c>
      <c r="H4793" s="17">
        <v>1</v>
      </c>
      <c r="J4793" t="s">
        <v>5284</v>
      </c>
    </row>
    <row r="4794" spans="1:10" x14ac:dyDescent="0.25">
      <c r="A4794" t="s">
        <v>5324</v>
      </c>
      <c r="B4794" t="s">
        <v>4648</v>
      </c>
      <c r="C4794" t="s">
        <v>4761</v>
      </c>
      <c r="E4794" t="s">
        <v>3222</v>
      </c>
      <c r="F4794" t="s">
        <v>903</v>
      </c>
      <c r="H4794" s="17">
        <v>1</v>
      </c>
      <c r="J4794" t="s">
        <v>5284</v>
      </c>
    </row>
    <row r="4795" spans="1:10" x14ac:dyDescent="0.25">
      <c r="A4795" t="s">
        <v>5325</v>
      </c>
      <c r="B4795" t="s">
        <v>4648</v>
      </c>
      <c r="C4795" t="s">
        <v>4761</v>
      </c>
      <c r="E4795" t="s">
        <v>3222</v>
      </c>
      <c r="F4795" t="s">
        <v>903</v>
      </c>
      <c r="H4795" s="17">
        <v>1</v>
      </c>
      <c r="J4795" t="s">
        <v>5284</v>
      </c>
    </row>
    <row r="4796" spans="1:10" x14ac:dyDescent="0.25">
      <c r="A4796" t="s">
        <v>5326</v>
      </c>
      <c r="B4796" t="s">
        <v>4648</v>
      </c>
      <c r="C4796" t="s">
        <v>4761</v>
      </c>
      <c r="E4796" t="s">
        <v>3222</v>
      </c>
      <c r="F4796" t="s">
        <v>903</v>
      </c>
      <c r="H4796" s="17">
        <v>1</v>
      </c>
      <c r="J4796" t="s">
        <v>5284</v>
      </c>
    </row>
    <row r="4797" spans="1:10" x14ac:dyDescent="0.25">
      <c r="A4797" t="s">
        <v>5327</v>
      </c>
      <c r="B4797" t="s">
        <v>4648</v>
      </c>
      <c r="C4797" t="s">
        <v>4761</v>
      </c>
      <c r="E4797" t="s">
        <v>3222</v>
      </c>
      <c r="F4797" t="s">
        <v>903</v>
      </c>
      <c r="H4797" s="17">
        <v>1</v>
      </c>
      <c r="J4797" t="s">
        <v>5284</v>
      </c>
    </row>
    <row r="4798" spans="1:10" x14ac:dyDescent="0.25">
      <c r="A4798" t="s">
        <v>5328</v>
      </c>
      <c r="B4798" t="s">
        <v>4648</v>
      </c>
      <c r="C4798" t="s">
        <v>4761</v>
      </c>
      <c r="E4798" t="s">
        <v>3222</v>
      </c>
      <c r="F4798" t="s">
        <v>903</v>
      </c>
      <c r="H4798" s="17">
        <v>1</v>
      </c>
      <c r="J4798" t="s">
        <v>5284</v>
      </c>
    </row>
    <row r="4799" spans="1:10" x14ac:dyDescent="0.25">
      <c r="A4799" t="s">
        <v>5329</v>
      </c>
      <c r="B4799" t="s">
        <v>4648</v>
      </c>
      <c r="C4799" t="s">
        <v>4761</v>
      </c>
      <c r="E4799" t="s">
        <v>3222</v>
      </c>
      <c r="F4799" t="s">
        <v>903</v>
      </c>
      <c r="H4799" s="17">
        <v>1</v>
      </c>
      <c r="J4799" t="s">
        <v>5284</v>
      </c>
    </row>
    <row r="4800" spans="1:10" x14ac:dyDescent="0.25">
      <c r="A4800" t="s">
        <v>5330</v>
      </c>
      <c r="B4800" t="s">
        <v>4648</v>
      </c>
      <c r="C4800" t="s">
        <v>4761</v>
      </c>
      <c r="E4800" t="s">
        <v>3222</v>
      </c>
      <c r="F4800" t="s">
        <v>903</v>
      </c>
      <c r="H4800" s="17">
        <v>1</v>
      </c>
      <c r="J4800" t="s">
        <v>5284</v>
      </c>
    </row>
    <row r="4801" spans="1:10" x14ac:dyDescent="0.25">
      <c r="A4801" t="s">
        <v>5331</v>
      </c>
      <c r="B4801" t="s">
        <v>4648</v>
      </c>
      <c r="C4801" t="s">
        <v>4761</v>
      </c>
      <c r="E4801" t="s">
        <v>3222</v>
      </c>
      <c r="F4801" t="s">
        <v>903</v>
      </c>
      <c r="H4801" s="17">
        <v>1</v>
      </c>
      <c r="J4801" t="s">
        <v>5284</v>
      </c>
    </row>
    <row r="4802" spans="1:10" x14ac:dyDescent="0.25">
      <c r="A4802" t="s">
        <v>5332</v>
      </c>
      <c r="B4802" t="s">
        <v>4648</v>
      </c>
      <c r="C4802" t="s">
        <v>4761</v>
      </c>
      <c r="E4802" t="s">
        <v>3222</v>
      </c>
      <c r="F4802" t="s">
        <v>903</v>
      </c>
      <c r="H4802" s="17">
        <v>1</v>
      </c>
      <c r="J4802" t="s">
        <v>5284</v>
      </c>
    </row>
    <row r="4803" spans="1:10" x14ac:dyDescent="0.25">
      <c r="A4803" t="s">
        <v>5333</v>
      </c>
      <c r="B4803" t="s">
        <v>4648</v>
      </c>
      <c r="C4803" t="s">
        <v>4761</v>
      </c>
      <c r="E4803" t="s">
        <v>3222</v>
      </c>
      <c r="F4803" t="s">
        <v>903</v>
      </c>
      <c r="H4803" s="17">
        <v>1</v>
      </c>
      <c r="J4803" t="s">
        <v>5284</v>
      </c>
    </row>
    <row r="4804" spans="1:10" x14ac:dyDescent="0.25">
      <c r="A4804" t="s">
        <v>5334</v>
      </c>
      <c r="B4804" t="s">
        <v>4648</v>
      </c>
      <c r="C4804" t="s">
        <v>4761</v>
      </c>
      <c r="E4804" t="s">
        <v>3222</v>
      </c>
      <c r="F4804" t="s">
        <v>903</v>
      </c>
      <c r="H4804" s="17">
        <v>1</v>
      </c>
      <c r="J4804" t="s">
        <v>5284</v>
      </c>
    </row>
    <row r="4805" spans="1:10" x14ac:dyDescent="0.25">
      <c r="A4805" t="s">
        <v>5335</v>
      </c>
      <c r="B4805" t="s">
        <v>4648</v>
      </c>
      <c r="C4805" t="s">
        <v>4761</v>
      </c>
      <c r="E4805" t="s">
        <v>3222</v>
      </c>
      <c r="F4805" t="s">
        <v>903</v>
      </c>
      <c r="H4805" s="17">
        <v>1</v>
      </c>
      <c r="J4805" t="s">
        <v>5284</v>
      </c>
    </row>
    <row r="4806" spans="1:10" x14ac:dyDescent="0.25">
      <c r="A4806" t="s">
        <v>5336</v>
      </c>
      <c r="B4806" t="s">
        <v>4648</v>
      </c>
      <c r="C4806" t="s">
        <v>4761</v>
      </c>
      <c r="E4806" t="s">
        <v>3222</v>
      </c>
      <c r="F4806" t="s">
        <v>903</v>
      </c>
      <c r="H4806" s="17">
        <v>1</v>
      </c>
      <c r="J4806" t="s">
        <v>5284</v>
      </c>
    </row>
    <row r="4807" spans="1:10" x14ac:dyDescent="0.25">
      <c r="A4807" t="s">
        <v>5337</v>
      </c>
      <c r="B4807" t="s">
        <v>4648</v>
      </c>
      <c r="C4807" t="s">
        <v>4761</v>
      </c>
      <c r="E4807" t="s">
        <v>3222</v>
      </c>
      <c r="F4807" t="s">
        <v>903</v>
      </c>
      <c r="H4807" s="17">
        <v>1</v>
      </c>
      <c r="J4807" t="s">
        <v>5284</v>
      </c>
    </row>
    <row r="4808" spans="1:10" x14ac:dyDescent="0.25">
      <c r="A4808" t="s">
        <v>5338</v>
      </c>
      <c r="B4808" t="s">
        <v>4648</v>
      </c>
      <c r="C4808" t="s">
        <v>4761</v>
      </c>
      <c r="E4808" t="s">
        <v>3222</v>
      </c>
      <c r="F4808" t="s">
        <v>903</v>
      </c>
      <c r="H4808" s="17">
        <v>1</v>
      </c>
      <c r="J4808" t="s">
        <v>5284</v>
      </c>
    </row>
    <row r="4809" spans="1:10" x14ac:dyDescent="0.25">
      <c r="A4809" t="s">
        <v>5339</v>
      </c>
      <c r="B4809" t="s">
        <v>4648</v>
      </c>
      <c r="C4809" t="s">
        <v>4761</v>
      </c>
      <c r="E4809" t="s">
        <v>3222</v>
      </c>
      <c r="F4809" t="s">
        <v>903</v>
      </c>
      <c r="H4809" s="17">
        <v>1</v>
      </c>
      <c r="J4809" t="s">
        <v>5284</v>
      </c>
    </row>
    <row r="4810" spans="1:10" x14ac:dyDescent="0.25">
      <c r="A4810" t="s">
        <v>5340</v>
      </c>
      <c r="B4810" t="s">
        <v>4648</v>
      </c>
      <c r="C4810" t="s">
        <v>4761</v>
      </c>
      <c r="E4810" t="s">
        <v>3222</v>
      </c>
      <c r="F4810" t="s">
        <v>903</v>
      </c>
      <c r="H4810" s="17">
        <v>1</v>
      </c>
      <c r="J4810" t="s">
        <v>5284</v>
      </c>
    </row>
    <row r="4811" spans="1:10" x14ac:dyDescent="0.25">
      <c r="A4811" t="s">
        <v>5341</v>
      </c>
      <c r="B4811" t="s">
        <v>4648</v>
      </c>
      <c r="C4811" t="s">
        <v>4761</v>
      </c>
      <c r="E4811" t="s">
        <v>3222</v>
      </c>
      <c r="F4811" t="s">
        <v>903</v>
      </c>
      <c r="H4811" s="17">
        <v>1</v>
      </c>
      <c r="J4811" t="s">
        <v>5284</v>
      </c>
    </row>
    <row r="4812" spans="1:10" x14ac:dyDescent="0.25">
      <c r="A4812" t="s">
        <v>5342</v>
      </c>
      <c r="B4812" t="s">
        <v>4648</v>
      </c>
      <c r="C4812" t="s">
        <v>4761</v>
      </c>
      <c r="E4812" t="s">
        <v>3222</v>
      </c>
      <c r="F4812" t="s">
        <v>903</v>
      </c>
      <c r="H4812" s="17">
        <v>1</v>
      </c>
      <c r="J4812" t="s">
        <v>5284</v>
      </c>
    </row>
    <row r="4813" spans="1:10" x14ac:dyDescent="0.25">
      <c r="A4813" t="s">
        <v>5343</v>
      </c>
      <c r="B4813" t="s">
        <v>4648</v>
      </c>
      <c r="C4813" t="s">
        <v>4761</v>
      </c>
      <c r="E4813" t="s">
        <v>3222</v>
      </c>
      <c r="F4813" t="s">
        <v>903</v>
      </c>
      <c r="H4813" s="17">
        <v>1</v>
      </c>
      <c r="J4813" t="s">
        <v>5284</v>
      </c>
    </row>
    <row r="4814" spans="1:10" x14ac:dyDescent="0.25">
      <c r="A4814" t="s">
        <v>5344</v>
      </c>
      <c r="B4814" t="s">
        <v>4648</v>
      </c>
      <c r="C4814" t="s">
        <v>4761</v>
      </c>
      <c r="E4814" t="s">
        <v>3222</v>
      </c>
      <c r="F4814" t="s">
        <v>903</v>
      </c>
      <c r="H4814" s="17">
        <v>1</v>
      </c>
      <c r="J4814" t="s">
        <v>5284</v>
      </c>
    </row>
    <row r="4815" spans="1:10" x14ac:dyDescent="0.25">
      <c r="A4815" t="s">
        <v>5345</v>
      </c>
      <c r="B4815" t="s">
        <v>4648</v>
      </c>
      <c r="C4815" t="s">
        <v>4761</v>
      </c>
      <c r="E4815" t="s">
        <v>3222</v>
      </c>
      <c r="F4815" t="s">
        <v>903</v>
      </c>
      <c r="H4815" s="17">
        <v>1</v>
      </c>
      <c r="J4815" t="s">
        <v>5284</v>
      </c>
    </row>
    <row r="4816" spans="1:10" x14ac:dyDescent="0.25">
      <c r="A4816" t="s">
        <v>5346</v>
      </c>
      <c r="B4816" t="s">
        <v>4648</v>
      </c>
      <c r="C4816" t="s">
        <v>4761</v>
      </c>
      <c r="E4816" t="s">
        <v>3222</v>
      </c>
      <c r="F4816" t="s">
        <v>903</v>
      </c>
      <c r="H4816" s="17">
        <v>1</v>
      </c>
      <c r="J4816" t="s">
        <v>5284</v>
      </c>
    </row>
    <row r="4817" spans="1:10" x14ac:dyDescent="0.25">
      <c r="A4817" t="s">
        <v>5347</v>
      </c>
      <c r="B4817" t="s">
        <v>4648</v>
      </c>
      <c r="C4817" t="s">
        <v>4761</v>
      </c>
      <c r="E4817" t="s">
        <v>3222</v>
      </c>
      <c r="F4817" t="s">
        <v>903</v>
      </c>
      <c r="H4817" s="17">
        <v>1</v>
      </c>
      <c r="J4817" t="s">
        <v>5284</v>
      </c>
    </row>
    <row r="4818" spans="1:10" x14ac:dyDescent="0.25">
      <c r="A4818" t="s">
        <v>5348</v>
      </c>
      <c r="B4818" t="s">
        <v>4648</v>
      </c>
      <c r="C4818" t="s">
        <v>4761</v>
      </c>
      <c r="E4818" t="s">
        <v>3222</v>
      </c>
      <c r="F4818" t="s">
        <v>903</v>
      </c>
      <c r="H4818" s="17">
        <v>1</v>
      </c>
      <c r="J4818" t="s">
        <v>5284</v>
      </c>
    </row>
    <row r="4819" spans="1:10" x14ac:dyDescent="0.25">
      <c r="A4819" t="s">
        <v>5349</v>
      </c>
      <c r="B4819" t="s">
        <v>4648</v>
      </c>
      <c r="C4819" t="s">
        <v>4761</v>
      </c>
      <c r="E4819" t="s">
        <v>3222</v>
      </c>
      <c r="F4819" t="s">
        <v>903</v>
      </c>
      <c r="H4819" s="17">
        <v>1</v>
      </c>
      <c r="J4819" t="s">
        <v>5284</v>
      </c>
    </row>
    <row r="4820" spans="1:10" x14ac:dyDescent="0.25">
      <c r="A4820" t="s">
        <v>5350</v>
      </c>
      <c r="B4820" t="s">
        <v>4648</v>
      </c>
      <c r="C4820" t="s">
        <v>4761</v>
      </c>
      <c r="E4820" t="s">
        <v>3222</v>
      </c>
      <c r="F4820" t="s">
        <v>903</v>
      </c>
      <c r="H4820" s="17">
        <v>1</v>
      </c>
      <c r="J4820" t="s">
        <v>5284</v>
      </c>
    </row>
    <row r="4821" spans="1:10" x14ac:dyDescent="0.25">
      <c r="A4821" t="s">
        <v>5351</v>
      </c>
      <c r="B4821" t="s">
        <v>4648</v>
      </c>
      <c r="C4821" t="s">
        <v>4761</v>
      </c>
      <c r="E4821" t="s">
        <v>3222</v>
      </c>
      <c r="F4821" t="s">
        <v>903</v>
      </c>
      <c r="H4821" s="17">
        <v>1</v>
      </c>
      <c r="J4821" t="s">
        <v>5284</v>
      </c>
    </row>
    <row r="4822" spans="1:10" x14ac:dyDescent="0.25">
      <c r="A4822" t="s">
        <v>5352</v>
      </c>
      <c r="B4822" t="s">
        <v>4648</v>
      </c>
      <c r="C4822" t="s">
        <v>4761</v>
      </c>
      <c r="E4822" t="s">
        <v>3222</v>
      </c>
      <c r="F4822" t="s">
        <v>903</v>
      </c>
      <c r="H4822" s="17">
        <v>1</v>
      </c>
      <c r="J4822" t="s">
        <v>5284</v>
      </c>
    </row>
    <row r="4823" spans="1:10" x14ac:dyDescent="0.25">
      <c r="A4823" t="s">
        <v>5353</v>
      </c>
      <c r="B4823" t="s">
        <v>4648</v>
      </c>
      <c r="C4823" t="s">
        <v>4761</v>
      </c>
      <c r="E4823" t="s">
        <v>3222</v>
      </c>
      <c r="F4823" t="s">
        <v>903</v>
      </c>
      <c r="H4823" s="17">
        <v>1</v>
      </c>
      <c r="J4823" t="s">
        <v>5284</v>
      </c>
    </row>
    <row r="4824" spans="1:10" x14ac:dyDescent="0.25">
      <c r="A4824" t="s">
        <v>5354</v>
      </c>
      <c r="B4824" t="s">
        <v>4648</v>
      </c>
      <c r="C4824" t="s">
        <v>4761</v>
      </c>
      <c r="E4824" t="s">
        <v>3222</v>
      </c>
      <c r="F4824" t="s">
        <v>903</v>
      </c>
      <c r="H4824" s="17">
        <v>1</v>
      </c>
      <c r="J4824" t="s">
        <v>5284</v>
      </c>
    </row>
    <row r="4825" spans="1:10" x14ac:dyDescent="0.25">
      <c r="A4825" t="s">
        <v>5355</v>
      </c>
      <c r="B4825" t="s">
        <v>4648</v>
      </c>
      <c r="C4825" t="s">
        <v>4761</v>
      </c>
      <c r="E4825" t="s">
        <v>3222</v>
      </c>
      <c r="F4825" t="s">
        <v>903</v>
      </c>
      <c r="H4825" s="17">
        <v>1</v>
      </c>
      <c r="J4825" t="s">
        <v>5284</v>
      </c>
    </row>
    <row r="4826" spans="1:10" x14ac:dyDescent="0.25">
      <c r="A4826" t="s">
        <v>5356</v>
      </c>
      <c r="B4826" t="s">
        <v>4648</v>
      </c>
      <c r="C4826" t="s">
        <v>4761</v>
      </c>
      <c r="E4826" t="s">
        <v>3222</v>
      </c>
      <c r="F4826" t="s">
        <v>903</v>
      </c>
      <c r="H4826" s="17">
        <v>1</v>
      </c>
      <c r="J4826" t="s">
        <v>5284</v>
      </c>
    </row>
    <row r="4827" spans="1:10" x14ac:dyDescent="0.25">
      <c r="A4827" t="s">
        <v>5357</v>
      </c>
      <c r="B4827" t="s">
        <v>4648</v>
      </c>
      <c r="C4827" t="s">
        <v>4761</v>
      </c>
      <c r="E4827" t="s">
        <v>3222</v>
      </c>
      <c r="F4827" t="s">
        <v>903</v>
      </c>
      <c r="H4827" s="17">
        <v>1</v>
      </c>
      <c r="J4827" t="s">
        <v>5284</v>
      </c>
    </row>
    <row r="4828" spans="1:10" x14ac:dyDescent="0.25">
      <c r="A4828" t="s">
        <v>5358</v>
      </c>
      <c r="B4828" t="s">
        <v>4648</v>
      </c>
      <c r="C4828" t="s">
        <v>4761</v>
      </c>
      <c r="E4828" t="s">
        <v>3222</v>
      </c>
      <c r="F4828" t="s">
        <v>903</v>
      </c>
      <c r="H4828" s="17">
        <v>1</v>
      </c>
      <c r="J4828" t="s">
        <v>5284</v>
      </c>
    </row>
    <row r="4829" spans="1:10" x14ac:dyDescent="0.25">
      <c r="A4829" t="s">
        <v>5359</v>
      </c>
      <c r="B4829" t="s">
        <v>4648</v>
      </c>
      <c r="C4829" t="s">
        <v>4761</v>
      </c>
      <c r="E4829" t="s">
        <v>3222</v>
      </c>
      <c r="F4829" t="s">
        <v>903</v>
      </c>
      <c r="H4829" s="17">
        <v>1</v>
      </c>
      <c r="J4829" t="s">
        <v>5284</v>
      </c>
    </row>
    <row r="4830" spans="1:10" x14ac:dyDescent="0.25">
      <c r="A4830" t="s">
        <v>5360</v>
      </c>
      <c r="B4830" t="s">
        <v>4648</v>
      </c>
      <c r="C4830" t="s">
        <v>4761</v>
      </c>
      <c r="E4830" t="s">
        <v>3222</v>
      </c>
      <c r="F4830" t="s">
        <v>903</v>
      </c>
      <c r="H4830" s="17">
        <v>1</v>
      </c>
      <c r="J4830" t="s">
        <v>5284</v>
      </c>
    </row>
    <row r="4831" spans="1:10" x14ac:dyDescent="0.25">
      <c r="A4831" t="s">
        <v>5361</v>
      </c>
      <c r="B4831" t="s">
        <v>4648</v>
      </c>
      <c r="C4831" t="s">
        <v>4761</v>
      </c>
      <c r="E4831" t="s">
        <v>3222</v>
      </c>
      <c r="F4831" t="s">
        <v>903</v>
      </c>
      <c r="H4831" s="17">
        <v>1</v>
      </c>
      <c r="J4831" t="s">
        <v>5284</v>
      </c>
    </row>
    <row r="4832" spans="1:10" x14ac:dyDescent="0.25">
      <c r="A4832" t="s">
        <v>5362</v>
      </c>
      <c r="B4832" t="s">
        <v>4648</v>
      </c>
      <c r="C4832" t="s">
        <v>4761</v>
      </c>
      <c r="E4832" t="s">
        <v>3222</v>
      </c>
      <c r="F4832" t="s">
        <v>903</v>
      </c>
      <c r="H4832" s="17">
        <v>1</v>
      </c>
      <c r="J4832" t="s">
        <v>5284</v>
      </c>
    </row>
    <row r="4833" spans="1:10" x14ac:dyDescent="0.25">
      <c r="A4833" t="s">
        <v>5363</v>
      </c>
      <c r="B4833" t="s">
        <v>4648</v>
      </c>
      <c r="C4833" t="s">
        <v>4761</v>
      </c>
      <c r="E4833" t="s">
        <v>3222</v>
      </c>
      <c r="F4833" t="s">
        <v>903</v>
      </c>
      <c r="H4833" s="17">
        <v>1</v>
      </c>
      <c r="J4833" t="s">
        <v>5284</v>
      </c>
    </row>
    <row r="4834" spans="1:10" x14ac:dyDescent="0.25">
      <c r="A4834" t="s">
        <v>5364</v>
      </c>
      <c r="B4834" t="s">
        <v>4648</v>
      </c>
      <c r="C4834" t="s">
        <v>4761</v>
      </c>
      <c r="E4834" t="s">
        <v>3222</v>
      </c>
      <c r="F4834" t="s">
        <v>903</v>
      </c>
      <c r="H4834" s="17">
        <v>1</v>
      </c>
      <c r="J4834" t="s">
        <v>5284</v>
      </c>
    </row>
    <row r="4835" spans="1:10" x14ac:dyDescent="0.25">
      <c r="A4835" t="s">
        <v>5365</v>
      </c>
      <c r="B4835" t="s">
        <v>4648</v>
      </c>
      <c r="C4835" t="s">
        <v>4761</v>
      </c>
      <c r="E4835" t="s">
        <v>3222</v>
      </c>
      <c r="F4835" t="s">
        <v>903</v>
      </c>
      <c r="H4835" s="17">
        <v>1</v>
      </c>
      <c r="J4835" t="s">
        <v>5284</v>
      </c>
    </row>
    <row r="4836" spans="1:10" x14ac:dyDescent="0.25">
      <c r="A4836" t="s">
        <v>5366</v>
      </c>
      <c r="B4836" t="s">
        <v>4648</v>
      </c>
      <c r="C4836" t="s">
        <v>4761</v>
      </c>
      <c r="E4836" t="s">
        <v>3222</v>
      </c>
      <c r="F4836" t="s">
        <v>903</v>
      </c>
      <c r="H4836" s="17">
        <v>1</v>
      </c>
      <c r="J4836" t="s">
        <v>5284</v>
      </c>
    </row>
    <row r="4837" spans="1:10" x14ac:dyDescent="0.25">
      <c r="A4837" t="s">
        <v>5367</v>
      </c>
      <c r="B4837" t="s">
        <v>4648</v>
      </c>
      <c r="C4837" t="s">
        <v>4761</v>
      </c>
      <c r="E4837" t="s">
        <v>3222</v>
      </c>
      <c r="F4837" t="s">
        <v>903</v>
      </c>
      <c r="H4837" s="17">
        <v>1</v>
      </c>
      <c r="J4837" t="s">
        <v>5284</v>
      </c>
    </row>
    <row r="4838" spans="1:10" x14ac:dyDescent="0.25">
      <c r="A4838" t="s">
        <v>5368</v>
      </c>
      <c r="B4838" t="s">
        <v>4648</v>
      </c>
      <c r="C4838" t="s">
        <v>4761</v>
      </c>
      <c r="E4838" t="s">
        <v>3222</v>
      </c>
      <c r="F4838" t="s">
        <v>903</v>
      </c>
      <c r="H4838" s="17">
        <v>1</v>
      </c>
      <c r="J4838" t="s">
        <v>5284</v>
      </c>
    </row>
    <row r="4839" spans="1:10" x14ac:dyDescent="0.25">
      <c r="A4839" t="s">
        <v>5369</v>
      </c>
      <c r="B4839" t="s">
        <v>4648</v>
      </c>
      <c r="C4839" t="s">
        <v>4761</v>
      </c>
      <c r="E4839" t="s">
        <v>3222</v>
      </c>
      <c r="F4839" t="s">
        <v>903</v>
      </c>
      <c r="H4839" s="17">
        <v>1</v>
      </c>
      <c r="J4839" t="s">
        <v>5284</v>
      </c>
    </row>
    <row r="4840" spans="1:10" x14ac:dyDescent="0.25">
      <c r="A4840" t="s">
        <v>5370</v>
      </c>
      <c r="B4840" t="s">
        <v>4648</v>
      </c>
      <c r="C4840" t="s">
        <v>4761</v>
      </c>
      <c r="E4840" t="s">
        <v>3222</v>
      </c>
      <c r="F4840" t="s">
        <v>903</v>
      </c>
      <c r="H4840" s="17">
        <v>1</v>
      </c>
      <c r="J4840" t="s">
        <v>5284</v>
      </c>
    </row>
    <row r="4841" spans="1:10" x14ac:dyDescent="0.25">
      <c r="A4841" t="s">
        <v>5371</v>
      </c>
      <c r="B4841" t="s">
        <v>4648</v>
      </c>
      <c r="C4841" t="s">
        <v>4761</v>
      </c>
      <c r="E4841" t="s">
        <v>3222</v>
      </c>
      <c r="F4841" t="s">
        <v>903</v>
      </c>
      <c r="H4841" s="17">
        <v>1</v>
      </c>
      <c r="J4841" t="s">
        <v>5284</v>
      </c>
    </row>
    <row r="4842" spans="1:10" x14ac:dyDescent="0.25">
      <c r="A4842" t="s">
        <v>5372</v>
      </c>
      <c r="B4842" t="s">
        <v>4648</v>
      </c>
      <c r="C4842" t="s">
        <v>4761</v>
      </c>
      <c r="E4842" t="s">
        <v>3222</v>
      </c>
      <c r="F4842" t="s">
        <v>903</v>
      </c>
      <c r="H4842" s="17">
        <v>1</v>
      </c>
      <c r="J4842" t="s">
        <v>5284</v>
      </c>
    </row>
    <row r="4843" spans="1:10" x14ac:dyDescent="0.25">
      <c r="A4843" t="s">
        <v>5373</v>
      </c>
      <c r="B4843" t="s">
        <v>4648</v>
      </c>
      <c r="C4843" t="s">
        <v>4761</v>
      </c>
      <c r="E4843" t="s">
        <v>3222</v>
      </c>
      <c r="F4843" t="s">
        <v>903</v>
      </c>
      <c r="H4843" s="17">
        <v>1</v>
      </c>
      <c r="J4843" t="s">
        <v>5284</v>
      </c>
    </row>
    <row r="4844" spans="1:10" x14ac:dyDescent="0.25">
      <c r="A4844" t="s">
        <v>5374</v>
      </c>
      <c r="B4844" t="s">
        <v>4648</v>
      </c>
      <c r="C4844" t="s">
        <v>4761</v>
      </c>
      <c r="E4844" t="s">
        <v>3222</v>
      </c>
      <c r="F4844" t="s">
        <v>903</v>
      </c>
      <c r="H4844" s="17">
        <v>1</v>
      </c>
      <c r="J4844" t="s">
        <v>5284</v>
      </c>
    </row>
    <row r="4845" spans="1:10" x14ac:dyDescent="0.25">
      <c r="A4845" t="s">
        <v>5375</v>
      </c>
      <c r="B4845" t="s">
        <v>4648</v>
      </c>
      <c r="C4845" t="s">
        <v>4761</v>
      </c>
      <c r="E4845" t="s">
        <v>3222</v>
      </c>
      <c r="F4845" t="s">
        <v>903</v>
      </c>
      <c r="H4845" s="17">
        <v>1</v>
      </c>
      <c r="J4845" t="s">
        <v>5284</v>
      </c>
    </row>
    <row r="4846" spans="1:10" x14ac:dyDescent="0.25">
      <c r="A4846" t="s">
        <v>5376</v>
      </c>
      <c r="B4846" t="s">
        <v>4648</v>
      </c>
      <c r="C4846" t="s">
        <v>4761</v>
      </c>
      <c r="E4846" t="s">
        <v>3222</v>
      </c>
      <c r="F4846" t="s">
        <v>903</v>
      </c>
      <c r="H4846" s="17">
        <v>1</v>
      </c>
      <c r="J4846" t="s">
        <v>5284</v>
      </c>
    </row>
    <row r="4847" spans="1:10" x14ac:dyDescent="0.25">
      <c r="A4847" t="s">
        <v>5377</v>
      </c>
      <c r="B4847" t="s">
        <v>4648</v>
      </c>
      <c r="C4847" t="s">
        <v>4761</v>
      </c>
      <c r="E4847" t="s">
        <v>3222</v>
      </c>
      <c r="F4847" t="s">
        <v>903</v>
      </c>
      <c r="H4847" s="17">
        <v>1</v>
      </c>
      <c r="J4847" t="s">
        <v>5284</v>
      </c>
    </row>
    <row r="4848" spans="1:10" x14ac:dyDescent="0.25">
      <c r="A4848" t="s">
        <v>5378</v>
      </c>
      <c r="B4848" t="s">
        <v>4648</v>
      </c>
      <c r="C4848" t="s">
        <v>4761</v>
      </c>
      <c r="E4848" t="s">
        <v>3222</v>
      </c>
      <c r="F4848" t="s">
        <v>903</v>
      </c>
      <c r="H4848" s="17">
        <v>1</v>
      </c>
      <c r="J4848" t="s">
        <v>5284</v>
      </c>
    </row>
    <row r="4849" spans="1:10" x14ac:dyDescent="0.25">
      <c r="A4849" t="s">
        <v>5379</v>
      </c>
      <c r="B4849" t="s">
        <v>4648</v>
      </c>
      <c r="C4849" t="s">
        <v>4761</v>
      </c>
      <c r="E4849" t="s">
        <v>3222</v>
      </c>
      <c r="F4849" t="s">
        <v>903</v>
      </c>
      <c r="H4849" s="17">
        <v>1</v>
      </c>
      <c r="J4849" t="s">
        <v>5284</v>
      </c>
    </row>
    <row r="4850" spans="1:10" x14ac:dyDescent="0.25">
      <c r="A4850" t="s">
        <v>5380</v>
      </c>
      <c r="B4850" t="s">
        <v>4648</v>
      </c>
      <c r="C4850" t="s">
        <v>4761</v>
      </c>
      <c r="E4850" t="s">
        <v>3222</v>
      </c>
      <c r="F4850" t="s">
        <v>903</v>
      </c>
      <c r="H4850" s="17">
        <v>1</v>
      </c>
      <c r="J4850" t="s">
        <v>5284</v>
      </c>
    </row>
    <row r="4851" spans="1:10" x14ac:dyDescent="0.25">
      <c r="A4851" t="s">
        <v>5381</v>
      </c>
      <c r="B4851" t="s">
        <v>4648</v>
      </c>
      <c r="C4851" t="s">
        <v>4761</v>
      </c>
      <c r="E4851" t="s">
        <v>3222</v>
      </c>
      <c r="F4851" t="s">
        <v>903</v>
      </c>
      <c r="H4851" s="17">
        <v>1</v>
      </c>
      <c r="J4851" t="s">
        <v>5284</v>
      </c>
    </row>
    <row r="4852" spans="1:10" x14ac:dyDescent="0.25">
      <c r="A4852" t="s">
        <v>5382</v>
      </c>
      <c r="B4852" t="s">
        <v>4648</v>
      </c>
      <c r="C4852" t="s">
        <v>4761</v>
      </c>
      <c r="E4852" t="s">
        <v>3222</v>
      </c>
      <c r="F4852" t="s">
        <v>903</v>
      </c>
      <c r="H4852" s="17">
        <v>1</v>
      </c>
      <c r="J4852" t="s">
        <v>5284</v>
      </c>
    </row>
    <row r="4853" spans="1:10" x14ac:dyDescent="0.25">
      <c r="A4853" t="s">
        <v>5383</v>
      </c>
      <c r="B4853" t="s">
        <v>4648</v>
      </c>
      <c r="C4853" t="s">
        <v>4761</v>
      </c>
      <c r="E4853" t="s">
        <v>3222</v>
      </c>
      <c r="F4853" t="s">
        <v>903</v>
      </c>
      <c r="H4853" s="17">
        <v>1</v>
      </c>
      <c r="J4853" t="s">
        <v>5284</v>
      </c>
    </row>
    <row r="4854" spans="1:10" x14ac:dyDescent="0.25">
      <c r="A4854" t="s">
        <v>5384</v>
      </c>
      <c r="B4854" t="s">
        <v>4648</v>
      </c>
      <c r="C4854" t="s">
        <v>4761</v>
      </c>
      <c r="E4854" t="s">
        <v>3222</v>
      </c>
      <c r="F4854" t="s">
        <v>903</v>
      </c>
      <c r="H4854" s="17">
        <v>1</v>
      </c>
      <c r="J4854" t="s">
        <v>5284</v>
      </c>
    </row>
    <row r="4855" spans="1:10" x14ac:dyDescent="0.25">
      <c r="A4855" t="s">
        <v>5385</v>
      </c>
      <c r="B4855" t="s">
        <v>4648</v>
      </c>
      <c r="C4855" t="s">
        <v>4761</v>
      </c>
      <c r="E4855" t="s">
        <v>3222</v>
      </c>
      <c r="F4855" t="s">
        <v>903</v>
      </c>
      <c r="H4855" s="17">
        <v>1</v>
      </c>
      <c r="J4855" t="s">
        <v>5284</v>
      </c>
    </row>
    <row r="4856" spans="1:10" x14ac:dyDescent="0.25">
      <c r="A4856" t="s">
        <v>5386</v>
      </c>
      <c r="B4856" t="s">
        <v>4648</v>
      </c>
      <c r="C4856" t="s">
        <v>4761</v>
      </c>
      <c r="E4856" t="s">
        <v>3222</v>
      </c>
      <c r="F4856" t="s">
        <v>903</v>
      </c>
      <c r="H4856" s="17">
        <v>1</v>
      </c>
      <c r="J4856" t="s">
        <v>5284</v>
      </c>
    </row>
    <row r="4857" spans="1:10" x14ac:dyDescent="0.25">
      <c r="A4857" t="s">
        <v>5387</v>
      </c>
      <c r="B4857" t="s">
        <v>4648</v>
      </c>
      <c r="C4857" t="s">
        <v>4761</v>
      </c>
      <c r="E4857" t="s">
        <v>3222</v>
      </c>
      <c r="F4857" t="s">
        <v>903</v>
      </c>
      <c r="H4857" s="17">
        <v>1</v>
      </c>
      <c r="J4857" t="s">
        <v>5284</v>
      </c>
    </row>
    <row r="4858" spans="1:10" x14ac:dyDescent="0.25">
      <c r="A4858" t="s">
        <v>5388</v>
      </c>
      <c r="B4858" t="s">
        <v>4648</v>
      </c>
      <c r="C4858" t="s">
        <v>4761</v>
      </c>
      <c r="E4858" t="s">
        <v>3222</v>
      </c>
      <c r="F4858" t="s">
        <v>903</v>
      </c>
      <c r="H4858" s="17">
        <v>1</v>
      </c>
      <c r="J4858" t="s">
        <v>5284</v>
      </c>
    </row>
    <row r="4859" spans="1:10" x14ac:dyDescent="0.25">
      <c r="A4859" t="s">
        <v>5389</v>
      </c>
      <c r="B4859" t="s">
        <v>4648</v>
      </c>
      <c r="C4859" t="s">
        <v>4761</v>
      </c>
      <c r="E4859" t="s">
        <v>3222</v>
      </c>
      <c r="F4859" t="s">
        <v>903</v>
      </c>
      <c r="H4859" s="17">
        <v>1</v>
      </c>
      <c r="J4859" t="s">
        <v>5284</v>
      </c>
    </row>
    <row r="4860" spans="1:10" x14ac:dyDescent="0.25">
      <c r="A4860" t="s">
        <v>5390</v>
      </c>
      <c r="B4860" t="s">
        <v>4648</v>
      </c>
      <c r="C4860" t="s">
        <v>4761</v>
      </c>
      <c r="E4860" t="s">
        <v>3222</v>
      </c>
      <c r="F4860" t="s">
        <v>903</v>
      </c>
      <c r="H4860" s="17">
        <v>1</v>
      </c>
      <c r="J4860" t="s">
        <v>5284</v>
      </c>
    </row>
    <row r="4861" spans="1:10" x14ac:dyDescent="0.25">
      <c r="A4861" t="s">
        <v>5391</v>
      </c>
      <c r="B4861" t="s">
        <v>4648</v>
      </c>
      <c r="C4861" t="s">
        <v>4761</v>
      </c>
      <c r="E4861" t="s">
        <v>3222</v>
      </c>
      <c r="F4861" t="s">
        <v>903</v>
      </c>
      <c r="H4861" s="17">
        <v>1</v>
      </c>
      <c r="J4861" t="s">
        <v>5284</v>
      </c>
    </row>
    <row r="4862" spans="1:10" x14ac:dyDescent="0.25">
      <c r="A4862" t="s">
        <v>5392</v>
      </c>
      <c r="B4862" t="s">
        <v>4648</v>
      </c>
      <c r="C4862" t="s">
        <v>4761</v>
      </c>
      <c r="E4862" t="s">
        <v>3222</v>
      </c>
      <c r="F4862" t="s">
        <v>903</v>
      </c>
      <c r="H4862" s="17">
        <v>1</v>
      </c>
      <c r="J4862" t="s">
        <v>5284</v>
      </c>
    </row>
    <row r="4863" spans="1:10" x14ac:dyDescent="0.25">
      <c r="A4863" t="s">
        <v>5393</v>
      </c>
      <c r="B4863" t="s">
        <v>4648</v>
      </c>
      <c r="C4863" t="s">
        <v>4761</v>
      </c>
      <c r="E4863" t="s">
        <v>3222</v>
      </c>
      <c r="F4863" t="s">
        <v>903</v>
      </c>
      <c r="H4863" s="17">
        <v>1</v>
      </c>
      <c r="J4863" t="s">
        <v>5284</v>
      </c>
    </row>
    <row r="4864" spans="1:10" x14ac:dyDescent="0.25">
      <c r="A4864" t="s">
        <v>5394</v>
      </c>
      <c r="B4864" t="s">
        <v>4648</v>
      </c>
      <c r="C4864" t="s">
        <v>4761</v>
      </c>
      <c r="E4864" t="s">
        <v>3222</v>
      </c>
      <c r="F4864" t="s">
        <v>903</v>
      </c>
      <c r="H4864" s="17">
        <v>1</v>
      </c>
      <c r="J4864" t="s">
        <v>5284</v>
      </c>
    </row>
    <row r="4865" spans="1:10" x14ac:dyDescent="0.25">
      <c r="A4865" t="s">
        <v>5395</v>
      </c>
      <c r="B4865" t="s">
        <v>4648</v>
      </c>
      <c r="C4865" t="s">
        <v>4761</v>
      </c>
      <c r="E4865" t="s">
        <v>3222</v>
      </c>
      <c r="F4865" t="s">
        <v>903</v>
      </c>
      <c r="H4865" s="17">
        <v>1</v>
      </c>
      <c r="J4865" t="s">
        <v>5284</v>
      </c>
    </row>
    <row r="4866" spans="1:10" x14ac:dyDescent="0.25">
      <c r="A4866" t="s">
        <v>5396</v>
      </c>
      <c r="B4866" t="s">
        <v>4648</v>
      </c>
      <c r="C4866" t="s">
        <v>4761</v>
      </c>
      <c r="E4866" t="s">
        <v>3222</v>
      </c>
      <c r="F4866" t="s">
        <v>903</v>
      </c>
      <c r="H4866" s="17">
        <v>1</v>
      </c>
      <c r="J4866" t="s">
        <v>5284</v>
      </c>
    </row>
    <row r="4867" spans="1:10" x14ac:dyDescent="0.25">
      <c r="A4867" t="s">
        <v>5397</v>
      </c>
      <c r="B4867" t="s">
        <v>4648</v>
      </c>
      <c r="C4867" t="s">
        <v>4761</v>
      </c>
      <c r="E4867" t="s">
        <v>3222</v>
      </c>
      <c r="F4867" t="s">
        <v>903</v>
      </c>
      <c r="H4867" s="17">
        <v>1</v>
      </c>
      <c r="J4867" t="s">
        <v>5284</v>
      </c>
    </row>
    <row r="4868" spans="1:10" x14ac:dyDescent="0.25">
      <c r="A4868" t="s">
        <v>5398</v>
      </c>
      <c r="B4868" t="s">
        <v>4648</v>
      </c>
      <c r="C4868" t="s">
        <v>4761</v>
      </c>
      <c r="E4868" t="s">
        <v>3222</v>
      </c>
      <c r="F4868" t="s">
        <v>903</v>
      </c>
      <c r="H4868" s="17">
        <v>1</v>
      </c>
      <c r="J4868" t="s">
        <v>5284</v>
      </c>
    </row>
    <row r="4869" spans="1:10" x14ac:dyDescent="0.25">
      <c r="A4869" t="s">
        <v>5399</v>
      </c>
      <c r="B4869" t="s">
        <v>4648</v>
      </c>
      <c r="C4869" t="s">
        <v>4761</v>
      </c>
      <c r="E4869" t="s">
        <v>3222</v>
      </c>
      <c r="F4869" t="s">
        <v>903</v>
      </c>
      <c r="H4869" s="17">
        <v>1</v>
      </c>
      <c r="J4869" t="s">
        <v>5284</v>
      </c>
    </row>
    <row r="4870" spans="1:10" x14ac:dyDescent="0.25">
      <c r="A4870" t="s">
        <v>5400</v>
      </c>
      <c r="B4870" t="s">
        <v>4648</v>
      </c>
      <c r="C4870" t="s">
        <v>4761</v>
      </c>
      <c r="E4870" t="s">
        <v>3222</v>
      </c>
      <c r="F4870" t="s">
        <v>903</v>
      </c>
      <c r="H4870" s="17">
        <v>1</v>
      </c>
      <c r="J4870" t="s">
        <v>5284</v>
      </c>
    </row>
    <row r="4871" spans="1:10" x14ac:dyDescent="0.25">
      <c r="A4871" t="s">
        <v>5401</v>
      </c>
      <c r="B4871" t="s">
        <v>4648</v>
      </c>
      <c r="C4871" t="s">
        <v>4761</v>
      </c>
      <c r="E4871" t="s">
        <v>3222</v>
      </c>
      <c r="F4871" t="s">
        <v>903</v>
      </c>
      <c r="H4871" s="17">
        <v>1</v>
      </c>
      <c r="J4871" t="s">
        <v>5284</v>
      </c>
    </row>
    <row r="4872" spans="1:10" x14ac:dyDescent="0.25">
      <c r="A4872" t="s">
        <v>5402</v>
      </c>
      <c r="B4872" t="s">
        <v>4648</v>
      </c>
      <c r="C4872" t="s">
        <v>4761</v>
      </c>
      <c r="E4872" t="s">
        <v>3222</v>
      </c>
      <c r="F4872" t="s">
        <v>903</v>
      </c>
      <c r="H4872" s="17">
        <v>1</v>
      </c>
      <c r="J4872" t="s">
        <v>5284</v>
      </c>
    </row>
    <row r="4873" spans="1:10" x14ac:dyDescent="0.25">
      <c r="A4873" t="s">
        <v>5403</v>
      </c>
      <c r="B4873" t="s">
        <v>4648</v>
      </c>
      <c r="C4873" t="s">
        <v>4761</v>
      </c>
      <c r="E4873" t="s">
        <v>3222</v>
      </c>
      <c r="F4873" t="s">
        <v>903</v>
      </c>
      <c r="H4873" s="17">
        <v>1</v>
      </c>
      <c r="J4873" t="s">
        <v>5284</v>
      </c>
    </row>
    <row r="4874" spans="1:10" x14ac:dyDescent="0.25">
      <c r="A4874" t="s">
        <v>5404</v>
      </c>
      <c r="B4874" t="s">
        <v>4648</v>
      </c>
      <c r="C4874" t="s">
        <v>4761</v>
      </c>
      <c r="E4874" t="s">
        <v>3222</v>
      </c>
      <c r="F4874" t="s">
        <v>903</v>
      </c>
      <c r="H4874" s="17">
        <v>1</v>
      </c>
      <c r="J4874" t="s">
        <v>5284</v>
      </c>
    </row>
    <row r="4875" spans="1:10" x14ac:dyDescent="0.25">
      <c r="A4875" t="s">
        <v>5405</v>
      </c>
      <c r="B4875" t="s">
        <v>4648</v>
      </c>
      <c r="C4875" t="s">
        <v>4761</v>
      </c>
      <c r="E4875" t="s">
        <v>3222</v>
      </c>
      <c r="F4875" t="s">
        <v>903</v>
      </c>
      <c r="H4875" s="17">
        <v>1</v>
      </c>
      <c r="J4875" t="s">
        <v>5284</v>
      </c>
    </row>
    <row r="4876" spans="1:10" x14ac:dyDescent="0.25">
      <c r="A4876" t="s">
        <v>5406</v>
      </c>
      <c r="B4876" t="s">
        <v>4648</v>
      </c>
      <c r="C4876" t="s">
        <v>4761</v>
      </c>
      <c r="E4876" t="s">
        <v>3222</v>
      </c>
      <c r="F4876" t="s">
        <v>903</v>
      </c>
      <c r="H4876" s="17">
        <v>1</v>
      </c>
      <c r="J4876" t="s">
        <v>5284</v>
      </c>
    </row>
    <row r="4877" spans="1:10" x14ac:dyDescent="0.25">
      <c r="A4877" t="s">
        <v>5407</v>
      </c>
      <c r="B4877" t="s">
        <v>4648</v>
      </c>
      <c r="C4877" t="s">
        <v>4761</v>
      </c>
      <c r="E4877" t="s">
        <v>3222</v>
      </c>
      <c r="F4877" t="s">
        <v>903</v>
      </c>
      <c r="H4877" s="17">
        <v>1</v>
      </c>
      <c r="J4877" t="s">
        <v>5284</v>
      </c>
    </row>
    <row r="4878" spans="1:10" x14ac:dyDescent="0.25">
      <c r="A4878" t="s">
        <v>5408</v>
      </c>
      <c r="B4878" t="s">
        <v>4648</v>
      </c>
      <c r="C4878" t="s">
        <v>4761</v>
      </c>
      <c r="E4878" t="s">
        <v>3222</v>
      </c>
      <c r="F4878" t="s">
        <v>903</v>
      </c>
      <c r="H4878" s="17">
        <v>1</v>
      </c>
      <c r="J4878" t="s">
        <v>5284</v>
      </c>
    </row>
    <row r="4879" spans="1:10" x14ac:dyDescent="0.25">
      <c r="A4879" t="s">
        <v>5409</v>
      </c>
      <c r="B4879" t="s">
        <v>4648</v>
      </c>
      <c r="C4879" t="s">
        <v>4761</v>
      </c>
      <c r="E4879" t="s">
        <v>3222</v>
      </c>
      <c r="F4879" t="s">
        <v>903</v>
      </c>
      <c r="H4879" s="17">
        <v>1</v>
      </c>
      <c r="J4879" t="s">
        <v>5284</v>
      </c>
    </row>
    <row r="4880" spans="1:10" x14ac:dyDescent="0.25">
      <c r="A4880" t="s">
        <v>5410</v>
      </c>
      <c r="B4880" t="s">
        <v>4648</v>
      </c>
      <c r="C4880" t="s">
        <v>4761</v>
      </c>
      <c r="E4880" t="s">
        <v>3222</v>
      </c>
      <c r="F4880" t="s">
        <v>903</v>
      </c>
      <c r="H4880" s="17">
        <v>1</v>
      </c>
      <c r="J4880" t="s">
        <v>5284</v>
      </c>
    </row>
    <row r="4881" spans="1:10" x14ac:dyDescent="0.25">
      <c r="A4881" t="s">
        <v>5411</v>
      </c>
      <c r="B4881" t="s">
        <v>4648</v>
      </c>
      <c r="C4881" t="s">
        <v>4761</v>
      </c>
      <c r="E4881" t="s">
        <v>3222</v>
      </c>
      <c r="F4881" t="s">
        <v>903</v>
      </c>
      <c r="H4881" s="17">
        <v>1</v>
      </c>
      <c r="J4881" t="s">
        <v>5284</v>
      </c>
    </row>
    <row r="4882" spans="1:10" x14ac:dyDescent="0.25">
      <c r="A4882" t="s">
        <v>5412</v>
      </c>
      <c r="B4882" t="s">
        <v>4648</v>
      </c>
      <c r="C4882" t="s">
        <v>4761</v>
      </c>
      <c r="E4882" t="s">
        <v>3222</v>
      </c>
      <c r="F4882" t="s">
        <v>903</v>
      </c>
      <c r="H4882" s="17">
        <v>1</v>
      </c>
      <c r="J4882" t="s">
        <v>5284</v>
      </c>
    </row>
    <row r="4883" spans="1:10" x14ac:dyDescent="0.25">
      <c r="A4883" t="s">
        <v>5413</v>
      </c>
      <c r="B4883" t="s">
        <v>4648</v>
      </c>
      <c r="C4883" t="s">
        <v>4761</v>
      </c>
      <c r="E4883" t="s">
        <v>3222</v>
      </c>
      <c r="F4883" t="s">
        <v>903</v>
      </c>
      <c r="H4883" s="17">
        <v>1</v>
      </c>
      <c r="J4883" t="s">
        <v>5284</v>
      </c>
    </row>
    <row r="4884" spans="1:10" x14ac:dyDescent="0.25">
      <c r="A4884" t="s">
        <v>5414</v>
      </c>
      <c r="B4884" t="s">
        <v>4648</v>
      </c>
      <c r="C4884" t="s">
        <v>4761</v>
      </c>
      <c r="E4884" t="s">
        <v>3222</v>
      </c>
      <c r="F4884" t="s">
        <v>903</v>
      </c>
      <c r="H4884" s="17">
        <v>1</v>
      </c>
      <c r="J4884" t="s">
        <v>5284</v>
      </c>
    </row>
    <row r="4885" spans="1:10" x14ac:dyDescent="0.25">
      <c r="A4885" t="s">
        <v>5415</v>
      </c>
      <c r="B4885" t="s">
        <v>4648</v>
      </c>
      <c r="C4885" t="s">
        <v>4761</v>
      </c>
      <c r="E4885" t="s">
        <v>3222</v>
      </c>
      <c r="F4885" t="s">
        <v>903</v>
      </c>
      <c r="H4885" s="17">
        <v>1</v>
      </c>
      <c r="J4885" t="s">
        <v>5284</v>
      </c>
    </row>
    <row r="4886" spans="1:10" x14ac:dyDescent="0.25">
      <c r="A4886" t="s">
        <v>5416</v>
      </c>
      <c r="B4886" t="s">
        <v>4648</v>
      </c>
      <c r="C4886" t="s">
        <v>4761</v>
      </c>
      <c r="E4886" t="s">
        <v>3222</v>
      </c>
      <c r="F4886" t="s">
        <v>903</v>
      </c>
      <c r="H4886" s="17">
        <v>1</v>
      </c>
      <c r="J4886" t="s">
        <v>5284</v>
      </c>
    </row>
    <row r="4887" spans="1:10" x14ac:dyDescent="0.25">
      <c r="A4887" t="s">
        <v>5417</v>
      </c>
      <c r="B4887" t="s">
        <v>4648</v>
      </c>
      <c r="C4887" t="s">
        <v>4761</v>
      </c>
      <c r="E4887" t="s">
        <v>3222</v>
      </c>
      <c r="F4887" t="s">
        <v>903</v>
      </c>
      <c r="H4887" s="17">
        <v>1</v>
      </c>
      <c r="J4887" t="s">
        <v>5284</v>
      </c>
    </row>
    <row r="4888" spans="1:10" x14ac:dyDescent="0.25">
      <c r="A4888" t="s">
        <v>5418</v>
      </c>
      <c r="B4888" t="s">
        <v>4648</v>
      </c>
      <c r="C4888" t="s">
        <v>4761</v>
      </c>
      <c r="E4888" t="s">
        <v>3222</v>
      </c>
      <c r="F4888" t="s">
        <v>903</v>
      </c>
      <c r="H4888" s="17">
        <v>1</v>
      </c>
      <c r="J4888" t="s">
        <v>5284</v>
      </c>
    </row>
    <row r="4889" spans="1:10" x14ac:dyDescent="0.25">
      <c r="A4889" t="s">
        <v>5419</v>
      </c>
      <c r="B4889" t="s">
        <v>4648</v>
      </c>
      <c r="C4889" t="s">
        <v>4761</v>
      </c>
      <c r="E4889" t="s">
        <v>3222</v>
      </c>
      <c r="F4889" t="s">
        <v>903</v>
      </c>
      <c r="H4889" s="17">
        <v>1</v>
      </c>
      <c r="J4889" t="s">
        <v>5284</v>
      </c>
    </row>
    <row r="4890" spans="1:10" x14ac:dyDescent="0.25">
      <c r="A4890" t="s">
        <v>5420</v>
      </c>
      <c r="B4890" t="s">
        <v>4648</v>
      </c>
      <c r="C4890" t="s">
        <v>4761</v>
      </c>
      <c r="E4890" t="s">
        <v>3222</v>
      </c>
      <c r="F4890" t="s">
        <v>903</v>
      </c>
      <c r="H4890" s="17">
        <v>1</v>
      </c>
      <c r="J4890" t="s">
        <v>5284</v>
      </c>
    </row>
    <row r="4891" spans="1:10" x14ac:dyDescent="0.25">
      <c r="A4891" t="s">
        <v>5421</v>
      </c>
      <c r="B4891" t="s">
        <v>4648</v>
      </c>
      <c r="C4891" t="s">
        <v>4761</v>
      </c>
      <c r="E4891" t="s">
        <v>3222</v>
      </c>
      <c r="F4891" t="s">
        <v>903</v>
      </c>
      <c r="H4891" s="17">
        <v>1</v>
      </c>
      <c r="J4891" t="s">
        <v>5284</v>
      </c>
    </row>
    <row r="4892" spans="1:10" x14ac:dyDescent="0.25">
      <c r="A4892" t="s">
        <v>5422</v>
      </c>
      <c r="B4892" t="s">
        <v>4648</v>
      </c>
      <c r="C4892" t="s">
        <v>4761</v>
      </c>
      <c r="E4892" t="s">
        <v>3222</v>
      </c>
      <c r="F4892" t="s">
        <v>903</v>
      </c>
      <c r="H4892" s="17">
        <v>1</v>
      </c>
      <c r="J4892" t="s">
        <v>5284</v>
      </c>
    </row>
    <row r="4893" spans="1:10" x14ac:dyDescent="0.25">
      <c r="A4893" t="s">
        <v>5423</v>
      </c>
      <c r="B4893" t="s">
        <v>4648</v>
      </c>
      <c r="C4893" t="s">
        <v>4761</v>
      </c>
      <c r="E4893" t="s">
        <v>3222</v>
      </c>
      <c r="F4893" t="s">
        <v>903</v>
      </c>
      <c r="H4893" s="17">
        <v>1</v>
      </c>
      <c r="J4893" t="s">
        <v>5284</v>
      </c>
    </row>
    <row r="4894" spans="1:10" x14ac:dyDescent="0.25">
      <c r="A4894" t="s">
        <v>5424</v>
      </c>
      <c r="B4894" t="s">
        <v>4648</v>
      </c>
      <c r="C4894" t="s">
        <v>4761</v>
      </c>
      <c r="E4894" t="s">
        <v>3222</v>
      </c>
      <c r="F4894" t="s">
        <v>903</v>
      </c>
      <c r="H4894" s="17">
        <v>1</v>
      </c>
      <c r="J4894" t="s">
        <v>5284</v>
      </c>
    </row>
    <row r="4895" spans="1:10" x14ac:dyDescent="0.25">
      <c r="A4895" t="s">
        <v>5425</v>
      </c>
      <c r="B4895" t="s">
        <v>4648</v>
      </c>
      <c r="C4895" t="s">
        <v>4761</v>
      </c>
      <c r="E4895" t="s">
        <v>3222</v>
      </c>
      <c r="F4895" t="s">
        <v>903</v>
      </c>
      <c r="H4895" s="17">
        <v>1</v>
      </c>
      <c r="J4895" t="s">
        <v>5284</v>
      </c>
    </row>
    <row r="4896" spans="1:10" x14ac:dyDescent="0.25">
      <c r="A4896" t="s">
        <v>5426</v>
      </c>
      <c r="B4896" t="s">
        <v>4648</v>
      </c>
      <c r="C4896" t="s">
        <v>4761</v>
      </c>
      <c r="E4896" t="s">
        <v>3222</v>
      </c>
      <c r="F4896" t="s">
        <v>903</v>
      </c>
      <c r="H4896" s="17">
        <v>1</v>
      </c>
      <c r="J4896" t="s">
        <v>5284</v>
      </c>
    </row>
    <row r="4897" spans="1:10" x14ac:dyDescent="0.25">
      <c r="A4897" t="s">
        <v>5427</v>
      </c>
      <c r="B4897" t="s">
        <v>4648</v>
      </c>
      <c r="C4897" t="s">
        <v>4761</v>
      </c>
      <c r="E4897" t="s">
        <v>3222</v>
      </c>
      <c r="F4897" t="s">
        <v>903</v>
      </c>
      <c r="H4897" s="17">
        <v>1</v>
      </c>
      <c r="J4897" t="s">
        <v>5284</v>
      </c>
    </row>
    <row r="4898" spans="1:10" x14ac:dyDescent="0.25">
      <c r="A4898" t="s">
        <v>5428</v>
      </c>
      <c r="B4898" t="s">
        <v>4648</v>
      </c>
      <c r="C4898" t="s">
        <v>4761</v>
      </c>
      <c r="E4898" t="s">
        <v>3222</v>
      </c>
      <c r="F4898" t="s">
        <v>903</v>
      </c>
      <c r="H4898" s="17">
        <v>1</v>
      </c>
      <c r="J4898" t="s">
        <v>5284</v>
      </c>
    </row>
    <row r="4899" spans="1:10" x14ac:dyDescent="0.25">
      <c r="A4899" t="s">
        <v>5429</v>
      </c>
      <c r="B4899" t="s">
        <v>4648</v>
      </c>
      <c r="C4899" t="s">
        <v>4761</v>
      </c>
      <c r="E4899" t="s">
        <v>3222</v>
      </c>
      <c r="F4899" t="s">
        <v>903</v>
      </c>
      <c r="H4899" s="17">
        <v>1</v>
      </c>
      <c r="J4899" t="s">
        <v>5284</v>
      </c>
    </row>
    <row r="4900" spans="1:10" x14ac:dyDescent="0.25">
      <c r="A4900" t="s">
        <v>5430</v>
      </c>
      <c r="B4900" t="s">
        <v>4648</v>
      </c>
      <c r="C4900" t="s">
        <v>4761</v>
      </c>
      <c r="E4900" t="s">
        <v>3222</v>
      </c>
      <c r="F4900" t="s">
        <v>903</v>
      </c>
      <c r="H4900" s="17">
        <v>1</v>
      </c>
      <c r="J4900" t="s">
        <v>5284</v>
      </c>
    </row>
    <row r="4901" spans="1:10" x14ac:dyDescent="0.25">
      <c r="A4901" t="s">
        <v>5431</v>
      </c>
      <c r="B4901" t="s">
        <v>4648</v>
      </c>
      <c r="C4901" t="s">
        <v>4761</v>
      </c>
      <c r="E4901" t="s">
        <v>3222</v>
      </c>
      <c r="F4901" t="s">
        <v>903</v>
      </c>
      <c r="H4901" s="17">
        <v>1</v>
      </c>
      <c r="J4901" t="s">
        <v>5284</v>
      </c>
    </row>
    <row r="4902" spans="1:10" x14ac:dyDescent="0.25">
      <c r="A4902" t="s">
        <v>5432</v>
      </c>
      <c r="B4902" t="s">
        <v>4648</v>
      </c>
      <c r="C4902" t="s">
        <v>4761</v>
      </c>
      <c r="E4902" t="s">
        <v>3222</v>
      </c>
      <c r="F4902" t="s">
        <v>903</v>
      </c>
      <c r="H4902" s="17">
        <v>1</v>
      </c>
      <c r="J4902" t="s">
        <v>5284</v>
      </c>
    </row>
    <row r="4903" spans="1:10" x14ac:dyDescent="0.25">
      <c r="A4903" t="s">
        <v>5433</v>
      </c>
      <c r="B4903" t="s">
        <v>4648</v>
      </c>
      <c r="C4903" t="s">
        <v>4761</v>
      </c>
      <c r="E4903" t="s">
        <v>3222</v>
      </c>
      <c r="F4903" t="s">
        <v>903</v>
      </c>
      <c r="H4903" s="17">
        <v>1</v>
      </c>
      <c r="J4903" t="s">
        <v>5284</v>
      </c>
    </row>
    <row r="4904" spans="1:10" x14ac:dyDescent="0.25">
      <c r="A4904" t="s">
        <v>5434</v>
      </c>
      <c r="B4904" t="s">
        <v>4648</v>
      </c>
      <c r="C4904" t="s">
        <v>4761</v>
      </c>
      <c r="E4904" t="s">
        <v>3222</v>
      </c>
      <c r="F4904" t="s">
        <v>903</v>
      </c>
      <c r="H4904" s="17">
        <v>1</v>
      </c>
      <c r="J4904" t="s">
        <v>5284</v>
      </c>
    </row>
    <row r="4905" spans="1:10" x14ac:dyDescent="0.25">
      <c r="A4905" t="s">
        <v>5435</v>
      </c>
      <c r="B4905" t="s">
        <v>4648</v>
      </c>
      <c r="C4905" t="s">
        <v>4761</v>
      </c>
      <c r="E4905" t="s">
        <v>3222</v>
      </c>
      <c r="F4905" t="s">
        <v>903</v>
      </c>
      <c r="H4905" s="17">
        <v>1</v>
      </c>
      <c r="J4905" t="s">
        <v>5284</v>
      </c>
    </row>
    <row r="4906" spans="1:10" x14ac:dyDescent="0.25">
      <c r="A4906" t="s">
        <v>5436</v>
      </c>
      <c r="B4906" t="s">
        <v>4648</v>
      </c>
      <c r="C4906" t="s">
        <v>4761</v>
      </c>
      <c r="E4906" t="s">
        <v>3222</v>
      </c>
      <c r="F4906" t="s">
        <v>903</v>
      </c>
      <c r="H4906" s="17">
        <v>1</v>
      </c>
      <c r="J4906" t="s">
        <v>5284</v>
      </c>
    </row>
    <row r="4907" spans="1:10" x14ac:dyDescent="0.25">
      <c r="A4907" t="s">
        <v>5437</v>
      </c>
      <c r="B4907" t="s">
        <v>4648</v>
      </c>
      <c r="C4907" t="s">
        <v>4761</v>
      </c>
      <c r="E4907" t="s">
        <v>3222</v>
      </c>
      <c r="F4907" t="s">
        <v>903</v>
      </c>
      <c r="H4907" s="17">
        <v>1</v>
      </c>
      <c r="J4907" t="s">
        <v>5284</v>
      </c>
    </row>
    <row r="4908" spans="1:10" x14ac:dyDescent="0.25">
      <c r="A4908" t="s">
        <v>5438</v>
      </c>
      <c r="B4908" t="s">
        <v>4648</v>
      </c>
      <c r="C4908" t="s">
        <v>4761</v>
      </c>
      <c r="E4908" t="s">
        <v>3222</v>
      </c>
      <c r="F4908" t="s">
        <v>903</v>
      </c>
      <c r="H4908" s="17">
        <v>1</v>
      </c>
      <c r="J4908" t="s">
        <v>5284</v>
      </c>
    </row>
    <row r="4909" spans="1:10" x14ac:dyDescent="0.25">
      <c r="A4909" t="s">
        <v>5439</v>
      </c>
      <c r="B4909" t="s">
        <v>4648</v>
      </c>
      <c r="C4909" t="s">
        <v>4761</v>
      </c>
      <c r="E4909" t="s">
        <v>3222</v>
      </c>
      <c r="F4909" t="s">
        <v>903</v>
      </c>
      <c r="H4909" s="17">
        <v>1</v>
      </c>
      <c r="J4909" t="s">
        <v>5284</v>
      </c>
    </row>
    <row r="4910" spans="1:10" x14ac:dyDescent="0.25">
      <c r="A4910" t="s">
        <v>5440</v>
      </c>
      <c r="B4910" t="s">
        <v>4648</v>
      </c>
      <c r="C4910" t="s">
        <v>4761</v>
      </c>
      <c r="E4910" t="s">
        <v>3222</v>
      </c>
      <c r="F4910" t="s">
        <v>903</v>
      </c>
      <c r="H4910" s="17">
        <v>1</v>
      </c>
      <c r="J4910" t="s">
        <v>5284</v>
      </c>
    </row>
    <row r="4911" spans="1:10" x14ac:dyDescent="0.25">
      <c r="A4911" t="s">
        <v>5441</v>
      </c>
      <c r="B4911" t="s">
        <v>4648</v>
      </c>
      <c r="C4911" t="s">
        <v>4761</v>
      </c>
      <c r="E4911" t="s">
        <v>3222</v>
      </c>
      <c r="F4911" t="s">
        <v>903</v>
      </c>
      <c r="H4911" s="17">
        <v>1</v>
      </c>
      <c r="J4911" t="s">
        <v>5284</v>
      </c>
    </row>
    <row r="4912" spans="1:10" x14ac:dyDescent="0.25">
      <c r="A4912" t="s">
        <v>5442</v>
      </c>
      <c r="B4912" t="s">
        <v>4648</v>
      </c>
      <c r="C4912" t="s">
        <v>4761</v>
      </c>
      <c r="E4912" t="s">
        <v>3222</v>
      </c>
      <c r="F4912" t="s">
        <v>903</v>
      </c>
      <c r="H4912" s="17">
        <v>1</v>
      </c>
      <c r="J4912" t="s">
        <v>5284</v>
      </c>
    </row>
    <row r="4913" spans="1:10" x14ac:dyDescent="0.25">
      <c r="A4913" t="s">
        <v>5443</v>
      </c>
      <c r="B4913" t="s">
        <v>4648</v>
      </c>
      <c r="C4913" t="s">
        <v>4761</v>
      </c>
      <c r="E4913" t="s">
        <v>3222</v>
      </c>
      <c r="F4913" t="s">
        <v>903</v>
      </c>
      <c r="H4913" s="17">
        <v>1</v>
      </c>
      <c r="J4913" t="s">
        <v>5284</v>
      </c>
    </row>
    <row r="4914" spans="1:10" x14ac:dyDescent="0.25">
      <c r="A4914" t="s">
        <v>5444</v>
      </c>
      <c r="B4914" t="s">
        <v>4648</v>
      </c>
      <c r="C4914" t="s">
        <v>4761</v>
      </c>
      <c r="E4914" t="s">
        <v>3222</v>
      </c>
      <c r="F4914" t="s">
        <v>903</v>
      </c>
      <c r="H4914" s="17">
        <v>1</v>
      </c>
      <c r="J4914" t="s">
        <v>5284</v>
      </c>
    </row>
    <row r="4915" spans="1:10" x14ac:dyDescent="0.25">
      <c r="A4915" t="s">
        <v>5445</v>
      </c>
      <c r="B4915" t="s">
        <v>4648</v>
      </c>
      <c r="C4915" t="s">
        <v>4761</v>
      </c>
      <c r="E4915" t="s">
        <v>3222</v>
      </c>
      <c r="F4915" t="s">
        <v>903</v>
      </c>
      <c r="H4915" s="17">
        <v>1</v>
      </c>
      <c r="J4915" t="s">
        <v>5284</v>
      </c>
    </row>
    <row r="4916" spans="1:10" x14ac:dyDescent="0.25">
      <c r="A4916" t="s">
        <v>5446</v>
      </c>
      <c r="B4916" t="s">
        <v>4648</v>
      </c>
      <c r="C4916" t="s">
        <v>4761</v>
      </c>
      <c r="E4916" t="s">
        <v>3222</v>
      </c>
      <c r="F4916" t="s">
        <v>903</v>
      </c>
      <c r="H4916" s="17">
        <v>1</v>
      </c>
      <c r="J4916" t="s">
        <v>5284</v>
      </c>
    </row>
    <row r="4917" spans="1:10" x14ac:dyDescent="0.25">
      <c r="A4917" t="s">
        <v>5447</v>
      </c>
      <c r="B4917" t="s">
        <v>4648</v>
      </c>
      <c r="C4917" t="s">
        <v>4761</v>
      </c>
      <c r="E4917" t="s">
        <v>3222</v>
      </c>
      <c r="F4917" t="s">
        <v>903</v>
      </c>
      <c r="H4917" s="17">
        <v>1</v>
      </c>
      <c r="J4917" t="s">
        <v>5284</v>
      </c>
    </row>
    <row r="4918" spans="1:10" x14ac:dyDescent="0.25">
      <c r="A4918" t="s">
        <v>5448</v>
      </c>
      <c r="B4918" t="s">
        <v>4648</v>
      </c>
      <c r="C4918" t="s">
        <v>4761</v>
      </c>
      <c r="E4918" t="s">
        <v>3222</v>
      </c>
      <c r="F4918" t="s">
        <v>903</v>
      </c>
      <c r="H4918" s="17">
        <v>1</v>
      </c>
      <c r="J4918" t="s">
        <v>5284</v>
      </c>
    </row>
    <row r="4919" spans="1:10" x14ac:dyDescent="0.25">
      <c r="A4919" t="s">
        <v>5449</v>
      </c>
      <c r="B4919" t="s">
        <v>4648</v>
      </c>
      <c r="C4919" t="s">
        <v>4761</v>
      </c>
      <c r="E4919" t="s">
        <v>3222</v>
      </c>
      <c r="F4919" t="s">
        <v>903</v>
      </c>
      <c r="H4919" s="17">
        <v>1</v>
      </c>
      <c r="J4919" t="s">
        <v>5284</v>
      </c>
    </row>
    <row r="4920" spans="1:10" x14ac:dyDescent="0.25">
      <c r="A4920" t="s">
        <v>5450</v>
      </c>
      <c r="B4920" t="s">
        <v>4648</v>
      </c>
      <c r="C4920" t="s">
        <v>4761</v>
      </c>
      <c r="E4920" t="s">
        <v>3222</v>
      </c>
      <c r="F4920" t="s">
        <v>903</v>
      </c>
      <c r="H4920" s="17">
        <v>1</v>
      </c>
      <c r="J4920" t="s">
        <v>5284</v>
      </c>
    </row>
    <row r="4921" spans="1:10" x14ac:dyDescent="0.25">
      <c r="A4921" t="s">
        <v>5451</v>
      </c>
      <c r="B4921" t="s">
        <v>4648</v>
      </c>
      <c r="C4921" t="s">
        <v>4761</v>
      </c>
      <c r="E4921" t="s">
        <v>3222</v>
      </c>
      <c r="F4921" t="s">
        <v>903</v>
      </c>
      <c r="H4921" s="17">
        <v>1</v>
      </c>
      <c r="J4921" t="s">
        <v>5284</v>
      </c>
    </row>
    <row r="4922" spans="1:10" x14ac:dyDescent="0.25">
      <c r="A4922" t="s">
        <v>5452</v>
      </c>
      <c r="B4922" t="s">
        <v>4648</v>
      </c>
      <c r="C4922" t="s">
        <v>4761</v>
      </c>
      <c r="E4922" t="s">
        <v>3222</v>
      </c>
      <c r="F4922" t="s">
        <v>903</v>
      </c>
      <c r="H4922" s="17">
        <v>1</v>
      </c>
      <c r="J4922" t="s">
        <v>5284</v>
      </c>
    </row>
    <row r="4923" spans="1:10" x14ac:dyDescent="0.25">
      <c r="A4923" t="s">
        <v>5453</v>
      </c>
      <c r="B4923" t="s">
        <v>4648</v>
      </c>
      <c r="C4923" t="s">
        <v>4761</v>
      </c>
      <c r="E4923" t="s">
        <v>3222</v>
      </c>
      <c r="F4923" t="s">
        <v>903</v>
      </c>
      <c r="H4923" s="17">
        <v>1</v>
      </c>
      <c r="J4923" t="s">
        <v>5284</v>
      </c>
    </row>
    <row r="4924" spans="1:10" x14ac:dyDescent="0.25">
      <c r="A4924" t="s">
        <v>5454</v>
      </c>
      <c r="B4924" t="s">
        <v>4648</v>
      </c>
      <c r="C4924" t="s">
        <v>4761</v>
      </c>
      <c r="E4924" t="s">
        <v>3222</v>
      </c>
      <c r="F4924" t="s">
        <v>903</v>
      </c>
      <c r="H4924" s="17">
        <v>1</v>
      </c>
      <c r="J4924" t="s">
        <v>5284</v>
      </c>
    </row>
    <row r="4925" spans="1:10" x14ac:dyDescent="0.25">
      <c r="A4925" t="s">
        <v>5455</v>
      </c>
      <c r="B4925" t="s">
        <v>4648</v>
      </c>
      <c r="C4925" t="s">
        <v>4761</v>
      </c>
      <c r="E4925" t="s">
        <v>3222</v>
      </c>
      <c r="F4925" t="s">
        <v>903</v>
      </c>
      <c r="H4925" s="17">
        <v>1</v>
      </c>
      <c r="J4925" t="s">
        <v>5284</v>
      </c>
    </row>
    <row r="4926" spans="1:10" x14ac:dyDescent="0.25">
      <c r="A4926" t="s">
        <v>5456</v>
      </c>
      <c r="B4926" t="s">
        <v>4648</v>
      </c>
      <c r="C4926" t="s">
        <v>4761</v>
      </c>
      <c r="E4926" t="s">
        <v>3222</v>
      </c>
      <c r="F4926" t="s">
        <v>903</v>
      </c>
      <c r="H4926" s="17">
        <v>1</v>
      </c>
      <c r="J4926" t="s">
        <v>5284</v>
      </c>
    </row>
    <row r="4927" spans="1:10" x14ac:dyDescent="0.25">
      <c r="A4927" t="s">
        <v>5457</v>
      </c>
      <c r="B4927" t="s">
        <v>4648</v>
      </c>
      <c r="C4927" t="s">
        <v>4761</v>
      </c>
      <c r="E4927" t="s">
        <v>3222</v>
      </c>
      <c r="F4927" t="s">
        <v>903</v>
      </c>
      <c r="H4927" s="17">
        <v>1</v>
      </c>
      <c r="J4927" t="s">
        <v>5284</v>
      </c>
    </row>
    <row r="4928" spans="1:10" x14ac:dyDescent="0.25">
      <c r="A4928" t="s">
        <v>5458</v>
      </c>
      <c r="B4928" t="s">
        <v>4648</v>
      </c>
      <c r="C4928" t="s">
        <v>4761</v>
      </c>
      <c r="E4928" t="s">
        <v>3222</v>
      </c>
      <c r="F4928" t="s">
        <v>903</v>
      </c>
      <c r="H4928" s="17">
        <v>1</v>
      </c>
      <c r="J4928" t="s">
        <v>5284</v>
      </c>
    </row>
    <row r="4929" spans="1:10" x14ac:dyDescent="0.25">
      <c r="A4929" t="s">
        <v>5459</v>
      </c>
      <c r="B4929" t="s">
        <v>4648</v>
      </c>
      <c r="C4929" t="s">
        <v>4761</v>
      </c>
      <c r="E4929" t="s">
        <v>3222</v>
      </c>
      <c r="F4929" t="s">
        <v>903</v>
      </c>
      <c r="H4929" s="17">
        <v>1</v>
      </c>
      <c r="J4929" t="s">
        <v>5284</v>
      </c>
    </row>
    <row r="4930" spans="1:10" x14ac:dyDescent="0.25">
      <c r="A4930" t="s">
        <v>5460</v>
      </c>
      <c r="B4930" t="s">
        <v>4648</v>
      </c>
      <c r="C4930" t="s">
        <v>4761</v>
      </c>
      <c r="E4930" t="s">
        <v>3222</v>
      </c>
      <c r="F4930" t="s">
        <v>903</v>
      </c>
      <c r="H4930" s="17">
        <v>1</v>
      </c>
      <c r="J4930" t="s">
        <v>5284</v>
      </c>
    </row>
    <row r="4931" spans="1:10" x14ac:dyDescent="0.25">
      <c r="A4931" t="s">
        <v>5461</v>
      </c>
      <c r="B4931" t="s">
        <v>4648</v>
      </c>
      <c r="C4931" t="s">
        <v>4761</v>
      </c>
      <c r="E4931" t="s">
        <v>3222</v>
      </c>
      <c r="F4931" t="s">
        <v>903</v>
      </c>
      <c r="H4931" s="17">
        <v>1</v>
      </c>
      <c r="J4931" t="s">
        <v>5284</v>
      </c>
    </row>
    <row r="4932" spans="1:10" x14ac:dyDescent="0.25">
      <c r="A4932" t="s">
        <v>5462</v>
      </c>
      <c r="B4932" t="s">
        <v>4648</v>
      </c>
      <c r="C4932" t="s">
        <v>4761</v>
      </c>
      <c r="E4932" t="s">
        <v>3222</v>
      </c>
      <c r="F4932" t="s">
        <v>903</v>
      </c>
      <c r="H4932" s="17">
        <v>1</v>
      </c>
      <c r="J4932" t="s">
        <v>5284</v>
      </c>
    </row>
    <row r="4933" spans="1:10" x14ac:dyDescent="0.25">
      <c r="A4933" t="s">
        <v>5463</v>
      </c>
      <c r="B4933" t="s">
        <v>4648</v>
      </c>
      <c r="C4933" t="s">
        <v>4761</v>
      </c>
      <c r="E4933" t="s">
        <v>3222</v>
      </c>
      <c r="F4933" t="s">
        <v>903</v>
      </c>
      <c r="H4933" s="17">
        <v>1</v>
      </c>
      <c r="J4933" t="s">
        <v>5284</v>
      </c>
    </row>
    <row r="4934" spans="1:10" x14ac:dyDescent="0.25">
      <c r="A4934" t="s">
        <v>5464</v>
      </c>
      <c r="B4934" t="s">
        <v>4648</v>
      </c>
      <c r="C4934" t="s">
        <v>4761</v>
      </c>
      <c r="E4934" t="s">
        <v>3222</v>
      </c>
      <c r="F4934" t="s">
        <v>903</v>
      </c>
      <c r="H4934" s="17">
        <v>1</v>
      </c>
      <c r="J4934" t="s">
        <v>5284</v>
      </c>
    </row>
    <row r="4935" spans="1:10" x14ac:dyDescent="0.25">
      <c r="A4935" t="s">
        <v>5465</v>
      </c>
      <c r="B4935" t="s">
        <v>4648</v>
      </c>
      <c r="C4935" t="s">
        <v>4761</v>
      </c>
      <c r="E4935" t="s">
        <v>3222</v>
      </c>
      <c r="F4935" t="s">
        <v>903</v>
      </c>
      <c r="H4935" s="17">
        <v>1</v>
      </c>
      <c r="J4935" t="s">
        <v>5284</v>
      </c>
    </row>
    <row r="4936" spans="1:10" x14ac:dyDescent="0.25">
      <c r="A4936" t="s">
        <v>5466</v>
      </c>
      <c r="B4936" t="s">
        <v>4648</v>
      </c>
      <c r="C4936" t="s">
        <v>4761</v>
      </c>
      <c r="E4936" t="s">
        <v>3222</v>
      </c>
      <c r="F4936" t="s">
        <v>903</v>
      </c>
      <c r="H4936" s="17">
        <v>1</v>
      </c>
      <c r="J4936" t="s">
        <v>5284</v>
      </c>
    </row>
    <row r="4937" spans="1:10" x14ac:dyDescent="0.25">
      <c r="A4937" t="s">
        <v>5467</v>
      </c>
      <c r="B4937" t="s">
        <v>4648</v>
      </c>
      <c r="C4937" t="s">
        <v>4761</v>
      </c>
      <c r="E4937" t="s">
        <v>3222</v>
      </c>
      <c r="F4937" t="s">
        <v>903</v>
      </c>
      <c r="H4937" s="17">
        <v>1</v>
      </c>
      <c r="J4937" t="s">
        <v>5284</v>
      </c>
    </row>
    <row r="4938" spans="1:10" x14ac:dyDescent="0.25">
      <c r="A4938" t="s">
        <v>5468</v>
      </c>
      <c r="B4938" t="s">
        <v>4648</v>
      </c>
      <c r="C4938" t="s">
        <v>4761</v>
      </c>
      <c r="E4938" t="s">
        <v>3222</v>
      </c>
      <c r="F4938" t="s">
        <v>903</v>
      </c>
      <c r="H4938" s="17">
        <v>1</v>
      </c>
      <c r="J4938" t="s">
        <v>5284</v>
      </c>
    </row>
    <row r="4939" spans="1:10" x14ac:dyDescent="0.25">
      <c r="A4939" t="s">
        <v>5469</v>
      </c>
      <c r="B4939" t="s">
        <v>4648</v>
      </c>
      <c r="C4939" t="s">
        <v>4761</v>
      </c>
      <c r="E4939" t="s">
        <v>3222</v>
      </c>
      <c r="F4939" t="s">
        <v>903</v>
      </c>
      <c r="H4939" s="17">
        <v>1</v>
      </c>
      <c r="J4939" t="s">
        <v>5284</v>
      </c>
    </row>
    <row r="4940" spans="1:10" x14ac:dyDescent="0.25">
      <c r="A4940" t="s">
        <v>5470</v>
      </c>
      <c r="B4940" t="s">
        <v>4648</v>
      </c>
      <c r="C4940" t="s">
        <v>4761</v>
      </c>
      <c r="E4940" t="s">
        <v>3222</v>
      </c>
      <c r="F4940" t="s">
        <v>903</v>
      </c>
      <c r="H4940" s="17">
        <v>1</v>
      </c>
      <c r="J4940" t="s">
        <v>5284</v>
      </c>
    </row>
    <row r="4941" spans="1:10" x14ac:dyDescent="0.25">
      <c r="A4941" t="s">
        <v>5471</v>
      </c>
      <c r="B4941" t="s">
        <v>4648</v>
      </c>
      <c r="C4941" t="s">
        <v>4761</v>
      </c>
      <c r="E4941" t="s">
        <v>3222</v>
      </c>
      <c r="F4941" t="s">
        <v>903</v>
      </c>
      <c r="H4941" s="17">
        <v>1</v>
      </c>
      <c r="J4941" t="s">
        <v>5284</v>
      </c>
    </row>
    <row r="4942" spans="1:10" x14ac:dyDescent="0.25">
      <c r="A4942" t="s">
        <v>5472</v>
      </c>
      <c r="B4942" t="s">
        <v>4648</v>
      </c>
      <c r="C4942" t="s">
        <v>4761</v>
      </c>
      <c r="E4942" t="s">
        <v>3222</v>
      </c>
      <c r="F4942" t="s">
        <v>903</v>
      </c>
      <c r="H4942" s="17">
        <v>1</v>
      </c>
      <c r="J4942" t="s">
        <v>5284</v>
      </c>
    </row>
    <row r="4943" spans="1:10" x14ac:dyDescent="0.25">
      <c r="A4943" t="s">
        <v>5473</v>
      </c>
      <c r="B4943" t="s">
        <v>4648</v>
      </c>
      <c r="C4943" t="s">
        <v>4761</v>
      </c>
      <c r="E4943" t="s">
        <v>3222</v>
      </c>
      <c r="F4943" t="s">
        <v>903</v>
      </c>
      <c r="H4943" s="17">
        <v>1</v>
      </c>
      <c r="J4943" t="s">
        <v>5284</v>
      </c>
    </row>
    <row r="4944" spans="1:10" x14ac:dyDescent="0.25">
      <c r="A4944" t="s">
        <v>5474</v>
      </c>
      <c r="B4944" t="s">
        <v>4648</v>
      </c>
      <c r="C4944" t="s">
        <v>4761</v>
      </c>
      <c r="E4944" t="s">
        <v>3222</v>
      </c>
      <c r="F4944" t="s">
        <v>903</v>
      </c>
      <c r="H4944" s="17">
        <v>1</v>
      </c>
      <c r="J4944" t="s">
        <v>5284</v>
      </c>
    </row>
    <row r="4945" spans="1:10" x14ac:dyDescent="0.25">
      <c r="A4945" t="s">
        <v>5475</v>
      </c>
      <c r="B4945" t="s">
        <v>4648</v>
      </c>
      <c r="C4945" t="s">
        <v>4761</v>
      </c>
      <c r="E4945" t="s">
        <v>3222</v>
      </c>
      <c r="F4945" t="s">
        <v>903</v>
      </c>
      <c r="H4945" s="17">
        <v>1</v>
      </c>
      <c r="J4945" t="s">
        <v>5284</v>
      </c>
    </row>
    <row r="4946" spans="1:10" x14ac:dyDescent="0.25">
      <c r="A4946" t="s">
        <v>5476</v>
      </c>
      <c r="B4946" t="s">
        <v>4648</v>
      </c>
      <c r="C4946" t="s">
        <v>4761</v>
      </c>
      <c r="E4946" t="s">
        <v>3222</v>
      </c>
      <c r="F4946" t="s">
        <v>903</v>
      </c>
      <c r="H4946" s="17">
        <v>1</v>
      </c>
      <c r="J4946" t="s">
        <v>5284</v>
      </c>
    </row>
    <row r="4947" spans="1:10" x14ac:dyDescent="0.25">
      <c r="A4947" t="s">
        <v>5477</v>
      </c>
      <c r="B4947" t="s">
        <v>4648</v>
      </c>
      <c r="C4947" t="s">
        <v>4761</v>
      </c>
      <c r="E4947" t="s">
        <v>3222</v>
      </c>
      <c r="F4947" t="s">
        <v>903</v>
      </c>
      <c r="H4947" s="17">
        <v>1</v>
      </c>
      <c r="J4947" t="s">
        <v>5284</v>
      </c>
    </row>
    <row r="4948" spans="1:10" x14ac:dyDescent="0.25">
      <c r="A4948" t="s">
        <v>5478</v>
      </c>
      <c r="B4948" t="s">
        <v>4648</v>
      </c>
      <c r="C4948" t="s">
        <v>4761</v>
      </c>
      <c r="E4948" t="s">
        <v>3222</v>
      </c>
      <c r="F4948" t="s">
        <v>903</v>
      </c>
      <c r="H4948" s="17">
        <v>1</v>
      </c>
      <c r="J4948" t="s">
        <v>5284</v>
      </c>
    </row>
    <row r="4949" spans="1:10" x14ac:dyDescent="0.25">
      <c r="A4949" t="s">
        <v>5479</v>
      </c>
      <c r="B4949" t="s">
        <v>4648</v>
      </c>
      <c r="C4949" t="s">
        <v>4761</v>
      </c>
      <c r="E4949" t="s">
        <v>3222</v>
      </c>
      <c r="F4949" t="s">
        <v>903</v>
      </c>
      <c r="H4949" s="17">
        <v>1</v>
      </c>
      <c r="J4949" t="s">
        <v>5284</v>
      </c>
    </row>
    <row r="4950" spans="1:10" x14ac:dyDescent="0.25">
      <c r="A4950" t="s">
        <v>5480</v>
      </c>
      <c r="B4950" t="s">
        <v>4648</v>
      </c>
      <c r="C4950" t="s">
        <v>4761</v>
      </c>
      <c r="E4950" t="s">
        <v>3222</v>
      </c>
      <c r="F4950" t="s">
        <v>903</v>
      </c>
      <c r="H4950" s="17">
        <v>1</v>
      </c>
      <c r="J4950" t="s">
        <v>5284</v>
      </c>
    </row>
    <row r="4951" spans="1:10" x14ac:dyDescent="0.25">
      <c r="A4951" t="s">
        <v>5481</v>
      </c>
      <c r="B4951" t="s">
        <v>4648</v>
      </c>
      <c r="C4951" t="s">
        <v>4761</v>
      </c>
      <c r="E4951" t="s">
        <v>3222</v>
      </c>
      <c r="F4951" t="s">
        <v>903</v>
      </c>
      <c r="H4951" s="17">
        <v>1</v>
      </c>
      <c r="J4951" t="s">
        <v>5284</v>
      </c>
    </row>
    <row r="4952" spans="1:10" x14ac:dyDescent="0.25">
      <c r="A4952" t="s">
        <v>5482</v>
      </c>
      <c r="B4952" t="s">
        <v>4648</v>
      </c>
      <c r="C4952" t="s">
        <v>4761</v>
      </c>
      <c r="E4952" t="s">
        <v>3222</v>
      </c>
      <c r="F4952" t="s">
        <v>903</v>
      </c>
      <c r="H4952" s="17">
        <v>1</v>
      </c>
      <c r="J4952" t="s">
        <v>5284</v>
      </c>
    </row>
    <row r="4953" spans="1:10" x14ac:dyDescent="0.25">
      <c r="A4953" t="s">
        <v>5483</v>
      </c>
      <c r="B4953" t="s">
        <v>4648</v>
      </c>
      <c r="C4953" t="s">
        <v>4761</v>
      </c>
      <c r="E4953" t="s">
        <v>3222</v>
      </c>
      <c r="F4953" t="s">
        <v>903</v>
      </c>
      <c r="H4953" s="17">
        <v>1</v>
      </c>
      <c r="J4953" t="s">
        <v>5284</v>
      </c>
    </row>
    <row r="4954" spans="1:10" x14ac:dyDescent="0.25">
      <c r="A4954" t="s">
        <v>5484</v>
      </c>
      <c r="B4954" t="s">
        <v>4648</v>
      </c>
      <c r="C4954" t="s">
        <v>4761</v>
      </c>
      <c r="E4954" t="s">
        <v>3222</v>
      </c>
      <c r="F4954" t="s">
        <v>903</v>
      </c>
      <c r="H4954" s="17">
        <v>1</v>
      </c>
      <c r="J4954" t="s">
        <v>5284</v>
      </c>
    </row>
    <row r="4955" spans="1:10" x14ac:dyDescent="0.25">
      <c r="A4955" t="s">
        <v>5485</v>
      </c>
      <c r="B4955" t="s">
        <v>4648</v>
      </c>
      <c r="C4955" t="s">
        <v>4761</v>
      </c>
      <c r="E4955" t="s">
        <v>3222</v>
      </c>
      <c r="F4955" t="s">
        <v>903</v>
      </c>
      <c r="H4955" s="17">
        <v>1</v>
      </c>
      <c r="J4955" t="s">
        <v>5284</v>
      </c>
    </row>
    <row r="4956" spans="1:10" x14ac:dyDescent="0.25">
      <c r="A4956" t="s">
        <v>5486</v>
      </c>
      <c r="B4956" t="s">
        <v>4648</v>
      </c>
      <c r="C4956" t="s">
        <v>4761</v>
      </c>
      <c r="E4956" t="s">
        <v>3222</v>
      </c>
      <c r="F4956" t="s">
        <v>903</v>
      </c>
      <c r="H4956" s="17">
        <v>1</v>
      </c>
      <c r="J4956" t="s">
        <v>5284</v>
      </c>
    </row>
    <row r="4957" spans="1:10" x14ac:dyDescent="0.25">
      <c r="A4957" t="s">
        <v>5487</v>
      </c>
      <c r="B4957" t="s">
        <v>4648</v>
      </c>
      <c r="C4957" t="s">
        <v>4761</v>
      </c>
      <c r="E4957" t="s">
        <v>3222</v>
      </c>
      <c r="F4957" t="s">
        <v>903</v>
      </c>
      <c r="H4957" s="17">
        <v>1</v>
      </c>
      <c r="J4957" t="s">
        <v>5284</v>
      </c>
    </row>
    <row r="4958" spans="1:10" x14ac:dyDescent="0.25">
      <c r="A4958" t="s">
        <v>5488</v>
      </c>
      <c r="B4958" t="s">
        <v>4648</v>
      </c>
      <c r="C4958" t="s">
        <v>4761</v>
      </c>
      <c r="E4958" t="s">
        <v>3222</v>
      </c>
      <c r="F4958" t="s">
        <v>903</v>
      </c>
      <c r="H4958" s="17">
        <v>1</v>
      </c>
      <c r="J4958" t="s">
        <v>5284</v>
      </c>
    </row>
    <row r="4959" spans="1:10" x14ac:dyDescent="0.25">
      <c r="A4959" t="s">
        <v>5489</v>
      </c>
      <c r="B4959" t="s">
        <v>4648</v>
      </c>
      <c r="C4959" t="s">
        <v>4761</v>
      </c>
      <c r="E4959" t="s">
        <v>3222</v>
      </c>
      <c r="F4959" t="s">
        <v>903</v>
      </c>
      <c r="H4959" s="17">
        <v>1</v>
      </c>
      <c r="J4959" t="s">
        <v>5284</v>
      </c>
    </row>
    <row r="4960" spans="1:10" x14ac:dyDescent="0.25">
      <c r="A4960" t="s">
        <v>5490</v>
      </c>
      <c r="B4960" t="s">
        <v>4648</v>
      </c>
      <c r="C4960" t="s">
        <v>4761</v>
      </c>
      <c r="E4960" t="s">
        <v>3222</v>
      </c>
      <c r="F4960" t="s">
        <v>903</v>
      </c>
      <c r="H4960" s="17">
        <v>1</v>
      </c>
      <c r="J4960" t="s">
        <v>5284</v>
      </c>
    </row>
    <row r="4961" spans="1:10" x14ac:dyDescent="0.25">
      <c r="A4961" t="s">
        <v>5491</v>
      </c>
      <c r="B4961" t="s">
        <v>4648</v>
      </c>
      <c r="C4961" t="s">
        <v>4761</v>
      </c>
      <c r="E4961" t="s">
        <v>3222</v>
      </c>
      <c r="F4961" t="s">
        <v>903</v>
      </c>
      <c r="H4961" s="17">
        <v>1</v>
      </c>
      <c r="J4961" t="s">
        <v>5284</v>
      </c>
    </row>
    <row r="4962" spans="1:10" x14ac:dyDescent="0.25">
      <c r="A4962" t="s">
        <v>5492</v>
      </c>
      <c r="B4962" t="s">
        <v>4648</v>
      </c>
      <c r="C4962" t="s">
        <v>4761</v>
      </c>
      <c r="E4962" t="s">
        <v>3222</v>
      </c>
      <c r="F4962" t="s">
        <v>903</v>
      </c>
      <c r="H4962" s="17">
        <v>1</v>
      </c>
      <c r="J4962" t="s">
        <v>5284</v>
      </c>
    </row>
    <row r="4963" spans="1:10" x14ac:dyDescent="0.25">
      <c r="A4963" t="s">
        <v>5493</v>
      </c>
      <c r="B4963" t="s">
        <v>4648</v>
      </c>
      <c r="C4963" t="s">
        <v>4761</v>
      </c>
      <c r="E4963" t="s">
        <v>3222</v>
      </c>
      <c r="F4963" t="s">
        <v>903</v>
      </c>
      <c r="H4963" s="17">
        <v>1</v>
      </c>
      <c r="J4963" t="s">
        <v>5284</v>
      </c>
    </row>
    <row r="4964" spans="1:10" x14ac:dyDescent="0.25">
      <c r="A4964" t="s">
        <v>5494</v>
      </c>
      <c r="B4964" t="s">
        <v>4648</v>
      </c>
      <c r="C4964" t="s">
        <v>4761</v>
      </c>
      <c r="E4964" t="s">
        <v>3222</v>
      </c>
      <c r="F4964" t="s">
        <v>903</v>
      </c>
      <c r="H4964" s="17">
        <v>1</v>
      </c>
      <c r="J4964" t="s">
        <v>5284</v>
      </c>
    </row>
    <row r="4965" spans="1:10" x14ac:dyDescent="0.25">
      <c r="A4965" t="s">
        <v>5495</v>
      </c>
      <c r="B4965" t="s">
        <v>4648</v>
      </c>
      <c r="C4965" t="s">
        <v>4761</v>
      </c>
      <c r="E4965" t="s">
        <v>3222</v>
      </c>
      <c r="F4965" t="s">
        <v>903</v>
      </c>
      <c r="H4965" s="17">
        <v>1</v>
      </c>
      <c r="J4965" t="s">
        <v>5284</v>
      </c>
    </row>
    <row r="4966" spans="1:10" x14ac:dyDescent="0.25">
      <c r="A4966" t="s">
        <v>5496</v>
      </c>
      <c r="B4966" t="s">
        <v>4648</v>
      </c>
      <c r="C4966" t="s">
        <v>4761</v>
      </c>
      <c r="E4966" t="s">
        <v>3222</v>
      </c>
      <c r="F4966" t="s">
        <v>903</v>
      </c>
      <c r="H4966" s="17">
        <v>1</v>
      </c>
      <c r="J4966" t="s">
        <v>5284</v>
      </c>
    </row>
    <row r="4967" spans="1:10" x14ac:dyDescent="0.25">
      <c r="A4967" t="s">
        <v>5497</v>
      </c>
      <c r="B4967" t="s">
        <v>4648</v>
      </c>
      <c r="C4967" t="s">
        <v>4761</v>
      </c>
      <c r="E4967" t="s">
        <v>3222</v>
      </c>
      <c r="F4967" t="s">
        <v>903</v>
      </c>
      <c r="H4967" s="17">
        <v>1</v>
      </c>
      <c r="J4967" t="s">
        <v>5284</v>
      </c>
    </row>
    <row r="4968" spans="1:10" x14ac:dyDescent="0.25">
      <c r="A4968" t="s">
        <v>5498</v>
      </c>
      <c r="B4968" t="s">
        <v>4648</v>
      </c>
      <c r="C4968" t="s">
        <v>4761</v>
      </c>
      <c r="E4968" t="s">
        <v>3222</v>
      </c>
      <c r="F4968" t="s">
        <v>903</v>
      </c>
      <c r="H4968" s="17">
        <v>1</v>
      </c>
      <c r="J4968" t="s">
        <v>5284</v>
      </c>
    </row>
    <row r="4969" spans="1:10" x14ac:dyDescent="0.25">
      <c r="A4969" t="s">
        <v>5499</v>
      </c>
      <c r="B4969" t="s">
        <v>4648</v>
      </c>
      <c r="C4969" t="s">
        <v>4761</v>
      </c>
      <c r="E4969" t="s">
        <v>3222</v>
      </c>
      <c r="F4969" t="s">
        <v>903</v>
      </c>
      <c r="H4969" s="17">
        <v>1</v>
      </c>
      <c r="J4969" t="s">
        <v>5284</v>
      </c>
    </row>
    <row r="4970" spans="1:10" x14ac:dyDescent="0.25">
      <c r="A4970" t="s">
        <v>5500</v>
      </c>
      <c r="B4970" t="s">
        <v>4648</v>
      </c>
      <c r="C4970" t="s">
        <v>4761</v>
      </c>
      <c r="E4970" t="s">
        <v>3222</v>
      </c>
      <c r="F4970" t="s">
        <v>903</v>
      </c>
      <c r="H4970" s="17">
        <v>1</v>
      </c>
      <c r="J4970" t="s">
        <v>5284</v>
      </c>
    </row>
    <row r="4971" spans="1:10" x14ac:dyDescent="0.25">
      <c r="A4971" t="s">
        <v>5501</v>
      </c>
      <c r="B4971" t="s">
        <v>4648</v>
      </c>
      <c r="C4971" t="s">
        <v>4761</v>
      </c>
      <c r="E4971" t="s">
        <v>3222</v>
      </c>
      <c r="F4971" t="s">
        <v>903</v>
      </c>
      <c r="H4971" s="17">
        <v>1</v>
      </c>
      <c r="J4971" t="s">
        <v>5284</v>
      </c>
    </row>
    <row r="4972" spans="1:10" x14ac:dyDescent="0.25">
      <c r="A4972" t="s">
        <v>5502</v>
      </c>
      <c r="B4972" t="s">
        <v>4648</v>
      </c>
      <c r="C4972" t="s">
        <v>4761</v>
      </c>
      <c r="E4972" t="s">
        <v>3222</v>
      </c>
      <c r="F4972" t="s">
        <v>903</v>
      </c>
      <c r="H4972" s="17">
        <v>1</v>
      </c>
      <c r="J4972" t="s">
        <v>5284</v>
      </c>
    </row>
    <row r="4973" spans="1:10" x14ac:dyDescent="0.25">
      <c r="A4973" t="s">
        <v>5503</v>
      </c>
      <c r="B4973" t="s">
        <v>4648</v>
      </c>
      <c r="C4973" t="s">
        <v>4761</v>
      </c>
      <c r="E4973" t="s">
        <v>3222</v>
      </c>
      <c r="F4973" t="s">
        <v>903</v>
      </c>
      <c r="H4973" s="17">
        <v>1</v>
      </c>
      <c r="J4973" t="s">
        <v>5284</v>
      </c>
    </row>
    <row r="4974" spans="1:10" x14ac:dyDescent="0.25">
      <c r="A4974" t="s">
        <v>5504</v>
      </c>
      <c r="B4974" t="s">
        <v>4648</v>
      </c>
      <c r="C4974" t="s">
        <v>4761</v>
      </c>
      <c r="E4974" t="s">
        <v>3222</v>
      </c>
      <c r="F4974" t="s">
        <v>903</v>
      </c>
      <c r="H4974" s="17">
        <v>1</v>
      </c>
      <c r="J4974" t="s">
        <v>5284</v>
      </c>
    </row>
    <row r="4975" spans="1:10" x14ac:dyDescent="0.25">
      <c r="A4975" t="s">
        <v>5505</v>
      </c>
      <c r="B4975" t="s">
        <v>4648</v>
      </c>
      <c r="C4975" t="s">
        <v>4761</v>
      </c>
      <c r="E4975" t="s">
        <v>3222</v>
      </c>
      <c r="F4975" t="s">
        <v>903</v>
      </c>
      <c r="H4975" s="17">
        <v>1</v>
      </c>
      <c r="J4975" t="s">
        <v>5284</v>
      </c>
    </row>
    <row r="4976" spans="1:10" x14ac:dyDescent="0.25">
      <c r="A4976" t="s">
        <v>5506</v>
      </c>
      <c r="B4976" t="s">
        <v>4648</v>
      </c>
      <c r="C4976" t="s">
        <v>4761</v>
      </c>
      <c r="E4976" t="s">
        <v>3222</v>
      </c>
      <c r="F4976" t="s">
        <v>903</v>
      </c>
      <c r="H4976" s="17">
        <v>1</v>
      </c>
      <c r="J4976" t="s">
        <v>5284</v>
      </c>
    </row>
    <row r="4977" spans="1:10" x14ac:dyDescent="0.25">
      <c r="A4977" t="s">
        <v>5507</v>
      </c>
      <c r="B4977" t="s">
        <v>4648</v>
      </c>
      <c r="C4977" t="s">
        <v>4761</v>
      </c>
      <c r="E4977" t="s">
        <v>3222</v>
      </c>
      <c r="F4977" t="s">
        <v>903</v>
      </c>
      <c r="H4977" s="17">
        <v>1</v>
      </c>
      <c r="J4977" t="s">
        <v>5284</v>
      </c>
    </row>
    <row r="4978" spans="1:10" x14ac:dyDescent="0.25">
      <c r="A4978" t="s">
        <v>5508</v>
      </c>
      <c r="B4978" t="s">
        <v>4648</v>
      </c>
      <c r="C4978" t="s">
        <v>4761</v>
      </c>
      <c r="E4978" t="s">
        <v>3222</v>
      </c>
      <c r="F4978" t="s">
        <v>903</v>
      </c>
      <c r="H4978" s="17">
        <v>1</v>
      </c>
      <c r="J4978" t="s">
        <v>5284</v>
      </c>
    </row>
    <row r="4979" spans="1:10" x14ac:dyDescent="0.25">
      <c r="A4979" t="s">
        <v>5509</v>
      </c>
      <c r="B4979" t="s">
        <v>4648</v>
      </c>
      <c r="C4979" t="s">
        <v>4761</v>
      </c>
      <c r="E4979" t="s">
        <v>3222</v>
      </c>
      <c r="F4979" t="s">
        <v>903</v>
      </c>
      <c r="H4979" s="17">
        <v>1</v>
      </c>
      <c r="J4979" t="s">
        <v>5284</v>
      </c>
    </row>
    <row r="4980" spans="1:10" x14ac:dyDescent="0.25">
      <c r="A4980" t="s">
        <v>5510</v>
      </c>
      <c r="B4980" t="s">
        <v>4648</v>
      </c>
      <c r="C4980" t="s">
        <v>4761</v>
      </c>
      <c r="E4980" t="s">
        <v>3222</v>
      </c>
      <c r="F4980" t="s">
        <v>903</v>
      </c>
      <c r="H4980" s="17">
        <v>1</v>
      </c>
      <c r="J4980" t="s">
        <v>5284</v>
      </c>
    </row>
    <row r="4981" spans="1:10" x14ac:dyDescent="0.25">
      <c r="A4981" t="s">
        <v>5511</v>
      </c>
      <c r="B4981" t="s">
        <v>4648</v>
      </c>
      <c r="C4981" t="s">
        <v>4761</v>
      </c>
      <c r="E4981" t="s">
        <v>3222</v>
      </c>
      <c r="F4981" t="s">
        <v>903</v>
      </c>
      <c r="H4981" s="17">
        <v>1</v>
      </c>
      <c r="J4981" t="s">
        <v>5284</v>
      </c>
    </row>
    <row r="4982" spans="1:10" x14ac:dyDescent="0.25">
      <c r="A4982" t="s">
        <v>5512</v>
      </c>
      <c r="B4982" t="s">
        <v>4648</v>
      </c>
      <c r="C4982" t="s">
        <v>4761</v>
      </c>
      <c r="E4982" t="s">
        <v>3222</v>
      </c>
      <c r="F4982" t="s">
        <v>903</v>
      </c>
      <c r="H4982" s="17">
        <v>1</v>
      </c>
      <c r="J4982" t="s">
        <v>5284</v>
      </c>
    </row>
    <row r="4983" spans="1:10" x14ac:dyDescent="0.25">
      <c r="A4983" t="s">
        <v>5513</v>
      </c>
      <c r="B4983" t="s">
        <v>4648</v>
      </c>
      <c r="C4983" t="s">
        <v>4761</v>
      </c>
      <c r="E4983" t="s">
        <v>3222</v>
      </c>
      <c r="F4983" t="s">
        <v>903</v>
      </c>
      <c r="H4983" s="17">
        <v>1</v>
      </c>
      <c r="J4983" t="s">
        <v>5284</v>
      </c>
    </row>
    <row r="4984" spans="1:10" x14ac:dyDescent="0.25">
      <c r="A4984" t="s">
        <v>5514</v>
      </c>
      <c r="B4984" t="s">
        <v>4648</v>
      </c>
      <c r="C4984" t="s">
        <v>4761</v>
      </c>
      <c r="E4984" t="s">
        <v>3222</v>
      </c>
      <c r="F4984" t="s">
        <v>903</v>
      </c>
      <c r="H4984" s="17">
        <v>1</v>
      </c>
      <c r="J4984" t="s">
        <v>5284</v>
      </c>
    </row>
    <row r="4985" spans="1:10" x14ac:dyDescent="0.25">
      <c r="A4985" t="s">
        <v>5515</v>
      </c>
      <c r="B4985" t="s">
        <v>4648</v>
      </c>
      <c r="C4985" t="s">
        <v>4761</v>
      </c>
      <c r="E4985" t="s">
        <v>3222</v>
      </c>
      <c r="F4985" t="s">
        <v>903</v>
      </c>
      <c r="H4985" s="17">
        <v>1</v>
      </c>
      <c r="J4985" t="s">
        <v>5284</v>
      </c>
    </row>
    <row r="4986" spans="1:10" x14ac:dyDescent="0.25">
      <c r="A4986" t="s">
        <v>5516</v>
      </c>
      <c r="B4986" t="s">
        <v>4648</v>
      </c>
      <c r="C4986" t="s">
        <v>4761</v>
      </c>
      <c r="E4986" t="s">
        <v>3222</v>
      </c>
      <c r="F4986" t="s">
        <v>903</v>
      </c>
      <c r="H4986" s="17">
        <v>1</v>
      </c>
      <c r="J4986" t="s">
        <v>5284</v>
      </c>
    </row>
    <row r="4987" spans="1:10" x14ac:dyDescent="0.25">
      <c r="A4987" t="s">
        <v>5517</v>
      </c>
      <c r="B4987" t="s">
        <v>4648</v>
      </c>
      <c r="C4987" t="s">
        <v>4761</v>
      </c>
      <c r="E4987" t="s">
        <v>3222</v>
      </c>
      <c r="F4987" t="s">
        <v>903</v>
      </c>
      <c r="H4987" s="17">
        <v>1</v>
      </c>
      <c r="J4987" t="s">
        <v>5284</v>
      </c>
    </row>
    <row r="4988" spans="1:10" x14ac:dyDescent="0.25">
      <c r="A4988" t="s">
        <v>5518</v>
      </c>
      <c r="B4988" t="s">
        <v>4648</v>
      </c>
      <c r="C4988" t="s">
        <v>4761</v>
      </c>
      <c r="E4988" t="s">
        <v>3222</v>
      </c>
      <c r="F4988" t="s">
        <v>903</v>
      </c>
      <c r="H4988" s="17">
        <v>1</v>
      </c>
      <c r="J4988" t="s">
        <v>5284</v>
      </c>
    </row>
    <row r="4989" spans="1:10" x14ac:dyDescent="0.25">
      <c r="A4989" t="s">
        <v>5519</v>
      </c>
      <c r="B4989" t="s">
        <v>4648</v>
      </c>
      <c r="C4989" t="s">
        <v>4761</v>
      </c>
      <c r="E4989" t="s">
        <v>3222</v>
      </c>
      <c r="F4989" t="s">
        <v>903</v>
      </c>
      <c r="H4989" s="17">
        <v>1</v>
      </c>
      <c r="J4989" t="s">
        <v>5284</v>
      </c>
    </row>
    <row r="4990" spans="1:10" x14ac:dyDescent="0.25">
      <c r="A4990" t="s">
        <v>5520</v>
      </c>
      <c r="B4990" t="s">
        <v>4648</v>
      </c>
      <c r="C4990" t="s">
        <v>4761</v>
      </c>
      <c r="E4990" t="s">
        <v>3222</v>
      </c>
      <c r="F4990" t="s">
        <v>903</v>
      </c>
      <c r="H4990" s="17">
        <v>1</v>
      </c>
      <c r="J4990" t="s">
        <v>5284</v>
      </c>
    </row>
    <row r="4991" spans="1:10" x14ac:dyDescent="0.25">
      <c r="A4991" t="s">
        <v>5521</v>
      </c>
      <c r="B4991" t="s">
        <v>4648</v>
      </c>
      <c r="C4991" t="s">
        <v>4761</v>
      </c>
      <c r="E4991" t="s">
        <v>3222</v>
      </c>
      <c r="F4991" t="s">
        <v>903</v>
      </c>
      <c r="H4991" s="17">
        <v>1</v>
      </c>
      <c r="J4991" t="s">
        <v>5284</v>
      </c>
    </row>
    <row r="4992" spans="1:10" x14ac:dyDescent="0.25">
      <c r="A4992" t="s">
        <v>5522</v>
      </c>
      <c r="B4992" t="s">
        <v>4648</v>
      </c>
      <c r="C4992" t="s">
        <v>4761</v>
      </c>
      <c r="E4992" t="s">
        <v>3222</v>
      </c>
      <c r="F4992" t="s">
        <v>903</v>
      </c>
      <c r="H4992" s="17">
        <v>1</v>
      </c>
      <c r="J4992" t="s">
        <v>5284</v>
      </c>
    </row>
    <row r="4993" spans="1:10" x14ac:dyDescent="0.25">
      <c r="A4993" t="s">
        <v>5523</v>
      </c>
      <c r="B4993" t="s">
        <v>4648</v>
      </c>
      <c r="C4993" t="s">
        <v>4761</v>
      </c>
      <c r="E4993" t="s">
        <v>3222</v>
      </c>
      <c r="F4993" t="s">
        <v>903</v>
      </c>
      <c r="H4993" s="17">
        <v>1</v>
      </c>
      <c r="J4993" t="s">
        <v>5284</v>
      </c>
    </row>
    <row r="4994" spans="1:10" x14ac:dyDescent="0.25">
      <c r="A4994" t="s">
        <v>5524</v>
      </c>
      <c r="B4994" t="s">
        <v>4648</v>
      </c>
      <c r="C4994" t="s">
        <v>4761</v>
      </c>
      <c r="E4994" t="s">
        <v>3222</v>
      </c>
      <c r="F4994" t="s">
        <v>903</v>
      </c>
      <c r="H4994" s="17">
        <v>1</v>
      </c>
      <c r="J4994" t="s">
        <v>5284</v>
      </c>
    </row>
    <row r="4995" spans="1:10" x14ac:dyDescent="0.25">
      <c r="A4995" t="s">
        <v>5525</v>
      </c>
      <c r="B4995" t="s">
        <v>4648</v>
      </c>
      <c r="C4995" t="s">
        <v>4761</v>
      </c>
      <c r="E4995" t="s">
        <v>3222</v>
      </c>
      <c r="F4995" t="s">
        <v>903</v>
      </c>
      <c r="H4995" s="17">
        <v>1</v>
      </c>
      <c r="J4995" t="s">
        <v>5284</v>
      </c>
    </row>
    <row r="4996" spans="1:10" x14ac:dyDescent="0.25">
      <c r="A4996" t="s">
        <v>5526</v>
      </c>
      <c r="B4996" t="s">
        <v>4648</v>
      </c>
      <c r="C4996" t="s">
        <v>4761</v>
      </c>
      <c r="E4996" t="s">
        <v>3222</v>
      </c>
      <c r="F4996" t="s">
        <v>903</v>
      </c>
      <c r="H4996" s="17">
        <v>1</v>
      </c>
      <c r="J4996" t="s">
        <v>5284</v>
      </c>
    </row>
    <row r="4997" spans="1:10" x14ac:dyDescent="0.25">
      <c r="A4997" t="s">
        <v>5527</v>
      </c>
      <c r="B4997" t="s">
        <v>4648</v>
      </c>
      <c r="C4997" t="s">
        <v>4761</v>
      </c>
      <c r="E4997" t="s">
        <v>3222</v>
      </c>
      <c r="F4997" t="s">
        <v>903</v>
      </c>
      <c r="H4997" s="17">
        <v>1</v>
      </c>
      <c r="J4997" t="s">
        <v>5284</v>
      </c>
    </row>
    <row r="4998" spans="1:10" x14ac:dyDescent="0.25">
      <c r="A4998" t="s">
        <v>5528</v>
      </c>
      <c r="B4998" t="s">
        <v>4648</v>
      </c>
      <c r="C4998" t="s">
        <v>4761</v>
      </c>
      <c r="E4998" t="s">
        <v>3222</v>
      </c>
      <c r="F4998" t="s">
        <v>903</v>
      </c>
      <c r="H4998" s="17">
        <v>1</v>
      </c>
      <c r="J4998" t="s">
        <v>5284</v>
      </c>
    </row>
    <row r="4999" spans="1:10" x14ac:dyDescent="0.25">
      <c r="A4999" t="s">
        <v>5529</v>
      </c>
      <c r="B4999" t="s">
        <v>4648</v>
      </c>
      <c r="C4999" t="s">
        <v>4761</v>
      </c>
      <c r="E4999" t="s">
        <v>3222</v>
      </c>
      <c r="F4999" t="s">
        <v>903</v>
      </c>
      <c r="H4999" s="17">
        <v>1</v>
      </c>
      <c r="J4999" t="s">
        <v>5284</v>
      </c>
    </row>
    <row r="5000" spans="1:10" x14ac:dyDescent="0.25">
      <c r="A5000" t="s">
        <v>5530</v>
      </c>
      <c r="B5000" t="s">
        <v>4648</v>
      </c>
      <c r="C5000" t="s">
        <v>4761</v>
      </c>
      <c r="E5000" t="s">
        <v>3222</v>
      </c>
      <c r="F5000" t="s">
        <v>903</v>
      </c>
      <c r="H5000" s="17">
        <v>1</v>
      </c>
      <c r="J5000" t="s">
        <v>5284</v>
      </c>
    </row>
    <row r="5001" spans="1:10" x14ac:dyDescent="0.25">
      <c r="A5001" t="s">
        <v>5531</v>
      </c>
      <c r="B5001" t="s">
        <v>4648</v>
      </c>
      <c r="C5001" t="s">
        <v>4761</v>
      </c>
      <c r="E5001" t="s">
        <v>3222</v>
      </c>
      <c r="F5001" t="s">
        <v>903</v>
      </c>
      <c r="H5001" s="17">
        <v>1</v>
      </c>
      <c r="J5001" t="s">
        <v>5284</v>
      </c>
    </row>
    <row r="5002" spans="1:10" x14ac:dyDescent="0.25">
      <c r="A5002" t="s">
        <v>5532</v>
      </c>
      <c r="B5002" t="s">
        <v>4648</v>
      </c>
      <c r="C5002" t="s">
        <v>4761</v>
      </c>
      <c r="E5002" t="s">
        <v>3222</v>
      </c>
      <c r="F5002" t="s">
        <v>903</v>
      </c>
      <c r="H5002" s="17">
        <v>1</v>
      </c>
      <c r="J5002" t="s">
        <v>5284</v>
      </c>
    </row>
    <row r="5003" spans="1:10" x14ac:dyDescent="0.25">
      <c r="A5003" t="s">
        <v>5533</v>
      </c>
      <c r="B5003" t="s">
        <v>4648</v>
      </c>
      <c r="C5003" t="s">
        <v>4761</v>
      </c>
      <c r="E5003" t="s">
        <v>3222</v>
      </c>
      <c r="F5003" t="s">
        <v>903</v>
      </c>
      <c r="H5003" s="17">
        <v>1</v>
      </c>
      <c r="J5003" t="s">
        <v>5284</v>
      </c>
    </row>
    <row r="5004" spans="1:10" x14ac:dyDescent="0.25">
      <c r="A5004" t="s">
        <v>5534</v>
      </c>
      <c r="B5004" t="s">
        <v>4648</v>
      </c>
      <c r="C5004" t="s">
        <v>4761</v>
      </c>
      <c r="E5004" t="s">
        <v>3222</v>
      </c>
      <c r="F5004" t="s">
        <v>903</v>
      </c>
      <c r="H5004" s="17">
        <v>1</v>
      </c>
      <c r="J5004" t="s">
        <v>5284</v>
      </c>
    </row>
    <row r="5005" spans="1:10" x14ac:dyDescent="0.25">
      <c r="A5005" t="s">
        <v>5535</v>
      </c>
      <c r="B5005" t="s">
        <v>4648</v>
      </c>
      <c r="C5005" t="s">
        <v>4761</v>
      </c>
      <c r="E5005" t="s">
        <v>3222</v>
      </c>
      <c r="F5005" t="s">
        <v>903</v>
      </c>
      <c r="H5005" s="17">
        <v>1</v>
      </c>
      <c r="J5005" t="s">
        <v>5284</v>
      </c>
    </row>
    <row r="5006" spans="1:10" x14ac:dyDescent="0.25">
      <c r="A5006" t="s">
        <v>5536</v>
      </c>
      <c r="B5006" t="s">
        <v>4648</v>
      </c>
      <c r="C5006" t="s">
        <v>4761</v>
      </c>
      <c r="E5006" t="s">
        <v>3222</v>
      </c>
      <c r="F5006" t="s">
        <v>903</v>
      </c>
      <c r="H5006" s="17">
        <v>1</v>
      </c>
      <c r="J5006" t="s">
        <v>5284</v>
      </c>
    </row>
    <row r="5007" spans="1:10" x14ac:dyDescent="0.25">
      <c r="A5007" t="s">
        <v>5537</v>
      </c>
      <c r="B5007" t="s">
        <v>4648</v>
      </c>
      <c r="C5007" t="s">
        <v>4761</v>
      </c>
      <c r="E5007" t="s">
        <v>3222</v>
      </c>
      <c r="F5007" t="s">
        <v>903</v>
      </c>
      <c r="H5007" s="17">
        <v>1</v>
      </c>
      <c r="J5007" t="s">
        <v>5284</v>
      </c>
    </row>
    <row r="5008" spans="1:10" x14ac:dyDescent="0.25">
      <c r="A5008" t="s">
        <v>5538</v>
      </c>
      <c r="B5008" t="s">
        <v>4648</v>
      </c>
      <c r="C5008" t="s">
        <v>4761</v>
      </c>
      <c r="E5008" t="s">
        <v>3222</v>
      </c>
      <c r="F5008" t="s">
        <v>903</v>
      </c>
      <c r="H5008" s="17">
        <v>1</v>
      </c>
      <c r="J5008" t="s">
        <v>5284</v>
      </c>
    </row>
    <row r="5009" spans="1:10" x14ac:dyDescent="0.25">
      <c r="A5009" t="s">
        <v>5539</v>
      </c>
      <c r="B5009" t="s">
        <v>4648</v>
      </c>
      <c r="C5009" t="s">
        <v>4761</v>
      </c>
      <c r="E5009" t="s">
        <v>3222</v>
      </c>
      <c r="F5009" t="s">
        <v>903</v>
      </c>
      <c r="H5009" s="17">
        <v>1</v>
      </c>
      <c r="J5009" t="s">
        <v>5284</v>
      </c>
    </row>
    <row r="5010" spans="1:10" x14ac:dyDescent="0.25">
      <c r="A5010" t="s">
        <v>5540</v>
      </c>
      <c r="B5010" t="s">
        <v>4648</v>
      </c>
      <c r="C5010" t="s">
        <v>4761</v>
      </c>
      <c r="E5010" t="s">
        <v>3222</v>
      </c>
      <c r="F5010" t="s">
        <v>903</v>
      </c>
      <c r="H5010" s="17">
        <v>1</v>
      </c>
      <c r="J5010" t="s">
        <v>5284</v>
      </c>
    </row>
    <row r="5011" spans="1:10" x14ac:dyDescent="0.25">
      <c r="A5011" t="s">
        <v>5541</v>
      </c>
      <c r="B5011" t="s">
        <v>4648</v>
      </c>
      <c r="C5011" t="s">
        <v>4761</v>
      </c>
      <c r="E5011" t="s">
        <v>3222</v>
      </c>
      <c r="F5011" t="s">
        <v>903</v>
      </c>
      <c r="H5011" s="17">
        <v>1</v>
      </c>
      <c r="J5011" t="s">
        <v>5284</v>
      </c>
    </row>
    <row r="5012" spans="1:10" x14ac:dyDescent="0.25">
      <c r="A5012" t="s">
        <v>5542</v>
      </c>
      <c r="B5012" t="s">
        <v>4648</v>
      </c>
      <c r="C5012" t="s">
        <v>4761</v>
      </c>
      <c r="E5012" t="s">
        <v>3222</v>
      </c>
      <c r="F5012" t="s">
        <v>903</v>
      </c>
      <c r="H5012" s="17">
        <v>1</v>
      </c>
      <c r="J5012" t="s">
        <v>5284</v>
      </c>
    </row>
    <row r="5013" spans="1:10" x14ac:dyDescent="0.25">
      <c r="A5013" t="s">
        <v>5543</v>
      </c>
      <c r="B5013" t="s">
        <v>4648</v>
      </c>
      <c r="C5013" t="s">
        <v>4761</v>
      </c>
      <c r="E5013" t="s">
        <v>3222</v>
      </c>
      <c r="F5013" t="s">
        <v>903</v>
      </c>
      <c r="H5013" s="17">
        <v>1</v>
      </c>
      <c r="J5013" t="s">
        <v>5284</v>
      </c>
    </row>
    <row r="5014" spans="1:10" x14ac:dyDescent="0.25">
      <c r="A5014" t="s">
        <v>5544</v>
      </c>
      <c r="B5014" t="s">
        <v>4648</v>
      </c>
      <c r="C5014" t="s">
        <v>4761</v>
      </c>
      <c r="E5014" t="s">
        <v>3222</v>
      </c>
      <c r="F5014" t="s">
        <v>903</v>
      </c>
      <c r="H5014" s="17">
        <v>1</v>
      </c>
      <c r="J5014" t="s">
        <v>5284</v>
      </c>
    </row>
    <row r="5015" spans="1:10" x14ac:dyDescent="0.25">
      <c r="A5015" t="s">
        <v>5545</v>
      </c>
      <c r="B5015" t="s">
        <v>4648</v>
      </c>
      <c r="C5015" t="s">
        <v>4761</v>
      </c>
      <c r="E5015" t="s">
        <v>3222</v>
      </c>
      <c r="F5015" t="s">
        <v>903</v>
      </c>
      <c r="H5015" s="17">
        <v>1</v>
      </c>
      <c r="J5015" t="s">
        <v>5284</v>
      </c>
    </row>
    <row r="5016" spans="1:10" x14ac:dyDescent="0.25">
      <c r="A5016" t="s">
        <v>5546</v>
      </c>
      <c r="B5016" t="s">
        <v>4648</v>
      </c>
      <c r="C5016" t="s">
        <v>4761</v>
      </c>
      <c r="E5016" t="s">
        <v>3222</v>
      </c>
      <c r="F5016" t="s">
        <v>903</v>
      </c>
      <c r="H5016" s="17">
        <v>1</v>
      </c>
      <c r="J5016" t="s">
        <v>5284</v>
      </c>
    </row>
    <row r="5017" spans="1:10" x14ac:dyDescent="0.25">
      <c r="A5017" t="s">
        <v>5547</v>
      </c>
      <c r="B5017" t="s">
        <v>4648</v>
      </c>
      <c r="C5017" t="s">
        <v>4761</v>
      </c>
      <c r="E5017" t="s">
        <v>3222</v>
      </c>
      <c r="F5017" t="s">
        <v>903</v>
      </c>
      <c r="H5017" s="17">
        <v>1</v>
      </c>
      <c r="J5017" t="s">
        <v>5284</v>
      </c>
    </row>
    <row r="5018" spans="1:10" x14ac:dyDescent="0.25">
      <c r="A5018" t="s">
        <v>5548</v>
      </c>
      <c r="B5018" t="s">
        <v>4648</v>
      </c>
      <c r="C5018" t="s">
        <v>4761</v>
      </c>
      <c r="E5018" t="s">
        <v>3222</v>
      </c>
      <c r="F5018" t="s">
        <v>903</v>
      </c>
      <c r="H5018" s="17">
        <v>1</v>
      </c>
      <c r="J5018" t="s">
        <v>5284</v>
      </c>
    </row>
    <row r="5019" spans="1:10" x14ac:dyDescent="0.25">
      <c r="A5019" t="s">
        <v>5549</v>
      </c>
      <c r="B5019" t="s">
        <v>4648</v>
      </c>
      <c r="C5019" t="s">
        <v>4761</v>
      </c>
      <c r="E5019" t="s">
        <v>3222</v>
      </c>
      <c r="F5019" t="s">
        <v>903</v>
      </c>
      <c r="H5019" s="17">
        <v>1</v>
      </c>
      <c r="J5019" t="s">
        <v>5284</v>
      </c>
    </row>
    <row r="5020" spans="1:10" x14ac:dyDescent="0.25">
      <c r="A5020" t="s">
        <v>5550</v>
      </c>
      <c r="B5020" t="s">
        <v>4648</v>
      </c>
      <c r="C5020" t="s">
        <v>4761</v>
      </c>
      <c r="E5020" t="s">
        <v>3222</v>
      </c>
      <c r="F5020" t="s">
        <v>903</v>
      </c>
      <c r="H5020" s="17">
        <v>1</v>
      </c>
      <c r="J5020" t="s">
        <v>5284</v>
      </c>
    </row>
    <row r="5021" spans="1:10" x14ac:dyDescent="0.25">
      <c r="A5021" t="s">
        <v>5551</v>
      </c>
      <c r="B5021" t="s">
        <v>4648</v>
      </c>
      <c r="C5021" t="s">
        <v>4761</v>
      </c>
      <c r="E5021" t="s">
        <v>3222</v>
      </c>
      <c r="F5021" t="s">
        <v>903</v>
      </c>
      <c r="H5021" s="17">
        <v>1</v>
      </c>
      <c r="J5021" t="s">
        <v>5284</v>
      </c>
    </row>
    <row r="5022" spans="1:10" x14ac:dyDescent="0.25">
      <c r="A5022" t="s">
        <v>5552</v>
      </c>
      <c r="B5022" t="s">
        <v>4648</v>
      </c>
      <c r="C5022" t="s">
        <v>4761</v>
      </c>
      <c r="E5022" t="s">
        <v>3222</v>
      </c>
      <c r="F5022" t="s">
        <v>903</v>
      </c>
      <c r="H5022" s="17">
        <v>1</v>
      </c>
      <c r="J5022" t="s">
        <v>5284</v>
      </c>
    </row>
    <row r="5023" spans="1:10" x14ac:dyDescent="0.25">
      <c r="A5023" t="s">
        <v>5553</v>
      </c>
      <c r="B5023" t="s">
        <v>4648</v>
      </c>
      <c r="C5023" t="s">
        <v>4761</v>
      </c>
      <c r="E5023" t="s">
        <v>3222</v>
      </c>
      <c r="F5023" t="s">
        <v>903</v>
      </c>
      <c r="H5023" s="17">
        <v>1</v>
      </c>
      <c r="J5023" t="s">
        <v>5284</v>
      </c>
    </row>
    <row r="5024" spans="1:10" x14ac:dyDescent="0.25">
      <c r="A5024" t="s">
        <v>5554</v>
      </c>
      <c r="B5024" t="s">
        <v>4648</v>
      </c>
      <c r="C5024" t="s">
        <v>4761</v>
      </c>
      <c r="E5024" t="s">
        <v>3222</v>
      </c>
      <c r="F5024" t="s">
        <v>903</v>
      </c>
      <c r="H5024" s="17">
        <v>1</v>
      </c>
      <c r="J5024" t="s">
        <v>5284</v>
      </c>
    </row>
    <row r="5025" spans="1:10" x14ac:dyDescent="0.25">
      <c r="A5025" t="s">
        <v>5555</v>
      </c>
      <c r="B5025" t="s">
        <v>4648</v>
      </c>
      <c r="C5025" t="s">
        <v>4761</v>
      </c>
      <c r="E5025" t="s">
        <v>3222</v>
      </c>
      <c r="F5025" t="s">
        <v>903</v>
      </c>
      <c r="H5025" s="17">
        <v>1</v>
      </c>
      <c r="J5025" t="s">
        <v>5284</v>
      </c>
    </row>
    <row r="5026" spans="1:10" x14ac:dyDescent="0.25">
      <c r="A5026" t="s">
        <v>5556</v>
      </c>
      <c r="B5026" t="s">
        <v>4648</v>
      </c>
      <c r="C5026" t="s">
        <v>4761</v>
      </c>
      <c r="E5026" t="s">
        <v>3222</v>
      </c>
      <c r="F5026" t="s">
        <v>903</v>
      </c>
      <c r="H5026" s="17">
        <v>1</v>
      </c>
      <c r="J5026" t="s">
        <v>5284</v>
      </c>
    </row>
    <row r="5027" spans="1:10" x14ac:dyDescent="0.25">
      <c r="A5027" t="s">
        <v>5557</v>
      </c>
      <c r="B5027" t="s">
        <v>4648</v>
      </c>
      <c r="C5027" t="s">
        <v>4761</v>
      </c>
      <c r="E5027" t="s">
        <v>3222</v>
      </c>
      <c r="F5027" t="s">
        <v>903</v>
      </c>
      <c r="H5027" s="17">
        <v>1</v>
      </c>
      <c r="J5027" t="s">
        <v>5284</v>
      </c>
    </row>
    <row r="5028" spans="1:10" x14ac:dyDescent="0.25">
      <c r="A5028" t="s">
        <v>5558</v>
      </c>
      <c r="B5028" t="s">
        <v>4648</v>
      </c>
      <c r="C5028" t="s">
        <v>4761</v>
      </c>
      <c r="E5028" t="s">
        <v>3222</v>
      </c>
      <c r="F5028" t="s">
        <v>903</v>
      </c>
      <c r="H5028" s="17">
        <v>1</v>
      </c>
      <c r="J5028" t="s">
        <v>5284</v>
      </c>
    </row>
    <row r="5029" spans="1:10" x14ac:dyDescent="0.25">
      <c r="A5029" t="s">
        <v>5559</v>
      </c>
      <c r="B5029" t="s">
        <v>4648</v>
      </c>
      <c r="C5029" t="s">
        <v>4761</v>
      </c>
      <c r="E5029" t="s">
        <v>3222</v>
      </c>
      <c r="F5029" t="s">
        <v>903</v>
      </c>
      <c r="H5029" s="17">
        <v>1</v>
      </c>
      <c r="J5029" t="s">
        <v>5284</v>
      </c>
    </row>
    <row r="5030" spans="1:10" x14ac:dyDescent="0.25">
      <c r="A5030" t="s">
        <v>5560</v>
      </c>
      <c r="B5030" t="s">
        <v>4648</v>
      </c>
      <c r="C5030" t="s">
        <v>4761</v>
      </c>
      <c r="E5030" t="s">
        <v>3222</v>
      </c>
      <c r="F5030" t="s">
        <v>903</v>
      </c>
      <c r="H5030" s="17">
        <v>1</v>
      </c>
      <c r="J5030" t="s">
        <v>5284</v>
      </c>
    </row>
    <row r="5031" spans="1:10" x14ac:dyDescent="0.25">
      <c r="A5031" t="s">
        <v>5561</v>
      </c>
      <c r="B5031" t="s">
        <v>4648</v>
      </c>
      <c r="C5031" t="s">
        <v>4761</v>
      </c>
      <c r="E5031" t="s">
        <v>3222</v>
      </c>
      <c r="F5031" t="s">
        <v>903</v>
      </c>
      <c r="H5031" s="17">
        <v>1</v>
      </c>
      <c r="J5031" t="s">
        <v>5284</v>
      </c>
    </row>
    <row r="5032" spans="1:10" x14ac:dyDescent="0.25">
      <c r="A5032" t="s">
        <v>5562</v>
      </c>
      <c r="B5032" t="s">
        <v>4648</v>
      </c>
      <c r="C5032" t="s">
        <v>4761</v>
      </c>
      <c r="E5032" t="s">
        <v>3222</v>
      </c>
      <c r="F5032" t="s">
        <v>903</v>
      </c>
      <c r="H5032" s="17">
        <v>1</v>
      </c>
      <c r="J5032" t="s">
        <v>5284</v>
      </c>
    </row>
    <row r="5033" spans="1:10" x14ac:dyDescent="0.25">
      <c r="A5033" t="s">
        <v>5563</v>
      </c>
      <c r="B5033" t="s">
        <v>4648</v>
      </c>
      <c r="C5033" t="s">
        <v>4761</v>
      </c>
      <c r="E5033" t="s">
        <v>3222</v>
      </c>
      <c r="F5033" t="s">
        <v>903</v>
      </c>
      <c r="H5033" s="17">
        <v>1</v>
      </c>
      <c r="J5033" t="s">
        <v>5284</v>
      </c>
    </row>
    <row r="5034" spans="1:10" x14ac:dyDescent="0.25">
      <c r="A5034" t="s">
        <v>5564</v>
      </c>
      <c r="B5034" t="s">
        <v>4648</v>
      </c>
      <c r="C5034" t="s">
        <v>4761</v>
      </c>
      <c r="E5034" t="s">
        <v>3222</v>
      </c>
      <c r="F5034" t="s">
        <v>903</v>
      </c>
      <c r="H5034" s="17">
        <v>1</v>
      </c>
      <c r="J5034" t="s">
        <v>5284</v>
      </c>
    </row>
    <row r="5035" spans="1:10" x14ac:dyDescent="0.25">
      <c r="A5035" t="s">
        <v>5565</v>
      </c>
      <c r="B5035" t="s">
        <v>4648</v>
      </c>
      <c r="C5035" t="s">
        <v>4761</v>
      </c>
      <c r="E5035" t="s">
        <v>3222</v>
      </c>
      <c r="F5035" t="s">
        <v>903</v>
      </c>
      <c r="H5035" s="17">
        <v>1</v>
      </c>
      <c r="J5035" t="s">
        <v>5284</v>
      </c>
    </row>
    <row r="5036" spans="1:10" x14ac:dyDescent="0.25">
      <c r="A5036" t="s">
        <v>5566</v>
      </c>
      <c r="B5036" t="s">
        <v>4648</v>
      </c>
      <c r="C5036" t="s">
        <v>4761</v>
      </c>
      <c r="E5036" t="s">
        <v>3222</v>
      </c>
      <c r="F5036" t="s">
        <v>903</v>
      </c>
      <c r="H5036" s="17">
        <v>1</v>
      </c>
      <c r="J5036" t="s">
        <v>5284</v>
      </c>
    </row>
    <row r="5037" spans="1:10" x14ac:dyDescent="0.25">
      <c r="A5037" t="s">
        <v>5567</v>
      </c>
      <c r="B5037" t="s">
        <v>4648</v>
      </c>
      <c r="C5037" t="s">
        <v>4761</v>
      </c>
      <c r="E5037" t="s">
        <v>3222</v>
      </c>
      <c r="F5037" t="s">
        <v>903</v>
      </c>
      <c r="H5037" s="17">
        <v>1</v>
      </c>
      <c r="J5037" t="s">
        <v>5284</v>
      </c>
    </row>
    <row r="5038" spans="1:10" x14ac:dyDescent="0.25">
      <c r="A5038" t="s">
        <v>5568</v>
      </c>
      <c r="B5038" t="s">
        <v>4648</v>
      </c>
      <c r="C5038" t="s">
        <v>4761</v>
      </c>
      <c r="E5038" t="s">
        <v>3222</v>
      </c>
      <c r="F5038" t="s">
        <v>903</v>
      </c>
      <c r="H5038" s="17">
        <v>1</v>
      </c>
      <c r="J5038" t="s">
        <v>5284</v>
      </c>
    </row>
    <row r="5039" spans="1:10" x14ac:dyDescent="0.25">
      <c r="A5039" t="s">
        <v>5569</v>
      </c>
      <c r="B5039" t="s">
        <v>4648</v>
      </c>
      <c r="C5039" t="s">
        <v>4761</v>
      </c>
      <c r="E5039" t="s">
        <v>3222</v>
      </c>
      <c r="F5039" t="s">
        <v>903</v>
      </c>
      <c r="H5039" s="17">
        <v>1</v>
      </c>
      <c r="J5039" t="s">
        <v>5284</v>
      </c>
    </row>
    <row r="5040" spans="1:10" x14ac:dyDescent="0.25">
      <c r="A5040" t="s">
        <v>5570</v>
      </c>
      <c r="B5040" t="s">
        <v>4648</v>
      </c>
      <c r="C5040" t="s">
        <v>4761</v>
      </c>
      <c r="E5040" t="s">
        <v>3222</v>
      </c>
      <c r="F5040" t="s">
        <v>903</v>
      </c>
      <c r="H5040" s="17">
        <v>1</v>
      </c>
      <c r="J5040" t="s">
        <v>5284</v>
      </c>
    </row>
    <row r="5041" spans="1:12" x14ac:dyDescent="0.25">
      <c r="A5041" t="s">
        <v>5571</v>
      </c>
      <c r="B5041" t="s">
        <v>4648</v>
      </c>
      <c r="C5041" t="s">
        <v>4761</v>
      </c>
      <c r="E5041" t="s">
        <v>3222</v>
      </c>
      <c r="F5041" t="s">
        <v>903</v>
      </c>
      <c r="H5041" s="17">
        <v>1</v>
      </c>
      <c r="J5041" t="s">
        <v>5284</v>
      </c>
    </row>
    <row r="5042" spans="1:12" x14ac:dyDescent="0.25">
      <c r="A5042" t="s">
        <v>5572</v>
      </c>
      <c r="B5042" t="s">
        <v>4648</v>
      </c>
      <c r="C5042" t="s">
        <v>4761</v>
      </c>
      <c r="E5042" t="s">
        <v>3222</v>
      </c>
      <c r="F5042" t="s">
        <v>903</v>
      </c>
      <c r="H5042" s="17">
        <v>1</v>
      </c>
      <c r="J5042" t="s">
        <v>5284</v>
      </c>
    </row>
    <row r="5043" spans="1:12" x14ac:dyDescent="0.25">
      <c r="A5043" t="s">
        <v>5573</v>
      </c>
      <c r="B5043" t="s">
        <v>4648</v>
      </c>
      <c r="C5043" t="s">
        <v>4761</v>
      </c>
      <c r="E5043" t="s">
        <v>3222</v>
      </c>
      <c r="F5043" t="s">
        <v>903</v>
      </c>
      <c r="H5043" s="17">
        <v>1</v>
      </c>
      <c r="J5043" t="s">
        <v>5284</v>
      </c>
    </row>
    <row r="5044" spans="1:12" x14ac:dyDescent="0.25">
      <c r="A5044" t="s">
        <v>5574</v>
      </c>
      <c r="B5044" t="s">
        <v>4648</v>
      </c>
      <c r="C5044" t="s">
        <v>4761</v>
      </c>
      <c r="E5044" t="s">
        <v>3222</v>
      </c>
      <c r="F5044" t="s">
        <v>903</v>
      </c>
      <c r="H5044" s="17">
        <v>1</v>
      </c>
      <c r="J5044" t="s">
        <v>5284</v>
      </c>
    </row>
    <row r="5045" spans="1:12" x14ac:dyDescent="0.25">
      <c r="A5045" t="s">
        <v>5575</v>
      </c>
      <c r="B5045" t="s">
        <v>4648</v>
      </c>
      <c r="C5045" t="s">
        <v>4761</v>
      </c>
      <c r="E5045" t="s">
        <v>3222</v>
      </c>
      <c r="F5045" t="s">
        <v>903</v>
      </c>
      <c r="H5045" s="17">
        <v>1</v>
      </c>
      <c r="J5045" t="s">
        <v>5284</v>
      </c>
    </row>
    <row r="5046" spans="1:12" x14ac:dyDescent="0.25">
      <c r="A5046" t="s">
        <v>5576</v>
      </c>
      <c r="B5046" t="s">
        <v>4648</v>
      </c>
      <c r="C5046" t="s">
        <v>4761</v>
      </c>
      <c r="E5046" t="s">
        <v>3222</v>
      </c>
      <c r="F5046" t="s">
        <v>903</v>
      </c>
      <c r="H5046" s="17">
        <v>1</v>
      </c>
      <c r="J5046" t="s">
        <v>5284</v>
      </c>
    </row>
    <row r="5047" spans="1:12" x14ac:dyDescent="0.25">
      <c r="A5047" t="s">
        <v>5577</v>
      </c>
      <c r="B5047" t="s">
        <v>4648</v>
      </c>
      <c r="C5047" t="s">
        <v>4761</v>
      </c>
      <c r="E5047" t="s">
        <v>3222</v>
      </c>
      <c r="F5047" t="s">
        <v>903</v>
      </c>
      <c r="H5047" s="17">
        <v>1</v>
      </c>
      <c r="J5047" t="s">
        <v>5284</v>
      </c>
    </row>
    <row r="5048" spans="1:12" x14ac:dyDescent="0.25">
      <c r="A5048" t="s">
        <v>5578</v>
      </c>
      <c r="B5048" t="s">
        <v>4648</v>
      </c>
      <c r="C5048" t="s">
        <v>4761</v>
      </c>
      <c r="E5048" t="s">
        <v>3222</v>
      </c>
      <c r="F5048" t="s">
        <v>903</v>
      </c>
      <c r="H5048" s="17">
        <v>1</v>
      </c>
      <c r="J5048" t="s">
        <v>5284</v>
      </c>
    </row>
    <row r="5049" spans="1:12" x14ac:dyDescent="0.25">
      <c r="A5049" t="s">
        <v>5579</v>
      </c>
      <c r="B5049" t="s">
        <v>4648</v>
      </c>
      <c r="C5049" t="s">
        <v>4761</v>
      </c>
      <c r="E5049" t="s">
        <v>3222</v>
      </c>
      <c r="F5049" t="s">
        <v>903</v>
      </c>
      <c r="H5049" s="17">
        <v>1</v>
      </c>
      <c r="J5049" t="s">
        <v>5284</v>
      </c>
    </row>
    <row r="5050" spans="1:12" x14ac:dyDescent="0.25">
      <c r="A5050" t="s">
        <v>5580</v>
      </c>
      <c r="B5050" t="s">
        <v>4648</v>
      </c>
      <c r="C5050" t="s">
        <v>4761</v>
      </c>
      <c r="E5050" t="s">
        <v>3222</v>
      </c>
      <c r="F5050" t="s">
        <v>903</v>
      </c>
      <c r="H5050" s="17">
        <v>1</v>
      </c>
      <c r="J5050" t="s">
        <v>5284</v>
      </c>
    </row>
    <row r="5051" spans="1:12" x14ac:dyDescent="0.25">
      <c r="A5051" t="s">
        <v>5581</v>
      </c>
      <c r="B5051" t="s">
        <v>4648</v>
      </c>
      <c r="C5051" t="s">
        <v>4761</v>
      </c>
      <c r="E5051" t="s">
        <v>3222</v>
      </c>
      <c r="F5051" t="s">
        <v>903</v>
      </c>
      <c r="H5051" s="17">
        <v>1</v>
      </c>
      <c r="J5051" t="s">
        <v>5284</v>
      </c>
    </row>
    <row r="5052" spans="1:12" x14ac:dyDescent="0.25">
      <c r="A5052" t="s">
        <v>5582</v>
      </c>
      <c r="B5052" t="s">
        <v>4648</v>
      </c>
      <c r="C5052" t="s">
        <v>4761</v>
      </c>
      <c r="E5052" t="s">
        <v>3222</v>
      </c>
      <c r="F5052" t="s">
        <v>903</v>
      </c>
      <c r="H5052" s="17">
        <v>1</v>
      </c>
      <c r="J5052" t="s">
        <v>5284</v>
      </c>
    </row>
    <row r="5053" spans="1:12" x14ac:dyDescent="0.25">
      <c r="A5053" t="s">
        <v>5583</v>
      </c>
      <c r="B5053" t="s">
        <v>4648</v>
      </c>
      <c r="C5053" t="s">
        <v>4761</v>
      </c>
      <c r="E5053" t="s">
        <v>3222</v>
      </c>
      <c r="F5053" t="s">
        <v>903</v>
      </c>
      <c r="H5053" s="17">
        <v>1</v>
      </c>
      <c r="J5053" t="s">
        <v>5284</v>
      </c>
    </row>
    <row r="5054" spans="1:12" x14ac:dyDescent="0.25">
      <c r="A5054" t="s">
        <v>10121</v>
      </c>
      <c r="H5054" s="17"/>
      <c r="L5054" t="s">
        <v>10122</v>
      </c>
    </row>
    <row r="5055" spans="1:12" x14ac:dyDescent="0.25">
      <c r="A5055" t="s">
        <v>10123</v>
      </c>
      <c r="H5055" s="17"/>
      <c r="L5055" t="s">
        <v>10124</v>
      </c>
    </row>
    <row r="5056" spans="1:12" x14ac:dyDescent="0.25">
      <c r="A5056" t="s">
        <v>10125</v>
      </c>
      <c r="H5056" s="17"/>
      <c r="L5056" t="s">
        <v>10126</v>
      </c>
    </row>
    <row r="5057" spans="1:12" x14ac:dyDescent="0.25">
      <c r="A5057" t="s">
        <v>10127</v>
      </c>
      <c r="H5057" s="17"/>
      <c r="L5057" t="s">
        <v>10128</v>
      </c>
    </row>
    <row r="5058" spans="1:12" x14ac:dyDescent="0.25">
      <c r="A5058" t="s">
        <v>10129</v>
      </c>
      <c r="H5058" s="17"/>
      <c r="L5058" t="s">
        <v>10130</v>
      </c>
    </row>
    <row r="5059" spans="1:12" x14ac:dyDescent="0.25">
      <c r="A5059" t="s">
        <v>10131</v>
      </c>
      <c r="H5059" s="17"/>
      <c r="L5059" t="s">
        <v>10132</v>
      </c>
    </row>
    <row r="5060" spans="1:12" x14ac:dyDescent="0.25">
      <c r="A5060" t="s">
        <v>10133</v>
      </c>
      <c r="H5060" s="17"/>
      <c r="L5060" t="s">
        <v>10134</v>
      </c>
    </row>
    <row r="5061" spans="1:12" x14ac:dyDescent="0.25">
      <c r="A5061" t="s">
        <v>10135</v>
      </c>
      <c r="H5061" s="17"/>
      <c r="L5061" t="s">
        <v>10136</v>
      </c>
    </row>
    <row r="5062" spans="1:12" x14ac:dyDescent="0.25">
      <c r="A5062" t="s">
        <v>10137</v>
      </c>
      <c r="H5062" s="17"/>
      <c r="L5062" t="s">
        <v>10138</v>
      </c>
    </row>
    <row r="5063" spans="1:12" x14ac:dyDescent="0.25">
      <c r="A5063" t="s">
        <v>10139</v>
      </c>
      <c r="H5063" s="17"/>
      <c r="L5063" t="s">
        <v>10140</v>
      </c>
    </row>
    <row r="5064" spans="1:12" x14ac:dyDescent="0.25">
      <c r="A5064" t="s">
        <v>10141</v>
      </c>
      <c r="H5064" s="17"/>
      <c r="L5064" t="s">
        <v>10142</v>
      </c>
    </row>
    <row r="5065" spans="1:12" x14ac:dyDescent="0.25">
      <c r="A5065" t="s">
        <v>10143</v>
      </c>
      <c r="H5065" s="17"/>
      <c r="L5065" t="s">
        <v>10144</v>
      </c>
    </row>
    <row r="5066" spans="1:12" x14ac:dyDescent="0.25">
      <c r="A5066" t="s">
        <v>10145</v>
      </c>
      <c r="H5066" s="17"/>
      <c r="L5066" t="s">
        <v>10146</v>
      </c>
    </row>
    <row r="5067" spans="1:12" x14ac:dyDescent="0.25">
      <c r="A5067" t="s">
        <v>10147</v>
      </c>
      <c r="H5067" s="17"/>
      <c r="L5067" t="s">
        <v>10148</v>
      </c>
    </row>
    <row r="5068" spans="1:12" x14ac:dyDescent="0.25">
      <c r="A5068" t="s">
        <v>10149</v>
      </c>
      <c r="H5068" s="17"/>
      <c r="L5068" t="s">
        <v>10150</v>
      </c>
    </row>
    <row r="5069" spans="1:12" x14ac:dyDescent="0.25">
      <c r="A5069" t="s">
        <v>10151</v>
      </c>
      <c r="H5069" s="17"/>
      <c r="L5069" t="s">
        <v>10152</v>
      </c>
    </row>
    <row r="5070" spans="1:12" x14ac:dyDescent="0.25">
      <c r="A5070" t="s">
        <v>10153</v>
      </c>
      <c r="H5070" s="17"/>
      <c r="L5070" t="s">
        <v>10154</v>
      </c>
    </row>
    <row r="5071" spans="1:12" x14ac:dyDescent="0.25">
      <c r="A5071" t="s">
        <v>10155</v>
      </c>
      <c r="H5071" s="17"/>
      <c r="L5071" t="s">
        <v>10156</v>
      </c>
    </row>
    <row r="5072" spans="1:12" x14ac:dyDescent="0.25">
      <c r="A5072" t="s">
        <v>10157</v>
      </c>
      <c r="H5072" s="17"/>
      <c r="L5072" t="s">
        <v>10158</v>
      </c>
    </row>
    <row r="5073" spans="1:12" x14ac:dyDescent="0.25">
      <c r="A5073" t="s">
        <v>10159</v>
      </c>
      <c r="H5073" s="17"/>
      <c r="L5073" t="s">
        <v>10160</v>
      </c>
    </row>
    <row r="5074" spans="1:12" x14ac:dyDescent="0.25">
      <c r="A5074" t="s">
        <v>10161</v>
      </c>
      <c r="H5074" s="17"/>
      <c r="L5074" t="s">
        <v>10162</v>
      </c>
    </row>
    <row r="5075" spans="1:12" x14ac:dyDescent="0.25">
      <c r="A5075" t="s">
        <v>10163</v>
      </c>
      <c r="H5075" s="17"/>
      <c r="L5075" t="s">
        <v>10164</v>
      </c>
    </row>
    <row r="5076" spans="1:12" x14ac:dyDescent="0.25">
      <c r="A5076" t="s">
        <v>10165</v>
      </c>
      <c r="H5076" s="17"/>
      <c r="L5076" t="s">
        <v>10166</v>
      </c>
    </row>
    <row r="5077" spans="1:12" x14ac:dyDescent="0.25">
      <c r="A5077" t="s">
        <v>10167</v>
      </c>
      <c r="H5077" s="17"/>
      <c r="L5077" t="s">
        <v>10168</v>
      </c>
    </row>
    <row r="5078" spans="1:12" x14ac:dyDescent="0.25">
      <c r="A5078" t="s">
        <v>10169</v>
      </c>
      <c r="H5078" s="17"/>
      <c r="L5078" t="s">
        <v>10170</v>
      </c>
    </row>
    <row r="5079" spans="1:12" x14ac:dyDescent="0.25">
      <c r="A5079" t="s">
        <v>10171</v>
      </c>
      <c r="H5079" s="17"/>
      <c r="L5079" t="s">
        <v>10172</v>
      </c>
    </row>
    <row r="5080" spans="1:12" x14ac:dyDescent="0.25">
      <c r="A5080" t="s">
        <v>10173</v>
      </c>
      <c r="H5080" s="17"/>
      <c r="L5080" t="s">
        <v>10174</v>
      </c>
    </row>
    <row r="5081" spans="1:12" x14ac:dyDescent="0.25">
      <c r="A5081" t="s">
        <v>10175</v>
      </c>
      <c r="H5081" s="17"/>
      <c r="L5081" t="s">
        <v>10176</v>
      </c>
    </row>
    <row r="5082" spans="1:12" x14ac:dyDescent="0.25">
      <c r="A5082" t="s">
        <v>10177</v>
      </c>
      <c r="H5082" s="17"/>
      <c r="L5082" t="s">
        <v>10178</v>
      </c>
    </row>
    <row r="5083" spans="1:12" x14ac:dyDescent="0.25">
      <c r="A5083" t="s">
        <v>10179</v>
      </c>
      <c r="H5083" s="17"/>
      <c r="L5083" t="s">
        <v>10180</v>
      </c>
    </row>
    <row r="5084" spans="1:12" x14ac:dyDescent="0.25">
      <c r="A5084" t="s">
        <v>10181</v>
      </c>
      <c r="H5084" s="17"/>
      <c r="L5084" t="s">
        <v>10182</v>
      </c>
    </row>
    <row r="5085" spans="1:12" x14ac:dyDescent="0.25">
      <c r="A5085" t="s">
        <v>10183</v>
      </c>
      <c r="H5085" s="17"/>
      <c r="L5085" t="s">
        <v>10184</v>
      </c>
    </row>
    <row r="5086" spans="1:12" x14ac:dyDescent="0.25">
      <c r="A5086" t="s">
        <v>10185</v>
      </c>
      <c r="H5086" s="17"/>
      <c r="L5086" t="s">
        <v>10186</v>
      </c>
    </row>
    <row r="5087" spans="1:12" x14ac:dyDescent="0.25">
      <c r="A5087" t="s">
        <v>10187</v>
      </c>
      <c r="H5087" s="17"/>
      <c r="L5087" t="s">
        <v>10188</v>
      </c>
    </row>
    <row r="5088" spans="1:12" x14ac:dyDescent="0.25">
      <c r="A5088" t="s">
        <v>10189</v>
      </c>
      <c r="H5088" s="17"/>
      <c r="L5088" t="s">
        <v>10190</v>
      </c>
    </row>
    <row r="5089" spans="1:12" x14ac:dyDescent="0.25">
      <c r="A5089" t="s">
        <v>10191</v>
      </c>
      <c r="H5089" s="17"/>
      <c r="L5089" t="s">
        <v>10192</v>
      </c>
    </row>
    <row r="5090" spans="1:12" x14ac:dyDescent="0.25">
      <c r="A5090" t="s">
        <v>10193</v>
      </c>
      <c r="H5090" s="17"/>
      <c r="L5090" t="s">
        <v>10194</v>
      </c>
    </row>
    <row r="5091" spans="1:12" x14ac:dyDescent="0.25">
      <c r="A5091" t="s">
        <v>10195</v>
      </c>
      <c r="H5091" s="17"/>
      <c r="L5091" t="s">
        <v>10196</v>
      </c>
    </row>
    <row r="5092" spans="1:12" x14ac:dyDescent="0.25">
      <c r="A5092" t="s">
        <v>10197</v>
      </c>
      <c r="H5092" s="17"/>
      <c r="L5092" t="s">
        <v>10198</v>
      </c>
    </row>
    <row r="5093" spans="1:12" x14ac:dyDescent="0.25">
      <c r="A5093" t="s">
        <v>10199</v>
      </c>
      <c r="H5093" s="17"/>
      <c r="L5093" t="s">
        <v>10200</v>
      </c>
    </row>
    <row r="5094" spans="1:12" x14ac:dyDescent="0.25">
      <c r="A5094" t="s">
        <v>10201</v>
      </c>
      <c r="H5094" s="17"/>
      <c r="L5094" t="s">
        <v>10202</v>
      </c>
    </row>
    <row r="5095" spans="1:12" x14ac:dyDescent="0.25">
      <c r="A5095" t="s">
        <v>10203</v>
      </c>
      <c r="H5095" s="17"/>
      <c r="L5095" t="s">
        <v>10204</v>
      </c>
    </row>
    <row r="5096" spans="1:12" x14ac:dyDescent="0.25">
      <c r="A5096" t="s">
        <v>10205</v>
      </c>
      <c r="H5096" s="17"/>
      <c r="L5096" t="s">
        <v>10206</v>
      </c>
    </row>
    <row r="5097" spans="1:12" x14ac:dyDescent="0.25">
      <c r="A5097" t="s">
        <v>10207</v>
      </c>
      <c r="H5097" s="17"/>
      <c r="L5097" t="s">
        <v>10208</v>
      </c>
    </row>
    <row r="5098" spans="1:12" x14ac:dyDescent="0.25">
      <c r="A5098" t="s">
        <v>10209</v>
      </c>
      <c r="H5098" s="17"/>
      <c r="L5098" t="s">
        <v>10210</v>
      </c>
    </row>
    <row r="5099" spans="1:12" x14ac:dyDescent="0.25">
      <c r="A5099" t="s">
        <v>10211</v>
      </c>
      <c r="H5099" s="17"/>
      <c r="L5099" t="s">
        <v>10212</v>
      </c>
    </row>
    <row r="5100" spans="1:12" x14ac:dyDescent="0.25">
      <c r="A5100" t="s">
        <v>10213</v>
      </c>
      <c r="H5100" s="17"/>
      <c r="L5100" t="s">
        <v>10214</v>
      </c>
    </row>
    <row r="5101" spans="1:12" x14ac:dyDescent="0.25">
      <c r="A5101" t="s">
        <v>10215</v>
      </c>
      <c r="H5101" s="17"/>
      <c r="L5101" t="s">
        <v>10216</v>
      </c>
    </row>
    <row r="5102" spans="1:12" x14ac:dyDescent="0.25">
      <c r="A5102" t="s">
        <v>10217</v>
      </c>
      <c r="H5102" s="17"/>
      <c r="L5102" t="s">
        <v>10218</v>
      </c>
    </row>
    <row r="5103" spans="1:12" x14ac:dyDescent="0.25">
      <c r="A5103" t="s">
        <v>10219</v>
      </c>
      <c r="H5103" s="17"/>
      <c r="L5103" t="s">
        <v>10220</v>
      </c>
    </row>
    <row r="5104" spans="1:12" x14ac:dyDescent="0.25">
      <c r="A5104" t="s">
        <v>10221</v>
      </c>
      <c r="H5104" s="17"/>
      <c r="L5104" t="s">
        <v>10222</v>
      </c>
    </row>
    <row r="5105" spans="1:12" x14ac:dyDescent="0.25">
      <c r="A5105" t="s">
        <v>10223</v>
      </c>
      <c r="H5105" s="17"/>
      <c r="L5105" t="s">
        <v>10224</v>
      </c>
    </row>
    <row r="5106" spans="1:12" x14ac:dyDescent="0.25">
      <c r="A5106" t="s">
        <v>10225</v>
      </c>
      <c r="H5106" s="17"/>
      <c r="L5106" t="s">
        <v>10226</v>
      </c>
    </row>
    <row r="5107" spans="1:12" x14ac:dyDescent="0.25">
      <c r="A5107" t="s">
        <v>10227</v>
      </c>
      <c r="H5107" s="17"/>
      <c r="L5107" t="s">
        <v>10228</v>
      </c>
    </row>
    <row r="5108" spans="1:12" x14ac:dyDescent="0.25">
      <c r="A5108" t="s">
        <v>10229</v>
      </c>
      <c r="H5108" s="17"/>
      <c r="L5108" t="s">
        <v>10230</v>
      </c>
    </row>
    <row r="5109" spans="1:12" x14ac:dyDescent="0.25">
      <c r="A5109" t="s">
        <v>10231</v>
      </c>
      <c r="H5109" s="17"/>
      <c r="L5109" t="s">
        <v>10232</v>
      </c>
    </row>
    <row r="5110" spans="1:12" x14ac:dyDescent="0.25">
      <c r="A5110" t="s">
        <v>10233</v>
      </c>
      <c r="H5110" s="17"/>
      <c r="L5110" t="s">
        <v>10234</v>
      </c>
    </row>
    <row r="5111" spans="1:12" x14ac:dyDescent="0.25">
      <c r="A5111" t="s">
        <v>10235</v>
      </c>
      <c r="H5111" s="17"/>
      <c r="L5111" t="s">
        <v>10236</v>
      </c>
    </row>
    <row r="5112" spans="1:12" x14ac:dyDescent="0.25">
      <c r="A5112" t="s">
        <v>10237</v>
      </c>
      <c r="H5112" s="17"/>
      <c r="L5112" t="s">
        <v>10238</v>
      </c>
    </row>
    <row r="5113" spans="1:12" x14ac:dyDescent="0.25">
      <c r="A5113" t="s">
        <v>10239</v>
      </c>
      <c r="H5113" s="17"/>
      <c r="L5113" t="s">
        <v>10240</v>
      </c>
    </row>
    <row r="5114" spans="1:12" x14ac:dyDescent="0.25">
      <c r="A5114" t="s">
        <v>10241</v>
      </c>
      <c r="H5114" s="17"/>
      <c r="L5114" t="s">
        <v>10242</v>
      </c>
    </row>
    <row r="5115" spans="1:12" x14ac:dyDescent="0.25">
      <c r="A5115" t="s">
        <v>10243</v>
      </c>
      <c r="H5115" s="17"/>
      <c r="L5115" t="s">
        <v>10244</v>
      </c>
    </row>
    <row r="5116" spans="1:12" x14ac:dyDescent="0.25">
      <c r="A5116" t="s">
        <v>10245</v>
      </c>
      <c r="H5116" s="17"/>
      <c r="L5116" t="s">
        <v>10246</v>
      </c>
    </row>
    <row r="5117" spans="1:12" x14ac:dyDescent="0.25">
      <c r="A5117" t="s">
        <v>10247</v>
      </c>
      <c r="H5117" s="17"/>
      <c r="L5117" t="s">
        <v>10248</v>
      </c>
    </row>
    <row r="5118" spans="1:12" x14ac:dyDescent="0.25">
      <c r="A5118" t="s">
        <v>10249</v>
      </c>
      <c r="H5118" s="17"/>
      <c r="L5118" t="s">
        <v>10250</v>
      </c>
    </row>
    <row r="5119" spans="1:12" x14ac:dyDescent="0.25">
      <c r="A5119" t="s">
        <v>10251</v>
      </c>
      <c r="H5119" s="17"/>
      <c r="L5119" t="s">
        <v>10252</v>
      </c>
    </row>
    <row r="5120" spans="1:12" x14ac:dyDescent="0.25">
      <c r="A5120" t="s">
        <v>10253</v>
      </c>
      <c r="H5120" s="17"/>
      <c r="L5120" t="s">
        <v>10254</v>
      </c>
    </row>
    <row r="5121" spans="1:12" x14ac:dyDescent="0.25">
      <c r="A5121" t="s">
        <v>10255</v>
      </c>
      <c r="H5121" s="17"/>
      <c r="L5121" t="s">
        <v>10256</v>
      </c>
    </row>
    <row r="5122" spans="1:12" x14ac:dyDescent="0.25">
      <c r="A5122" t="s">
        <v>10257</v>
      </c>
      <c r="H5122" s="17"/>
      <c r="L5122" t="s">
        <v>10258</v>
      </c>
    </row>
    <row r="5123" spans="1:12" x14ac:dyDescent="0.25">
      <c r="A5123" t="s">
        <v>10259</v>
      </c>
      <c r="H5123" s="17"/>
      <c r="L5123" t="s">
        <v>10260</v>
      </c>
    </row>
    <row r="5124" spans="1:12" x14ac:dyDescent="0.25">
      <c r="A5124" t="s">
        <v>10261</v>
      </c>
      <c r="H5124" s="17"/>
      <c r="L5124" t="s">
        <v>10262</v>
      </c>
    </row>
    <row r="5125" spans="1:12" x14ac:dyDescent="0.25">
      <c r="A5125" t="s">
        <v>10263</v>
      </c>
      <c r="H5125" s="17"/>
      <c r="L5125" t="s">
        <v>10264</v>
      </c>
    </row>
    <row r="5126" spans="1:12" x14ac:dyDescent="0.25">
      <c r="A5126" t="s">
        <v>10265</v>
      </c>
      <c r="H5126" s="17"/>
      <c r="L5126" t="s">
        <v>10266</v>
      </c>
    </row>
    <row r="5127" spans="1:12" x14ac:dyDescent="0.25">
      <c r="A5127" t="s">
        <v>10267</v>
      </c>
      <c r="H5127" s="17"/>
      <c r="L5127" t="s">
        <v>10268</v>
      </c>
    </row>
    <row r="5128" spans="1:12" x14ac:dyDescent="0.25">
      <c r="A5128" t="s">
        <v>10269</v>
      </c>
      <c r="H5128" s="17"/>
      <c r="L5128" t="s">
        <v>10270</v>
      </c>
    </row>
    <row r="5129" spans="1:12" x14ac:dyDescent="0.25">
      <c r="A5129" t="s">
        <v>10271</v>
      </c>
      <c r="H5129" s="17"/>
      <c r="L5129" t="s">
        <v>10272</v>
      </c>
    </row>
    <row r="5130" spans="1:12" x14ac:dyDescent="0.25">
      <c r="A5130" t="s">
        <v>10273</v>
      </c>
      <c r="H5130" s="17"/>
      <c r="L5130" t="s">
        <v>10274</v>
      </c>
    </row>
    <row r="5131" spans="1:12" x14ac:dyDescent="0.25">
      <c r="A5131" t="s">
        <v>10275</v>
      </c>
      <c r="H5131" s="17"/>
      <c r="L5131" t="s">
        <v>10276</v>
      </c>
    </row>
    <row r="5132" spans="1:12" x14ac:dyDescent="0.25">
      <c r="A5132" t="s">
        <v>10277</v>
      </c>
      <c r="H5132" s="17"/>
      <c r="L5132" t="s">
        <v>10278</v>
      </c>
    </row>
    <row r="5133" spans="1:12" x14ac:dyDescent="0.25">
      <c r="A5133" t="s">
        <v>10279</v>
      </c>
      <c r="H5133" s="17"/>
      <c r="L5133" t="s">
        <v>10280</v>
      </c>
    </row>
    <row r="5134" spans="1:12" x14ac:dyDescent="0.25">
      <c r="A5134" t="s">
        <v>10281</v>
      </c>
      <c r="H5134" s="17"/>
      <c r="L5134" t="s">
        <v>10282</v>
      </c>
    </row>
    <row r="5135" spans="1:12" x14ac:dyDescent="0.25">
      <c r="A5135" t="s">
        <v>10283</v>
      </c>
      <c r="H5135" s="17"/>
      <c r="L5135" t="s">
        <v>10284</v>
      </c>
    </row>
    <row r="5136" spans="1:12" x14ac:dyDescent="0.25">
      <c r="A5136" t="s">
        <v>10285</v>
      </c>
      <c r="H5136" s="17"/>
      <c r="L5136" t="s">
        <v>10286</v>
      </c>
    </row>
    <row r="5137" spans="1:12" x14ac:dyDescent="0.25">
      <c r="A5137" t="s">
        <v>10287</v>
      </c>
      <c r="H5137" s="17"/>
      <c r="L5137" t="s">
        <v>10288</v>
      </c>
    </row>
    <row r="5138" spans="1:12" x14ac:dyDescent="0.25">
      <c r="A5138" t="s">
        <v>10289</v>
      </c>
      <c r="H5138" s="17"/>
      <c r="L5138" t="s">
        <v>10290</v>
      </c>
    </row>
    <row r="5139" spans="1:12" x14ac:dyDescent="0.25">
      <c r="A5139" t="s">
        <v>5584</v>
      </c>
      <c r="B5139" t="s">
        <v>994</v>
      </c>
      <c r="C5139" t="s">
        <v>995</v>
      </c>
      <c r="E5139" t="s">
        <v>5585</v>
      </c>
      <c r="F5139">
        <v>3047</v>
      </c>
      <c r="H5139" s="17" t="s">
        <v>3875</v>
      </c>
      <c r="J5139" t="s">
        <v>5586</v>
      </c>
    </row>
    <row r="5140" spans="1:12" x14ac:dyDescent="0.25">
      <c r="A5140" t="s">
        <v>5587</v>
      </c>
      <c r="B5140" t="s">
        <v>994</v>
      </c>
      <c r="C5140" t="s">
        <v>995</v>
      </c>
      <c r="E5140" t="s">
        <v>5585</v>
      </c>
      <c r="F5140">
        <v>3047</v>
      </c>
      <c r="H5140" s="17" t="s">
        <v>3875</v>
      </c>
      <c r="J5140" t="s">
        <v>5586</v>
      </c>
    </row>
    <row r="5141" spans="1:12" x14ac:dyDescent="0.25">
      <c r="A5141" t="s">
        <v>5588</v>
      </c>
      <c r="B5141" t="s">
        <v>994</v>
      </c>
      <c r="C5141" t="s">
        <v>995</v>
      </c>
      <c r="E5141" t="s">
        <v>5585</v>
      </c>
      <c r="F5141">
        <v>3047</v>
      </c>
      <c r="H5141" s="17" t="s">
        <v>3875</v>
      </c>
      <c r="J5141" t="s">
        <v>5586</v>
      </c>
    </row>
    <row r="5142" spans="1:12" x14ac:dyDescent="0.25">
      <c r="A5142" t="s">
        <v>5589</v>
      </c>
      <c r="B5142" t="s">
        <v>994</v>
      </c>
      <c r="C5142" t="s">
        <v>995</v>
      </c>
      <c r="E5142" t="s">
        <v>5585</v>
      </c>
      <c r="F5142">
        <v>3047</v>
      </c>
      <c r="H5142" s="17" t="s">
        <v>3875</v>
      </c>
      <c r="J5142" t="s">
        <v>5586</v>
      </c>
    </row>
    <row r="5143" spans="1:12" x14ac:dyDescent="0.25">
      <c r="A5143" t="s">
        <v>5590</v>
      </c>
      <c r="B5143" t="s">
        <v>994</v>
      </c>
      <c r="C5143" t="s">
        <v>995</v>
      </c>
      <c r="E5143" t="s">
        <v>5585</v>
      </c>
      <c r="F5143">
        <v>3047</v>
      </c>
      <c r="H5143" s="17" t="s">
        <v>3875</v>
      </c>
      <c r="J5143" t="s">
        <v>5586</v>
      </c>
    </row>
    <row r="5144" spans="1:12" x14ac:dyDescent="0.25">
      <c r="A5144" t="s">
        <v>5591</v>
      </c>
      <c r="B5144" t="s">
        <v>994</v>
      </c>
      <c r="C5144" t="s">
        <v>995</v>
      </c>
      <c r="E5144" t="s">
        <v>5585</v>
      </c>
      <c r="F5144">
        <v>3047</v>
      </c>
      <c r="H5144" s="17" t="s">
        <v>3875</v>
      </c>
      <c r="J5144" t="s">
        <v>5586</v>
      </c>
    </row>
    <row r="5145" spans="1:12" x14ac:dyDescent="0.25">
      <c r="A5145" t="s">
        <v>5592</v>
      </c>
      <c r="B5145" t="s">
        <v>994</v>
      </c>
      <c r="C5145" t="s">
        <v>995</v>
      </c>
      <c r="E5145" t="s">
        <v>5585</v>
      </c>
      <c r="F5145">
        <v>3047</v>
      </c>
      <c r="H5145" s="17" t="s">
        <v>3875</v>
      </c>
      <c r="J5145" t="s">
        <v>5586</v>
      </c>
    </row>
    <row r="5146" spans="1:12" x14ac:dyDescent="0.25">
      <c r="A5146" t="s">
        <v>5593</v>
      </c>
      <c r="B5146" t="s">
        <v>994</v>
      </c>
      <c r="C5146" t="s">
        <v>995</v>
      </c>
      <c r="E5146" t="s">
        <v>5585</v>
      </c>
      <c r="F5146">
        <v>3047</v>
      </c>
      <c r="H5146" s="17" t="s">
        <v>3875</v>
      </c>
      <c r="J5146" t="s">
        <v>5586</v>
      </c>
    </row>
    <row r="5147" spans="1:12" x14ac:dyDescent="0.25">
      <c r="A5147" t="s">
        <v>5594</v>
      </c>
      <c r="B5147" t="s">
        <v>994</v>
      </c>
      <c r="C5147" t="s">
        <v>995</v>
      </c>
      <c r="E5147" t="s">
        <v>5585</v>
      </c>
      <c r="F5147">
        <v>3047</v>
      </c>
      <c r="H5147" s="17" t="s">
        <v>3875</v>
      </c>
      <c r="J5147" t="s">
        <v>5586</v>
      </c>
    </row>
    <row r="5148" spans="1:12" x14ac:dyDescent="0.25">
      <c r="A5148" t="s">
        <v>5595</v>
      </c>
      <c r="B5148" t="s">
        <v>994</v>
      </c>
      <c r="C5148" t="s">
        <v>995</v>
      </c>
      <c r="E5148" t="s">
        <v>5585</v>
      </c>
      <c r="F5148">
        <v>3047</v>
      </c>
      <c r="H5148" s="17" t="s">
        <v>3875</v>
      </c>
      <c r="J5148" t="s">
        <v>5586</v>
      </c>
    </row>
    <row r="5149" spans="1:12" x14ac:dyDescent="0.25">
      <c r="A5149" t="s">
        <v>5596</v>
      </c>
      <c r="B5149" t="s">
        <v>994</v>
      </c>
      <c r="C5149" t="s">
        <v>995</v>
      </c>
      <c r="E5149" t="s">
        <v>5585</v>
      </c>
      <c r="F5149">
        <v>3047</v>
      </c>
      <c r="H5149" s="17" t="s">
        <v>3875</v>
      </c>
      <c r="J5149" t="s">
        <v>5586</v>
      </c>
    </row>
    <row r="5150" spans="1:12" x14ac:dyDescent="0.25">
      <c r="A5150" t="s">
        <v>5597</v>
      </c>
      <c r="B5150" t="s">
        <v>994</v>
      </c>
      <c r="C5150" t="s">
        <v>995</v>
      </c>
      <c r="E5150" t="s">
        <v>5585</v>
      </c>
      <c r="F5150">
        <v>3047</v>
      </c>
      <c r="H5150" s="17" t="s">
        <v>3875</v>
      </c>
      <c r="J5150" t="s">
        <v>5586</v>
      </c>
    </row>
    <row r="5151" spans="1:12" x14ac:dyDescent="0.25">
      <c r="A5151" t="s">
        <v>5598</v>
      </c>
      <c r="B5151" t="s">
        <v>994</v>
      </c>
      <c r="C5151" t="s">
        <v>995</v>
      </c>
      <c r="E5151" t="s">
        <v>5585</v>
      </c>
      <c r="F5151">
        <v>3047</v>
      </c>
      <c r="H5151" s="17" t="s">
        <v>3875</v>
      </c>
      <c r="J5151" t="s">
        <v>5586</v>
      </c>
    </row>
    <row r="5152" spans="1:12" x14ac:dyDescent="0.25">
      <c r="A5152" t="s">
        <v>5599</v>
      </c>
      <c r="B5152" t="s">
        <v>994</v>
      </c>
      <c r="C5152" t="s">
        <v>995</v>
      </c>
      <c r="E5152" t="s">
        <v>5585</v>
      </c>
      <c r="F5152">
        <v>3047</v>
      </c>
      <c r="H5152" s="17" t="s">
        <v>3875</v>
      </c>
      <c r="J5152" t="s">
        <v>5586</v>
      </c>
    </row>
    <row r="5153" spans="1:10" x14ac:dyDescent="0.25">
      <c r="A5153" t="s">
        <v>5600</v>
      </c>
      <c r="B5153" t="s">
        <v>994</v>
      </c>
      <c r="C5153" t="s">
        <v>995</v>
      </c>
      <c r="E5153" t="s">
        <v>5585</v>
      </c>
      <c r="F5153">
        <v>3047</v>
      </c>
      <c r="H5153" s="17" t="s">
        <v>3875</v>
      </c>
      <c r="J5153" t="s">
        <v>5586</v>
      </c>
    </row>
    <row r="5154" spans="1:10" x14ac:dyDescent="0.25">
      <c r="A5154" t="s">
        <v>5601</v>
      </c>
      <c r="B5154" t="s">
        <v>994</v>
      </c>
      <c r="C5154" t="s">
        <v>995</v>
      </c>
      <c r="E5154" t="s">
        <v>5585</v>
      </c>
      <c r="F5154">
        <v>3047</v>
      </c>
      <c r="H5154" s="17" t="s">
        <v>3875</v>
      </c>
      <c r="J5154" t="s">
        <v>5586</v>
      </c>
    </row>
    <row r="5155" spans="1:10" x14ac:dyDescent="0.25">
      <c r="A5155" t="s">
        <v>5602</v>
      </c>
      <c r="B5155" t="s">
        <v>994</v>
      </c>
      <c r="C5155" t="s">
        <v>995</v>
      </c>
      <c r="E5155" t="s">
        <v>5585</v>
      </c>
      <c r="F5155">
        <v>3047</v>
      </c>
      <c r="H5155" s="17" t="s">
        <v>3875</v>
      </c>
      <c r="J5155" t="s">
        <v>5586</v>
      </c>
    </row>
    <row r="5156" spans="1:10" x14ac:dyDescent="0.25">
      <c r="A5156" t="s">
        <v>5603</v>
      </c>
      <c r="B5156" t="s">
        <v>994</v>
      </c>
      <c r="C5156" t="s">
        <v>995</v>
      </c>
      <c r="E5156" t="s">
        <v>5585</v>
      </c>
      <c r="F5156">
        <v>3047</v>
      </c>
      <c r="H5156" s="17" t="s">
        <v>3875</v>
      </c>
      <c r="J5156" t="s">
        <v>5586</v>
      </c>
    </row>
    <row r="5157" spans="1:10" x14ac:dyDescent="0.25">
      <c r="A5157" t="s">
        <v>5604</v>
      </c>
      <c r="B5157" t="s">
        <v>994</v>
      </c>
      <c r="C5157" t="s">
        <v>995</v>
      </c>
      <c r="E5157" t="s">
        <v>5585</v>
      </c>
      <c r="F5157">
        <v>3047</v>
      </c>
      <c r="H5157" s="17" t="s">
        <v>3875</v>
      </c>
      <c r="J5157" t="s">
        <v>5586</v>
      </c>
    </row>
    <row r="5158" spans="1:10" x14ac:dyDescent="0.25">
      <c r="A5158" t="s">
        <v>5605</v>
      </c>
      <c r="B5158" t="s">
        <v>994</v>
      </c>
      <c r="C5158" t="s">
        <v>995</v>
      </c>
      <c r="E5158" t="s">
        <v>5585</v>
      </c>
      <c r="F5158">
        <v>3047</v>
      </c>
      <c r="H5158" s="17" t="s">
        <v>3875</v>
      </c>
      <c r="J5158" t="s">
        <v>5586</v>
      </c>
    </row>
    <row r="5159" spans="1:10" x14ac:dyDescent="0.25">
      <c r="A5159" t="s">
        <v>5606</v>
      </c>
      <c r="B5159" t="s">
        <v>994</v>
      </c>
      <c r="C5159" t="s">
        <v>995</v>
      </c>
      <c r="E5159" t="s">
        <v>5585</v>
      </c>
      <c r="F5159">
        <v>3047</v>
      </c>
      <c r="H5159" s="17" t="s">
        <v>3875</v>
      </c>
      <c r="J5159" t="s">
        <v>5586</v>
      </c>
    </row>
    <row r="5160" spans="1:10" x14ac:dyDescent="0.25">
      <c r="A5160" t="s">
        <v>5607</v>
      </c>
      <c r="B5160" t="s">
        <v>994</v>
      </c>
      <c r="C5160" t="s">
        <v>995</v>
      </c>
      <c r="E5160" t="s">
        <v>5585</v>
      </c>
      <c r="F5160">
        <v>3047</v>
      </c>
      <c r="H5160" s="17" t="s">
        <v>3875</v>
      </c>
      <c r="J5160" t="s">
        <v>5586</v>
      </c>
    </row>
    <row r="5161" spans="1:10" x14ac:dyDescent="0.25">
      <c r="A5161" t="s">
        <v>5608</v>
      </c>
      <c r="B5161" t="s">
        <v>994</v>
      </c>
      <c r="C5161" t="s">
        <v>995</v>
      </c>
      <c r="E5161" t="s">
        <v>5585</v>
      </c>
      <c r="F5161">
        <v>3047</v>
      </c>
      <c r="H5161" s="17" t="s">
        <v>3875</v>
      </c>
      <c r="J5161" t="s">
        <v>5586</v>
      </c>
    </row>
    <row r="5162" spans="1:10" x14ac:dyDescent="0.25">
      <c r="A5162" t="s">
        <v>5609</v>
      </c>
      <c r="B5162" t="s">
        <v>994</v>
      </c>
      <c r="C5162" t="s">
        <v>995</v>
      </c>
      <c r="E5162" t="s">
        <v>5585</v>
      </c>
      <c r="F5162">
        <v>3047</v>
      </c>
      <c r="H5162" s="17" t="s">
        <v>3875</v>
      </c>
      <c r="J5162" t="s">
        <v>5586</v>
      </c>
    </row>
    <row r="5163" spans="1:10" x14ac:dyDescent="0.25">
      <c r="A5163" t="s">
        <v>5610</v>
      </c>
      <c r="B5163" t="s">
        <v>994</v>
      </c>
      <c r="C5163" t="s">
        <v>995</v>
      </c>
      <c r="E5163" t="s">
        <v>5585</v>
      </c>
      <c r="F5163">
        <v>3047</v>
      </c>
      <c r="H5163" s="17" t="s">
        <v>3875</v>
      </c>
      <c r="J5163" t="s">
        <v>5586</v>
      </c>
    </row>
    <row r="5164" spans="1:10" x14ac:dyDescent="0.25">
      <c r="A5164" t="s">
        <v>5611</v>
      </c>
      <c r="B5164" t="s">
        <v>994</v>
      </c>
      <c r="C5164" t="s">
        <v>995</v>
      </c>
      <c r="E5164" t="s">
        <v>5585</v>
      </c>
      <c r="F5164">
        <v>3047</v>
      </c>
      <c r="H5164" s="17" t="s">
        <v>3875</v>
      </c>
      <c r="J5164" t="s">
        <v>5586</v>
      </c>
    </row>
    <row r="5165" spans="1:10" x14ac:dyDescent="0.25">
      <c r="A5165" t="s">
        <v>5612</v>
      </c>
      <c r="B5165" t="s">
        <v>994</v>
      </c>
      <c r="C5165" t="s">
        <v>995</v>
      </c>
      <c r="E5165" t="s">
        <v>5585</v>
      </c>
      <c r="F5165">
        <v>3047</v>
      </c>
      <c r="H5165" s="17" t="s">
        <v>3875</v>
      </c>
      <c r="J5165" t="s">
        <v>5586</v>
      </c>
    </row>
    <row r="5166" spans="1:10" x14ac:dyDescent="0.25">
      <c r="A5166" t="s">
        <v>5613</v>
      </c>
      <c r="B5166" t="s">
        <v>994</v>
      </c>
      <c r="C5166" t="s">
        <v>995</v>
      </c>
      <c r="E5166" t="s">
        <v>5585</v>
      </c>
      <c r="F5166">
        <v>3047</v>
      </c>
      <c r="H5166" s="17" t="s">
        <v>3875</v>
      </c>
      <c r="J5166" t="s">
        <v>5586</v>
      </c>
    </row>
    <row r="5167" spans="1:10" x14ac:dyDescent="0.25">
      <c r="A5167" t="s">
        <v>5614</v>
      </c>
      <c r="B5167" t="s">
        <v>994</v>
      </c>
      <c r="C5167" t="s">
        <v>995</v>
      </c>
      <c r="E5167" t="s">
        <v>5585</v>
      </c>
      <c r="F5167">
        <v>3047</v>
      </c>
      <c r="H5167" s="17" t="s">
        <v>3875</v>
      </c>
      <c r="J5167" t="s">
        <v>5586</v>
      </c>
    </row>
    <row r="5168" spans="1:10" x14ac:dyDescent="0.25">
      <c r="A5168" t="s">
        <v>5615</v>
      </c>
      <c r="B5168" t="s">
        <v>994</v>
      </c>
      <c r="C5168" t="s">
        <v>995</v>
      </c>
      <c r="E5168" t="s">
        <v>5585</v>
      </c>
      <c r="F5168">
        <v>3047</v>
      </c>
      <c r="H5168" s="17" t="s">
        <v>3875</v>
      </c>
      <c r="J5168" t="s">
        <v>5586</v>
      </c>
    </row>
    <row r="5169" spans="1:10" x14ac:dyDescent="0.25">
      <c r="A5169" t="s">
        <v>5616</v>
      </c>
      <c r="B5169" t="s">
        <v>994</v>
      </c>
      <c r="C5169" t="s">
        <v>995</v>
      </c>
      <c r="E5169" t="s">
        <v>5585</v>
      </c>
      <c r="F5169">
        <v>3047</v>
      </c>
      <c r="H5169" s="17" t="s">
        <v>3875</v>
      </c>
      <c r="J5169" t="s">
        <v>5586</v>
      </c>
    </row>
    <row r="5170" spans="1:10" x14ac:dyDescent="0.25">
      <c r="A5170" t="s">
        <v>5617</v>
      </c>
      <c r="B5170" t="s">
        <v>994</v>
      </c>
      <c r="C5170" t="s">
        <v>995</v>
      </c>
      <c r="E5170" t="s">
        <v>5585</v>
      </c>
      <c r="F5170">
        <v>3047</v>
      </c>
      <c r="H5170" s="17" t="s">
        <v>3875</v>
      </c>
      <c r="J5170" t="s">
        <v>5586</v>
      </c>
    </row>
    <row r="5171" spans="1:10" x14ac:dyDescent="0.25">
      <c r="A5171" t="s">
        <v>5618</v>
      </c>
      <c r="B5171" t="s">
        <v>994</v>
      </c>
      <c r="C5171" t="s">
        <v>995</v>
      </c>
      <c r="E5171" t="s">
        <v>5585</v>
      </c>
      <c r="F5171">
        <v>3047</v>
      </c>
      <c r="H5171" s="17" t="s">
        <v>3875</v>
      </c>
      <c r="J5171" t="s">
        <v>5586</v>
      </c>
    </row>
    <row r="5172" spans="1:10" x14ac:dyDescent="0.25">
      <c r="A5172" t="s">
        <v>5619</v>
      </c>
      <c r="B5172" t="s">
        <v>994</v>
      </c>
      <c r="C5172" t="s">
        <v>995</v>
      </c>
      <c r="E5172" t="s">
        <v>5585</v>
      </c>
      <c r="F5172">
        <v>3047</v>
      </c>
      <c r="H5172" s="17" t="s">
        <v>3875</v>
      </c>
      <c r="J5172" t="s">
        <v>5586</v>
      </c>
    </row>
    <row r="5173" spans="1:10" x14ac:dyDescent="0.25">
      <c r="A5173" t="s">
        <v>5620</v>
      </c>
      <c r="B5173" t="s">
        <v>994</v>
      </c>
      <c r="C5173" t="s">
        <v>995</v>
      </c>
      <c r="E5173" t="s">
        <v>5585</v>
      </c>
      <c r="F5173">
        <v>3047</v>
      </c>
      <c r="H5173" s="17" t="s">
        <v>3875</v>
      </c>
      <c r="J5173" t="s">
        <v>5586</v>
      </c>
    </row>
    <row r="5174" spans="1:10" x14ac:dyDescent="0.25">
      <c r="A5174" t="s">
        <v>5621</v>
      </c>
      <c r="B5174" t="s">
        <v>994</v>
      </c>
      <c r="C5174" t="s">
        <v>995</v>
      </c>
      <c r="E5174" t="s">
        <v>5585</v>
      </c>
      <c r="F5174">
        <v>3047</v>
      </c>
      <c r="H5174" s="17" t="s">
        <v>3875</v>
      </c>
      <c r="J5174" t="s">
        <v>5586</v>
      </c>
    </row>
    <row r="5175" spans="1:10" x14ac:dyDescent="0.25">
      <c r="A5175" t="s">
        <v>5622</v>
      </c>
      <c r="B5175" t="s">
        <v>994</v>
      </c>
      <c r="C5175" t="s">
        <v>995</v>
      </c>
      <c r="E5175" t="s">
        <v>5585</v>
      </c>
      <c r="F5175">
        <v>3047</v>
      </c>
      <c r="H5175" s="17" t="s">
        <v>3875</v>
      </c>
      <c r="J5175" t="s">
        <v>5586</v>
      </c>
    </row>
    <row r="5176" spans="1:10" x14ac:dyDescent="0.25">
      <c r="A5176" t="s">
        <v>5623</v>
      </c>
      <c r="B5176" t="s">
        <v>994</v>
      </c>
      <c r="C5176" t="s">
        <v>995</v>
      </c>
      <c r="E5176" t="s">
        <v>5585</v>
      </c>
      <c r="F5176">
        <v>3047</v>
      </c>
      <c r="H5176" s="17" t="s">
        <v>3875</v>
      </c>
      <c r="J5176" t="s">
        <v>5586</v>
      </c>
    </row>
    <row r="5177" spans="1:10" x14ac:dyDescent="0.25">
      <c r="A5177" t="s">
        <v>5624</v>
      </c>
      <c r="B5177" t="s">
        <v>994</v>
      </c>
      <c r="C5177" t="s">
        <v>995</v>
      </c>
      <c r="E5177" t="s">
        <v>5585</v>
      </c>
      <c r="F5177">
        <v>3047</v>
      </c>
      <c r="H5177" s="17" t="s">
        <v>3875</v>
      </c>
      <c r="J5177" t="s">
        <v>5586</v>
      </c>
    </row>
    <row r="5178" spans="1:10" x14ac:dyDescent="0.25">
      <c r="A5178" t="s">
        <v>5625</v>
      </c>
      <c r="B5178" t="s">
        <v>994</v>
      </c>
      <c r="C5178" t="s">
        <v>995</v>
      </c>
      <c r="E5178" t="s">
        <v>5585</v>
      </c>
      <c r="F5178">
        <v>3047</v>
      </c>
      <c r="H5178" s="17" t="s">
        <v>3875</v>
      </c>
      <c r="J5178" t="s">
        <v>5586</v>
      </c>
    </row>
    <row r="5179" spans="1:10" x14ac:dyDescent="0.25">
      <c r="A5179" t="s">
        <v>5626</v>
      </c>
      <c r="B5179" t="s">
        <v>994</v>
      </c>
      <c r="C5179" t="s">
        <v>995</v>
      </c>
      <c r="E5179" t="s">
        <v>5585</v>
      </c>
      <c r="F5179">
        <v>3047</v>
      </c>
      <c r="H5179" s="17" t="s">
        <v>3875</v>
      </c>
      <c r="J5179" t="s">
        <v>5586</v>
      </c>
    </row>
    <row r="5180" spans="1:10" x14ac:dyDescent="0.25">
      <c r="A5180" t="s">
        <v>5627</v>
      </c>
      <c r="B5180" t="s">
        <v>994</v>
      </c>
      <c r="C5180" t="s">
        <v>995</v>
      </c>
      <c r="E5180" t="s">
        <v>5585</v>
      </c>
      <c r="F5180">
        <v>3047</v>
      </c>
      <c r="H5180" s="17" t="s">
        <v>3875</v>
      </c>
      <c r="J5180" t="s">
        <v>5586</v>
      </c>
    </row>
    <row r="5181" spans="1:10" x14ac:dyDescent="0.25">
      <c r="A5181" t="s">
        <v>5628</v>
      </c>
      <c r="B5181" t="s">
        <v>994</v>
      </c>
      <c r="C5181" t="s">
        <v>995</v>
      </c>
      <c r="E5181" t="s">
        <v>5585</v>
      </c>
      <c r="F5181">
        <v>3047</v>
      </c>
      <c r="H5181" s="17" t="s">
        <v>3875</v>
      </c>
      <c r="J5181" t="s">
        <v>5586</v>
      </c>
    </row>
    <row r="5182" spans="1:10" x14ac:dyDescent="0.25">
      <c r="A5182" t="s">
        <v>5629</v>
      </c>
      <c r="B5182" t="s">
        <v>994</v>
      </c>
      <c r="C5182" t="s">
        <v>995</v>
      </c>
      <c r="E5182" t="s">
        <v>5585</v>
      </c>
      <c r="F5182">
        <v>3047</v>
      </c>
      <c r="H5182" s="17" t="s">
        <v>3875</v>
      </c>
      <c r="J5182" t="s">
        <v>5586</v>
      </c>
    </row>
    <row r="5183" spans="1:10" x14ac:dyDescent="0.25">
      <c r="A5183" t="s">
        <v>5630</v>
      </c>
      <c r="B5183" t="s">
        <v>994</v>
      </c>
      <c r="C5183" t="s">
        <v>995</v>
      </c>
      <c r="E5183" t="s">
        <v>5585</v>
      </c>
      <c r="F5183">
        <v>3047</v>
      </c>
      <c r="H5183" s="17" t="s">
        <v>3875</v>
      </c>
      <c r="J5183" t="s">
        <v>5586</v>
      </c>
    </row>
    <row r="5184" spans="1:10" x14ac:dyDescent="0.25">
      <c r="A5184" t="s">
        <v>5631</v>
      </c>
      <c r="B5184" t="s">
        <v>994</v>
      </c>
      <c r="C5184" t="s">
        <v>995</v>
      </c>
      <c r="E5184" t="s">
        <v>5585</v>
      </c>
      <c r="F5184">
        <v>3047</v>
      </c>
      <c r="H5184" s="17" t="s">
        <v>3875</v>
      </c>
      <c r="J5184" t="s">
        <v>5586</v>
      </c>
    </row>
    <row r="5185" spans="1:11" x14ac:dyDescent="0.25">
      <c r="A5185" t="s">
        <v>5632</v>
      </c>
      <c r="B5185" t="s">
        <v>994</v>
      </c>
      <c r="C5185" t="s">
        <v>995</v>
      </c>
      <c r="E5185" t="s">
        <v>5585</v>
      </c>
      <c r="F5185">
        <v>3047</v>
      </c>
      <c r="H5185" s="17" t="s">
        <v>3875</v>
      </c>
      <c r="J5185" t="s">
        <v>5586</v>
      </c>
    </row>
    <row r="5186" spans="1:11" x14ac:dyDescent="0.25">
      <c r="A5186" t="s">
        <v>5633</v>
      </c>
      <c r="B5186" t="s">
        <v>994</v>
      </c>
      <c r="C5186" t="s">
        <v>995</v>
      </c>
      <c r="E5186" t="s">
        <v>5585</v>
      </c>
      <c r="F5186">
        <v>3047</v>
      </c>
      <c r="H5186" s="17" t="s">
        <v>3875</v>
      </c>
      <c r="J5186" t="s">
        <v>5586</v>
      </c>
    </row>
    <row r="5187" spans="1:11" x14ac:dyDescent="0.25">
      <c r="A5187" t="s">
        <v>5634</v>
      </c>
      <c r="B5187" t="s">
        <v>994</v>
      </c>
      <c r="C5187" t="s">
        <v>995</v>
      </c>
      <c r="E5187" t="s">
        <v>5585</v>
      </c>
      <c r="F5187">
        <v>3047</v>
      </c>
      <c r="H5187" s="17" t="s">
        <v>3875</v>
      </c>
      <c r="J5187" t="s">
        <v>5586</v>
      </c>
      <c r="K5187" t="s">
        <v>10291</v>
      </c>
    </row>
    <row r="5188" spans="1:11" x14ac:dyDescent="0.25">
      <c r="A5188" t="s">
        <v>5635</v>
      </c>
      <c r="B5188" t="s">
        <v>994</v>
      </c>
      <c r="C5188" t="s">
        <v>995</v>
      </c>
      <c r="E5188" t="s">
        <v>5585</v>
      </c>
      <c r="F5188">
        <v>3047</v>
      </c>
      <c r="H5188" s="17" t="s">
        <v>3875</v>
      </c>
      <c r="J5188" t="s">
        <v>5586</v>
      </c>
    </row>
    <row r="5189" spans="1:11" x14ac:dyDescent="0.25">
      <c r="A5189" t="s">
        <v>5636</v>
      </c>
      <c r="B5189" t="s">
        <v>994</v>
      </c>
      <c r="C5189" t="s">
        <v>995</v>
      </c>
      <c r="E5189" t="s">
        <v>5585</v>
      </c>
      <c r="F5189">
        <v>3047</v>
      </c>
      <c r="H5189" s="17" t="s">
        <v>3875</v>
      </c>
      <c r="J5189" t="s">
        <v>5586</v>
      </c>
    </row>
    <row r="5190" spans="1:11" x14ac:dyDescent="0.25">
      <c r="A5190" t="s">
        <v>5637</v>
      </c>
      <c r="B5190" t="s">
        <v>994</v>
      </c>
      <c r="C5190" t="s">
        <v>995</v>
      </c>
      <c r="E5190" t="s">
        <v>5585</v>
      </c>
      <c r="F5190">
        <v>3047</v>
      </c>
      <c r="H5190" s="17" t="s">
        <v>3875</v>
      </c>
      <c r="J5190" t="s">
        <v>5586</v>
      </c>
    </row>
    <row r="5191" spans="1:11" x14ac:dyDescent="0.25">
      <c r="A5191" t="s">
        <v>5638</v>
      </c>
      <c r="B5191" t="s">
        <v>994</v>
      </c>
      <c r="C5191" t="s">
        <v>995</v>
      </c>
      <c r="E5191" t="s">
        <v>5585</v>
      </c>
      <c r="F5191">
        <v>3047</v>
      </c>
      <c r="H5191" s="17" t="s">
        <v>3875</v>
      </c>
      <c r="J5191" t="s">
        <v>5586</v>
      </c>
    </row>
    <row r="5192" spans="1:11" x14ac:dyDescent="0.25">
      <c r="A5192" t="s">
        <v>5639</v>
      </c>
      <c r="B5192" t="s">
        <v>994</v>
      </c>
      <c r="C5192" t="s">
        <v>995</v>
      </c>
      <c r="E5192" t="s">
        <v>5585</v>
      </c>
      <c r="F5192">
        <v>3047</v>
      </c>
      <c r="H5192" s="17" t="s">
        <v>3875</v>
      </c>
      <c r="J5192" t="s">
        <v>5586</v>
      </c>
    </row>
    <row r="5193" spans="1:11" x14ac:dyDescent="0.25">
      <c r="A5193" t="s">
        <v>5640</v>
      </c>
      <c r="B5193" t="s">
        <v>994</v>
      </c>
      <c r="C5193" t="s">
        <v>995</v>
      </c>
      <c r="E5193" t="s">
        <v>5585</v>
      </c>
      <c r="F5193">
        <v>3047</v>
      </c>
      <c r="H5193" s="17" t="s">
        <v>3875</v>
      </c>
      <c r="J5193" t="s">
        <v>5586</v>
      </c>
      <c r="K5193" t="s">
        <v>10291</v>
      </c>
    </row>
    <row r="5194" spans="1:11" x14ac:dyDescent="0.25">
      <c r="A5194" t="s">
        <v>5641</v>
      </c>
      <c r="B5194" t="s">
        <v>994</v>
      </c>
      <c r="C5194" t="s">
        <v>995</v>
      </c>
      <c r="E5194" t="s">
        <v>5585</v>
      </c>
      <c r="F5194">
        <v>3047</v>
      </c>
      <c r="H5194" s="17" t="s">
        <v>3875</v>
      </c>
      <c r="J5194" t="s">
        <v>5586</v>
      </c>
    </row>
    <row r="5195" spans="1:11" x14ac:dyDescent="0.25">
      <c r="A5195" t="s">
        <v>5642</v>
      </c>
      <c r="B5195" t="s">
        <v>994</v>
      </c>
      <c r="C5195" t="s">
        <v>995</v>
      </c>
      <c r="E5195" t="s">
        <v>5585</v>
      </c>
      <c r="F5195">
        <v>3047</v>
      </c>
      <c r="H5195" s="17" t="s">
        <v>3875</v>
      </c>
      <c r="J5195" t="s">
        <v>5586</v>
      </c>
    </row>
    <row r="5196" spans="1:11" x14ac:dyDescent="0.25">
      <c r="A5196" t="s">
        <v>5643</v>
      </c>
      <c r="B5196" t="s">
        <v>994</v>
      </c>
      <c r="C5196" t="s">
        <v>995</v>
      </c>
      <c r="E5196" t="s">
        <v>5585</v>
      </c>
      <c r="F5196">
        <v>3047</v>
      </c>
      <c r="H5196" s="17" t="s">
        <v>3875</v>
      </c>
      <c r="J5196" t="s">
        <v>5586</v>
      </c>
    </row>
    <row r="5197" spans="1:11" x14ac:dyDescent="0.25">
      <c r="A5197" t="s">
        <v>5644</v>
      </c>
      <c r="B5197" t="s">
        <v>994</v>
      </c>
      <c r="C5197" t="s">
        <v>995</v>
      </c>
      <c r="E5197" t="s">
        <v>5585</v>
      </c>
      <c r="F5197">
        <v>3047</v>
      </c>
      <c r="H5197" s="17" t="s">
        <v>3875</v>
      </c>
      <c r="J5197" t="s">
        <v>5586</v>
      </c>
      <c r="K5197" t="s">
        <v>10291</v>
      </c>
    </row>
    <row r="5198" spans="1:11" x14ac:dyDescent="0.25">
      <c r="A5198" t="s">
        <v>5645</v>
      </c>
      <c r="B5198" t="s">
        <v>994</v>
      </c>
      <c r="C5198" t="s">
        <v>995</v>
      </c>
      <c r="E5198" t="s">
        <v>5585</v>
      </c>
      <c r="F5198">
        <v>3047</v>
      </c>
      <c r="H5198" s="17" t="s">
        <v>3875</v>
      </c>
      <c r="J5198" t="s">
        <v>5586</v>
      </c>
    </row>
    <row r="5199" spans="1:11" x14ac:dyDescent="0.25">
      <c r="A5199" t="s">
        <v>5646</v>
      </c>
      <c r="B5199" t="s">
        <v>994</v>
      </c>
      <c r="C5199" t="s">
        <v>995</v>
      </c>
      <c r="E5199" t="s">
        <v>5585</v>
      </c>
      <c r="F5199">
        <v>3047</v>
      </c>
      <c r="H5199" s="17" t="s">
        <v>3875</v>
      </c>
      <c r="J5199" t="s">
        <v>5586</v>
      </c>
    </row>
    <row r="5200" spans="1:11" x14ac:dyDescent="0.25">
      <c r="A5200" t="s">
        <v>5647</v>
      </c>
      <c r="B5200" t="s">
        <v>994</v>
      </c>
      <c r="C5200" t="s">
        <v>995</v>
      </c>
      <c r="E5200" t="s">
        <v>5585</v>
      </c>
      <c r="F5200">
        <v>3047</v>
      </c>
      <c r="H5200" s="17" t="s">
        <v>3875</v>
      </c>
      <c r="J5200" t="s">
        <v>5586</v>
      </c>
      <c r="K5200" t="s">
        <v>10291</v>
      </c>
    </row>
    <row r="5201" spans="1:10" x14ac:dyDescent="0.25">
      <c r="A5201" t="s">
        <v>5648</v>
      </c>
      <c r="B5201" t="s">
        <v>994</v>
      </c>
      <c r="C5201" t="s">
        <v>995</v>
      </c>
      <c r="E5201" t="s">
        <v>5585</v>
      </c>
      <c r="F5201">
        <v>3047</v>
      </c>
      <c r="H5201" s="17" t="s">
        <v>3875</v>
      </c>
      <c r="J5201" t="s">
        <v>5586</v>
      </c>
    </row>
    <row r="5202" spans="1:10" x14ac:dyDescent="0.25">
      <c r="A5202" t="s">
        <v>5649</v>
      </c>
      <c r="B5202" t="s">
        <v>994</v>
      </c>
      <c r="C5202" t="s">
        <v>995</v>
      </c>
      <c r="E5202" t="s">
        <v>5585</v>
      </c>
      <c r="F5202">
        <v>3047</v>
      </c>
      <c r="H5202" s="17" t="s">
        <v>3875</v>
      </c>
      <c r="J5202" t="s">
        <v>5586</v>
      </c>
    </row>
    <row r="5203" spans="1:10" x14ac:dyDescent="0.25">
      <c r="A5203" t="s">
        <v>5650</v>
      </c>
      <c r="B5203" t="s">
        <v>994</v>
      </c>
      <c r="C5203" t="s">
        <v>995</v>
      </c>
      <c r="E5203" t="s">
        <v>5585</v>
      </c>
      <c r="F5203">
        <v>3047</v>
      </c>
      <c r="H5203" s="17" t="s">
        <v>3875</v>
      </c>
      <c r="J5203" t="s">
        <v>5586</v>
      </c>
    </row>
    <row r="5204" spans="1:10" x14ac:dyDescent="0.25">
      <c r="A5204" t="s">
        <v>5651</v>
      </c>
      <c r="B5204" t="s">
        <v>994</v>
      </c>
      <c r="C5204" t="s">
        <v>995</v>
      </c>
      <c r="E5204" t="s">
        <v>5585</v>
      </c>
      <c r="F5204">
        <v>3047</v>
      </c>
      <c r="H5204" s="17" t="s">
        <v>3875</v>
      </c>
      <c r="J5204" t="s">
        <v>5586</v>
      </c>
    </row>
    <row r="5205" spans="1:10" x14ac:dyDescent="0.25">
      <c r="A5205" t="s">
        <v>5652</v>
      </c>
      <c r="B5205" t="s">
        <v>994</v>
      </c>
      <c r="C5205" t="s">
        <v>995</v>
      </c>
      <c r="E5205" t="s">
        <v>5585</v>
      </c>
      <c r="F5205">
        <v>3047</v>
      </c>
      <c r="H5205" s="17" t="s">
        <v>3875</v>
      </c>
      <c r="J5205" t="s">
        <v>5586</v>
      </c>
    </row>
    <row r="5206" spans="1:10" x14ac:dyDescent="0.25">
      <c r="A5206" t="s">
        <v>5653</v>
      </c>
      <c r="B5206" t="s">
        <v>994</v>
      </c>
      <c r="C5206" t="s">
        <v>995</v>
      </c>
      <c r="E5206" t="s">
        <v>5585</v>
      </c>
      <c r="F5206">
        <v>3047</v>
      </c>
      <c r="H5206" s="17" t="s">
        <v>3875</v>
      </c>
      <c r="J5206" t="s">
        <v>5586</v>
      </c>
    </row>
    <row r="5207" spans="1:10" x14ac:dyDescent="0.25">
      <c r="A5207" t="s">
        <v>5654</v>
      </c>
      <c r="B5207" t="s">
        <v>994</v>
      </c>
      <c r="C5207" t="s">
        <v>995</v>
      </c>
      <c r="E5207" t="s">
        <v>5585</v>
      </c>
      <c r="F5207">
        <v>3047</v>
      </c>
      <c r="H5207" s="17" t="s">
        <v>3875</v>
      </c>
      <c r="J5207" t="s">
        <v>5586</v>
      </c>
    </row>
    <row r="5208" spans="1:10" x14ac:dyDescent="0.25">
      <c r="A5208" t="s">
        <v>5655</v>
      </c>
      <c r="B5208" t="s">
        <v>994</v>
      </c>
      <c r="C5208" t="s">
        <v>995</v>
      </c>
      <c r="E5208" t="s">
        <v>5585</v>
      </c>
      <c r="F5208">
        <v>3047</v>
      </c>
      <c r="H5208" s="17" t="s">
        <v>3875</v>
      </c>
      <c r="J5208" t="s">
        <v>5586</v>
      </c>
    </row>
    <row r="5209" spans="1:10" x14ac:dyDescent="0.25">
      <c r="A5209" t="s">
        <v>5656</v>
      </c>
      <c r="B5209" t="s">
        <v>994</v>
      </c>
      <c r="C5209" t="s">
        <v>995</v>
      </c>
      <c r="E5209" t="s">
        <v>5585</v>
      </c>
      <c r="F5209">
        <v>3047</v>
      </c>
      <c r="H5209" s="17" t="s">
        <v>3875</v>
      </c>
      <c r="J5209" t="s">
        <v>5586</v>
      </c>
    </row>
    <row r="5210" spans="1:10" x14ac:dyDescent="0.25">
      <c r="A5210" t="s">
        <v>5657</v>
      </c>
      <c r="B5210" t="s">
        <v>994</v>
      </c>
      <c r="C5210" t="s">
        <v>995</v>
      </c>
      <c r="E5210" t="s">
        <v>5585</v>
      </c>
      <c r="F5210">
        <v>3047</v>
      </c>
      <c r="H5210" s="17" t="s">
        <v>3875</v>
      </c>
      <c r="J5210" t="s">
        <v>5586</v>
      </c>
    </row>
    <row r="5211" spans="1:10" x14ac:dyDescent="0.25">
      <c r="A5211" t="s">
        <v>5658</v>
      </c>
      <c r="B5211" t="s">
        <v>994</v>
      </c>
      <c r="C5211" t="s">
        <v>995</v>
      </c>
      <c r="E5211" t="s">
        <v>5585</v>
      </c>
      <c r="F5211">
        <v>3047</v>
      </c>
      <c r="H5211" s="17" t="s">
        <v>3875</v>
      </c>
      <c r="J5211" t="s">
        <v>5586</v>
      </c>
    </row>
    <row r="5212" spans="1:10" x14ac:dyDescent="0.25">
      <c r="A5212" t="s">
        <v>5659</v>
      </c>
      <c r="B5212" t="s">
        <v>994</v>
      </c>
      <c r="C5212" t="s">
        <v>995</v>
      </c>
      <c r="E5212" t="s">
        <v>5585</v>
      </c>
      <c r="F5212">
        <v>3047</v>
      </c>
      <c r="H5212" s="17" t="s">
        <v>3875</v>
      </c>
      <c r="J5212" t="s">
        <v>5586</v>
      </c>
    </row>
    <row r="5213" spans="1:10" x14ac:dyDescent="0.25">
      <c r="A5213" t="s">
        <v>5660</v>
      </c>
      <c r="B5213" t="s">
        <v>994</v>
      </c>
      <c r="C5213" t="s">
        <v>995</v>
      </c>
      <c r="E5213" t="s">
        <v>5585</v>
      </c>
      <c r="F5213">
        <v>3047</v>
      </c>
      <c r="H5213" s="17" t="s">
        <v>3875</v>
      </c>
      <c r="J5213" t="s">
        <v>5586</v>
      </c>
    </row>
    <row r="5214" spans="1:10" x14ac:dyDescent="0.25">
      <c r="A5214" t="s">
        <v>5661</v>
      </c>
      <c r="B5214" t="s">
        <v>994</v>
      </c>
      <c r="C5214" t="s">
        <v>995</v>
      </c>
      <c r="E5214" t="s">
        <v>5585</v>
      </c>
      <c r="F5214">
        <v>3047</v>
      </c>
      <c r="H5214" s="17" t="s">
        <v>3875</v>
      </c>
      <c r="J5214" t="s">
        <v>5586</v>
      </c>
    </row>
    <row r="5215" spans="1:10" x14ac:dyDescent="0.25">
      <c r="A5215" t="s">
        <v>5662</v>
      </c>
      <c r="B5215" t="s">
        <v>994</v>
      </c>
      <c r="C5215" t="s">
        <v>995</v>
      </c>
      <c r="E5215" t="s">
        <v>5585</v>
      </c>
      <c r="F5215">
        <v>3047</v>
      </c>
      <c r="H5215" s="17" t="s">
        <v>3875</v>
      </c>
      <c r="J5215" t="s">
        <v>5586</v>
      </c>
    </row>
    <row r="5216" spans="1:10" x14ac:dyDescent="0.25">
      <c r="A5216" t="s">
        <v>5663</v>
      </c>
      <c r="B5216" t="s">
        <v>994</v>
      </c>
      <c r="C5216" t="s">
        <v>995</v>
      </c>
      <c r="E5216" t="s">
        <v>5585</v>
      </c>
      <c r="F5216">
        <v>3047</v>
      </c>
      <c r="H5216" s="17" t="s">
        <v>3875</v>
      </c>
      <c r="J5216" t="s">
        <v>5586</v>
      </c>
    </row>
    <row r="5217" spans="1:12" x14ac:dyDescent="0.25">
      <c r="A5217" t="s">
        <v>5664</v>
      </c>
      <c r="B5217" t="s">
        <v>994</v>
      </c>
      <c r="C5217" t="s">
        <v>995</v>
      </c>
      <c r="E5217" t="s">
        <v>5585</v>
      </c>
      <c r="F5217">
        <v>3047</v>
      </c>
      <c r="H5217" s="17" t="s">
        <v>3875</v>
      </c>
      <c r="J5217" t="s">
        <v>5586</v>
      </c>
    </row>
    <row r="5218" spans="1:12" x14ac:dyDescent="0.25">
      <c r="A5218" t="s">
        <v>5665</v>
      </c>
      <c r="B5218" t="s">
        <v>994</v>
      </c>
      <c r="C5218" t="s">
        <v>995</v>
      </c>
      <c r="E5218" t="s">
        <v>5585</v>
      </c>
      <c r="F5218">
        <v>3047</v>
      </c>
      <c r="H5218" s="17" t="s">
        <v>3875</v>
      </c>
      <c r="J5218" t="s">
        <v>5586</v>
      </c>
      <c r="K5218" t="s">
        <v>10291</v>
      </c>
    </row>
    <row r="5219" spans="1:12" x14ac:dyDescent="0.25">
      <c r="A5219" t="s">
        <v>5666</v>
      </c>
      <c r="B5219" t="s">
        <v>994</v>
      </c>
      <c r="C5219" t="s">
        <v>995</v>
      </c>
      <c r="E5219" t="s">
        <v>5585</v>
      </c>
      <c r="F5219">
        <v>3047</v>
      </c>
      <c r="H5219" s="17" t="s">
        <v>3875</v>
      </c>
      <c r="J5219" t="s">
        <v>5586</v>
      </c>
      <c r="K5219" t="s">
        <v>10291</v>
      </c>
    </row>
    <row r="5220" spans="1:12" x14ac:dyDescent="0.25">
      <c r="A5220" t="s">
        <v>5667</v>
      </c>
      <c r="B5220" t="s">
        <v>994</v>
      </c>
      <c r="C5220" t="s">
        <v>995</v>
      </c>
      <c r="E5220" t="s">
        <v>5585</v>
      </c>
      <c r="F5220">
        <v>3047</v>
      </c>
      <c r="H5220" s="17" t="s">
        <v>3875</v>
      </c>
      <c r="J5220" t="s">
        <v>5586</v>
      </c>
      <c r="K5220" t="s">
        <v>10291</v>
      </c>
    </row>
    <row r="5221" spans="1:12" x14ac:dyDescent="0.25">
      <c r="A5221" t="s">
        <v>5668</v>
      </c>
      <c r="B5221" t="s">
        <v>994</v>
      </c>
      <c r="C5221" t="s">
        <v>995</v>
      </c>
      <c r="E5221" t="s">
        <v>5585</v>
      </c>
      <c r="F5221">
        <v>3047</v>
      </c>
      <c r="H5221" s="17" t="s">
        <v>3875</v>
      </c>
      <c r="J5221" t="s">
        <v>5586</v>
      </c>
    </row>
    <row r="5222" spans="1:12" x14ac:dyDescent="0.25">
      <c r="A5222" t="s">
        <v>5669</v>
      </c>
      <c r="B5222" t="s">
        <v>994</v>
      </c>
      <c r="C5222" t="s">
        <v>995</v>
      </c>
      <c r="E5222" t="s">
        <v>5585</v>
      </c>
      <c r="F5222">
        <v>3047</v>
      </c>
      <c r="H5222" s="17" t="s">
        <v>3875</v>
      </c>
      <c r="J5222" t="s">
        <v>5586</v>
      </c>
    </row>
    <row r="5223" spans="1:12" x14ac:dyDescent="0.25">
      <c r="A5223" t="s">
        <v>5670</v>
      </c>
      <c r="B5223" t="s">
        <v>994</v>
      </c>
      <c r="C5223" t="s">
        <v>995</v>
      </c>
      <c r="E5223" t="s">
        <v>5585</v>
      </c>
      <c r="F5223">
        <v>3047</v>
      </c>
      <c r="H5223" s="17" t="s">
        <v>3875</v>
      </c>
      <c r="J5223" t="s">
        <v>5586</v>
      </c>
    </row>
    <row r="5224" spans="1:12" x14ac:dyDescent="0.25">
      <c r="A5224" t="s">
        <v>5671</v>
      </c>
      <c r="B5224" t="s">
        <v>994</v>
      </c>
      <c r="C5224" t="s">
        <v>995</v>
      </c>
      <c r="E5224" t="s">
        <v>5585</v>
      </c>
      <c r="F5224">
        <v>3047</v>
      </c>
      <c r="H5224" s="17" t="s">
        <v>3875</v>
      </c>
      <c r="J5224" t="s">
        <v>5586</v>
      </c>
    </row>
    <row r="5225" spans="1:12" x14ac:dyDescent="0.25">
      <c r="A5225" t="s">
        <v>5672</v>
      </c>
      <c r="B5225" t="s">
        <v>994</v>
      </c>
      <c r="C5225" t="s">
        <v>995</v>
      </c>
      <c r="E5225" t="s">
        <v>5585</v>
      </c>
      <c r="F5225">
        <v>3047</v>
      </c>
      <c r="H5225" s="17" t="s">
        <v>3875</v>
      </c>
      <c r="J5225" t="s">
        <v>5586</v>
      </c>
    </row>
    <row r="5226" spans="1:12" x14ac:dyDescent="0.25">
      <c r="A5226" t="s">
        <v>5673</v>
      </c>
      <c r="B5226" t="s">
        <v>994</v>
      </c>
      <c r="C5226" t="s">
        <v>995</v>
      </c>
      <c r="E5226" t="s">
        <v>5585</v>
      </c>
      <c r="F5226">
        <v>3047</v>
      </c>
      <c r="H5226" s="17" t="s">
        <v>3875</v>
      </c>
      <c r="J5226" t="s">
        <v>5586</v>
      </c>
      <c r="K5226" t="s">
        <v>10291</v>
      </c>
      <c r="L5226" t="s">
        <v>10292</v>
      </c>
    </row>
    <row r="5227" spans="1:12" x14ac:dyDescent="0.25">
      <c r="A5227" t="s">
        <v>5674</v>
      </c>
      <c r="B5227" t="s">
        <v>994</v>
      </c>
      <c r="C5227" t="s">
        <v>995</v>
      </c>
      <c r="E5227" t="s">
        <v>5585</v>
      </c>
      <c r="F5227">
        <v>3047</v>
      </c>
      <c r="H5227" s="17" t="s">
        <v>3875</v>
      </c>
      <c r="J5227" t="s">
        <v>5586</v>
      </c>
    </row>
    <row r="5228" spans="1:12" x14ac:dyDescent="0.25">
      <c r="A5228" t="s">
        <v>5675</v>
      </c>
      <c r="B5228" t="s">
        <v>994</v>
      </c>
      <c r="C5228" t="s">
        <v>995</v>
      </c>
      <c r="E5228" t="s">
        <v>5585</v>
      </c>
      <c r="F5228">
        <v>3047</v>
      </c>
      <c r="H5228" s="17" t="s">
        <v>3875</v>
      </c>
      <c r="J5228" t="s">
        <v>5586</v>
      </c>
    </row>
    <row r="5229" spans="1:12" x14ac:dyDescent="0.25">
      <c r="A5229" t="s">
        <v>5676</v>
      </c>
      <c r="B5229" t="s">
        <v>994</v>
      </c>
      <c r="C5229" t="s">
        <v>995</v>
      </c>
      <c r="E5229" t="s">
        <v>5585</v>
      </c>
      <c r="F5229">
        <v>3047</v>
      </c>
      <c r="H5229" s="17" t="s">
        <v>3875</v>
      </c>
      <c r="J5229" t="s">
        <v>5586</v>
      </c>
    </row>
    <row r="5230" spans="1:12" x14ac:dyDescent="0.25">
      <c r="A5230" t="s">
        <v>5677</v>
      </c>
      <c r="B5230" t="s">
        <v>994</v>
      </c>
      <c r="C5230" t="s">
        <v>995</v>
      </c>
      <c r="E5230" t="s">
        <v>5585</v>
      </c>
      <c r="F5230">
        <v>3047</v>
      </c>
      <c r="H5230" s="17" t="s">
        <v>3875</v>
      </c>
      <c r="J5230" t="s">
        <v>5586</v>
      </c>
    </row>
    <row r="5231" spans="1:12" x14ac:dyDescent="0.25">
      <c r="A5231" t="s">
        <v>5678</v>
      </c>
      <c r="B5231" t="s">
        <v>994</v>
      </c>
      <c r="C5231" t="s">
        <v>995</v>
      </c>
      <c r="E5231" t="s">
        <v>5585</v>
      </c>
      <c r="F5231">
        <v>3047</v>
      </c>
      <c r="H5231" s="17" t="s">
        <v>3875</v>
      </c>
      <c r="J5231" t="s">
        <v>5586</v>
      </c>
    </row>
    <row r="5232" spans="1:12" x14ac:dyDescent="0.25">
      <c r="A5232" t="s">
        <v>5679</v>
      </c>
      <c r="B5232" t="s">
        <v>994</v>
      </c>
      <c r="C5232" t="s">
        <v>995</v>
      </c>
      <c r="E5232" t="s">
        <v>5585</v>
      </c>
      <c r="F5232">
        <v>3047</v>
      </c>
      <c r="H5232" s="17" t="s">
        <v>3875</v>
      </c>
      <c r="J5232" t="s">
        <v>5586</v>
      </c>
    </row>
    <row r="5233" spans="1:10" x14ac:dyDescent="0.25">
      <c r="A5233" t="s">
        <v>5680</v>
      </c>
      <c r="B5233" t="s">
        <v>994</v>
      </c>
      <c r="C5233" t="s">
        <v>995</v>
      </c>
      <c r="E5233" t="s">
        <v>5585</v>
      </c>
      <c r="F5233">
        <v>3047</v>
      </c>
      <c r="H5233" s="17" t="s">
        <v>3875</v>
      </c>
      <c r="J5233" t="s">
        <v>5586</v>
      </c>
    </row>
    <row r="5234" spans="1:10" x14ac:dyDescent="0.25">
      <c r="A5234" t="s">
        <v>5681</v>
      </c>
      <c r="B5234" t="s">
        <v>994</v>
      </c>
      <c r="C5234" t="s">
        <v>995</v>
      </c>
      <c r="E5234" t="s">
        <v>5585</v>
      </c>
      <c r="F5234">
        <v>3047</v>
      </c>
      <c r="H5234" s="17" t="s">
        <v>3875</v>
      </c>
      <c r="J5234" t="s">
        <v>5586</v>
      </c>
    </row>
    <row r="5235" spans="1:10" x14ac:dyDescent="0.25">
      <c r="A5235" t="s">
        <v>5682</v>
      </c>
      <c r="B5235" t="s">
        <v>994</v>
      </c>
      <c r="C5235" t="s">
        <v>995</v>
      </c>
      <c r="E5235" t="s">
        <v>5585</v>
      </c>
      <c r="F5235">
        <v>3047</v>
      </c>
      <c r="H5235" s="17" t="s">
        <v>3875</v>
      </c>
      <c r="J5235" t="s">
        <v>5586</v>
      </c>
    </row>
    <row r="5236" spans="1:10" x14ac:dyDescent="0.25">
      <c r="A5236" t="s">
        <v>5683</v>
      </c>
      <c r="B5236" t="s">
        <v>994</v>
      </c>
      <c r="C5236" t="s">
        <v>995</v>
      </c>
      <c r="E5236" t="s">
        <v>5585</v>
      </c>
      <c r="F5236">
        <v>3047</v>
      </c>
      <c r="H5236" s="17" t="s">
        <v>3875</v>
      </c>
      <c r="J5236" t="s">
        <v>5586</v>
      </c>
    </row>
    <row r="5237" spans="1:10" x14ac:dyDescent="0.25">
      <c r="A5237" t="s">
        <v>5684</v>
      </c>
      <c r="B5237" t="s">
        <v>994</v>
      </c>
      <c r="C5237" t="s">
        <v>995</v>
      </c>
      <c r="E5237" t="s">
        <v>5585</v>
      </c>
      <c r="F5237">
        <v>3047</v>
      </c>
      <c r="H5237" s="17" t="s">
        <v>3875</v>
      </c>
      <c r="J5237" t="s">
        <v>5586</v>
      </c>
    </row>
    <row r="5238" spans="1:10" x14ac:dyDescent="0.25">
      <c r="A5238" t="s">
        <v>5685</v>
      </c>
      <c r="B5238" t="s">
        <v>994</v>
      </c>
      <c r="C5238" t="s">
        <v>995</v>
      </c>
      <c r="E5238" t="s">
        <v>5585</v>
      </c>
      <c r="F5238">
        <v>3047</v>
      </c>
      <c r="H5238" s="17" t="s">
        <v>3875</v>
      </c>
      <c r="J5238" t="s">
        <v>5586</v>
      </c>
    </row>
    <row r="5239" spans="1:10" x14ac:dyDescent="0.25">
      <c r="A5239" t="s">
        <v>5686</v>
      </c>
      <c r="B5239" t="s">
        <v>994</v>
      </c>
      <c r="C5239" t="s">
        <v>995</v>
      </c>
      <c r="E5239" t="s">
        <v>5585</v>
      </c>
      <c r="F5239">
        <v>3047</v>
      </c>
      <c r="H5239" s="17" t="s">
        <v>3875</v>
      </c>
      <c r="J5239" t="s">
        <v>5586</v>
      </c>
    </row>
    <row r="5240" spans="1:10" x14ac:dyDescent="0.25">
      <c r="A5240" t="s">
        <v>5687</v>
      </c>
      <c r="B5240" t="s">
        <v>994</v>
      </c>
      <c r="C5240" t="s">
        <v>995</v>
      </c>
      <c r="E5240" t="s">
        <v>5585</v>
      </c>
      <c r="F5240">
        <v>3047</v>
      </c>
      <c r="H5240" s="17" t="s">
        <v>3875</v>
      </c>
      <c r="J5240" t="s">
        <v>5586</v>
      </c>
    </row>
    <row r="5241" spans="1:10" x14ac:dyDescent="0.25">
      <c r="A5241" t="s">
        <v>5688</v>
      </c>
      <c r="B5241" t="s">
        <v>994</v>
      </c>
      <c r="C5241" t="s">
        <v>995</v>
      </c>
      <c r="E5241" t="s">
        <v>5585</v>
      </c>
      <c r="F5241">
        <v>3047</v>
      </c>
      <c r="H5241" s="17" t="s">
        <v>3875</v>
      </c>
      <c r="J5241" t="s">
        <v>5586</v>
      </c>
    </row>
    <row r="5242" spans="1:10" x14ac:dyDescent="0.25">
      <c r="A5242" t="s">
        <v>5689</v>
      </c>
      <c r="B5242" t="s">
        <v>994</v>
      </c>
      <c r="C5242" t="s">
        <v>995</v>
      </c>
      <c r="E5242" t="s">
        <v>5585</v>
      </c>
      <c r="F5242">
        <v>3047</v>
      </c>
      <c r="H5242" s="17" t="s">
        <v>3875</v>
      </c>
      <c r="J5242" t="s">
        <v>5586</v>
      </c>
    </row>
    <row r="5243" spans="1:10" x14ac:dyDescent="0.25">
      <c r="A5243" t="s">
        <v>5690</v>
      </c>
      <c r="B5243" t="s">
        <v>994</v>
      </c>
      <c r="C5243" t="s">
        <v>995</v>
      </c>
      <c r="E5243" t="s">
        <v>5585</v>
      </c>
      <c r="F5243">
        <v>3047</v>
      </c>
      <c r="H5243" s="17" t="s">
        <v>3875</v>
      </c>
      <c r="J5243" t="s">
        <v>5586</v>
      </c>
    </row>
    <row r="5244" spans="1:10" x14ac:dyDescent="0.25">
      <c r="A5244" t="s">
        <v>5691</v>
      </c>
      <c r="B5244" t="s">
        <v>994</v>
      </c>
      <c r="C5244" t="s">
        <v>995</v>
      </c>
      <c r="E5244" t="s">
        <v>5585</v>
      </c>
      <c r="F5244">
        <v>3047</v>
      </c>
      <c r="H5244" s="17" t="s">
        <v>3875</v>
      </c>
      <c r="J5244" t="s">
        <v>5586</v>
      </c>
    </row>
    <row r="5245" spans="1:10" x14ac:dyDescent="0.25">
      <c r="A5245" t="s">
        <v>5692</v>
      </c>
      <c r="B5245" t="s">
        <v>994</v>
      </c>
      <c r="C5245" t="s">
        <v>995</v>
      </c>
      <c r="E5245" t="s">
        <v>5585</v>
      </c>
      <c r="F5245">
        <v>3047</v>
      </c>
      <c r="H5245" s="17" t="s">
        <v>3875</v>
      </c>
      <c r="J5245" t="s">
        <v>5586</v>
      </c>
    </row>
    <row r="5246" spans="1:10" x14ac:dyDescent="0.25">
      <c r="A5246" t="s">
        <v>5693</v>
      </c>
      <c r="B5246" t="s">
        <v>994</v>
      </c>
      <c r="C5246" t="s">
        <v>995</v>
      </c>
      <c r="E5246" t="s">
        <v>5585</v>
      </c>
      <c r="F5246">
        <v>3047</v>
      </c>
      <c r="H5246" s="17" t="s">
        <v>3875</v>
      </c>
      <c r="J5246" t="s">
        <v>5586</v>
      </c>
    </row>
    <row r="5247" spans="1:10" x14ac:dyDescent="0.25">
      <c r="A5247" t="s">
        <v>5694</v>
      </c>
      <c r="B5247" t="s">
        <v>994</v>
      </c>
      <c r="C5247" t="s">
        <v>995</v>
      </c>
      <c r="E5247" t="s">
        <v>5585</v>
      </c>
      <c r="F5247">
        <v>3047</v>
      </c>
      <c r="H5247" s="17" t="s">
        <v>3875</v>
      </c>
      <c r="J5247" t="s">
        <v>5586</v>
      </c>
    </row>
    <row r="5248" spans="1:10" x14ac:dyDescent="0.25">
      <c r="A5248" t="s">
        <v>5695</v>
      </c>
      <c r="B5248" t="s">
        <v>994</v>
      </c>
      <c r="C5248" t="s">
        <v>995</v>
      </c>
      <c r="E5248" t="s">
        <v>5585</v>
      </c>
      <c r="F5248">
        <v>3047</v>
      </c>
      <c r="H5248" s="17" t="s">
        <v>3875</v>
      </c>
      <c r="J5248" t="s">
        <v>5586</v>
      </c>
    </row>
    <row r="5249" spans="1:10" x14ac:dyDescent="0.25">
      <c r="A5249" t="s">
        <v>5696</v>
      </c>
      <c r="B5249" t="s">
        <v>994</v>
      </c>
      <c r="C5249" t="s">
        <v>995</v>
      </c>
      <c r="E5249" t="s">
        <v>5585</v>
      </c>
      <c r="F5249">
        <v>3047</v>
      </c>
      <c r="H5249" s="17" t="s">
        <v>3875</v>
      </c>
      <c r="J5249" t="s">
        <v>5586</v>
      </c>
    </row>
    <row r="5250" spans="1:10" x14ac:dyDescent="0.25">
      <c r="A5250" t="s">
        <v>5697</v>
      </c>
      <c r="B5250" t="s">
        <v>994</v>
      </c>
      <c r="C5250" t="s">
        <v>995</v>
      </c>
      <c r="E5250" t="s">
        <v>5585</v>
      </c>
      <c r="F5250">
        <v>3047</v>
      </c>
      <c r="H5250" s="17" t="s">
        <v>3875</v>
      </c>
      <c r="J5250" t="s">
        <v>5586</v>
      </c>
    </row>
    <row r="5251" spans="1:10" x14ac:dyDescent="0.25">
      <c r="A5251" t="s">
        <v>5698</v>
      </c>
      <c r="B5251" t="s">
        <v>994</v>
      </c>
      <c r="C5251" t="s">
        <v>995</v>
      </c>
      <c r="E5251" t="s">
        <v>5585</v>
      </c>
      <c r="F5251">
        <v>3047</v>
      </c>
      <c r="H5251" s="17" t="s">
        <v>3875</v>
      </c>
      <c r="J5251" t="s">
        <v>5586</v>
      </c>
    </row>
    <row r="5252" spans="1:10" x14ac:dyDescent="0.25">
      <c r="A5252" t="s">
        <v>5699</v>
      </c>
      <c r="B5252" t="s">
        <v>994</v>
      </c>
      <c r="C5252" t="s">
        <v>995</v>
      </c>
      <c r="E5252" t="s">
        <v>5585</v>
      </c>
      <c r="F5252">
        <v>3047</v>
      </c>
      <c r="H5252" s="17" t="s">
        <v>3875</v>
      </c>
      <c r="J5252" t="s">
        <v>5586</v>
      </c>
    </row>
    <row r="5253" spans="1:10" x14ac:dyDescent="0.25">
      <c r="A5253" t="s">
        <v>5700</v>
      </c>
      <c r="B5253" t="s">
        <v>994</v>
      </c>
      <c r="C5253" t="s">
        <v>995</v>
      </c>
      <c r="E5253" t="s">
        <v>5585</v>
      </c>
      <c r="F5253">
        <v>3047</v>
      </c>
      <c r="H5253" s="17" t="s">
        <v>3875</v>
      </c>
      <c r="J5253" t="s">
        <v>5586</v>
      </c>
    </row>
    <row r="5254" spans="1:10" x14ac:dyDescent="0.25">
      <c r="A5254" t="s">
        <v>5701</v>
      </c>
      <c r="B5254" t="s">
        <v>994</v>
      </c>
      <c r="C5254" t="s">
        <v>995</v>
      </c>
      <c r="E5254" t="s">
        <v>5585</v>
      </c>
      <c r="F5254">
        <v>3047</v>
      </c>
      <c r="H5254" s="17" t="s">
        <v>3875</v>
      </c>
      <c r="J5254" t="s">
        <v>5586</v>
      </c>
    </row>
    <row r="5255" spans="1:10" x14ac:dyDescent="0.25">
      <c r="A5255" t="s">
        <v>5702</v>
      </c>
      <c r="B5255" t="s">
        <v>994</v>
      </c>
      <c r="C5255" t="s">
        <v>995</v>
      </c>
      <c r="E5255" t="s">
        <v>5585</v>
      </c>
      <c r="F5255">
        <v>3047</v>
      </c>
      <c r="H5255" s="17" t="s">
        <v>3875</v>
      </c>
      <c r="J5255" t="s">
        <v>5586</v>
      </c>
    </row>
    <row r="5256" spans="1:10" x14ac:dyDescent="0.25">
      <c r="A5256" t="s">
        <v>5703</v>
      </c>
      <c r="B5256" t="s">
        <v>994</v>
      </c>
      <c r="C5256" t="s">
        <v>995</v>
      </c>
      <c r="E5256" t="s">
        <v>5585</v>
      </c>
      <c r="F5256">
        <v>3047</v>
      </c>
      <c r="H5256" s="17" t="s">
        <v>3875</v>
      </c>
      <c r="J5256" t="s">
        <v>5586</v>
      </c>
    </row>
    <row r="5257" spans="1:10" x14ac:dyDescent="0.25">
      <c r="A5257" t="s">
        <v>5704</v>
      </c>
      <c r="B5257" t="s">
        <v>994</v>
      </c>
      <c r="C5257" t="s">
        <v>995</v>
      </c>
      <c r="E5257" t="s">
        <v>5585</v>
      </c>
      <c r="F5257">
        <v>3047</v>
      </c>
      <c r="H5257" s="17" t="s">
        <v>3875</v>
      </c>
      <c r="J5257" t="s">
        <v>5586</v>
      </c>
    </row>
    <row r="5258" spans="1:10" x14ac:dyDescent="0.25">
      <c r="A5258" t="s">
        <v>5705</v>
      </c>
      <c r="B5258" t="s">
        <v>994</v>
      </c>
      <c r="C5258" t="s">
        <v>995</v>
      </c>
      <c r="E5258" t="s">
        <v>5585</v>
      </c>
      <c r="F5258">
        <v>3047</v>
      </c>
      <c r="H5258" s="17" t="s">
        <v>3875</v>
      </c>
      <c r="J5258" t="s">
        <v>5586</v>
      </c>
    </row>
    <row r="5259" spans="1:10" x14ac:dyDescent="0.25">
      <c r="A5259" t="s">
        <v>5706</v>
      </c>
      <c r="B5259" t="s">
        <v>994</v>
      </c>
      <c r="C5259" t="s">
        <v>995</v>
      </c>
      <c r="E5259" t="s">
        <v>5585</v>
      </c>
      <c r="F5259">
        <v>3047</v>
      </c>
      <c r="H5259" s="17" t="s">
        <v>3875</v>
      </c>
      <c r="J5259" t="s">
        <v>5586</v>
      </c>
    </row>
    <row r="5260" spans="1:10" x14ac:dyDescent="0.25">
      <c r="A5260" t="s">
        <v>5707</v>
      </c>
      <c r="B5260" t="s">
        <v>994</v>
      </c>
      <c r="C5260" t="s">
        <v>995</v>
      </c>
      <c r="E5260" t="s">
        <v>5585</v>
      </c>
      <c r="F5260">
        <v>3047</v>
      </c>
      <c r="H5260" s="17" t="s">
        <v>3875</v>
      </c>
      <c r="J5260" t="s">
        <v>5586</v>
      </c>
    </row>
    <row r="5261" spans="1:10" x14ac:dyDescent="0.25">
      <c r="A5261" t="s">
        <v>5708</v>
      </c>
      <c r="B5261" t="s">
        <v>994</v>
      </c>
      <c r="C5261" t="s">
        <v>995</v>
      </c>
      <c r="E5261" t="s">
        <v>5585</v>
      </c>
      <c r="F5261">
        <v>3047</v>
      </c>
      <c r="H5261" s="17" t="s">
        <v>3875</v>
      </c>
      <c r="J5261" t="s">
        <v>5586</v>
      </c>
    </row>
    <row r="5262" spans="1:10" x14ac:dyDescent="0.25">
      <c r="A5262" t="s">
        <v>5709</v>
      </c>
      <c r="B5262" t="s">
        <v>994</v>
      </c>
      <c r="C5262" t="s">
        <v>995</v>
      </c>
      <c r="E5262" t="s">
        <v>5585</v>
      </c>
      <c r="F5262">
        <v>3047</v>
      </c>
      <c r="H5262" s="17" t="s">
        <v>3875</v>
      </c>
      <c r="J5262" t="s">
        <v>5586</v>
      </c>
    </row>
    <row r="5263" spans="1:10" x14ac:dyDescent="0.25">
      <c r="A5263" t="s">
        <v>5710</v>
      </c>
      <c r="B5263" t="s">
        <v>994</v>
      </c>
      <c r="C5263" t="s">
        <v>995</v>
      </c>
      <c r="E5263" t="s">
        <v>5585</v>
      </c>
      <c r="F5263">
        <v>3047</v>
      </c>
      <c r="H5263" s="17" t="s">
        <v>3875</v>
      </c>
      <c r="J5263" t="s">
        <v>5586</v>
      </c>
    </row>
    <row r="5264" spans="1:10" x14ac:dyDescent="0.25">
      <c r="A5264" t="s">
        <v>5711</v>
      </c>
      <c r="B5264" t="s">
        <v>994</v>
      </c>
      <c r="C5264" t="s">
        <v>995</v>
      </c>
      <c r="E5264" t="s">
        <v>5585</v>
      </c>
      <c r="F5264">
        <v>3047</v>
      </c>
      <c r="H5264" s="17" t="s">
        <v>3875</v>
      </c>
      <c r="J5264" t="s">
        <v>5586</v>
      </c>
    </row>
    <row r="5265" spans="1:10" x14ac:dyDescent="0.25">
      <c r="A5265" t="s">
        <v>5712</v>
      </c>
      <c r="B5265" t="s">
        <v>994</v>
      </c>
      <c r="C5265" t="s">
        <v>995</v>
      </c>
      <c r="E5265" t="s">
        <v>5585</v>
      </c>
      <c r="F5265">
        <v>3047</v>
      </c>
      <c r="H5265" s="17" t="s">
        <v>3875</v>
      </c>
      <c r="J5265" t="s">
        <v>5586</v>
      </c>
    </row>
    <row r="5266" spans="1:10" x14ac:dyDescent="0.25">
      <c r="A5266" t="s">
        <v>5713</v>
      </c>
      <c r="B5266" t="s">
        <v>994</v>
      </c>
      <c r="C5266" t="s">
        <v>995</v>
      </c>
      <c r="E5266" t="s">
        <v>5585</v>
      </c>
      <c r="F5266">
        <v>3047</v>
      </c>
      <c r="H5266" s="17" t="s">
        <v>3875</v>
      </c>
      <c r="J5266" t="s">
        <v>5586</v>
      </c>
    </row>
    <row r="5267" spans="1:10" x14ac:dyDescent="0.25">
      <c r="A5267" t="s">
        <v>5714</v>
      </c>
      <c r="B5267" t="s">
        <v>994</v>
      </c>
      <c r="C5267" t="s">
        <v>995</v>
      </c>
      <c r="E5267" t="s">
        <v>5585</v>
      </c>
      <c r="F5267">
        <v>3047</v>
      </c>
      <c r="H5267" s="17" t="s">
        <v>3875</v>
      </c>
      <c r="J5267" t="s">
        <v>5586</v>
      </c>
    </row>
    <row r="5268" spans="1:10" x14ac:dyDescent="0.25">
      <c r="A5268" t="s">
        <v>5715</v>
      </c>
      <c r="B5268" t="s">
        <v>994</v>
      </c>
      <c r="C5268" t="s">
        <v>995</v>
      </c>
      <c r="E5268" t="s">
        <v>5585</v>
      </c>
      <c r="F5268">
        <v>3047</v>
      </c>
      <c r="H5268" s="17" t="s">
        <v>3875</v>
      </c>
      <c r="J5268" t="s">
        <v>5586</v>
      </c>
    </row>
    <row r="5269" spans="1:10" x14ac:dyDescent="0.25">
      <c r="A5269" t="s">
        <v>5716</v>
      </c>
      <c r="B5269" t="s">
        <v>994</v>
      </c>
      <c r="C5269" t="s">
        <v>995</v>
      </c>
      <c r="E5269" t="s">
        <v>5585</v>
      </c>
      <c r="F5269">
        <v>3047</v>
      </c>
      <c r="H5269" s="17" t="s">
        <v>3875</v>
      </c>
      <c r="J5269" t="s">
        <v>5586</v>
      </c>
    </row>
    <row r="5270" spans="1:10" x14ac:dyDescent="0.25">
      <c r="A5270" t="s">
        <v>5717</v>
      </c>
      <c r="B5270" t="s">
        <v>994</v>
      </c>
      <c r="C5270" t="s">
        <v>995</v>
      </c>
      <c r="E5270" t="s">
        <v>5585</v>
      </c>
      <c r="F5270">
        <v>3047</v>
      </c>
      <c r="H5270" s="17" t="s">
        <v>3875</v>
      </c>
      <c r="J5270" t="s">
        <v>5586</v>
      </c>
    </row>
    <row r="5271" spans="1:10" x14ac:dyDescent="0.25">
      <c r="A5271" t="s">
        <v>5718</v>
      </c>
      <c r="B5271" t="s">
        <v>994</v>
      </c>
      <c r="C5271" t="s">
        <v>995</v>
      </c>
      <c r="E5271" t="s">
        <v>5585</v>
      </c>
      <c r="F5271">
        <v>3047</v>
      </c>
      <c r="H5271" s="17" t="s">
        <v>3875</v>
      </c>
      <c r="J5271" t="s">
        <v>5586</v>
      </c>
    </row>
    <row r="5272" spans="1:10" x14ac:dyDescent="0.25">
      <c r="A5272" t="s">
        <v>5719</v>
      </c>
      <c r="B5272" t="s">
        <v>994</v>
      </c>
      <c r="C5272" t="s">
        <v>995</v>
      </c>
      <c r="E5272" t="s">
        <v>5585</v>
      </c>
      <c r="F5272">
        <v>3047</v>
      </c>
      <c r="H5272" s="17" t="s">
        <v>3875</v>
      </c>
      <c r="J5272" t="s">
        <v>5586</v>
      </c>
    </row>
    <row r="5273" spans="1:10" x14ac:dyDescent="0.25">
      <c r="A5273" t="s">
        <v>5720</v>
      </c>
      <c r="B5273" t="s">
        <v>994</v>
      </c>
      <c r="C5273" t="s">
        <v>995</v>
      </c>
      <c r="E5273" t="s">
        <v>5585</v>
      </c>
      <c r="F5273">
        <v>3047</v>
      </c>
      <c r="H5273" s="17" t="s">
        <v>3875</v>
      </c>
      <c r="J5273" t="s">
        <v>5586</v>
      </c>
    </row>
    <row r="5274" spans="1:10" x14ac:dyDescent="0.25">
      <c r="A5274" t="s">
        <v>5721</v>
      </c>
      <c r="B5274" t="s">
        <v>994</v>
      </c>
      <c r="C5274" t="s">
        <v>995</v>
      </c>
      <c r="E5274" t="s">
        <v>5585</v>
      </c>
      <c r="F5274">
        <v>3047</v>
      </c>
      <c r="H5274" s="17" t="s">
        <v>3875</v>
      </c>
      <c r="J5274" t="s">
        <v>5586</v>
      </c>
    </row>
    <row r="5275" spans="1:10" x14ac:dyDescent="0.25">
      <c r="A5275" t="s">
        <v>5722</v>
      </c>
      <c r="B5275" t="s">
        <v>994</v>
      </c>
      <c r="C5275" t="s">
        <v>995</v>
      </c>
      <c r="E5275" t="s">
        <v>5585</v>
      </c>
      <c r="F5275">
        <v>3047</v>
      </c>
      <c r="H5275" s="17" t="s">
        <v>3875</v>
      </c>
      <c r="J5275" t="s">
        <v>5586</v>
      </c>
    </row>
    <row r="5276" spans="1:10" x14ac:dyDescent="0.25">
      <c r="A5276" t="s">
        <v>5723</v>
      </c>
      <c r="B5276" t="s">
        <v>994</v>
      </c>
      <c r="C5276" t="s">
        <v>995</v>
      </c>
      <c r="E5276" t="s">
        <v>5585</v>
      </c>
      <c r="F5276">
        <v>3047</v>
      </c>
      <c r="H5276" s="17" t="s">
        <v>3875</v>
      </c>
      <c r="J5276" t="s">
        <v>5586</v>
      </c>
    </row>
    <row r="5277" spans="1:10" x14ac:dyDescent="0.25">
      <c r="A5277" t="s">
        <v>5724</v>
      </c>
      <c r="B5277" t="s">
        <v>994</v>
      </c>
      <c r="C5277" t="s">
        <v>995</v>
      </c>
      <c r="E5277" t="s">
        <v>5585</v>
      </c>
      <c r="F5277">
        <v>3047</v>
      </c>
      <c r="H5277" s="17" t="s">
        <v>3875</v>
      </c>
      <c r="J5277" t="s">
        <v>5586</v>
      </c>
    </row>
    <row r="5278" spans="1:10" x14ac:dyDescent="0.25">
      <c r="A5278" t="s">
        <v>5725</v>
      </c>
      <c r="B5278" t="s">
        <v>994</v>
      </c>
      <c r="C5278" t="s">
        <v>995</v>
      </c>
      <c r="E5278" t="s">
        <v>5585</v>
      </c>
      <c r="F5278">
        <v>3047</v>
      </c>
      <c r="H5278" s="17" t="s">
        <v>3875</v>
      </c>
      <c r="J5278" t="s">
        <v>5586</v>
      </c>
    </row>
    <row r="5279" spans="1:10" x14ac:dyDescent="0.25">
      <c r="A5279" t="s">
        <v>5726</v>
      </c>
      <c r="B5279" t="s">
        <v>994</v>
      </c>
      <c r="C5279" t="s">
        <v>995</v>
      </c>
      <c r="E5279" t="s">
        <v>5585</v>
      </c>
      <c r="F5279">
        <v>3047</v>
      </c>
      <c r="H5279" s="17" t="s">
        <v>3875</v>
      </c>
      <c r="J5279" t="s">
        <v>5586</v>
      </c>
    </row>
    <row r="5280" spans="1:10" x14ac:dyDescent="0.25">
      <c r="A5280" t="s">
        <v>5727</v>
      </c>
      <c r="B5280" t="s">
        <v>994</v>
      </c>
      <c r="C5280" t="s">
        <v>995</v>
      </c>
      <c r="E5280" t="s">
        <v>5585</v>
      </c>
      <c r="F5280">
        <v>3047</v>
      </c>
      <c r="H5280" s="17" t="s">
        <v>3875</v>
      </c>
      <c r="J5280" t="s">
        <v>5586</v>
      </c>
    </row>
    <row r="5281" spans="1:11" x14ac:dyDescent="0.25">
      <c r="A5281" t="s">
        <v>5728</v>
      </c>
      <c r="B5281" t="s">
        <v>994</v>
      </c>
      <c r="C5281" t="s">
        <v>995</v>
      </c>
      <c r="E5281" t="s">
        <v>5585</v>
      </c>
      <c r="F5281">
        <v>3047</v>
      </c>
      <c r="H5281" s="17" t="s">
        <v>3875</v>
      </c>
      <c r="J5281" t="s">
        <v>5586</v>
      </c>
    </row>
    <row r="5282" spans="1:11" x14ac:dyDescent="0.25">
      <c r="A5282" t="s">
        <v>5729</v>
      </c>
      <c r="B5282" t="s">
        <v>994</v>
      </c>
      <c r="C5282" t="s">
        <v>995</v>
      </c>
      <c r="E5282" t="s">
        <v>5585</v>
      </c>
      <c r="F5282">
        <v>3047</v>
      </c>
      <c r="H5282" s="17" t="s">
        <v>3875</v>
      </c>
      <c r="J5282" t="s">
        <v>5586</v>
      </c>
    </row>
    <row r="5283" spans="1:11" x14ac:dyDescent="0.25">
      <c r="A5283" t="s">
        <v>5730</v>
      </c>
      <c r="B5283" t="s">
        <v>994</v>
      </c>
      <c r="C5283" t="s">
        <v>995</v>
      </c>
      <c r="E5283" t="s">
        <v>5585</v>
      </c>
      <c r="F5283">
        <v>3047</v>
      </c>
      <c r="H5283" s="17" t="s">
        <v>3875</v>
      </c>
      <c r="J5283" t="s">
        <v>5586</v>
      </c>
    </row>
    <row r="5284" spans="1:11" x14ac:dyDescent="0.25">
      <c r="A5284" t="s">
        <v>5731</v>
      </c>
      <c r="B5284" t="s">
        <v>994</v>
      </c>
      <c r="C5284" t="s">
        <v>995</v>
      </c>
      <c r="E5284" t="s">
        <v>5585</v>
      </c>
      <c r="F5284">
        <v>3047</v>
      </c>
      <c r="H5284" s="17" t="s">
        <v>3875</v>
      </c>
      <c r="J5284" t="s">
        <v>5586</v>
      </c>
    </row>
    <row r="5285" spans="1:11" x14ac:dyDescent="0.25">
      <c r="A5285" t="s">
        <v>5732</v>
      </c>
      <c r="B5285" t="s">
        <v>994</v>
      </c>
      <c r="C5285" t="s">
        <v>995</v>
      </c>
      <c r="E5285" t="s">
        <v>5585</v>
      </c>
      <c r="F5285">
        <v>3047</v>
      </c>
      <c r="H5285" s="17" t="s">
        <v>3875</v>
      </c>
      <c r="J5285" t="s">
        <v>5586</v>
      </c>
    </row>
    <row r="5286" spans="1:11" x14ac:dyDescent="0.25">
      <c r="A5286" t="s">
        <v>5733</v>
      </c>
      <c r="B5286" t="s">
        <v>994</v>
      </c>
      <c r="C5286" t="s">
        <v>995</v>
      </c>
      <c r="E5286" t="s">
        <v>5585</v>
      </c>
      <c r="F5286">
        <v>3047</v>
      </c>
      <c r="H5286" s="17" t="s">
        <v>3875</v>
      </c>
      <c r="J5286" t="s">
        <v>5586</v>
      </c>
      <c r="K5286" t="s">
        <v>10291</v>
      </c>
    </row>
    <row r="5287" spans="1:11" x14ac:dyDescent="0.25">
      <c r="A5287" t="s">
        <v>5734</v>
      </c>
      <c r="B5287" t="s">
        <v>994</v>
      </c>
      <c r="C5287" t="s">
        <v>995</v>
      </c>
      <c r="E5287" t="s">
        <v>5585</v>
      </c>
      <c r="F5287">
        <v>3047</v>
      </c>
      <c r="H5287" s="17" t="s">
        <v>3875</v>
      </c>
      <c r="J5287" t="s">
        <v>5586</v>
      </c>
    </row>
    <row r="5288" spans="1:11" x14ac:dyDescent="0.25">
      <c r="A5288" t="s">
        <v>5735</v>
      </c>
      <c r="B5288" t="s">
        <v>994</v>
      </c>
      <c r="C5288" t="s">
        <v>995</v>
      </c>
      <c r="E5288" t="s">
        <v>5585</v>
      </c>
      <c r="F5288">
        <v>3047</v>
      </c>
      <c r="H5288" s="17" t="s">
        <v>3875</v>
      </c>
      <c r="J5288" t="s">
        <v>5586</v>
      </c>
      <c r="K5288" t="s">
        <v>10291</v>
      </c>
    </row>
    <row r="5289" spans="1:11" x14ac:dyDescent="0.25">
      <c r="A5289" t="s">
        <v>5736</v>
      </c>
      <c r="B5289" t="s">
        <v>994</v>
      </c>
      <c r="C5289" t="s">
        <v>995</v>
      </c>
      <c r="E5289" t="s">
        <v>5585</v>
      </c>
      <c r="F5289">
        <v>3047</v>
      </c>
      <c r="H5289" s="17" t="s">
        <v>3875</v>
      </c>
      <c r="J5289" t="s">
        <v>5586</v>
      </c>
    </row>
    <row r="5290" spans="1:11" x14ac:dyDescent="0.25">
      <c r="A5290" t="s">
        <v>5737</v>
      </c>
      <c r="B5290" t="s">
        <v>994</v>
      </c>
      <c r="C5290" t="s">
        <v>995</v>
      </c>
      <c r="E5290" t="s">
        <v>5585</v>
      </c>
      <c r="F5290">
        <v>3047</v>
      </c>
      <c r="H5290" s="17" t="s">
        <v>3875</v>
      </c>
      <c r="J5290" t="s">
        <v>5586</v>
      </c>
    </row>
    <row r="5291" spans="1:11" x14ac:dyDescent="0.25">
      <c r="A5291" t="s">
        <v>5738</v>
      </c>
      <c r="B5291" t="s">
        <v>994</v>
      </c>
      <c r="C5291" t="s">
        <v>995</v>
      </c>
      <c r="E5291" t="s">
        <v>5585</v>
      </c>
      <c r="F5291">
        <v>3047</v>
      </c>
      <c r="H5291" s="17" t="s">
        <v>3875</v>
      </c>
      <c r="J5291" t="s">
        <v>5586</v>
      </c>
    </row>
    <row r="5292" spans="1:11" x14ac:dyDescent="0.25">
      <c r="A5292" t="s">
        <v>5739</v>
      </c>
      <c r="B5292" t="s">
        <v>994</v>
      </c>
      <c r="C5292" t="s">
        <v>995</v>
      </c>
      <c r="E5292" t="s">
        <v>5585</v>
      </c>
      <c r="F5292">
        <v>3047</v>
      </c>
      <c r="H5292" s="17" t="s">
        <v>3875</v>
      </c>
      <c r="J5292" t="s">
        <v>5586</v>
      </c>
    </row>
    <row r="5293" spans="1:11" x14ac:dyDescent="0.25">
      <c r="A5293" t="s">
        <v>5740</v>
      </c>
      <c r="B5293" t="s">
        <v>994</v>
      </c>
      <c r="C5293" t="s">
        <v>995</v>
      </c>
      <c r="E5293" t="s">
        <v>5585</v>
      </c>
      <c r="F5293">
        <v>3047</v>
      </c>
      <c r="H5293" s="17" t="s">
        <v>3875</v>
      </c>
      <c r="J5293" t="s">
        <v>5586</v>
      </c>
    </row>
    <row r="5294" spans="1:11" x14ac:dyDescent="0.25">
      <c r="A5294" t="s">
        <v>5741</v>
      </c>
      <c r="B5294" t="s">
        <v>994</v>
      </c>
      <c r="C5294" t="s">
        <v>995</v>
      </c>
      <c r="E5294" t="s">
        <v>5585</v>
      </c>
      <c r="F5294">
        <v>3047</v>
      </c>
      <c r="H5294" s="17" t="s">
        <v>3875</v>
      </c>
      <c r="J5294" t="s">
        <v>5586</v>
      </c>
    </row>
    <row r="5295" spans="1:11" x14ac:dyDescent="0.25">
      <c r="A5295" t="s">
        <v>5742</v>
      </c>
      <c r="B5295" t="s">
        <v>994</v>
      </c>
      <c r="C5295" t="s">
        <v>995</v>
      </c>
      <c r="E5295" t="s">
        <v>5585</v>
      </c>
      <c r="F5295">
        <v>3047</v>
      </c>
      <c r="H5295" s="17" t="s">
        <v>3875</v>
      </c>
      <c r="J5295" t="s">
        <v>5586</v>
      </c>
      <c r="K5295" t="s">
        <v>10291</v>
      </c>
    </row>
    <row r="5296" spans="1:11" x14ac:dyDescent="0.25">
      <c r="A5296" t="s">
        <v>5743</v>
      </c>
      <c r="B5296" t="s">
        <v>994</v>
      </c>
      <c r="C5296" t="s">
        <v>995</v>
      </c>
      <c r="E5296" t="s">
        <v>5585</v>
      </c>
      <c r="F5296">
        <v>3047</v>
      </c>
      <c r="H5296" s="17" t="s">
        <v>3875</v>
      </c>
      <c r="J5296" t="s">
        <v>5586</v>
      </c>
    </row>
    <row r="5297" spans="1:11" x14ac:dyDescent="0.25">
      <c r="A5297" t="s">
        <v>5744</v>
      </c>
      <c r="B5297" t="s">
        <v>994</v>
      </c>
      <c r="C5297" t="s">
        <v>995</v>
      </c>
      <c r="E5297" t="s">
        <v>5585</v>
      </c>
      <c r="F5297">
        <v>3047</v>
      </c>
      <c r="H5297" s="17" t="s">
        <v>3875</v>
      </c>
      <c r="J5297" t="s">
        <v>5586</v>
      </c>
    </row>
    <row r="5298" spans="1:11" x14ac:dyDescent="0.25">
      <c r="A5298" t="s">
        <v>5745</v>
      </c>
      <c r="B5298" t="s">
        <v>994</v>
      </c>
      <c r="C5298" t="s">
        <v>995</v>
      </c>
      <c r="E5298" t="s">
        <v>5585</v>
      </c>
      <c r="F5298">
        <v>3047</v>
      </c>
      <c r="H5298" s="17" t="s">
        <v>3875</v>
      </c>
      <c r="J5298" t="s">
        <v>5586</v>
      </c>
    </row>
    <row r="5299" spans="1:11" x14ac:dyDescent="0.25">
      <c r="A5299" t="s">
        <v>5746</v>
      </c>
      <c r="B5299" t="s">
        <v>994</v>
      </c>
      <c r="C5299" t="s">
        <v>995</v>
      </c>
      <c r="E5299" t="s">
        <v>5585</v>
      </c>
      <c r="F5299">
        <v>3047</v>
      </c>
      <c r="H5299" s="17" t="s">
        <v>3875</v>
      </c>
      <c r="J5299" t="s">
        <v>5586</v>
      </c>
    </row>
    <row r="5300" spans="1:11" x14ac:dyDescent="0.25">
      <c r="A5300" t="s">
        <v>5747</v>
      </c>
      <c r="B5300" t="s">
        <v>994</v>
      </c>
      <c r="C5300" t="s">
        <v>995</v>
      </c>
      <c r="E5300" t="s">
        <v>5585</v>
      </c>
      <c r="F5300">
        <v>3047</v>
      </c>
      <c r="H5300" s="17" t="s">
        <v>3875</v>
      </c>
      <c r="J5300" t="s">
        <v>5586</v>
      </c>
    </row>
    <row r="5301" spans="1:11" x14ac:dyDescent="0.25">
      <c r="A5301" t="s">
        <v>5748</v>
      </c>
      <c r="B5301" t="s">
        <v>994</v>
      </c>
      <c r="C5301" t="s">
        <v>995</v>
      </c>
      <c r="E5301" t="s">
        <v>5585</v>
      </c>
      <c r="F5301">
        <v>3047</v>
      </c>
      <c r="H5301" s="17" t="s">
        <v>3875</v>
      </c>
      <c r="J5301" t="s">
        <v>5586</v>
      </c>
    </row>
    <row r="5302" spans="1:11" x14ac:dyDescent="0.25">
      <c r="A5302" t="s">
        <v>5749</v>
      </c>
      <c r="B5302" t="s">
        <v>994</v>
      </c>
      <c r="C5302" t="s">
        <v>995</v>
      </c>
      <c r="E5302" t="s">
        <v>5585</v>
      </c>
      <c r="F5302">
        <v>3047</v>
      </c>
      <c r="H5302" s="17" t="s">
        <v>3875</v>
      </c>
      <c r="J5302" t="s">
        <v>5586</v>
      </c>
      <c r="K5302" t="s">
        <v>10291</v>
      </c>
    </row>
    <row r="5303" spans="1:11" x14ac:dyDescent="0.25">
      <c r="A5303" t="s">
        <v>5750</v>
      </c>
      <c r="B5303" t="s">
        <v>994</v>
      </c>
      <c r="C5303" t="s">
        <v>995</v>
      </c>
      <c r="E5303" t="s">
        <v>5585</v>
      </c>
      <c r="F5303">
        <v>3047</v>
      </c>
      <c r="H5303" s="17" t="s">
        <v>3875</v>
      </c>
      <c r="J5303" t="s">
        <v>5586</v>
      </c>
    </row>
    <row r="5304" spans="1:11" x14ac:dyDescent="0.25">
      <c r="A5304" t="s">
        <v>5751</v>
      </c>
      <c r="B5304" t="s">
        <v>994</v>
      </c>
      <c r="C5304" t="s">
        <v>995</v>
      </c>
      <c r="E5304" t="s">
        <v>5585</v>
      </c>
      <c r="F5304">
        <v>3047</v>
      </c>
      <c r="H5304" s="17" t="s">
        <v>3875</v>
      </c>
      <c r="J5304" t="s">
        <v>5586</v>
      </c>
    </row>
    <row r="5305" spans="1:11" x14ac:dyDescent="0.25">
      <c r="A5305" t="s">
        <v>5752</v>
      </c>
      <c r="B5305" t="s">
        <v>994</v>
      </c>
      <c r="C5305" t="s">
        <v>995</v>
      </c>
      <c r="E5305" t="s">
        <v>5585</v>
      </c>
      <c r="F5305">
        <v>3047</v>
      </c>
      <c r="H5305" s="17" t="s">
        <v>3875</v>
      </c>
      <c r="J5305" t="s">
        <v>5586</v>
      </c>
    </row>
    <row r="5306" spans="1:11" x14ac:dyDescent="0.25">
      <c r="A5306" t="s">
        <v>5753</v>
      </c>
      <c r="B5306" t="s">
        <v>994</v>
      </c>
      <c r="C5306" t="s">
        <v>995</v>
      </c>
      <c r="E5306" t="s">
        <v>5585</v>
      </c>
      <c r="F5306">
        <v>3047</v>
      </c>
      <c r="H5306" s="17" t="s">
        <v>3875</v>
      </c>
      <c r="J5306" t="s">
        <v>5586</v>
      </c>
    </row>
    <row r="5307" spans="1:11" x14ac:dyDescent="0.25">
      <c r="A5307" t="s">
        <v>5754</v>
      </c>
      <c r="B5307" t="s">
        <v>994</v>
      </c>
      <c r="C5307" t="s">
        <v>995</v>
      </c>
      <c r="E5307" t="s">
        <v>5585</v>
      </c>
      <c r="F5307">
        <v>3047</v>
      </c>
      <c r="H5307" s="17" t="s">
        <v>3875</v>
      </c>
      <c r="J5307" t="s">
        <v>5586</v>
      </c>
    </row>
    <row r="5308" spans="1:11" x14ac:dyDescent="0.25">
      <c r="A5308" t="s">
        <v>5755</v>
      </c>
      <c r="B5308" t="s">
        <v>994</v>
      </c>
      <c r="C5308" t="s">
        <v>995</v>
      </c>
      <c r="E5308" t="s">
        <v>5585</v>
      </c>
      <c r="F5308">
        <v>3047</v>
      </c>
      <c r="H5308" s="17" t="s">
        <v>3875</v>
      </c>
      <c r="J5308" t="s">
        <v>5586</v>
      </c>
    </row>
    <row r="5309" spans="1:11" x14ac:dyDescent="0.25">
      <c r="A5309" t="s">
        <v>5756</v>
      </c>
      <c r="B5309" t="s">
        <v>994</v>
      </c>
      <c r="C5309" t="s">
        <v>995</v>
      </c>
      <c r="E5309" t="s">
        <v>5585</v>
      </c>
      <c r="F5309">
        <v>3047</v>
      </c>
      <c r="H5309" s="17" t="s">
        <v>3875</v>
      </c>
      <c r="J5309" t="s">
        <v>5586</v>
      </c>
    </row>
    <row r="5310" spans="1:11" x14ac:dyDescent="0.25">
      <c r="A5310" t="s">
        <v>5757</v>
      </c>
      <c r="B5310" t="s">
        <v>994</v>
      </c>
      <c r="C5310" t="s">
        <v>995</v>
      </c>
      <c r="E5310" t="s">
        <v>5585</v>
      </c>
      <c r="F5310">
        <v>3047</v>
      </c>
      <c r="H5310" s="17" t="s">
        <v>3875</v>
      </c>
      <c r="J5310" t="s">
        <v>5586</v>
      </c>
    </row>
    <row r="5311" spans="1:11" x14ac:dyDescent="0.25">
      <c r="A5311" t="s">
        <v>5758</v>
      </c>
      <c r="B5311" t="s">
        <v>994</v>
      </c>
      <c r="C5311" t="s">
        <v>995</v>
      </c>
      <c r="E5311" t="s">
        <v>5585</v>
      </c>
      <c r="F5311">
        <v>3047</v>
      </c>
      <c r="H5311" s="17" t="s">
        <v>3875</v>
      </c>
      <c r="J5311" t="s">
        <v>5586</v>
      </c>
    </row>
    <row r="5312" spans="1:11" x14ac:dyDescent="0.25">
      <c r="A5312" t="s">
        <v>5759</v>
      </c>
      <c r="B5312" t="s">
        <v>994</v>
      </c>
      <c r="C5312" t="s">
        <v>995</v>
      </c>
      <c r="E5312" t="s">
        <v>5585</v>
      </c>
      <c r="F5312">
        <v>3047</v>
      </c>
      <c r="H5312" s="17" t="s">
        <v>3875</v>
      </c>
      <c r="J5312" t="s">
        <v>5586</v>
      </c>
    </row>
    <row r="5313" spans="1:11" x14ac:dyDescent="0.25">
      <c r="A5313" t="s">
        <v>5760</v>
      </c>
      <c r="B5313" t="s">
        <v>994</v>
      </c>
      <c r="C5313" t="s">
        <v>995</v>
      </c>
      <c r="E5313" t="s">
        <v>5585</v>
      </c>
      <c r="F5313">
        <v>3047</v>
      </c>
      <c r="H5313" s="17" t="s">
        <v>3875</v>
      </c>
      <c r="J5313" t="s">
        <v>5586</v>
      </c>
      <c r="K5313" t="s">
        <v>10291</v>
      </c>
    </row>
    <row r="5314" spans="1:11" x14ac:dyDescent="0.25">
      <c r="A5314" t="s">
        <v>5761</v>
      </c>
      <c r="B5314" t="s">
        <v>994</v>
      </c>
      <c r="C5314" t="s">
        <v>995</v>
      </c>
      <c r="E5314" t="s">
        <v>5585</v>
      </c>
      <c r="F5314">
        <v>3047</v>
      </c>
      <c r="H5314" s="17" t="s">
        <v>3875</v>
      </c>
      <c r="J5314" t="s">
        <v>5586</v>
      </c>
    </row>
    <row r="5315" spans="1:11" x14ac:dyDescent="0.25">
      <c r="A5315" t="s">
        <v>5762</v>
      </c>
      <c r="B5315" t="s">
        <v>994</v>
      </c>
      <c r="C5315" t="s">
        <v>995</v>
      </c>
      <c r="E5315" t="s">
        <v>5585</v>
      </c>
      <c r="F5315">
        <v>3047</v>
      </c>
      <c r="H5315" s="17" t="s">
        <v>3875</v>
      </c>
      <c r="J5315" t="s">
        <v>5586</v>
      </c>
    </row>
    <row r="5316" spans="1:11" x14ac:dyDescent="0.25">
      <c r="A5316" t="s">
        <v>5763</v>
      </c>
      <c r="B5316" t="s">
        <v>994</v>
      </c>
      <c r="C5316" t="s">
        <v>995</v>
      </c>
      <c r="E5316" t="s">
        <v>5585</v>
      </c>
      <c r="F5316">
        <v>3047</v>
      </c>
      <c r="H5316" s="17" t="s">
        <v>3875</v>
      </c>
      <c r="J5316" t="s">
        <v>5586</v>
      </c>
    </row>
    <row r="5317" spans="1:11" x14ac:dyDescent="0.25">
      <c r="A5317" t="s">
        <v>5764</v>
      </c>
      <c r="B5317" t="s">
        <v>994</v>
      </c>
      <c r="C5317" t="s">
        <v>995</v>
      </c>
      <c r="E5317" t="s">
        <v>5585</v>
      </c>
      <c r="F5317">
        <v>3047</v>
      </c>
      <c r="H5317" s="17" t="s">
        <v>3875</v>
      </c>
      <c r="J5317" t="s">
        <v>5586</v>
      </c>
    </row>
    <row r="5318" spans="1:11" x14ac:dyDescent="0.25">
      <c r="A5318" t="s">
        <v>5765</v>
      </c>
      <c r="B5318" t="s">
        <v>994</v>
      </c>
      <c r="C5318" t="s">
        <v>995</v>
      </c>
      <c r="E5318" t="s">
        <v>5585</v>
      </c>
      <c r="F5318">
        <v>3047</v>
      </c>
      <c r="H5318" s="17" t="s">
        <v>3875</v>
      </c>
      <c r="J5318" t="s">
        <v>5586</v>
      </c>
    </row>
    <row r="5319" spans="1:11" x14ac:dyDescent="0.25">
      <c r="A5319" t="s">
        <v>5766</v>
      </c>
      <c r="B5319" t="s">
        <v>994</v>
      </c>
      <c r="C5319" t="s">
        <v>995</v>
      </c>
      <c r="E5319" t="s">
        <v>5585</v>
      </c>
      <c r="F5319">
        <v>3047</v>
      </c>
      <c r="H5319" s="17" t="s">
        <v>3875</v>
      </c>
      <c r="J5319" t="s">
        <v>5586</v>
      </c>
    </row>
    <row r="5320" spans="1:11" x14ac:dyDescent="0.25">
      <c r="A5320" t="s">
        <v>5767</v>
      </c>
      <c r="B5320" t="s">
        <v>994</v>
      </c>
      <c r="C5320" t="s">
        <v>995</v>
      </c>
      <c r="E5320" t="s">
        <v>5585</v>
      </c>
      <c r="F5320">
        <v>3047</v>
      </c>
      <c r="H5320" s="17" t="s">
        <v>3875</v>
      </c>
      <c r="J5320" t="s">
        <v>5586</v>
      </c>
      <c r="K5320" t="s">
        <v>10291</v>
      </c>
    </row>
    <row r="5321" spans="1:11" x14ac:dyDescent="0.25">
      <c r="A5321" t="s">
        <v>5768</v>
      </c>
      <c r="B5321" t="s">
        <v>994</v>
      </c>
      <c r="C5321" t="s">
        <v>995</v>
      </c>
      <c r="E5321" t="s">
        <v>5585</v>
      </c>
      <c r="F5321">
        <v>3047</v>
      </c>
      <c r="H5321" s="17" t="s">
        <v>3875</v>
      </c>
      <c r="J5321" t="s">
        <v>5586</v>
      </c>
    </row>
    <row r="5322" spans="1:11" x14ac:dyDescent="0.25">
      <c r="A5322" t="s">
        <v>5769</v>
      </c>
      <c r="B5322" t="s">
        <v>994</v>
      </c>
      <c r="C5322" t="s">
        <v>995</v>
      </c>
      <c r="E5322" t="s">
        <v>5585</v>
      </c>
      <c r="F5322">
        <v>3047</v>
      </c>
      <c r="H5322" s="17" t="s">
        <v>3875</v>
      </c>
      <c r="J5322" t="s">
        <v>5586</v>
      </c>
    </row>
    <row r="5323" spans="1:11" x14ac:dyDescent="0.25">
      <c r="A5323" t="s">
        <v>5770</v>
      </c>
      <c r="B5323" t="s">
        <v>994</v>
      </c>
      <c r="C5323" t="s">
        <v>995</v>
      </c>
      <c r="E5323" t="s">
        <v>5585</v>
      </c>
      <c r="F5323">
        <v>3047</v>
      </c>
      <c r="H5323" s="17" t="s">
        <v>3875</v>
      </c>
      <c r="J5323" t="s">
        <v>5586</v>
      </c>
      <c r="K5323" t="s">
        <v>10291</v>
      </c>
    </row>
    <row r="5324" spans="1:11" x14ac:dyDescent="0.25">
      <c r="A5324" t="s">
        <v>5771</v>
      </c>
      <c r="B5324" t="s">
        <v>994</v>
      </c>
      <c r="C5324" t="s">
        <v>995</v>
      </c>
      <c r="E5324" t="s">
        <v>5585</v>
      </c>
      <c r="F5324">
        <v>3047</v>
      </c>
      <c r="H5324" s="17" t="s">
        <v>3875</v>
      </c>
      <c r="J5324" t="s">
        <v>5586</v>
      </c>
    </row>
    <row r="5325" spans="1:11" x14ac:dyDescent="0.25">
      <c r="A5325" t="s">
        <v>5772</v>
      </c>
      <c r="B5325" t="s">
        <v>994</v>
      </c>
      <c r="C5325" t="s">
        <v>995</v>
      </c>
      <c r="E5325" t="s">
        <v>5585</v>
      </c>
      <c r="F5325">
        <v>3047</v>
      </c>
      <c r="H5325" s="17" t="s">
        <v>3875</v>
      </c>
      <c r="J5325" t="s">
        <v>5586</v>
      </c>
    </row>
    <row r="5326" spans="1:11" x14ac:dyDescent="0.25">
      <c r="A5326" t="s">
        <v>5773</v>
      </c>
      <c r="B5326" t="s">
        <v>994</v>
      </c>
      <c r="C5326" t="s">
        <v>995</v>
      </c>
      <c r="E5326" t="s">
        <v>5585</v>
      </c>
      <c r="F5326">
        <v>3047</v>
      </c>
      <c r="H5326" s="17" t="s">
        <v>3875</v>
      </c>
      <c r="J5326" t="s">
        <v>5586</v>
      </c>
    </row>
    <row r="5327" spans="1:11" x14ac:dyDescent="0.25">
      <c r="A5327" t="s">
        <v>5774</v>
      </c>
      <c r="B5327" t="s">
        <v>994</v>
      </c>
      <c r="C5327" t="s">
        <v>995</v>
      </c>
      <c r="E5327" t="s">
        <v>5585</v>
      </c>
      <c r="F5327">
        <v>3047</v>
      </c>
      <c r="H5327" s="17" t="s">
        <v>3875</v>
      </c>
      <c r="J5327" t="s">
        <v>5586</v>
      </c>
    </row>
    <row r="5328" spans="1:11" x14ac:dyDescent="0.25">
      <c r="A5328" t="s">
        <v>5775</v>
      </c>
      <c r="B5328" t="s">
        <v>994</v>
      </c>
      <c r="C5328" t="s">
        <v>995</v>
      </c>
      <c r="E5328" t="s">
        <v>5585</v>
      </c>
      <c r="F5328">
        <v>3047</v>
      </c>
      <c r="H5328" s="17" t="s">
        <v>3875</v>
      </c>
      <c r="J5328" t="s">
        <v>5586</v>
      </c>
    </row>
    <row r="5329" spans="1:10" x14ac:dyDescent="0.25">
      <c r="A5329" t="s">
        <v>5776</v>
      </c>
      <c r="B5329" t="s">
        <v>994</v>
      </c>
      <c r="C5329" t="s">
        <v>995</v>
      </c>
      <c r="E5329" t="s">
        <v>5585</v>
      </c>
      <c r="F5329">
        <v>3047</v>
      </c>
      <c r="H5329" s="17" t="s">
        <v>3875</v>
      </c>
      <c r="J5329" t="s">
        <v>5586</v>
      </c>
    </row>
    <row r="5330" spans="1:10" x14ac:dyDescent="0.25">
      <c r="A5330" t="s">
        <v>5777</v>
      </c>
      <c r="B5330" t="s">
        <v>994</v>
      </c>
      <c r="C5330" t="s">
        <v>995</v>
      </c>
      <c r="E5330" t="s">
        <v>5585</v>
      </c>
      <c r="F5330">
        <v>3047</v>
      </c>
      <c r="H5330" s="17" t="s">
        <v>3875</v>
      </c>
      <c r="J5330" t="s">
        <v>5586</v>
      </c>
    </row>
    <row r="5331" spans="1:10" x14ac:dyDescent="0.25">
      <c r="A5331" t="s">
        <v>5778</v>
      </c>
      <c r="B5331" t="s">
        <v>994</v>
      </c>
      <c r="C5331" t="s">
        <v>995</v>
      </c>
      <c r="E5331" t="s">
        <v>5585</v>
      </c>
      <c r="F5331">
        <v>3047</v>
      </c>
      <c r="H5331" s="17" t="s">
        <v>3875</v>
      </c>
      <c r="J5331" t="s">
        <v>5586</v>
      </c>
    </row>
    <row r="5332" spans="1:10" x14ac:dyDescent="0.25">
      <c r="A5332" t="s">
        <v>5779</v>
      </c>
      <c r="B5332" t="s">
        <v>994</v>
      </c>
      <c r="C5332" t="s">
        <v>995</v>
      </c>
      <c r="E5332" t="s">
        <v>5585</v>
      </c>
      <c r="F5332">
        <v>3047</v>
      </c>
      <c r="H5332" s="17" t="s">
        <v>3875</v>
      </c>
      <c r="J5332" t="s">
        <v>5586</v>
      </c>
    </row>
    <row r="5333" spans="1:10" x14ac:dyDescent="0.25">
      <c r="A5333" t="s">
        <v>5780</v>
      </c>
      <c r="B5333" t="s">
        <v>994</v>
      </c>
      <c r="C5333" t="s">
        <v>995</v>
      </c>
      <c r="E5333" t="s">
        <v>5585</v>
      </c>
      <c r="F5333">
        <v>3047</v>
      </c>
      <c r="H5333" s="17" t="s">
        <v>3875</v>
      </c>
      <c r="J5333" t="s">
        <v>5586</v>
      </c>
    </row>
    <row r="5334" spans="1:10" x14ac:dyDescent="0.25">
      <c r="A5334" t="s">
        <v>5781</v>
      </c>
      <c r="B5334" t="s">
        <v>5782</v>
      </c>
      <c r="E5334" t="s">
        <v>5585</v>
      </c>
      <c r="F5334">
        <v>3047</v>
      </c>
      <c r="H5334" s="17">
        <v>0</v>
      </c>
      <c r="J5334" t="s">
        <v>10293</v>
      </c>
    </row>
    <row r="5335" spans="1:10" x14ac:dyDescent="0.25">
      <c r="A5335" t="s">
        <v>5783</v>
      </c>
      <c r="B5335" t="s">
        <v>5782</v>
      </c>
      <c r="E5335" t="s">
        <v>5585</v>
      </c>
      <c r="F5335">
        <v>3047</v>
      </c>
      <c r="H5335" s="17">
        <v>0</v>
      </c>
      <c r="J5335" t="s">
        <v>10293</v>
      </c>
    </row>
    <row r="5336" spans="1:10" x14ac:dyDescent="0.25">
      <c r="A5336" t="s">
        <v>5784</v>
      </c>
      <c r="B5336" t="s">
        <v>5782</v>
      </c>
      <c r="E5336" t="s">
        <v>5585</v>
      </c>
      <c r="F5336">
        <v>3047</v>
      </c>
      <c r="H5336" s="17">
        <v>0</v>
      </c>
      <c r="J5336" t="s">
        <v>10293</v>
      </c>
    </row>
    <row r="5337" spans="1:10" x14ac:dyDescent="0.25">
      <c r="A5337" t="s">
        <v>5785</v>
      </c>
      <c r="B5337" t="s">
        <v>5782</v>
      </c>
      <c r="E5337" t="s">
        <v>5585</v>
      </c>
      <c r="F5337">
        <v>3047</v>
      </c>
      <c r="H5337" s="17">
        <v>0</v>
      </c>
      <c r="J5337" t="s">
        <v>10293</v>
      </c>
    </row>
    <row r="5338" spans="1:10" x14ac:dyDescent="0.25">
      <c r="A5338" t="s">
        <v>5786</v>
      </c>
      <c r="B5338" t="s">
        <v>5782</v>
      </c>
      <c r="E5338" t="s">
        <v>5585</v>
      </c>
      <c r="F5338">
        <v>3047</v>
      </c>
      <c r="H5338" s="17">
        <v>0</v>
      </c>
      <c r="J5338" t="s">
        <v>10293</v>
      </c>
    </row>
    <row r="5339" spans="1:10" x14ac:dyDescent="0.25">
      <c r="A5339" t="s">
        <v>5787</v>
      </c>
      <c r="B5339" t="s">
        <v>5782</v>
      </c>
      <c r="E5339" t="s">
        <v>5585</v>
      </c>
      <c r="F5339">
        <v>3047</v>
      </c>
      <c r="H5339" s="17">
        <v>0</v>
      </c>
      <c r="J5339" t="s">
        <v>10293</v>
      </c>
    </row>
    <row r="5340" spans="1:10" x14ac:dyDescent="0.25">
      <c r="A5340" t="s">
        <v>5788</v>
      </c>
      <c r="B5340" t="s">
        <v>5782</v>
      </c>
      <c r="E5340" t="s">
        <v>5585</v>
      </c>
      <c r="F5340">
        <v>3047</v>
      </c>
      <c r="H5340" s="17">
        <v>0</v>
      </c>
      <c r="J5340" t="s">
        <v>10293</v>
      </c>
    </row>
    <row r="5341" spans="1:10" x14ac:dyDescent="0.25">
      <c r="A5341" t="s">
        <v>5789</v>
      </c>
      <c r="B5341" t="s">
        <v>5782</v>
      </c>
      <c r="E5341" t="s">
        <v>5585</v>
      </c>
      <c r="F5341">
        <v>3047</v>
      </c>
      <c r="H5341" s="17">
        <v>0</v>
      </c>
      <c r="J5341" t="s">
        <v>10293</v>
      </c>
    </row>
    <row r="5342" spans="1:10" x14ac:dyDescent="0.25">
      <c r="A5342" t="s">
        <v>5790</v>
      </c>
      <c r="B5342" t="s">
        <v>5782</v>
      </c>
      <c r="E5342" t="s">
        <v>5585</v>
      </c>
      <c r="F5342">
        <v>3047</v>
      </c>
      <c r="H5342" s="17">
        <v>0</v>
      </c>
      <c r="J5342" t="s">
        <v>10293</v>
      </c>
    </row>
    <row r="5343" spans="1:10" x14ac:dyDescent="0.25">
      <c r="A5343" t="s">
        <v>5791</v>
      </c>
      <c r="B5343" t="s">
        <v>5782</v>
      </c>
      <c r="E5343" t="s">
        <v>5585</v>
      </c>
      <c r="F5343">
        <v>3047</v>
      </c>
      <c r="H5343" s="17">
        <v>0</v>
      </c>
      <c r="J5343" t="s">
        <v>10293</v>
      </c>
    </row>
    <row r="5344" spans="1:10" x14ac:dyDescent="0.25">
      <c r="A5344" t="s">
        <v>5792</v>
      </c>
      <c r="B5344" t="s">
        <v>5782</v>
      </c>
      <c r="E5344" t="s">
        <v>5585</v>
      </c>
      <c r="F5344">
        <v>3047</v>
      </c>
      <c r="H5344" s="17">
        <v>0</v>
      </c>
      <c r="J5344" t="s">
        <v>10293</v>
      </c>
    </row>
    <row r="5345" spans="1:11" x14ac:dyDescent="0.25">
      <c r="A5345" t="s">
        <v>5793</v>
      </c>
      <c r="B5345" t="s">
        <v>5782</v>
      </c>
      <c r="E5345" t="s">
        <v>5585</v>
      </c>
      <c r="F5345">
        <v>3047</v>
      </c>
      <c r="H5345" s="17">
        <v>0</v>
      </c>
      <c r="J5345" t="s">
        <v>10293</v>
      </c>
    </row>
    <row r="5346" spans="1:11" x14ac:dyDescent="0.25">
      <c r="A5346" t="s">
        <v>5794</v>
      </c>
      <c r="B5346" t="s">
        <v>5782</v>
      </c>
      <c r="E5346" t="s">
        <v>5585</v>
      </c>
      <c r="F5346">
        <v>3047</v>
      </c>
      <c r="H5346" s="17">
        <v>0</v>
      </c>
      <c r="J5346" t="s">
        <v>10293</v>
      </c>
    </row>
    <row r="5347" spans="1:11" x14ac:dyDescent="0.25">
      <c r="A5347" t="s">
        <v>5795</v>
      </c>
      <c r="B5347" t="s">
        <v>5782</v>
      </c>
      <c r="E5347" t="s">
        <v>5585</v>
      </c>
      <c r="F5347">
        <v>3047</v>
      </c>
      <c r="H5347" s="17">
        <v>0</v>
      </c>
      <c r="J5347" t="s">
        <v>10293</v>
      </c>
    </row>
    <row r="5348" spans="1:11" x14ac:dyDescent="0.25">
      <c r="A5348" t="s">
        <v>5796</v>
      </c>
      <c r="B5348" t="s">
        <v>5782</v>
      </c>
      <c r="E5348" t="s">
        <v>5585</v>
      </c>
      <c r="F5348">
        <v>3047</v>
      </c>
      <c r="H5348" s="17">
        <v>0</v>
      </c>
      <c r="J5348" t="s">
        <v>10293</v>
      </c>
    </row>
    <row r="5349" spans="1:11" x14ac:dyDescent="0.25">
      <c r="A5349" t="s">
        <v>5797</v>
      </c>
      <c r="B5349" t="s">
        <v>5782</v>
      </c>
      <c r="E5349" t="s">
        <v>5585</v>
      </c>
      <c r="F5349">
        <v>3047</v>
      </c>
      <c r="H5349" s="17">
        <v>0</v>
      </c>
      <c r="J5349" t="s">
        <v>10293</v>
      </c>
    </row>
    <row r="5350" spans="1:11" x14ac:dyDescent="0.25">
      <c r="A5350" t="s">
        <v>5798</v>
      </c>
      <c r="B5350" t="s">
        <v>5782</v>
      </c>
      <c r="E5350" t="s">
        <v>5585</v>
      </c>
      <c r="F5350">
        <v>3047</v>
      </c>
      <c r="H5350" s="17">
        <v>0</v>
      </c>
      <c r="J5350" t="s">
        <v>10293</v>
      </c>
    </row>
    <row r="5351" spans="1:11" x14ac:dyDescent="0.25">
      <c r="A5351" t="s">
        <v>5799</v>
      </c>
      <c r="B5351" t="s">
        <v>5782</v>
      </c>
      <c r="E5351" t="s">
        <v>5585</v>
      </c>
      <c r="F5351">
        <v>3047</v>
      </c>
      <c r="H5351" s="17">
        <v>0</v>
      </c>
      <c r="J5351" t="s">
        <v>10293</v>
      </c>
    </row>
    <row r="5352" spans="1:11" x14ac:dyDescent="0.25">
      <c r="A5352" t="s">
        <v>5800</v>
      </c>
      <c r="B5352" t="s">
        <v>5782</v>
      </c>
      <c r="E5352" t="s">
        <v>5585</v>
      </c>
      <c r="F5352">
        <v>3047</v>
      </c>
      <c r="H5352" s="17">
        <v>0</v>
      </c>
      <c r="J5352" t="s">
        <v>10293</v>
      </c>
    </row>
    <row r="5353" spans="1:11" x14ac:dyDescent="0.25">
      <c r="A5353" t="s">
        <v>5801</v>
      </c>
      <c r="B5353" t="s">
        <v>5782</v>
      </c>
      <c r="E5353" t="s">
        <v>5585</v>
      </c>
      <c r="F5353">
        <v>3047</v>
      </c>
      <c r="H5353" s="17">
        <v>0</v>
      </c>
      <c r="J5353" t="s">
        <v>10293</v>
      </c>
    </row>
    <row r="5354" spans="1:11" x14ac:dyDescent="0.25">
      <c r="A5354" t="s">
        <v>5802</v>
      </c>
      <c r="B5354" t="s">
        <v>5782</v>
      </c>
      <c r="E5354" t="s">
        <v>5585</v>
      </c>
      <c r="F5354">
        <v>3047</v>
      </c>
      <c r="H5354" s="17">
        <v>0</v>
      </c>
      <c r="J5354" t="s">
        <v>10293</v>
      </c>
    </row>
    <row r="5355" spans="1:11" x14ac:dyDescent="0.25">
      <c r="A5355" t="s">
        <v>5803</v>
      </c>
      <c r="B5355" t="s">
        <v>5782</v>
      </c>
      <c r="E5355" t="s">
        <v>5585</v>
      </c>
      <c r="F5355">
        <v>3047</v>
      </c>
      <c r="H5355" s="17">
        <v>0</v>
      </c>
      <c r="J5355" t="s">
        <v>10293</v>
      </c>
      <c r="K5355" t="s">
        <v>10294</v>
      </c>
    </row>
    <row r="5356" spans="1:11" x14ac:dyDescent="0.25">
      <c r="A5356" t="s">
        <v>5804</v>
      </c>
      <c r="B5356" t="s">
        <v>5782</v>
      </c>
      <c r="E5356" t="s">
        <v>5585</v>
      </c>
      <c r="F5356">
        <v>3047</v>
      </c>
      <c r="H5356" s="17">
        <v>0</v>
      </c>
      <c r="J5356" t="s">
        <v>10293</v>
      </c>
    </row>
    <row r="5357" spans="1:11" x14ac:dyDescent="0.25">
      <c r="A5357" t="s">
        <v>5805</v>
      </c>
      <c r="B5357" t="s">
        <v>5782</v>
      </c>
      <c r="E5357" t="s">
        <v>5585</v>
      </c>
      <c r="F5357">
        <v>3047</v>
      </c>
      <c r="H5357" s="17">
        <v>0</v>
      </c>
      <c r="J5357" t="s">
        <v>10293</v>
      </c>
    </row>
    <row r="5358" spans="1:11" x14ac:dyDescent="0.25">
      <c r="A5358" t="s">
        <v>5806</v>
      </c>
      <c r="B5358" t="s">
        <v>5782</v>
      </c>
      <c r="E5358" t="s">
        <v>5585</v>
      </c>
      <c r="F5358">
        <v>3047</v>
      </c>
      <c r="H5358" s="17">
        <v>0</v>
      </c>
      <c r="J5358" t="s">
        <v>10293</v>
      </c>
    </row>
    <row r="5359" spans="1:11" x14ac:dyDescent="0.25">
      <c r="A5359" t="s">
        <v>5807</v>
      </c>
      <c r="B5359" t="s">
        <v>5782</v>
      </c>
      <c r="E5359" t="s">
        <v>5585</v>
      </c>
      <c r="F5359">
        <v>3047</v>
      </c>
      <c r="H5359" s="17">
        <v>0</v>
      </c>
      <c r="J5359" t="s">
        <v>10293</v>
      </c>
      <c r="K5359" t="s">
        <v>10294</v>
      </c>
    </row>
    <row r="5360" spans="1:11" x14ac:dyDescent="0.25">
      <c r="A5360" t="s">
        <v>5808</v>
      </c>
      <c r="B5360" t="s">
        <v>5782</v>
      </c>
      <c r="E5360" t="s">
        <v>5585</v>
      </c>
      <c r="F5360">
        <v>3047</v>
      </c>
      <c r="H5360" s="17">
        <v>0</v>
      </c>
      <c r="J5360" t="s">
        <v>10293</v>
      </c>
    </row>
    <row r="5361" spans="1:11" x14ac:dyDescent="0.25">
      <c r="A5361" t="s">
        <v>5809</v>
      </c>
      <c r="B5361" t="s">
        <v>5782</v>
      </c>
      <c r="E5361" t="s">
        <v>5585</v>
      </c>
      <c r="F5361">
        <v>3047</v>
      </c>
      <c r="H5361" s="17">
        <v>0</v>
      </c>
      <c r="J5361" t="s">
        <v>10293</v>
      </c>
    </row>
    <row r="5362" spans="1:11" x14ac:dyDescent="0.25">
      <c r="A5362" t="s">
        <v>5810</v>
      </c>
      <c r="B5362" t="s">
        <v>5782</v>
      </c>
      <c r="E5362" t="s">
        <v>5585</v>
      </c>
      <c r="F5362">
        <v>3047</v>
      </c>
      <c r="H5362" s="17">
        <v>0</v>
      </c>
      <c r="J5362" t="s">
        <v>10293</v>
      </c>
    </row>
    <row r="5363" spans="1:11" x14ac:dyDescent="0.25">
      <c r="A5363" t="s">
        <v>5811</v>
      </c>
      <c r="B5363" t="s">
        <v>5782</v>
      </c>
      <c r="E5363" t="s">
        <v>5585</v>
      </c>
      <c r="F5363">
        <v>3047</v>
      </c>
      <c r="H5363" s="17">
        <v>0</v>
      </c>
      <c r="J5363" t="s">
        <v>10293</v>
      </c>
    </row>
    <row r="5364" spans="1:11" x14ac:dyDescent="0.25">
      <c r="A5364" t="s">
        <v>5812</v>
      </c>
      <c r="B5364" t="s">
        <v>5782</v>
      </c>
      <c r="E5364" t="s">
        <v>5585</v>
      </c>
      <c r="F5364">
        <v>3047</v>
      </c>
      <c r="H5364" s="17">
        <v>0</v>
      </c>
      <c r="J5364" t="s">
        <v>10293</v>
      </c>
    </row>
    <row r="5365" spans="1:11" x14ac:dyDescent="0.25">
      <c r="A5365" t="s">
        <v>5813</v>
      </c>
      <c r="B5365" t="s">
        <v>5782</v>
      </c>
      <c r="E5365" t="s">
        <v>5585</v>
      </c>
      <c r="F5365">
        <v>3047</v>
      </c>
      <c r="H5365" s="17">
        <v>0</v>
      </c>
      <c r="J5365" t="s">
        <v>10293</v>
      </c>
      <c r="K5365" t="s">
        <v>10294</v>
      </c>
    </row>
    <row r="5366" spans="1:11" x14ac:dyDescent="0.25">
      <c r="A5366" t="s">
        <v>5814</v>
      </c>
      <c r="B5366" t="s">
        <v>5782</v>
      </c>
      <c r="E5366" t="s">
        <v>5585</v>
      </c>
      <c r="F5366">
        <v>3047</v>
      </c>
      <c r="H5366" s="17">
        <v>0</v>
      </c>
      <c r="J5366" t="s">
        <v>10293</v>
      </c>
    </row>
    <row r="5367" spans="1:11" x14ac:dyDescent="0.25">
      <c r="A5367" t="s">
        <v>5815</v>
      </c>
      <c r="B5367" t="s">
        <v>5782</v>
      </c>
      <c r="E5367" t="s">
        <v>5585</v>
      </c>
      <c r="F5367">
        <v>3047</v>
      </c>
      <c r="H5367" s="17">
        <v>0</v>
      </c>
      <c r="J5367" t="s">
        <v>10293</v>
      </c>
    </row>
    <row r="5368" spans="1:11" x14ac:dyDescent="0.25">
      <c r="A5368" t="s">
        <v>5816</v>
      </c>
      <c r="B5368" t="s">
        <v>5782</v>
      </c>
      <c r="E5368" t="s">
        <v>5585</v>
      </c>
      <c r="F5368">
        <v>3047</v>
      </c>
      <c r="H5368" s="17">
        <v>0</v>
      </c>
      <c r="J5368" t="s">
        <v>10293</v>
      </c>
    </row>
    <row r="5369" spans="1:11" x14ac:dyDescent="0.25">
      <c r="A5369" t="s">
        <v>5817</v>
      </c>
      <c r="B5369" t="s">
        <v>5782</v>
      </c>
      <c r="E5369" t="s">
        <v>5585</v>
      </c>
      <c r="F5369">
        <v>3047</v>
      </c>
      <c r="H5369" s="17">
        <v>0</v>
      </c>
      <c r="J5369" t="s">
        <v>10293</v>
      </c>
    </row>
    <row r="5370" spans="1:11" x14ac:dyDescent="0.25">
      <c r="A5370" t="s">
        <v>5818</v>
      </c>
      <c r="B5370" t="s">
        <v>5782</v>
      </c>
      <c r="E5370" t="s">
        <v>5585</v>
      </c>
      <c r="F5370">
        <v>3047</v>
      </c>
      <c r="H5370" s="17">
        <v>0</v>
      </c>
      <c r="J5370" t="s">
        <v>10293</v>
      </c>
    </row>
    <row r="5371" spans="1:11" x14ac:dyDescent="0.25">
      <c r="A5371" t="s">
        <v>5819</v>
      </c>
      <c r="B5371" t="s">
        <v>5782</v>
      </c>
      <c r="E5371" t="s">
        <v>5585</v>
      </c>
      <c r="F5371">
        <v>3047</v>
      </c>
      <c r="H5371" s="17">
        <v>0</v>
      </c>
      <c r="J5371" t="s">
        <v>10293</v>
      </c>
    </row>
    <row r="5372" spans="1:11" x14ac:dyDescent="0.25">
      <c r="A5372" t="s">
        <v>5820</v>
      </c>
      <c r="B5372" t="s">
        <v>5782</v>
      </c>
      <c r="E5372" t="s">
        <v>5585</v>
      </c>
      <c r="F5372">
        <v>3047</v>
      </c>
      <c r="H5372" s="17">
        <v>0</v>
      </c>
      <c r="J5372" t="s">
        <v>10293</v>
      </c>
      <c r="K5372" t="s">
        <v>10294</v>
      </c>
    </row>
    <row r="5373" spans="1:11" x14ac:dyDescent="0.25">
      <c r="A5373" t="s">
        <v>5821</v>
      </c>
      <c r="B5373" t="s">
        <v>5782</v>
      </c>
      <c r="E5373" t="s">
        <v>5585</v>
      </c>
      <c r="F5373">
        <v>3047</v>
      </c>
      <c r="H5373" s="17">
        <v>0</v>
      </c>
      <c r="J5373" t="s">
        <v>10293</v>
      </c>
      <c r="K5373" t="s">
        <v>10294</v>
      </c>
    </row>
    <row r="5374" spans="1:11" x14ac:dyDescent="0.25">
      <c r="A5374" t="s">
        <v>5822</v>
      </c>
      <c r="B5374" t="s">
        <v>5782</v>
      </c>
      <c r="E5374" t="s">
        <v>5585</v>
      </c>
      <c r="F5374">
        <v>3047</v>
      </c>
      <c r="H5374" s="17">
        <v>0</v>
      </c>
      <c r="J5374" t="s">
        <v>10293</v>
      </c>
    </row>
    <row r="5375" spans="1:11" x14ac:dyDescent="0.25">
      <c r="A5375" t="s">
        <v>5823</v>
      </c>
      <c r="B5375" t="s">
        <v>5782</v>
      </c>
      <c r="E5375" t="s">
        <v>5585</v>
      </c>
      <c r="F5375">
        <v>3047</v>
      </c>
      <c r="H5375" s="17">
        <v>0</v>
      </c>
      <c r="J5375" t="s">
        <v>10293</v>
      </c>
    </row>
    <row r="5376" spans="1:11" x14ac:dyDescent="0.25">
      <c r="A5376" t="s">
        <v>5824</v>
      </c>
      <c r="B5376" t="s">
        <v>5782</v>
      </c>
      <c r="E5376" t="s">
        <v>5585</v>
      </c>
      <c r="F5376">
        <v>3047</v>
      </c>
      <c r="H5376" s="17">
        <v>0</v>
      </c>
      <c r="J5376" t="s">
        <v>10293</v>
      </c>
      <c r="K5376" t="s">
        <v>10294</v>
      </c>
    </row>
    <row r="5377" spans="1:11" x14ac:dyDescent="0.25">
      <c r="A5377" t="s">
        <v>5825</v>
      </c>
      <c r="B5377" t="s">
        <v>5782</v>
      </c>
      <c r="E5377" t="s">
        <v>5585</v>
      </c>
      <c r="F5377">
        <v>3047</v>
      </c>
      <c r="H5377" s="17">
        <v>0</v>
      </c>
      <c r="J5377" t="s">
        <v>10293</v>
      </c>
    </row>
    <row r="5378" spans="1:11" x14ac:dyDescent="0.25">
      <c r="A5378" t="s">
        <v>5826</v>
      </c>
      <c r="B5378" t="s">
        <v>5782</v>
      </c>
      <c r="E5378" t="s">
        <v>5585</v>
      </c>
      <c r="F5378">
        <v>3047</v>
      </c>
      <c r="H5378" s="17">
        <v>0</v>
      </c>
      <c r="J5378" t="s">
        <v>10293</v>
      </c>
    </row>
    <row r="5379" spans="1:11" x14ac:dyDescent="0.25">
      <c r="A5379" t="s">
        <v>5827</v>
      </c>
      <c r="B5379" t="s">
        <v>5782</v>
      </c>
      <c r="E5379" t="s">
        <v>5585</v>
      </c>
      <c r="F5379">
        <v>3047</v>
      </c>
      <c r="H5379" s="17">
        <v>0</v>
      </c>
      <c r="J5379" t="s">
        <v>10293</v>
      </c>
    </row>
    <row r="5380" spans="1:11" x14ac:dyDescent="0.25">
      <c r="A5380" t="s">
        <v>5828</v>
      </c>
      <c r="B5380" t="s">
        <v>5782</v>
      </c>
      <c r="E5380" t="s">
        <v>5585</v>
      </c>
      <c r="F5380">
        <v>3047</v>
      </c>
      <c r="H5380" s="17">
        <v>0</v>
      </c>
      <c r="J5380" t="s">
        <v>10293</v>
      </c>
    </row>
    <row r="5381" spans="1:11" x14ac:dyDescent="0.25">
      <c r="A5381" t="s">
        <v>5829</v>
      </c>
      <c r="B5381" t="s">
        <v>5782</v>
      </c>
      <c r="E5381" t="s">
        <v>5585</v>
      </c>
      <c r="F5381">
        <v>3047</v>
      </c>
      <c r="H5381" s="17">
        <v>0</v>
      </c>
      <c r="J5381" t="s">
        <v>10293</v>
      </c>
      <c r="K5381" t="s">
        <v>10294</v>
      </c>
    </row>
    <row r="5382" spans="1:11" x14ac:dyDescent="0.25">
      <c r="A5382" t="s">
        <v>5830</v>
      </c>
      <c r="B5382" t="s">
        <v>5782</v>
      </c>
      <c r="E5382" t="s">
        <v>5585</v>
      </c>
      <c r="F5382">
        <v>3047</v>
      </c>
      <c r="H5382" s="17">
        <v>0</v>
      </c>
      <c r="J5382" t="s">
        <v>10293</v>
      </c>
      <c r="K5382" t="s">
        <v>10294</v>
      </c>
    </row>
    <row r="5383" spans="1:11" x14ac:dyDescent="0.25">
      <c r="A5383" t="s">
        <v>5831</v>
      </c>
      <c r="B5383" t="s">
        <v>5782</v>
      </c>
      <c r="E5383" t="s">
        <v>5585</v>
      </c>
      <c r="F5383">
        <v>3047</v>
      </c>
      <c r="H5383" s="17">
        <v>0</v>
      </c>
      <c r="J5383" t="s">
        <v>10293</v>
      </c>
      <c r="K5383" t="s">
        <v>10294</v>
      </c>
    </row>
    <row r="5384" spans="1:11" x14ac:dyDescent="0.25">
      <c r="A5384" t="s">
        <v>5832</v>
      </c>
      <c r="B5384" t="s">
        <v>3237</v>
      </c>
      <c r="C5384" t="s">
        <v>3804</v>
      </c>
      <c r="E5384" t="s">
        <v>3219</v>
      </c>
      <c r="F5384" t="s">
        <v>3741</v>
      </c>
      <c r="H5384" s="17">
        <v>1</v>
      </c>
      <c r="J5384" t="s">
        <v>5833</v>
      </c>
    </row>
    <row r="5385" spans="1:11" x14ac:dyDescent="0.25">
      <c r="A5385" t="s">
        <v>5834</v>
      </c>
      <c r="B5385" t="s">
        <v>3237</v>
      </c>
      <c r="C5385" t="s">
        <v>3804</v>
      </c>
      <c r="E5385" t="s">
        <v>3219</v>
      </c>
      <c r="F5385" t="s">
        <v>3741</v>
      </c>
      <c r="H5385" s="17">
        <v>1</v>
      </c>
      <c r="J5385" t="s">
        <v>5833</v>
      </c>
    </row>
    <row r="5386" spans="1:11" x14ac:dyDescent="0.25">
      <c r="A5386" t="s">
        <v>5835</v>
      </c>
      <c r="B5386" t="s">
        <v>3237</v>
      </c>
      <c r="C5386" t="s">
        <v>3804</v>
      </c>
      <c r="E5386" t="s">
        <v>3219</v>
      </c>
      <c r="F5386" t="s">
        <v>3741</v>
      </c>
      <c r="H5386" s="17">
        <v>1</v>
      </c>
      <c r="J5386" t="s">
        <v>5833</v>
      </c>
    </row>
    <row r="5387" spans="1:11" x14ac:dyDescent="0.25">
      <c r="A5387" t="s">
        <v>5836</v>
      </c>
      <c r="B5387" t="s">
        <v>3237</v>
      </c>
      <c r="C5387" t="s">
        <v>3804</v>
      </c>
      <c r="E5387" t="s">
        <v>3219</v>
      </c>
      <c r="F5387" t="s">
        <v>3741</v>
      </c>
      <c r="H5387" s="17">
        <v>1</v>
      </c>
      <c r="J5387" t="s">
        <v>5833</v>
      </c>
    </row>
    <row r="5388" spans="1:11" x14ac:dyDescent="0.25">
      <c r="A5388" t="s">
        <v>5837</v>
      </c>
      <c r="B5388" t="s">
        <v>3237</v>
      </c>
      <c r="C5388" t="s">
        <v>3804</v>
      </c>
      <c r="E5388" t="s">
        <v>3219</v>
      </c>
      <c r="F5388" t="s">
        <v>3741</v>
      </c>
      <c r="H5388" s="17">
        <v>1</v>
      </c>
      <c r="J5388" t="s">
        <v>5833</v>
      </c>
    </row>
    <row r="5389" spans="1:11" x14ac:dyDescent="0.25">
      <c r="A5389" t="s">
        <v>5838</v>
      </c>
      <c r="B5389" t="s">
        <v>3237</v>
      </c>
      <c r="C5389" t="s">
        <v>3804</v>
      </c>
      <c r="E5389" t="s">
        <v>3219</v>
      </c>
      <c r="F5389" t="s">
        <v>3741</v>
      </c>
      <c r="H5389" s="17">
        <v>1</v>
      </c>
      <c r="J5389" t="s">
        <v>5833</v>
      </c>
    </row>
    <row r="5390" spans="1:11" x14ac:dyDescent="0.25">
      <c r="A5390" t="s">
        <v>5839</v>
      </c>
      <c r="B5390" t="s">
        <v>3237</v>
      </c>
      <c r="C5390" t="s">
        <v>3804</v>
      </c>
      <c r="E5390" t="s">
        <v>3219</v>
      </c>
      <c r="F5390" t="s">
        <v>3741</v>
      </c>
      <c r="H5390" s="17">
        <v>1</v>
      </c>
      <c r="J5390" t="s">
        <v>5833</v>
      </c>
    </row>
    <row r="5391" spans="1:11" x14ac:dyDescent="0.25">
      <c r="A5391" t="s">
        <v>5840</v>
      </c>
      <c r="B5391" t="s">
        <v>3237</v>
      </c>
      <c r="C5391" t="s">
        <v>3804</v>
      </c>
      <c r="E5391" t="s">
        <v>3219</v>
      </c>
      <c r="F5391" t="s">
        <v>3741</v>
      </c>
      <c r="H5391" s="17">
        <v>1</v>
      </c>
      <c r="J5391" t="s">
        <v>5833</v>
      </c>
    </row>
    <row r="5392" spans="1:11" x14ac:dyDescent="0.25">
      <c r="A5392" t="s">
        <v>5841</v>
      </c>
      <c r="B5392" t="s">
        <v>3237</v>
      </c>
      <c r="C5392" t="s">
        <v>3804</v>
      </c>
      <c r="E5392" t="s">
        <v>3219</v>
      </c>
      <c r="F5392" t="s">
        <v>3741</v>
      </c>
      <c r="H5392" s="17">
        <v>1</v>
      </c>
      <c r="J5392" t="s">
        <v>5833</v>
      </c>
    </row>
    <row r="5393" spans="1:12" x14ac:dyDescent="0.25">
      <c r="A5393" t="s">
        <v>5842</v>
      </c>
      <c r="B5393" t="s">
        <v>3237</v>
      </c>
      <c r="C5393" t="s">
        <v>3804</v>
      </c>
      <c r="E5393" t="s">
        <v>3219</v>
      </c>
      <c r="F5393" t="s">
        <v>3741</v>
      </c>
      <c r="H5393" s="17">
        <v>1</v>
      </c>
      <c r="J5393" t="s">
        <v>5833</v>
      </c>
    </row>
    <row r="5394" spans="1:12" x14ac:dyDescent="0.25">
      <c r="A5394" t="s">
        <v>5843</v>
      </c>
      <c r="B5394" t="s">
        <v>3237</v>
      </c>
      <c r="C5394" t="s">
        <v>3804</v>
      </c>
      <c r="E5394" t="s">
        <v>3219</v>
      </c>
      <c r="F5394" t="s">
        <v>3741</v>
      </c>
      <c r="H5394" s="17">
        <v>1</v>
      </c>
      <c r="J5394" t="s">
        <v>5833</v>
      </c>
    </row>
    <row r="5395" spans="1:12" x14ac:dyDescent="0.25">
      <c r="A5395" t="s">
        <v>5844</v>
      </c>
      <c r="B5395" t="s">
        <v>3237</v>
      </c>
      <c r="C5395" t="s">
        <v>3804</v>
      </c>
      <c r="E5395" t="s">
        <v>3219</v>
      </c>
      <c r="F5395" t="s">
        <v>3741</v>
      </c>
      <c r="H5395" s="17">
        <v>1</v>
      </c>
      <c r="J5395" t="s">
        <v>5833</v>
      </c>
    </row>
    <row r="5396" spans="1:12" x14ac:dyDescent="0.25">
      <c r="A5396" t="s">
        <v>5845</v>
      </c>
      <c r="B5396" t="s">
        <v>3237</v>
      </c>
      <c r="C5396" t="s">
        <v>3804</v>
      </c>
      <c r="E5396" t="s">
        <v>3219</v>
      </c>
      <c r="F5396" t="s">
        <v>3741</v>
      </c>
      <c r="H5396" s="17">
        <v>1</v>
      </c>
      <c r="J5396" t="s">
        <v>5833</v>
      </c>
    </row>
    <row r="5397" spans="1:12" x14ac:dyDescent="0.25">
      <c r="A5397" t="s">
        <v>5846</v>
      </c>
      <c r="B5397" t="s">
        <v>3237</v>
      </c>
      <c r="C5397" t="s">
        <v>3804</v>
      </c>
      <c r="E5397" t="s">
        <v>3219</v>
      </c>
      <c r="F5397" t="s">
        <v>3741</v>
      </c>
      <c r="H5397" s="17">
        <v>1</v>
      </c>
      <c r="J5397" t="s">
        <v>5833</v>
      </c>
    </row>
    <row r="5398" spans="1:12" x14ac:dyDescent="0.25">
      <c r="A5398" t="s">
        <v>5847</v>
      </c>
      <c r="B5398" t="s">
        <v>3237</v>
      </c>
      <c r="C5398" t="s">
        <v>3804</v>
      </c>
      <c r="E5398" t="s">
        <v>3219</v>
      </c>
      <c r="F5398" t="s">
        <v>3741</v>
      </c>
      <c r="H5398" s="17">
        <v>1</v>
      </c>
      <c r="J5398" t="s">
        <v>5833</v>
      </c>
    </row>
    <row r="5399" spans="1:12" x14ac:dyDescent="0.25">
      <c r="A5399" t="s">
        <v>5848</v>
      </c>
      <c r="B5399" t="s">
        <v>3237</v>
      </c>
      <c r="C5399" t="s">
        <v>3804</v>
      </c>
      <c r="E5399" t="s">
        <v>3219</v>
      </c>
      <c r="F5399" t="s">
        <v>3741</v>
      </c>
      <c r="H5399" s="17">
        <v>1</v>
      </c>
      <c r="J5399" t="s">
        <v>5833</v>
      </c>
    </row>
    <row r="5400" spans="1:12" x14ac:dyDescent="0.25">
      <c r="A5400" t="s">
        <v>5849</v>
      </c>
      <c r="B5400" t="s">
        <v>3237</v>
      </c>
      <c r="C5400" t="s">
        <v>3804</v>
      </c>
      <c r="E5400" t="s">
        <v>3219</v>
      </c>
      <c r="F5400" t="s">
        <v>3741</v>
      </c>
      <c r="H5400" s="17">
        <v>1</v>
      </c>
      <c r="J5400" t="s">
        <v>5833</v>
      </c>
    </row>
    <row r="5401" spans="1:12" x14ac:dyDescent="0.25">
      <c r="A5401" t="s">
        <v>5850</v>
      </c>
      <c r="B5401" t="s">
        <v>3237</v>
      </c>
      <c r="C5401" t="s">
        <v>3804</v>
      </c>
      <c r="E5401" t="s">
        <v>3219</v>
      </c>
      <c r="F5401" t="s">
        <v>3741</v>
      </c>
      <c r="H5401" s="17">
        <v>1</v>
      </c>
      <c r="J5401" t="s">
        <v>5833</v>
      </c>
    </row>
    <row r="5402" spans="1:12" x14ac:dyDescent="0.25">
      <c r="A5402" t="s">
        <v>5851</v>
      </c>
      <c r="B5402" t="s">
        <v>3237</v>
      </c>
      <c r="C5402" t="s">
        <v>3804</v>
      </c>
      <c r="E5402" t="s">
        <v>3219</v>
      </c>
      <c r="F5402" t="s">
        <v>3741</v>
      </c>
      <c r="H5402" s="17">
        <v>1</v>
      </c>
      <c r="J5402" t="s">
        <v>5833</v>
      </c>
    </row>
    <row r="5403" spans="1:12" x14ac:dyDescent="0.25">
      <c r="A5403" t="s">
        <v>5852</v>
      </c>
      <c r="B5403" t="s">
        <v>3237</v>
      </c>
      <c r="C5403" t="s">
        <v>3804</v>
      </c>
      <c r="E5403" t="s">
        <v>3219</v>
      </c>
      <c r="F5403" t="s">
        <v>3741</v>
      </c>
      <c r="H5403" s="17">
        <v>1</v>
      </c>
      <c r="J5403" t="s">
        <v>5833</v>
      </c>
    </row>
    <row r="5404" spans="1:12" x14ac:dyDescent="0.25">
      <c r="A5404" t="s">
        <v>5853</v>
      </c>
      <c r="B5404" t="s">
        <v>3237</v>
      </c>
      <c r="C5404" t="s">
        <v>3804</v>
      </c>
      <c r="E5404" t="s">
        <v>3219</v>
      </c>
      <c r="F5404" t="s">
        <v>3741</v>
      </c>
      <c r="H5404" s="17">
        <v>1</v>
      </c>
      <c r="J5404" t="s">
        <v>5833</v>
      </c>
    </row>
    <row r="5405" spans="1:12" x14ac:dyDescent="0.25">
      <c r="A5405" t="s">
        <v>5854</v>
      </c>
      <c r="B5405" t="s">
        <v>3237</v>
      </c>
      <c r="C5405" t="s">
        <v>3804</v>
      </c>
      <c r="E5405" t="s">
        <v>3219</v>
      </c>
      <c r="F5405" t="s">
        <v>3741</v>
      </c>
      <c r="H5405" s="17">
        <v>1</v>
      </c>
      <c r="J5405" t="s">
        <v>5833</v>
      </c>
    </row>
    <row r="5406" spans="1:12" x14ac:dyDescent="0.25">
      <c r="A5406" t="s">
        <v>5855</v>
      </c>
      <c r="B5406" t="s">
        <v>3237</v>
      </c>
      <c r="C5406" t="s">
        <v>3804</v>
      </c>
      <c r="E5406" t="s">
        <v>3219</v>
      </c>
      <c r="F5406" t="s">
        <v>3741</v>
      </c>
      <c r="H5406" s="17">
        <v>1</v>
      </c>
      <c r="J5406" t="s">
        <v>5833</v>
      </c>
    </row>
    <row r="5407" spans="1:12" x14ac:dyDescent="0.25">
      <c r="A5407" t="s">
        <v>5856</v>
      </c>
      <c r="B5407" t="s">
        <v>3237</v>
      </c>
      <c r="C5407" t="s">
        <v>3804</v>
      </c>
      <c r="E5407" t="s">
        <v>3219</v>
      </c>
      <c r="F5407" t="s">
        <v>3741</v>
      </c>
      <c r="H5407" s="17">
        <v>1</v>
      </c>
      <c r="J5407" t="s">
        <v>5833</v>
      </c>
    </row>
    <row r="5408" spans="1:12" x14ac:dyDescent="0.25">
      <c r="A5408" t="s">
        <v>5857</v>
      </c>
      <c r="B5408" t="s">
        <v>3237</v>
      </c>
      <c r="C5408" t="s">
        <v>3804</v>
      </c>
      <c r="E5408" t="s">
        <v>3219</v>
      </c>
      <c r="F5408" t="s">
        <v>3741</v>
      </c>
      <c r="H5408" s="17">
        <v>1</v>
      </c>
      <c r="J5408" t="s">
        <v>5833</v>
      </c>
      <c r="L5408" t="s">
        <v>10295</v>
      </c>
    </row>
    <row r="5409" spans="1:12" x14ac:dyDescent="0.25">
      <c r="A5409" t="s">
        <v>5858</v>
      </c>
      <c r="B5409" t="s">
        <v>3237</v>
      </c>
      <c r="C5409" t="s">
        <v>3804</v>
      </c>
      <c r="E5409" t="s">
        <v>3219</v>
      </c>
      <c r="F5409" t="s">
        <v>3741</v>
      </c>
      <c r="H5409" s="17">
        <v>1</v>
      </c>
      <c r="J5409" t="s">
        <v>5833</v>
      </c>
    </row>
    <row r="5410" spans="1:12" x14ac:dyDescent="0.25">
      <c r="A5410" t="s">
        <v>5859</v>
      </c>
      <c r="B5410" t="s">
        <v>3237</v>
      </c>
      <c r="C5410" t="s">
        <v>3804</v>
      </c>
      <c r="E5410" t="s">
        <v>3219</v>
      </c>
      <c r="F5410" t="s">
        <v>3741</v>
      </c>
      <c r="H5410" s="17">
        <v>1</v>
      </c>
      <c r="J5410" t="s">
        <v>5833</v>
      </c>
    </row>
    <row r="5411" spans="1:12" x14ac:dyDescent="0.25">
      <c r="A5411" t="s">
        <v>5860</v>
      </c>
      <c r="B5411" t="s">
        <v>3237</v>
      </c>
      <c r="C5411" t="s">
        <v>3804</v>
      </c>
      <c r="E5411" t="s">
        <v>3219</v>
      </c>
      <c r="F5411" t="s">
        <v>3741</v>
      </c>
      <c r="H5411" s="17">
        <v>1</v>
      </c>
      <c r="J5411" t="s">
        <v>5833</v>
      </c>
    </row>
    <row r="5412" spans="1:12" x14ac:dyDescent="0.25">
      <c r="A5412" t="s">
        <v>5861</v>
      </c>
      <c r="B5412" t="s">
        <v>3237</v>
      </c>
      <c r="C5412" t="s">
        <v>3804</v>
      </c>
      <c r="E5412" t="s">
        <v>3219</v>
      </c>
      <c r="F5412" t="s">
        <v>3741</v>
      </c>
      <c r="H5412" s="17">
        <v>1</v>
      </c>
      <c r="J5412" t="s">
        <v>5833</v>
      </c>
    </row>
    <row r="5413" spans="1:12" x14ac:dyDescent="0.25">
      <c r="A5413" t="s">
        <v>5862</v>
      </c>
      <c r="B5413" t="s">
        <v>3237</v>
      </c>
      <c r="C5413" t="s">
        <v>3804</v>
      </c>
      <c r="E5413" t="s">
        <v>3219</v>
      </c>
      <c r="F5413" t="s">
        <v>3741</v>
      </c>
      <c r="H5413" s="17">
        <v>1</v>
      </c>
      <c r="J5413" t="s">
        <v>5833</v>
      </c>
    </row>
    <row r="5414" spans="1:12" x14ac:dyDescent="0.25">
      <c r="A5414" t="s">
        <v>5863</v>
      </c>
      <c r="B5414" t="s">
        <v>3237</v>
      </c>
      <c r="C5414" t="s">
        <v>3804</v>
      </c>
      <c r="E5414" t="s">
        <v>3219</v>
      </c>
      <c r="F5414" t="s">
        <v>3741</v>
      </c>
      <c r="H5414" s="17">
        <v>1</v>
      </c>
      <c r="J5414" t="s">
        <v>5833</v>
      </c>
    </row>
    <row r="5415" spans="1:12" x14ac:dyDescent="0.25">
      <c r="A5415" t="s">
        <v>5864</v>
      </c>
      <c r="B5415" t="s">
        <v>3237</v>
      </c>
      <c r="C5415" t="s">
        <v>3804</v>
      </c>
      <c r="E5415" t="s">
        <v>3219</v>
      </c>
      <c r="F5415" t="s">
        <v>3741</v>
      </c>
      <c r="H5415" s="17">
        <v>1</v>
      </c>
      <c r="J5415" t="s">
        <v>5833</v>
      </c>
    </row>
    <row r="5416" spans="1:12" x14ac:dyDescent="0.25">
      <c r="A5416" t="s">
        <v>5865</v>
      </c>
      <c r="B5416" t="s">
        <v>3237</v>
      </c>
      <c r="C5416" t="s">
        <v>3804</v>
      </c>
      <c r="E5416" t="s">
        <v>3219</v>
      </c>
      <c r="F5416" t="s">
        <v>3741</v>
      </c>
      <c r="H5416" s="17">
        <v>1</v>
      </c>
      <c r="J5416" t="s">
        <v>5833</v>
      </c>
    </row>
    <row r="5417" spans="1:12" x14ac:dyDescent="0.25">
      <c r="A5417" t="s">
        <v>5866</v>
      </c>
      <c r="B5417" t="s">
        <v>3237</v>
      </c>
      <c r="C5417" t="s">
        <v>3804</v>
      </c>
      <c r="E5417" t="s">
        <v>3219</v>
      </c>
      <c r="F5417" t="s">
        <v>3741</v>
      </c>
      <c r="H5417" s="17">
        <v>1</v>
      </c>
      <c r="J5417" t="s">
        <v>5833</v>
      </c>
    </row>
    <row r="5418" spans="1:12" x14ac:dyDescent="0.25">
      <c r="A5418" t="s">
        <v>5867</v>
      </c>
      <c r="B5418" t="s">
        <v>3237</v>
      </c>
      <c r="C5418" t="s">
        <v>3804</v>
      </c>
      <c r="E5418" t="s">
        <v>3219</v>
      </c>
      <c r="F5418" t="s">
        <v>3741</v>
      </c>
      <c r="H5418" s="17">
        <v>1</v>
      </c>
      <c r="J5418" t="s">
        <v>5833</v>
      </c>
    </row>
    <row r="5419" spans="1:12" x14ac:dyDescent="0.25">
      <c r="A5419" t="s">
        <v>5868</v>
      </c>
      <c r="B5419" t="s">
        <v>3237</v>
      </c>
      <c r="C5419" t="s">
        <v>3804</v>
      </c>
      <c r="E5419" t="s">
        <v>3219</v>
      </c>
      <c r="F5419" t="s">
        <v>3741</v>
      </c>
      <c r="H5419" s="17">
        <v>1</v>
      </c>
      <c r="J5419" t="s">
        <v>5833</v>
      </c>
      <c r="L5419" t="s">
        <v>10296</v>
      </c>
    </row>
    <row r="5420" spans="1:12" x14ac:dyDescent="0.25">
      <c r="A5420" t="s">
        <v>5869</v>
      </c>
      <c r="B5420" t="s">
        <v>3237</v>
      </c>
      <c r="C5420" t="s">
        <v>3804</v>
      </c>
      <c r="E5420" t="s">
        <v>3219</v>
      </c>
      <c r="F5420" t="s">
        <v>3741</v>
      </c>
      <c r="H5420" s="17">
        <v>1</v>
      </c>
      <c r="J5420" t="s">
        <v>5833</v>
      </c>
    </row>
    <row r="5421" spans="1:12" x14ac:dyDescent="0.25">
      <c r="A5421" t="s">
        <v>5870</v>
      </c>
      <c r="B5421" t="s">
        <v>3237</v>
      </c>
      <c r="C5421" t="s">
        <v>3804</v>
      </c>
      <c r="E5421" t="s">
        <v>3219</v>
      </c>
      <c r="F5421" t="s">
        <v>3741</v>
      </c>
      <c r="H5421" s="17">
        <v>1</v>
      </c>
      <c r="J5421" t="s">
        <v>5833</v>
      </c>
    </row>
    <row r="5422" spans="1:12" x14ac:dyDescent="0.25">
      <c r="A5422" t="s">
        <v>5871</v>
      </c>
      <c r="B5422" t="s">
        <v>3237</v>
      </c>
      <c r="C5422" t="s">
        <v>3804</v>
      </c>
      <c r="E5422" t="s">
        <v>3219</v>
      </c>
      <c r="F5422" t="s">
        <v>3741</v>
      </c>
      <c r="H5422" s="17">
        <v>1</v>
      </c>
      <c r="J5422" t="s">
        <v>5833</v>
      </c>
    </row>
    <row r="5423" spans="1:12" x14ac:dyDescent="0.25">
      <c r="A5423" t="s">
        <v>5872</v>
      </c>
      <c r="B5423" t="s">
        <v>3237</v>
      </c>
      <c r="C5423" t="s">
        <v>3804</v>
      </c>
      <c r="E5423" t="s">
        <v>3219</v>
      </c>
      <c r="F5423" t="s">
        <v>3741</v>
      </c>
      <c r="H5423" s="17">
        <v>1</v>
      </c>
      <c r="J5423" t="s">
        <v>5833</v>
      </c>
      <c r="L5423" t="s">
        <v>10297</v>
      </c>
    </row>
    <row r="5424" spans="1:12" x14ac:dyDescent="0.25">
      <c r="A5424" t="s">
        <v>5873</v>
      </c>
      <c r="B5424" t="s">
        <v>3237</v>
      </c>
      <c r="C5424" t="s">
        <v>3804</v>
      </c>
      <c r="E5424" t="s">
        <v>3219</v>
      </c>
      <c r="F5424" t="s">
        <v>3741</v>
      </c>
      <c r="H5424" s="17">
        <v>1</v>
      </c>
      <c r="J5424" t="s">
        <v>5833</v>
      </c>
    </row>
    <row r="5425" spans="1:12" x14ac:dyDescent="0.25">
      <c r="A5425" t="s">
        <v>5874</v>
      </c>
      <c r="B5425" t="s">
        <v>3237</v>
      </c>
      <c r="C5425" t="s">
        <v>3804</v>
      </c>
      <c r="E5425" t="s">
        <v>3219</v>
      </c>
      <c r="F5425" t="s">
        <v>3741</v>
      </c>
      <c r="H5425" s="17">
        <v>1</v>
      </c>
      <c r="J5425" t="s">
        <v>5833</v>
      </c>
      <c r="L5425" t="s">
        <v>10298</v>
      </c>
    </row>
    <row r="5426" spans="1:12" x14ac:dyDescent="0.25">
      <c r="A5426" t="s">
        <v>5875</v>
      </c>
      <c r="B5426" t="s">
        <v>3237</v>
      </c>
      <c r="C5426" t="s">
        <v>3804</v>
      </c>
      <c r="E5426" t="s">
        <v>3219</v>
      </c>
      <c r="F5426" t="s">
        <v>3741</v>
      </c>
      <c r="H5426" s="17">
        <v>1</v>
      </c>
      <c r="J5426" t="s">
        <v>5833</v>
      </c>
    </row>
    <row r="5427" spans="1:12" x14ac:dyDescent="0.25">
      <c r="A5427" t="s">
        <v>5876</v>
      </c>
      <c r="B5427" t="s">
        <v>3237</v>
      </c>
      <c r="C5427" t="s">
        <v>3804</v>
      </c>
      <c r="E5427" t="s">
        <v>3219</v>
      </c>
      <c r="F5427" t="s">
        <v>3741</v>
      </c>
      <c r="H5427" s="17">
        <v>1</v>
      </c>
      <c r="J5427" t="s">
        <v>5833</v>
      </c>
    </row>
    <row r="5428" spans="1:12" x14ac:dyDescent="0.25">
      <c r="A5428" t="s">
        <v>5877</v>
      </c>
      <c r="B5428" t="s">
        <v>3237</v>
      </c>
      <c r="C5428" t="s">
        <v>3804</v>
      </c>
      <c r="E5428" t="s">
        <v>3219</v>
      </c>
      <c r="F5428" t="s">
        <v>3741</v>
      </c>
      <c r="H5428" s="17">
        <v>1</v>
      </c>
      <c r="J5428" t="s">
        <v>5833</v>
      </c>
    </row>
    <row r="5429" spans="1:12" x14ac:dyDescent="0.25">
      <c r="A5429" t="s">
        <v>5878</v>
      </c>
      <c r="B5429" t="s">
        <v>3237</v>
      </c>
      <c r="C5429" t="s">
        <v>3804</v>
      </c>
      <c r="E5429" t="s">
        <v>3219</v>
      </c>
      <c r="F5429" t="s">
        <v>3741</v>
      </c>
      <c r="H5429" s="17">
        <v>1</v>
      </c>
      <c r="J5429" t="s">
        <v>5833</v>
      </c>
    </row>
    <row r="5430" spans="1:12" x14ac:dyDescent="0.25">
      <c r="A5430" t="s">
        <v>5879</v>
      </c>
      <c r="B5430" t="s">
        <v>3237</v>
      </c>
      <c r="C5430" t="s">
        <v>3804</v>
      </c>
      <c r="E5430" t="s">
        <v>3219</v>
      </c>
      <c r="F5430" t="s">
        <v>3741</v>
      </c>
      <c r="H5430" s="17">
        <v>1</v>
      </c>
      <c r="J5430" t="s">
        <v>5833</v>
      </c>
    </row>
    <row r="5431" spans="1:12" x14ac:dyDescent="0.25">
      <c r="A5431" t="s">
        <v>5880</v>
      </c>
      <c r="B5431" t="s">
        <v>3237</v>
      </c>
      <c r="C5431" t="s">
        <v>3804</v>
      </c>
      <c r="E5431" t="s">
        <v>3219</v>
      </c>
      <c r="F5431" t="s">
        <v>3741</v>
      </c>
      <c r="H5431" s="17">
        <v>1</v>
      </c>
      <c r="J5431" t="s">
        <v>5833</v>
      </c>
    </row>
    <row r="5432" spans="1:12" x14ac:dyDescent="0.25">
      <c r="A5432" t="s">
        <v>5881</v>
      </c>
      <c r="B5432" t="s">
        <v>3237</v>
      </c>
      <c r="C5432" t="s">
        <v>3804</v>
      </c>
      <c r="E5432" t="s">
        <v>3219</v>
      </c>
      <c r="F5432" t="s">
        <v>3741</v>
      </c>
      <c r="H5432" s="17">
        <v>1</v>
      </c>
      <c r="J5432" t="s">
        <v>5833</v>
      </c>
    </row>
    <row r="5433" spans="1:12" x14ac:dyDescent="0.25">
      <c r="A5433" t="s">
        <v>5882</v>
      </c>
      <c r="B5433" t="s">
        <v>3237</v>
      </c>
      <c r="C5433" t="s">
        <v>3804</v>
      </c>
      <c r="E5433" t="s">
        <v>3219</v>
      </c>
      <c r="F5433" t="s">
        <v>3741</v>
      </c>
      <c r="H5433" s="17">
        <v>1</v>
      </c>
      <c r="J5433" t="s">
        <v>5833</v>
      </c>
    </row>
    <row r="5434" spans="1:12" x14ac:dyDescent="0.25">
      <c r="A5434" t="s">
        <v>5883</v>
      </c>
      <c r="B5434" t="s">
        <v>3237</v>
      </c>
      <c r="C5434" t="s">
        <v>3804</v>
      </c>
      <c r="E5434" t="s">
        <v>3219</v>
      </c>
      <c r="F5434" t="s">
        <v>3741</v>
      </c>
      <c r="H5434" s="17">
        <v>1</v>
      </c>
      <c r="J5434" t="s">
        <v>5833</v>
      </c>
    </row>
    <row r="5435" spans="1:12" x14ac:dyDescent="0.25">
      <c r="A5435" t="s">
        <v>5884</v>
      </c>
      <c r="B5435" t="s">
        <v>3237</v>
      </c>
      <c r="C5435" t="s">
        <v>3804</v>
      </c>
      <c r="E5435" t="s">
        <v>3219</v>
      </c>
      <c r="F5435" t="s">
        <v>3741</v>
      </c>
      <c r="H5435" s="17">
        <v>1</v>
      </c>
      <c r="J5435" t="s">
        <v>5833</v>
      </c>
    </row>
    <row r="5436" spans="1:12" x14ac:dyDescent="0.25">
      <c r="A5436" t="s">
        <v>5885</v>
      </c>
      <c r="B5436" t="s">
        <v>3237</v>
      </c>
      <c r="C5436" t="s">
        <v>3804</v>
      </c>
      <c r="E5436" t="s">
        <v>3219</v>
      </c>
      <c r="F5436" t="s">
        <v>3741</v>
      </c>
      <c r="H5436" s="17">
        <v>1</v>
      </c>
      <c r="J5436" t="s">
        <v>5833</v>
      </c>
    </row>
    <row r="5437" spans="1:12" x14ac:dyDescent="0.25">
      <c r="A5437" t="s">
        <v>5886</v>
      </c>
      <c r="B5437" t="s">
        <v>3237</v>
      </c>
      <c r="C5437" t="s">
        <v>3804</v>
      </c>
      <c r="E5437" t="s">
        <v>3219</v>
      </c>
      <c r="F5437" t="s">
        <v>3741</v>
      </c>
      <c r="H5437" s="17">
        <v>1</v>
      </c>
      <c r="J5437" t="s">
        <v>5833</v>
      </c>
    </row>
    <row r="5438" spans="1:12" x14ac:dyDescent="0.25">
      <c r="A5438" t="s">
        <v>5887</v>
      </c>
      <c r="B5438" t="s">
        <v>3237</v>
      </c>
      <c r="C5438" t="s">
        <v>3804</v>
      </c>
      <c r="E5438" t="s">
        <v>3219</v>
      </c>
      <c r="F5438" t="s">
        <v>3741</v>
      </c>
      <c r="H5438" s="17">
        <v>1</v>
      </c>
      <c r="J5438" t="s">
        <v>5833</v>
      </c>
    </row>
    <row r="5439" spans="1:12" x14ac:dyDescent="0.25">
      <c r="A5439" t="s">
        <v>5888</v>
      </c>
      <c r="B5439" t="s">
        <v>3237</v>
      </c>
      <c r="C5439" t="s">
        <v>3804</v>
      </c>
      <c r="E5439" t="s">
        <v>3219</v>
      </c>
      <c r="F5439" t="s">
        <v>3741</v>
      </c>
      <c r="H5439" s="17">
        <v>1</v>
      </c>
      <c r="J5439" t="s">
        <v>5833</v>
      </c>
    </row>
    <row r="5440" spans="1:12" x14ac:dyDescent="0.25">
      <c r="A5440" t="s">
        <v>5889</v>
      </c>
      <c r="B5440" t="s">
        <v>3237</v>
      </c>
      <c r="C5440" t="s">
        <v>3804</v>
      </c>
      <c r="E5440" t="s">
        <v>3219</v>
      </c>
      <c r="F5440" t="s">
        <v>3741</v>
      </c>
      <c r="H5440" s="17">
        <v>1</v>
      </c>
      <c r="J5440" t="s">
        <v>5833</v>
      </c>
    </row>
    <row r="5441" spans="1:12" x14ac:dyDescent="0.25">
      <c r="A5441" t="s">
        <v>5890</v>
      </c>
      <c r="B5441" t="s">
        <v>3237</v>
      </c>
      <c r="C5441" t="s">
        <v>3804</v>
      </c>
      <c r="E5441" t="s">
        <v>3219</v>
      </c>
      <c r="F5441" t="s">
        <v>3741</v>
      </c>
      <c r="H5441" s="17">
        <v>1</v>
      </c>
      <c r="J5441" t="s">
        <v>5833</v>
      </c>
    </row>
    <row r="5442" spans="1:12" x14ac:dyDescent="0.25">
      <c r="A5442" t="s">
        <v>5891</v>
      </c>
      <c r="B5442" t="s">
        <v>3237</v>
      </c>
      <c r="C5442" t="s">
        <v>3804</v>
      </c>
      <c r="E5442" t="s">
        <v>3219</v>
      </c>
      <c r="F5442" t="s">
        <v>3741</v>
      </c>
      <c r="H5442" s="17">
        <v>1</v>
      </c>
      <c r="J5442" t="s">
        <v>5833</v>
      </c>
    </row>
    <row r="5443" spans="1:12" x14ac:dyDescent="0.25">
      <c r="A5443" t="s">
        <v>5892</v>
      </c>
      <c r="B5443" t="s">
        <v>3237</v>
      </c>
      <c r="C5443" t="s">
        <v>3804</v>
      </c>
      <c r="E5443" t="s">
        <v>3219</v>
      </c>
      <c r="F5443" t="s">
        <v>3741</v>
      </c>
      <c r="H5443" s="17">
        <v>1</v>
      </c>
      <c r="J5443" t="s">
        <v>5833</v>
      </c>
    </row>
    <row r="5444" spans="1:12" x14ac:dyDescent="0.25">
      <c r="A5444" t="s">
        <v>5893</v>
      </c>
      <c r="B5444" t="s">
        <v>3237</v>
      </c>
      <c r="C5444" t="s">
        <v>3804</v>
      </c>
      <c r="E5444" t="s">
        <v>3219</v>
      </c>
      <c r="F5444" t="s">
        <v>3741</v>
      </c>
      <c r="H5444" s="17">
        <v>1</v>
      </c>
      <c r="J5444" t="s">
        <v>5833</v>
      </c>
    </row>
    <row r="5445" spans="1:12" x14ac:dyDescent="0.25">
      <c r="A5445" t="s">
        <v>5894</v>
      </c>
      <c r="B5445" t="s">
        <v>3237</v>
      </c>
      <c r="C5445" t="s">
        <v>3804</v>
      </c>
      <c r="E5445" t="s">
        <v>3219</v>
      </c>
      <c r="F5445" t="s">
        <v>3741</v>
      </c>
      <c r="H5445" s="17">
        <v>1</v>
      </c>
      <c r="J5445" t="s">
        <v>5833</v>
      </c>
    </row>
    <row r="5446" spans="1:12" x14ac:dyDescent="0.25">
      <c r="A5446" t="s">
        <v>5895</v>
      </c>
      <c r="B5446" t="s">
        <v>3237</v>
      </c>
      <c r="C5446" t="s">
        <v>3804</v>
      </c>
      <c r="E5446" t="s">
        <v>3219</v>
      </c>
      <c r="F5446" t="s">
        <v>3741</v>
      </c>
      <c r="H5446" s="17">
        <v>1</v>
      </c>
      <c r="J5446" t="s">
        <v>5833</v>
      </c>
    </row>
    <row r="5447" spans="1:12" x14ac:dyDescent="0.25">
      <c r="A5447" t="s">
        <v>5896</v>
      </c>
      <c r="B5447" t="s">
        <v>3237</v>
      </c>
      <c r="C5447" t="s">
        <v>3804</v>
      </c>
      <c r="E5447" t="s">
        <v>3219</v>
      </c>
      <c r="F5447" t="s">
        <v>3741</v>
      </c>
      <c r="H5447" s="17">
        <v>1</v>
      </c>
      <c r="J5447" t="s">
        <v>5833</v>
      </c>
      <c r="L5447" t="s">
        <v>10299</v>
      </c>
    </row>
    <row r="5448" spans="1:12" x14ac:dyDescent="0.25">
      <c r="A5448" t="s">
        <v>5897</v>
      </c>
      <c r="B5448" t="s">
        <v>3237</v>
      </c>
      <c r="C5448" t="s">
        <v>3804</v>
      </c>
      <c r="E5448" t="s">
        <v>3219</v>
      </c>
      <c r="F5448" t="s">
        <v>3741</v>
      </c>
      <c r="H5448" s="17">
        <v>1</v>
      </c>
      <c r="J5448" t="s">
        <v>5833</v>
      </c>
    </row>
    <row r="5449" spans="1:12" x14ac:dyDescent="0.25">
      <c r="A5449" t="s">
        <v>5898</v>
      </c>
      <c r="B5449" t="s">
        <v>3237</v>
      </c>
      <c r="C5449" t="s">
        <v>3804</v>
      </c>
      <c r="E5449" t="s">
        <v>3219</v>
      </c>
      <c r="F5449" t="s">
        <v>3741</v>
      </c>
      <c r="H5449" s="17">
        <v>1</v>
      </c>
      <c r="J5449" t="s">
        <v>5833</v>
      </c>
    </row>
    <row r="5450" spans="1:12" x14ac:dyDescent="0.25">
      <c r="A5450" t="s">
        <v>5899</v>
      </c>
      <c r="B5450" t="s">
        <v>3237</v>
      </c>
      <c r="C5450" t="s">
        <v>3804</v>
      </c>
      <c r="E5450" t="s">
        <v>3219</v>
      </c>
      <c r="F5450" t="s">
        <v>3741</v>
      </c>
      <c r="H5450" s="17">
        <v>1</v>
      </c>
      <c r="J5450" t="s">
        <v>5833</v>
      </c>
    </row>
    <row r="5451" spans="1:12" x14ac:dyDescent="0.25">
      <c r="A5451" t="s">
        <v>5900</v>
      </c>
      <c r="B5451" t="s">
        <v>3237</v>
      </c>
      <c r="C5451" t="s">
        <v>3804</v>
      </c>
      <c r="E5451" t="s">
        <v>3219</v>
      </c>
      <c r="F5451" t="s">
        <v>3741</v>
      </c>
      <c r="H5451" s="17">
        <v>1</v>
      </c>
      <c r="J5451" t="s">
        <v>5833</v>
      </c>
    </row>
    <row r="5452" spans="1:12" x14ac:dyDescent="0.25">
      <c r="A5452" t="s">
        <v>5901</v>
      </c>
      <c r="B5452" t="s">
        <v>3237</v>
      </c>
      <c r="C5452" t="s">
        <v>3804</v>
      </c>
      <c r="E5452" t="s">
        <v>3219</v>
      </c>
      <c r="F5452" t="s">
        <v>3741</v>
      </c>
      <c r="H5452" s="17">
        <v>1</v>
      </c>
      <c r="J5452" t="s">
        <v>5833</v>
      </c>
    </row>
    <row r="5453" spans="1:12" x14ac:dyDescent="0.25">
      <c r="A5453" t="s">
        <v>5902</v>
      </c>
      <c r="B5453" t="s">
        <v>3237</v>
      </c>
      <c r="C5453" t="s">
        <v>3804</v>
      </c>
      <c r="E5453" t="s">
        <v>3219</v>
      </c>
      <c r="F5453" t="s">
        <v>3741</v>
      </c>
      <c r="H5453" s="17">
        <v>1</v>
      </c>
      <c r="J5453" t="s">
        <v>5833</v>
      </c>
    </row>
    <row r="5454" spans="1:12" x14ac:dyDescent="0.25">
      <c r="A5454" t="s">
        <v>5903</v>
      </c>
      <c r="B5454" t="s">
        <v>3237</v>
      </c>
      <c r="C5454" t="s">
        <v>3804</v>
      </c>
      <c r="E5454" t="s">
        <v>3219</v>
      </c>
      <c r="F5454" t="s">
        <v>3741</v>
      </c>
      <c r="H5454" s="17">
        <v>1</v>
      </c>
      <c r="J5454" t="s">
        <v>5833</v>
      </c>
    </row>
    <row r="5455" spans="1:12" x14ac:dyDescent="0.25">
      <c r="A5455" t="s">
        <v>5904</v>
      </c>
      <c r="B5455" t="s">
        <v>3237</v>
      </c>
      <c r="C5455" t="s">
        <v>3804</v>
      </c>
      <c r="E5455" t="s">
        <v>3219</v>
      </c>
      <c r="F5455" t="s">
        <v>3741</v>
      </c>
      <c r="H5455" s="17">
        <v>1</v>
      </c>
      <c r="J5455" t="s">
        <v>5833</v>
      </c>
    </row>
    <row r="5456" spans="1:12" x14ac:dyDescent="0.25">
      <c r="A5456" t="s">
        <v>5905</v>
      </c>
      <c r="B5456" t="s">
        <v>3237</v>
      </c>
      <c r="C5456" t="s">
        <v>3804</v>
      </c>
      <c r="E5456" t="s">
        <v>3219</v>
      </c>
      <c r="F5456" t="s">
        <v>3741</v>
      </c>
      <c r="H5456" s="17">
        <v>1</v>
      </c>
      <c r="J5456" t="s">
        <v>5833</v>
      </c>
    </row>
    <row r="5457" spans="1:12" x14ac:dyDescent="0.25">
      <c r="A5457" t="s">
        <v>5906</v>
      </c>
      <c r="B5457" t="s">
        <v>3237</v>
      </c>
      <c r="C5457" t="s">
        <v>3804</v>
      </c>
      <c r="E5457" t="s">
        <v>3219</v>
      </c>
      <c r="F5457" t="s">
        <v>3741</v>
      </c>
      <c r="H5457" s="17">
        <v>1</v>
      </c>
      <c r="J5457" t="s">
        <v>5833</v>
      </c>
    </row>
    <row r="5458" spans="1:12" x14ac:dyDescent="0.25">
      <c r="A5458" t="s">
        <v>5907</v>
      </c>
      <c r="B5458" t="s">
        <v>3237</v>
      </c>
      <c r="C5458" t="s">
        <v>3804</v>
      </c>
      <c r="E5458" t="s">
        <v>3219</v>
      </c>
      <c r="F5458" t="s">
        <v>3741</v>
      </c>
      <c r="H5458" s="17">
        <v>1</v>
      </c>
      <c r="J5458" t="s">
        <v>5833</v>
      </c>
    </row>
    <row r="5459" spans="1:12" x14ac:dyDescent="0.25">
      <c r="A5459" t="s">
        <v>5908</v>
      </c>
      <c r="B5459" t="s">
        <v>3237</v>
      </c>
      <c r="C5459" t="s">
        <v>3804</v>
      </c>
      <c r="E5459" t="s">
        <v>3219</v>
      </c>
      <c r="F5459" t="s">
        <v>3741</v>
      </c>
      <c r="H5459" s="17">
        <v>1</v>
      </c>
      <c r="J5459" t="s">
        <v>5833</v>
      </c>
    </row>
    <row r="5460" spans="1:12" x14ac:dyDescent="0.25">
      <c r="A5460" t="s">
        <v>5909</v>
      </c>
      <c r="B5460" t="s">
        <v>3237</v>
      </c>
      <c r="C5460" t="s">
        <v>3804</v>
      </c>
      <c r="E5460" t="s">
        <v>3219</v>
      </c>
      <c r="F5460" t="s">
        <v>3741</v>
      </c>
      <c r="H5460" s="17">
        <v>1</v>
      </c>
      <c r="J5460" t="s">
        <v>5833</v>
      </c>
    </row>
    <row r="5461" spans="1:12" x14ac:dyDescent="0.25">
      <c r="A5461" t="s">
        <v>5910</v>
      </c>
      <c r="B5461" t="s">
        <v>3803</v>
      </c>
      <c r="C5461" t="s">
        <v>3804</v>
      </c>
      <c r="E5461" t="s">
        <v>3219</v>
      </c>
      <c r="F5461" t="s">
        <v>3741</v>
      </c>
      <c r="H5461" s="17">
        <v>1</v>
      </c>
      <c r="L5461" t="s">
        <v>10300</v>
      </c>
    </row>
    <row r="5462" spans="1:12" x14ac:dyDescent="0.25">
      <c r="A5462" t="s">
        <v>5911</v>
      </c>
      <c r="B5462" t="s">
        <v>3803</v>
      </c>
      <c r="C5462" t="s">
        <v>3804</v>
      </c>
      <c r="E5462" t="s">
        <v>3219</v>
      </c>
      <c r="F5462" t="s">
        <v>3741</v>
      </c>
      <c r="H5462" s="17">
        <v>1</v>
      </c>
      <c r="L5462" t="s">
        <v>10301</v>
      </c>
    </row>
    <row r="5463" spans="1:12" x14ac:dyDescent="0.25">
      <c r="A5463" t="s">
        <v>5912</v>
      </c>
      <c r="B5463" t="s">
        <v>3237</v>
      </c>
      <c r="C5463" t="s">
        <v>3804</v>
      </c>
      <c r="E5463" t="s">
        <v>3219</v>
      </c>
      <c r="F5463" t="s">
        <v>3741</v>
      </c>
      <c r="H5463" s="17">
        <v>1</v>
      </c>
      <c r="J5463" t="s">
        <v>5833</v>
      </c>
    </row>
    <row r="5464" spans="1:12" x14ac:dyDescent="0.25">
      <c r="A5464" t="s">
        <v>5913</v>
      </c>
      <c r="B5464" t="s">
        <v>3237</v>
      </c>
      <c r="C5464" t="s">
        <v>3804</v>
      </c>
      <c r="E5464" t="s">
        <v>3219</v>
      </c>
      <c r="F5464" t="s">
        <v>3741</v>
      </c>
      <c r="H5464" s="17">
        <v>1</v>
      </c>
      <c r="J5464" t="s">
        <v>5833</v>
      </c>
      <c r="L5464" t="s">
        <v>10302</v>
      </c>
    </row>
    <row r="5465" spans="1:12" x14ac:dyDescent="0.25">
      <c r="A5465" t="s">
        <v>5914</v>
      </c>
      <c r="B5465" t="s">
        <v>3237</v>
      </c>
      <c r="C5465" t="s">
        <v>3804</v>
      </c>
      <c r="E5465" t="s">
        <v>3219</v>
      </c>
      <c r="F5465" t="s">
        <v>3741</v>
      </c>
      <c r="H5465" s="17">
        <v>1</v>
      </c>
      <c r="J5465" t="s">
        <v>5833</v>
      </c>
    </row>
    <row r="5466" spans="1:12" x14ac:dyDescent="0.25">
      <c r="A5466" t="s">
        <v>5915</v>
      </c>
      <c r="B5466" t="s">
        <v>3237</v>
      </c>
      <c r="C5466" t="s">
        <v>3804</v>
      </c>
      <c r="E5466" t="s">
        <v>3219</v>
      </c>
      <c r="F5466" t="s">
        <v>3741</v>
      </c>
      <c r="H5466" s="17">
        <v>1</v>
      </c>
      <c r="J5466" t="s">
        <v>5833</v>
      </c>
    </row>
    <row r="5467" spans="1:12" x14ac:dyDescent="0.25">
      <c r="A5467" t="s">
        <v>5916</v>
      </c>
      <c r="B5467" t="s">
        <v>3237</v>
      </c>
      <c r="C5467" t="s">
        <v>3804</v>
      </c>
      <c r="E5467" t="s">
        <v>3219</v>
      </c>
      <c r="F5467" t="s">
        <v>3741</v>
      </c>
      <c r="H5467" s="17">
        <v>1</v>
      </c>
      <c r="J5467" t="s">
        <v>5833</v>
      </c>
    </row>
    <row r="5468" spans="1:12" x14ac:dyDescent="0.25">
      <c r="A5468" t="s">
        <v>5917</v>
      </c>
      <c r="B5468" t="s">
        <v>3237</v>
      </c>
      <c r="C5468" t="s">
        <v>3804</v>
      </c>
      <c r="E5468" t="s">
        <v>3219</v>
      </c>
      <c r="F5468" t="s">
        <v>3741</v>
      </c>
      <c r="H5468" s="17">
        <v>1</v>
      </c>
      <c r="J5468" t="s">
        <v>5833</v>
      </c>
    </row>
    <row r="5469" spans="1:12" x14ac:dyDescent="0.25">
      <c r="A5469" t="s">
        <v>5918</v>
      </c>
      <c r="B5469" t="s">
        <v>3237</v>
      </c>
      <c r="C5469" t="s">
        <v>3804</v>
      </c>
      <c r="E5469" t="s">
        <v>3219</v>
      </c>
      <c r="F5469" t="s">
        <v>3741</v>
      </c>
      <c r="H5469" s="17">
        <v>1</v>
      </c>
      <c r="J5469" t="s">
        <v>5833</v>
      </c>
    </row>
    <row r="5470" spans="1:12" x14ac:dyDescent="0.25">
      <c r="A5470" t="s">
        <v>5919</v>
      </c>
      <c r="B5470" t="s">
        <v>3237</v>
      </c>
      <c r="C5470" t="s">
        <v>3804</v>
      </c>
      <c r="E5470" t="s">
        <v>3219</v>
      </c>
      <c r="F5470" t="s">
        <v>3741</v>
      </c>
      <c r="H5470" s="17">
        <v>1</v>
      </c>
      <c r="J5470" t="s">
        <v>5833</v>
      </c>
    </row>
    <row r="5471" spans="1:12" x14ac:dyDescent="0.25">
      <c r="A5471" t="s">
        <v>5920</v>
      </c>
      <c r="B5471" t="s">
        <v>3237</v>
      </c>
      <c r="C5471" t="s">
        <v>3804</v>
      </c>
      <c r="E5471" t="s">
        <v>3219</v>
      </c>
      <c r="F5471" t="s">
        <v>3741</v>
      </c>
      <c r="H5471" s="17">
        <v>1</v>
      </c>
      <c r="J5471" t="s">
        <v>5833</v>
      </c>
    </row>
    <row r="5472" spans="1:12" x14ac:dyDescent="0.25">
      <c r="A5472" t="s">
        <v>5921</v>
      </c>
      <c r="B5472" t="s">
        <v>3237</v>
      </c>
      <c r="C5472" t="s">
        <v>3804</v>
      </c>
      <c r="E5472" t="s">
        <v>3219</v>
      </c>
      <c r="F5472" t="s">
        <v>3741</v>
      </c>
      <c r="H5472" s="17">
        <v>1</v>
      </c>
      <c r="J5472" t="s">
        <v>5833</v>
      </c>
    </row>
    <row r="5473" spans="1:12" x14ac:dyDescent="0.25">
      <c r="A5473" t="s">
        <v>5922</v>
      </c>
      <c r="B5473" t="s">
        <v>3237</v>
      </c>
      <c r="C5473" t="s">
        <v>3804</v>
      </c>
      <c r="E5473" t="s">
        <v>3219</v>
      </c>
      <c r="F5473" t="s">
        <v>3741</v>
      </c>
      <c r="H5473" s="17">
        <v>1</v>
      </c>
      <c r="J5473" t="s">
        <v>5833</v>
      </c>
    </row>
    <row r="5474" spans="1:12" x14ac:dyDescent="0.25">
      <c r="A5474" t="s">
        <v>5923</v>
      </c>
      <c r="B5474" t="s">
        <v>3237</v>
      </c>
      <c r="C5474" t="s">
        <v>3804</v>
      </c>
      <c r="E5474" t="s">
        <v>3219</v>
      </c>
      <c r="F5474" t="s">
        <v>3741</v>
      </c>
      <c r="H5474" s="17">
        <v>1</v>
      </c>
      <c r="J5474" t="s">
        <v>5833</v>
      </c>
      <c r="L5474" t="s">
        <v>10303</v>
      </c>
    </row>
    <row r="5475" spans="1:12" x14ac:dyDescent="0.25">
      <c r="A5475" t="s">
        <v>5924</v>
      </c>
      <c r="B5475" t="s">
        <v>3237</v>
      </c>
      <c r="C5475" t="s">
        <v>3804</v>
      </c>
      <c r="E5475" t="s">
        <v>3219</v>
      </c>
      <c r="F5475" t="s">
        <v>3741</v>
      </c>
      <c r="H5475" s="17">
        <v>1</v>
      </c>
      <c r="J5475" t="s">
        <v>5833</v>
      </c>
    </row>
    <row r="5476" spans="1:12" x14ac:dyDescent="0.25">
      <c r="A5476" t="s">
        <v>5925</v>
      </c>
      <c r="B5476" t="s">
        <v>3237</v>
      </c>
      <c r="C5476" t="s">
        <v>3804</v>
      </c>
      <c r="E5476" t="s">
        <v>3219</v>
      </c>
      <c r="F5476" t="s">
        <v>3741</v>
      </c>
      <c r="H5476" s="17">
        <v>1</v>
      </c>
      <c r="J5476" t="s">
        <v>5833</v>
      </c>
    </row>
    <row r="5477" spans="1:12" x14ac:dyDescent="0.25">
      <c r="A5477" t="s">
        <v>5926</v>
      </c>
      <c r="B5477" t="s">
        <v>3237</v>
      </c>
      <c r="C5477" t="s">
        <v>3804</v>
      </c>
      <c r="E5477" t="s">
        <v>3219</v>
      </c>
      <c r="F5477" t="s">
        <v>3741</v>
      </c>
      <c r="H5477" s="17">
        <v>1</v>
      </c>
      <c r="J5477" t="s">
        <v>5833</v>
      </c>
    </row>
    <row r="5478" spans="1:12" x14ac:dyDescent="0.25">
      <c r="A5478" t="s">
        <v>5927</v>
      </c>
      <c r="B5478" t="s">
        <v>3237</v>
      </c>
      <c r="C5478" t="s">
        <v>3804</v>
      </c>
      <c r="E5478" t="s">
        <v>3219</v>
      </c>
      <c r="F5478" t="s">
        <v>3741</v>
      </c>
      <c r="H5478" s="17">
        <v>1</v>
      </c>
      <c r="J5478" t="s">
        <v>5833</v>
      </c>
      <c r="L5478" t="s">
        <v>10304</v>
      </c>
    </row>
    <row r="5479" spans="1:12" x14ac:dyDescent="0.25">
      <c r="A5479" t="s">
        <v>5928</v>
      </c>
      <c r="B5479" t="s">
        <v>3237</v>
      </c>
      <c r="C5479" t="s">
        <v>3804</v>
      </c>
      <c r="E5479" t="s">
        <v>3219</v>
      </c>
      <c r="F5479" t="s">
        <v>3741</v>
      </c>
      <c r="H5479" s="17">
        <v>1</v>
      </c>
      <c r="J5479" t="s">
        <v>5833</v>
      </c>
    </row>
    <row r="5480" spans="1:12" x14ac:dyDescent="0.25">
      <c r="A5480" t="s">
        <v>5929</v>
      </c>
      <c r="B5480" t="s">
        <v>3237</v>
      </c>
      <c r="C5480" t="s">
        <v>3804</v>
      </c>
      <c r="E5480" t="s">
        <v>3219</v>
      </c>
      <c r="F5480" t="s">
        <v>3741</v>
      </c>
      <c r="H5480" s="17">
        <v>1</v>
      </c>
      <c r="J5480" t="s">
        <v>5833</v>
      </c>
    </row>
    <row r="5481" spans="1:12" x14ac:dyDescent="0.25">
      <c r="A5481" t="s">
        <v>5930</v>
      </c>
      <c r="B5481" t="s">
        <v>3237</v>
      </c>
      <c r="C5481" t="s">
        <v>3804</v>
      </c>
      <c r="E5481" t="s">
        <v>3219</v>
      </c>
      <c r="F5481" t="s">
        <v>3741</v>
      </c>
      <c r="H5481" s="17">
        <v>1</v>
      </c>
      <c r="J5481" t="s">
        <v>5833</v>
      </c>
    </row>
    <row r="5482" spans="1:12" x14ac:dyDescent="0.25">
      <c r="A5482" t="s">
        <v>5931</v>
      </c>
      <c r="B5482" t="s">
        <v>3237</v>
      </c>
      <c r="C5482" t="s">
        <v>3804</v>
      </c>
      <c r="E5482" t="s">
        <v>3219</v>
      </c>
      <c r="F5482" t="s">
        <v>3741</v>
      </c>
      <c r="H5482" s="17">
        <v>1</v>
      </c>
      <c r="J5482" t="s">
        <v>5833</v>
      </c>
    </row>
    <row r="5483" spans="1:12" x14ac:dyDescent="0.25">
      <c r="A5483" t="s">
        <v>5932</v>
      </c>
      <c r="B5483" t="s">
        <v>3237</v>
      </c>
      <c r="C5483" t="s">
        <v>3804</v>
      </c>
      <c r="E5483" t="s">
        <v>3219</v>
      </c>
      <c r="F5483" t="s">
        <v>3741</v>
      </c>
      <c r="H5483" s="17">
        <v>1</v>
      </c>
      <c r="J5483" t="s">
        <v>5833</v>
      </c>
    </row>
    <row r="5484" spans="1:12" x14ac:dyDescent="0.25">
      <c r="A5484" t="s">
        <v>5933</v>
      </c>
      <c r="B5484" t="s">
        <v>3237</v>
      </c>
      <c r="C5484" t="s">
        <v>3804</v>
      </c>
      <c r="E5484" t="s">
        <v>3219</v>
      </c>
      <c r="F5484" t="s">
        <v>3741</v>
      </c>
      <c r="H5484" s="17">
        <v>1</v>
      </c>
      <c r="J5484" t="s">
        <v>5833</v>
      </c>
    </row>
    <row r="5485" spans="1:12" x14ac:dyDescent="0.25">
      <c r="A5485" t="s">
        <v>5934</v>
      </c>
      <c r="B5485" t="s">
        <v>3237</v>
      </c>
      <c r="C5485" t="s">
        <v>3804</v>
      </c>
      <c r="E5485" t="s">
        <v>3219</v>
      </c>
      <c r="F5485" t="s">
        <v>3741</v>
      </c>
      <c r="H5485" s="17">
        <v>1</v>
      </c>
      <c r="J5485" t="s">
        <v>5833</v>
      </c>
    </row>
    <row r="5486" spans="1:12" x14ac:dyDescent="0.25">
      <c r="A5486" t="s">
        <v>5935</v>
      </c>
      <c r="B5486" t="s">
        <v>3237</v>
      </c>
      <c r="C5486" t="s">
        <v>3804</v>
      </c>
      <c r="E5486" t="s">
        <v>3219</v>
      </c>
      <c r="F5486" t="s">
        <v>3741</v>
      </c>
      <c r="H5486" s="17">
        <v>1</v>
      </c>
      <c r="J5486" t="s">
        <v>5833</v>
      </c>
    </row>
    <row r="5487" spans="1:12" x14ac:dyDescent="0.25">
      <c r="A5487" t="s">
        <v>5936</v>
      </c>
      <c r="B5487" t="s">
        <v>3237</v>
      </c>
      <c r="C5487" t="s">
        <v>3804</v>
      </c>
      <c r="E5487" t="s">
        <v>3219</v>
      </c>
      <c r="F5487" t="s">
        <v>3741</v>
      </c>
      <c r="H5487" s="17">
        <v>1</v>
      </c>
      <c r="J5487" t="s">
        <v>5833</v>
      </c>
    </row>
    <row r="5488" spans="1:12" x14ac:dyDescent="0.25">
      <c r="A5488" t="s">
        <v>5937</v>
      </c>
      <c r="B5488" t="s">
        <v>3237</v>
      </c>
      <c r="C5488" t="s">
        <v>3804</v>
      </c>
      <c r="E5488" t="s">
        <v>3219</v>
      </c>
      <c r="F5488" t="s">
        <v>3741</v>
      </c>
      <c r="H5488" s="17">
        <v>1</v>
      </c>
      <c r="J5488" t="s">
        <v>5833</v>
      </c>
    </row>
    <row r="5489" spans="1:12" x14ac:dyDescent="0.25">
      <c r="A5489" t="s">
        <v>5938</v>
      </c>
      <c r="B5489" t="s">
        <v>3237</v>
      </c>
      <c r="C5489" t="s">
        <v>3804</v>
      </c>
      <c r="E5489" t="s">
        <v>3219</v>
      </c>
      <c r="F5489" t="s">
        <v>3741</v>
      </c>
      <c r="H5489" s="17">
        <v>1</v>
      </c>
      <c r="J5489" t="s">
        <v>5833</v>
      </c>
    </row>
    <row r="5490" spans="1:12" x14ac:dyDescent="0.25">
      <c r="A5490" t="s">
        <v>5939</v>
      </c>
      <c r="B5490" t="s">
        <v>3237</v>
      </c>
      <c r="C5490" t="s">
        <v>3804</v>
      </c>
      <c r="E5490" t="s">
        <v>3219</v>
      </c>
      <c r="F5490" t="s">
        <v>3741</v>
      </c>
      <c r="H5490" s="17">
        <v>1</v>
      </c>
      <c r="J5490" t="s">
        <v>5833</v>
      </c>
    </row>
    <row r="5491" spans="1:12" x14ac:dyDescent="0.25">
      <c r="A5491" t="s">
        <v>5940</v>
      </c>
      <c r="B5491" t="s">
        <v>3237</v>
      </c>
      <c r="C5491" t="s">
        <v>3804</v>
      </c>
      <c r="E5491" t="s">
        <v>3219</v>
      </c>
      <c r="F5491" t="s">
        <v>3741</v>
      </c>
      <c r="H5491" s="17">
        <v>1</v>
      </c>
      <c r="J5491" t="s">
        <v>5833</v>
      </c>
    </row>
    <row r="5492" spans="1:12" x14ac:dyDescent="0.25">
      <c r="A5492" t="s">
        <v>5941</v>
      </c>
      <c r="B5492" t="s">
        <v>3237</v>
      </c>
      <c r="C5492" t="s">
        <v>3804</v>
      </c>
      <c r="E5492" t="s">
        <v>3219</v>
      </c>
      <c r="F5492" t="s">
        <v>3741</v>
      </c>
      <c r="H5492" s="17">
        <v>1</v>
      </c>
      <c r="J5492" t="s">
        <v>5833</v>
      </c>
    </row>
    <row r="5493" spans="1:12" x14ac:dyDescent="0.25">
      <c r="A5493" t="s">
        <v>5942</v>
      </c>
      <c r="B5493" t="s">
        <v>3237</v>
      </c>
      <c r="C5493" t="s">
        <v>3804</v>
      </c>
      <c r="E5493" t="s">
        <v>3219</v>
      </c>
      <c r="F5493" t="s">
        <v>3741</v>
      </c>
      <c r="H5493" s="17">
        <v>1</v>
      </c>
      <c r="J5493" t="s">
        <v>5833</v>
      </c>
    </row>
    <row r="5494" spans="1:12" x14ac:dyDescent="0.25">
      <c r="A5494" t="s">
        <v>5943</v>
      </c>
      <c r="B5494" t="s">
        <v>3237</v>
      </c>
      <c r="C5494" t="s">
        <v>3804</v>
      </c>
      <c r="E5494" t="s">
        <v>3219</v>
      </c>
      <c r="F5494" t="s">
        <v>3741</v>
      </c>
      <c r="H5494" s="17">
        <v>1</v>
      </c>
      <c r="J5494" t="s">
        <v>5833</v>
      </c>
      <c r="L5494" t="s">
        <v>10305</v>
      </c>
    </row>
    <row r="5495" spans="1:12" x14ac:dyDescent="0.25">
      <c r="A5495" t="s">
        <v>5944</v>
      </c>
      <c r="B5495" t="s">
        <v>3237</v>
      </c>
      <c r="C5495" t="s">
        <v>3804</v>
      </c>
      <c r="E5495" t="s">
        <v>3219</v>
      </c>
      <c r="F5495" t="s">
        <v>3741</v>
      </c>
      <c r="H5495" s="17">
        <v>1</v>
      </c>
      <c r="J5495" t="s">
        <v>5833</v>
      </c>
    </row>
    <row r="5496" spans="1:12" x14ac:dyDescent="0.25">
      <c r="A5496" t="s">
        <v>5945</v>
      </c>
      <c r="B5496" t="s">
        <v>3237</v>
      </c>
      <c r="C5496" t="s">
        <v>3804</v>
      </c>
      <c r="E5496" t="s">
        <v>3219</v>
      </c>
      <c r="F5496" t="s">
        <v>3741</v>
      </c>
      <c r="H5496" s="17">
        <v>1</v>
      </c>
      <c r="J5496" t="s">
        <v>5833</v>
      </c>
    </row>
    <row r="5497" spans="1:12" x14ac:dyDescent="0.25">
      <c r="A5497" t="s">
        <v>5946</v>
      </c>
      <c r="B5497" t="s">
        <v>3803</v>
      </c>
      <c r="C5497" t="s">
        <v>3804</v>
      </c>
      <c r="E5497" t="s">
        <v>3219</v>
      </c>
      <c r="F5497" t="s">
        <v>3741</v>
      </c>
      <c r="H5497" s="17">
        <v>1</v>
      </c>
      <c r="L5497" t="s">
        <v>10306</v>
      </c>
    </row>
    <row r="5498" spans="1:12" x14ac:dyDescent="0.25">
      <c r="A5498" t="s">
        <v>5947</v>
      </c>
      <c r="B5498" t="s">
        <v>3803</v>
      </c>
      <c r="C5498" t="s">
        <v>3804</v>
      </c>
      <c r="E5498" t="s">
        <v>3219</v>
      </c>
      <c r="F5498" t="s">
        <v>3741</v>
      </c>
      <c r="H5498" s="17">
        <v>1</v>
      </c>
      <c r="L5498" t="s">
        <v>10307</v>
      </c>
    </row>
    <row r="5499" spans="1:12" x14ac:dyDescent="0.25">
      <c r="A5499" t="s">
        <v>5948</v>
      </c>
      <c r="B5499" t="s">
        <v>3237</v>
      </c>
      <c r="C5499" t="s">
        <v>3804</v>
      </c>
      <c r="E5499" t="s">
        <v>3219</v>
      </c>
      <c r="F5499" t="s">
        <v>3741</v>
      </c>
      <c r="H5499" s="17">
        <v>1</v>
      </c>
      <c r="J5499" t="s">
        <v>5833</v>
      </c>
    </row>
    <row r="5500" spans="1:12" x14ac:dyDescent="0.25">
      <c r="A5500" t="s">
        <v>5949</v>
      </c>
      <c r="B5500" t="s">
        <v>3237</v>
      </c>
      <c r="C5500" t="s">
        <v>3804</v>
      </c>
      <c r="E5500" t="s">
        <v>3219</v>
      </c>
      <c r="F5500" t="s">
        <v>3741</v>
      </c>
      <c r="H5500" s="17">
        <v>1</v>
      </c>
      <c r="J5500" t="s">
        <v>5833</v>
      </c>
    </row>
    <row r="5501" spans="1:12" x14ac:dyDescent="0.25">
      <c r="A5501" t="s">
        <v>5950</v>
      </c>
      <c r="B5501" t="s">
        <v>3237</v>
      </c>
      <c r="C5501" t="s">
        <v>3804</v>
      </c>
      <c r="E5501" t="s">
        <v>3219</v>
      </c>
      <c r="F5501" t="s">
        <v>3741</v>
      </c>
      <c r="H5501" s="17">
        <v>1</v>
      </c>
      <c r="J5501" t="s">
        <v>5833</v>
      </c>
    </row>
    <row r="5502" spans="1:12" x14ac:dyDescent="0.25">
      <c r="A5502" t="s">
        <v>5951</v>
      </c>
      <c r="B5502" t="s">
        <v>3237</v>
      </c>
      <c r="C5502" t="s">
        <v>3804</v>
      </c>
      <c r="E5502" t="s">
        <v>3219</v>
      </c>
      <c r="F5502" t="s">
        <v>3741</v>
      </c>
      <c r="H5502" s="17">
        <v>1</v>
      </c>
      <c r="J5502" t="s">
        <v>5833</v>
      </c>
    </row>
    <row r="5503" spans="1:12" x14ac:dyDescent="0.25">
      <c r="A5503" t="s">
        <v>5952</v>
      </c>
      <c r="B5503" t="s">
        <v>3237</v>
      </c>
      <c r="C5503" t="s">
        <v>3804</v>
      </c>
      <c r="E5503" t="s">
        <v>3219</v>
      </c>
      <c r="F5503" t="s">
        <v>3741</v>
      </c>
      <c r="H5503" s="17">
        <v>1</v>
      </c>
      <c r="J5503" t="s">
        <v>5833</v>
      </c>
    </row>
    <row r="5504" spans="1:12" x14ac:dyDescent="0.25">
      <c r="A5504" t="s">
        <v>5953</v>
      </c>
      <c r="B5504" t="s">
        <v>3237</v>
      </c>
      <c r="C5504" t="s">
        <v>3804</v>
      </c>
      <c r="E5504" t="s">
        <v>3219</v>
      </c>
      <c r="F5504" t="s">
        <v>3741</v>
      </c>
      <c r="H5504" s="17">
        <v>1</v>
      </c>
      <c r="J5504" t="s">
        <v>5833</v>
      </c>
    </row>
    <row r="5505" spans="1:12" x14ac:dyDescent="0.25">
      <c r="A5505" t="s">
        <v>5954</v>
      </c>
      <c r="B5505" t="s">
        <v>3237</v>
      </c>
      <c r="C5505" t="s">
        <v>3804</v>
      </c>
      <c r="E5505" t="s">
        <v>3219</v>
      </c>
      <c r="F5505" t="s">
        <v>3741</v>
      </c>
      <c r="H5505" s="17">
        <v>1</v>
      </c>
      <c r="J5505" t="s">
        <v>5833</v>
      </c>
    </row>
    <row r="5506" spans="1:12" x14ac:dyDescent="0.25">
      <c r="A5506" t="s">
        <v>5955</v>
      </c>
      <c r="B5506" t="s">
        <v>3237</v>
      </c>
      <c r="C5506" t="s">
        <v>3804</v>
      </c>
      <c r="E5506" t="s">
        <v>3219</v>
      </c>
      <c r="F5506" t="s">
        <v>3741</v>
      </c>
      <c r="H5506" s="17">
        <v>1</v>
      </c>
      <c r="J5506" t="s">
        <v>5833</v>
      </c>
    </row>
    <row r="5507" spans="1:12" x14ac:dyDescent="0.25">
      <c r="A5507" t="s">
        <v>5956</v>
      </c>
      <c r="B5507" t="s">
        <v>3237</v>
      </c>
      <c r="C5507" t="s">
        <v>3804</v>
      </c>
      <c r="E5507" t="s">
        <v>3219</v>
      </c>
      <c r="F5507" t="s">
        <v>3741</v>
      </c>
      <c r="H5507" s="17">
        <v>1</v>
      </c>
      <c r="J5507" t="s">
        <v>5833</v>
      </c>
      <c r="L5507" t="s">
        <v>10308</v>
      </c>
    </row>
    <row r="5508" spans="1:12" x14ac:dyDescent="0.25">
      <c r="A5508" t="s">
        <v>5957</v>
      </c>
      <c r="B5508" t="s">
        <v>3237</v>
      </c>
      <c r="C5508" t="s">
        <v>3804</v>
      </c>
      <c r="E5508" t="s">
        <v>3219</v>
      </c>
      <c r="F5508" t="s">
        <v>3741</v>
      </c>
      <c r="H5508" s="17">
        <v>1</v>
      </c>
      <c r="J5508" t="s">
        <v>5833</v>
      </c>
    </row>
    <row r="5509" spans="1:12" x14ac:dyDescent="0.25">
      <c r="A5509" t="s">
        <v>5958</v>
      </c>
      <c r="B5509" t="s">
        <v>3237</v>
      </c>
      <c r="C5509" t="s">
        <v>3804</v>
      </c>
      <c r="E5509" t="s">
        <v>3219</v>
      </c>
      <c r="F5509" t="s">
        <v>3741</v>
      </c>
      <c r="H5509" s="17">
        <v>1</v>
      </c>
      <c r="J5509" t="s">
        <v>5833</v>
      </c>
    </row>
    <row r="5510" spans="1:12" x14ac:dyDescent="0.25">
      <c r="A5510" t="s">
        <v>5959</v>
      </c>
      <c r="B5510" t="s">
        <v>3237</v>
      </c>
      <c r="C5510" t="s">
        <v>3804</v>
      </c>
      <c r="E5510" t="s">
        <v>3219</v>
      </c>
      <c r="F5510" t="s">
        <v>3741</v>
      </c>
      <c r="H5510" s="17">
        <v>1</v>
      </c>
      <c r="J5510" t="s">
        <v>5833</v>
      </c>
      <c r="L5510" t="s">
        <v>10309</v>
      </c>
    </row>
    <row r="5511" spans="1:12" x14ac:dyDescent="0.25">
      <c r="A5511" t="s">
        <v>5960</v>
      </c>
      <c r="B5511" t="s">
        <v>3237</v>
      </c>
      <c r="C5511" t="s">
        <v>3804</v>
      </c>
      <c r="E5511" t="s">
        <v>3219</v>
      </c>
      <c r="F5511" t="s">
        <v>3741</v>
      </c>
      <c r="H5511" s="17">
        <v>1</v>
      </c>
      <c r="J5511" t="s">
        <v>5833</v>
      </c>
    </row>
    <row r="5512" spans="1:12" x14ac:dyDescent="0.25">
      <c r="A5512" t="s">
        <v>5961</v>
      </c>
      <c r="B5512" t="s">
        <v>3237</v>
      </c>
      <c r="C5512" t="s">
        <v>3804</v>
      </c>
      <c r="E5512" t="s">
        <v>3219</v>
      </c>
      <c r="F5512" t="s">
        <v>3741</v>
      </c>
      <c r="H5512" s="17">
        <v>1</v>
      </c>
      <c r="J5512" t="s">
        <v>5833</v>
      </c>
    </row>
    <row r="5513" spans="1:12" x14ac:dyDescent="0.25">
      <c r="A5513" t="s">
        <v>5962</v>
      </c>
      <c r="B5513" t="s">
        <v>3237</v>
      </c>
      <c r="C5513" t="s">
        <v>3804</v>
      </c>
      <c r="E5513" t="s">
        <v>3219</v>
      </c>
      <c r="F5513" t="s">
        <v>3741</v>
      </c>
      <c r="H5513" s="17">
        <v>1</v>
      </c>
      <c r="J5513" t="s">
        <v>5833</v>
      </c>
    </row>
    <row r="5514" spans="1:12" x14ac:dyDescent="0.25">
      <c r="A5514" t="s">
        <v>5963</v>
      </c>
      <c r="B5514" t="s">
        <v>3237</v>
      </c>
      <c r="C5514" t="s">
        <v>3804</v>
      </c>
      <c r="E5514" t="s">
        <v>3219</v>
      </c>
      <c r="F5514" t="s">
        <v>3741</v>
      </c>
      <c r="H5514" s="17">
        <v>1</v>
      </c>
      <c r="J5514" t="s">
        <v>5833</v>
      </c>
      <c r="L5514" t="s">
        <v>10310</v>
      </c>
    </row>
    <row r="5515" spans="1:12" x14ac:dyDescent="0.25">
      <c r="A5515" t="s">
        <v>5964</v>
      </c>
      <c r="B5515" t="s">
        <v>3237</v>
      </c>
      <c r="C5515" t="s">
        <v>3804</v>
      </c>
      <c r="E5515" t="s">
        <v>3219</v>
      </c>
      <c r="F5515" t="s">
        <v>3741</v>
      </c>
      <c r="H5515" s="17">
        <v>1</v>
      </c>
      <c r="J5515" t="s">
        <v>5833</v>
      </c>
    </row>
    <row r="5516" spans="1:12" x14ac:dyDescent="0.25">
      <c r="A5516" t="s">
        <v>5965</v>
      </c>
      <c r="B5516" t="s">
        <v>3237</v>
      </c>
      <c r="C5516" t="s">
        <v>3804</v>
      </c>
      <c r="E5516" t="s">
        <v>3219</v>
      </c>
      <c r="F5516" t="s">
        <v>3741</v>
      </c>
      <c r="H5516" s="17">
        <v>1</v>
      </c>
      <c r="J5516" t="s">
        <v>5833</v>
      </c>
    </row>
    <row r="5517" spans="1:12" x14ac:dyDescent="0.25">
      <c r="A5517" t="s">
        <v>5966</v>
      </c>
      <c r="B5517" t="s">
        <v>3237</v>
      </c>
      <c r="C5517" t="s">
        <v>3804</v>
      </c>
      <c r="E5517" t="s">
        <v>3219</v>
      </c>
      <c r="F5517" t="s">
        <v>3741</v>
      </c>
      <c r="H5517" s="17">
        <v>1</v>
      </c>
      <c r="J5517" t="s">
        <v>5833</v>
      </c>
    </row>
    <row r="5518" spans="1:12" x14ac:dyDescent="0.25">
      <c r="A5518" t="s">
        <v>5967</v>
      </c>
      <c r="B5518" t="s">
        <v>3237</v>
      </c>
      <c r="C5518" t="s">
        <v>3804</v>
      </c>
      <c r="E5518" t="s">
        <v>3219</v>
      </c>
      <c r="F5518" t="s">
        <v>3741</v>
      </c>
      <c r="H5518" s="17">
        <v>1</v>
      </c>
      <c r="J5518" t="s">
        <v>5833</v>
      </c>
    </row>
    <row r="5519" spans="1:12" x14ac:dyDescent="0.25">
      <c r="A5519" t="s">
        <v>5968</v>
      </c>
      <c r="B5519" t="s">
        <v>3237</v>
      </c>
      <c r="C5519" t="s">
        <v>3804</v>
      </c>
      <c r="E5519" t="s">
        <v>3219</v>
      </c>
      <c r="F5519" t="s">
        <v>3741</v>
      </c>
      <c r="H5519" s="17">
        <v>1</v>
      </c>
      <c r="J5519" t="s">
        <v>5833</v>
      </c>
    </row>
    <row r="5520" spans="1:12" x14ac:dyDescent="0.25">
      <c r="A5520" t="s">
        <v>5969</v>
      </c>
      <c r="B5520" t="s">
        <v>3237</v>
      </c>
      <c r="C5520" t="s">
        <v>3804</v>
      </c>
      <c r="E5520" t="s">
        <v>3219</v>
      </c>
      <c r="F5520" t="s">
        <v>3741</v>
      </c>
      <c r="H5520" s="17">
        <v>1</v>
      </c>
      <c r="J5520" t="s">
        <v>5833</v>
      </c>
    </row>
    <row r="5521" spans="1:12" x14ac:dyDescent="0.25">
      <c r="A5521" t="s">
        <v>5970</v>
      </c>
      <c r="B5521" t="s">
        <v>3237</v>
      </c>
      <c r="C5521" t="s">
        <v>3804</v>
      </c>
      <c r="E5521" t="s">
        <v>3219</v>
      </c>
      <c r="F5521" t="s">
        <v>3741</v>
      </c>
      <c r="H5521" s="17">
        <v>1</v>
      </c>
      <c r="J5521" t="s">
        <v>5833</v>
      </c>
    </row>
    <row r="5522" spans="1:12" x14ac:dyDescent="0.25">
      <c r="A5522" t="s">
        <v>5971</v>
      </c>
      <c r="B5522" t="s">
        <v>3237</v>
      </c>
      <c r="C5522" t="s">
        <v>3804</v>
      </c>
      <c r="E5522" t="s">
        <v>3219</v>
      </c>
      <c r="F5522" t="s">
        <v>3741</v>
      </c>
      <c r="H5522" s="17">
        <v>1</v>
      </c>
      <c r="J5522" t="s">
        <v>5833</v>
      </c>
    </row>
    <row r="5523" spans="1:12" x14ac:dyDescent="0.25">
      <c r="A5523" t="s">
        <v>5972</v>
      </c>
      <c r="B5523" t="s">
        <v>3237</v>
      </c>
      <c r="C5523" t="s">
        <v>3804</v>
      </c>
      <c r="E5523" t="s">
        <v>3219</v>
      </c>
      <c r="F5523" t="s">
        <v>3741</v>
      </c>
      <c r="H5523" s="17">
        <v>1</v>
      </c>
      <c r="J5523" t="s">
        <v>5833</v>
      </c>
    </row>
    <row r="5524" spans="1:12" x14ac:dyDescent="0.25">
      <c r="A5524" t="s">
        <v>5973</v>
      </c>
      <c r="B5524" t="s">
        <v>3237</v>
      </c>
      <c r="C5524" t="s">
        <v>3804</v>
      </c>
      <c r="E5524" t="s">
        <v>3219</v>
      </c>
      <c r="F5524" t="s">
        <v>3741</v>
      </c>
      <c r="H5524" s="17">
        <v>1</v>
      </c>
      <c r="J5524" t="s">
        <v>5833</v>
      </c>
    </row>
    <row r="5525" spans="1:12" x14ac:dyDescent="0.25">
      <c r="A5525" t="s">
        <v>5974</v>
      </c>
      <c r="B5525" t="s">
        <v>3237</v>
      </c>
      <c r="C5525" t="s">
        <v>3804</v>
      </c>
      <c r="E5525" t="s">
        <v>3219</v>
      </c>
      <c r="F5525" t="s">
        <v>3741</v>
      </c>
      <c r="H5525" s="17">
        <v>1</v>
      </c>
      <c r="J5525" t="s">
        <v>5833</v>
      </c>
    </row>
    <row r="5526" spans="1:12" x14ac:dyDescent="0.25">
      <c r="A5526" t="s">
        <v>5975</v>
      </c>
      <c r="B5526" t="s">
        <v>3237</v>
      </c>
      <c r="C5526" t="s">
        <v>3804</v>
      </c>
      <c r="E5526" t="s">
        <v>3219</v>
      </c>
      <c r="F5526" t="s">
        <v>3741</v>
      </c>
      <c r="H5526" s="17">
        <v>1</v>
      </c>
      <c r="J5526" t="s">
        <v>5833</v>
      </c>
    </row>
    <row r="5527" spans="1:12" x14ac:dyDescent="0.25">
      <c r="A5527" t="s">
        <v>5976</v>
      </c>
      <c r="B5527" t="s">
        <v>3237</v>
      </c>
      <c r="C5527" t="s">
        <v>3804</v>
      </c>
      <c r="E5527" t="s">
        <v>3219</v>
      </c>
      <c r="F5527" t="s">
        <v>3741</v>
      </c>
      <c r="H5527" s="17">
        <v>1</v>
      </c>
      <c r="J5527" t="s">
        <v>5833</v>
      </c>
    </row>
    <row r="5528" spans="1:12" x14ac:dyDescent="0.25">
      <c r="A5528" t="s">
        <v>5977</v>
      </c>
      <c r="B5528" t="s">
        <v>3237</v>
      </c>
      <c r="C5528" t="s">
        <v>3804</v>
      </c>
      <c r="E5528" t="s">
        <v>3219</v>
      </c>
      <c r="F5528" t="s">
        <v>3741</v>
      </c>
      <c r="H5528" s="17">
        <v>1</v>
      </c>
      <c r="J5528" t="s">
        <v>5833</v>
      </c>
    </row>
    <row r="5529" spans="1:12" x14ac:dyDescent="0.25">
      <c r="A5529" t="s">
        <v>5978</v>
      </c>
      <c r="B5529" t="s">
        <v>3237</v>
      </c>
      <c r="C5529" t="s">
        <v>3804</v>
      </c>
      <c r="E5529" t="s">
        <v>3219</v>
      </c>
      <c r="F5529" t="s">
        <v>3741</v>
      </c>
      <c r="H5529" s="17">
        <v>1</v>
      </c>
      <c r="J5529" t="s">
        <v>5833</v>
      </c>
    </row>
    <row r="5530" spans="1:12" x14ac:dyDescent="0.25">
      <c r="A5530" t="s">
        <v>5979</v>
      </c>
      <c r="B5530" t="s">
        <v>3803</v>
      </c>
      <c r="C5530" t="s">
        <v>3804</v>
      </c>
      <c r="E5530" t="s">
        <v>3219</v>
      </c>
      <c r="F5530" t="s">
        <v>3741</v>
      </c>
      <c r="H5530" s="17">
        <v>1</v>
      </c>
      <c r="L5530" t="s">
        <v>10311</v>
      </c>
    </row>
    <row r="5531" spans="1:12" x14ac:dyDescent="0.25">
      <c r="A5531" t="s">
        <v>5980</v>
      </c>
      <c r="B5531" t="s">
        <v>3237</v>
      </c>
      <c r="C5531" t="s">
        <v>3804</v>
      </c>
      <c r="E5531" t="s">
        <v>3219</v>
      </c>
      <c r="F5531" t="s">
        <v>3741</v>
      </c>
      <c r="H5531" s="17">
        <v>1</v>
      </c>
      <c r="J5531" t="s">
        <v>5833</v>
      </c>
    </row>
    <row r="5532" spans="1:12" x14ac:dyDescent="0.25">
      <c r="A5532" t="s">
        <v>5981</v>
      </c>
      <c r="B5532" t="s">
        <v>3237</v>
      </c>
      <c r="C5532" t="s">
        <v>3804</v>
      </c>
      <c r="E5532" t="s">
        <v>3219</v>
      </c>
      <c r="F5532" t="s">
        <v>3741</v>
      </c>
      <c r="H5532" s="17">
        <v>1</v>
      </c>
      <c r="J5532" t="s">
        <v>5833</v>
      </c>
    </row>
    <row r="5533" spans="1:12" x14ac:dyDescent="0.25">
      <c r="A5533" t="s">
        <v>5982</v>
      </c>
      <c r="B5533" t="s">
        <v>3237</v>
      </c>
      <c r="C5533" t="s">
        <v>3804</v>
      </c>
      <c r="E5533" t="s">
        <v>3219</v>
      </c>
      <c r="F5533" t="s">
        <v>3741</v>
      </c>
      <c r="H5533" s="17">
        <v>1</v>
      </c>
      <c r="J5533" t="s">
        <v>5833</v>
      </c>
    </row>
    <row r="5534" spans="1:12" x14ac:dyDescent="0.25">
      <c r="A5534" t="s">
        <v>5983</v>
      </c>
      <c r="B5534" t="s">
        <v>3237</v>
      </c>
      <c r="C5534" t="s">
        <v>3804</v>
      </c>
      <c r="E5534" t="s">
        <v>3219</v>
      </c>
      <c r="F5534" t="s">
        <v>3741</v>
      </c>
      <c r="H5534" s="17">
        <v>1</v>
      </c>
      <c r="J5534" t="s">
        <v>5833</v>
      </c>
    </row>
    <row r="5535" spans="1:12" x14ac:dyDescent="0.25">
      <c r="A5535" t="s">
        <v>5984</v>
      </c>
      <c r="B5535" t="s">
        <v>3237</v>
      </c>
      <c r="C5535" t="s">
        <v>3804</v>
      </c>
      <c r="E5535" t="s">
        <v>3219</v>
      </c>
      <c r="F5535" t="s">
        <v>3741</v>
      </c>
      <c r="H5535" s="17">
        <v>1</v>
      </c>
      <c r="J5535" t="s">
        <v>5833</v>
      </c>
    </row>
    <row r="5536" spans="1:12" x14ac:dyDescent="0.25">
      <c r="A5536" t="s">
        <v>5985</v>
      </c>
      <c r="B5536" t="s">
        <v>3237</v>
      </c>
      <c r="C5536" t="s">
        <v>3804</v>
      </c>
      <c r="E5536" t="s">
        <v>3219</v>
      </c>
      <c r="F5536" t="s">
        <v>3741</v>
      </c>
      <c r="H5536" s="17">
        <v>1</v>
      </c>
      <c r="J5536" t="s">
        <v>5833</v>
      </c>
    </row>
    <row r="5537" spans="1:10" x14ac:dyDescent="0.25">
      <c r="A5537" t="s">
        <v>5986</v>
      </c>
      <c r="B5537" t="s">
        <v>3237</v>
      </c>
      <c r="C5537" t="s">
        <v>3804</v>
      </c>
      <c r="E5537" t="s">
        <v>3219</v>
      </c>
      <c r="F5537" t="s">
        <v>3741</v>
      </c>
      <c r="H5537" s="17">
        <v>1</v>
      </c>
      <c r="J5537" t="s">
        <v>5833</v>
      </c>
    </row>
    <row r="5538" spans="1:10" x14ac:dyDescent="0.25">
      <c r="A5538" t="s">
        <v>5987</v>
      </c>
      <c r="B5538" t="s">
        <v>3237</v>
      </c>
      <c r="C5538" t="s">
        <v>3804</v>
      </c>
      <c r="E5538" t="s">
        <v>3219</v>
      </c>
      <c r="F5538" t="s">
        <v>3741</v>
      </c>
      <c r="H5538" s="17">
        <v>1</v>
      </c>
      <c r="J5538" t="s">
        <v>5833</v>
      </c>
    </row>
    <row r="5539" spans="1:10" x14ac:dyDescent="0.25">
      <c r="A5539" t="s">
        <v>5988</v>
      </c>
      <c r="B5539" t="s">
        <v>3237</v>
      </c>
      <c r="C5539" t="s">
        <v>3804</v>
      </c>
      <c r="E5539" t="s">
        <v>3219</v>
      </c>
      <c r="F5539" t="s">
        <v>3741</v>
      </c>
      <c r="H5539" s="17">
        <v>1</v>
      </c>
      <c r="J5539" t="s">
        <v>5833</v>
      </c>
    </row>
    <row r="5540" spans="1:10" x14ac:dyDescent="0.25">
      <c r="A5540" t="s">
        <v>5989</v>
      </c>
      <c r="B5540" t="s">
        <v>3237</v>
      </c>
      <c r="C5540" t="s">
        <v>3804</v>
      </c>
      <c r="E5540" t="s">
        <v>3219</v>
      </c>
      <c r="F5540" t="s">
        <v>3741</v>
      </c>
      <c r="H5540" s="17">
        <v>1</v>
      </c>
      <c r="J5540" t="s">
        <v>5833</v>
      </c>
    </row>
    <row r="5541" spans="1:10" x14ac:dyDescent="0.25">
      <c r="A5541" t="s">
        <v>5990</v>
      </c>
      <c r="B5541" t="s">
        <v>3237</v>
      </c>
      <c r="C5541" t="s">
        <v>3804</v>
      </c>
      <c r="E5541" t="s">
        <v>3219</v>
      </c>
      <c r="F5541" t="s">
        <v>3741</v>
      </c>
      <c r="H5541" s="17">
        <v>1</v>
      </c>
      <c r="J5541" t="s">
        <v>5833</v>
      </c>
    </row>
    <row r="5542" spans="1:10" x14ac:dyDescent="0.25">
      <c r="A5542" t="s">
        <v>5991</v>
      </c>
      <c r="B5542" t="s">
        <v>3237</v>
      </c>
      <c r="C5542" t="s">
        <v>3804</v>
      </c>
      <c r="E5542" t="s">
        <v>3219</v>
      </c>
      <c r="F5542" t="s">
        <v>3741</v>
      </c>
      <c r="H5542" s="17">
        <v>1</v>
      </c>
      <c r="J5542" t="s">
        <v>5833</v>
      </c>
    </row>
    <row r="5543" spans="1:10" x14ac:dyDescent="0.25">
      <c r="A5543" t="s">
        <v>5992</v>
      </c>
      <c r="B5543" t="s">
        <v>3237</v>
      </c>
      <c r="C5543" t="s">
        <v>3804</v>
      </c>
      <c r="E5543" t="s">
        <v>3219</v>
      </c>
      <c r="F5543" t="s">
        <v>3741</v>
      </c>
      <c r="H5543" s="17">
        <v>1</v>
      </c>
      <c r="J5543" t="s">
        <v>5833</v>
      </c>
    </row>
    <row r="5544" spans="1:10" x14ac:dyDescent="0.25">
      <c r="A5544" t="s">
        <v>5993</v>
      </c>
      <c r="B5544" t="s">
        <v>3237</v>
      </c>
      <c r="C5544" t="s">
        <v>3804</v>
      </c>
      <c r="E5544" t="s">
        <v>3219</v>
      </c>
      <c r="F5544" t="s">
        <v>3741</v>
      </c>
      <c r="H5544" s="17">
        <v>1</v>
      </c>
      <c r="J5544" t="s">
        <v>5833</v>
      </c>
    </row>
    <row r="5545" spans="1:10" x14ac:dyDescent="0.25">
      <c r="A5545" t="s">
        <v>5994</v>
      </c>
      <c r="B5545" t="s">
        <v>3237</v>
      </c>
      <c r="C5545" t="s">
        <v>3804</v>
      </c>
      <c r="E5545" t="s">
        <v>3219</v>
      </c>
      <c r="F5545" t="s">
        <v>3741</v>
      </c>
      <c r="H5545" s="17">
        <v>1</v>
      </c>
      <c r="J5545" t="s">
        <v>5833</v>
      </c>
    </row>
    <row r="5546" spans="1:10" x14ac:dyDescent="0.25">
      <c r="A5546" t="s">
        <v>5995</v>
      </c>
      <c r="B5546" t="s">
        <v>3237</v>
      </c>
      <c r="C5546" t="s">
        <v>3804</v>
      </c>
      <c r="E5546" t="s">
        <v>3219</v>
      </c>
      <c r="F5546" t="s">
        <v>3741</v>
      </c>
      <c r="H5546" s="17">
        <v>1</v>
      </c>
      <c r="J5546" t="s">
        <v>5833</v>
      </c>
    </row>
    <row r="5547" spans="1:10" x14ac:dyDescent="0.25">
      <c r="A5547" t="s">
        <v>5996</v>
      </c>
      <c r="B5547" t="s">
        <v>3237</v>
      </c>
      <c r="C5547" t="s">
        <v>3804</v>
      </c>
      <c r="E5547" t="s">
        <v>3219</v>
      </c>
      <c r="F5547" t="s">
        <v>3741</v>
      </c>
      <c r="H5547" s="17">
        <v>1</v>
      </c>
      <c r="J5547" t="s">
        <v>5833</v>
      </c>
    </row>
    <row r="5548" spans="1:10" x14ac:dyDescent="0.25">
      <c r="A5548" t="s">
        <v>5997</v>
      </c>
      <c r="B5548" t="s">
        <v>3237</v>
      </c>
      <c r="C5548" t="s">
        <v>3804</v>
      </c>
      <c r="E5548" t="s">
        <v>3219</v>
      </c>
      <c r="F5548" t="s">
        <v>3741</v>
      </c>
      <c r="H5548" s="17">
        <v>1</v>
      </c>
      <c r="J5548" t="s">
        <v>5833</v>
      </c>
    </row>
    <row r="5549" spans="1:10" x14ac:dyDescent="0.25">
      <c r="A5549" t="s">
        <v>5998</v>
      </c>
      <c r="B5549" t="s">
        <v>3237</v>
      </c>
      <c r="C5549" t="s">
        <v>3804</v>
      </c>
      <c r="E5549" t="s">
        <v>3219</v>
      </c>
      <c r="F5549" t="s">
        <v>3741</v>
      </c>
      <c r="H5549" s="17">
        <v>1</v>
      </c>
      <c r="J5549" t="s">
        <v>5833</v>
      </c>
    </row>
    <row r="5550" spans="1:10" x14ac:dyDescent="0.25">
      <c r="A5550" t="s">
        <v>5999</v>
      </c>
      <c r="B5550" t="s">
        <v>3237</v>
      </c>
      <c r="C5550" t="s">
        <v>3804</v>
      </c>
      <c r="E5550" t="s">
        <v>3219</v>
      </c>
      <c r="F5550" t="s">
        <v>3741</v>
      </c>
      <c r="H5550" s="17">
        <v>1</v>
      </c>
      <c r="J5550" t="s">
        <v>5833</v>
      </c>
    </row>
    <row r="5551" spans="1:10" x14ac:dyDescent="0.25">
      <c r="A5551" t="s">
        <v>6000</v>
      </c>
      <c r="B5551" t="s">
        <v>3237</v>
      </c>
      <c r="C5551" t="s">
        <v>3804</v>
      </c>
      <c r="E5551" t="s">
        <v>3219</v>
      </c>
      <c r="F5551" t="s">
        <v>3741</v>
      </c>
      <c r="H5551" s="17">
        <v>1</v>
      </c>
      <c r="J5551" t="s">
        <v>5833</v>
      </c>
    </row>
    <row r="5552" spans="1:10" x14ac:dyDescent="0.25">
      <c r="A5552" t="s">
        <v>6001</v>
      </c>
      <c r="B5552" t="s">
        <v>3237</v>
      </c>
      <c r="C5552" t="s">
        <v>3804</v>
      </c>
      <c r="E5552" t="s">
        <v>3219</v>
      </c>
      <c r="F5552" t="s">
        <v>3741</v>
      </c>
      <c r="H5552" s="17">
        <v>1</v>
      </c>
      <c r="J5552" t="s">
        <v>5833</v>
      </c>
    </row>
    <row r="5553" spans="1:12" x14ac:dyDescent="0.25">
      <c r="A5553" t="s">
        <v>6002</v>
      </c>
      <c r="B5553" t="s">
        <v>3237</v>
      </c>
      <c r="C5553" t="s">
        <v>3804</v>
      </c>
      <c r="E5553" t="s">
        <v>3219</v>
      </c>
      <c r="F5553" t="s">
        <v>3741</v>
      </c>
      <c r="H5553" s="17">
        <v>1</v>
      </c>
      <c r="J5553" t="s">
        <v>5833</v>
      </c>
    </row>
    <row r="5554" spans="1:12" x14ac:dyDescent="0.25">
      <c r="A5554" t="s">
        <v>6003</v>
      </c>
      <c r="B5554" t="s">
        <v>3237</v>
      </c>
      <c r="C5554" t="s">
        <v>3804</v>
      </c>
      <c r="E5554" t="s">
        <v>3219</v>
      </c>
      <c r="F5554" t="s">
        <v>3741</v>
      </c>
      <c r="H5554" s="17">
        <v>1</v>
      </c>
      <c r="J5554" t="s">
        <v>5833</v>
      </c>
    </row>
    <row r="5555" spans="1:12" x14ac:dyDescent="0.25">
      <c r="A5555" t="s">
        <v>6004</v>
      </c>
      <c r="B5555" t="s">
        <v>3237</v>
      </c>
      <c r="C5555" t="s">
        <v>3804</v>
      </c>
      <c r="E5555" t="s">
        <v>3219</v>
      </c>
      <c r="F5555" t="s">
        <v>3741</v>
      </c>
      <c r="H5555" s="17">
        <v>1</v>
      </c>
      <c r="J5555" t="s">
        <v>5833</v>
      </c>
    </row>
    <row r="5556" spans="1:12" x14ac:dyDescent="0.25">
      <c r="A5556" t="s">
        <v>6005</v>
      </c>
      <c r="B5556" t="s">
        <v>3237</v>
      </c>
      <c r="C5556" t="s">
        <v>3804</v>
      </c>
      <c r="E5556" t="s">
        <v>3219</v>
      </c>
      <c r="F5556" t="s">
        <v>3741</v>
      </c>
      <c r="H5556" s="17">
        <v>1</v>
      </c>
      <c r="J5556" t="s">
        <v>5833</v>
      </c>
    </row>
    <row r="5557" spans="1:12" x14ac:dyDescent="0.25">
      <c r="A5557" t="s">
        <v>6006</v>
      </c>
      <c r="B5557" t="s">
        <v>3237</v>
      </c>
      <c r="C5557" t="s">
        <v>3804</v>
      </c>
      <c r="E5557" t="s">
        <v>3219</v>
      </c>
      <c r="F5557" t="s">
        <v>3741</v>
      </c>
      <c r="H5557" s="17">
        <v>1</v>
      </c>
      <c r="J5557" t="s">
        <v>5833</v>
      </c>
    </row>
    <row r="5558" spans="1:12" x14ac:dyDescent="0.25">
      <c r="A5558" t="s">
        <v>6007</v>
      </c>
      <c r="B5558" t="s">
        <v>3237</v>
      </c>
      <c r="C5558" t="s">
        <v>3804</v>
      </c>
      <c r="E5558" t="s">
        <v>3219</v>
      </c>
      <c r="F5558" t="s">
        <v>3741</v>
      </c>
      <c r="H5558" s="17">
        <v>1</v>
      </c>
      <c r="J5558" t="s">
        <v>5833</v>
      </c>
    </row>
    <row r="5559" spans="1:12" x14ac:dyDescent="0.25">
      <c r="A5559" t="s">
        <v>6008</v>
      </c>
      <c r="B5559" t="s">
        <v>3237</v>
      </c>
      <c r="C5559" t="s">
        <v>3804</v>
      </c>
      <c r="E5559" t="s">
        <v>3219</v>
      </c>
      <c r="F5559" t="s">
        <v>3741</v>
      </c>
      <c r="H5559" s="17">
        <v>1</v>
      </c>
      <c r="J5559" t="s">
        <v>5833</v>
      </c>
    </row>
    <row r="5560" spans="1:12" x14ac:dyDescent="0.25">
      <c r="A5560" t="s">
        <v>6009</v>
      </c>
      <c r="B5560" t="s">
        <v>3237</v>
      </c>
      <c r="C5560" t="s">
        <v>3804</v>
      </c>
      <c r="E5560" t="s">
        <v>3219</v>
      </c>
      <c r="F5560" t="s">
        <v>3741</v>
      </c>
      <c r="H5560" s="17">
        <v>1</v>
      </c>
      <c r="J5560" t="s">
        <v>5833</v>
      </c>
    </row>
    <row r="5561" spans="1:12" x14ac:dyDescent="0.25">
      <c r="A5561" t="s">
        <v>6010</v>
      </c>
      <c r="B5561" t="s">
        <v>3237</v>
      </c>
      <c r="C5561" t="s">
        <v>3804</v>
      </c>
      <c r="E5561" t="s">
        <v>3219</v>
      </c>
      <c r="F5561" t="s">
        <v>3741</v>
      </c>
      <c r="H5561" s="17">
        <v>1</v>
      </c>
      <c r="J5561" t="s">
        <v>5833</v>
      </c>
    </row>
    <row r="5562" spans="1:12" x14ac:dyDescent="0.25">
      <c r="A5562" t="s">
        <v>6011</v>
      </c>
      <c r="B5562" t="s">
        <v>3237</v>
      </c>
      <c r="C5562" t="s">
        <v>3804</v>
      </c>
      <c r="E5562" t="s">
        <v>3219</v>
      </c>
      <c r="F5562" t="s">
        <v>3741</v>
      </c>
      <c r="H5562" s="17">
        <v>1</v>
      </c>
      <c r="J5562" t="s">
        <v>5833</v>
      </c>
    </row>
    <row r="5563" spans="1:12" x14ac:dyDescent="0.25">
      <c r="A5563" t="s">
        <v>6012</v>
      </c>
      <c r="B5563" t="s">
        <v>3237</v>
      </c>
      <c r="C5563" t="s">
        <v>3804</v>
      </c>
      <c r="E5563" t="s">
        <v>3219</v>
      </c>
      <c r="F5563" t="s">
        <v>3741</v>
      </c>
      <c r="H5563" s="17">
        <v>1</v>
      </c>
      <c r="J5563" t="s">
        <v>5833</v>
      </c>
    </row>
    <row r="5564" spans="1:12" x14ac:dyDescent="0.25">
      <c r="A5564" t="s">
        <v>6013</v>
      </c>
      <c r="B5564" t="s">
        <v>3237</v>
      </c>
      <c r="C5564" t="s">
        <v>3804</v>
      </c>
      <c r="E5564" t="s">
        <v>3219</v>
      </c>
      <c r="F5564" t="s">
        <v>3741</v>
      </c>
      <c r="H5564" s="17">
        <v>1</v>
      </c>
      <c r="J5564" t="s">
        <v>5833</v>
      </c>
      <c r="L5564" t="s">
        <v>10312</v>
      </c>
    </row>
    <row r="5565" spans="1:12" x14ac:dyDescent="0.25">
      <c r="A5565" t="s">
        <v>6014</v>
      </c>
      <c r="B5565" t="s">
        <v>3237</v>
      </c>
      <c r="C5565" t="s">
        <v>3804</v>
      </c>
      <c r="E5565" t="s">
        <v>3219</v>
      </c>
      <c r="F5565" t="s">
        <v>3741</v>
      </c>
      <c r="H5565" s="17">
        <v>1</v>
      </c>
      <c r="J5565" t="s">
        <v>5833</v>
      </c>
    </row>
    <row r="5566" spans="1:12" x14ac:dyDescent="0.25">
      <c r="A5566" t="s">
        <v>6015</v>
      </c>
      <c r="B5566" t="s">
        <v>3237</v>
      </c>
      <c r="C5566" t="s">
        <v>3804</v>
      </c>
      <c r="E5566" t="s">
        <v>3219</v>
      </c>
      <c r="F5566" t="s">
        <v>3741</v>
      </c>
      <c r="H5566" s="17">
        <v>1</v>
      </c>
      <c r="J5566" t="s">
        <v>5833</v>
      </c>
    </row>
    <row r="5567" spans="1:12" x14ac:dyDescent="0.25">
      <c r="A5567" t="s">
        <v>6016</v>
      </c>
      <c r="B5567" t="s">
        <v>3237</v>
      </c>
      <c r="C5567" t="s">
        <v>3804</v>
      </c>
      <c r="E5567" t="s">
        <v>3219</v>
      </c>
      <c r="F5567" t="s">
        <v>3741</v>
      </c>
      <c r="H5567" s="17">
        <v>1</v>
      </c>
      <c r="J5567" t="s">
        <v>5833</v>
      </c>
    </row>
    <row r="5568" spans="1:12" x14ac:dyDescent="0.25">
      <c r="A5568" t="s">
        <v>6017</v>
      </c>
      <c r="B5568" t="s">
        <v>3237</v>
      </c>
      <c r="C5568" t="s">
        <v>3804</v>
      </c>
      <c r="E5568" t="s">
        <v>3219</v>
      </c>
      <c r="F5568" t="s">
        <v>3741</v>
      </c>
      <c r="H5568" s="17">
        <v>1</v>
      </c>
      <c r="J5568" t="s">
        <v>5833</v>
      </c>
    </row>
    <row r="5569" spans="1:12" x14ac:dyDescent="0.25">
      <c r="A5569" t="s">
        <v>6018</v>
      </c>
      <c r="B5569" t="s">
        <v>3237</v>
      </c>
      <c r="C5569" t="s">
        <v>3804</v>
      </c>
      <c r="E5569" t="s">
        <v>3219</v>
      </c>
      <c r="F5569" t="s">
        <v>3741</v>
      </c>
      <c r="H5569" s="17">
        <v>1</v>
      </c>
      <c r="J5569" t="s">
        <v>5833</v>
      </c>
    </row>
    <row r="5570" spans="1:12" x14ac:dyDescent="0.25">
      <c r="A5570" t="s">
        <v>6019</v>
      </c>
      <c r="B5570" t="s">
        <v>3237</v>
      </c>
      <c r="C5570" t="s">
        <v>3804</v>
      </c>
      <c r="E5570" t="s">
        <v>3219</v>
      </c>
      <c r="F5570" t="s">
        <v>3741</v>
      </c>
      <c r="H5570" s="17">
        <v>1</v>
      </c>
      <c r="J5570" t="s">
        <v>5833</v>
      </c>
    </row>
    <row r="5571" spans="1:12" x14ac:dyDescent="0.25">
      <c r="A5571" t="s">
        <v>6020</v>
      </c>
      <c r="B5571" t="s">
        <v>3237</v>
      </c>
      <c r="C5571" t="s">
        <v>3804</v>
      </c>
      <c r="E5571" t="s">
        <v>3219</v>
      </c>
      <c r="F5571" t="s">
        <v>3741</v>
      </c>
      <c r="H5571" s="17">
        <v>1</v>
      </c>
      <c r="J5571" t="s">
        <v>5833</v>
      </c>
    </row>
    <row r="5572" spans="1:12" x14ac:dyDescent="0.25">
      <c r="A5572" t="s">
        <v>6021</v>
      </c>
      <c r="B5572" t="s">
        <v>3237</v>
      </c>
      <c r="C5572" t="s">
        <v>3804</v>
      </c>
      <c r="E5572" t="s">
        <v>3219</v>
      </c>
      <c r="F5572" t="s">
        <v>3741</v>
      </c>
      <c r="H5572" s="17">
        <v>1</v>
      </c>
      <c r="J5572" t="s">
        <v>5833</v>
      </c>
    </row>
    <row r="5573" spans="1:12" x14ac:dyDescent="0.25">
      <c r="A5573" t="s">
        <v>6022</v>
      </c>
      <c r="B5573" t="s">
        <v>3237</v>
      </c>
      <c r="C5573" t="s">
        <v>3804</v>
      </c>
      <c r="E5573" t="s">
        <v>3219</v>
      </c>
      <c r="F5573" t="s">
        <v>3741</v>
      </c>
      <c r="H5573" s="17">
        <v>1</v>
      </c>
      <c r="J5573" t="s">
        <v>5833</v>
      </c>
    </row>
    <row r="5574" spans="1:12" x14ac:dyDescent="0.25">
      <c r="A5574" t="s">
        <v>6023</v>
      </c>
      <c r="B5574" t="s">
        <v>3237</v>
      </c>
      <c r="C5574" t="s">
        <v>3804</v>
      </c>
      <c r="E5574" t="s">
        <v>3219</v>
      </c>
      <c r="F5574" t="s">
        <v>3741</v>
      </c>
      <c r="H5574" s="17">
        <v>1</v>
      </c>
      <c r="J5574" t="s">
        <v>5833</v>
      </c>
    </row>
    <row r="5575" spans="1:12" x14ac:dyDescent="0.25">
      <c r="A5575" t="s">
        <v>6024</v>
      </c>
      <c r="B5575" t="s">
        <v>3237</v>
      </c>
      <c r="C5575" t="s">
        <v>3804</v>
      </c>
      <c r="E5575" t="s">
        <v>3219</v>
      </c>
      <c r="F5575" t="s">
        <v>3741</v>
      </c>
      <c r="H5575" s="17">
        <v>1</v>
      </c>
      <c r="J5575" t="s">
        <v>5833</v>
      </c>
      <c r="L5575" t="s">
        <v>10313</v>
      </c>
    </row>
    <row r="5576" spans="1:12" x14ac:dyDescent="0.25">
      <c r="A5576" t="s">
        <v>6025</v>
      </c>
      <c r="B5576" t="s">
        <v>3237</v>
      </c>
      <c r="C5576" t="s">
        <v>3804</v>
      </c>
      <c r="E5576" t="s">
        <v>3219</v>
      </c>
      <c r="F5576" t="s">
        <v>3741</v>
      </c>
      <c r="H5576" s="17">
        <v>1</v>
      </c>
      <c r="J5576" t="s">
        <v>5833</v>
      </c>
    </row>
    <row r="5577" spans="1:12" x14ac:dyDescent="0.25">
      <c r="A5577" t="s">
        <v>6026</v>
      </c>
      <c r="B5577" t="s">
        <v>3237</v>
      </c>
      <c r="C5577" t="s">
        <v>3804</v>
      </c>
      <c r="E5577" t="s">
        <v>3219</v>
      </c>
      <c r="F5577" t="s">
        <v>3741</v>
      </c>
      <c r="H5577" s="17">
        <v>1</v>
      </c>
      <c r="J5577" t="s">
        <v>5833</v>
      </c>
      <c r="L5577" t="s">
        <v>10314</v>
      </c>
    </row>
    <row r="5578" spans="1:12" x14ac:dyDescent="0.25">
      <c r="A5578" t="s">
        <v>6027</v>
      </c>
      <c r="B5578" t="s">
        <v>3237</v>
      </c>
      <c r="C5578" t="s">
        <v>3804</v>
      </c>
      <c r="E5578" t="s">
        <v>3219</v>
      </c>
      <c r="F5578" t="s">
        <v>3741</v>
      </c>
      <c r="H5578" s="17">
        <v>1</v>
      </c>
      <c r="J5578" t="s">
        <v>5833</v>
      </c>
    </row>
    <row r="5579" spans="1:12" x14ac:dyDescent="0.25">
      <c r="A5579" t="s">
        <v>6028</v>
      </c>
      <c r="B5579" t="s">
        <v>3237</v>
      </c>
      <c r="C5579" t="s">
        <v>3804</v>
      </c>
      <c r="E5579" t="s">
        <v>3219</v>
      </c>
      <c r="F5579" t="s">
        <v>3741</v>
      </c>
      <c r="H5579" s="17">
        <v>1</v>
      </c>
      <c r="J5579" t="s">
        <v>5833</v>
      </c>
    </row>
    <row r="5580" spans="1:12" x14ac:dyDescent="0.25">
      <c r="A5580" t="s">
        <v>6029</v>
      </c>
      <c r="B5580" t="s">
        <v>3237</v>
      </c>
      <c r="C5580" t="s">
        <v>3804</v>
      </c>
      <c r="E5580" t="s">
        <v>3219</v>
      </c>
      <c r="F5580" t="s">
        <v>3741</v>
      </c>
      <c r="H5580" s="17">
        <v>1</v>
      </c>
      <c r="J5580" t="s">
        <v>5833</v>
      </c>
    </row>
    <row r="5581" spans="1:12" x14ac:dyDescent="0.25">
      <c r="A5581" t="s">
        <v>6030</v>
      </c>
      <c r="B5581" t="s">
        <v>3237</v>
      </c>
      <c r="C5581" t="s">
        <v>3804</v>
      </c>
      <c r="E5581" t="s">
        <v>3219</v>
      </c>
      <c r="F5581" t="s">
        <v>3741</v>
      </c>
      <c r="H5581" s="17">
        <v>1</v>
      </c>
      <c r="J5581" t="s">
        <v>5833</v>
      </c>
    </row>
    <row r="5582" spans="1:12" x14ac:dyDescent="0.25">
      <c r="A5582" t="s">
        <v>6031</v>
      </c>
      <c r="B5582" t="s">
        <v>3237</v>
      </c>
      <c r="C5582" t="s">
        <v>3804</v>
      </c>
      <c r="E5582" t="s">
        <v>3219</v>
      </c>
      <c r="F5582" t="s">
        <v>3741</v>
      </c>
      <c r="H5582" s="17">
        <v>1</v>
      </c>
      <c r="J5582" t="s">
        <v>5833</v>
      </c>
    </row>
    <row r="5583" spans="1:12" x14ac:dyDescent="0.25">
      <c r="A5583" t="s">
        <v>6032</v>
      </c>
      <c r="B5583" t="s">
        <v>3237</v>
      </c>
      <c r="C5583" t="s">
        <v>3804</v>
      </c>
      <c r="E5583" t="s">
        <v>3219</v>
      </c>
      <c r="F5583" t="s">
        <v>3741</v>
      </c>
      <c r="H5583" s="17">
        <v>1</v>
      </c>
      <c r="J5583" t="s">
        <v>5833</v>
      </c>
    </row>
    <row r="5584" spans="1:12" x14ac:dyDescent="0.25">
      <c r="A5584" t="s">
        <v>6033</v>
      </c>
      <c r="B5584" t="s">
        <v>3237</v>
      </c>
      <c r="C5584" t="s">
        <v>3804</v>
      </c>
      <c r="E5584" t="s">
        <v>3219</v>
      </c>
      <c r="F5584" t="s">
        <v>3741</v>
      </c>
      <c r="H5584" s="17">
        <v>1</v>
      </c>
      <c r="J5584" t="s">
        <v>5833</v>
      </c>
    </row>
    <row r="5585" spans="1:12" x14ac:dyDescent="0.25">
      <c r="A5585" t="s">
        <v>6034</v>
      </c>
      <c r="B5585" t="s">
        <v>3237</v>
      </c>
      <c r="C5585" t="s">
        <v>3804</v>
      </c>
      <c r="E5585" t="s">
        <v>3219</v>
      </c>
      <c r="F5585" t="s">
        <v>3741</v>
      </c>
      <c r="H5585" s="17">
        <v>1</v>
      </c>
      <c r="J5585" t="s">
        <v>5833</v>
      </c>
      <c r="L5585" t="s">
        <v>10315</v>
      </c>
    </row>
    <row r="5586" spans="1:12" x14ac:dyDescent="0.25">
      <c r="A5586" t="s">
        <v>6035</v>
      </c>
      <c r="B5586" t="s">
        <v>3237</v>
      </c>
      <c r="C5586" t="s">
        <v>3804</v>
      </c>
      <c r="E5586" t="s">
        <v>3219</v>
      </c>
      <c r="F5586" t="s">
        <v>3741</v>
      </c>
      <c r="H5586" s="17">
        <v>1</v>
      </c>
      <c r="J5586" t="s">
        <v>5833</v>
      </c>
    </row>
    <row r="5587" spans="1:12" x14ac:dyDescent="0.25">
      <c r="A5587" t="s">
        <v>6036</v>
      </c>
      <c r="B5587" t="s">
        <v>3237</v>
      </c>
      <c r="C5587" t="s">
        <v>3804</v>
      </c>
      <c r="E5587" t="s">
        <v>3219</v>
      </c>
      <c r="F5587" t="s">
        <v>3741</v>
      </c>
      <c r="H5587" s="17">
        <v>1</v>
      </c>
      <c r="J5587" t="s">
        <v>5833</v>
      </c>
    </row>
    <row r="5588" spans="1:12" x14ac:dyDescent="0.25">
      <c r="A5588" t="s">
        <v>6037</v>
      </c>
      <c r="B5588" t="s">
        <v>3237</v>
      </c>
      <c r="C5588" t="s">
        <v>3804</v>
      </c>
      <c r="E5588" t="s">
        <v>3219</v>
      </c>
      <c r="F5588" t="s">
        <v>3741</v>
      </c>
      <c r="H5588" s="17">
        <v>1</v>
      </c>
      <c r="J5588" t="s">
        <v>5833</v>
      </c>
    </row>
    <row r="5589" spans="1:12" x14ac:dyDescent="0.25">
      <c r="A5589" t="s">
        <v>6038</v>
      </c>
      <c r="B5589" t="s">
        <v>3237</v>
      </c>
      <c r="C5589" t="s">
        <v>3804</v>
      </c>
      <c r="E5589" t="s">
        <v>3219</v>
      </c>
      <c r="F5589" t="s">
        <v>3741</v>
      </c>
      <c r="H5589" s="17">
        <v>1</v>
      </c>
      <c r="J5589" t="s">
        <v>5833</v>
      </c>
    </row>
    <row r="5590" spans="1:12" x14ac:dyDescent="0.25">
      <c r="A5590" t="s">
        <v>6039</v>
      </c>
      <c r="B5590" t="s">
        <v>3237</v>
      </c>
      <c r="C5590" t="s">
        <v>3804</v>
      </c>
      <c r="E5590" t="s">
        <v>3219</v>
      </c>
      <c r="F5590" t="s">
        <v>3741</v>
      </c>
      <c r="H5590" s="17">
        <v>1</v>
      </c>
      <c r="J5590" t="s">
        <v>5833</v>
      </c>
    </row>
    <row r="5591" spans="1:12" x14ac:dyDescent="0.25">
      <c r="A5591" t="s">
        <v>6040</v>
      </c>
      <c r="B5591" t="s">
        <v>3237</v>
      </c>
      <c r="C5591" t="s">
        <v>3804</v>
      </c>
      <c r="E5591" t="s">
        <v>3219</v>
      </c>
      <c r="F5591" t="s">
        <v>3741</v>
      </c>
      <c r="H5591" s="17">
        <v>1</v>
      </c>
      <c r="J5591" t="s">
        <v>5833</v>
      </c>
    </row>
    <row r="5592" spans="1:12" x14ac:dyDescent="0.25">
      <c r="A5592" t="s">
        <v>6041</v>
      </c>
      <c r="B5592" t="s">
        <v>3237</v>
      </c>
      <c r="C5592" t="s">
        <v>3804</v>
      </c>
      <c r="E5592" t="s">
        <v>3219</v>
      </c>
      <c r="F5592" t="s">
        <v>3741</v>
      </c>
      <c r="H5592" s="17">
        <v>1</v>
      </c>
      <c r="J5592" t="s">
        <v>5833</v>
      </c>
    </row>
    <row r="5593" spans="1:12" x14ac:dyDescent="0.25">
      <c r="A5593" t="s">
        <v>6042</v>
      </c>
      <c r="B5593" t="s">
        <v>3237</v>
      </c>
      <c r="C5593" t="s">
        <v>3804</v>
      </c>
      <c r="E5593" t="s">
        <v>3219</v>
      </c>
      <c r="F5593" t="s">
        <v>3741</v>
      </c>
      <c r="H5593" s="17">
        <v>1</v>
      </c>
      <c r="J5593" t="s">
        <v>5833</v>
      </c>
    </row>
    <row r="5594" spans="1:12" x14ac:dyDescent="0.25">
      <c r="A5594" t="s">
        <v>6043</v>
      </c>
      <c r="B5594" t="s">
        <v>3237</v>
      </c>
      <c r="C5594" t="s">
        <v>3804</v>
      </c>
      <c r="E5594" t="s">
        <v>3219</v>
      </c>
      <c r="F5594" t="s">
        <v>3741</v>
      </c>
      <c r="H5594" s="17">
        <v>1</v>
      </c>
      <c r="J5594" t="s">
        <v>5833</v>
      </c>
    </row>
    <row r="5595" spans="1:12" x14ac:dyDescent="0.25">
      <c r="A5595" t="s">
        <v>6044</v>
      </c>
      <c r="B5595" t="s">
        <v>3237</v>
      </c>
      <c r="C5595" t="s">
        <v>3804</v>
      </c>
      <c r="E5595" t="s">
        <v>3219</v>
      </c>
      <c r="F5595" t="s">
        <v>3741</v>
      </c>
      <c r="H5595" s="17">
        <v>1</v>
      </c>
      <c r="J5595" t="s">
        <v>5833</v>
      </c>
    </row>
    <row r="5596" spans="1:12" x14ac:dyDescent="0.25">
      <c r="A5596" t="s">
        <v>6045</v>
      </c>
      <c r="B5596" t="s">
        <v>3237</v>
      </c>
      <c r="C5596" t="s">
        <v>3804</v>
      </c>
      <c r="E5596" t="s">
        <v>3219</v>
      </c>
      <c r="F5596" t="s">
        <v>3741</v>
      </c>
      <c r="H5596" s="17">
        <v>1</v>
      </c>
      <c r="J5596" t="s">
        <v>5833</v>
      </c>
    </row>
    <row r="5597" spans="1:12" x14ac:dyDescent="0.25">
      <c r="A5597" t="s">
        <v>6046</v>
      </c>
      <c r="B5597" t="s">
        <v>3237</v>
      </c>
      <c r="C5597" t="s">
        <v>3804</v>
      </c>
      <c r="E5597" t="s">
        <v>3219</v>
      </c>
      <c r="F5597" t="s">
        <v>3741</v>
      </c>
      <c r="H5597" s="17">
        <v>1</v>
      </c>
      <c r="J5597" t="s">
        <v>5833</v>
      </c>
    </row>
    <row r="5598" spans="1:12" x14ac:dyDescent="0.25">
      <c r="A5598" t="s">
        <v>6047</v>
      </c>
      <c r="B5598" t="s">
        <v>3237</v>
      </c>
      <c r="C5598" t="s">
        <v>3804</v>
      </c>
      <c r="E5598" t="s">
        <v>3219</v>
      </c>
      <c r="F5598" t="s">
        <v>3741</v>
      </c>
      <c r="H5598" s="17">
        <v>1</v>
      </c>
      <c r="J5598" t="s">
        <v>5833</v>
      </c>
    </row>
    <row r="5599" spans="1:12" x14ac:dyDescent="0.25">
      <c r="A5599" t="s">
        <v>6048</v>
      </c>
      <c r="B5599" t="s">
        <v>3237</v>
      </c>
      <c r="C5599" t="s">
        <v>3804</v>
      </c>
      <c r="E5599" t="s">
        <v>3219</v>
      </c>
      <c r="F5599" t="s">
        <v>3741</v>
      </c>
      <c r="H5599" s="17">
        <v>1</v>
      </c>
      <c r="J5599" t="s">
        <v>5833</v>
      </c>
    </row>
    <row r="5600" spans="1:12" x14ac:dyDescent="0.25">
      <c r="A5600" t="s">
        <v>6049</v>
      </c>
      <c r="B5600" t="s">
        <v>3237</v>
      </c>
      <c r="C5600" t="s">
        <v>3804</v>
      </c>
      <c r="E5600" t="s">
        <v>3219</v>
      </c>
      <c r="F5600" t="s">
        <v>3741</v>
      </c>
      <c r="H5600" s="17">
        <v>1</v>
      </c>
      <c r="J5600" t="s">
        <v>5833</v>
      </c>
    </row>
    <row r="5601" spans="1:12" x14ac:dyDescent="0.25">
      <c r="A5601" t="s">
        <v>6050</v>
      </c>
      <c r="B5601" t="s">
        <v>3237</v>
      </c>
      <c r="C5601" t="s">
        <v>3804</v>
      </c>
      <c r="E5601" t="s">
        <v>3219</v>
      </c>
      <c r="F5601" t="s">
        <v>3741</v>
      </c>
      <c r="H5601" s="17">
        <v>1</v>
      </c>
      <c r="J5601" t="s">
        <v>5833</v>
      </c>
      <c r="L5601" t="s">
        <v>10316</v>
      </c>
    </row>
    <row r="5602" spans="1:12" x14ac:dyDescent="0.25">
      <c r="A5602" t="s">
        <v>6051</v>
      </c>
      <c r="B5602" t="s">
        <v>3237</v>
      </c>
      <c r="C5602" t="s">
        <v>3804</v>
      </c>
      <c r="E5602" t="s">
        <v>3219</v>
      </c>
      <c r="F5602" t="s">
        <v>3741</v>
      </c>
      <c r="H5602" s="17">
        <v>1</v>
      </c>
      <c r="J5602" t="s">
        <v>5833</v>
      </c>
    </row>
    <row r="5603" spans="1:12" x14ac:dyDescent="0.25">
      <c r="A5603" t="s">
        <v>6052</v>
      </c>
      <c r="B5603" t="s">
        <v>3237</v>
      </c>
      <c r="C5603" t="s">
        <v>3804</v>
      </c>
      <c r="E5603" t="s">
        <v>3219</v>
      </c>
      <c r="F5603" t="s">
        <v>3741</v>
      </c>
      <c r="H5603" s="17">
        <v>1</v>
      </c>
      <c r="J5603" t="s">
        <v>5833</v>
      </c>
      <c r="L5603" t="s">
        <v>10317</v>
      </c>
    </row>
    <row r="5604" spans="1:12" x14ac:dyDescent="0.25">
      <c r="A5604" t="s">
        <v>6053</v>
      </c>
      <c r="B5604" t="s">
        <v>3237</v>
      </c>
      <c r="C5604" t="s">
        <v>3804</v>
      </c>
      <c r="E5604" t="s">
        <v>3219</v>
      </c>
      <c r="F5604" t="s">
        <v>3741</v>
      </c>
      <c r="H5604" s="17">
        <v>1</v>
      </c>
      <c r="J5604" t="s">
        <v>5833</v>
      </c>
      <c r="L5604" t="s">
        <v>10318</v>
      </c>
    </row>
    <row r="5605" spans="1:12" x14ac:dyDescent="0.25">
      <c r="A5605" t="s">
        <v>6054</v>
      </c>
      <c r="B5605" t="s">
        <v>3237</v>
      </c>
      <c r="C5605" t="s">
        <v>3804</v>
      </c>
      <c r="E5605" t="s">
        <v>3219</v>
      </c>
      <c r="F5605" t="s">
        <v>3741</v>
      </c>
      <c r="H5605" s="17">
        <v>1</v>
      </c>
      <c r="J5605" t="s">
        <v>5833</v>
      </c>
    </row>
    <row r="5606" spans="1:12" x14ac:dyDescent="0.25">
      <c r="A5606" t="s">
        <v>6055</v>
      </c>
      <c r="B5606" t="s">
        <v>3237</v>
      </c>
      <c r="C5606" t="s">
        <v>3804</v>
      </c>
      <c r="E5606" t="s">
        <v>3219</v>
      </c>
      <c r="F5606" t="s">
        <v>3741</v>
      </c>
      <c r="H5606" s="17">
        <v>1</v>
      </c>
      <c r="J5606" t="s">
        <v>5833</v>
      </c>
    </row>
    <row r="5607" spans="1:12" x14ac:dyDescent="0.25">
      <c r="A5607" t="s">
        <v>6056</v>
      </c>
      <c r="B5607" t="s">
        <v>3237</v>
      </c>
      <c r="C5607" t="s">
        <v>3804</v>
      </c>
      <c r="E5607" t="s">
        <v>3219</v>
      </c>
      <c r="F5607" t="s">
        <v>3741</v>
      </c>
      <c r="H5607" s="17">
        <v>1</v>
      </c>
      <c r="J5607" t="s">
        <v>5833</v>
      </c>
    </row>
    <row r="5608" spans="1:12" x14ac:dyDescent="0.25">
      <c r="A5608" t="s">
        <v>6057</v>
      </c>
      <c r="B5608" t="s">
        <v>3237</v>
      </c>
      <c r="C5608" t="s">
        <v>3804</v>
      </c>
      <c r="E5608" t="s">
        <v>3219</v>
      </c>
      <c r="F5608" t="s">
        <v>3741</v>
      </c>
      <c r="H5608" s="17">
        <v>1</v>
      </c>
      <c r="J5608" t="s">
        <v>5833</v>
      </c>
    </row>
    <row r="5609" spans="1:12" x14ac:dyDescent="0.25">
      <c r="A5609" t="s">
        <v>6058</v>
      </c>
      <c r="B5609" t="s">
        <v>3237</v>
      </c>
      <c r="C5609" t="s">
        <v>3804</v>
      </c>
      <c r="E5609" t="s">
        <v>3219</v>
      </c>
      <c r="F5609" t="s">
        <v>3741</v>
      </c>
      <c r="H5609" s="17">
        <v>1</v>
      </c>
      <c r="J5609" t="s">
        <v>5833</v>
      </c>
    </row>
    <row r="5610" spans="1:12" x14ac:dyDescent="0.25">
      <c r="A5610" t="s">
        <v>6059</v>
      </c>
      <c r="B5610" t="s">
        <v>3237</v>
      </c>
      <c r="C5610" t="s">
        <v>3804</v>
      </c>
      <c r="E5610" t="s">
        <v>3219</v>
      </c>
      <c r="F5610" t="s">
        <v>3741</v>
      </c>
      <c r="H5610" s="17">
        <v>1</v>
      </c>
      <c r="J5610" t="s">
        <v>5833</v>
      </c>
    </row>
    <row r="5611" spans="1:12" x14ac:dyDescent="0.25">
      <c r="A5611" t="s">
        <v>6060</v>
      </c>
      <c r="B5611" t="s">
        <v>3237</v>
      </c>
      <c r="C5611" t="s">
        <v>3804</v>
      </c>
      <c r="E5611" t="s">
        <v>3219</v>
      </c>
      <c r="F5611" t="s">
        <v>3741</v>
      </c>
      <c r="H5611" s="17">
        <v>1</v>
      </c>
      <c r="J5611" t="s">
        <v>5833</v>
      </c>
    </row>
    <row r="5612" spans="1:12" x14ac:dyDescent="0.25">
      <c r="A5612" t="s">
        <v>6061</v>
      </c>
      <c r="B5612" t="s">
        <v>3237</v>
      </c>
      <c r="C5612" t="s">
        <v>3804</v>
      </c>
      <c r="E5612" t="s">
        <v>3219</v>
      </c>
      <c r="F5612" t="s">
        <v>3741</v>
      </c>
      <c r="H5612" s="17">
        <v>1</v>
      </c>
      <c r="J5612" t="s">
        <v>5833</v>
      </c>
    </row>
    <row r="5613" spans="1:12" x14ac:dyDescent="0.25">
      <c r="A5613" t="s">
        <v>6062</v>
      </c>
      <c r="B5613" t="s">
        <v>3237</v>
      </c>
      <c r="C5613" t="s">
        <v>3804</v>
      </c>
      <c r="E5613" t="s">
        <v>3219</v>
      </c>
      <c r="F5613" t="s">
        <v>3741</v>
      </c>
      <c r="H5613" s="17">
        <v>1</v>
      </c>
      <c r="J5613" t="s">
        <v>5833</v>
      </c>
    </row>
    <row r="5614" spans="1:12" x14ac:dyDescent="0.25">
      <c r="A5614" t="s">
        <v>6063</v>
      </c>
      <c r="B5614" t="s">
        <v>3237</v>
      </c>
      <c r="C5614" t="s">
        <v>3804</v>
      </c>
      <c r="E5614" t="s">
        <v>3219</v>
      </c>
      <c r="F5614" t="s">
        <v>3741</v>
      </c>
      <c r="H5614" s="17">
        <v>1</v>
      </c>
      <c r="J5614" t="s">
        <v>5833</v>
      </c>
    </row>
    <row r="5615" spans="1:12" x14ac:dyDescent="0.25">
      <c r="A5615" t="s">
        <v>6064</v>
      </c>
      <c r="B5615" t="s">
        <v>3237</v>
      </c>
      <c r="C5615" t="s">
        <v>3804</v>
      </c>
      <c r="E5615" t="s">
        <v>3219</v>
      </c>
      <c r="F5615" t="s">
        <v>3741</v>
      </c>
      <c r="H5615" s="17">
        <v>1</v>
      </c>
      <c r="J5615" t="s">
        <v>5833</v>
      </c>
    </row>
    <row r="5616" spans="1:12" x14ac:dyDescent="0.25">
      <c r="A5616" t="s">
        <v>6065</v>
      </c>
      <c r="B5616" t="s">
        <v>3237</v>
      </c>
      <c r="C5616" t="s">
        <v>3804</v>
      </c>
      <c r="E5616" t="s">
        <v>3219</v>
      </c>
      <c r="F5616" t="s">
        <v>3741</v>
      </c>
      <c r="H5616" s="17">
        <v>1</v>
      </c>
      <c r="J5616" t="s">
        <v>5833</v>
      </c>
    </row>
    <row r="5617" spans="1:12" x14ac:dyDescent="0.25">
      <c r="A5617" t="s">
        <v>6066</v>
      </c>
      <c r="B5617" t="s">
        <v>3237</v>
      </c>
      <c r="C5617" t="s">
        <v>3804</v>
      </c>
      <c r="E5617" t="s">
        <v>3219</v>
      </c>
      <c r="F5617" t="s">
        <v>3741</v>
      </c>
      <c r="H5617" s="17">
        <v>1</v>
      </c>
      <c r="J5617" t="s">
        <v>5833</v>
      </c>
    </row>
    <row r="5618" spans="1:12" x14ac:dyDescent="0.25">
      <c r="A5618" t="s">
        <v>6067</v>
      </c>
      <c r="B5618" t="s">
        <v>3237</v>
      </c>
      <c r="C5618" t="s">
        <v>3804</v>
      </c>
      <c r="E5618" t="s">
        <v>3219</v>
      </c>
      <c r="F5618" t="s">
        <v>3741</v>
      </c>
      <c r="H5618" s="17">
        <v>1</v>
      </c>
      <c r="J5618" t="s">
        <v>5833</v>
      </c>
    </row>
    <row r="5619" spans="1:12" x14ac:dyDescent="0.25">
      <c r="A5619" t="s">
        <v>6068</v>
      </c>
      <c r="B5619" t="s">
        <v>3237</v>
      </c>
      <c r="C5619" t="s">
        <v>3804</v>
      </c>
      <c r="E5619" t="s">
        <v>3219</v>
      </c>
      <c r="F5619" t="s">
        <v>3741</v>
      </c>
      <c r="H5619" s="17">
        <v>1</v>
      </c>
      <c r="J5619" t="s">
        <v>5833</v>
      </c>
    </row>
    <row r="5620" spans="1:12" x14ac:dyDescent="0.25">
      <c r="A5620" t="s">
        <v>6069</v>
      </c>
      <c r="B5620" t="s">
        <v>3237</v>
      </c>
      <c r="C5620" t="s">
        <v>3804</v>
      </c>
      <c r="E5620" t="s">
        <v>3219</v>
      </c>
      <c r="F5620" t="s">
        <v>3741</v>
      </c>
      <c r="H5620" s="17">
        <v>1</v>
      </c>
      <c r="J5620" t="s">
        <v>5833</v>
      </c>
    </row>
    <row r="5621" spans="1:12" x14ac:dyDescent="0.25">
      <c r="A5621" t="s">
        <v>6070</v>
      </c>
      <c r="B5621" t="s">
        <v>3237</v>
      </c>
      <c r="C5621" t="s">
        <v>3804</v>
      </c>
      <c r="E5621" t="s">
        <v>3219</v>
      </c>
      <c r="F5621" t="s">
        <v>3741</v>
      </c>
      <c r="H5621" s="17">
        <v>1</v>
      </c>
      <c r="J5621" t="s">
        <v>5833</v>
      </c>
    </row>
    <row r="5622" spans="1:12" x14ac:dyDescent="0.25">
      <c r="A5622" t="s">
        <v>6071</v>
      </c>
      <c r="B5622" t="s">
        <v>3237</v>
      </c>
      <c r="C5622" t="s">
        <v>3804</v>
      </c>
      <c r="E5622" t="s">
        <v>3219</v>
      </c>
      <c r="F5622" t="s">
        <v>3741</v>
      </c>
      <c r="H5622" s="17">
        <v>1</v>
      </c>
      <c r="J5622" t="s">
        <v>5833</v>
      </c>
    </row>
    <row r="5623" spans="1:12" x14ac:dyDescent="0.25">
      <c r="A5623" t="s">
        <v>6072</v>
      </c>
      <c r="B5623" t="s">
        <v>3237</v>
      </c>
      <c r="C5623" t="s">
        <v>3804</v>
      </c>
      <c r="E5623" t="s">
        <v>3219</v>
      </c>
      <c r="F5623" t="s">
        <v>3741</v>
      </c>
      <c r="H5623" s="17">
        <v>1</v>
      </c>
      <c r="J5623" t="s">
        <v>5833</v>
      </c>
    </row>
    <row r="5624" spans="1:12" x14ac:dyDescent="0.25">
      <c r="A5624" t="s">
        <v>6073</v>
      </c>
      <c r="B5624" t="s">
        <v>3803</v>
      </c>
      <c r="C5624" t="s">
        <v>3804</v>
      </c>
      <c r="E5624" t="s">
        <v>3219</v>
      </c>
      <c r="F5624" t="s">
        <v>3741</v>
      </c>
      <c r="H5624" s="17">
        <v>1</v>
      </c>
      <c r="L5624" t="s">
        <v>10319</v>
      </c>
    </row>
    <row r="5625" spans="1:12" x14ac:dyDescent="0.25">
      <c r="A5625" t="s">
        <v>6074</v>
      </c>
      <c r="B5625" t="s">
        <v>3803</v>
      </c>
      <c r="C5625" t="s">
        <v>3804</v>
      </c>
      <c r="E5625" t="s">
        <v>3219</v>
      </c>
      <c r="F5625" t="s">
        <v>3741</v>
      </c>
      <c r="H5625" s="17">
        <v>1</v>
      </c>
      <c r="L5625" t="s">
        <v>10320</v>
      </c>
    </row>
    <row r="5626" spans="1:12" x14ac:dyDescent="0.25">
      <c r="A5626" t="s">
        <v>6075</v>
      </c>
      <c r="B5626" t="s">
        <v>3803</v>
      </c>
      <c r="C5626" t="s">
        <v>3804</v>
      </c>
      <c r="E5626" t="s">
        <v>3219</v>
      </c>
      <c r="F5626" t="s">
        <v>3741</v>
      </c>
      <c r="H5626" s="17">
        <v>1</v>
      </c>
      <c r="L5626" t="s">
        <v>10321</v>
      </c>
    </row>
    <row r="5627" spans="1:12" x14ac:dyDescent="0.25">
      <c r="A5627" t="s">
        <v>6076</v>
      </c>
      <c r="B5627" t="s">
        <v>3803</v>
      </c>
      <c r="C5627" t="s">
        <v>3804</v>
      </c>
      <c r="E5627" t="s">
        <v>3219</v>
      </c>
      <c r="F5627" t="s">
        <v>3741</v>
      </c>
      <c r="H5627" s="17">
        <v>1</v>
      </c>
      <c r="L5627" t="s">
        <v>10322</v>
      </c>
    </row>
    <row r="5628" spans="1:12" x14ac:dyDescent="0.25">
      <c r="A5628" t="s">
        <v>6077</v>
      </c>
      <c r="B5628" t="s">
        <v>3237</v>
      </c>
      <c r="C5628" t="s">
        <v>3804</v>
      </c>
      <c r="E5628" t="s">
        <v>3219</v>
      </c>
      <c r="F5628" t="s">
        <v>3741</v>
      </c>
      <c r="H5628" s="17">
        <v>1</v>
      </c>
      <c r="J5628" t="s">
        <v>5833</v>
      </c>
    </row>
    <row r="5629" spans="1:12" x14ac:dyDescent="0.25">
      <c r="A5629" t="s">
        <v>6078</v>
      </c>
      <c r="B5629" t="s">
        <v>3237</v>
      </c>
      <c r="C5629" t="s">
        <v>3804</v>
      </c>
      <c r="E5629" t="s">
        <v>3219</v>
      </c>
      <c r="F5629" t="s">
        <v>3741</v>
      </c>
      <c r="H5629" s="17">
        <v>1</v>
      </c>
      <c r="J5629" t="s">
        <v>5833</v>
      </c>
    </row>
    <row r="5630" spans="1:12" x14ac:dyDescent="0.25">
      <c r="A5630" t="s">
        <v>6079</v>
      </c>
      <c r="B5630" t="s">
        <v>3237</v>
      </c>
      <c r="C5630" t="s">
        <v>3804</v>
      </c>
      <c r="E5630" t="s">
        <v>3219</v>
      </c>
      <c r="F5630" t="s">
        <v>3741</v>
      </c>
      <c r="H5630" s="17">
        <v>1</v>
      </c>
      <c r="J5630" t="s">
        <v>5833</v>
      </c>
    </row>
    <row r="5631" spans="1:12" x14ac:dyDescent="0.25">
      <c r="A5631" t="s">
        <v>6080</v>
      </c>
      <c r="B5631" t="s">
        <v>3237</v>
      </c>
      <c r="C5631" t="s">
        <v>3804</v>
      </c>
      <c r="E5631" t="s">
        <v>3219</v>
      </c>
      <c r="F5631" t="s">
        <v>3741</v>
      </c>
      <c r="H5631" s="17">
        <v>1</v>
      </c>
      <c r="J5631" t="s">
        <v>5833</v>
      </c>
      <c r="L5631" t="s">
        <v>10323</v>
      </c>
    </row>
    <row r="5632" spans="1:12" x14ac:dyDescent="0.25">
      <c r="A5632" t="s">
        <v>6081</v>
      </c>
      <c r="B5632" t="s">
        <v>3237</v>
      </c>
      <c r="C5632" t="s">
        <v>3804</v>
      </c>
      <c r="E5632" t="s">
        <v>3219</v>
      </c>
      <c r="F5632" t="s">
        <v>3741</v>
      </c>
      <c r="H5632" s="17">
        <v>1</v>
      </c>
      <c r="J5632" t="s">
        <v>5833</v>
      </c>
    </row>
    <row r="5633" spans="1:10" x14ac:dyDescent="0.25">
      <c r="A5633" t="s">
        <v>6082</v>
      </c>
      <c r="B5633" t="s">
        <v>3237</v>
      </c>
      <c r="C5633" t="s">
        <v>3804</v>
      </c>
      <c r="E5633" t="s">
        <v>3219</v>
      </c>
      <c r="F5633" t="s">
        <v>3741</v>
      </c>
      <c r="H5633" s="17">
        <v>1</v>
      </c>
      <c r="J5633" t="s">
        <v>5833</v>
      </c>
    </row>
    <row r="5634" spans="1:10" x14ac:dyDescent="0.25">
      <c r="A5634" t="s">
        <v>6083</v>
      </c>
      <c r="B5634" t="s">
        <v>3237</v>
      </c>
      <c r="C5634" t="s">
        <v>3804</v>
      </c>
      <c r="E5634" t="s">
        <v>3239</v>
      </c>
      <c r="F5634">
        <v>1680</v>
      </c>
      <c r="H5634" s="17">
        <v>1</v>
      </c>
      <c r="J5634" t="s">
        <v>6084</v>
      </c>
    </row>
    <row r="5635" spans="1:10" x14ac:dyDescent="0.25">
      <c r="A5635" t="s">
        <v>6085</v>
      </c>
      <c r="B5635" t="s">
        <v>3237</v>
      </c>
      <c r="C5635" t="s">
        <v>3804</v>
      </c>
      <c r="E5635" t="s">
        <v>3239</v>
      </c>
      <c r="F5635">
        <v>1680</v>
      </c>
      <c r="H5635" s="17">
        <v>1</v>
      </c>
      <c r="J5635" t="s">
        <v>6084</v>
      </c>
    </row>
    <row r="5636" spans="1:10" x14ac:dyDescent="0.25">
      <c r="A5636" t="s">
        <v>6086</v>
      </c>
      <c r="B5636" t="s">
        <v>3237</v>
      </c>
      <c r="C5636" t="s">
        <v>3804</v>
      </c>
      <c r="E5636" t="s">
        <v>3239</v>
      </c>
      <c r="F5636">
        <v>1680</v>
      </c>
      <c r="H5636" s="17">
        <v>1</v>
      </c>
      <c r="J5636" t="s">
        <v>6084</v>
      </c>
    </row>
    <row r="5637" spans="1:10" x14ac:dyDescent="0.25">
      <c r="A5637" t="s">
        <v>6087</v>
      </c>
      <c r="B5637" t="s">
        <v>3237</v>
      </c>
      <c r="C5637" t="s">
        <v>3804</v>
      </c>
      <c r="E5637" t="s">
        <v>3239</v>
      </c>
      <c r="F5637">
        <v>1680</v>
      </c>
      <c r="H5637" s="17">
        <v>1</v>
      </c>
      <c r="J5637" t="s">
        <v>6084</v>
      </c>
    </row>
    <row r="5638" spans="1:10" x14ac:dyDescent="0.25">
      <c r="A5638" t="s">
        <v>6088</v>
      </c>
      <c r="B5638" t="s">
        <v>3237</v>
      </c>
      <c r="C5638" t="s">
        <v>3804</v>
      </c>
      <c r="E5638" t="s">
        <v>3239</v>
      </c>
      <c r="F5638">
        <v>1680</v>
      </c>
      <c r="H5638" s="17">
        <v>1</v>
      </c>
      <c r="J5638" t="s">
        <v>6084</v>
      </c>
    </row>
    <row r="5639" spans="1:10" x14ac:dyDescent="0.25">
      <c r="A5639" t="s">
        <v>6089</v>
      </c>
      <c r="B5639" t="s">
        <v>3237</v>
      </c>
      <c r="C5639" t="s">
        <v>3804</v>
      </c>
      <c r="E5639" t="s">
        <v>3239</v>
      </c>
      <c r="F5639">
        <v>1680</v>
      </c>
      <c r="H5639" s="17">
        <v>1</v>
      </c>
      <c r="J5639" t="s">
        <v>6084</v>
      </c>
    </row>
    <row r="5640" spans="1:10" x14ac:dyDescent="0.25">
      <c r="A5640" t="s">
        <v>6090</v>
      </c>
      <c r="B5640" t="s">
        <v>3237</v>
      </c>
      <c r="C5640" t="s">
        <v>3804</v>
      </c>
      <c r="E5640" t="s">
        <v>3239</v>
      </c>
      <c r="F5640">
        <v>1680</v>
      </c>
      <c r="H5640" s="17">
        <v>1</v>
      </c>
      <c r="J5640" t="s">
        <v>6084</v>
      </c>
    </row>
    <row r="5641" spans="1:10" x14ac:dyDescent="0.25">
      <c r="A5641" t="s">
        <v>6091</v>
      </c>
      <c r="B5641" t="s">
        <v>3237</v>
      </c>
      <c r="C5641" t="s">
        <v>3804</v>
      </c>
      <c r="E5641" t="s">
        <v>3239</v>
      </c>
      <c r="F5641">
        <v>1680</v>
      </c>
      <c r="H5641" s="17">
        <v>1</v>
      </c>
      <c r="J5641" t="s">
        <v>6084</v>
      </c>
    </row>
    <row r="5642" spans="1:10" x14ac:dyDescent="0.25">
      <c r="A5642" t="s">
        <v>6092</v>
      </c>
      <c r="B5642" t="s">
        <v>3237</v>
      </c>
      <c r="C5642" t="s">
        <v>3804</v>
      </c>
      <c r="E5642" t="s">
        <v>3239</v>
      </c>
      <c r="F5642">
        <v>1680</v>
      </c>
      <c r="H5642" s="17">
        <v>1</v>
      </c>
      <c r="J5642" t="s">
        <v>6084</v>
      </c>
    </row>
    <row r="5643" spans="1:10" x14ac:dyDescent="0.25">
      <c r="A5643" t="s">
        <v>6093</v>
      </c>
      <c r="B5643" t="s">
        <v>3237</v>
      </c>
      <c r="C5643" t="s">
        <v>3804</v>
      </c>
      <c r="E5643" t="s">
        <v>3239</v>
      </c>
      <c r="F5643">
        <v>1680</v>
      </c>
      <c r="H5643" s="17">
        <v>1</v>
      </c>
      <c r="J5643" t="s">
        <v>6084</v>
      </c>
    </row>
    <row r="5644" spans="1:10" x14ac:dyDescent="0.25">
      <c r="A5644" t="s">
        <v>6094</v>
      </c>
      <c r="B5644" t="s">
        <v>3237</v>
      </c>
      <c r="C5644" t="s">
        <v>3804</v>
      </c>
      <c r="E5644" t="s">
        <v>3239</v>
      </c>
      <c r="F5644">
        <v>1680</v>
      </c>
      <c r="H5644" s="17">
        <v>1</v>
      </c>
      <c r="J5644" t="s">
        <v>6084</v>
      </c>
    </row>
    <row r="5645" spans="1:10" x14ac:dyDescent="0.25">
      <c r="A5645" t="s">
        <v>6095</v>
      </c>
      <c r="B5645" t="s">
        <v>3237</v>
      </c>
      <c r="C5645" t="s">
        <v>3804</v>
      </c>
      <c r="E5645" t="s">
        <v>3239</v>
      </c>
      <c r="F5645">
        <v>1680</v>
      </c>
      <c r="H5645" s="17">
        <v>1</v>
      </c>
      <c r="J5645" t="s">
        <v>6084</v>
      </c>
    </row>
    <row r="5646" spans="1:10" x14ac:dyDescent="0.25">
      <c r="A5646" t="s">
        <v>6096</v>
      </c>
      <c r="B5646" t="s">
        <v>3237</v>
      </c>
      <c r="C5646" t="s">
        <v>3804</v>
      </c>
      <c r="E5646" t="s">
        <v>3239</v>
      </c>
      <c r="F5646">
        <v>1680</v>
      </c>
      <c r="H5646" s="17">
        <v>1</v>
      </c>
      <c r="J5646" t="s">
        <v>6084</v>
      </c>
    </row>
    <row r="5647" spans="1:10" x14ac:dyDescent="0.25">
      <c r="A5647" t="s">
        <v>6097</v>
      </c>
      <c r="B5647" t="s">
        <v>3237</v>
      </c>
      <c r="C5647" t="s">
        <v>3804</v>
      </c>
      <c r="E5647" t="s">
        <v>3239</v>
      </c>
      <c r="F5647">
        <v>1680</v>
      </c>
      <c r="H5647" s="17">
        <v>1</v>
      </c>
      <c r="J5647" t="s">
        <v>6084</v>
      </c>
    </row>
    <row r="5648" spans="1:10" x14ac:dyDescent="0.25">
      <c r="A5648" t="s">
        <v>6098</v>
      </c>
      <c r="B5648" t="s">
        <v>3237</v>
      </c>
      <c r="C5648" t="s">
        <v>3804</v>
      </c>
      <c r="E5648" t="s">
        <v>3239</v>
      </c>
      <c r="F5648">
        <v>1680</v>
      </c>
      <c r="H5648" s="17">
        <v>1</v>
      </c>
      <c r="J5648" t="s">
        <v>6084</v>
      </c>
    </row>
    <row r="5649" spans="1:12" x14ac:dyDescent="0.25">
      <c r="A5649" t="s">
        <v>6099</v>
      </c>
      <c r="B5649" t="s">
        <v>3237</v>
      </c>
      <c r="C5649" t="s">
        <v>3804</v>
      </c>
      <c r="E5649" t="s">
        <v>3239</v>
      </c>
      <c r="F5649">
        <v>1680</v>
      </c>
      <c r="H5649" s="17">
        <v>1</v>
      </c>
      <c r="J5649" t="s">
        <v>6084</v>
      </c>
      <c r="L5649" t="s">
        <v>10324</v>
      </c>
    </row>
    <row r="5650" spans="1:12" x14ac:dyDescent="0.25">
      <c r="A5650" t="s">
        <v>6100</v>
      </c>
      <c r="B5650" t="s">
        <v>3237</v>
      </c>
      <c r="C5650" t="s">
        <v>3804</v>
      </c>
      <c r="E5650" t="s">
        <v>3239</v>
      </c>
      <c r="F5650">
        <v>1680</v>
      </c>
      <c r="H5650" s="17">
        <v>1</v>
      </c>
      <c r="J5650" t="s">
        <v>6084</v>
      </c>
    </row>
    <row r="5651" spans="1:12" x14ac:dyDescent="0.25">
      <c r="A5651" t="s">
        <v>6101</v>
      </c>
      <c r="B5651" t="s">
        <v>3237</v>
      </c>
      <c r="C5651" t="s">
        <v>3804</v>
      </c>
      <c r="E5651" t="s">
        <v>3239</v>
      </c>
      <c r="F5651">
        <v>1680</v>
      </c>
      <c r="H5651" s="17">
        <v>1</v>
      </c>
      <c r="J5651" t="s">
        <v>6084</v>
      </c>
      <c r="L5651" t="s">
        <v>10325</v>
      </c>
    </row>
    <row r="5652" spans="1:12" x14ac:dyDescent="0.25">
      <c r="A5652" t="s">
        <v>6102</v>
      </c>
      <c r="B5652" t="s">
        <v>3237</v>
      </c>
      <c r="C5652" t="s">
        <v>3804</v>
      </c>
      <c r="E5652" t="s">
        <v>3239</v>
      </c>
      <c r="F5652">
        <v>1680</v>
      </c>
      <c r="H5652" s="17">
        <v>1</v>
      </c>
      <c r="J5652" t="s">
        <v>6084</v>
      </c>
    </row>
    <row r="5653" spans="1:12" x14ac:dyDescent="0.25">
      <c r="A5653" t="s">
        <v>6103</v>
      </c>
      <c r="B5653" t="s">
        <v>3237</v>
      </c>
      <c r="C5653" t="s">
        <v>3804</v>
      </c>
      <c r="E5653" t="s">
        <v>3239</v>
      </c>
      <c r="F5653">
        <v>1680</v>
      </c>
      <c r="H5653" s="17">
        <v>1</v>
      </c>
      <c r="J5653" t="s">
        <v>6084</v>
      </c>
    </row>
    <row r="5654" spans="1:12" x14ac:dyDescent="0.25">
      <c r="A5654" t="s">
        <v>6104</v>
      </c>
      <c r="B5654" t="s">
        <v>3237</v>
      </c>
      <c r="C5654" t="s">
        <v>3804</v>
      </c>
      <c r="E5654" t="s">
        <v>3239</v>
      </c>
      <c r="F5654">
        <v>1680</v>
      </c>
      <c r="H5654" s="17">
        <v>1</v>
      </c>
      <c r="J5654" t="s">
        <v>6084</v>
      </c>
    </row>
    <row r="5655" spans="1:12" x14ac:dyDescent="0.25">
      <c r="A5655" t="s">
        <v>6105</v>
      </c>
      <c r="B5655" t="s">
        <v>3237</v>
      </c>
      <c r="C5655" t="s">
        <v>3804</v>
      </c>
      <c r="E5655" t="s">
        <v>3239</v>
      </c>
      <c r="F5655">
        <v>1680</v>
      </c>
      <c r="H5655" s="17">
        <v>1</v>
      </c>
      <c r="J5655" t="s">
        <v>6084</v>
      </c>
    </row>
    <row r="5656" spans="1:12" x14ac:dyDescent="0.25">
      <c r="A5656" t="s">
        <v>6106</v>
      </c>
      <c r="B5656" t="s">
        <v>3237</v>
      </c>
      <c r="C5656" t="s">
        <v>3804</v>
      </c>
      <c r="E5656" t="s">
        <v>3239</v>
      </c>
      <c r="F5656">
        <v>1680</v>
      </c>
      <c r="H5656" s="17">
        <v>1</v>
      </c>
      <c r="J5656" t="s">
        <v>6084</v>
      </c>
    </row>
    <row r="5657" spans="1:12" x14ac:dyDescent="0.25">
      <c r="A5657" t="s">
        <v>6107</v>
      </c>
      <c r="B5657" t="s">
        <v>3237</v>
      </c>
      <c r="C5657" t="s">
        <v>3804</v>
      </c>
      <c r="E5657" t="s">
        <v>3239</v>
      </c>
      <c r="F5657">
        <v>1680</v>
      </c>
      <c r="H5657" s="17">
        <v>1</v>
      </c>
      <c r="J5657" t="s">
        <v>6084</v>
      </c>
    </row>
    <row r="5658" spans="1:12" x14ac:dyDescent="0.25">
      <c r="A5658" t="s">
        <v>6108</v>
      </c>
      <c r="B5658" t="s">
        <v>3237</v>
      </c>
      <c r="C5658" t="s">
        <v>3804</v>
      </c>
      <c r="E5658" t="s">
        <v>3239</v>
      </c>
      <c r="F5658">
        <v>1680</v>
      </c>
      <c r="H5658" s="17">
        <v>1</v>
      </c>
      <c r="J5658" t="s">
        <v>6084</v>
      </c>
    </row>
    <row r="5659" spans="1:12" x14ac:dyDescent="0.25">
      <c r="A5659" t="s">
        <v>6109</v>
      </c>
      <c r="B5659" t="s">
        <v>3237</v>
      </c>
      <c r="C5659" t="s">
        <v>3804</v>
      </c>
      <c r="E5659" t="s">
        <v>3239</v>
      </c>
      <c r="F5659">
        <v>1680</v>
      </c>
      <c r="H5659" s="17">
        <v>1</v>
      </c>
      <c r="J5659" t="s">
        <v>6084</v>
      </c>
    </row>
    <row r="5660" spans="1:12" x14ac:dyDescent="0.25">
      <c r="A5660" t="s">
        <v>6110</v>
      </c>
      <c r="B5660" t="s">
        <v>3237</v>
      </c>
      <c r="C5660" t="s">
        <v>3804</v>
      </c>
      <c r="E5660" t="s">
        <v>3239</v>
      </c>
      <c r="F5660">
        <v>1680</v>
      </c>
      <c r="H5660" s="17">
        <v>1</v>
      </c>
      <c r="J5660" t="s">
        <v>6084</v>
      </c>
    </row>
    <row r="5661" spans="1:12" x14ac:dyDescent="0.25">
      <c r="A5661" t="s">
        <v>6111</v>
      </c>
      <c r="B5661" t="s">
        <v>3237</v>
      </c>
      <c r="C5661" t="s">
        <v>3804</v>
      </c>
      <c r="E5661" t="s">
        <v>3239</v>
      </c>
      <c r="F5661">
        <v>1680</v>
      </c>
      <c r="H5661" s="17">
        <v>1</v>
      </c>
      <c r="J5661" t="s">
        <v>6084</v>
      </c>
    </row>
    <row r="5662" spans="1:12" x14ac:dyDescent="0.25">
      <c r="A5662" t="s">
        <v>6112</v>
      </c>
      <c r="B5662" t="s">
        <v>3237</v>
      </c>
      <c r="C5662" t="s">
        <v>3804</v>
      </c>
      <c r="E5662" t="s">
        <v>3239</v>
      </c>
      <c r="F5662">
        <v>1680</v>
      </c>
      <c r="H5662" s="17">
        <v>1</v>
      </c>
      <c r="J5662" t="s">
        <v>6084</v>
      </c>
    </row>
    <row r="5663" spans="1:12" x14ac:dyDescent="0.25">
      <c r="A5663" t="s">
        <v>6113</v>
      </c>
      <c r="B5663" t="s">
        <v>3237</v>
      </c>
      <c r="C5663" t="s">
        <v>3804</v>
      </c>
      <c r="E5663" t="s">
        <v>3239</v>
      </c>
      <c r="F5663">
        <v>1680</v>
      </c>
      <c r="H5663" s="17">
        <v>1</v>
      </c>
      <c r="J5663" t="s">
        <v>6084</v>
      </c>
    </row>
    <row r="5664" spans="1:12" x14ac:dyDescent="0.25">
      <c r="A5664" t="s">
        <v>6114</v>
      </c>
      <c r="B5664" t="s">
        <v>3237</v>
      </c>
      <c r="C5664" t="s">
        <v>3804</v>
      </c>
      <c r="E5664" t="s">
        <v>3239</v>
      </c>
      <c r="F5664">
        <v>1680</v>
      </c>
      <c r="H5664" s="17">
        <v>1</v>
      </c>
      <c r="J5664" t="s">
        <v>6084</v>
      </c>
    </row>
    <row r="5665" spans="1:10" x14ac:dyDescent="0.25">
      <c r="A5665" t="s">
        <v>6115</v>
      </c>
      <c r="B5665" t="s">
        <v>3237</v>
      </c>
      <c r="C5665" t="s">
        <v>3804</v>
      </c>
      <c r="E5665" t="s">
        <v>3239</v>
      </c>
      <c r="F5665">
        <v>1680</v>
      </c>
      <c r="H5665" s="17">
        <v>1</v>
      </c>
      <c r="J5665" t="s">
        <v>6084</v>
      </c>
    </row>
    <row r="5666" spans="1:10" x14ac:dyDescent="0.25">
      <c r="A5666" t="s">
        <v>6116</v>
      </c>
      <c r="B5666" t="s">
        <v>3237</v>
      </c>
      <c r="C5666" t="s">
        <v>3804</v>
      </c>
      <c r="E5666" t="s">
        <v>3239</v>
      </c>
      <c r="F5666">
        <v>1680</v>
      </c>
      <c r="H5666" s="17">
        <v>1</v>
      </c>
      <c r="J5666" t="s">
        <v>6084</v>
      </c>
    </row>
    <row r="5667" spans="1:10" x14ac:dyDescent="0.25">
      <c r="A5667" t="s">
        <v>6117</v>
      </c>
      <c r="B5667" t="s">
        <v>3237</v>
      </c>
      <c r="C5667" t="s">
        <v>3804</v>
      </c>
      <c r="E5667" t="s">
        <v>3239</v>
      </c>
      <c r="F5667">
        <v>1680</v>
      </c>
      <c r="H5667" s="17">
        <v>1</v>
      </c>
      <c r="J5667" t="s">
        <v>6084</v>
      </c>
    </row>
    <row r="5668" spans="1:10" x14ac:dyDescent="0.25">
      <c r="A5668" t="s">
        <v>6118</v>
      </c>
      <c r="B5668" t="s">
        <v>3237</v>
      </c>
      <c r="C5668" t="s">
        <v>3804</v>
      </c>
      <c r="E5668" t="s">
        <v>3239</v>
      </c>
      <c r="F5668">
        <v>1680</v>
      </c>
      <c r="H5668" s="17">
        <v>1</v>
      </c>
      <c r="J5668" t="s">
        <v>6084</v>
      </c>
    </row>
    <row r="5669" spans="1:10" x14ac:dyDescent="0.25">
      <c r="A5669" t="s">
        <v>6119</v>
      </c>
      <c r="B5669" t="s">
        <v>3237</v>
      </c>
      <c r="C5669" t="s">
        <v>3804</v>
      </c>
      <c r="E5669" t="s">
        <v>3239</v>
      </c>
      <c r="F5669">
        <v>1680</v>
      </c>
      <c r="H5669" s="17">
        <v>1</v>
      </c>
      <c r="J5669" t="s">
        <v>6084</v>
      </c>
    </row>
    <row r="5670" spans="1:10" x14ac:dyDescent="0.25">
      <c r="A5670" t="s">
        <v>6120</v>
      </c>
      <c r="B5670" t="s">
        <v>3237</v>
      </c>
      <c r="C5670" t="s">
        <v>3804</v>
      </c>
      <c r="E5670" t="s">
        <v>3239</v>
      </c>
      <c r="F5670">
        <v>1680</v>
      </c>
      <c r="H5670" s="17">
        <v>1</v>
      </c>
      <c r="J5670" t="s">
        <v>6084</v>
      </c>
    </row>
    <row r="5671" spans="1:10" x14ac:dyDescent="0.25">
      <c r="A5671" t="s">
        <v>6121</v>
      </c>
      <c r="B5671" t="s">
        <v>3237</v>
      </c>
      <c r="C5671" t="s">
        <v>3804</v>
      </c>
      <c r="E5671" t="s">
        <v>3239</v>
      </c>
      <c r="F5671">
        <v>1680</v>
      </c>
      <c r="H5671" s="17">
        <v>1</v>
      </c>
      <c r="J5671" t="s">
        <v>6084</v>
      </c>
    </row>
    <row r="5672" spans="1:10" x14ac:dyDescent="0.25">
      <c r="A5672" t="s">
        <v>6122</v>
      </c>
      <c r="B5672" t="s">
        <v>3237</v>
      </c>
      <c r="C5672" t="s">
        <v>3804</v>
      </c>
      <c r="E5672" t="s">
        <v>3239</v>
      </c>
      <c r="F5672">
        <v>1680</v>
      </c>
      <c r="H5672" s="17">
        <v>1</v>
      </c>
      <c r="J5672" t="s">
        <v>6084</v>
      </c>
    </row>
    <row r="5673" spans="1:10" x14ac:dyDescent="0.25">
      <c r="A5673" t="s">
        <v>6123</v>
      </c>
      <c r="B5673" t="s">
        <v>3237</v>
      </c>
      <c r="C5673" t="s">
        <v>3804</v>
      </c>
      <c r="E5673" t="s">
        <v>3239</v>
      </c>
      <c r="F5673">
        <v>1680</v>
      </c>
      <c r="H5673" s="17">
        <v>1</v>
      </c>
      <c r="J5673" t="s">
        <v>6084</v>
      </c>
    </row>
    <row r="5674" spans="1:10" x14ac:dyDescent="0.25">
      <c r="A5674" t="s">
        <v>6124</v>
      </c>
      <c r="B5674" t="s">
        <v>3237</v>
      </c>
      <c r="C5674" t="s">
        <v>3804</v>
      </c>
      <c r="E5674" t="s">
        <v>3239</v>
      </c>
      <c r="F5674">
        <v>1680</v>
      </c>
      <c r="H5674" s="17">
        <v>1</v>
      </c>
      <c r="J5674" t="s">
        <v>6084</v>
      </c>
    </row>
    <row r="5675" spans="1:10" x14ac:dyDescent="0.25">
      <c r="A5675" t="s">
        <v>6125</v>
      </c>
      <c r="B5675" t="s">
        <v>3237</v>
      </c>
      <c r="C5675" t="s">
        <v>3804</v>
      </c>
      <c r="E5675" t="s">
        <v>3239</v>
      </c>
      <c r="F5675">
        <v>1680</v>
      </c>
      <c r="H5675" s="17">
        <v>1</v>
      </c>
      <c r="J5675" t="s">
        <v>6084</v>
      </c>
    </row>
    <row r="5676" spans="1:10" x14ac:dyDescent="0.25">
      <c r="A5676" t="s">
        <v>6126</v>
      </c>
      <c r="B5676" t="s">
        <v>3237</v>
      </c>
      <c r="C5676" t="s">
        <v>3804</v>
      </c>
      <c r="E5676" t="s">
        <v>3239</v>
      </c>
      <c r="F5676">
        <v>1680</v>
      </c>
      <c r="H5676" s="17">
        <v>1</v>
      </c>
      <c r="J5676" t="s">
        <v>6084</v>
      </c>
    </row>
    <row r="5677" spans="1:10" x14ac:dyDescent="0.25">
      <c r="A5677" t="s">
        <v>6127</v>
      </c>
      <c r="B5677" t="s">
        <v>3237</v>
      </c>
      <c r="C5677" t="s">
        <v>3804</v>
      </c>
      <c r="E5677" t="s">
        <v>3239</v>
      </c>
      <c r="F5677">
        <v>1680</v>
      </c>
      <c r="H5677" s="17">
        <v>1</v>
      </c>
      <c r="J5677" t="s">
        <v>6084</v>
      </c>
    </row>
    <row r="5678" spans="1:10" x14ac:dyDescent="0.25">
      <c r="A5678" t="s">
        <v>6128</v>
      </c>
      <c r="B5678" t="s">
        <v>3237</v>
      </c>
      <c r="C5678" t="s">
        <v>3804</v>
      </c>
      <c r="E5678" t="s">
        <v>3239</v>
      </c>
      <c r="F5678">
        <v>1680</v>
      </c>
      <c r="H5678" s="17">
        <v>1</v>
      </c>
      <c r="J5678" t="s">
        <v>6084</v>
      </c>
    </row>
    <row r="5679" spans="1:10" x14ac:dyDescent="0.25">
      <c r="A5679" t="s">
        <v>6129</v>
      </c>
      <c r="B5679" t="s">
        <v>3237</v>
      </c>
      <c r="C5679" t="s">
        <v>3804</v>
      </c>
      <c r="E5679" t="s">
        <v>3239</v>
      </c>
      <c r="F5679">
        <v>1680</v>
      </c>
      <c r="H5679" s="17">
        <v>1</v>
      </c>
      <c r="J5679" t="s">
        <v>6084</v>
      </c>
    </row>
    <row r="5680" spans="1:10" x14ac:dyDescent="0.25">
      <c r="A5680" t="s">
        <v>6130</v>
      </c>
      <c r="B5680" t="s">
        <v>3237</v>
      </c>
      <c r="C5680" t="s">
        <v>3804</v>
      </c>
      <c r="E5680" t="s">
        <v>3239</v>
      </c>
      <c r="F5680">
        <v>1680</v>
      </c>
      <c r="H5680" s="17">
        <v>1</v>
      </c>
      <c r="J5680" t="s">
        <v>6084</v>
      </c>
    </row>
    <row r="5681" spans="1:10" x14ac:dyDescent="0.25">
      <c r="A5681" t="s">
        <v>6131</v>
      </c>
      <c r="B5681" t="s">
        <v>3237</v>
      </c>
      <c r="C5681" t="s">
        <v>3804</v>
      </c>
      <c r="E5681" t="s">
        <v>3239</v>
      </c>
      <c r="F5681">
        <v>1680</v>
      </c>
      <c r="H5681" s="17">
        <v>1</v>
      </c>
      <c r="J5681" t="s">
        <v>6084</v>
      </c>
    </row>
    <row r="5682" spans="1:10" x14ac:dyDescent="0.25">
      <c r="A5682" t="s">
        <v>6132</v>
      </c>
      <c r="B5682" t="s">
        <v>3237</v>
      </c>
      <c r="C5682" t="s">
        <v>3804</v>
      </c>
      <c r="E5682" t="s">
        <v>3239</v>
      </c>
      <c r="F5682">
        <v>1680</v>
      </c>
      <c r="H5682" s="17">
        <v>1</v>
      </c>
      <c r="J5682" t="s">
        <v>6084</v>
      </c>
    </row>
    <row r="5683" spans="1:10" x14ac:dyDescent="0.25">
      <c r="A5683" t="s">
        <v>6133</v>
      </c>
      <c r="B5683" t="s">
        <v>3237</v>
      </c>
      <c r="C5683" t="s">
        <v>3804</v>
      </c>
      <c r="E5683" t="s">
        <v>3239</v>
      </c>
      <c r="F5683">
        <v>1680</v>
      </c>
      <c r="H5683" s="17">
        <v>1</v>
      </c>
      <c r="J5683" t="s">
        <v>6084</v>
      </c>
    </row>
    <row r="5684" spans="1:10" x14ac:dyDescent="0.25">
      <c r="A5684" t="s">
        <v>6134</v>
      </c>
      <c r="B5684" t="s">
        <v>3237</v>
      </c>
      <c r="C5684" t="s">
        <v>3804</v>
      </c>
      <c r="E5684" t="s">
        <v>3239</v>
      </c>
      <c r="F5684">
        <v>1680</v>
      </c>
      <c r="H5684" s="17">
        <v>1</v>
      </c>
      <c r="J5684" t="s">
        <v>6084</v>
      </c>
    </row>
    <row r="5685" spans="1:10" x14ac:dyDescent="0.25">
      <c r="A5685" t="s">
        <v>6135</v>
      </c>
      <c r="B5685" t="s">
        <v>3237</v>
      </c>
      <c r="C5685" t="s">
        <v>3804</v>
      </c>
      <c r="E5685" t="s">
        <v>3239</v>
      </c>
      <c r="F5685">
        <v>1680</v>
      </c>
      <c r="H5685" s="17">
        <v>1</v>
      </c>
      <c r="J5685" t="s">
        <v>6084</v>
      </c>
    </row>
    <row r="5686" spans="1:10" x14ac:dyDescent="0.25">
      <c r="A5686" t="s">
        <v>6136</v>
      </c>
      <c r="B5686" t="s">
        <v>3237</v>
      </c>
      <c r="C5686" t="s">
        <v>3804</v>
      </c>
      <c r="E5686" t="s">
        <v>3239</v>
      </c>
      <c r="F5686">
        <v>1680</v>
      </c>
      <c r="H5686" s="17">
        <v>1</v>
      </c>
      <c r="J5686" t="s">
        <v>6084</v>
      </c>
    </row>
    <row r="5687" spans="1:10" x14ac:dyDescent="0.25">
      <c r="A5687" t="s">
        <v>6137</v>
      </c>
      <c r="B5687" t="s">
        <v>3237</v>
      </c>
      <c r="C5687" t="s">
        <v>3804</v>
      </c>
      <c r="E5687" t="s">
        <v>3239</v>
      </c>
      <c r="F5687">
        <v>1680</v>
      </c>
      <c r="H5687" s="17">
        <v>1</v>
      </c>
      <c r="J5687" t="s">
        <v>6084</v>
      </c>
    </row>
    <row r="5688" spans="1:10" x14ac:dyDescent="0.25">
      <c r="A5688" t="s">
        <v>6138</v>
      </c>
      <c r="B5688" t="s">
        <v>3237</v>
      </c>
      <c r="C5688" t="s">
        <v>3804</v>
      </c>
      <c r="E5688" t="s">
        <v>3239</v>
      </c>
      <c r="F5688">
        <v>1680</v>
      </c>
      <c r="H5688" s="17">
        <v>1</v>
      </c>
      <c r="J5688" t="s">
        <v>6084</v>
      </c>
    </row>
    <row r="5689" spans="1:10" x14ac:dyDescent="0.25">
      <c r="A5689" t="s">
        <v>6139</v>
      </c>
      <c r="B5689" t="s">
        <v>3237</v>
      </c>
      <c r="C5689" t="s">
        <v>3804</v>
      </c>
      <c r="E5689" t="s">
        <v>3239</v>
      </c>
      <c r="F5689">
        <v>1680</v>
      </c>
      <c r="H5689" s="17">
        <v>1</v>
      </c>
      <c r="J5689" t="s">
        <v>6084</v>
      </c>
    </row>
    <row r="5690" spans="1:10" x14ac:dyDescent="0.25">
      <c r="A5690" t="s">
        <v>6140</v>
      </c>
      <c r="B5690" t="s">
        <v>3237</v>
      </c>
      <c r="C5690" t="s">
        <v>3804</v>
      </c>
      <c r="E5690" t="s">
        <v>3239</v>
      </c>
      <c r="F5690">
        <v>1680</v>
      </c>
      <c r="H5690" s="17">
        <v>1</v>
      </c>
      <c r="J5690" t="s">
        <v>6084</v>
      </c>
    </row>
    <row r="5691" spans="1:10" x14ac:dyDescent="0.25">
      <c r="A5691" t="s">
        <v>6141</v>
      </c>
      <c r="B5691" t="s">
        <v>3237</v>
      </c>
      <c r="C5691" t="s">
        <v>3804</v>
      </c>
      <c r="E5691" t="s">
        <v>3239</v>
      </c>
      <c r="F5691">
        <v>1680</v>
      </c>
      <c r="H5691" s="17">
        <v>1</v>
      </c>
      <c r="J5691" t="s">
        <v>6084</v>
      </c>
    </row>
    <row r="5692" spans="1:10" x14ac:dyDescent="0.25">
      <c r="A5692" t="s">
        <v>6142</v>
      </c>
      <c r="B5692" t="s">
        <v>3237</v>
      </c>
      <c r="C5692" t="s">
        <v>3804</v>
      </c>
      <c r="E5692" t="s">
        <v>3239</v>
      </c>
      <c r="F5692">
        <v>1680</v>
      </c>
      <c r="H5692" s="17">
        <v>1</v>
      </c>
      <c r="J5692" t="s">
        <v>6084</v>
      </c>
    </row>
    <row r="5693" spans="1:10" x14ac:dyDescent="0.25">
      <c r="A5693" t="s">
        <v>6143</v>
      </c>
      <c r="B5693" t="s">
        <v>3237</v>
      </c>
      <c r="C5693" t="s">
        <v>3804</v>
      </c>
      <c r="E5693" t="s">
        <v>3239</v>
      </c>
      <c r="F5693">
        <v>1680</v>
      </c>
      <c r="H5693" s="17">
        <v>1</v>
      </c>
      <c r="J5693" t="s">
        <v>6084</v>
      </c>
    </row>
    <row r="5694" spans="1:10" x14ac:dyDescent="0.25">
      <c r="A5694" t="s">
        <v>6144</v>
      </c>
      <c r="B5694" t="s">
        <v>3237</v>
      </c>
      <c r="C5694" t="s">
        <v>3804</v>
      </c>
      <c r="E5694" t="s">
        <v>3239</v>
      </c>
      <c r="F5694">
        <v>1680</v>
      </c>
      <c r="H5694" s="17">
        <v>1</v>
      </c>
      <c r="J5694" t="s">
        <v>6084</v>
      </c>
    </row>
    <row r="5695" spans="1:10" x14ac:dyDescent="0.25">
      <c r="A5695" t="s">
        <v>6145</v>
      </c>
      <c r="B5695" t="s">
        <v>3237</v>
      </c>
      <c r="C5695" t="s">
        <v>3804</v>
      </c>
      <c r="E5695" t="s">
        <v>3239</v>
      </c>
      <c r="F5695">
        <v>1680</v>
      </c>
      <c r="H5695" s="17">
        <v>1</v>
      </c>
      <c r="J5695" t="s">
        <v>6084</v>
      </c>
    </row>
    <row r="5696" spans="1:10" x14ac:dyDescent="0.25">
      <c r="A5696" t="s">
        <v>6146</v>
      </c>
      <c r="B5696" t="s">
        <v>3237</v>
      </c>
      <c r="C5696" t="s">
        <v>3804</v>
      </c>
      <c r="E5696" t="s">
        <v>3239</v>
      </c>
      <c r="F5696">
        <v>1680</v>
      </c>
      <c r="H5696" s="17">
        <v>1</v>
      </c>
      <c r="J5696" t="s">
        <v>6084</v>
      </c>
    </row>
    <row r="5697" spans="1:10" x14ac:dyDescent="0.25">
      <c r="A5697" t="s">
        <v>6147</v>
      </c>
      <c r="B5697" t="s">
        <v>3237</v>
      </c>
      <c r="C5697" t="s">
        <v>3804</v>
      </c>
      <c r="E5697" t="s">
        <v>3239</v>
      </c>
      <c r="F5697">
        <v>1680</v>
      </c>
      <c r="H5697" s="17">
        <v>1</v>
      </c>
      <c r="J5697" t="s">
        <v>6084</v>
      </c>
    </row>
    <row r="5698" spans="1:10" x14ac:dyDescent="0.25">
      <c r="A5698" t="s">
        <v>6148</v>
      </c>
      <c r="B5698" t="s">
        <v>3237</v>
      </c>
      <c r="C5698" t="s">
        <v>3804</v>
      </c>
      <c r="E5698" t="s">
        <v>3239</v>
      </c>
      <c r="F5698">
        <v>1680</v>
      </c>
      <c r="H5698" s="17">
        <v>1</v>
      </c>
      <c r="J5698" t="s">
        <v>6084</v>
      </c>
    </row>
    <row r="5699" spans="1:10" x14ac:dyDescent="0.25">
      <c r="A5699" t="s">
        <v>6149</v>
      </c>
      <c r="B5699" t="s">
        <v>3237</v>
      </c>
      <c r="C5699" t="s">
        <v>3804</v>
      </c>
      <c r="E5699" t="s">
        <v>3239</v>
      </c>
      <c r="F5699">
        <v>1680</v>
      </c>
      <c r="H5699" s="17">
        <v>1</v>
      </c>
      <c r="J5699" t="s">
        <v>6084</v>
      </c>
    </row>
    <row r="5700" spans="1:10" x14ac:dyDescent="0.25">
      <c r="A5700" t="s">
        <v>6150</v>
      </c>
      <c r="B5700" t="s">
        <v>3237</v>
      </c>
      <c r="C5700" t="s">
        <v>3804</v>
      </c>
      <c r="E5700" t="s">
        <v>3239</v>
      </c>
      <c r="F5700">
        <v>1680</v>
      </c>
      <c r="H5700" s="17">
        <v>1</v>
      </c>
      <c r="J5700" t="s">
        <v>6084</v>
      </c>
    </row>
    <row r="5701" spans="1:10" x14ac:dyDescent="0.25">
      <c r="A5701" t="s">
        <v>6151</v>
      </c>
      <c r="B5701" t="s">
        <v>3237</v>
      </c>
      <c r="C5701" t="s">
        <v>3804</v>
      </c>
      <c r="E5701" t="s">
        <v>3239</v>
      </c>
      <c r="F5701">
        <v>1680</v>
      </c>
      <c r="H5701" s="17">
        <v>1</v>
      </c>
      <c r="J5701" t="s">
        <v>6084</v>
      </c>
    </row>
    <row r="5702" spans="1:10" x14ac:dyDescent="0.25">
      <c r="A5702" t="s">
        <v>6152</v>
      </c>
      <c r="B5702" t="s">
        <v>3237</v>
      </c>
      <c r="C5702" t="s">
        <v>3804</v>
      </c>
      <c r="E5702" t="s">
        <v>3239</v>
      </c>
      <c r="F5702">
        <v>1680</v>
      </c>
      <c r="H5702" s="17">
        <v>1</v>
      </c>
      <c r="J5702" t="s">
        <v>6084</v>
      </c>
    </row>
    <row r="5703" spans="1:10" x14ac:dyDescent="0.25">
      <c r="A5703" t="s">
        <v>6153</v>
      </c>
      <c r="B5703" t="s">
        <v>3237</v>
      </c>
      <c r="C5703" t="s">
        <v>3804</v>
      </c>
      <c r="E5703" t="s">
        <v>3239</v>
      </c>
      <c r="F5703">
        <v>1680</v>
      </c>
      <c r="H5703" s="17">
        <v>1</v>
      </c>
      <c r="J5703" t="s">
        <v>6084</v>
      </c>
    </row>
    <row r="5704" spans="1:10" x14ac:dyDescent="0.25">
      <c r="A5704" t="s">
        <v>6154</v>
      </c>
      <c r="B5704" t="s">
        <v>3237</v>
      </c>
      <c r="C5704" t="s">
        <v>3804</v>
      </c>
      <c r="E5704" t="s">
        <v>3239</v>
      </c>
      <c r="F5704">
        <v>1680</v>
      </c>
      <c r="H5704" s="17">
        <v>1</v>
      </c>
      <c r="J5704" t="s">
        <v>6084</v>
      </c>
    </row>
    <row r="5705" spans="1:10" x14ac:dyDescent="0.25">
      <c r="A5705" t="s">
        <v>6155</v>
      </c>
      <c r="B5705" t="s">
        <v>3237</v>
      </c>
      <c r="C5705" t="s">
        <v>3804</v>
      </c>
      <c r="E5705" t="s">
        <v>3239</v>
      </c>
      <c r="F5705">
        <v>1680</v>
      </c>
      <c r="H5705" s="17">
        <v>1</v>
      </c>
      <c r="J5705" t="s">
        <v>6084</v>
      </c>
    </row>
    <row r="5706" spans="1:10" x14ac:dyDescent="0.25">
      <c r="A5706" t="s">
        <v>6156</v>
      </c>
      <c r="B5706" t="s">
        <v>3237</v>
      </c>
      <c r="C5706" t="s">
        <v>3804</v>
      </c>
      <c r="E5706" t="s">
        <v>3239</v>
      </c>
      <c r="F5706">
        <v>1680</v>
      </c>
      <c r="H5706" s="17">
        <v>1</v>
      </c>
      <c r="J5706" t="s">
        <v>6084</v>
      </c>
    </row>
    <row r="5707" spans="1:10" x14ac:dyDescent="0.25">
      <c r="A5707" t="s">
        <v>6157</v>
      </c>
      <c r="B5707" t="s">
        <v>3237</v>
      </c>
      <c r="C5707" t="s">
        <v>3804</v>
      </c>
      <c r="E5707" t="s">
        <v>3239</v>
      </c>
      <c r="F5707">
        <v>1680</v>
      </c>
      <c r="H5707" s="17">
        <v>1</v>
      </c>
      <c r="J5707" t="s">
        <v>6084</v>
      </c>
    </row>
    <row r="5708" spans="1:10" x14ac:dyDescent="0.25">
      <c r="A5708" t="s">
        <v>6158</v>
      </c>
      <c r="B5708" t="s">
        <v>3237</v>
      </c>
      <c r="C5708" t="s">
        <v>3804</v>
      </c>
      <c r="E5708" t="s">
        <v>3239</v>
      </c>
      <c r="F5708">
        <v>1680</v>
      </c>
      <c r="H5708" s="17">
        <v>1</v>
      </c>
      <c r="J5708" t="s">
        <v>6084</v>
      </c>
    </row>
    <row r="5709" spans="1:10" x14ac:dyDescent="0.25">
      <c r="A5709" t="s">
        <v>6159</v>
      </c>
      <c r="B5709" t="s">
        <v>3237</v>
      </c>
      <c r="C5709" t="s">
        <v>3804</v>
      </c>
      <c r="E5709" t="s">
        <v>3239</v>
      </c>
      <c r="F5709">
        <v>1680</v>
      </c>
      <c r="H5709" s="17">
        <v>1</v>
      </c>
      <c r="J5709" t="s">
        <v>6084</v>
      </c>
    </row>
    <row r="5710" spans="1:10" x14ac:dyDescent="0.25">
      <c r="A5710" t="s">
        <v>6160</v>
      </c>
      <c r="B5710" t="s">
        <v>3237</v>
      </c>
      <c r="C5710" t="s">
        <v>3804</v>
      </c>
      <c r="E5710" t="s">
        <v>3239</v>
      </c>
      <c r="F5710">
        <v>1680</v>
      </c>
      <c r="H5710" s="17">
        <v>1</v>
      </c>
      <c r="J5710" t="s">
        <v>6084</v>
      </c>
    </row>
    <row r="5711" spans="1:10" x14ac:dyDescent="0.25">
      <c r="A5711" t="s">
        <v>6161</v>
      </c>
      <c r="B5711" t="s">
        <v>3237</v>
      </c>
      <c r="C5711" t="s">
        <v>3804</v>
      </c>
      <c r="E5711" t="s">
        <v>3239</v>
      </c>
      <c r="F5711">
        <v>1680</v>
      </c>
      <c r="H5711" s="17">
        <v>1</v>
      </c>
      <c r="J5711" t="s">
        <v>6084</v>
      </c>
    </row>
    <row r="5712" spans="1:10" x14ac:dyDescent="0.25">
      <c r="A5712" t="s">
        <v>6162</v>
      </c>
      <c r="B5712" t="s">
        <v>3237</v>
      </c>
      <c r="C5712" t="s">
        <v>3804</v>
      </c>
      <c r="E5712" t="s">
        <v>3239</v>
      </c>
      <c r="F5712">
        <v>1680</v>
      </c>
      <c r="H5712" s="17">
        <v>1</v>
      </c>
      <c r="J5712" t="s">
        <v>6084</v>
      </c>
    </row>
    <row r="5713" spans="1:10" x14ac:dyDescent="0.25">
      <c r="A5713" t="s">
        <v>6163</v>
      </c>
      <c r="B5713" t="s">
        <v>3237</v>
      </c>
      <c r="C5713" t="s">
        <v>3804</v>
      </c>
      <c r="E5713" t="s">
        <v>3239</v>
      </c>
      <c r="F5713">
        <v>1680</v>
      </c>
      <c r="H5713" s="17">
        <v>1</v>
      </c>
      <c r="J5713" t="s">
        <v>6084</v>
      </c>
    </row>
    <row r="5714" spans="1:10" x14ac:dyDescent="0.25">
      <c r="A5714" t="s">
        <v>6164</v>
      </c>
      <c r="B5714" t="s">
        <v>3237</v>
      </c>
      <c r="C5714" t="s">
        <v>3804</v>
      </c>
      <c r="E5714" t="s">
        <v>3239</v>
      </c>
      <c r="F5714">
        <v>1680</v>
      </c>
      <c r="H5714" s="17">
        <v>1</v>
      </c>
      <c r="J5714" t="s">
        <v>6084</v>
      </c>
    </row>
    <row r="5715" spans="1:10" x14ac:dyDescent="0.25">
      <c r="A5715" t="s">
        <v>6165</v>
      </c>
      <c r="B5715" t="s">
        <v>3237</v>
      </c>
      <c r="C5715" t="s">
        <v>3804</v>
      </c>
      <c r="E5715" t="s">
        <v>3239</v>
      </c>
      <c r="F5715">
        <v>1680</v>
      </c>
      <c r="H5715" s="17">
        <v>1</v>
      </c>
      <c r="J5715" t="s">
        <v>6084</v>
      </c>
    </row>
    <row r="5716" spans="1:10" x14ac:dyDescent="0.25">
      <c r="A5716" t="s">
        <v>6166</v>
      </c>
      <c r="B5716" t="s">
        <v>3237</v>
      </c>
      <c r="C5716" t="s">
        <v>3804</v>
      </c>
      <c r="E5716" t="s">
        <v>3239</v>
      </c>
      <c r="F5716">
        <v>1680</v>
      </c>
      <c r="H5716" s="17">
        <v>1</v>
      </c>
      <c r="J5716" t="s">
        <v>6084</v>
      </c>
    </row>
    <row r="5717" spans="1:10" x14ac:dyDescent="0.25">
      <c r="A5717" t="s">
        <v>6167</v>
      </c>
      <c r="B5717" t="s">
        <v>3237</v>
      </c>
      <c r="C5717" t="s">
        <v>3804</v>
      </c>
      <c r="E5717" t="s">
        <v>3239</v>
      </c>
      <c r="F5717">
        <v>1680</v>
      </c>
      <c r="H5717" s="17">
        <v>1</v>
      </c>
      <c r="J5717" t="s">
        <v>6084</v>
      </c>
    </row>
    <row r="5718" spans="1:10" x14ac:dyDescent="0.25">
      <c r="A5718" t="s">
        <v>6168</v>
      </c>
      <c r="B5718" t="s">
        <v>3237</v>
      </c>
      <c r="C5718" t="s">
        <v>3804</v>
      </c>
      <c r="E5718" t="s">
        <v>3239</v>
      </c>
      <c r="F5718">
        <v>1680</v>
      </c>
      <c r="H5718" s="17">
        <v>1</v>
      </c>
      <c r="J5718" t="s">
        <v>6084</v>
      </c>
    </row>
    <row r="5719" spans="1:10" x14ac:dyDescent="0.25">
      <c r="A5719" t="s">
        <v>6169</v>
      </c>
      <c r="B5719" t="s">
        <v>3237</v>
      </c>
      <c r="C5719" t="s">
        <v>3804</v>
      </c>
      <c r="E5719" t="s">
        <v>3239</v>
      </c>
      <c r="F5719">
        <v>1680</v>
      </c>
      <c r="H5719" s="17">
        <v>1</v>
      </c>
      <c r="J5719" t="s">
        <v>6084</v>
      </c>
    </row>
    <row r="5720" spans="1:10" x14ac:dyDescent="0.25">
      <c r="A5720" t="s">
        <v>6170</v>
      </c>
      <c r="B5720" t="s">
        <v>3237</v>
      </c>
      <c r="C5720" t="s">
        <v>3804</v>
      </c>
      <c r="E5720" t="s">
        <v>3239</v>
      </c>
      <c r="F5720">
        <v>1680</v>
      </c>
      <c r="H5720" s="17">
        <v>1</v>
      </c>
      <c r="J5720" t="s">
        <v>6084</v>
      </c>
    </row>
    <row r="5721" spans="1:10" x14ac:dyDescent="0.25">
      <c r="A5721" t="s">
        <v>6171</v>
      </c>
      <c r="B5721" t="s">
        <v>3237</v>
      </c>
      <c r="C5721" t="s">
        <v>3804</v>
      </c>
      <c r="E5721" t="s">
        <v>3239</v>
      </c>
      <c r="F5721">
        <v>1680</v>
      </c>
      <c r="H5721" s="17">
        <v>1</v>
      </c>
      <c r="J5721" t="s">
        <v>6084</v>
      </c>
    </row>
    <row r="5722" spans="1:10" x14ac:dyDescent="0.25">
      <c r="A5722" t="s">
        <v>6172</v>
      </c>
      <c r="B5722" t="s">
        <v>3237</v>
      </c>
      <c r="C5722" t="s">
        <v>3804</v>
      </c>
      <c r="E5722" t="s">
        <v>3239</v>
      </c>
      <c r="F5722">
        <v>1680</v>
      </c>
      <c r="H5722" s="17">
        <v>1</v>
      </c>
      <c r="J5722" t="s">
        <v>6084</v>
      </c>
    </row>
    <row r="5723" spans="1:10" x14ac:dyDescent="0.25">
      <c r="A5723" t="s">
        <v>6173</v>
      </c>
      <c r="B5723" t="s">
        <v>3237</v>
      </c>
      <c r="C5723" t="s">
        <v>3804</v>
      </c>
      <c r="E5723" t="s">
        <v>3239</v>
      </c>
      <c r="F5723">
        <v>1680</v>
      </c>
      <c r="H5723" s="17">
        <v>1</v>
      </c>
      <c r="J5723" t="s">
        <v>6084</v>
      </c>
    </row>
    <row r="5724" spans="1:10" x14ac:dyDescent="0.25">
      <c r="A5724" t="s">
        <v>6174</v>
      </c>
      <c r="B5724" t="s">
        <v>3237</v>
      </c>
      <c r="C5724" t="s">
        <v>3804</v>
      </c>
      <c r="E5724" t="s">
        <v>3239</v>
      </c>
      <c r="F5724">
        <v>1680</v>
      </c>
      <c r="H5724" s="17">
        <v>1</v>
      </c>
      <c r="J5724" t="s">
        <v>6084</v>
      </c>
    </row>
    <row r="5725" spans="1:10" x14ac:dyDescent="0.25">
      <c r="A5725" t="s">
        <v>6175</v>
      </c>
      <c r="B5725" t="s">
        <v>3237</v>
      </c>
      <c r="C5725" t="s">
        <v>3804</v>
      </c>
      <c r="E5725" t="s">
        <v>3239</v>
      </c>
      <c r="F5725">
        <v>1680</v>
      </c>
      <c r="H5725" s="17">
        <v>1</v>
      </c>
      <c r="J5725" t="s">
        <v>6084</v>
      </c>
    </row>
    <row r="5726" spans="1:10" x14ac:dyDescent="0.25">
      <c r="A5726" t="s">
        <v>6176</v>
      </c>
      <c r="B5726" t="s">
        <v>3237</v>
      </c>
      <c r="C5726" t="s">
        <v>3804</v>
      </c>
      <c r="E5726" t="s">
        <v>3239</v>
      </c>
      <c r="F5726">
        <v>1680</v>
      </c>
      <c r="H5726" s="17">
        <v>1</v>
      </c>
      <c r="J5726" t="s">
        <v>6084</v>
      </c>
    </row>
    <row r="5727" spans="1:10" x14ac:dyDescent="0.25">
      <c r="A5727" t="s">
        <v>6177</v>
      </c>
      <c r="B5727" t="s">
        <v>3237</v>
      </c>
      <c r="C5727" t="s">
        <v>3804</v>
      </c>
      <c r="E5727" t="s">
        <v>3239</v>
      </c>
      <c r="F5727">
        <v>1680</v>
      </c>
      <c r="H5727" s="17">
        <v>1</v>
      </c>
      <c r="J5727" t="s">
        <v>6084</v>
      </c>
    </row>
    <row r="5728" spans="1:10" x14ac:dyDescent="0.25">
      <c r="A5728" t="s">
        <v>6178</v>
      </c>
      <c r="B5728" t="s">
        <v>3237</v>
      </c>
      <c r="C5728" t="s">
        <v>3804</v>
      </c>
      <c r="E5728" t="s">
        <v>3239</v>
      </c>
      <c r="F5728">
        <v>1680</v>
      </c>
      <c r="H5728" s="17">
        <v>1</v>
      </c>
      <c r="J5728" t="s">
        <v>6084</v>
      </c>
    </row>
    <row r="5729" spans="1:12" x14ac:dyDescent="0.25">
      <c r="A5729" t="s">
        <v>6179</v>
      </c>
      <c r="B5729" t="s">
        <v>3237</v>
      </c>
      <c r="C5729" t="s">
        <v>3804</v>
      </c>
      <c r="E5729" t="s">
        <v>3239</v>
      </c>
      <c r="F5729">
        <v>1680</v>
      </c>
      <c r="H5729" s="17">
        <v>1</v>
      </c>
      <c r="J5729" t="s">
        <v>6084</v>
      </c>
    </row>
    <row r="5730" spans="1:12" x14ac:dyDescent="0.25">
      <c r="A5730" t="s">
        <v>6180</v>
      </c>
      <c r="B5730" t="s">
        <v>3237</v>
      </c>
      <c r="C5730" t="s">
        <v>3804</v>
      </c>
      <c r="E5730" t="s">
        <v>3239</v>
      </c>
      <c r="F5730">
        <v>1680</v>
      </c>
      <c r="H5730" s="17">
        <v>1</v>
      </c>
      <c r="J5730" t="s">
        <v>6084</v>
      </c>
    </row>
    <row r="5731" spans="1:12" x14ac:dyDescent="0.25">
      <c r="A5731" t="s">
        <v>6181</v>
      </c>
      <c r="B5731" t="s">
        <v>3237</v>
      </c>
      <c r="C5731" t="s">
        <v>3804</v>
      </c>
      <c r="E5731" t="s">
        <v>3239</v>
      </c>
      <c r="F5731">
        <v>1680</v>
      </c>
      <c r="H5731" s="17">
        <v>1</v>
      </c>
      <c r="J5731" t="s">
        <v>6084</v>
      </c>
    </row>
    <row r="5732" spans="1:12" x14ac:dyDescent="0.25">
      <c r="A5732" t="s">
        <v>6182</v>
      </c>
      <c r="B5732" t="s">
        <v>3237</v>
      </c>
      <c r="C5732" t="s">
        <v>3804</v>
      </c>
      <c r="E5732" t="s">
        <v>3239</v>
      </c>
      <c r="F5732">
        <v>1680</v>
      </c>
      <c r="H5732" s="17">
        <v>1</v>
      </c>
      <c r="J5732" t="s">
        <v>6084</v>
      </c>
    </row>
    <row r="5733" spans="1:12" x14ac:dyDescent="0.25">
      <c r="A5733" t="s">
        <v>6183</v>
      </c>
      <c r="B5733" t="s">
        <v>3237</v>
      </c>
      <c r="C5733" t="s">
        <v>3804</v>
      </c>
      <c r="E5733" t="s">
        <v>3239</v>
      </c>
      <c r="F5733">
        <v>1680</v>
      </c>
      <c r="H5733" s="17">
        <v>1</v>
      </c>
      <c r="J5733" t="s">
        <v>6084</v>
      </c>
    </row>
    <row r="5734" spans="1:12" x14ac:dyDescent="0.25">
      <c r="A5734" t="s">
        <v>6184</v>
      </c>
      <c r="B5734" t="s">
        <v>3237</v>
      </c>
      <c r="C5734" t="s">
        <v>3804</v>
      </c>
      <c r="E5734" t="s">
        <v>3239</v>
      </c>
      <c r="F5734">
        <v>1680</v>
      </c>
      <c r="H5734" s="17">
        <v>1</v>
      </c>
      <c r="J5734" t="s">
        <v>6084</v>
      </c>
    </row>
    <row r="5735" spans="1:12" x14ac:dyDescent="0.25">
      <c r="A5735" t="s">
        <v>6185</v>
      </c>
      <c r="B5735" t="s">
        <v>3237</v>
      </c>
      <c r="C5735" t="s">
        <v>3804</v>
      </c>
      <c r="E5735" t="s">
        <v>3239</v>
      </c>
      <c r="F5735">
        <v>1680</v>
      </c>
      <c r="H5735" s="17">
        <v>1</v>
      </c>
      <c r="J5735" t="s">
        <v>6084</v>
      </c>
    </row>
    <row r="5736" spans="1:12" x14ac:dyDescent="0.25">
      <c r="A5736" t="s">
        <v>6186</v>
      </c>
      <c r="B5736" t="s">
        <v>3237</v>
      </c>
      <c r="C5736" t="s">
        <v>3804</v>
      </c>
      <c r="E5736" t="s">
        <v>3239</v>
      </c>
      <c r="F5736">
        <v>1680</v>
      </c>
      <c r="H5736" s="17">
        <v>1</v>
      </c>
      <c r="J5736" t="s">
        <v>6084</v>
      </c>
    </row>
    <row r="5737" spans="1:12" x14ac:dyDescent="0.25">
      <c r="A5737" t="s">
        <v>6187</v>
      </c>
      <c r="B5737" t="s">
        <v>3237</v>
      </c>
      <c r="C5737" t="s">
        <v>3804</v>
      </c>
      <c r="E5737" t="s">
        <v>3239</v>
      </c>
      <c r="F5737">
        <v>1680</v>
      </c>
      <c r="H5737" s="17">
        <v>1</v>
      </c>
      <c r="J5737" t="s">
        <v>6084</v>
      </c>
      <c r="L5737" t="s">
        <v>10326</v>
      </c>
    </row>
    <row r="5738" spans="1:12" x14ac:dyDescent="0.25">
      <c r="A5738" t="s">
        <v>6188</v>
      </c>
      <c r="B5738" t="s">
        <v>3237</v>
      </c>
      <c r="C5738" t="s">
        <v>3804</v>
      </c>
      <c r="E5738" t="s">
        <v>3239</v>
      </c>
      <c r="F5738">
        <v>1680</v>
      </c>
      <c r="H5738" s="17">
        <v>1</v>
      </c>
      <c r="J5738" t="s">
        <v>6084</v>
      </c>
    </row>
    <row r="5739" spans="1:12" x14ac:dyDescent="0.25">
      <c r="A5739" t="s">
        <v>6189</v>
      </c>
      <c r="B5739" t="s">
        <v>3237</v>
      </c>
      <c r="C5739" t="s">
        <v>3804</v>
      </c>
      <c r="E5739" t="s">
        <v>3239</v>
      </c>
      <c r="F5739">
        <v>1680</v>
      </c>
      <c r="H5739" s="17">
        <v>1</v>
      </c>
      <c r="J5739" t="s">
        <v>6084</v>
      </c>
    </row>
    <row r="5740" spans="1:12" x14ac:dyDescent="0.25">
      <c r="A5740" t="s">
        <v>6190</v>
      </c>
      <c r="B5740" t="s">
        <v>3237</v>
      </c>
      <c r="C5740" t="s">
        <v>3804</v>
      </c>
      <c r="E5740" t="s">
        <v>3239</v>
      </c>
      <c r="F5740">
        <v>1680</v>
      </c>
      <c r="H5740" s="17">
        <v>1</v>
      </c>
      <c r="J5740" t="s">
        <v>6084</v>
      </c>
    </row>
    <row r="5741" spans="1:12" x14ac:dyDescent="0.25">
      <c r="A5741" t="s">
        <v>6191</v>
      </c>
      <c r="B5741" t="s">
        <v>3237</v>
      </c>
      <c r="C5741" t="s">
        <v>3804</v>
      </c>
      <c r="E5741" t="s">
        <v>3239</v>
      </c>
      <c r="F5741">
        <v>1680</v>
      </c>
      <c r="H5741" s="17">
        <v>1</v>
      </c>
      <c r="J5741" t="s">
        <v>6084</v>
      </c>
    </row>
    <row r="5742" spans="1:12" x14ac:dyDescent="0.25">
      <c r="A5742" t="s">
        <v>6192</v>
      </c>
      <c r="B5742" t="s">
        <v>3237</v>
      </c>
      <c r="C5742" t="s">
        <v>3804</v>
      </c>
      <c r="E5742" t="s">
        <v>3239</v>
      </c>
      <c r="F5742">
        <v>1680</v>
      </c>
      <c r="H5742" s="17">
        <v>1</v>
      </c>
      <c r="J5742" t="s">
        <v>6084</v>
      </c>
    </row>
    <row r="5743" spans="1:12" x14ac:dyDescent="0.25">
      <c r="A5743" t="s">
        <v>6193</v>
      </c>
      <c r="B5743" t="s">
        <v>3237</v>
      </c>
      <c r="C5743" t="s">
        <v>3804</v>
      </c>
      <c r="E5743" t="s">
        <v>3239</v>
      </c>
      <c r="F5743">
        <v>1680</v>
      </c>
      <c r="H5743" s="17">
        <v>1</v>
      </c>
      <c r="J5743" t="s">
        <v>6084</v>
      </c>
    </row>
    <row r="5744" spans="1:12" x14ac:dyDescent="0.25">
      <c r="A5744" t="s">
        <v>6194</v>
      </c>
      <c r="B5744" t="s">
        <v>3237</v>
      </c>
      <c r="C5744" t="s">
        <v>3804</v>
      </c>
      <c r="E5744" t="s">
        <v>3239</v>
      </c>
      <c r="F5744">
        <v>1680</v>
      </c>
      <c r="H5744" s="17">
        <v>1</v>
      </c>
      <c r="J5744" t="s">
        <v>6084</v>
      </c>
    </row>
    <row r="5745" spans="1:12" x14ac:dyDescent="0.25">
      <c r="A5745" t="s">
        <v>6195</v>
      </c>
      <c r="B5745" t="s">
        <v>3237</v>
      </c>
      <c r="C5745" t="s">
        <v>3804</v>
      </c>
      <c r="E5745" t="s">
        <v>3239</v>
      </c>
      <c r="F5745">
        <v>1680</v>
      </c>
      <c r="H5745" s="17">
        <v>1</v>
      </c>
      <c r="J5745" t="s">
        <v>6084</v>
      </c>
    </row>
    <row r="5746" spans="1:12" x14ac:dyDescent="0.25">
      <c r="A5746" t="s">
        <v>6196</v>
      </c>
      <c r="B5746" t="s">
        <v>3237</v>
      </c>
      <c r="C5746" t="s">
        <v>3804</v>
      </c>
      <c r="E5746" t="s">
        <v>3239</v>
      </c>
      <c r="F5746">
        <v>1680</v>
      </c>
      <c r="H5746" s="17">
        <v>1</v>
      </c>
      <c r="J5746" t="s">
        <v>6084</v>
      </c>
    </row>
    <row r="5747" spans="1:12" x14ac:dyDescent="0.25">
      <c r="A5747" t="s">
        <v>6197</v>
      </c>
      <c r="B5747" t="s">
        <v>3237</v>
      </c>
      <c r="C5747" t="s">
        <v>3804</v>
      </c>
      <c r="E5747" t="s">
        <v>3239</v>
      </c>
      <c r="F5747">
        <v>1680</v>
      </c>
      <c r="H5747" s="17">
        <v>1</v>
      </c>
      <c r="J5747" t="s">
        <v>6084</v>
      </c>
      <c r="L5747" t="s">
        <v>10327</v>
      </c>
    </row>
    <row r="5748" spans="1:12" x14ac:dyDescent="0.25">
      <c r="A5748" t="s">
        <v>6198</v>
      </c>
      <c r="B5748" t="s">
        <v>3237</v>
      </c>
      <c r="C5748" t="s">
        <v>3804</v>
      </c>
      <c r="E5748" t="s">
        <v>3239</v>
      </c>
      <c r="F5748">
        <v>1680</v>
      </c>
      <c r="H5748" s="17">
        <v>1</v>
      </c>
      <c r="J5748" t="s">
        <v>6084</v>
      </c>
    </row>
    <row r="5749" spans="1:12" x14ac:dyDescent="0.25">
      <c r="A5749" t="s">
        <v>6199</v>
      </c>
      <c r="B5749" t="s">
        <v>3237</v>
      </c>
      <c r="C5749" t="s">
        <v>3804</v>
      </c>
      <c r="E5749" t="s">
        <v>3239</v>
      </c>
      <c r="F5749">
        <v>1680</v>
      </c>
      <c r="H5749" s="17">
        <v>1</v>
      </c>
      <c r="J5749" t="s">
        <v>6084</v>
      </c>
    </row>
    <row r="5750" spans="1:12" x14ac:dyDescent="0.25">
      <c r="A5750" t="s">
        <v>6200</v>
      </c>
      <c r="B5750" t="s">
        <v>3237</v>
      </c>
      <c r="C5750" t="s">
        <v>3804</v>
      </c>
      <c r="E5750" t="s">
        <v>3239</v>
      </c>
      <c r="F5750">
        <v>1680</v>
      </c>
      <c r="H5750" s="17">
        <v>1</v>
      </c>
      <c r="J5750" t="s">
        <v>6084</v>
      </c>
    </row>
    <row r="5751" spans="1:12" x14ac:dyDescent="0.25">
      <c r="A5751" t="s">
        <v>6201</v>
      </c>
      <c r="B5751" t="s">
        <v>3237</v>
      </c>
      <c r="C5751" t="s">
        <v>3804</v>
      </c>
      <c r="E5751" t="s">
        <v>3239</v>
      </c>
      <c r="F5751">
        <v>1680</v>
      </c>
      <c r="H5751" s="17">
        <v>1</v>
      </c>
      <c r="J5751" t="s">
        <v>6084</v>
      </c>
    </row>
    <row r="5752" spans="1:12" x14ac:dyDescent="0.25">
      <c r="A5752" t="s">
        <v>6202</v>
      </c>
      <c r="B5752" t="s">
        <v>3237</v>
      </c>
      <c r="C5752" t="s">
        <v>3804</v>
      </c>
      <c r="E5752" t="s">
        <v>3239</v>
      </c>
      <c r="F5752">
        <v>1680</v>
      </c>
      <c r="H5752" s="17">
        <v>1</v>
      </c>
      <c r="J5752" t="s">
        <v>6084</v>
      </c>
    </row>
    <row r="5753" spans="1:12" x14ac:dyDescent="0.25">
      <c r="A5753" t="s">
        <v>6203</v>
      </c>
      <c r="B5753" t="s">
        <v>3237</v>
      </c>
      <c r="C5753" t="s">
        <v>3804</v>
      </c>
      <c r="E5753" t="s">
        <v>3239</v>
      </c>
      <c r="F5753">
        <v>1680</v>
      </c>
      <c r="H5753" s="17">
        <v>1</v>
      </c>
      <c r="J5753" t="s">
        <v>6084</v>
      </c>
    </row>
    <row r="5754" spans="1:12" x14ac:dyDescent="0.25">
      <c r="A5754" t="s">
        <v>6204</v>
      </c>
      <c r="B5754" t="s">
        <v>3237</v>
      </c>
      <c r="C5754" t="s">
        <v>3804</v>
      </c>
      <c r="E5754" t="s">
        <v>3239</v>
      </c>
      <c r="F5754">
        <v>1680</v>
      </c>
      <c r="H5754" s="17">
        <v>1</v>
      </c>
      <c r="J5754" t="s">
        <v>6084</v>
      </c>
    </row>
    <row r="5755" spans="1:12" x14ac:dyDescent="0.25">
      <c r="A5755" t="s">
        <v>6205</v>
      </c>
      <c r="B5755" t="s">
        <v>3237</v>
      </c>
      <c r="C5755" t="s">
        <v>3804</v>
      </c>
      <c r="E5755" t="s">
        <v>3239</v>
      </c>
      <c r="F5755">
        <v>1680</v>
      </c>
      <c r="H5755" s="17">
        <v>1</v>
      </c>
      <c r="J5755" t="s">
        <v>6084</v>
      </c>
    </row>
    <row r="5756" spans="1:12" x14ac:dyDescent="0.25">
      <c r="A5756" t="s">
        <v>6206</v>
      </c>
      <c r="B5756" t="s">
        <v>3237</v>
      </c>
      <c r="C5756" t="s">
        <v>3804</v>
      </c>
      <c r="E5756" t="s">
        <v>3239</v>
      </c>
      <c r="F5756">
        <v>1680</v>
      </c>
      <c r="H5756" s="17">
        <v>1</v>
      </c>
      <c r="J5756" t="s">
        <v>6084</v>
      </c>
    </row>
    <row r="5757" spans="1:12" x14ac:dyDescent="0.25">
      <c r="A5757" t="s">
        <v>6207</v>
      </c>
      <c r="B5757" t="s">
        <v>3237</v>
      </c>
      <c r="C5757" t="s">
        <v>3804</v>
      </c>
      <c r="E5757" t="s">
        <v>3239</v>
      </c>
      <c r="F5757">
        <v>1680</v>
      </c>
      <c r="H5757" s="17">
        <v>1</v>
      </c>
      <c r="J5757" t="s">
        <v>6084</v>
      </c>
    </row>
    <row r="5758" spans="1:12" x14ac:dyDescent="0.25">
      <c r="A5758" t="s">
        <v>6208</v>
      </c>
      <c r="B5758" t="s">
        <v>3237</v>
      </c>
      <c r="C5758" t="s">
        <v>3804</v>
      </c>
      <c r="E5758" t="s">
        <v>3239</v>
      </c>
      <c r="F5758">
        <v>1680</v>
      </c>
      <c r="H5758" s="17">
        <v>1</v>
      </c>
      <c r="J5758" t="s">
        <v>6084</v>
      </c>
    </row>
    <row r="5759" spans="1:12" x14ac:dyDescent="0.25">
      <c r="A5759" t="s">
        <v>6209</v>
      </c>
      <c r="B5759" t="s">
        <v>3237</v>
      </c>
      <c r="C5759" t="s">
        <v>3804</v>
      </c>
      <c r="E5759" t="s">
        <v>3239</v>
      </c>
      <c r="F5759">
        <v>1680</v>
      </c>
      <c r="H5759" s="17">
        <v>1</v>
      </c>
      <c r="J5759" t="s">
        <v>6084</v>
      </c>
    </row>
    <row r="5760" spans="1:12" x14ac:dyDescent="0.25">
      <c r="A5760" t="s">
        <v>6210</v>
      </c>
      <c r="B5760" t="s">
        <v>3237</v>
      </c>
      <c r="C5760" t="s">
        <v>3804</v>
      </c>
      <c r="E5760" t="s">
        <v>3239</v>
      </c>
      <c r="F5760">
        <v>1680</v>
      </c>
      <c r="H5760" s="17">
        <v>1</v>
      </c>
      <c r="J5760" t="s">
        <v>6084</v>
      </c>
    </row>
    <row r="5761" spans="1:12" x14ac:dyDescent="0.25">
      <c r="A5761" t="s">
        <v>6211</v>
      </c>
      <c r="B5761" t="s">
        <v>3237</v>
      </c>
      <c r="C5761" t="s">
        <v>3804</v>
      </c>
      <c r="E5761" t="s">
        <v>3239</v>
      </c>
      <c r="F5761">
        <v>1680</v>
      </c>
      <c r="H5761" s="17">
        <v>1</v>
      </c>
      <c r="J5761" t="s">
        <v>6084</v>
      </c>
    </row>
    <row r="5762" spans="1:12" x14ac:dyDescent="0.25">
      <c r="A5762" t="s">
        <v>6212</v>
      </c>
      <c r="B5762" t="s">
        <v>3237</v>
      </c>
      <c r="C5762" t="s">
        <v>3804</v>
      </c>
      <c r="E5762" t="s">
        <v>3239</v>
      </c>
      <c r="F5762">
        <v>1680</v>
      </c>
      <c r="H5762" s="17">
        <v>1</v>
      </c>
      <c r="J5762" t="s">
        <v>6084</v>
      </c>
    </row>
    <row r="5763" spans="1:12" x14ac:dyDescent="0.25">
      <c r="A5763" t="s">
        <v>6213</v>
      </c>
      <c r="B5763" t="s">
        <v>3237</v>
      </c>
      <c r="C5763" t="s">
        <v>3804</v>
      </c>
      <c r="E5763" t="s">
        <v>3239</v>
      </c>
      <c r="F5763">
        <v>1680</v>
      </c>
      <c r="H5763" s="17">
        <v>1</v>
      </c>
      <c r="J5763" t="s">
        <v>6084</v>
      </c>
    </row>
    <row r="5764" spans="1:12" x14ac:dyDescent="0.25">
      <c r="A5764" t="s">
        <v>6214</v>
      </c>
      <c r="B5764" t="s">
        <v>3237</v>
      </c>
      <c r="C5764" t="s">
        <v>3804</v>
      </c>
      <c r="E5764" t="s">
        <v>3239</v>
      </c>
      <c r="F5764">
        <v>1680</v>
      </c>
      <c r="H5764" s="17">
        <v>1</v>
      </c>
      <c r="J5764" t="s">
        <v>6084</v>
      </c>
    </row>
    <row r="5765" spans="1:12" x14ac:dyDescent="0.25">
      <c r="A5765" t="s">
        <v>6215</v>
      </c>
      <c r="B5765" t="s">
        <v>3237</v>
      </c>
      <c r="C5765" t="s">
        <v>3804</v>
      </c>
      <c r="E5765" t="s">
        <v>3239</v>
      </c>
      <c r="F5765">
        <v>1680</v>
      </c>
      <c r="H5765" s="17">
        <v>1</v>
      </c>
      <c r="J5765" t="s">
        <v>6084</v>
      </c>
    </row>
    <row r="5766" spans="1:12" x14ac:dyDescent="0.25">
      <c r="A5766" t="s">
        <v>6216</v>
      </c>
      <c r="B5766" t="s">
        <v>3237</v>
      </c>
      <c r="C5766" t="s">
        <v>3804</v>
      </c>
      <c r="E5766" t="s">
        <v>3239</v>
      </c>
      <c r="F5766">
        <v>1680</v>
      </c>
      <c r="H5766" s="17">
        <v>1</v>
      </c>
      <c r="J5766" t="s">
        <v>6084</v>
      </c>
    </row>
    <row r="5767" spans="1:12" x14ac:dyDescent="0.25">
      <c r="A5767" t="s">
        <v>6217</v>
      </c>
      <c r="B5767" t="s">
        <v>3237</v>
      </c>
      <c r="C5767" t="s">
        <v>3804</v>
      </c>
      <c r="E5767" t="s">
        <v>3239</v>
      </c>
      <c r="F5767">
        <v>1680</v>
      </c>
      <c r="H5767" s="17">
        <v>1</v>
      </c>
      <c r="J5767" t="s">
        <v>6084</v>
      </c>
    </row>
    <row r="5768" spans="1:12" x14ac:dyDescent="0.25">
      <c r="A5768" t="s">
        <v>6218</v>
      </c>
      <c r="B5768" t="s">
        <v>3237</v>
      </c>
      <c r="C5768" t="s">
        <v>3804</v>
      </c>
      <c r="E5768" t="s">
        <v>3239</v>
      </c>
      <c r="F5768">
        <v>1680</v>
      </c>
      <c r="H5768" s="17">
        <v>1</v>
      </c>
      <c r="J5768" t="s">
        <v>6084</v>
      </c>
    </row>
    <row r="5769" spans="1:12" x14ac:dyDescent="0.25">
      <c r="A5769" t="s">
        <v>6219</v>
      </c>
      <c r="B5769" t="s">
        <v>3237</v>
      </c>
      <c r="C5769" t="s">
        <v>3804</v>
      </c>
      <c r="E5769" t="s">
        <v>3239</v>
      </c>
      <c r="F5769">
        <v>1680</v>
      </c>
      <c r="H5769" s="17">
        <v>1</v>
      </c>
      <c r="J5769" t="s">
        <v>6084</v>
      </c>
      <c r="L5769" t="s">
        <v>10328</v>
      </c>
    </row>
    <row r="5770" spans="1:12" x14ac:dyDescent="0.25">
      <c r="A5770" t="s">
        <v>6220</v>
      </c>
      <c r="B5770" t="s">
        <v>3237</v>
      </c>
      <c r="C5770" t="s">
        <v>3804</v>
      </c>
      <c r="E5770" t="s">
        <v>3239</v>
      </c>
      <c r="F5770">
        <v>1680</v>
      </c>
      <c r="H5770" s="17">
        <v>1</v>
      </c>
      <c r="J5770" t="s">
        <v>6084</v>
      </c>
    </row>
    <row r="5771" spans="1:12" x14ac:dyDescent="0.25">
      <c r="A5771" t="s">
        <v>1178</v>
      </c>
      <c r="B5771" t="s">
        <v>3237</v>
      </c>
      <c r="C5771" t="s">
        <v>3804</v>
      </c>
      <c r="E5771" t="s">
        <v>3239</v>
      </c>
      <c r="F5771">
        <v>1680</v>
      </c>
      <c r="H5771" s="17">
        <v>1</v>
      </c>
      <c r="J5771" t="s">
        <v>6084</v>
      </c>
    </row>
    <row r="5772" spans="1:12" x14ac:dyDescent="0.25">
      <c r="A5772" t="s">
        <v>1179</v>
      </c>
      <c r="B5772" t="s">
        <v>3237</v>
      </c>
      <c r="C5772" t="s">
        <v>3804</v>
      </c>
      <c r="E5772" t="s">
        <v>3239</v>
      </c>
      <c r="F5772">
        <v>1680</v>
      </c>
      <c r="H5772" s="17">
        <v>1</v>
      </c>
      <c r="J5772" t="s">
        <v>6084</v>
      </c>
    </row>
    <row r="5773" spans="1:12" x14ac:dyDescent="0.25">
      <c r="A5773" t="s">
        <v>1180</v>
      </c>
      <c r="B5773" t="s">
        <v>3237</v>
      </c>
      <c r="C5773" t="s">
        <v>3804</v>
      </c>
      <c r="E5773" t="s">
        <v>3239</v>
      </c>
      <c r="F5773">
        <v>1680</v>
      </c>
      <c r="H5773" s="17">
        <v>1</v>
      </c>
      <c r="J5773" t="s">
        <v>6084</v>
      </c>
    </row>
    <row r="5774" spans="1:12" x14ac:dyDescent="0.25">
      <c r="A5774" t="s">
        <v>1181</v>
      </c>
      <c r="B5774" t="s">
        <v>3237</v>
      </c>
      <c r="C5774" t="s">
        <v>3804</v>
      </c>
      <c r="E5774" t="s">
        <v>3239</v>
      </c>
      <c r="F5774">
        <v>1680</v>
      </c>
      <c r="H5774" s="17">
        <v>1</v>
      </c>
      <c r="J5774" t="s">
        <v>6084</v>
      </c>
    </row>
    <row r="5775" spans="1:12" x14ac:dyDescent="0.25">
      <c r="A5775" t="s">
        <v>1182</v>
      </c>
      <c r="B5775" t="s">
        <v>3237</v>
      </c>
      <c r="C5775" t="s">
        <v>3804</v>
      </c>
      <c r="E5775" t="s">
        <v>3239</v>
      </c>
      <c r="F5775">
        <v>1680</v>
      </c>
      <c r="H5775" s="17">
        <v>1</v>
      </c>
      <c r="J5775" t="s">
        <v>6084</v>
      </c>
    </row>
    <row r="5776" spans="1:12" x14ac:dyDescent="0.25">
      <c r="A5776" t="s">
        <v>1183</v>
      </c>
      <c r="B5776" t="s">
        <v>3237</v>
      </c>
      <c r="C5776" t="s">
        <v>3804</v>
      </c>
      <c r="E5776" t="s">
        <v>3239</v>
      </c>
      <c r="F5776">
        <v>1680</v>
      </c>
      <c r="H5776" s="17">
        <v>1</v>
      </c>
      <c r="J5776" t="s">
        <v>6084</v>
      </c>
    </row>
    <row r="5777" spans="1:10" x14ac:dyDescent="0.25">
      <c r="A5777" t="s">
        <v>1184</v>
      </c>
      <c r="B5777" t="s">
        <v>3237</v>
      </c>
      <c r="C5777" t="s">
        <v>3804</v>
      </c>
      <c r="E5777" t="s">
        <v>3239</v>
      </c>
      <c r="F5777">
        <v>1680</v>
      </c>
      <c r="H5777" s="17">
        <v>1</v>
      </c>
      <c r="J5777" t="s">
        <v>6084</v>
      </c>
    </row>
    <row r="5778" spans="1:10" x14ac:dyDescent="0.25">
      <c r="A5778" t="s">
        <v>1185</v>
      </c>
      <c r="B5778" t="s">
        <v>3237</v>
      </c>
      <c r="C5778" t="s">
        <v>3804</v>
      </c>
      <c r="E5778" t="s">
        <v>3239</v>
      </c>
      <c r="F5778">
        <v>1680</v>
      </c>
      <c r="H5778" s="17">
        <v>1</v>
      </c>
      <c r="J5778" t="s">
        <v>6084</v>
      </c>
    </row>
    <row r="5779" spans="1:10" x14ac:dyDescent="0.25">
      <c r="A5779" t="s">
        <v>1186</v>
      </c>
      <c r="B5779" t="s">
        <v>3237</v>
      </c>
      <c r="C5779" t="s">
        <v>3804</v>
      </c>
      <c r="E5779" t="s">
        <v>3239</v>
      </c>
      <c r="F5779">
        <v>1680</v>
      </c>
      <c r="H5779" s="17">
        <v>1</v>
      </c>
      <c r="J5779" t="s">
        <v>6084</v>
      </c>
    </row>
    <row r="5780" spans="1:10" x14ac:dyDescent="0.25">
      <c r="A5780" t="s">
        <v>1187</v>
      </c>
      <c r="B5780" t="s">
        <v>3237</v>
      </c>
      <c r="C5780" t="s">
        <v>3804</v>
      </c>
      <c r="E5780" t="s">
        <v>3239</v>
      </c>
      <c r="F5780">
        <v>1680</v>
      </c>
      <c r="H5780" s="17">
        <v>1</v>
      </c>
      <c r="J5780" t="s">
        <v>6084</v>
      </c>
    </row>
    <row r="5781" spans="1:10" x14ac:dyDescent="0.25">
      <c r="A5781" t="s">
        <v>1188</v>
      </c>
      <c r="B5781" t="s">
        <v>3237</v>
      </c>
      <c r="C5781" t="s">
        <v>3804</v>
      </c>
      <c r="E5781" t="s">
        <v>3239</v>
      </c>
      <c r="F5781">
        <v>1680</v>
      </c>
      <c r="H5781" s="17">
        <v>1</v>
      </c>
      <c r="J5781" t="s">
        <v>6084</v>
      </c>
    </row>
    <row r="5782" spans="1:10" x14ac:dyDescent="0.25">
      <c r="A5782" t="s">
        <v>1189</v>
      </c>
      <c r="B5782" t="s">
        <v>3237</v>
      </c>
      <c r="C5782" t="s">
        <v>3804</v>
      </c>
      <c r="E5782" t="s">
        <v>3239</v>
      </c>
      <c r="F5782">
        <v>1680</v>
      </c>
      <c r="H5782" s="17">
        <v>1</v>
      </c>
      <c r="J5782" t="s">
        <v>6084</v>
      </c>
    </row>
    <row r="5783" spans="1:10" x14ac:dyDescent="0.25">
      <c r="A5783" t="s">
        <v>1190</v>
      </c>
      <c r="B5783" t="s">
        <v>3237</v>
      </c>
      <c r="C5783" t="s">
        <v>3804</v>
      </c>
      <c r="E5783" t="s">
        <v>3239</v>
      </c>
      <c r="F5783">
        <v>1680</v>
      </c>
      <c r="H5783" s="17">
        <v>1</v>
      </c>
      <c r="J5783" t="s">
        <v>6084</v>
      </c>
    </row>
    <row r="5784" spans="1:10" x14ac:dyDescent="0.25">
      <c r="A5784" t="s">
        <v>1191</v>
      </c>
      <c r="B5784" t="s">
        <v>3237</v>
      </c>
      <c r="C5784" t="s">
        <v>3804</v>
      </c>
      <c r="E5784" t="s">
        <v>3239</v>
      </c>
      <c r="F5784">
        <v>1680</v>
      </c>
      <c r="H5784" s="17">
        <v>1</v>
      </c>
      <c r="J5784" t="s">
        <v>6084</v>
      </c>
    </row>
    <row r="5785" spans="1:10" x14ac:dyDescent="0.25">
      <c r="A5785" t="s">
        <v>1192</v>
      </c>
      <c r="B5785" t="s">
        <v>3237</v>
      </c>
      <c r="C5785" t="s">
        <v>3804</v>
      </c>
      <c r="E5785" t="s">
        <v>3239</v>
      </c>
      <c r="F5785">
        <v>1680</v>
      </c>
      <c r="H5785" s="17">
        <v>1</v>
      </c>
      <c r="J5785" t="s">
        <v>6084</v>
      </c>
    </row>
    <row r="5786" spans="1:10" x14ac:dyDescent="0.25">
      <c r="A5786" t="s">
        <v>1193</v>
      </c>
      <c r="B5786" t="s">
        <v>3237</v>
      </c>
      <c r="C5786" t="s">
        <v>3804</v>
      </c>
      <c r="E5786" t="s">
        <v>3239</v>
      </c>
      <c r="F5786">
        <v>1680</v>
      </c>
      <c r="H5786" s="17">
        <v>1</v>
      </c>
      <c r="J5786" t="s">
        <v>6084</v>
      </c>
    </row>
    <row r="5787" spans="1:10" x14ac:dyDescent="0.25">
      <c r="A5787" t="s">
        <v>1194</v>
      </c>
      <c r="B5787" t="s">
        <v>3237</v>
      </c>
      <c r="C5787" t="s">
        <v>3804</v>
      </c>
      <c r="E5787" t="s">
        <v>3239</v>
      </c>
      <c r="F5787">
        <v>1680</v>
      </c>
      <c r="H5787" s="17">
        <v>1</v>
      </c>
      <c r="J5787" t="s">
        <v>6084</v>
      </c>
    </row>
    <row r="5788" spans="1:10" x14ac:dyDescent="0.25">
      <c r="A5788" t="s">
        <v>1195</v>
      </c>
      <c r="B5788" t="s">
        <v>3237</v>
      </c>
      <c r="C5788" t="s">
        <v>3804</v>
      </c>
      <c r="E5788" t="s">
        <v>3239</v>
      </c>
      <c r="F5788">
        <v>1680</v>
      </c>
      <c r="H5788" s="17">
        <v>1</v>
      </c>
      <c r="J5788" t="s">
        <v>6084</v>
      </c>
    </row>
    <row r="5789" spans="1:10" x14ac:dyDescent="0.25">
      <c r="A5789" t="s">
        <v>1196</v>
      </c>
      <c r="B5789" t="s">
        <v>3237</v>
      </c>
      <c r="C5789" t="s">
        <v>3804</v>
      </c>
      <c r="E5789" t="s">
        <v>3239</v>
      </c>
      <c r="F5789">
        <v>1680</v>
      </c>
      <c r="H5789" s="17">
        <v>1</v>
      </c>
      <c r="J5789" t="s">
        <v>6084</v>
      </c>
    </row>
    <row r="5790" spans="1:10" x14ac:dyDescent="0.25">
      <c r="A5790" t="s">
        <v>1197</v>
      </c>
      <c r="B5790" t="s">
        <v>3237</v>
      </c>
      <c r="C5790" t="s">
        <v>3804</v>
      </c>
      <c r="E5790" t="s">
        <v>3239</v>
      </c>
      <c r="F5790">
        <v>1680</v>
      </c>
      <c r="H5790" s="17">
        <v>1</v>
      </c>
      <c r="J5790" t="s">
        <v>6084</v>
      </c>
    </row>
    <row r="5791" spans="1:10" x14ac:dyDescent="0.25">
      <c r="A5791" t="s">
        <v>1198</v>
      </c>
      <c r="B5791" t="s">
        <v>3237</v>
      </c>
      <c r="C5791" t="s">
        <v>3804</v>
      </c>
      <c r="E5791" t="s">
        <v>3239</v>
      </c>
      <c r="F5791">
        <v>1680</v>
      </c>
      <c r="H5791" s="17">
        <v>1</v>
      </c>
      <c r="J5791" t="s">
        <v>6084</v>
      </c>
    </row>
    <row r="5792" spans="1:10" x14ac:dyDescent="0.25">
      <c r="A5792" t="s">
        <v>1199</v>
      </c>
      <c r="B5792" t="s">
        <v>3237</v>
      </c>
      <c r="C5792" t="s">
        <v>3804</v>
      </c>
      <c r="E5792" t="s">
        <v>3239</v>
      </c>
      <c r="F5792">
        <v>1680</v>
      </c>
      <c r="H5792" s="17">
        <v>1</v>
      </c>
      <c r="J5792" t="s">
        <v>6084</v>
      </c>
    </row>
    <row r="5793" spans="1:10" x14ac:dyDescent="0.25">
      <c r="A5793" t="s">
        <v>1200</v>
      </c>
      <c r="B5793" t="s">
        <v>3237</v>
      </c>
      <c r="C5793" t="s">
        <v>3804</v>
      </c>
      <c r="E5793" t="s">
        <v>3239</v>
      </c>
      <c r="F5793">
        <v>1680</v>
      </c>
      <c r="H5793" s="17">
        <v>1</v>
      </c>
      <c r="J5793" t="s">
        <v>6084</v>
      </c>
    </row>
    <row r="5794" spans="1:10" x14ac:dyDescent="0.25">
      <c r="A5794" t="s">
        <v>1201</v>
      </c>
      <c r="B5794" t="s">
        <v>3237</v>
      </c>
      <c r="C5794" t="s">
        <v>3804</v>
      </c>
      <c r="E5794" t="s">
        <v>3239</v>
      </c>
      <c r="F5794">
        <v>1680</v>
      </c>
      <c r="H5794" s="17">
        <v>1</v>
      </c>
      <c r="J5794" t="s">
        <v>6084</v>
      </c>
    </row>
    <row r="5795" spans="1:10" x14ac:dyDescent="0.25">
      <c r="A5795" t="s">
        <v>1202</v>
      </c>
      <c r="B5795" t="s">
        <v>3237</v>
      </c>
      <c r="C5795" t="s">
        <v>3804</v>
      </c>
      <c r="E5795" t="s">
        <v>3239</v>
      </c>
      <c r="F5795">
        <v>1680</v>
      </c>
      <c r="H5795" s="17">
        <v>1</v>
      </c>
      <c r="J5795" t="s">
        <v>6084</v>
      </c>
    </row>
    <row r="5796" spans="1:10" x14ac:dyDescent="0.25">
      <c r="A5796" t="s">
        <v>1203</v>
      </c>
      <c r="B5796" t="s">
        <v>3237</v>
      </c>
      <c r="C5796" t="s">
        <v>3804</v>
      </c>
      <c r="E5796" t="s">
        <v>3239</v>
      </c>
      <c r="F5796">
        <v>1680</v>
      </c>
      <c r="H5796" s="17">
        <v>1</v>
      </c>
      <c r="J5796" t="s">
        <v>6084</v>
      </c>
    </row>
    <row r="5797" spans="1:10" x14ac:dyDescent="0.25">
      <c r="A5797" t="s">
        <v>1204</v>
      </c>
      <c r="B5797" t="s">
        <v>3237</v>
      </c>
      <c r="C5797" t="s">
        <v>3804</v>
      </c>
      <c r="E5797" t="s">
        <v>3239</v>
      </c>
      <c r="F5797">
        <v>1680</v>
      </c>
      <c r="H5797" s="17">
        <v>1</v>
      </c>
      <c r="J5797" t="s">
        <v>6084</v>
      </c>
    </row>
    <row r="5798" spans="1:10" x14ac:dyDescent="0.25">
      <c r="A5798" t="s">
        <v>1205</v>
      </c>
      <c r="B5798" t="s">
        <v>3237</v>
      </c>
      <c r="C5798" t="s">
        <v>3804</v>
      </c>
      <c r="E5798" t="s">
        <v>3239</v>
      </c>
      <c r="F5798">
        <v>1680</v>
      </c>
      <c r="H5798" s="17">
        <v>1</v>
      </c>
      <c r="J5798" t="s">
        <v>6084</v>
      </c>
    </row>
    <row r="5799" spans="1:10" x14ac:dyDescent="0.25">
      <c r="A5799" t="s">
        <v>1206</v>
      </c>
      <c r="B5799" t="s">
        <v>3237</v>
      </c>
      <c r="C5799" t="s">
        <v>3804</v>
      </c>
      <c r="E5799" t="s">
        <v>3239</v>
      </c>
      <c r="F5799">
        <v>1680</v>
      </c>
      <c r="H5799" s="17">
        <v>1</v>
      </c>
      <c r="J5799" t="s">
        <v>6084</v>
      </c>
    </row>
    <row r="5800" spans="1:10" x14ac:dyDescent="0.25">
      <c r="A5800" t="s">
        <v>1207</v>
      </c>
      <c r="B5800" t="s">
        <v>3237</v>
      </c>
      <c r="C5800" t="s">
        <v>3804</v>
      </c>
      <c r="E5800" t="s">
        <v>3239</v>
      </c>
      <c r="F5800">
        <v>1680</v>
      </c>
      <c r="H5800" s="17">
        <v>1</v>
      </c>
      <c r="J5800" t="s">
        <v>6084</v>
      </c>
    </row>
    <row r="5801" spans="1:10" x14ac:dyDescent="0.25">
      <c r="A5801" t="s">
        <v>1208</v>
      </c>
      <c r="B5801" t="s">
        <v>3237</v>
      </c>
      <c r="C5801" t="s">
        <v>3804</v>
      </c>
      <c r="E5801" t="s">
        <v>3239</v>
      </c>
      <c r="F5801">
        <v>1680</v>
      </c>
      <c r="H5801" s="17">
        <v>1</v>
      </c>
      <c r="J5801" t="s">
        <v>6084</v>
      </c>
    </row>
    <row r="5802" spans="1:10" x14ac:dyDescent="0.25">
      <c r="A5802" t="s">
        <v>1209</v>
      </c>
      <c r="B5802" t="s">
        <v>3237</v>
      </c>
      <c r="C5802" t="s">
        <v>3804</v>
      </c>
      <c r="E5802" t="s">
        <v>3239</v>
      </c>
      <c r="F5802">
        <v>1680</v>
      </c>
      <c r="H5802" s="17">
        <v>1</v>
      </c>
      <c r="J5802" t="s">
        <v>6084</v>
      </c>
    </row>
    <row r="5803" spans="1:10" x14ac:dyDescent="0.25">
      <c r="A5803" t="s">
        <v>1210</v>
      </c>
      <c r="B5803" t="s">
        <v>3237</v>
      </c>
      <c r="C5803" t="s">
        <v>3804</v>
      </c>
      <c r="E5803" t="s">
        <v>3239</v>
      </c>
      <c r="F5803">
        <v>1680</v>
      </c>
      <c r="H5803" s="17">
        <v>1</v>
      </c>
      <c r="J5803" t="s">
        <v>6084</v>
      </c>
    </row>
    <row r="5804" spans="1:10" x14ac:dyDescent="0.25">
      <c r="A5804" t="s">
        <v>1211</v>
      </c>
      <c r="B5804" t="s">
        <v>3237</v>
      </c>
      <c r="C5804" t="s">
        <v>3804</v>
      </c>
      <c r="E5804" t="s">
        <v>3239</v>
      </c>
      <c r="F5804">
        <v>1680</v>
      </c>
      <c r="H5804" s="17">
        <v>1</v>
      </c>
      <c r="J5804" t="s">
        <v>6084</v>
      </c>
    </row>
    <row r="5805" spans="1:10" x14ac:dyDescent="0.25">
      <c r="A5805" t="s">
        <v>1212</v>
      </c>
      <c r="B5805" t="s">
        <v>3237</v>
      </c>
      <c r="C5805" t="s">
        <v>3804</v>
      </c>
      <c r="E5805" t="s">
        <v>3239</v>
      </c>
      <c r="F5805">
        <v>1680</v>
      </c>
      <c r="H5805" s="17">
        <v>1</v>
      </c>
      <c r="J5805" t="s">
        <v>6084</v>
      </c>
    </row>
    <row r="5806" spans="1:10" x14ac:dyDescent="0.25">
      <c r="A5806" t="s">
        <v>1213</v>
      </c>
      <c r="B5806" t="s">
        <v>3237</v>
      </c>
      <c r="C5806" t="s">
        <v>3804</v>
      </c>
      <c r="E5806" t="s">
        <v>3239</v>
      </c>
      <c r="F5806">
        <v>1680</v>
      </c>
      <c r="H5806" s="17">
        <v>1</v>
      </c>
      <c r="J5806" t="s">
        <v>6084</v>
      </c>
    </row>
    <row r="5807" spans="1:10" x14ac:dyDescent="0.25">
      <c r="A5807" t="s">
        <v>1214</v>
      </c>
      <c r="B5807" t="s">
        <v>3237</v>
      </c>
      <c r="C5807" t="s">
        <v>3804</v>
      </c>
      <c r="E5807" t="s">
        <v>3239</v>
      </c>
      <c r="F5807">
        <v>1680</v>
      </c>
      <c r="H5807" s="17">
        <v>1</v>
      </c>
      <c r="J5807" t="s">
        <v>6084</v>
      </c>
    </row>
    <row r="5808" spans="1:10" x14ac:dyDescent="0.25">
      <c r="A5808" t="s">
        <v>1215</v>
      </c>
      <c r="B5808" t="s">
        <v>3237</v>
      </c>
      <c r="C5808" t="s">
        <v>3804</v>
      </c>
      <c r="E5808" t="s">
        <v>3239</v>
      </c>
      <c r="F5808">
        <v>1680</v>
      </c>
      <c r="H5808" s="17">
        <v>1</v>
      </c>
      <c r="J5808" t="s">
        <v>6084</v>
      </c>
    </row>
    <row r="5809" spans="1:10" x14ac:dyDescent="0.25">
      <c r="A5809" t="s">
        <v>1216</v>
      </c>
      <c r="B5809" t="s">
        <v>3237</v>
      </c>
      <c r="C5809" t="s">
        <v>3804</v>
      </c>
      <c r="E5809" t="s">
        <v>3239</v>
      </c>
      <c r="F5809">
        <v>1680</v>
      </c>
      <c r="H5809" s="17">
        <v>1</v>
      </c>
      <c r="J5809" t="s">
        <v>6084</v>
      </c>
    </row>
    <row r="5810" spans="1:10" x14ac:dyDescent="0.25">
      <c r="A5810" t="s">
        <v>1217</v>
      </c>
      <c r="B5810" t="s">
        <v>3237</v>
      </c>
      <c r="C5810" t="s">
        <v>3804</v>
      </c>
      <c r="E5810" t="s">
        <v>3239</v>
      </c>
      <c r="F5810">
        <v>1680</v>
      </c>
      <c r="H5810" s="17">
        <v>1</v>
      </c>
      <c r="J5810" t="s">
        <v>6084</v>
      </c>
    </row>
    <row r="5811" spans="1:10" x14ac:dyDescent="0.25">
      <c r="A5811" t="s">
        <v>1218</v>
      </c>
      <c r="B5811" t="s">
        <v>3237</v>
      </c>
      <c r="C5811" t="s">
        <v>3804</v>
      </c>
      <c r="E5811" t="s">
        <v>3239</v>
      </c>
      <c r="F5811">
        <v>1680</v>
      </c>
      <c r="H5811" s="17">
        <v>1</v>
      </c>
      <c r="J5811" t="s">
        <v>6084</v>
      </c>
    </row>
    <row r="5812" spans="1:10" x14ac:dyDescent="0.25">
      <c r="A5812" t="s">
        <v>1219</v>
      </c>
      <c r="B5812" t="s">
        <v>3237</v>
      </c>
      <c r="C5812" t="s">
        <v>3804</v>
      </c>
      <c r="E5812" t="s">
        <v>3239</v>
      </c>
      <c r="F5812">
        <v>1680</v>
      </c>
      <c r="H5812" s="17">
        <v>1</v>
      </c>
      <c r="J5812" t="s">
        <v>6084</v>
      </c>
    </row>
    <row r="5813" spans="1:10" x14ac:dyDescent="0.25">
      <c r="A5813" t="s">
        <v>1220</v>
      </c>
      <c r="B5813" t="s">
        <v>3237</v>
      </c>
      <c r="C5813" t="s">
        <v>3804</v>
      </c>
      <c r="E5813" t="s">
        <v>3239</v>
      </c>
      <c r="F5813">
        <v>1680</v>
      </c>
      <c r="H5813" s="17">
        <v>1</v>
      </c>
      <c r="J5813" t="s">
        <v>6084</v>
      </c>
    </row>
    <row r="5814" spans="1:10" x14ac:dyDescent="0.25">
      <c r="A5814" t="s">
        <v>1221</v>
      </c>
      <c r="B5814" t="s">
        <v>3237</v>
      </c>
      <c r="C5814" t="s">
        <v>3804</v>
      </c>
      <c r="E5814" t="s">
        <v>3239</v>
      </c>
      <c r="F5814">
        <v>1680</v>
      </c>
      <c r="H5814" s="17">
        <v>1</v>
      </c>
      <c r="J5814" t="s">
        <v>6084</v>
      </c>
    </row>
    <row r="5815" spans="1:10" x14ac:dyDescent="0.25">
      <c r="A5815" t="s">
        <v>1222</v>
      </c>
      <c r="B5815" t="s">
        <v>3237</v>
      </c>
      <c r="C5815" t="s">
        <v>3804</v>
      </c>
      <c r="E5815" t="s">
        <v>3239</v>
      </c>
      <c r="F5815">
        <v>1680</v>
      </c>
      <c r="H5815" s="17">
        <v>1</v>
      </c>
      <c r="J5815" t="s">
        <v>6084</v>
      </c>
    </row>
    <row r="5816" spans="1:10" x14ac:dyDescent="0.25">
      <c r="A5816" t="s">
        <v>1223</v>
      </c>
      <c r="B5816" t="s">
        <v>3237</v>
      </c>
      <c r="C5816" t="s">
        <v>3804</v>
      </c>
      <c r="E5816" t="s">
        <v>3239</v>
      </c>
      <c r="F5816">
        <v>1680</v>
      </c>
      <c r="H5816" s="17">
        <v>1</v>
      </c>
      <c r="J5816" t="s">
        <v>6084</v>
      </c>
    </row>
    <row r="5817" spans="1:10" x14ac:dyDescent="0.25">
      <c r="A5817" t="s">
        <v>1224</v>
      </c>
      <c r="B5817" t="s">
        <v>3237</v>
      </c>
      <c r="C5817" t="s">
        <v>3804</v>
      </c>
      <c r="E5817" t="s">
        <v>3239</v>
      </c>
      <c r="F5817">
        <v>1680</v>
      </c>
      <c r="H5817" s="17">
        <v>1</v>
      </c>
      <c r="J5817" t="s">
        <v>6084</v>
      </c>
    </row>
    <row r="5818" spans="1:10" x14ac:dyDescent="0.25">
      <c r="A5818" t="s">
        <v>1225</v>
      </c>
      <c r="B5818" t="s">
        <v>3237</v>
      </c>
      <c r="C5818" t="s">
        <v>3804</v>
      </c>
      <c r="E5818" t="s">
        <v>3239</v>
      </c>
      <c r="F5818">
        <v>1680</v>
      </c>
      <c r="H5818" s="17">
        <v>1</v>
      </c>
      <c r="J5818" t="s">
        <v>6084</v>
      </c>
    </row>
    <row r="5819" spans="1:10" x14ac:dyDescent="0.25">
      <c r="A5819" t="s">
        <v>1226</v>
      </c>
      <c r="B5819" t="s">
        <v>3237</v>
      </c>
      <c r="C5819" t="s">
        <v>3804</v>
      </c>
      <c r="E5819" t="s">
        <v>3239</v>
      </c>
      <c r="F5819">
        <v>1680</v>
      </c>
      <c r="H5819" s="17">
        <v>1</v>
      </c>
      <c r="J5819" t="s">
        <v>6084</v>
      </c>
    </row>
    <row r="5820" spans="1:10" x14ac:dyDescent="0.25">
      <c r="A5820" t="s">
        <v>1227</v>
      </c>
      <c r="B5820" t="s">
        <v>3237</v>
      </c>
      <c r="C5820" t="s">
        <v>3804</v>
      </c>
      <c r="E5820" t="s">
        <v>3239</v>
      </c>
      <c r="F5820">
        <v>1680</v>
      </c>
      <c r="H5820" s="17">
        <v>1</v>
      </c>
      <c r="J5820" t="s">
        <v>6084</v>
      </c>
    </row>
    <row r="5821" spans="1:10" x14ac:dyDescent="0.25">
      <c r="A5821" t="s">
        <v>1228</v>
      </c>
      <c r="B5821" t="s">
        <v>3237</v>
      </c>
      <c r="C5821" t="s">
        <v>3804</v>
      </c>
      <c r="E5821" t="s">
        <v>3239</v>
      </c>
      <c r="F5821">
        <v>1680</v>
      </c>
      <c r="H5821" s="17">
        <v>1</v>
      </c>
      <c r="J5821" t="s">
        <v>6084</v>
      </c>
    </row>
    <row r="5822" spans="1:10" x14ac:dyDescent="0.25">
      <c r="A5822" t="s">
        <v>1229</v>
      </c>
      <c r="B5822" t="s">
        <v>3237</v>
      </c>
      <c r="C5822" t="s">
        <v>3804</v>
      </c>
      <c r="E5822" t="s">
        <v>3239</v>
      </c>
      <c r="F5822">
        <v>1680</v>
      </c>
      <c r="H5822" s="17">
        <v>1</v>
      </c>
      <c r="J5822" t="s">
        <v>6084</v>
      </c>
    </row>
    <row r="5823" spans="1:10" x14ac:dyDescent="0.25">
      <c r="A5823" t="s">
        <v>1230</v>
      </c>
      <c r="B5823" t="s">
        <v>3237</v>
      </c>
      <c r="C5823" t="s">
        <v>3804</v>
      </c>
      <c r="E5823" t="s">
        <v>3239</v>
      </c>
      <c r="F5823">
        <v>1680</v>
      </c>
      <c r="H5823" s="17">
        <v>1</v>
      </c>
      <c r="J5823" t="s">
        <v>6084</v>
      </c>
    </row>
    <row r="5824" spans="1:10" x14ac:dyDescent="0.25">
      <c r="A5824" t="s">
        <v>1231</v>
      </c>
      <c r="B5824" t="s">
        <v>3237</v>
      </c>
      <c r="C5824" t="s">
        <v>3804</v>
      </c>
      <c r="E5824" t="s">
        <v>3239</v>
      </c>
      <c r="F5824">
        <v>1680</v>
      </c>
      <c r="H5824" s="17">
        <v>1</v>
      </c>
      <c r="J5824" t="s">
        <v>6084</v>
      </c>
    </row>
    <row r="5825" spans="1:12" x14ac:dyDescent="0.25">
      <c r="A5825" t="s">
        <v>1232</v>
      </c>
      <c r="B5825" t="s">
        <v>3237</v>
      </c>
      <c r="C5825" t="s">
        <v>3804</v>
      </c>
      <c r="E5825" t="s">
        <v>3239</v>
      </c>
      <c r="F5825">
        <v>1680</v>
      </c>
      <c r="H5825" s="17">
        <v>1</v>
      </c>
      <c r="J5825" t="s">
        <v>6084</v>
      </c>
    </row>
    <row r="5826" spans="1:12" x14ac:dyDescent="0.25">
      <c r="A5826" t="s">
        <v>1233</v>
      </c>
      <c r="B5826" t="s">
        <v>3237</v>
      </c>
      <c r="C5826" t="s">
        <v>3804</v>
      </c>
      <c r="E5826" t="s">
        <v>3239</v>
      </c>
      <c r="F5826">
        <v>1680</v>
      </c>
      <c r="H5826" s="17">
        <v>1</v>
      </c>
      <c r="J5826" t="s">
        <v>6084</v>
      </c>
    </row>
    <row r="5827" spans="1:12" x14ac:dyDescent="0.25">
      <c r="A5827" t="s">
        <v>1234</v>
      </c>
      <c r="B5827" t="s">
        <v>3237</v>
      </c>
      <c r="C5827" t="s">
        <v>3804</v>
      </c>
      <c r="E5827" t="s">
        <v>3239</v>
      </c>
      <c r="F5827">
        <v>1680</v>
      </c>
      <c r="H5827" s="17">
        <v>1</v>
      </c>
      <c r="J5827" t="s">
        <v>6084</v>
      </c>
    </row>
    <row r="5828" spans="1:12" x14ac:dyDescent="0.25">
      <c r="A5828" t="s">
        <v>1235</v>
      </c>
      <c r="B5828" t="s">
        <v>3237</v>
      </c>
      <c r="C5828" t="s">
        <v>3804</v>
      </c>
      <c r="E5828" t="s">
        <v>3239</v>
      </c>
      <c r="F5828">
        <v>1680</v>
      </c>
      <c r="H5828" s="17">
        <v>1</v>
      </c>
      <c r="J5828" t="s">
        <v>6084</v>
      </c>
    </row>
    <row r="5829" spans="1:12" x14ac:dyDescent="0.25">
      <c r="A5829" t="s">
        <v>1236</v>
      </c>
      <c r="B5829" t="s">
        <v>3237</v>
      </c>
      <c r="C5829" t="s">
        <v>3804</v>
      </c>
      <c r="E5829" t="s">
        <v>3239</v>
      </c>
      <c r="F5829">
        <v>1680</v>
      </c>
      <c r="H5829" s="17">
        <v>1</v>
      </c>
      <c r="J5829" t="s">
        <v>6084</v>
      </c>
      <c r="L5829" t="s">
        <v>10329</v>
      </c>
    </row>
    <row r="5830" spans="1:12" x14ac:dyDescent="0.25">
      <c r="A5830" t="s">
        <v>1237</v>
      </c>
      <c r="B5830" t="s">
        <v>3237</v>
      </c>
      <c r="C5830" t="s">
        <v>3804</v>
      </c>
      <c r="E5830" t="s">
        <v>3239</v>
      </c>
      <c r="F5830">
        <v>1680</v>
      </c>
      <c r="H5830" s="17">
        <v>1</v>
      </c>
      <c r="J5830" t="s">
        <v>6084</v>
      </c>
    </row>
    <row r="5831" spans="1:12" x14ac:dyDescent="0.25">
      <c r="A5831" t="s">
        <v>1238</v>
      </c>
      <c r="B5831" t="s">
        <v>3237</v>
      </c>
      <c r="C5831" t="s">
        <v>3804</v>
      </c>
      <c r="E5831" t="s">
        <v>3239</v>
      </c>
      <c r="F5831">
        <v>1680</v>
      </c>
      <c r="H5831" s="17">
        <v>1</v>
      </c>
      <c r="J5831" t="s">
        <v>6084</v>
      </c>
    </row>
    <row r="5832" spans="1:12" x14ac:dyDescent="0.25">
      <c r="A5832" t="s">
        <v>1239</v>
      </c>
      <c r="B5832" t="s">
        <v>3237</v>
      </c>
      <c r="C5832" t="s">
        <v>3804</v>
      </c>
      <c r="E5832" t="s">
        <v>3239</v>
      </c>
      <c r="F5832">
        <v>1680</v>
      </c>
      <c r="H5832" s="17">
        <v>1</v>
      </c>
      <c r="J5832" t="s">
        <v>6084</v>
      </c>
    </row>
    <row r="5833" spans="1:12" x14ac:dyDescent="0.25">
      <c r="A5833" t="s">
        <v>1240</v>
      </c>
      <c r="B5833" t="s">
        <v>3237</v>
      </c>
      <c r="C5833" t="s">
        <v>3804</v>
      </c>
      <c r="E5833" t="s">
        <v>3239</v>
      </c>
      <c r="F5833">
        <v>1680</v>
      </c>
      <c r="H5833" s="17">
        <v>1</v>
      </c>
      <c r="J5833" t="s">
        <v>6084</v>
      </c>
    </row>
    <row r="5834" spans="1:12" x14ac:dyDescent="0.25">
      <c r="A5834" t="s">
        <v>1241</v>
      </c>
      <c r="B5834" t="s">
        <v>3237</v>
      </c>
      <c r="C5834" t="s">
        <v>3804</v>
      </c>
      <c r="E5834" t="s">
        <v>3239</v>
      </c>
      <c r="F5834">
        <v>1680</v>
      </c>
      <c r="H5834" s="17">
        <v>1</v>
      </c>
      <c r="J5834" t="s">
        <v>6084</v>
      </c>
    </row>
    <row r="5835" spans="1:12" x14ac:dyDescent="0.25">
      <c r="A5835" t="s">
        <v>1242</v>
      </c>
      <c r="B5835" t="s">
        <v>3237</v>
      </c>
      <c r="C5835" t="s">
        <v>3804</v>
      </c>
      <c r="E5835" t="s">
        <v>3239</v>
      </c>
      <c r="F5835">
        <v>1680</v>
      </c>
      <c r="H5835" s="17">
        <v>1</v>
      </c>
      <c r="J5835" t="s">
        <v>6084</v>
      </c>
    </row>
    <row r="5836" spans="1:12" x14ac:dyDescent="0.25">
      <c r="A5836" t="s">
        <v>1243</v>
      </c>
      <c r="B5836" t="s">
        <v>3237</v>
      </c>
      <c r="C5836" t="s">
        <v>3804</v>
      </c>
      <c r="E5836" t="s">
        <v>3239</v>
      </c>
      <c r="F5836">
        <v>1680</v>
      </c>
      <c r="H5836" s="17">
        <v>1</v>
      </c>
      <c r="J5836" t="s">
        <v>6084</v>
      </c>
    </row>
    <row r="5837" spans="1:12" x14ac:dyDescent="0.25">
      <c r="A5837" t="s">
        <v>1244</v>
      </c>
      <c r="B5837" t="s">
        <v>3237</v>
      </c>
      <c r="C5837" t="s">
        <v>3804</v>
      </c>
      <c r="E5837" t="s">
        <v>3239</v>
      </c>
      <c r="F5837">
        <v>1680</v>
      </c>
      <c r="H5837" s="17">
        <v>1</v>
      </c>
      <c r="J5837" t="s">
        <v>6084</v>
      </c>
    </row>
    <row r="5838" spans="1:12" x14ac:dyDescent="0.25">
      <c r="A5838" t="s">
        <v>1245</v>
      </c>
      <c r="B5838" t="s">
        <v>3237</v>
      </c>
      <c r="C5838" t="s">
        <v>3804</v>
      </c>
      <c r="E5838" t="s">
        <v>3239</v>
      </c>
      <c r="F5838">
        <v>1680</v>
      </c>
      <c r="H5838" s="17">
        <v>1</v>
      </c>
      <c r="J5838" t="s">
        <v>6084</v>
      </c>
    </row>
    <row r="5839" spans="1:12" x14ac:dyDescent="0.25">
      <c r="A5839" t="s">
        <v>1246</v>
      </c>
      <c r="B5839" t="s">
        <v>3237</v>
      </c>
      <c r="C5839" t="s">
        <v>3804</v>
      </c>
      <c r="E5839" t="s">
        <v>3239</v>
      </c>
      <c r="F5839">
        <v>1680</v>
      </c>
      <c r="H5839" s="17">
        <v>1</v>
      </c>
      <c r="J5839" t="s">
        <v>6084</v>
      </c>
    </row>
    <row r="5840" spans="1:12" x14ac:dyDescent="0.25">
      <c r="A5840" t="s">
        <v>1247</v>
      </c>
      <c r="B5840" t="s">
        <v>3237</v>
      </c>
      <c r="C5840" t="s">
        <v>3804</v>
      </c>
      <c r="E5840" t="s">
        <v>3239</v>
      </c>
      <c r="F5840">
        <v>1680</v>
      </c>
      <c r="H5840" s="17">
        <v>1</v>
      </c>
      <c r="J5840" t="s">
        <v>6084</v>
      </c>
    </row>
    <row r="5841" spans="1:12" x14ac:dyDescent="0.25">
      <c r="A5841" t="s">
        <v>1248</v>
      </c>
      <c r="B5841" t="s">
        <v>3237</v>
      </c>
      <c r="C5841" t="s">
        <v>3804</v>
      </c>
      <c r="E5841" t="s">
        <v>3239</v>
      </c>
      <c r="F5841">
        <v>1680</v>
      </c>
      <c r="H5841" s="17">
        <v>1</v>
      </c>
      <c r="J5841" t="s">
        <v>6084</v>
      </c>
      <c r="L5841" t="s">
        <v>10330</v>
      </c>
    </row>
    <row r="5842" spans="1:12" x14ac:dyDescent="0.25">
      <c r="A5842" t="s">
        <v>1249</v>
      </c>
      <c r="B5842" t="s">
        <v>3237</v>
      </c>
      <c r="C5842" t="s">
        <v>3804</v>
      </c>
      <c r="E5842" t="s">
        <v>3239</v>
      </c>
      <c r="F5842">
        <v>1680</v>
      </c>
      <c r="H5842" s="17">
        <v>1</v>
      </c>
      <c r="J5842" t="s">
        <v>6084</v>
      </c>
    </row>
    <row r="5843" spans="1:12" x14ac:dyDescent="0.25">
      <c r="A5843" t="s">
        <v>1250</v>
      </c>
      <c r="B5843" t="s">
        <v>3237</v>
      </c>
      <c r="C5843" t="s">
        <v>3804</v>
      </c>
      <c r="E5843" t="s">
        <v>3239</v>
      </c>
      <c r="F5843">
        <v>1680</v>
      </c>
      <c r="H5843" s="17">
        <v>1</v>
      </c>
      <c r="J5843" t="s">
        <v>6084</v>
      </c>
    </row>
    <row r="5844" spans="1:12" x14ac:dyDescent="0.25">
      <c r="A5844" t="s">
        <v>1251</v>
      </c>
      <c r="B5844" t="s">
        <v>3237</v>
      </c>
      <c r="C5844" t="s">
        <v>3804</v>
      </c>
      <c r="E5844" t="s">
        <v>3239</v>
      </c>
      <c r="F5844">
        <v>1680</v>
      </c>
      <c r="H5844" s="17">
        <v>1</v>
      </c>
      <c r="J5844" t="s">
        <v>6084</v>
      </c>
    </row>
    <row r="5845" spans="1:12" x14ac:dyDescent="0.25">
      <c r="A5845" t="s">
        <v>1252</v>
      </c>
      <c r="B5845" t="s">
        <v>3237</v>
      </c>
      <c r="C5845" t="s">
        <v>3804</v>
      </c>
      <c r="E5845" t="s">
        <v>3239</v>
      </c>
      <c r="F5845">
        <v>1680</v>
      </c>
      <c r="H5845" s="17">
        <v>1</v>
      </c>
      <c r="J5845" t="s">
        <v>6084</v>
      </c>
    </row>
    <row r="5846" spans="1:12" x14ac:dyDescent="0.25">
      <c r="A5846" t="s">
        <v>1253</v>
      </c>
      <c r="B5846" t="s">
        <v>3237</v>
      </c>
      <c r="C5846" t="s">
        <v>3804</v>
      </c>
      <c r="E5846" t="s">
        <v>3239</v>
      </c>
      <c r="F5846">
        <v>1680</v>
      </c>
      <c r="H5846" s="17">
        <v>1</v>
      </c>
      <c r="J5846" t="s">
        <v>6084</v>
      </c>
    </row>
    <row r="5847" spans="1:12" x14ac:dyDescent="0.25">
      <c r="A5847" t="s">
        <v>1254</v>
      </c>
      <c r="B5847" t="s">
        <v>3237</v>
      </c>
      <c r="C5847" t="s">
        <v>3804</v>
      </c>
      <c r="E5847" t="s">
        <v>3239</v>
      </c>
      <c r="F5847">
        <v>1680</v>
      </c>
      <c r="H5847" s="17">
        <v>1</v>
      </c>
      <c r="J5847" t="s">
        <v>6084</v>
      </c>
    </row>
    <row r="5848" spans="1:12" x14ac:dyDescent="0.25">
      <c r="A5848" t="s">
        <v>1255</v>
      </c>
      <c r="B5848" t="s">
        <v>3237</v>
      </c>
      <c r="C5848" t="s">
        <v>3804</v>
      </c>
      <c r="E5848" t="s">
        <v>3239</v>
      </c>
      <c r="F5848">
        <v>1680</v>
      </c>
      <c r="H5848" s="17">
        <v>1</v>
      </c>
      <c r="J5848" t="s">
        <v>6084</v>
      </c>
      <c r="L5848" t="s">
        <v>10331</v>
      </c>
    </row>
    <row r="5849" spans="1:12" x14ac:dyDescent="0.25">
      <c r="A5849" t="s">
        <v>1256</v>
      </c>
      <c r="B5849" t="s">
        <v>3237</v>
      </c>
      <c r="C5849" t="s">
        <v>3804</v>
      </c>
      <c r="E5849" t="s">
        <v>3239</v>
      </c>
      <c r="F5849">
        <v>1680</v>
      </c>
      <c r="H5849" s="17">
        <v>1</v>
      </c>
      <c r="J5849" t="s">
        <v>6084</v>
      </c>
      <c r="L5849" t="s">
        <v>10332</v>
      </c>
    </row>
    <row r="5850" spans="1:12" x14ac:dyDescent="0.25">
      <c r="A5850" t="s">
        <v>1257</v>
      </c>
      <c r="B5850" t="s">
        <v>3237</v>
      </c>
      <c r="C5850" t="s">
        <v>3804</v>
      </c>
      <c r="E5850" t="s">
        <v>3239</v>
      </c>
      <c r="F5850">
        <v>1680</v>
      </c>
      <c r="H5850" s="17">
        <v>1</v>
      </c>
      <c r="J5850" t="s">
        <v>6084</v>
      </c>
    </row>
    <row r="5851" spans="1:12" x14ac:dyDescent="0.25">
      <c r="A5851" t="s">
        <v>1258</v>
      </c>
      <c r="B5851" t="s">
        <v>3237</v>
      </c>
      <c r="C5851" t="s">
        <v>3804</v>
      </c>
      <c r="E5851" t="s">
        <v>3239</v>
      </c>
      <c r="F5851">
        <v>1680</v>
      </c>
      <c r="H5851" s="17">
        <v>1</v>
      </c>
      <c r="J5851" t="s">
        <v>6084</v>
      </c>
    </row>
    <row r="5852" spans="1:12" x14ac:dyDescent="0.25">
      <c r="A5852" t="s">
        <v>1259</v>
      </c>
      <c r="B5852" t="s">
        <v>3237</v>
      </c>
      <c r="C5852" t="s">
        <v>3804</v>
      </c>
      <c r="E5852" t="s">
        <v>3239</v>
      </c>
      <c r="F5852">
        <v>1680</v>
      </c>
      <c r="H5852" s="17">
        <v>1</v>
      </c>
      <c r="J5852" t="s">
        <v>6084</v>
      </c>
    </row>
    <row r="5853" spans="1:12" x14ac:dyDescent="0.25">
      <c r="A5853" t="s">
        <v>1260</v>
      </c>
      <c r="B5853" t="s">
        <v>3237</v>
      </c>
      <c r="C5853" t="s">
        <v>3804</v>
      </c>
      <c r="E5853" t="s">
        <v>3239</v>
      </c>
      <c r="F5853">
        <v>1680</v>
      </c>
      <c r="H5853" s="17">
        <v>1</v>
      </c>
      <c r="J5853" t="s">
        <v>6084</v>
      </c>
    </row>
    <row r="5854" spans="1:12" x14ac:dyDescent="0.25">
      <c r="A5854" t="s">
        <v>1261</v>
      </c>
      <c r="B5854" t="s">
        <v>3237</v>
      </c>
      <c r="C5854" t="s">
        <v>3804</v>
      </c>
      <c r="E5854" t="s">
        <v>3239</v>
      </c>
      <c r="F5854">
        <v>1680</v>
      </c>
      <c r="H5854" s="17">
        <v>1</v>
      </c>
      <c r="J5854" t="s">
        <v>6084</v>
      </c>
    </row>
    <row r="5855" spans="1:12" x14ac:dyDescent="0.25">
      <c r="A5855" t="s">
        <v>1262</v>
      </c>
      <c r="B5855" t="s">
        <v>3237</v>
      </c>
      <c r="C5855" t="s">
        <v>3804</v>
      </c>
      <c r="E5855" t="s">
        <v>3239</v>
      </c>
      <c r="F5855">
        <v>1680</v>
      </c>
      <c r="H5855" s="17">
        <v>1</v>
      </c>
      <c r="J5855" t="s">
        <v>6084</v>
      </c>
    </row>
    <row r="5856" spans="1:12" x14ac:dyDescent="0.25">
      <c r="A5856" t="s">
        <v>1263</v>
      </c>
      <c r="B5856" t="s">
        <v>3237</v>
      </c>
      <c r="C5856" t="s">
        <v>3804</v>
      </c>
      <c r="E5856" t="s">
        <v>3239</v>
      </c>
      <c r="F5856">
        <v>1680</v>
      </c>
      <c r="H5856" s="17">
        <v>1</v>
      </c>
      <c r="J5856" t="s">
        <v>6084</v>
      </c>
    </row>
    <row r="5857" spans="1:12" x14ac:dyDescent="0.25">
      <c r="A5857" t="s">
        <v>1264</v>
      </c>
      <c r="B5857" t="s">
        <v>3237</v>
      </c>
      <c r="C5857" t="s">
        <v>3804</v>
      </c>
      <c r="E5857" t="s">
        <v>3239</v>
      </c>
      <c r="F5857">
        <v>1680</v>
      </c>
      <c r="H5857" s="17">
        <v>1</v>
      </c>
      <c r="J5857" t="s">
        <v>6084</v>
      </c>
    </row>
    <row r="5858" spans="1:12" x14ac:dyDescent="0.25">
      <c r="A5858" t="s">
        <v>1265</v>
      </c>
      <c r="B5858" t="s">
        <v>3237</v>
      </c>
      <c r="C5858" t="s">
        <v>3804</v>
      </c>
      <c r="E5858" t="s">
        <v>3239</v>
      </c>
      <c r="F5858">
        <v>1680</v>
      </c>
      <c r="H5858" s="17">
        <v>1</v>
      </c>
      <c r="J5858" t="s">
        <v>6084</v>
      </c>
    </row>
    <row r="5859" spans="1:12" x14ac:dyDescent="0.25">
      <c r="A5859" t="s">
        <v>1266</v>
      </c>
      <c r="B5859" t="s">
        <v>3237</v>
      </c>
      <c r="C5859" t="s">
        <v>3804</v>
      </c>
      <c r="E5859" t="s">
        <v>3239</v>
      </c>
      <c r="F5859">
        <v>1680</v>
      </c>
      <c r="H5859" s="17">
        <v>1</v>
      </c>
      <c r="J5859" t="s">
        <v>6084</v>
      </c>
    </row>
    <row r="5860" spans="1:12" x14ac:dyDescent="0.25">
      <c r="A5860" t="s">
        <v>1267</v>
      </c>
      <c r="B5860" t="s">
        <v>3237</v>
      </c>
      <c r="C5860" t="s">
        <v>3804</v>
      </c>
      <c r="E5860" t="s">
        <v>3239</v>
      </c>
      <c r="F5860">
        <v>1680</v>
      </c>
      <c r="H5860" s="17">
        <v>1</v>
      </c>
      <c r="J5860" t="s">
        <v>6084</v>
      </c>
    </row>
    <row r="5861" spans="1:12" x14ac:dyDescent="0.25">
      <c r="A5861" t="s">
        <v>1268</v>
      </c>
      <c r="B5861" t="s">
        <v>3237</v>
      </c>
      <c r="C5861" t="s">
        <v>3804</v>
      </c>
      <c r="E5861" t="s">
        <v>3239</v>
      </c>
      <c r="F5861">
        <v>1680</v>
      </c>
      <c r="H5861" s="17">
        <v>1</v>
      </c>
      <c r="J5861" t="s">
        <v>6084</v>
      </c>
      <c r="L5861" t="s">
        <v>10333</v>
      </c>
    </row>
    <row r="5862" spans="1:12" x14ac:dyDescent="0.25">
      <c r="A5862" t="s">
        <v>1269</v>
      </c>
      <c r="B5862" t="s">
        <v>3237</v>
      </c>
      <c r="C5862" t="s">
        <v>3804</v>
      </c>
      <c r="E5862" t="s">
        <v>3239</v>
      </c>
      <c r="F5862">
        <v>1680</v>
      </c>
      <c r="H5862" s="17">
        <v>1</v>
      </c>
      <c r="J5862" t="s">
        <v>6084</v>
      </c>
    </row>
    <row r="5863" spans="1:12" x14ac:dyDescent="0.25">
      <c r="A5863" t="s">
        <v>1270</v>
      </c>
      <c r="B5863" t="s">
        <v>3237</v>
      </c>
      <c r="C5863" t="s">
        <v>3804</v>
      </c>
      <c r="E5863" t="s">
        <v>3239</v>
      </c>
      <c r="F5863">
        <v>1680</v>
      </c>
      <c r="H5863" s="17">
        <v>1</v>
      </c>
      <c r="J5863" t="s">
        <v>6084</v>
      </c>
    </row>
    <row r="5864" spans="1:12" x14ac:dyDescent="0.25">
      <c r="A5864" t="s">
        <v>1271</v>
      </c>
      <c r="B5864" t="s">
        <v>3237</v>
      </c>
      <c r="C5864" t="s">
        <v>3804</v>
      </c>
      <c r="E5864" t="s">
        <v>3239</v>
      </c>
      <c r="F5864">
        <v>1680</v>
      </c>
      <c r="H5864" s="17">
        <v>1</v>
      </c>
      <c r="J5864" t="s">
        <v>6084</v>
      </c>
      <c r="L5864" t="s">
        <v>10334</v>
      </c>
    </row>
    <row r="5865" spans="1:12" x14ac:dyDescent="0.25">
      <c r="A5865" t="s">
        <v>1272</v>
      </c>
      <c r="B5865" t="s">
        <v>3237</v>
      </c>
      <c r="C5865" t="s">
        <v>3804</v>
      </c>
      <c r="E5865" t="s">
        <v>3239</v>
      </c>
      <c r="F5865">
        <v>1680</v>
      </c>
      <c r="H5865" s="17">
        <v>1</v>
      </c>
      <c r="J5865" t="s">
        <v>6084</v>
      </c>
    </row>
    <row r="5866" spans="1:12" x14ac:dyDescent="0.25">
      <c r="A5866" t="s">
        <v>1273</v>
      </c>
      <c r="B5866" t="s">
        <v>3237</v>
      </c>
      <c r="C5866" t="s">
        <v>3804</v>
      </c>
      <c r="E5866" t="s">
        <v>3239</v>
      </c>
      <c r="F5866">
        <v>1680</v>
      </c>
      <c r="H5866" s="17">
        <v>1</v>
      </c>
      <c r="J5866" t="s">
        <v>6084</v>
      </c>
    </row>
    <row r="5867" spans="1:12" x14ac:dyDescent="0.25">
      <c r="A5867" t="s">
        <v>1274</v>
      </c>
      <c r="B5867" t="s">
        <v>3237</v>
      </c>
      <c r="C5867" t="s">
        <v>3804</v>
      </c>
      <c r="E5867" t="s">
        <v>3239</v>
      </c>
      <c r="F5867">
        <v>1680</v>
      </c>
      <c r="H5867" s="17">
        <v>1</v>
      </c>
      <c r="J5867" t="s">
        <v>6084</v>
      </c>
    </row>
    <row r="5868" spans="1:12" x14ac:dyDescent="0.25">
      <c r="A5868" t="s">
        <v>1275</v>
      </c>
      <c r="B5868" t="s">
        <v>3237</v>
      </c>
      <c r="C5868" t="s">
        <v>3804</v>
      </c>
      <c r="E5868" t="s">
        <v>3239</v>
      </c>
      <c r="F5868">
        <v>1680</v>
      </c>
      <c r="H5868" s="17">
        <v>1</v>
      </c>
      <c r="J5868" t="s">
        <v>6084</v>
      </c>
    </row>
    <row r="5869" spans="1:12" x14ac:dyDescent="0.25">
      <c r="A5869" t="s">
        <v>1276</v>
      </c>
      <c r="B5869" t="s">
        <v>3237</v>
      </c>
      <c r="C5869" t="s">
        <v>3804</v>
      </c>
      <c r="E5869" t="s">
        <v>3239</v>
      </c>
      <c r="F5869">
        <v>1680</v>
      </c>
      <c r="H5869" s="17">
        <v>1</v>
      </c>
      <c r="J5869" t="s">
        <v>6084</v>
      </c>
    </row>
    <row r="5870" spans="1:12" x14ac:dyDescent="0.25">
      <c r="A5870" t="s">
        <v>1277</v>
      </c>
      <c r="B5870" t="s">
        <v>3237</v>
      </c>
      <c r="C5870" t="s">
        <v>3804</v>
      </c>
      <c r="E5870" t="s">
        <v>3239</v>
      </c>
      <c r="F5870">
        <v>1680</v>
      </c>
      <c r="H5870" s="17">
        <v>1</v>
      </c>
      <c r="J5870" t="s">
        <v>6084</v>
      </c>
    </row>
    <row r="5871" spans="1:12" x14ac:dyDescent="0.25">
      <c r="A5871" t="s">
        <v>1278</v>
      </c>
      <c r="B5871" t="s">
        <v>3237</v>
      </c>
      <c r="C5871" t="s">
        <v>3804</v>
      </c>
      <c r="E5871" t="s">
        <v>3239</v>
      </c>
      <c r="F5871">
        <v>1680</v>
      </c>
      <c r="H5871" s="17">
        <v>1</v>
      </c>
      <c r="J5871" t="s">
        <v>6084</v>
      </c>
    </row>
    <row r="5872" spans="1:12" x14ac:dyDescent="0.25">
      <c r="A5872" t="s">
        <v>1279</v>
      </c>
      <c r="B5872" t="s">
        <v>3237</v>
      </c>
      <c r="C5872" t="s">
        <v>3804</v>
      </c>
      <c r="E5872" t="s">
        <v>3239</v>
      </c>
      <c r="F5872">
        <v>1680</v>
      </c>
      <c r="H5872" s="17">
        <v>1</v>
      </c>
      <c r="J5872" t="s">
        <v>6084</v>
      </c>
    </row>
    <row r="5873" spans="1:12" x14ac:dyDescent="0.25">
      <c r="A5873" t="s">
        <v>1280</v>
      </c>
      <c r="B5873" t="s">
        <v>3237</v>
      </c>
      <c r="C5873" t="s">
        <v>3804</v>
      </c>
      <c r="E5873" t="s">
        <v>3239</v>
      </c>
      <c r="F5873">
        <v>1680</v>
      </c>
      <c r="H5873" s="17">
        <v>1</v>
      </c>
      <c r="J5873" t="s">
        <v>6084</v>
      </c>
    </row>
    <row r="5874" spans="1:12" x14ac:dyDescent="0.25">
      <c r="A5874" t="s">
        <v>1281</v>
      </c>
      <c r="B5874" t="s">
        <v>3237</v>
      </c>
      <c r="C5874" t="s">
        <v>3804</v>
      </c>
      <c r="E5874" t="s">
        <v>3239</v>
      </c>
      <c r="F5874">
        <v>1680</v>
      </c>
      <c r="H5874" s="17">
        <v>1</v>
      </c>
      <c r="J5874" t="s">
        <v>6084</v>
      </c>
    </row>
    <row r="5875" spans="1:12" x14ac:dyDescent="0.25">
      <c r="A5875" t="s">
        <v>1282</v>
      </c>
      <c r="B5875" t="s">
        <v>3237</v>
      </c>
      <c r="C5875" t="s">
        <v>3804</v>
      </c>
      <c r="E5875" t="s">
        <v>3239</v>
      </c>
      <c r="F5875">
        <v>1680</v>
      </c>
      <c r="H5875" s="17">
        <v>1</v>
      </c>
      <c r="J5875" t="s">
        <v>6084</v>
      </c>
    </row>
    <row r="5876" spans="1:12" x14ac:dyDescent="0.25">
      <c r="A5876" t="s">
        <v>1283</v>
      </c>
      <c r="B5876" t="s">
        <v>3237</v>
      </c>
      <c r="C5876" t="s">
        <v>3804</v>
      </c>
      <c r="E5876" t="s">
        <v>3239</v>
      </c>
      <c r="F5876">
        <v>1680</v>
      </c>
      <c r="H5876" s="17">
        <v>1</v>
      </c>
      <c r="J5876" t="s">
        <v>6084</v>
      </c>
    </row>
    <row r="5877" spans="1:12" x14ac:dyDescent="0.25">
      <c r="A5877" t="s">
        <v>1284</v>
      </c>
      <c r="B5877" t="s">
        <v>3237</v>
      </c>
      <c r="C5877" t="s">
        <v>3804</v>
      </c>
      <c r="E5877" t="s">
        <v>3239</v>
      </c>
      <c r="F5877">
        <v>1680</v>
      </c>
      <c r="H5877" s="17">
        <v>1</v>
      </c>
      <c r="J5877" t="s">
        <v>6084</v>
      </c>
    </row>
    <row r="5878" spans="1:12" x14ac:dyDescent="0.25">
      <c r="A5878" t="s">
        <v>1285</v>
      </c>
      <c r="B5878" t="s">
        <v>3237</v>
      </c>
      <c r="C5878" t="s">
        <v>3804</v>
      </c>
      <c r="E5878" t="s">
        <v>3239</v>
      </c>
      <c r="F5878">
        <v>1680</v>
      </c>
      <c r="H5878" s="17">
        <v>1</v>
      </c>
      <c r="J5878" t="s">
        <v>6084</v>
      </c>
    </row>
    <row r="5879" spans="1:12" x14ac:dyDescent="0.25">
      <c r="A5879" t="s">
        <v>1286</v>
      </c>
      <c r="B5879" t="s">
        <v>3237</v>
      </c>
      <c r="C5879" t="s">
        <v>3804</v>
      </c>
      <c r="E5879" t="s">
        <v>3239</v>
      </c>
      <c r="F5879">
        <v>1680</v>
      </c>
      <c r="H5879" s="17">
        <v>1</v>
      </c>
      <c r="J5879" t="s">
        <v>6084</v>
      </c>
    </row>
    <row r="5880" spans="1:12" x14ac:dyDescent="0.25">
      <c r="A5880" t="s">
        <v>1287</v>
      </c>
      <c r="B5880" t="s">
        <v>3237</v>
      </c>
      <c r="C5880" t="s">
        <v>3804</v>
      </c>
      <c r="E5880" t="s">
        <v>3239</v>
      </c>
      <c r="F5880">
        <v>1680</v>
      </c>
      <c r="H5880" s="17">
        <v>1</v>
      </c>
      <c r="J5880" t="s">
        <v>6084</v>
      </c>
    </row>
    <row r="5881" spans="1:12" x14ac:dyDescent="0.25">
      <c r="A5881" t="s">
        <v>1288</v>
      </c>
      <c r="B5881" t="s">
        <v>3237</v>
      </c>
      <c r="C5881" t="s">
        <v>3804</v>
      </c>
      <c r="E5881" t="s">
        <v>3239</v>
      </c>
      <c r="F5881">
        <v>1680</v>
      </c>
      <c r="H5881" s="17">
        <v>1</v>
      </c>
      <c r="J5881" t="s">
        <v>6084</v>
      </c>
    </row>
    <row r="5882" spans="1:12" x14ac:dyDescent="0.25">
      <c r="A5882" t="s">
        <v>1289</v>
      </c>
      <c r="B5882" t="s">
        <v>3237</v>
      </c>
      <c r="C5882" t="s">
        <v>3804</v>
      </c>
      <c r="E5882" t="s">
        <v>3239</v>
      </c>
      <c r="F5882">
        <v>1680</v>
      </c>
      <c r="H5882" s="17">
        <v>1</v>
      </c>
      <c r="J5882" t="s">
        <v>6084</v>
      </c>
      <c r="L5882" t="s">
        <v>10335</v>
      </c>
    </row>
    <row r="5883" spans="1:12" x14ac:dyDescent="0.25">
      <c r="A5883" t="s">
        <v>1290</v>
      </c>
      <c r="B5883" t="s">
        <v>3237</v>
      </c>
      <c r="C5883" t="s">
        <v>3804</v>
      </c>
      <c r="E5883" t="s">
        <v>3239</v>
      </c>
      <c r="F5883">
        <v>1680</v>
      </c>
      <c r="H5883" s="17">
        <v>1</v>
      </c>
      <c r="J5883" t="s">
        <v>6084</v>
      </c>
    </row>
    <row r="5884" spans="1:12" x14ac:dyDescent="0.25">
      <c r="A5884" t="s">
        <v>1291</v>
      </c>
      <c r="B5884" t="s">
        <v>3237</v>
      </c>
      <c r="C5884" t="s">
        <v>3804</v>
      </c>
      <c r="E5884" t="s">
        <v>3239</v>
      </c>
      <c r="F5884">
        <v>1680</v>
      </c>
      <c r="H5884" s="17">
        <v>1</v>
      </c>
      <c r="J5884" t="s">
        <v>6084</v>
      </c>
    </row>
    <row r="5885" spans="1:12" x14ac:dyDescent="0.25">
      <c r="A5885" t="s">
        <v>1292</v>
      </c>
      <c r="B5885" t="s">
        <v>3237</v>
      </c>
      <c r="C5885" t="s">
        <v>3804</v>
      </c>
      <c r="E5885" t="s">
        <v>3239</v>
      </c>
      <c r="F5885">
        <v>1680</v>
      </c>
      <c r="H5885" s="17">
        <v>1</v>
      </c>
      <c r="J5885" t="s">
        <v>6084</v>
      </c>
    </row>
    <row r="5886" spans="1:12" x14ac:dyDescent="0.25">
      <c r="A5886" t="s">
        <v>1293</v>
      </c>
      <c r="B5886" t="s">
        <v>3237</v>
      </c>
      <c r="C5886" t="s">
        <v>3804</v>
      </c>
      <c r="E5886" t="s">
        <v>3239</v>
      </c>
      <c r="F5886">
        <v>1680</v>
      </c>
      <c r="H5886" s="17">
        <v>1</v>
      </c>
      <c r="J5886" t="s">
        <v>6084</v>
      </c>
    </row>
    <row r="5887" spans="1:12" x14ac:dyDescent="0.25">
      <c r="A5887" t="s">
        <v>1294</v>
      </c>
      <c r="B5887" t="s">
        <v>3237</v>
      </c>
      <c r="C5887" t="s">
        <v>3804</v>
      </c>
      <c r="E5887" t="s">
        <v>3239</v>
      </c>
      <c r="F5887">
        <v>1680</v>
      </c>
      <c r="H5887" s="17">
        <v>1</v>
      </c>
      <c r="J5887" t="s">
        <v>6084</v>
      </c>
      <c r="L5887" t="s">
        <v>10336</v>
      </c>
    </row>
    <row r="5888" spans="1:12" x14ac:dyDescent="0.25">
      <c r="A5888" t="s">
        <v>1295</v>
      </c>
      <c r="B5888" t="s">
        <v>3237</v>
      </c>
      <c r="C5888" t="s">
        <v>3804</v>
      </c>
      <c r="E5888" t="s">
        <v>3239</v>
      </c>
      <c r="F5888">
        <v>1680</v>
      </c>
      <c r="H5888" s="17">
        <v>1</v>
      </c>
      <c r="J5888" t="s">
        <v>6084</v>
      </c>
    </row>
    <row r="5889" spans="1:12" x14ac:dyDescent="0.25">
      <c r="A5889" t="s">
        <v>1296</v>
      </c>
      <c r="B5889" t="s">
        <v>3237</v>
      </c>
      <c r="C5889" t="s">
        <v>3804</v>
      </c>
      <c r="E5889" t="s">
        <v>3239</v>
      </c>
      <c r="F5889">
        <v>1680</v>
      </c>
      <c r="H5889" s="17">
        <v>1</v>
      </c>
      <c r="J5889" t="s">
        <v>6084</v>
      </c>
      <c r="L5889" t="s">
        <v>10337</v>
      </c>
    </row>
    <row r="5890" spans="1:12" x14ac:dyDescent="0.25">
      <c r="A5890" t="s">
        <v>1297</v>
      </c>
      <c r="B5890" t="s">
        <v>3237</v>
      </c>
      <c r="C5890" t="s">
        <v>3804</v>
      </c>
      <c r="E5890" t="s">
        <v>3239</v>
      </c>
      <c r="F5890">
        <v>1680</v>
      </c>
      <c r="H5890" s="17">
        <v>1</v>
      </c>
      <c r="J5890" t="s">
        <v>6084</v>
      </c>
    </row>
    <row r="5891" spans="1:12" x14ac:dyDescent="0.25">
      <c r="A5891" t="s">
        <v>1298</v>
      </c>
      <c r="B5891" t="s">
        <v>3237</v>
      </c>
      <c r="C5891" t="s">
        <v>3804</v>
      </c>
      <c r="E5891" t="s">
        <v>3239</v>
      </c>
      <c r="F5891">
        <v>1680</v>
      </c>
      <c r="H5891" s="17">
        <v>1</v>
      </c>
      <c r="J5891" t="s">
        <v>6084</v>
      </c>
    </row>
    <row r="5892" spans="1:12" x14ac:dyDescent="0.25">
      <c r="A5892" t="s">
        <v>1299</v>
      </c>
      <c r="B5892" t="s">
        <v>3237</v>
      </c>
      <c r="C5892" t="s">
        <v>3804</v>
      </c>
      <c r="E5892" t="s">
        <v>3239</v>
      </c>
      <c r="F5892">
        <v>1680</v>
      </c>
      <c r="H5892" s="17">
        <v>1</v>
      </c>
      <c r="J5892" t="s">
        <v>6084</v>
      </c>
    </row>
    <row r="5893" spans="1:12" x14ac:dyDescent="0.25">
      <c r="A5893" t="s">
        <v>1300</v>
      </c>
      <c r="B5893" t="s">
        <v>3237</v>
      </c>
      <c r="C5893" t="s">
        <v>3804</v>
      </c>
      <c r="E5893" t="s">
        <v>3239</v>
      </c>
      <c r="F5893">
        <v>1680</v>
      </c>
      <c r="H5893" s="17">
        <v>1</v>
      </c>
      <c r="J5893" t="s">
        <v>6084</v>
      </c>
    </row>
    <row r="5894" spans="1:12" x14ac:dyDescent="0.25">
      <c r="A5894" t="s">
        <v>1301</v>
      </c>
      <c r="B5894" t="s">
        <v>3237</v>
      </c>
      <c r="C5894" t="s">
        <v>3804</v>
      </c>
      <c r="E5894" t="s">
        <v>3239</v>
      </c>
      <c r="F5894">
        <v>1680</v>
      </c>
      <c r="H5894" s="17">
        <v>1</v>
      </c>
      <c r="J5894" t="s">
        <v>6084</v>
      </c>
    </row>
    <row r="5895" spans="1:12" x14ac:dyDescent="0.25">
      <c r="A5895" t="s">
        <v>1302</v>
      </c>
      <c r="B5895" t="s">
        <v>3237</v>
      </c>
      <c r="C5895" t="s">
        <v>3804</v>
      </c>
      <c r="E5895" t="s">
        <v>3239</v>
      </c>
      <c r="F5895">
        <v>1680</v>
      </c>
      <c r="H5895" s="17">
        <v>1</v>
      </c>
      <c r="J5895" t="s">
        <v>6084</v>
      </c>
    </row>
    <row r="5896" spans="1:12" x14ac:dyDescent="0.25">
      <c r="A5896" t="s">
        <v>1303</v>
      </c>
      <c r="B5896" t="s">
        <v>3237</v>
      </c>
      <c r="C5896" t="s">
        <v>3804</v>
      </c>
      <c r="E5896" t="s">
        <v>3239</v>
      </c>
      <c r="F5896">
        <v>1680</v>
      </c>
      <c r="H5896" s="17">
        <v>1</v>
      </c>
      <c r="J5896" t="s">
        <v>6084</v>
      </c>
    </row>
    <row r="5897" spans="1:12" x14ac:dyDescent="0.25">
      <c r="A5897" t="s">
        <v>1304</v>
      </c>
      <c r="B5897" t="s">
        <v>3237</v>
      </c>
      <c r="C5897" t="s">
        <v>3804</v>
      </c>
      <c r="E5897" t="s">
        <v>3239</v>
      </c>
      <c r="F5897">
        <v>1680</v>
      </c>
      <c r="H5897" s="17">
        <v>1</v>
      </c>
      <c r="J5897" t="s">
        <v>6084</v>
      </c>
    </row>
    <row r="5898" spans="1:12" x14ac:dyDescent="0.25">
      <c r="A5898" t="s">
        <v>1305</v>
      </c>
      <c r="B5898" t="s">
        <v>3237</v>
      </c>
      <c r="C5898" t="s">
        <v>3804</v>
      </c>
      <c r="E5898" t="s">
        <v>3239</v>
      </c>
      <c r="F5898">
        <v>1680</v>
      </c>
      <c r="H5898" s="17">
        <v>1</v>
      </c>
      <c r="J5898" t="s">
        <v>6084</v>
      </c>
    </row>
    <row r="5899" spans="1:12" x14ac:dyDescent="0.25">
      <c r="A5899" t="s">
        <v>1306</v>
      </c>
      <c r="B5899" t="s">
        <v>3237</v>
      </c>
      <c r="C5899" t="s">
        <v>3804</v>
      </c>
      <c r="E5899" t="s">
        <v>3239</v>
      </c>
      <c r="F5899">
        <v>1680</v>
      </c>
      <c r="H5899" s="17">
        <v>1</v>
      </c>
      <c r="J5899" t="s">
        <v>6084</v>
      </c>
    </row>
    <row r="5900" spans="1:12" x14ac:dyDescent="0.25">
      <c r="A5900" t="s">
        <v>1307</v>
      </c>
      <c r="B5900" t="s">
        <v>3237</v>
      </c>
      <c r="C5900" t="s">
        <v>3804</v>
      </c>
      <c r="E5900" t="s">
        <v>3239</v>
      </c>
      <c r="F5900">
        <v>1680</v>
      </c>
      <c r="H5900" s="17">
        <v>1</v>
      </c>
      <c r="J5900" t="s">
        <v>6084</v>
      </c>
    </row>
    <row r="5901" spans="1:12" x14ac:dyDescent="0.25">
      <c r="A5901" t="s">
        <v>1308</v>
      </c>
      <c r="B5901" t="s">
        <v>3237</v>
      </c>
      <c r="C5901" t="s">
        <v>3804</v>
      </c>
      <c r="E5901" t="s">
        <v>3239</v>
      </c>
      <c r="F5901">
        <v>1680</v>
      </c>
      <c r="H5901" s="17">
        <v>1</v>
      </c>
      <c r="J5901" t="s">
        <v>6084</v>
      </c>
    </row>
    <row r="5902" spans="1:12" x14ac:dyDescent="0.25">
      <c r="A5902" t="s">
        <v>1309</v>
      </c>
      <c r="B5902" t="s">
        <v>3237</v>
      </c>
      <c r="C5902" t="s">
        <v>3804</v>
      </c>
      <c r="E5902" t="s">
        <v>3239</v>
      </c>
      <c r="F5902">
        <v>1680</v>
      </c>
      <c r="H5902" s="17">
        <v>1</v>
      </c>
      <c r="J5902" t="s">
        <v>6084</v>
      </c>
      <c r="L5902" t="s">
        <v>10338</v>
      </c>
    </row>
    <row r="5903" spans="1:12" x14ac:dyDescent="0.25">
      <c r="A5903" t="s">
        <v>1310</v>
      </c>
      <c r="B5903" t="s">
        <v>3237</v>
      </c>
      <c r="C5903" t="s">
        <v>3804</v>
      </c>
      <c r="E5903" t="s">
        <v>3239</v>
      </c>
      <c r="F5903">
        <v>1680</v>
      </c>
      <c r="H5903" s="17">
        <v>1</v>
      </c>
      <c r="J5903" t="s">
        <v>6084</v>
      </c>
    </row>
    <row r="5904" spans="1:12" x14ac:dyDescent="0.25">
      <c r="A5904" t="s">
        <v>1311</v>
      </c>
      <c r="B5904" t="s">
        <v>3237</v>
      </c>
      <c r="C5904" t="s">
        <v>3804</v>
      </c>
      <c r="E5904" t="s">
        <v>3239</v>
      </c>
      <c r="F5904">
        <v>1680</v>
      </c>
      <c r="H5904" s="17">
        <v>1</v>
      </c>
      <c r="J5904" t="s">
        <v>6084</v>
      </c>
    </row>
    <row r="5905" spans="1:10" x14ac:dyDescent="0.25">
      <c r="A5905" t="s">
        <v>1312</v>
      </c>
      <c r="B5905" t="s">
        <v>3237</v>
      </c>
      <c r="C5905" t="s">
        <v>3804</v>
      </c>
      <c r="E5905" t="s">
        <v>3239</v>
      </c>
      <c r="F5905">
        <v>1680</v>
      </c>
      <c r="H5905" s="17">
        <v>1</v>
      </c>
      <c r="J5905" t="s">
        <v>6084</v>
      </c>
    </row>
    <row r="5906" spans="1:10" x14ac:dyDescent="0.25">
      <c r="A5906" t="s">
        <v>1313</v>
      </c>
      <c r="B5906" t="s">
        <v>3237</v>
      </c>
      <c r="C5906" t="s">
        <v>3804</v>
      </c>
      <c r="E5906" t="s">
        <v>3239</v>
      </c>
      <c r="F5906">
        <v>1680</v>
      </c>
      <c r="H5906" s="17">
        <v>1</v>
      </c>
      <c r="J5906" t="s">
        <v>6084</v>
      </c>
    </row>
    <row r="5907" spans="1:10" x14ac:dyDescent="0.25">
      <c r="A5907" t="s">
        <v>1314</v>
      </c>
      <c r="B5907" t="s">
        <v>3237</v>
      </c>
      <c r="C5907" t="s">
        <v>3804</v>
      </c>
      <c r="E5907" t="s">
        <v>3239</v>
      </c>
      <c r="F5907">
        <v>1680</v>
      </c>
      <c r="H5907" s="17">
        <v>1</v>
      </c>
      <c r="J5907" t="s">
        <v>6084</v>
      </c>
    </row>
    <row r="5908" spans="1:10" x14ac:dyDescent="0.25">
      <c r="A5908" t="s">
        <v>1315</v>
      </c>
      <c r="B5908" t="s">
        <v>3237</v>
      </c>
      <c r="C5908" t="s">
        <v>3804</v>
      </c>
      <c r="E5908" t="s">
        <v>3239</v>
      </c>
      <c r="F5908">
        <v>1680</v>
      </c>
      <c r="H5908" s="17">
        <v>1</v>
      </c>
      <c r="J5908" t="s">
        <v>6084</v>
      </c>
    </row>
    <row r="5909" spans="1:10" x14ac:dyDescent="0.25">
      <c r="A5909" t="s">
        <v>1316</v>
      </c>
      <c r="B5909" t="s">
        <v>3237</v>
      </c>
      <c r="C5909" t="s">
        <v>3804</v>
      </c>
      <c r="E5909" t="s">
        <v>3239</v>
      </c>
      <c r="F5909">
        <v>1680</v>
      </c>
      <c r="H5909" s="17">
        <v>1</v>
      </c>
      <c r="J5909" t="s">
        <v>6084</v>
      </c>
    </row>
    <row r="5910" spans="1:10" x14ac:dyDescent="0.25">
      <c r="A5910" t="s">
        <v>1317</v>
      </c>
      <c r="B5910" t="s">
        <v>3237</v>
      </c>
      <c r="C5910" t="s">
        <v>3804</v>
      </c>
      <c r="E5910" t="s">
        <v>3239</v>
      </c>
      <c r="F5910">
        <v>1680</v>
      </c>
      <c r="H5910" s="17">
        <v>1</v>
      </c>
      <c r="J5910" t="s">
        <v>6084</v>
      </c>
    </row>
    <row r="5911" spans="1:10" x14ac:dyDescent="0.25">
      <c r="A5911" t="s">
        <v>1318</v>
      </c>
      <c r="B5911" t="s">
        <v>3237</v>
      </c>
      <c r="C5911" t="s">
        <v>3804</v>
      </c>
      <c r="E5911" t="s">
        <v>3239</v>
      </c>
      <c r="F5911">
        <v>1680</v>
      </c>
      <c r="H5911" s="17">
        <v>1</v>
      </c>
      <c r="J5911" t="s">
        <v>6084</v>
      </c>
    </row>
    <row r="5912" spans="1:10" x14ac:dyDescent="0.25">
      <c r="A5912" t="s">
        <v>1319</v>
      </c>
      <c r="B5912" t="s">
        <v>3237</v>
      </c>
      <c r="C5912" t="s">
        <v>3804</v>
      </c>
      <c r="E5912" t="s">
        <v>3239</v>
      </c>
      <c r="F5912">
        <v>1680</v>
      </c>
      <c r="H5912" s="17">
        <v>1</v>
      </c>
      <c r="J5912" t="s">
        <v>6084</v>
      </c>
    </row>
    <row r="5913" spans="1:10" x14ac:dyDescent="0.25">
      <c r="A5913" t="s">
        <v>1320</v>
      </c>
      <c r="B5913" t="s">
        <v>3237</v>
      </c>
      <c r="C5913" t="s">
        <v>3804</v>
      </c>
      <c r="E5913" t="s">
        <v>3239</v>
      </c>
      <c r="F5913">
        <v>1680</v>
      </c>
      <c r="H5913" s="17">
        <v>1</v>
      </c>
      <c r="J5913" t="s">
        <v>6084</v>
      </c>
    </row>
    <row r="5914" spans="1:10" x14ac:dyDescent="0.25">
      <c r="A5914" t="s">
        <v>1321</v>
      </c>
      <c r="B5914" t="s">
        <v>3237</v>
      </c>
      <c r="C5914" t="s">
        <v>3804</v>
      </c>
      <c r="E5914" t="s">
        <v>3239</v>
      </c>
      <c r="F5914">
        <v>1680</v>
      </c>
      <c r="H5914" s="17">
        <v>1</v>
      </c>
      <c r="J5914" t="s">
        <v>6084</v>
      </c>
    </row>
    <row r="5915" spans="1:10" x14ac:dyDescent="0.25">
      <c r="A5915" t="s">
        <v>1322</v>
      </c>
      <c r="B5915" t="s">
        <v>3237</v>
      </c>
      <c r="C5915" t="s">
        <v>3804</v>
      </c>
      <c r="E5915" t="s">
        <v>3239</v>
      </c>
      <c r="F5915">
        <v>1680</v>
      </c>
      <c r="H5915" s="17">
        <v>1</v>
      </c>
      <c r="J5915" t="s">
        <v>6084</v>
      </c>
    </row>
    <row r="5916" spans="1:10" x14ac:dyDescent="0.25">
      <c r="A5916" t="s">
        <v>1323</v>
      </c>
      <c r="B5916" t="s">
        <v>3237</v>
      </c>
      <c r="C5916" t="s">
        <v>3804</v>
      </c>
      <c r="E5916" t="s">
        <v>3239</v>
      </c>
      <c r="F5916">
        <v>1680</v>
      </c>
      <c r="H5916" s="17">
        <v>1</v>
      </c>
      <c r="J5916" t="s">
        <v>6084</v>
      </c>
    </row>
    <row r="5917" spans="1:10" x14ac:dyDescent="0.25">
      <c r="A5917" t="s">
        <v>1324</v>
      </c>
      <c r="B5917" t="s">
        <v>3237</v>
      </c>
      <c r="C5917" t="s">
        <v>3804</v>
      </c>
      <c r="E5917" t="s">
        <v>3239</v>
      </c>
      <c r="F5917">
        <v>1680</v>
      </c>
      <c r="H5917" s="17">
        <v>1</v>
      </c>
      <c r="J5917" t="s">
        <v>6084</v>
      </c>
    </row>
    <row r="5918" spans="1:10" x14ac:dyDescent="0.25">
      <c r="A5918" t="s">
        <v>1325</v>
      </c>
      <c r="B5918" t="s">
        <v>3237</v>
      </c>
      <c r="C5918" t="s">
        <v>3804</v>
      </c>
      <c r="E5918" t="s">
        <v>3239</v>
      </c>
      <c r="F5918">
        <v>1680</v>
      </c>
      <c r="H5918" s="17">
        <v>1</v>
      </c>
      <c r="J5918" t="s">
        <v>6084</v>
      </c>
    </row>
    <row r="5919" spans="1:10" x14ac:dyDescent="0.25">
      <c r="A5919" t="s">
        <v>1326</v>
      </c>
      <c r="B5919" t="s">
        <v>3237</v>
      </c>
      <c r="C5919" t="s">
        <v>3804</v>
      </c>
      <c r="E5919" t="s">
        <v>3239</v>
      </c>
      <c r="F5919">
        <v>1680</v>
      </c>
      <c r="H5919" s="17">
        <v>1</v>
      </c>
      <c r="J5919" t="s">
        <v>6084</v>
      </c>
    </row>
    <row r="5920" spans="1:10" x14ac:dyDescent="0.25">
      <c r="A5920" t="s">
        <v>1327</v>
      </c>
      <c r="B5920" t="s">
        <v>3237</v>
      </c>
      <c r="C5920" t="s">
        <v>3804</v>
      </c>
      <c r="E5920" t="s">
        <v>3239</v>
      </c>
      <c r="F5920">
        <v>1680</v>
      </c>
      <c r="H5920" s="17">
        <v>1</v>
      </c>
      <c r="J5920" t="s">
        <v>6084</v>
      </c>
    </row>
    <row r="5921" spans="1:12" x14ac:dyDescent="0.25">
      <c r="A5921" t="s">
        <v>1328</v>
      </c>
      <c r="B5921" t="s">
        <v>3237</v>
      </c>
      <c r="C5921" t="s">
        <v>3804</v>
      </c>
      <c r="E5921" t="s">
        <v>3239</v>
      </c>
      <c r="F5921">
        <v>1680</v>
      </c>
      <c r="H5921" s="17">
        <v>1</v>
      </c>
      <c r="J5921" t="s">
        <v>6084</v>
      </c>
    </row>
    <row r="5922" spans="1:12" x14ac:dyDescent="0.25">
      <c r="A5922" t="s">
        <v>1329</v>
      </c>
      <c r="B5922" t="s">
        <v>3237</v>
      </c>
      <c r="C5922" t="s">
        <v>3804</v>
      </c>
      <c r="E5922" t="s">
        <v>3239</v>
      </c>
      <c r="F5922">
        <v>1680</v>
      </c>
      <c r="H5922" s="17">
        <v>1</v>
      </c>
      <c r="J5922" t="s">
        <v>6084</v>
      </c>
    </row>
    <row r="5923" spans="1:12" x14ac:dyDescent="0.25">
      <c r="A5923" t="s">
        <v>1330</v>
      </c>
      <c r="B5923" t="s">
        <v>3237</v>
      </c>
      <c r="C5923" t="s">
        <v>3804</v>
      </c>
      <c r="E5923" t="s">
        <v>3239</v>
      </c>
      <c r="F5923">
        <v>1680</v>
      </c>
      <c r="H5923" s="17">
        <v>1</v>
      </c>
      <c r="J5923" t="s">
        <v>6084</v>
      </c>
    </row>
    <row r="5924" spans="1:12" x14ac:dyDescent="0.25">
      <c r="A5924" t="s">
        <v>1331</v>
      </c>
      <c r="B5924" t="s">
        <v>3237</v>
      </c>
      <c r="C5924" t="s">
        <v>3804</v>
      </c>
      <c r="E5924" t="s">
        <v>3239</v>
      </c>
      <c r="F5924">
        <v>1680</v>
      </c>
      <c r="H5924" s="17">
        <v>1</v>
      </c>
      <c r="J5924" t="s">
        <v>6084</v>
      </c>
    </row>
    <row r="5925" spans="1:12" x14ac:dyDescent="0.25">
      <c r="A5925" t="s">
        <v>1332</v>
      </c>
      <c r="B5925" t="s">
        <v>3237</v>
      </c>
      <c r="C5925" t="s">
        <v>3804</v>
      </c>
      <c r="E5925" t="s">
        <v>3239</v>
      </c>
      <c r="F5925">
        <v>1680</v>
      </c>
      <c r="H5925" s="17">
        <v>1</v>
      </c>
      <c r="J5925" t="s">
        <v>6084</v>
      </c>
    </row>
    <row r="5926" spans="1:12" x14ac:dyDescent="0.25">
      <c r="A5926" t="s">
        <v>1333</v>
      </c>
      <c r="B5926" t="s">
        <v>3237</v>
      </c>
      <c r="C5926" t="s">
        <v>3804</v>
      </c>
      <c r="E5926" t="s">
        <v>3239</v>
      </c>
      <c r="F5926">
        <v>1680</v>
      </c>
      <c r="H5926" s="17">
        <v>1</v>
      </c>
      <c r="J5926" t="s">
        <v>6084</v>
      </c>
    </row>
    <row r="5927" spans="1:12" x14ac:dyDescent="0.25">
      <c r="A5927" t="s">
        <v>1334</v>
      </c>
      <c r="B5927" t="s">
        <v>3237</v>
      </c>
      <c r="C5927" t="s">
        <v>3804</v>
      </c>
      <c r="E5927" t="s">
        <v>3239</v>
      </c>
      <c r="F5927">
        <v>1680</v>
      </c>
      <c r="H5927" s="17">
        <v>1</v>
      </c>
      <c r="J5927" t="s">
        <v>6084</v>
      </c>
    </row>
    <row r="5928" spans="1:12" x14ac:dyDescent="0.25">
      <c r="A5928" t="s">
        <v>1335</v>
      </c>
      <c r="B5928" t="s">
        <v>3237</v>
      </c>
      <c r="C5928" t="s">
        <v>3804</v>
      </c>
      <c r="E5928" t="s">
        <v>3239</v>
      </c>
      <c r="F5928">
        <v>1680</v>
      </c>
      <c r="H5928" s="17">
        <v>1</v>
      </c>
      <c r="J5928" t="s">
        <v>6084</v>
      </c>
    </row>
    <row r="5929" spans="1:12" x14ac:dyDescent="0.25">
      <c r="A5929" t="s">
        <v>1336</v>
      </c>
      <c r="B5929" t="s">
        <v>3237</v>
      </c>
      <c r="C5929" t="s">
        <v>3804</v>
      </c>
      <c r="E5929" t="s">
        <v>3239</v>
      </c>
      <c r="F5929">
        <v>1680</v>
      </c>
      <c r="H5929" s="17">
        <v>1</v>
      </c>
      <c r="J5929" t="s">
        <v>6084</v>
      </c>
    </row>
    <row r="5930" spans="1:12" x14ac:dyDescent="0.25">
      <c r="A5930" t="s">
        <v>1337</v>
      </c>
      <c r="B5930" t="s">
        <v>3237</v>
      </c>
      <c r="C5930" t="s">
        <v>3804</v>
      </c>
      <c r="E5930" t="s">
        <v>3239</v>
      </c>
      <c r="F5930">
        <v>1680</v>
      </c>
      <c r="H5930" s="17">
        <v>1</v>
      </c>
      <c r="J5930" t="s">
        <v>6084</v>
      </c>
    </row>
    <row r="5931" spans="1:12" x14ac:dyDescent="0.25">
      <c r="A5931" t="s">
        <v>1338</v>
      </c>
      <c r="B5931" t="s">
        <v>3237</v>
      </c>
      <c r="C5931" t="s">
        <v>3804</v>
      </c>
      <c r="E5931" t="s">
        <v>3239</v>
      </c>
      <c r="F5931">
        <v>1680</v>
      </c>
      <c r="H5931" s="17">
        <v>1</v>
      </c>
      <c r="J5931" t="s">
        <v>6084</v>
      </c>
    </row>
    <row r="5932" spans="1:12" x14ac:dyDescent="0.25">
      <c r="A5932" t="s">
        <v>1339</v>
      </c>
      <c r="B5932" t="s">
        <v>3237</v>
      </c>
      <c r="C5932" t="s">
        <v>3804</v>
      </c>
      <c r="E5932" t="s">
        <v>3239</v>
      </c>
      <c r="F5932">
        <v>1680</v>
      </c>
      <c r="H5932" s="17">
        <v>1</v>
      </c>
      <c r="J5932" t="s">
        <v>6084</v>
      </c>
    </row>
    <row r="5933" spans="1:12" x14ac:dyDescent="0.25">
      <c r="A5933" t="s">
        <v>1340</v>
      </c>
      <c r="B5933" t="s">
        <v>3237</v>
      </c>
      <c r="C5933" t="s">
        <v>3804</v>
      </c>
      <c r="E5933" t="s">
        <v>3239</v>
      </c>
      <c r="F5933">
        <v>1680</v>
      </c>
      <c r="H5933" s="17">
        <v>1</v>
      </c>
      <c r="J5933" t="s">
        <v>6084</v>
      </c>
    </row>
    <row r="5934" spans="1:12" x14ac:dyDescent="0.25">
      <c r="A5934" t="s">
        <v>1341</v>
      </c>
      <c r="B5934" t="s">
        <v>4314</v>
      </c>
      <c r="C5934" t="s">
        <v>2443</v>
      </c>
      <c r="E5934" t="s">
        <v>3219</v>
      </c>
      <c r="F5934" t="s">
        <v>3741</v>
      </c>
      <c r="H5934" s="17">
        <v>1</v>
      </c>
      <c r="J5934" t="s">
        <v>1342</v>
      </c>
      <c r="L5934" t="s">
        <v>10339</v>
      </c>
    </row>
    <row r="5935" spans="1:12" x14ac:dyDescent="0.25">
      <c r="A5935" t="s">
        <v>1343</v>
      </c>
      <c r="B5935" t="s">
        <v>4314</v>
      </c>
      <c r="C5935" t="s">
        <v>2443</v>
      </c>
      <c r="E5935" t="s">
        <v>3219</v>
      </c>
      <c r="F5935" t="s">
        <v>3741</v>
      </c>
      <c r="H5935" s="17">
        <v>1</v>
      </c>
      <c r="J5935" t="s">
        <v>1342</v>
      </c>
    </row>
    <row r="5936" spans="1:12" x14ac:dyDescent="0.25">
      <c r="A5936" t="s">
        <v>1344</v>
      </c>
      <c r="B5936" t="s">
        <v>4314</v>
      </c>
      <c r="C5936" t="s">
        <v>2443</v>
      </c>
      <c r="E5936" t="s">
        <v>3219</v>
      </c>
      <c r="F5936" t="s">
        <v>3741</v>
      </c>
      <c r="H5936" s="17">
        <v>1</v>
      </c>
      <c r="J5936" t="s">
        <v>1342</v>
      </c>
    </row>
    <row r="5937" spans="1:12" x14ac:dyDescent="0.25">
      <c r="A5937" t="s">
        <v>1345</v>
      </c>
      <c r="B5937" t="s">
        <v>4314</v>
      </c>
      <c r="C5937" t="s">
        <v>2443</v>
      </c>
      <c r="E5937" t="s">
        <v>3219</v>
      </c>
      <c r="F5937" t="s">
        <v>3741</v>
      </c>
      <c r="H5937" s="17">
        <v>1</v>
      </c>
      <c r="J5937" t="s">
        <v>1342</v>
      </c>
    </row>
    <row r="5938" spans="1:12" x14ac:dyDescent="0.25">
      <c r="A5938" t="s">
        <v>1346</v>
      </c>
      <c r="B5938" t="s">
        <v>4314</v>
      </c>
      <c r="C5938" t="s">
        <v>2443</v>
      </c>
      <c r="E5938" t="s">
        <v>3219</v>
      </c>
      <c r="F5938" t="s">
        <v>3741</v>
      </c>
      <c r="H5938" s="17">
        <v>1</v>
      </c>
      <c r="J5938" t="s">
        <v>1342</v>
      </c>
    </row>
    <row r="5939" spans="1:12" x14ac:dyDescent="0.25">
      <c r="A5939" t="s">
        <v>1347</v>
      </c>
      <c r="B5939" t="s">
        <v>4314</v>
      </c>
      <c r="C5939" t="s">
        <v>2443</v>
      </c>
      <c r="E5939" t="s">
        <v>3219</v>
      </c>
      <c r="F5939" t="s">
        <v>3741</v>
      </c>
      <c r="H5939" s="17">
        <v>1</v>
      </c>
      <c r="J5939" t="s">
        <v>1342</v>
      </c>
    </row>
    <row r="5940" spans="1:12" x14ac:dyDescent="0.25">
      <c r="A5940" t="s">
        <v>1348</v>
      </c>
      <c r="B5940" t="s">
        <v>4314</v>
      </c>
      <c r="C5940" t="s">
        <v>2443</v>
      </c>
      <c r="E5940" t="s">
        <v>3219</v>
      </c>
      <c r="F5940" t="s">
        <v>3741</v>
      </c>
      <c r="H5940" s="17">
        <v>1</v>
      </c>
      <c r="J5940" t="s">
        <v>1342</v>
      </c>
      <c r="L5940" t="s">
        <v>10340</v>
      </c>
    </row>
    <row r="5941" spans="1:12" x14ac:dyDescent="0.25">
      <c r="A5941" t="s">
        <v>1349</v>
      </c>
      <c r="B5941" t="s">
        <v>4314</v>
      </c>
      <c r="C5941" t="s">
        <v>2443</v>
      </c>
      <c r="E5941" t="s">
        <v>3219</v>
      </c>
      <c r="F5941" t="s">
        <v>3741</v>
      </c>
      <c r="H5941" s="17">
        <v>1</v>
      </c>
      <c r="J5941" t="s">
        <v>1342</v>
      </c>
    </row>
    <row r="5942" spans="1:12" x14ac:dyDescent="0.25">
      <c r="A5942" t="s">
        <v>1350</v>
      </c>
      <c r="B5942" t="s">
        <v>4314</v>
      </c>
      <c r="C5942" t="s">
        <v>2443</v>
      </c>
      <c r="E5942" t="s">
        <v>3219</v>
      </c>
      <c r="F5942" t="s">
        <v>3741</v>
      </c>
      <c r="H5942" s="17">
        <v>1</v>
      </c>
      <c r="J5942" t="s">
        <v>1342</v>
      </c>
    </row>
    <row r="5943" spans="1:12" x14ac:dyDescent="0.25">
      <c r="A5943" t="s">
        <v>1351</v>
      </c>
      <c r="B5943" t="s">
        <v>4314</v>
      </c>
      <c r="C5943" t="s">
        <v>2443</v>
      </c>
      <c r="E5943" t="s">
        <v>3219</v>
      </c>
      <c r="F5943" t="s">
        <v>3741</v>
      </c>
      <c r="H5943" s="17">
        <v>1</v>
      </c>
      <c r="J5943" t="s">
        <v>1342</v>
      </c>
    </row>
    <row r="5944" spans="1:12" x14ac:dyDescent="0.25">
      <c r="A5944" t="s">
        <v>1352</v>
      </c>
      <c r="B5944" t="s">
        <v>4314</v>
      </c>
      <c r="C5944" t="s">
        <v>2443</v>
      </c>
      <c r="E5944" t="s">
        <v>3219</v>
      </c>
      <c r="F5944" t="s">
        <v>3741</v>
      </c>
      <c r="H5944" s="17">
        <v>1</v>
      </c>
      <c r="J5944" t="s">
        <v>1342</v>
      </c>
      <c r="L5944" t="s">
        <v>10341</v>
      </c>
    </row>
    <row r="5945" spans="1:12" x14ac:dyDescent="0.25">
      <c r="A5945" t="s">
        <v>1353</v>
      </c>
      <c r="B5945" t="s">
        <v>4314</v>
      </c>
      <c r="C5945" t="s">
        <v>2443</v>
      </c>
      <c r="E5945" t="s">
        <v>3219</v>
      </c>
      <c r="F5945" t="s">
        <v>3741</v>
      </c>
      <c r="H5945" s="17">
        <v>1</v>
      </c>
      <c r="J5945" t="s">
        <v>1342</v>
      </c>
    </row>
    <row r="5946" spans="1:12" x14ac:dyDescent="0.25">
      <c r="A5946" t="s">
        <v>1354</v>
      </c>
      <c r="B5946" t="s">
        <v>4314</v>
      </c>
      <c r="C5946" t="s">
        <v>2443</v>
      </c>
      <c r="E5946" t="s">
        <v>3219</v>
      </c>
      <c r="F5946" t="s">
        <v>3741</v>
      </c>
      <c r="H5946" s="17">
        <v>1</v>
      </c>
      <c r="J5946" t="s">
        <v>1342</v>
      </c>
    </row>
    <row r="5947" spans="1:12" x14ac:dyDescent="0.25">
      <c r="A5947" t="s">
        <v>1355</v>
      </c>
      <c r="B5947" t="s">
        <v>4314</v>
      </c>
      <c r="C5947" t="s">
        <v>2443</v>
      </c>
      <c r="E5947" t="s">
        <v>3219</v>
      </c>
      <c r="F5947" t="s">
        <v>3741</v>
      </c>
      <c r="H5947" s="17">
        <v>1</v>
      </c>
      <c r="J5947" t="s">
        <v>1342</v>
      </c>
      <c r="L5947" t="s">
        <v>10341</v>
      </c>
    </row>
    <row r="5948" spans="1:12" x14ac:dyDescent="0.25">
      <c r="A5948" t="s">
        <v>1356</v>
      </c>
      <c r="B5948" t="s">
        <v>4314</v>
      </c>
      <c r="C5948" t="s">
        <v>2443</v>
      </c>
      <c r="E5948" t="s">
        <v>3219</v>
      </c>
      <c r="F5948" t="s">
        <v>3741</v>
      </c>
      <c r="H5948" s="17">
        <v>1</v>
      </c>
      <c r="J5948" t="s">
        <v>1342</v>
      </c>
    </row>
    <row r="5949" spans="1:12" x14ac:dyDescent="0.25">
      <c r="A5949" t="s">
        <v>1357</v>
      </c>
      <c r="B5949" t="s">
        <v>4314</v>
      </c>
      <c r="C5949" t="s">
        <v>2443</v>
      </c>
      <c r="E5949" t="s">
        <v>3219</v>
      </c>
      <c r="F5949" t="s">
        <v>3741</v>
      </c>
      <c r="H5949" s="17">
        <v>1</v>
      </c>
      <c r="J5949" t="s">
        <v>1342</v>
      </c>
    </row>
    <row r="5950" spans="1:12" x14ac:dyDescent="0.25">
      <c r="A5950" t="s">
        <v>1358</v>
      </c>
      <c r="B5950" t="s">
        <v>4314</v>
      </c>
      <c r="C5950" t="s">
        <v>2443</v>
      </c>
      <c r="E5950" t="s">
        <v>3219</v>
      </c>
      <c r="F5950" t="s">
        <v>3741</v>
      </c>
      <c r="H5950" s="17">
        <v>1</v>
      </c>
      <c r="J5950" t="s">
        <v>1342</v>
      </c>
    </row>
    <row r="5951" spans="1:12" x14ac:dyDescent="0.25">
      <c r="A5951" t="s">
        <v>1359</v>
      </c>
      <c r="B5951" t="s">
        <v>4314</v>
      </c>
      <c r="C5951" t="s">
        <v>2443</v>
      </c>
      <c r="E5951" t="s">
        <v>3219</v>
      </c>
      <c r="F5951" t="s">
        <v>3741</v>
      </c>
      <c r="H5951" s="17">
        <v>1</v>
      </c>
      <c r="J5951" t="s">
        <v>1342</v>
      </c>
    </row>
    <row r="5952" spans="1:12" x14ac:dyDescent="0.25">
      <c r="A5952" t="s">
        <v>1360</v>
      </c>
      <c r="B5952" t="s">
        <v>4314</v>
      </c>
      <c r="C5952" t="s">
        <v>2443</v>
      </c>
      <c r="E5952" t="s">
        <v>3219</v>
      </c>
      <c r="F5952" t="s">
        <v>3741</v>
      </c>
      <c r="H5952" s="17">
        <v>1</v>
      </c>
      <c r="J5952" t="s">
        <v>1342</v>
      </c>
    </row>
    <row r="5953" spans="1:12" x14ac:dyDescent="0.25">
      <c r="A5953" t="s">
        <v>1361</v>
      </c>
      <c r="B5953" t="s">
        <v>4314</v>
      </c>
      <c r="C5953" t="s">
        <v>2443</v>
      </c>
      <c r="E5953" t="s">
        <v>3219</v>
      </c>
      <c r="F5953" t="s">
        <v>3741</v>
      </c>
      <c r="H5953" s="17">
        <v>1</v>
      </c>
      <c r="J5953" t="s">
        <v>1342</v>
      </c>
    </row>
    <row r="5954" spans="1:12" x14ac:dyDescent="0.25">
      <c r="A5954" t="s">
        <v>1362</v>
      </c>
      <c r="B5954" t="s">
        <v>4314</v>
      </c>
      <c r="C5954" t="s">
        <v>2443</v>
      </c>
      <c r="E5954" t="s">
        <v>3219</v>
      </c>
      <c r="F5954" t="s">
        <v>3741</v>
      </c>
      <c r="H5954" s="17">
        <v>1</v>
      </c>
      <c r="J5954" t="s">
        <v>1342</v>
      </c>
    </row>
    <row r="5955" spans="1:12" x14ac:dyDescent="0.25">
      <c r="A5955" t="s">
        <v>1363</v>
      </c>
      <c r="B5955" t="s">
        <v>4314</v>
      </c>
      <c r="C5955" t="s">
        <v>2443</v>
      </c>
      <c r="E5955" t="s">
        <v>3219</v>
      </c>
      <c r="F5955" t="s">
        <v>3741</v>
      </c>
      <c r="H5955" s="17">
        <v>1</v>
      </c>
      <c r="J5955" t="s">
        <v>1342</v>
      </c>
    </row>
    <row r="5956" spans="1:12" x14ac:dyDescent="0.25">
      <c r="A5956" t="s">
        <v>1364</v>
      </c>
      <c r="B5956" t="s">
        <v>4314</v>
      </c>
      <c r="C5956" t="s">
        <v>2443</v>
      </c>
      <c r="E5956" t="s">
        <v>3219</v>
      </c>
      <c r="F5956" t="s">
        <v>3741</v>
      </c>
      <c r="H5956" s="17">
        <v>1</v>
      </c>
      <c r="J5956" t="s">
        <v>1342</v>
      </c>
      <c r="L5956" t="s">
        <v>10342</v>
      </c>
    </row>
    <row r="5957" spans="1:12" x14ac:dyDescent="0.25">
      <c r="A5957" t="s">
        <v>1365</v>
      </c>
      <c r="B5957" t="s">
        <v>4314</v>
      </c>
      <c r="C5957" t="s">
        <v>2443</v>
      </c>
      <c r="E5957" t="s">
        <v>3219</v>
      </c>
      <c r="F5957" t="s">
        <v>3741</v>
      </c>
      <c r="H5957" s="17">
        <v>1</v>
      </c>
      <c r="J5957" t="s">
        <v>1342</v>
      </c>
    </row>
    <row r="5958" spans="1:12" x14ac:dyDescent="0.25">
      <c r="A5958" t="s">
        <v>1366</v>
      </c>
      <c r="B5958" t="s">
        <v>4314</v>
      </c>
      <c r="C5958" t="s">
        <v>2443</v>
      </c>
      <c r="E5958" t="s">
        <v>3219</v>
      </c>
      <c r="F5958" t="s">
        <v>3741</v>
      </c>
      <c r="H5958" s="17">
        <v>1</v>
      </c>
      <c r="J5958" t="s">
        <v>1342</v>
      </c>
    </row>
    <row r="5959" spans="1:12" x14ac:dyDescent="0.25">
      <c r="A5959" t="s">
        <v>1367</v>
      </c>
      <c r="B5959" t="s">
        <v>4314</v>
      </c>
      <c r="C5959" t="s">
        <v>2443</v>
      </c>
      <c r="E5959" t="s">
        <v>3219</v>
      </c>
      <c r="F5959" t="s">
        <v>3741</v>
      </c>
      <c r="H5959" s="17">
        <v>1</v>
      </c>
      <c r="J5959" t="s">
        <v>1342</v>
      </c>
    </row>
    <row r="5960" spans="1:12" x14ac:dyDescent="0.25">
      <c r="A5960" t="s">
        <v>1368</v>
      </c>
      <c r="B5960" t="s">
        <v>4314</v>
      </c>
      <c r="C5960" t="s">
        <v>2443</v>
      </c>
      <c r="E5960" t="s">
        <v>3219</v>
      </c>
      <c r="F5960" t="s">
        <v>3741</v>
      </c>
      <c r="H5960" s="17">
        <v>1</v>
      </c>
      <c r="J5960" t="s">
        <v>1342</v>
      </c>
    </row>
    <row r="5961" spans="1:12" x14ac:dyDescent="0.25">
      <c r="A5961" t="s">
        <v>1369</v>
      </c>
      <c r="B5961" t="s">
        <v>4314</v>
      </c>
      <c r="C5961" t="s">
        <v>2443</v>
      </c>
      <c r="E5961" t="s">
        <v>3219</v>
      </c>
      <c r="F5961" t="s">
        <v>3741</v>
      </c>
      <c r="H5961" s="17">
        <v>1</v>
      </c>
      <c r="J5961" t="s">
        <v>1342</v>
      </c>
      <c r="L5961" t="s">
        <v>10341</v>
      </c>
    </row>
    <row r="5962" spans="1:12" x14ac:dyDescent="0.25">
      <c r="A5962" t="s">
        <v>1370</v>
      </c>
      <c r="B5962" t="s">
        <v>4314</v>
      </c>
      <c r="C5962" t="s">
        <v>2443</v>
      </c>
      <c r="E5962" t="s">
        <v>3219</v>
      </c>
      <c r="F5962" t="s">
        <v>3741</v>
      </c>
      <c r="H5962" s="17">
        <v>1</v>
      </c>
      <c r="J5962" t="s">
        <v>1342</v>
      </c>
    </row>
    <row r="5963" spans="1:12" x14ac:dyDescent="0.25">
      <c r="A5963" t="s">
        <v>1371</v>
      </c>
      <c r="B5963" t="s">
        <v>4314</v>
      </c>
      <c r="C5963" t="s">
        <v>2443</v>
      </c>
      <c r="E5963" t="s">
        <v>3219</v>
      </c>
      <c r="F5963" t="s">
        <v>3741</v>
      </c>
      <c r="H5963" s="17">
        <v>1</v>
      </c>
      <c r="J5963" t="s">
        <v>1342</v>
      </c>
    </row>
    <row r="5964" spans="1:12" x14ac:dyDescent="0.25">
      <c r="A5964" t="s">
        <v>1372</v>
      </c>
      <c r="B5964" t="s">
        <v>4314</v>
      </c>
      <c r="C5964" t="s">
        <v>2443</v>
      </c>
      <c r="E5964" t="s">
        <v>3219</v>
      </c>
      <c r="F5964" t="s">
        <v>3741</v>
      </c>
      <c r="H5964" s="17">
        <v>1</v>
      </c>
      <c r="J5964" t="s">
        <v>1342</v>
      </c>
    </row>
    <row r="5965" spans="1:12" x14ac:dyDescent="0.25">
      <c r="A5965" t="s">
        <v>1373</v>
      </c>
      <c r="B5965" t="s">
        <v>4314</v>
      </c>
      <c r="C5965" t="s">
        <v>2443</v>
      </c>
      <c r="E5965" t="s">
        <v>3219</v>
      </c>
      <c r="F5965" t="s">
        <v>3741</v>
      </c>
      <c r="H5965" s="17">
        <v>1</v>
      </c>
      <c r="J5965" t="s">
        <v>1342</v>
      </c>
      <c r="L5965" t="s">
        <v>10341</v>
      </c>
    </row>
    <row r="5966" spans="1:12" x14ac:dyDescent="0.25">
      <c r="A5966" t="s">
        <v>1374</v>
      </c>
      <c r="B5966" t="s">
        <v>4314</v>
      </c>
      <c r="C5966" t="s">
        <v>2443</v>
      </c>
      <c r="E5966" t="s">
        <v>3219</v>
      </c>
      <c r="F5966" t="s">
        <v>3741</v>
      </c>
      <c r="H5966" s="17">
        <v>1</v>
      </c>
      <c r="J5966" t="s">
        <v>1342</v>
      </c>
    </row>
    <row r="5967" spans="1:12" x14ac:dyDescent="0.25">
      <c r="A5967" t="s">
        <v>1375</v>
      </c>
      <c r="B5967" t="s">
        <v>4314</v>
      </c>
      <c r="C5967" t="s">
        <v>2443</v>
      </c>
      <c r="E5967" t="s">
        <v>3219</v>
      </c>
      <c r="F5967" t="s">
        <v>3741</v>
      </c>
      <c r="H5967" s="17">
        <v>1</v>
      </c>
      <c r="J5967" t="s">
        <v>1342</v>
      </c>
    </row>
    <row r="5968" spans="1:12" x14ac:dyDescent="0.25">
      <c r="A5968" t="s">
        <v>1376</v>
      </c>
      <c r="B5968" t="s">
        <v>4314</v>
      </c>
      <c r="C5968" t="s">
        <v>2443</v>
      </c>
      <c r="E5968" t="s">
        <v>3219</v>
      </c>
      <c r="F5968" t="s">
        <v>3741</v>
      </c>
      <c r="H5968" s="17">
        <v>1</v>
      </c>
      <c r="J5968" t="s">
        <v>1342</v>
      </c>
    </row>
    <row r="5969" spans="1:12" x14ac:dyDescent="0.25">
      <c r="A5969" t="s">
        <v>1377</v>
      </c>
      <c r="B5969" t="s">
        <v>4314</v>
      </c>
      <c r="C5969" t="s">
        <v>2443</v>
      </c>
      <c r="E5969" t="s">
        <v>3219</v>
      </c>
      <c r="F5969" t="s">
        <v>3741</v>
      </c>
      <c r="H5969" s="17">
        <v>1</v>
      </c>
      <c r="J5969" t="s">
        <v>1342</v>
      </c>
    </row>
    <row r="5970" spans="1:12" x14ac:dyDescent="0.25">
      <c r="A5970" t="s">
        <v>1378</v>
      </c>
      <c r="B5970" t="s">
        <v>4314</v>
      </c>
      <c r="C5970" t="s">
        <v>2443</v>
      </c>
      <c r="E5970" t="s">
        <v>3219</v>
      </c>
      <c r="F5970" t="s">
        <v>3741</v>
      </c>
      <c r="H5970" s="17">
        <v>1</v>
      </c>
      <c r="J5970" t="s">
        <v>1342</v>
      </c>
    </row>
    <row r="5971" spans="1:12" x14ac:dyDescent="0.25">
      <c r="A5971" t="s">
        <v>1379</v>
      </c>
      <c r="B5971" t="s">
        <v>4314</v>
      </c>
      <c r="C5971" t="s">
        <v>2443</v>
      </c>
      <c r="E5971" t="s">
        <v>3219</v>
      </c>
      <c r="F5971" t="s">
        <v>3741</v>
      </c>
      <c r="H5971" s="17">
        <v>1</v>
      </c>
      <c r="J5971" t="s">
        <v>1342</v>
      </c>
    </row>
    <row r="5972" spans="1:12" x14ac:dyDescent="0.25">
      <c r="A5972" t="s">
        <v>1380</v>
      </c>
      <c r="B5972" t="s">
        <v>4314</v>
      </c>
      <c r="C5972" t="s">
        <v>2443</v>
      </c>
      <c r="E5972" t="s">
        <v>3219</v>
      </c>
      <c r="F5972" t="s">
        <v>3741</v>
      </c>
      <c r="H5972" s="17">
        <v>1</v>
      </c>
      <c r="J5972" t="s">
        <v>1342</v>
      </c>
      <c r="L5972" t="s">
        <v>10343</v>
      </c>
    </row>
    <row r="5973" spans="1:12" x14ac:dyDescent="0.25">
      <c r="A5973" t="s">
        <v>1381</v>
      </c>
      <c r="B5973" t="s">
        <v>4314</v>
      </c>
      <c r="C5973" t="s">
        <v>2443</v>
      </c>
      <c r="E5973" t="s">
        <v>3219</v>
      </c>
      <c r="F5973" t="s">
        <v>3741</v>
      </c>
      <c r="H5973" s="17">
        <v>1</v>
      </c>
      <c r="J5973" t="s">
        <v>1342</v>
      </c>
    </row>
    <row r="5974" spans="1:12" x14ac:dyDescent="0.25">
      <c r="A5974" t="s">
        <v>1382</v>
      </c>
      <c r="B5974" t="s">
        <v>4314</v>
      </c>
      <c r="C5974" t="s">
        <v>2443</v>
      </c>
      <c r="E5974" t="s">
        <v>3219</v>
      </c>
      <c r="F5974" t="s">
        <v>3741</v>
      </c>
      <c r="H5974" s="17">
        <v>1</v>
      </c>
      <c r="J5974" t="s">
        <v>1342</v>
      </c>
      <c r="L5974" t="s">
        <v>10344</v>
      </c>
    </row>
    <row r="5975" spans="1:12" x14ac:dyDescent="0.25">
      <c r="A5975" t="s">
        <v>1383</v>
      </c>
      <c r="B5975" t="s">
        <v>4314</v>
      </c>
      <c r="C5975" t="s">
        <v>2443</v>
      </c>
      <c r="E5975" t="s">
        <v>3219</v>
      </c>
      <c r="F5975" t="s">
        <v>3741</v>
      </c>
      <c r="H5975" s="17">
        <v>1</v>
      </c>
      <c r="J5975" t="s">
        <v>1342</v>
      </c>
      <c r="L5975" t="s">
        <v>10345</v>
      </c>
    </row>
    <row r="5976" spans="1:12" x14ac:dyDescent="0.25">
      <c r="A5976" t="s">
        <v>1384</v>
      </c>
      <c r="B5976" t="s">
        <v>4314</v>
      </c>
      <c r="C5976" t="s">
        <v>2443</v>
      </c>
      <c r="E5976" t="s">
        <v>3219</v>
      </c>
      <c r="F5976" t="s">
        <v>3741</v>
      </c>
      <c r="H5976" s="17">
        <v>1</v>
      </c>
      <c r="J5976" t="s">
        <v>1342</v>
      </c>
    </row>
    <row r="5977" spans="1:12" x14ac:dyDescent="0.25">
      <c r="A5977" t="s">
        <v>1385</v>
      </c>
      <c r="B5977" t="s">
        <v>4314</v>
      </c>
      <c r="C5977" t="s">
        <v>2443</v>
      </c>
      <c r="E5977" t="s">
        <v>3219</v>
      </c>
      <c r="F5977" t="s">
        <v>3741</v>
      </c>
      <c r="H5977" s="17">
        <v>1</v>
      </c>
      <c r="J5977" t="s">
        <v>1342</v>
      </c>
    </row>
    <row r="5978" spans="1:12" x14ac:dyDescent="0.25">
      <c r="A5978" t="s">
        <v>1386</v>
      </c>
      <c r="B5978" t="s">
        <v>4314</v>
      </c>
      <c r="C5978" t="s">
        <v>2443</v>
      </c>
      <c r="E5978" t="s">
        <v>3219</v>
      </c>
      <c r="F5978" t="s">
        <v>3741</v>
      </c>
      <c r="H5978" s="17">
        <v>1</v>
      </c>
      <c r="J5978" t="s">
        <v>1342</v>
      </c>
    </row>
    <row r="5979" spans="1:12" x14ac:dyDescent="0.25">
      <c r="A5979" t="s">
        <v>1387</v>
      </c>
      <c r="B5979" t="s">
        <v>4314</v>
      </c>
      <c r="C5979" t="s">
        <v>2443</v>
      </c>
      <c r="E5979" t="s">
        <v>3219</v>
      </c>
      <c r="F5979" t="s">
        <v>3741</v>
      </c>
      <c r="H5979" s="17">
        <v>1</v>
      </c>
      <c r="J5979" t="s">
        <v>1342</v>
      </c>
    </row>
    <row r="5980" spans="1:12" x14ac:dyDescent="0.25">
      <c r="A5980" t="s">
        <v>1388</v>
      </c>
      <c r="B5980" t="s">
        <v>4314</v>
      </c>
      <c r="C5980" t="s">
        <v>2443</v>
      </c>
      <c r="E5980" t="s">
        <v>3219</v>
      </c>
      <c r="F5980" t="s">
        <v>3741</v>
      </c>
      <c r="H5980" s="17">
        <v>1</v>
      </c>
      <c r="J5980" t="s">
        <v>1342</v>
      </c>
    </row>
    <row r="5981" spans="1:12" x14ac:dyDescent="0.25">
      <c r="A5981" t="s">
        <v>1389</v>
      </c>
      <c r="B5981" t="s">
        <v>4314</v>
      </c>
      <c r="C5981" t="s">
        <v>2443</v>
      </c>
      <c r="E5981" t="s">
        <v>3219</v>
      </c>
      <c r="F5981" t="s">
        <v>3741</v>
      </c>
      <c r="H5981" s="17">
        <v>1</v>
      </c>
      <c r="J5981" t="s">
        <v>1342</v>
      </c>
      <c r="L5981" t="s">
        <v>10342</v>
      </c>
    </row>
    <row r="5982" spans="1:12" x14ac:dyDescent="0.25">
      <c r="A5982" t="s">
        <v>1390</v>
      </c>
      <c r="B5982" t="s">
        <v>4314</v>
      </c>
      <c r="C5982" t="s">
        <v>2443</v>
      </c>
      <c r="E5982" t="s">
        <v>3219</v>
      </c>
      <c r="F5982" t="s">
        <v>3741</v>
      </c>
      <c r="H5982" s="17">
        <v>1</v>
      </c>
      <c r="J5982" t="s">
        <v>1342</v>
      </c>
      <c r="L5982" t="s">
        <v>10346</v>
      </c>
    </row>
    <row r="5983" spans="1:12" x14ac:dyDescent="0.25">
      <c r="A5983" t="s">
        <v>1391</v>
      </c>
      <c r="B5983" t="s">
        <v>4314</v>
      </c>
      <c r="C5983" t="s">
        <v>2443</v>
      </c>
      <c r="E5983" t="s">
        <v>3219</v>
      </c>
      <c r="F5983" t="s">
        <v>3741</v>
      </c>
      <c r="H5983" s="17">
        <v>1</v>
      </c>
      <c r="J5983" t="s">
        <v>1342</v>
      </c>
    </row>
    <row r="5984" spans="1:12" x14ac:dyDescent="0.25">
      <c r="A5984" t="s">
        <v>1392</v>
      </c>
      <c r="B5984" t="s">
        <v>4314</v>
      </c>
      <c r="C5984" t="s">
        <v>2443</v>
      </c>
      <c r="E5984" t="s">
        <v>3219</v>
      </c>
      <c r="F5984" t="s">
        <v>3741</v>
      </c>
      <c r="H5984" s="17">
        <v>1</v>
      </c>
      <c r="J5984" t="s">
        <v>1342</v>
      </c>
    </row>
    <row r="5985" spans="1:12" x14ac:dyDescent="0.25">
      <c r="A5985" t="s">
        <v>1393</v>
      </c>
      <c r="B5985" t="s">
        <v>4314</v>
      </c>
      <c r="C5985" t="s">
        <v>2443</v>
      </c>
      <c r="E5985" t="s">
        <v>3219</v>
      </c>
      <c r="F5985" t="s">
        <v>3741</v>
      </c>
      <c r="H5985" s="17">
        <v>1</v>
      </c>
      <c r="J5985" t="s">
        <v>1342</v>
      </c>
    </row>
    <row r="5986" spans="1:12" x14ac:dyDescent="0.25">
      <c r="A5986" t="s">
        <v>1394</v>
      </c>
      <c r="B5986" t="s">
        <v>4314</v>
      </c>
      <c r="C5986" t="s">
        <v>2443</v>
      </c>
      <c r="E5986" t="s">
        <v>3219</v>
      </c>
      <c r="F5986" t="s">
        <v>3741</v>
      </c>
      <c r="H5986" s="17">
        <v>1</v>
      </c>
      <c r="J5986" t="s">
        <v>1342</v>
      </c>
      <c r="L5986" t="s">
        <v>10342</v>
      </c>
    </row>
    <row r="5987" spans="1:12" x14ac:dyDescent="0.25">
      <c r="A5987" t="s">
        <v>1395</v>
      </c>
      <c r="B5987" t="s">
        <v>4314</v>
      </c>
      <c r="C5987" t="s">
        <v>2443</v>
      </c>
      <c r="E5987" t="s">
        <v>3219</v>
      </c>
      <c r="F5987" t="s">
        <v>3741</v>
      </c>
      <c r="H5987" s="17">
        <v>1</v>
      </c>
      <c r="J5987" t="s">
        <v>1342</v>
      </c>
    </row>
    <row r="5988" spans="1:12" x14ac:dyDescent="0.25">
      <c r="A5988" t="s">
        <v>1396</v>
      </c>
      <c r="B5988" t="s">
        <v>4314</v>
      </c>
      <c r="C5988" t="s">
        <v>2443</v>
      </c>
      <c r="E5988" t="s">
        <v>3219</v>
      </c>
      <c r="F5988" t="s">
        <v>3741</v>
      </c>
      <c r="H5988" s="17">
        <v>1</v>
      </c>
      <c r="J5988" t="s">
        <v>1342</v>
      </c>
    </row>
    <row r="5989" spans="1:12" x14ac:dyDescent="0.25">
      <c r="A5989" t="s">
        <v>1397</v>
      </c>
      <c r="B5989" t="s">
        <v>4314</v>
      </c>
      <c r="C5989" t="s">
        <v>2443</v>
      </c>
      <c r="E5989" t="s">
        <v>3219</v>
      </c>
      <c r="F5989" t="s">
        <v>3741</v>
      </c>
      <c r="H5989" s="17">
        <v>1</v>
      </c>
      <c r="J5989" t="s">
        <v>1342</v>
      </c>
    </row>
    <row r="5990" spans="1:12" x14ac:dyDescent="0.25">
      <c r="A5990" t="s">
        <v>1398</v>
      </c>
      <c r="B5990" t="s">
        <v>4314</v>
      </c>
      <c r="C5990" t="s">
        <v>2443</v>
      </c>
      <c r="E5990" t="s">
        <v>3219</v>
      </c>
      <c r="F5990" t="s">
        <v>3741</v>
      </c>
      <c r="H5990" s="17">
        <v>1</v>
      </c>
      <c r="J5990" t="s">
        <v>1342</v>
      </c>
    </row>
    <row r="5991" spans="1:12" x14ac:dyDescent="0.25">
      <c r="A5991" t="s">
        <v>1399</v>
      </c>
      <c r="B5991" t="s">
        <v>4314</v>
      </c>
      <c r="C5991" t="s">
        <v>2443</v>
      </c>
      <c r="E5991" t="s">
        <v>3219</v>
      </c>
      <c r="F5991" t="s">
        <v>3741</v>
      </c>
      <c r="H5991" s="17">
        <v>1</v>
      </c>
      <c r="J5991" t="s">
        <v>1342</v>
      </c>
    </row>
    <row r="5992" spans="1:12" x14ac:dyDescent="0.25">
      <c r="A5992" t="s">
        <v>1400</v>
      </c>
      <c r="B5992" t="s">
        <v>4314</v>
      </c>
      <c r="C5992" t="s">
        <v>2443</v>
      </c>
      <c r="E5992" t="s">
        <v>3219</v>
      </c>
      <c r="F5992" t="s">
        <v>3741</v>
      </c>
      <c r="H5992" s="17">
        <v>1</v>
      </c>
      <c r="J5992" t="s">
        <v>1342</v>
      </c>
    </row>
    <row r="5993" spans="1:12" x14ac:dyDescent="0.25">
      <c r="A5993" t="s">
        <v>1401</v>
      </c>
      <c r="B5993" t="s">
        <v>4314</v>
      </c>
      <c r="C5993" t="s">
        <v>2443</v>
      </c>
      <c r="E5993" t="s">
        <v>3219</v>
      </c>
      <c r="F5993" t="s">
        <v>3741</v>
      </c>
      <c r="H5993" s="17">
        <v>1</v>
      </c>
      <c r="J5993" t="s">
        <v>1342</v>
      </c>
    </row>
    <row r="5994" spans="1:12" x14ac:dyDescent="0.25">
      <c r="A5994" t="s">
        <v>1402</v>
      </c>
      <c r="B5994" t="s">
        <v>4314</v>
      </c>
      <c r="C5994" t="s">
        <v>2443</v>
      </c>
      <c r="E5994" t="s">
        <v>3219</v>
      </c>
      <c r="F5994" t="s">
        <v>3741</v>
      </c>
      <c r="H5994" s="17">
        <v>1</v>
      </c>
      <c r="J5994" t="s">
        <v>1342</v>
      </c>
    </row>
    <row r="5995" spans="1:12" x14ac:dyDescent="0.25">
      <c r="A5995" t="s">
        <v>1403</v>
      </c>
      <c r="B5995" t="s">
        <v>4314</v>
      </c>
      <c r="C5995" t="s">
        <v>2443</v>
      </c>
      <c r="E5995" t="s">
        <v>3219</v>
      </c>
      <c r="F5995" t="s">
        <v>3741</v>
      </c>
      <c r="H5995" s="17">
        <v>1</v>
      </c>
      <c r="J5995" t="s">
        <v>1342</v>
      </c>
      <c r="L5995" t="s">
        <v>10342</v>
      </c>
    </row>
    <row r="5996" spans="1:12" x14ac:dyDescent="0.25">
      <c r="A5996" t="s">
        <v>1404</v>
      </c>
      <c r="B5996" t="s">
        <v>4314</v>
      </c>
      <c r="C5996" t="s">
        <v>2443</v>
      </c>
      <c r="E5996" t="s">
        <v>3219</v>
      </c>
      <c r="F5996" t="s">
        <v>3741</v>
      </c>
      <c r="H5996" s="17">
        <v>1</v>
      </c>
      <c r="J5996" t="s">
        <v>1342</v>
      </c>
    </row>
    <row r="5997" spans="1:12" x14ac:dyDescent="0.25">
      <c r="A5997" t="s">
        <v>1405</v>
      </c>
      <c r="B5997" t="s">
        <v>4314</v>
      </c>
      <c r="C5997" t="s">
        <v>2443</v>
      </c>
      <c r="E5997" t="s">
        <v>3219</v>
      </c>
      <c r="F5997" t="s">
        <v>3741</v>
      </c>
      <c r="H5997" s="17">
        <v>1</v>
      </c>
      <c r="J5997" t="s">
        <v>1342</v>
      </c>
      <c r="L5997" t="s">
        <v>10341</v>
      </c>
    </row>
    <row r="5998" spans="1:12" x14ac:dyDescent="0.25">
      <c r="A5998" t="s">
        <v>1406</v>
      </c>
      <c r="B5998" t="s">
        <v>4314</v>
      </c>
      <c r="C5998" t="s">
        <v>2443</v>
      </c>
      <c r="E5998" t="s">
        <v>3219</v>
      </c>
      <c r="F5998" t="s">
        <v>3741</v>
      </c>
      <c r="H5998" s="17">
        <v>1</v>
      </c>
      <c r="J5998" t="s">
        <v>1342</v>
      </c>
      <c r="L5998" t="s">
        <v>10341</v>
      </c>
    </row>
    <row r="5999" spans="1:12" x14ac:dyDescent="0.25">
      <c r="A5999" t="s">
        <v>1407</v>
      </c>
      <c r="B5999" t="s">
        <v>4314</v>
      </c>
      <c r="C5999" t="s">
        <v>2443</v>
      </c>
      <c r="E5999" t="s">
        <v>3219</v>
      </c>
      <c r="F5999" t="s">
        <v>3741</v>
      </c>
      <c r="H5999" s="17">
        <v>1</v>
      </c>
      <c r="J5999" t="s">
        <v>1342</v>
      </c>
    </row>
    <row r="6000" spans="1:12" x14ac:dyDescent="0.25">
      <c r="A6000" t="s">
        <v>1408</v>
      </c>
      <c r="B6000" t="s">
        <v>4314</v>
      </c>
      <c r="C6000" t="s">
        <v>2443</v>
      </c>
      <c r="E6000" t="s">
        <v>3219</v>
      </c>
      <c r="F6000" t="s">
        <v>3741</v>
      </c>
      <c r="H6000" s="17">
        <v>1</v>
      </c>
      <c r="J6000" t="s">
        <v>1342</v>
      </c>
    </row>
    <row r="6001" spans="1:12" x14ac:dyDescent="0.25">
      <c r="A6001" t="s">
        <v>1409</v>
      </c>
      <c r="B6001" t="s">
        <v>4314</v>
      </c>
      <c r="C6001" t="s">
        <v>2443</v>
      </c>
      <c r="E6001" t="s">
        <v>3219</v>
      </c>
      <c r="F6001" t="s">
        <v>3741</v>
      </c>
      <c r="H6001" s="17">
        <v>1</v>
      </c>
      <c r="J6001" t="s">
        <v>1342</v>
      </c>
    </row>
    <row r="6002" spans="1:12" x14ac:dyDescent="0.25">
      <c r="A6002" t="s">
        <v>1410</v>
      </c>
      <c r="B6002" t="s">
        <v>4314</v>
      </c>
      <c r="C6002" t="s">
        <v>2443</v>
      </c>
      <c r="E6002" t="s">
        <v>3219</v>
      </c>
      <c r="F6002" t="s">
        <v>3741</v>
      </c>
      <c r="H6002" s="17">
        <v>1</v>
      </c>
      <c r="J6002" t="s">
        <v>1342</v>
      </c>
      <c r="L6002" t="s">
        <v>10342</v>
      </c>
    </row>
    <row r="6003" spans="1:12" x14ac:dyDescent="0.25">
      <c r="A6003" t="s">
        <v>1411</v>
      </c>
      <c r="B6003" t="s">
        <v>4314</v>
      </c>
      <c r="C6003" t="s">
        <v>2443</v>
      </c>
      <c r="E6003" t="s">
        <v>3219</v>
      </c>
      <c r="F6003" t="s">
        <v>3741</v>
      </c>
      <c r="H6003" s="17">
        <v>1</v>
      </c>
      <c r="J6003" t="s">
        <v>1342</v>
      </c>
      <c r="L6003" t="s">
        <v>10347</v>
      </c>
    </row>
    <row r="6004" spans="1:12" x14ac:dyDescent="0.25">
      <c r="A6004" t="s">
        <v>1412</v>
      </c>
      <c r="B6004" t="s">
        <v>4314</v>
      </c>
      <c r="C6004" t="s">
        <v>2443</v>
      </c>
      <c r="E6004" t="s">
        <v>3219</v>
      </c>
      <c r="F6004" t="s">
        <v>3741</v>
      </c>
      <c r="H6004" s="17">
        <v>1</v>
      </c>
      <c r="J6004" t="s">
        <v>1342</v>
      </c>
      <c r="L6004" t="s">
        <v>10348</v>
      </c>
    </row>
    <row r="6005" spans="1:12" x14ac:dyDescent="0.25">
      <c r="A6005" t="s">
        <v>1413</v>
      </c>
      <c r="B6005" t="s">
        <v>4314</v>
      </c>
      <c r="C6005" t="s">
        <v>2443</v>
      </c>
      <c r="E6005" t="s">
        <v>3219</v>
      </c>
      <c r="F6005" t="s">
        <v>3741</v>
      </c>
      <c r="H6005" s="17">
        <v>1</v>
      </c>
      <c r="J6005" t="s">
        <v>1342</v>
      </c>
      <c r="L6005" t="s">
        <v>10349</v>
      </c>
    </row>
    <row r="6006" spans="1:12" x14ac:dyDescent="0.25">
      <c r="A6006" t="s">
        <v>1414</v>
      </c>
      <c r="B6006" t="s">
        <v>4314</v>
      </c>
      <c r="C6006" t="s">
        <v>2443</v>
      </c>
      <c r="E6006" t="s">
        <v>3219</v>
      </c>
      <c r="F6006" t="s">
        <v>3741</v>
      </c>
      <c r="H6006" s="17">
        <v>1</v>
      </c>
      <c r="J6006" t="s">
        <v>1342</v>
      </c>
    </row>
    <row r="6007" spans="1:12" x14ac:dyDescent="0.25">
      <c r="A6007" t="s">
        <v>1415</v>
      </c>
      <c r="B6007" t="s">
        <v>4314</v>
      </c>
      <c r="C6007" t="s">
        <v>2443</v>
      </c>
      <c r="E6007" t="s">
        <v>3219</v>
      </c>
      <c r="F6007" t="s">
        <v>3741</v>
      </c>
      <c r="H6007" s="17">
        <v>1</v>
      </c>
      <c r="J6007" t="s">
        <v>1342</v>
      </c>
    </row>
    <row r="6008" spans="1:12" x14ac:dyDescent="0.25">
      <c r="A6008" t="s">
        <v>1416</v>
      </c>
      <c r="B6008" t="s">
        <v>4314</v>
      </c>
      <c r="C6008" t="s">
        <v>2443</v>
      </c>
      <c r="E6008" t="s">
        <v>3219</v>
      </c>
      <c r="F6008" t="s">
        <v>3741</v>
      </c>
      <c r="H6008" s="17">
        <v>1</v>
      </c>
      <c r="J6008" t="s">
        <v>1342</v>
      </c>
      <c r="L6008" t="s">
        <v>10341</v>
      </c>
    </row>
    <row r="6009" spans="1:12" x14ac:dyDescent="0.25">
      <c r="A6009" t="s">
        <v>1417</v>
      </c>
      <c r="B6009" t="s">
        <v>4314</v>
      </c>
      <c r="C6009" t="s">
        <v>2443</v>
      </c>
      <c r="E6009" t="s">
        <v>3219</v>
      </c>
      <c r="F6009" t="s">
        <v>3741</v>
      </c>
      <c r="H6009" s="17">
        <v>1</v>
      </c>
      <c r="J6009" t="s">
        <v>1342</v>
      </c>
      <c r="L6009" t="s">
        <v>10341</v>
      </c>
    </row>
    <row r="6010" spans="1:12" x14ac:dyDescent="0.25">
      <c r="A6010" t="s">
        <v>1418</v>
      </c>
      <c r="B6010" t="s">
        <v>4314</v>
      </c>
      <c r="C6010" t="s">
        <v>2443</v>
      </c>
      <c r="E6010" t="s">
        <v>3219</v>
      </c>
      <c r="F6010" t="s">
        <v>3741</v>
      </c>
      <c r="H6010" s="17">
        <v>1</v>
      </c>
      <c r="J6010" t="s">
        <v>1342</v>
      </c>
    </row>
    <row r="6011" spans="1:12" x14ac:dyDescent="0.25">
      <c r="A6011" t="s">
        <v>1419</v>
      </c>
      <c r="B6011" t="s">
        <v>4314</v>
      </c>
      <c r="C6011" t="s">
        <v>2443</v>
      </c>
      <c r="E6011" t="s">
        <v>3219</v>
      </c>
      <c r="F6011" t="s">
        <v>3741</v>
      </c>
      <c r="H6011" s="17">
        <v>1</v>
      </c>
      <c r="J6011" t="s">
        <v>1342</v>
      </c>
      <c r="L6011" t="s">
        <v>10350</v>
      </c>
    </row>
    <row r="6012" spans="1:12" x14ac:dyDescent="0.25">
      <c r="A6012" t="s">
        <v>1420</v>
      </c>
      <c r="B6012" t="s">
        <v>4314</v>
      </c>
      <c r="C6012" t="s">
        <v>2443</v>
      </c>
      <c r="E6012" t="s">
        <v>3219</v>
      </c>
      <c r="F6012" t="s">
        <v>3741</v>
      </c>
      <c r="H6012" s="17">
        <v>1</v>
      </c>
      <c r="J6012" t="s">
        <v>1342</v>
      </c>
      <c r="L6012" t="s">
        <v>10350</v>
      </c>
    </row>
    <row r="6013" spans="1:12" x14ac:dyDescent="0.25">
      <c r="A6013" t="s">
        <v>1421</v>
      </c>
      <c r="B6013" t="s">
        <v>4314</v>
      </c>
      <c r="C6013" t="s">
        <v>2443</v>
      </c>
      <c r="E6013" t="s">
        <v>3219</v>
      </c>
      <c r="F6013" t="s">
        <v>3741</v>
      </c>
      <c r="H6013" s="17">
        <v>1</v>
      </c>
      <c r="J6013" t="s">
        <v>1342</v>
      </c>
      <c r="L6013" t="s">
        <v>10350</v>
      </c>
    </row>
    <row r="6014" spans="1:12" x14ac:dyDescent="0.25">
      <c r="A6014" t="s">
        <v>1422</v>
      </c>
      <c r="B6014" t="s">
        <v>4314</v>
      </c>
      <c r="C6014" t="s">
        <v>2443</v>
      </c>
      <c r="E6014" t="s">
        <v>3219</v>
      </c>
      <c r="F6014" t="s">
        <v>3741</v>
      </c>
      <c r="H6014" s="17">
        <v>1</v>
      </c>
      <c r="J6014" t="s">
        <v>1342</v>
      </c>
    </row>
    <row r="6015" spans="1:12" x14ac:dyDescent="0.25">
      <c r="A6015" t="s">
        <v>1423</v>
      </c>
      <c r="B6015" t="s">
        <v>4314</v>
      </c>
      <c r="C6015" t="s">
        <v>2443</v>
      </c>
      <c r="E6015" t="s">
        <v>3219</v>
      </c>
      <c r="F6015" t="s">
        <v>3741</v>
      </c>
      <c r="H6015" s="17">
        <v>1</v>
      </c>
      <c r="J6015" t="s">
        <v>1342</v>
      </c>
    </row>
    <row r="6016" spans="1:12" x14ac:dyDescent="0.25">
      <c r="A6016" t="s">
        <v>1424</v>
      </c>
      <c r="B6016" t="s">
        <v>5782</v>
      </c>
      <c r="C6016" t="s">
        <v>1425</v>
      </c>
      <c r="E6016" t="s">
        <v>3219</v>
      </c>
      <c r="F6016" t="s">
        <v>3741</v>
      </c>
      <c r="H6016" s="17" t="s">
        <v>3875</v>
      </c>
      <c r="J6016" t="s">
        <v>1426</v>
      </c>
      <c r="K6016" t="s">
        <v>10294</v>
      </c>
      <c r="L6016" t="s">
        <v>10351</v>
      </c>
    </row>
    <row r="6017" spans="1:11" x14ac:dyDescent="0.25">
      <c r="A6017" t="s">
        <v>1427</v>
      </c>
      <c r="B6017" t="s">
        <v>5782</v>
      </c>
      <c r="C6017" t="s">
        <v>1425</v>
      </c>
      <c r="E6017" t="s">
        <v>3219</v>
      </c>
      <c r="F6017" t="s">
        <v>3741</v>
      </c>
      <c r="H6017" s="17" t="s">
        <v>3875</v>
      </c>
      <c r="J6017" t="s">
        <v>1426</v>
      </c>
      <c r="K6017" t="s">
        <v>10294</v>
      </c>
    </row>
    <row r="6018" spans="1:11" x14ac:dyDescent="0.25">
      <c r="A6018" t="s">
        <v>1428</v>
      </c>
      <c r="B6018" t="s">
        <v>5782</v>
      </c>
      <c r="C6018" t="s">
        <v>1425</v>
      </c>
      <c r="E6018" t="s">
        <v>3219</v>
      </c>
      <c r="F6018" t="s">
        <v>3741</v>
      </c>
      <c r="H6018" s="17" t="s">
        <v>3875</v>
      </c>
      <c r="J6018" t="s">
        <v>1426</v>
      </c>
      <c r="K6018" t="s">
        <v>10294</v>
      </c>
    </row>
    <row r="6019" spans="1:11" x14ac:dyDescent="0.25">
      <c r="A6019" t="s">
        <v>1429</v>
      </c>
      <c r="B6019" t="s">
        <v>5782</v>
      </c>
      <c r="C6019" t="s">
        <v>1425</v>
      </c>
      <c r="E6019" t="s">
        <v>3219</v>
      </c>
      <c r="F6019" t="s">
        <v>3741</v>
      </c>
      <c r="H6019" s="17" t="s">
        <v>3875</v>
      </c>
      <c r="J6019" t="s">
        <v>1426</v>
      </c>
    </row>
    <row r="6020" spans="1:11" x14ac:dyDescent="0.25">
      <c r="A6020" t="s">
        <v>1430</v>
      </c>
      <c r="B6020" t="s">
        <v>5782</v>
      </c>
      <c r="C6020" t="s">
        <v>1425</v>
      </c>
      <c r="E6020" t="s">
        <v>3219</v>
      </c>
      <c r="F6020" t="s">
        <v>3741</v>
      </c>
      <c r="H6020" s="17" t="s">
        <v>3875</v>
      </c>
      <c r="J6020" t="s">
        <v>1426</v>
      </c>
    </row>
    <row r="6021" spans="1:11" x14ac:dyDescent="0.25">
      <c r="A6021" t="s">
        <v>1431</v>
      </c>
      <c r="B6021" t="s">
        <v>5782</v>
      </c>
      <c r="C6021" t="s">
        <v>1425</v>
      </c>
      <c r="E6021" t="s">
        <v>3219</v>
      </c>
      <c r="F6021" t="s">
        <v>3741</v>
      </c>
      <c r="H6021" s="17" t="s">
        <v>3875</v>
      </c>
      <c r="J6021" t="s">
        <v>1426</v>
      </c>
      <c r="K6021" t="s">
        <v>10294</v>
      </c>
    </row>
    <row r="6022" spans="1:11" x14ac:dyDescent="0.25">
      <c r="A6022" t="s">
        <v>1432</v>
      </c>
      <c r="B6022" t="s">
        <v>5782</v>
      </c>
      <c r="C6022" t="s">
        <v>1425</v>
      </c>
      <c r="E6022" t="s">
        <v>3219</v>
      </c>
      <c r="F6022" t="s">
        <v>3741</v>
      </c>
      <c r="H6022" s="17" t="s">
        <v>3875</v>
      </c>
      <c r="J6022" t="s">
        <v>1426</v>
      </c>
    </row>
    <row r="6023" spans="1:11" x14ac:dyDescent="0.25">
      <c r="A6023" t="s">
        <v>1433</v>
      </c>
      <c r="B6023" t="s">
        <v>5782</v>
      </c>
      <c r="C6023" t="s">
        <v>1425</v>
      </c>
      <c r="E6023" t="s">
        <v>3219</v>
      </c>
      <c r="F6023" t="s">
        <v>3741</v>
      </c>
      <c r="H6023" s="17" t="s">
        <v>3875</v>
      </c>
      <c r="J6023" t="s">
        <v>1426</v>
      </c>
    </row>
    <row r="6024" spans="1:11" x14ac:dyDescent="0.25">
      <c r="A6024" t="s">
        <v>1434</v>
      </c>
      <c r="B6024" t="s">
        <v>5782</v>
      </c>
      <c r="C6024" t="s">
        <v>1425</v>
      </c>
      <c r="E6024" t="s">
        <v>3219</v>
      </c>
      <c r="F6024" t="s">
        <v>3741</v>
      </c>
      <c r="H6024" s="17" t="s">
        <v>3875</v>
      </c>
      <c r="J6024" t="s">
        <v>1426</v>
      </c>
    </row>
    <row r="6025" spans="1:11" x14ac:dyDescent="0.25">
      <c r="A6025" t="s">
        <v>1435</v>
      </c>
      <c r="B6025" t="s">
        <v>5782</v>
      </c>
      <c r="C6025" t="s">
        <v>1425</v>
      </c>
      <c r="E6025" t="s">
        <v>3219</v>
      </c>
      <c r="F6025" t="s">
        <v>3741</v>
      </c>
      <c r="H6025" s="17" t="s">
        <v>3875</v>
      </c>
      <c r="J6025" t="s">
        <v>1426</v>
      </c>
    </row>
    <row r="6026" spans="1:11" x14ac:dyDescent="0.25">
      <c r="A6026" t="s">
        <v>1436</v>
      </c>
      <c r="B6026" t="s">
        <v>5782</v>
      </c>
      <c r="C6026" t="s">
        <v>1425</v>
      </c>
      <c r="E6026" t="s">
        <v>3219</v>
      </c>
      <c r="F6026" t="s">
        <v>3741</v>
      </c>
      <c r="H6026" s="17" t="s">
        <v>3875</v>
      </c>
      <c r="J6026" t="s">
        <v>1426</v>
      </c>
    </row>
    <row r="6027" spans="1:11" x14ac:dyDescent="0.25">
      <c r="A6027" t="s">
        <v>1437</v>
      </c>
      <c r="B6027" t="s">
        <v>5782</v>
      </c>
      <c r="C6027" t="s">
        <v>1425</v>
      </c>
      <c r="E6027" t="s">
        <v>3219</v>
      </c>
      <c r="F6027" t="s">
        <v>3741</v>
      </c>
      <c r="H6027" s="17" t="s">
        <v>3875</v>
      </c>
      <c r="J6027" t="s">
        <v>1426</v>
      </c>
    </row>
    <row r="6028" spans="1:11" x14ac:dyDescent="0.25">
      <c r="A6028" t="s">
        <v>1438</v>
      </c>
      <c r="B6028" t="s">
        <v>5782</v>
      </c>
      <c r="C6028" t="s">
        <v>1425</v>
      </c>
      <c r="E6028" t="s">
        <v>3219</v>
      </c>
      <c r="F6028" t="s">
        <v>3741</v>
      </c>
      <c r="H6028" s="17" t="s">
        <v>3875</v>
      </c>
      <c r="J6028" t="s">
        <v>1426</v>
      </c>
    </row>
    <row r="6029" spans="1:11" x14ac:dyDescent="0.25">
      <c r="A6029" t="s">
        <v>1439</v>
      </c>
      <c r="B6029" t="s">
        <v>5782</v>
      </c>
      <c r="C6029" t="s">
        <v>1425</v>
      </c>
      <c r="E6029" t="s">
        <v>3219</v>
      </c>
      <c r="F6029" t="s">
        <v>3741</v>
      </c>
      <c r="H6029" s="17" t="s">
        <v>3875</v>
      </c>
      <c r="J6029" t="s">
        <v>1426</v>
      </c>
      <c r="K6029" t="s">
        <v>10294</v>
      </c>
    </row>
    <row r="6030" spans="1:11" x14ac:dyDescent="0.25">
      <c r="A6030" t="s">
        <v>1440</v>
      </c>
      <c r="B6030" t="s">
        <v>5782</v>
      </c>
      <c r="C6030" t="s">
        <v>1425</v>
      </c>
      <c r="E6030" t="s">
        <v>3219</v>
      </c>
      <c r="F6030" t="s">
        <v>3741</v>
      </c>
      <c r="H6030" s="17" t="s">
        <v>3875</v>
      </c>
      <c r="J6030" t="s">
        <v>1426</v>
      </c>
    </row>
    <row r="6031" spans="1:11" x14ac:dyDescent="0.25">
      <c r="A6031" t="s">
        <v>1441</v>
      </c>
      <c r="B6031" t="s">
        <v>5782</v>
      </c>
      <c r="C6031" t="s">
        <v>1425</v>
      </c>
      <c r="E6031" t="s">
        <v>3219</v>
      </c>
      <c r="F6031" t="s">
        <v>3741</v>
      </c>
      <c r="H6031" s="17" t="s">
        <v>3875</v>
      </c>
      <c r="J6031" t="s">
        <v>1426</v>
      </c>
    </row>
    <row r="6032" spans="1:11" x14ac:dyDescent="0.25">
      <c r="A6032" t="s">
        <v>1442</v>
      </c>
      <c r="B6032" t="s">
        <v>5782</v>
      </c>
      <c r="C6032" t="s">
        <v>1425</v>
      </c>
      <c r="E6032" t="s">
        <v>3219</v>
      </c>
      <c r="F6032" t="s">
        <v>3741</v>
      </c>
      <c r="H6032" s="17" t="s">
        <v>3875</v>
      </c>
      <c r="J6032" t="s">
        <v>1426</v>
      </c>
    </row>
    <row r="6033" spans="1:11" x14ac:dyDescent="0.25">
      <c r="A6033" t="s">
        <v>1443</v>
      </c>
      <c r="B6033" t="s">
        <v>5782</v>
      </c>
      <c r="C6033" t="s">
        <v>1425</v>
      </c>
      <c r="E6033" t="s">
        <v>3219</v>
      </c>
      <c r="F6033" t="s">
        <v>3741</v>
      </c>
      <c r="H6033" s="17" t="s">
        <v>3875</v>
      </c>
      <c r="J6033" t="s">
        <v>1426</v>
      </c>
    </row>
    <row r="6034" spans="1:11" x14ac:dyDescent="0.25">
      <c r="A6034" t="s">
        <v>1444</v>
      </c>
      <c r="B6034" t="s">
        <v>5782</v>
      </c>
      <c r="C6034" t="s">
        <v>1425</v>
      </c>
      <c r="E6034" t="s">
        <v>3219</v>
      </c>
      <c r="F6034" t="s">
        <v>3741</v>
      </c>
      <c r="H6034" s="17" t="s">
        <v>3875</v>
      </c>
      <c r="J6034" t="s">
        <v>1426</v>
      </c>
      <c r="K6034" t="s">
        <v>10294</v>
      </c>
    </row>
    <row r="6035" spans="1:11" x14ac:dyDescent="0.25">
      <c r="A6035" t="s">
        <v>1445</v>
      </c>
      <c r="B6035" t="s">
        <v>5782</v>
      </c>
      <c r="C6035" t="s">
        <v>1425</v>
      </c>
      <c r="E6035" t="s">
        <v>3219</v>
      </c>
      <c r="F6035" t="s">
        <v>3741</v>
      </c>
      <c r="H6035" s="17" t="s">
        <v>3875</v>
      </c>
      <c r="J6035" t="s">
        <v>1426</v>
      </c>
      <c r="K6035" t="s">
        <v>10294</v>
      </c>
    </row>
    <row r="6036" spans="1:11" x14ac:dyDescent="0.25">
      <c r="A6036" t="s">
        <v>1446</v>
      </c>
      <c r="B6036" t="s">
        <v>5782</v>
      </c>
      <c r="C6036" t="s">
        <v>1425</v>
      </c>
      <c r="E6036" t="s">
        <v>3219</v>
      </c>
      <c r="F6036" t="s">
        <v>3741</v>
      </c>
      <c r="H6036" s="17" t="s">
        <v>3875</v>
      </c>
      <c r="J6036" t="s">
        <v>1426</v>
      </c>
    </row>
    <row r="6037" spans="1:11" x14ac:dyDescent="0.25">
      <c r="A6037" t="s">
        <v>1447</v>
      </c>
      <c r="B6037" t="s">
        <v>5782</v>
      </c>
      <c r="C6037" t="s">
        <v>1425</v>
      </c>
      <c r="E6037" t="s">
        <v>3219</v>
      </c>
      <c r="F6037" t="s">
        <v>3741</v>
      </c>
      <c r="H6037" s="17" t="s">
        <v>3875</v>
      </c>
      <c r="J6037" t="s">
        <v>1426</v>
      </c>
    </row>
    <row r="6038" spans="1:11" x14ac:dyDescent="0.25">
      <c r="A6038" t="s">
        <v>1448</v>
      </c>
      <c r="B6038" t="s">
        <v>5782</v>
      </c>
      <c r="C6038" t="s">
        <v>1425</v>
      </c>
      <c r="E6038" t="s">
        <v>3219</v>
      </c>
      <c r="F6038" t="s">
        <v>3741</v>
      </c>
      <c r="H6038" s="17" t="s">
        <v>3875</v>
      </c>
      <c r="J6038" t="s">
        <v>1426</v>
      </c>
      <c r="K6038" t="s">
        <v>10294</v>
      </c>
    </row>
    <row r="6039" spans="1:11" x14ac:dyDescent="0.25">
      <c r="A6039" t="s">
        <v>1449</v>
      </c>
      <c r="B6039" t="s">
        <v>5782</v>
      </c>
      <c r="C6039" t="s">
        <v>1425</v>
      </c>
      <c r="E6039" t="s">
        <v>3219</v>
      </c>
      <c r="F6039" t="s">
        <v>3741</v>
      </c>
      <c r="H6039" s="17" t="s">
        <v>3875</v>
      </c>
      <c r="J6039" t="s">
        <v>1426</v>
      </c>
    </row>
    <row r="6040" spans="1:11" x14ac:dyDescent="0.25">
      <c r="A6040" t="s">
        <v>1450</v>
      </c>
      <c r="B6040" t="s">
        <v>5782</v>
      </c>
      <c r="C6040" t="s">
        <v>1425</v>
      </c>
      <c r="E6040" t="s">
        <v>3219</v>
      </c>
      <c r="F6040" t="s">
        <v>3741</v>
      </c>
      <c r="H6040" s="17" t="s">
        <v>3875</v>
      </c>
      <c r="J6040" t="s">
        <v>1426</v>
      </c>
    </row>
    <row r="6041" spans="1:11" x14ac:dyDescent="0.25">
      <c r="A6041" t="s">
        <v>1451</v>
      </c>
      <c r="B6041" t="s">
        <v>5782</v>
      </c>
      <c r="C6041" t="s">
        <v>1425</v>
      </c>
      <c r="E6041" t="s">
        <v>3219</v>
      </c>
      <c r="F6041" t="s">
        <v>3741</v>
      </c>
      <c r="H6041" s="17" t="s">
        <v>3875</v>
      </c>
      <c r="J6041" t="s">
        <v>1426</v>
      </c>
      <c r="K6041" t="s">
        <v>10294</v>
      </c>
    </row>
    <row r="6042" spans="1:11" x14ac:dyDescent="0.25">
      <c r="A6042" t="s">
        <v>1452</v>
      </c>
      <c r="B6042" t="s">
        <v>5782</v>
      </c>
      <c r="C6042" t="s">
        <v>1425</v>
      </c>
      <c r="E6042" t="s">
        <v>3219</v>
      </c>
      <c r="F6042" t="s">
        <v>3741</v>
      </c>
      <c r="H6042" s="17" t="s">
        <v>3875</v>
      </c>
      <c r="J6042" t="s">
        <v>1426</v>
      </c>
      <c r="K6042" t="s">
        <v>10294</v>
      </c>
    </row>
    <row r="6043" spans="1:11" x14ac:dyDescent="0.25">
      <c r="A6043" t="s">
        <v>1453</v>
      </c>
      <c r="B6043" t="s">
        <v>5782</v>
      </c>
      <c r="C6043" t="s">
        <v>1425</v>
      </c>
      <c r="E6043" t="s">
        <v>3219</v>
      </c>
      <c r="F6043" t="s">
        <v>3741</v>
      </c>
      <c r="H6043" s="17" t="s">
        <v>3875</v>
      </c>
      <c r="J6043" t="s">
        <v>1426</v>
      </c>
    </row>
    <row r="6044" spans="1:11" x14ac:dyDescent="0.25">
      <c r="A6044" t="s">
        <v>1454</v>
      </c>
      <c r="B6044" t="s">
        <v>5782</v>
      </c>
      <c r="C6044" t="s">
        <v>1425</v>
      </c>
      <c r="E6044" t="s">
        <v>3219</v>
      </c>
      <c r="F6044" t="s">
        <v>3741</v>
      </c>
      <c r="H6044" s="17" t="s">
        <v>3875</v>
      </c>
      <c r="J6044" t="s">
        <v>1426</v>
      </c>
    </row>
    <row r="6045" spans="1:11" x14ac:dyDescent="0.25">
      <c r="A6045" t="s">
        <v>1455</v>
      </c>
      <c r="B6045" t="s">
        <v>5782</v>
      </c>
      <c r="C6045" t="s">
        <v>1425</v>
      </c>
      <c r="E6045" t="s">
        <v>3219</v>
      </c>
      <c r="F6045" t="s">
        <v>3741</v>
      </c>
      <c r="H6045" s="17" t="s">
        <v>3875</v>
      </c>
      <c r="J6045" t="s">
        <v>1426</v>
      </c>
      <c r="K6045" t="s">
        <v>10294</v>
      </c>
    </row>
    <row r="6046" spans="1:11" x14ac:dyDescent="0.25">
      <c r="A6046" t="s">
        <v>1456</v>
      </c>
      <c r="B6046" t="s">
        <v>5782</v>
      </c>
      <c r="C6046" t="s">
        <v>1425</v>
      </c>
      <c r="E6046" t="s">
        <v>3219</v>
      </c>
      <c r="F6046" t="s">
        <v>3741</v>
      </c>
      <c r="H6046" s="17" t="s">
        <v>3875</v>
      </c>
      <c r="J6046" t="s">
        <v>1426</v>
      </c>
    </row>
    <row r="6047" spans="1:11" x14ac:dyDescent="0.25">
      <c r="A6047" t="s">
        <v>1457</v>
      </c>
      <c r="B6047" t="s">
        <v>5782</v>
      </c>
      <c r="C6047" t="s">
        <v>1425</v>
      </c>
      <c r="E6047" t="s">
        <v>3219</v>
      </c>
      <c r="F6047" t="s">
        <v>3741</v>
      </c>
      <c r="H6047" s="17" t="s">
        <v>3875</v>
      </c>
      <c r="J6047" t="s">
        <v>1426</v>
      </c>
      <c r="K6047" t="s">
        <v>10294</v>
      </c>
    </row>
    <row r="6048" spans="1:11" x14ac:dyDescent="0.25">
      <c r="A6048" t="s">
        <v>1458</v>
      </c>
      <c r="B6048" t="s">
        <v>5782</v>
      </c>
      <c r="C6048" t="s">
        <v>1425</v>
      </c>
      <c r="E6048" t="s">
        <v>3219</v>
      </c>
      <c r="F6048" t="s">
        <v>3741</v>
      </c>
      <c r="H6048" s="17" t="s">
        <v>3875</v>
      </c>
      <c r="J6048" t="s">
        <v>1426</v>
      </c>
    </row>
    <row r="6049" spans="1:11" x14ac:dyDescent="0.25">
      <c r="A6049" t="s">
        <v>1459</v>
      </c>
      <c r="B6049" t="s">
        <v>5782</v>
      </c>
      <c r="C6049" t="s">
        <v>1425</v>
      </c>
      <c r="E6049" t="s">
        <v>3219</v>
      </c>
      <c r="F6049" t="s">
        <v>3741</v>
      </c>
      <c r="H6049" s="17" t="s">
        <v>3875</v>
      </c>
      <c r="J6049" t="s">
        <v>1426</v>
      </c>
    </row>
    <row r="6050" spans="1:11" x14ac:dyDescent="0.25">
      <c r="A6050" t="s">
        <v>1460</v>
      </c>
      <c r="B6050" t="s">
        <v>5782</v>
      </c>
      <c r="C6050" t="s">
        <v>1425</v>
      </c>
      <c r="E6050" t="s">
        <v>3219</v>
      </c>
      <c r="F6050" t="s">
        <v>3741</v>
      </c>
      <c r="H6050" s="17" t="s">
        <v>3875</v>
      </c>
      <c r="J6050" t="s">
        <v>1426</v>
      </c>
    </row>
    <row r="6051" spans="1:11" x14ac:dyDescent="0.25">
      <c r="A6051" t="s">
        <v>1461</v>
      </c>
      <c r="B6051" t="s">
        <v>5782</v>
      </c>
      <c r="C6051" t="s">
        <v>1425</v>
      </c>
      <c r="E6051" t="s">
        <v>3219</v>
      </c>
      <c r="F6051" t="s">
        <v>3741</v>
      </c>
      <c r="H6051" s="17" t="s">
        <v>3875</v>
      </c>
      <c r="J6051" t="s">
        <v>1426</v>
      </c>
    </row>
    <row r="6052" spans="1:11" x14ac:dyDescent="0.25">
      <c r="A6052" t="s">
        <v>1462</v>
      </c>
      <c r="B6052" t="s">
        <v>5782</v>
      </c>
      <c r="C6052" t="s">
        <v>1425</v>
      </c>
      <c r="E6052" t="s">
        <v>3219</v>
      </c>
      <c r="F6052" t="s">
        <v>3741</v>
      </c>
      <c r="H6052" s="17" t="s">
        <v>3875</v>
      </c>
      <c r="J6052" t="s">
        <v>1426</v>
      </c>
    </row>
    <row r="6053" spans="1:11" x14ac:dyDescent="0.25">
      <c r="A6053" t="s">
        <v>1463</v>
      </c>
      <c r="B6053" t="s">
        <v>5782</v>
      </c>
      <c r="C6053" t="s">
        <v>1425</v>
      </c>
      <c r="E6053" t="s">
        <v>3219</v>
      </c>
      <c r="F6053" t="s">
        <v>3741</v>
      </c>
      <c r="H6053" s="17" t="s">
        <v>3875</v>
      </c>
      <c r="J6053" t="s">
        <v>1426</v>
      </c>
    </row>
    <row r="6054" spans="1:11" x14ac:dyDescent="0.25">
      <c r="A6054" t="s">
        <v>1464</v>
      </c>
      <c r="B6054" t="s">
        <v>5782</v>
      </c>
      <c r="C6054" t="s">
        <v>1425</v>
      </c>
      <c r="E6054" t="s">
        <v>3219</v>
      </c>
      <c r="F6054" t="s">
        <v>3741</v>
      </c>
      <c r="H6054" s="17" t="s">
        <v>3875</v>
      </c>
      <c r="J6054" t="s">
        <v>1426</v>
      </c>
    </row>
    <row r="6055" spans="1:11" x14ac:dyDescent="0.25">
      <c r="A6055" t="s">
        <v>1465</v>
      </c>
      <c r="B6055" t="s">
        <v>5782</v>
      </c>
      <c r="C6055" t="s">
        <v>1425</v>
      </c>
      <c r="E6055" t="s">
        <v>3219</v>
      </c>
      <c r="F6055" t="s">
        <v>3741</v>
      </c>
      <c r="H6055" s="17" t="s">
        <v>3875</v>
      </c>
      <c r="J6055" t="s">
        <v>1426</v>
      </c>
    </row>
    <row r="6056" spans="1:11" x14ac:dyDescent="0.25">
      <c r="A6056" t="s">
        <v>1466</v>
      </c>
      <c r="B6056" t="s">
        <v>5782</v>
      </c>
      <c r="C6056" t="s">
        <v>1425</v>
      </c>
      <c r="E6056" t="s">
        <v>3219</v>
      </c>
      <c r="F6056" t="s">
        <v>3741</v>
      </c>
      <c r="H6056" s="17" t="s">
        <v>3875</v>
      </c>
      <c r="J6056" t="s">
        <v>1426</v>
      </c>
    </row>
    <row r="6057" spans="1:11" x14ac:dyDescent="0.25">
      <c r="A6057" t="s">
        <v>1467</v>
      </c>
      <c r="B6057" t="s">
        <v>5782</v>
      </c>
      <c r="C6057" t="s">
        <v>1425</v>
      </c>
      <c r="E6057" t="s">
        <v>3219</v>
      </c>
      <c r="F6057" t="s">
        <v>3741</v>
      </c>
      <c r="H6057" s="17" t="s">
        <v>3875</v>
      </c>
      <c r="J6057" t="s">
        <v>1426</v>
      </c>
    </row>
    <row r="6058" spans="1:11" x14ac:dyDescent="0.25">
      <c r="A6058" t="s">
        <v>1468</v>
      </c>
      <c r="B6058" t="s">
        <v>5782</v>
      </c>
      <c r="C6058" t="s">
        <v>1425</v>
      </c>
      <c r="E6058" t="s">
        <v>3219</v>
      </c>
      <c r="F6058" t="s">
        <v>3741</v>
      </c>
      <c r="H6058" s="17" t="s">
        <v>3875</v>
      </c>
      <c r="J6058" t="s">
        <v>1426</v>
      </c>
    </row>
    <row r="6059" spans="1:11" x14ac:dyDescent="0.25">
      <c r="A6059" t="s">
        <v>1469</v>
      </c>
      <c r="B6059" t="s">
        <v>5782</v>
      </c>
      <c r="C6059" t="s">
        <v>1425</v>
      </c>
      <c r="E6059" t="s">
        <v>3219</v>
      </c>
      <c r="F6059" t="s">
        <v>3741</v>
      </c>
      <c r="H6059" s="17" t="s">
        <v>3875</v>
      </c>
      <c r="J6059" t="s">
        <v>1426</v>
      </c>
      <c r="K6059" t="s">
        <v>10294</v>
      </c>
    </row>
    <row r="6060" spans="1:11" x14ac:dyDescent="0.25">
      <c r="A6060" t="s">
        <v>1470</v>
      </c>
      <c r="B6060" t="s">
        <v>5782</v>
      </c>
      <c r="C6060" t="s">
        <v>1425</v>
      </c>
      <c r="E6060" t="s">
        <v>3219</v>
      </c>
      <c r="F6060" t="s">
        <v>3741</v>
      </c>
      <c r="H6060" s="17" t="s">
        <v>3875</v>
      </c>
      <c r="J6060" t="s">
        <v>1426</v>
      </c>
    </row>
    <row r="6061" spans="1:11" x14ac:dyDescent="0.25">
      <c r="A6061" t="s">
        <v>1471</v>
      </c>
      <c r="B6061" t="s">
        <v>5782</v>
      </c>
      <c r="C6061" t="s">
        <v>1425</v>
      </c>
      <c r="E6061" t="s">
        <v>3219</v>
      </c>
      <c r="F6061" t="s">
        <v>3741</v>
      </c>
      <c r="H6061" s="17" t="s">
        <v>3875</v>
      </c>
      <c r="J6061" t="s">
        <v>1426</v>
      </c>
      <c r="K6061" t="s">
        <v>10294</v>
      </c>
    </row>
    <row r="6062" spans="1:11" x14ac:dyDescent="0.25">
      <c r="A6062" t="s">
        <v>1472</v>
      </c>
      <c r="B6062" t="s">
        <v>5782</v>
      </c>
      <c r="C6062" t="s">
        <v>1425</v>
      </c>
      <c r="E6062" t="s">
        <v>3219</v>
      </c>
      <c r="F6062" t="s">
        <v>3741</v>
      </c>
      <c r="H6062" s="17" t="s">
        <v>3875</v>
      </c>
      <c r="J6062" t="s">
        <v>1426</v>
      </c>
    </row>
    <row r="6063" spans="1:11" x14ac:dyDescent="0.25">
      <c r="A6063" t="s">
        <v>1473</v>
      </c>
      <c r="B6063" t="s">
        <v>5782</v>
      </c>
      <c r="C6063" t="s">
        <v>1425</v>
      </c>
      <c r="E6063" t="s">
        <v>3219</v>
      </c>
      <c r="F6063" t="s">
        <v>3741</v>
      </c>
      <c r="H6063" s="17" t="s">
        <v>3875</v>
      </c>
      <c r="J6063" t="s">
        <v>1426</v>
      </c>
    </row>
    <row r="6064" spans="1:11" x14ac:dyDescent="0.25">
      <c r="A6064" t="s">
        <v>1474</v>
      </c>
      <c r="B6064" t="s">
        <v>5782</v>
      </c>
      <c r="C6064" t="s">
        <v>1425</v>
      </c>
      <c r="E6064" t="s">
        <v>3219</v>
      </c>
      <c r="F6064" t="s">
        <v>3741</v>
      </c>
      <c r="H6064" s="17" t="s">
        <v>3875</v>
      </c>
      <c r="J6064" t="s">
        <v>1426</v>
      </c>
      <c r="K6064" t="s">
        <v>10294</v>
      </c>
    </row>
    <row r="6065" spans="1:11" x14ac:dyDescent="0.25">
      <c r="A6065" t="s">
        <v>1475</v>
      </c>
      <c r="B6065" t="s">
        <v>5782</v>
      </c>
      <c r="C6065" t="s">
        <v>1425</v>
      </c>
      <c r="E6065" t="s">
        <v>3219</v>
      </c>
      <c r="F6065" t="s">
        <v>3741</v>
      </c>
      <c r="H6065" s="17" t="s">
        <v>3875</v>
      </c>
      <c r="J6065" t="s">
        <v>1426</v>
      </c>
    </row>
    <row r="6066" spans="1:11" x14ac:dyDescent="0.25">
      <c r="A6066" t="s">
        <v>1476</v>
      </c>
      <c r="B6066" t="s">
        <v>5782</v>
      </c>
      <c r="C6066" t="s">
        <v>1425</v>
      </c>
      <c r="E6066" t="s">
        <v>3219</v>
      </c>
      <c r="F6066" t="s">
        <v>3741</v>
      </c>
      <c r="H6066" s="17" t="s">
        <v>3875</v>
      </c>
      <c r="J6066" t="s">
        <v>1426</v>
      </c>
      <c r="K6066" t="s">
        <v>10294</v>
      </c>
    </row>
    <row r="6067" spans="1:11" x14ac:dyDescent="0.25">
      <c r="A6067" t="s">
        <v>1477</v>
      </c>
      <c r="B6067" t="s">
        <v>5782</v>
      </c>
      <c r="C6067" t="s">
        <v>1425</v>
      </c>
      <c r="E6067" t="s">
        <v>3219</v>
      </c>
      <c r="F6067" t="s">
        <v>3741</v>
      </c>
      <c r="H6067" s="17" t="s">
        <v>3875</v>
      </c>
      <c r="J6067" t="s">
        <v>1426</v>
      </c>
    </row>
    <row r="6068" spans="1:11" x14ac:dyDescent="0.25">
      <c r="A6068" t="s">
        <v>1478</v>
      </c>
      <c r="B6068" t="s">
        <v>5782</v>
      </c>
      <c r="C6068" t="s">
        <v>1425</v>
      </c>
      <c r="E6068" t="s">
        <v>3219</v>
      </c>
      <c r="F6068" t="s">
        <v>3741</v>
      </c>
      <c r="H6068" s="17" t="s">
        <v>3875</v>
      </c>
      <c r="J6068" t="s">
        <v>1426</v>
      </c>
      <c r="K6068" t="s">
        <v>10294</v>
      </c>
    </row>
    <row r="6069" spans="1:11" x14ac:dyDescent="0.25">
      <c r="A6069" t="s">
        <v>1479</v>
      </c>
      <c r="B6069" t="s">
        <v>5782</v>
      </c>
      <c r="C6069" t="s">
        <v>1425</v>
      </c>
      <c r="E6069" t="s">
        <v>3219</v>
      </c>
      <c r="F6069" t="s">
        <v>3741</v>
      </c>
      <c r="H6069" s="17" t="s">
        <v>3875</v>
      </c>
      <c r="J6069" t="s">
        <v>1426</v>
      </c>
    </row>
    <row r="6070" spans="1:11" x14ac:dyDescent="0.25">
      <c r="A6070" t="s">
        <v>1480</v>
      </c>
      <c r="B6070" t="s">
        <v>5782</v>
      </c>
      <c r="C6070" t="s">
        <v>1425</v>
      </c>
      <c r="E6070" t="s">
        <v>3219</v>
      </c>
      <c r="F6070" t="s">
        <v>3741</v>
      </c>
      <c r="H6070" s="17" t="s">
        <v>3875</v>
      </c>
      <c r="J6070" t="s">
        <v>1426</v>
      </c>
    </row>
    <row r="6071" spans="1:11" x14ac:dyDescent="0.25">
      <c r="A6071" t="s">
        <v>1481</v>
      </c>
      <c r="B6071" t="s">
        <v>5782</v>
      </c>
      <c r="C6071" t="s">
        <v>1425</v>
      </c>
      <c r="E6071" t="s">
        <v>3219</v>
      </c>
      <c r="F6071" t="s">
        <v>3741</v>
      </c>
      <c r="H6071" s="17" t="s">
        <v>3875</v>
      </c>
      <c r="J6071" t="s">
        <v>1426</v>
      </c>
    </row>
    <row r="6072" spans="1:11" x14ac:dyDescent="0.25">
      <c r="A6072" t="s">
        <v>1482</v>
      </c>
      <c r="B6072" t="s">
        <v>5782</v>
      </c>
      <c r="C6072" t="s">
        <v>1425</v>
      </c>
      <c r="E6072" t="s">
        <v>3219</v>
      </c>
      <c r="F6072" t="s">
        <v>3741</v>
      </c>
      <c r="H6072" s="17" t="s">
        <v>3875</v>
      </c>
      <c r="J6072" t="s">
        <v>1426</v>
      </c>
    </row>
    <row r="6073" spans="1:11" x14ac:dyDescent="0.25">
      <c r="A6073" t="s">
        <v>1483</v>
      </c>
      <c r="B6073" t="s">
        <v>5782</v>
      </c>
      <c r="C6073" t="s">
        <v>1425</v>
      </c>
      <c r="E6073" t="s">
        <v>3219</v>
      </c>
      <c r="F6073" t="s">
        <v>3741</v>
      </c>
      <c r="H6073" s="17" t="s">
        <v>3875</v>
      </c>
      <c r="J6073" t="s">
        <v>1426</v>
      </c>
    </row>
    <row r="6074" spans="1:11" x14ac:dyDescent="0.25">
      <c r="A6074" t="s">
        <v>1484</v>
      </c>
      <c r="B6074" t="s">
        <v>5782</v>
      </c>
      <c r="C6074" t="s">
        <v>1425</v>
      </c>
      <c r="E6074" t="s">
        <v>3219</v>
      </c>
      <c r="F6074" t="s">
        <v>3741</v>
      </c>
      <c r="H6074" s="17" t="s">
        <v>3875</v>
      </c>
      <c r="J6074" t="s">
        <v>1426</v>
      </c>
    </row>
    <row r="6075" spans="1:11" x14ac:dyDescent="0.25">
      <c r="A6075" t="s">
        <v>1485</v>
      </c>
      <c r="B6075" t="s">
        <v>5782</v>
      </c>
      <c r="C6075" t="s">
        <v>1425</v>
      </c>
      <c r="E6075" t="s">
        <v>3219</v>
      </c>
      <c r="F6075" t="s">
        <v>3741</v>
      </c>
      <c r="H6075" s="17" t="s">
        <v>3875</v>
      </c>
      <c r="J6075" t="s">
        <v>1426</v>
      </c>
    </row>
    <row r="6076" spans="1:11" x14ac:dyDescent="0.25">
      <c r="A6076" t="s">
        <v>1486</v>
      </c>
      <c r="B6076" t="s">
        <v>5782</v>
      </c>
      <c r="C6076" t="s">
        <v>1425</v>
      </c>
      <c r="E6076" t="s">
        <v>3219</v>
      </c>
      <c r="F6076" t="s">
        <v>3741</v>
      </c>
      <c r="H6076" s="17" t="s">
        <v>3875</v>
      </c>
      <c r="J6076" t="s">
        <v>1426</v>
      </c>
    </row>
    <row r="6077" spans="1:11" x14ac:dyDescent="0.25">
      <c r="A6077" t="s">
        <v>1487</v>
      </c>
      <c r="B6077" t="s">
        <v>5782</v>
      </c>
      <c r="C6077" t="s">
        <v>1425</v>
      </c>
      <c r="E6077" t="s">
        <v>3219</v>
      </c>
      <c r="F6077" t="s">
        <v>3741</v>
      </c>
      <c r="H6077" s="17" t="s">
        <v>3875</v>
      </c>
      <c r="J6077" t="s">
        <v>1426</v>
      </c>
    </row>
    <row r="6078" spans="1:11" x14ac:dyDescent="0.25">
      <c r="A6078" t="s">
        <v>1488</v>
      </c>
      <c r="B6078" t="s">
        <v>5782</v>
      </c>
      <c r="C6078" t="s">
        <v>1425</v>
      </c>
      <c r="E6078" t="s">
        <v>3219</v>
      </c>
      <c r="F6078" t="s">
        <v>3741</v>
      </c>
      <c r="H6078" s="17" t="s">
        <v>3875</v>
      </c>
      <c r="J6078" t="s">
        <v>1426</v>
      </c>
    </row>
    <row r="6079" spans="1:11" x14ac:dyDescent="0.25">
      <c r="A6079" t="s">
        <v>1489</v>
      </c>
      <c r="B6079" t="s">
        <v>5782</v>
      </c>
      <c r="C6079" t="s">
        <v>1425</v>
      </c>
      <c r="E6079" t="s">
        <v>3219</v>
      </c>
      <c r="F6079" t="s">
        <v>3741</v>
      </c>
      <c r="H6079" s="17" t="s">
        <v>3875</v>
      </c>
      <c r="J6079" t="s">
        <v>1426</v>
      </c>
    </row>
    <row r="6080" spans="1:11" x14ac:dyDescent="0.25">
      <c r="A6080" t="s">
        <v>1490</v>
      </c>
      <c r="B6080" t="s">
        <v>5782</v>
      </c>
      <c r="C6080" t="s">
        <v>1425</v>
      </c>
      <c r="E6080" t="s">
        <v>3219</v>
      </c>
      <c r="F6080" t="s">
        <v>3741</v>
      </c>
      <c r="H6080" s="17" t="s">
        <v>3875</v>
      </c>
      <c r="J6080" t="s">
        <v>1426</v>
      </c>
      <c r="K6080" t="s">
        <v>10294</v>
      </c>
    </row>
    <row r="6081" spans="1:11" x14ac:dyDescent="0.25">
      <c r="A6081" t="s">
        <v>1491</v>
      </c>
      <c r="B6081" t="s">
        <v>5782</v>
      </c>
      <c r="C6081" t="s">
        <v>1425</v>
      </c>
      <c r="E6081" t="s">
        <v>3219</v>
      </c>
      <c r="F6081" t="s">
        <v>3741</v>
      </c>
      <c r="H6081" s="17" t="s">
        <v>3875</v>
      </c>
      <c r="J6081" t="s">
        <v>1426</v>
      </c>
    </row>
    <row r="6082" spans="1:11" x14ac:dyDescent="0.25">
      <c r="A6082" t="s">
        <v>1492</v>
      </c>
      <c r="B6082" t="s">
        <v>5782</v>
      </c>
      <c r="C6082" t="s">
        <v>1425</v>
      </c>
      <c r="E6082" t="s">
        <v>3219</v>
      </c>
      <c r="F6082" t="s">
        <v>3741</v>
      </c>
      <c r="H6082" s="17" t="s">
        <v>3875</v>
      </c>
      <c r="J6082" t="s">
        <v>1426</v>
      </c>
    </row>
    <row r="6083" spans="1:11" x14ac:dyDescent="0.25">
      <c r="A6083" t="s">
        <v>1493</v>
      </c>
      <c r="B6083" t="s">
        <v>5782</v>
      </c>
      <c r="C6083" t="s">
        <v>1425</v>
      </c>
      <c r="E6083" t="s">
        <v>3219</v>
      </c>
      <c r="F6083" t="s">
        <v>3741</v>
      </c>
      <c r="H6083" s="17" t="s">
        <v>3875</v>
      </c>
      <c r="J6083" t="s">
        <v>1426</v>
      </c>
    </row>
    <row r="6084" spans="1:11" x14ac:dyDescent="0.25">
      <c r="A6084" t="s">
        <v>1494</v>
      </c>
      <c r="B6084" t="s">
        <v>5782</v>
      </c>
      <c r="C6084" t="s">
        <v>1425</v>
      </c>
      <c r="E6084" t="s">
        <v>3219</v>
      </c>
      <c r="F6084" t="s">
        <v>3741</v>
      </c>
      <c r="H6084" s="17" t="s">
        <v>3875</v>
      </c>
      <c r="J6084" t="s">
        <v>1426</v>
      </c>
    </row>
    <row r="6085" spans="1:11" x14ac:dyDescent="0.25">
      <c r="A6085" t="s">
        <v>1495</v>
      </c>
      <c r="B6085" t="s">
        <v>5782</v>
      </c>
      <c r="C6085" t="s">
        <v>1425</v>
      </c>
      <c r="E6085" t="s">
        <v>3219</v>
      </c>
      <c r="F6085" t="s">
        <v>3741</v>
      </c>
      <c r="H6085" s="17" t="s">
        <v>3875</v>
      </c>
      <c r="J6085" t="s">
        <v>1426</v>
      </c>
    </row>
    <row r="6086" spans="1:11" x14ac:dyDescent="0.25">
      <c r="A6086" t="s">
        <v>1496</v>
      </c>
      <c r="B6086" t="s">
        <v>5782</v>
      </c>
      <c r="C6086" t="s">
        <v>1425</v>
      </c>
      <c r="E6086" t="s">
        <v>3219</v>
      </c>
      <c r="F6086" t="s">
        <v>3741</v>
      </c>
      <c r="H6086" s="17" t="s">
        <v>3875</v>
      </c>
      <c r="J6086" t="s">
        <v>1426</v>
      </c>
    </row>
    <row r="6087" spans="1:11" x14ac:dyDescent="0.25">
      <c r="A6087" t="s">
        <v>1497</v>
      </c>
      <c r="B6087" t="s">
        <v>5782</v>
      </c>
      <c r="C6087" t="s">
        <v>1425</v>
      </c>
      <c r="E6087" t="s">
        <v>3219</v>
      </c>
      <c r="F6087" t="s">
        <v>3741</v>
      </c>
      <c r="H6087" s="17" t="s">
        <v>3875</v>
      </c>
      <c r="J6087" t="s">
        <v>1426</v>
      </c>
      <c r="K6087" t="s">
        <v>10294</v>
      </c>
    </row>
    <row r="6088" spans="1:11" x14ac:dyDescent="0.25">
      <c r="A6088" t="s">
        <v>1498</v>
      </c>
      <c r="B6088" t="s">
        <v>5782</v>
      </c>
      <c r="C6088" t="s">
        <v>1425</v>
      </c>
      <c r="E6088" t="s">
        <v>3219</v>
      </c>
      <c r="F6088" t="s">
        <v>3741</v>
      </c>
      <c r="H6088" s="17" t="s">
        <v>3875</v>
      </c>
      <c r="J6088" t="s">
        <v>1426</v>
      </c>
    </row>
    <row r="6089" spans="1:11" x14ac:dyDescent="0.25">
      <c r="A6089" t="s">
        <v>1499</v>
      </c>
      <c r="B6089" t="s">
        <v>5782</v>
      </c>
      <c r="C6089" t="s">
        <v>1425</v>
      </c>
      <c r="E6089" t="s">
        <v>3219</v>
      </c>
      <c r="F6089" t="s">
        <v>3741</v>
      </c>
      <c r="H6089" s="17" t="s">
        <v>3875</v>
      </c>
      <c r="J6089" t="s">
        <v>1426</v>
      </c>
    </row>
    <row r="6090" spans="1:11" x14ac:dyDescent="0.25">
      <c r="A6090" t="s">
        <v>1500</v>
      </c>
      <c r="B6090" t="s">
        <v>5782</v>
      </c>
      <c r="C6090" t="s">
        <v>1425</v>
      </c>
      <c r="E6090" t="s">
        <v>3219</v>
      </c>
      <c r="F6090" t="s">
        <v>3741</v>
      </c>
      <c r="H6090" s="17" t="s">
        <v>3875</v>
      </c>
      <c r="J6090" t="s">
        <v>1426</v>
      </c>
      <c r="K6090" t="s">
        <v>10294</v>
      </c>
    </row>
    <row r="6091" spans="1:11" x14ac:dyDescent="0.25">
      <c r="A6091" t="s">
        <v>1501</v>
      </c>
      <c r="B6091" t="s">
        <v>5782</v>
      </c>
      <c r="C6091" t="s">
        <v>1425</v>
      </c>
      <c r="E6091" t="s">
        <v>3219</v>
      </c>
      <c r="F6091" t="s">
        <v>3741</v>
      </c>
      <c r="H6091" s="17" t="s">
        <v>3875</v>
      </c>
      <c r="J6091" t="s">
        <v>1426</v>
      </c>
    </row>
    <row r="6092" spans="1:11" x14ac:dyDescent="0.25">
      <c r="A6092" t="s">
        <v>1502</v>
      </c>
      <c r="B6092" t="s">
        <v>5782</v>
      </c>
      <c r="C6092" t="s">
        <v>1425</v>
      </c>
      <c r="E6092" t="s">
        <v>3219</v>
      </c>
      <c r="F6092" t="s">
        <v>3741</v>
      </c>
      <c r="H6092" s="17" t="s">
        <v>3875</v>
      </c>
      <c r="J6092" t="s">
        <v>1426</v>
      </c>
    </row>
    <row r="6093" spans="1:11" x14ac:dyDescent="0.25">
      <c r="A6093" t="s">
        <v>1503</v>
      </c>
      <c r="B6093" t="s">
        <v>5782</v>
      </c>
      <c r="C6093" t="s">
        <v>1425</v>
      </c>
      <c r="E6093" t="s">
        <v>3219</v>
      </c>
      <c r="F6093" t="s">
        <v>3741</v>
      </c>
      <c r="H6093" s="17" t="s">
        <v>3875</v>
      </c>
      <c r="J6093" t="s">
        <v>1426</v>
      </c>
      <c r="K6093" t="s">
        <v>10294</v>
      </c>
    </row>
    <row r="6094" spans="1:11" x14ac:dyDescent="0.25">
      <c r="A6094" t="s">
        <v>1504</v>
      </c>
      <c r="B6094" t="s">
        <v>5782</v>
      </c>
      <c r="C6094" t="s">
        <v>1425</v>
      </c>
      <c r="E6094" t="s">
        <v>3219</v>
      </c>
      <c r="F6094" t="s">
        <v>3741</v>
      </c>
      <c r="H6094" s="17" t="s">
        <v>3875</v>
      </c>
      <c r="J6094" t="s">
        <v>1426</v>
      </c>
    </row>
    <row r="6095" spans="1:11" x14ac:dyDescent="0.25">
      <c r="A6095" t="s">
        <v>1505</v>
      </c>
      <c r="B6095" t="s">
        <v>5782</v>
      </c>
      <c r="C6095" t="s">
        <v>1425</v>
      </c>
      <c r="E6095" t="s">
        <v>3219</v>
      </c>
      <c r="F6095" t="s">
        <v>3741</v>
      </c>
      <c r="H6095" s="17" t="s">
        <v>3875</v>
      </c>
      <c r="J6095" t="s">
        <v>1426</v>
      </c>
    </row>
    <row r="6096" spans="1:11" x14ac:dyDescent="0.25">
      <c r="A6096" t="s">
        <v>1506</v>
      </c>
      <c r="B6096" t="s">
        <v>5782</v>
      </c>
      <c r="C6096" t="s">
        <v>1425</v>
      </c>
      <c r="E6096" t="s">
        <v>3219</v>
      </c>
      <c r="F6096" t="s">
        <v>3741</v>
      </c>
      <c r="H6096" s="17" t="s">
        <v>3875</v>
      </c>
      <c r="J6096" t="s">
        <v>1426</v>
      </c>
      <c r="K6096" t="s">
        <v>10294</v>
      </c>
    </row>
    <row r="6097" spans="1:10" x14ac:dyDescent="0.25">
      <c r="A6097" t="s">
        <v>1507</v>
      </c>
      <c r="B6097" t="s">
        <v>5782</v>
      </c>
      <c r="C6097" t="s">
        <v>1425</v>
      </c>
      <c r="E6097" t="s">
        <v>3219</v>
      </c>
      <c r="F6097" t="s">
        <v>3741</v>
      </c>
      <c r="H6097" s="17" t="s">
        <v>3875</v>
      </c>
      <c r="J6097" t="s">
        <v>1426</v>
      </c>
    </row>
    <row r="6098" spans="1:10" x14ac:dyDescent="0.25">
      <c r="A6098" t="s">
        <v>1508</v>
      </c>
      <c r="B6098" t="s">
        <v>5782</v>
      </c>
      <c r="C6098" t="s">
        <v>1425</v>
      </c>
      <c r="E6098" t="s">
        <v>3219</v>
      </c>
      <c r="F6098" t="s">
        <v>3741</v>
      </c>
      <c r="H6098" s="17" t="s">
        <v>3875</v>
      </c>
      <c r="J6098" t="s">
        <v>1426</v>
      </c>
    </row>
    <row r="6099" spans="1:10" x14ac:dyDescent="0.25">
      <c r="A6099" t="s">
        <v>1509</v>
      </c>
      <c r="B6099" t="s">
        <v>5782</v>
      </c>
      <c r="C6099" t="s">
        <v>1425</v>
      </c>
      <c r="E6099" t="s">
        <v>3219</v>
      </c>
      <c r="F6099" t="s">
        <v>3741</v>
      </c>
      <c r="H6099" s="17" t="s">
        <v>3875</v>
      </c>
      <c r="J6099" t="s">
        <v>1426</v>
      </c>
    </row>
    <row r="6100" spans="1:10" x14ac:dyDescent="0.25">
      <c r="A6100" t="s">
        <v>1510</v>
      </c>
      <c r="B6100" t="s">
        <v>5782</v>
      </c>
      <c r="C6100" t="s">
        <v>1425</v>
      </c>
      <c r="E6100" t="s">
        <v>3219</v>
      </c>
      <c r="F6100" t="s">
        <v>3741</v>
      </c>
      <c r="H6100" s="17" t="s">
        <v>3875</v>
      </c>
      <c r="J6100" t="s">
        <v>1426</v>
      </c>
    </row>
    <row r="6101" spans="1:10" x14ac:dyDescent="0.25">
      <c r="A6101" t="s">
        <v>1511</v>
      </c>
      <c r="B6101" t="s">
        <v>5782</v>
      </c>
      <c r="C6101" t="s">
        <v>1425</v>
      </c>
      <c r="E6101" t="s">
        <v>3219</v>
      </c>
      <c r="F6101" t="s">
        <v>3741</v>
      </c>
      <c r="H6101" s="17" t="s">
        <v>3875</v>
      </c>
      <c r="J6101" t="s">
        <v>1426</v>
      </c>
    </row>
    <row r="6102" spans="1:10" x14ac:dyDescent="0.25">
      <c r="A6102" t="s">
        <v>1512</v>
      </c>
      <c r="B6102" t="s">
        <v>5782</v>
      </c>
      <c r="C6102" t="s">
        <v>1425</v>
      </c>
      <c r="E6102" t="s">
        <v>3219</v>
      </c>
      <c r="F6102" t="s">
        <v>3741</v>
      </c>
      <c r="H6102" s="17" t="s">
        <v>3875</v>
      </c>
      <c r="J6102" t="s">
        <v>1426</v>
      </c>
    </row>
    <row r="6103" spans="1:10" x14ac:dyDescent="0.25">
      <c r="A6103" t="s">
        <v>1513</v>
      </c>
      <c r="B6103" t="s">
        <v>5782</v>
      </c>
      <c r="C6103" t="s">
        <v>1425</v>
      </c>
      <c r="E6103" t="s">
        <v>3219</v>
      </c>
      <c r="F6103" t="s">
        <v>3741</v>
      </c>
      <c r="H6103" s="17" t="s">
        <v>3875</v>
      </c>
      <c r="J6103" t="s">
        <v>1426</v>
      </c>
    </row>
    <row r="6104" spans="1:10" x14ac:dyDescent="0.25">
      <c r="A6104" t="s">
        <v>1514</v>
      </c>
      <c r="B6104" t="s">
        <v>5782</v>
      </c>
      <c r="C6104" t="s">
        <v>1425</v>
      </c>
      <c r="E6104" t="s">
        <v>3219</v>
      </c>
      <c r="F6104" t="s">
        <v>3741</v>
      </c>
      <c r="H6104" s="17" t="s">
        <v>3875</v>
      </c>
      <c r="J6104" t="s">
        <v>1426</v>
      </c>
    </row>
    <row r="6105" spans="1:10" x14ac:dyDescent="0.25">
      <c r="A6105" t="s">
        <v>1515</v>
      </c>
      <c r="B6105" t="s">
        <v>5782</v>
      </c>
      <c r="C6105" t="s">
        <v>1425</v>
      </c>
      <c r="E6105" t="s">
        <v>3219</v>
      </c>
      <c r="F6105" t="s">
        <v>3741</v>
      </c>
      <c r="H6105" s="17" t="s">
        <v>3875</v>
      </c>
      <c r="J6105" t="s">
        <v>1426</v>
      </c>
    </row>
    <row r="6106" spans="1:10" x14ac:dyDescent="0.25">
      <c r="A6106" t="s">
        <v>1516</v>
      </c>
      <c r="B6106" t="s">
        <v>5782</v>
      </c>
      <c r="C6106" t="s">
        <v>1425</v>
      </c>
      <c r="E6106" t="s">
        <v>3219</v>
      </c>
      <c r="F6106" t="s">
        <v>3741</v>
      </c>
      <c r="H6106" s="17" t="s">
        <v>3875</v>
      </c>
      <c r="J6106" t="s">
        <v>1426</v>
      </c>
    </row>
    <row r="6107" spans="1:10" x14ac:dyDescent="0.25">
      <c r="A6107" t="s">
        <v>1517</v>
      </c>
      <c r="B6107" t="s">
        <v>5782</v>
      </c>
      <c r="C6107" t="s">
        <v>1425</v>
      </c>
      <c r="E6107" t="s">
        <v>3219</v>
      </c>
      <c r="F6107" t="s">
        <v>3741</v>
      </c>
      <c r="H6107" s="17" t="s">
        <v>3875</v>
      </c>
      <c r="J6107" t="s">
        <v>1426</v>
      </c>
    </row>
    <row r="6108" spans="1:10" x14ac:dyDescent="0.25">
      <c r="A6108" t="s">
        <v>1518</v>
      </c>
      <c r="B6108" t="s">
        <v>5782</v>
      </c>
      <c r="C6108" t="s">
        <v>1425</v>
      </c>
      <c r="E6108" t="s">
        <v>3219</v>
      </c>
      <c r="F6108" t="s">
        <v>3741</v>
      </c>
      <c r="H6108" s="17" t="s">
        <v>3875</v>
      </c>
      <c r="J6108" t="s">
        <v>1426</v>
      </c>
    </row>
    <row r="6109" spans="1:10" x14ac:dyDescent="0.25">
      <c r="A6109" t="s">
        <v>1519</v>
      </c>
      <c r="B6109" t="s">
        <v>5782</v>
      </c>
      <c r="C6109" t="s">
        <v>1425</v>
      </c>
      <c r="E6109" t="s">
        <v>3219</v>
      </c>
      <c r="F6109" t="s">
        <v>3741</v>
      </c>
      <c r="H6109" s="17" t="s">
        <v>3875</v>
      </c>
      <c r="J6109" t="s">
        <v>1426</v>
      </c>
    </row>
    <row r="6110" spans="1:10" x14ac:dyDescent="0.25">
      <c r="A6110" t="s">
        <v>1520</v>
      </c>
      <c r="B6110" t="s">
        <v>5782</v>
      </c>
      <c r="C6110" t="s">
        <v>1425</v>
      </c>
      <c r="E6110" t="s">
        <v>3219</v>
      </c>
      <c r="F6110" t="s">
        <v>3741</v>
      </c>
      <c r="H6110" s="17" t="s">
        <v>3875</v>
      </c>
      <c r="J6110" t="s">
        <v>1426</v>
      </c>
    </row>
    <row r="6111" spans="1:10" x14ac:dyDescent="0.25">
      <c r="A6111" t="s">
        <v>1521</v>
      </c>
      <c r="B6111" t="s">
        <v>5782</v>
      </c>
      <c r="C6111" t="s">
        <v>1425</v>
      </c>
      <c r="E6111" t="s">
        <v>3219</v>
      </c>
      <c r="F6111" t="s">
        <v>3741</v>
      </c>
      <c r="H6111" s="17" t="s">
        <v>3875</v>
      </c>
      <c r="J6111" t="s">
        <v>1426</v>
      </c>
    </row>
    <row r="6112" spans="1:10" x14ac:dyDescent="0.25">
      <c r="A6112" t="s">
        <v>1522</v>
      </c>
      <c r="B6112" t="s">
        <v>5782</v>
      </c>
      <c r="C6112" t="s">
        <v>1425</v>
      </c>
      <c r="E6112" t="s">
        <v>3219</v>
      </c>
      <c r="F6112" t="s">
        <v>3741</v>
      </c>
      <c r="H6112" s="17" t="s">
        <v>3875</v>
      </c>
      <c r="J6112" t="s">
        <v>1426</v>
      </c>
    </row>
    <row r="6113" spans="1:11" x14ac:dyDescent="0.25">
      <c r="A6113" t="s">
        <v>1523</v>
      </c>
      <c r="B6113" t="s">
        <v>5782</v>
      </c>
      <c r="C6113" t="s">
        <v>1425</v>
      </c>
      <c r="E6113" t="s">
        <v>3219</v>
      </c>
      <c r="F6113" t="s">
        <v>3741</v>
      </c>
      <c r="H6113" s="17" t="s">
        <v>3875</v>
      </c>
      <c r="J6113" t="s">
        <v>1426</v>
      </c>
    </row>
    <row r="6114" spans="1:11" x14ac:dyDescent="0.25">
      <c r="A6114" t="s">
        <v>1524</v>
      </c>
      <c r="B6114" t="s">
        <v>5782</v>
      </c>
      <c r="C6114" t="s">
        <v>1425</v>
      </c>
      <c r="E6114" t="s">
        <v>3219</v>
      </c>
      <c r="F6114" t="s">
        <v>3741</v>
      </c>
      <c r="H6114" s="17" t="s">
        <v>3875</v>
      </c>
      <c r="J6114" t="s">
        <v>1426</v>
      </c>
    </row>
    <row r="6115" spans="1:11" x14ac:dyDescent="0.25">
      <c r="A6115" t="s">
        <v>1525</v>
      </c>
      <c r="B6115" t="s">
        <v>5782</v>
      </c>
      <c r="C6115" t="s">
        <v>1425</v>
      </c>
      <c r="E6115" t="s">
        <v>3219</v>
      </c>
      <c r="F6115" t="s">
        <v>3741</v>
      </c>
      <c r="H6115" s="17" t="s">
        <v>3875</v>
      </c>
      <c r="J6115" t="s">
        <v>1426</v>
      </c>
      <c r="K6115" t="s">
        <v>10294</v>
      </c>
    </row>
    <row r="6116" spans="1:11" x14ac:dyDescent="0.25">
      <c r="A6116" t="s">
        <v>1526</v>
      </c>
      <c r="B6116" t="s">
        <v>5782</v>
      </c>
      <c r="C6116" t="s">
        <v>1425</v>
      </c>
      <c r="E6116" t="s">
        <v>3219</v>
      </c>
      <c r="F6116" t="s">
        <v>3741</v>
      </c>
      <c r="H6116" s="17" t="s">
        <v>3875</v>
      </c>
      <c r="J6116" t="s">
        <v>1426</v>
      </c>
    </row>
    <row r="6117" spans="1:11" x14ac:dyDescent="0.25">
      <c r="A6117" t="s">
        <v>1527</v>
      </c>
      <c r="B6117" t="s">
        <v>5782</v>
      </c>
      <c r="C6117" t="s">
        <v>1425</v>
      </c>
      <c r="E6117" t="s">
        <v>3219</v>
      </c>
      <c r="F6117" t="s">
        <v>3741</v>
      </c>
      <c r="H6117" s="17" t="s">
        <v>3875</v>
      </c>
      <c r="J6117" t="s">
        <v>1426</v>
      </c>
      <c r="K6117" t="s">
        <v>10294</v>
      </c>
    </row>
    <row r="6118" spans="1:11" x14ac:dyDescent="0.25">
      <c r="A6118" t="s">
        <v>1528</v>
      </c>
      <c r="B6118" t="s">
        <v>5782</v>
      </c>
      <c r="C6118" t="s">
        <v>1425</v>
      </c>
      <c r="E6118" t="s">
        <v>3219</v>
      </c>
      <c r="F6118" t="s">
        <v>3741</v>
      </c>
      <c r="H6118" s="17" t="s">
        <v>3875</v>
      </c>
      <c r="J6118" t="s">
        <v>1426</v>
      </c>
    </row>
    <row r="6119" spans="1:11" x14ac:dyDescent="0.25">
      <c r="A6119" t="s">
        <v>1529</v>
      </c>
      <c r="B6119" t="s">
        <v>5782</v>
      </c>
      <c r="C6119" t="s">
        <v>1425</v>
      </c>
      <c r="E6119" t="s">
        <v>3219</v>
      </c>
      <c r="F6119" t="s">
        <v>3741</v>
      </c>
      <c r="H6119" s="17" t="s">
        <v>3875</v>
      </c>
      <c r="J6119" t="s">
        <v>1426</v>
      </c>
    </row>
    <row r="6120" spans="1:11" x14ac:dyDescent="0.25">
      <c r="A6120" t="s">
        <v>1530</v>
      </c>
      <c r="B6120" t="s">
        <v>5782</v>
      </c>
      <c r="C6120" t="s">
        <v>1425</v>
      </c>
      <c r="E6120" t="s">
        <v>3219</v>
      </c>
      <c r="F6120" t="s">
        <v>3741</v>
      </c>
      <c r="H6120" s="17" t="s">
        <v>3875</v>
      </c>
      <c r="J6120" t="s">
        <v>1426</v>
      </c>
    </row>
    <row r="6121" spans="1:11" x14ac:dyDescent="0.25">
      <c r="A6121" t="s">
        <v>1531</v>
      </c>
      <c r="B6121" t="s">
        <v>5782</v>
      </c>
      <c r="C6121" t="s">
        <v>1425</v>
      </c>
      <c r="E6121" t="s">
        <v>3219</v>
      </c>
      <c r="F6121" t="s">
        <v>3741</v>
      </c>
      <c r="H6121" s="17" t="s">
        <v>3875</v>
      </c>
      <c r="J6121" t="s">
        <v>1426</v>
      </c>
    </row>
    <row r="6122" spans="1:11" x14ac:dyDescent="0.25">
      <c r="A6122" t="s">
        <v>1532</v>
      </c>
      <c r="B6122" t="s">
        <v>5782</v>
      </c>
      <c r="C6122" t="s">
        <v>1425</v>
      </c>
      <c r="E6122" t="s">
        <v>3219</v>
      </c>
      <c r="F6122" t="s">
        <v>3741</v>
      </c>
      <c r="H6122" s="17" t="s">
        <v>3875</v>
      </c>
      <c r="J6122" t="s">
        <v>1426</v>
      </c>
    </row>
    <row r="6123" spans="1:11" x14ac:dyDescent="0.25">
      <c r="A6123" t="s">
        <v>1533</v>
      </c>
      <c r="B6123" t="s">
        <v>5782</v>
      </c>
      <c r="C6123" t="s">
        <v>1425</v>
      </c>
      <c r="E6123" t="s">
        <v>3219</v>
      </c>
      <c r="F6123" t="s">
        <v>3741</v>
      </c>
      <c r="H6123" s="17" t="s">
        <v>3875</v>
      </c>
      <c r="J6123" t="s">
        <v>1426</v>
      </c>
    </row>
    <row r="6124" spans="1:11" x14ac:dyDescent="0.25">
      <c r="A6124" t="s">
        <v>1534</v>
      </c>
      <c r="B6124" t="s">
        <v>5782</v>
      </c>
      <c r="C6124" t="s">
        <v>1425</v>
      </c>
      <c r="E6124" t="s">
        <v>3219</v>
      </c>
      <c r="F6124" t="s">
        <v>3741</v>
      </c>
      <c r="H6124" s="17" t="s">
        <v>3875</v>
      </c>
      <c r="J6124" t="s">
        <v>1426</v>
      </c>
    </row>
    <row r="6125" spans="1:11" x14ac:dyDescent="0.25">
      <c r="A6125" t="s">
        <v>1535</v>
      </c>
      <c r="B6125" t="s">
        <v>5782</v>
      </c>
      <c r="C6125" t="s">
        <v>1425</v>
      </c>
      <c r="E6125" t="s">
        <v>3219</v>
      </c>
      <c r="F6125" t="s">
        <v>3741</v>
      </c>
      <c r="H6125" s="17" t="s">
        <v>3875</v>
      </c>
      <c r="J6125" t="s">
        <v>1426</v>
      </c>
    </row>
    <row r="6126" spans="1:11" x14ac:dyDescent="0.25">
      <c r="A6126" t="s">
        <v>1536</v>
      </c>
      <c r="B6126" t="s">
        <v>5782</v>
      </c>
      <c r="C6126" t="s">
        <v>1425</v>
      </c>
      <c r="E6126" t="s">
        <v>3219</v>
      </c>
      <c r="F6126" t="s">
        <v>3741</v>
      </c>
      <c r="H6126" s="17" t="s">
        <v>3875</v>
      </c>
      <c r="J6126" t="s">
        <v>1426</v>
      </c>
    </row>
    <row r="6127" spans="1:11" x14ac:dyDescent="0.25">
      <c r="A6127" t="s">
        <v>1537</v>
      </c>
      <c r="B6127" t="s">
        <v>5782</v>
      </c>
      <c r="C6127" t="s">
        <v>1425</v>
      </c>
      <c r="E6127" t="s">
        <v>3219</v>
      </c>
      <c r="F6127" t="s">
        <v>3741</v>
      </c>
      <c r="H6127" s="17" t="s">
        <v>3875</v>
      </c>
      <c r="J6127" t="s">
        <v>1426</v>
      </c>
    </row>
    <row r="6128" spans="1:11" x14ac:dyDescent="0.25">
      <c r="A6128" t="s">
        <v>1538</v>
      </c>
      <c r="B6128" t="s">
        <v>5782</v>
      </c>
      <c r="C6128" t="s">
        <v>1425</v>
      </c>
      <c r="E6128" t="s">
        <v>3219</v>
      </c>
      <c r="F6128" t="s">
        <v>3741</v>
      </c>
      <c r="H6128" s="17" t="s">
        <v>3875</v>
      </c>
      <c r="J6128" t="s">
        <v>1426</v>
      </c>
    </row>
    <row r="6129" spans="1:11" x14ac:dyDescent="0.25">
      <c r="A6129" t="s">
        <v>1539</v>
      </c>
      <c r="B6129" t="s">
        <v>5782</v>
      </c>
      <c r="C6129" t="s">
        <v>1425</v>
      </c>
      <c r="E6129" t="s">
        <v>3219</v>
      </c>
      <c r="F6129" t="s">
        <v>3741</v>
      </c>
      <c r="H6129" s="17" t="s">
        <v>3875</v>
      </c>
      <c r="J6129" t="s">
        <v>1426</v>
      </c>
      <c r="K6129" t="s">
        <v>10294</v>
      </c>
    </row>
    <row r="6130" spans="1:11" x14ac:dyDescent="0.25">
      <c r="A6130" t="s">
        <v>1540</v>
      </c>
      <c r="B6130" t="s">
        <v>5782</v>
      </c>
      <c r="C6130" t="s">
        <v>1425</v>
      </c>
      <c r="E6130" t="s">
        <v>3219</v>
      </c>
      <c r="F6130" t="s">
        <v>3741</v>
      </c>
      <c r="H6130" s="17" t="s">
        <v>3875</v>
      </c>
      <c r="J6130" t="s">
        <v>1426</v>
      </c>
    </row>
    <row r="6131" spans="1:11" x14ac:dyDescent="0.25">
      <c r="A6131" t="s">
        <v>1541</v>
      </c>
      <c r="B6131" t="s">
        <v>5782</v>
      </c>
      <c r="C6131" t="s">
        <v>1425</v>
      </c>
      <c r="E6131" t="s">
        <v>3219</v>
      </c>
      <c r="F6131" t="s">
        <v>3741</v>
      </c>
      <c r="H6131" s="17" t="s">
        <v>3875</v>
      </c>
      <c r="J6131" t="s">
        <v>1426</v>
      </c>
    </row>
    <row r="6132" spans="1:11" x14ac:dyDescent="0.25">
      <c r="A6132" t="s">
        <v>1542</v>
      </c>
      <c r="B6132" t="s">
        <v>5782</v>
      </c>
      <c r="C6132" t="s">
        <v>1425</v>
      </c>
      <c r="E6132" t="s">
        <v>3219</v>
      </c>
      <c r="F6132" t="s">
        <v>3741</v>
      </c>
      <c r="H6132" s="17" t="s">
        <v>3875</v>
      </c>
      <c r="J6132" t="s">
        <v>1426</v>
      </c>
    </row>
    <row r="6133" spans="1:11" x14ac:dyDescent="0.25">
      <c r="A6133" t="s">
        <v>1543</v>
      </c>
      <c r="B6133" t="s">
        <v>5782</v>
      </c>
      <c r="C6133" t="s">
        <v>1425</v>
      </c>
      <c r="E6133" t="s">
        <v>3219</v>
      </c>
      <c r="F6133" t="s">
        <v>3741</v>
      </c>
      <c r="H6133" s="17" t="s">
        <v>3875</v>
      </c>
      <c r="J6133" t="s">
        <v>1426</v>
      </c>
    </row>
    <row r="6134" spans="1:11" x14ac:dyDescent="0.25">
      <c r="A6134" t="s">
        <v>1544</v>
      </c>
      <c r="B6134" t="s">
        <v>4648</v>
      </c>
      <c r="C6134" t="s">
        <v>4761</v>
      </c>
      <c r="E6134" t="s">
        <v>3222</v>
      </c>
      <c r="F6134" t="s">
        <v>903</v>
      </c>
      <c r="H6134" s="17">
        <v>0</v>
      </c>
      <c r="J6134" t="s">
        <v>1545</v>
      </c>
    </row>
    <row r="6135" spans="1:11" x14ac:dyDescent="0.25">
      <c r="A6135" t="s">
        <v>1546</v>
      </c>
      <c r="B6135" t="s">
        <v>4648</v>
      </c>
      <c r="C6135" t="s">
        <v>4761</v>
      </c>
      <c r="E6135" t="s">
        <v>3222</v>
      </c>
      <c r="F6135" t="s">
        <v>903</v>
      </c>
      <c r="H6135" s="17">
        <v>0</v>
      </c>
      <c r="J6135" t="s">
        <v>1545</v>
      </c>
    </row>
    <row r="6136" spans="1:11" x14ac:dyDescent="0.25">
      <c r="A6136" t="s">
        <v>1547</v>
      </c>
      <c r="B6136" t="s">
        <v>4648</v>
      </c>
      <c r="C6136" t="s">
        <v>4761</v>
      </c>
      <c r="E6136" t="s">
        <v>3222</v>
      </c>
      <c r="F6136" t="s">
        <v>903</v>
      </c>
      <c r="H6136" s="17">
        <v>0</v>
      </c>
      <c r="J6136" t="s">
        <v>1545</v>
      </c>
    </row>
    <row r="6137" spans="1:11" x14ac:dyDescent="0.25">
      <c r="A6137" t="s">
        <v>1548</v>
      </c>
      <c r="B6137" t="s">
        <v>4648</v>
      </c>
      <c r="C6137" t="s">
        <v>4761</v>
      </c>
      <c r="E6137" t="s">
        <v>3222</v>
      </c>
      <c r="F6137" t="s">
        <v>903</v>
      </c>
      <c r="H6137" s="17">
        <v>0</v>
      </c>
      <c r="J6137" t="s">
        <v>1545</v>
      </c>
    </row>
    <row r="6138" spans="1:11" x14ac:dyDescent="0.25">
      <c r="A6138" t="s">
        <v>1549</v>
      </c>
      <c r="B6138" t="s">
        <v>4648</v>
      </c>
      <c r="C6138" t="s">
        <v>4761</v>
      </c>
      <c r="E6138" t="s">
        <v>3222</v>
      </c>
      <c r="F6138" t="s">
        <v>903</v>
      </c>
      <c r="H6138" s="17">
        <v>0</v>
      </c>
      <c r="J6138" t="s">
        <v>1545</v>
      </c>
    </row>
    <row r="6139" spans="1:11" x14ac:dyDescent="0.25">
      <c r="A6139" t="s">
        <v>1550</v>
      </c>
      <c r="B6139" t="s">
        <v>4648</v>
      </c>
      <c r="C6139" t="s">
        <v>4761</v>
      </c>
      <c r="E6139" t="s">
        <v>3222</v>
      </c>
      <c r="F6139" t="s">
        <v>903</v>
      </c>
      <c r="H6139" s="17">
        <v>0</v>
      </c>
      <c r="J6139" t="s">
        <v>1545</v>
      </c>
    </row>
    <row r="6140" spans="1:11" x14ac:dyDescent="0.25">
      <c r="A6140" t="s">
        <v>1551</v>
      </c>
      <c r="B6140" t="s">
        <v>4648</v>
      </c>
      <c r="C6140" t="s">
        <v>4761</v>
      </c>
      <c r="E6140" t="s">
        <v>3222</v>
      </c>
      <c r="F6140" t="s">
        <v>903</v>
      </c>
      <c r="H6140" s="17">
        <v>0</v>
      </c>
      <c r="J6140" t="s">
        <v>1545</v>
      </c>
    </row>
    <row r="6141" spans="1:11" x14ac:dyDescent="0.25">
      <c r="A6141" t="s">
        <v>1552</v>
      </c>
      <c r="B6141" t="s">
        <v>4648</v>
      </c>
      <c r="C6141" t="s">
        <v>4761</v>
      </c>
      <c r="E6141" t="s">
        <v>3222</v>
      </c>
      <c r="F6141" t="s">
        <v>903</v>
      </c>
      <c r="H6141" s="17">
        <v>0</v>
      </c>
      <c r="J6141" t="s">
        <v>1545</v>
      </c>
    </row>
    <row r="6142" spans="1:11" x14ac:dyDescent="0.25">
      <c r="A6142" t="s">
        <v>1553</v>
      </c>
      <c r="B6142" t="s">
        <v>4648</v>
      </c>
      <c r="C6142" t="s">
        <v>4761</v>
      </c>
      <c r="E6142" t="s">
        <v>3222</v>
      </c>
      <c r="F6142" t="s">
        <v>903</v>
      </c>
      <c r="H6142" s="17">
        <v>0</v>
      </c>
      <c r="J6142" t="s">
        <v>1545</v>
      </c>
    </row>
    <row r="6143" spans="1:11" x14ac:dyDescent="0.25">
      <c r="A6143" t="s">
        <v>1554</v>
      </c>
      <c r="B6143" t="s">
        <v>4648</v>
      </c>
      <c r="C6143" t="s">
        <v>4761</v>
      </c>
      <c r="E6143" t="s">
        <v>3222</v>
      </c>
      <c r="F6143" t="s">
        <v>903</v>
      </c>
      <c r="H6143" s="17">
        <v>0</v>
      </c>
      <c r="J6143" t="s">
        <v>1545</v>
      </c>
    </row>
    <row r="6144" spans="1:11" x14ac:dyDescent="0.25">
      <c r="A6144" t="s">
        <v>1555</v>
      </c>
      <c r="B6144" t="s">
        <v>4648</v>
      </c>
      <c r="C6144" t="s">
        <v>4761</v>
      </c>
      <c r="E6144" t="s">
        <v>3222</v>
      </c>
      <c r="F6144" t="s">
        <v>903</v>
      </c>
      <c r="H6144" s="17">
        <v>0</v>
      </c>
      <c r="J6144" t="s">
        <v>1545</v>
      </c>
    </row>
    <row r="6145" spans="1:12" x14ac:dyDescent="0.25">
      <c r="A6145" t="s">
        <v>1556</v>
      </c>
      <c r="B6145" t="s">
        <v>4648</v>
      </c>
      <c r="C6145" t="s">
        <v>4761</v>
      </c>
      <c r="E6145" t="s">
        <v>3222</v>
      </c>
      <c r="F6145" t="s">
        <v>903</v>
      </c>
      <c r="H6145" s="17">
        <v>0</v>
      </c>
      <c r="J6145" t="s">
        <v>1545</v>
      </c>
    </row>
    <row r="6146" spans="1:12" x14ac:dyDescent="0.25">
      <c r="A6146" t="s">
        <v>1557</v>
      </c>
      <c r="B6146" t="s">
        <v>4648</v>
      </c>
      <c r="C6146" t="s">
        <v>4761</v>
      </c>
      <c r="E6146" t="s">
        <v>3222</v>
      </c>
      <c r="F6146" t="s">
        <v>903</v>
      </c>
      <c r="H6146" s="17">
        <v>0</v>
      </c>
      <c r="J6146" t="s">
        <v>1545</v>
      </c>
    </row>
    <row r="6147" spans="1:12" x14ac:dyDescent="0.25">
      <c r="A6147" t="s">
        <v>1558</v>
      </c>
      <c r="B6147" t="s">
        <v>4648</v>
      </c>
      <c r="C6147" t="s">
        <v>4761</v>
      </c>
      <c r="E6147" t="s">
        <v>3222</v>
      </c>
      <c r="F6147" t="s">
        <v>903</v>
      </c>
      <c r="H6147" s="17">
        <v>0</v>
      </c>
      <c r="J6147" t="s">
        <v>1545</v>
      </c>
    </row>
    <row r="6148" spans="1:12" x14ac:dyDescent="0.25">
      <c r="A6148" t="s">
        <v>1559</v>
      </c>
      <c r="B6148" t="s">
        <v>4648</v>
      </c>
      <c r="C6148" t="s">
        <v>4761</v>
      </c>
      <c r="E6148" t="s">
        <v>3222</v>
      </c>
      <c r="F6148" t="s">
        <v>903</v>
      </c>
      <c r="H6148" s="17">
        <v>0</v>
      </c>
      <c r="J6148" t="s">
        <v>1545</v>
      </c>
    </row>
    <row r="6149" spans="1:12" x14ac:dyDescent="0.25">
      <c r="A6149" t="s">
        <v>1560</v>
      </c>
      <c r="B6149" t="s">
        <v>4648</v>
      </c>
      <c r="C6149" t="s">
        <v>4761</v>
      </c>
      <c r="E6149" t="s">
        <v>3222</v>
      </c>
      <c r="F6149" t="s">
        <v>903</v>
      </c>
      <c r="H6149" s="17">
        <v>0</v>
      </c>
      <c r="J6149" t="s">
        <v>1545</v>
      </c>
    </row>
    <row r="6150" spans="1:12" x14ac:dyDescent="0.25">
      <c r="A6150" t="s">
        <v>1561</v>
      </c>
      <c r="B6150" t="s">
        <v>4648</v>
      </c>
      <c r="C6150" t="s">
        <v>4761</v>
      </c>
      <c r="E6150" t="s">
        <v>3222</v>
      </c>
      <c r="F6150" t="s">
        <v>903</v>
      </c>
      <c r="H6150" s="17">
        <v>0</v>
      </c>
      <c r="J6150" t="s">
        <v>1545</v>
      </c>
      <c r="L6150" t="s">
        <v>10352</v>
      </c>
    </row>
    <row r="6151" spans="1:12" x14ac:dyDescent="0.25">
      <c r="A6151" t="s">
        <v>1562</v>
      </c>
      <c r="B6151" t="s">
        <v>4648</v>
      </c>
      <c r="C6151" t="s">
        <v>4761</v>
      </c>
      <c r="E6151" t="s">
        <v>3222</v>
      </c>
      <c r="F6151" t="s">
        <v>903</v>
      </c>
      <c r="H6151" s="17">
        <v>0</v>
      </c>
      <c r="J6151" t="s">
        <v>1545</v>
      </c>
    </row>
    <row r="6152" spans="1:12" x14ac:dyDescent="0.25">
      <c r="A6152" t="s">
        <v>1563</v>
      </c>
      <c r="B6152" t="s">
        <v>4648</v>
      </c>
      <c r="C6152" t="s">
        <v>4761</v>
      </c>
      <c r="E6152" t="s">
        <v>3222</v>
      </c>
      <c r="F6152" t="s">
        <v>903</v>
      </c>
      <c r="H6152" s="17">
        <v>0</v>
      </c>
      <c r="J6152" t="s">
        <v>1545</v>
      </c>
    </row>
    <row r="6153" spans="1:12" x14ac:dyDescent="0.25">
      <c r="A6153" t="s">
        <v>1564</v>
      </c>
      <c r="B6153" t="s">
        <v>4648</v>
      </c>
      <c r="C6153" t="s">
        <v>4761</v>
      </c>
      <c r="E6153" t="s">
        <v>3222</v>
      </c>
      <c r="F6153" t="s">
        <v>903</v>
      </c>
      <c r="H6153" s="17">
        <v>0</v>
      </c>
      <c r="J6153" t="s">
        <v>1545</v>
      </c>
    </row>
    <row r="6154" spans="1:12" x14ac:dyDescent="0.25">
      <c r="A6154" t="s">
        <v>1565</v>
      </c>
      <c r="B6154" t="s">
        <v>4648</v>
      </c>
      <c r="C6154" t="s">
        <v>4761</v>
      </c>
      <c r="E6154" t="s">
        <v>3222</v>
      </c>
      <c r="F6154" t="s">
        <v>903</v>
      </c>
      <c r="H6154" s="17">
        <v>0</v>
      </c>
      <c r="J6154" t="s">
        <v>1545</v>
      </c>
    </row>
    <row r="6155" spans="1:12" x14ac:dyDescent="0.25">
      <c r="A6155" t="s">
        <v>1566</v>
      </c>
      <c r="B6155" t="s">
        <v>4648</v>
      </c>
      <c r="C6155" t="s">
        <v>4761</v>
      </c>
      <c r="E6155" t="s">
        <v>3222</v>
      </c>
      <c r="F6155" t="s">
        <v>903</v>
      </c>
      <c r="H6155" s="17">
        <v>0</v>
      </c>
      <c r="J6155" t="s">
        <v>1545</v>
      </c>
    </row>
    <row r="6156" spans="1:12" x14ac:dyDescent="0.25">
      <c r="A6156" t="s">
        <v>1567</v>
      </c>
      <c r="B6156" t="s">
        <v>4648</v>
      </c>
      <c r="C6156" t="s">
        <v>4761</v>
      </c>
      <c r="E6156" t="s">
        <v>3222</v>
      </c>
      <c r="F6156" t="s">
        <v>903</v>
      </c>
      <c r="H6156" s="17">
        <v>0</v>
      </c>
      <c r="J6156" t="s">
        <v>1545</v>
      </c>
    </row>
    <row r="6157" spans="1:12" x14ac:dyDescent="0.25">
      <c r="A6157" t="s">
        <v>1568</v>
      </c>
      <c r="B6157" t="s">
        <v>4648</v>
      </c>
      <c r="C6157" t="s">
        <v>4761</v>
      </c>
      <c r="E6157" t="s">
        <v>3222</v>
      </c>
      <c r="F6157" t="s">
        <v>903</v>
      </c>
      <c r="H6157" s="17">
        <v>0</v>
      </c>
      <c r="J6157" t="s">
        <v>1545</v>
      </c>
    </row>
    <row r="6158" spans="1:12" x14ac:dyDescent="0.25">
      <c r="A6158" t="s">
        <v>1569</v>
      </c>
      <c r="B6158" t="s">
        <v>4648</v>
      </c>
      <c r="C6158" t="s">
        <v>4761</v>
      </c>
      <c r="E6158" t="s">
        <v>3222</v>
      </c>
      <c r="F6158" t="s">
        <v>903</v>
      </c>
      <c r="H6158" s="17">
        <v>0</v>
      </c>
      <c r="J6158" t="s">
        <v>1545</v>
      </c>
    </row>
    <row r="6159" spans="1:12" x14ac:dyDescent="0.25">
      <c r="A6159" t="s">
        <v>1570</v>
      </c>
      <c r="B6159" t="s">
        <v>4648</v>
      </c>
      <c r="C6159" t="s">
        <v>4761</v>
      </c>
      <c r="E6159" t="s">
        <v>3222</v>
      </c>
      <c r="F6159" t="s">
        <v>903</v>
      </c>
      <c r="H6159" s="17">
        <v>0</v>
      </c>
      <c r="J6159" t="s">
        <v>1545</v>
      </c>
    </row>
    <row r="6160" spans="1:12" x14ac:dyDescent="0.25">
      <c r="A6160" t="s">
        <v>1571</v>
      </c>
      <c r="B6160" t="s">
        <v>1572</v>
      </c>
      <c r="C6160" t="s">
        <v>1573</v>
      </c>
      <c r="E6160" t="s">
        <v>3222</v>
      </c>
      <c r="F6160" t="s">
        <v>903</v>
      </c>
      <c r="H6160" s="17">
        <v>0</v>
      </c>
      <c r="J6160" t="s">
        <v>1574</v>
      </c>
    </row>
    <row r="6161" spans="1:10" x14ac:dyDescent="0.25">
      <c r="A6161" t="s">
        <v>1575</v>
      </c>
      <c r="B6161" t="s">
        <v>1572</v>
      </c>
      <c r="C6161" t="s">
        <v>1573</v>
      </c>
      <c r="E6161" t="s">
        <v>3222</v>
      </c>
      <c r="F6161" t="s">
        <v>903</v>
      </c>
      <c r="H6161" s="17">
        <v>0</v>
      </c>
      <c r="J6161" t="s">
        <v>1574</v>
      </c>
    </row>
    <row r="6162" spans="1:10" x14ac:dyDescent="0.25">
      <c r="A6162" t="s">
        <v>1576</v>
      </c>
      <c r="B6162" t="s">
        <v>1572</v>
      </c>
      <c r="C6162" t="s">
        <v>1573</v>
      </c>
      <c r="E6162" t="s">
        <v>3222</v>
      </c>
      <c r="F6162" t="s">
        <v>903</v>
      </c>
      <c r="H6162" s="17">
        <v>0</v>
      </c>
      <c r="J6162" t="s">
        <v>1574</v>
      </c>
    </row>
    <row r="6163" spans="1:10" x14ac:dyDescent="0.25">
      <c r="A6163" t="s">
        <v>1577</v>
      </c>
      <c r="B6163" t="s">
        <v>1572</v>
      </c>
      <c r="C6163" t="s">
        <v>1573</v>
      </c>
      <c r="E6163" t="s">
        <v>3222</v>
      </c>
      <c r="F6163" t="s">
        <v>903</v>
      </c>
      <c r="H6163" s="17">
        <v>0</v>
      </c>
      <c r="J6163" t="s">
        <v>1574</v>
      </c>
    </row>
    <row r="6164" spans="1:10" x14ac:dyDescent="0.25">
      <c r="A6164" t="s">
        <v>1578</v>
      </c>
      <c r="B6164" t="s">
        <v>1572</v>
      </c>
      <c r="C6164" t="s">
        <v>1573</v>
      </c>
      <c r="E6164" t="s">
        <v>3222</v>
      </c>
      <c r="F6164" t="s">
        <v>903</v>
      </c>
      <c r="H6164" s="17">
        <v>0</v>
      </c>
      <c r="J6164" t="s">
        <v>1574</v>
      </c>
    </row>
    <row r="6165" spans="1:10" x14ac:dyDescent="0.25">
      <c r="A6165" t="s">
        <v>1579</v>
      </c>
      <c r="B6165" t="s">
        <v>1572</v>
      </c>
      <c r="C6165" t="s">
        <v>1573</v>
      </c>
      <c r="E6165" t="s">
        <v>3222</v>
      </c>
      <c r="F6165" t="s">
        <v>903</v>
      </c>
      <c r="H6165" s="17">
        <v>0</v>
      </c>
      <c r="J6165" t="s">
        <v>1574</v>
      </c>
    </row>
    <row r="6166" spans="1:10" x14ac:dyDescent="0.25">
      <c r="A6166" t="s">
        <v>1580</v>
      </c>
      <c r="B6166" t="s">
        <v>1572</v>
      </c>
      <c r="C6166" t="s">
        <v>1573</v>
      </c>
      <c r="E6166" t="s">
        <v>3222</v>
      </c>
      <c r="F6166" t="s">
        <v>903</v>
      </c>
      <c r="H6166" s="17">
        <v>0</v>
      </c>
      <c r="J6166" t="s">
        <v>1574</v>
      </c>
    </row>
    <row r="6167" spans="1:10" x14ac:dyDescent="0.25">
      <c r="A6167" t="s">
        <v>1581</v>
      </c>
      <c r="B6167" t="s">
        <v>1572</v>
      </c>
      <c r="C6167" t="s">
        <v>1573</v>
      </c>
      <c r="E6167" t="s">
        <v>3222</v>
      </c>
      <c r="F6167" t="s">
        <v>903</v>
      </c>
      <c r="H6167" s="17">
        <v>0</v>
      </c>
      <c r="J6167" t="s">
        <v>1574</v>
      </c>
    </row>
    <row r="6168" spans="1:10" x14ac:dyDescent="0.25">
      <c r="A6168" t="s">
        <v>1582</v>
      </c>
      <c r="B6168" t="s">
        <v>1572</v>
      </c>
      <c r="C6168" t="s">
        <v>1573</v>
      </c>
      <c r="E6168" t="s">
        <v>3222</v>
      </c>
      <c r="F6168" t="s">
        <v>903</v>
      </c>
      <c r="H6168" s="17">
        <v>0</v>
      </c>
      <c r="J6168" t="s">
        <v>1574</v>
      </c>
    </row>
    <row r="6169" spans="1:10" x14ac:dyDescent="0.25">
      <c r="A6169" t="s">
        <v>1583</v>
      </c>
      <c r="B6169" t="s">
        <v>1572</v>
      </c>
      <c r="C6169" t="s">
        <v>1573</v>
      </c>
      <c r="E6169" t="s">
        <v>3222</v>
      </c>
      <c r="F6169" t="s">
        <v>903</v>
      </c>
      <c r="H6169" s="17">
        <v>0</v>
      </c>
      <c r="J6169" t="s">
        <v>1574</v>
      </c>
    </row>
    <row r="6170" spans="1:10" x14ac:dyDescent="0.25">
      <c r="A6170" t="s">
        <v>1584</v>
      </c>
      <c r="B6170" t="s">
        <v>1572</v>
      </c>
      <c r="C6170" t="s">
        <v>1573</v>
      </c>
      <c r="E6170" t="s">
        <v>3222</v>
      </c>
      <c r="F6170" t="s">
        <v>903</v>
      </c>
      <c r="H6170" s="17">
        <v>0</v>
      </c>
      <c r="J6170" t="s">
        <v>1574</v>
      </c>
    </row>
    <row r="6171" spans="1:10" x14ac:dyDescent="0.25">
      <c r="A6171" t="s">
        <v>1585</v>
      </c>
      <c r="B6171" t="s">
        <v>1572</v>
      </c>
      <c r="C6171" t="s">
        <v>1573</v>
      </c>
      <c r="E6171" t="s">
        <v>3222</v>
      </c>
      <c r="F6171" t="s">
        <v>903</v>
      </c>
      <c r="H6171" s="17">
        <v>0</v>
      </c>
      <c r="J6171" t="s">
        <v>1574</v>
      </c>
    </row>
    <row r="6172" spans="1:10" x14ac:dyDescent="0.25">
      <c r="A6172" t="s">
        <v>1586</v>
      </c>
      <c r="B6172" t="s">
        <v>1572</v>
      </c>
      <c r="C6172" t="s">
        <v>1573</v>
      </c>
      <c r="E6172" t="s">
        <v>3222</v>
      </c>
      <c r="F6172" t="s">
        <v>903</v>
      </c>
      <c r="H6172" s="17">
        <v>0</v>
      </c>
      <c r="J6172" t="s">
        <v>1574</v>
      </c>
    </row>
    <row r="6173" spans="1:10" x14ac:dyDescent="0.25">
      <c r="A6173" t="s">
        <v>1587</v>
      </c>
      <c r="B6173" t="s">
        <v>1572</v>
      </c>
      <c r="C6173" t="s">
        <v>1573</v>
      </c>
      <c r="E6173" t="s">
        <v>3222</v>
      </c>
      <c r="F6173" t="s">
        <v>903</v>
      </c>
      <c r="H6173" s="17">
        <v>0</v>
      </c>
      <c r="J6173" t="s">
        <v>1574</v>
      </c>
    </row>
    <row r="6174" spans="1:10" x14ac:dyDescent="0.25">
      <c r="A6174" t="s">
        <v>1588</v>
      </c>
      <c r="B6174" t="s">
        <v>1572</v>
      </c>
      <c r="C6174" t="s">
        <v>1573</v>
      </c>
      <c r="E6174" t="s">
        <v>3222</v>
      </c>
      <c r="F6174" t="s">
        <v>903</v>
      </c>
      <c r="H6174" s="17">
        <v>0</v>
      </c>
      <c r="J6174" t="s">
        <v>1574</v>
      </c>
    </row>
    <row r="6175" spans="1:10" x14ac:dyDescent="0.25">
      <c r="A6175" t="s">
        <v>1589</v>
      </c>
      <c r="B6175" t="s">
        <v>1572</v>
      </c>
      <c r="C6175" t="s">
        <v>1573</v>
      </c>
      <c r="E6175" t="s">
        <v>3222</v>
      </c>
      <c r="F6175" t="s">
        <v>903</v>
      </c>
      <c r="H6175" s="17">
        <v>0</v>
      </c>
      <c r="J6175" t="s">
        <v>1574</v>
      </c>
    </row>
    <row r="6176" spans="1:10" x14ac:dyDescent="0.25">
      <c r="A6176" t="s">
        <v>1590</v>
      </c>
      <c r="B6176" t="s">
        <v>1572</v>
      </c>
      <c r="C6176" t="s">
        <v>1573</v>
      </c>
      <c r="E6176" t="s">
        <v>3222</v>
      </c>
      <c r="F6176" t="s">
        <v>903</v>
      </c>
      <c r="H6176" s="17">
        <v>0</v>
      </c>
      <c r="J6176" t="s">
        <v>1574</v>
      </c>
    </row>
    <row r="6177" spans="1:10" x14ac:dyDescent="0.25">
      <c r="A6177" t="s">
        <v>1591</v>
      </c>
      <c r="B6177" t="s">
        <v>1572</v>
      </c>
      <c r="C6177" t="s">
        <v>1573</v>
      </c>
      <c r="E6177" t="s">
        <v>3222</v>
      </c>
      <c r="F6177" t="s">
        <v>903</v>
      </c>
      <c r="H6177" s="17">
        <v>0</v>
      </c>
      <c r="J6177" t="s">
        <v>1574</v>
      </c>
    </row>
    <row r="6178" spans="1:10" x14ac:dyDescent="0.25">
      <c r="A6178" t="s">
        <v>1592</v>
      </c>
      <c r="B6178" t="s">
        <v>1572</v>
      </c>
      <c r="C6178" t="s">
        <v>1573</v>
      </c>
      <c r="E6178" t="s">
        <v>3222</v>
      </c>
      <c r="F6178" t="s">
        <v>903</v>
      </c>
      <c r="H6178" s="17">
        <v>0</v>
      </c>
      <c r="J6178" t="s">
        <v>1574</v>
      </c>
    </row>
    <row r="6179" spans="1:10" x14ac:dyDescent="0.25">
      <c r="A6179" t="s">
        <v>1593</v>
      </c>
      <c r="B6179" t="s">
        <v>1572</v>
      </c>
      <c r="C6179" t="s">
        <v>1573</v>
      </c>
      <c r="E6179" t="s">
        <v>3222</v>
      </c>
      <c r="F6179" t="s">
        <v>903</v>
      </c>
      <c r="H6179" s="17">
        <v>0</v>
      </c>
      <c r="J6179" t="s">
        <v>1574</v>
      </c>
    </row>
    <row r="6180" spans="1:10" x14ac:dyDescent="0.25">
      <c r="A6180" t="s">
        <v>1594</v>
      </c>
      <c r="B6180" t="s">
        <v>1572</v>
      </c>
      <c r="C6180" t="s">
        <v>1573</v>
      </c>
      <c r="E6180" t="s">
        <v>3222</v>
      </c>
      <c r="F6180" t="s">
        <v>903</v>
      </c>
      <c r="H6180" s="17">
        <v>0</v>
      </c>
      <c r="J6180" t="s">
        <v>1574</v>
      </c>
    </row>
    <row r="6181" spans="1:10" x14ac:dyDescent="0.25">
      <c r="A6181" t="s">
        <v>1595</v>
      </c>
      <c r="B6181" t="s">
        <v>1572</v>
      </c>
      <c r="C6181" t="s">
        <v>1573</v>
      </c>
      <c r="E6181" t="s">
        <v>3222</v>
      </c>
      <c r="F6181" t="s">
        <v>903</v>
      </c>
      <c r="H6181" s="17">
        <v>0</v>
      </c>
      <c r="J6181" t="s">
        <v>1574</v>
      </c>
    </row>
    <row r="6182" spans="1:10" x14ac:dyDescent="0.25">
      <c r="A6182" t="s">
        <v>1596</v>
      </c>
      <c r="B6182" t="s">
        <v>1572</v>
      </c>
      <c r="C6182" t="s">
        <v>1573</v>
      </c>
      <c r="E6182" t="s">
        <v>3222</v>
      </c>
      <c r="F6182" t="s">
        <v>903</v>
      </c>
      <c r="H6182" s="17">
        <v>0</v>
      </c>
      <c r="J6182" t="s">
        <v>1574</v>
      </c>
    </row>
    <row r="6183" spans="1:10" x14ac:dyDescent="0.25">
      <c r="A6183" t="s">
        <v>1597</v>
      </c>
      <c r="B6183" t="s">
        <v>1572</v>
      </c>
      <c r="C6183" t="s">
        <v>1573</v>
      </c>
      <c r="E6183" t="s">
        <v>3222</v>
      </c>
      <c r="F6183" t="s">
        <v>903</v>
      </c>
      <c r="H6183" s="17">
        <v>0</v>
      </c>
      <c r="J6183" t="s">
        <v>1574</v>
      </c>
    </row>
    <row r="6184" spans="1:10" x14ac:dyDescent="0.25">
      <c r="A6184" t="s">
        <v>1598</v>
      </c>
      <c r="B6184" t="s">
        <v>1572</v>
      </c>
      <c r="C6184" t="s">
        <v>1573</v>
      </c>
      <c r="E6184" t="s">
        <v>3222</v>
      </c>
      <c r="F6184" t="s">
        <v>903</v>
      </c>
      <c r="H6184" s="17">
        <v>0</v>
      </c>
      <c r="J6184" t="s">
        <v>1574</v>
      </c>
    </row>
    <row r="6185" spans="1:10" x14ac:dyDescent="0.25">
      <c r="A6185" t="s">
        <v>1599</v>
      </c>
      <c r="B6185" t="s">
        <v>1572</v>
      </c>
      <c r="C6185" t="s">
        <v>1573</v>
      </c>
      <c r="E6185" t="s">
        <v>3222</v>
      </c>
      <c r="F6185" t="s">
        <v>903</v>
      </c>
      <c r="H6185" s="17">
        <v>0</v>
      </c>
      <c r="J6185" t="s">
        <v>1574</v>
      </c>
    </row>
    <row r="6186" spans="1:10" x14ac:dyDescent="0.25">
      <c r="A6186" t="s">
        <v>1600</v>
      </c>
      <c r="B6186" t="s">
        <v>1572</v>
      </c>
      <c r="C6186" t="s">
        <v>1573</v>
      </c>
      <c r="E6186" t="s">
        <v>3222</v>
      </c>
      <c r="F6186" t="s">
        <v>903</v>
      </c>
      <c r="H6186" s="17">
        <v>0</v>
      </c>
      <c r="J6186" t="s">
        <v>1574</v>
      </c>
    </row>
    <row r="6187" spans="1:10" x14ac:dyDescent="0.25">
      <c r="A6187" t="s">
        <v>1601</v>
      </c>
      <c r="B6187" t="s">
        <v>1572</v>
      </c>
      <c r="C6187" t="s">
        <v>1573</v>
      </c>
      <c r="E6187" t="s">
        <v>3222</v>
      </c>
      <c r="F6187" t="s">
        <v>903</v>
      </c>
      <c r="H6187" s="17">
        <v>0</v>
      </c>
      <c r="J6187" t="s">
        <v>1574</v>
      </c>
    </row>
    <row r="6188" spans="1:10" x14ac:dyDescent="0.25">
      <c r="A6188" t="s">
        <v>1602</v>
      </c>
      <c r="B6188" t="s">
        <v>1572</v>
      </c>
      <c r="C6188" t="s">
        <v>1573</v>
      </c>
      <c r="E6188" t="s">
        <v>3222</v>
      </c>
      <c r="F6188" t="s">
        <v>903</v>
      </c>
      <c r="H6188" s="17">
        <v>0</v>
      </c>
      <c r="J6188" t="s">
        <v>1574</v>
      </c>
    </row>
    <row r="6189" spans="1:10" x14ac:dyDescent="0.25">
      <c r="A6189" t="s">
        <v>1603</v>
      </c>
      <c r="B6189" t="s">
        <v>1572</v>
      </c>
      <c r="C6189" t="s">
        <v>1573</v>
      </c>
      <c r="E6189" t="s">
        <v>3222</v>
      </c>
      <c r="F6189" t="s">
        <v>903</v>
      </c>
      <c r="H6189" s="17">
        <v>0</v>
      </c>
      <c r="J6189" t="s">
        <v>1574</v>
      </c>
    </row>
    <row r="6190" spans="1:10" x14ac:dyDescent="0.25">
      <c r="A6190" t="s">
        <v>1604</v>
      </c>
      <c r="B6190" t="s">
        <v>1572</v>
      </c>
      <c r="C6190" t="s">
        <v>1573</v>
      </c>
      <c r="E6190" t="s">
        <v>3222</v>
      </c>
      <c r="F6190" t="s">
        <v>903</v>
      </c>
      <c r="H6190" s="17">
        <v>0</v>
      </c>
      <c r="J6190" t="s">
        <v>1574</v>
      </c>
    </row>
    <row r="6191" spans="1:10" x14ac:dyDescent="0.25">
      <c r="A6191" t="s">
        <v>1605</v>
      </c>
      <c r="B6191" t="s">
        <v>1572</v>
      </c>
      <c r="C6191" t="s">
        <v>1573</v>
      </c>
      <c r="E6191" t="s">
        <v>3222</v>
      </c>
      <c r="F6191" t="s">
        <v>903</v>
      </c>
      <c r="H6191" s="17">
        <v>0</v>
      </c>
      <c r="J6191" t="s">
        <v>1574</v>
      </c>
    </row>
    <row r="6192" spans="1:10" x14ac:dyDescent="0.25">
      <c r="A6192" t="s">
        <v>1606</v>
      </c>
      <c r="B6192" t="s">
        <v>1572</v>
      </c>
      <c r="C6192" t="s">
        <v>1573</v>
      </c>
      <c r="E6192" t="s">
        <v>3222</v>
      </c>
      <c r="F6192" t="s">
        <v>903</v>
      </c>
      <c r="H6192" s="17">
        <v>0</v>
      </c>
      <c r="J6192" t="s">
        <v>1574</v>
      </c>
    </row>
    <row r="6193" spans="1:10" x14ac:dyDescent="0.25">
      <c r="A6193" t="s">
        <v>1607</v>
      </c>
      <c r="B6193" t="s">
        <v>1572</v>
      </c>
      <c r="C6193" t="s">
        <v>1573</v>
      </c>
      <c r="E6193" t="s">
        <v>3222</v>
      </c>
      <c r="F6193" t="s">
        <v>903</v>
      </c>
      <c r="H6193" s="17">
        <v>0</v>
      </c>
      <c r="J6193" t="s">
        <v>1574</v>
      </c>
    </row>
    <row r="6194" spans="1:10" x14ac:dyDescent="0.25">
      <c r="A6194" t="s">
        <v>1608</v>
      </c>
      <c r="B6194" t="s">
        <v>1572</v>
      </c>
      <c r="C6194" t="s">
        <v>1573</v>
      </c>
      <c r="E6194" t="s">
        <v>3222</v>
      </c>
      <c r="F6194" t="s">
        <v>903</v>
      </c>
      <c r="H6194" s="17">
        <v>0</v>
      </c>
      <c r="J6194" t="s">
        <v>1574</v>
      </c>
    </row>
    <row r="6195" spans="1:10" x14ac:dyDescent="0.25">
      <c r="A6195" t="s">
        <v>1609</v>
      </c>
      <c r="B6195" t="s">
        <v>1572</v>
      </c>
      <c r="C6195" t="s">
        <v>1573</v>
      </c>
      <c r="E6195" t="s">
        <v>3222</v>
      </c>
      <c r="F6195" t="s">
        <v>903</v>
      </c>
      <c r="H6195" s="17">
        <v>0</v>
      </c>
      <c r="J6195" t="s">
        <v>1574</v>
      </c>
    </row>
    <row r="6196" spans="1:10" x14ac:dyDescent="0.25">
      <c r="A6196" t="s">
        <v>1610</v>
      </c>
      <c r="B6196" t="s">
        <v>1572</v>
      </c>
      <c r="C6196" t="s">
        <v>1573</v>
      </c>
      <c r="E6196" t="s">
        <v>3222</v>
      </c>
      <c r="F6196" t="s">
        <v>903</v>
      </c>
      <c r="H6196" s="17">
        <v>0</v>
      </c>
      <c r="J6196" t="s">
        <v>1574</v>
      </c>
    </row>
    <row r="6197" spans="1:10" x14ac:dyDescent="0.25">
      <c r="A6197" t="s">
        <v>1611</v>
      </c>
      <c r="B6197" t="s">
        <v>1572</v>
      </c>
      <c r="C6197" t="s">
        <v>1573</v>
      </c>
      <c r="E6197" t="s">
        <v>3222</v>
      </c>
      <c r="F6197" t="s">
        <v>903</v>
      </c>
      <c r="H6197" s="17">
        <v>0</v>
      </c>
      <c r="J6197" t="s">
        <v>1574</v>
      </c>
    </row>
    <row r="6198" spans="1:10" x14ac:dyDescent="0.25">
      <c r="A6198" t="s">
        <v>1612</v>
      </c>
      <c r="B6198" t="s">
        <v>1572</v>
      </c>
      <c r="C6198" t="s">
        <v>1573</v>
      </c>
      <c r="E6198" t="s">
        <v>3222</v>
      </c>
      <c r="F6198" t="s">
        <v>903</v>
      </c>
      <c r="H6198" s="17">
        <v>0</v>
      </c>
      <c r="J6198" t="s">
        <v>1574</v>
      </c>
    </row>
    <row r="6199" spans="1:10" x14ac:dyDescent="0.25">
      <c r="A6199" t="s">
        <v>1613</v>
      </c>
      <c r="B6199" t="s">
        <v>1572</v>
      </c>
      <c r="C6199" t="s">
        <v>1573</v>
      </c>
      <c r="E6199" t="s">
        <v>3222</v>
      </c>
      <c r="F6199" t="s">
        <v>903</v>
      </c>
      <c r="H6199" s="17">
        <v>0</v>
      </c>
      <c r="J6199" t="s">
        <v>1574</v>
      </c>
    </row>
    <row r="6200" spans="1:10" x14ac:dyDescent="0.25">
      <c r="A6200" t="s">
        <v>1614</v>
      </c>
      <c r="B6200" t="s">
        <v>1572</v>
      </c>
      <c r="C6200" t="s">
        <v>1573</v>
      </c>
      <c r="E6200" t="s">
        <v>3222</v>
      </c>
      <c r="F6200" t="s">
        <v>903</v>
      </c>
      <c r="H6200" s="17">
        <v>0</v>
      </c>
      <c r="J6200" t="s">
        <v>1574</v>
      </c>
    </row>
    <row r="6201" spans="1:10" x14ac:dyDescent="0.25">
      <c r="A6201" t="s">
        <v>1615</v>
      </c>
      <c r="B6201" t="s">
        <v>1572</v>
      </c>
      <c r="C6201" t="s">
        <v>1573</v>
      </c>
      <c r="E6201" t="s">
        <v>3222</v>
      </c>
      <c r="F6201" t="s">
        <v>903</v>
      </c>
      <c r="H6201" s="17">
        <v>0</v>
      </c>
      <c r="J6201" t="s">
        <v>1574</v>
      </c>
    </row>
    <row r="6202" spans="1:10" x14ac:dyDescent="0.25">
      <c r="A6202" t="s">
        <v>1616</v>
      </c>
      <c r="B6202" t="s">
        <v>1572</v>
      </c>
      <c r="C6202" t="s">
        <v>1573</v>
      </c>
      <c r="E6202" t="s">
        <v>3222</v>
      </c>
      <c r="F6202" t="s">
        <v>903</v>
      </c>
      <c r="H6202" s="17">
        <v>0</v>
      </c>
      <c r="J6202" t="s">
        <v>1574</v>
      </c>
    </row>
    <row r="6203" spans="1:10" x14ac:dyDescent="0.25">
      <c r="A6203" t="s">
        <v>1617</v>
      </c>
      <c r="B6203" t="s">
        <v>1572</v>
      </c>
      <c r="C6203" t="s">
        <v>1573</v>
      </c>
      <c r="E6203" t="s">
        <v>3222</v>
      </c>
      <c r="F6203" t="s">
        <v>903</v>
      </c>
      <c r="H6203" s="17">
        <v>0</v>
      </c>
      <c r="J6203" t="s">
        <v>1574</v>
      </c>
    </row>
    <row r="6204" spans="1:10" x14ac:dyDescent="0.25">
      <c r="A6204" t="s">
        <v>1618</v>
      </c>
      <c r="B6204" t="s">
        <v>1572</v>
      </c>
      <c r="C6204" t="s">
        <v>1573</v>
      </c>
      <c r="E6204" t="s">
        <v>3222</v>
      </c>
      <c r="F6204" t="s">
        <v>903</v>
      </c>
      <c r="H6204" s="17">
        <v>0</v>
      </c>
      <c r="J6204" t="s">
        <v>1574</v>
      </c>
    </row>
    <row r="6205" spans="1:10" x14ac:dyDescent="0.25">
      <c r="A6205" t="s">
        <v>1619</v>
      </c>
      <c r="B6205" t="s">
        <v>1572</v>
      </c>
      <c r="C6205" t="s">
        <v>1573</v>
      </c>
      <c r="E6205" t="s">
        <v>3222</v>
      </c>
      <c r="F6205" t="s">
        <v>903</v>
      </c>
      <c r="H6205" s="17">
        <v>0</v>
      </c>
      <c r="J6205" t="s">
        <v>1574</v>
      </c>
    </row>
    <row r="6206" spans="1:10" x14ac:dyDescent="0.25">
      <c r="A6206" t="s">
        <v>1620</v>
      </c>
      <c r="B6206" t="s">
        <v>1572</v>
      </c>
      <c r="C6206" t="s">
        <v>1573</v>
      </c>
      <c r="E6206" t="s">
        <v>3222</v>
      </c>
      <c r="F6206" t="s">
        <v>903</v>
      </c>
      <c r="H6206" s="17">
        <v>0</v>
      </c>
      <c r="J6206" t="s">
        <v>1574</v>
      </c>
    </row>
    <row r="6207" spans="1:10" x14ac:dyDescent="0.25">
      <c r="A6207" t="s">
        <v>1621</v>
      </c>
      <c r="B6207" t="s">
        <v>1572</v>
      </c>
      <c r="C6207" t="s">
        <v>1573</v>
      </c>
      <c r="E6207" t="s">
        <v>3222</v>
      </c>
      <c r="F6207" t="s">
        <v>903</v>
      </c>
      <c r="H6207" s="17">
        <v>0</v>
      </c>
      <c r="J6207" t="s">
        <v>1574</v>
      </c>
    </row>
    <row r="6208" spans="1:10" x14ac:dyDescent="0.25">
      <c r="A6208" t="s">
        <v>1622</v>
      </c>
      <c r="B6208" t="s">
        <v>1572</v>
      </c>
      <c r="C6208" t="s">
        <v>1573</v>
      </c>
      <c r="E6208" t="s">
        <v>3222</v>
      </c>
      <c r="F6208" t="s">
        <v>903</v>
      </c>
      <c r="H6208" s="17">
        <v>0</v>
      </c>
      <c r="J6208" t="s">
        <v>1574</v>
      </c>
    </row>
    <row r="6209" spans="1:10" x14ac:dyDescent="0.25">
      <c r="A6209" t="s">
        <v>1623</v>
      </c>
      <c r="B6209" t="s">
        <v>1572</v>
      </c>
      <c r="C6209" t="s">
        <v>1573</v>
      </c>
      <c r="E6209" t="s">
        <v>3222</v>
      </c>
      <c r="F6209" t="s">
        <v>903</v>
      </c>
      <c r="H6209" s="17">
        <v>0</v>
      </c>
      <c r="J6209" t="s">
        <v>1574</v>
      </c>
    </row>
    <row r="6210" spans="1:10" x14ac:dyDescent="0.25">
      <c r="A6210" t="s">
        <v>1624</v>
      </c>
      <c r="B6210" t="s">
        <v>1572</v>
      </c>
      <c r="C6210" t="s">
        <v>1573</v>
      </c>
      <c r="E6210" t="s">
        <v>3222</v>
      </c>
      <c r="F6210" t="s">
        <v>903</v>
      </c>
      <c r="H6210" s="17">
        <v>0</v>
      </c>
      <c r="J6210" t="s">
        <v>1574</v>
      </c>
    </row>
    <row r="6211" spans="1:10" x14ac:dyDescent="0.25">
      <c r="A6211" t="s">
        <v>1625</v>
      </c>
      <c r="B6211" t="s">
        <v>1572</v>
      </c>
      <c r="C6211" t="s">
        <v>1573</v>
      </c>
      <c r="E6211" t="s">
        <v>3222</v>
      </c>
      <c r="F6211" t="s">
        <v>903</v>
      </c>
      <c r="H6211" s="17">
        <v>0</v>
      </c>
      <c r="J6211" t="s">
        <v>1574</v>
      </c>
    </row>
    <row r="6212" spans="1:10" x14ac:dyDescent="0.25">
      <c r="A6212" t="s">
        <v>1626</v>
      </c>
      <c r="B6212" t="s">
        <v>1572</v>
      </c>
      <c r="C6212" t="s">
        <v>1573</v>
      </c>
      <c r="E6212" t="s">
        <v>3222</v>
      </c>
      <c r="F6212" t="s">
        <v>903</v>
      </c>
      <c r="H6212" s="17">
        <v>0</v>
      </c>
      <c r="J6212" t="s">
        <v>1574</v>
      </c>
    </row>
    <row r="6213" spans="1:10" x14ac:dyDescent="0.25">
      <c r="A6213" t="s">
        <v>1627</v>
      </c>
      <c r="B6213" t="s">
        <v>1572</v>
      </c>
      <c r="C6213" t="s">
        <v>1573</v>
      </c>
      <c r="E6213" t="s">
        <v>3222</v>
      </c>
      <c r="F6213" t="s">
        <v>903</v>
      </c>
      <c r="H6213" s="17">
        <v>0</v>
      </c>
      <c r="J6213" t="s">
        <v>1574</v>
      </c>
    </row>
    <row r="6214" spans="1:10" x14ac:dyDescent="0.25">
      <c r="A6214" t="s">
        <v>1628</v>
      </c>
      <c r="B6214" t="s">
        <v>1572</v>
      </c>
      <c r="C6214" t="s">
        <v>1573</v>
      </c>
      <c r="E6214" t="s">
        <v>3222</v>
      </c>
      <c r="F6214" t="s">
        <v>903</v>
      </c>
      <c r="H6214" s="17">
        <v>0</v>
      </c>
      <c r="J6214" t="s">
        <v>1574</v>
      </c>
    </row>
    <row r="6215" spans="1:10" x14ac:dyDescent="0.25">
      <c r="A6215" t="s">
        <v>1629</v>
      </c>
      <c r="B6215" t="s">
        <v>1572</v>
      </c>
      <c r="C6215" t="s">
        <v>1573</v>
      </c>
      <c r="E6215" t="s">
        <v>3222</v>
      </c>
      <c r="F6215" t="s">
        <v>903</v>
      </c>
      <c r="H6215" s="17">
        <v>0</v>
      </c>
      <c r="J6215" t="s">
        <v>1574</v>
      </c>
    </row>
    <row r="6216" spans="1:10" x14ac:dyDescent="0.25">
      <c r="A6216" t="s">
        <v>1630</v>
      </c>
      <c r="B6216" t="s">
        <v>1572</v>
      </c>
      <c r="C6216" t="s">
        <v>1573</v>
      </c>
      <c r="E6216" t="s">
        <v>3222</v>
      </c>
      <c r="F6216" t="s">
        <v>903</v>
      </c>
      <c r="H6216" s="17">
        <v>0</v>
      </c>
      <c r="J6216" t="s">
        <v>1574</v>
      </c>
    </row>
    <row r="6217" spans="1:10" x14ac:dyDescent="0.25">
      <c r="A6217" t="s">
        <v>1631</v>
      </c>
      <c r="B6217" t="s">
        <v>1572</v>
      </c>
      <c r="C6217" t="s">
        <v>1573</v>
      </c>
      <c r="E6217" t="s">
        <v>3222</v>
      </c>
      <c r="F6217" t="s">
        <v>903</v>
      </c>
      <c r="H6217" s="17">
        <v>0</v>
      </c>
      <c r="J6217" t="s">
        <v>1574</v>
      </c>
    </row>
    <row r="6218" spans="1:10" x14ac:dyDescent="0.25">
      <c r="A6218" t="s">
        <v>1632</v>
      </c>
      <c r="B6218" t="s">
        <v>1572</v>
      </c>
      <c r="C6218" t="s">
        <v>1573</v>
      </c>
      <c r="E6218" t="s">
        <v>3222</v>
      </c>
      <c r="F6218" t="s">
        <v>903</v>
      </c>
      <c r="H6218" s="17">
        <v>0</v>
      </c>
      <c r="J6218" t="s">
        <v>1574</v>
      </c>
    </row>
    <row r="6219" spans="1:10" x14ac:dyDescent="0.25">
      <c r="A6219" t="s">
        <v>1633</v>
      </c>
      <c r="B6219" t="s">
        <v>1572</v>
      </c>
      <c r="C6219" t="s">
        <v>1573</v>
      </c>
      <c r="E6219" t="s">
        <v>3222</v>
      </c>
      <c r="F6219" t="s">
        <v>903</v>
      </c>
      <c r="H6219" s="17">
        <v>0</v>
      </c>
      <c r="J6219" t="s">
        <v>1574</v>
      </c>
    </row>
    <row r="6220" spans="1:10" x14ac:dyDescent="0.25">
      <c r="A6220" t="s">
        <v>1634</v>
      </c>
      <c r="B6220" t="s">
        <v>1572</v>
      </c>
      <c r="C6220" t="s">
        <v>1573</v>
      </c>
      <c r="E6220" t="s">
        <v>3222</v>
      </c>
      <c r="F6220" t="s">
        <v>903</v>
      </c>
      <c r="H6220" s="17">
        <v>0</v>
      </c>
      <c r="J6220" t="s">
        <v>1574</v>
      </c>
    </row>
    <row r="6221" spans="1:10" x14ac:dyDescent="0.25">
      <c r="A6221" t="s">
        <v>1635</v>
      </c>
      <c r="B6221" t="s">
        <v>1572</v>
      </c>
      <c r="C6221" t="s">
        <v>1573</v>
      </c>
      <c r="E6221" t="s">
        <v>3222</v>
      </c>
      <c r="F6221" t="s">
        <v>903</v>
      </c>
      <c r="H6221" s="17">
        <v>0</v>
      </c>
      <c r="J6221" t="s">
        <v>1574</v>
      </c>
    </row>
    <row r="6222" spans="1:10" x14ac:dyDescent="0.25">
      <c r="A6222" t="s">
        <v>1636</v>
      </c>
      <c r="B6222" t="s">
        <v>1572</v>
      </c>
      <c r="C6222" t="s">
        <v>1573</v>
      </c>
      <c r="E6222" t="s">
        <v>3222</v>
      </c>
      <c r="F6222" t="s">
        <v>903</v>
      </c>
      <c r="H6222" s="17">
        <v>0</v>
      </c>
      <c r="J6222" t="s">
        <v>1574</v>
      </c>
    </row>
    <row r="6223" spans="1:10" x14ac:dyDescent="0.25">
      <c r="A6223" t="s">
        <v>1637</v>
      </c>
      <c r="B6223" t="s">
        <v>1572</v>
      </c>
      <c r="C6223" t="s">
        <v>1573</v>
      </c>
      <c r="E6223" t="s">
        <v>3222</v>
      </c>
      <c r="F6223" t="s">
        <v>903</v>
      </c>
      <c r="H6223" s="17">
        <v>0</v>
      </c>
      <c r="J6223" t="s">
        <v>1574</v>
      </c>
    </row>
    <row r="6224" spans="1:10" x14ac:dyDescent="0.25">
      <c r="A6224" t="s">
        <v>1638</v>
      </c>
      <c r="B6224" t="s">
        <v>1572</v>
      </c>
      <c r="C6224" t="s">
        <v>1573</v>
      </c>
      <c r="E6224" t="s">
        <v>3222</v>
      </c>
      <c r="F6224" t="s">
        <v>903</v>
      </c>
      <c r="H6224" s="17">
        <v>0</v>
      </c>
      <c r="J6224" t="s">
        <v>1574</v>
      </c>
    </row>
    <row r="6225" spans="1:10" x14ac:dyDescent="0.25">
      <c r="A6225" t="s">
        <v>1639</v>
      </c>
      <c r="B6225" t="s">
        <v>1572</v>
      </c>
      <c r="C6225" t="s">
        <v>1573</v>
      </c>
      <c r="E6225" t="s">
        <v>3222</v>
      </c>
      <c r="F6225" t="s">
        <v>903</v>
      </c>
      <c r="H6225" s="17">
        <v>0</v>
      </c>
      <c r="J6225" t="s">
        <v>1574</v>
      </c>
    </row>
    <row r="6226" spans="1:10" x14ac:dyDescent="0.25">
      <c r="A6226" t="s">
        <v>1640</v>
      </c>
      <c r="B6226" t="s">
        <v>1572</v>
      </c>
      <c r="C6226" t="s">
        <v>1573</v>
      </c>
      <c r="E6226" t="s">
        <v>3222</v>
      </c>
      <c r="F6226" t="s">
        <v>903</v>
      </c>
      <c r="H6226" s="17">
        <v>0</v>
      </c>
      <c r="J6226" t="s">
        <v>1574</v>
      </c>
    </row>
    <row r="6227" spans="1:10" x14ac:dyDescent="0.25">
      <c r="A6227" t="s">
        <v>1641</v>
      </c>
      <c r="B6227" t="s">
        <v>1572</v>
      </c>
      <c r="C6227" t="s">
        <v>1573</v>
      </c>
      <c r="E6227" t="s">
        <v>3222</v>
      </c>
      <c r="F6227" t="s">
        <v>903</v>
      </c>
      <c r="H6227" s="17">
        <v>0</v>
      </c>
      <c r="J6227" t="s">
        <v>1574</v>
      </c>
    </row>
    <row r="6228" spans="1:10" x14ac:dyDescent="0.25">
      <c r="A6228" t="s">
        <v>1642</v>
      </c>
      <c r="B6228" t="s">
        <v>1572</v>
      </c>
      <c r="C6228" t="s">
        <v>1573</v>
      </c>
      <c r="E6228" t="s">
        <v>3222</v>
      </c>
      <c r="F6228" t="s">
        <v>903</v>
      </c>
      <c r="H6228" s="17">
        <v>0</v>
      </c>
      <c r="J6228" t="s">
        <v>1574</v>
      </c>
    </row>
    <row r="6229" spans="1:10" x14ac:dyDescent="0.25">
      <c r="A6229" t="s">
        <v>1643</v>
      </c>
      <c r="B6229" t="s">
        <v>1572</v>
      </c>
      <c r="C6229" t="s">
        <v>1573</v>
      </c>
      <c r="E6229" t="s">
        <v>3222</v>
      </c>
      <c r="F6229" t="s">
        <v>903</v>
      </c>
      <c r="H6229" s="17">
        <v>0</v>
      </c>
      <c r="J6229" t="s">
        <v>1574</v>
      </c>
    </row>
    <row r="6230" spans="1:10" x14ac:dyDescent="0.25">
      <c r="A6230" t="s">
        <v>1644</v>
      </c>
      <c r="B6230" t="s">
        <v>1572</v>
      </c>
      <c r="C6230" t="s">
        <v>1573</v>
      </c>
      <c r="E6230" t="s">
        <v>3222</v>
      </c>
      <c r="F6230" t="s">
        <v>903</v>
      </c>
      <c r="H6230" s="17">
        <v>0</v>
      </c>
      <c r="J6230" t="s">
        <v>1574</v>
      </c>
    </row>
    <row r="6231" spans="1:10" x14ac:dyDescent="0.25">
      <c r="A6231" t="s">
        <v>1645</v>
      </c>
      <c r="B6231" t="s">
        <v>1572</v>
      </c>
      <c r="C6231" t="s">
        <v>1573</v>
      </c>
      <c r="E6231" t="s">
        <v>3222</v>
      </c>
      <c r="F6231" t="s">
        <v>903</v>
      </c>
      <c r="H6231" s="17">
        <v>0</v>
      </c>
      <c r="J6231" t="s">
        <v>1574</v>
      </c>
    </row>
    <row r="6232" spans="1:10" x14ac:dyDescent="0.25">
      <c r="A6232" t="s">
        <v>1646</v>
      </c>
      <c r="B6232" t="s">
        <v>1572</v>
      </c>
      <c r="C6232" t="s">
        <v>1573</v>
      </c>
      <c r="E6232" t="s">
        <v>3222</v>
      </c>
      <c r="F6232" t="s">
        <v>903</v>
      </c>
      <c r="H6232" s="17">
        <v>0</v>
      </c>
      <c r="J6232" t="s">
        <v>1574</v>
      </c>
    </row>
    <row r="6233" spans="1:10" x14ac:dyDescent="0.25">
      <c r="A6233" t="s">
        <v>1647</v>
      </c>
      <c r="B6233" t="s">
        <v>1572</v>
      </c>
      <c r="C6233" t="s">
        <v>1573</v>
      </c>
      <c r="E6233" t="s">
        <v>3222</v>
      </c>
      <c r="F6233" t="s">
        <v>903</v>
      </c>
      <c r="H6233" s="17">
        <v>0</v>
      </c>
      <c r="J6233" t="s">
        <v>1574</v>
      </c>
    </row>
    <row r="6234" spans="1:10" x14ac:dyDescent="0.25">
      <c r="A6234" t="s">
        <v>1648</v>
      </c>
      <c r="B6234" t="s">
        <v>1572</v>
      </c>
      <c r="C6234" t="s">
        <v>1573</v>
      </c>
      <c r="E6234" t="s">
        <v>3222</v>
      </c>
      <c r="F6234" t="s">
        <v>903</v>
      </c>
      <c r="H6234" s="17">
        <v>0</v>
      </c>
      <c r="J6234" t="s">
        <v>1574</v>
      </c>
    </row>
    <row r="6235" spans="1:10" x14ac:dyDescent="0.25">
      <c r="A6235" t="s">
        <v>1649</v>
      </c>
      <c r="B6235" t="s">
        <v>1572</v>
      </c>
      <c r="C6235" t="s">
        <v>1573</v>
      </c>
      <c r="E6235" t="s">
        <v>3222</v>
      </c>
      <c r="F6235" t="s">
        <v>903</v>
      </c>
      <c r="H6235" s="17">
        <v>0</v>
      </c>
      <c r="J6235" t="s">
        <v>1574</v>
      </c>
    </row>
    <row r="6236" spans="1:10" x14ac:dyDescent="0.25">
      <c r="A6236" t="s">
        <v>1650</v>
      </c>
      <c r="B6236" t="s">
        <v>1572</v>
      </c>
      <c r="C6236" t="s">
        <v>1573</v>
      </c>
      <c r="E6236" t="s">
        <v>3222</v>
      </c>
      <c r="F6236" t="s">
        <v>903</v>
      </c>
      <c r="H6236" s="17">
        <v>0</v>
      </c>
      <c r="J6236" t="s">
        <v>1574</v>
      </c>
    </row>
    <row r="6237" spans="1:10" x14ac:dyDescent="0.25">
      <c r="A6237" t="s">
        <v>1651</v>
      </c>
      <c r="B6237" t="s">
        <v>1572</v>
      </c>
      <c r="C6237" t="s">
        <v>1573</v>
      </c>
      <c r="E6237" t="s">
        <v>3222</v>
      </c>
      <c r="F6237" t="s">
        <v>903</v>
      </c>
      <c r="H6237" s="17">
        <v>0</v>
      </c>
      <c r="J6237" t="s">
        <v>1574</v>
      </c>
    </row>
    <row r="6238" spans="1:10" x14ac:dyDescent="0.25">
      <c r="A6238" t="s">
        <v>1652</v>
      </c>
      <c r="B6238" t="s">
        <v>1572</v>
      </c>
      <c r="C6238" t="s">
        <v>1573</v>
      </c>
      <c r="E6238" t="s">
        <v>3222</v>
      </c>
      <c r="F6238" t="s">
        <v>903</v>
      </c>
      <c r="H6238" s="17">
        <v>0</v>
      </c>
      <c r="J6238" t="s">
        <v>1574</v>
      </c>
    </row>
    <row r="6239" spans="1:10" x14ac:dyDescent="0.25">
      <c r="A6239" t="s">
        <v>1653</v>
      </c>
      <c r="B6239" t="s">
        <v>1572</v>
      </c>
      <c r="C6239" t="s">
        <v>1573</v>
      </c>
      <c r="E6239" t="s">
        <v>3222</v>
      </c>
      <c r="F6239" t="s">
        <v>903</v>
      </c>
      <c r="H6239" s="17">
        <v>0</v>
      </c>
      <c r="J6239" t="s">
        <v>1574</v>
      </c>
    </row>
    <row r="6240" spans="1:10" x14ac:dyDescent="0.25">
      <c r="A6240" t="s">
        <v>1654</v>
      </c>
      <c r="B6240" t="s">
        <v>1572</v>
      </c>
      <c r="C6240" t="s">
        <v>1573</v>
      </c>
      <c r="E6240" t="s">
        <v>3222</v>
      </c>
      <c r="F6240" t="s">
        <v>903</v>
      </c>
      <c r="H6240" s="17">
        <v>0</v>
      </c>
      <c r="J6240" t="s">
        <v>1574</v>
      </c>
    </row>
    <row r="6241" spans="1:10" x14ac:dyDescent="0.25">
      <c r="A6241" t="s">
        <v>1655</v>
      </c>
      <c r="B6241" t="s">
        <v>1572</v>
      </c>
      <c r="C6241" t="s">
        <v>1573</v>
      </c>
      <c r="E6241" t="s">
        <v>3222</v>
      </c>
      <c r="F6241" t="s">
        <v>903</v>
      </c>
      <c r="H6241" s="17">
        <v>0</v>
      </c>
      <c r="J6241" t="s">
        <v>1574</v>
      </c>
    </row>
    <row r="6242" spans="1:10" x14ac:dyDescent="0.25">
      <c r="A6242" t="s">
        <v>1656</v>
      </c>
      <c r="B6242" t="s">
        <v>1572</v>
      </c>
      <c r="C6242" t="s">
        <v>1573</v>
      </c>
      <c r="E6242" t="s">
        <v>3222</v>
      </c>
      <c r="F6242" t="s">
        <v>903</v>
      </c>
      <c r="H6242" s="17">
        <v>0</v>
      </c>
      <c r="J6242" t="s">
        <v>1574</v>
      </c>
    </row>
    <row r="6243" spans="1:10" x14ac:dyDescent="0.25">
      <c r="A6243" t="s">
        <v>1657</v>
      </c>
      <c r="B6243" t="s">
        <v>1572</v>
      </c>
      <c r="C6243" t="s">
        <v>1573</v>
      </c>
      <c r="E6243" t="s">
        <v>3222</v>
      </c>
      <c r="F6243" t="s">
        <v>903</v>
      </c>
      <c r="H6243" s="17">
        <v>0</v>
      </c>
      <c r="J6243" t="s">
        <v>1574</v>
      </c>
    </row>
    <row r="6244" spans="1:10" x14ac:dyDescent="0.25">
      <c r="A6244" t="s">
        <v>1658</v>
      </c>
      <c r="B6244" t="s">
        <v>1572</v>
      </c>
      <c r="C6244" t="s">
        <v>1573</v>
      </c>
      <c r="E6244" t="s">
        <v>3222</v>
      </c>
      <c r="F6244" t="s">
        <v>903</v>
      </c>
      <c r="H6244" s="17">
        <v>0</v>
      </c>
      <c r="J6244" t="s">
        <v>1574</v>
      </c>
    </row>
    <row r="6245" spans="1:10" x14ac:dyDescent="0.25">
      <c r="A6245" t="s">
        <v>1659</v>
      </c>
      <c r="B6245" t="s">
        <v>1572</v>
      </c>
      <c r="C6245" t="s">
        <v>1573</v>
      </c>
      <c r="E6245" t="s">
        <v>3222</v>
      </c>
      <c r="F6245" t="s">
        <v>903</v>
      </c>
      <c r="H6245" s="17">
        <v>0</v>
      </c>
      <c r="J6245" t="s">
        <v>1574</v>
      </c>
    </row>
    <row r="6246" spans="1:10" x14ac:dyDescent="0.25">
      <c r="A6246" t="s">
        <v>1660</v>
      </c>
      <c r="B6246" t="s">
        <v>1572</v>
      </c>
      <c r="C6246" t="s">
        <v>1573</v>
      </c>
      <c r="E6246" t="s">
        <v>3222</v>
      </c>
      <c r="F6246" t="s">
        <v>903</v>
      </c>
      <c r="H6246" s="17">
        <v>0</v>
      </c>
      <c r="J6246" t="s">
        <v>1574</v>
      </c>
    </row>
    <row r="6247" spans="1:10" x14ac:dyDescent="0.25">
      <c r="A6247" t="s">
        <v>1661</v>
      </c>
      <c r="B6247" t="s">
        <v>1572</v>
      </c>
      <c r="C6247" t="s">
        <v>1573</v>
      </c>
      <c r="E6247" t="s">
        <v>3222</v>
      </c>
      <c r="F6247" t="s">
        <v>903</v>
      </c>
      <c r="H6247" s="17">
        <v>0</v>
      </c>
      <c r="J6247" t="s">
        <v>1574</v>
      </c>
    </row>
    <row r="6248" spans="1:10" x14ac:dyDescent="0.25">
      <c r="A6248" t="s">
        <v>1662</v>
      </c>
      <c r="B6248" t="s">
        <v>1572</v>
      </c>
      <c r="C6248" t="s">
        <v>1573</v>
      </c>
      <c r="E6248" t="s">
        <v>3222</v>
      </c>
      <c r="F6248" t="s">
        <v>903</v>
      </c>
      <c r="H6248" s="17">
        <v>0</v>
      </c>
      <c r="J6248" t="s">
        <v>1574</v>
      </c>
    </row>
    <row r="6249" spans="1:10" x14ac:dyDescent="0.25">
      <c r="A6249" t="s">
        <v>1663</v>
      </c>
      <c r="B6249" t="s">
        <v>1572</v>
      </c>
      <c r="C6249" t="s">
        <v>1573</v>
      </c>
      <c r="E6249" t="s">
        <v>3222</v>
      </c>
      <c r="F6249" t="s">
        <v>903</v>
      </c>
      <c r="H6249" s="17">
        <v>0</v>
      </c>
      <c r="J6249" t="s">
        <v>1574</v>
      </c>
    </row>
    <row r="6250" spans="1:10" x14ac:dyDescent="0.25">
      <c r="A6250" t="s">
        <v>1664</v>
      </c>
      <c r="B6250" t="s">
        <v>1572</v>
      </c>
      <c r="C6250" t="s">
        <v>1573</v>
      </c>
      <c r="E6250" t="s">
        <v>3222</v>
      </c>
      <c r="F6250" t="s">
        <v>903</v>
      </c>
      <c r="H6250" s="17">
        <v>0</v>
      </c>
      <c r="J6250" t="s">
        <v>1574</v>
      </c>
    </row>
    <row r="6251" spans="1:10" x14ac:dyDescent="0.25">
      <c r="A6251" t="s">
        <v>1665</v>
      </c>
      <c r="B6251" t="s">
        <v>1572</v>
      </c>
      <c r="C6251" t="s">
        <v>1573</v>
      </c>
      <c r="E6251" t="s">
        <v>3222</v>
      </c>
      <c r="F6251" t="s">
        <v>903</v>
      </c>
      <c r="H6251" s="17">
        <v>0</v>
      </c>
      <c r="J6251" t="s">
        <v>1574</v>
      </c>
    </row>
    <row r="6252" spans="1:10" x14ac:dyDescent="0.25">
      <c r="A6252" t="s">
        <v>1666</v>
      </c>
      <c r="B6252" t="s">
        <v>1572</v>
      </c>
      <c r="C6252" t="s">
        <v>1573</v>
      </c>
      <c r="E6252" t="s">
        <v>3222</v>
      </c>
      <c r="F6252" t="s">
        <v>903</v>
      </c>
      <c r="H6252" s="17">
        <v>0</v>
      </c>
      <c r="J6252" t="s">
        <v>1574</v>
      </c>
    </row>
    <row r="6253" spans="1:10" x14ac:dyDescent="0.25">
      <c r="A6253" t="s">
        <v>1667</v>
      </c>
      <c r="B6253" t="s">
        <v>1572</v>
      </c>
      <c r="C6253" t="s">
        <v>1573</v>
      </c>
      <c r="E6253" t="s">
        <v>3222</v>
      </c>
      <c r="F6253" t="s">
        <v>903</v>
      </c>
      <c r="H6253" s="17">
        <v>0</v>
      </c>
      <c r="J6253" t="s">
        <v>1574</v>
      </c>
    </row>
    <row r="6254" spans="1:10" x14ac:dyDescent="0.25">
      <c r="A6254" t="s">
        <v>1668</v>
      </c>
      <c r="B6254" t="s">
        <v>1572</v>
      </c>
      <c r="C6254" t="s">
        <v>1573</v>
      </c>
      <c r="E6254" t="s">
        <v>3222</v>
      </c>
      <c r="F6254" t="s">
        <v>903</v>
      </c>
      <c r="H6254" s="17">
        <v>0</v>
      </c>
      <c r="J6254" t="s">
        <v>1574</v>
      </c>
    </row>
    <row r="6255" spans="1:10" x14ac:dyDescent="0.25">
      <c r="A6255" t="s">
        <v>1669</v>
      </c>
      <c r="B6255" t="s">
        <v>1572</v>
      </c>
      <c r="C6255" t="s">
        <v>1573</v>
      </c>
      <c r="E6255" t="s">
        <v>3222</v>
      </c>
      <c r="F6255" t="s">
        <v>903</v>
      </c>
      <c r="H6255" s="17">
        <v>0</v>
      </c>
      <c r="J6255" t="s">
        <v>1574</v>
      </c>
    </row>
    <row r="6256" spans="1:10" x14ac:dyDescent="0.25">
      <c r="A6256" t="s">
        <v>1670</v>
      </c>
      <c r="B6256" t="s">
        <v>1572</v>
      </c>
      <c r="C6256" t="s">
        <v>1573</v>
      </c>
      <c r="E6256" t="s">
        <v>3222</v>
      </c>
      <c r="F6256" t="s">
        <v>903</v>
      </c>
      <c r="H6256" s="17">
        <v>0</v>
      </c>
      <c r="J6256" t="s">
        <v>1574</v>
      </c>
    </row>
    <row r="6257" spans="1:10" x14ac:dyDescent="0.25">
      <c r="A6257" t="s">
        <v>1671</v>
      </c>
      <c r="B6257" t="s">
        <v>1572</v>
      </c>
      <c r="C6257" t="s">
        <v>1573</v>
      </c>
      <c r="E6257" t="s">
        <v>3222</v>
      </c>
      <c r="F6257" t="s">
        <v>903</v>
      </c>
      <c r="H6257" s="17">
        <v>0</v>
      </c>
      <c r="J6257" t="s">
        <v>1574</v>
      </c>
    </row>
    <row r="6258" spans="1:10" x14ac:dyDescent="0.25">
      <c r="A6258" t="s">
        <v>1672</v>
      </c>
      <c r="B6258" t="s">
        <v>1572</v>
      </c>
      <c r="C6258" t="s">
        <v>1573</v>
      </c>
      <c r="E6258" t="s">
        <v>3222</v>
      </c>
      <c r="F6258" t="s">
        <v>903</v>
      </c>
      <c r="H6258" s="17">
        <v>0</v>
      </c>
      <c r="J6258" t="s">
        <v>1574</v>
      </c>
    </row>
    <row r="6259" spans="1:10" x14ac:dyDescent="0.25">
      <c r="A6259" t="s">
        <v>1673</v>
      </c>
      <c r="B6259" t="s">
        <v>1572</v>
      </c>
      <c r="C6259" t="s">
        <v>1573</v>
      </c>
      <c r="E6259" t="s">
        <v>3222</v>
      </c>
      <c r="F6259" t="s">
        <v>903</v>
      </c>
      <c r="H6259" s="17">
        <v>0</v>
      </c>
      <c r="J6259" t="s">
        <v>1574</v>
      </c>
    </row>
    <row r="6260" spans="1:10" x14ac:dyDescent="0.25">
      <c r="A6260" t="s">
        <v>1674</v>
      </c>
      <c r="B6260" t="s">
        <v>1572</v>
      </c>
      <c r="C6260" t="s">
        <v>1573</v>
      </c>
      <c r="E6260" t="s">
        <v>3222</v>
      </c>
      <c r="F6260" t="s">
        <v>903</v>
      </c>
      <c r="H6260" s="17">
        <v>0</v>
      </c>
      <c r="J6260" t="s">
        <v>1574</v>
      </c>
    </row>
    <row r="6261" spans="1:10" x14ac:dyDescent="0.25">
      <c r="A6261" t="s">
        <v>1675</v>
      </c>
      <c r="B6261" t="s">
        <v>1572</v>
      </c>
      <c r="C6261" t="s">
        <v>1573</v>
      </c>
      <c r="E6261" t="s">
        <v>3222</v>
      </c>
      <c r="F6261" t="s">
        <v>903</v>
      </c>
      <c r="H6261" s="17">
        <v>0</v>
      </c>
      <c r="J6261" t="s">
        <v>1574</v>
      </c>
    </row>
    <row r="6262" spans="1:10" x14ac:dyDescent="0.25">
      <c r="A6262" t="s">
        <v>1676</v>
      </c>
      <c r="B6262" t="s">
        <v>1572</v>
      </c>
      <c r="C6262" t="s">
        <v>1573</v>
      </c>
      <c r="E6262" t="s">
        <v>3222</v>
      </c>
      <c r="F6262" t="s">
        <v>903</v>
      </c>
      <c r="H6262" s="17">
        <v>0</v>
      </c>
      <c r="J6262" t="s">
        <v>1574</v>
      </c>
    </row>
    <row r="6263" spans="1:10" x14ac:dyDescent="0.25">
      <c r="A6263" t="s">
        <v>1677</v>
      </c>
      <c r="B6263" t="s">
        <v>1572</v>
      </c>
      <c r="C6263" t="s">
        <v>1573</v>
      </c>
      <c r="E6263" t="s">
        <v>3222</v>
      </c>
      <c r="F6263" t="s">
        <v>903</v>
      </c>
      <c r="H6263" s="17">
        <v>0</v>
      </c>
      <c r="J6263" t="s">
        <v>1574</v>
      </c>
    </row>
    <row r="6264" spans="1:10" x14ac:dyDescent="0.25">
      <c r="A6264" t="s">
        <v>1678</v>
      </c>
      <c r="B6264" t="s">
        <v>1572</v>
      </c>
      <c r="C6264" t="s">
        <v>1573</v>
      </c>
      <c r="E6264" t="s">
        <v>3222</v>
      </c>
      <c r="F6264" t="s">
        <v>903</v>
      </c>
      <c r="H6264" s="17">
        <v>0</v>
      </c>
      <c r="J6264" t="s">
        <v>1574</v>
      </c>
    </row>
    <row r="6265" spans="1:10" x14ac:dyDescent="0.25">
      <c r="A6265" t="s">
        <v>1679</v>
      </c>
      <c r="B6265" t="s">
        <v>1572</v>
      </c>
      <c r="C6265" t="s">
        <v>1573</v>
      </c>
      <c r="E6265" t="s">
        <v>3222</v>
      </c>
      <c r="F6265" t="s">
        <v>903</v>
      </c>
      <c r="H6265" s="17">
        <v>0</v>
      </c>
      <c r="J6265" t="s">
        <v>1574</v>
      </c>
    </row>
    <row r="6266" spans="1:10" x14ac:dyDescent="0.25">
      <c r="A6266" t="s">
        <v>1680</v>
      </c>
      <c r="B6266" t="s">
        <v>1572</v>
      </c>
      <c r="C6266" t="s">
        <v>1573</v>
      </c>
      <c r="E6266" t="s">
        <v>3222</v>
      </c>
      <c r="F6266" t="s">
        <v>903</v>
      </c>
      <c r="H6266" s="17">
        <v>0</v>
      </c>
      <c r="J6266" t="s">
        <v>1574</v>
      </c>
    </row>
    <row r="6267" spans="1:10" x14ac:dyDescent="0.25">
      <c r="A6267" t="s">
        <v>1681</v>
      </c>
      <c r="B6267" t="s">
        <v>1572</v>
      </c>
      <c r="C6267" t="s">
        <v>1573</v>
      </c>
      <c r="E6267" t="s">
        <v>3222</v>
      </c>
      <c r="F6267" t="s">
        <v>903</v>
      </c>
      <c r="H6267" s="17">
        <v>0</v>
      </c>
      <c r="J6267" t="s">
        <v>1574</v>
      </c>
    </row>
    <row r="6268" spans="1:10" x14ac:dyDescent="0.25">
      <c r="A6268" t="s">
        <v>1682</v>
      </c>
      <c r="B6268" t="s">
        <v>1572</v>
      </c>
      <c r="C6268" t="s">
        <v>1573</v>
      </c>
      <c r="E6268" t="s">
        <v>3222</v>
      </c>
      <c r="F6268" t="s">
        <v>903</v>
      </c>
      <c r="H6268" s="17">
        <v>0</v>
      </c>
      <c r="J6268" t="s">
        <v>1574</v>
      </c>
    </row>
    <row r="6269" spans="1:10" x14ac:dyDescent="0.25">
      <c r="A6269" t="s">
        <v>1683</v>
      </c>
      <c r="B6269" t="s">
        <v>1572</v>
      </c>
      <c r="C6269" t="s">
        <v>1573</v>
      </c>
      <c r="E6269" t="s">
        <v>3222</v>
      </c>
      <c r="F6269" t="s">
        <v>903</v>
      </c>
      <c r="H6269" s="17">
        <v>0</v>
      </c>
      <c r="J6269" t="s">
        <v>1574</v>
      </c>
    </row>
    <row r="6270" spans="1:10" x14ac:dyDescent="0.25">
      <c r="A6270" t="s">
        <v>1684</v>
      </c>
      <c r="B6270" t="s">
        <v>1572</v>
      </c>
      <c r="C6270" t="s">
        <v>1573</v>
      </c>
      <c r="E6270" t="s">
        <v>3222</v>
      </c>
      <c r="F6270" t="s">
        <v>903</v>
      </c>
      <c r="H6270" s="17">
        <v>0</v>
      </c>
      <c r="J6270" t="s">
        <v>1574</v>
      </c>
    </row>
    <row r="6271" spans="1:10" x14ac:dyDescent="0.25">
      <c r="A6271" t="s">
        <v>1685</v>
      </c>
      <c r="B6271" t="s">
        <v>1572</v>
      </c>
      <c r="C6271" t="s">
        <v>1573</v>
      </c>
      <c r="E6271" t="s">
        <v>3222</v>
      </c>
      <c r="F6271" t="s">
        <v>903</v>
      </c>
      <c r="H6271" s="17">
        <v>0</v>
      </c>
      <c r="J6271" t="s">
        <v>1574</v>
      </c>
    </row>
    <row r="6272" spans="1:10" x14ac:dyDescent="0.25">
      <c r="A6272" t="s">
        <v>1686</v>
      </c>
      <c r="B6272" t="s">
        <v>1572</v>
      </c>
      <c r="C6272" t="s">
        <v>1573</v>
      </c>
      <c r="E6272" t="s">
        <v>3222</v>
      </c>
      <c r="F6272" t="s">
        <v>903</v>
      </c>
      <c r="H6272" s="17">
        <v>0</v>
      </c>
      <c r="J6272" t="s">
        <v>1574</v>
      </c>
    </row>
    <row r="6273" spans="1:10" x14ac:dyDescent="0.25">
      <c r="A6273" t="s">
        <v>1687</v>
      </c>
      <c r="B6273" t="s">
        <v>1572</v>
      </c>
      <c r="C6273" t="s">
        <v>1573</v>
      </c>
      <c r="E6273" t="s">
        <v>3222</v>
      </c>
      <c r="F6273" t="s">
        <v>903</v>
      </c>
      <c r="H6273" s="17">
        <v>0</v>
      </c>
      <c r="J6273" t="s">
        <v>1574</v>
      </c>
    </row>
    <row r="6274" spans="1:10" x14ac:dyDescent="0.25">
      <c r="A6274" t="s">
        <v>1688</v>
      </c>
      <c r="B6274" t="s">
        <v>1572</v>
      </c>
      <c r="C6274" t="s">
        <v>1573</v>
      </c>
      <c r="E6274" t="s">
        <v>3222</v>
      </c>
      <c r="F6274" t="s">
        <v>903</v>
      </c>
      <c r="H6274" s="17">
        <v>0</v>
      </c>
      <c r="J6274" t="s">
        <v>1574</v>
      </c>
    </row>
    <row r="6275" spans="1:10" x14ac:dyDescent="0.25">
      <c r="A6275" t="s">
        <v>1689</v>
      </c>
      <c r="B6275" t="s">
        <v>1572</v>
      </c>
      <c r="C6275" t="s">
        <v>1573</v>
      </c>
      <c r="E6275" t="s">
        <v>3222</v>
      </c>
      <c r="F6275" t="s">
        <v>903</v>
      </c>
      <c r="H6275" s="17">
        <v>0</v>
      </c>
      <c r="J6275" t="s">
        <v>1574</v>
      </c>
    </row>
    <row r="6276" spans="1:10" x14ac:dyDescent="0.25">
      <c r="A6276" t="s">
        <v>1690</v>
      </c>
      <c r="B6276" t="s">
        <v>1572</v>
      </c>
      <c r="C6276" t="s">
        <v>1573</v>
      </c>
      <c r="E6276" t="s">
        <v>3222</v>
      </c>
      <c r="F6276" t="s">
        <v>903</v>
      </c>
      <c r="H6276" s="17">
        <v>0</v>
      </c>
      <c r="J6276" t="s">
        <v>1574</v>
      </c>
    </row>
    <row r="6277" spans="1:10" x14ac:dyDescent="0.25">
      <c r="A6277" t="s">
        <v>1691</v>
      </c>
      <c r="B6277" t="s">
        <v>1572</v>
      </c>
      <c r="C6277" t="s">
        <v>1573</v>
      </c>
      <c r="E6277" t="s">
        <v>3222</v>
      </c>
      <c r="F6277" t="s">
        <v>903</v>
      </c>
      <c r="H6277" s="17">
        <v>0</v>
      </c>
      <c r="J6277" t="s">
        <v>1574</v>
      </c>
    </row>
    <row r="6278" spans="1:10" x14ac:dyDescent="0.25">
      <c r="A6278" t="s">
        <v>1692</v>
      </c>
      <c r="B6278" t="s">
        <v>1572</v>
      </c>
      <c r="C6278" t="s">
        <v>1573</v>
      </c>
      <c r="E6278" t="s">
        <v>3222</v>
      </c>
      <c r="F6278" t="s">
        <v>903</v>
      </c>
      <c r="H6278" s="17">
        <v>0</v>
      </c>
      <c r="J6278" t="s">
        <v>1574</v>
      </c>
    </row>
    <row r="6279" spans="1:10" x14ac:dyDescent="0.25">
      <c r="A6279" t="s">
        <v>1693</v>
      </c>
      <c r="B6279" t="s">
        <v>1572</v>
      </c>
      <c r="C6279" t="s">
        <v>1573</v>
      </c>
      <c r="E6279" t="s">
        <v>3222</v>
      </c>
      <c r="F6279" t="s">
        <v>903</v>
      </c>
      <c r="H6279" s="17">
        <v>0</v>
      </c>
      <c r="J6279" t="s">
        <v>1574</v>
      </c>
    </row>
    <row r="6280" spans="1:10" x14ac:dyDescent="0.25">
      <c r="A6280" t="s">
        <v>1694</v>
      </c>
      <c r="B6280" t="s">
        <v>1572</v>
      </c>
      <c r="C6280" t="s">
        <v>1573</v>
      </c>
      <c r="E6280" t="s">
        <v>3222</v>
      </c>
      <c r="F6280" t="s">
        <v>903</v>
      </c>
      <c r="H6280" s="17">
        <v>0</v>
      </c>
      <c r="J6280" t="s">
        <v>1574</v>
      </c>
    </row>
    <row r="6281" spans="1:10" x14ac:dyDescent="0.25">
      <c r="A6281" t="s">
        <v>1695</v>
      </c>
      <c r="B6281" t="s">
        <v>1572</v>
      </c>
      <c r="C6281" t="s">
        <v>1573</v>
      </c>
      <c r="E6281" t="s">
        <v>3222</v>
      </c>
      <c r="F6281" t="s">
        <v>903</v>
      </c>
      <c r="H6281" s="17">
        <v>0</v>
      </c>
      <c r="J6281" t="s">
        <v>1574</v>
      </c>
    </row>
    <row r="6282" spans="1:10" x14ac:dyDescent="0.25">
      <c r="A6282" t="s">
        <v>1696</v>
      </c>
      <c r="B6282" t="s">
        <v>1572</v>
      </c>
      <c r="C6282" t="s">
        <v>1573</v>
      </c>
      <c r="E6282" t="s">
        <v>3222</v>
      </c>
      <c r="F6282" t="s">
        <v>903</v>
      </c>
      <c r="H6282" s="17">
        <v>0</v>
      </c>
      <c r="J6282" t="s">
        <v>1574</v>
      </c>
    </row>
    <row r="6283" spans="1:10" x14ac:dyDescent="0.25">
      <c r="A6283" t="s">
        <v>1697</v>
      </c>
      <c r="B6283" t="s">
        <v>1572</v>
      </c>
      <c r="C6283" t="s">
        <v>1573</v>
      </c>
      <c r="E6283" t="s">
        <v>3222</v>
      </c>
      <c r="F6283" t="s">
        <v>903</v>
      </c>
      <c r="H6283" s="17">
        <v>0</v>
      </c>
      <c r="J6283" t="s">
        <v>1574</v>
      </c>
    </row>
    <row r="6284" spans="1:10" x14ac:dyDescent="0.25">
      <c r="A6284" t="s">
        <v>1698</v>
      </c>
      <c r="B6284" t="s">
        <v>1572</v>
      </c>
      <c r="C6284" t="s">
        <v>1573</v>
      </c>
      <c r="E6284" t="s">
        <v>3222</v>
      </c>
      <c r="F6284" t="s">
        <v>903</v>
      </c>
      <c r="H6284" s="17">
        <v>0</v>
      </c>
      <c r="J6284" t="s">
        <v>1574</v>
      </c>
    </row>
    <row r="6285" spans="1:10" x14ac:dyDescent="0.25">
      <c r="A6285" t="s">
        <v>1699</v>
      </c>
      <c r="B6285" t="s">
        <v>1572</v>
      </c>
      <c r="C6285" t="s">
        <v>1573</v>
      </c>
      <c r="E6285" t="s">
        <v>3222</v>
      </c>
      <c r="F6285" t="s">
        <v>903</v>
      </c>
      <c r="H6285" s="17">
        <v>0</v>
      </c>
      <c r="J6285" t="s">
        <v>1574</v>
      </c>
    </row>
    <row r="6286" spans="1:10" x14ac:dyDescent="0.25">
      <c r="A6286" t="s">
        <v>1700</v>
      </c>
      <c r="B6286" t="s">
        <v>1572</v>
      </c>
      <c r="C6286" t="s">
        <v>1573</v>
      </c>
      <c r="E6286" t="s">
        <v>3222</v>
      </c>
      <c r="F6286" t="s">
        <v>903</v>
      </c>
      <c r="H6286" s="17">
        <v>0</v>
      </c>
      <c r="J6286" t="s">
        <v>1574</v>
      </c>
    </row>
    <row r="6287" spans="1:10" x14ac:dyDescent="0.25">
      <c r="A6287" t="s">
        <v>1701</v>
      </c>
      <c r="B6287" t="s">
        <v>1572</v>
      </c>
      <c r="C6287" t="s">
        <v>1573</v>
      </c>
      <c r="E6287" t="s">
        <v>3222</v>
      </c>
      <c r="F6287" t="s">
        <v>903</v>
      </c>
      <c r="H6287" s="17">
        <v>0</v>
      </c>
      <c r="J6287" t="s">
        <v>1574</v>
      </c>
    </row>
    <row r="6288" spans="1:10" x14ac:dyDescent="0.25">
      <c r="A6288" t="s">
        <v>1702</v>
      </c>
      <c r="B6288" t="s">
        <v>1572</v>
      </c>
      <c r="C6288" t="s">
        <v>1573</v>
      </c>
      <c r="E6288" t="s">
        <v>3222</v>
      </c>
      <c r="F6288" t="s">
        <v>903</v>
      </c>
      <c r="H6288" s="17">
        <v>0</v>
      </c>
      <c r="J6288" t="s">
        <v>1574</v>
      </c>
    </row>
    <row r="6289" spans="1:10" x14ac:dyDescent="0.25">
      <c r="A6289" t="s">
        <v>1703</v>
      </c>
      <c r="B6289" t="s">
        <v>1572</v>
      </c>
      <c r="C6289" t="s">
        <v>1573</v>
      </c>
      <c r="E6289" t="s">
        <v>3222</v>
      </c>
      <c r="F6289" t="s">
        <v>903</v>
      </c>
      <c r="H6289" s="17">
        <v>0</v>
      </c>
      <c r="J6289" t="s">
        <v>1574</v>
      </c>
    </row>
    <row r="6290" spans="1:10" x14ac:dyDescent="0.25">
      <c r="A6290" t="s">
        <v>1704</v>
      </c>
      <c r="B6290" t="s">
        <v>1572</v>
      </c>
      <c r="C6290" t="s">
        <v>1573</v>
      </c>
      <c r="E6290" t="s">
        <v>3222</v>
      </c>
      <c r="F6290" t="s">
        <v>903</v>
      </c>
      <c r="H6290" s="17">
        <v>0</v>
      </c>
      <c r="J6290" t="s">
        <v>1574</v>
      </c>
    </row>
    <row r="6291" spans="1:10" x14ac:dyDescent="0.25">
      <c r="A6291" t="s">
        <v>1705</v>
      </c>
      <c r="B6291" t="s">
        <v>1572</v>
      </c>
      <c r="C6291" t="s">
        <v>1573</v>
      </c>
      <c r="E6291" t="s">
        <v>3222</v>
      </c>
      <c r="F6291" t="s">
        <v>903</v>
      </c>
      <c r="H6291" s="17">
        <v>0</v>
      </c>
      <c r="J6291" t="s">
        <v>1574</v>
      </c>
    </row>
    <row r="6292" spans="1:10" x14ac:dyDescent="0.25">
      <c r="A6292" t="s">
        <v>1706</v>
      </c>
      <c r="B6292" t="s">
        <v>1572</v>
      </c>
      <c r="C6292" t="s">
        <v>1573</v>
      </c>
      <c r="E6292" t="s">
        <v>3222</v>
      </c>
      <c r="F6292" t="s">
        <v>903</v>
      </c>
      <c r="H6292" s="17">
        <v>0</v>
      </c>
      <c r="J6292" t="s">
        <v>1574</v>
      </c>
    </row>
    <row r="6293" spans="1:10" x14ac:dyDescent="0.25">
      <c r="A6293" t="s">
        <v>1707</v>
      </c>
      <c r="B6293" t="s">
        <v>1572</v>
      </c>
      <c r="C6293" t="s">
        <v>1573</v>
      </c>
      <c r="E6293" t="s">
        <v>3222</v>
      </c>
      <c r="F6293" t="s">
        <v>903</v>
      </c>
      <c r="H6293" s="17">
        <v>0</v>
      </c>
      <c r="J6293" t="s">
        <v>1574</v>
      </c>
    </row>
    <row r="6294" spans="1:10" x14ac:dyDescent="0.25">
      <c r="A6294" t="s">
        <v>1708</v>
      </c>
      <c r="B6294" t="s">
        <v>1572</v>
      </c>
      <c r="C6294" t="s">
        <v>1573</v>
      </c>
      <c r="E6294" t="s">
        <v>3222</v>
      </c>
      <c r="F6294" t="s">
        <v>903</v>
      </c>
      <c r="H6294" s="17">
        <v>0</v>
      </c>
      <c r="J6294" t="s">
        <v>1574</v>
      </c>
    </row>
    <row r="6295" spans="1:10" x14ac:dyDescent="0.25">
      <c r="A6295" t="s">
        <v>1709</v>
      </c>
      <c r="B6295" t="s">
        <v>1572</v>
      </c>
      <c r="C6295" t="s">
        <v>1573</v>
      </c>
      <c r="E6295" t="s">
        <v>3222</v>
      </c>
      <c r="F6295" t="s">
        <v>903</v>
      </c>
      <c r="H6295" s="17">
        <v>0</v>
      </c>
      <c r="J6295" t="s">
        <v>1574</v>
      </c>
    </row>
    <row r="6296" spans="1:10" x14ac:dyDescent="0.25">
      <c r="A6296" t="s">
        <v>1710</v>
      </c>
      <c r="B6296" t="s">
        <v>1572</v>
      </c>
      <c r="C6296" t="s">
        <v>1573</v>
      </c>
      <c r="E6296" t="s">
        <v>3222</v>
      </c>
      <c r="F6296" t="s">
        <v>903</v>
      </c>
      <c r="H6296" s="17">
        <v>0</v>
      </c>
      <c r="J6296" t="s">
        <v>1574</v>
      </c>
    </row>
    <row r="6297" spans="1:10" x14ac:dyDescent="0.25">
      <c r="A6297" t="s">
        <v>1711</v>
      </c>
      <c r="B6297" t="s">
        <v>1572</v>
      </c>
      <c r="C6297" t="s">
        <v>1573</v>
      </c>
      <c r="E6297" t="s">
        <v>3222</v>
      </c>
      <c r="F6297" t="s">
        <v>903</v>
      </c>
      <c r="H6297" s="17">
        <v>0</v>
      </c>
      <c r="J6297" t="s">
        <v>1574</v>
      </c>
    </row>
    <row r="6298" spans="1:10" x14ac:dyDescent="0.25">
      <c r="A6298" t="s">
        <v>1712</v>
      </c>
      <c r="B6298" t="s">
        <v>1572</v>
      </c>
      <c r="C6298" t="s">
        <v>1573</v>
      </c>
      <c r="E6298" t="s">
        <v>3222</v>
      </c>
      <c r="F6298" t="s">
        <v>903</v>
      </c>
      <c r="H6298" s="17">
        <v>0</v>
      </c>
      <c r="J6298" t="s">
        <v>1574</v>
      </c>
    </row>
    <row r="6299" spans="1:10" x14ac:dyDescent="0.25">
      <c r="A6299" t="s">
        <v>1713</v>
      </c>
      <c r="B6299" t="s">
        <v>1572</v>
      </c>
      <c r="C6299" t="s">
        <v>1573</v>
      </c>
      <c r="E6299" t="s">
        <v>3222</v>
      </c>
      <c r="F6299" t="s">
        <v>903</v>
      </c>
      <c r="H6299" s="17">
        <v>0</v>
      </c>
      <c r="J6299" t="s">
        <v>1574</v>
      </c>
    </row>
    <row r="6300" spans="1:10" x14ac:dyDescent="0.25">
      <c r="A6300" t="s">
        <v>1714</v>
      </c>
      <c r="B6300" t="s">
        <v>1572</v>
      </c>
      <c r="C6300" t="s">
        <v>1573</v>
      </c>
      <c r="E6300" t="s">
        <v>3222</v>
      </c>
      <c r="F6300" t="s">
        <v>903</v>
      </c>
      <c r="H6300" s="17">
        <v>0</v>
      </c>
      <c r="J6300" t="s">
        <v>1574</v>
      </c>
    </row>
    <row r="6301" spans="1:10" x14ac:dyDescent="0.25">
      <c r="A6301" t="s">
        <v>1715</v>
      </c>
      <c r="B6301" t="s">
        <v>1572</v>
      </c>
      <c r="C6301" t="s">
        <v>1573</v>
      </c>
      <c r="E6301" t="s">
        <v>3222</v>
      </c>
      <c r="F6301" t="s">
        <v>903</v>
      </c>
      <c r="H6301" s="17">
        <v>0</v>
      </c>
      <c r="J6301" t="s">
        <v>1574</v>
      </c>
    </row>
    <row r="6302" spans="1:10" x14ac:dyDescent="0.25">
      <c r="A6302" t="s">
        <v>1716</v>
      </c>
      <c r="B6302" t="s">
        <v>1717</v>
      </c>
      <c r="C6302" t="s">
        <v>1573</v>
      </c>
      <c r="E6302" t="s">
        <v>3222</v>
      </c>
      <c r="F6302" t="s">
        <v>903</v>
      </c>
      <c r="H6302" s="17">
        <v>0</v>
      </c>
      <c r="J6302" t="s">
        <v>1574</v>
      </c>
    </row>
    <row r="6303" spans="1:10" x14ac:dyDescent="0.25">
      <c r="A6303" t="s">
        <v>1718</v>
      </c>
      <c r="B6303" t="s">
        <v>1572</v>
      </c>
      <c r="C6303" t="s">
        <v>1573</v>
      </c>
      <c r="E6303" t="s">
        <v>3222</v>
      </c>
      <c r="F6303" t="s">
        <v>903</v>
      </c>
      <c r="H6303" s="17">
        <v>0</v>
      </c>
      <c r="J6303" t="s">
        <v>1574</v>
      </c>
    </row>
    <row r="6304" spans="1:10" x14ac:dyDescent="0.25">
      <c r="A6304" t="s">
        <v>1719</v>
      </c>
      <c r="B6304" t="s">
        <v>1572</v>
      </c>
      <c r="C6304" t="s">
        <v>1573</v>
      </c>
      <c r="E6304" t="s">
        <v>3222</v>
      </c>
      <c r="F6304" t="s">
        <v>903</v>
      </c>
      <c r="H6304" s="17">
        <v>0</v>
      </c>
      <c r="J6304" t="s">
        <v>1574</v>
      </c>
    </row>
    <row r="6305" spans="1:10" x14ac:dyDescent="0.25">
      <c r="A6305" t="s">
        <v>1720</v>
      </c>
      <c r="B6305" t="s">
        <v>1572</v>
      </c>
      <c r="C6305" t="s">
        <v>1573</v>
      </c>
      <c r="E6305" t="s">
        <v>3222</v>
      </c>
      <c r="F6305" t="s">
        <v>903</v>
      </c>
      <c r="H6305" s="17">
        <v>0</v>
      </c>
      <c r="J6305" t="s">
        <v>1574</v>
      </c>
    </row>
    <row r="6306" spans="1:10" x14ac:dyDescent="0.25">
      <c r="A6306" t="s">
        <v>1721</v>
      </c>
      <c r="B6306" t="s">
        <v>1572</v>
      </c>
      <c r="C6306" t="s">
        <v>1573</v>
      </c>
      <c r="E6306" t="s">
        <v>3222</v>
      </c>
      <c r="F6306" t="s">
        <v>903</v>
      </c>
      <c r="H6306" s="17">
        <v>0</v>
      </c>
      <c r="J6306" t="s">
        <v>1574</v>
      </c>
    </row>
    <row r="6307" spans="1:10" x14ac:dyDescent="0.25">
      <c r="A6307" t="s">
        <v>1722</v>
      </c>
      <c r="B6307" t="s">
        <v>1572</v>
      </c>
      <c r="C6307" t="s">
        <v>1573</v>
      </c>
      <c r="E6307" t="s">
        <v>3222</v>
      </c>
      <c r="F6307" t="s">
        <v>903</v>
      </c>
      <c r="H6307" s="17">
        <v>0</v>
      </c>
      <c r="J6307" t="s">
        <v>1574</v>
      </c>
    </row>
    <row r="6308" spans="1:10" x14ac:dyDescent="0.25">
      <c r="A6308" t="s">
        <v>1723</v>
      </c>
      <c r="B6308" t="s">
        <v>1572</v>
      </c>
      <c r="C6308" t="s">
        <v>1573</v>
      </c>
      <c r="E6308" t="s">
        <v>3222</v>
      </c>
      <c r="F6308" t="s">
        <v>903</v>
      </c>
      <c r="H6308" s="17">
        <v>0</v>
      </c>
      <c r="J6308" t="s">
        <v>1574</v>
      </c>
    </row>
    <row r="6309" spans="1:10" x14ac:dyDescent="0.25">
      <c r="A6309" t="s">
        <v>1724</v>
      </c>
      <c r="B6309" t="s">
        <v>1572</v>
      </c>
      <c r="C6309" t="s">
        <v>1573</v>
      </c>
      <c r="E6309" t="s">
        <v>3222</v>
      </c>
      <c r="F6309" t="s">
        <v>903</v>
      </c>
      <c r="H6309" s="17">
        <v>0</v>
      </c>
      <c r="J6309" t="s">
        <v>1574</v>
      </c>
    </row>
    <row r="6310" spans="1:10" x14ac:dyDescent="0.25">
      <c r="A6310" t="s">
        <v>1725</v>
      </c>
      <c r="B6310" t="s">
        <v>1572</v>
      </c>
      <c r="C6310" t="s">
        <v>1573</v>
      </c>
      <c r="E6310" t="s">
        <v>3222</v>
      </c>
      <c r="F6310" t="s">
        <v>903</v>
      </c>
      <c r="H6310" s="17">
        <v>0</v>
      </c>
      <c r="J6310" t="s">
        <v>1574</v>
      </c>
    </row>
    <row r="6311" spans="1:10" x14ac:dyDescent="0.25">
      <c r="A6311" t="s">
        <v>1726</v>
      </c>
      <c r="B6311" t="s">
        <v>1572</v>
      </c>
      <c r="C6311" t="s">
        <v>1573</v>
      </c>
      <c r="E6311" t="s">
        <v>3222</v>
      </c>
      <c r="F6311" t="s">
        <v>903</v>
      </c>
      <c r="H6311" s="17">
        <v>0</v>
      </c>
      <c r="J6311" t="s">
        <v>1574</v>
      </c>
    </row>
    <row r="6312" spans="1:10" x14ac:dyDescent="0.25">
      <c r="A6312" t="s">
        <v>1727</v>
      </c>
      <c r="B6312" t="s">
        <v>1572</v>
      </c>
      <c r="C6312" t="s">
        <v>1573</v>
      </c>
      <c r="E6312" t="s">
        <v>3222</v>
      </c>
      <c r="F6312" t="s">
        <v>903</v>
      </c>
      <c r="H6312" s="17">
        <v>0</v>
      </c>
      <c r="J6312" t="s">
        <v>1574</v>
      </c>
    </row>
    <row r="6313" spans="1:10" x14ac:dyDescent="0.25">
      <c r="A6313" t="s">
        <v>1728</v>
      </c>
      <c r="B6313" t="s">
        <v>1572</v>
      </c>
      <c r="C6313" t="s">
        <v>1573</v>
      </c>
      <c r="E6313" t="s">
        <v>3222</v>
      </c>
      <c r="F6313" t="s">
        <v>903</v>
      </c>
      <c r="H6313" s="17">
        <v>0</v>
      </c>
      <c r="J6313" t="s">
        <v>1574</v>
      </c>
    </row>
    <row r="6314" spans="1:10" x14ac:dyDescent="0.25">
      <c r="A6314" t="s">
        <v>1729</v>
      </c>
      <c r="B6314" t="s">
        <v>1572</v>
      </c>
      <c r="C6314" t="s">
        <v>1573</v>
      </c>
      <c r="E6314" t="s">
        <v>3222</v>
      </c>
      <c r="F6314" t="s">
        <v>903</v>
      </c>
      <c r="H6314" s="17">
        <v>0</v>
      </c>
      <c r="J6314" t="s">
        <v>1574</v>
      </c>
    </row>
    <row r="6315" spans="1:10" x14ac:dyDescent="0.25">
      <c r="A6315" t="s">
        <v>1730</v>
      </c>
      <c r="B6315" t="s">
        <v>1572</v>
      </c>
      <c r="C6315" t="s">
        <v>1573</v>
      </c>
      <c r="E6315" t="s">
        <v>3222</v>
      </c>
      <c r="F6315" t="s">
        <v>903</v>
      </c>
      <c r="H6315" s="17">
        <v>0</v>
      </c>
      <c r="J6315" t="s">
        <v>1574</v>
      </c>
    </row>
    <row r="6316" spans="1:10" x14ac:dyDescent="0.25">
      <c r="A6316" t="s">
        <v>1731</v>
      </c>
      <c r="B6316" t="s">
        <v>1572</v>
      </c>
      <c r="C6316" t="s">
        <v>1573</v>
      </c>
      <c r="E6316" t="s">
        <v>3222</v>
      </c>
      <c r="F6316" t="s">
        <v>903</v>
      </c>
      <c r="H6316" s="17">
        <v>0</v>
      </c>
      <c r="J6316" t="s">
        <v>1574</v>
      </c>
    </row>
    <row r="6317" spans="1:10" x14ac:dyDescent="0.25">
      <c r="A6317" t="s">
        <v>1732</v>
      </c>
      <c r="B6317" t="s">
        <v>1572</v>
      </c>
      <c r="C6317" t="s">
        <v>1573</v>
      </c>
      <c r="E6317" t="s">
        <v>3222</v>
      </c>
      <c r="F6317" t="s">
        <v>903</v>
      </c>
      <c r="H6317" s="17">
        <v>0</v>
      </c>
      <c r="J6317" t="s">
        <v>1574</v>
      </c>
    </row>
    <row r="6318" spans="1:10" x14ac:dyDescent="0.25">
      <c r="A6318" t="s">
        <v>1733</v>
      </c>
      <c r="B6318" t="s">
        <v>1572</v>
      </c>
      <c r="C6318" t="s">
        <v>1573</v>
      </c>
      <c r="E6318" t="s">
        <v>3222</v>
      </c>
      <c r="F6318" t="s">
        <v>903</v>
      </c>
      <c r="H6318" s="17">
        <v>0</v>
      </c>
      <c r="J6318" t="s">
        <v>1574</v>
      </c>
    </row>
    <row r="6319" spans="1:10" x14ac:dyDescent="0.25">
      <c r="A6319" t="s">
        <v>1734</v>
      </c>
      <c r="B6319" t="s">
        <v>1572</v>
      </c>
      <c r="C6319" t="s">
        <v>1573</v>
      </c>
      <c r="E6319" t="s">
        <v>3222</v>
      </c>
      <c r="F6319" t="s">
        <v>903</v>
      </c>
      <c r="H6319" s="17">
        <v>0</v>
      </c>
      <c r="J6319" t="s">
        <v>1574</v>
      </c>
    </row>
    <row r="6320" spans="1:10" x14ac:dyDescent="0.25">
      <c r="A6320" t="s">
        <v>1735</v>
      </c>
      <c r="B6320" t="s">
        <v>1572</v>
      </c>
      <c r="C6320" t="s">
        <v>1573</v>
      </c>
      <c r="E6320" t="s">
        <v>3222</v>
      </c>
      <c r="F6320" t="s">
        <v>903</v>
      </c>
      <c r="H6320" s="17">
        <v>0</v>
      </c>
      <c r="J6320" t="s">
        <v>1574</v>
      </c>
    </row>
    <row r="6321" spans="1:12" x14ac:dyDescent="0.25">
      <c r="A6321" t="s">
        <v>1736</v>
      </c>
      <c r="B6321" t="s">
        <v>1572</v>
      </c>
      <c r="C6321" t="s">
        <v>1573</v>
      </c>
      <c r="E6321" t="s">
        <v>3222</v>
      </c>
      <c r="F6321" t="s">
        <v>903</v>
      </c>
      <c r="H6321" s="17">
        <v>0</v>
      </c>
      <c r="J6321" t="s">
        <v>1574</v>
      </c>
    </row>
    <row r="6322" spans="1:12" x14ac:dyDescent="0.25">
      <c r="A6322" t="s">
        <v>1737</v>
      </c>
      <c r="B6322" t="s">
        <v>1572</v>
      </c>
      <c r="C6322" t="s">
        <v>1573</v>
      </c>
      <c r="E6322" t="s">
        <v>3222</v>
      </c>
      <c r="F6322" t="s">
        <v>903</v>
      </c>
      <c r="H6322" s="17">
        <v>0</v>
      </c>
      <c r="J6322" t="s">
        <v>1574</v>
      </c>
    </row>
    <row r="6323" spans="1:12" x14ac:dyDescent="0.25">
      <c r="A6323" t="s">
        <v>1738</v>
      </c>
      <c r="B6323" t="s">
        <v>3209</v>
      </c>
      <c r="E6323" t="s">
        <v>3222</v>
      </c>
      <c r="F6323" t="s">
        <v>903</v>
      </c>
      <c r="G6323" s="77"/>
      <c r="H6323" s="17">
        <v>1</v>
      </c>
      <c r="J6323" t="s">
        <v>10353</v>
      </c>
      <c r="K6323" t="s">
        <v>6432</v>
      </c>
      <c r="L6323" t="s">
        <v>6432</v>
      </c>
    </row>
    <row r="6324" spans="1:12" x14ac:dyDescent="0.25">
      <c r="A6324" t="s">
        <v>1739</v>
      </c>
      <c r="B6324" t="s">
        <v>3209</v>
      </c>
      <c r="E6324" t="s">
        <v>3222</v>
      </c>
      <c r="F6324" t="s">
        <v>903</v>
      </c>
      <c r="G6324" s="77"/>
      <c r="H6324" s="17">
        <v>1</v>
      </c>
      <c r="J6324" t="s">
        <v>10353</v>
      </c>
      <c r="K6324" t="s">
        <v>6432</v>
      </c>
      <c r="L6324" t="s">
        <v>6432</v>
      </c>
    </row>
    <row r="6325" spans="1:12" x14ac:dyDescent="0.25">
      <c r="A6325" t="s">
        <v>1740</v>
      </c>
      <c r="B6325" t="s">
        <v>3209</v>
      </c>
      <c r="E6325" t="s">
        <v>3222</v>
      </c>
      <c r="F6325" t="s">
        <v>903</v>
      </c>
      <c r="G6325" s="77"/>
      <c r="H6325" s="17">
        <v>1</v>
      </c>
      <c r="J6325" t="s">
        <v>10353</v>
      </c>
      <c r="K6325" t="s">
        <v>6432</v>
      </c>
      <c r="L6325" t="s">
        <v>6432</v>
      </c>
    </row>
    <row r="6326" spans="1:12" x14ac:dyDescent="0.25">
      <c r="A6326" t="s">
        <v>1741</v>
      </c>
      <c r="B6326" t="s">
        <v>3209</v>
      </c>
      <c r="E6326" t="s">
        <v>3222</v>
      </c>
      <c r="F6326" t="s">
        <v>903</v>
      </c>
      <c r="G6326" s="77"/>
      <c r="H6326" s="17">
        <v>1</v>
      </c>
      <c r="J6326" t="s">
        <v>10353</v>
      </c>
      <c r="K6326" t="s">
        <v>6432</v>
      </c>
      <c r="L6326" t="s">
        <v>6432</v>
      </c>
    </row>
    <row r="6327" spans="1:12" x14ac:dyDescent="0.25">
      <c r="A6327" t="s">
        <v>1742</v>
      </c>
      <c r="B6327" t="s">
        <v>3209</v>
      </c>
      <c r="E6327" t="s">
        <v>3222</v>
      </c>
      <c r="F6327" t="s">
        <v>903</v>
      </c>
      <c r="G6327" s="77"/>
      <c r="H6327" s="17">
        <v>1</v>
      </c>
      <c r="J6327" t="s">
        <v>10353</v>
      </c>
      <c r="K6327" t="s">
        <v>6432</v>
      </c>
      <c r="L6327" t="s">
        <v>6432</v>
      </c>
    </row>
    <row r="6328" spans="1:12" x14ac:dyDescent="0.25">
      <c r="A6328" t="s">
        <v>1743</v>
      </c>
      <c r="B6328" t="s">
        <v>3209</v>
      </c>
      <c r="E6328" t="s">
        <v>3222</v>
      </c>
      <c r="F6328" t="s">
        <v>903</v>
      </c>
      <c r="G6328" s="77"/>
      <c r="H6328" s="17">
        <v>1</v>
      </c>
      <c r="J6328" t="s">
        <v>10353</v>
      </c>
      <c r="K6328" t="s">
        <v>6432</v>
      </c>
      <c r="L6328" t="s">
        <v>6432</v>
      </c>
    </row>
    <row r="6329" spans="1:12" x14ac:dyDescent="0.25">
      <c r="A6329" t="s">
        <v>1744</v>
      </c>
      <c r="B6329" t="s">
        <v>3209</v>
      </c>
      <c r="E6329" t="s">
        <v>3222</v>
      </c>
      <c r="F6329" t="s">
        <v>903</v>
      </c>
      <c r="G6329" s="77"/>
      <c r="H6329" s="17">
        <v>1</v>
      </c>
      <c r="J6329" t="s">
        <v>10353</v>
      </c>
      <c r="K6329" t="s">
        <v>6432</v>
      </c>
      <c r="L6329" t="s">
        <v>6432</v>
      </c>
    </row>
    <row r="6330" spans="1:12" x14ac:dyDescent="0.25">
      <c r="A6330" t="s">
        <v>1745</v>
      </c>
      <c r="B6330" t="s">
        <v>3209</v>
      </c>
      <c r="E6330" t="s">
        <v>3222</v>
      </c>
      <c r="F6330" t="s">
        <v>903</v>
      </c>
      <c r="G6330" s="77"/>
      <c r="H6330" s="17">
        <v>1</v>
      </c>
      <c r="J6330" t="s">
        <v>10353</v>
      </c>
      <c r="K6330" t="s">
        <v>6432</v>
      </c>
      <c r="L6330" t="s">
        <v>6432</v>
      </c>
    </row>
    <row r="6331" spans="1:12" x14ac:dyDescent="0.25">
      <c r="A6331" t="s">
        <v>1746</v>
      </c>
      <c r="B6331" t="s">
        <v>3209</v>
      </c>
      <c r="E6331" t="s">
        <v>3222</v>
      </c>
      <c r="F6331" t="s">
        <v>903</v>
      </c>
      <c r="G6331" s="77"/>
      <c r="H6331" s="17">
        <v>1</v>
      </c>
      <c r="J6331" t="s">
        <v>10353</v>
      </c>
      <c r="K6331" t="s">
        <v>6432</v>
      </c>
      <c r="L6331" t="s">
        <v>6432</v>
      </c>
    </row>
    <row r="6332" spans="1:12" x14ac:dyDescent="0.25">
      <c r="A6332" t="s">
        <v>1747</v>
      </c>
      <c r="B6332" t="s">
        <v>3209</v>
      </c>
      <c r="E6332" t="s">
        <v>3222</v>
      </c>
      <c r="F6332" t="s">
        <v>903</v>
      </c>
      <c r="G6332" s="77"/>
      <c r="H6332" s="17">
        <v>1</v>
      </c>
      <c r="J6332" t="s">
        <v>10353</v>
      </c>
      <c r="K6332" t="s">
        <v>6432</v>
      </c>
      <c r="L6332" t="s">
        <v>6432</v>
      </c>
    </row>
    <row r="6333" spans="1:12" x14ac:dyDescent="0.25">
      <c r="A6333" t="s">
        <v>1748</v>
      </c>
      <c r="B6333" t="s">
        <v>3209</v>
      </c>
      <c r="E6333" t="s">
        <v>3222</v>
      </c>
      <c r="F6333" t="s">
        <v>903</v>
      </c>
      <c r="G6333" s="77"/>
      <c r="H6333" s="17">
        <v>1</v>
      </c>
      <c r="J6333" t="s">
        <v>10353</v>
      </c>
      <c r="K6333" t="s">
        <v>6432</v>
      </c>
      <c r="L6333" t="s">
        <v>6432</v>
      </c>
    </row>
    <row r="6334" spans="1:12" x14ac:dyDescent="0.25">
      <c r="A6334" t="s">
        <v>1749</v>
      </c>
      <c r="B6334" t="s">
        <v>3209</v>
      </c>
      <c r="E6334" t="s">
        <v>3222</v>
      </c>
      <c r="F6334" t="s">
        <v>903</v>
      </c>
      <c r="G6334" s="77"/>
      <c r="H6334" s="17">
        <v>1</v>
      </c>
      <c r="J6334" t="s">
        <v>10353</v>
      </c>
      <c r="K6334" t="s">
        <v>6432</v>
      </c>
      <c r="L6334" t="s">
        <v>6432</v>
      </c>
    </row>
    <row r="6335" spans="1:12" x14ac:dyDescent="0.25">
      <c r="A6335" t="s">
        <v>1750</v>
      </c>
      <c r="B6335" t="s">
        <v>3209</v>
      </c>
      <c r="E6335" t="s">
        <v>3222</v>
      </c>
      <c r="F6335" t="s">
        <v>903</v>
      </c>
      <c r="G6335" s="77"/>
      <c r="H6335" s="17">
        <v>1</v>
      </c>
      <c r="J6335" t="s">
        <v>10353</v>
      </c>
      <c r="K6335" t="s">
        <v>6432</v>
      </c>
      <c r="L6335" t="s">
        <v>6432</v>
      </c>
    </row>
    <row r="6336" spans="1:12" x14ac:dyDescent="0.25">
      <c r="A6336" t="s">
        <v>1751</v>
      </c>
      <c r="B6336" t="s">
        <v>3209</v>
      </c>
      <c r="E6336" t="s">
        <v>3222</v>
      </c>
      <c r="F6336" t="s">
        <v>903</v>
      </c>
      <c r="G6336" s="77"/>
      <c r="H6336" s="17">
        <v>1</v>
      </c>
      <c r="J6336" t="s">
        <v>10353</v>
      </c>
      <c r="K6336" t="s">
        <v>6432</v>
      </c>
      <c r="L6336" t="s">
        <v>6432</v>
      </c>
    </row>
    <row r="6337" spans="1:12" x14ac:dyDescent="0.25">
      <c r="A6337" t="s">
        <v>1752</v>
      </c>
      <c r="B6337" t="s">
        <v>3209</v>
      </c>
      <c r="E6337" t="s">
        <v>3222</v>
      </c>
      <c r="F6337" t="s">
        <v>903</v>
      </c>
      <c r="G6337" s="77"/>
      <c r="H6337" s="17">
        <v>1</v>
      </c>
      <c r="J6337" t="s">
        <v>10353</v>
      </c>
      <c r="K6337" t="s">
        <v>6432</v>
      </c>
      <c r="L6337" t="s">
        <v>6432</v>
      </c>
    </row>
    <row r="6338" spans="1:12" x14ac:dyDescent="0.25">
      <c r="A6338" t="s">
        <v>1753</v>
      </c>
      <c r="B6338" t="s">
        <v>3209</v>
      </c>
      <c r="E6338" t="s">
        <v>3222</v>
      </c>
      <c r="F6338" t="s">
        <v>903</v>
      </c>
      <c r="G6338" s="77"/>
      <c r="H6338" s="17">
        <v>1</v>
      </c>
      <c r="J6338" t="s">
        <v>10353</v>
      </c>
      <c r="K6338" t="s">
        <v>6432</v>
      </c>
      <c r="L6338" t="s">
        <v>6432</v>
      </c>
    </row>
    <row r="6339" spans="1:12" x14ac:dyDescent="0.25">
      <c r="A6339" t="s">
        <v>1754</v>
      </c>
      <c r="B6339" t="s">
        <v>3209</v>
      </c>
      <c r="E6339" t="s">
        <v>3222</v>
      </c>
      <c r="F6339" t="s">
        <v>903</v>
      </c>
      <c r="G6339" s="77"/>
      <c r="H6339" s="17">
        <v>1</v>
      </c>
      <c r="J6339" t="s">
        <v>10353</v>
      </c>
      <c r="K6339" t="s">
        <v>6432</v>
      </c>
      <c r="L6339" t="s">
        <v>6432</v>
      </c>
    </row>
    <row r="6340" spans="1:12" x14ac:dyDescent="0.25">
      <c r="A6340" t="s">
        <v>1755</v>
      </c>
      <c r="B6340" t="s">
        <v>3209</v>
      </c>
      <c r="E6340" t="s">
        <v>3222</v>
      </c>
      <c r="F6340" t="s">
        <v>903</v>
      </c>
      <c r="G6340" s="77"/>
      <c r="H6340" s="17">
        <v>1</v>
      </c>
      <c r="J6340" t="s">
        <v>10353</v>
      </c>
      <c r="K6340" t="s">
        <v>6432</v>
      </c>
      <c r="L6340" t="s">
        <v>6432</v>
      </c>
    </row>
    <row r="6341" spans="1:12" x14ac:dyDescent="0.25">
      <c r="A6341" t="s">
        <v>1756</v>
      </c>
      <c r="B6341" t="s">
        <v>3209</v>
      </c>
      <c r="E6341" t="s">
        <v>3222</v>
      </c>
      <c r="F6341" t="s">
        <v>903</v>
      </c>
      <c r="G6341" s="77"/>
      <c r="H6341" s="17">
        <v>1</v>
      </c>
      <c r="J6341" t="s">
        <v>10353</v>
      </c>
      <c r="K6341" t="s">
        <v>6432</v>
      </c>
      <c r="L6341" t="s">
        <v>6432</v>
      </c>
    </row>
    <row r="6342" spans="1:12" x14ac:dyDescent="0.25">
      <c r="A6342" t="s">
        <v>1757</v>
      </c>
      <c r="B6342" t="s">
        <v>3209</v>
      </c>
      <c r="E6342" t="s">
        <v>3222</v>
      </c>
      <c r="F6342" t="s">
        <v>903</v>
      </c>
      <c r="G6342" s="77"/>
      <c r="H6342" s="17">
        <v>1</v>
      </c>
      <c r="J6342" t="s">
        <v>10353</v>
      </c>
      <c r="K6342" t="s">
        <v>6432</v>
      </c>
      <c r="L6342" t="s">
        <v>6432</v>
      </c>
    </row>
    <row r="6343" spans="1:12" x14ac:dyDescent="0.25">
      <c r="A6343" t="s">
        <v>1758</v>
      </c>
      <c r="B6343" t="s">
        <v>3209</v>
      </c>
      <c r="E6343" t="s">
        <v>3222</v>
      </c>
      <c r="F6343" t="s">
        <v>903</v>
      </c>
      <c r="G6343" s="77"/>
      <c r="H6343" s="17">
        <v>1</v>
      </c>
      <c r="J6343" t="s">
        <v>10353</v>
      </c>
      <c r="K6343" t="s">
        <v>6432</v>
      </c>
      <c r="L6343" t="s">
        <v>6432</v>
      </c>
    </row>
    <row r="6344" spans="1:12" x14ac:dyDescent="0.25">
      <c r="A6344" t="s">
        <v>1759</v>
      </c>
      <c r="B6344" t="s">
        <v>3209</v>
      </c>
      <c r="E6344" t="s">
        <v>3222</v>
      </c>
      <c r="F6344" t="s">
        <v>903</v>
      </c>
      <c r="G6344" s="77"/>
      <c r="H6344" s="17">
        <v>1</v>
      </c>
      <c r="J6344" t="s">
        <v>10353</v>
      </c>
      <c r="K6344" t="s">
        <v>6432</v>
      </c>
      <c r="L6344" t="s">
        <v>6432</v>
      </c>
    </row>
    <row r="6345" spans="1:12" x14ac:dyDescent="0.25">
      <c r="A6345" t="s">
        <v>1760</v>
      </c>
      <c r="B6345" t="s">
        <v>3209</v>
      </c>
      <c r="E6345" t="s">
        <v>3222</v>
      </c>
      <c r="F6345" t="s">
        <v>903</v>
      </c>
      <c r="G6345" s="77"/>
      <c r="H6345" s="17">
        <v>1</v>
      </c>
      <c r="J6345" t="s">
        <v>10353</v>
      </c>
      <c r="K6345" t="s">
        <v>6432</v>
      </c>
      <c r="L6345" t="s">
        <v>6432</v>
      </c>
    </row>
    <row r="6346" spans="1:12" x14ac:dyDescent="0.25">
      <c r="A6346" t="s">
        <v>1761</v>
      </c>
      <c r="B6346" t="s">
        <v>3209</v>
      </c>
      <c r="E6346" t="s">
        <v>3222</v>
      </c>
      <c r="F6346" t="s">
        <v>903</v>
      </c>
      <c r="G6346" s="77"/>
      <c r="H6346" s="17">
        <v>1</v>
      </c>
      <c r="J6346" t="s">
        <v>10353</v>
      </c>
      <c r="K6346" t="s">
        <v>6432</v>
      </c>
      <c r="L6346" t="s">
        <v>6432</v>
      </c>
    </row>
    <row r="6347" spans="1:12" x14ac:dyDescent="0.25">
      <c r="A6347" t="s">
        <v>1762</v>
      </c>
      <c r="B6347" t="s">
        <v>3209</v>
      </c>
      <c r="E6347" t="s">
        <v>3222</v>
      </c>
      <c r="F6347" t="s">
        <v>903</v>
      </c>
      <c r="G6347" s="77"/>
      <c r="H6347" s="17">
        <v>1</v>
      </c>
      <c r="J6347" t="s">
        <v>10353</v>
      </c>
      <c r="K6347" t="s">
        <v>6432</v>
      </c>
      <c r="L6347" t="s">
        <v>6432</v>
      </c>
    </row>
    <row r="6348" spans="1:12" x14ac:dyDescent="0.25">
      <c r="A6348" t="s">
        <v>1763</v>
      </c>
      <c r="B6348" t="s">
        <v>3209</v>
      </c>
      <c r="E6348" t="s">
        <v>3222</v>
      </c>
      <c r="F6348" t="s">
        <v>903</v>
      </c>
      <c r="G6348" s="77"/>
      <c r="H6348" s="17">
        <v>1</v>
      </c>
      <c r="J6348" t="s">
        <v>10353</v>
      </c>
      <c r="K6348" t="s">
        <v>6432</v>
      </c>
      <c r="L6348" t="s">
        <v>6432</v>
      </c>
    </row>
    <row r="6349" spans="1:12" x14ac:dyDescent="0.25">
      <c r="A6349" t="s">
        <v>1764</v>
      </c>
      <c r="B6349" t="s">
        <v>3209</v>
      </c>
      <c r="E6349" t="s">
        <v>3222</v>
      </c>
      <c r="F6349" t="s">
        <v>903</v>
      </c>
      <c r="G6349" s="77"/>
      <c r="H6349" s="17">
        <v>1</v>
      </c>
      <c r="J6349" t="s">
        <v>10353</v>
      </c>
      <c r="K6349" t="s">
        <v>6432</v>
      </c>
      <c r="L6349" t="s">
        <v>6432</v>
      </c>
    </row>
    <row r="6350" spans="1:12" x14ac:dyDescent="0.25">
      <c r="A6350" t="s">
        <v>1765</v>
      </c>
      <c r="B6350" t="s">
        <v>3209</v>
      </c>
      <c r="E6350" t="s">
        <v>3222</v>
      </c>
      <c r="F6350" t="s">
        <v>903</v>
      </c>
      <c r="G6350" s="77"/>
      <c r="H6350" s="17">
        <v>1</v>
      </c>
      <c r="J6350" t="s">
        <v>10353</v>
      </c>
      <c r="K6350" t="s">
        <v>6432</v>
      </c>
      <c r="L6350" t="s">
        <v>6432</v>
      </c>
    </row>
    <row r="6351" spans="1:12" x14ac:dyDescent="0.25">
      <c r="A6351" t="s">
        <v>1766</v>
      </c>
      <c r="B6351" t="s">
        <v>3209</v>
      </c>
      <c r="E6351" t="s">
        <v>3222</v>
      </c>
      <c r="F6351" t="s">
        <v>903</v>
      </c>
      <c r="G6351" s="77"/>
      <c r="H6351" s="17">
        <v>1</v>
      </c>
      <c r="J6351" t="s">
        <v>10353</v>
      </c>
      <c r="K6351" t="s">
        <v>6432</v>
      </c>
      <c r="L6351" t="s">
        <v>6432</v>
      </c>
    </row>
    <row r="6352" spans="1:12" x14ac:dyDescent="0.25">
      <c r="A6352" t="s">
        <v>1767</v>
      </c>
      <c r="B6352" t="s">
        <v>3209</v>
      </c>
      <c r="E6352" t="s">
        <v>3222</v>
      </c>
      <c r="F6352" t="s">
        <v>903</v>
      </c>
      <c r="G6352" s="77"/>
      <c r="H6352" s="17">
        <v>1</v>
      </c>
      <c r="J6352" t="s">
        <v>10353</v>
      </c>
      <c r="K6352" t="s">
        <v>6432</v>
      </c>
      <c r="L6352" t="s">
        <v>10354</v>
      </c>
    </row>
    <row r="6353" spans="1:12" x14ac:dyDescent="0.25">
      <c r="A6353" t="s">
        <v>1768</v>
      </c>
      <c r="B6353" t="s">
        <v>3209</v>
      </c>
      <c r="E6353" t="s">
        <v>3222</v>
      </c>
      <c r="F6353" t="s">
        <v>903</v>
      </c>
      <c r="G6353" s="77"/>
      <c r="H6353" s="17">
        <v>1</v>
      </c>
      <c r="J6353" t="s">
        <v>10353</v>
      </c>
      <c r="K6353" t="s">
        <v>6432</v>
      </c>
      <c r="L6353" t="s">
        <v>6432</v>
      </c>
    </row>
    <row r="6354" spans="1:12" x14ac:dyDescent="0.25">
      <c r="A6354" t="s">
        <v>1769</v>
      </c>
      <c r="B6354" t="s">
        <v>3209</v>
      </c>
      <c r="E6354" t="s">
        <v>3222</v>
      </c>
      <c r="F6354" t="s">
        <v>903</v>
      </c>
      <c r="G6354" s="77"/>
      <c r="H6354" s="17">
        <v>1</v>
      </c>
      <c r="J6354" t="s">
        <v>10353</v>
      </c>
      <c r="K6354" t="s">
        <v>6432</v>
      </c>
      <c r="L6354" t="s">
        <v>6432</v>
      </c>
    </row>
    <row r="6355" spans="1:12" x14ac:dyDescent="0.25">
      <c r="A6355" t="s">
        <v>1770</v>
      </c>
      <c r="B6355" t="s">
        <v>3209</v>
      </c>
      <c r="E6355" t="s">
        <v>3222</v>
      </c>
      <c r="F6355" t="s">
        <v>903</v>
      </c>
      <c r="G6355" s="77"/>
      <c r="H6355" s="17">
        <v>1</v>
      </c>
      <c r="J6355" t="s">
        <v>10353</v>
      </c>
      <c r="K6355" t="s">
        <v>6432</v>
      </c>
      <c r="L6355" t="s">
        <v>6432</v>
      </c>
    </row>
    <row r="6356" spans="1:12" x14ac:dyDescent="0.25">
      <c r="A6356" t="s">
        <v>1771</v>
      </c>
      <c r="B6356" t="s">
        <v>3209</v>
      </c>
      <c r="E6356" t="s">
        <v>3222</v>
      </c>
      <c r="F6356" t="s">
        <v>903</v>
      </c>
      <c r="G6356" s="77"/>
      <c r="H6356" s="17">
        <v>1</v>
      </c>
      <c r="J6356" t="s">
        <v>10353</v>
      </c>
      <c r="K6356" t="s">
        <v>6432</v>
      </c>
      <c r="L6356" t="s">
        <v>6432</v>
      </c>
    </row>
    <row r="6357" spans="1:12" x14ac:dyDescent="0.25">
      <c r="A6357" t="s">
        <v>1772</v>
      </c>
      <c r="B6357" t="s">
        <v>3209</v>
      </c>
      <c r="E6357" t="s">
        <v>3222</v>
      </c>
      <c r="F6357" t="s">
        <v>903</v>
      </c>
      <c r="G6357" s="77"/>
      <c r="H6357" s="17">
        <v>1</v>
      </c>
      <c r="J6357" t="s">
        <v>10353</v>
      </c>
      <c r="K6357" t="s">
        <v>6432</v>
      </c>
      <c r="L6357" t="s">
        <v>6432</v>
      </c>
    </row>
    <row r="6358" spans="1:12" x14ac:dyDescent="0.25">
      <c r="A6358" t="s">
        <v>1773</v>
      </c>
      <c r="B6358" t="s">
        <v>3209</v>
      </c>
      <c r="E6358" t="s">
        <v>3222</v>
      </c>
      <c r="F6358" t="s">
        <v>903</v>
      </c>
      <c r="G6358" s="77"/>
      <c r="H6358" s="17">
        <v>1</v>
      </c>
      <c r="J6358" t="s">
        <v>10353</v>
      </c>
      <c r="K6358" t="s">
        <v>6432</v>
      </c>
      <c r="L6358" t="s">
        <v>6432</v>
      </c>
    </row>
    <row r="6359" spans="1:12" x14ac:dyDescent="0.25">
      <c r="A6359" t="s">
        <v>1774</v>
      </c>
      <c r="B6359" t="s">
        <v>3209</v>
      </c>
      <c r="E6359" t="s">
        <v>3222</v>
      </c>
      <c r="F6359" t="s">
        <v>903</v>
      </c>
      <c r="G6359" s="77"/>
      <c r="H6359" s="17">
        <v>1</v>
      </c>
      <c r="J6359" t="s">
        <v>10353</v>
      </c>
      <c r="K6359" t="s">
        <v>6432</v>
      </c>
      <c r="L6359" t="s">
        <v>6432</v>
      </c>
    </row>
    <row r="6360" spans="1:12" x14ac:dyDescent="0.25">
      <c r="A6360" t="s">
        <v>1775</v>
      </c>
      <c r="B6360" t="s">
        <v>3209</v>
      </c>
      <c r="E6360" t="s">
        <v>3222</v>
      </c>
      <c r="F6360" t="s">
        <v>903</v>
      </c>
      <c r="G6360" s="77"/>
      <c r="H6360" s="17">
        <v>1</v>
      </c>
      <c r="J6360" t="s">
        <v>10353</v>
      </c>
      <c r="K6360" t="s">
        <v>6432</v>
      </c>
      <c r="L6360" t="s">
        <v>6432</v>
      </c>
    </row>
    <row r="6361" spans="1:12" x14ac:dyDescent="0.25">
      <c r="A6361" t="s">
        <v>1776</v>
      </c>
      <c r="B6361" t="s">
        <v>3209</v>
      </c>
      <c r="E6361" t="s">
        <v>3222</v>
      </c>
      <c r="F6361" t="s">
        <v>903</v>
      </c>
      <c r="G6361" s="77"/>
      <c r="H6361" s="17">
        <v>1</v>
      </c>
      <c r="J6361" t="s">
        <v>10353</v>
      </c>
      <c r="K6361" t="s">
        <v>6432</v>
      </c>
      <c r="L6361" t="s">
        <v>6432</v>
      </c>
    </row>
    <row r="6362" spans="1:12" x14ac:dyDescent="0.25">
      <c r="A6362" t="s">
        <v>1777</v>
      </c>
      <c r="B6362" t="s">
        <v>3209</v>
      </c>
      <c r="E6362" t="s">
        <v>3222</v>
      </c>
      <c r="F6362" t="s">
        <v>903</v>
      </c>
      <c r="G6362" s="77"/>
      <c r="H6362" s="17">
        <v>1</v>
      </c>
      <c r="J6362" t="s">
        <v>10353</v>
      </c>
      <c r="K6362" t="s">
        <v>6432</v>
      </c>
      <c r="L6362" t="s">
        <v>6432</v>
      </c>
    </row>
    <row r="6363" spans="1:12" x14ac:dyDescent="0.25">
      <c r="A6363" t="s">
        <v>1778</v>
      </c>
      <c r="B6363" t="s">
        <v>3209</v>
      </c>
      <c r="E6363" t="s">
        <v>3222</v>
      </c>
      <c r="F6363" t="s">
        <v>903</v>
      </c>
      <c r="G6363" s="77"/>
      <c r="H6363" s="17">
        <v>1</v>
      </c>
      <c r="J6363" t="s">
        <v>10353</v>
      </c>
      <c r="K6363" t="s">
        <v>6432</v>
      </c>
      <c r="L6363" t="s">
        <v>6432</v>
      </c>
    </row>
    <row r="6364" spans="1:12" x14ac:dyDescent="0.25">
      <c r="A6364" t="s">
        <v>1779</v>
      </c>
      <c r="B6364" t="s">
        <v>3209</v>
      </c>
      <c r="E6364" t="s">
        <v>3222</v>
      </c>
      <c r="F6364" t="s">
        <v>903</v>
      </c>
      <c r="G6364" s="77"/>
      <c r="H6364" s="17">
        <v>1</v>
      </c>
      <c r="J6364" t="s">
        <v>10353</v>
      </c>
      <c r="K6364" t="s">
        <v>6432</v>
      </c>
      <c r="L6364" t="s">
        <v>6432</v>
      </c>
    </row>
    <row r="6365" spans="1:12" x14ac:dyDescent="0.25">
      <c r="A6365" t="s">
        <v>1780</v>
      </c>
      <c r="B6365" t="s">
        <v>3209</v>
      </c>
      <c r="E6365" t="s">
        <v>3222</v>
      </c>
      <c r="F6365" t="s">
        <v>903</v>
      </c>
      <c r="G6365" s="77"/>
      <c r="H6365" s="17">
        <v>1</v>
      </c>
      <c r="J6365" t="s">
        <v>10353</v>
      </c>
      <c r="K6365" t="s">
        <v>6432</v>
      </c>
      <c r="L6365" t="s">
        <v>6432</v>
      </c>
    </row>
    <row r="6366" spans="1:12" x14ac:dyDescent="0.25">
      <c r="A6366" t="s">
        <v>1781</v>
      </c>
      <c r="B6366" t="s">
        <v>3209</v>
      </c>
      <c r="E6366" t="s">
        <v>3222</v>
      </c>
      <c r="F6366" t="s">
        <v>903</v>
      </c>
      <c r="G6366" s="77"/>
      <c r="H6366" s="17">
        <v>1</v>
      </c>
      <c r="J6366" t="s">
        <v>10353</v>
      </c>
      <c r="K6366" t="s">
        <v>6432</v>
      </c>
      <c r="L6366" t="s">
        <v>6432</v>
      </c>
    </row>
    <row r="6367" spans="1:12" x14ac:dyDescent="0.25">
      <c r="A6367" t="s">
        <v>1782</v>
      </c>
      <c r="B6367" t="s">
        <v>3209</v>
      </c>
      <c r="E6367" t="s">
        <v>3222</v>
      </c>
      <c r="F6367" t="s">
        <v>903</v>
      </c>
      <c r="G6367" s="77"/>
      <c r="H6367" s="17">
        <v>1</v>
      </c>
      <c r="J6367" t="s">
        <v>10353</v>
      </c>
      <c r="K6367" t="s">
        <v>6432</v>
      </c>
      <c r="L6367" t="s">
        <v>6432</v>
      </c>
    </row>
    <row r="6368" spans="1:12" x14ac:dyDescent="0.25">
      <c r="A6368" t="s">
        <v>1783</v>
      </c>
      <c r="B6368" t="s">
        <v>3209</v>
      </c>
      <c r="E6368" t="s">
        <v>3222</v>
      </c>
      <c r="F6368" t="s">
        <v>903</v>
      </c>
      <c r="G6368" s="77"/>
      <c r="H6368" s="17">
        <v>1</v>
      </c>
      <c r="J6368" t="s">
        <v>10353</v>
      </c>
      <c r="K6368" t="s">
        <v>6432</v>
      </c>
      <c r="L6368" t="s">
        <v>6432</v>
      </c>
    </row>
    <row r="6369" spans="1:12" x14ac:dyDescent="0.25">
      <c r="A6369" t="s">
        <v>1784</v>
      </c>
      <c r="B6369" t="s">
        <v>3209</v>
      </c>
      <c r="E6369" t="s">
        <v>3222</v>
      </c>
      <c r="F6369" t="s">
        <v>903</v>
      </c>
      <c r="G6369" s="77"/>
      <c r="H6369" s="17">
        <v>1</v>
      </c>
      <c r="J6369" t="s">
        <v>10353</v>
      </c>
      <c r="K6369" t="s">
        <v>6432</v>
      </c>
      <c r="L6369" t="s">
        <v>6432</v>
      </c>
    </row>
    <row r="6370" spans="1:12" x14ac:dyDescent="0.25">
      <c r="A6370" t="s">
        <v>1785</v>
      </c>
      <c r="B6370" t="s">
        <v>3209</v>
      </c>
      <c r="E6370" t="s">
        <v>3222</v>
      </c>
      <c r="F6370" t="s">
        <v>903</v>
      </c>
      <c r="G6370" s="77"/>
      <c r="H6370" s="17">
        <v>1</v>
      </c>
      <c r="J6370" t="s">
        <v>10353</v>
      </c>
      <c r="K6370" t="s">
        <v>6432</v>
      </c>
      <c r="L6370" t="s">
        <v>6432</v>
      </c>
    </row>
    <row r="6371" spans="1:12" x14ac:dyDescent="0.25">
      <c r="A6371" t="s">
        <v>1786</v>
      </c>
      <c r="B6371" t="s">
        <v>3209</v>
      </c>
      <c r="E6371" t="s">
        <v>3222</v>
      </c>
      <c r="F6371" t="s">
        <v>903</v>
      </c>
      <c r="G6371" s="77"/>
      <c r="H6371" s="17">
        <v>1</v>
      </c>
      <c r="J6371" t="s">
        <v>10353</v>
      </c>
      <c r="K6371" t="s">
        <v>6432</v>
      </c>
      <c r="L6371" t="s">
        <v>6432</v>
      </c>
    </row>
    <row r="6372" spans="1:12" x14ac:dyDescent="0.25">
      <c r="A6372" t="s">
        <v>1787</v>
      </c>
      <c r="B6372" t="s">
        <v>3209</v>
      </c>
      <c r="E6372" t="s">
        <v>3222</v>
      </c>
      <c r="F6372" t="s">
        <v>903</v>
      </c>
      <c r="G6372" s="77"/>
      <c r="H6372" s="17">
        <v>1</v>
      </c>
      <c r="J6372" t="s">
        <v>10353</v>
      </c>
      <c r="K6372" t="s">
        <v>6432</v>
      </c>
      <c r="L6372" t="s">
        <v>6432</v>
      </c>
    </row>
    <row r="6373" spans="1:12" x14ac:dyDescent="0.25">
      <c r="A6373" t="s">
        <v>1788</v>
      </c>
      <c r="B6373" t="s">
        <v>3237</v>
      </c>
      <c r="C6373" t="s">
        <v>3804</v>
      </c>
      <c r="E6373" t="s">
        <v>3219</v>
      </c>
      <c r="F6373" t="s">
        <v>3741</v>
      </c>
      <c r="G6373" s="77"/>
      <c r="H6373" s="17">
        <v>1</v>
      </c>
      <c r="J6373" t="s">
        <v>1789</v>
      </c>
      <c r="K6373" t="s">
        <v>6432</v>
      </c>
      <c r="L6373" t="s">
        <v>6432</v>
      </c>
    </row>
    <row r="6374" spans="1:12" x14ac:dyDescent="0.25">
      <c r="A6374" t="s">
        <v>1790</v>
      </c>
      <c r="B6374" t="s">
        <v>3237</v>
      </c>
      <c r="C6374" t="s">
        <v>3804</v>
      </c>
      <c r="E6374" t="s">
        <v>3219</v>
      </c>
      <c r="F6374" t="s">
        <v>3741</v>
      </c>
      <c r="G6374" s="77"/>
      <c r="H6374" s="17">
        <v>1</v>
      </c>
      <c r="J6374" t="s">
        <v>1789</v>
      </c>
      <c r="K6374" t="s">
        <v>6432</v>
      </c>
      <c r="L6374" t="s">
        <v>6432</v>
      </c>
    </row>
    <row r="6375" spans="1:12" x14ac:dyDescent="0.25">
      <c r="A6375" t="s">
        <v>1791</v>
      </c>
      <c r="B6375" t="s">
        <v>3237</v>
      </c>
      <c r="C6375" t="s">
        <v>3804</v>
      </c>
      <c r="E6375" t="s">
        <v>3219</v>
      </c>
      <c r="F6375" t="s">
        <v>3741</v>
      </c>
      <c r="G6375" s="77"/>
      <c r="H6375" s="17">
        <v>1</v>
      </c>
      <c r="J6375" t="s">
        <v>1789</v>
      </c>
      <c r="K6375" t="s">
        <v>6432</v>
      </c>
      <c r="L6375" t="s">
        <v>6432</v>
      </c>
    </row>
    <row r="6376" spans="1:12" x14ac:dyDescent="0.25">
      <c r="A6376" t="s">
        <v>1792</v>
      </c>
      <c r="B6376" t="s">
        <v>3237</v>
      </c>
      <c r="C6376" t="s">
        <v>3804</v>
      </c>
      <c r="E6376" t="s">
        <v>3219</v>
      </c>
      <c r="F6376" t="s">
        <v>3741</v>
      </c>
      <c r="G6376" s="77"/>
      <c r="H6376" s="17">
        <v>1</v>
      </c>
      <c r="J6376" t="s">
        <v>1789</v>
      </c>
      <c r="K6376" t="s">
        <v>6432</v>
      </c>
      <c r="L6376" t="s">
        <v>10355</v>
      </c>
    </row>
    <row r="6377" spans="1:12" x14ac:dyDescent="0.25">
      <c r="A6377" t="s">
        <v>1793</v>
      </c>
      <c r="B6377" t="s">
        <v>3237</v>
      </c>
      <c r="C6377" t="s">
        <v>3804</v>
      </c>
      <c r="E6377" t="s">
        <v>3219</v>
      </c>
      <c r="F6377" t="s">
        <v>3741</v>
      </c>
      <c r="G6377" s="77"/>
      <c r="H6377" s="17">
        <v>1</v>
      </c>
      <c r="J6377" t="s">
        <v>1789</v>
      </c>
      <c r="K6377" t="s">
        <v>6432</v>
      </c>
      <c r="L6377" t="s">
        <v>6432</v>
      </c>
    </row>
    <row r="6378" spans="1:12" x14ac:dyDescent="0.25">
      <c r="A6378" t="s">
        <v>1794</v>
      </c>
      <c r="B6378" t="s">
        <v>3237</v>
      </c>
      <c r="C6378" t="s">
        <v>3804</v>
      </c>
      <c r="E6378" t="s">
        <v>3219</v>
      </c>
      <c r="F6378" t="s">
        <v>3741</v>
      </c>
      <c r="G6378" s="77"/>
      <c r="H6378" s="17">
        <v>1</v>
      </c>
      <c r="J6378" t="s">
        <v>1789</v>
      </c>
      <c r="K6378" t="s">
        <v>6432</v>
      </c>
      <c r="L6378" t="s">
        <v>6432</v>
      </c>
    </row>
    <row r="6379" spans="1:12" x14ac:dyDescent="0.25">
      <c r="A6379" t="s">
        <v>1795</v>
      </c>
      <c r="B6379" t="s">
        <v>3237</v>
      </c>
      <c r="C6379" t="s">
        <v>3804</v>
      </c>
      <c r="E6379" t="s">
        <v>3219</v>
      </c>
      <c r="F6379" t="s">
        <v>3741</v>
      </c>
      <c r="G6379" s="77"/>
      <c r="H6379" s="17">
        <v>1</v>
      </c>
      <c r="J6379" t="s">
        <v>1789</v>
      </c>
      <c r="K6379" t="s">
        <v>6432</v>
      </c>
      <c r="L6379" t="s">
        <v>6432</v>
      </c>
    </row>
    <row r="6380" spans="1:12" x14ac:dyDescent="0.25">
      <c r="A6380" t="s">
        <v>1796</v>
      </c>
      <c r="B6380" t="s">
        <v>3237</v>
      </c>
      <c r="C6380" t="s">
        <v>3804</v>
      </c>
      <c r="E6380" t="s">
        <v>3219</v>
      </c>
      <c r="F6380" t="s">
        <v>3741</v>
      </c>
      <c r="G6380" s="77"/>
      <c r="H6380" s="17">
        <v>1</v>
      </c>
      <c r="J6380" t="s">
        <v>1789</v>
      </c>
      <c r="K6380" t="s">
        <v>6432</v>
      </c>
      <c r="L6380" t="s">
        <v>6432</v>
      </c>
    </row>
    <row r="6381" spans="1:12" x14ac:dyDescent="0.25">
      <c r="A6381" t="s">
        <v>1797</v>
      </c>
      <c r="B6381" t="s">
        <v>3237</v>
      </c>
      <c r="C6381" t="s">
        <v>3804</v>
      </c>
      <c r="E6381" t="s">
        <v>3219</v>
      </c>
      <c r="F6381" t="s">
        <v>3741</v>
      </c>
      <c r="G6381" s="77"/>
      <c r="H6381" s="17">
        <v>1</v>
      </c>
      <c r="J6381" t="s">
        <v>1789</v>
      </c>
      <c r="K6381" t="s">
        <v>6432</v>
      </c>
      <c r="L6381" t="s">
        <v>6432</v>
      </c>
    </row>
    <row r="6382" spans="1:12" x14ac:dyDescent="0.25">
      <c r="A6382" t="s">
        <v>1798</v>
      </c>
      <c r="B6382" t="s">
        <v>3237</v>
      </c>
      <c r="C6382" t="s">
        <v>3804</v>
      </c>
      <c r="E6382" t="s">
        <v>3219</v>
      </c>
      <c r="F6382" t="s">
        <v>3741</v>
      </c>
      <c r="G6382" s="77"/>
      <c r="H6382" s="17">
        <v>1</v>
      </c>
      <c r="J6382" t="s">
        <v>1789</v>
      </c>
      <c r="K6382" t="s">
        <v>6432</v>
      </c>
      <c r="L6382" t="s">
        <v>6432</v>
      </c>
    </row>
    <row r="6383" spans="1:12" x14ac:dyDescent="0.25">
      <c r="A6383" t="s">
        <v>1799</v>
      </c>
      <c r="B6383" t="s">
        <v>3237</v>
      </c>
      <c r="C6383" t="s">
        <v>3804</v>
      </c>
      <c r="E6383" t="s">
        <v>3219</v>
      </c>
      <c r="F6383" t="s">
        <v>3741</v>
      </c>
      <c r="G6383" s="77"/>
      <c r="H6383" s="17">
        <v>1</v>
      </c>
      <c r="J6383" t="s">
        <v>1789</v>
      </c>
      <c r="K6383" t="s">
        <v>6432</v>
      </c>
      <c r="L6383" t="s">
        <v>6432</v>
      </c>
    </row>
    <row r="6384" spans="1:12" x14ac:dyDescent="0.25">
      <c r="A6384" t="s">
        <v>1800</v>
      </c>
      <c r="B6384" t="s">
        <v>3237</v>
      </c>
      <c r="C6384" t="s">
        <v>3804</v>
      </c>
      <c r="E6384" t="s">
        <v>3219</v>
      </c>
      <c r="F6384" t="s">
        <v>3741</v>
      </c>
      <c r="G6384" s="77"/>
      <c r="H6384" s="17">
        <v>1</v>
      </c>
      <c r="J6384" t="s">
        <v>1789</v>
      </c>
      <c r="K6384" t="s">
        <v>6432</v>
      </c>
      <c r="L6384" t="s">
        <v>6432</v>
      </c>
    </row>
    <row r="6385" spans="1:12" x14ac:dyDescent="0.25">
      <c r="A6385" t="s">
        <v>1801</v>
      </c>
      <c r="B6385" t="s">
        <v>3237</v>
      </c>
      <c r="C6385" t="s">
        <v>3804</v>
      </c>
      <c r="E6385" t="s">
        <v>3219</v>
      </c>
      <c r="F6385" t="s">
        <v>3741</v>
      </c>
      <c r="G6385" s="77"/>
      <c r="H6385" s="17">
        <v>1</v>
      </c>
      <c r="J6385" t="s">
        <v>1789</v>
      </c>
      <c r="K6385" t="s">
        <v>6432</v>
      </c>
      <c r="L6385" t="s">
        <v>6432</v>
      </c>
    </row>
    <row r="6386" spans="1:12" x14ac:dyDescent="0.25">
      <c r="A6386" t="s">
        <v>1802</v>
      </c>
      <c r="B6386" t="s">
        <v>3237</v>
      </c>
      <c r="C6386" t="s">
        <v>3804</v>
      </c>
      <c r="E6386" t="s">
        <v>3219</v>
      </c>
      <c r="F6386" t="s">
        <v>3741</v>
      </c>
      <c r="G6386" s="77"/>
      <c r="H6386" s="17">
        <v>1</v>
      </c>
      <c r="J6386" t="s">
        <v>1789</v>
      </c>
      <c r="K6386" t="s">
        <v>6432</v>
      </c>
      <c r="L6386" t="s">
        <v>6432</v>
      </c>
    </row>
    <row r="6387" spans="1:12" x14ac:dyDescent="0.25">
      <c r="A6387" t="s">
        <v>1803</v>
      </c>
      <c r="B6387" t="s">
        <v>3237</v>
      </c>
      <c r="C6387" t="s">
        <v>3804</v>
      </c>
      <c r="E6387" t="s">
        <v>3219</v>
      </c>
      <c r="F6387" t="s">
        <v>3741</v>
      </c>
      <c r="G6387" s="77"/>
      <c r="H6387" s="17">
        <v>1</v>
      </c>
      <c r="J6387" t="s">
        <v>1789</v>
      </c>
      <c r="K6387" t="s">
        <v>6432</v>
      </c>
      <c r="L6387" t="s">
        <v>6432</v>
      </c>
    </row>
    <row r="6388" spans="1:12" x14ac:dyDescent="0.25">
      <c r="A6388" t="s">
        <v>1804</v>
      </c>
      <c r="B6388" t="s">
        <v>3237</v>
      </c>
      <c r="C6388" t="s">
        <v>3804</v>
      </c>
      <c r="E6388" t="s">
        <v>3219</v>
      </c>
      <c r="F6388" t="s">
        <v>3741</v>
      </c>
      <c r="G6388" s="77"/>
      <c r="H6388" s="17">
        <v>1</v>
      </c>
      <c r="J6388" t="s">
        <v>1789</v>
      </c>
      <c r="K6388" t="s">
        <v>6432</v>
      </c>
      <c r="L6388" t="s">
        <v>6432</v>
      </c>
    </row>
    <row r="6389" spans="1:12" x14ac:dyDescent="0.25">
      <c r="A6389" t="s">
        <v>1805</v>
      </c>
      <c r="B6389" t="s">
        <v>3237</v>
      </c>
      <c r="C6389" t="s">
        <v>3804</v>
      </c>
      <c r="E6389" t="s">
        <v>3219</v>
      </c>
      <c r="F6389" t="s">
        <v>3741</v>
      </c>
      <c r="G6389" s="77"/>
      <c r="H6389" s="17">
        <v>1</v>
      </c>
      <c r="J6389" t="s">
        <v>1789</v>
      </c>
      <c r="K6389" t="s">
        <v>6432</v>
      </c>
      <c r="L6389" t="s">
        <v>6432</v>
      </c>
    </row>
    <row r="6390" spans="1:12" x14ac:dyDescent="0.25">
      <c r="A6390" t="s">
        <v>1806</v>
      </c>
      <c r="B6390" t="s">
        <v>3237</v>
      </c>
      <c r="C6390" t="s">
        <v>3804</v>
      </c>
      <c r="E6390" t="s">
        <v>3219</v>
      </c>
      <c r="F6390" t="s">
        <v>3741</v>
      </c>
      <c r="G6390" s="77"/>
      <c r="H6390" s="17">
        <v>1</v>
      </c>
      <c r="J6390" t="s">
        <v>1789</v>
      </c>
      <c r="K6390" t="s">
        <v>6432</v>
      </c>
      <c r="L6390" t="s">
        <v>6432</v>
      </c>
    </row>
    <row r="6391" spans="1:12" x14ac:dyDescent="0.25">
      <c r="A6391" t="s">
        <v>1807</v>
      </c>
      <c r="B6391" t="s">
        <v>3237</v>
      </c>
      <c r="C6391" t="s">
        <v>3804</v>
      </c>
      <c r="E6391" t="s">
        <v>3219</v>
      </c>
      <c r="F6391" t="s">
        <v>3741</v>
      </c>
      <c r="G6391" s="77"/>
      <c r="H6391" s="17">
        <v>1</v>
      </c>
      <c r="J6391" t="s">
        <v>1789</v>
      </c>
      <c r="K6391" t="s">
        <v>6432</v>
      </c>
      <c r="L6391" t="s">
        <v>6432</v>
      </c>
    </row>
    <row r="6392" spans="1:12" x14ac:dyDescent="0.25">
      <c r="A6392" t="s">
        <v>1808</v>
      </c>
      <c r="B6392" t="s">
        <v>3237</v>
      </c>
      <c r="C6392" t="s">
        <v>3804</v>
      </c>
      <c r="E6392" t="s">
        <v>3219</v>
      </c>
      <c r="F6392" t="s">
        <v>3741</v>
      </c>
      <c r="G6392" s="77"/>
      <c r="H6392" s="17">
        <v>1</v>
      </c>
      <c r="J6392" t="s">
        <v>1789</v>
      </c>
      <c r="K6392" t="s">
        <v>6432</v>
      </c>
      <c r="L6392" t="s">
        <v>6432</v>
      </c>
    </row>
    <row r="6393" spans="1:12" x14ac:dyDescent="0.25">
      <c r="A6393" t="s">
        <v>1809</v>
      </c>
      <c r="B6393" t="s">
        <v>3237</v>
      </c>
      <c r="C6393" t="s">
        <v>3804</v>
      </c>
      <c r="E6393" t="s">
        <v>3219</v>
      </c>
      <c r="F6393" t="s">
        <v>3741</v>
      </c>
      <c r="G6393" s="77"/>
      <c r="H6393" s="17">
        <v>1</v>
      </c>
      <c r="J6393" t="s">
        <v>1789</v>
      </c>
      <c r="K6393" t="s">
        <v>6432</v>
      </c>
      <c r="L6393" t="s">
        <v>6432</v>
      </c>
    </row>
    <row r="6394" spans="1:12" x14ac:dyDescent="0.25">
      <c r="A6394" t="s">
        <v>1810</v>
      </c>
      <c r="B6394" t="s">
        <v>3237</v>
      </c>
      <c r="C6394" t="s">
        <v>3804</v>
      </c>
      <c r="E6394" t="s">
        <v>3219</v>
      </c>
      <c r="F6394" t="s">
        <v>3741</v>
      </c>
      <c r="G6394" s="77"/>
      <c r="H6394" s="17">
        <v>1</v>
      </c>
      <c r="J6394" t="s">
        <v>1789</v>
      </c>
      <c r="K6394" t="s">
        <v>6432</v>
      </c>
      <c r="L6394" t="s">
        <v>6432</v>
      </c>
    </row>
    <row r="6395" spans="1:12" x14ac:dyDescent="0.25">
      <c r="A6395" t="s">
        <v>1811</v>
      </c>
      <c r="B6395" t="s">
        <v>3237</v>
      </c>
      <c r="C6395" t="s">
        <v>3804</v>
      </c>
      <c r="E6395" t="s">
        <v>3219</v>
      </c>
      <c r="F6395" t="s">
        <v>3741</v>
      </c>
      <c r="G6395" s="77"/>
      <c r="H6395" s="17">
        <v>1</v>
      </c>
      <c r="J6395" t="s">
        <v>1789</v>
      </c>
      <c r="K6395" t="s">
        <v>6432</v>
      </c>
      <c r="L6395" t="s">
        <v>6432</v>
      </c>
    </row>
    <row r="6396" spans="1:12" x14ac:dyDescent="0.25">
      <c r="A6396" t="s">
        <v>1812</v>
      </c>
      <c r="B6396" t="s">
        <v>3237</v>
      </c>
      <c r="C6396" t="s">
        <v>3804</v>
      </c>
      <c r="E6396" t="s">
        <v>3219</v>
      </c>
      <c r="F6396" t="s">
        <v>3741</v>
      </c>
      <c r="G6396" s="77"/>
      <c r="H6396" s="17">
        <v>1</v>
      </c>
      <c r="J6396" t="s">
        <v>1789</v>
      </c>
      <c r="K6396" t="s">
        <v>6432</v>
      </c>
      <c r="L6396" t="s">
        <v>6432</v>
      </c>
    </row>
    <row r="6397" spans="1:12" x14ac:dyDescent="0.25">
      <c r="A6397" t="s">
        <v>1813</v>
      </c>
      <c r="B6397" t="s">
        <v>3237</v>
      </c>
      <c r="C6397" t="s">
        <v>3804</v>
      </c>
      <c r="E6397" t="s">
        <v>3219</v>
      </c>
      <c r="F6397" t="s">
        <v>3741</v>
      </c>
      <c r="G6397" s="77"/>
      <c r="H6397" s="17">
        <v>1</v>
      </c>
      <c r="J6397" t="s">
        <v>1789</v>
      </c>
      <c r="K6397" t="s">
        <v>6432</v>
      </c>
      <c r="L6397" t="s">
        <v>6432</v>
      </c>
    </row>
    <row r="6398" spans="1:12" x14ac:dyDescent="0.25">
      <c r="A6398" t="s">
        <v>1814</v>
      </c>
      <c r="B6398" t="s">
        <v>3237</v>
      </c>
      <c r="C6398" t="s">
        <v>3804</v>
      </c>
      <c r="E6398" t="s">
        <v>3219</v>
      </c>
      <c r="F6398" t="s">
        <v>3741</v>
      </c>
      <c r="G6398" s="77"/>
      <c r="H6398" s="17">
        <v>1</v>
      </c>
      <c r="J6398" t="s">
        <v>1789</v>
      </c>
      <c r="K6398" t="s">
        <v>6432</v>
      </c>
      <c r="L6398" t="s">
        <v>6432</v>
      </c>
    </row>
    <row r="6399" spans="1:12" x14ac:dyDescent="0.25">
      <c r="A6399" t="s">
        <v>1815</v>
      </c>
      <c r="B6399" t="s">
        <v>3237</v>
      </c>
      <c r="C6399" t="s">
        <v>3804</v>
      </c>
      <c r="E6399" t="s">
        <v>3219</v>
      </c>
      <c r="F6399" t="s">
        <v>3741</v>
      </c>
      <c r="G6399" s="77"/>
      <c r="H6399" s="17">
        <v>1</v>
      </c>
      <c r="J6399" t="s">
        <v>1789</v>
      </c>
      <c r="K6399" t="s">
        <v>6432</v>
      </c>
      <c r="L6399" t="s">
        <v>6432</v>
      </c>
    </row>
    <row r="6400" spans="1:12" x14ac:dyDescent="0.25">
      <c r="A6400" t="s">
        <v>1816</v>
      </c>
      <c r="B6400" t="s">
        <v>3237</v>
      </c>
      <c r="C6400" t="s">
        <v>3804</v>
      </c>
      <c r="E6400" t="s">
        <v>3219</v>
      </c>
      <c r="F6400" t="s">
        <v>3741</v>
      </c>
      <c r="G6400" s="77"/>
      <c r="H6400" s="17">
        <v>1</v>
      </c>
      <c r="J6400" t="s">
        <v>1789</v>
      </c>
      <c r="K6400" t="s">
        <v>6432</v>
      </c>
      <c r="L6400" t="s">
        <v>6432</v>
      </c>
    </row>
    <row r="6401" spans="1:12" x14ac:dyDescent="0.25">
      <c r="A6401" t="s">
        <v>1817</v>
      </c>
      <c r="B6401" t="s">
        <v>3237</v>
      </c>
      <c r="C6401" t="s">
        <v>3804</v>
      </c>
      <c r="E6401" t="s">
        <v>3219</v>
      </c>
      <c r="F6401" t="s">
        <v>3741</v>
      </c>
      <c r="G6401" s="77"/>
      <c r="H6401" s="17">
        <v>1</v>
      </c>
      <c r="J6401" t="s">
        <v>1789</v>
      </c>
      <c r="K6401" t="s">
        <v>6432</v>
      </c>
      <c r="L6401" t="s">
        <v>6432</v>
      </c>
    </row>
    <row r="6402" spans="1:12" x14ac:dyDescent="0.25">
      <c r="A6402" t="s">
        <v>1818</v>
      </c>
      <c r="B6402" t="s">
        <v>3237</v>
      </c>
      <c r="C6402" t="s">
        <v>3804</v>
      </c>
      <c r="E6402" t="s">
        <v>3219</v>
      </c>
      <c r="F6402" t="s">
        <v>3741</v>
      </c>
      <c r="G6402" s="77"/>
      <c r="H6402" s="17">
        <v>1</v>
      </c>
      <c r="J6402" t="s">
        <v>1789</v>
      </c>
      <c r="K6402" t="s">
        <v>6432</v>
      </c>
      <c r="L6402" t="s">
        <v>6432</v>
      </c>
    </row>
    <row r="6403" spans="1:12" x14ac:dyDescent="0.25">
      <c r="A6403" t="s">
        <v>1819</v>
      </c>
      <c r="B6403" t="s">
        <v>3237</v>
      </c>
      <c r="C6403" t="s">
        <v>3804</v>
      </c>
      <c r="E6403" t="s">
        <v>3219</v>
      </c>
      <c r="F6403" t="s">
        <v>3741</v>
      </c>
      <c r="G6403" s="77"/>
      <c r="H6403" s="17">
        <v>1</v>
      </c>
      <c r="J6403" t="s">
        <v>1789</v>
      </c>
      <c r="K6403" t="s">
        <v>6432</v>
      </c>
      <c r="L6403" t="s">
        <v>6432</v>
      </c>
    </row>
    <row r="6404" spans="1:12" x14ac:dyDescent="0.25">
      <c r="A6404" t="s">
        <v>1820</v>
      </c>
      <c r="B6404" t="s">
        <v>3237</v>
      </c>
      <c r="C6404" t="s">
        <v>3804</v>
      </c>
      <c r="E6404" t="s">
        <v>3219</v>
      </c>
      <c r="F6404" t="s">
        <v>3741</v>
      </c>
      <c r="G6404" s="77"/>
      <c r="H6404" s="17">
        <v>1</v>
      </c>
      <c r="J6404" t="s">
        <v>1789</v>
      </c>
      <c r="K6404" t="s">
        <v>6432</v>
      </c>
      <c r="L6404" t="s">
        <v>6432</v>
      </c>
    </row>
    <row r="6405" spans="1:12" x14ac:dyDescent="0.25">
      <c r="A6405" t="s">
        <v>1821</v>
      </c>
      <c r="B6405" t="s">
        <v>3237</v>
      </c>
      <c r="C6405" t="s">
        <v>3804</v>
      </c>
      <c r="E6405" t="s">
        <v>3219</v>
      </c>
      <c r="F6405" t="s">
        <v>3741</v>
      </c>
      <c r="G6405" s="77"/>
      <c r="H6405" s="17">
        <v>1</v>
      </c>
      <c r="J6405" t="s">
        <v>1789</v>
      </c>
      <c r="K6405" t="s">
        <v>6432</v>
      </c>
      <c r="L6405" t="s">
        <v>6432</v>
      </c>
    </row>
    <row r="6406" spans="1:12" x14ac:dyDescent="0.25">
      <c r="A6406" t="s">
        <v>1822</v>
      </c>
      <c r="B6406" t="s">
        <v>3237</v>
      </c>
      <c r="C6406" t="s">
        <v>3804</v>
      </c>
      <c r="E6406" t="s">
        <v>3219</v>
      </c>
      <c r="F6406" t="s">
        <v>3741</v>
      </c>
      <c r="G6406" s="77"/>
      <c r="H6406" s="17">
        <v>1</v>
      </c>
      <c r="J6406" t="s">
        <v>1789</v>
      </c>
      <c r="K6406" t="s">
        <v>6432</v>
      </c>
      <c r="L6406" t="s">
        <v>6432</v>
      </c>
    </row>
    <row r="6407" spans="1:12" x14ac:dyDescent="0.25">
      <c r="A6407" t="s">
        <v>1823</v>
      </c>
      <c r="B6407" t="s">
        <v>3237</v>
      </c>
      <c r="C6407" t="s">
        <v>3804</v>
      </c>
      <c r="E6407" t="s">
        <v>3219</v>
      </c>
      <c r="F6407" t="s">
        <v>3741</v>
      </c>
      <c r="G6407" s="77"/>
      <c r="H6407" s="17">
        <v>1</v>
      </c>
      <c r="J6407" t="s">
        <v>1789</v>
      </c>
      <c r="K6407" t="s">
        <v>6432</v>
      </c>
      <c r="L6407" t="s">
        <v>6432</v>
      </c>
    </row>
    <row r="6408" spans="1:12" x14ac:dyDescent="0.25">
      <c r="A6408" t="s">
        <v>1824</v>
      </c>
      <c r="B6408" t="s">
        <v>3237</v>
      </c>
      <c r="C6408" t="s">
        <v>3804</v>
      </c>
      <c r="E6408" t="s">
        <v>3219</v>
      </c>
      <c r="F6408" t="s">
        <v>3741</v>
      </c>
      <c r="G6408" s="77"/>
      <c r="H6408" s="17">
        <v>1</v>
      </c>
      <c r="J6408" t="s">
        <v>1789</v>
      </c>
      <c r="K6408" t="s">
        <v>6432</v>
      </c>
      <c r="L6408" t="s">
        <v>6432</v>
      </c>
    </row>
    <row r="6409" spans="1:12" x14ac:dyDescent="0.25">
      <c r="A6409" t="s">
        <v>1825</v>
      </c>
      <c r="B6409" t="s">
        <v>3237</v>
      </c>
      <c r="C6409" t="s">
        <v>3804</v>
      </c>
      <c r="E6409" t="s">
        <v>3219</v>
      </c>
      <c r="F6409" t="s">
        <v>3741</v>
      </c>
      <c r="G6409" s="77"/>
      <c r="H6409" s="17">
        <v>1</v>
      </c>
      <c r="J6409" t="s">
        <v>1789</v>
      </c>
      <c r="K6409" t="s">
        <v>6432</v>
      </c>
      <c r="L6409" t="s">
        <v>6432</v>
      </c>
    </row>
    <row r="6410" spans="1:12" x14ac:dyDescent="0.25">
      <c r="A6410" t="s">
        <v>1826</v>
      </c>
      <c r="B6410" t="s">
        <v>3237</v>
      </c>
      <c r="C6410" t="s">
        <v>3804</v>
      </c>
      <c r="E6410" t="s">
        <v>3219</v>
      </c>
      <c r="F6410" t="s">
        <v>3741</v>
      </c>
      <c r="G6410" s="77"/>
      <c r="H6410" s="17">
        <v>1</v>
      </c>
      <c r="J6410" t="s">
        <v>1789</v>
      </c>
      <c r="K6410" t="s">
        <v>6432</v>
      </c>
      <c r="L6410" t="s">
        <v>6432</v>
      </c>
    </row>
    <row r="6411" spans="1:12" x14ac:dyDescent="0.25">
      <c r="A6411" t="s">
        <v>1827</v>
      </c>
      <c r="B6411" t="s">
        <v>3237</v>
      </c>
      <c r="C6411" t="s">
        <v>3804</v>
      </c>
      <c r="E6411" t="s">
        <v>3219</v>
      </c>
      <c r="F6411" t="s">
        <v>3741</v>
      </c>
      <c r="G6411" s="77"/>
      <c r="H6411" s="17">
        <v>1</v>
      </c>
      <c r="J6411" t="s">
        <v>1789</v>
      </c>
      <c r="K6411" t="s">
        <v>6432</v>
      </c>
      <c r="L6411" t="s">
        <v>6432</v>
      </c>
    </row>
    <row r="6412" spans="1:12" x14ac:dyDescent="0.25">
      <c r="A6412" t="s">
        <v>1828</v>
      </c>
      <c r="B6412" t="s">
        <v>3237</v>
      </c>
      <c r="C6412" t="s">
        <v>3804</v>
      </c>
      <c r="E6412" t="s">
        <v>3219</v>
      </c>
      <c r="F6412" t="s">
        <v>3741</v>
      </c>
      <c r="G6412" s="77"/>
      <c r="H6412" s="17">
        <v>1</v>
      </c>
      <c r="J6412" t="s">
        <v>1789</v>
      </c>
      <c r="K6412" t="s">
        <v>6432</v>
      </c>
      <c r="L6412" t="s">
        <v>6432</v>
      </c>
    </row>
    <row r="6413" spans="1:12" x14ac:dyDescent="0.25">
      <c r="A6413" t="s">
        <v>1829</v>
      </c>
      <c r="B6413" t="s">
        <v>3237</v>
      </c>
      <c r="C6413" t="s">
        <v>3804</v>
      </c>
      <c r="E6413" t="s">
        <v>3219</v>
      </c>
      <c r="F6413" t="s">
        <v>3741</v>
      </c>
      <c r="G6413" s="77"/>
      <c r="H6413" s="17">
        <v>1</v>
      </c>
      <c r="J6413" t="s">
        <v>1789</v>
      </c>
      <c r="K6413" t="s">
        <v>6432</v>
      </c>
      <c r="L6413" t="s">
        <v>6432</v>
      </c>
    </row>
    <row r="6414" spans="1:12" x14ac:dyDescent="0.25">
      <c r="A6414" t="s">
        <v>1830</v>
      </c>
      <c r="B6414" t="s">
        <v>3237</v>
      </c>
      <c r="C6414" t="s">
        <v>3804</v>
      </c>
      <c r="E6414" t="s">
        <v>3219</v>
      </c>
      <c r="F6414" t="s">
        <v>3741</v>
      </c>
      <c r="G6414" s="77"/>
      <c r="H6414" s="17">
        <v>1</v>
      </c>
      <c r="J6414" t="s">
        <v>1789</v>
      </c>
      <c r="K6414" t="s">
        <v>6432</v>
      </c>
      <c r="L6414" t="s">
        <v>6432</v>
      </c>
    </row>
    <row r="6415" spans="1:12" x14ac:dyDescent="0.25">
      <c r="A6415" t="s">
        <v>1831</v>
      </c>
      <c r="B6415" t="s">
        <v>3237</v>
      </c>
      <c r="C6415" t="s">
        <v>3804</v>
      </c>
      <c r="E6415" t="s">
        <v>3219</v>
      </c>
      <c r="F6415" t="s">
        <v>3741</v>
      </c>
      <c r="G6415" s="77"/>
      <c r="H6415" s="17">
        <v>1</v>
      </c>
      <c r="J6415" t="s">
        <v>1789</v>
      </c>
      <c r="K6415" t="s">
        <v>6432</v>
      </c>
      <c r="L6415" t="s">
        <v>6432</v>
      </c>
    </row>
    <row r="6416" spans="1:12" x14ac:dyDescent="0.25">
      <c r="A6416" t="s">
        <v>1832</v>
      </c>
      <c r="B6416" t="s">
        <v>3237</v>
      </c>
      <c r="C6416" t="s">
        <v>3804</v>
      </c>
      <c r="E6416" t="s">
        <v>3219</v>
      </c>
      <c r="F6416" t="s">
        <v>3741</v>
      </c>
      <c r="G6416" s="77"/>
      <c r="H6416" s="17">
        <v>1</v>
      </c>
      <c r="J6416" t="s">
        <v>1789</v>
      </c>
      <c r="K6416" t="s">
        <v>6432</v>
      </c>
      <c r="L6416" t="s">
        <v>6432</v>
      </c>
    </row>
    <row r="6417" spans="1:12" x14ac:dyDescent="0.25">
      <c r="A6417" t="s">
        <v>1833</v>
      </c>
      <c r="B6417" t="s">
        <v>3237</v>
      </c>
      <c r="C6417" t="s">
        <v>3804</v>
      </c>
      <c r="E6417" t="s">
        <v>3219</v>
      </c>
      <c r="F6417" t="s">
        <v>3741</v>
      </c>
      <c r="G6417" s="77"/>
      <c r="H6417" s="17">
        <v>1</v>
      </c>
      <c r="J6417" t="s">
        <v>1789</v>
      </c>
      <c r="K6417" t="s">
        <v>6432</v>
      </c>
      <c r="L6417" t="s">
        <v>6432</v>
      </c>
    </row>
    <row r="6418" spans="1:12" x14ac:dyDescent="0.25">
      <c r="A6418" t="s">
        <v>1834</v>
      </c>
      <c r="B6418" t="s">
        <v>3237</v>
      </c>
      <c r="C6418" t="s">
        <v>3804</v>
      </c>
      <c r="E6418" t="s">
        <v>3219</v>
      </c>
      <c r="F6418" t="s">
        <v>3741</v>
      </c>
      <c r="G6418" s="77"/>
      <c r="H6418" s="17">
        <v>1</v>
      </c>
      <c r="J6418" t="s">
        <v>1789</v>
      </c>
      <c r="K6418" t="s">
        <v>6432</v>
      </c>
      <c r="L6418" t="s">
        <v>6432</v>
      </c>
    </row>
    <row r="6419" spans="1:12" x14ac:dyDescent="0.25">
      <c r="A6419" t="s">
        <v>1835</v>
      </c>
      <c r="B6419" t="s">
        <v>3237</v>
      </c>
      <c r="C6419" t="s">
        <v>3804</v>
      </c>
      <c r="E6419" t="s">
        <v>3219</v>
      </c>
      <c r="F6419" t="s">
        <v>3741</v>
      </c>
      <c r="G6419" s="77"/>
      <c r="H6419" s="17">
        <v>1</v>
      </c>
      <c r="J6419" t="s">
        <v>1789</v>
      </c>
      <c r="K6419" t="s">
        <v>6432</v>
      </c>
      <c r="L6419" t="s">
        <v>6432</v>
      </c>
    </row>
    <row r="6420" spans="1:12" x14ac:dyDescent="0.25">
      <c r="A6420" t="s">
        <v>1836</v>
      </c>
      <c r="B6420" t="s">
        <v>3237</v>
      </c>
      <c r="C6420" t="s">
        <v>3804</v>
      </c>
      <c r="E6420" t="s">
        <v>3219</v>
      </c>
      <c r="F6420" t="s">
        <v>3741</v>
      </c>
      <c r="G6420" s="77"/>
      <c r="H6420" s="17">
        <v>1</v>
      </c>
      <c r="J6420" t="s">
        <v>1789</v>
      </c>
      <c r="K6420" t="s">
        <v>6432</v>
      </c>
      <c r="L6420" t="s">
        <v>6432</v>
      </c>
    </row>
    <row r="6421" spans="1:12" x14ac:dyDescent="0.25">
      <c r="A6421" t="s">
        <v>1837</v>
      </c>
      <c r="B6421" t="s">
        <v>3237</v>
      </c>
      <c r="C6421" t="s">
        <v>3804</v>
      </c>
      <c r="E6421" t="s">
        <v>3219</v>
      </c>
      <c r="F6421" t="s">
        <v>3741</v>
      </c>
      <c r="G6421" s="77"/>
      <c r="H6421" s="17">
        <v>1</v>
      </c>
      <c r="J6421" t="s">
        <v>1789</v>
      </c>
      <c r="K6421" t="s">
        <v>6432</v>
      </c>
      <c r="L6421" t="s">
        <v>6432</v>
      </c>
    </row>
    <row r="6422" spans="1:12" x14ac:dyDescent="0.25">
      <c r="A6422" t="s">
        <v>1838</v>
      </c>
      <c r="B6422" t="s">
        <v>3237</v>
      </c>
      <c r="C6422" t="s">
        <v>3804</v>
      </c>
      <c r="E6422" t="s">
        <v>3219</v>
      </c>
      <c r="F6422" t="s">
        <v>3741</v>
      </c>
      <c r="G6422" s="77"/>
      <c r="H6422" s="17">
        <v>1</v>
      </c>
      <c r="J6422" t="s">
        <v>1789</v>
      </c>
      <c r="K6422" t="s">
        <v>6432</v>
      </c>
      <c r="L6422" t="s">
        <v>6432</v>
      </c>
    </row>
    <row r="6423" spans="1:12" x14ac:dyDescent="0.25">
      <c r="A6423" t="s">
        <v>1839</v>
      </c>
      <c r="B6423" t="s">
        <v>3237</v>
      </c>
      <c r="C6423" t="s">
        <v>3804</v>
      </c>
      <c r="E6423" t="s">
        <v>3219</v>
      </c>
      <c r="F6423" t="s">
        <v>3741</v>
      </c>
      <c r="G6423" s="77"/>
      <c r="H6423" s="17">
        <v>1</v>
      </c>
      <c r="J6423" t="s">
        <v>1789</v>
      </c>
      <c r="K6423" t="s">
        <v>6432</v>
      </c>
      <c r="L6423" t="s">
        <v>6432</v>
      </c>
    </row>
    <row r="6424" spans="1:12" x14ac:dyDescent="0.25">
      <c r="A6424" t="s">
        <v>1840</v>
      </c>
      <c r="B6424" t="s">
        <v>3237</v>
      </c>
      <c r="C6424" t="s">
        <v>3804</v>
      </c>
      <c r="E6424" t="s">
        <v>3219</v>
      </c>
      <c r="F6424" t="s">
        <v>3741</v>
      </c>
      <c r="G6424" s="77"/>
      <c r="H6424" s="17">
        <v>1</v>
      </c>
      <c r="J6424" t="s">
        <v>1789</v>
      </c>
      <c r="K6424" t="s">
        <v>6432</v>
      </c>
      <c r="L6424" t="s">
        <v>6432</v>
      </c>
    </row>
    <row r="6425" spans="1:12" x14ac:dyDescent="0.25">
      <c r="A6425" t="s">
        <v>1841</v>
      </c>
      <c r="B6425" t="s">
        <v>3237</v>
      </c>
      <c r="C6425" t="s">
        <v>3804</v>
      </c>
      <c r="E6425" t="s">
        <v>3219</v>
      </c>
      <c r="F6425" t="s">
        <v>3741</v>
      </c>
      <c r="G6425" s="77"/>
      <c r="H6425" s="17">
        <v>1</v>
      </c>
      <c r="J6425" t="s">
        <v>1789</v>
      </c>
      <c r="K6425" t="s">
        <v>6432</v>
      </c>
      <c r="L6425" t="s">
        <v>6432</v>
      </c>
    </row>
    <row r="6426" spans="1:12" x14ac:dyDescent="0.25">
      <c r="A6426" t="s">
        <v>1842</v>
      </c>
      <c r="B6426" t="s">
        <v>3237</v>
      </c>
      <c r="C6426" t="s">
        <v>3804</v>
      </c>
      <c r="E6426" t="s">
        <v>3219</v>
      </c>
      <c r="F6426" t="s">
        <v>3741</v>
      </c>
      <c r="G6426" s="77"/>
      <c r="H6426" s="17">
        <v>1</v>
      </c>
      <c r="J6426" t="s">
        <v>1789</v>
      </c>
      <c r="K6426" t="s">
        <v>6432</v>
      </c>
      <c r="L6426" t="s">
        <v>6432</v>
      </c>
    </row>
    <row r="6427" spans="1:12" x14ac:dyDescent="0.25">
      <c r="A6427" t="s">
        <v>1843</v>
      </c>
      <c r="B6427" t="s">
        <v>3237</v>
      </c>
      <c r="C6427" t="s">
        <v>3804</v>
      </c>
      <c r="E6427" t="s">
        <v>3219</v>
      </c>
      <c r="F6427" t="s">
        <v>3741</v>
      </c>
      <c r="G6427" s="77"/>
      <c r="H6427" s="17">
        <v>1</v>
      </c>
      <c r="J6427" t="s">
        <v>1789</v>
      </c>
      <c r="K6427" t="s">
        <v>6432</v>
      </c>
      <c r="L6427" t="s">
        <v>6432</v>
      </c>
    </row>
    <row r="6428" spans="1:12" x14ac:dyDescent="0.25">
      <c r="A6428" t="s">
        <v>1844</v>
      </c>
      <c r="B6428" t="s">
        <v>3237</v>
      </c>
      <c r="C6428" t="s">
        <v>3804</v>
      </c>
      <c r="E6428" t="s">
        <v>3219</v>
      </c>
      <c r="F6428" t="s">
        <v>3741</v>
      </c>
      <c r="G6428" s="77"/>
      <c r="H6428" s="17">
        <v>1</v>
      </c>
      <c r="J6428" t="s">
        <v>1789</v>
      </c>
      <c r="K6428" t="s">
        <v>6432</v>
      </c>
      <c r="L6428" t="s">
        <v>6432</v>
      </c>
    </row>
    <row r="6429" spans="1:12" x14ac:dyDescent="0.25">
      <c r="A6429" t="s">
        <v>1845</v>
      </c>
      <c r="B6429" t="s">
        <v>3237</v>
      </c>
      <c r="C6429" t="s">
        <v>3804</v>
      </c>
      <c r="E6429" t="s">
        <v>3219</v>
      </c>
      <c r="F6429" t="s">
        <v>3741</v>
      </c>
      <c r="G6429" s="77"/>
      <c r="H6429" s="17">
        <v>1</v>
      </c>
      <c r="J6429" t="s">
        <v>1789</v>
      </c>
      <c r="K6429" t="s">
        <v>6432</v>
      </c>
      <c r="L6429" t="s">
        <v>6432</v>
      </c>
    </row>
    <row r="6430" spans="1:12" x14ac:dyDescent="0.25">
      <c r="A6430" t="s">
        <v>1846</v>
      </c>
      <c r="B6430" t="s">
        <v>3237</v>
      </c>
      <c r="C6430" t="s">
        <v>3804</v>
      </c>
      <c r="E6430" t="s">
        <v>3219</v>
      </c>
      <c r="F6430" t="s">
        <v>3741</v>
      </c>
      <c r="G6430" s="77"/>
      <c r="H6430" s="17">
        <v>1</v>
      </c>
      <c r="J6430" t="s">
        <v>1789</v>
      </c>
      <c r="K6430" t="s">
        <v>6432</v>
      </c>
      <c r="L6430" t="s">
        <v>6432</v>
      </c>
    </row>
    <row r="6431" spans="1:12" x14ac:dyDescent="0.25">
      <c r="A6431" t="s">
        <v>1847</v>
      </c>
      <c r="B6431" t="s">
        <v>3237</v>
      </c>
      <c r="C6431" t="s">
        <v>3804</v>
      </c>
      <c r="E6431" t="s">
        <v>3219</v>
      </c>
      <c r="F6431" t="s">
        <v>3741</v>
      </c>
      <c r="G6431" s="77"/>
      <c r="H6431" s="17">
        <v>1</v>
      </c>
      <c r="J6431" t="s">
        <v>1789</v>
      </c>
      <c r="K6431" t="s">
        <v>6432</v>
      </c>
      <c r="L6431" t="s">
        <v>6432</v>
      </c>
    </row>
    <row r="6432" spans="1:12" x14ac:dyDescent="0.25">
      <c r="A6432" t="s">
        <v>1848</v>
      </c>
      <c r="B6432" t="s">
        <v>3237</v>
      </c>
      <c r="C6432" t="s">
        <v>3804</v>
      </c>
      <c r="E6432" t="s">
        <v>3219</v>
      </c>
      <c r="F6432" t="s">
        <v>3741</v>
      </c>
      <c r="G6432" s="77"/>
      <c r="H6432" s="17">
        <v>1</v>
      </c>
      <c r="J6432" t="s">
        <v>1789</v>
      </c>
      <c r="K6432" t="s">
        <v>6432</v>
      </c>
      <c r="L6432" t="s">
        <v>6432</v>
      </c>
    </row>
    <row r="6433" spans="1:12" x14ac:dyDescent="0.25">
      <c r="A6433" t="s">
        <v>1849</v>
      </c>
      <c r="B6433" t="s">
        <v>3237</v>
      </c>
      <c r="C6433" t="s">
        <v>3804</v>
      </c>
      <c r="E6433" t="s">
        <v>3219</v>
      </c>
      <c r="F6433" t="s">
        <v>3741</v>
      </c>
      <c r="G6433" s="77"/>
      <c r="H6433" s="17">
        <v>1</v>
      </c>
      <c r="J6433" t="s">
        <v>1789</v>
      </c>
      <c r="K6433" t="s">
        <v>6432</v>
      </c>
      <c r="L6433" t="s">
        <v>6432</v>
      </c>
    </row>
    <row r="6434" spans="1:12" x14ac:dyDescent="0.25">
      <c r="A6434" t="s">
        <v>1850</v>
      </c>
      <c r="B6434" t="s">
        <v>3237</v>
      </c>
      <c r="C6434" t="s">
        <v>3804</v>
      </c>
      <c r="E6434" t="s">
        <v>3219</v>
      </c>
      <c r="F6434" t="s">
        <v>3741</v>
      </c>
      <c r="G6434" s="77"/>
      <c r="H6434" s="17">
        <v>1</v>
      </c>
      <c r="J6434" t="s">
        <v>1789</v>
      </c>
      <c r="K6434" t="s">
        <v>6432</v>
      </c>
      <c r="L6434" t="s">
        <v>6432</v>
      </c>
    </row>
    <row r="6435" spans="1:12" x14ac:dyDescent="0.25">
      <c r="A6435" t="s">
        <v>1851</v>
      </c>
      <c r="B6435" t="s">
        <v>3237</v>
      </c>
      <c r="C6435" t="s">
        <v>3804</v>
      </c>
      <c r="E6435" t="s">
        <v>3219</v>
      </c>
      <c r="F6435" t="s">
        <v>3741</v>
      </c>
      <c r="G6435" s="77"/>
      <c r="H6435" s="17">
        <v>1</v>
      </c>
      <c r="J6435" t="s">
        <v>1789</v>
      </c>
      <c r="K6435" t="s">
        <v>6432</v>
      </c>
      <c r="L6435" t="s">
        <v>6432</v>
      </c>
    </row>
    <row r="6436" spans="1:12" x14ac:dyDescent="0.25">
      <c r="A6436" t="s">
        <v>1852</v>
      </c>
      <c r="B6436" t="s">
        <v>3237</v>
      </c>
      <c r="C6436" t="s">
        <v>3804</v>
      </c>
      <c r="E6436" t="s">
        <v>3219</v>
      </c>
      <c r="F6436" t="s">
        <v>3741</v>
      </c>
      <c r="G6436" s="77"/>
      <c r="H6436" s="17">
        <v>1</v>
      </c>
      <c r="J6436" t="s">
        <v>1789</v>
      </c>
      <c r="K6436" t="s">
        <v>6432</v>
      </c>
      <c r="L6436" t="s">
        <v>6432</v>
      </c>
    </row>
    <row r="6437" spans="1:12" x14ac:dyDescent="0.25">
      <c r="A6437" t="s">
        <v>1853</v>
      </c>
      <c r="B6437" t="s">
        <v>3237</v>
      </c>
      <c r="C6437" t="s">
        <v>3804</v>
      </c>
      <c r="E6437" t="s">
        <v>3219</v>
      </c>
      <c r="F6437" t="s">
        <v>3741</v>
      </c>
      <c r="G6437" s="77"/>
      <c r="H6437" s="17">
        <v>1</v>
      </c>
      <c r="J6437" t="s">
        <v>1789</v>
      </c>
      <c r="K6437" t="s">
        <v>6432</v>
      </c>
      <c r="L6437" t="s">
        <v>6432</v>
      </c>
    </row>
    <row r="6438" spans="1:12" x14ac:dyDescent="0.25">
      <c r="A6438" t="s">
        <v>1854</v>
      </c>
      <c r="B6438" t="s">
        <v>3237</v>
      </c>
      <c r="C6438" t="s">
        <v>3804</v>
      </c>
      <c r="E6438" t="s">
        <v>3219</v>
      </c>
      <c r="F6438" t="s">
        <v>3741</v>
      </c>
      <c r="G6438" s="77"/>
      <c r="H6438" s="17">
        <v>1</v>
      </c>
      <c r="J6438" t="s">
        <v>1789</v>
      </c>
      <c r="K6438" t="s">
        <v>6432</v>
      </c>
      <c r="L6438" t="s">
        <v>6432</v>
      </c>
    </row>
    <row r="6439" spans="1:12" x14ac:dyDescent="0.25">
      <c r="A6439" t="s">
        <v>1855</v>
      </c>
      <c r="B6439" t="s">
        <v>3237</v>
      </c>
      <c r="C6439" t="s">
        <v>3804</v>
      </c>
      <c r="E6439" t="s">
        <v>3219</v>
      </c>
      <c r="F6439" t="s">
        <v>3741</v>
      </c>
      <c r="G6439" s="77"/>
      <c r="H6439" s="17">
        <v>1</v>
      </c>
      <c r="J6439" t="s">
        <v>1789</v>
      </c>
      <c r="K6439" t="s">
        <v>6432</v>
      </c>
      <c r="L6439" t="s">
        <v>6432</v>
      </c>
    </row>
    <row r="6440" spans="1:12" x14ac:dyDescent="0.25">
      <c r="A6440" t="s">
        <v>1856</v>
      </c>
      <c r="B6440" t="s">
        <v>3237</v>
      </c>
      <c r="C6440" t="s">
        <v>3804</v>
      </c>
      <c r="E6440" t="s">
        <v>3219</v>
      </c>
      <c r="F6440" t="s">
        <v>3741</v>
      </c>
      <c r="G6440" s="77"/>
      <c r="H6440" s="17">
        <v>1</v>
      </c>
      <c r="J6440" t="s">
        <v>1789</v>
      </c>
      <c r="K6440" t="s">
        <v>6432</v>
      </c>
      <c r="L6440" t="s">
        <v>6432</v>
      </c>
    </row>
    <row r="6441" spans="1:12" x14ac:dyDescent="0.25">
      <c r="A6441" t="s">
        <v>1857</v>
      </c>
      <c r="B6441" t="s">
        <v>3237</v>
      </c>
      <c r="C6441" t="s">
        <v>3804</v>
      </c>
      <c r="E6441" t="s">
        <v>3219</v>
      </c>
      <c r="F6441" t="s">
        <v>3741</v>
      </c>
      <c r="G6441" s="77"/>
      <c r="H6441" s="17">
        <v>1</v>
      </c>
      <c r="J6441" t="s">
        <v>1789</v>
      </c>
      <c r="K6441" t="s">
        <v>6432</v>
      </c>
      <c r="L6441" t="s">
        <v>6432</v>
      </c>
    </row>
    <row r="6442" spans="1:12" x14ac:dyDescent="0.25">
      <c r="A6442" t="s">
        <v>1858</v>
      </c>
      <c r="B6442" t="s">
        <v>3237</v>
      </c>
      <c r="C6442" t="s">
        <v>3804</v>
      </c>
      <c r="E6442" t="s">
        <v>3219</v>
      </c>
      <c r="F6442" t="s">
        <v>3741</v>
      </c>
      <c r="G6442" s="77"/>
      <c r="H6442" s="17">
        <v>1</v>
      </c>
      <c r="J6442" t="s">
        <v>1789</v>
      </c>
      <c r="K6442" t="s">
        <v>6432</v>
      </c>
      <c r="L6442" t="s">
        <v>6432</v>
      </c>
    </row>
    <row r="6443" spans="1:12" x14ac:dyDescent="0.25">
      <c r="A6443" t="s">
        <v>1859</v>
      </c>
      <c r="B6443" t="s">
        <v>3237</v>
      </c>
      <c r="C6443" t="s">
        <v>3804</v>
      </c>
      <c r="E6443" t="s">
        <v>3219</v>
      </c>
      <c r="F6443" t="s">
        <v>3741</v>
      </c>
      <c r="G6443" s="77"/>
      <c r="H6443" s="17">
        <v>1</v>
      </c>
      <c r="J6443" t="s">
        <v>1789</v>
      </c>
      <c r="K6443" t="s">
        <v>6432</v>
      </c>
      <c r="L6443" t="s">
        <v>6432</v>
      </c>
    </row>
    <row r="6444" spans="1:12" x14ac:dyDescent="0.25">
      <c r="A6444" t="s">
        <v>1860</v>
      </c>
      <c r="B6444" t="s">
        <v>3237</v>
      </c>
      <c r="C6444" t="s">
        <v>3804</v>
      </c>
      <c r="E6444" t="s">
        <v>3219</v>
      </c>
      <c r="F6444" t="s">
        <v>3741</v>
      </c>
      <c r="G6444" s="77"/>
      <c r="H6444" s="17">
        <v>1</v>
      </c>
      <c r="J6444" t="s">
        <v>1789</v>
      </c>
      <c r="K6444" t="s">
        <v>6432</v>
      </c>
      <c r="L6444" t="s">
        <v>6432</v>
      </c>
    </row>
    <row r="6445" spans="1:12" x14ac:dyDescent="0.25">
      <c r="A6445" t="s">
        <v>1861</v>
      </c>
      <c r="B6445" t="s">
        <v>3237</v>
      </c>
      <c r="C6445" t="s">
        <v>3804</v>
      </c>
      <c r="E6445" t="s">
        <v>3219</v>
      </c>
      <c r="F6445" t="s">
        <v>3741</v>
      </c>
      <c r="G6445" s="77"/>
      <c r="H6445" s="17">
        <v>1</v>
      </c>
      <c r="J6445" t="s">
        <v>1789</v>
      </c>
      <c r="K6445" t="s">
        <v>6432</v>
      </c>
      <c r="L6445" t="s">
        <v>6432</v>
      </c>
    </row>
    <row r="6446" spans="1:12" x14ac:dyDescent="0.25">
      <c r="A6446" t="s">
        <v>1862</v>
      </c>
      <c r="B6446" t="s">
        <v>3237</v>
      </c>
      <c r="C6446" t="s">
        <v>3804</v>
      </c>
      <c r="E6446" t="s">
        <v>3219</v>
      </c>
      <c r="F6446" t="s">
        <v>3741</v>
      </c>
      <c r="G6446" s="77"/>
      <c r="H6446" s="17">
        <v>1</v>
      </c>
      <c r="J6446" t="s">
        <v>1789</v>
      </c>
      <c r="K6446" t="s">
        <v>6432</v>
      </c>
      <c r="L6446" t="s">
        <v>6432</v>
      </c>
    </row>
    <row r="6447" spans="1:12" x14ac:dyDescent="0.25">
      <c r="A6447" t="s">
        <v>1863</v>
      </c>
      <c r="B6447" t="s">
        <v>3237</v>
      </c>
      <c r="C6447" t="s">
        <v>3804</v>
      </c>
      <c r="E6447" t="s">
        <v>3219</v>
      </c>
      <c r="F6447" t="s">
        <v>3741</v>
      </c>
      <c r="G6447" s="77"/>
      <c r="H6447" s="17">
        <v>1</v>
      </c>
      <c r="J6447" t="s">
        <v>1789</v>
      </c>
      <c r="K6447" t="s">
        <v>6432</v>
      </c>
      <c r="L6447" t="s">
        <v>10356</v>
      </c>
    </row>
    <row r="6448" spans="1:12" x14ac:dyDescent="0.25">
      <c r="A6448" t="s">
        <v>1864</v>
      </c>
      <c r="B6448" t="s">
        <v>3237</v>
      </c>
      <c r="C6448" t="s">
        <v>3804</v>
      </c>
      <c r="E6448" t="s">
        <v>3219</v>
      </c>
      <c r="F6448" t="s">
        <v>3741</v>
      </c>
      <c r="G6448" s="77"/>
      <c r="H6448" s="17">
        <v>1</v>
      </c>
      <c r="J6448" t="s">
        <v>1789</v>
      </c>
      <c r="K6448" t="s">
        <v>6432</v>
      </c>
      <c r="L6448" t="s">
        <v>6432</v>
      </c>
    </row>
    <row r="6449" spans="1:12" x14ac:dyDescent="0.25">
      <c r="A6449" t="s">
        <v>1865</v>
      </c>
      <c r="B6449" t="s">
        <v>3237</v>
      </c>
      <c r="C6449" t="s">
        <v>3804</v>
      </c>
      <c r="E6449" t="s">
        <v>3219</v>
      </c>
      <c r="F6449" t="s">
        <v>3741</v>
      </c>
      <c r="G6449" s="77"/>
      <c r="H6449" s="17">
        <v>1</v>
      </c>
      <c r="J6449" t="s">
        <v>1789</v>
      </c>
      <c r="K6449" t="s">
        <v>6432</v>
      </c>
      <c r="L6449" t="s">
        <v>6432</v>
      </c>
    </row>
    <row r="6450" spans="1:12" x14ac:dyDescent="0.25">
      <c r="A6450" t="s">
        <v>1866</v>
      </c>
      <c r="B6450" t="s">
        <v>3237</v>
      </c>
      <c r="C6450" t="s">
        <v>3804</v>
      </c>
      <c r="E6450" t="s">
        <v>3219</v>
      </c>
      <c r="F6450" t="s">
        <v>3741</v>
      </c>
      <c r="G6450" s="77"/>
      <c r="H6450" s="17">
        <v>1</v>
      </c>
      <c r="J6450" t="s">
        <v>1789</v>
      </c>
      <c r="K6450" t="s">
        <v>6432</v>
      </c>
      <c r="L6450" t="s">
        <v>6432</v>
      </c>
    </row>
    <row r="6451" spans="1:12" x14ac:dyDescent="0.25">
      <c r="A6451" t="s">
        <v>1867</v>
      </c>
      <c r="B6451" t="s">
        <v>3237</v>
      </c>
      <c r="C6451" t="s">
        <v>3804</v>
      </c>
      <c r="E6451" t="s">
        <v>3219</v>
      </c>
      <c r="F6451" t="s">
        <v>3741</v>
      </c>
      <c r="G6451" s="77"/>
      <c r="H6451" s="17">
        <v>1</v>
      </c>
      <c r="J6451" t="s">
        <v>1789</v>
      </c>
      <c r="K6451" t="s">
        <v>6432</v>
      </c>
      <c r="L6451" t="s">
        <v>6432</v>
      </c>
    </row>
    <row r="6452" spans="1:12" x14ac:dyDescent="0.25">
      <c r="A6452" t="s">
        <v>1868</v>
      </c>
      <c r="B6452" t="s">
        <v>3237</v>
      </c>
      <c r="C6452" t="s">
        <v>3804</v>
      </c>
      <c r="E6452" t="s">
        <v>3219</v>
      </c>
      <c r="F6452" t="s">
        <v>3741</v>
      </c>
      <c r="G6452" s="77"/>
      <c r="H6452" s="17">
        <v>1</v>
      </c>
      <c r="J6452" t="s">
        <v>1789</v>
      </c>
      <c r="K6452" t="s">
        <v>6432</v>
      </c>
      <c r="L6452" t="s">
        <v>6432</v>
      </c>
    </row>
    <row r="6453" spans="1:12" x14ac:dyDescent="0.25">
      <c r="A6453" t="s">
        <v>1869</v>
      </c>
      <c r="B6453" t="s">
        <v>3237</v>
      </c>
      <c r="C6453" t="s">
        <v>3804</v>
      </c>
      <c r="E6453" t="s">
        <v>3219</v>
      </c>
      <c r="F6453" t="s">
        <v>3741</v>
      </c>
      <c r="G6453" s="77"/>
      <c r="H6453" s="17">
        <v>1</v>
      </c>
      <c r="J6453" t="s">
        <v>1789</v>
      </c>
      <c r="K6453" t="s">
        <v>6432</v>
      </c>
      <c r="L6453" t="s">
        <v>6432</v>
      </c>
    </row>
    <row r="6454" spans="1:12" x14ac:dyDescent="0.25">
      <c r="A6454" t="s">
        <v>1870</v>
      </c>
      <c r="B6454" t="s">
        <v>3237</v>
      </c>
      <c r="C6454" t="s">
        <v>3804</v>
      </c>
      <c r="E6454" t="s">
        <v>3219</v>
      </c>
      <c r="F6454" t="s">
        <v>3741</v>
      </c>
      <c r="G6454" s="77"/>
      <c r="H6454" s="17">
        <v>1</v>
      </c>
      <c r="J6454" t="s">
        <v>1789</v>
      </c>
      <c r="K6454" t="s">
        <v>6432</v>
      </c>
      <c r="L6454" t="s">
        <v>6432</v>
      </c>
    </row>
    <row r="6455" spans="1:12" x14ac:dyDescent="0.25">
      <c r="A6455" t="s">
        <v>1871</v>
      </c>
      <c r="B6455" t="s">
        <v>3237</v>
      </c>
      <c r="C6455" t="s">
        <v>3804</v>
      </c>
      <c r="E6455" t="s">
        <v>3219</v>
      </c>
      <c r="F6455" t="s">
        <v>3741</v>
      </c>
      <c r="G6455" s="77"/>
      <c r="H6455" s="17">
        <v>1</v>
      </c>
      <c r="J6455" t="s">
        <v>1789</v>
      </c>
      <c r="K6455" t="s">
        <v>6432</v>
      </c>
      <c r="L6455" t="s">
        <v>6432</v>
      </c>
    </row>
    <row r="6456" spans="1:12" x14ac:dyDescent="0.25">
      <c r="A6456" t="s">
        <v>1872</v>
      </c>
      <c r="B6456" t="s">
        <v>3237</v>
      </c>
      <c r="C6456" t="s">
        <v>3804</v>
      </c>
      <c r="E6456" t="s">
        <v>3219</v>
      </c>
      <c r="F6456" t="s">
        <v>3741</v>
      </c>
      <c r="G6456" s="77"/>
      <c r="H6456" s="17">
        <v>1</v>
      </c>
      <c r="J6456" t="s">
        <v>1789</v>
      </c>
      <c r="K6456" t="s">
        <v>6432</v>
      </c>
      <c r="L6456" t="s">
        <v>6432</v>
      </c>
    </row>
    <row r="6457" spans="1:12" x14ac:dyDescent="0.25">
      <c r="A6457" t="s">
        <v>1873</v>
      </c>
      <c r="B6457" t="s">
        <v>3237</v>
      </c>
      <c r="C6457" t="s">
        <v>3804</v>
      </c>
      <c r="E6457" t="s">
        <v>3219</v>
      </c>
      <c r="F6457" t="s">
        <v>3741</v>
      </c>
      <c r="G6457" s="77"/>
      <c r="H6457" s="17">
        <v>1</v>
      </c>
      <c r="J6457" t="s">
        <v>1789</v>
      </c>
      <c r="K6457" t="s">
        <v>6432</v>
      </c>
      <c r="L6457" t="s">
        <v>6432</v>
      </c>
    </row>
    <row r="6458" spans="1:12" x14ac:dyDescent="0.25">
      <c r="A6458" t="s">
        <v>1874</v>
      </c>
      <c r="B6458" t="s">
        <v>3237</v>
      </c>
      <c r="C6458" t="s">
        <v>3804</v>
      </c>
      <c r="E6458" t="s">
        <v>3219</v>
      </c>
      <c r="F6458" t="s">
        <v>3741</v>
      </c>
      <c r="G6458" s="77"/>
      <c r="H6458" s="17">
        <v>1</v>
      </c>
      <c r="J6458" t="s">
        <v>1789</v>
      </c>
      <c r="K6458" t="s">
        <v>6432</v>
      </c>
      <c r="L6458" t="s">
        <v>6432</v>
      </c>
    </row>
    <row r="6459" spans="1:12" x14ac:dyDescent="0.25">
      <c r="A6459" t="s">
        <v>1875</v>
      </c>
      <c r="B6459" t="s">
        <v>3237</v>
      </c>
      <c r="C6459" t="s">
        <v>3804</v>
      </c>
      <c r="E6459" t="s">
        <v>3219</v>
      </c>
      <c r="F6459" t="s">
        <v>3741</v>
      </c>
      <c r="G6459" s="77"/>
      <c r="H6459" s="17">
        <v>1</v>
      </c>
      <c r="J6459" t="s">
        <v>1789</v>
      </c>
      <c r="K6459" t="s">
        <v>6432</v>
      </c>
      <c r="L6459" t="s">
        <v>6432</v>
      </c>
    </row>
    <row r="6460" spans="1:12" x14ac:dyDescent="0.25">
      <c r="A6460" t="s">
        <v>1876</v>
      </c>
      <c r="B6460" t="s">
        <v>3237</v>
      </c>
      <c r="C6460" t="s">
        <v>3804</v>
      </c>
      <c r="E6460" t="s">
        <v>3219</v>
      </c>
      <c r="F6460" t="s">
        <v>3741</v>
      </c>
      <c r="G6460" s="77"/>
      <c r="H6460" s="17">
        <v>1</v>
      </c>
      <c r="J6460" t="s">
        <v>1789</v>
      </c>
      <c r="K6460" t="s">
        <v>6432</v>
      </c>
      <c r="L6460" t="s">
        <v>6432</v>
      </c>
    </row>
    <row r="6461" spans="1:12" x14ac:dyDescent="0.25">
      <c r="A6461" t="s">
        <v>1877</v>
      </c>
      <c r="B6461" t="s">
        <v>3237</v>
      </c>
      <c r="C6461" t="s">
        <v>3804</v>
      </c>
      <c r="E6461" t="s">
        <v>3219</v>
      </c>
      <c r="F6461" t="s">
        <v>3741</v>
      </c>
      <c r="G6461" s="77"/>
      <c r="H6461" s="17">
        <v>1</v>
      </c>
      <c r="J6461" t="s">
        <v>1789</v>
      </c>
      <c r="K6461" t="s">
        <v>6432</v>
      </c>
      <c r="L6461" t="s">
        <v>6432</v>
      </c>
    </row>
    <row r="6462" spans="1:12" x14ac:dyDescent="0.25">
      <c r="A6462" t="s">
        <v>1878</v>
      </c>
      <c r="B6462" t="s">
        <v>3237</v>
      </c>
      <c r="C6462" t="s">
        <v>3804</v>
      </c>
      <c r="E6462" t="s">
        <v>3219</v>
      </c>
      <c r="F6462" t="s">
        <v>3741</v>
      </c>
      <c r="G6462" s="77"/>
      <c r="H6462" s="17">
        <v>1</v>
      </c>
      <c r="J6462" t="s">
        <v>1789</v>
      </c>
      <c r="K6462" t="s">
        <v>6432</v>
      </c>
      <c r="L6462" t="s">
        <v>6432</v>
      </c>
    </row>
    <row r="6463" spans="1:12" x14ac:dyDescent="0.25">
      <c r="A6463" t="s">
        <v>1879</v>
      </c>
      <c r="B6463" t="s">
        <v>3237</v>
      </c>
      <c r="C6463" t="s">
        <v>3804</v>
      </c>
      <c r="E6463" t="s">
        <v>3219</v>
      </c>
      <c r="F6463" t="s">
        <v>3741</v>
      </c>
      <c r="G6463" s="77"/>
      <c r="H6463" s="17">
        <v>1</v>
      </c>
      <c r="J6463" t="s">
        <v>1789</v>
      </c>
      <c r="K6463" t="s">
        <v>6432</v>
      </c>
      <c r="L6463" t="s">
        <v>6432</v>
      </c>
    </row>
    <row r="6464" spans="1:12" x14ac:dyDescent="0.25">
      <c r="A6464" t="s">
        <v>1880</v>
      </c>
      <c r="B6464" t="s">
        <v>3237</v>
      </c>
      <c r="C6464" t="s">
        <v>3804</v>
      </c>
      <c r="E6464" t="s">
        <v>3219</v>
      </c>
      <c r="F6464" t="s">
        <v>3741</v>
      </c>
      <c r="G6464" s="77"/>
      <c r="H6464" s="17">
        <v>1</v>
      </c>
      <c r="J6464" t="s">
        <v>1789</v>
      </c>
      <c r="K6464" t="s">
        <v>6432</v>
      </c>
      <c r="L6464" t="s">
        <v>6432</v>
      </c>
    </row>
    <row r="6465" spans="1:12" x14ac:dyDescent="0.25">
      <c r="A6465" t="s">
        <v>1881</v>
      </c>
      <c r="B6465" t="s">
        <v>3237</v>
      </c>
      <c r="C6465" t="s">
        <v>3804</v>
      </c>
      <c r="E6465" t="s">
        <v>3219</v>
      </c>
      <c r="F6465" t="s">
        <v>3741</v>
      </c>
      <c r="G6465" s="77"/>
      <c r="H6465" s="17">
        <v>1</v>
      </c>
      <c r="J6465" t="s">
        <v>1789</v>
      </c>
      <c r="K6465" t="s">
        <v>6432</v>
      </c>
      <c r="L6465" t="s">
        <v>6432</v>
      </c>
    </row>
    <row r="6466" spans="1:12" x14ac:dyDescent="0.25">
      <c r="A6466" t="s">
        <v>1882</v>
      </c>
      <c r="B6466" t="s">
        <v>3237</v>
      </c>
      <c r="C6466" t="s">
        <v>3804</v>
      </c>
      <c r="E6466" t="s">
        <v>3219</v>
      </c>
      <c r="F6466" t="s">
        <v>3741</v>
      </c>
      <c r="G6466" s="77"/>
      <c r="H6466" s="17">
        <v>1</v>
      </c>
      <c r="J6466" t="s">
        <v>1789</v>
      </c>
      <c r="K6466" t="s">
        <v>6432</v>
      </c>
      <c r="L6466" t="s">
        <v>6432</v>
      </c>
    </row>
    <row r="6467" spans="1:12" x14ac:dyDescent="0.25">
      <c r="A6467" t="s">
        <v>1883</v>
      </c>
      <c r="B6467" t="s">
        <v>3237</v>
      </c>
      <c r="C6467" t="s">
        <v>3804</v>
      </c>
      <c r="E6467" t="s">
        <v>3219</v>
      </c>
      <c r="F6467" t="s">
        <v>3741</v>
      </c>
      <c r="G6467" s="77"/>
      <c r="H6467" s="17">
        <v>1</v>
      </c>
      <c r="J6467" t="s">
        <v>1789</v>
      </c>
      <c r="K6467" t="s">
        <v>6432</v>
      </c>
      <c r="L6467" t="s">
        <v>6432</v>
      </c>
    </row>
    <row r="6468" spans="1:12" x14ac:dyDescent="0.25">
      <c r="A6468" t="s">
        <v>1884</v>
      </c>
      <c r="B6468" t="s">
        <v>3237</v>
      </c>
      <c r="C6468" t="s">
        <v>3804</v>
      </c>
      <c r="E6468" t="s">
        <v>3219</v>
      </c>
      <c r="F6468" t="s">
        <v>3741</v>
      </c>
      <c r="G6468" s="77"/>
      <c r="H6468" s="17">
        <v>1</v>
      </c>
      <c r="J6468" t="s">
        <v>1789</v>
      </c>
      <c r="K6468" t="s">
        <v>6432</v>
      </c>
      <c r="L6468" t="s">
        <v>6432</v>
      </c>
    </row>
    <row r="6469" spans="1:12" x14ac:dyDescent="0.25">
      <c r="A6469" t="s">
        <v>1885</v>
      </c>
      <c r="B6469" t="s">
        <v>3237</v>
      </c>
      <c r="C6469" t="s">
        <v>3804</v>
      </c>
      <c r="E6469" t="s">
        <v>3219</v>
      </c>
      <c r="F6469" t="s">
        <v>3741</v>
      </c>
      <c r="G6469" s="77"/>
      <c r="H6469" s="17">
        <v>1</v>
      </c>
      <c r="J6469" t="s">
        <v>1789</v>
      </c>
      <c r="K6469" t="s">
        <v>6432</v>
      </c>
      <c r="L6469" t="s">
        <v>6432</v>
      </c>
    </row>
    <row r="6470" spans="1:12" x14ac:dyDescent="0.25">
      <c r="A6470" t="s">
        <v>1886</v>
      </c>
      <c r="B6470" t="s">
        <v>3237</v>
      </c>
      <c r="C6470" t="s">
        <v>3804</v>
      </c>
      <c r="E6470" t="s">
        <v>3219</v>
      </c>
      <c r="F6470" t="s">
        <v>3741</v>
      </c>
      <c r="G6470" s="77"/>
      <c r="H6470" s="17">
        <v>1</v>
      </c>
      <c r="J6470" t="s">
        <v>1789</v>
      </c>
      <c r="K6470" t="s">
        <v>6432</v>
      </c>
      <c r="L6470" t="s">
        <v>6432</v>
      </c>
    </row>
    <row r="6471" spans="1:12" x14ac:dyDescent="0.25">
      <c r="A6471" t="s">
        <v>1887</v>
      </c>
      <c r="B6471" t="s">
        <v>3237</v>
      </c>
      <c r="C6471" t="s">
        <v>3804</v>
      </c>
      <c r="E6471" t="s">
        <v>3219</v>
      </c>
      <c r="F6471" t="s">
        <v>3741</v>
      </c>
      <c r="G6471" s="77"/>
      <c r="H6471" s="17">
        <v>1</v>
      </c>
      <c r="J6471" t="s">
        <v>1789</v>
      </c>
      <c r="K6471" t="s">
        <v>6432</v>
      </c>
      <c r="L6471" t="s">
        <v>6432</v>
      </c>
    </row>
    <row r="6472" spans="1:12" x14ac:dyDescent="0.25">
      <c r="A6472" t="s">
        <v>1888</v>
      </c>
      <c r="B6472" t="s">
        <v>3237</v>
      </c>
      <c r="C6472" t="s">
        <v>3804</v>
      </c>
      <c r="E6472" t="s">
        <v>3219</v>
      </c>
      <c r="F6472" t="s">
        <v>3741</v>
      </c>
      <c r="G6472" s="77"/>
      <c r="H6472" s="17">
        <v>1</v>
      </c>
      <c r="J6472" t="s">
        <v>1789</v>
      </c>
      <c r="K6472" t="s">
        <v>6432</v>
      </c>
      <c r="L6472" t="s">
        <v>6432</v>
      </c>
    </row>
    <row r="6473" spans="1:12" x14ac:dyDescent="0.25">
      <c r="A6473" t="s">
        <v>1889</v>
      </c>
      <c r="B6473" t="s">
        <v>3237</v>
      </c>
      <c r="C6473" t="s">
        <v>3804</v>
      </c>
      <c r="E6473" t="s">
        <v>3219</v>
      </c>
      <c r="F6473" t="s">
        <v>3741</v>
      </c>
      <c r="G6473" s="77"/>
      <c r="H6473" s="17">
        <v>1</v>
      </c>
      <c r="J6473" t="s">
        <v>1789</v>
      </c>
      <c r="K6473" t="s">
        <v>6432</v>
      </c>
      <c r="L6473" t="s">
        <v>6432</v>
      </c>
    </row>
    <row r="6474" spans="1:12" x14ac:dyDescent="0.25">
      <c r="A6474" t="s">
        <v>1890</v>
      </c>
      <c r="B6474" t="s">
        <v>3237</v>
      </c>
      <c r="C6474" t="s">
        <v>3804</v>
      </c>
      <c r="E6474" t="s">
        <v>3219</v>
      </c>
      <c r="F6474" t="s">
        <v>3741</v>
      </c>
      <c r="G6474" s="77"/>
      <c r="H6474" s="17">
        <v>1</v>
      </c>
      <c r="J6474" t="s">
        <v>1789</v>
      </c>
      <c r="K6474" t="s">
        <v>6432</v>
      </c>
      <c r="L6474" t="s">
        <v>6432</v>
      </c>
    </row>
    <row r="6475" spans="1:12" x14ac:dyDescent="0.25">
      <c r="A6475" t="s">
        <v>1891</v>
      </c>
      <c r="B6475" t="s">
        <v>3237</v>
      </c>
      <c r="C6475" t="s">
        <v>3804</v>
      </c>
      <c r="E6475" t="s">
        <v>3219</v>
      </c>
      <c r="F6475" t="s">
        <v>3741</v>
      </c>
      <c r="G6475" s="77"/>
      <c r="H6475" s="17">
        <v>1</v>
      </c>
      <c r="J6475" t="s">
        <v>1789</v>
      </c>
      <c r="K6475" t="s">
        <v>6432</v>
      </c>
      <c r="L6475" t="s">
        <v>6432</v>
      </c>
    </row>
    <row r="6476" spans="1:12" x14ac:dyDescent="0.25">
      <c r="A6476" t="s">
        <v>1892</v>
      </c>
      <c r="B6476" t="s">
        <v>3237</v>
      </c>
      <c r="C6476" t="s">
        <v>3804</v>
      </c>
      <c r="E6476" t="s">
        <v>3219</v>
      </c>
      <c r="F6476" t="s">
        <v>3741</v>
      </c>
      <c r="G6476" s="77"/>
      <c r="H6476" s="17">
        <v>1</v>
      </c>
      <c r="J6476" t="s">
        <v>1789</v>
      </c>
      <c r="K6476" t="s">
        <v>6432</v>
      </c>
      <c r="L6476" t="s">
        <v>6432</v>
      </c>
    </row>
    <row r="6477" spans="1:12" x14ac:dyDescent="0.25">
      <c r="A6477" t="s">
        <v>1893</v>
      </c>
      <c r="B6477" t="s">
        <v>3237</v>
      </c>
      <c r="C6477" t="s">
        <v>3804</v>
      </c>
      <c r="E6477" t="s">
        <v>3219</v>
      </c>
      <c r="F6477" t="s">
        <v>3741</v>
      </c>
      <c r="G6477" s="77"/>
      <c r="H6477" s="17">
        <v>1</v>
      </c>
      <c r="J6477" t="s">
        <v>1789</v>
      </c>
      <c r="K6477" t="s">
        <v>6432</v>
      </c>
      <c r="L6477" t="s">
        <v>6432</v>
      </c>
    </row>
    <row r="6478" spans="1:12" x14ac:dyDescent="0.25">
      <c r="A6478" t="s">
        <v>1894</v>
      </c>
      <c r="B6478" t="s">
        <v>3237</v>
      </c>
      <c r="C6478" t="s">
        <v>3804</v>
      </c>
      <c r="E6478" t="s">
        <v>3219</v>
      </c>
      <c r="F6478" t="s">
        <v>3741</v>
      </c>
      <c r="G6478" s="77"/>
      <c r="H6478" s="17">
        <v>1</v>
      </c>
      <c r="J6478" t="s">
        <v>1789</v>
      </c>
      <c r="K6478" t="s">
        <v>6432</v>
      </c>
      <c r="L6478" t="s">
        <v>6432</v>
      </c>
    </row>
    <row r="6479" spans="1:12" x14ac:dyDescent="0.25">
      <c r="A6479" t="s">
        <v>1895</v>
      </c>
      <c r="B6479" t="s">
        <v>3237</v>
      </c>
      <c r="C6479" t="s">
        <v>3804</v>
      </c>
      <c r="E6479" t="s">
        <v>3219</v>
      </c>
      <c r="F6479" t="s">
        <v>3741</v>
      </c>
      <c r="G6479" s="77"/>
      <c r="H6479" s="17">
        <v>1</v>
      </c>
      <c r="J6479" t="s">
        <v>1789</v>
      </c>
      <c r="K6479" t="s">
        <v>6432</v>
      </c>
      <c r="L6479" t="s">
        <v>6432</v>
      </c>
    </row>
    <row r="6480" spans="1:12" x14ac:dyDescent="0.25">
      <c r="A6480" t="s">
        <v>1896</v>
      </c>
      <c r="B6480" t="s">
        <v>3237</v>
      </c>
      <c r="C6480" t="s">
        <v>3804</v>
      </c>
      <c r="E6480" t="s">
        <v>3219</v>
      </c>
      <c r="F6480" t="s">
        <v>3741</v>
      </c>
      <c r="G6480" s="77"/>
      <c r="H6480" s="17">
        <v>1</v>
      </c>
      <c r="J6480" t="s">
        <v>1789</v>
      </c>
      <c r="K6480" t="s">
        <v>6432</v>
      </c>
      <c r="L6480" t="s">
        <v>6432</v>
      </c>
    </row>
    <row r="6481" spans="1:12" x14ac:dyDescent="0.25">
      <c r="A6481" t="s">
        <v>1897</v>
      </c>
      <c r="B6481" t="s">
        <v>3237</v>
      </c>
      <c r="C6481" t="s">
        <v>3804</v>
      </c>
      <c r="E6481" t="s">
        <v>3219</v>
      </c>
      <c r="F6481" t="s">
        <v>3741</v>
      </c>
      <c r="G6481" s="77"/>
      <c r="H6481" s="17">
        <v>1</v>
      </c>
      <c r="J6481" t="s">
        <v>1789</v>
      </c>
      <c r="K6481" t="s">
        <v>6432</v>
      </c>
      <c r="L6481" t="s">
        <v>6432</v>
      </c>
    </row>
    <row r="6482" spans="1:12" x14ac:dyDescent="0.25">
      <c r="A6482" t="s">
        <v>1898</v>
      </c>
      <c r="B6482" t="s">
        <v>3237</v>
      </c>
      <c r="C6482" t="s">
        <v>3804</v>
      </c>
      <c r="E6482" t="s">
        <v>1899</v>
      </c>
      <c r="F6482">
        <v>3527</v>
      </c>
      <c r="G6482" s="77"/>
      <c r="H6482" s="17">
        <v>0</v>
      </c>
      <c r="J6482" t="s">
        <v>1900</v>
      </c>
      <c r="K6482" t="s">
        <v>6432</v>
      </c>
      <c r="L6482" t="s">
        <v>6432</v>
      </c>
    </row>
    <row r="6483" spans="1:12" x14ac:dyDescent="0.25">
      <c r="A6483" t="s">
        <v>1901</v>
      </c>
      <c r="B6483" t="s">
        <v>3237</v>
      </c>
      <c r="C6483" t="s">
        <v>3804</v>
      </c>
      <c r="E6483" t="s">
        <v>1899</v>
      </c>
      <c r="F6483">
        <v>3527</v>
      </c>
      <c r="G6483" s="77"/>
      <c r="H6483" s="17">
        <v>0</v>
      </c>
      <c r="J6483" t="s">
        <v>1900</v>
      </c>
      <c r="K6483" t="s">
        <v>6432</v>
      </c>
      <c r="L6483" t="s">
        <v>6432</v>
      </c>
    </row>
    <row r="6484" spans="1:12" x14ac:dyDescent="0.25">
      <c r="A6484" t="s">
        <v>1902</v>
      </c>
      <c r="B6484" t="s">
        <v>3237</v>
      </c>
      <c r="C6484" t="s">
        <v>3804</v>
      </c>
      <c r="E6484" t="s">
        <v>1899</v>
      </c>
      <c r="F6484">
        <v>3527</v>
      </c>
      <c r="G6484" s="77"/>
      <c r="H6484" s="17">
        <v>0</v>
      </c>
      <c r="J6484" t="s">
        <v>1900</v>
      </c>
      <c r="K6484" t="s">
        <v>6432</v>
      </c>
      <c r="L6484" t="s">
        <v>6432</v>
      </c>
    </row>
    <row r="6485" spans="1:12" x14ac:dyDescent="0.25">
      <c r="A6485" t="s">
        <v>1903</v>
      </c>
      <c r="B6485" t="s">
        <v>3237</v>
      </c>
      <c r="C6485" t="s">
        <v>3804</v>
      </c>
      <c r="E6485" t="s">
        <v>1899</v>
      </c>
      <c r="F6485">
        <v>3527</v>
      </c>
      <c r="G6485" s="77"/>
      <c r="H6485" s="17">
        <v>0</v>
      </c>
      <c r="J6485" t="s">
        <v>1900</v>
      </c>
      <c r="K6485" t="s">
        <v>6432</v>
      </c>
      <c r="L6485" t="s">
        <v>6432</v>
      </c>
    </row>
    <row r="6486" spans="1:12" x14ac:dyDescent="0.25">
      <c r="A6486" t="s">
        <v>1904</v>
      </c>
      <c r="B6486" t="s">
        <v>3237</v>
      </c>
      <c r="C6486" t="s">
        <v>3804</v>
      </c>
      <c r="E6486" t="s">
        <v>1899</v>
      </c>
      <c r="F6486">
        <v>3527</v>
      </c>
      <c r="G6486" s="77"/>
      <c r="H6486" s="17">
        <v>0</v>
      </c>
      <c r="J6486" t="s">
        <v>1900</v>
      </c>
      <c r="K6486" t="s">
        <v>6432</v>
      </c>
      <c r="L6486" t="s">
        <v>6432</v>
      </c>
    </row>
    <row r="6487" spans="1:12" x14ac:dyDescent="0.25">
      <c r="A6487" t="s">
        <v>1905</v>
      </c>
      <c r="B6487" t="s">
        <v>3237</v>
      </c>
      <c r="C6487" t="s">
        <v>3804</v>
      </c>
      <c r="E6487" t="s">
        <v>1899</v>
      </c>
      <c r="F6487">
        <v>3527</v>
      </c>
      <c r="G6487" s="77"/>
      <c r="H6487" s="17">
        <v>0</v>
      </c>
      <c r="J6487" t="s">
        <v>1900</v>
      </c>
      <c r="K6487" t="s">
        <v>6432</v>
      </c>
      <c r="L6487" t="s">
        <v>6432</v>
      </c>
    </row>
    <row r="6488" spans="1:12" x14ac:dyDescent="0.25">
      <c r="A6488" t="s">
        <v>1906</v>
      </c>
      <c r="B6488" t="s">
        <v>3237</v>
      </c>
      <c r="C6488" t="s">
        <v>3804</v>
      </c>
      <c r="E6488" t="s">
        <v>1899</v>
      </c>
      <c r="F6488">
        <v>3527</v>
      </c>
      <c r="G6488" s="77"/>
      <c r="H6488" s="17">
        <v>0</v>
      </c>
      <c r="J6488" t="s">
        <v>1900</v>
      </c>
      <c r="K6488" t="s">
        <v>6432</v>
      </c>
      <c r="L6488" t="s">
        <v>6432</v>
      </c>
    </row>
    <row r="6489" spans="1:12" x14ac:dyDescent="0.25">
      <c r="A6489" t="s">
        <v>1907</v>
      </c>
      <c r="B6489" t="s">
        <v>3237</v>
      </c>
      <c r="C6489" t="s">
        <v>3804</v>
      </c>
      <c r="E6489" t="s">
        <v>1899</v>
      </c>
      <c r="F6489">
        <v>3527</v>
      </c>
      <c r="G6489" s="77"/>
      <c r="H6489" s="17">
        <v>0</v>
      </c>
      <c r="J6489" t="s">
        <v>1900</v>
      </c>
      <c r="K6489" t="s">
        <v>6432</v>
      </c>
      <c r="L6489" t="s">
        <v>6432</v>
      </c>
    </row>
    <row r="6490" spans="1:12" x14ac:dyDescent="0.25">
      <c r="A6490" t="s">
        <v>1908</v>
      </c>
      <c r="B6490" t="s">
        <v>3237</v>
      </c>
      <c r="C6490" t="s">
        <v>3804</v>
      </c>
      <c r="E6490" t="s">
        <v>1899</v>
      </c>
      <c r="F6490">
        <v>3527</v>
      </c>
      <c r="G6490" s="77"/>
      <c r="H6490" s="17">
        <v>0</v>
      </c>
      <c r="J6490" t="s">
        <v>1900</v>
      </c>
      <c r="K6490" t="s">
        <v>6432</v>
      </c>
      <c r="L6490" t="s">
        <v>6432</v>
      </c>
    </row>
    <row r="6491" spans="1:12" x14ac:dyDescent="0.25">
      <c r="A6491" t="s">
        <v>1909</v>
      </c>
      <c r="B6491" t="s">
        <v>3237</v>
      </c>
      <c r="C6491" t="s">
        <v>3804</v>
      </c>
      <c r="E6491" t="s">
        <v>1899</v>
      </c>
      <c r="F6491">
        <v>3527</v>
      </c>
      <c r="G6491" s="77"/>
      <c r="H6491" s="17">
        <v>0</v>
      </c>
      <c r="J6491" t="s">
        <v>1900</v>
      </c>
      <c r="K6491" t="s">
        <v>6432</v>
      </c>
      <c r="L6491" t="s">
        <v>10357</v>
      </c>
    </row>
    <row r="6492" spans="1:12" x14ac:dyDescent="0.25">
      <c r="A6492" t="s">
        <v>1910</v>
      </c>
      <c r="B6492" t="s">
        <v>3237</v>
      </c>
      <c r="C6492" t="s">
        <v>3804</v>
      </c>
      <c r="E6492" t="s">
        <v>1899</v>
      </c>
      <c r="F6492">
        <v>3527</v>
      </c>
      <c r="G6492" s="77"/>
      <c r="H6492" s="17">
        <v>0</v>
      </c>
      <c r="J6492" t="s">
        <v>1900</v>
      </c>
      <c r="K6492" t="s">
        <v>6432</v>
      </c>
      <c r="L6492" t="s">
        <v>6432</v>
      </c>
    </row>
    <row r="6493" spans="1:12" x14ac:dyDescent="0.25">
      <c r="A6493" t="s">
        <v>1911</v>
      </c>
      <c r="B6493" t="s">
        <v>3237</v>
      </c>
      <c r="C6493" t="s">
        <v>3804</v>
      </c>
      <c r="E6493" t="s">
        <v>1899</v>
      </c>
      <c r="F6493">
        <v>3527</v>
      </c>
      <c r="G6493" s="77"/>
      <c r="H6493" s="17">
        <v>0</v>
      </c>
      <c r="J6493" t="s">
        <v>1900</v>
      </c>
      <c r="K6493" t="s">
        <v>6432</v>
      </c>
      <c r="L6493" t="s">
        <v>6432</v>
      </c>
    </row>
    <row r="6494" spans="1:12" x14ac:dyDescent="0.25">
      <c r="A6494" t="s">
        <v>1912</v>
      </c>
      <c r="B6494" t="s">
        <v>3237</v>
      </c>
      <c r="C6494" t="s">
        <v>3804</v>
      </c>
      <c r="E6494" t="s">
        <v>1899</v>
      </c>
      <c r="F6494">
        <v>3527</v>
      </c>
      <c r="G6494" s="77"/>
      <c r="H6494" s="17">
        <v>0</v>
      </c>
      <c r="J6494" t="s">
        <v>1900</v>
      </c>
      <c r="K6494" t="s">
        <v>6432</v>
      </c>
      <c r="L6494" t="s">
        <v>6432</v>
      </c>
    </row>
    <row r="6495" spans="1:12" x14ac:dyDescent="0.25">
      <c r="A6495" t="s">
        <v>1913</v>
      </c>
      <c r="B6495" t="s">
        <v>3237</v>
      </c>
      <c r="C6495" t="s">
        <v>3804</v>
      </c>
      <c r="E6495" t="s">
        <v>1899</v>
      </c>
      <c r="F6495">
        <v>3527</v>
      </c>
      <c r="G6495" s="77"/>
      <c r="H6495" s="17">
        <v>0</v>
      </c>
      <c r="J6495" t="s">
        <v>1900</v>
      </c>
      <c r="K6495" t="s">
        <v>6432</v>
      </c>
      <c r="L6495" t="s">
        <v>6432</v>
      </c>
    </row>
    <row r="6496" spans="1:12" x14ac:dyDescent="0.25">
      <c r="A6496" t="s">
        <v>1914</v>
      </c>
      <c r="B6496" t="s">
        <v>3237</v>
      </c>
      <c r="C6496" t="s">
        <v>3804</v>
      </c>
      <c r="E6496" t="s">
        <v>1899</v>
      </c>
      <c r="F6496">
        <v>3527</v>
      </c>
      <c r="G6496" s="77"/>
      <c r="H6496" s="17">
        <v>0</v>
      </c>
      <c r="J6496" t="s">
        <v>1900</v>
      </c>
      <c r="K6496" t="s">
        <v>6432</v>
      </c>
      <c r="L6496" t="s">
        <v>6432</v>
      </c>
    </row>
    <row r="6497" spans="1:12" x14ac:dyDescent="0.25">
      <c r="A6497" t="s">
        <v>1915</v>
      </c>
      <c r="B6497" t="s">
        <v>3237</v>
      </c>
      <c r="C6497" t="s">
        <v>3804</v>
      </c>
      <c r="E6497" t="s">
        <v>1899</v>
      </c>
      <c r="F6497">
        <v>3527</v>
      </c>
      <c r="G6497" s="77"/>
      <c r="H6497" s="17">
        <v>0</v>
      </c>
      <c r="J6497" t="s">
        <v>1900</v>
      </c>
      <c r="K6497" t="s">
        <v>6432</v>
      </c>
      <c r="L6497" t="s">
        <v>6432</v>
      </c>
    </row>
    <row r="6498" spans="1:12" x14ac:dyDescent="0.25">
      <c r="A6498" t="s">
        <v>1916</v>
      </c>
      <c r="B6498" t="s">
        <v>3237</v>
      </c>
      <c r="C6498" t="s">
        <v>3804</v>
      </c>
      <c r="E6498" t="s">
        <v>1899</v>
      </c>
      <c r="F6498">
        <v>3527</v>
      </c>
      <c r="G6498" s="77"/>
      <c r="H6498" s="17">
        <v>0</v>
      </c>
      <c r="J6498" t="s">
        <v>1900</v>
      </c>
      <c r="K6498" t="s">
        <v>6432</v>
      </c>
      <c r="L6498" t="s">
        <v>6432</v>
      </c>
    </row>
    <row r="6499" spans="1:12" x14ac:dyDescent="0.25">
      <c r="A6499" t="s">
        <v>1917</v>
      </c>
      <c r="B6499" t="s">
        <v>3237</v>
      </c>
      <c r="C6499" t="s">
        <v>3804</v>
      </c>
      <c r="E6499" t="s">
        <v>1899</v>
      </c>
      <c r="F6499">
        <v>3527</v>
      </c>
      <c r="G6499" s="77"/>
      <c r="H6499" s="17">
        <v>0</v>
      </c>
      <c r="J6499" t="s">
        <v>1900</v>
      </c>
      <c r="K6499" t="s">
        <v>6432</v>
      </c>
      <c r="L6499" t="s">
        <v>6432</v>
      </c>
    </row>
    <row r="6500" spans="1:12" x14ac:dyDescent="0.25">
      <c r="A6500" t="s">
        <v>1918</v>
      </c>
      <c r="B6500" t="s">
        <v>3237</v>
      </c>
      <c r="C6500" t="s">
        <v>3804</v>
      </c>
      <c r="E6500" t="s">
        <v>1899</v>
      </c>
      <c r="F6500">
        <v>3527</v>
      </c>
      <c r="G6500" s="77"/>
      <c r="H6500" s="17">
        <v>0</v>
      </c>
      <c r="J6500" t="s">
        <v>1900</v>
      </c>
      <c r="K6500" t="s">
        <v>6432</v>
      </c>
      <c r="L6500" t="s">
        <v>6432</v>
      </c>
    </row>
    <row r="6501" spans="1:12" x14ac:dyDescent="0.25">
      <c r="A6501" t="s">
        <v>1919</v>
      </c>
      <c r="B6501" t="s">
        <v>3237</v>
      </c>
      <c r="C6501" t="s">
        <v>3804</v>
      </c>
      <c r="E6501" t="s">
        <v>1899</v>
      </c>
      <c r="F6501">
        <v>3527</v>
      </c>
      <c r="G6501" s="77"/>
      <c r="H6501" s="17">
        <v>0</v>
      </c>
      <c r="J6501" t="s">
        <v>1900</v>
      </c>
      <c r="K6501" t="s">
        <v>6432</v>
      </c>
      <c r="L6501" t="s">
        <v>6432</v>
      </c>
    </row>
    <row r="6502" spans="1:12" x14ac:dyDescent="0.25">
      <c r="A6502" t="s">
        <v>1920</v>
      </c>
      <c r="B6502" t="s">
        <v>3237</v>
      </c>
      <c r="C6502" t="s">
        <v>3804</v>
      </c>
      <c r="E6502" t="s">
        <v>1899</v>
      </c>
      <c r="F6502">
        <v>3527</v>
      </c>
      <c r="G6502" s="77"/>
      <c r="H6502" s="17">
        <v>0</v>
      </c>
      <c r="J6502" t="s">
        <v>1900</v>
      </c>
      <c r="K6502" t="s">
        <v>6432</v>
      </c>
      <c r="L6502" t="s">
        <v>10358</v>
      </c>
    </row>
    <row r="6503" spans="1:12" x14ac:dyDescent="0.25">
      <c r="A6503" t="s">
        <v>1921</v>
      </c>
      <c r="B6503" t="s">
        <v>3237</v>
      </c>
      <c r="C6503" t="s">
        <v>3804</v>
      </c>
      <c r="E6503" t="s">
        <v>1899</v>
      </c>
      <c r="F6503">
        <v>3527</v>
      </c>
      <c r="G6503" s="77"/>
      <c r="H6503" s="17">
        <v>0</v>
      </c>
      <c r="J6503" t="s">
        <v>1900</v>
      </c>
      <c r="K6503" t="s">
        <v>6432</v>
      </c>
      <c r="L6503" t="s">
        <v>6432</v>
      </c>
    </row>
    <row r="6504" spans="1:12" x14ac:dyDescent="0.25">
      <c r="A6504" t="s">
        <v>1922</v>
      </c>
      <c r="B6504" t="s">
        <v>3237</v>
      </c>
      <c r="C6504" t="s">
        <v>3804</v>
      </c>
      <c r="E6504" t="s">
        <v>1899</v>
      </c>
      <c r="F6504">
        <v>3527</v>
      </c>
      <c r="G6504" s="77"/>
      <c r="H6504" s="17">
        <v>0</v>
      </c>
      <c r="J6504" t="s">
        <v>1900</v>
      </c>
      <c r="K6504" t="s">
        <v>6432</v>
      </c>
      <c r="L6504" t="s">
        <v>6432</v>
      </c>
    </row>
    <row r="6505" spans="1:12" x14ac:dyDescent="0.25">
      <c r="A6505" t="s">
        <v>1923</v>
      </c>
      <c r="B6505" t="s">
        <v>3237</v>
      </c>
      <c r="C6505" t="s">
        <v>3804</v>
      </c>
      <c r="E6505" t="s">
        <v>1899</v>
      </c>
      <c r="F6505">
        <v>3527</v>
      </c>
      <c r="G6505" s="77"/>
      <c r="H6505" s="17">
        <v>0</v>
      </c>
      <c r="J6505" t="s">
        <v>1900</v>
      </c>
      <c r="K6505" t="s">
        <v>6432</v>
      </c>
      <c r="L6505" t="s">
        <v>6432</v>
      </c>
    </row>
    <row r="6506" spans="1:12" x14ac:dyDescent="0.25">
      <c r="A6506" t="s">
        <v>1924</v>
      </c>
      <c r="B6506" t="s">
        <v>3237</v>
      </c>
      <c r="C6506" t="s">
        <v>3804</v>
      </c>
      <c r="E6506" t="s">
        <v>1899</v>
      </c>
      <c r="F6506">
        <v>3527</v>
      </c>
      <c r="G6506" s="77"/>
      <c r="H6506" s="17">
        <v>0</v>
      </c>
      <c r="J6506" t="s">
        <v>1900</v>
      </c>
      <c r="K6506" t="s">
        <v>6432</v>
      </c>
      <c r="L6506" t="s">
        <v>6432</v>
      </c>
    </row>
    <row r="6507" spans="1:12" x14ac:dyDescent="0.25">
      <c r="A6507" t="s">
        <v>1925</v>
      </c>
      <c r="B6507" t="s">
        <v>3237</v>
      </c>
      <c r="C6507" t="s">
        <v>3804</v>
      </c>
      <c r="E6507" t="s">
        <v>1899</v>
      </c>
      <c r="F6507">
        <v>3527</v>
      </c>
      <c r="G6507" s="77"/>
      <c r="H6507" s="17">
        <v>0</v>
      </c>
      <c r="J6507" t="s">
        <v>1900</v>
      </c>
      <c r="K6507" t="s">
        <v>6432</v>
      </c>
      <c r="L6507" t="s">
        <v>6432</v>
      </c>
    </row>
    <row r="6508" spans="1:12" x14ac:dyDescent="0.25">
      <c r="A6508" t="s">
        <v>1926</v>
      </c>
      <c r="B6508" t="s">
        <v>3237</v>
      </c>
      <c r="C6508" t="s">
        <v>3804</v>
      </c>
      <c r="E6508" t="s">
        <v>1899</v>
      </c>
      <c r="F6508">
        <v>3527</v>
      </c>
      <c r="G6508" s="77"/>
      <c r="H6508" s="17">
        <v>0</v>
      </c>
      <c r="J6508" t="s">
        <v>1900</v>
      </c>
      <c r="K6508" t="s">
        <v>6432</v>
      </c>
      <c r="L6508" t="s">
        <v>6432</v>
      </c>
    </row>
    <row r="6509" spans="1:12" x14ac:dyDescent="0.25">
      <c r="A6509" t="s">
        <v>1927</v>
      </c>
      <c r="B6509" t="s">
        <v>3237</v>
      </c>
      <c r="C6509" t="s">
        <v>3804</v>
      </c>
      <c r="E6509" t="s">
        <v>1899</v>
      </c>
      <c r="F6509">
        <v>3527</v>
      </c>
      <c r="G6509" s="77"/>
      <c r="H6509" s="17">
        <v>0</v>
      </c>
      <c r="J6509" t="s">
        <v>1900</v>
      </c>
      <c r="K6509" t="s">
        <v>6432</v>
      </c>
      <c r="L6509" t="s">
        <v>6432</v>
      </c>
    </row>
    <row r="6510" spans="1:12" x14ac:dyDescent="0.25">
      <c r="A6510" t="s">
        <v>1928</v>
      </c>
      <c r="B6510" t="s">
        <v>3237</v>
      </c>
      <c r="C6510" t="s">
        <v>3804</v>
      </c>
      <c r="E6510" t="s">
        <v>1899</v>
      </c>
      <c r="F6510">
        <v>3527</v>
      </c>
      <c r="G6510" s="77"/>
      <c r="H6510" s="17">
        <v>0</v>
      </c>
      <c r="J6510" t="s">
        <v>1900</v>
      </c>
      <c r="K6510" t="s">
        <v>6432</v>
      </c>
      <c r="L6510" t="s">
        <v>6432</v>
      </c>
    </row>
    <row r="6511" spans="1:12" x14ac:dyDescent="0.25">
      <c r="A6511" t="s">
        <v>1929</v>
      </c>
      <c r="B6511" t="s">
        <v>3237</v>
      </c>
      <c r="C6511" t="s">
        <v>3804</v>
      </c>
      <c r="E6511" t="s">
        <v>1899</v>
      </c>
      <c r="F6511">
        <v>3527</v>
      </c>
      <c r="G6511" s="77"/>
      <c r="H6511" s="17">
        <v>0</v>
      </c>
      <c r="J6511" t="s">
        <v>1900</v>
      </c>
      <c r="K6511" t="s">
        <v>6432</v>
      </c>
      <c r="L6511" t="s">
        <v>6432</v>
      </c>
    </row>
    <row r="6512" spans="1:12" x14ac:dyDescent="0.25">
      <c r="A6512" t="s">
        <v>1930</v>
      </c>
      <c r="B6512" t="s">
        <v>3237</v>
      </c>
      <c r="C6512" t="s">
        <v>3804</v>
      </c>
      <c r="E6512" t="s">
        <v>1899</v>
      </c>
      <c r="F6512">
        <v>3527</v>
      </c>
      <c r="G6512" s="77"/>
      <c r="H6512" s="17">
        <v>0</v>
      </c>
      <c r="J6512" t="s">
        <v>1900</v>
      </c>
      <c r="K6512" t="s">
        <v>6432</v>
      </c>
      <c r="L6512" t="s">
        <v>6432</v>
      </c>
    </row>
    <row r="6513" spans="1:12" x14ac:dyDescent="0.25">
      <c r="A6513" t="s">
        <v>1931</v>
      </c>
      <c r="B6513" t="s">
        <v>3237</v>
      </c>
      <c r="C6513" t="s">
        <v>3804</v>
      </c>
      <c r="E6513" t="s">
        <v>1899</v>
      </c>
      <c r="F6513">
        <v>3527</v>
      </c>
      <c r="G6513" s="77"/>
      <c r="H6513" s="17">
        <v>0</v>
      </c>
      <c r="J6513" t="s">
        <v>1900</v>
      </c>
      <c r="K6513" t="s">
        <v>6432</v>
      </c>
      <c r="L6513" t="s">
        <v>6432</v>
      </c>
    </row>
    <row r="6514" spans="1:12" x14ac:dyDescent="0.25">
      <c r="A6514" t="s">
        <v>1932</v>
      </c>
      <c r="B6514" t="s">
        <v>3237</v>
      </c>
      <c r="C6514" t="s">
        <v>3804</v>
      </c>
      <c r="E6514" t="s">
        <v>1899</v>
      </c>
      <c r="F6514">
        <v>3527</v>
      </c>
      <c r="G6514" s="77"/>
      <c r="H6514" s="17">
        <v>0</v>
      </c>
      <c r="J6514" t="s">
        <v>1900</v>
      </c>
      <c r="K6514" t="s">
        <v>6432</v>
      </c>
      <c r="L6514" t="s">
        <v>6432</v>
      </c>
    </row>
    <row r="6515" spans="1:12" x14ac:dyDescent="0.25">
      <c r="A6515" t="s">
        <v>1933</v>
      </c>
      <c r="B6515" t="s">
        <v>3237</v>
      </c>
      <c r="C6515" t="s">
        <v>3804</v>
      </c>
      <c r="E6515" t="s">
        <v>1899</v>
      </c>
      <c r="F6515">
        <v>3527</v>
      </c>
      <c r="G6515" s="77"/>
      <c r="H6515" s="17">
        <v>0</v>
      </c>
      <c r="J6515" t="s">
        <v>1900</v>
      </c>
      <c r="K6515" t="s">
        <v>6432</v>
      </c>
      <c r="L6515" t="s">
        <v>10359</v>
      </c>
    </row>
    <row r="6516" spans="1:12" x14ac:dyDescent="0.25">
      <c r="A6516" t="s">
        <v>1934</v>
      </c>
      <c r="B6516" t="s">
        <v>3237</v>
      </c>
      <c r="C6516" t="s">
        <v>3804</v>
      </c>
      <c r="E6516" t="s">
        <v>1899</v>
      </c>
      <c r="F6516">
        <v>3527</v>
      </c>
      <c r="G6516" s="77"/>
      <c r="H6516" s="17">
        <v>0</v>
      </c>
      <c r="J6516" t="s">
        <v>1900</v>
      </c>
      <c r="K6516" t="s">
        <v>6432</v>
      </c>
      <c r="L6516" t="s">
        <v>6432</v>
      </c>
    </row>
    <row r="6517" spans="1:12" x14ac:dyDescent="0.25">
      <c r="A6517" t="s">
        <v>1935</v>
      </c>
      <c r="B6517" t="s">
        <v>3237</v>
      </c>
      <c r="C6517" t="s">
        <v>3804</v>
      </c>
      <c r="E6517" t="s">
        <v>1899</v>
      </c>
      <c r="F6517">
        <v>3527</v>
      </c>
      <c r="G6517" s="77"/>
      <c r="H6517" s="17">
        <v>0</v>
      </c>
      <c r="J6517" t="s">
        <v>1900</v>
      </c>
      <c r="K6517" t="s">
        <v>6432</v>
      </c>
      <c r="L6517" t="s">
        <v>6432</v>
      </c>
    </row>
    <row r="6518" spans="1:12" x14ac:dyDescent="0.25">
      <c r="A6518" t="s">
        <v>1936</v>
      </c>
      <c r="B6518" t="s">
        <v>3237</v>
      </c>
      <c r="C6518" t="s">
        <v>3804</v>
      </c>
      <c r="E6518" t="s">
        <v>1899</v>
      </c>
      <c r="F6518">
        <v>3527</v>
      </c>
      <c r="G6518" s="77"/>
      <c r="H6518" s="17">
        <v>0</v>
      </c>
      <c r="J6518" t="s">
        <v>1900</v>
      </c>
      <c r="K6518" t="s">
        <v>6432</v>
      </c>
      <c r="L6518" t="s">
        <v>6432</v>
      </c>
    </row>
    <row r="6519" spans="1:12" x14ac:dyDescent="0.25">
      <c r="A6519" t="s">
        <v>1937</v>
      </c>
      <c r="B6519" t="s">
        <v>3237</v>
      </c>
      <c r="C6519" t="s">
        <v>3804</v>
      </c>
      <c r="E6519" t="s">
        <v>1899</v>
      </c>
      <c r="F6519">
        <v>3527</v>
      </c>
      <c r="G6519" s="77"/>
      <c r="H6519" s="17">
        <v>0</v>
      </c>
      <c r="J6519" t="s">
        <v>1900</v>
      </c>
      <c r="K6519" t="s">
        <v>6432</v>
      </c>
      <c r="L6519" t="s">
        <v>6432</v>
      </c>
    </row>
    <row r="6520" spans="1:12" x14ac:dyDescent="0.25">
      <c r="A6520" t="s">
        <v>1938</v>
      </c>
      <c r="B6520" t="s">
        <v>3237</v>
      </c>
      <c r="C6520" t="s">
        <v>3804</v>
      </c>
      <c r="E6520" t="s">
        <v>1899</v>
      </c>
      <c r="F6520">
        <v>3527</v>
      </c>
      <c r="G6520" s="77"/>
      <c r="H6520" s="17">
        <v>0</v>
      </c>
      <c r="J6520" t="s">
        <v>1900</v>
      </c>
      <c r="K6520" t="s">
        <v>6432</v>
      </c>
      <c r="L6520" t="s">
        <v>6432</v>
      </c>
    </row>
    <row r="6521" spans="1:12" x14ac:dyDescent="0.25">
      <c r="A6521" t="s">
        <v>1939</v>
      </c>
      <c r="B6521" t="s">
        <v>3237</v>
      </c>
      <c r="C6521" t="s">
        <v>3804</v>
      </c>
      <c r="E6521" t="s">
        <v>1899</v>
      </c>
      <c r="F6521">
        <v>3527</v>
      </c>
      <c r="G6521" s="77"/>
      <c r="H6521" s="17">
        <v>0</v>
      </c>
      <c r="J6521" t="s">
        <v>1900</v>
      </c>
      <c r="K6521" t="s">
        <v>6432</v>
      </c>
      <c r="L6521" t="s">
        <v>6432</v>
      </c>
    </row>
    <row r="6522" spans="1:12" x14ac:dyDescent="0.25">
      <c r="A6522" t="s">
        <v>1940</v>
      </c>
      <c r="B6522" t="s">
        <v>3237</v>
      </c>
      <c r="C6522" t="s">
        <v>3804</v>
      </c>
      <c r="E6522" t="s">
        <v>1899</v>
      </c>
      <c r="F6522">
        <v>3527</v>
      </c>
      <c r="G6522" s="77"/>
      <c r="H6522" s="17">
        <v>0</v>
      </c>
      <c r="J6522" t="s">
        <v>1900</v>
      </c>
      <c r="K6522" t="s">
        <v>6432</v>
      </c>
      <c r="L6522" t="s">
        <v>6432</v>
      </c>
    </row>
    <row r="6523" spans="1:12" x14ac:dyDescent="0.25">
      <c r="A6523" t="s">
        <v>1941</v>
      </c>
      <c r="B6523" t="s">
        <v>3237</v>
      </c>
      <c r="C6523" t="s">
        <v>3804</v>
      </c>
      <c r="E6523" t="s">
        <v>1899</v>
      </c>
      <c r="F6523">
        <v>3527</v>
      </c>
      <c r="G6523" s="77"/>
      <c r="H6523" s="17">
        <v>0</v>
      </c>
      <c r="J6523" t="s">
        <v>1900</v>
      </c>
      <c r="K6523" t="s">
        <v>6432</v>
      </c>
      <c r="L6523" t="s">
        <v>6432</v>
      </c>
    </row>
    <row r="6524" spans="1:12" x14ac:dyDescent="0.25">
      <c r="A6524" t="s">
        <v>1942</v>
      </c>
      <c r="B6524" t="s">
        <v>3237</v>
      </c>
      <c r="C6524" t="s">
        <v>3804</v>
      </c>
      <c r="E6524" t="s">
        <v>1899</v>
      </c>
      <c r="F6524">
        <v>3527</v>
      </c>
      <c r="G6524" s="77"/>
      <c r="H6524" s="17">
        <v>0</v>
      </c>
      <c r="J6524" t="s">
        <v>1900</v>
      </c>
      <c r="K6524" t="s">
        <v>6432</v>
      </c>
      <c r="L6524" t="s">
        <v>6432</v>
      </c>
    </row>
    <row r="6525" spans="1:12" x14ac:dyDescent="0.25">
      <c r="A6525" t="s">
        <v>1943</v>
      </c>
      <c r="B6525" t="s">
        <v>3237</v>
      </c>
      <c r="C6525" t="s">
        <v>3804</v>
      </c>
      <c r="E6525" t="s">
        <v>1899</v>
      </c>
      <c r="F6525">
        <v>3527</v>
      </c>
      <c r="G6525" s="77"/>
      <c r="H6525" s="17">
        <v>0</v>
      </c>
      <c r="J6525" t="s">
        <v>1900</v>
      </c>
      <c r="K6525" t="s">
        <v>6432</v>
      </c>
      <c r="L6525" t="s">
        <v>6432</v>
      </c>
    </row>
    <row r="6526" spans="1:12" x14ac:dyDescent="0.25">
      <c r="A6526" t="s">
        <v>1944</v>
      </c>
      <c r="B6526" t="s">
        <v>3237</v>
      </c>
      <c r="C6526" t="s">
        <v>3804</v>
      </c>
      <c r="E6526" t="s">
        <v>1899</v>
      </c>
      <c r="F6526">
        <v>3527</v>
      </c>
      <c r="G6526" s="77"/>
      <c r="H6526" s="17">
        <v>0</v>
      </c>
      <c r="J6526" t="s">
        <v>1900</v>
      </c>
      <c r="K6526" t="s">
        <v>6432</v>
      </c>
      <c r="L6526" t="s">
        <v>10360</v>
      </c>
    </row>
    <row r="6527" spans="1:12" x14ac:dyDescent="0.25">
      <c r="A6527" t="s">
        <v>1945</v>
      </c>
      <c r="B6527" t="s">
        <v>3237</v>
      </c>
      <c r="C6527" t="s">
        <v>3804</v>
      </c>
      <c r="E6527" t="s">
        <v>1899</v>
      </c>
      <c r="F6527">
        <v>3527</v>
      </c>
      <c r="G6527" s="77"/>
      <c r="H6527" s="17">
        <v>0</v>
      </c>
      <c r="J6527" t="s">
        <v>1900</v>
      </c>
      <c r="K6527" t="s">
        <v>6432</v>
      </c>
      <c r="L6527" t="s">
        <v>6432</v>
      </c>
    </row>
    <row r="6528" spans="1:12" x14ac:dyDescent="0.25">
      <c r="A6528" t="s">
        <v>1946</v>
      </c>
      <c r="B6528" t="s">
        <v>3237</v>
      </c>
      <c r="C6528" t="s">
        <v>3804</v>
      </c>
      <c r="E6528" t="s">
        <v>1899</v>
      </c>
      <c r="F6528">
        <v>3527</v>
      </c>
      <c r="G6528" s="77"/>
      <c r="H6528" s="17">
        <v>0</v>
      </c>
      <c r="J6528" t="s">
        <v>1900</v>
      </c>
      <c r="K6528" t="s">
        <v>6432</v>
      </c>
      <c r="L6528" t="s">
        <v>6432</v>
      </c>
    </row>
    <row r="6529" spans="1:12" x14ac:dyDescent="0.25">
      <c r="A6529" t="s">
        <v>1947</v>
      </c>
      <c r="B6529" t="s">
        <v>3237</v>
      </c>
      <c r="C6529" t="s">
        <v>3804</v>
      </c>
      <c r="E6529" t="s">
        <v>1899</v>
      </c>
      <c r="F6529">
        <v>3527</v>
      </c>
      <c r="G6529" s="77"/>
      <c r="H6529" s="17">
        <v>0</v>
      </c>
      <c r="J6529" t="s">
        <v>1900</v>
      </c>
      <c r="K6529" t="s">
        <v>6432</v>
      </c>
      <c r="L6529" t="s">
        <v>6432</v>
      </c>
    </row>
    <row r="6530" spans="1:12" x14ac:dyDescent="0.25">
      <c r="A6530" t="s">
        <v>1948</v>
      </c>
      <c r="B6530" t="s">
        <v>3237</v>
      </c>
      <c r="C6530" t="s">
        <v>3804</v>
      </c>
      <c r="E6530" t="s">
        <v>1899</v>
      </c>
      <c r="F6530">
        <v>3527</v>
      </c>
      <c r="G6530" s="77"/>
      <c r="H6530" s="17">
        <v>0</v>
      </c>
      <c r="J6530" t="s">
        <v>1900</v>
      </c>
      <c r="K6530" t="s">
        <v>6432</v>
      </c>
      <c r="L6530" t="s">
        <v>6432</v>
      </c>
    </row>
    <row r="6531" spans="1:12" x14ac:dyDescent="0.25">
      <c r="A6531" t="s">
        <v>1949</v>
      </c>
      <c r="B6531" t="s">
        <v>3237</v>
      </c>
      <c r="C6531" t="s">
        <v>3804</v>
      </c>
      <c r="E6531" t="s">
        <v>1899</v>
      </c>
      <c r="F6531">
        <v>3527</v>
      </c>
      <c r="G6531" s="77"/>
      <c r="H6531" s="17">
        <v>0</v>
      </c>
      <c r="J6531" t="s">
        <v>1900</v>
      </c>
      <c r="K6531" t="s">
        <v>6432</v>
      </c>
      <c r="L6531" t="s">
        <v>6432</v>
      </c>
    </row>
    <row r="6532" spans="1:12" x14ac:dyDescent="0.25">
      <c r="A6532" t="s">
        <v>1950</v>
      </c>
      <c r="B6532" t="s">
        <v>1951</v>
      </c>
      <c r="C6532" t="s">
        <v>1425</v>
      </c>
      <c r="E6532" t="s">
        <v>1899</v>
      </c>
      <c r="F6532">
        <v>3527</v>
      </c>
      <c r="G6532" s="77"/>
      <c r="H6532" s="17">
        <v>0</v>
      </c>
      <c r="J6532" t="s">
        <v>1952</v>
      </c>
      <c r="K6532" t="s">
        <v>6432</v>
      </c>
      <c r="L6532" t="s">
        <v>10361</v>
      </c>
    </row>
    <row r="6533" spans="1:12" x14ac:dyDescent="0.25">
      <c r="A6533" t="s">
        <v>1953</v>
      </c>
      <c r="B6533" t="s">
        <v>1951</v>
      </c>
      <c r="C6533" t="s">
        <v>1425</v>
      </c>
      <c r="E6533" t="s">
        <v>1899</v>
      </c>
      <c r="F6533">
        <v>3527</v>
      </c>
      <c r="G6533" s="77"/>
      <c r="H6533" s="17">
        <v>0</v>
      </c>
      <c r="J6533" t="s">
        <v>1952</v>
      </c>
      <c r="K6533" t="s">
        <v>6432</v>
      </c>
      <c r="L6533" t="s">
        <v>10362</v>
      </c>
    </row>
    <row r="6534" spans="1:12" x14ac:dyDescent="0.25">
      <c r="A6534" t="s">
        <v>1954</v>
      </c>
      <c r="B6534" t="s">
        <v>1951</v>
      </c>
      <c r="C6534" t="s">
        <v>1425</v>
      </c>
      <c r="E6534" t="s">
        <v>1899</v>
      </c>
      <c r="F6534">
        <v>3527</v>
      </c>
      <c r="G6534" s="77"/>
      <c r="H6534" s="17">
        <v>0</v>
      </c>
      <c r="J6534" t="s">
        <v>1952</v>
      </c>
      <c r="K6534" t="s">
        <v>6432</v>
      </c>
      <c r="L6534" t="s">
        <v>10361</v>
      </c>
    </row>
    <row r="6535" spans="1:12" x14ac:dyDescent="0.25">
      <c r="A6535" t="s">
        <v>1955</v>
      </c>
      <c r="B6535" t="s">
        <v>1951</v>
      </c>
      <c r="C6535" t="s">
        <v>1425</v>
      </c>
      <c r="E6535" t="s">
        <v>1899</v>
      </c>
      <c r="F6535">
        <v>3527</v>
      </c>
      <c r="G6535" s="77"/>
      <c r="H6535" s="17">
        <v>0</v>
      </c>
      <c r="J6535" t="s">
        <v>1952</v>
      </c>
      <c r="K6535" t="s">
        <v>6432</v>
      </c>
      <c r="L6535" t="s">
        <v>10361</v>
      </c>
    </row>
    <row r="6536" spans="1:12" x14ac:dyDescent="0.25">
      <c r="A6536" t="s">
        <v>1956</v>
      </c>
      <c r="B6536" t="s">
        <v>1951</v>
      </c>
      <c r="C6536" t="s">
        <v>1425</v>
      </c>
      <c r="E6536" t="s">
        <v>1899</v>
      </c>
      <c r="F6536">
        <v>3527</v>
      </c>
      <c r="G6536" s="77"/>
      <c r="H6536" s="17">
        <v>0</v>
      </c>
      <c r="J6536" t="s">
        <v>1952</v>
      </c>
      <c r="K6536" t="s">
        <v>6432</v>
      </c>
      <c r="L6536" t="s">
        <v>10361</v>
      </c>
    </row>
    <row r="6537" spans="1:12" x14ac:dyDescent="0.25">
      <c r="A6537" t="s">
        <v>1957</v>
      </c>
      <c r="B6537" t="s">
        <v>1951</v>
      </c>
      <c r="C6537" t="s">
        <v>1425</v>
      </c>
      <c r="E6537" t="s">
        <v>1899</v>
      </c>
      <c r="F6537">
        <v>3527</v>
      </c>
      <c r="G6537" s="77"/>
      <c r="H6537" s="17">
        <v>0</v>
      </c>
      <c r="J6537" t="s">
        <v>1952</v>
      </c>
      <c r="K6537" t="s">
        <v>6432</v>
      </c>
      <c r="L6537" t="s">
        <v>10361</v>
      </c>
    </row>
    <row r="6538" spans="1:12" x14ac:dyDescent="0.25">
      <c r="A6538" t="s">
        <v>1958</v>
      </c>
      <c r="B6538" t="s">
        <v>1951</v>
      </c>
      <c r="C6538" t="s">
        <v>1425</v>
      </c>
      <c r="E6538" t="s">
        <v>1899</v>
      </c>
      <c r="F6538">
        <v>3527</v>
      </c>
      <c r="G6538" s="77"/>
      <c r="H6538" s="17">
        <v>0</v>
      </c>
      <c r="J6538" t="s">
        <v>1952</v>
      </c>
      <c r="K6538" t="s">
        <v>6432</v>
      </c>
      <c r="L6538" t="s">
        <v>10361</v>
      </c>
    </row>
    <row r="6539" spans="1:12" x14ac:dyDescent="0.25">
      <c r="A6539" t="s">
        <v>1959</v>
      </c>
      <c r="B6539" t="s">
        <v>1951</v>
      </c>
      <c r="C6539" t="s">
        <v>1425</v>
      </c>
      <c r="E6539" t="s">
        <v>1899</v>
      </c>
      <c r="F6539">
        <v>3527</v>
      </c>
      <c r="G6539" s="77"/>
      <c r="H6539" s="17">
        <v>0</v>
      </c>
      <c r="J6539" t="s">
        <v>1952</v>
      </c>
      <c r="K6539" t="s">
        <v>6432</v>
      </c>
      <c r="L6539" t="s">
        <v>10361</v>
      </c>
    </row>
    <row r="6540" spans="1:12" x14ac:dyDescent="0.25">
      <c r="A6540" t="s">
        <v>1960</v>
      </c>
      <c r="B6540" t="s">
        <v>1951</v>
      </c>
      <c r="C6540" t="s">
        <v>1425</v>
      </c>
      <c r="E6540" t="s">
        <v>1899</v>
      </c>
      <c r="F6540">
        <v>3527</v>
      </c>
      <c r="G6540" s="77"/>
      <c r="H6540" s="17">
        <v>0</v>
      </c>
      <c r="J6540" t="s">
        <v>1952</v>
      </c>
      <c r="K6540" t="s">
        <v>6432</v>
      </c>
      <c r="L6540" t="s">
        <v>10361</v>
      </c>
    </row>
    <row r="6541" spans="1:12" x14ac:dyDescent="0.25">
      <c r="A6541" t="s">
        <v>1961</v>
      </c>
      <c r="B6541" t="s">
        <v>1951</v>
      </c>
      <c r="C6541" t="s">
        <v>1425</v>
      </c>
      <c r="E6541" t="s">
        <v>1899</v>
      </c>
      <c r="F6541">
        <v>3527</v>
      </c>
      <c r="G6541" s="77"/>
      <c r="H6541" s="17">
        <v>0</v>
      </c>
      <c r="J6541" t="s">
        <v>1952</v>
      </c>
      <c r="K6541" t="s">
        <v>6432</v>
      </c>
      <c r="L6541" t="s">
        <v>10361</v>
      </c>
    </row>
    <row r="6542" spans="1:12" x14ac:dyDescent="0.25">
      <c r="A6542" t="s">
        <v>1962</v>
      </c>
      <c r="B6542" t="s">
        <v>1951</v>
      </c>
      <c r="C6542" t="s">
        <v>1425</v>
      </c>
      <c r="E6542" t="s">
        <v>1899</v>
      </c>
      <c r="F6542">
        <v>3527</v>
      </c>
      <c r="G6542" s="77"/>
      <c r="H6542" s="17">
        <v>0</v>
      </c>
      <c r="J6542" t="s">
        <v>1952</v>
      </c>
      <c r="K6542" t="s">
        <v>6432</v>
      </c>
      <c r="L6542" t="s">
        <v>10361</v>
      </c>
    </row>
    <row r="6543" spans="1:12" x14ac:dyDescent="0.25">
      <c r="A6543" t="s">
        <v>1963</v>
      </c>
      <c r="B6543" t="s">
        <v>1951</v>
      </c>
      <c r="C6543" t="s">
        <v>1425</v>
      </c>
      <c r="E6543" t="s">
        <v>1899</v>
      </c>
      <c r="F6543">
        <v>3527</v>
      </c>
      <c r="G6543" s="77"/>
      <c r="H6543" s="17">
        <v>0</v>
      </c>
      <c r="J6543" t="s">
        <v>1952</v>
      </c>
      <c r="K6543" t="s">
        <v>6432</v>
      </c>
      <c r="L6543" t="s">
        <v>10361</v>
      </c>
    </row>
    <row r="6544" spans="1:12" x14ac:dyDescent="0.25">
      <c r="A6544" t="s">
        <v>1964</v>
      </c>
      <c r="B6544" t="s">
        <v>1951</v>
      </c>
      <c r="C6544" t="s">
        <v>1425</v>
      </c>
      <c r="E6544" t="s">
        <v>1899</v>
      </c>
      <c r="F6544">
        <v>3527</v>
      </c>
      <c r="G6544" s="77"/>
      <c r="H6544" s="17">
        <v>0</v>
      </c>
      <c r="J6544" t="s">
        <v>1952</v>
      </c>
      <c r="K6544" t="s">
        <v>6432</v>
      </c>
      <c r="L6544" t="s">
        <v>10361</v>
      </c>
    </row>
    <row r="6545" spans="1:12" x14ac:dyDescent="0.25">
      <c r="A6545" t="s">
        <v>1965</v>
      </c>
      <c r="B6545" t="s">
        <v>1951</v>
      </c>
      <c r="C6545" t="s">
        <v>1425</v>
      </c>
      <c r="E6545" t="s">
        <v>1899</v>
      </c>
      <c r="F6545">
        <v>3527</v>
      </c>
      <c r="G6545" s="77"/>
      <c r="H6545" s="17">
        <v>0</v>
      </c>
      <c r="J6545" t="s">
        <v>1952</v>
      </c>
      <c r="K6545" t="s">
        <v>6432</v>
      </c>
      <c r="L6545" t="s">
        <v>10361</v>
      </c>
    </row>
    <row r="6546" spans="1:12" x14ac:dyDescent="0.25">
      <c r="A6546" t="s">
        <v>1966</v>
      </c>
      <c r="B6546" t="s">
        <v>1951</v>
      </c>
      <c r="C6546" t="s">
        <v>1425</v>
      </c>
      <c r="E6546" t="s">
        <v>1899</v>
      </c>
      <c r="F6546">
        <v>3527</v>
      </c>
      <c r="G6546" s="77"/>
      <c r="H6546" s="17">
        <v>0</v>
      </c>
      <c r="J6546" t="s">
        <v>1952</v>
      </c>
      <c r="K6546" t="s">
        <v>6432</v>
      </c>
      <c r="L6546" t="s">
        <v>10361</v>
      </c>
    </row>
    <row r="6547" spans="1:12" x14ac:dyDescent="0.25">
      <c r="A6547" t="s">
        <v>1967</v>
      </c>
      <c r="B6547" t="s">
        <v>1951</v>
      </c>
      <c r="C6547" t="s">
        <v>1425</v>
      </c>
      <c r="E6547" t="s">
        <v>1899</v>
      </c>
      <c r="F6547">
        <v>3527</v>
      </c>
      <c r="G6547" s="77"/>
      <c r="H6547" s="17">
        <v>0</v>
      </c>
      <c r="J6547" t="s">
        <v>1952</v>
      </c>
      <c r="K6547" t="s">
        <v>6432</v>
      </c>
      <c r="L6547" t="s">
        <v>10361</v>
      </c>
    </row>
    <row r="6548" spans="1:12" x14ac:dyDescent="0.25">
      <c r="A6548" t="s">
        <v>1968</v>
      </c>
      <c r="B6548" t="s">
        <v>1951</v>
      </c>
      <c r="C6548" t="s">
        <v>1425</v>
      </c>
      <c r="E6548" t="s">
        <v>1899</v>
      </c>
      <c r="F6548">
        <v>3527</v>
      </c>
      <c r="G6548" s="77"/>
      <c r="H6548" s="17">
        <v>0</v>
      </c>
      <c r="J6548" t="s">
        <v>1952</v>
      </c>
      <c r="K6548" t="s">
        <v>6432</v>
      </c>
      <c r="L6548" t="s">
        <v>10361</v>
      </c>
    </row>
    <row r="6549" spans="1:12" x14ac:dyDescent="0.25">
      <c r="A6549" t="s">
        <v>1969</v>
      </c>
      <c r="B6549" t="s">
        <v>1951</v>
      </c>
      <c r="C6549" t="s">
        <v>1425</v>
      </c>
      <c r="E6549" t="s">
        <v>1899</v>
      </c>
      <c r="F6549">
        <v>3527</v>
      </c>
      <c r="G6549" s="77"/>
      <c r="H6549" s="17">
        <v>0</v>
      </c>
      <c r="J6549" t="s">
        <v>1952</v>
      </c>
      <c r="K6549" t="s">
        <v>6432</v>
      </c>
      <c r="L6549" t="s">
        <v>10361</v>
      </c>
    </row>
    <row r="6550" spans="1:12" x14ac:dyDescent="0.25">
      <c r="A6550" t="s">
        <v>1970</v>
      </c>
      <c r="B6550" t="s">
        <v>1951</v>
      </c>
      <c r="C6550" t="s">
        <v>1425</v>
      </c>
      <c r="E6550" t="s">
        <v>1899</v>
      </c>
      <c r="F6550">
        <v>3527</v>
      </c>
      <c r="G6550" s="77"/>
      <c r="H6550" s="17">
        <v>0</v>
      </c>
      <c r="J6550" t="s">
        <v>1952</v>
      </c>
      <c r="K6550" t="s">
        <v>6432</v>
      </c>
      <c r="L6550" t="s">
        <v>10361</v>
      </c>
    </row>
    <row r="6551" spans="1:12" x14ac:dyDescent="0.25">
      <c r="A6551" t="s">
        <v>1971</v>
      </c>
      <c r="B6551" t="s">
        <v>1951</v>
      </c>
      <c r="C6551" t="s">
        <v>1425</v>
      </c>
      <c r="E6551" t="s">
        <v>1899</v>
      </c>
      <c r="F6551">
        <v>3527</v>
      </c>
      <c r="G6551" s="77"/>
      <c r="H6551" s="17">
        <v>0</v>
      </c>
      <c r="J6551" t="s">
        <v>1952</v>
      </c>
      <c r="K6551" t="s">
        <v>6432</v>
      </c>
      <c r="L6551" t="s">
        <v>10361</v>
      </c>
    </row>
    <row r="6552" spans="1:12" x14ac:dyDescent="0.25">
      <c r="A6552" t="s">
        <v>1972</v>
      </c>
      <c r="B6552" t="s">
        <v>1951</v>
      </c>
      <c r="C6552" t="s">
        <v>1425</v>
      </c>
      <c r="E6552" t="s">
        <v>1899</v>
      </c>
      <c r="F6552">
        <v>3527</v>
      </c>
      <c r="G6552" s="77"/>
      <c r="H6552" s="17">
        <v>0</v>
      </c>
      <c r="J6552" t="s">
        <v>1952</v>
      </c>
      <c r="K6552" t="s">
        <v>6432</v>
      </c>
      <c r="L6552" t="s">
        <v>10361</v>
      </c>
    </row>
    <row r="6553" spans="1:12" x14ac:dyDescent="0.25">
      <c r="A6553" t="s">
        <v>1973</v>
      </c>
      <c r="B6553" t="s">
        <v>1951</v>
      </c>
      <c r="C6553" t="s">
        <v>1425</v>
      </c>
      <c r="E6553" t="s">
        <v>1899</v>
      </c>
      <c r="F6553">
        <v>3527</v>
      </c>
      <c r="G6553" s="77"/>
      <c r="H6553" s="17">
        <v>0</v>
      </c>
      <c r="J6553" t="s">
        <v>1952</v>
      </c>
      <c r="K6553" t="s">
        <v>6432</v>
      </c>
      <c r="L6553" t="s">
        <v>10361</v>
      </c>
    </row>
    <row r="6554" spans="1:12" x14ac:dyDescent="0.25">
      <c r="A6554" t="s">
        <v>1974</v>
      </c>
      <c r="B6554" t="s">
        <v>1951</v>
      </c>
      <c r="C6554" t="s">
        <v>1425</v>
      </c>
      <c r="E6554" t="s">
        <v>1899</v>
      </c>
      <c r="F6554">
        <v>3527</v>
      </c>
      <c r="G6554" s="77"/>
      <c r="H6554" s="17">
        <v>0</v>
      </c>
      <c r="J6554" t="s">
        <v>1952</v>
      </c>
      <c r="K6554" t="s">
        <v>6432</v>
      </c>
      <c r="L6554" t="s">
        <v>10361</v>
      </c>
    </row>
    <row r="6555" spans="1:12" x14ac:dyDescent="0.25">
      <c r="A6555" t="s">
        <v>1975</v>
      </c>
      <c r="B6555" t="s">
        <v>1951</v>
      </c>
      <c r="C6555" t="s">
        <v>1425</v>
      </c>
      <c r="E6555" t="s">
        <v>1899</v>
      </c>
      <c r="F6555">
        <v>3527</v>
      </c>
      <c r="G6555" s="77"/>
      <c r="H6555" s="17">
        <v>0</v>
      </c>
      <c r="J6555" t="s">
        <v>1952</v>
      </c>
      <c r="K6555" t="s">
        <v>6432</v>
      </c>
      <c r="L6555" t="s">
        <v>10361</v>
      </c>
    </row>
    <row r="6556" spans="1:12" x14ac:dyDescent="0.25">
      <c r="A6556" t="s">
        <v>1976</v>
      </c>
      <c r="B6556" t="s">
        <v>1951</v>
      </c>
      <c r="C6556" t="s">
        <v>1425</v>
      </c>
      <c r="E6556" t="s">
        <v>1899</v>
      </c>
      <c r="F6556">
        <v>3527</v>
      </c>
      <c r="G6556" s="77"/>
      <c r="H6556" s="17">
        <v>0</v>
      </c>
      <c r="J6556" t="s">
        <v>1952</v>
      </c>
      <c r="K6556" t="s">
        <v>6432</v>
      </c>
      <c r="L6556" t="s">
        <v>10361</v>
      </c>
    </row>
    <row r="6557" spans="1:12" x14ac:dyDescent="0.25">
      <c r="A6557" t="s">
        <v>1977</v>
      </c>
      <c r="B6557" t="s">
        <v>994</v>
      </c>
      <c r="C6557" t="s">
        <v>2443</v>
      </c>
      <c r="E6557" t="s">
        <v>3219</v>
      </c>
      <c r="F6557" t="s">
        <v>3741</v>
      </c>
      <c r="G6557" s="77"/>
      <c r="H6557" s="17">
        <v>1</v>
      </c>
      <c r="J6557" t="s">
        <v>1978</v>
      </c>
      <c r="K6557" t="s">
        <v>6432</v>
      </c>
      <c r="L6557" t="s">
        <v>10363</v>
      </c>
    </row>
    <row r="6558" spans="1:12" x14ac:dyDescent="0.25">
      <c r="A6558" t="s">
        <v>1979</v>
      </c>
      <c r="B6558" t="s">
        <v>994</v>
      </c>
      <c r="C6558" t="s">
        <v>2443</v>
      </c>
      <c r="E6558" t="s">
        <v>3219</v>
      </c>
      <c r="F6558" t="s">
        <v>3741</v>
      </c>
      <c r="G6558" s="77"/>
      <c r="H6558" s="17">
        <v>1</v>
      </c>
      <c r="J6558" t="s">
        <v>1978</v>
      </c>
      <c r="K6558" t="s">
        <v>6432</v>
      </c>
      <c r="L6558" t="s">
        <v>10363</v>
      </c>
    </row>
    <row r="6559" spans="1:12" x14ac:dyDescent="0.25">
      <c r="A6559" t="s">
        <v>1980</v>
      </c>
      <c r="B6559" t="s">
        <v>994</v>
      </c>
      <c r="C6559" t="s">
        <v>2443</v>
      </c>
      <c r="E6559" t="s">
        <v>3219</v>
      </c>
      <c r="F6559" t="s">
        <v>3741</v>
      </c>
      <c r="G6559" s="77"/>
      <c r="H6559" s="17">
        <v>1</v>
      </c>
      <c r="J6559" t="s">
        <v>1978</v>
      </c>
      <c r="K6559" t="s">
        <v>6432</v>
      </c>
      <c r="L6559" t="s">
        <v>6432</v>
      </c>
    </row>
    <row r="6560" spans="1:12" x14ac:dyDescent="0.25">
      <c r="A6560" t="s">
        <v>1981</v>
      </c>
      <c r="B6560" t="s">
        <v>994</v>
      </c>
      <c r="C6560" t="s">
        <v>2443</v>
      </c>
      <c r="E6560" t="s">
        <v>3219</v>
      </c>
      <c r="F6560" t="s">
        <v>3741</v>
      </c>
      <c r="G6560" s="77"/>
      <c r="H6560" s="17">
        <v>1</v>
      </c>
      <c r="J6560" t="s">
        <v>1978</v>
      </c>
      <c r="K6560" t="s">
        <v>6432</v>
      </c>
      <c r="L6560" t="s">
        <v>6432</v>
      </c>
    </row>
    <row r="6561" spans="1:12" x14ac:dyDescent="0.25">
      <c r="A6561" t="s">
        <v>1982</v>
      </c>
      <c r="B6561" t="s">
        <v>994</v>
      </c>
      <c r="C6561" t="s">
        <v>2443</v>
      </c>
      <c r="E6561" t="s">
        <v>3219</v>
      </c>
      <c r="F6561" t="s">
        <v>3741</v>
      </c>
      <c r="G6561" s="77"/>
      <c r="H6561" s="17">
        <v>1</v>
      </c>
      <c r="J6561" t="s">
        <v>1978</v>
      </c>
      <c r="K6561" t="s">
        <v>6432</v>
      </c>
      <c r="L6561" t="s">
        <v>6432</v>
      </c>
    </row>
    <row r="6562" spans="1:12" x14ac:dyDescent="0.25">
      <c r="A6562" t="s">
        <v>1983</v>
      </c>
      <c r="B6562" t="s">
        <v>994</v>
      </c>
      <c r="C6562" t="s">
        <v>2443</v>
      </c>
      <c r="E6562" t="s">
        <v>3219</v>
      </c>
      <c r="F6562" t="s">
        <v>3741</v>
      </c>
      <c r="G6562" s="77"/>
      <c r="H6562" s="17">
        <v>1</v>
      </c>
      <c r="J6562" t="s">
        <v>1978</v>
      </c>
      <c r="K6562" t="s">
        <v>6432</v>
      </c>
      <c r="L6562" t="s">
        <v>6432</v>
      </c>
    </row>
    <row r="6563" spans="1:12" x14ac:dyDescent="0.25">
      <c r="A6563" t="s">
        <v>1984</v>
      </c>
      <c r="B6563" t="s">
        <v>994</v>
      </c>
      <c r="C6563" t="s">
        <v>2443</v>
      </c>
      <c r="E6563" t="s">
        <v>3219</v>
      </c>
      <c r="F6563" t="s">
        <v>3741</v>
      </c>
      <c r="G6563" s="77"/>
      <c r="H6563" s="17">
        <v>1</v>
      </c>
      <c r="J6563" t="s">
        <v>1978</v>
      </c>
      <c r="K6563" t="s">
        <v>6432</v>
      </c>
      <c r="L6563" t="s">
        <v>6432</v>
      </c>
    </row>
    <row r="6564" spans="1:12" x14ac:dyDescent="0.25">
      <c r="A6564" t="s">
        <v>1985</v>
      </c>
      <c r="B6564" t="s">
        <v>994</v>
      </c>
      <c r="C6564" t="s">
        <v>2443</v>
      </c>
      <c r="E6564" t="s">
        <v>3219</v>
      </c>
      <c r="F6564" t="s">
        <v>3741</v>
      </c>
      <c r="G6564" s="77"/>
      <c r="H6564" s="17">
        <v>1</v>
      </c>
      <c r="J6564" t="s">
        <v>1978</v>
      </c>
      <c r="K6564" t="s">
        <v>6432</v>
      </c>
      <c r="L6564" t="s">
        <v>6432</v>
      </c>
    </row>
    <row r="6565" spans="1:12" x14ac:dyDescent="0.25">
      <c r="A6565" t="s">
        <v>1986</v>
      </c>
      <c r="B6565" t="s">
        <v>994</v>
      </c>
      <c r="C6565" t="s">
        <v>2443</v>
      </c>
      <c r="E6565" t="s">
        <v>3219</v>
      </c>
      <c r="F6565" t="s">
        <v>3741</v>
      </c>
      <c r="G6565" s="77"/>
      <c r="H6565" s="17">
        <v>1</v>
      </c>
      <c r="J6565" t="s">
        <v>1978</v>
      </c>
      <c r="K6565" t="s">
        <v>6432</v>
      </c>
      <c r="L6565" t="s">
        <v>10363</v>
      </c>
    </row>
    <row r="6566" spans="1:12" x14ac:dyDescent="0.25">
      <c r="A6566" t="s">
        <v>1987</v>
      </c>
      <c r="B6566" t="s">
        <v>994</v>
      </c>
      <c r="C6566" t="s">
        <v>2443</v>
      </c>
      <c r="E6566" t="s">
        <v>3219</v>
      </c>
      <c r="F6566" t="s">
        <v>3741</v>
      </c>
      <c r="G6566" s="77"/>
      <c r="H6566" s="17">
        <v>1</v>
      </c>
      <c r="J6566" t="s">
        <v>1978</v>
      </c>
      <c r="K6566" t="s">
        <v>6432</v>
      </c>
      <c r="L6566" t="s">
        <v>6432</v>
      </c>
    </row>
    <row r="6567" spans="1:12" x14ac:dyDescent="0.25">
      <c r="A6567" t="s">
        <v>1988</v>
      </c>
      <c r="B6567" t="s">
        <v>994</v>
      </c>
      <c r="C6567" t="s">
        <v>2443</v>
      </c>
      <c r="E6567" t="s">
        <v>3219</v>
      </c>
      <c r="F6567" t="s">
        <v>3741</v>
      </c>
      <c r="G6567" s="77"/>
      <c r="H6567" s="17">
        <v>1</v>
      </c>
      <c r="J6567" t="s">
        <v>1978</v>
      </c>
      <c r="K6567" t="s">
        <v>6432</v>
      </c>
      <c r="L6567" t="s">
        <v>6432</v>
      </c>
    </row>
    <row r="6568" spans="1:12" x14ac:dyDescent="0.25">
      <c r="A6568" t="s">
        <v>1989</v>
      </c>
      <c r="B6568" t="s">
        <v>994</v>
      </c>
      <c r="C6568" t="s">
        <v>2443</v>
      </c>
      <c r="E6568" t="s">
        <v>3219</v>
      </c>
      <c r="F6568" t="s">
        <v>3741</v>
      </c>
      <c r="G6568" s="77"/>
      <c r="H6568" s="17">
        <v>1</v>
      </c>
      <c r="J6568" t="s">
        <v>1978</v>
      </c>
      <c r="K6568" t="s">
        <v>6432</v>
      </c>
      <c r="L6568" t="s">
        <v>6432</v>
      </c>
    </row>
    <row r="6569" spans="1:12" x14ac:dyDescent="0.25">
      <c r="A6569" t="s">
        <v>1990</v>
      </c>
      <c r="B6569" t="s">
        <v>994</v>
      </c>
      <c r="C6569" t="s">
        <v>2443</v>
      </c>
      <c r="E6569" t="s">
        <v>3219</v>
      </c>
      <c r="F6569" t="s">
        <v>3741</v>
      </c>
      <c r="G6569" s="77"/>
      <c r="H6569" s="17">
        <v>1</v>
      </c>
      <c r="J6569" t="s">
        <v>1978</v>
      </c>
      <c r="K6569" t="s">
        <v>6432</v>
      </c>
      <c r="L6569" t="s">
        <v>6432</v>
      </c>
    </row>
    <row r="6570" spans="1:12" x14ac:dyDescent="0.25">
      <c r="A6570" t="s">
        <v>1991</v>
      </c>
      <c r="B6570" t="s">
        <v>994</v>
      </c>
      <c r="C6570" t="s">
        <v>2443</v>
      </c>
      <c r="E6570" t="s">
        <v>3219</v>
      </c>
      <c r="F6570" t="s">
        <v>3741</v>
      </c>
      <c r="G6570" s="77"/>
      <c r="H6570" s="17">
        <v>1</v>
      </c>
      <c r="J6570" t="s">
        <v>1978</v>
      </c>
      <c r="K6570" t="s">
        <v>6432</v>
      </c>
      <c r="L6570" t="s">
        <v>10363</v>
      </c>
    </row>
    <row r="6571" spans="1:12" x14ac:dyDescent="0.25">
      <c r="A6571" t="s">
        <v>1992</v>
      </c>
      <c r="B6571" t="s">
        <v>994</v>
      </c>
      <c r="C6571" t="s">
        <v>2443</v>
      </c>
      <c r="E6571" t="s">
        <v>3219</v>
      </c>
      <c r="F6571" t="s">
        <v>3741</v>
      </c>
      <c r="G6571" s="77"/>
      <c r="H6571" s="17">
        <v>1</v>
      </c>
      <c r="J6571" t="s">
        <v>1978</v>
      </c>
      <c r="K6571" t="s">
        <v>6432</v>
      </c>
      <c r="L6571" t="s">
        <v>6432</v>
      </c>
    </row>
    <row r="6572" spans="1:12" x14ac:dyDescent="0.25">
      <c r="A6572" t="s">
        <v>1993</v>
      </c>
      <c r="B6572" t="s">
        <v>994</v>
      </c>
      <c r="C6572" t="s">
        <v>2443</v>
      </c>
      <c r="E6572" t="s">
        <v>3219</v>
      </c>
      <c r="F6572" t="s">
        <v>3741</v>
      </c>
      <c r="G6572" s="77"/>
      <c r="H6572" s="17">
        <v>1</v>
      </c>
      <c r="J6572" t="s">
        <v>1978</v>
      </c>
      <c r="K6572" t="s">
        <v>6432</v>
      </c>
      <c r="L6572" t="s">
        <v>6432</v>
      </c>
    </row>
    <row r="6573" spans="1:12" x14ac:dyDescent="0.25">
      <c r="A6573" t="s">
        <v>1994</v>
      </c>
      <c r="B6573" t="s">
        <v>994</v>
      </c>
      <c r="C6573" t="s">
        <v>2443</v>
      </c>
      <c r="E6573" t="s">
        <v>3219</v>
      </c>
      <c r="F6573" t="s">
        <v>3741</v>
      </c>
      <c r="G6573" s="77"/>
      <c r="H6573" s="17">
        <v>1</v>
      </c>
      <c r="J6573" t="s">
        <v>1978</v>
      </c>
      <c r="K6573" t="s">
        <v>6432</v>
      </c>
      <c r="L6573" t="s">
        <v>6432</v>
      </c>
    </row>
    <row r="6574" spans="1:12" x14ac:dyDescent="0.25">
      <c r="A6574" t="s">
        <v>1995</v>
      </c>
      <c r="B6574" t="s">
        <v>994</v>
      </c>
      <c r="C6574" t="s">
        <v>2443</v>
      </c>
      <c r="E6574" t="s">
        <v>3219</v>
      </c>
      <c r="F6574" t="s">
        <v>3741</v>
      </c>
      <c r="G6574" s="77"/>
      <c r="H6574" s="17">
        <v>1</v>
      </c>
      <c r="J6574" t="s">
        <v>1978</v>
      </c>
      <c r="K6574" t="s">
        <v>6432</v>
      </c>
      <c r="L6574" t="s">
        <v>6432</v>
      </c>
    </row>
    <row r="6575" spans="1:12" x14ac:dyDescent="0.25">
      <c r="A6575" t="s">
        <v>1996</v>
      </c>
      <c r="B6575" t="s">
        <v>994</v>
      </c>
      <c r="C6575" t="s">
        <v>2443</v>
      </c>
      <c r="E6575" t="s">
        <v>3219</v>
      </c>
      <c r="F6575" t="s">
        <v>3741</v>
      </c>
      <c r="G6575" s="77"/>
      <c r="H6575" s="17">
        <v>1</v>
      </c>
      <c r="J6575" t="s">
        <v>1978</v>
      </c>
      <c r="K6575" t="s">
        <v>6432</v>
      </c>
      <c r="L6575" t="s">
        <v>6432</v>
      </c>
    </row>
    <row r="6576" spans="1:12" x14ac:dyDescent="0.25">
      <c r="A6576" t="s">
        <v>1997</v>
      </c>
      <c r="B6576" t="s">
        <v>994</v>
      </c>
      <c r="C6576" t="s">
        <v>2443</v>
      </c>
      <c r="E6576" t="s">
        <v>3219</v>
      </c>
      <c r="F6576" t="s">
        <v>3741</v>
      </c>
      <c r="G6576" s="77"/>
      <c r="H6576" s="17">
        <v>1</v>
      </c>
      <c r="J6576" t="s">
        <v>1978</v>
      </c>
      <c r="K6576" t="s">
        <v>6432</v>
      </c>
      <c r="L6576" t="s">
        <v>6432</v>
      </c>
    </row>
    <row r="6577" spans="1:12" x14ac:dyDescent="0.25">
      <c r="A6577" t="s">
        <v>1998</v>
      </c>
      <c r="B6577" t="s">
        <v>994</v>
      </c>
      <c r="C6577" t="s">
        <v>2443</v>
      </c>
      <c r="E6577" t="s">
        <v>3219</v>
      </c>
      <c r="F6577" t="s">
        <v>3741</v>
      </c>
      <c r="G6577" s="77"/>
      <c r="H6577" s="17">
        <v>1</v>
      </c>
      <c r="J6577" t="s">
        <v>1978</v>
      </c>
      <c r="K6577" t="s">
        <v>6432</v>
      </c>
      <c r="L6577" t="s">
        <v>6432</v>
      </c>
    </row>
    <row r="6578" spans="1:12" x14ac:dyDescent="0.25">
      <c r="A6578" t="s">
        <v>1999</v>
      </c>
      <c r="B6578" t="s">
        <v>994</v>
      </c>
      <c r="C6578" t="s">
        <v>2443</v>
      </c>
      <c r="E6578" t="s">
        <v>3219</v>
      </c>
      <c r="F6578" t="s">
        <v>3741</v>
      </c>
      <c r="G6578" s="77"/>
      <c r="H6578" s="17">
        <v>1</v>
      </c>
      <c r="J6578" t="s">
        <v>1978</v>
      </c>
      <c r="K6578" t="s">
        <v>6432</v>
      </c>
      <c r="L6578" t="s">
        <v>6432</v>
      </c>
    </row>
    <row r="6579" spans="1:12" x14ac:dyDescent="0.25">
      <c r="A6579" t="s">
        <v>2000</v>
      </c>
      <c r="B6579" t="s">
        <v>994</v>
      </c>
      <c r="C6579" t="s">
        <v>2443</v>
      </c>
      <c r="E6579" t="s">
        <v>3219</v>
      </c>
      <c r="F6579" t="s">
        <v>3741</v>
      </c>
      <c r="G6579" s="77"/>
      <c r="H6579" s="17">
        <v>1</v>
      </c>
      <c r="J6579" t="s">
        <v>1978</v>
      </c>
      <c r="K6579" t="s">
        <v>6432</v>
      </c>
      <c r="L6579" t="s">
        <v>6432</v>
      </c>
    </row>
    <row r="6580" spans="1:12" x14ac:dyDescent="0.25">
      <c r="A6580" t="s">
        <v>2001</v>
      </c>
      <c r="B6580" t="s">
        <v>994</v>
      </c>
      <c r="C6580" t="s">
        <v>2443</v>
      </c>
      <c r="E6580" t="s">
        <v>3219</v>
      </c>
      <c r="F6580" t="s">
        <v>3741</v>
      </c>
      <c r="G6580" s="77"/>
      <c r="H6580" s="17">
        <v>1</v>
      </c>
      <c r="J6580" t="s">
        <v>1978</v>
      </c>
      <c r="K6580" t="s">
        <v>6432</v>
      </c>
      <c r="L6580" t="s">
        <v>6432</v>
      </c>
    </row>
    <row r="6581" spans="1:12" x14ac:dyDescent="0.25">
      <c r="A6581" t="s">
        <v>2002</v>
      </c>
      <c r="B6581" t="s">
        <v>994</v>
      </c>
      <c r="C6581" t="s">
        <v>2443</v>
      </c>
      <c r="E6581" t="s">
        <v>3219</v>
      </c>
      <c r="F6581" t="s">
        <v>3741</v>
      </c>
      <c r="G6581" s="77"/>
      <c r="H6581" s="17">
        <v>1</v>
      </c>
      <c r="J6581" t="s">
        <v>1978</v>
      </c>
      <c r="K6581" t="s">
        <v>6432</v>
      </c>
      <c r="L6581" t="s">
        <v>6432</v>
      </c>
    </row>
    <row r="6582" spans="1:12" x14ac:dyDescent="0.25">
      <c r="A6582" t="s">
        <v>2003</v>
      </c>
      <c r="B6582" t="s">
        <v>994</v>
      </c>
      <c r="C6582" t="s">
        <v>2443</v>
      </c>
      <c r="E6582" t="s">
        <v>3219</v>
      </c>
      <c r="F6582" t="s">
        <v>3741</v>
      </c>
      <c r="G6582" s="77"/>
      <c r="H6582" s="17">
        <v>1</v>
      </c>
      <c r="J6582" t="s">
        <v>1978</v>
      </c>
      <c r="K6582" t="s">
        <v>6432</v>
      </c>
      <c r="L6582" t="s">
        <v>6432</v>
      </c>
    </row>
    <row r="6583" spans="1:12" x14ac:dyDescent="0.25">
      <c r="A6583" t="s">
        <v>2004</v>
      </c>
      <c r="B6583" t="s">
        <v>994</v>
      </c>
      <c r="C6583" t="s">
        <v>2443</v>
      </c>
      <c r="E6583" t="s">
        <v>3219</v>
      </c>
      <c r="F6583" t="s">
        <v>3741</v>
      </c>
      <c r="G6583" s="77"/>
      <c r="H6583" s="17">
        <v>1</v>
      </c>
      <c r="J6583" t="s">
        <v>1978</v>
      </c>
      <c r="K6583" t="s">
        <v>6432</v>
      </c>
      <c r="L6583" t="s">
        <v>6432</v>
      </c>
    </row>
    <row r="6584" spans="1:12" x14ac:dyDescent="0.25">
      <c r="A6584" t="s">
        <v>2005</v>
      </c>
      <c r="B6584" t="s">
        <v>994</v>
      </c>
      <c r="C6584" t="s">
        <v>2443</v>
      </c>
      <c r="E6584" t="s">
        <v>3219</v>
      </c>
      <c r="F6584" t="s">
        <v>3741</v>
      </c>
      <c r="G6584" s="77"/>
      <c r="H6584" s="17">
        <v>1</v>
      </c>
      <c r="J6584" t="s">
        <v>1978</v>
      </c>
      <c r="K6584" t="s">
        <v>6432</v>
      </c>
      <c r="L6584" t="s">
        <v>6432</v>
      </c>
    </row>
    <row r="6585" spans="1:12" x14ac:dyDescent="0.25">
      <c r="A6585" t="s">
        <v>2006</v>
      </c>
      <c r="B6585" t="s">
        <v>994</v>
      </c>
      <c r="C6585" t="s">
        <v>2443</v>
      </c>
      <c r="E6585" t="s">
        <v>3219</v>
      </c>
      <c r="F6585" t="s">
        <v>3741</v>
      </c>
      <c r="G6585" s="77"/>
      <c r="H6585" s="17">
        <v>1</v>
      </c>
      <c r="J6585" t="s">
        <v>1978</v>
      </c>
      <c r="K6585" t="s">
        <v>6432</v>
      </c>
      <c r="L6585" t="s">
        <v>6432</v>
      </c>
    </row>
    <row r="6586" spans="1:12" x14ac:dyDescent="0.25">
      <c r="A6586" t="s">
        <v>2007</v>
      </c>
      <c r="B6586" t="s">
        <v>994</v>
      </c>
      <c r="C6586" t="s">
        <v>2443</v>
      </c>
      <c r="E6586" t="s">
        <v>3219</v>
      </c>
      <c r="F6586" t="s">
        <v>3741</v>
      </c>
      <c r="G6586" s="77"/>
      <c r="H6586" s="17">
        <v>1</v>
      </c>
      <c r="J6586" t="s">
        <v>1978</v>
      </c>
      <c r="K6586" t="s">
        <v>6432</v>
      </c>
      <c r="L6586" t="s">
        <v>6432</v>
      </c>
    </row>
    <row r="6587" spans="1:12" x14ac:dyDescent="0.25">
      <c r="A6587" t="s">
        <v>2008</v>
      </c>
      <c r="B6587" t="s">
        <v>994</v>
      </c>
      <c r="C6587" t="s">
        <v>2443</v>
      </c>
      <c r="E6587" t="s">
        <v>3219</v>
      </c>
      <c r="F6587" t="s">
        <v>3741</v>
      </c>
      <c r="G6587" s="77"/>
      <c r="H6587" s="17">
        <v>1</v>
      </c>
      <c r="J6587" t="s">
        <v>1978</v>
      </c>
      <c r="K6587" t="s">
        <v>6432</v>
      </c>
      <c r="L6587" t="s">
        <v>6432</v>
      </c>
    </row>
    <row r="6588" spans="1:12" x14ac:dyDescent="0.25">
      <c r="A6588" t="s">
        <v>2009</v>
      </c>
      <c r="B6588" t="s">
        <v>994</v>
      </c>
      <c r="C6588" t="s">
        <v>2443</v>
      </c>
      <c r="E6588" t="s">
        <v>3219</v>
      </c>
      <c r="F6588" t="s">
        <v>3741</v>
      </c>
      <c r="G6588" s="77"/>
      <c r="H6588" s="17">
        <v>1</v>
      </c>
      <c r="J6588" t="s">
        <v>1978</v>
      </c>
      <c r="K6588" t="s">
        <v>6432</v>
      </c>
      <c r="L6588" t="s">
        <v>6432</v>
      </c>
    </row>
    <row r="6589" spans="1:12" x14ac:dyDescent="0.25">
      <c r="A6589" t="s">
        <v>2010</v>
      </c>
      <c r="B6589" t="s">
        <v>994</v>
      </c>
      <c r="C6589" t="s">
        <v>2443</v>
      </c>
      <c r="E6589" t="s">
        <v>3219</v>
      </c>
      <c r="F6589" t="s">
        <v>3741</v>
      </c>
      <c r="G6589" s="77"/>
      <c r="H6589" s="17">
        <v>1</v>
      </c>
      <c r="J6589" t="s">
        <v>1978</v>
      </c>
      <c r="K6589" t="s">
        <v>6432</v>
      </c>
      <c r="L6589" t="s">
        <v>6432</v>
      </c>
    </row>
    <row r="6590" spans="1:12" x14ac:dyDescent="0.25">
      <c r="A6590" t="s">
        <v>2011</v>
      </c>
      <c r="B6590" t="s">
        <v>994</v>
      </c>
      <c r="C6590" t="s">
        <v>2443</v>
      </c>
      <c r="E6590" t="s">
        <v>3219</v>
      </c>
      <c r="F6590" t="s">
        <v>3741</v>
      </c>
      <c r="G6590" s="77"/>
      <c r="H6590" s="17">
        <v>1</v>
      </c>
      <c r="J6590" t="s">
        <v>1978</v>
      </c>
      <c r="K6590" t="s">
        <v>6432</v>
      </c>
      <c r="L6590" t="s">
        <v>6432</v>
      </c>
    </row>
    <row r="6591" spans="1:12" x14ac:dyDescent="0.25">
      <c r="A6591" t="s">
        <v>2012</v>
      </c>
      <c r="B6591" t="s">
        <v>994</v>
      </c>
      <c r="C6591" t="s">
        <v>2443</v>
      </c>
      <c r="E6591" t="s">
        <v>3219</v>
      </c>
      <c r="F6591" t="s">
        <v>3741</v>
      </c>
      <c r="G6591" s="77"/>
      <c r="H6591" s="17">
        <v>1</v>
      </c>
      <c r="J6591" t="s">
        <v>1978</v>
      </c>
      <c r="K6591" t="s">
        <v>6432</v>
      </c>
      <c r="L6591" t="s">
        <v>6432</v>
      </c>
    </row>
    <row r="6592" spans="1:12" x14ac:dyDescent="0.25">
      <c r="A6592" t="s">
        <v>2013</v>
      </c>
      <c r="B6592" t="s">
        <v>994</v>
      </c>
      <c r="C6592" t="s">
        <v>2443</v>
      </c>
      <c r="E6592" t="s">
        <v>3219</v>
      </c>
      <c r="F6592" t="s">
        <v>3741</v>
      </c>
      <c r="G6592" s="77"/>
      <c r="H6592" s="17">
        <v>1</v>
      </c>
      <c r="J6592" t="s">
        <v>1978</v>
      </c>
      <c r="K6592" t="s">
        <v>6432</v>
      </c>
      <c r="L6592" t="s">
        <v>6432</v>
      </c>
    </row>
    <row r="6593" spans="1:12" x14ac:dyDescent="0.25">
      <c r="A6593" t="s">
        <v>2014</v>
      </c>
      <c r="B6593" t="s">
        <v>994</v>
      </c>
      <c r="C6593" t="s">
        <v>2443</v>
      </c>
      <c r="E6593" t="s">
        <v>3219</v>
      </c>
      <c r="F6593" t="s">
        <v>3741</v>
      </c>
      <c r="G6593" s="77"/>
      <c r="H6593" s="17">
        <v>1</v>
      </c>
      <c r="J6593" t="s">
        <v>1978</v>
      </c>
      <c r="K6593" t="s">
        <v>6432</v>
      </c>
      <c r="L6593" t="s">
        <v>6432</v>
      </c>
    </row>
    <row r="6594" spans="1:12" x14ac:dyDescent="0.25">
      <c r="A6594" t="s">
        <v>2015</v>
      </c>
      <c r="B6594" t="s">
        <v>994</v>
      </c>
      <c r="C6594" t="s">
        <v>2443</v>
      </c>
      <c r="E6594" t="s">
        <v>3219</v>
      </c>
      <c r="F6594" t="s">
        <v>3741</v>
      </c>
      <c r="G6594" s="77"/>
      <c r="H6594" s="17">
        <v>1</v>
      </c>
      <c r="J6594" t="s">
        <v>1978</v>
      </c>
      <c r="K6594" t="s">
        <v>6432</v>
      </c>
      <c r="L6594" t="s">
        <v>6432</v>
      </c>
    </row>
    <row r="6595" spans="1:12" x14ac:dyDescent="0.25">
      <c r="A6595" t="s">
        <v>2016</v>
      </c>
      <c r="B6595" t="s">
        <v>994</v>
      </c>
      <c r="C6595" t="s">
        <v>2443</v>
      </c>
      <c r="E6595" t="s">
        <v>3219</v>
      </c>
      <c r="F6595" t="s">
        <v>3741</v>
      </c>
      <c r="G6595" s="77"/>
      <c r="H6595" s="17">
        <v>1</v>
      </c>
      <c r="J6595" t="s">
        <v>1978</v>
      </c>
      <c r="K6595" t="s">
        <v>6432</v>
      </c>
      <c r="L6595" t="s">
        <v>6432</v>
      </c>
    </row>
    <row r="6596" spans="1:12" x14ac:dyDescent="0.25">
      <c r="A6596" t="s">
        <v>2017</v>
      </c>
      <c r="B6596" t="s">
        <v>994</v>
      </c>
      <c r="C6596" t="s">
        <v>2443</v>
      </c>
      <c r="E6596" t="s">
        <v>3219</v>
      </c>
      <c r="F6596" t="s">
        <v>3741</v>
      </c>
      <c r="G6596" s="77"/>
      <c r="H6596" s="17">
        <v>1</v>
      </c>
      <c r="J6596" t="s">
        <v>1978</v>
      </c>
      <c r="K6596" t="s">
        <v>6432</v>
      </c>
      <c r="L6596" t="s">
        <v>6432</v>
      </c>
    </row>
    <row r="6597" spans="1:12" x14ac:dyDescent="0.25">
      <c r="A6597" t="s">
        <v>2018</v>
      </c>
      <c r="B6597" t="s">
        <v>1951</v>
      </c>
      <c r="C6597" t="s">
        <v>2019</v>
      </c>
      <c r="E6597" t="s">
        <v>3219</v>
      </c>
      <c r="F6597" t="s">
        <v>3741</v>
      </c>
      <c r="G6597" s="77"/>
      <c r="H6597" s="17">
        <v>1</v>
      </c>
      <c r="J6597" t="s">
        <v>2020</v>
      </c>
      <c r="K6597" t="s">
        <v>6432</v>
      </c>
      <c r="L6597" t="s">
        <v>6432</v>
      </c>
    </row>
    <row r="6598" spans="1:12" x14ac:dyDescent="0.25">
      <c r="A6598" t="s">
        <v>2021</v>
      </c>
      <c r="B6598" t="s">
        <v>1951</v>
      </c>
      <c r="C6598" t="s">
        <v>2019</v>
      </c>
      <c r="E6598" t="s">
        <v>3219</v>
      </c>
      <c r="F6598" t="s">
        <v>3741</v>
      </c>
      <c r="G6598" s="77"/>
      <c r="H6598" s="17">
        <v>1</v>
      </c>
      <c r="J6598" t="s">
        <v>2020</v>
      </c>
      <c r="K6598" t="s">
        <v>6432</v>
      </c>
      <c r="L6598" t="s">
        <v>6432</v>
      </c>
    </row>
    <row r="6599" spans="1:12" x14ac:dyDescent="0.25">
      <c r="A6599" t="s">
        <v>2022</v>
      </c>
      <c r="B6599" t="s">
        <v>1951</v>
      </c>
      <c r="C6599" t="s">
        <v>2019</v>
      </c>
      <c r="E6599" t="s">
        <v>3219</v>
      </c>
      <c r="F6599" t="s">
        <v>3741</v>
      </c>
      <c r="G6599" s="77"/>
      <c r="H6599" s="17">
        <v>1</v>
      </c>
      <c r="J6599" t="s">
        <v>2020</v>
      </c>
      <c r="K6599" t="s">
        <v>6432</v>
      </c>
      <c r="L6599" t="s">
        <v>6432</v>
      </c>
    </row>
    <row r="6600" spans="1:12" x14ac:dyDescent="0.25">
      <c r="A6600" t="s">
        <v>2023</v>
      </c>
      <c r="B6600" t="s">
        <v>994</v>
      </c>
      <c r="C6600" t="s">
        <v>2443</v>
      </c>
      <c r="E6600" t="s">
        <v>3219</v>
      </c>
      <c r="F6600" t="s">
        <v>3741</v>
      </c>
      <c r="G6600" s="77"/>
      <c r="H6600" s="17">
        <v>1</v>
      </c>
      <c r="J6600" t="s">
        <v>1978</v>
      </c>
      <c r="K6600" t="s">
        <v>6432</v>
      </c>
      <c r="L6600" t="s">
        <v>6432</v>
      </c>
    </row>
    <row r="6601" spans="1:12" x14ac:dyDescent="0.25">
      <c r="A6601" t="s">
        <v>2024</v>
      </c>
      <c r="B6601" t="s">
        <v>994</v>
      </c>
      <c r="C6601" t="s">
        <v>2443</v>
      </c>
      <c r="E6601" t="s">
        <v>3219</v>
      </c>
      <c r="F6601" t="s">
        <v>3741</v>
      </c>
      <c r="G6601" s="77"/>
      <c r="H6601" s="17">
        <v>1</v>
      </c>
      <c r="J6601" t="s">
        <v>1978</v>
      </c>
      <c r="K6601" t="s">
        <v>6432</v>
      </c>
      <c r="L6601" t="s">
        <v>6432</v>
      </c>
    </row>
    <row r="6602" spans="1:12" x14ac:dyDescent="0.25">
      <c r="A6602" t="s">
        <v>2025</v>
      </c>
      <c r="B6602" t="s">
        <v>994</v>
      </c>
      <c r="C6602" t="s">
        <v>2443</v>
      </c>
      <c r="E6602" t="s">
        <v>3219</v>
      </c>
      <c r="F6602" t="s">
        <v>3741</v>
      </c>
      <c r="G6602" s="77"/>
      <c r="H6602" s="17">
        <v>1</v>
      </c>
      <c r="J6602" t="s">
        <v>1978</v>
      </c>
      <c r="K6602" t="s">
        <v>6432</v>
      </c>
      <c r="L6602" t="s">
        <v>6432</v>
      </c>
    </row>
    <row r="6603" spans="1:12" x14ac:dyDescent="0.25">
      <c r="A6603" t="s">
        <v>2026</v>
      </c>
      <c r="B6603" t="s">
        <v>994</v>
      </c>
      <c r="C6603" t="s">
        <v>2443</v>
      </c>
      <c r="E6603" t="s">
        <v>3219</v>
      </c>
      <c r="F6603" t="s">
        <v>3741</v>
      </c>
      <c r="G6603" s="77"/>
      <c r="H6603" s="17">
        <v>1</v>
      </c>
      <c r="J6603" t="s">
        <v>1978</v>
      </c>
      <c r="K6603" t="s">
        <v>6432</v>
      </c>
      <c r="L6603" t="s">
        <v>6432</v>
      </c>
    </row>
    <row r="6604" spans="1:12" x14ac:dyDescent="0.25">
      <c r="A6604" t="s">
        <v>2027</v>
      </c>
      <c r="B6604" t="s">
        <v>994</v>
      </c>
      <c r="C6604" t="s">
        <v>2443</v>
      </c>
      <c r="E6604" t="s">
        <v>3219</v>
      </c>
      <c r="F6604" t="s">
        <v>3741</v>
      </c>
      <c r="G6604" s="77"/>
      <c r="H6604" s="17">
        <v>1</v>
      </c>
      <c r="J6604" t="s">
        <v>1978</v>
      </c>
      <c r="K6604" t="s">
        <v>6432</v>
      </c>
      <c r="L6604" t="s">
        <v>6432</v>
      </c>
    </row>
    <row r="6605" spans="1:12" x14ac:dyDescent="0.25">
      <c r="A6605" t="s">
        <v>2028</v>
      </c>
      <c r="B6605" t="s">
        <v>994</v>
      </c>
      <c r="C6605" t="s">
        <v>2443</v>
      </c>
      <c r="E6605" t="s">
        <v>3219</v>
      </c>
      <c r="F6605" t="s">
        <v>3741</v>
      </c>
      <c r="G6605" s="77"/>
      <c r="H6605" s="17">
        <v>1</v>
      </c>
      <c r="J6605" t="s">
        <v>1978</v>
      </c>
      <c r="K6605" t="s">
        <v>6432</v>
      </c>
      <c r="L6605" t="s">
        <v>6432</v>
      </c>
    </row>
    <row r="6606" spans="1:12" x14ac:dyDescent="0.25">
      <c r="A6606" t="s">
        <v>2029</v>
      </c>
      <c r="B6606" t="s">
        <v>994</v>
      </c>
      <c r="C6606" t="s">
        <v>2443</v>
      </c>
      <c r="E6606" t="s">
        <v>3219</v>
      </c>
      <c r="F6606" t="s">
        <v>3741</v>
      </c>
      <c r="G6606" s="77"/>
      <c r="H6606" s="17">
        <v>1</v>
      </c>
      <c r="J6606" t="s">
        <v>1978</v>
      </c>
      <c r="K6606" t="s">
        <v>6432</v>
      </c>
      <c r="L6606" t="s">
        <v>6432</v>
      </c>
    </row>
    <row r="6607" spans="1:12" x14ac:dyDescent="0.25">
      <c r="A6607" t="s">
        <v>2030</v>
      </c>
      <c r="B6607" t="s">
        <v>994</v>
      </c>
      <c r="C6607" t="s">
        <v>2443</v>
      </c>
      <c r="E6607" t="s">
        <v>3219</v>
      </c>
      <c r="F6607" t="s">
        <v>3741</v>
      </c>
      <c r="G6607" s="77"/>
      <c r="H6607" s="17">
        <v>1</v>
      </c>
      <c r="J6607" t="s">
        <v>1978</v>
      </c>
      <c r="K6607" t="s">
        <v>6432</v>
      </c>
      <c r="L6607" t="s">
        <v>6432</v>
      </c>
    </row>
    <row r="6608" spans="1:12" x14ac:dyDescent="0.25">
      <c r="A6608" t="s">
        <v>2031</v>
      </c>
      <c r="B6608" t="s">
        <v>994</v>
      </c>
      <c r="C6608" t="s">
        <v>2443</v>
      </c>
      <c r="E6608" t="s">
        <v>3219</v>
      </c>
      <c r="F6608" t="s">
        <v>3741</v>
      </c>
      <c r="G6608" s="77"/>
      <c r="H6608" s="17">
        <v>1</v>
      </c>
      <c r="J6608" t="s">
        <v>1978</v>
      </c>
      <c r="K6608" t="s">
        <v>6432</v>
      </c>
      <c r="L6608" t="s">
        <v>6432</v>
      </c>
    </row>
    <row r="6609" spans="1:12" x14ac:dyDescent="0.25">
      <c r="A6609" t="s">
        <v>2032</v>
      </c>
      <c r="B6609" t="s">
        <v>994</v>
      </c>
      <c r="C6609" t="s">
        <v>2443</v>
      </c>
      <c r="E6609" t="s">
        <v>3219</v>
      </c>
      <c r="F6609" t="s">
        <v>3741</v>
      </c>
      <c r="G6609" s="77"/>
      <c r="H6609" s="17">
        <v>1</v>
      </c>
      <c r="J6609" t="s">
        <v>1978</v>
      </c>
      <c r="K6609" t="s">
        <v>6432</v>
      </c>
      <c r="L6609" t="s">
        <v>6432</v>
      </c>
    </row>
    <row r="6610" spans="1:12" x14ac:dyDescent="0.25">
      <c r="A6610" t="s">
        <v>2033</v>
      </c>
      <c r="B6610" t="s">
        <v>994</v>
      </c>
      <c r="C6610" t="s">
        <v>2443</v>
      </c>
      <c r="E6610" t="s">
        <v>3219</v>
      </c>
      <c r="F6610" t="s">
        <v>3741</v>
      </c>
      <c r="G6610" s="77"/>
      <c r="H6610" s="17">
        <v>1</v>
      </c>
      <c r="J6610" t="s">
        <v>1978</v>
      </c>
      <c r="K6610" t="s">
        <v>6432</v>
      </c>
      <c r="L6610" t="s">
        <v>6432</v>
      </c>
    </row>
    <row r="6611" spans="1:12" x14ac:dyDescent="0.25">
      <c r="A6611" t="s">
        <v>2034</v>
      </c>
      <c r="B6611" t="s">
        <v>994</v>
      </c>
      <c r="C6611" t="s">
        <v>2443</v>
      </c>
      <c r="E6611" t="s">
        <v>3219</v>
      </c>
      <c r="F6611" t="s">
        <v>3741</v>
      </c>
      <c r="G6611" s="77"/>
      <c r="H6611" s="17">
        <v>1</v>
      </c>
      <c r="J6611" t="s">
        <v>1978</v>
      </c>
      <c r="K6611" t="s">
        <v>6432</v>
      </c>
      <c r="L6611" t="s">
        <v>6432</v>
      </c>
    </row>
    <row r="6612" spans="1:12" x14ac:dyDescent="0.25">
      <c r="A6612" t="s">
        <v>2035</v>
      </c>
      <c r="B6612" t="s">
        <v>994</v>
      </c>
      <c r="C6612" t="s">
        <v>2443</v>
      </c>
      <c r="E6612" t="s">
        <v>3219</v>
      </c>
      <c r="F6612" t="s">
        <v>3741</v>
      </c>
      <c r="G6612" s="77"/>
      <c r="H6612" s="17">
        <v>1</v>
      </c>
      <c r="J6612" t="s">
        <v>1978</v>
      </c>
      <c r="K6612" t="s">
        <v>6432</v>
      </c>
      <c r="L6612" t="s">
        <v>6432</v>
      </c>
    </row>
    <row r="6613" spans="1:12" x14ac:dyDescent="0.25">
      <c r="A6613" t="s">
        <v>2036</v>
      </c>
      <c r="B6613" t="s">
        <v>1951</v>
      </c>
      <c r="C6613" t="s">
        <v>2037</v>
      </c>
      <c r="E6613" t="s">
        <v>3219</v>
      </c>
      <c r="F6613" t="s">
        <v>3741</v>
      </c>
      <c r="G6613" s="77"/>
      <c r="H6613" s="17">
        <v>1</v>
      </c>
      <c r="J6613" t="s">
        <v>2038</v>
      </c>
      <c r="K6613" t="s">
        <v>6432</v>
      </c>
      <c r="L6613" t="s">
        <v>6432</v>
      </c>
    </row>
    <row r="6614" spans="1:12" x14ac:dyDescent="0.25">
      <c r="A6614" t="s">
        <v>2039</v>
      </c>
      <c r="B6614" t="s">
        <v>1951</v>
      </c>
      <c r="C6614" t="s">
        <v>2037</v>
      </c>
      <c r="E6614" t="s">
        <v>3219</v>
      </c>
      <c r="F6614" t="s">
        <v>3741</v>
      </c>
      <c r="G6614" s="77"/>
      <c r="H6614" s="17">
        <v>1</v>
      </c>
      <c r="J6614" t="s">
        <v>2038</v>
      </c>
      <c r="K6614" t="s">
        <v>6432</v>
      </c>
      <c r="L6614" t="s">
        <v>6432</v>
      </c>
    </row>
    <row r="6615" spans="1:12" x14ac:dyDescent="0.25">
      <c r="A6615" t="s">
        <v>2040</v>
      </c>
      <c r="B6615" t="s">
        <v>1951</v>
      </c>
      <c r="C6615" t="s">
        <v>2037</v>
      </c>
      <c r="E6615" t="s">
        <v>3219</v>
      </c>
      <c r="F6615" t="s">
        <v>3741</v>
      </c>
      <c r="G6615" s="77"/>
      <c r="H6615" s="17">
        <v>1</v>
      </c>
      <c r="J6615" t="s">
        <v>2038</v>
      </c>
      <c r="K6615" t="s">
        <v>6432</v>
      </c>
      <c r="L6615" t="s">
        <v>6432</v>
      </c>
    </row>
    <row r="6616" spans="1:12" x14ac:dyDescent="0.25">
      <c r="A6616" t="s">
        <v>2041</v>
      </c>
      <c r="B6616" t="s">
        <v>1951</v>
      </c>
      <c r="C6616" t="s">
        <v>2037</v>
      </c>
      <c r="E6616" t="s">
        <v>3219</v>
      </c>
      <c r="F6616" t="s">
        <v>3741</v>
      </c>
      <c r="G6616" s="77"/>
      <c r="H6616" s="17">
        <v>1</v>
      </c>
      <c r="J6616" t="s">
        <v>2038</v>
      </c>
      <c r="K6616" t="s">
        <v>6432</v>
      </c>
      <c r="L6616" t="s">
        <v>6432</v>
      </c>
    </row>
    <row r="6617" spans="1:12" x14ac:dyDescent="0.25">
      <c r="A6617" t="s">
        <v>10364</v>
      </c>
      <c r="B6617" t="s">
        <v>3231</v>
      </c>
      <c r="C6617" t="s">
        <v>2042</v>
      </c>
      <c r="G6617" s="77"/>
      <c r="H6617" s="17">
        <v>1</v>
      </c>
      <c r="K6617" t="s">
        <v>6432</v>
      </c>
      <c r="L6617" t="s">
        <v>10365</v>
      </c>
    </row>
    <row r="6618" spans="1:12" x14ac:dyDescent="0.25">
      <c r="A6618" t="s">
        <v>10366</v>
      </c>
      <c r="B6618" t="s">
        <v>3231</v>
      </c>
      <c r="C6618" t="s">
        <v>2042</v>
      </c>
      <c r="G6618" s="77"/>
      <c r="H6618" s="17">
        <v>1</v>
      </c>
      <c r="K6618" t="s">
        <v>6432</v>
      </c>
      <c r="L6618" t="s">
        <v>10367</v>
      </c>
    </row>
    <row r="6619" spans="1:12" x14ac:dyDescent="0.25">
      <c r="A6619" t="s">
        <v>2043</v>
      </c>
      <c r="B6619" t="s">
        <v>3237</v>
      </c>
      <c r="C6619" t="s">
        <v>3804</v>
      </c>
      <c r="E6619" t="s">
        <v>3219</v>
      </c>
      <c r="F6619" t="s">
        <v>3741</v>
      </c>
      <c r="G6619" s="77"/>
      <c r="H6619" s="17">
        <v>1</v>
      </c>
      <c r="J6619" t="s">
        <v>2044</v>
      </c>
      <c r="K6619" t="s">
        <v>6432</v>
      </c>
      <c r="L6619" t="s">
        <v>6432</v>
      </c>
    </row>
    <row r="6620" spans="1:12" x14ac:dyDescent="0.25">
      <c r="A6620" t="s">
        <v>2045</v>
      </c>
      <c r="B6620" t="s">
        <v>3237</v>
      </c>
      <c r="C6620" t="s">
        <v>3804</v>
      </c>
      <c r="E6620" t="s">
        <v>3219</v>
      </c>
      <c r="F6620" t="s">
        <v>3741</v>
      </c>
      <c r="G6620" s="77"/>
      <c r="H6620" s="17">
        <v>1</v>
      </c>
      <c r="J6620" t="s">
        <v>2044</v>
      </c>
      <c r="K6620" t="s">
        <v>6432</v>
      </c>
      <c r="L6620" t="s">
        <v>6432</v>
      </c>
    </row>
    <row r="6621" spans="1:12" x14ac:dyDescent="0.25">
      <c r="A6621" t="s">
        <v>2046</v>
      </c>
      <c r="B6621" t="s">
        <v>3237</v>
      </c>
      <c r="C6621" t="s">
        <v>3804</v>
      </c>
      <c r="E6621" t="s">
        <v>3219</v>
      </c>
      <c r="F6621" t="s">
        <v>3741</v>
      </c>
      <c r="G6621" s="77"/>
      <c r="H6621" s="17">
        <v>1</v>
      </c>
      <c r="J6621" t="s">
        <v>2044</v>
      </c>
      <c r="K6621" t="s">
        <v>6432</v>
      </c>
      <c r="L6621" t="s">
        <v>6432</v>
      </c>
    </row>
    <row r="6622" spans="1:12" x14ac:dyDescent="0.25">
      <c r="A6622" t="s">
        <v>2047</v>
      </c>
      <c r="B6622" t="s">
        <v>3237</v>
      </c>
      <c r="C6622" t="s">
        <v>3804</v>
      </c>
      <c r="E6622" t="s">
        <v>3219</v>
      </c>
      <c r="F6622" t="s">
        <v>3741</v>
      </c>
      <c r="G6622" s="77"/>
      <c r="H6622" s="17">
        <v>1</v>
      </c>
      <c r="J6622" t="s">
        <v>2044</v>
      </c>
      <c r="K6622" t="s">
        <v>6432</v>
      </c>
      <c r="L6622" t="s">
        <v>6432</v>
      </c>
    </row>
    <row r="6623" spans="1:12" x14ac:dyDescent="0.25">
      <c r="A6623" t="s">
        <v>2048</v>
      </c>
      <c r="B6623" t="s">
        <v>3237</v>
      </c>
      <c r="C6623" t="s">
        <v>3804</v>
      </c>
      <c r="E6623" t="s">
        <v>3219</v>
      </c>
      <c r="F6623" t="s">
        <v>3741</v>
      </c>
      <c r="G6623" s="77"/>
      <c r="H6623" s="17">
        <v>1</v>
      </c>
      <c r="J6623" t="s">
        <v>2044</v>
      </c>
      <c r="K6623" t="s">
        <v>6432</v>
      </c>
      <c r="L6623" t="s">
        <v>6432</v>
      </c>
    </row>
    <row r="6624" spans="1:12" x14ac:dyDescent="0.25">
      <c r="A6624" t="s">
        <v>2049</v>
      </c>
      <c r="B6624" t="s">
        <v>3237</v>
      </c>
      <c r="C6624" t="s">
        <v>3804</v>
      </c>
      <c r="E6624" t="s">
        <v>3219</v>
      </c>
      <c r="F6624" t="s">
        <v>3741</v>
      </c>
      <c r="G6624" s="77"/>
      <c r="H6624" s="17">
        <v>1</v>
      </c>
      <c r="J6624" t="s">
        <v>2044</v>
      </c>
      <c r="K6624" t="s">
        <v>6432</v>
      </c>
      <c r="L6624" t="s">
        <v>6432</v>
      </c>
    </row>
    <row r="6625" spans="1:12" x14ac:dyDescent="0.25">
      <c r="A6625" t="s">
        <v>2050</v>
      </c>
      <c r="B6625" t="s">
        <v>3237</v>
      </c>
      <c r="C6625" t="s">
        <v>3804</v>
      </c>
      <c r="E6625" t="s">
        <v>3219</v>
      </c>
      <c r="F6625" t="s">
        <v>3741</v>
      </c>
      <c r="G6625" s="77"/>
      <c r="H6625" s="17">
        <v>1</v>
      </c>
      <c r="J6625" t="s">
        <v>2044</v>
      </c>
      <c r="K6625" t="s">
        <v>6432</v>
      </c>
      <c r="L6625" t="s">
        <v>6432</v>
      </c>
    </row>
    <row r="6626" spans="1:12" x14ac:dyDescent="0.25">
      <c r="A6626" t="s">
        <v>2051</v>
      </c>
      <c r="B6626" t="s">
        <v>3237</v>
      </c>
      <c r="C6626" t="s">
        <v>3804</v>
      </c>
      <c r="E6626" t="s">
        <v>3219</v>
      </c>
      <c r="F6626" t="s">
        <v>3741</v>
      </c>
      <c r="G6626" s="77"/>
      <c r="H6626" s="17">
        <v>1</v>
      </c>
      <c r="J6626" t="s">
        <v>2044</v>
      </c>
      <c r="K6626" t="s">
        <v>6432</v>
      </c>
      <c r="L6626" t="s">
        <v>6432</v>
      </c>
    </row>
    <row r="6627" spans="1:12" x14ac:dyDescent="0.25">
      <c r="A6627" t="s">
        <v>2052</v>
      </c>
      <c r="B6627" t="s">
        <v>3237</v>
      </c>
      <c r="C6627" t="s">
        <v>3804</v>
      </c>
      <c r="E6627" t="s">
        <v>3219</v>
      </c>
      <c r="F6627" t="s">
        <v>3741</v>
      </c>
      <c r="G6627" s="77"/>
      <c r="H6627" s="17">
        <v>1</v>
      </c>
      <c r="J6627" t="s">
        <v>2044</v>
      </c>
      <c r="K6627" t="s">
        <v>6432</v>
      </c>
      <c r="L6627" t="s">
        <v>6432</v>
      </c>
    </row>
    <row r="6628" spans="1:12" x14ac:dyDescent="0.25">
      <c r="A6628" t="s">
        <v>2053</v>
      </c>
      <c r="B6628" t="s">
        <v>3237</v>
      </c>
      <c r="C6628" t="s">
        <v>3804</v>
      </c>
      <c r="E6628" t="s">
        <v>3219</v>
      </c>
      <c r="F6628" t="s">
        <v>3741</v>
      </c>
      <c r="G6628" s="77"/>
      <c r="H6628" s="17">
        <v>1</v>
      </c>
      <c r="J6628" t="s">
        <v>2044</v>
      </c>
      <c r="K6628" t="s">
        <v>6432</v>
      </c>
      <c r="L6628" t="s">
        <v>6432</v>
      </c>
    </row>
    <row r="6629" spans="1:12" x14ac:dyDescent="0.25">
      <c r="A6629" t="s">
        <v>2054</v>
      </c>
      <c r="B6629" t="s">
        <v>3237</v>
      </c>
      <c r="C6629" t="s">
        <v>3804</v>
      </c>
      <c r="E6629" t="s">
        <v>3219</v>
      </c>
      <c r="F6629" t="s">
        <v>3741</v>
      </c>
      <c r="G6629" s="77"/>
      <c r="H6629" s="17">
        <v>1</v>
      </c>
      <c r="J6629" t="s">
        <v>2044</v>
      </c>
      <c r="K6629" t="s">
        <v>6432</v>
      </c>
      <c r="L6629" t="s">
        <v>6432</v>
      </c>
    </row>
    <row r="6630" spans="1:12" x14ac:dyDescent="0.25">
      <c r="A6630" t="s">
        <v>2055</v>
      </c>
      <c r="B6630" t="s">
        <v>3237</v>
      </c>
      <c r="C6630" t="s">
        <v>3804</v>
      </c>
      <c r="E6630" t="s">
        <v>3219</v>
      </c>
      <c r="F6630" t="s">
        <v>3741</v>
      </c>
      <c r="G6630" s="77"/>
      <c r="H6630" s="17">
        <v>1</v>
      </c>
      <c r="J6630" t="s">
        <v>2044</v>
      </c>
      <c r="K6630" t="s">
        <v>6432</v>
      </c>
      <c r="L6630" t="s">
        <v>6432</v>
      </c>
    </row>
    <row r="6631" spans="1:12" x14ac:dyDescent="0.25">
      <c r="A6631" t="s">
        <v>2056</v>
      </c>
      <c r="B6631" t="s">
        <v>3237</v>
      </c>
      <c r="C6631" t="s">
        <v>3804</v>
      </c>
      <c r="E6631" t="s">
        <v>3219</v>
      </c>
      <c r="F6631" t="s">
        <v>3741</v>
      </c>
      <c r="G6631" s="77"/>
      <c r="H6631" s="17">
        <v>1</v>
      </c>
      <c r="J6631" t="s">
        <v>2044</v>
      </c>
      <c r="K6631" t="s">
        <v>6432</v>
      </c>
      <c r="L6631" t="s">
        <v>6432</v>
      </c>
    </row>
    <row r="6632" spans="1:12" x14ac:dyDescent="0.25">
      <c r="A6632" t="s">
        <v>2057</v>
      </c>
      <c r="B6632" t="s">
        <v>3237</v>
      </c>
      <c r="C6632" t="s">
        <v>3804</v>
      </c>
      <c r="E6632" t="s">
        <v>3219</v>
      </c>
      <c r="F6632" t="s">
        <v>3741</v>
      </c>
      <c r="G6632" s="77"/>
      <c r="H6632" s="17">
        <v>1</v>
      </c>
      <c r="J6632" t="s">
        <v>2044</v>
      </c>
      <c r="K6632" t="s">
        <v>6432</v>
      </c>
      <c r="L6632" t="s">
        <v>6432</v>
      </c>
    </row>
    <row r="6633" spans="1:12" x14ac:dyDescent="0.25">
      <c r="A6633" t="s">
        <v>2058</v>
      </c>
      <c r="B6633" t="s">
        <v>3237</v>
      </c>
      <c r="C6633" t="s">
        <v>3804</v>
      </c>
      <c r="E6633" t="s">
        <v>3219</v>
      </c>
      <c r="F6633" t="s">
        <v>3741</v>
      </c>
      <c r="G6633" s="77"/>
      <c r="H6633" s="17">
        <v>1</v>
      </c>
      <c r="J6633" t="s">
        <v>2044</v>
      </c>
      <c r="K6633" t="s">
        <v>6432</v>
      </c>
      <c r="L6633" t="s">
        <v>6432</v>
      </c>
    </row>
    <row r="6634" spans="1:12" x14ac:dyDescent="0.25">
      <c r="A6634" t="s">
        <v>2059</v>
      </c>
      <c r="B6634" t="s">
        <v>3237</v>
      </c>
      <c r="C6634" t="s">
        <v>3804</v>
      </c>
      <c r="E6634" t="s">
        <v>3219</v>
      </c>
      <c r="F6634" t="s">
        <v>3741</v>
      </c>
      <c r="G6634" s="77"/>
      <c r="H6634" s="17">
        <v>1</v>
      </c>
      <c r="J6634" t="s">
        <v>2044</v>
      </c>
      <c r="K6634" t="s">
        <v>6432</v>
      </c>
      <c r="L6634" t="s">
        <v>6432</v>
      </c>
    </row>
    <row r="6635" spans="1:12" x14ac:dyDescent="0.25">
      <c r="A6635" t="s">
        <v>2060</v>
      </c>
      <c r="B6635" t="s">
        <v>3237</v>
      </c>
      <c r="C6635" t="s">
        <v>3804</v>
      </c>
      <c r="E6635" t="s">
        <v>3219</v>
      </c>
      <c r="F6635" t="s">
        <v>3741</v>
      </c>
      <c r="G6635" s="77"/>
      <c r="H6635" s="17">
        <v>1</v>
      </c>
      <c r="J6635" t="s">
        <v>2044</v>
      </c>
      <c r="K6635" t="s">
        <v>6432</v>
      </c>
      <c r="L6635" t="s">
        <v>6432</v>
      </c>
    </row>
    <row r="6636" spans="1:12" x14ac:dyDescent="0.25">
      <c r="A6636" t="s">
        <v>2061</v>
      </c>
      <c r="B6636" t="s">
        <v>3237</v>
      </c>
      <c r="C6636" t="s">
        <v>3804</v>
      </c>
      <c r="E6636" t="s">
        <v>3219</v>
      </c>
      <c r="F6636" t="s">
        <v>3741</v>
      </c>
      <c r="G6636" s="77"/>
      <c r="H6636" s="17">
        <v>1</v>
      </c>
      <c r="J6636" t="s">
        <v>2044</v>
      </c>
      <c r="K6636" t="s">
        <v>6432</v>
      </c>
      <c r="L6636" t="s">
        <v>6432</v>
      </c>
    </row>
    <row r="6637" spans="1:12" x14ac:dyDescent="0.25">
      <c r="A6637" t="s">
        <v>2062</v>
      </c>
      <c r="B6637" t="s">
        <v>3237</v>
      </c>
      <c r="C6637" t="s">
        <v>3804</v>
      </c>
      <c r="E6637" t="s">
        <v>3219</v>
      </c>
      <c r="F6637" t="s">
        <v>3741</v>
      </c>
      <c r="G6637" s="77"/>
      <c r="H6637" s="17">
        <v>1</v>
      </c>
      <c r="J6637" t="s">
        <v>2044</v>
      </c>
      <c r="K6637" t="s">
        <v>6432</v>
      </c>
      <c r="L6637" t="s">
        <v>6432</v>
      </c>
    </row>
    <row r="6638" spans="1:12" x14ac:dyDescent="0.25">
      <c r="A6638" t="s">
        <v>2063</v>
      </c>
      <c r="B6638" t="s">
        <v>3237</v>
      </c>
      <c r="C6638" t="s">
        <v>3804</v>
      </c>
      <c r="E6638" t="s">
        <v>3219</v>
      </c>
      <c r="F6638" t="s">
        <v>3741</v>
      </c>
      <c r="G6638" s="77"/>
      <c r="H6638" s="17">
        <v>1</v>
      </c>
      <c r="J6638" t="s">
        <v>2044</v>
      </c>
      <c r="K6638" t="s">
        <v>6432</v>
      </c>
      <c r="L6638" t="s">
        <v>6432</v>
      </c>
    </row>
    <row r="6639" spans="1:12" x14ac:dyDescent="0.25">
      <c r="A6639" t="s">
        <v>2064</v>
      </c>
      <c r="B6639" t="s">
        <v>3237</v>
      </c>
      <c r="C6639" t="s">
        <v>3804</v>
      </c>
      <c r="E6639" t="s">
        <v>3219</v>
      </c>
      <c r="F6639" t="s">
        <v>3741</v>
      </c>
      <c r="G6639" s="77"/>
      <c r="H6639" s="17">
        <v>1</v>
      </c>
      <c r="J6639" t="s">
        <v>2044</v>
      </c>
      <c r="K6639" t="s">
        <v>6432</v>
      </c>
      <c r="L6639" t="s">
        <v>6432</v>
      </c>
    </row>
    <row r="6640" spans="1:12" x14ac:dyDescent="0.25">
      <c r="A6640" t="s">
        <v>2065</v>
      </c>
      <c r="B6640" t="s">
        <v>3237</v>
      </c>
      <c r="C6640" t="s">
        <v>3804</v>
      </c>
      <c r="E6640" t="s">
        <v>3219</v>
      </c>
      <c r="F6640" t="s">
        <v>3741</v>
      </c>
      <c r="G6640" s="77"/>
      <c r="H6640" s="17">
        <v>1</v>
      </c>
      <c r="J6640" t="s">
        <v>2044</v>
      </c>
      <c r="K6640" t="s">
        <v>6432</v>
      </c>
      <c r="L6640" t="s">
        <v>6432</v>
      </c>
    </row>
    <row r="6641" spans="1:12" x14ac:dyDescent="0.25">
      <c r="A6641" t="s">
        <v>2066</v>
      </c>
      <c r="B6641" t="s">
        <v>3237</v>
      </c>
      <c r="C6641" t="s">
        <v>3804</v>
      </c>
      <c r="E6641" t="s">
        <v>3219</v>
      </c>
      <c r="F6641" t="s">
        <v>3741</v>
      </c>
      <c r="G6641" s="77"/>
      <c r="H6641" s="17">
        <v>1</v>
      </c>
      <c r="J6641" t="s">
        <v>2044</v>
      </c>
      <c r="K6641" t="s">
        <v>6432</v>
      </c>
      <c r="L6641" t="s">
        <v>6432</v>
      </c>
    </row>
    <row r="6642" spans="1:12" x14ac:dyDescent="0.25">
      <c r="A6642" t="s">
        <v>2067</v>
      </c>
      <c r="B6642" t="s">
        <v>3237</v>
      </c>
      <c r="C6642" t="s">
        <v>3804</v>
      </c>
      <c r="E6642" t="s">
        <v>3219</v>
      </c>
      <c r="F6642" t="s">
        <v>3741</v>
      </c>
      <c r="G6642" s="77"/>
      <c r="H6642" s="17">
        <v>1</v>
      </c>
      <c r="J6642" t="s">
        <v>2044</v>
      </c>
      <c r="K6642" t="s">
        <v>6432</v>
      </c>
      <c r="L6642" t="s">
        <v>6432</v>
      </c>
    </row>
    <row r="6643" spans="1:12" x14ac:dyDescent="0.25">
      <c r="A6643" t="s">
        <v>2068</v>
      </c>
      <c r="B6643" t="s">
        <v>3237</v>
      </c>
      <c r="C6643" t="s">
        <v>3804</v>
      </c>
      <c r="E6643" t="s">
        <v>3219</v>
      </c>
      <c r="F6643" t="s">
        <v>3741</v>
      </c>
      <c r="G6643" s="77"/>
      <c r="H6643" s="17">
        <v>1</v>
      </c>
      <c r="J6643" t="s">
        <v>2044</v>
      </c>
      <c r="K6643" t="s">
        <v>6432</v>
      </c>
      <c r="L6643" t="s">
        <v>6432</v>
      </c>
    </row>
    <row r="6644" spans="1:12" x14ac:dyDescent="0.25">
      <c r="A6644" t="s">
        <v>2069</v>
      </c>
      <c r="B6644" t="s">
        <v>3237</v>
      </c>
      <c r="C6644" t="s">
        <v>3804</v>
      </c>
      <c r="E6644" t="s">
        <v>3219</v>
      </c>
      <c r="F6644" t="s">
        <v>3741</v>
      </c>
      <c r="G6644" s="77"/>
      <c r="H6644" s="17">
        <v>1</v>
      </c>
      <c r="J6644" t="s">
        <v>2044</v>
      </c>
      <c r="K6644" t="s">
        <v>6432</v>
      </c>
      <c r="L6644" t="s">
        <v>6432</v>
      </c>
    </row>
    <row r="6645" spans="1:12" x14ac:dyDescent="0.25">
      <c r="A6645" t="s">
        <v>2070</v>
      </c>
      <c r="B6645" t="s">
        <v>3237</v>
      </c>
      <c r="C6645" t="s">
        <v>3804</v>
      </c>
      <c r="E6645" t="s">
        <v>3219</v>
      </c>
      <c r="F6645" t="s">
        <v>3741</v>
      </c>
      <c r="G6645" s="77"/>
      <c r="H6645" s="17">
        <v>1</v>
      </c>
      <c r="J6645" t="s">
        <v>2044</v>
      </c>
      <c r="K6645" t="s">
        <v>6432</v>
      </c>
      <c r="L6645" t="s">
        <v>6432</v>
      </c>
    </row>
    <row r="6646" spans="1:12" x14ac:dyDescent="0.25">
      <c r="A6646" t="s">
        <v>2071</v>
      </c>
      <c r="B6646" t="s">
        <v>3237</v>
      </c>
      <c r="C6646" t="s">
        <v>3804</v>
      </c>
      <c r="E6646" t="s">
        <v>3219</v>
      </c>
      <c r="F6646" t="s">
        <v>3741</v>
      </c>
      <c r="G6646" s="77"/>
      <c r="H6646" s="17">
        <v>1</v>
      </c>
      <c r="J6646" t="s">
        <v>2044</v>
      </c>
      <c r="K6646" t="s">
        <v>6432</v>
      </c>
      <c r="L6646" t="s">
        <v>6432</v>
      </c>
    </row>
    <row r="6647" spans="1:12" x14ac:dyDescent="0.25">
      <c r="A6647" t="s">
        <v>2072</v>
      </c>
      <c r="B6647" t="s">
        <v>3237</v>
      </c>
      <c r="C6647" t="s">
        <v>3804</v>
      </c>
      <c r="E6647" t="s">
        <v>3219</v>
      </c>
      <c r="F6647" t="s">
        <v>3741</v>
      </c>
      <c r="G6647" s="77"/>
      <c r="H6647" s="17">
        <v>1</v>
      </c>
      <c r="J6647" t="s">
        <v>2044</v>
      </c>
      <c r="K6647" t="s">
        <v>6432</v>
      </c>
      <c r="L6647" t="s">
        <v>6432</v>
      </c>
    </row>
    <row r="6648" spans="1:12" x14ac:dyDescent="0.25">
      <c r="A6648" t="s">
        <v>2073</v>
      </c>
      <c r="B6648" t="s">
        <v>3237</v>
      </c>
      <c r="C6648" t="s">
        <v>3804</v>
      </c>
      <c r="E6648" t="s">
        <v>3219</v>
      </c>
      <c r="F6648" t="s">
        <v>3741</v>
      </c>
      <c r="G6648" s="77"/>
      <c r="H6648" s="17">
        <v>1</v>
      </c>
      <c r="J6648" t="s">
        <v>2044</v>
      </c>
      <c r="K6648" t="s">
        <v>6432</v>
      </c>
      <c r="L6648" t="s">
        <v>6432</v>
      </c>
    </row>
    <row r="6649" spans="1:12" x14ac:dyDescent="0.25">
      <c r="A6649" t="s">
        <v>2074</v>
      </c>
      <c r="B6649" t="s">
        <v>3237</v>
      </c>
      <c r="C6649" t="s">
        <v>3804</v>
      </c>
      <c r="E6649" t="s">
        <v>3219</v>
      </c>
      <c r="F6649" t="s">
        <v>3741</v>
      </c>
      <c r="G6649" s="77"/>
      <c r="H6649" s="17">
        <v>1</v>
      </c>
      <c r="J6649" t="s">
        <v>2044</v>
      </c>
      <c r="K6649" t="s">
        <v>6432</v>
      </c>
      <c r="L6649" t="s">
        <v>6432</v>
      </c>
    </row>
    <row r="6650" spans="1:12" x14ac:dyDescent="0.25">
      <c r="A6650" t="s">
        <v>2075</v>
      </c>
      <c r="B6650" t="s">
        <v>3237</v>
      </c>
      <c r="C6650" t="s">
        <v>3804</v>
      </c>
      <c r="E6650" t="s">
        <v>3219</v>
      </c>
      <c r="F6650" t="s">
        <v>3741</v>
      </c>
      <c r="G6650" s="77"/>
      <c r="H6650" s="17">
        <v>1</v>
      </c>
      <c r="J6650" t="s">
        <v>2044</v>
      </c>
      <c r="K6650" t="s">
        <v>6432</v>
      </c>
      <c r="L6650" t="s">
        <v>6432</v>
      </c>
    </row>
    <row r="6651" spans="1:12" x14ac:dyDescent="0.25">
      <c r="A6651" t="s">
        <v>2076</v>
      </c>
      <c r="B6651" t="s">
        <v>3237</v>
      </c>
      <c r="C6651" t="s">
        <v>3804</v>
      </c>
      <c r="E6651" t="s">
        <v>3219</v>
      </c>
      <c r="F6651" t="s">
        <v>3741</v>
      </c>
      <c r="G6651" s="77"/>
      <c r="H6651" s="17">
        <v>1</v>
      </c>
      <c r="J6651" t="s">
        <v>2044</v>
      </c>
      <c r="K6651" t="s">
        <v>6432</v>
      </c>
      <c r="L6651" t="s">
        <v>6432</v>
      </c>
    </row>
    <row r="6652" spans="1:12" x14ac:dyDescent="0.25">
      <c r="A6652" t="s">
        <v>2077</v>
      </c>
      <c r="B6652" t="s">
        <v>3237</v>
      </c>
      <c r="C6652" t="s">
        <v>3804</v>
      </c>
      <c r="E6652" t="s">
        <v>3219</v>
      </c>
      <c r="F6652" t="s">
        <v>3741</v>
      </c>
      <c r="G6652" s="77"/>
      <c r="H6652" s="17">
        <v>1</v>
      </c>
      <c r="J6652" t="s">
        <v>2044</v>
      </c>
      <c r="K6652" t="s">
        <v>6432</v>
      </c>
      <c r="L6652" t="s">
        <v>6432</v>
      </c>
    </row>
    <row r="6653" spans="1:12" x14ac:dyDescent="0.25">
      <c r="A6653" t="s">
        <v>2078</v>
      </c>
      <c r="B6653" t="s">
        <v>3237</v>
      </c>
      <c r="C6653" t="s">
        <v>3804</v>
      </c>
      <c r="E6653" t="s">
        <v>3219</v>
      </c>
      <c r="F6653" t="s">
        <v>3741</v>
      </c>
      <c r="G6653" s="77"/>
      <c r="H6653" s="17">
        <v>1</v>
      </c>
      <c r="J6653" t="s">
        <v>2044</v>
      </c>
      <c r="K6653" t="s">
        <v>6432</v>
      </c>
      <c r="L6653" t="s">
        <v>6432</v>
      </c>
    </row>
    <row r="6654" spans="1:12" x14ac:dyDescent="0.25">
      <c r="A6654" t="s">
        <v>2079</v>
      </c>
      <c r="B6654" t="s">
        <v>3237</v>
      </c>
      <c r="C6654" t="s">
        <v>3804</v>
      </c>
      <c r="E6654" t="s">
        <v>3219</v>
      </c>
      <c r="F6654" t="s">
        <v>3741</v>
      </c>
      <c r="G6654" s="77"/>
      <c r="H6654" s="17">
        <v>1</v>
      </c>
      <c r="J6654" t="s">
        <v>2044</v>
      </c>
      <c r="K6654" t="s">
        <v>6432</v>
      </c>
      <c r="L6654" t="s">
        <v>6432</v>
      </c>
    </row>
    <row r="6655" spans="1:12" x14ac:dyDescent="0.25">
      <c r="A6655" t="s">
        <v>2080</v>
      </c>
      <c r="B6655" t="s">
        <v>3237</v>
      </c>
      <c r="C6655" t="s">
        <v>3804</v>
      </c>
      <c r="E6655" t="s">
        <v>3219</v>
      </c>
      <c r="F6655" t="s">
        <v>3741</v>
      </c>
      <c r="G6655" s="77"/>
      <c r="H6655" s="17">
        <v>1</v>
      </c>
      <c r="J6655" t="s">
        <v>2044</v>
      </c>
      <c r="K6655" t="s">
        <v>6432</v>
      </c>
      <c r="L6655" t="s">
        <v>10368</v>
      </c>
    </row>
    <row r="6656" spans="1:12" x14ac:dyDescent="0.25">
      <c r="A6656" t="s">
        <v>2081</v>
      </c>
      <c r="B6656" t="s">
        <v>3237</v>
      </c>
      <c r="C6656" t="s">
        <v>3804</v>
      </c>
      <c r="E6656" t="s">
        <v>3219</v>
      </c>
      <c r="F6656" t="s">
        <v>3741</v>
      </c>
      <c r="G6656" s="77"/>
      <c r="H6656" s="17">
        <v>1</v>
      </c>
      <c r="J6656" t="s">
        <v>2044</v>
      </c>
      <c r="K6656" t="s">
        <v>6432</v>
      </c>
      <c r="L6656" t="s">
        <v>6432</v>
      </c>
    </row>
    <row r="6657" spans="1:12" x14ac:dyDescent="0.25">
      <c r="A6657" t="s">
        <v>2082</v>
      </c>
      <c r="B6657" t="s">
        <v>3237</v>
      </c>
      <c r="C6657" t="s">
        <v>3804</v>
      </c>
      <c r="E6657" t="s">
        <v>3219</v>
      </c>
      <c r="F6657" t="s">
        <v>3741</v>
      </c>
      <c r="G6657" s="77"/>
      <c r="H6657" s="17">
        <v>1</v>
      </c>
      <c r="J6657" t="s">
        <v>2044</v>
      </c>
      <c r="K6657" t="s">
        <v>6432</v>
      </c>
      <c r="L6657" t="s">
        <v>6432</v>
      </c>
    </row>
    <row r="6658" spans="1:12" x14ac:dyDescent="0.25">
      <c r="A6658" t="s">
        <v>2083</v>
      </c>
      <c r="B6658" t="s">
        <v>3237</v>
      </c>
      <c r="C6658" t="s">
        <v>3804</v>
      </c>
      <c r="E6658" t="s">
        <v>3219</v>
      </c>
      <c r="F6658" t="s">
        <v>3741</v>
      </c>
      <c r="G6658" s="77"/>
      <c r="H6658" s="17">
        <v>1</v>
      </c>
      <c r="J6658" t="s">
        <v>2044</v>
      </c>
      <c r="K6658" t="s">
        <v>6432</v>
      </c>
      <c r="L6658" t="s">
        <v>6432</v>
      </c>
    </row>
    <row r="6659" spans="1:12" x14ac:dyDescent="0.25">
      <c r="A6659" t="s">
        <v>2084</v>
      </c>
      <c r="B6659" t="s">
        <v>3237</v>
      </c>
      <c r="C6659" t="s">
        <v>3804</v>
      </c>
      <c r="E6659" t="s">
        <v>3219</v>
      </c>
      <c r="F6659" t="s">
        <v>3741</v>
      </c>
      <c r="G6659" s="77"/>
      <c r="H6659" s="17">
        <v>1</v>
      </c>
      <c r="J6659" t="s">
        <v>2044</v>
      </c>
      <c r="K6659" t="s">
        <v>6432</v>
      </c>
      <c r="L6659" t="s">
        <v>6432</v>
      </c>
    </row>
    <row r="6660" spans="1:12" x14ac:dyDescent="0.25">
      <c r="A6660" t="s">
        <v>2085</v>
      </c>
      <c r="B6660" t="s">
        <v>3237</v>
      </c>
      <c r="C6660" t="s">
        <v>3804</v>
      </c>
      <c r="E6660" t="s">
        <v>3219</v>
      </c>
      <c r="F6660" t="s">
        <v>3741</v>
      </c>
      <c r="G6660" s="77"/>
      <c r="H6660" s="17">
        <v>1</v>
      </c>
      <c r="J6660" t="s">
        <v>2044</v>
      </c>
      <c r="K6660" t="s">
        <v>6432</v>
      </c>
      <c r="L6660" t="s">
        <v>6432</v>
      </c>
    </row>
    <row r="6661" spans="1:12" x14ac:dyDescent="0.25">
      <c r="A6661" t="s">
        <v>2086</v>
      </c>
      <c r="B6661" t="s">
        <v>3237</v>
      </c>
      <c r="C6661" t="s">
        <v>3804</v>
      </c>
      <c r="E6661" t="s">
        <v>3219</v>
      </c>
      <c r="F6661" t="s">
        <v>3741</v>
      </c>
      <c r="G6661" s="77"/>
      <c r="H6661" s="17">
        <v>1</v>
      </c>
      <c r="J6661" t="s">
        <v>2044</v>
      </c>
      <c r="K6661" t="s">
        <v>6432</v>
      </c>
      <c r="L6661" t="s">
        <v>6432</v>
      </c>
    </row>
    <row r="6662" spans="1:12" x14ac:dyDescent="0.25">
      <c r="A6662" t="s">
        <v>2087</v>
      </c>
      <c r="B6662" t="s">
        <v>3237</v>
      </c>
      <c r="C6662" t="s">
        <v>3804</v>
      </c>
      <c r="E6662" t="s">
        <v>3219</v>
      </c>
      <c r="F6662" t="s">
        <v>3741</v>
      </c>
      <c r="G6662" s="77"/>
      <c r="H6662" s="17">
        <v>1</v>
      </c>
      <c r="J6662" t="s">
        <v>2044</v>
      </c>
      <c r="K6662" t="s">
        <v>6432</v>
      </c>
      <c r="L6662" t="s">
        <v>6432</v>
      </c>
    </row>
    <row r="6663" spans="1:12" x14ac:dyDescent="0.25">
      <c r="A6663" t="s">
        <v>2088</v>
      </c>
      <c r="B6663" t="s">
        <v>3237</v>
      </c>
      <c r="C6663" t="s">
        <v>3804</v>
      </c>
      <c r="E6663" t="s">
        <v>3219</v>
      </c>
      <c r="F6663" t="s">
        <v>3741</v>
      </c>
      <c r="G6663" s="77"/>
      <c r="H6663" s="17">
        <v>1</v>
      </c>
      <c r="J6663" t="s">
        <v>2044</v>
      </c>
      <c r="K6663" t="s">
        <v>6432</v>
      </c>
      <c r="L6663" t="s">
        <v>6432</v>
      </c>
    </row>
    <row r="6664" spans="1:12" x14ac:dyDescent="0.25">
      <c r="A6664" t="s">
        <v>2089</v>
      </c>
      <c r="B6664" t="s">
        <v>3237</v>
      </c>
      <c r="C6664" t="s">
        <v>3804</v>
      </c>
      <c r="E6664" t="s">
        <v>3219</v>
      </c>
      <c r="F6664" t="s">
        <v>3741</v>
      </c>
      <c r="G6664" s="77"/>
      <c r="H6664" s="17">
        <v>1</v>
      </c>
      <c r="J6664" t="s">
        <v>2044</v>
      </c>
      <c r="K6664" t="s">
        <v>6432</v>
      </c>
      <c r="L6664" t="s">
        <v>6432</v>
      </c>
    </row>
    <row r="6665" spans="1:12" x14ac:dyDescent="0.25">
      <c r="A6665" t="s">
        <v>2090</v>
      </c>
      <c r="B6665" t="s">
        <v>3237</v>
      </c>
      <c r="C6665" t="s">
        <v>3804</v>
      </c>
      <c r="E6665" t="s">
        <v>3219</v>
      </c>
      <c r="F6665" t="s">
        <v>3741</v>
      </c>
      <c r="G6665" s="77"/>
      <c r="H6665" s="17">
        <v>1</v>
      </c>
      <c r="J6665" t="s">
        <v>2044</v>
      </c>
      <c r="K6665" t="s">
        <v>6432</v>
      </c>
      <c r="L6665" t="s">
        <v>6432</v>
      </c>
    </row>
    <row r="6666" spans="1:12" x14ac:dyDescent="0.25">
      <c r="A6666" t="s">
        <v>2091</v>
      </c>
      <c r="B6666" t="s">
        <v>3237</v>
      </c>
      <c r="C6666" t="s">
        <v>3804</v>
      </c>
      <c r="E6666" t="s">
        <v>3219</v>
      </c>
      <c r="F6666" t="s">
        <v>3741</v>
      </c>
      <c r="G6666" s="77"/>
      <c r="H6666" s="17">
        <v>1</v>
      </c>
      <c r="J6666" t="s">
        <v>2044</v>
      </c>
      <c r="K6666" t="s">
        <v>6432</v>
      </c>
      <c r="L6666" t="s">
        <v>6432</v>
      </c>
    </row>
    <row r="6667" spans="1:12" x14ac:dyDescent="0.25">
      <c r="A6667" t="s">
        <v>2092</v>
      </c>
      <c r="B6667" t="s">
        <v>3237</v>
      </c>
      <c r="C6667" t="s">
        <v>3804</v>
      </c>
      <c r="E6667" t="s">
        <v>3219</v>
      </c>
      <c r="F6667" t="s">
        <v>3741</v>
      </c>
      <c r="G6667" s="77"/>
      <c r="H6667" s="17">
        <v>1</v>
      </c>
      <c r="J6667" t="s">
        <v>2044</v>
      </c>
      <c r="K6667" t="s">
        <v>6432</v>
      </c>
      <c r="L6667" t="s">
        <v>6432</v>
      </c>
    </row>
    <row r="6668" spans="1:12" x14ac:dyDescent="0.25">
      <c r="A6668" t="s">
        <v>2093</v>
      </c>
      <c r="B6668" t="s">
        <v>3237</v>
      </c>
      <c r="C6668" t="s">
        <v>3804</v>
      </c>
      <c r="E6668" t="s">
        <v>3219</v>
      </c>
      <c r="F6668" t="s">
        <v>3741</v>
      </c>
      <c r="G6668" s="77"/>
      <c r="H6668" s="17">
        <v>1</v>
      </c>
      <c r="J6668" t="s">
        <v>2044</v>
      </c>
      <c r="K6668" t="s">
        <v>6432</v>
      </c>
      <c r="L6668" t="s">
        <v>6432</v>
      </c>
    </row>
    <row r="6669" spans="1:12" x14ac:dyDescent="0.25">
      <c r="A6669" t="s">
        <v>2094</v>
      </c>
      <c r="B6669" t="s">
        <v>3237</v>
      </c>
      <c r="C6669" t="s">
        <v>3804</v>
      </c>
      <c r="E6669" t="s">
        <v>3219</v>
      </c>
      <c r="F6669" t="s">
        <v>3741</v>
      </c>
      <c r="G6669" s="77"/>
      <c r="H6669" s="17">
        <v>1</v>
      </c>
      <c r="J6669" t="s">
        <v>2044</v>
      </c>
      <c r="K6669" t="s">
        <v>6432</v>
      </c>
      <c r="L6669" t="s">
        <v>6432</v>
      </c>
    </row>
    <row r="6670" spans="1:12" x14ac:dyDescent="0.25">
      <c r="A6670" t="s">
        <v>2095</v>
      </c>
      <c r="B6670" t="s">
        <v>3237</v>
      </c>
      <c r="C6670" t="s">
        <v>3804</v>
      </c>
      <c r="E6670" t="s">
        <v>3219</v>
      </c>
      <c r="F6670" t="s">
        <v>3741</v>
      </c>
      <c r="G6670" s="77"/>
      <c r="H6670" s="17">
        <v>1</v>
      </c>
      <c r="J6670" t="s">
        <v>2044</v>
      </c>
      <c r="K6670" t="s">
        <v>6432</v>
      </c>
      <c r="L6670" t="s">
        <v>6432</v>
      </c>
    </row>
    <row r="6671" spans="1:12" x14ac:dyDescent="0.25">
      <c r="A6671" t="s">
        <v>2096</v>
      </c>
      <c r="B6671" t="s">
        <v>4596</v>
      </c>
      <c r="C6671" t="s">
        <v>3804</v>
      </c>
      <c r="E6671" t="s">
        <v>3219</v>
      </c>
      <c r="F6671" t="s">
        <v>3741</v>
      </c>
      <c r="G6671" s="77"/>
      <c r="H6671" s="17">
        <v>1</v>
      </c>
      <c r="J6671" t="s">
        <v>2097</v>
      </c>
      <c r="K6671" t="s">
        <v>6432</v>
      </c>
      <c r="L6671" t="s">
        <v>6432</v>
      </c>
    </row>
    <row r="6672" spans="1:12" x14ac:dyDescent="0.25">
      <c r="A6672" t="s">
        <v>2098</v>
      </c>
      <c r="B6672" t="s">
        <v>4596</v>
      </c>
      <c r="C6672" t="s">
        <v>3804</v>
      </c>
      <c r="E6672" t="s">
        <v>3219</v>
      </c>
      <c r="F6672" t="s">
        <v>3741</v>
      </c>
      <c r="G6672" s="77"/>
      <c r="H6672" s="17">
        <v>1</v>
      </c>
      <c r="J6672" t="s">
        <v>2097</v>
      </c>
      <c r="K6672" t="s">
        <v>6432</v>
      </c>
      <c r="L6672" t="s">
        <v>6432</v>
      </c>
    </row>
    <row r="6673" spans="1:12" x14ac:dyDescent="0.25">
      <c r="A6673" t="s">
        <v>2099</v>
      </c>
      <c r="B6673" t="s">
        <v>4596</v>
      </c>
      <c r="C6673" t="s">
        <v>3804</v>
      </c>
      <c r="E6673" t="s">
        <v>3219</v>
      </c>
      <c r="F6673" t="s">
        <v>3741</v>
      </c>
      <c r="G6673" s="77"/>
      <c r="H6673" s="17">
        <v>1</v>
      </c>
      <c r="J6673" t="s">
        <v>2097</v>
      </c>
      <c r="K6673" t="s">
        <v>6432</v>
      </c>
      <c r="L6673" t="s">
        <v>6432</v>
      </c>
    </row>
    <row r="6674" spans="1:12" x14ac:dyDescent="0.25">
      <c r="A6674" t="s">
        <v>2100</v>
      </c>
      <c r="B6674" t="s">
        <v>4596</v>
      </c>
      <c r="C6674" t="s">
        <v>3804</v>
      </c>
      <c r="E6674" t="s">
        <v>3219</v>
      </c>
      <c r="F6674" t="s">
        <v>3741</v>
      </c>
      <c r="G6674" s="77"/>
      <c r="H6674" s="17">
        <v>1</v>
      </c>
      <c r="J6674" t="s">
        <v>2097</v>
      </c>
      <c r="K6674" t="s">
        <v>6432</v>
      </c>
      <c r="L6674" t="s">
        <v>6432</v>
      </c>
    </row>
    <row r="6675" spans="1:12" x14ac:dyDescent="0.25">
      <c r="A6675" t="s">
        <v>2101</v>
      </c>
      <c r="B6675" t="s">
        <v>4596</v>
      </c>
      <c r="C6675" t="s">
        <v>3804</v>
      </c>
      <c r="E6675" t="s">
        <v>3219</v>
      </c>
      <c r="F6675" t="s">
        <v>3741</v>
      </c>
      <c r="G6675" s="77"/>
      <c r="H6675" s="17">
        <v>1</v>
      </c>
      <c r="J6675" t="s">
        <v>2097</v>
      </c>
      <c r="K6675" t="s">
        <v>6432</v>
      </c>
      <c r="L6675" t="s">
        <v>6432</v>
      </c>
    </row>
    <row r="6676" spans="1:12" x14ac:dyDescent="0.25">
      <c r="A6676" t="s">
        <v>2102</v>
      </c>
      <c r="B6676" t="s">
        <v>4596</v>
      </c>
      <c r="C6676" t="s">
        <v>3804</v>
      </c>
      <c r="E6676" t="s">
        <v>3219</v>
      </c>
      <c r="F6676" t="s">
        <v>3741</v>
      </c>
      <c r="G6676" s="77"/>
      <c r="H6676" s="17">
        <v>1</v>
      </c>
      <c r="J6676" t="s">
        <v>2097</v>
      </c>
      <c r="K6676" t="s">
        <v>6432</v>
      </c>
      <c r="L6676" t="s">
        <v>6432</v>
      </c>
    </row>
    <row r="6677" spans="1:12" x14ac:dyDescent="0.25">
      <c r="A6677" t="s">
        <v>2103</v>
      </c>
      <c r="B6677" t="s">
        <v>4596</v>
      </c>
      <c r="C6677" t="s">
        <v>3804</v>
      </c>
      <c r="E6677" t="s">
        <v>3219</v>
      </c>
      <c r="F6677" t="s">
        <v>3741</v>
      </c>
      <c r="G6677" s="77"/>
      <c r="H6677" s="17">
        <v>1</v>
      </c>
      <c r="J6677" t="s">
        <v>2097</v>
      </c>
      <c r="K6677" t="s">
        <v>6432</v>
      </c>
      <c r="L6677" t="s">
        <v>6432</v>
      </c>
    </row>
    <row r="6678" spans="1:12" x14ac:dyDescent="0.25">
      <c r="A6678" t="s">
        <v>2104</v>
      </c>
      <c r="B6678" t="s">
        <v>4596</v>
      </c>
      <c r="C6678" t="s">
        <v>3804</v>
      </c>
      <c r="E6678" t="s">
        <v>3219</v>
      </c>
      <c r="F6678" t="s">
        <v>3741</v>
      </c>
      <c r="G6678" s="77"/>
      <c r="H6678" s="17">
        <v>1</v>
      </c>
      <c r="J6678" t="s">
        <v>2097</v>
      </c>
      <c r="K6678" t="s">
        <v>6432</v>
      </c>
      <c r="L6678" t="s">
        <v>6432</v>
      </c>
    </row>
    <row r="6679" spans="1:12" x14ac:dyDescent="0.25">
      <c r="A6679" t="s">
        <v>2105</v>
      </c>
      <c r="B6679" t="s">
        <v>4596</v>
      </c>
      <c r="C6679" t="s">
        <v>3804</v>
      </c>
      <c r="E6679" t="s">
        <v>3219</v>
      </c>
      <c r="F6679" t="s">
        <v>3741</v>
      </c>
      <c r="G6679" s="77"/>
      <c r="H6679" s="17">
        <v>1</v>
      </c>
      <c r="J6679" t="s">
        <v>2097</v>
      </c>
      <c r="K6679" t="s">
        <v>6432</v>
      </c>
      <c r="L6679" t="s">
        <v>6432</v>
      </c>
    </row>
    <row r="6680" spans="1:12" x14ac:dyDescent="0.25">
      <c r="A6680" t="s">
        <v>2106</v>
      </c>
      <c r="B6680" t="s">
        <v>4596</v>
      </c>
      <c r="C6680" t="s">
        <v>3804</v>
      </c>
      <c r="E6680" t="s">
        <v>3219</v>
      </c>
      <c r="F6680" t="s">
        <v>3741</v>
      </c>
      <c r="G6680" s="77"/>
      <c r="H6680" s="17">
        <v>1</v>
      </c>
      <c r="J6680" t="s">
        <v>2097</v>
      </c>
      <c r="K6680" t="s">
        <v>6432</v>
      </c>
      <c r="L6680" t="s">
        <v>6432</v>
      </c>
    </row>
    <row r="6681" spans="1:12" x14ac:dyDescent="0.25">
      <c r="A6681" t="s">
        <v>2107</v>
      </c>
      <c r="B6681" t="s">
        <v>4596</v>
      </c>
      <c r="C6681" t="s">
        <v>3804</v>
      </c>
      <c r="E6681" t="s">
        <v>3219</v>
      </c>
      <c r="F6681" t="s">
        <v>3741</v>
      </c>
      <c r="G6681" s="77"/>
      <c r="H6681" s="17">
        <v>1</v>
      </c>
      <c r="J6681" t="s">
        <v>2097</v>
      </c>
      <c r="K6681" t="s">
        <v>6432</v>
      </c>
      <c r="L6681" t="s">
        <v>6432</v>
      </c>
    </row>
    <row r="6682" spans="1:12" x14ac:dyDescent="0.25">
      <c r="A6682" t="s">
        <v>2108</v>
      </c>
      <c r="B6682" t="s">
        <v>4596</v>
      </c>
      <c r="C6682" t="s">
        <v>3804</v>
      </c>
      <c r="E6682" t="s">
        <v>3219</v>
      </c>
      <c r="F6682" t="s">
        <v>3741</v>
      </c>
      <c r="G6682" s="77"/>
      <c r="H6682" s="17">
        <v>1</v>
      </c>
      <c r="J6682" t="s">
        <v>2097</v>
      </c>
      <c r="K6682" t="s">
        <v>6432</v>
      </c>
      <c r="L6682" t="s">
        <v>6432</v>
      </c>
    </row>
    <row r="6683" spans="1:12" x14ac:dyDescent="0.25">
      <c r="A6683" t="s">
        <v>2109</v>
      </c>
      <c r="B6683" t="s">
        <v>4596</v>
      </c>
      <c r="C6683" t="s">
        <v>3804</v>
      </c>
      <c r="E6683" t="s">
        <v>3219</v>
      </c>
      <c r="F6683" t="s">
        <v>3741</v>
      </c>
      <c r="G6683" s="77"/>
      <c r="H6683" s="17">
        <v>1</v>
      </c>
      <c r="J6683" t="s">
        <v>2097</v>
      </c>
      <c r="K6683" t="s">
        <v>6432</v>
      </c>
      <c r="L6683" t="s">
        <v>6432</v>
      </c>
    </row>
    <row r="6684" spans="1:12" x14ac:dyDescent="0.25">
      <c r="A6684" t="s">
        <v>2110</v>
      </c>
      <c r="B6684" t="s">
        <v>4596</v>
      </c>
      <c r="C6684" t="s">
        <v>3804</v>
      </c>
      <c r="E6684" t="s">
        <v>3219</v>
      </c>
      <c r="F6684" t="s">
        <v>3741</v>
      </c>
      <c r="G6684" s="77"/>
      <c r="H6684" s="17">
        <v>1</v>
      </c>
      <c r="J6684" t="s">
        <v>2097</v>
      </c>
      <c r="K6684" t="s">
        <v>6432</v>
      </c>
      <c r="L6684" t="s">
        <v>6432</v>
      </c>
    </row>
    <row r="6685" spans="1:12" x14ac:dyDescent="0.25">
      <c r="A6685" t="s">
        <v>2111</v>
      </c>
      <c r="B6685" t="s">
        <v>4596</v>
      </c>
      <c r="C6685" t="s">
        <v>3804</v>
      </c>
      <c r="E6685" t="s">
        <v>3219</v>
      </c>
      <c r="F6685" t="s">
        <v>3741</v>
      </c>
      <c r="G6685" s="77"/>
      <c r="H6685" s="17">
        <v>1</v>
      </c>
      <c r="J6685" t="s">
        <v>2097</v>
      </c>
      <c r="K6685" t="s">
        <v>6432</v>
      </c>
      <c r="L6685" t="s">
        <v>6432</v>
      </c>
    </row>
    <row r="6686" spans="1:12" x14ac:dyDescent="0.25">
      <c r="A6686" t="s">
        <v>2112</v>
      </c>
      <c r="B6686" t="s">
        <v>4596</v>
      </c>
      <c r="C6686" t="s">
        <v>3804</v>
      </c>
      <c r="E6686" t="s">
        <v>3219</v>
      </c>
      <c r="F6686" t="s">
        <v>3741</v>
      </c>
      <c r="G6686" s="77"/>
      <c r="H6686" s="17">
        <v>1</v>
      </c>
      <c r="J6686" t="s">
        <v>2097</v>
      </c>
      <c r="K6686" t="s">
        <v>6432</v>
      </c>
      <c r="L6686" t="s">
        <v>6432</v>
      </c>
    </row>
    <row r="6687" spans="1:12" x14ac:dyDescent="0.25">
      <c r="A6687" t="s">
        <v>2113</v>
      </c>
      <c r="B6687" t="s">
        <v>4596</v>
      </c>
      <c r="C6687" t="s">
        <v>3804</v>
      </c>
      <c r="E6687" t="s">
        <v>3219</v>
      </c>
      <c r="F6687" t="s">
        <v>3741</v>
      </c>
      <c r="G6687" s="77"/>
      <c r="H6687" s="17">
        <v>1</v>
      </c>
      <c r="J6687" t="s">
        <v>2097</v>
      </c>
      <c r="K6687" t="s">
        <v>6432</v>
      </c>
      <c r="L6687" t="s">
        <v>6432</v>
      </c>
    </row>
    <row r="6688" spans="1:12" x14ac:dyDescent="0.25">
      <c r="A6688" t="s">
        <v>2114</v>
      </c>
      <c r="B6688" t="s">
        <v>4596</v>
      </c>
      <c r="C6688" t="s">
        <v>3804</v>
      </c>
      <c r="E6688" t="s">
        <v>3219</v>
      </c>
      <c r="F6688" t="s">
        <v>3741</v>
      </c>
      <c r="G6688" s="77"/>
      <c r="H6688" s="17">
        <v>1</v>
      </c>
      <c r="J6688" t="s">
        <v>2097</v>
      </c>
      <c r="K6688" t="s">
        <v>6432</v>
      </c>
      <c r="L6688" t="s">
        <v>6432</v>
      </c>
    </row>
    <row r="6689" spans="1:12" x14ac:dyDescent="0.25">
      <c r="A6689" t="s">
        <v>2115</v>
      </c>
      <c r="B6689" t="s">
        <v>4596</v>
      </c>
      <c r="C6689" t="s">
        <v>3804</v>
      </c>
      <c r="E6689" t="s">
        <v>3219</v>
      </c>
      <c r="F6689" t="s">
        <v>3741</v>
      </c>
      <c r="G6689" s="77"/>
      <c r="H6689" s="17">
        <v>1</v>
      </c>
      <c r="J6689" t="s">
        <v>2097</v>
      </c>
      <c r="K6689" t="s">
        <v>6432</v>
      </c>
      <c r="L6689" t="s">
        <v>6432</v>
      </c>
    </row>
    <row r="6690" spans="1:12" x14ac:dyDescent="0.25">
      <c r="A6690" t="s">
        <v>2116</v>
      </c>
      <c r="B6690" t="s">
        <v>4596</v>
      </c>
      <c r="C6690" t="s">
        <v>3804</v>
      </c>
      <c r="E6690" t="s">
        <v>3219</v>
      </c>
      <c r="F6690" t="s">
        <v>3741</v>
      </c>
      <c r="G6690" s="77"/>
      <c r="H6690" s="17">
        <v>1</v>
      </c>
      <c r="J6690" t="s">
        <v>2097</v>
      </c>
      <c r="K6690" t="s">
        <v>6432</v>
      </c>
      <c r="L6690" t="s">
        <v>6432</v>
      </c>
    </row>
    <row r="6691" spans="1:12" x14ac:dyDescent="0.25">
      <c r="A6691" t="s">
        <v>2117</v>
      </c>
      <c r="B6691" t="s">
        <v>4596</v>
      </c>
      <c r="C6691" t="s">
        <v>3804</v>
      </c>
      <c r="E6691" t="s">
        <v>3219</v>
      </c>
      <c r="F6691" t="s">
        <v>3741</v>
      </c>
      <c r="G6691" s="77"/>
      <c r="H6691" s="17">
        <v>1</v>
      </c>
      <c r="J6691" t="s">
        <v>2097</v>
      </c>
      <c r="K6691" t="s">
        <v>6432</v>
      </c>
      <c r="L6691" t="s">
        <v>6432</v>
      </c>
    </row>
    <row r="6692" spans="1:12" x14ac:dyDescent="0.25">
      <c r="A6692" t="s">
        <v>2118</v>
      </c>
      <c r="B6692" t="s">
        <v>4596</v>
      </c>
      <c r="C6692" t="s">
        <v>3804</v>
      </c>
      <c r="E6692" t="s">
        <v>3219</v>
      </c>
      <c r="F6692" t="s">
        <v>3741</v>
      </c>
      <c r="G6692" s="77"/>
      <c r="H6692" s="17">
        <v>1</v>
      </c>
      <c r="J6692" t="s">
        <v>2097</v>
      </c>
      <c r="K6692" t="s">
        <v>6432</v>
      </c>
      <c r="L6692" t="s">
        <v>6432</v>
      </c>
    </row>
    <row r="6693" spans="1:12" x14ac:dyDescent="0.25">
      <c r="A6693" t="s">
        <v>2119</v>
      </c>
      <c r="B6693" t="s">
        <v>4596</v>
      </c>
      <c r="C6693" t="s">
        <v>3804</v>
      </c>
      <c r="E6693" t="s">
        <v>3219</v>
      </c>
      <c r="F6693" t="s">
        <v>3741</v>
      </c>
      <c r="G6693" s="77"/>
      <c r="H6693" s="17">
        <v>1</v>
      </c>
      <c r="J6693" t="s">
        <v>2097</v>
      </c>
      <c r="K6693" t="s">
        <v>6432</v>
      </c>
      <c r="L6693" t="s">
        <v>6432</v>
      </c>
    </row>
    <row r="6694" spans="1:12" x14ac:dyDescent="0.25">
      <c r="A6694" t="s">
        <v>2120</v>
      </c>
      <c r="B6694" t="s">
        <v>4596</v>
      </c>
      <c r="C6694" t="s">
        <v>3804</v>
      </c>
      <c r="E6694" t="s">
        <v>3219</v>
      </c>
      <c r="F6694" t="s">
        <v>3741</v>
      </c>
      <c r="G6694" s="77"/>
      <c r="H6694" s="17">
        <v>1</v>
      </c>
      <c r="J6694" t="s">
        <v>2097</v>
      </c>
      <c r="K6694" t="s">
        <v>6432</v>
      </c>
      <c r="L6694" t="s">
        <v>6432</v>
      </c>
    </row>
    <row r="6695" spans="1:12" x14ac:dyDescent="0.25">
      <c r="A6695" t="s">
        <v>2121</v>
      </c>
      <c r="B6695" t="s">
        <v>4596</v>
      </c>
      <c r="C6695" t="s">
        <v>3804</v>
      </c>
      <c r="E6695" t="s">
        <v>3219</v>
      </c>
      <c r="F6695" t="s">
        <v>3741</v>
      </c>
      <c r="G6695" s="77"/>
      <c r="H6695" s="17">
        <v>1</v>
      </c>
      <c r="J6695" t="s">
        <v>2097</v>
      </c>
      <c r="K6695" t="s">
        <v>6432</v>
      </c>
      <c r="L6695" t="s">
        <v>6432</v>
      </c>
    </row>
    <row r="6696" spans="1:12" x14ac:dyDescent="0.25">
      <c r="A6696" t="s">
        <v>2122</v>
      </c>
      <c r="B6696" t="s">
        <v>4596</v>
      </c>
      <c r="C6696" t="s">
        <v>3804</v>
      </c>
      <c r="E6696" t="s">
        <v>3219</v>
      </c>
      <c r="F6696" t="s">
        <v>3741</v>
      </c>
      <c r="G6696" s="77"/>
      <c r="H6696" s="17">
        <v>1</v>
      </c>
      <c r="J6696" t="s">
        <v>2097</v>
      </c>
      <c r="K6696" t="s">
        <v>6432</v>
      </c>
      <c r="L6696" t="s">
        <v>6432</v>
      </c>
    </row>
    <row r="6697" spans="1:12" x14ac:dyDescent="0.25">
      <c r="A6697" t="s">
        <v>2123</v>
      </c>
      <c r="B6697" t="s">
        <v>4596</v>
      </c>
      <c r="C6697" t="s">
        <v>3804</v>
      </c>
      <c r="E6697" t="s">
        <v>3219</v>
      </c>
      <c r="F6697" t="s">
        <v>3741</v>
      </c>
      <c r="G6697" s="77"/>
      <c r="H6697" s="17">
        <v>1</v>
      </c>
      <c r="J6697" t="s">
        <v>2097</v>
      </c>
      <c r="K6697" t="s">
        <v>6432</v>
      </c>
      <c r="L6697" t="s">
        <v>6432</v>
      </c>
    </row>
    <row r="6698" spans="1:12" x14ac:dyDescent="0.25">
      <c r="A6698" t="s">
        <v>2124</v>
      </c>
      <c r="B6698" t="s">
        <v>4596</v>
      </c>
      <c r="C6698" t="s">
        <v>3804</v>
      </c>
      <c r="E6698" t="s">
        <v>3219</v>
      </c>
      <c r="F6698" t="s">
        <v>3741</v>
      </c>
      <c r="G6698" s="77"/>
      <c r="H6698" s="17">
        <v>1</v>
      </c>
      <c r="J6698" t="s">
        <v>2097</v>
      </c>
      <c r="K6698" t="s">
        <v>6432</v>
      </c>
      <c r="L6698" t="s">
        <v>6432</v>
      </c>
    </row>
    <row r="6699" spans="1:12" x14ac:dyDescent="0.25">
      <c r="A6699" t="s">
        <v>2125</v>
      </c>
      <c r="B6699" t="s">
        <v>4596</v>
      </c>
      <c r="C6699" t="s">
        <v>3804</v>
      </c>
      <c r="E6699" t="s">
        <v>3219</v>
      </c>
      <c r="F6699" t="s">
        <v>3741</v>
      </c>
      <c r="G6699" s="77"/>
      <c r="H6699" s="17">
        <v>1</v>
      </c>
      <c r="J6699" t="s">
        <v>2097</v>
      </c>
      <c r="K6699" t="s">
        <v>6432</v>
      </c>
      <c r="L6699" t="s">
        <v>6432</v>
      </c>
    </row>
    <row r="6700" spans="1:12" x14ac:dyDescent="0.25">
      <c r="A6700" t="s">
        <v>2126</v>
      </c>
      <c r="B6700" t="s">
        <v>4596</v>
      </c>
      <c r="C6700" t="s">
        <v>3804</v>
      </c>
      <c r="E6700" t="s">
        <v>3219</v>
      </c>
      <c r="F6700" t="s">
        <v>3741</v>
      </c>
      <c r="G6700" s="77"/>
      <c r="H6700" s="17">
        <v>1</v>
      </c>
      <c r="J6700" t="s">
        <v>2097</v>
      </c>
      <c r="K6700" t="s">
        <v>6432</v>
      </c>
      <c r="L6700" t="s">
        <v>6432</v>
      </c>
    </row>
    <row r="6701" spans="1:12" x14ac:dyDescent="0.25">
      <c r="A6701" t="s">
        <v>2127</v>
      </c>
      <c r="B6701" t="s">
        <v>4596</v>
      </c>
      <c r="C6701" t="s">
        <v>3804</v>
      </c>
      <c r="E6701" t="s">
        <v>3219</v>
      </c>
      <c r="F6701" t="s">
        <v>3741</v>
      </c>
      <c r="G6701" s="77"/>
      <c r="H6701" s="17">
        <v>1</v>
      </c>
      <c r="J6701" t="s">
        <v>2097</v>
      </c>
      <c r="K6701" t="s">
        <v>6432</v>
      </c>
      <c r="L6701" t="s">
        <v>6432</v>
      </c>
    </row>
    <row r="6702" spans="1:12" x14ac:dyDescent="0.25">
      <c r="A6702" t="s">
        <v>2128</v>
      </c>
      <c r="B6702" t="s">
        <v>4596</v>
      </c>
      <c r="C6702" t="s">
        <v>3804</v>
      </c>
      <c r="E6702" t="s">
        <v>3219</v>
      </c>
      <c r="F6702" t="s">
        <v>3741</v>
      </c>
      <c r="G6702" s="77"/>
      <c r="H6702" s="17">
        <v>1</v>
      </c>
      <c r="J6702" t="s">
        <v>2097</v>
      </c>
      <c r="K6702" t="s">
        <v>6432</v>
      </c>
      <c r="L6702" t="s">
        <v>6432</v>
      </c>
    </row>
    <row r="6703" spans="1:12" x14ac:dyDescent="0.25">
      <c r="A6703" t="s">
        <v>2129</v>
      </c>
      <c r="B6703" t="s">
        <v>4596</v>
      </c>
      <c r="C6703" t="s">
        <v>3804</v>
      </c>
      <c r="E6703" t="s">
        <v>3219</v>
      </c>
      <c r="F6703" t="s">
        <v>3741</v>
      </c>
      <c r="G6703" s="77"/>
      <c r="H6703" s="17">
        <v>1</v>
      </c>
      <c r="J6703" t="s">
        <v>2097</v>
      </c>
      <c r="K6703" t="s">
        <v>6432</v>
      </c>
      <c r="L6703" t="s">
        <v>6432</v>
      </c>
    </row>
    <row r="6704" spans="1:12" x14ac:dyDescent="0.25">
      <c r="A6704" t="s">
        <v>2130</v>
      </c>
      <c r="B6704" t="s">
        <v>4596</v>
      </c>
      <c r="C6704" t="s">
        <v>3804</v>
      </c>
      <c r="E6704" t="s">
        <v>3219</v>
      </c>
      <c r="F6704" t="s">
        <v>3741</v>
      </c>
      <c r="G6704" s="77"/>
      <c r="H6704" s="17">
        <v>1</v>
      </c>
      <c r="J6704" t="s">
        <v>2097</v>
      </c>
      <c r="K6704" t="s">
        <v>6432</v>
      </c>
      <c r="L6704" t="s">
        <v>6432</v>
      </c>
    </row>
    <row r="6705" spans="1:12" x14ac:dyDescent="0.25">
      <c r="A6705" t="s">
        <v>2131</v>
      </c>
      <c r="B6705" t="s">
        <v>4596</v>
      </c>
      <c r="C6705" t="s">
        <v>3804</v>
      </c>
      <c r="E6705" t="s">
        <v>3219</v>
      </c>
      <c r="F6705" t="s">
        <v>3741</v>
      </c>
      <c r="G6705" s="77"/>
      <c r="H6705" s="17">
        <v>1</v>
      </c>
      <c r="J6705" t="s">
        <v>2097</v>
      </c>
      <c r="K6705" t="s">
        <v>6432</v>
      </c>
      <c r="L6705" t="s">
        <v>6432</v>
      </c>
    </row>
    <row r="6706" spans="1:12" x14ac:dyDescent="0.25">
      <c r="A6706" t="s">
        <v>2132</v>
      </c>
      <c r="B6706" t="s">
        <v>4596</v>
      </c>
      <c r="C6706" t="s">
        <v>3804</v>
      </c>
      <c r="E6706" t="s">
        <v>3219</v>
      </c>
      <c r="F6706" t="s">
        <v>3741</v>
      </c>
      <c r="G6706" s="77"/>
      <c r="H6706" s="17">
        <v>1</v>
      </c>
      <c r="J6706" t="s">
        <v>2097</v>
      </c>
      <c r="K6706" t="s">
        <v>6432</v>
      </c>
      <c r="L6706" t="s">
        <v>6432</v>
      </c>
    </row>
    <row r="6707" spans="1:12" x14ac:dyDescent="0.25">
      <c r="A6707" t="s">
        <v>2133</v>
      </c>
      <c r="B6707" t="s">
        <v>4596</v>
      </c>
      <c r="C6707" t="s">
        <v>3804</v>
      </c>
      <c r="E6707" t="s">
        <v>3219</v>
      </c>
      <c r="F6707" t="s">
        <v>3741</v>
      </c>
      <c r="G6707" s="77"/>
      <c r="H6707" s="17">
        <v>1</v>
      </c>
      <c r="J6707" t="s">
        <v>2097</v>
      </c>
      <c r="K6707" t="s">
        <v>6432</v>
      </c>
      <c r="L6707" t="s">
        <v>6432</v>
      </c>
    </row>
    <row r="6708" spans="1:12" x14ac:dyDescent="0.25">
      <c r="A6708" t="s">
        <v>2134</v>
      </c>
      <c r="B6708" t="s">
        <v>4596</v>
      </c>
      <c r="C6708" t="s">
        <v>3804</v>
      </c>
      <c r="E6708" t="s">
        <v>3219</v>
      </c>
      <c r="F6708" t="s">
        <v>3741</v>
      </c>
      <c r="G6708" s="77"/>
      <c r="H6708" s="17">
        <v>1</v>
      </c>
      <c r="J6708" t="s">
        <v>2097</v>
      </c>
      <c r="K6708" t="s">
        <v>6432</v>
      </c>
      <c r="L6708" t="s">
        <v>6432</v>
      </c>
    </row>
    <row r="6709" spans="1:12" x14ac:dyDescent="0.25">
      <c r="A6709" t="s">
        <v>2135</v>
      </c>
      <c r="B6709" t="s">
        <v>4596</v>
      </c>
      <c r="C6709" t="s">
        <v>3804</v>
      </c>
      <c r="E6709" t="s">
        <v>3219</v>
      </c>
      <c r="F6709" t="s">
        <v>3741</v>
      </c>
      <c r="G6709" s="77"/>
      <c r="H6709" s="17">
        <v>1</v>
      </c>
      <c r="J6709" t="s">
        <v>2097</v>
      </c>
      <c r="K6709" t="s">
        <v>6432</v>
      </c>
      <c r="L6709" t="s">
        <v>6432</v>
      </c>
    </row>
    <row r="6710" spans="1:12" x14ac:dyDescent="0.25">
      <c r="A6710" t="s">
        <v>2136</v>
      </c>
      <c r="B6710" t="s">
        <v>4596</v>
      </c>
      <c r="C6710" t="s">
        <v>3804</v>
      </c>
      <c r="E6710" t="s">
        <v>3219</v>
      </c>
      <c r="F6710" t="s">
        <v>3741</v>
      </c>
      <c r="G6710" s="77"/>
      <c r="H6710" s="17">
        <v>1</v>
      </c>
      <c r="J6710" t="s">
        <v>2097</v>
      </c>
      <c r="K6710" t="s">
        <v>6432</v>
      </c>
      <c r="L6710" t="s">
        <v>6432</v>
      </c>
    </row>
    <row r="6711" spans="1:12" x14ac:dyDescent="0.25">
      <c r="A6711" t="s">
        <v>2137</v>
      </c>
      <c r="B6711" t="s">
        <v>4596</v>
      </c>
      <c r="C6711" t="s">
        <v>3804</v>
      </c>
      <c r="E6711" t="s">
        <v>3219</v>
      </c>
      <c r="F6711" t="s">
        <v>3741</v>
      </c>
      <c r="G6711" s="77"/>
      <c r="H6711" s="17">
        <v>1</v>
      </c>
      <c r="J6711" t="s">
        <v>2097</v>
      </c>
      <c r="K6711" t="s">
        <v>6432</v>
      </c>
      <c r="L6711" t="s">
        <v>6432</v>
      </c>
    </row>
    <row r="6712" spans="1:12" x14ac:dyDescent="0.25">
      <c r="A6712" t="s">
        <v>2138</v>
      </c>
      <c r="B6712" t="s">
        <v>4596</v>
      </c>
      <c r="C6712" t="s">
        <v>3804</v>
      </c>
      <c r="E6712" t="s">
        <v>3219</v>
      </c>
      <c r="F6712" t="s">
        <v>3741</v>
      </c>
      <c r="G6712" s="77"/>
      <c r="H6712" s="17">
        <v>1</v>
      </c>
      <c r="J6712" t="s">
        <v>2097</v>
      </c>
      <c r="K6712" t="s">
        <v>6432</v>
      </c>
      <c r="L6712" t="s">
        <v>6432</v>
      </c>
    </row>
    <row r="6713" spans="1:12" x14ac:dyDescent="0.25">
      <c r="A6713" t="s">
        <v>2139</v>
      </c>
      <c r="B6713" t="s">
        <v>4596</v>
      </c>
      <c r="C6713" t="s">
        <v>3804</v>
      </c>
      <c r="E6713" t="s">
        <v>3219</v>
      </c>
      <c r="F6713" t="s">
        <v>3741</v>
      </c>
      <c r="G6713" s="77"/>
      <c r="H6713" s="17">
        <v>1</v>
      </c>
      <c r="J6713" t="s">
        <v>2097</v>
      </c>
      <c r="K6713" t="s">
        <v>6432</v>
      </c>
      <c r="L6713" t="s">
        <v>6432</v>
      </c>
    </row>
    <row r="6714" spans="1:12" x14ac:dyDescent="0.25">
      <c r="A6714" t="s">
        <v>2140</v>
      </c>
      <c r="B6714" t="s">
        <v>4596</v>
      </c>
      <c r="C6714" t="s">
        <v>3804</v>
      </c>
      <c r="E6714" t="s">
        <v>3219</v>
      </c>
      <c r="F6714" t="s">
        <v>3741</v>
      </c>
      <c r="G6714" s="77"/>
      <c r="H6714" s="17">
        <v>1</v>
      </c>
      <c r="J6714" t="s">
        <v>2097</v>
      </c>
      <c r="K6714" t="s">
        <v>6432</v>
      </c>
      <c r="L6714" t="s">
        <v>6432</v>
      </c>
    </row>
    <row r="6715" spans="1:12" x14ac:dyDescent="0.25">
      <c r="A6715" t="s">
        <v>2141</v>
      </c>
      <c r="B6715" t="s">
        <v>4596</v>
      </c>
      <c r="C6715" t="s">
        <v>3804</v>
      </c>
      <c r="E6715" t="s">
        <v>3219</v>
      </c>
      <c r="F6715" t="s">
        <v>3741</v>
      </c>
      <c r="G6715" s="77"/>
      <c r="H6715" s="17">
        <v>1</v>
      </c>
      <c r="J6715" t="s">
        <v>2097</v>
      </c>
      <c r="K6715" t="s">
        <v>6432</v>
      </c>
      <c r="L6715" t="s">
        <v>6432</v>
      </c>
    </row>
    <row r="6716" spans="1:12" x14ac:dyDescent="0.25">
      <c r="A6716" t="s">
        <v>2142</v>
      </c>
      <c r="B6716" t="s">
        <v>4596</v>
      </c>
      <c r="C6716" t="s">
        <v>3804</v>
      </c>
      <c r="E6716" t="s">
        <v>3219</v>
      </c>
      <c r="F6716" t="s">
        <v>3741</v>
      </c>
      <c r="G6716" s="77"/>
      <c r="H6716" s="17">
        <v>1</v>
      </c>
      <c r="J6716" t="s">
        <v>2097</v>
      </c>
      <c r="K6716" t="s">
        <v>6432</v>
      </c>
      <c r="L6716" t="s">
        <v>6432</v>
      </c>
    </row>
    <row r="6717" spans="1:12" x14ac:dyDescent="0.25">
      <c r="A6717" t="s">
        <v>2143</v>
      </c>
      <c r="B6717" t="s">
        <v>4596</v>
      </c>
      <c r="C6717" t="s">
        <v>3804</v>
      </c>
      <c r="E6717" t="s">
        <v>3219</v>
      </c>
      <c r="F6717" t="s">
        <v>3741</v>
      </c>
      <c r="G6717" s="77"/>
      <c r="H6717" s="17">
        <v>1</v>
      </c>
      <c r="J6717" t="s">
        <v>2097</v>
      </c>
      <c r="K6717" t="s">
        <v>6432</v>
      </c>
      <c r="L6717" t="s">
        <v>6432</v>
      </c>
    </row>
    <row r="6718" spans="1:12" x14ac:dyDescent="0.25">
      <c r="A6718" t="s">
        <v>2144</v>
      </c>
      <c r="B6718" t="s">
        <v>4596</v>
      </c>
      <c r="C6718" t="s">
        <v>3804</v>
      </c>
      <c r="E6718" t="s">
        <v>3219</v>
      </c>
      <c r="F6718" t="s">
        <v>3741</v>
      </c>
      <c r="G6718" s="77"/>
      <c r="H6718" s="17">
        <v>1</v>
      </c>
      <c r="J6718" t="s">
        <v>2097</v>
      </c>
      <c r="K6718" t="s">
        <v>6432</v>
      </c>
      <c r="L6718" t="s">
        <v>6432</v>
      </c>
    </row>
    <row r="6719" spans="1:12" x14ac:dyDescent="0.25">
      <c r="A6719" t="s">
        <v>2145</v>
      </c>
      <c r="B6719" t="s">
        <v>4596</v>
      </c>
      <c r="C6719" t="s">
        <v>3804</v>
      </c>
      <c r="E6719" t="s">
        <v>3219</v>
      </c>
      <c r="F6719" t="s">
        <v>3741</v>
      </c>
      <c r="G6719" s="77"/>
      <c r="H6719" s="17">
        <v>1</v>
      </c>
      <c r="J6719" t="s">
        <v>2097</v>
      </c>
      <c r="K6719" t="s">
        <v>6432</v>
      </c>
      <c r="L6719" t="s">
        <v>6432</v>
      </c>
    </row>
    <row r="6720" spans="1:12" x14ac:dyDescent="0.25">
      <c r="A6720" t="s">
        <v>2146</v>
      </c>
      <c r="B6720" t="s">
        <v>4596</v>
      </c>
      <c r="C6720" t="s">
        <v>3804</v>
      </c>
      <c r="E6720" t="s">
        <v>3219</v>
      </c>
      <c r="F6720" t="s">
        <v>3741</v>
      </c>
      <c r="G6720" s="77"/>
      <c r="H6720" s="17">
        <v>1</v>
      </c>
      <c r="J6720" t="s">
        <v>2097</v>
      </c>
      <c r="K6720" t="s">
        <v>6432</v>
      </c>
      <c r="L6720" t="s">
        <v>6432</v>
      </c>
    </row>
    <row r="6721" spans="1:12" x14ac:dyDescent="0.25">
      <c r="A6721" t="s">
        <v>2147</v>
      </c>
      <c r="B6721" t="s">
        <v>4596</v>
      </c>
      <c r="C6721" t="s">
        <v>3804</v>
      </c>
      <c r="E6721" t="s">
        <v>3219</v>
      </c>
      <c r="F6721" t="s">
        <v>3741</v>
      </c>
      <c r="G6721" s="77"/>
      <c r="H6721" s="17">
        <v>1</v>
      </c>
      <c r="J6721" t="s">
        <v>2097</v>
      </c>
      <c r="K6721" t="s">
        <v>6432</v>
      </c>
      <c r="L6721" t="s">
        <v>6432</v>
      </c>
    </row>
    <row r="6722" spans="1:12" x14ac:dyDescent="0.25">
      <c r="A6722" t="s">
        <v>2148</v>
      </c>
      <c r="B6722" t="s">
        <v>4596</v>
      </c>
      <c r="C6722" t="s">
        <v>3804</v>
      </c>
      <c r="E6722" t="s">
        <v>3219</v>
      </c>
      <c r="F6722" t="s">
        <v>3741</v>
      </c>
      <c r="G6722" s="77"/>
      <c r="H6722" s="17">
        <v>1</v>
      </c>
      <c r="J6722" t="s">
        <v>2097</v>
      </c>
      <c r="K6722" t="s">
        <v>6432</v>
      </c>
      <c r="L6722" t="s">
        <v>6432</v>
      </c>
    </row>
    <row r="6723" spans="1:12" x14ac:dyDescent="0.25">
      <c r="A6723" t="s">
        <v>2149</v>
      </c>
      <c r="B6723" t="s">
        <v>4596</v>
      </c>
      <c r="C6723" t="s">
        <v>3804</v>
      </c>
      <c r="E6723" t="s">
        <v>3219</v>
      </c>
      <c r="F6723" t="s">
        <v>3741</v>
      </c>
      <c r="G6723" s="77"/>
      <c r="H6723" s="17">
        <v>1</v>
      </c>
      <c r="J6723" t="s">
        <v>2097</v>
      </c>
      <c r="K6723" t="s">
        <v>6432</v>
      </c>
      <c r="L6723" t="s">
        <v>6432</v>
      </c>
    </row>
    <row r="6724" spans="1:12" x14ac:dyDescent="0.25">
      <c r="A6724" t="s">
        <v>2150</v>
      </c>
      <c r="B6724" t="s">
        <v>4596</v>
      </c>
      <c r="C6724" t="s">
        <v>3804</v>
      </c>
      <c r="E6724" t="s">
        <v>3219</v>
      </c>
      <c r="F6724" t="s">
        <v>3741</v>
      </c>
      <c r="G6724" s="77"/>
      <c r="H6724" s="17">
        <v>1</v>
      </c>
      <c r="J6724" t="s">
        <v>2097</v>
      </c>
      <c r="K6724" t="s">
        <v>6432</v>
      </c>
      <c r="L6724" t="s">
        <v>6432</v>
      </c>
    </row>
    <row r="6725" spans="1:12" x14ac:dyDescent="0.25">
      <c r="A6725" t="s">
        <v>2151</v>
      </c>
      <c r="B6725" t="s">
        <v>4596</v>
      </c>
      <c r="C6725" t="s">
        <v>3804</v>
      </c>
      <c r="E6725" t="s">
        <v>3219</v>
      </c>
      <c r="F6725" t="s">
        <v>3741</v>
      </c>
      <c r="G6725" s="77"/>
      <c r="H6725" s="17">
        <v>1</v>
      </c>
      <c r="J6725" t="s">
        <v>2097</v>
      </c>
      <c r="K6725" t="s">
        <v>6432</v>
      </c>
      <c r="L6725" t="s">
        <v>6432</v>
      </c>
    </row>
    <row r="6726" spans="1:12" x14ac:dyDescent="0.25">
      <c r="A6726" t="s">
        <v>2152</v>
      </c>
      <c r="B6726" t="s">
        <v>4596</v>
      </c>
      <c r="C6726" t="s">
        <v>3804</v>
      </c>
      <c r="E6726" t="s">
        <v>3219</v>
      </c>
      <c r="F6726" t="s">
        <v>3741</v>
      </c>
      <c r="G6726" s="77"/>
      <c r="H6726" s="17">
        <v>1</v>
      </c>
      <c r="J6726" t="s">
        <v>2097</v>
      </c>
      <c r="K6726" t="s">
        <v>6432</v>
      </c>
      <c r="L6726" t="s">
        <v>6432</v>
      </c>
    </row>
    <row r="6727" spans="1:12" x14ac:dyDescent="0.25">
      <c r="A6727" t="s">
        <v>2153</v>
      </c>
      <c r="B6727" t="s">
        <v>4596</v>
      </c>
      <c r="C6727" t="s">
        <v>3804</v>
      </c>
      <c r="E6727" t="s">
        <v>3219</v>
      </c>
      <c r="F6727" t="s">
        <v>3741</v>
      </c>
      <c r="G6727" s="77"/>
      <c r="H6727" s="17">
        <v>1</v>
      </c>
      <c r="J6727" t="s">
        <v>2097</v>
      </c>
      <c r="K6727" t="s">
        <v>6432</v>
      </c>
      <c r="L6727" t="s">
        <v>6432</v>
      </c>
    </row>
    <row r="6728" spans="1:12" x14ac:dyDescent="0.25">
      <c r="A6728" t="s">
        <v>2154</v>
      </c>
      <c r="B6728" t="s">
        <v>4596</v>
      </c>
      <c r="C6728" t="s">
        <v>3804</v>
      </c>
      <c r="E6728" t="s">
        <v>3219</v>
      </c>
      <c r="F6728" t="s">
        <v>3741</v>
      </c>
      <c r="G6728" s="77"/>
      <c r="H6728" s="17">
        <v>1</v>
      </c>
      <c r="J6728" t="s">
        <v>2097</v>
      </c>
      <c r="K6728" t="s">
        <v>6432</v>
      </c>
      <c r="L6728" t="s">
        <v>6432</v>
      </c>
    </row>
    <row r="6729" spans="1:12" x14ac:dyDescent="0.25">
      <c r="A6729" t="s">
        <v>2155</v>
      </c>
      <c r="B6729" t="s">
        <v>4596</v>
      </c>
      <c r="C6729" t="s">
        <v>3804</v>
      </c>
      <c r="E6729" t="s">
        <v>3219</v>
      </c>
      <c r="F6729" t="s">
        <v>3741</v>
      </c>
      <c r="G6729" s="77"/>
      <c r="H6729" s="17">
        <v>1</v>
      </c>
      <c r="J6729" t="s">
        <v>2097</v>
      </c>
      <c r="K6729" t="s">
        <v>6432</v>
      </c>
      <c r="L6729" t="s">
        <v>6432</v>
      </c>
    </row>
    <row r="6730" spans="1:12" x14ac:dyDescent="0.25">
      <c r="A6730" t="s">
        <v>2156</v>
      </c>
      <c r="B6730" t="s">
        <v>4596</v>
      </c>
      <c r="C6730" t="s">
        <v>3804</v>
      </c>
      <c r="E6730" t="s">
        <v>3219</v>
      </c>
      <c r="F6730" t="s">
        <v>3741</v>
      </c>
      <c r="G6730" s="77"/>
      <c r="H6730" s="17">
        <v>1</v>
      </c>
      <c r="J6730" t="s">
        <v>2097</v>
      </c>
      <c r="K6730" t="s">
        <v>6432</v>
      </c>
      <c r="L6730" t="s">
        <v>6432</v>
      </c>
    </row>
    <row r="6731" spans="1:12" x14ac:dyDescent="0.25">
      <c r="A6731" t="s">
        <v>2157</v>
      </c>
      <c r="B6731" t="s">
        <v>4596</v>
      </c>
      <c r="C6731" t="s">
        <v>3804</v>
      </c>
      <c r="E6731" t="s">
        <v>3219</v>
      </c>
      <c r="F6731" t="s">
        <v>3741</v>
      </c>
      <c r="G6731" s="77"/>
      <c r="H6731" s="17">
        <v>1</v>
      </c>
      <c r="J6731" t="s">
        <v>2097</v>
      </c>
      <c r="K6731" t="s">
        <v>6432</v>
      </c>
      <c r="L6731" t="s">
        <v>6432</v>
      </c>
    </row>
    <row r="6732" spans="1:12" x14ac:dyDescent="0.25">
      <c r="A6732" t="s">
        <v>2158</v>
      </c>
      <c r="B6732" t="s">
        <v>4596</v>
      </c>
      <c r="C6732" t="s">
        <v>3804</v>
      </c>
      <c r="E6732" t="s">
        <v>3219</v>
      </c>
      <c r="F6732" t="s">
        <v>3741</v>
      </c>
      <c r="G6732" s="77"/>
      <c r="H6732" s="17">
        <v>1</v>
      </c>
      <c r="J6732" t="s">
        <v>2097</v>
      </c>
      <c r="K6732" t="s">
        <v>6432</v>
      </c>
      <c r="L6732" t="s">
        <v>6432</v>
      </c>
    </row>
    <row r="6733" spans="1:12" x14ac:dyDescent="0.25">
      <c r="A6733" t="s">
        <v>2159</v>
      </c>
      <c r="B6733" t="s">
        <v>4596</v>
      </c>
      <c r="C6733" t="s">
        <v>3804</v>
      </c>
      <c r="E6733" t="s">
        <v>3219</v>
      </c>
      <c r="F6733" t="s">
        <v>3741</v>
      </c>
      <c r="G6733" s="77"/>
      <c r="H6733" s="17">
        <v>1</v>
      </c>
      <c r="J6733" t="s">
        <v>2097</v>
      </c>
      <c r="K6733" t="s">
        <v>6432</v>
      </c>
      <c r="L6733" t="s">
        <v>6432</v>
      </c>
    </row>
    <row r="6734" spans="1:12" x14ac:dyDescent="0.25">
      <c r="A6734" t="s">
        <v>2160</v>
      </c>
      <c r="B6734" t="s">
        <v>4596</v>
      </c>
      <c r="C6734" t="s">
        <v>3804</v>
      </c>
      <c r="E6734" t="s">
        <v>3219</v>
      </c>
      <c r="F6734" t="s">
        <v>3741</v>
      </c>
      <c r="G6734" s="77"/>
      <c r="H6734" s="17">
        <v>1</v>
      </c>
      <c r="J6734" t="s">
        <v>2097</v>
      </c>
      <c r="K6734" t="s">
        <v>6432</v>
      </c>
      <c r="L6734" t="s">
        <v>6432</v>
      </c>
    </row>
    <row r="6735" spans="1:12" x14ac:dyDescent="0.25">
      <c r="A6735" t="s">
        <v>2161</v>
      </c>
      <c r="B6735" t="s">
        <v>4596</v>
      </c>
      <c r="C6735" t="s">
        <v>3804</v>
      </c>
      <c r="E6735" t="s">
        <v>3219</v>
      </c>
      <c r="F6735" t="s">
        <v>3741</v>
      </c>
      <c r="G6735" s="77"/>
      <c r="H6735" s="17">
        <v>1</v>
      </c>
      <c r="J6735" t="s">
        <v>2097</v>
      </c>
      <c r="K6735" t="s">
        <v>6432</v>
      </c>
      <c r="L6735" t="s">
        <v>6432</v>
      </c>
    </row>
    <row r="6736" spans="1:12" x14ac:dyDescent="0.25">
      <c r="A6736" t="s">
        <v>2162</v>
      </c>
      <c r="B6736" t="s">
        <v>4596</v>
      </c>
      <c r="C6736" t="s">
        <v>3804</v>
      </c>
      <c r="E6736" t="s">
        <v>3219</v>
      </c>
      <c r="F6736" t="s">
        <v>3741</v>
      </c>
      <c r="G6736" s="77"/>
      <c r="H6736" s="17">
        <v>1</v>
      </c>
      <c r="J6736" t="s">
        <v>2097</v>
      </c>
      <c r="K6736" t="s">
        <v>6432</v>
      </c>
      <c r="L6736" t="s">
        <v>6432</v>
      </c>
    </row>
    <row r="6737" spans="1:12" x14ac:dyDescent="0.25">
      <c r="A6737" t="s">
        <v>2163</v>
      </c>
      <c r="B6737" t="s">
        <v>4596</v>
      </c>
      <c r="C6737" t="s">
        <v>3804</v>
      </c>
      <c r="E6737" t="s">
        <v>3219</v>
      </c>
      <c r="F6737" t="s">
        <v>3741</v>
      </c>
      <c r="G6737" s="77"/>
      <c r="H6737" s="17">
        <v>1</v>
      </c>
      <c r="J6737" t="s">
        <v>2097</v>
      </c>
      <c r="K6737" t="s">
        <v>6432</v>
      </c>
      <c r="L6737" t="s">
        <v>6432</v>
      </c>
    </row>
    <row r="6738" spans="1:12" x14ac:dyDescent="0.25">
      <c r="A6738" t="s">
        <v>2164</v>
      </c>
      <c r="B6738" t="s">
        <v>4596</v>
      </c>
      <c r="C6738" t="s">
        <v>3804</v>
      </c>
      <c r="E6738" t="s">
        <v>3219</v>
      </c>
      <c r="F6738" t="s">
        <v>3741</v>
      </c>
      <c r="G6738" s="77"/>
      <c r="H6738" s="17">
        <v>1</v>
      </c>
      <c r="J6738" t="s">
        <v>2097</v>
      </c>
      <c r="K6738" t="s">
        <v>6432</v>
      </c>
      <c r="L6738" t="s">
        <v>6432</v>
      </c>
    </row>
    <row r="6739" spans="1:12" x14ac:dyDescent="0.25">
      <c r="A6739" t="s">
        <v>2165</v>
      </c>
      <c r="B6739" t="s">
        <v>4596</v>
      </c>
      <c r="C6739" t="s">
        <v>3804</v>
      </c>
      <c r="E6739" t="s">
        <v>3219</v>
      </c>
      <c r="F6739" t="s">
        <v>3741</v>
      </c>
      <c r="G6739" s="77"/>
      <c r="H6739" s="17">
        <v>1</v>
      </c>
      <c r="J6739" t="s">
        <v>2097</v>
      </c>
      <c r="K6739" t="s">
        <v>6432</v>
      </c>
      <c r="L6739" t="s">
        <v>6432</v>
      </c>
    </row>
    <row r="6740" spans="1:12" x14ac:dyDescent="0.25">
      <c r="A6740" t="s">
        <v>2166</v>
      </c>
      <c r="B6740" t="s">
        <v>4596</v>
      </c>
      <c r="C6740" t="s">
        <v>3804</v>
      </c>
      <c r="E6740" t="s">
        <v>3219</v>
      </c>
      <c r="F6740" t="s">
        <v>3741</v>
      </c>
      <c r="G6740" s="77"/>
      <c r="H6740" s="17">
        <v>1</v>
      </c>
      <c r="J6740" t="s">
        <v>2097</v>
      </c>
      <c r="K6740" t="s">
        <v>6432</v>
      </c>
      <c r="L6740" t="s">
        <v>6432</v>
      </c>
    </row>
    <row r="6741" spans="1:12" x14ac:dyDescent="0.25">
      <c r="A6741" t="s">
        <v>2167</v>
      </c>
      <c r="B6741" t="s">
        <v>4596</v>
      </c>
      <c r="C6741" t="s">
        <v>3804</v>
      </c>
      <c r="E6741" t="s">
        <v>3219</v>
      </c>
      <c r="F6741" t="s">
        <v>3741</v>
      </c>
      <c r="G6741" s="77"/>
      <c r="H6741" s="17">
        <v>1</v>
      </c>
      <c r="J6741" t="s">
        <v>2097</v>
      </c>
      <c r="K6741" t="s">
        <v>6432</v>
      </c>
      <c r="L6741" t="s">
        <v>6432</v>
      </c>
    </row>
    <row r="6742" spans="1:12" x14ac:dyDescent="0.25">
      <c r="A6742" t="s">
        <v>2168</v>
      </c>
      <c r="B6742" t="s">
        <v>4596</v>
      </c>
      <c r="C6742" t="s">
        <v>3804</v>
      </c>
      <c r="E6742" t="s">
        <v>3219</v>
      </c>
      <c r="F6742" t="s">
        <v>3741</v>
      </c>
      <c r="G6742" s="77"/>
      <c r="H6742" s="17">
        <v>1</v>
      </c>
      <c r="J6742" t="s">
        <v>2097</v>
      </c>
      <c r="K6742" t="s">
        <v>6432</v>
      </c>
      <c r="L6742" t="s">
        <v>6432</v>
      </c>
    </row>
    <row r="6743" spans="1:12" x14ac:dyDescent="0.25">
      <c r="A6743" t="s">
        <v>2169</v>
      </c>
      <c r="B6743" t="s">
        <v>4596</v>
      </c>
      <c r="C6743" t="s">
        <v>3804</v>
      </c>
      <c r="E6743" t="s">
        <v>3219</v>
      </c>
      <c r="F6743" t="s">
        <v>3741</v>
      </c>
      <c r="G6743" s="77"/>
      <c r="H6743" s="17">
        <v>1</v>
      </c>
      <c r="J6743" t="s">
        <v>2097</v>
      </c>
      <c r="K6743" t="s">
        <v>6432</v>
      </c>
      <c r="L6743" t="s">
        <v>6432</v>
      </c>
    </row>
    <row r="6744" spans="1:12" x14ac:dyDescent="0.25">
      <c r="A6744" t="s">
        <v>2170</v>
      </c>
      <c r="B6744" t="s">
        <v>4596</v>
      </c>
      <c r="C6744" t="s">
        <v>3804</v>
      </c>
      <c r="E6744" t="s">
        <v>3219</v>
      </c>
      <c r="F6744" t="s">
        <v>3741</v>
      </c>
      <c r="G6744" s="77"/>
      <c r="H6744" s="17">
        <v>1</v>
      </c>
      <c r="J6744" t="s">
        <v>2097</v>
      </c>
      <c r="K6744" t="s">
        <v>6432</v>
      </c>
      <c r="L6744" t="s">
        <v>6432</v>
      </c>
    </row>
    <row r="6745" spans="1:12" x14ac:dyDescent="0.25">
      <c r="A6745" t="s">
        <v>2171</v>
      </c>
      <c r="B6745" t="s">
        <v>4596</v>
      </c>
      <c r="C6745" t="s">
        <v>3804</v>
      </c>
      <c r="E6745" t="s">
        <v>3219</v>
      </c>
      <c r="F6745" t="s">
        <v>3741</v>
      </c>
      <c r="G6745" s="77"/>
      <c r="H6745" s="17">
        <v>1</v>
      </c>
      <c r="J6745" t="s">
        <v>2097</v>
      </c>
      <c r="K6745" t="s">
        <v>6432</v>
      </c>
      <c r="L6745" t="s">
        <v>6432</v>
      </c>
    </row>
    <row r="6746" spans="1:12" x14ac:dyDescent="0.25">
      <c r="A6746" t="s">
        <v>2172</v>
      </c>
      <c r="B6746" t="s">
        <v>4596</v>
      </c>
      <c r="C6746" t="s">
        <v>3804</v>
      </c>
      <c r="E6746" t="s">
        <v>3219</v>
      </c>
      <c r="F6746" t="s">
        <v>3741</v>
      </c>
      <c r="G6746" s="77"/>
      <c r="H6746" s="17">
        <v>1</v>
      </c>
      <c r="J6746" t="s">
        <v>2097</v>
      </c>
      <c r="K6746" t="s">
        <v>6432</v>
      </c>
      <c r="L6746" t="s">
        <v>6432</v>
      </c>
    </row>
    <row r="6747" spans="1:12" x14ac:dyDescent="0.25">
      <c r="A6747" t="s">
        <v>2173</v>
      </c>
      <c r="B6747" t="s">
        <v>4596</v>
      </c>
      <c r="C6747" t="s">
        <v>3804</v>
      </c>
      <c r="E6747" t="s">
        <v>3219</v>
      </c>
      <c r="F6747" t="s">
        <v>3741</v>
      </c>
      <c r="G6747" s="77"/>
      <c r="H6747" s="17">
        <v>1</v>
      </c>
      <c r="J6747" t="s">
        <v>2097</v>
      </c>
      <c r="K6747" t="s">
        <v>6432</v>
      </c>
      <c r="L6747" t="s">
        <v>6432</v>
      </c>
    </row>
    <row r="6748" spans="1:12" x14ac:dyDescent="0.25">
      <c r="A6748" t="s">
        <v>2174</v>
      </c>
      <c r="B6748" t="s">
        <v>4596</v>
      </c>
      <c r="C6748" t="s">
        <v>3804</v>
      </c>
      <c r="E6748" t="s">
        <v>3219</v>
      </c>
      <c r="F6748" t="s">
        <v>3741</v>
      </c>
      <c r="G6748" s="77"/>
      <c r="H6748" s="17">
        <v>1</v>
      </c>
      <c r="J6748" t="s">
        <v>2097</v>
      </c>
      <c r="K6748" t="s">
        <v>6432</v>
      </c>
      <c r="L6748" t="s">
        <v>6432</v>
      </c>
    </row>
    <row r="6749" spans="1:12" x14ac:dyDescent="0.25">
      <c r="A6749" t="s">
        <v>2175</v>
      </c>
      <c r="B6749" t="s">
        <v>4596</v>
      </c>
      <c r="C6749" t="s">
        <v>3804</v>
      </c>
      <c r="E6749" t="s">
        <v>3219</v>
      </c>
      <c r="F6749" t="s">
        <v>3741</v>
      </c>
      <c r="G6749" s="77"/>
      <c r="H6749" s="17">
        <v>1</v>
      </c>
      <c r="J6749" t="s">
        <v>2097</v>
      </c>
      <c r="K6749" t="s">
        <v>6432</v>
      </c>
      <c r="L6749" t="s">
        <v>10369</v>
      </c>
    </row>
    <row r="6750" spans="1:12" x14ac:dyDescent="0.25">
      <c r="A6750" t="s">
        <v>2176</v>
      </c>
      <c r="B6750" t="s">
        <v>4596</v>
      </c>
      <c r="C6750" t="s">
        <v>3804</v>
      </c>
      <c r="E6750" t="s">
        <v>3219</v>
      </c>
      <c r="F6750" t="s">
        <v>3741</v>
      </c>
      <c r="G6750" s="77"/>
      <c r="H6750" s="17">
        <v>1</v>
      </c>
      <c r="J6750" t="s">
        <v>2097</v>
      </c>
      <c r="K6750" t="s">
        <v>6432</v>
      </c>
      <c r="L6750" t="s">
        <v>6432</v>
      </c>
    </row>
    <row r="6751" spans="1:12" x14ac:dyDescent="0.25">
      <c r="A6751" t="s">
        <v>2177</v>
      </c>
      <c r="B6751" t="s">
        <v>4596</v>
      </c>
      <c r="C6751" t="s">
        <v>3804</v>
      </c>
      <c r="E6751" t="s">
        <v>3219</v>
      </c>
      <c r="F6751" t="s">
        <v>3741</v>
      </c>
      <c r="G6751" s="77"/>
      <c r="H6751" s="17">
        <v>1</v>
      </c>
      <c r="J6751" t="s">
        <v>2097</v>
      </c>
      <c r="K6751" t="s">
        <v>6432</v>
      </c>
      <c r="L6751" t="s">
        <v>6432</v>
      </c>
    </row>
    <row r="6752" spans="1:12" x14ac:dyDescent="0.25">
      <c r="A6752" t="s">
        <v>2178</v>
      </c>
      <c r="B6752" t="s">
        <v>4596</v>
      </c>
      <c r="C6752" t="s">
        <v>3804</v>
      </c>
      <c r="E6752" t="s">
        <v>3219</v>
      </c>
      <c r="F6752" t="s">
        <v>3741</v>
      </c>
      <c r="G6752" s="77"/>
      <c r="H6752" s="17">
        <v>1</v>
      </c>
      <c r="J6752" t="s">
        <v>2097</v>
      </c>
      <c r="K6752" t="s">
        <v>6432</v>
      </c>
      <c r="L6752" t="s">
        <v>6432</v>
      </c>
    </row>
    <row r="6753" spans="1:12" x14ac:dyDescent="0.25">
      <c r="A6753" t="s">
        <v>2179</v>
      </c>
      <c r="B6753" t="s">
        <v>4596</v>
      </c>
      <c r="C6753" t="s">
        <v>3804</v>
      </c>
      <c r="E6753" t="s">
        <v>3219</v>
      </c>
      <c r="F6753" t="s">
        <v>3741</v>
      </c>
      <c r="G6753" s="77"/>
      <c r="H6753" s="17">
        <v>1</v>
      </c>
      <c r="J6753" t="s">
        <v>2097</v>
      </c>
      <c r="K6753" t="s">
        <v>6432</v>
      </c>
      <c r="L6753" t="s">
        <v>6432</v>
      </c>
    </row>
    <row r="6754" spans="1:12" x14ac:dyDescent="0.25">
      <c r="A6754" t="s">
        <v>2180</v>
      </c>
      <c r="B6754" t="s">
        <v>4596</v>
      </c>
      <c r="C6754" t="s">
        <v>3804</v>
      </c>
      <c r="E6754" t="s">
        <v>3219</v>
      </c>
      <c r="F6754" t="s">
        <v>3741</v>
      </c>
      <c r="G6754" s="77"/>
      <c r="H6754" s="17">
        <v>1</v>
      </c>
      <c r="J6754" t="s">
        <v>2097</v>
      </c>
      <c r="K6754" t="s">
        <v>6432</v>
      </c>
      <c r="L6754" t="s">
        <v>6432</v>
      </c>
    </row>
    <row r="6755" spans="1:12" x14ac:dyDescent="0.25">
      <c r="A6755" t="s">
        <v>2181</v>
      </c>
      <c r="B6755" t="s">
        <v>4596</v>
      </c>
      <c r="C6755" t="s">
        <v>3804</v>
      </c>
      <c r="E6755" t="s">
        <v>3219</v>
      </c>
      <c r="F6755" t="s">
        <v>3741</v>
      </c>
      <c r="G6755" s="77"/>
      <c r="H6755" s="17">
        <v>1</v>
      </c>
      <c r="J6755" t="s">
        <v>2097</v>
      </c>
      <c r="K6755" t="s">
        <v>6432</v>
      </c>
      <c r="L6755" t="s">
        <v>6432</v>
      </c>
    </row>
    <row r="6756" spans="1:12" x14ac:dyDescent="0.25">
      <c r="A6756" t="s">
        <v>2182</v>
      </c>
      <c r="B6756" t="s">
        <v>4596</v>
      </c>
      <c r="C6756" t="s">
        <v>3804</v>
      </c>
      <c r="E6756" t="s">
        <v>3219</v>
      </c>
      <c r="F6756" t="s">
        <v>3741</v>
      </c>
      <c r="G6756" s="77"/>
      <c r="H6756" s="17">
        <v>1</v>
      </c>
      <c r="J6756" t="s">
        <v>2097</v>
      </c>
      <c r="K6756" t="s">
        <v>6432</v>
      </c>
      <c r="L6756" t="s">
        <v>6432</v>
      </c>
    </row>
    <row r="6757" spans="1:12" x14ac:dyDescent="0.25">
      <c r="A6757" t="s">
        <v>2183</v>
      </c>
      <c r="B6757" t="s">
        <v>4596</v>
      </c>
      <c r="C6757" t="s">
        <v>3804</v>
      </c>
      <c r="E6757" t="s">
        <v>3219</v>
      </c>
      <c r="F6757" t="s">
        <v>3741</v>
      </c>
      <c r="G6757" s="77"/>
      <c r="H6757" s="17">
        <v>1</v>
      </c>
      <c r="J6757" t="s">
        <v>2097</v>
      </c>
      <c r="K6757" t="s">
        <v>6432</v>
      </c>
      <c r="L6757" t="s">
        <v>6432</v>
      </c>
    </row>
    <row r="6758" spans="1:12" x14ac:dyDescent="0.25">
      <c r="A6758" t="s">
        <v>2184</v>
      </c>
      <c r="B6758" t="s">
        <v>4596</v>
      </c>
      <c r="C6758" t="s">
        <v>3804</v>
      </c>
      <c r="E6758" t="s">
        <v>3219</v>
      </c>
      <c r="F6758" t="s">
        <v>3741</v>
      </c>
      <c r="G6758" s="77"/>
      <c r="H6758" s="17">
        <v>1</v>
      </c>
      <c r="J6758" t="s">
        <v>2097</v>
      </c>
      <c r="K6758" t="s">
        <v>6432</v>
      </c>
      <c r="L6758" t="s">
        <v>6432</v>
      </c>
    </row>
    <row r="6759" spans="1:12" x14ac:dyDescent="0.25">
      <c r="A6759" t="s">
        <v>2185</v>
      </c>
      <c r="B6759" t="s">
        <v>4596</v>
      </c>
      <c r="C6759" t="s">
        <v>3804</v>
      </c>
      <c r="E6759" t="s">
        <v>3219</v>
      </c>
      <c r="F6759" t="s">
        <v>3741</v>
      </c>
      <c r="G6759" s="77"/>
      <c r="H6759" s="17">
        <v>1</v>
      </c>
      <c r="J6759" t="s">
        <v>2097</v>
      </c>
      <c r="K6759" t="s">
        <v>6432</v>
      </c>
      <c r="L6759" t="s">
        <v>6432</v>
      </c>
    </row>
    <row r="6760" spans="1:12" x14ac:dyDescent="0.25">
      <c r="A6760" t="s">
        <v>2186</v>
      </c>
      <c r="B6760" t="s">
        <v>4596</v>
      </c>
      <c r="C6760" t="s">
        <v>3804</v>
      </c>
      <c r="E6760" t="s">
        <v>3219</v>
      </c>
      <c r="F6760" t="s">
        <v>3741</v>
      </c>
      <c r="G6760" s="77"/>
      <c r="H6760" s="17">
        <v>1</v>
      </c>
      <c r="J6760" t="s">
        <v>2097</v>
      </c>
      <c r="K6760" t="s">
        <v>6432</v>
      </c>
      <c r="L6760" t="s">
        <v>6432</v>
      </c>
    </row>
    <row r="6761" spans="1:12" x14ac:dyDescent="0.25">
      <c r="A6761" t="s">
        <v>2187</v>
      </c>
      <c r="B6761" t="s">
        <v>4596</v>
      </c>
      <c r="C6761" t="s">
        <v>3804</v>
      </c>
      <c r="E6761" t="s">
        <v>3219</v>
      </c>
      <c r="F6761" t="s">
        <v>3741</v>
      </c>
      <c r="G6761" s="77"/>
      <c r="H6761" s="17">
        <v>1</v>
      </c>
      <c r="J6761" t="s">
        <v>2097</v>
      </c>
      <c r="K6761" t="s">
        <v>6432</v>
      </c>
      <c r="L6761" t="s">
        <v>6432</v>
      </c>
    </row>
    <row r="6762" spans="1:12" x14ac:dyDescent="0.25">
      <c r="A6762" t="s">
        <v>2188</v>
      </c>
      <c r="B6762" t="s">
        <v>4596</v>
      </c>
      <c r="C6762" t="s">
        <v>3804</v>
      </c>
      <c r="E6762" t="s">
        <v>3219</v>
      </c>
      <c r="F6762" t="s">
        <v>3741</v>
      </c>
      <c r="G6762" s="77"/>
      <c r="H6762" s="17">
        <v>1</v>
      </c>
      <c r="J6762" t="s">
        <v>2097</v>
      </c>
      <c r="K6762" t="s">
        <v>6432</v>
      </c>
      <c r="L6762" t="s">
        <v>6432</v>
      </c>
    </row>
    <row r="6763" spans="1:12" x14ac:dyDescent="0.25">
      <c r="A6763" t="s">
        <v>2189</v>
      </c>
      <c r="B6763" t="s">
        <v>4596</v>
      </c>
      <c r="C6763" t="s">
        <v>3804</v>
      </c>
      <c r="E6763" t="s">
        <v>3219</v>
      </c>
      <c r="F6763" t="s">
        <v>3741</v>
      </c>
      <c r="G6763" s="77"/>
      <c r="H6763" s="17">
        <v>1</v>
      </c>
      <c r="J6763" t="s">
        <v>2097</v>
      </c>
      <c r="K6763" t="s">
        <v>6432</v>
      </c>
      <c r="L6763" t="s">
        <v>6432</v>
      </c>
    </row>
    <row r="6764" spans="1:12" x14ac:dyDescent="0.25">
      <c r="A6764" t="s">
        <v>2190</v>
      </c>
      <c r="B6764" t="s">
        <v>4596</v>
      </c>
      <c r="C6764" t="s">
        <v>3804</v>
      </c>
      <c r="E6764" t="s">
        <v>3219</v>
      </c>
      <c r="F6764" t="s">
        <v>3741</v>
      </c>
      <c r="G6764" s="77"/>
      <c r="H6764" s="17">
        <v>1</v>
      </c>
      <c r="J6764" t="s">
        <v>2097</v>
      </c>
      <c r="K6764" t="s">
        <v>6432</v>
      </c>
      <c r="L6764" t="s">
        <v>6432</v>
      </c>
    </row>
    <row r="6765" spans="1:12" x14ac:dyDescent="0.25">
      <c r="A6765" t="s">
        <v>2191</v>
      </c>
      <c r="B6765" t="s">
        <v>4596</v>
      </c>
      <c r="C6765" t="s">
        <v>3804</v>
      </c>
      <c r="E6765" t="s">
        <v>3219</v>
      </c>
      <c r="F6765" t="s">
        <v>3741</v>
      </c>
      <c r="G6765" s="77"/>
      <c r="H6765" s="17">
        <v>1</v>
      </c>
      <c r="J6765" t="s">
        <v>2097</v>
      </c>
      <c r="K6765" t="s">
        <v>6432</v>
      </c>
      <c r="L6765" t="s">
        <v>6432</v>
      </c>
    </row>
    <row r="6766" spans="1:12" x14ac:dyDescent="0.25">
      <c r="A6766" t="s">
        <v>2192</v>
      </c>
      <c r="B6766" t="s">
        <v>4596</v>
      </c>
      <c r="C6766" t="s">
        <v>3804</v>
      </c>
      <c r="E6766" t="s">
        <v>3219</v>
      </c>
      <c r="F6766" t="s">
        <v>3741</v>
      </c>
      <c r="G6766" s="77"/>
      <c r="H6766" s="17">
        <v>1</v>
      </c>
      <c r="J6766" t="s">
        <v>2097</v>
      </c>
      <c r="K6766" t="s">
        <v>6432</v>
      </c>
      <c r="L6766" t="s">
        <v>6432</v>
      </c>
    </row>
    <row r="6767" spans="1:12" x14ac:dyDescent="0.25">
      <c r="A6767" t="s">
        <v>2193</v>
      </c>
      <c r="B6767" t="s">
        <v>4596</v>
      </c>
      <c r="C6767" t="s">
        <v>3804</v>
      </c>
      <c r="E6767" t="s">
        <v>3219</v>
      </c>
      <c r="F6767" t="s">
        <v>3741</v>
      </c>
      <c r="G6767" s="77"/>
      <c r="H6767" s="17">
        <v>1</v>
      </c>
      <c r="J6767" t="s">
        <v>2097</v>
      </c>
      <c r="K6767" t="s">
        <v>6432</v>
      </c>
      <c r="L6767" t="s">
        <v>6432</v>
      </c>
    </row>
    <row r="6768" spans="1:12" x14ac:dyDescent="0.25">
      <c r="A6768" t="s">
        <v>2194</v>
      </c>
      <c r="B6768" t="s">
        <v>4596</v>
      </c>
      <c r="C6768" t="s">
        <v>3804</v>
      </c>
      <c r="E6768" t="s">
        <v>3219</v>
      </c>
      <c r="F6768" t="s">
        <v>3741</v>
      </c>
      <c r="G6768" s="77"/>
      <c r="H6768" s="17">
        <v>1</v>
      </c>
      <c r="J6768" t="s">
        <v>2097</v>
      </c>
      <c r="K6768" t="s">
        <v>6432</v>
      </c>
      <c r="L6768" t="s">
        <v>6432</v>
      </c>
    </row>
    <row r="6769" spans="1:12" x14ac:dyDescent="0.25">
      <c r="A6769" t="s">
        <v>2195</v>
      </c>
      <c r="B6769" t="s">
        <v>4596</v>
      </c>
      <c r="C6769" t="s">
        <v>3804</v>
      </c>
      <c r="E6769" t="s">
        <v>3219</v>
      </c>
      <c r="F6769" t="s">
        <v>3741</v>
      </c>
      <c r="G6769" s="77"/>
      <c r="H6769" s="17">
        <v>1</v>
      </c>
      <c r="J6769" t="s">
        <v>2097</v>
      </c>
      <c r="K6769" t="s">
        <v>6432</v>
      </c>
      <c r="L6769" t="s">
        <v>6432</v>
      </c>
    </row>
    <row r="6770" spans="1:12" x14ac:dyDescent="0.25">
      <c r="A6770" t="s">
        <v>2196</v>
      </c>
      <c r="B6770" t="s">
        <v>4596</v>
      </c>
      <c r="C6770" t="s">
        <v>3804</v>
      </c>
      <c r="E6770" t="s">
        <v>3219</v>
      </c>
      <c r="F6770" t="s">
        <v>3741</v>
      </c>
      <c r="G6770" s="77"/>
      <c r="H6770" s="17">
        <v>1</v>
      </c>
      <c r="J6770" t="s">
        <v>2097</v>
      </c>
      <c r="K6770" t="s">
        <v>6432</v>
      </c>
      <c r="L6770" t="s">
        <v>6432</v>
      </c>
    </row>
    <row r="6771" spans="1:12" x14ac:dyDescent="0.25">
      <c r="A6771" t="s">
        <v>2197</v>
      </c>
      <c r="B6771" t="s">
        <v>4596</v>
      </c>
      <c r="C6771" t="s">
        <v>3804</v>
      </c>
      <c r="E6771" t="s">
        <v>3219</v>
      </c>
      <c r="F6771" t="s">
        <v>3741</v>
      </c>
      <c r="G6771" s="77"/>
      <c r="H6771" s="17">
        <v>1</v>
      </c>
      <c r="J6771" t="s">
        <v>2097</v>
      </c>
      <c r="K6771" t="s">
        <v>6432</v>
      </c>
      <c r="L6771" t="s">
        <v>6432</v>
      </c>
    </row>
    <row r="6772" spans="1:12" x14ac:dyDescent="0.25">
      <c r="A6772" t="s">
        <v>2198</v>
      </c>
      <c r="B6772" t="s">
        <v>4596</v>
      </c>
      <c r="C6772" t="s">
        <v>3804</v>
      </c>
      <c r="E6772" t="s">
        <v>3219</v>
      </c>
      <c r="F6772" t="s">
        <v>3741</v>
      </c>
      <c r="G6772" s="77"/>
      <c r="H6772" s="17">
        <v>1</v>
      </c>
      <c r="J6772" t="s">
        <v>2097</v>
      </c>
      <c r="K6772" t="s">
        <v>6432</v>
      </c>
      <c r="L6772" t="s">
        <v>6432</v>
      </c>
    </row>
    <row r="6773" spans="1:12" x14ac:dyDescent="0.25">
      <c r="A6773" t="s">
        <v>2199</v>
      </c>
      <c r="B6773" t="s">
        <v>4596</v>
      </c>
      <c r="C6773" t="s">
        <v>3804</v>
      </c>
      <c r="E6773" t="s">
        <v>3219</v>
      </c>
      <c r="F6773" t="s">
        <v>3741</v>
      </c>
      <c r="G6773" s="77"/>
      <c r="H6773" s="17">
        <v>1</v>
      </c>
      <c r="J6773" t="s">
        <v>2097</v>
      </c>
      <c r="K6773" t="s">
        <v>6432</v>
      </c>
      <c r="L6773" t="s">
        <v>6432</v>
      </c>
    </row>
    <row r="6774" spans="1:12" x14ac:dyDescent="0.25">
      <c r="A6774" t="s">
        <v>2200</v>
      </c>
      <c r="B6774" t="s">
        <v>4596</v>
      </c>
      <c r="C6774" t="s">
        <v>3804</v>
      </c>
      <c r="E6774" t="s">
        <v>3219</v>
      </c>
      <c r="F6774" t="s">
        <v>3741</v>
      </c>
      <c r="G6774" s="77"/>
      <c r="H6774" s="17">
        <v>1</v>
      </c>
      <c r="J6774" t="s">
        <v>2097</v>
      </c>
      <c r="K6774" t="s">
        <v>6432</v>
      </c>
      <c r="L6774" t="s">
        <v>6432</v>
      </c>
    </row>
    <row r="6775" spans="1:12" x14ac:dyDescent="0.25">
      <c r="A6775" t="s">
        <v>2201</v>
      </c>
      <c r="B6775" t="s">
        <v>4596</v>
      </c>
      <c r="C6775" t="s">
        <v>3804</v>
      </c>
      <c r="E6775" t="s">
        <v>3219</v>
      </c>
      <c r="F6775" t="s">
        <v>3741</v>
      </c>
      <c r="G6775" s="77"/>
      <c r="H6775" s="17">
        <v>1</v>
      </c>
      <c r="J6775" t="s">
        <v>2097</v>
      </c>
      <c r="K6775" t="s">
        <v>6432</v>
      </c>
      <c r="L6775" t="s">
        <v>6432</v>
      </c>
    </row>
    <row r="6776" spans="1:12" x14ac:dyDescent="0.25">
      <c r="A6776" t="s">
        <v>2202</v>
      </c>
      <c r="B6776" t="s">
        <v>4596</v>
      </c>
      <c r="C6776" t="s">
        <v>3804</v>
      </c>
      <c r="E6776" t="s">
        <v>3219</v>
      </c>
      <c r="F6776" t="s">
        <v>3741</v>
      </c>
      <c r="G6776" s="77"/>
      <c r="H6776" s="17">
        <v>1</v>
      </c>
      <c r="J6776" t="s">
        <v>2097</v>
      </c>
      <c r="K6776" t="s">
        <v>6432</v>
      </c>
      <c r="L6776" t="s">
        <v>6432</v>
      </c>
    </row>
    <row r="6777" spans="1:12" x14ac:dyDescent="0.25">
      <c r="A6777" t="s">
        <v>2203</v>
      </c>
      <c r="B6777" t="s">
        <v>4596</v>
      </c>
      <c r="C6777" t="s">
        <v>3804</v>
      </c>
      <c r="E6777" t="s">
        <v>3219</v>
      </c>
      <c r="F6777" t="s">
        <v>3741</v>
      </c>
      <c r="G6777" s="77"/>
      <c r="H6777" s="17">
        <v>1</v>
      </c>
      <c r="J6777" t="s">
        <v>2097</v>
      </c>
      <c r="K6777" t="s">
        <v>6432</v>
      </c>
      <c r="L6777" t="s">
        <v>6432</v>
      </c>
    </row>
    <row r="6778" spans="1:12" x14ac:dyDescent="0.25">
      <c r="A6778" t="s">
        <v>2204</v>
      </c>
      <c r="B6778" t="s">
        <v>4596</v>
      </c>
      <c r="C6778" t="s">
        <v>3804</v>
      </c>
      <c r="E6778" t="s">
        <v>3219</v>
      </c>
      <c r="F6778" t="s">
        <v>3741</v>
      </c>
      <c r="G6778" s="77"/>
      <c r="H6778" s="17">
        <v>1</v>
      </c>
      <c r="J6778" t="s">
        <v>2097</v>
      </c>
      <c r="K6778" t="s">
        <v>6432</v>
      </c>
      <c r="L6778" t="s">
        <v>6432</v>
      </c>
    </row>
    <row r="6779" spans="1:12" x14ac:dyDescent="0.25">
      <c r="A6779" t="s">
        <v>2205</v>
      </c>
      <c r="B6779" t="s">
        <v>4596</v>
      </c>
      <c r="C6779" t="s">
        <v>3804</v>
      </c>
      <c r="E6779" t="s">
        <v>3219</v>
      </c>
      <c r="F6779" t="s">
        <v>3741</v>
      </c>
      <c r="G6779" s="77"/>
      <c r="H6779" s="17">
        <v>1</v>
      </c>
      <c r="J6779" t="s">
        <v>2097</v>
      </c>
      <c r="K6779" t="s">
        <v>6432</v>
      </c>
      <c r="L6779" t="s">
        <v>6432</v>
      </c>
    </row>
    <row r="6780" spans="1:12" x14ac:dyDescent="0.25">
      <c r="A6780" t="s">
        <v>2206</v>
      </c>
      <c r="B6780" t="s">
        <v>4596</v>
      </c>
      <c r="C6780" t="s">
        <v>3804</v>
      </c>
      <c r="E6780" t="s">
        <v>3219</v>
      </c>
      <c r="F6780" t="s">
        <v>3741</v>
      </c>
      <c r="G6780" s="77"/>
      <c r="H6780" s="17">
        <v>1</v>
      </c>
      <c r="J6780" t="s">
        <v>2097</v>
      </c>
      <c r="K6780" t="s">
        <v>6432</v>
      </c>
      <c r="L6780" t="s">
        <v>6432</v>
      </c>
    </row>
    <row r="6781" spans="1:12" x14ac:dyDescent="0.25">
      <c r="A6781" t="s">
        <v>2207</v>
      </c>
      <c r="B6781" t="s">
        <v>4596</v>
      </c>
      <c r="C6781" t="s">
        <v>3804</v>
      </c>
      <c r="E6781" t="s">
        <v>3219</v>
      </c>
      <c r="F6781" t="s">
        <v>3741</v>
      </c>
      <c r="G6781" s="77"/>
      <c r="H6781" s="17">
        <v>1</v>
      </c>
      <c r="J6781" t="s">
        <v>2097</v>
      </c>
      <c r="K6781" t="s">
        <v>6432</v>
      </c>
      <c r="L6781" t="s">
        <v>6432</v>
      </c>
    </row>
    <row r="6782" spans="1:12" x14ac:dyDescent="0.25">
      <c r="A6782" t="s">
        <v>2208</v>
      </c>
      <c r="B6782" t="s">
        <v>4596</v>
      </c>
      <c r="C6782" t="s">
        <v>3804</v>
      </c>
      <c r="E6782" t="s">
        <v>3219</v>
      </c>
      <c r="F6782" t="s">
        <v>3741</v>
      </c>
      <c r="G6782" s="77"/>
      <c r="H6782" s="17">
        <v>1</v>
      </c>
      <c r="J6782" t="s">
        <v>2097</v>
      </c>
      <c r="K6782" t="s">
        <v>6432</v>
      </c>
      <c r="L6782" t="s">
        <v>6432</v>
      </c>
    </row>
    <row r="6783" spans="1:12" x14ac:dyDescent="0.25">
      <c r="A6783" t="s">
        <v>2209</v>
      </c>
      <c r="B6783" t="s">
        <v>4596</v>
      </c>
      <c r="C6783" t="s">
        <v>3804</v>
      </c>
      <c r="E6783" t="s">
        <v>3219</v>
      </c>
      <c r="F6783" t="s">
        <v>3741</v>
      </c>
      <c r="G6783" s="77"/>
      <c r="H6783" s="17">
        <v>1</v>
      </c>
      <c r="J6783" t="s">
        <v>2097</v>
      </c>
      <c r="K6783" t="s">
        <v>6432</v>
      </c>
      <c r="L6783" t="s">
        <v>6432</v>
      </c>
    </row>
    <row r="6784" spans="1:12" x14ac:dyDescent="0.25">
      <c r="A6784" t="s">
        <v>2210</v>
      </c>
      <c r="B6784" t="s">
        <v>4596</v>
      </c>
      <c r="C6784" t="s">
        <v>3804</v>
      </c>
      <c r="E6784" t="s">
        <v>3219</v>
      </c>
      <c r="F6784" t="s">
        <v>3741</v>
      </c>
      <c r="G6784" s="77"/>
      <c r="H6784" s="17">
        <v>1</v>
      </c>
      <c r="J6784" t="s">
        <v>2097</v>
      </c>
      <c r="K6784" t="s">
        <v>6432</v>
      </c>
      <c r="L6784" t="s">
        <v>6432</v>
      </c>
    </row>
    <row r="6785" spans="1:12" x14ac:dyDescent="0.25">
      <c r="A6785" t="s">
        <v>2211</v>
      </c>
      <c r="B6785" t="s">
        <v>4596</v>
      </c>
      <c r="C6785" t="s">
        <v>3804</v>
      </c>
      <c r="E6785" t="s">
        <v>3219</v>
      </c>
      <c r="F6785" t="s">
        <v>3741</v>
      </c>
      <c r="G6785" s="77"/>
      <c r="H6785" s="17">
        <v>1</v>
      </c>
      <c r="J6785" t="s">
        <v>2097</v>
      </c>
      <c r="K6785" t="s">
        <v>6432</v>
      </c>
      <c r="L6785" t="s">
        <v>6432</v>
      </c>
    </row>
    <row r="6786" spans="1:12" x14ac:dyDescent="0.25">
      <c r="A6786" t="s">
        <v>2212</v>
      </c>
      <c r="B6786" t="s">
        <v>4596</v>
      </c>
      <c r="C6786" t="s">
        <v>3804</v>
      </c>
      <c r="E6786" t="s">
        <v>3219</v>
      </c>
      <c r="F6786" t="s">
        <v>3741</v>
      </c>
      <c r="G6786" s="77"/>
      <c r="H6786" s="17">
        <v>1</v>
      </c>
      <c r="J6786" t="s">
        <v>2097</v>
      </c>
      <c r="K6786" t="s">
        <v>6432</v>
      </c>
      <c r="L6786" t="s">
        <v>6432</v>
      </c>
    </row>
    <row r="6787" spans="1:12" x14ac:dyDescent="0.25">
      <c r="A6787" t="s">
        <v>2213</v>
      </c>
      <c r="B6787" t="s">
        <v>4596</v>
      </c>
      <c r="C6787" t="s">
        <v>3804</v>
      </c>
      <c r="E6787" t="s">
        <v>3219</v>
      </c>
      <c r="F6787" t="s">
        <v>3741</v>
      </c>
      <c r="G6787" s="77"/>
      <c r="H6787" s="17">
        <v>1</v>
      </c>
      <c r="J6787" t="s">
        <v>2097</v>
      </c>
      <c r="K6787" t="s">
        <v>6432</v>
      </c>
      <c r="L6787" t="s">
        <v>6432</v>
      </c>
    </row>
    <row r="6788" spans="1:12" x14ac:dyDescent="0.25">
      <c r="A6788" t="s">
        <v>2214</v>
      </c>
      <c r="B6788" t="s">
        <v>4596</v>
      </c>
      <c r="C6788" t="s">
        <v>3804</v>
      </c>
      <c r="E6788" t="s">
        <v>3219</v>
      </c>
      <c r="F6788" t="s">
        <v>3741</v>
      </c>
      <c r="G6788" s="77"/>
      <c r="H6788" s="17">
        <v>1</v>
      </c>
      <c r="J6788" t="s">
        <v>2097</v>
      </c>
      <c r="K6788" t="s">
        <v>6432</v>
      </c>
      <c r="L6788" t="s">
        <v>6432</v>
      </c>
    </row>
    <row r="6789" spans="1:12" x14ac:dyDescent="0.25">
      <c r="A6789" t="s">
        <v>2215</v>
      </c>
      <c r="B6789" t="s">
        <v>4596</v>
      </c>
      <c r="C6789" t="s">
        <v>3804</v>
      </c>
      <c r="E6789" t="s">
        <v>3219</v>
      </c>
      <c r="F6789" t="s">
        <v>3741</v>
      </c>
      <c r="G6789" s="77"/>
      <c r="H6789" s="17">
        <v>1</v>
      </c>
      <c r="J6789" t="s">
        <v>2097</v>
      </c>
      <c r="K6789" t="s">
        <v>6432</v>
      </c>
      <c r="L6789" t="s">
        <v>6432</v>
      </c>
    </row>
    <row r="6790" spans="1:12" x14ac:dyDescent="0.25">
      <c r="A6790" t="s">
        <v>2216</v>
      </c>
      <c r="B6790" t="s">
        <v>4596</v>
      </c>
      <c r="C6790" t="s">
        <v>3804</v>
      </c>
      <c r="E6790" t="s">
        <v>3219</v>
      </c>
      <c r="F6790" t="s">
        <v>3741</v>
      </c>
      <c r="G6790" s="77"/>
      <c r="H6790" s="17">
        <v>1</v>
      </c>
      <c r="J6790" t="s">
        <v>2097</v>
      </c>
      <c r="K6790" t="s">
        <v>6432</v>
      </c>
      <c r="L6790" t="s">
        <v>6432</v>
      </c>
    </row>
    <row r="6791" spans="1:12" x14ac:dyDescent="0.25">
      <c r="A6791" t="s">
        <v>2217</v>
      </c>
      <c r="B6791" t="s">
        <v>4596</v>
      </c>
      <c r="C6791" t="s">
        <v>3804</v>
      </c>
      <c r="E6791" t="s">
        <v>3219</v>
      </c>
      <c r="F6791" t="s">
        <v>3741</v>
      </c>
      <c r="G6791" s="77"/>
      <c r="H6791" s="17">
        <v>1</v>
      </c>
      <c r="J6791" t="s">
        <v>2097</v>
      </c>
      <c r="K6791" t="s">
        <v>6432</v>
      </c>
      <c r="L6791" t="s">
        <v>6432</v>
      </c>
    </row>
    <row r="6792" spans="1:12" x14ac:dyDescent="0.25">
      <c r="A6792" t="s">
        <v>2218</v>
      </c>
      <c r="B6792" t="s">
        <v>4596</v>
      </c>
      <c r="C6792" t="s">
        <v>3804</v>
      </c>
      <c r="E6792" t="s">
        <v>3219</v>
      </c>
      <c r="F6792" t="s">
        <v>3741</v>
      </c>
      <c r="G6792" s="77"/>
      <c r="H6792" s="17">
        <v>1</v>
      </c>
      <c r="J6792" t="s">
        <v>2097</v>
      </c>
      <c r="K6792" t="s">
        <v>6432</v>
      </c>
      <c r="L6792" t="s">
        <v>6432</v>
      </c>
    </row>
    <row r="6793" spans="1:12" x14ac:dyDescent="0.25">
      <c r="A6793" t="s">
        <v>2219</v>
      </c>
      <c r="B6793" t="s">
        <v>4596</v>
      </c>
      <c r="C6793" t="s">
        <v>3804</v>
      </c>
      <c r="E6793" t="s">
        <v>3219</v>
      </c>
      <c r="F6793" t="s">
        <v>3741</v>
      </c>
      <c r="G6793" s="77"/>
      <c r="H6793" s="17">
        <v>1</v>
      </c>
      <c r="J6793" t="s">
        <v>2097</v>
      </c>
      <c r="K6793" t="s">
        <v>6432</v>
      </c>
      <c r="L6793" t="s">
        <v>6432</v>
      </c>
    </row>
    <row r="6794" spans="1:12" x14ac:dyDescent="0.25">
      <c r="A6794" t="s">
        <v>2220</v>
      </c>
      <c r="B6794" t="s">
        <v>4596</v>
      </c>
      <c r="C6794" t="s">
        <v>3804</v>
      </c>
      <c r="E6794" t="s">
        <v>3219</v>
      </c>
      <c r="F6794" t="s">
        <v>3741</v>
      </c>
      <c r="G6794" s="77"/>
      <c r="H6794" s="17">
        <v>1</v>
      </c>
      <c r="J6794" t="s">
        <v>2097</v>
      </c>
      <c r="K6794" t="s">
        <v>6432</v>
      </c>
      <c r="L6794" t="s">
        <v>6432</v>
      </c>
    </row>
    <row r="6795" spans="1:12" x14ac:dyDescent="0.25">
      <c r="A6795" t="s">
        <v>2221</v>
      </c>
      <c r="B6795" t="s">
        <v>4596</v>
      </c>
      <c r="C6795" t="s">
        <v>3804</v>
      </c>
      <c r="E6795" t="s">
        <v>3219</v>
      </c>
      <c r="F6795" t="s">
        <v>3741</v>
      </c>
      <c r="G6795" s="77"/>
      <c r="H6795" s="17">
        <v>1</v>
      </c>
      <c r="J6795" t="s">
        <v>2097</v>
      </c>
      <c r="K6795" t="s">
        <v>6432</v>
      </c>
      <c r="L6795" t="s">
        <v>6432</v>
      </c>
    </row>
    <row r="6796" spans="1:12" x14ac:dyDescent="0.25">
      <c r="A6796" t="s">
        <v>2222</v>
      </c>
      <c r="B6796" t="s">
        <v>4596</v>
      </c>
      <c r="C6796" t="s">
        <v>3804</v>
      </c>
      <c r="E6796" t="s">
        <v>3219</v>
      </c>
      <c r="F6796" t="s">
        <v>3741</v>
      </c>
      <c r="G6796" s="77"/>
      <c r="H6796" s="17">
        <v>1</v>
      </c>
      <c r="J6796" t="s">
        <v>2097</v>
      </c>
      <c r="K6796" t="s">
        <v>6432</v>
      </c>
      <c r="L6796" t="s">
        <v>6432</v>
      </c>
    </row>
    <row r="6797" spans="1:12" x14ac:dyDescent="0.25">
      <c r="A6797" t="s">
        <v>2223</v>
      </c>
      <c r="B6797" t="s">
        <v>4596</v>
      </c>
      <c r="C6797" t="s">
        <v>3804</v>
      </c>
      <c r="E6797" t="s">
        <v>3219</v>
      </c>
      <c r="F6797" t="s">
        <v>3741</v>
      </c>
      <c r="G6797" s="77"/>
      <c r="H6797" s="17">
        <v>1</v>
      </c>
      <c r="J6797" t="s">
        <v>2097</v>
      </c>
      <c r="K6797" t="s">
        <v>6432</v>
      </c>
      <c r="L6797" t="s">
        <v>6432</v>
      </c>
    </row>
    <row r="6798" spans="1:12" x14ac:dyDescent="0.25">
      <c r="A6798" t="s">
        <v>2224</v>
      </c>
      <c r="B6798" t="s">
        <v>4596</v>
      </c>
      <c r="C6798" t="s">
        <v>3804</v>
      </c>
      <c r="E6798" t="s">
        <v>3219</v>
      </c>
      <c r="F6798" t="s">
        <v>3741</v>
      </c>
      <c r="G6798" s="77"/>
      <c r="H6798" s="17">
        <v>1</v>
      </c>
      <c r="J6798" t="s">
        <v>2097</v>
      </c>
      <c r="K6798" t="s">
        <v>6432</v>
      </c>
      <c r="L6798" t="s">
        <v>6432</v>
      </c>
    </row>
    <row r="6799" spans="1:12" x14ac:dyDescent="0.25">
      <c r="A6799" t="s">
        <v>2225</v>
      </c>
      <c r="B6799" t="s">
        <v>4596</v>
      </c>
      <c r="C6799" t="s">
        <v>3804</v>
      </c>
      <c r="E6799" t="s">
        <v>3219</v>
      </c>
      <c r="F6799" t="s">
        <v>3741</v>
      </c>
      <c r="G6799" s="77"/>
      <c r="H6799" s="17">
        <v>1</v>
      </c>
      <c r="J6799" t="s">
        <v>2097</v>
      </c>
      <c r="K6799" t="s">
        <v>6432</v>
      </c>
      <c r="L6799" t="s">
        <v>6432</v>
      </c>
    </row>
    <row r="6800" spans="1:12" x14ac:dyDescent="0.25">
      <c r="A6800" t="s">
        <v>2226</v>
      </c>
      <c r="B6800" t="s">
        <v>4596</v>
      </c>
      <c r="C6800" t="s">
        <v>3804</v>
      </c>
      <c r="E6800" t="s">
        <v>3219</v>
      </c>
      <c r="F6800" t="s">
        <v>3741</v>
      </c>
      <c r="G6800" s="77"/>
      <c r="H6800" s="17">
        <v>1</v>
      </c>
      <c r="J6800" t="s">
        <v>2097</v>
      </c>
      <c r="K6800" t="s">
        <v>6432</v>
      </c>
      <c r="L6800" t="s">
        <v>6432</v>
      </c>
    </row>
    <row r="6801" spans="1:12" x14ac:dyDescent="0.25">
      <c r="A6801" t="s">
        <v>2227</v>
      </c>
      <c r="B6801" t="s">
        <v>4596</v>
      </c>
      <c r="C6801" t="s">
        <v>3804</v>
      </c>
      <c r="E6801" t="s">
        <v>3219</v>
      </c>
      <c r="F6801" t="s">
        <v>3741</v>
      </c>
      <c r="G6801" s="77"/>
      <c r="H6801" s="17">
        <v>1</v>
      </c>
      <c r="J6801" t="s">
        <v>2097</v>
      </c>
      <c r="K6801" t="s">
        <v>6432</v>
      </c>
      <c r="L6801" t="s">
        <v>6432</v>
      </c>
    </row>
    <row r="6802" spans="1:12" x14ac:dyDescent="0.25">
      <c r="A6802" t="s">
        <v>2228</v>
      </c>
      <c r="B6802" t="s">
        <v>4596</v>
      </c>
      <c r="C6802" t="s">
        <v>3804</v>
      </c>
      <c r="E6802" t="s">
        <v>3219</v>
      </c>
      <c r="F6802" t="s">
        <v>3741</v>
      </c>
      <c r="G6802" s="77"/>
      <c r="H6802" s="17">
        <v>1</v>
      </c>
      <c r="J6802" t="s">
        <v>2097</v>
      </c>
      <c r="K6802" t="s">
        <v>6432</v>
      </c>
      <c r="L6802" t="s">
        <v>6432</v>
      </c>
    </row>
    <row r="6803" spans="1:12" x14ac:dyDescent="0.25">
      <c r="A6803" t="s">
        <v>2229</v>
      </c>
      <c r="B6803" t="s">
        <v>4596</v>
      </c>
      <c r="C6803" t="s">
        <v>3804</v>
      </c>
      <c r="E6803" t="s">
        <v>3219</v>
      </c>
      <c r="F6803" t="s">
        <v>3741</v>
      </c>
      <c r="G6803" s="77"/>
      <c r="H6803" s="17">
        <v>1</v>
      </c>
      <c r="J6803" t="s">
        <v>2097</v>
      </c>
      <c r="K6803" t="s">
        <v>6432</v>
      </c>
      <c r="L6803" t="s">
        <v>6432</v>
      </c>
    </row>
    <row r="6804" spans="1:12" x14ac:dyDescent="0.25">
      <c r="A6804" t="s">
        <v>2230</v>
      </c>
      <c r="B6804" t="s">
        <v>4596</v>
      </c>
      <c r="C6804" t="s">
        <v>3804</v>
      </c>
      <c r="E6804" t="s">
        <v>3219</v>
      </c>
      <c r="F6804" t="s">
        <v>3741</v>
      </c>
      <c r="G6804" s="77"/>
      <c r="H6804" s="17">
        <v>1</v>
      </c>
      <c r="J6804" t="s">
        <v>2097</v>
      </c>
      <c r="K6804" t="s">
        <v>6432</v>
      </c>
      <c r="L6804" t="s">
        <v>6432</v>
      </c>
    </row>
    <row r="6805" spans="1:12" x14ac:dyDescent="0.25">
      <c r="A6805" t="s">
        <v>2231</v>
      </c>
      <c r="B6805" t="s">
        <v>4596</v>
      </c>
      <c r="C6805" t="s">
        <v>3804</v>
      </c>
      <c r="E6805" t="s">
        <v>3219</v>
      </c>
      <c r="F6805" t="s">
        <v>3741</v>
      </c>
      <c r="G6805" s="77"/>
      <c r="H6805" s="17">
        <v>1</v>
      </c>
      <c r="J6805" t="s">
        <v>2097</v>
      </c>
      <c r="K6805" t="s">
        <v>6432</v>
      </c>
      <c r="L6805" t="s">
        <v>6432</v>
      </c>
    </row>
    <row r="6806" spans="1:12" x14ac:dyDescent="0.25">
      <c r="A6806" t="s">
        <v>2232</v>
      </c>
      <c r="B6806" t="s">
        <v>4596</v>
      </c>
      <c r="C6806" t="s">
        <v>3804</v>
      </c>
      <c r="E6806" t="s">
        <v>3219</v>
      </c>
      <c r="F6806" t="s">
        <v>3741</v>
      </c>
      <c r="G6806" s="77"/>
      <c r="H6806" s="17">
        <v>1</v>
      </c>
      <c r="J6806" t="s">
        <v>2097</v>
      </c>
      <c r="K6806" t="s">
        <v>6432</v>
      </c>
      <c r="L6806" t="s">
        <v>6432</v>
      </c>
    </row>
    <row r="6807" spans="1:12" x14ac:dyDescent="0.25">
      <c r="A6807" t="s">
        <v>2233</v>
      </c>
      <c r="B6807" t="s">
        <v>4596</v>
      </c>
      <c r="C6807" t="s">
        <v>3804</v>
      </c>
      <c r="E6807" t="s">
        <v>3219</v>
      </c>
      <c r="F6807" t="s">
        <v>3741</v>
      </c>
      <c r="G6807" s="77"/>
      <c r="H6807" s="17">
        <v>1</v>
      </c>
      <c r="J6807" t="s">
        <v>2097</v>
      </c>
      <c r="K6807" t="s">
        <v>6432</v>
      </c>
      <c r="L6807" t="s">
        <v>6432</v>
      </c>
    </row>
    <row r="6808" spans="1:12" x14ac:dyDescent="0.25">
      <c r="A6808" t="s">
        <v>2234</v>
      </c>
      <c r="B6808" t="s">
        <v>4596</v>
      </c>
      <c r="C6808" t="s">
        <v>3804</v>
      </c>
      <c r="E6808" t="s">
        <v>3219</v>
      </c>
      <c r="F6808" t="s">
        <v>3741</v>
      </c>
      <c r="G6808" s="77"/>
      <c r="H6808" s="17">
        <v>1</v>
      </c>
      <c r="J6808" t="s">
        <v>2097</v>
      </c>
      <c r="K6808" t="s">
        <v>6432</v>
      </c>
      <c r="L6808" t="s">
        <v>6432</v>
      </c>
    </row>
    <row r="6809" spans="1:12" x14ac:dyDescent="0.25">
      <c r="A6809" t="s">
        <v>2235</v>
      </c>
      <c r="B6809" t="s">
        <v>4596</v>
      </c>
      <c r="C6809" t="s">
        <v>3804</v>
      </c>
      <c r="E6809" t="s">
        <v>3219</v>
      </c>
      <c r="F6809" t="s">
        <v>3741</v>
      </c>
      <c r="G6809" s="77"/>
      <c r="H6809" s="17">
        <v>1</v>
      </c>
      <c r="J6809" t="s">
        <v>2097</v>
      </c>
      <c r="K6809" t="s">
        <v>6432</v>
      </c>
      <c r="L6809" t="s">
        <v>6432</v>
      </c>
    </row>
    <row r="6810" spans="1:12" x14ac:dyDescent="0.25">
      <c r="A6810" t="s">
        <v>2236</v>
      </c>
      <c r="B6810" t="s">
        <v>4596</v>
      </c>
      <c r="C6810" t="s">
        <v>3804</v>
      </c>
      <c r="E6810" t="s">
        <v>3219</v>
      </c>
      <c r="F6810" t="s">
        <v>3741</v>
      </c>
      <c r="G6810" s="77"/>
      <c r="H6810" s="17">
        <v>1</v>
      </c>
      <c r="J6810" t="s">
        <v>2097</v>
      </c>
      <c r="K6810" t="s">
        <v>6432</v>
      </c>
      <c r="L6810" t="s">
        <v>6432</v>
      </c>
    </row>
    <row r="6811" spans="1:12" x14ac:dyDescent="0.25">
      <c r="A6811" t="s">
        <v>2237</v>
      </c>
      <c r="B6811" t="s">
        <v>4596</v>
      </c>
      <c r="C6811" t="s">
        <v>3804</v>
      </c>
      <c r="E6811" t="s">
        <v>3219</v>
      </c>
      <c r="F6811" t="s">
        <v>3741</v>
      </c>
      <c r="G6811" s="77"/>
      <c r="H6811" s="17">
        <v>1</v>
      </c>
      <c r="J6811" t="s">
        <v>2097</v>
      </c>
      <c r="K6811" t="s">
        <v>6432</v>
      </c>
      <c r="L6811" t="s">
        <v>6432</v>
      </c>
    </row>
    <row r="6812" spans="1:12" x14ac:dyDescent="0.25">
      <c r="A6812" t="s">
        <v>2238</v>
      </c>
      <c r="B6812" t="s">
        <v>4596</v>
      </c>
      <c r="C6812" t="s">
        <v>3804</v>
      </c>
      <c r="E6812" t="s">
        <v>3219</v>
      </c>
      <c r="F6812" t="s">
        <v>3741</v>
      </c>
      <c r="G6812" s="77"/>
      <c r="H6812" s="17">
        <v>1</v>
      </c>
      <c r="J6812" t="s">
        <v>2097</v>
      </c>
      <c r="K6812" t="s">
        <v>6432</v>
      </c>
      <c r="L6812" t="s">
        <v>6432</v>
      </c>
    </row>
    <row r="6813" spans="1:12" x14ac:dyDescent="0.25">
      <c r="A6813" t="s">
        <v>2239</v>
      </c>
      <c r="B6813" t="s">
        <v>4596</v>
      </c>
      <c r="C6813" t="s">
        <v>3804</v>
      </c>
      <c r="E6813" t="s">
        <v>3219</v>
      </c>
      <c r="F6813" t="s">
        <v>3741</v>
      </c>
      <c r="G6813" s="77"/>
      <c r="H6813" s="17">
        <v>1</v>
      </c>
      <c r="J6813" t="s">
        <v>2097</v>
      </c>
      <c r="K6813" t="s">
        <v>6432</v>
      </c>
      <c r="L6813" t="s">
        <v>6432</v>
      </c>
    </row>
    <row r="6814" spans="1:12" x14ac:dyDescent="0.25">
      <c r="A6814" t="s">
        <v>2240</v>
      </c>
      <c r="B6814" t="s">
        <v>4596</v>
      </c>
      <c r="C6814" t="s">
        <v>3804</v>
      </c>
      <c r="E6814" t="s">
        <v>3219</v>
      </c>
      <c r="F6814" t="s">
        <v>3741</v>
      </c>
      <c r="G6814" s="77"/>
      <c r="H6814" s="17">
        <v>1</v>
      </c>
      <c r="J6814" t="s">
        <v>2097</v>
      </c>
      <c r="K6814" t="s">
        <v>6432</v>
      </c>
      <c r="L6814" t="s">
        <v>6432</v>
      </c>
    </row>
    <row r="6815" spans="1:12" x14ac:dyDescent="0.25">
      <c r="A6815" t="s">
        <v>2241</v>
      </c>
      <c r="B6815" t="s">
        <v>4596</v>
      </c>
      <c r="C6815" t="s">
        <v>3804</v>
      </c>
      <c r="E6815" t="s">
        <v>3219</v>
      </c>
      <c r="F6815" t="s">
        <v>3741</v>
      </c>
      <c r="G6815" s="77"/>
      <c r="H6815" s="17">
        <v>1</v>
      </c>
      <c r="J6815" t="s">
        <v>2097</v>
      </c>
      <c r="K6815" t="s">
        <v>6432</v>
      </c>
      <c r="L6815" t="s">
        <v>6432</v>
      </c>
    </row>
    <row r="6816" spans="1:12" x14ac:dyDescent="0.25">
      <c r="A6816" t="s">
        <v>2242</v>
      </c>
      <c r="B6816" t="s">
        <v>4596</v>
      </c>
      <c r="C6816" t="s">
        <v>3804</v>
      </c>
      <c r="E6816" t="s">
        <v>3219</v>
      </c>
      <c r="F6816" t="s">
        <v>3741</v>
      </c>
      <c r="G6816" s="77"/>
      <c r="H6816" s="17">
        <v>1</v>
      </c>
      <c r="J6816" t="s">
        <v>2097</v>
      </c>
      <c r="K6816" t="s">
        <v>6432</v>
      </c>
      <c r="L6816" t="s">
        <v>6432</v>
      </c>
    </row>
    <row r="6817" spans="1:12" x14ac:dyDescent="0.25">
      <c r="A6817" t="s">
        <v>2243</v>
      </c>
      <c r="B6817" t="s">
        <v>4596</v>
      </c>
      <c r="C6817" t="s">
        <v>3804</v>
      </c>
      <c r="E6817" t="s">
        <v>3219</v>
      </c>
      <c r="F6817" t="s">
        <v>3741</v>
      </c>
      <c r="G6817" s="77"/>
      <c r="H6817" s="17">
        <v>1</v>
      </c>
      <c r="J6817" t="s">
        <v>2097</v>
      </c>
      <c r="K6817" t="s">
        <v>6432</v>
      </c>
      <c r="L6817" t="s">
        <v>6432</v>
      </c>
    </row>
    <row r="6818" spans="1:12" x14ac:dyDescent="0.25">
      <c r="A6818" t="s">
        <v>2244</v>
      </c>
      <c r="B6818" t="s">
        <v>4596</v>
      </c>
      <c r="C6818" t="s">
        <v>3804</v>
      </c>
      <c r="E6818" t="s">
        <v>3219</v>
      </c>
      <c r="F6818" t="s">
        <v>3741</v>
      </c>
      <c r="G6818" s="77"/>
      <c r="H6818" s="17">
        <v>1</v>
      </c>
      <c r="J6818" t="s">
        <v>2097</v>
      </c>
      <c r="K6818" t="s">
        <v>6432</v>
      </c>
      <c r="L6818" t="s">
        <v>6432</v>
      </c>
    </row>
    <row r="6819" spans="1:12" x14ac:dyDescent="0.25">
      <c r="A6819" t="s">
        <v>2245</v>
      </c>
      <c r="B6819" t="s">
        <v>4596</v>
      </c>
      <c r="C6819" t="s">
        <v>3804</v>
      </c>
      <c r="E6819" t="s">
        <v>3219</v>
      </c>
      <c r="F6819" t="s">
        <v>3741</v>
      </c>
      <c r="G6819" s="77"/>
      <c r="H6819" s="17">
        <v>1</v>
      </c>
      <c r="J6819" t="s">
        <v>2097</v>
      </c>
      <c r="K6819" t="s">
        <v>6432</v>
      </c>
      <c r="L6819" t="s">
        <v>6432</v>
      </c>
    </row>
    <row r="6820" spans="1:12" x14ac:dyDescent="0.25">
      <c r="A6820" t="s">
        <v>2246</v>
      </c>
      <c r="B6820" t="s">
        <v>4596</v>
      </c>
      <c r="C6820" t="s">
        <v>3804</v>
      </c>
      <c r="E6820" t="s">
        <v>3219</v>
      </c>
      <c r="F6820" t="s">
        <v>3741</v>
      </c>
      <c r="G6820" s="77"/>
      <c r="H6820" s="17">
        <v>1</v>
      </c>
      <c r="J6820" t="s">
        <v>2097</v>
      </c>
      <c r="K6820" t="s">
        <v>6432</v>
      </c>
      <c r="L6820" t="s">
        <v>6432</v>
      </c>
    </row>
    <row r="6821" spans="1:12" x14ac:dyDescent="0.25">
      <c r="A6821" t="s">
        <v>2247</v>
      </c>
      <c r="B6821" t="s">
        <v>4596</v>
      </c>
      <c r="C6821" t="s">
        <v>3804</v>
      </c>
      <c r="E6821" t="s">
        <v>3219</v>
      </c>
      <c r="F6821" t="s">
        <v>3741</v>
      </c>
      <c r="G6821" s="77"/>
      <c r="H6821" s="17">
        <v>1</v>
      </c>
      <c r="J6821" t="s">
        <v>2097</v>
      </c>
      <c r="K6821" t="s">
        <v>6432</v>
      </c>
      <c r="L6821" t="s">
        <v>6432</v>
      </c>
    </row>
    <row r="6822" spans="1:12" x14ac:dyDescent="0.25">
      <c r="A6822" t="s">
        <v>2248</v>
      </c>
      <c r="B6822" t="s">
        <v>4596</v>
      </c>
      <c r="C6822" t="s">
        <v>3804</v>
      </c>
      <c r="E6822" t="s">
        <v>3219</v>
      </c>
      <c r="F6822" t="s">
        <v>3741</v>
      </c>
      <c r="G6822" s="77"/>
      <c r="H6822" s="17">
        <v>1</v>
      </c>
      <c r="J6822" t="s">
        <v>2097</v>
      </c>
      <c r="K6822" t="s">
        <v>6432</v>
      </c>
      <c r="L6822" t="s">
        <v>6432</v>
      </c>
    </row>
    <row r="6823" spans="1:12" x14ac:dyDescent="0.25">
      <c r="A6823" t="s">
        <v>2249</v>
      </c>
      <c r="B6823" t="s">
        <v>4596</v>
      </c>
      <c r="C6823" t="s">
        <v>3804</v>
      </c>
      <c r="E6823" t="s">
        <v>3219</v>
      </c>
      <c r="F6823" t="s">
        <v>3741</v>
      </c>
      <c r="G6823" s="77"/>
      <c r="H6823" s="17">
        <v>1</v>
      </c>
      <c r="J6823" t="s">
        <v>2097</v>
      </c>
      <c r="K6823" t="s">
        <v>6432</v>
      </c>
      <c r="L6823" t="s">
        <v>6432</v>
      </c>
    </row>
    <row r="6824" spans="1:12" x14ac:dyDescent="0.25">
      <c r="A6824" t="s">
        <v>2250</v>
      </c>
      <c r="B6824" t="s">
        <v>4596</v>
      </c>
      <c r="C6824" t="s">
        <v>3804</v>
      </c>
      <c r="E6824" t="s">
        <v>3219</v>
      </c>
      <c r="F6824" t="s">
        <v>3741</v>
      </c>
      <c r="G6824" s="77"/>
      <c r="H6824" s="17">
        <v>1</v>
      </c>
      <c r="J6824" t="s">
        <v>2097</v>
      </c>
      <c r="K6824" t="s">
        <v>6432</v>
      </c>
      <c r="L6824" t="s">
        <v>6432</v>
      </c>
    </row>
    <row r="6825" spans="1:12" x14ac:dyDescent="0.25">
      <c r="A6825" t="s">
        <v>2251</v>
      </c>
      <c r="B6825" t="s">
        <v>4596</v>
      </c>
      <c r="C6825" t="s">
        <v>3804</v>
      </c>
      <c r="E6825" t="s">
        <v>3219</v>
      </c>
      <c r="F6825" t="s">
        <v>3741</v>
      </c>
      <c r="G6825" s="77"/>
      <c r="H6825" s="17">
        <v>1</v>
      </c>
      <c r="J6825" t="s">
        <v>2097</v>
      </c>
      <c r="K6825" t="s">
        <v>6432</v>
      </c>
      <c r="L6825" t="s">
        <v>6432</v>
      </c>
    </row>
    <row r="6826" spans="1:12" x14ac:dyDescent="0.25">
      <c r="A6826" t="s">
        <v>2252</v>
      </c>
      <c r="B6826" t="s">
        <v>4596</v>
      </c>
      <c r="C6826" t="s">
        <v>3804</v>
      </c>
      <c r="E6826" t="s">
        <v>3219</v>
      </c>
      <c r="F6826" t="s">
        <v>3741</v>
      </c>
      <c r="G6826" s="77"/>
      <c r="H6826" s="17">
        <v>1</v>
      </c>
      <c r="J6826" t="s">
        <v>2097</v>
      </c>
      <c r="K6826" t="s">
        <v>6432</v>
      </c>
      <c r="L6826" t="s">
        <v>6432</v>
      </c>
    </row>
    <row r="6827" spans="1:12" x14ac:dyDescent="0.25">
      <c r="A6827" t="s">
        <v>2253</v>
      </c>
      <c r="B6827" t="s">
        <v>4596</v>
      </c>
      <c r="C6827" t="s">
        <v>3804</v>
      </c>
      <c r="E6827" t="s">
        <v>3219</v>
      </c>
      <c r="F6827" t="s">
        <v>3741</v>
      </c>
      <c r="G6827" s="77"/>
      <c r="H6827" s="17">
        <v>1</v>
      </c>
      <c r="J6827" t="s">
        <v>2097</v>
      </c>
      <c r="K6827" t="s">
        <v>6432</v>
      </c>
      <c r="L6827" t="s">
        <v>6432</v>
      </c>
    </row>
    <row r="6828" spans="1:12" x14ac:dyDescent="0.25">
      <c r="A6828" t="s">
        <v>2254</v>
      </c>
      <c r="B6828" t="s">
        <v>4596</v>
      </c>
      <c r="C6828" t="s">
        <v>3804</v>
      </c>
      <c r="E6828" t="s">
        <v>3219</v>
      </c>
      <c r="F6828" t="s">
        <v>3741</v>
      </c>
      <c r="G6828" s="77"/>
      <c r="H6828" s="17">
        <v>1</v>
      </c>
      <c r="J6828" t="s">
        <v>2097</v>
      </c>
      <c r="K6828" t="s">
        <v>6432</v>
      </c>
      <c r="L6828" t="s">
        <v>6432</v>
      </c>
    </row>
    <row r="6829" spans="1:12" x14ac:dyDescent="0.25">
      <c r="A6829" t="s">
        <v>2255</v>
      </c>
      <c r="B6829" t="s">
        <v>4596</v>
      </c>
      <c r="C6829" t="s">
        <v>3804</v>
      </c>
      <c r="E6829" t="s">
        <v>3219</v>
      </c>
      <c r="F6829" t="s">
        <v>3741</v>
      </c>
      <c r="G6829" s="77"/>
      <c r="H6829" s="17">
        <v>1</v>
      </c>
      <c r="J6829" t="s">
        <v>2097</v>
      </c>
      <c r="K6829" t="s">
        <v>6432</v>
      </c>
      <c r="L6829" t="s">
        <v>6432</v>
      </c>
    </row>
    <row r="6830" spans="1:12" x14ac:dyDescent="0.25">
      <c r="A6830" t="s">
        <v>2256</v>
      </c>
      <c r="B6830" t="s">
        <v>4596</v>
      </c>
      <c r="C6830" t="s">
        <v>3804</v>
      </c>
      <c r="E6830" t="s">
        <v>3219</v>
      </c>
      <c r="F6830" t="s">
        <v>3741</v>
      </c>
      <c r="G6830" s="77"/>
      <c r="H6830" s="17">
        <v>1</v>
      </c>
      <c r="J6830" t="s">
        <v>2097</v>
      </c>
      <c r="K6830" t="s">
        <v>6432</v>
      </c>
      <c r="L6830" t="s">
        <v>6432</v>
      </c>
    </row>
    <row r="6831" spans="1:12" x14ac:dyDescent="0.25">
      <c r="A6831" t="s">
        <v>2257</v>
      </c>
      <c r="B6831" t="s">
        <v>4596</v>
      </c>
      <c r="C6831" t="s">
        <v>3804</v>
      </c>
      <c r="E6831" t="s">
        <v>3219</v>
      </c>
      <c r="F6831" t="s">
        <v>3741</v>
      </c>
      <c r="G6831" s="77"/>
      <c r="H6831" s="17">
        <v>1</v>
      </c>
      <c r="J6831" t="s">
        <v>2097</v>
      </c>
      <c r="K6831" t="s">
        <v>6432</v>
      </c>
      <c r="L6831" t="s">
        <v>6432</v>
      </c>
    </row>
    <row r="6832" spans="1:12" x14ac:dyDescent="0.25">
      <c r="A6832" t="s">
        <v>2258</v>
      </c>
      <c r="B6832" t="s">
        <v>4596</v>
      </c>
      <c r="C6832" t="s">
        <v>3804</v>
      </c>
      <c r="E6832" t="s">
        <v>3219</v>
      </c>
      <c r="F6832" t="s">
        <v>3741</v>
      </c>
      <c r="G6832" s="77"/>
      <c r="H6832" s="17">
        <v>1</v>
      </c>
      <c r="J6832" t="s">
        <v>2097</v>
      </c>
      <c r="K6832" t="s">
        <v>6432</v>
      </c>
      <c r="L6832" t="s">
        <v>6432</v>
      </c>
    </row>
    <row r="6833" spans="1:12" x14ac:dyDescent="0.25">
      <c r="A6833" t="s">
        <v>2259</v>
      </c>
      <c r="B6833" t="s">
        <v>4596</v>
      </c>
      <c r="C6833" t="s">
        <v>3804</v>
      </c>
      <c r="E6833" t="s">
        <v>3219</v>
      </c>
      <c r="F6833" t="s">
        <v>3741</v>
      </c>
      <c r="G6833" s="77"/>
      <c r="H6833" s="17">
        <v>1</v>
      </c>
      <c r="J6833" t="s">
        <v>2097</v>
      </c>
      <c r="K6833" t="s">
        <v>6432</v>
      </c>
      <c r="L6833" t="s">
        <v>6432</v>
      </c>
    </row>
    <row r="6834" spans="1:12" x14ac:dyDescent="0.25">
      <c r="A6834" t="s">
        <v>2260</v>
      </c>
      <c r="B6834" t="s">
        <v>4596</v>
      </c>
      <c r="C6834" t="s">
        <v>3804</v>
      </c>
      <c r="E6834" t="s">
        <v>3219</v>
      </c>
      <c r="F6834" t="s">
        <v>3741</v>
      </c>
      <c r="G6834" s="77"/>
      <c r="H6834" s="17">
        <v>1</v>
      </c>
      <c r="J6834" t="s">
        <v>2097</v>
      </c>
      <c r="K6834" t="s">
        <v>6432</v>
      </c>
      <c r="L6834" t="s">
        <v>6432</v>
      </c>
    </row>
    <row r="6835" spans="1:12" x14ac:dyDescent="0.25">
      <c r="A6835" t="s">
        <v>2261</v>
      </c>
      <c r="B6835" t="s">
        <v>4596</v>
      </c>
      <c r="C6835" t="s">
        <v>3804</v>
      </c>
      <c r="E6835" t="s">
        <v>3219</v>
      </c>
      <c r="F6835" t="s">
        <v>3741</v>
      </c>
      <c r="G6835" s="77"/>
      <c r="H6835" s="17">
        <v>1</v>
      </c>
      <c r="J6835" t="s">
        <v>2097</v>
      </c>
      <c r="K6835" t="s">
        <v>6432</v>
      </c>
      <c r="L6835" t="s">
        <v>6432</v>
      </c>
    </row>
    <row r="6836" spans="1:12" x14ac:dyDescent="0.25">
      <c r="A6836" t="s">
        <v>2262</v>
      </c>
      <c r="B6836" t="s">
        <v>4596</v>
      </c>
      <c r="C6836" t="s">
        <v>3804</v>
      </c>
      <c r="E6836" t="s">
        <v>3219</v>
      </c>
      <c r="F6836" t="s">
        <v>3741</v>
      </c>
      <c r="G6836" s="77"/>
      <c r="H6836" s="17">
        <v>1</v>
      </c>
      <c r="J6836" t="s">
        <v>2097</v>
      </c>
      <c r="K6836" t="s">
        <v>6432</v>
      </c>
      <c r="L6836" t="s">
        <v>10370</v>
      </c>
    </row>
    <row r="6837" spans="1:12" x14ac:dyDescent="0.25">
      <c r="A6837" t="s">
        <v>2263</v>
      </c>
      <c r="B6837" t="s">
        <v>4596</v>
      </c>
      <c r="C6837" t="s">
        <v>3804</v>
      </c>
      <c r="E6837" t="s">
        <v>3219</v>
      </c>
      <c r="F6837" t="s">
        <v>3741</v>
      </c>
      <c r="G6837" s="77"/>
      <c r="H6837" s="17">
        <v>1</v>
      </c>
      <c r="J6837" t="s">
        <v>2097</v>
      </c>
      <c r="K6837" t="s">
        <v>6432</v>
      </c>
      <c r="L6837" t="s">
        <v>6432</v>
      </c>
    </row>
    <row r="6838" spans="1:12" x14ac:dyDescent="0.25">
      <c r="A6838" t="s">
        <v>2264</v>
      </c>
      <c r="B6838" t="s">
        <v>4596</v>
      </c>
      <c r="C6838" t="s">
        <v>3804</v>
      </c>
      <c r="E6838" t="s">
        <v>3219</v>
      </c>
      <c r="F6838" t="s">
        <v>3741</v>
      </c>
      <c r="G6838" s="77"/>
      <c r="H6838" s="17">
        <v>1</v>
      </c>
      <c r="J6838" t="s">
        <v>2097</v>
      </c>
      <c r="K6838" t="s">
        <v>6432</v>
      </c>
      <c r="L6838" t="s">
        <v>6432</v>
      </c>
    </row>
    <row r="6839" spans="1:12" x14ac:dyDescent="0.25">
      <c r="A6839" t="s">
        <v>2265</v>
      </c>
      <c r="B6839" t="s">
        <v>4596</v>
      </c>
      <c r="C6839" t="s">
        <v>3804</v>
      </c>
      <c r="E6839" t="s">
        <v>3219</v>
      </c>
      <c r="F6839" t="s">
        <v>3741</v>
      </c>
      <c r="G6839" s="77"/>
      <c r="H6839" s="17">
        <v>1</v>
      </c>
      <c r="J6839" t="s">
        <v>2097</v>
      </c>
      <c r="K6839" t="s">
        <v>6432</v>
      </c>
      <c r="L6839" t="s">
        <v>6432</v>
      </c>
    </row>
    <row r="6840" spans="1:12" x14ac:dyDescent="0.25">
      <c r="A6840" t="s">
        <v>2266</v>
      </c>
      <c r="B6840" t="s">
        <v>4596</v>
      </c>
      <c r="C6840" t="s">
        <v>3804</v>
      </c>
      <c r="E6840" t="s">
        <v>3219</v>
      </c>
      <c r="F6840" t="s">
        <v>3741</v>
      </c>
      <c r="G6840" s="77"/>
      <c r="H6840" s="17">
        <v>1</v>
      </c>
      <c r="J6840" t="s">
        <v>2097</v>
      </c>
      <c r="K6840" t="s">
        <v>6432</v>
      </c>
      <c r="L6840" t="s">
        <v>6432</v>
      </c>
    </row>
    <row r="6841" spans="1:12" x14ac:dyDescent="0.25">
      <c r="A6841" t="s">
        <v>2267</v>
      </c>
      <c r="B6841" t="s">
        <v>4596</v>
      </c>
      <c r="C6841" t="s">
        <v>3804</v>
      </c>
      <c r="E6841" t="s">
        <v>3219</v>
      </c>
      <c r="F6841" t="s">
        <v>3741</v>
      </c>
      <c r="G6841" s="77"/>
      <c r="H6841" s="17">
        <v>1</v>
      </c>
      <c r="J6841" t="s">
        <v>2097</v>
      </c>
      <c r="K6841" t="s">
        <v>6432</v>
      </c>
      <c r="L6841" t="s">
        <v>6432</v>
      </c>
    </row>
    <row r="6842" spans="1:12" x14ac:dyDescent="0.25">
      <c r="A6842" t="s">
        <v>2268</v>
      </c>
      <c r="B6842" t="s">
        <v>4596</v>
      </c>
      <c r="C6842" t="s">
        <v>3804</v>
      </c>
      <c r="E6842" t="s">
        <v>3219</v>
      </c>
      <c r="F6842" t="s">
        <v>3741</v>
      </c>
      <c r="G6842" s="77"/>
      <c r="H6842" s="17">
        <v>1</v>
      </c>
      <c r="J6842" t="s">
        <v>2097</v>
      </c>
      <c r="K6842" t="s">
        <v>6432</v>
      </c>
      <c r="L6842" t="s">
        <v>6432</v>
      </c>
    </row>
    <row r="6843" spans="1:12" x14ac:dyDescent="0.25">
      <c r="A6843" t="s">
        <v>2269</v>
      </c>
      <c r="B6843" t="s">
        <v>4596</v>
      </c>
      <c r="C6843" t="s">
        <v>3804</v>
      </c>
      <c r="E6843" t="s">
        <v>3219</v>
      </c>
      <c r="F6843" t="s">
        <v>3741</v>
      </c>
      <c r="G6843" s="77"/>
      <c r="H6843" s="17">
        <v>1</v>
      </c>
      <c r="J6843" t="s">
        <v>2097</v>
      </c>
      <c r="K6843" t="s">
        <v>6432</v>
      </c>
      <c r="L6843" t="s">
        <v>6432</v>
      </c>
    </row>
    <row r="6844" spans="1:12" x14ac:dyDescent="0.25">
      <c r="A6844" t="s">
        <v>2270</v>
      </c>
      <c r="B6844" t="s">
        <v>4596</v>
      </c>
      <c r="C6844" t="s">
        <v>3804</v>
      </c>
      <c r="E6844" t="s">
        <v>3219</v>
      </c>
      <c r="F6844" t="s">
        <v>3741</v>
      </c>
      <c r="G6844" s="77"/>
      <c r="H6844" s="17">
        <v>1</v>
      </c>
      <c r="J6844" t="s">
        <v>2097</v>
      </c>
      <c r="K6844" t="s">
        <v>6432</v>
      </c>
      <c r="L6844" t="s">
        <v>6432</v>
      </c>
    </row>
    <row r="6845" spans="1:12" x14ac:dyDescent="0.25">
      <c r="A6845" t="s">
        <v>2271</v>
      </c>
      <c r="B6845" t="s">
        <v>4596</v>
      </c>
      <c r="C6845" t="s">
        <v>3804</v>
      </c>
      <c r="E6845" t="s">
        <v>3219</v>
      </c>
      <c r="F6845" t="s">
        <v>3741</v>
      </c>
      <c r="G6845" s="77"/>
      <c r="H6845" s="17">
        <v>1</v>
      </c>
      <c r="J6845" t="s">
        <v>2097</v>
      </c>
      <c r="K6845" t="s">
        <v>6432</v>
      </c>
      <c r="L6845" t="s">
        <v>6432</v>
      </c>
    </row>
    <row r="6846" spans="1:12" x14ac:dyDescent="0.25">
      <c r="A6846" t="s">
        <v>2272</v>
      </c>
      <c r="B6846" t="s">
        <v>4596</v>
      </c>
      <c r="C6846" t="s">
        <v>3804</v>
      </c>
      <c r="E6846" t="s">
        <v>3219</v>
      </c>
      <c r="F6846" t="s">
        <v>3741</v>
      </c>
      <c r="G6846" s="77"/>
      <c r="H6846" s="17">
        <v>1</v>
      </c>
      <c r="J6846" t="s">
        <v>2097</v>
      </c>
      <c r="K6846" t="s">
        <v>6432</v>
      </c>
      <c r="L6846" t="s">
        <v>6432</v>
      </c>
    </row>
    <row r="6847" spans="1:12" x14ac:dyDescent="0.25">
      <c r="A6847" t="s">
        <v>2273</v>
      </c>
      <c r="B6847" t="s">
        <v>4596</v>
      </c>
      <c r="C6847" t="s">
        <v>3804</v>
      </c>
      <c r="E6847" t="s">
        <v>3219</v>
      </c>
      <c r="F6847" t="s">
        <v>3741</v>
      </c>
      <c r="G6847" s="77"/>
      <c r="H6847" s="17">
        <v>1</v>
      </c>
      <c r="J6847" t="s">
        <v>2097</v>
      </c>
      <c r="K6847" t="s">
        <v>6432</v>
      </c>
      <c r="L6847" t="s">
        <v>6432</v>
      </c>
    </row>
    <row r="6848" spans="1:12" x14ac:dyDescent="0.25">
      <c r="A6848" t="s">
        <v>2274</v>
      </c>
      <c r="B6848" t="s">
        <v>4596</v>
      </c>
      <c r="C6848" t="s">
        <v>3804</v>
      </c>
      <c r="E6848" t="s">
        <v>3219</v>
      </c>
      <c r="F6848" t="s">
        <v>3741</v>
      </c>
      <c r="G6848" s="77"/>
      <c r="H6848" s="17">
        <v>1</v>
      </c>
      <c r="J6848" t="s">
        <v>2097</v>
      </c>
      <c r="K6848" t="s">
        <v>6432</v>
      </c>
      <c r="L6848" t="s">
        <v>6432</v>
      </c>
    </row>
    <row r="6849" spans="1:12" x14ac:dyDescent="0.25">
      <c r="A6849" t="s">
        <v>2275</v>
      </c>
      <c r="B6849" t="s">
        <v>4596</v>
      </c>
      <c r="C6849" t="s">
        <v>3804</v>
      </c>
      <c r="E6849" t="s">
        <v>3219</v>
      </c>
      <c r="F6849" t="s">
        <v>3741</v>
      </c>
      <c r="G6849" s="77"/>
      <c r="H6849" s="17">
        <v>1</v>
      </c>
      <c r="J6849" t="s">
        <v>2097</v>
      </c>
      <c r="K6849" t="s">
        <v>6432</v>
      </c>
      <c r="L6849" t="s">
        <v>6432</v>
      </c>
    </row>
    <row r="6850" spans="1:12" x14ac:dyDescent="0.25">
      <c r="A6850" t="s">
        <v>2276</v>
      </c>
      <c r="B6850" t="s">
        <v>4596</v>
      </c>
      <c r="C6850" t="s">
        <v>3804</v>
      </c>
      <c r="E6850" t="s">
        <v>3219</v>
      </c>
      <c r="F6850" t="s">
        <v>3741</v>
      </c>
      <c r="G6850" s="77"/>
      <c r="H6850" s="17">
        <v>1</v>
      </c>
      <c r="J6850" t="s">
        <v>2097</v>
      </c>
      <c r="K6850" t="s">
        <v>6432</v>
      </c>
      <c r="L6850" t="s">
        <v>6432</v>
      </c>
    </row>
    <row r="6851" spans="1:12" x14ac:dyDescent="0.25">
      <c r="A6851" t="s">
        <v>2277</v>
      </c>
      <c r="B6851" t="s">
        <v>3237</v>
      </c>
      <c r="E6851" t="s">
        <v>3219</v>
      </c>
      <c r="F6851" t="s">
        <v>3741</v>
      </c>
      <c r="G6851" s="77"/>
      <c r="H6851" s="17">
        <v>1</v>
      </c>
      <c r="J6851" t="s">
        <v>2278</v>
      </c>
      <c r="K6851" t="s">
        <v>6432</v>
      </c>
      <c r="L6851" t="s">
        <v>6432</v>
      </c>
    </row>
    <row r="6852" spans="1:12" x14ac:dyDescent="0.25">
      <c r="A6852" t="s">
        <v>2279</v>
      </c>
      <c r="B6852" t="s">
        <v>3237</v>
      </c>
      <c r="E6852" t="s">
        <v>3219</v>
      </c>
      <c r="F6852" t="s">
        <v>3741</v>
      </c>
      <c r="G6852" s="77"/>
      <c r="H6852" s="17">
        <v>1</v>
      </c>
      <c r="J6852" t="s">
        <v>2278</v>
      </c>
      <c r="K6852" t="s">
        <v>6432</v>
      </c>
      <c r="L6852" t="s">
        <v>6432</v>
      </c>
    </row>
    <row r="6853" spans="1:12" x14ac:dyDescent="0.25">
      <c r="A6853" t="s">
        <v>2280</v>
      </c>
      <c r="B6853" t="s">
        <v>3237</v>
      </c>
      <c r="E6853" t="s">
        <v>3219</v>
      </c>
      <c r="F6853" t="s">
        <v>3741</v>
      </c>
      <c r="G6853" s="77"/>
      <c r="H6853" s="17">
        <v>1</v>
      </c>
      <c r="J6853" t="s">
        <v>2278</v>
      </c>
      <c r="K6853" t="s">
        <v>6432</v>
      </c>
      <c r="L6853" t="s">
        <v>6432</v>
      </c>
    </row>
    <row r="6854" spans="1:12" x14ac:dyDescent="0.25">
      <c r="A6854" t="s">
        <v>2281</v>
      </c>
      <c r="B6854" t="s">
        <v>3237</v>
      </c>
      <c r="E6854" t="s">
        <v>3219</v>
      </c>
      <c r="F6854" t="s">
        <v>3741</v>
      </c>
      <c r="G6854" s="77"/>
      <c r="H6854" s="17">
        <v>1</v>
      </c>
      <c r="J6854" t="s">
        <v>2278</v>
      </c>
      <c r="K6854" t="s">
        <v>6432</v>
      </c>
      <c r="L6854" t="s">
        <v>6432</v>
      </c>
    </row>
    <row r="6855" spans="1:12" x14ac:dyDescent="0.25">
      <c r="A6855" t="s">
        <v>2282</v>
      </c>
      <c r="B6855" t="s">
        <v>3237</v>
      </c>
      <c r="E6855" t="s">
        <v>3219</v>
      </c>
      <c r="F6855" t="s">
        <v>3741</v>
      </c>
      <c r="G6855" s="77"/>
      <c r="H6855" s="17">
        <v>1</v>
      </c>
      <c r="J6855" t="s">
        <v>2278</v>
      </c>
      <c r="K6855" t="s">
        <v>6432</v>
      </c>
      <c r="L6855" t="s">
        <v>10371</v>
      </c>
    </row>
    <row r="6856" spans="1:12" x14ac:dyDescent="0.25">
      <c r="A6856" t="s">
        <v>2283</v>
      </c>
      <c r="B6856" t="s">
        <v>3237</v>
      </c>
      <c r="E6856" t="s">
        <v>3219</v>
      </c>
      <c r="F6856" t="s">
        <v>3741</v>
      </c>
      <c r="G6856" s="77"/>
      <c r="H6856" s="17">
        <v>1</v>
      </c>
      <c r="J6856" t="s">
        <v>2278</v>
      </c>
      <c r="K6856" t="s">
        <v>6432</v>
      </c>
      <c r="L6856" t="s">
        <v>6432</v>
      </c>
    </row>
    <row r="6857" spans="1:12" x14ac:dyDescent="0.25">
      <c r="A6857" t="s">
        <v>2284</v>
      </c>
      <c r="B6857" t="s">
        <v>3237</v>
      </c>
      <c r="E6857" t="s">
        <v>3219</v>
      </c>
      <c r="F6857" t="s">
        <v>3741</v>
      </c>
      <c r="G6857" s="77"/>
      <c r="H6857" s="17">
        <v>1</v>
      </c>
      <c r="J6857" t="s">
        <v>2278</v>
      </c>
      <c r="K6857" t="s">
        <v>6432</v>
      </c>
      <c r="L6857" t="s">
        <v>6432</v>
      </c>
    </row>
    <row r="6858" spans="1:12" x14ac:dyDescent="0.25">
      <c r="A6858" t="s">
        <v>2285</v>
      </c>
      <c r="B6858" t="s">
        <v>3237</v>
      </c>
      <c r="E6858" t="s">
        <v>3219</v>
      </c>
      <c r="F6858" t="s">
        <v>3741</v>
      </c>
      <c r="G6858" s="77"/>
      <c r="H6858" s="17">
        <v>1</v>
      </c>
      <c r="J6858" t="s">
        <v>2278</v>
      </c>
      <c r="K6858" t="s">
        <v>6432</v>
      </c>
      <c r="L6858" t="s">
        <v>6432</v>
      </c>
    </row>
    <row r="6859" spans="1:12" x14ac:dyDescent="0.25">
      <c r="A6859" t="s">
        <v>2286</v>
      </c>
      <c r="B6859" t="s">
        <v>3237</v>
      </c>
      <c r="E6859" t="s">
        <v>3219</v>
      </c>
      <c r="F6859" t="s">
        <v>3741</v>
      </c>
      <c r="G6859" s="77"/>
      <c r="H6859" s="17">
        <v>1</v>
      </c>
      <c r="J6859" t="s">
        <v>2278</v>
      </c>
      <c r="K6859" t="s">
        <v>6432</v>
      </c>
      <c r="L6859" t="s">
        <v>6432</v>
      </c>
    </row>
    <row r="6860" spans="1:12" x14ac:dyDescent="0.25">
      <c r="A6860" t="s">
        <v>2287</v>
      </c>
      <c r="B6860" t="s">
        <v>3237</v>
      </c>
      <c r="E6860" t="s">
        <v>3219</v>
      </c>
      <c r="F6860" t="s">
        <v>3741</v>
      </c>
      <c r="G6860" s="77"/>
      <c r="H6860" s="17">
        <v>1</v>
      </c>
      <c r="J6860" t="s">
        <v>2278</v>
      </c>
      <c r="K6860" t="s">
        <v>6432</v>
      </c>
      <c r="L6860" t="s">
        <v>6432</v>
      </c>
    </row>
    <row r="6861" spans="1:12" x14ac:dyDescent="0.25">
      <c r="A6861" t="s">
        <v>2288</v>
      </c>
      <c r="B6861" t="s">
        <v>3237</v>
      </c>
      <c r="E6861" t="s">
        <v>3219</v>
      </c>
      <c r="F6861" t="s">
        <v>3741</v>
      </c>
      <c r="G6861" s="77"/>
      <c r="H6861" s="17">
        <v>1</v>
      </c>
      <c r="J6861" t="s">
        <v>2278</v>
      </c>
      <c r="K6861" t="s">
        <v>6432</v>
      </c>
      <c r="L6861" t="s">
        <v>6432</v>
      </c>
    </row>
    <row r="6862" spans="1:12" x14ac:dyDescent="0.25">
      <c r="A6862" t="s">
        <v>2289</v>
      </c>
      <c r="B6862" t="s">
        <v>3237</v>
      </c>
      <c r="E6862" t="s">
        <v>3219</v>
      </c>
      <c r="F6862" t="s">
        <v>3741</v>
      </c>
      <c r="G6862" s="77"/>
      <c r="H6862" s="17">
        <v>1</v>
      </c>
      <c r="J6862" t="s">
        <v>2278</v>
      </c>
      <c r="K6862" t="s">
        <v>6432</v>
      </c>
      <c r="L6862" t="s">
        <v>6432</v>
      </c>
    </row>
    <row r="6863" spans="1:12" x14ac:dyDescent="0.25">
      <c r="A6863" t="s">
        <v>2290</v>
      </c>
      <c r="B6863" t="s">
        <v>3237</v>
      </c>
      <c r="E6863" t="s">
        <v>3219</v>
      </c>
      <c r="F6863" t="s">
        <v>3741</v>
      </c>
      <c r="G6863" s="77"/>
      <c r="H6863" s="17">
        <v>1</v>
      </c>
      <c r="J6863" t="s">
        <v>2278</v>
      </c>
      <c r="K6863" t="s">
        <v>6432</v>
      </c>
      <c r="L6863" t="s">
        <v>6432</v>
      </c>
    </row>
    <row r="6864" spans="1:12" x14ac:dyDescent="0.25">
      <c r="A6864" t="s">
        <v>2291</v>
      </c>
      <c r="B6864" t="s">
        <v>3237</v>
      </c>
      <c r="E6864" t="s">
        <v>3219</v>
      </c>
      <c r="F6864" t="s">
        <v>3741</v>
      </c>
      <c r="G6864" s="77"/>
      <c r="H6864" s="17">
        <v>1</v>
      </c>
      <c r="J6864" t="s">
        <v>2278</v>
      </c>
      <c r="K6864" t="s">
        <v>6432</v>
      </c>
      <c r="L6864" t="s">
        <v>6432</v>
      </c>
    </row>
    <row r="6865" spans="1:12" x14ac:dyDescent="0.25">
      <c r="A6865" t="s">
        <v>2292</v>
      </c>
      <c r="B6865" t="s">
        <v>3237</v>
      </c>
      <c r="E6865" t="s">
        <v>3219</v>
      </c>
      <c r="F6865" t="s">
        <v>3741</v>
      </c>
      <c r="G6865" s="77"/>
      <c r="H6865" s="17">
        <v>1</v>
      </c>
      <c r="J6865" t="s">
        <v>2278</v>
      </c>
      <c r="K6865" t="s">
        <v>6432</v>
      </c>
      <c r="L6865" t="s">
        <v>10372</v>
      </c>
    </row>
    <row r="6866" spans="1:12" x14ac:dyDescent="0.25">
      <c r="A6866" t="s">
        <v>2293</v>
      </c>
      <c r="B6866" t="s">
        <v>3237</v>
      </c>
      <c r="E6866" t="s">
        <v>3219</v>
      </c>
      <c r="F6866" t="s">
        <v>3741</v>
      </c>
      <c r="G6866" s="77"/>
      <c r="H6866" s="17">
        <v>1</v>
      </c>
      <c r="J6866" t="s">
        <v>2278</v>
      </c>
      <c r="K6866" t="s">
        <v>6432</v>
      </c>
      <c r="L6866" t="s">
        <v>6432</v>
      </c>
    </row>
    <row r="6867" spans="1:12" x14ac:dyDescent="0.25">
      <c r="A6867" t="s">
        <v>2294</v>
      </c>
      <c r="B6867" t="s">
        <v>3237</v>
      </c>
      <c r="E6867" t="s">
        <v>3219</v>
      </c>
      <c r="F6867" t="s">
        <v>3741</v>
      </c>
      <c r="G6867" s="77"/>
      <c r="H6867" s="17">
        <v>1</v>
      </c>
      <c r="J6867" t="s">
        <v>2278</v>
      </c>
      <c r="K6867" t="s">
        <v>6432</v>
      </c>
      <c r="L6867" t="s">
        <v>10373</v>
      </c>
    </row>
    <row r="6868" spans="1:12" x14ac:dyDescent="0.25">
      <c r="A6868" t="s">
        <v>2295</v>
      </c>
      <c r="B6868" t="s">
        <v>3237</v>
      </c>
      <c r="E6868" t="s">
        <v>3219</v>
      </c>
      <c r="F6868" t="s">
        <v>3741</v>
      </c>
      <c r="G6868" s="77"/>
      <c r="H6868" s="17">
        <v>1</v>
      </c>
      <c r="J6868" t="s">
        <v>2278</v>
      </c>
      <c r="K6868" t="s">
        <v>6432</v>
      </c>
      <c r="L6868" t="s">
        <v>6432</v>
      </c>
    </row>
    <row r="6869" spans="1:12" x14ac:dyDescent="0.25">
      <c r="A6869" t="s">
        <v>2296</v>
      </c>
      <c r="B6869" t="s">
        <v>3237</v>
      </c>
      <c r="E6869" t="s">
        <v>3219</v>
      </c>
      <c r="F6869" t="s">
        <v>3741</v>
      </c>
      <c r="G6869" s="77"/>
      <c r="H6869" s="17">
        <v>1</v>
      </c>
      <c r="J6869" t="s">
        <v>2278</v>
      </c>
      <c r="K6869" t="s">
        <v>6432</v>
      </c>
      <c r="L6869" t="s">
        <v>6432</v>
      </c>
    </row>
    <row r="6870" spans="1:12" x14ac:dyDescent="0.25">
      <c r="A6870" t="s">
        <v>2297</v>
      </c>
      <c r="B6870" t="s">
        <v>3237</v>
      </c>
      <c r="E6870" t="s">
        <v>3219</v>
      </c>
      <c r="F6870" t="s">
        <v>3741</v>
      </c>
      <c r="G6870" s="77"/>
      <c r="H6870" s="17">
        <v>1</v>
      </c>
      <c r="J6870" t="s">
        <v>2278</v>
      </c>
      <c r="K6870" t="s">
        <v>6432</v>
      </c>
      <c r="L6870" t="s">
        <v>6432</v>
      </c>
    </row>
    <row r="6871" spans="1:12" x14ac:dyDescent="0.25">
      <c r="A6871" t="s">
        <v>2298</v>
      </c>
      <c r="B6871" t="s">
        <v>4596</v>
      </c>
      <c r="C6871" t="s">
        <v>3804</v>
      </c>
      <c r="E6871" t="s">
        <v>3219</v>
      </c>
      <c r="F6871" t="s">
        <v>3741</v>
      </c>
      <c r="G6871" s="77"/>
      <c r="H6871" s="17">
        <v>1</v>
      </c>
      <c r="J6871" t="s">
        <v>2299</v>
      </c>
      <c r="K6871" t="s">
        <v>6432</v>
      </c>
      <c r="L6871" t="s">
        <v>6432</v>
      </c>
    </row>
    <row r="6872" spans="1:12" x14ac:dyDescent="0.25">
      <c r="A6872" t="s">
        <v>2300</v>
      </c>
      <c r="B6872" t="s">
        <v>4596</v>
      </c>
      <c r="C6872" t="s">
        <v>3804</v>
      </c>
      <c r="E6872" t="s">
        <v>3219</v>
      </c>
      <c r="F6872" t="s">
        <v>3741</v>
      </c>
      <c r="G6872" s="77"/>
      <c r="H6872" s="17">
        <v>1</v>
      </c>
      <c r="J6872" t="s">
        <v>2299</v>
      </c>
      <c r="K6872" t="s">
        <v>6432</v>
      </c>
      <c r="L6872" t="s">
        <v>6432</v>
      </c>
    </row>
    <row r="6873" spans="1:12" x14ac:dyDescent="0.25">
      <c r="A6873" t="s">
        <v>2301</v>
      </c>
      <c r="B6873" t="s">
        <v>4596</v>
      </c>
      <c r="C6873" t="s">
        <v>3804</v>
      </c>
      <c r="E6873" t="s">
        <v>3219</v>
      </c>
      <c r="F6873" t="s">
        <v>3741</v>
      </c>
      <c r="G6873" s="77"/>
      <c r="H6873" s="17">
        <v>1</v>
      </c>
      <c r="J6873" t="s">
        <v>2299</v>
      </c>
      <c r="K6873" t="s">
        <v>6432</v>
      </c>
      <c r="L6873" t="s">
        <v>6432</v>
      </c>
    </row>
    <row r="6874" spans="1:12" x14ac:dyDescent="0.25">
      <c r="A6874" t="s">
        <v>2302</v>
      </c>
      <c r="B6874" t="s">
        <v>4596</v>
      </c>
      <c r="C6874" t="s">
        <v>3804</v>
      </c>
      <c r="E6874" t="s">
        <v>3219</v>
      </c>
      <c r="F6874" t="s">
        <v>3741</v>
      </c>
      <c r="G6874" s="77"/>
      <c r="H6874" s="17">
        <v>1</v>
      </c>
      <c r="J6874" t="s">
        <v>2299</v>
      </c>
      <c r="K6874" t="s">
        <v>6432</v>
      </c>
      <c r="L6874" t="s">
        <v>6432</v>
      </c>
    </row>
    <row r="6875" spans="1:12" x14ac:dyDescent="0.25">
      <c r="A6875" t="s">
        <v>2303</v>
      </c>
      <c r="B6875" t="s">
        <v>4596</v>
      </c>
      <c r="C6875" t="s">
        <v>3804</v>
      </c>
      <c r="E6875" t="s">
        <v>3219</v>
      </c>
      <c r="F6875" t="s">
        <v>3741</v>
      </c>
      <c r="G6875" s="77"/>
      <c r="H6875" s="17">
        <v>1</v>
      </c>
      <c r="J6875" t="s">
        <v>2299</v>
      </c>
      <c r="K6875" t="s">
        <v>6432</v>
      </c>
      <c r="L6875" t="s">
        <v>6432</v>
      </c>
    </row>
    <row r="6876" spans="1:12" x14ac:dyDescent="0.25">
      <c r="A6876" t="s">
        <v>2304</v>
      </c>
      <c r="B6876" t="s">
        <v>4596</v>
      </c>
      <c r="C6876" t="s">
        <v>3804</v>
      </c>
      <c r="E6876" t="s">
        <v>3219</v>
      </c>
      <c r="F6876" t="s">
        <v>3741</v>
      </c>
      <c r="G6876" s="77"/>
      <c r="H6876" s="17">
        <v>1</v>
      </c>
      <c r="J6876" t="s">
        <v>2299</v>
      </c>
      <c r="K6876" t="s">
        <v>6432</v>
      </c>
      <c r="L6876" t="s">
        <v>6432</v>
      </c>
    </row>
    <row r="6877" spans="1:12" x14ac:dyDescent="0.25">
      <c r="A6877" t="s">
        <v>2305</v>
      </c>
      <c r="B6877" t="s">
        <v>4596</v>
      </c>
      <c r="C6877" t="s">
        <v>3804</v>
      </c>
      <c r="E6877" t="s">
        <v>3219</v>
      </c>
      <c r="F6877" t="s">
        <v>3741</v>
      </c>
      <c r="G6877" s="77"/>
      <c r="H6877" s="17">
        <v>1</v>
      </c>
      <c r="J6877" t="s">
        <v>2299</v>
      </c>
      <c r="K6877" t="s">
        <v>6432</v>
      </c>
      <c r="L6877" t="s">
        <v>6432</v>
      </c>
    </row>
    <row r="6878" spans="1:12" x14ac:dyDescent="0.25">
      <c r="A6878" t="s">
        <v>2306</v>
      </c>
      <c r="B6878" t="s">
        <v>4596</v>
      </c>
      <c r="C6878" t="s">
        <v>3804</v>
      </c>
      <c r="E6878" t="s">
        <v>3219</v>
      </c>
      <c r="F6878" t="s">
        <v>3741</v>
      </c>
      <c r="G6878" s="77"/>
      <c r="H6878" s="17">
        <v>1</v>
      </c>
      <c r="J6878" t="s">
        <v>2299</v>
      </c>
      <c r="K6878" t="s">
        <v>6432</v>
      </c>
      <c r="L6878" t="s">
        <v>6432</v>
      </c>
    </row>
    <row r="6879" spans="1:12" x14ac:dyDescent="0.25">
      <c r="A6879" t="s">
        <v>2307</v>
      </c>
      <c r="B6879" t="s">
        <v>4596</v>
      </c>
      <c r="C6879" t="s">
        <v>3804</v>
      </c>
      <c r="E6879" t="s">
        <v>3219</v>
      </c>
      <c r="F6879" t="s">
        <v>3741</v>
      </c>
      <c r="G6879" s="77"/>
      <c r="H6879" s="17">
        <v>1</v>
      </c>
      <c r="J6879" t="s">
        <v>2299</v>
      </c>
      <c r="K6879" t="s">
        <v>6432</v>
      </c>
      <c r="L6879" t="s">
        <v>6432</v>
      </c>
    </row>
    <row r="6880" spans="1:12" x14ac:dyDescent="0.25">
      <c r="A6880" t="s">
        <v>2308</v>
      </c>
      <c r="B6880" t="s">
        <v>4596</v>
      </c>
      <c r="C6880" t="s">
        <v>3804</v>
      </c>
      <c r="E6880" t="s">
        <v>3219</v>
      </c>
      <c r="F6880" t="s">
        <v>3741</v>
      </c>
      <c r="G6880" s="77"/>
      <c r="H6880" s="17">
        <v>1</v>
      </c>
      <c r="J6880" t="s">
        <v>2299</v>
      </c>
      <c r="K6880" t="s">
        <v>6432</v>
      </c>
      <c r="L6880" t="s">
        <v>6432</v>
      </c>
    </row>
    <row r="6881" spans="1:12" x14ac:dyDescent="0.25">
      <c r="A6881" t="s">
        <v>2309</v>
      </c>
      <c r="B6881" t="s">
        <v>4596</v>
      </c>
      <c r="C6881" t="s">
        <v>3804</v>
      </c>
      <c r="E6881" t="s">
        <v>3219</v>
      </c>
      <c r="F6881" t="s">
        <v>3741</v>
      </c>
      <c r="G6881" s="77"/>
      <c r="H6881" s="17">
        <v>1</v>
      </c>
      <c r="J6881" t="s">
        <v>2299</v>
      </c>
      <c r="K6881" t="s">
        <v>6432</v>
      </c>
      <c r="L6881" t="s">
        <v>6432</v>
      </c>
    </row>
    <row r="6882" spans="1:12" x14ac:dyDescent="0.25">
      <c r="A6882" t="s">
        <v>2310</v>
      </c>
      <c r="B6882" t="s">
        <v>4596</v>
      </c>
      <c r="C6882" t="s">
        <v>3804</v>
      </c>
      <c r="E6882" t="s">
        <v>3219</v>
      </c>
      <c r="F6882" t="s">
        <v>3741</v>
      </c>
      <c r="G6882" s="77"/>
      <c r="H6882" s="17">
        <v>1</v>
      </c>
      <c r="J6882" t="s">
        <v>2299</v>
      </c>
      <c r="K6882" t="s">
        <v>6432</v>
      </c>
      <c r="L6882" t="s">
        <v>6432</v>
      </c>
    </row>
    <row r="6883" spans="1:12" x14ac:dyDescent="0.25">
      <c r="A6883" t="s">
        <v>2311</v>
      </c>
      <c r="B6883" t="s">
        <v>4596</v>
      </c>
      <c r="C6883" t="s">
        <v>3804</v>
      </c>
      <c r="E6883" t="s">
        <v>3219</v>
      </c>
      <c r="F6883" t="s">
        <v>3741</v>
      </c>
      <c r="G6883" s="77"/>
      <c r="H6883" s="17">
        <v>1</v>
      </c>
      <c r="J6883" t="s">
        <v>2299</v>
      </c>
      <c r="K6883" t="s">
        <v>6432</v>
      </c>
      <c r="L6883" t="s">
        <v>6432</v>
      </c>
    </row>
    <row r="6884" spans="1:12" x14ac:dyDescent="0.25">
      <c r="A6884" t="s">
        <v>2312</v>
      </c>
      <c r="B6884" t="s">
        <v>4596</v>
      </c>
      <c r="C6884" t="s">
        <v>3804</v>
      </c>
      <c r="E6884" t="s">
        <v>3219</v>
      </c>
      <c r="F6884" t="s">
        <v>3741</v>
      </c>
      <c r="G6884" s="77"/>
      <c r="H6884" s="17">
        <v>1</v>
      </c>
      <c r="J6884" t="s">
        <v>2299</v>
      </c>
      <c r="K6884" t="s">
        <v>6432</v>
      </c>
      <c r="L6884" t="s">
        <v>6432</v>
      </c>
    </row>
    <row r="6885" spans="1:12" x14ac:dyDescent="0.25">
      <c r="A6885" t="s">
        <v>2313</v>
      </c>
      <c r="B6885" t="s">
        <v>4596</v>
      </c>
      <c r="C6885" t="s">
        <v>3804</v>
      </c>
      <c r="E6885" t="s">
        <v>3219</v>
      </c>
      <c r="F6885" t="s">
        <v>3741</v>
      </c>
      <c r="G6885" s="77"/>
      <c r="H6885" s="17">
        <v>1</v>
      </c>
      <c r="J6885" t="s">
        <v>2299</v>
      </c>
      <c r="K6885" t="s">
        <v>6432</v>
      </c>
      <c r="L6885" t="s">
        <v>6432</v>
      </c>
    </row>
    <row r="6886" spans="1:12" x14ac:dyDescent="0.25">
      <c r="A6886" t="s">
        <v>2314</v>
      </c>
      <c r="B6886" t="s">
        <v>4596</v>
      </c>
      <c r="C6886" t="s">
        <v>3804</v>
      </c>
      <c r="E6886" t="s">
        <v>3219</v>
      </c>
      <c r="F6886" t="s">
        <v>3741</v>
      </c>
      <c r="G6886" s="77"/>
      <c r="H6886" s="17">
        <v>1</v>
      </c>
      <c r="J6886" t="s">
        <v>2299</v>
      </c>
      <c r="K6886" t="s">
        <v>6432</v>
      </c>
      <c r="L6886" t="s">
        <v>6432</v>
      </c>
    </row>
    <row r="6887" spans="1:12" x14ac:dyDescent="0.25">
      <c r="A6887" t="s">
        <v>2315</v>
      </c>
      <c r="B6887" t="s">
        <v>4596</v>
      </c>
      <c r="C6887" t="s">
        <v>3804</v>
      </c>
      <c r="E6887" t="s">
        <v>3219</v>
      </c>
      <c r="F6887" t="s">
        <v>3741</v>
      </c>
      <c r="G6887" s="77"/>
      <c r="H6887" s="17">
        <v>1</v>
      </c>
      <c r="J6887" t="s">
        <v>2299</v>
      </c>
      <c r="K6887" t="s">
        <v>6432</v>
      </c>
      <c r="L6887" t="s">
        <v>6432</v>
      </c>
    </row>
    <row r="6888" spans="1:12" x14ac:dyDescent="0.25">
      <c r="A6888" t="s">
        <v>2316</v>
      </c>
      <c r="B6888" t="s">
        <v>4596</v>
      </c>
      <c r="C6888" t="s">
        <v>3804</v>
      </c>
      <c r="E6888" t="s">
        <v>3219</v>
      </c>
      <c r="F6888" t="s">
        <v>3741</v>
      </c>
      <c r="G6888" s="77"/>
      <c r="H6888" s="17">
        <v>1</v>
      </c>
      <c r="J6888" t="s">
        <v>2299</v>
      </c>
      <c r="K6888" t="s">
        <v>6432</v>
      </c>
      <c r="L6888" t="s">
        <v>6432</v>
      </c>
    </row>
    <row r="6889" spans="1:12" x14ac:dyDescent="0.25">
      <c r="A6889" t="s">
        <v>2317</v>
      </c>
      <c r="B6889" t="s">
        <v>4596</v>
      </c>
      <c r="C6889" t="s">
        <v>3804</v>
      </c>
      <c r="E6889" t="s">
        <v>3219</v>
      </c>
      <c r="F6889" t="s">
        <v>3741</v>
      </c>
      <c r="G6889" s="77"/>
      <c r="H6889" s="17">
        <v>1</v>
      </c>
      <c r="J6889" t="s">
        <v>2299</v>
      </c>
      <c r="K6889" t="s">
        <v>6432</v>
      </c>
      <c r="L6889" t="s">
        <v>6432</v>
      </c>
    </row>
    <row r="6890" spans="1:12" x14ac:dyDescent="0.25">
      <c r="A6890" t="s">
        <v>2318</v>
      </c>
      <c r="B6890" t="s">
        <v>4596</v>
      </c>
      <c r="C6890" t="s">
        <v>3804</v>
      </c>
      <c r="E6890" t="s">
        <v>3219</v>
      </c>
      <c r="F6890" t="s">
        <v>3741</v>
      </c>
      <c r="G6890" s="77"/>
      <c r="H6890" s="17">
        <v>1</v>
      </c>
      <c r="J6890" t="s">
        <v>2299</v>
      </c>
      <c r="K6890" t="s">
        <v>6432</v>
      </c>
      <c r="L6890" t="s">
        <v>6432</v>
      </c>
    </row>
    <row r="6891" spans="1:12" x14ac:dyDescent="0.25">
      <c r="A6891" t="s">
        <v>2319</v>
      </c>
      <c r="B6891" t="s">
        <v>4596</v>
      </c>
      <c r="C6891" t="s">
        <v>3804</v>
      </c>
      <c r="E6891" t="s">
        <v>3219</v>
      </c>
      <c r="F6891" t="s">
        <v>3741</v>
      </c>
      <c r="G6891" s="77"/>
      <c r="H6891" s="17">
        <v>1</v>
      </c>
      <c r="J6891" t="s">
        <v>2299</v>
      </c>
      <c r="K6891" t="s">
        <v>6432</v>
      </c>
      <c r="L6891" t="s">
        <v>6432</v>
      </c>
    </row>
    <row r="6892" spans="1:12" x14ac:dyDescent="0.25">
      <c r="A6892" t="s">
        <v>2320</v>
      </c>
      <c r="B6892" t="s">
        <v>4596</v>
      </c>
      <c r="C6892" t="s">
        <v>3804</v>
      </c>
      <c r="E6892" t="s">
        <v>3219</v>
      </c>
      <c r="F6892" t="s">
        <v>3741</v>
      </c>
      <c r="G6892" s="77"/>
      <c r="H6892" s="17">
        <v>1</v>
      </c>
      <c r="J6892" t="s">
        <v>2299</v>
      </c>
      <c r="K6892" t="s">
        <v>6432</v>
      </c>
      <c r="L6892" t="s">
        <v>6432</v>
      </c>
    </row>
    <row r="6893" spans="1:12" x14ac:dyDescent="0.25">
      <c r="A6893" t="s">
        <v>2321</v>
      </c>
      <c r="B6893" t="s">
        <v>4596</v>
      </c>
      <c r="C6893" t="s">
        <v>3804</v>
      </c>
      <c r="E6893" t="s">
        <v>3219</v>
      </c>
      <c r="F6893" t="s">
        <v>3741</v>
      </c>
      <c r="G6893" s="77"/>
      <c r="H6893" s="17">
        <v>1</v>
      </c>
      <c r="J6893" t="s">
        <v>2299</v>
      </c>
      <c r="K6893" t="s">
        <v>6432</v>
      </c>
      <c r="L6893" t="s">
        <v>6432</v>
      </c>
    </row>
    <row r="6894" spans="1:12" x14ac:dyDescent="0.25">
      <c r="A6894" t="s">
        <v>2322</v>
      </c>
      <c r="B6894" t="s">
        <v>4596</v>
      </c>
      <c r="C6894" t="s">
        <v>3804</v>
      </c>
      <c r="E6894" t="s">
        <v>3219</v>
      </c>
      <c r="F6894" t="s">
        <v>3741</v>
      </c>
      <c r="G6894" s="77"/>
      <c r="H6894" s="17">
        <v>1</v>
      </c>
      <c r="J6894" t="s">
        <v>2299</v>
      </c>
      <c r="K6894" t="s">
        <v>6432</v>
      </c>
      <c r="L6894" t="s">
        <v>6432</v>
      </c>
    </row>
    <row r="6895" spans="1:12" x14ac:dyDescent="0.25">
      <c r="A6895" t="s">
        <v>2323</v>
      </c>
      <c r="B6895" t="s">
        <v>4596</v>
      </c>
      <c r="C6895" t="s">
        <v>3804</v>
      </c>
      <c r="E6895" t="s">
        <v>3219</v>
      </c>
      <c r="F6895" t="s">
        <v>3741</v>
      </c>
      <c r="G6895" s="77"/>
      <c r="H6895" s="17">
        <v>1</v>
      </c>
      <c r="J6895" t="s">
        <v>2299</v>
      </c>
      <c r="K6895" t="s">
        <v>6432</v>
      </c>
      <c r="L6895" t="s">
        <v>6432</v>
      </c>
    </row>
    <row r="6896" spans="1:12" x14ac:dyDescent="0.25">
      <c r="A6896" t="s">
        <v>2324</v>
      </c>
      <c r="B6896" t="s">
        <v>4596</v>
      </c>
      <c r="C6896" t="s">
        <v>3804</v>
      </c>
      <c r="E6896" t="s">
        <v>3219</v>
      </c>
      <c r="F6896" t="s">
        <v>3741</v>
      </c>
      <c r="G6896" s="77"/>
      <c r="H6896" s="17">
        <v>1</v>
      </c>
      <c r="J6896" t="s">
        <v>2299</v>
      </c>
      <c r="K6896" t="s">
        <v>6432</v>
      </c>
      <c r="L6896" t="s">
        <v>6432</v>
      </c>
    </row>
    <row r="6897" spans="1:12" x14ac:dyDescent="0.25">
      <c r="A6897" t="s">
        <v>2325</v>
      </c>
      <c r="B6897" t="s">
        <v>4596</v>
      </c>
      <c r="C6897" t="s">
        <v>3804</v>
      </c>
      <c r="E6897" t="s">
        <v>3219</v>
      </c>
      <c r="F6897" t="s">
        <v>3741</v>
      </c>
      <c r="G6897" s="77"/>
      <c r="H6897" s="17">
        <v>1</v>
      </c>
      <c r="J6897" t="s">
        <v>2299</v>
      </c>
      <c r="K6897" t="s">
        <v>6432</v>
      </c>
      <c r="L6897" t="s">
        <v>6432</v>
      </c>
    </row>
    <row r="6898" spans="1:12" x14ac:dyDescent="0.25">
      <c r="A6898" t="s">
        <v>2326</v>
      </c>
      <c r="B6898" t="s">
        <v>4596</v>
      </c>
      <c r="C6898" t="s">
        <v>3804</v>
      </c>
      <c r="E6898" t="s">
        <v>3219</v>
      </c>
      <c r="F6898" t="s">
        <v>3741</v>
      </c>
      <c r="G6898" s="77"/>
      <c r="H6898" s="17">
        <v>1</v>
      </c>
      <c r="J6898" t="s">
        <v>2299</v>
      </c>
      <c r="K6898" t="s">
        <v>6432</v>
      </c>
      <c r="L6898" t="s">
        <v>6432</v>
      </c>
    </row>
    <row r="6899" spans="1:12" x14ac:dyDescent="0.25">
      <c r="A6899" t="s">
        <v>2327</v>
      </c>
      <c r="B6899" t="s">
        <v>4596</v>
      </c>
      <c r="C6899" t="s">
        <v>3804</v>
      </c>
      <c r="E6899" t="s">
        <v>3219</v>
      </c>
      <c r="F6899" t="s">
        <v>3741</v>
      </c>
      <c r="G6899" s="77"/>
      <c r="H6899" s="17">
        <v>1</v>
      </c>
      <c r="J6899" t="s">
        <v>2299</v>
      </c>
      <c r="K6899" t="s">
        <v>6432</v>
      </c>
      <c r="L6899" t="s">
        <v>6432</v>
      </c>
    </row>
    <row r="6900" spans="1:12" x14ac:dyDescent="0.25">
      <c r="A6900" t="s">
        <v>2328</v>
      </c>
      <c r="B6900" t="s">
        <v>4596</v>
      </c>
      <c r="C6900" t="s">
        <v>3804</v>
      </c>
      <c r="E6900" t="s">
        <v>3219</v>
      </c>
      <c r="F6900" t="s">
        <v>3741</v>
      </c>
      <c r="G6900" s="77"/>
      <c r="H6900" s="17">
        <v>1</v>
      </c>
      <c r="J6900" t="s">
        <v>2299</v>
      </c>
      <c r="K6900" t="s">
        <v>6432</v>
      </c>
      <c r="L6900" t="s">
        <v>6432</v>
      </c>
    </row>
    <row r="6901" spans="1:12" x14ac:dyDescent="0.25">
      <c r="A6901" t="s">
        <v>2329</v>
      </c>
      <c r="B6901" t="s">
        <v>4596</v>
      </c>
      <c r="C6901" t="s">
        <v>3804</v>
      </c>
      <c r="E6901" t="s">
        <v>3219</v>
      </c>
      <c r="F6901" t="s">
        <v>3741</v>
      </c>
      <c r="G6901" s="77"/>
      <c r="H6901" s="17">
        <v>1</v>
      </c>
      <c r="J6901" t="s">
        <v>2299</v>
      </c>
      <c r="K6901" t="s">
        <v>6432</v>
      </c>
      <c r="L6901" t="s">
        <v>6432</v>
      </c>
    </row>
    <row r="6902" spans="1:12" x14ac:dyDescent="0.25">
      <c r="A6902" t="s">
        <v>2330</v>
      </c>
      <c r="B6902" t="s">
        <v>4596</v>
      </c>
      <c r="C6902" t="s">
        <v>3804</v>
      </c>
      <c r="E6902" t="s">
        <v>3219</v>
      </c>
      <c r="F6902" t="s">
        <v>3741</v>
      </c>
      <c r="G6902" s="77"/>
      <c r="H6902" s="17">
        <v>1</v>
      </c>
      <c r="J6902" t="s">
        <v>2299</v>
      </c>
      <c r="K6902" t="s">
        <v>6432</v>
      </c>
      <c r="L6902" t="s">
        <v>6432</v>
      </c>
    </row>
    <row r="6903" spans="1:12" x14ac:dyDescent="0.25">
      <c r="A6903" t="s">
        <v>2331</v>
      </c>
      <c r="B6903" t="s">
        <v>4596</v>
      </c>
      <c r="C6903" t="s">
        <v>3804</v>
      </c>
      <c r="E6903" t="s">
        <v>3219</v>
      </c>
      <c r="F6903" t="s">
        <v>3741</v>
      </c>
      <c r="G6903" s="77"/>
      <c r="H6903" s="17">
        <v>1</v>
      </c>
      <c r="J6903" t="s">
        <v>2299</v>
      </c>
      <c r="K6903" t="s">
        <v>6432</v>
      </c>
      <c r="L6903" t="s">
        <v>6432</v>
      </c>
    </row>
    <row r="6904" spans="1:12" x14ac:dyDescent="0.25">
      <c r="A6904" t="s">
        <v>2332</v>
      </c>
      <c r="B6904" t="s">
        <v>4596</v>
      </c>
      <c r="C6904" t="s">
        <v>3804</v>
      </c>
      <c r="E6904" t="s">
        <v>3219</v>
      </c>
      <c r="F6904" t="s">
        <v>3741</v>
      </c>
      <c r="G6904" s="77"/>
      <c r="H6904" s="17">
        <v>1</v>
      </c>
      <c r="J6904" t="s">
        <v>2299</v>
      </c>
      <c r="K6904" t="s">
        <v>6432</v>
      </c>
      <c r="L6904" t="s">
        <v>6432</v>
      </c>
    </row>
    <row r="6905" spans="1:12" x14ac:dyDescent="0.25">
      <c r="A6905" t="s">
        <v>2333</v>
      </c>
      <c r="B6905" t="s">
        <v>4596</v>
      </c>
      <c r="C6905" t="s">
        <v>3804</v>
      </c>
      <c r="E6905" t="s">
        <v>3219</v>
      </c>
      <c r="F6905" t="s">
        <v>3741</v>
      </c>
      <c r="G6905" s="77"/>
      <c r="H6905" s="17">
        <v>1</v>
      </c>
      <c r="J6905" t="s">
        <v>2299</v>
      </c>
      <c r="K6905" t="s">
        <v>6432</v>
      </c>
      <c r="L6905" t="s">
        <v>6432</v>
      </c>
    </row>
    <row r="6906" spans="1:12" x14ac:dyDescent="0.25">
      <c r="A6906" t="s">
        <v>2334</v>
      </c>
      <c r="B6906" t="s">
        <v>4596</v>
      </c>
      <c r="C6906" t="s">
        <v>3804</v>
      </c>
      <c r="E6906" t="s">
        <v>3219</v>
      </c>
      <c r="F6906" t="s">
        <v>3741</v>
      </c>
      <c r="G6906" s="77"/>
      <c r="H6906" s="17">
        <v>1</v>
      </c>
      <c r="J6906" t="s">
        <v>2299</v>
      </c>
      <c r="K6906" t="s">
        <v>6432</v>
      </c>
      <c r="L6906" t="s">
        <v>6432</v>
      </c>
    </row>
    <row r="6907" spans="1:12" x14ac:dyDescent="0.25">
      <c r="A6907" t="s">
        <v>2335</v>
      </c>
      <c r="B6907" t="s">
        <v>4596</v>
      </c>
      <c r="C6907" t="s">
        <v>3804</v>
      </c>
      <c r="E6907" t="s">
        <v>3219</v>
      </c>
      <c r="F6907" t="s">
        <v>3741</v>
      </c>
      <c r="G6907" s="77"/>
      <c r="H6907" s="17">
        <v>1</v>
      </c>
      <c r="J6907" t="s">
        <v>2299</v>
      </c>
      <c r="K6907" t="s">
        <v>6432</v>
      </c>
      <c r="L6907" t="s">
        <v>6432</v>
      </c>
    </row>
    <row r="6908" spans="1:12" x14ac:dyDescent="0.25">
      <c r="A6908" t="s">
        <v>2336</v>
      </c>
      <c r="B6908" t="s">
        <v>4596</v>
      </c>
      <c r="C6908" t="s">
        <v>3804</v>
      </c>
      <c r="E6908" t="s">
        <v>3219</v>
      </c>
      <c r="F6908" t="s">
        <v>3741</v>
      </c>
      <c r="G6908" s="77"/>
      <c r="H6908" s="17">
        <v>1</v>
      </c>
      <c r="J6908" t="s">
        <v>2299</v>
      </c>
      <c r="K6908" t="s">
        <v>6432</v>
      </c>
      <c r="L6908" t="s">
        <v>6432</v>
      </c>
    </row>
    <row r="6909" spans="1:12" x14ac:dyDescent="0.25">
      <c r="A6909" t="s">
        <v>2337</v>
      </c>
      <c r="B6909" t="s">
        <v>4596</v>
      </c>
      <c r="C6909" t="s">
        <v>3804</v>
      </c>
      <c r="E6909" t="s">
        <v>3219</v>
      </c>
      <c r="F6909" t="s">
        <v>3741</v>
      </c>
      <c r="G6909" s="77"/>
      <c r="H6909" s="17">
        <v>1</v>
      </c>
      <c r="J6909" t="s">
        <v>2299</v>
      </c>
      <c r="K6909" t="s">
        <v>6432</v>
      </c>
      <c r="L6909" t="s">
        <v>6432</v>
      </c>
    </row>
    <row r="6910" spans="1:12" x14ac:dyDescent="0.25">
      <c r="A6910" t="s">
        <v>2338</v>
      </c>
      <c r="B6910" t="s">
        <v>4596</v>
      </c>
      <c r="C6910" t="s">
        <v>3804</v>
      </c>
      <c r="E6910" t="s">
        <v>3219</v>
      </c>
      <c r="F6910" t="s">
        <v>3741</v>
      </c>
      <c r="G6910" s="77"/>
      <c r="H6910" s="17">
        <v>1</v>
      </c>
      <c r="J6910" t="s">
        <v>2299</v>
      </c>
      <c r="K6910" t="s">
        <v>6432</v>
      </c>
      <c r="L6910" t="s">
        <v>6432</v>
      </c>
    </row>
    <row r="6911" spans="1:12" x14ac:dyDescent="0.25">
      <c r="A6911" t="s">
        <v>2339</v>
      </c>
      <c r="B6911" t="s">
        <v>4596</v>
      </c>
      <c r="C6911" t="s">
        <v>3804</v>
      </c>
      <c r="E6911" t="s">
        <v>3219</v>
      </c>
      <c r="F6911" t="s">
        <v>3741</v>
      </c>
      <c r="G6911" s="77"/>
      <c r="H6911" s="17">
        <v>1</v>
      </c>
      <c r="J6911" t="s">
        <v>2299</v>
      </c>
      <c r="K6911" t="s">
        <v>6432</v>
      </c>
      <c r="L6911" t="s">
        <v>6432</v>
      </c>
    </row>
    <row r="6912" spans="1:12" x14ac:dyDescent="0.25">
      <c r="A6912" t="s">
        <v>6314</v>
      </c>
      <c r="B6912" t="s">
        <v>4596</v>
      </c>
      <c r="C6912" t="s">
        <v>3804</v>
      </c>
      <c r="E6912" t="s">
        <v>3219</v>
      </c>
      <c r="F6912" t="s">
        <v>3741</v>
      </c>
      <c r="G6912" s="77"/>
      <c r="H6912" s="17">
        <v>1</v>
      </c>
      <c r="J6912" t="s">
        <v>2299</v>
      </c>
      <c r="K6912" t="s">
        <v>6432</v>
      </c>
      <c r="L6912" t="s">
        <v>6432</v>
      </c>
    </row>
    <row r="6913" spans="1:12" x14ac:dyDescent="0.25">
      <c r="A6913" t="s">
        <v>6315</v>
      </c>
      <c r="B6913" t="s">
        <v>4596</v>
      </c>
      <c r="C6913" t="s">
        <v>3804</v>
      </c>
      <c r="E6913" t="s">
        <v>3219</v>
      </c>
      <c r="F6913" t="s">
        <v>3741</v>
      </c>
      <c r="G6913" s="77"/>
      <c r="H6913" s="17">
        <v>1</v>
      </c>
      <c r="J6913" t="s">
        <v>2299</v>
      </c>
      <c r="K6913" t="s">
        <v>6432</v>
      </c>
      <c r="L6913" t="s">
        <v>6432</v>
      </c>
    </row>
    <row r="6914" spans="1:12" x14ac:dyDescent="0.25">
      <c r="A6914" t="s">
        <v>6316</v>
      </c>
      <c r="B6914" t="s">
        <v>4596</v>
      </c>
      <c r="C6914" t="s">
        <v>3804</v>
      </c>
      <c r="E6914" t="s">
        <v>3219</v>
      </c>
      <c r="F6914" t="s">
        <v>3741</v>
      </c>
      <c r="G6914" s="77"/>
      <c r="H6914" s="17">
        <v>1</v>
      </c>
      <c r="J6914" t="s">
        <v>2299</v>
      </c>
      <c r="K6914" t="s">
        <v>6432</v>
      </c>
      <c r="L6914" t="s">
        <v>6432</v>
      </c>
    </row>
    <row r="6915" spans="1:12" x14ac:dyDescent="0.25">
      <c r="A6915" t="s">
        <v>6317</v>
      </c>
      <c r="B6915" t="s">
        <v>4596</v>
      </c>
      <c r="C6915" t="s">
        <v>3804</v>
      </c>
      <c r="E6915" t="s">
        <v>3219</v>
      </c>
      <c r="F6915" t="s">
        <v>3741</v>
      </c>
      <c r="G6915" s="77"/>
      <c r="H6915" s="17">
        <v>1</v>
      </c>
      <c r="J6915" t="s">
        <v>2299</v>
      </c>
      <c r="K6915" t="s">
        <v>6432</v>
      </c>
      <c r="L6915" t="s">
        <v>6432</v>
      </c>
    </row>
    <row r="6916" spans="1:12" x14ac:dyDescent="0.25">
      <c r="A6916" t="s">
        <v>6318</v>
      </c>
      <c r="B6916" t="s">
        <v>4596</v>
      </c>
      <c r="C6916" t="s">
        <v>3804</v>
      </c>
      <c r="E6916" t="s">
        <v>3219</v>
      </c>
      <c r="F6916" t="s">
        <v>3741</v>
      </c>
      <c r="G6916" s="77"/>
      <c r="H6916" s="17">
        <v>1</v>
      </c>
      <c r="J6916" t="s">
        <v>2299</v>
      </c>
      <c r="K6916" t="s">
        <v>6432</v>
      </c>
      <c r="L6916" t="s">
        <v>6432</v>
      </c>
    </row>
    <row r="6917" spans="1:12" x14ac:dyDescent="0.25">
      <c r="A6917" t="s">
        <v>6319</v>
      </c>
      <c r="B6917" t="s">
        <v>4596</v>
      </c>
      <c r="C6917" t="s">
        <v>3804</v>
      </c>
      <c r="E6917" t="s">
        <v>3219</v>
      </c>
      <c r="F6917" t="s">
        <v>3741</v>
      </c>
      <c r="G6917" s="77"/>
      <c r="H6917" s="17">
        <v>1</v>
      </c>
      <c r="J6917" t="s">
        <v>2299</v>
      </c>
      <c r="K6917" t="s">
        <v>6432</v>
      </c>
      <c r="L6917" t="s">
        <v>6432</v>
      </c>
    </row>
    <row r="6918" spans="1:12" x14ac:dyDescent="0.25">
      <c r="A6918" t="s">
        <v>6320</v>
      </c>
      <c r="B6918" t="s">
        <v>4596</v>
      </c>
      <c r="C6918" t="s">
        <v>3804</v>
      </c>
      <c r="E6918" t="s">
        <v>3219</v>
      </c>
      <c r="F6918" t="s">
        <v>3741</v>
      </c>
      <c r="G6918" s="77"/>
      <c r="H6918" s="17">
        <v>1</v>
      </c>
      <c r="J6918" t="s">
        <v>2299</v>
      </c>
      <c r="K6918" t="s">
        <v>6432</v>
      </c>
      <c r="L6918" t="s">
        <v>6432</v>
      </c>
    </row>
    <row r="6919" spans="1:12" x14ac:dyDescent="0.25">
      <c r="A6919" t="s">
        <v>6321</v>
      </c>
      <c r="B6919" t="s">
        <v>4596</v>
      </c>
      <c r="C6919" t="s">
        <v>3804</v>
      </c>
      <c r="E6919" t="s">
        <v>3219</v>
      </c>
      <c r="F6919" t="s">
        <v>3741</v>
      </c>
      <c r="G6919" s="77"/>
      <c r="H6919" s="17">
        <v>1</v>
      </c>
      <c r="J6919" t="s">
        <v>2299</v>
      </c>
      <c r="K6919" t="s">
        <v>6432</v>
      </c>
      <c r="L6919" t="s">
        <v>6432</v>
      </c>
    </row>
    <row r="6920" spans="1:12" x14ac:dyDescent="0.25">
      <c r="A6920" t="s">
        <v>6322</v>
      </c>
      <c r="B6920" t="s">
        <v>4596</v>
      </c>
      <c r="C6920" t="s">
        <v>3804</v>
      </c>
      <c r="E6920" t="s">
        <v>3219</v>
      </c>
      <c r="F6920" t="s">
        <v>3741</v>
      </c>
      <c r="G6920" s="77"/>
      <c r="H6920" s="17">
        <v>1</v>
      </c>
      <c r="J6920" t="s">
        <v>2299</v>
      </c>
      <c r="K6920" t="s">
        <v>6432</v>
      </c>
      <c r="L6920" t="s">
        <v>6432</v>
      </c>
    </row>
    <row r="6921" spans="1:12" x14ac:dyDescent="0.25">
      <c r="A6921" t="s">
        <v>6323</v>
      </c>
      <c r="B6921" t="s">
        <v>3237</v>
      </c>
      <c r="E6921" t="s">
        <v>3219</v>
      </c>
      <c r="F6921" t="s">
        <v>3741</v>
      </c>
      <c r="G6921" s="77"/>
      <c r="H6921" s="17">
        <v>0</v>
      </c>
      <c r="J6921" t="s">
        <v>6324</v>
      </c>
      <c r="K6921" t="s">
        <v>6432</v>
      </c>
      <c r="L6921" t="s">
        <v>6432</v>
      </c>
    </row>
    <row r="6922" spans="1:12" x14ac:dyDescent="0.25">
      <c r="A6922" t="s">
        <v>6325</v>
      </c>
      <c r="B6922" t="s">
        <v>3237</v>
      </c>
      <c r="E6922" t="s">
        <v>3219</v>
      </c>
      <c r="F6922" t="s">
        <v>3741</v>
      </c>
      <c r="G6922" s="77"/>
      <c r="H6922" s="17">
        <v>0</v>
      </c>
      <c r="J6922" t="s">
        <v>6324</v>
      </c>
      <c r="K6922" t="s">
        <v>6432</v>
      </c>
      <c r="L6922" t="s">
        <v>6432</v>
      </c>
    </row>
    <row r="6923" spans="1:12" x14ac:dyDescent="0.25">
      <c r="A6923" t="s">
        <v>6326</v>
      </c>
      <c r="B6923" t="s">
        <v>3237</v>
      </c>
      <c r="E6923" t="s">
        <v>3219</v>
      </c>
      <c r="F6923" t="s">
        <v>3741</v>
      </c>
      <c r="G6923" s="77"/>
      <c r="H6923" s="17">
        <v>0</v>
      </c>
      <c r="J6923" t="s">
        <v>6324</v>
      </c>
      <c r="K6923" t="s">
        <v>6432</v>
      </c>
      <c r="L6923" t="s">
        <v>6432</v>
      </c>
    </row>
    <row r="6924" spans="1:12" x14ac:dyDescent="0.25">
      <c r="A6924" t="s">
        <v>6327</v>
      </c>
      <c r="B6924" t="s">
        <v>3237</v>
      </c>
      <c r="E6924" t="s">
        <v>3219</v>
      </c>
      <c r="F6924" t="s">
        <v>3741</v>
      </c>
      <c r="G6924" s="77"/>
      <c r="H6924" s="17">
        <v>0</v>
      </c>
      <c r="J6924" t="s">
        <v>6324</v>
      </c>
      <c r="K6924" t="s">
        <v>6432</v>
      </c>
      <c r="L6924" t="s">
        <v>6432</v>
      </c>
    </row>
    <row r="6925" spans="1:12" x14ac:dyDescent="0.25">
      <c r="A6925" t="s">
        <v>6328</v>
      </c>
      <c r="B6925" t="s">
        <v>3237</v>
      </c>
      <c r="E6925" t="s">
        <v>3219</v>
      </c>
      <c r="F6925" t="s">
        <v>3741</v>
      </c>
      <c r="G6925" s="77"/>
      <c r="H6925" s="17">
        <v>0</v>
      </c>
      <c r="J6925" t="s">
        <v>6324</v>
      </c>
      <c r="K6925" t="s">
        <v>6432</v>
      </c>
      <c r="L6925" t="s">
        <v>6432</v>
      </c>
    </row>
    <row r="6926" spans="1:12" x14ac:dyDescent="0.25">
      <c r="A6926" t="s">
        <v>6329</v>
      </c>
      <c r="B6926" t="s">
        <v>3237</v>
      </c>
      <c r="E6926" t="s">
        <v>3219</v>
      </c>
      <c r="F6926" t="s">
        <v>3741</v>
      </c>
      <c r="G6926" s="77"/>
      <c r="H6926" s="17">
        <v>0</v>
      </c>
      <c r="J6926" t="s">
        <v>6324</v>
      </c>
      <c r="K6926" t="s">
        <v>6432</v>
      </c>
      <c r="L6926" t="s">
        <v>6432</v>
      </c>
    </row>
    <row r="6927" spans="1:12" x14ac:dyDescent="0.25">
      <c r="A6927" t="s">
        <v>6330</v>
      </c>
      <c r="B6927" t="s">
        <v>3237</v>
      </c>
      <c r="E6927" t="s">
        <v>3219</v>
      </c>
      <c r="F6927" t="s">
        <v>3741</v>
      </c>
      <c r="G6927" s="77"/>
      <c r="H6927" s="17">
        <v>0</v>
      </c>
      <c r="J6927" t="s">
        <v>6324</v>
      </c>
      <c r="K6927" t="s">
        <v>6432</v>
      </c>
      <c r="L6927" t="s">
        <v>6432</v>
      </c>
    </row>
    <row r="6928" spans="1:12" x14ac:dyDescent="0.25">
      <c r="A6928" t="s">
        <v>6331</v>
      </c>
      <c r="B6928" t="s">
        <v>3237</v>
      </c>
      <c r="E6928" t="s">
        <v>3219</v>
      </c>
      <c r="F6928" t="s">
        <v>3741</v>
      </c>
      <c r="G6928" s="77"/>
      <c r="H6928" s="17">
        <v>0</v>
      </c>
      <c r="J6928" t="s">
        <v>6324</v>
      </c>
      <c r="K6928" t="s">
        <v>6432</v>
      </c>
      <c r="L6928" t="s">
        <v>6432</v>
      </c>
    </row>
    <row r="6929" spans="1:12" x14ac:dyDescent="0.25">
      <c r="A6929" t="s">
        <v>6332</v>
      </c>
      <c r="B6929" t="s">
        <v>3237</v>
      </c>
      <c r="E6929" t="s">
        <v>3219</v>
      </c>
      <c r="F6929" t="s">
        <v>3741</v>
      </c>
      <c r="G6929" s="77"/>
      <c r="H6929" s="17">
        <v>0</v>
      </c>
      <c r="J6929" t="s">
        <v>6324</v>
      </c>
      <c r="K6929" t="s">
        <v>6432</v>
      </c>
      <c r="L6929" t="s">
        <v>6432</v>
      </c>
    </row>
    <row r="6930" spans="1:12" x14ac:dyDescent="0.25">
      <c r="A6930" t="s">
        <v>6333</v>
      </c>
      <c r="B6930" t="s">
        <v>3237</v>
      </c>
      <c r="E6930" t="s">
        <v>3219</v>
      </c>
      <c r="F6930" t="s">
        <v>3741</v>
      </c>
      <c r="G6930" s="77"/>
      <c r="H6930" s="17">
        <v>0</v>
      </c>
      <c r="J6930" t="s">
        <v>6324</v>
      </c>
      <c r="K6930" t="s">
        <v>6432</v>
      </c>
      <c r="L6930" t="s">
        <v>6432</v>
      </c>
    </row>
    <row r="6931" spans="1:12" x14ac:dyDescent="0.25">
      <c r="A6931" t="s">
        <v>6334</v>
      </c>
      <c r="B6931" t="s">
        <v>3237</v>
      </c>
      <c r="E6931" t="s">
        <v>3219</v>
      </c>
      <c r="F6931" t="s">
        <v>3741</v>
      </c>
      <c r="G6931" s="77"/>
      <c r="H6931" s="17">
        <v>0</v>
      </c>
      <c r="J6931" t="s">
        <v>6324</v>
      </c>
      <c r="K6931" t="s">
        <v>6432</v>
      </c>
      <c r="L6931" t="s">
        <v>10374</v>
      </c>
    </row>
    <row r="6932" spans="1:12" x14ac:dyDescent="0.25">
      <c r="A6932" t="s">
        <v>6335</v>
      </c>
      <c r="B6932" t="s">
        <v>3237</v>
      </c>
      <c r="E6932" t="s">
        <v>3219</v>
      </c>
      <c r="F6932" t="s">
        <v>3741</v>
      </c>
      <c r="G6932" s="77"/>
      <c r="H6932" s="17">
        <v>0</v>
      </c>
      <c r="J6932" t="s">
        <v>6324</v>
      </c>
      <c r="K6932" t="s">
        <v>6432</v>
      </c>
      <c r="L6932" t="s">
        <v>6432</v>
      </c>
    </row>
    <row r="6933" spans="1:12" x14ac:dyDescent="0.25">
      <c r="A6933" t="s">
        <v>6336</v>
      </c>
      <c r="B6933" t="s">
        <v>3237</v>
      </c>
      <c r="E6933" t="s">
        <v>3219</v>
      </c>
      <c r="F6933" t="s">
        <v>3741</v>
      </c>
      <c r="G6933" s="77"/>
      <c r="H6933" s="17">
        <v>0</v>
      </c>
      <c r="J6933" t="s">
        <v>6324</v>
      </c>
      <c r="K6933" t="s">
        <v>6432</v>
      </c>
      <c r="L6933" t="s">
        <v>6432</v>
      </c>
    </row>
    <row r="6934" spans="1:12" x14ac:dyDescent="0.25">
      <c r="A6934" t="s">
        <v>6337</v>
      </c>
      <c r="B6934" t="s">
        <v>3237</v>
      </c>
      <c r="E6934" t="s">
        <v>3219</v>
      </c>
      <c r="F6934" t="s">
        <v>3741</v>
      </c>
      <c r="G6934" s="77"/>
      <c r="H6934" s="17">
        <v>0</v>
      </c>
      <c r="J6934" t="s">
        <v>6324</v>
      </c>
      <c r="K6934" t="s">
        <v>6432</v>
      </c>
      <c r="L6934" t="s">
        <v>6432</v>
      </c>
    </row>
    <row r="6935" spans="1:12" x14ac:dyDescent="0.25">
      <c r="A6935" t="s">
        <v>6338</v>
      </c>
      <c r="B6935" t="s">
        <v>3237</v>
      </c>
      <c r="E6935" t="s">
        <v>3219</v>
      </c>
      <c r="F6935" t="s">
        <v>3741</v>
      </c>
      <c r="G6935" s="77"/>
      <c r="H6935" s="17">
        <v>0</v>
      </c>
      <c r="J6935" t="s">
        <v>6324</v>
      </c>
      <c r="K6935" t="s">
        <v>6432</v>
      </c>
      <c r="L6935" t="s">
        <v>6432</v>
      </c>
    </row>
    <row r="6936" spans="1:12" x14ac:dyDescent="0.25">
      <c r="A6936" t="s">
        <v>6339</v>
      </c>
      <c r="B6936" t="s">
        <v>3237</v>
      </c>
      <c r="E6936" t="s">
        <v>3219</v>
      </c>
      <c r="F6936" t="s">
        <v>3741</v>
      </c>
      <c r="G6936" s="77"/>
      <c r="H6936" s="17">
        <v>0</v>
      </c>
      <c r="J6936" t="s">
        <v>6324</v>
      </c>
      <c r="K6936" t="s">
        <v>6432</v>
      </c>
      <c r="L6936" t="s">
        <v>6432</v>
      </c>
    </row>
    <row r="6937" spans="1:12" x14ac:dyDescent="0.25">
      <c r="A6937" t="s">
        <v>6340</v>
      </c>
      <c r="B6937" t="s">
        <v>3237</v>
      </c>
      <c r="E6937" t="s">
        <v>3219</v>
      </c>
      <c r="F6937" t="s">
        <v>3741</v>
      </c>
      <c r="G6937" s="77"/>
      <c r="H6937" s="17">
        <v>0</v>
      </c>
      <c r="J6937" t="s">
        <v>6324</v>
      </c>
      <c r="K6937" t="s">
        <v>6432</v>
      </c>
      <c r="L6937" t="s">
        <v>10375</v>
      </c>
    </row>
    <row r="6938" spans="1:12" x14ac:dyDescent="0.25">
      <c r="A6938" t="s">
        <v>6341</v>
      </c>
      <c r="B6938" t="s">
        <v>3237</v>
      </c>
      <c r="E6938" t="s">
        <v>3219</v>
      </c>
      <c r="F6938" t="s">
        <v>3741</v>
      </c>
      <c r="G6938" s="77"/>
      <c r="H6938" s="17">
        <v>0</v>
      </c>
      <c r="J6938" t="s">
        <v>6324</v>
      </c>
      <c r="K6938" t="s">
        <v>6432</v>
      </c>
      <c r="L6938" t="s">
        <v>6432</v>
      </c>
    </row>
    <row r="6939" spans="1:12" x14ac:dyDescent="0.25">
      <c r="A6939" t="s">
        <v>6342</v>
      </c>
      <c r="B6939" t="s">
        <v>3237</v>
      </c>
      <c r="E6939" t="s">
        <v>3219</v>
      </c>
      <c r="F6939" t="s">
        <v>3741</v>
      </c>
      <c r="G6939" s="77"/>
      <c r="H6939" s="17">
        <v>0</v>
      </c>
      <c r="J6939" t="s">
        <v>6324</v>
      </c>
      <c r="K6939" t="s">
        <v>6432</v>
      </c>
      <c r="L6939" t="s">
        <v>6432</v>
      </c>
    </row>
    <row r="6940" spans="1:12" x14ac:dyDescent="0.25">
      <c r="A6940" t="s">
        <v>6343</v>
      </c>
      <c r="B6940" t="s">
        <v>3237</v>
      </c>
      <c r="E6940" t="s">
        <v>3219</v>
      </c>
      <c r="F6940" t="s">
        <v>3741</v>
      </c>
      <c r="G6940" s="77"/>
      <c r="H6940" s="17">
        <v>0</v>
      </c>
      <c r="J6940" t="s">
        <v>6324</v>
      </c>
      <c r="K6940" t="s">
        <v>6432</v>
      </c>
      <c r="L6940" t="s">
        <v>10376</v>
      </c>
    </row>
    <row r="6941" spans="1:12" x14ac:dyDescent="0.25">
      <c r="A6941" t="s">
        <v>6344</v>
      </c>
      <c r="B6941" t="s">
        <v>3237</v>
      </c>
      <c r="E6941" t="s">
        <v>3219</v>
      </c>
      <c r="F6941" t="s">
        <v>3741</v>
      </c>
      <c r="G6941" s="77"/>
      <c r="H6941" s="17">
        <v>0</v>
      </c>
      <c r="J6941" t="s">
        <v>6324</v>
      </c>
      <c r="K6941" t="s">
        <v>6432</v>
      </c>
      <c r="L6941" t="s">
        <v>6432</v>
      </c>
    </row>
    <row r="6942" spans="1:12" x14ac:dyDescent="0.25">
      <c r="A6942" t="s">
        <v>6345</v>
      </c>
      <c r="B6942" t="s">
        <v>3237</v>
      </c>
      <c r="E6942" t="s">
        <v>3219</v>
      </c>
      <c r="F6942" t="s">
        <v>3741</v>
      </c>
      <c r="G6942" s="77"/>
      <c r="H6942" s="17">
        <v>0</v>
      </c>
      <c r="J6942" t="s">
        <v>6324</v>
      </c>
      <c r="K6942" t="s">
        <v>6432</v>
      </c>
      <c r="L6942" t="s">
        <v>6432</v>
      </c>
    </row>
    <row r="6943" spans="1:12" x14ac:dyDescent="0.25">
      <c r="A6943" t="s">
        <v>6346</v>
      </c>
      <c r="B6943" t="s">
        <v>3237</v>
      </c>
      <c r="E6943" t="s">
        <v>3219</v>
      </c>
      <c r="F6943" t="s">
        <v>3741</v>
      </c>
      <c r="G6943" s="77"/>
      <c r="H6943" s="17">
        <v>0</v>
      </c>
      <c r="J6943" t="s">
        <v>6324</v>
      </c>
      <c r="K6943" t="s">
        <v>6432</v>
      </c>
      <c r="L6943" t="s">
        <v>10377</v>
      </c>
    </row>
    <row r="6944" spans="1:12" x14ac:dyDescent="0.25">
      <c r="A6944" t="s">
        <v>6347</v>
      </c>
      <c r="B6944" t="s">
        <v>3237</v>
      </c>
      <c r="E6944" t="s">
        <v>3219</v>
      </c>
      <c r="F6944" t="s">
        <v>3741</v>
      </c>
      <c r="G6944" s="77"/>
      <c r="H6944" s="17">
        <v>0</v>
      </c>
      <c r="J6944" t="s">
        <v>6324</v>
      </c>
      <c r="K6944" t="s">
        <v>6432</v>
      </c>
      <c r="L6944" t="s">
        <v>6432</v>
      </c>
    </row>
    <row r="6945" spans="1:12" x14ac:dyDescent="0.25">
      <c r="A6945" t="s">
        <v>6348</v>
      </c>
      <c r="B6945" t="s">
        <v>3237</v>
      </c>
      <c r="E6945" t="s">
        <v>3219</v>
      </c>
      <c r="F6945" t="s">
        <v>3741</v>
      </c>
      <c r="G6945" s="77"/>
      <c r="H6945" s="17">
        <v>0</v>
      </c>
      <c r="J6945" t="s">
        <v>6324</v>
      </c>
      <c r="K6945" t="s">
        <v>6432</v>
      </c>
      <c r="L6945" t="s">
        <v>6432</v>
      </c>
    </row>
    <row r="6946" spans="1:12" x14ac:dyDescent="0.25">
      <c r="A6946" t="s">
        <v>6349</v>
      </c>
      <c r="B6946" t="s">
        <v>3237</v>
      </c>
      <c r="E6946" t="s">
        <v>3219</v>
      </c>
      <c r="F6946" t="s">
        <v>3741</v>
      </c>
      <c r="G6946" s="77"/>
      <c r="H6946" s="17">
        <v>0</v>
      </c>
      <c r="J6946" t="s">
        <v>6324</v>
      </c>
      <c r="K6946" t="s">
        <v>6432</v>
      </c>
      <c r="L6946" t="s">
        <v>6432</v>
      </c>
    </row>
    <row r="6947" spans="1:12" x14ac:dyDescent="0.25">
      <c r="A6947" t="s">
        <v>6350</v>
      </c>
      <c r="B6947" t="s">
        <v>3237</v>
      </c>
      <c r="E6947" t="s">
        <v>3219</v>
      </c>
      <c r="F6947" t="s">
        <v>3741</v>
      </c>
      <c r="G6947" s="77"/>
      <c r="H6947" s="17">
        <v>0</v>
      </c>
      <c r="J6947" t="s">
        <v>6324</v>
      </c>
      <c r="K6947" t="s">
        <v>6432</v>
      </c>
      <c r="L6947" t="s">
        <v>6432</v>
      </c>
    </row>
    <row r="6948" spans="1:12" x14ac:dyDescent="0.25">
      <c r="A6948" t="s">
        <v>6351</v>
      </c>
      <c r="B6948" t="s">
        <v>3237</v>
      </c>
      <c r="E6948" t="s">
        <v>3219</v>
      </c>
      <c r="F6948" t="s">
        <v>3741</v>
      </c>
      <c r="G6948" s="77"/>
      <c r="H6948" s="17">
        <v>0</v>
      </c>
      <c r="J6948" t="s">
        <v>6324</v>
      </c>
      <c r="K6948" t="s">
        <v>6432</v>
      </c>
      <c r="L6948" t="s">
        <v>6432</v>
      </c>
    </row>
    <row r="6949" spans="1:12" x14ac:dyDescent="0.25">
      <c r="A6949" t="s">
        <v>6352</v>
      </c>
      <c r="B6949" t="s">
        <v>3237</v>
      </c>
      <c r="E6949" t="s">
        <v>3219</v>
      </c>
      <c r="F6949" t="s">
        <v>3741</v>
      </c>
      <c r="G6949" s="77"/>
      <c r="H6949" s="17">
        <v>0</v>
      </c>
      <c r="J6949" t="s">
        <v>6324</v>
      </c>
      <c r="K6949" t="s">
        <v>6432</v>
      </c>
      <c r="L6949" t="s">
        <v>6432</v>
      </c>
    </row>
    <row r="6950" spans="1:12" x14ac:dyDescent="0.25">
      <c r="A6950" t="s">
        <v>6353</v>
      </c>
      <c r="B6950" t="s">
        <v>3237</v>
      </c>
      <c r="E6950" t="s">
        <v>3219</v>
      </c>
      <c r="F6950" t="s">
        <v>3741</v>
      </c>
      <c r="G6950" s="77"/>
      <c r="H6950" s="17">
        <v>0</v>
      </c>
      <c r="J6950" t="s">
        <v>6324</v>
      </c>
      <c r="K6950" t="s">
        <v>6432</v>
      </c>
      <c r="L6950" t="s">
        <v>6432</v>
      </c>
    </row>
    <row r="6951" spans="1:12" x14ac:dyDescent="0.25">
      <c r="A6951" t="s">
        <v>6354</v>
      </c>
      <c r="B6951" t="s">
        <v>3237</v>
      </c>
      <c r="E6951" t="s">
        <v>3219</v>
      </c>
      <c r="F6951" t="s">
        <v>3741</v>
      </c>
      <c r="G6951" s="77"/>
      <c r="H6951" s="17">
        <v>0</v>
      </c>
      <c r="J6951" t="s">
        <v>6324</v>
      </c>
      <c r="K6951" t="s">
        <v>6432</v>
      </c>
      <c r="L6951" t="s">
        <v>6432</v>
      </c>
    </row>
    <row r="6952" spans="1:12" x14ac:dyDescent="0.25">
      <c r="A6952" t="s">
        <v>6355</v>
      </c>
      <c r="B6952" t="s">
        <v>3237</v>
      </c>
      <c r="E6952" t="s">
        <v>3219</v>
      </c>
      <c r="F6952" t="s">
        <v>3741</v>
      </c>
      <c r="G6952" s="77"/>
      <c r="H6952" s="17">
        <v>0</v>
      </c>
      <c r="J6952" t="s">
        <v>6324</v>
      </c>
      <c r="K6952" t="s">
        <v>6432</v>
      </c>
      <c r="L6952" t="s">
        <v>6432</v>
      </c>
    </row>
    <row r="6953" spans="1:12" x14ac:dyDescent="0.25">
      <c r="A6953" t="s">
        <v>6356</v>
      </c>
      <c r="B6953" t="s">
        <v>3237</v>
      </c>
      <c r="E6953" t="s">
        <v>3219</v>
      </c>
      <c r="F6953" t="s">
        <v>3741</v>
      </c>
      <c r="G6953" s="77"/>
      <c r="H6953" s="17">
        <v>0</v>
      </c>
      <c r="J6953" t="s">
        <v>6324</v>
      </c>
      <c r="K6953" t="s">
        <v>6432</v>
      </c>
      <c r="L6953" t="s">
        <v>10378</v>
      </c>
    </row>
    <row r="6954" spans="1:12" x14ac:dyDescent="0.25">
      <c r="A6954" t="s">
        <v>6357</v>
      </c>
      <c r="B6954" t="s">
        <v>3237</v>
      </c>
      <c r="E6954" t="s">
        <v>3219</v>
      </c>
      <c r="F6954" t="s">
        <v>3741</v>
      </c>
      <c r="G6954" s="77"/>
      <c r="H6954" s="17">
        <v>0</v>
      </c>
      <c r="J6954" t="s">
        <v>6324</v>
      </c>
      <c r="K6954" t="s">
        <v>6432</v>
      </c>
      <c r="L6954" t="s">
        <v>6432</v>
      </c>
    </row>
    <row r="6955" spans="1:12" x14ac:dyDescent="0.25">
      <c r="A6955" t="s">
        <v>6358</v>
      </c>
      <c r="B6955" t="s">
        <v>3237</v>
      </c>
      <c r="E6955" t="s">
        <v>3219</v>
      </c>
      <c r="F6955" t="s">
        <v>3741</v>
      </c>
      <c r="G6955" s="77"/>
      <c r="H6955" s="17">
        <v>0</v>
      </c>
      <c r="J6955" t="s">
        <v>6324</v>
      </c>
      <c r="K6955" t="s">
        <v>6432</v>
      </c>
      <c r="L6955" t="s">
        <v>6432</v>
      </c>
    </row>
    <row r="6956" spans="1:12" x14ac:dyDescent="0.25">
      <c r="A6956" t="s">
        <v>6359</v>
      </c>
      <c r="B6956" t="s">
        <v>3237</v>
      </c>
      <c r="E6956" t="s">
        <v>3219</v>
      </c>
      <c r="F6956" t="s">
        <v>3741</v>
      </c>
      <c r="G6956" s="77"/>
      <c r="H6956" s="17">
        <v>0</v>
      </c>
      <c r="J6956" t="s">
        <v>6324</v>
      </c>
      <c r="K6956" t="s">
        <v>6432</v>
      </c>
      <c r="L6956" t="s">
        <v>6432</v>
      </c>
    </row>
    <row r="6957" spans="1:12" x14ac:dyDescent="0.25">
      <c r="A6957" t="s">
        <v>6360</v>
      </c>
      <c r="B6957" t="s">
        <v>3237</v>
      </c>
      <c r="E6957" t="s">
        <v>3219</v>
      </c>
      <c r="F6957" t="s">
        <v>3741</v>
      </c>
      <c r="G6957" s="77"/>
      <c r="H6957" s="17">
        <v>0</v>
      </c>
      <c r="J6957" t="s">
        <v>6324</v>
      </c>
      <c r="K6957" t="s">
        <v>6432</v>
      </c>
      <c r="L6957" t="s">
        <v>6432</v>
      </c>
    </row>
    <row r="6958" spans="1:12" x14ac:dyDescent="0.25">
      <c r="A6958" t="s">
        <v>6361</v>
      </c>
      <c r="B6958" t="s">
        <v>3237</v>
      </c>
      <c r="E6958" t="s">
        <v>3219</v>
      </c>
      <c r="F6958" t="s">
        <v>3741</v>
      </c>
      <c r="G6958" s="77"/>
      <c r="H6958" s="17">
        <v>0</v>
      </c>
      <c r="J6958" t="s">
        <v>6324</v>
      </c>
      <c r="K6958" t="s">
        <v>6432</v>
      </c>
      <c r="L6958" t="s">
        <v>6432</v>
      </c>
    </row>
    <row r="6959" spans="1:12" x14ac:dyDescent="0.25">
      <c r="A6959" t="s">
        <v>6362</v>
      </c>
      <c r="B6959" t="s">
        <v>3237</v>
      </c>
      <c r="E6959" t="s">
        <v>3219</v>
      </c>
      <c r="F6959" t="s">
        <v>3741</v>
      </c>
      <c r="G6959" s="77"/>
      <c r="H6959" s="17">
        <v>0</v>
      </c>
      <c r="J6959" t="s">
        <v>6324</v>
      </c>
      <c r="K6959" t="s">
        <v>6432</v>
      </c>
      <c r="L6959" t="s">
        <v>6432</v>
      </c>
    </row>
    <row r="6960" spans="1:12" x14ac:dyDescent="0.25">
      <c r="A6960" t="s">
        <v>6363</v>
      </c>
      <c r="B6960" t="s">
        <v>3237</v>
      </c>
      <c r="E6960" t="s">
        <v>3219</v>
      </c>
      <c r="F6960" t="s">
        <v>3741</v>
      </c>
      <c r="G6960" s="77"/>
      <c r="H6960" s="17">
        <v>0</v>
      </c>
      <c r="J6960" t="s">
        <v>6324</v>
      </c>
      <c r="K6960" t="s">
        <v>6432</v>
      </c>
      <c r="L6960" t="s">
        <v>6432</v>
      </c>
    </row>
    <row r="6961" spans="1:12" x14ac:dyDescent="0.25">
      <c r="A6961" t="s">
        <v>6364</v>
      </c>
      <c r="B6961" t="s">
        <v>3237</v>
      </c>
      <c r="E6961" t="s">
        <v>3219</v>
      </c>
      <c r="F6961" t="s">
        <v>3741</v>
      </c>
      <c r="G6961" s="77"/>
      <c r="H6961" s="17">
        <v>0</v>
      </c>
      <c r="J6961" t="s">
        <v>6324</v>
      </c>
      <c r="K6961" t="s">
        <v>6432</v>
      </c>
      <c r="L6961" t="s">
        <v>6432</v>
      </c>
    </row>
    <row r="6962" spans="1:12" x14ac:dyDescent="0.25">
      <c r="A6962" t="s">
        <v>6365</v>
      </c>
      <c r="B6962" t="s">
        <v>3237</v>
      </c>
      <c r="E6962" t="s">
        <v>3219</v>
      </c>
      <c r="F6962" t="s">
        <v>3741</v>
      </c>
      <c r="G6962" s="77"/>
      <c r="H6962" s="17">
        <v>0</v>
      </c>
      <c r="J6962" t="s">
        <v>6324</v>
      </c>
      <c r="K6962" t="s">
        <v>6432</v>
      </c>
      <c r="L6962" t="s">
        <v>6432</v>
      </c>
    </row>
    <row r="6963" spans="1:12" x14ac:dyDescent="0.25">
      <c r="A6963" t="s">
        <v>6366</v>
      </c>
      <c r="B6963" t="s">
        <v>3237</v>
      </c>
      <c r="E6963" t="s">
        <v>3219</v>
      </c>
      <c r="F6963" t="s">
        <v>3741</v>
      </c>
      <c r="G6963" s="77"/>
      <c r="H6963" s="17">
        <v>0</v>
      </c>
      <c r="J6963" t="s">
        <v>6324</v>
      </c>
      <c r="K6963" t="s">
        <v>6432</v>
      </c>
      <c r="L6963" t="s">
        <v>6432</v>
      </c>
    </row>
    <row r="6964" spans="1:12" x14ac:dyDescent="0.25">
      <c r="A6964" t="s">
        <v>6367</v>
      </c>
      <c r="B6964" t="s">
        <v>3237</v>
      </c>
      <c r="E6964" t="s">
        <v>3219</v>
      </c>
      <c r="F6964" t="s">
        <v>3741</v>
      </c>
      <c r="G6964" s="77"/>
      <c r="H6964" s="17">
        <v>0</v>
      </c>
      <c r="J6964" t="s">
        <v>6324</v>
      </c>
      <c r="K6964" t="s">
        <v>6432</v>
      </c>
      <c r="L6964" t="s">
        <v>6432</v>
      </c>
    </row>
    <row r="6965" spans="1:12" x14ac:dyDescent="0.25">
      <c r="A6965" t="s">
        <v>6368</v>
      </c>
      <c r="B6965" t="s">
        <v>3237</v>
      </c>
      <c r="E6965" t="s">
        <v>3219</v>
      </c>
      <c r="F6965" t="s">
        <v>3741</v>
      </c>
      <c r="G6965" s="77"/>
      <c r="H6965" s="17">
        <v>0</v>
      </c>
      <c r="J6965" t="s">
        <v>6324</v>
      </c>
      <c r="K6965" t="s">
        <v>6432</v>
      </c>
      <c r="L6965" t="s">
        <v>6432</v>
      </c>
    </row>
    <row r="6966" spans="1:12" x14ac:dyDescent="0.25">
      <c r="A6966" t="s">
        <v>6369</v>
      </c>
      <c r="B6966" t="s">
        <v>3237</v>
      </c>
      <c r="E6966" t="s">
        <v>3219</v>
      </c>
      <c r="F6966" t="s">
        <v>3741</v>
      </c>
      <c r="G6966" s="77"/>
      <c r="H6966" s="17">
        <v>0</v>
      </c>
      <c r="J6966" t="s">
        <v>6324</v>
      </c>
      <c r="K6966" t="s">
        <v>6432</v>
      </c>
      <c r="L6966" t="s">
        <v>6432</v>
      </c>
    </row>
    <row r="6967" spans="1:12" x14ac:dyDescent="0.25">
      <c r="A6967" t="s">
        <v>6370</v>
      </c>
      <c r="B6967" t="s">
        <v>3237</v>
      </c>
      <c r="E6967" t="s">
        <v>3219</v>
      </c>
      <c r="F6967" t="s">
        <v>3741</v>
      </c>
      <c r="G6967" s="77"/>
      <c r="H6967" s="17">
        <v>0</v>
      </c>
      <c r="J6967" t="s">
        <v>6324</v>
      </c>
      <c r="K6967" t="s">
        <v>6432</v>
      </c>
      <c r="L6967" t="s">
        <v>6432</v>
      </c>
    </row>
    <row r="6968" spans="1:12" x14ac:dyDescent="0.25">
      <c r="A6968" t="s">
        <v>6371</v>
      </c>
      <c r="B6968" t="s">
        <v>3237</v>
      </c>
      <c r="E6968" t="s">
        <v>3219</v>
      </c>
      <c r="F6968" t="s">
        <v>3741</v>
      </c>
      <c r="G6968" s="77"/>
      <c r="H6968" s="17">
        <v>0</v>
      </c>
      <c r="J6968" t="s">
        <v>6324</v>
      </c>
      <c r="K6968" t="s">
        <v>6432</v>
      </c>
      <c r="L6968" t="s">
        <v>6432</v>
      </c>
    </row>
    <row r="6969" spans="1:12" x14ac:dyDescent="0.25">
      <c r="A6969" t="s">
        <v>6372</v>
      </c>
      <c r="B6969" t="s">
        <v>3237</v>
      </c>
      <c r="E6969" t="s">
        <v>3219</v>
      </c>
      <c r="F6969" t="s">
        <v>3741</v>
      </c>
      <c r="G6969" s="77"/>
      <c r="H6969" s="17">
        <v>0</v>
      </c>
      <c r="J6969" t="s">
        <v>6324</v>
      </c>
      <c r="K6969" t="s">
        <v>6432</v>
      </c>
      <c r="L6969" t="s">
        <v>6432</v>
      </c>
    </row>
    <row r="6970" spans="1:12" x14ac:dyDescent="0.25">
      <c r="A6970" t="s">
        <v>6373</v>
      </c>
      <c r="B6970" t="s">
        <v>3237</v>
      </c>
      <c r="E6970" t="s">
        <v>3219</v>
      </c>
      <c r="F6970" t="s">
        <v>3741</v>
      </c>
      <c r="G6970" s="77"/>
      <c r="H6970" s="17">
        <v>0</v>
      </c>
      <c r="J6970" t="s">
        <v>6324</v>
      </c>
      <c r="K6970" t="s">
        <v>6432</v>
      </c>
      <c r="L6970" t="s">
        <v>6432</v>
      </c>
    </row>
    <row r="6971" spans="1:12" x14ac:dyDescent="0.25">
      <c r="A6971" t="s">
        <v>6374</v>
      </c>
      <c r="B6971" t="s">
        <v>3237</v>
      </c>
      <c r="E6971" t="s">
        <v>3219</v>
      </c>
      <c r="F6971" t="s">
        <v>3741</v>
      </c>
      <c r="G6971" s="77"/>
      <c r="H6971" s="17">
        <v>0</v>
      </c>
      <c r="J6971" t="s">
        <v>6324</v>
      </c>
      <c r="K6971" t="s">
        <v>6432</v>
      </c>
      <c r="L6971" t="s">
        <v>6432</v>
      </c>
    </row>
    <row r="6972" spans="1:12" x14ac:dyDescent="0.25">
      <c r="A6972" t="s">
        <v>6375</v>
      </c>
      <c r="B6972" t="s">
        <v>3237</v>
      </c>
      <c r="E6972" t="s">
        <v>3219</v>
      </c>
      <c r="F6972" t="s">
        <v>3741</v>
      </c>
      <c r="G6972" s="77"/>
      <c r="H6972" s="17">
        <v>0</v>
      </c>
      <c r="J6972" t="s">
        <v>6324</v>
      </c>
      <c r="K6972" t="s">
        <v>6432</v>
      </c>
      <c r="L6972" t="s">
        <v>6432</v>
      </c>
    </row>
    <row r="6973" spans="1:12" x14ac:dyDescent="0.25">
      <c r="A6973" t="s">
        <v>6376</v>
      </c>
      <c r="B6973" t="s">
        <v>3237</v>
      </c>
      <c r="E6973" t="s">
        <v>3219</v>
      </c>
      <c r="F6973" t="s">
        <v>3741</v>
      </c>
      <c r="G6973" s="77"/>
      <c r="H6973" s="17">
        <v>0</v>
      </c>
      <c r="J6973" t="s">
        <v>6324</v>
      </c>
      <c r="K6973" t="s">
        <v>6432</v>
      </c>
      <c r="L6973" t="s">
        <v>6432</v>
      </c>
    </row>
    <row r="6974" spans="1:12" x14ac:dyDescent="0.25">
      <c r="A6974" t="s">
        <v>6377</v>
      </c>
      <c r="B6974" t="s">
        <v>3237</v>
      </c>
      <c r="E6974" t="s">
        <v>3219</v>
      </c>
      <c r="F6974" t="s">
        <v>3741</v>
      </c>
      <c r="G6974" s="77"/>
      <c r="H6974" s="17">
        <v>0</v>
      </c>
      <c r="J6974" t="s">
        <v>6324</v>
      </c>
      <c r="K6974" t="s">
        <v>6432</v>
      </c>
      <c r="L6974" t="s">
        <v>6432</v>
      </c>
    </row>
    <row r="6975" spans="1:12" x14ac:dyDescent="0.25">
      <c r="A6975" t="s">
        <v>6378</v>
      </c>
      <c r="B6975" t="s">
        <v>3237</v>
      </c>
      <c r="E6975" t="s">
        <v>3219</v>
      </c>
      <c r="F6975" t="s">
        <v>3741</v>
      </c>
      <c r="G6975" s="77"/>
      <c r="H6975" s="17">
        <v>0</v>
      </c>
      <c r="J6975" t="s">
        <v>6324</v>
      </c>
      <c r="K6975" t="s">
        <v>6432</v>
      </c>
      <c r="L6975" t="s">
        <v>6432</v>
      </c>
    </row>
    <row r="6976" spans="1:12" x14ac:dyDescent="0.25">
      <c r="A6976" t="s">
        <v>6379</v>
      </c>
      <c r="B6976" t="s">
        <v>3237</v>
      </c>
      <c r="E6976" t="s">
        <v>3219</v>
      </c>
      <c r="F6976" t="s">
        <v>3741</v>
      </c>
      <c r="G6976" s="77"/>
      <c r="H6976" s="17">
        <v>0</v>
      </c>
      <c r="J6976" t="s">
        <v>6324</v>
      </c>
      <c r="K6976" t="s">
        <v>6432</v>
      </c>
      <c r="L6976" t="s">
        <v>6432</v>
      </c>
    </row>
    <row r="6977" spans="1:12" x14ac:dyDescent="0.25">
      <c r="A6977" t="s">
        <v>6380</v>
      </c>
      <c r="B6977" t="s">
        <v>3237</v>
      </c>
      <c r="E6977" t="s">
        <v>3219</v>
      </c>
      <c r="F6977" t="s">
        <v>3741</v>
      </c>
      <c r="G6977" s="77"/>
      <c r="H6977" s="17">
        <v>0</v>
      </c>
      <c r="J6977" t="s">
        <v>6324</v>
      </c>
      <c r="K6977" t="s">
        <v>6432</v>
      </c>
      <c r="L6977" t="s">
        <v>6432</v>
      </c>
    </row>
    <row r="6978" spans="1:12" x14ac:dyDescent="0.25">
      <c r="A6978" t="s">
        <v>6381</v>
      </c>
      <c r="B6978" t="s">
        <v>3237</v>
      </c>
      <c r="E6978" t="s">
        <v>3219</v>
      </c>
      <c r="F6978" t="s">
        <v>3741</v>
      </c>
      <c r="G6978" s="77"/>
      <c r="H6978" s="17">
        <v>0</v>
      </c>
      <c r="J6978" t="s">
        <v>6324</v>
      </c>
      <c r="K6978" t="s">
        <v>6432</v>
      </c>
      <c r="L6978" t="s">
        <v>6432</v>
      </c>
    </row>
    <row r="6979" spans="1:12" x14ac:dyDescent="0.25">
      <c r="A6979" t="s">
        <v>6382</v>
      </c>
      <c r="B6979" t="s">
        <v>3237</v>
      </c>
      <c r="E6979" t="s">
        <v>3219</v>
      </c>
      <c r="F6979" t="s">
        <v>3741</v>
      </c>
      <c r="G6979" s="77"/>
      <c r="H6979" s="17">
        <v>0</v>
      </c>
      <c r="J6979" t="s">
        <v>6324</v>
      </c>
      <c r="K6979" t="s">
        <v>6432</v>
      </c>
      <c r="L6979" t="s">
        <v>6432</v>
      </c>
    </row>
    <row r="6980" spans="1:12" x14ac:dyDescent="0.25">
      <c r="A6980" t="s">
        <v>6383</v>
      </c>
      <c r="B6980" t="s">
        <v>3237</v>
      </c>
      <c r="E6980" t="s">
        <v>3219</v>
      </c>
      <c r="F6980" t="s">
        <v>3741</v>
      </c>
      <c r="G6980" s="77"/>
      <c r="H6980" s="17">
        <v>0</v>
      </c>
      <c r="J6980" t="s">
        <v>6324</v>
      </c>
      <c r="K6980" t="s">
        <v>6432</v>
      </c>
      <c r="L6980" t="s">
        <v>6432</v>
      </c>
    </row>
    <row r="6981" spans="1:12" x14ac:dyDescent="0.25">
      <c r="A6981" t="s">
        <v>6384</v>
      </c>
      <c r="B6981" t="s">
        <v>3237</v>
      </c>
      <c r="E6981" t="s">
        <v>3219</v>
      </c>
      <c r="F6981" t="s">
        <v>3741</v>
      </c>
      <c r="G6981" s="77"/>
      <c r="H6981" s="17">
        <v>0</v>
      </c>
      <c r="J6981" t="s">
        <v>6324</v>
      </c>
      <c r="K6981" t="s">
        <v>6432</v>
      </c>
      <c r="L6981" t="s">
        <v>6432</v>
      </c>
    </row>
    <row r="6982" spans="1:12" x14ac:dyDescent="0.25">
      <c r="A6982" t="s">
        <v>6385</v>
      </c>
      <c r="B6982" t="s">
        <v>3237</v>
      </c>
      <c r="E6982" t="s">
        <v>3219</v>
      </c>
      <c r="F6982" t="s">
        <v>3741</v>
      </c>
      <c r="G6982" s="77"/>
      <c r="H6982" s="17">
        <v>0</v>
      </c>
      <c r="J6982" t="s">
        <v>6324</v>
      </c>
      <c r="K6982" t="s">
        <v>6432</v>
      </c>
      <c r="L6982" t="s">
        <v>6432</v>
      </c>
    </row>
    <row r="6983" spans="1:12" x14ac:dyDescent="0.25">
      <c r="A6983" t="s">
        <v>6386</v>
      </c>
      <c r="B6983" t="s">
        <v>3237</v>
      </c>
      <c r="E6983" t="s">
        <v>3219</v>
      </c>
      <c r="F6983" t="s">
        <v>3741</v>
      </c>
      <c r="G6983" s="77"/>
      <c r="H6983" s="17">
        <v>0</v>
      </c>
      <c r="J6983" t="s">
        <v>6324</v>
      </c>
      <c r="K6983" t="s">
        <v>6432</v>
      </c>
      <c r="L6983" t="s">
        <v>6432</v>
      </c>
    </row>
    <row r="6984" spans="1:12" x14ac:dyDescent="0.25">
      <c r="A6984" t="s">
        <v>6387</v>
      </c>
      <c r="B6984" t="s">
        <v>3237</v>
      </c>
      <c r="E6984" t="s">
        <v>3219</v>
      </c>
      <c r="F6984" t="s">
        <v>3741</v>
      </c>
      <c r="G6984" s="77"/>
      <c r="H6984" s="17">
        <v>0</v>
      </c>
      <c r="J6984" t="s">
        <v>6324</v>
      </c>
      <c r="K6984" t="s">
        <v>6432</v>
      </c>
      <c r="L6984" t="s">
        <v>6432</v>
      </c>
    </row>
    <row r="6985" spans="1:12" x14ac:dyDescent="0.25">
      <c r="A6985" t="s">
        <v>6388</v>
      </c>
      <c r="B6985" t="s">
        <v>3237</v>
      </c>
      <c r="E6985" t="s">
        <v>3219</v>
      </c>
      <c r="F6985" t="s">
        <v>3741</v>
      </c>
      <c r="G6985" s="77"/>
      <c r="H6985" s="17">
        <v>0</v>
      </c>
      <c r="J6985" t="s">
        <v>6324</v>
      </c>
      <c r="K6985" t="s">
        <v>6432</v>
      </c>
      <c r="L6985" t="s">
        <v>6432</v>
      </c>
    </row>
    <row r="6986" spans="1:12" x14ac:dyDescent="0.25">
      <c r="A6986" t="s">
        <v>6389</v>
      </c>
      <c r="B6986" t="s">
        <v>3237</v>
      </c>
      <c r="E6986" t="s">
        <v>3219</v>
      </c>
      <c r="F6986" t="s">
        <v>3741</v>
      </c>
      <c r="G6986" s="77"/>
      <c r="H6986" s="17">
        <v>0</v>
      </c>
      <c r="J6986" t="s">
        <v>6324</v>
      </c>
      <c r="K6986" t="s">
        <v>6432</v>
      </c>
      <c r="L6986" t="s">
        <v>6432</v>
      </c>
    </row>
    <row r="6987" spans="1:12" x14ac:dyDescent="0.25">
      <c r="A6987" t="s">
        <v>6390</v>
      </c>
      <c r="B6987" t="s">
        <v>3237</v>
      </c>
      <c r="E6987" t="s">
        <v>3219</v>
      </c>
      <c r="F6987" t="s">
        <v>3741</v>
      </c>
      <c r="G6987" s="77"/>
      <c r="H6987" s="17">
        <v>0</v>
      </c>
      <c r="J6987" t="s">
        <v>6324</v>
      </c>
      <c r="K6987" t="s">
        <v>6432</v>
      </c>
      <c r="L6987" t="s">
        <v>6432</v>
      </c>
    </row>
    <row r="6988" spans="1:12" x14ac:dyDescent="0.25">
      <c r="A6988" t="s">
        <v>6391</v>
      </c>
      <c r="B6988" t="s">
        <v>3237</v>
      </c>
      <c r="E6988" t="s">
        <v>3219</v>
      </c>
      <c r="F6988" t="s">
        <v>3741</v>
      </c>
      <c r="G6988" s="77"/>
      <c r="H6988" s="17">
        <v>0</v>
      </c>
      <c r="J6988" t="s">
        <v>6324</v>
      </c>
      <c r="K6988" t="s">
        <v>6432</v>
      </c>
      <c r="L6988" t="s">
        <v>6432</v>
      </c>
    </row>
    <row r="6989" spans="1:12" x14ac:dyDescent="0.25">
      <c r="A6989" t="s">
        <v>6392</v>
      </c>
      <c r="B6989" t="s">
        <v>3237</v>
      </c>
      <c r="E6989" t="s">
        <v>3219</v>
      </c>
      <c r="F6989" t="s">
        <v>3741</v>
      </c>
      <c r="G6989" s="77"/>
      <c r="H6989" s="17">
        <v>0</v>
      </c>
      <c r="J6989" t="s">
        <v>6324</v>
      </c>
      <c r="K6989" t="s">
        <v>6432</v>
      </c>
      <c r="L6989" t="s">
        <v>6432</v>
      </c>
    </row>
    <row r="6990" spans="1:12" x14ac:dyDescent="0.25">
      <c r="A6990" t="s">
        <v>6393</v>
      </c>
      <c r="B6990" t="s">
        <v>3237</v>
      </c>
      <c r="E6990" t="s">
        <v>3219</v>
      </c>
      <c r="F6990" t="s">
        <v>3741</v>
      </c>
      <c r="G6990" s="77"/>
      <c r="H6990" s="17">
        <v>0</v>
      </c>
      <c r="J6990" t="s">
        <v>6324</v>
      </c>
      <c r="K6990" t="s">
        <v>6432</v>
      </c>
      <c r="L6990" t="s">
        <v>6432</v>
      </c>
    </row>
    <row r="6991" spans="1:12" x14ac:dyDescent="0.25">
      <c r="A6991" t="s">
        <v>6394</v>
      </c>
      <c r="B6991" t="s">
        <v>3237</v>
      </c>
      <c r="E6991" t="s">
        <v>3219</v>
      </c>
      <c r="F6991" t="s">
        <v>3741</v>
      </c>
      <c r="G6991" s="77"/>
      <c r="H6991" s="17">
        <v>0</v>
      </c>
      <c r="J6991" t="s">
        <v>6324</v>
      </c>
      <c r="K6991" t="s">
        <v>6432</v>
      </c>
      <c r="L6991" t="s">
        <v>6432</v>
      </c>
    </row>
    <row r="6992" spans="1:12" x14ac:dyDescent="0.25">
      <c r="A6992" t="s">
        <v>6395</v>
      </c>
      <c r="B6992" t="s">
        <v>3237</v>
      </c>
      <c r="E6992" t="s">
        <v>3219</v>
      </c>
      <c r="F6992" t="s">
        <v>3741</v>
      </c>
      <c r="G6992" s="77"/>
      <c r="H6992" s="17">
        <v>0</v>
      </c>
      <c r="J6992" t="s">
        <v>6324</v>
      </c>
      <c r="K6992" t="s">
        <v>6432</v>
      </c>
      <c r="L6992" t="s">
        <v>6432</v>
      </c>
    </row>
    <row r="6993" spans="1:12" x14ac:dyDescent="0.25">
      <c r="A6993" t="s">
        <v>6396</v>
      </c>
      <c r="B6993" t="s">
        <v>3237</v>
      </c>
      <c r="E6993" t="s">
        <v>3219</v>
      </c>
      <c r="F6993" t="s">
        <v>3741</v>
      </c>
      <c r="G6993" s="77"/>
      <c r="H6993" s="17">
        <v>0</v>
      </c>
      <c r="J6993" t="s">
        <v>6324</v>
      </c>
      <c r="K6993" t="s">
        <v>6432</v>
      </c>
      <c r="L6993" t="s">
        <v>6432</v>
      </c>
    </row>
    <row r="6994" spans="1:12" x14ac:dyDescent="0.25">
      <c r="A6994" t="s">
        <v>6397</v>
      </c>
      <c r="B6994" t="s">
        <v>3237</v>
      </c>
      <c r="E6994" t="s">
        <v>3219</v>
      </c>
      <c r="F6994" t="s">
        <v>3741</v>
      </c>
      <c r="G6994" s="77"/>
      <c r="H6994" s="17">
        <v>0</v>
      </c>
      <c r="J6994" t="s">
        <v>6324</v>
      </c>
      <c r="K6994" t="s">
        <v>6432</v>
      </c>
      <c r="L6994" t="s">
        <v>6432</v>
      </c>
    </row>
    <row r="6995" spans="1:12" x14ac:dyDescent="0.25">
      <c r="A6995" t="s">
        <v>6398</v>
      </c>
      <c r="B6995" t="s">
        <v>3237</v>
      </c>
      <c r="E6995" t="s">
        <v>3219</v>
      </c>
      <c r="F6995" t="s">
        <v>3741</v>
      </c>
      <c r="G6995" s="77"/>
      <c r="H6995" s="17">
        <v>0</v>
      </c>
      <c r="J6995" t="s">
        <v>6324</v>
      </c>
      <c r="K6995" t="s">
        <v>6432</v>
      </c>
      <c r="L6995" t="s">
        <v>6432</v>
      </c>
    </row>
    <row r="6996" spans="1:12" x14ac:dyDescent="0.25">
      <c r="A6996" t="s">
        <v>6399</v>
      </c>
      <c r="B6996" t="s">
        <v>3237</v>
      </c>
      <c r="E6996" t="s">
        <v>3219</v>
      </c>
      <c r="F6996" t="s">
        <v>3741</v>
      </c>
      <c r="G6996" s="77"/>
      <c r="H6996" s="17">
        <v>0</v>
      </c>
      <c r="J6996" t="s">
        <v>6324</v>
      </c>
      <c r="K6996" t="s">
        <v>6432</v>
      </c>
      <c r="L6996" t="s">
        <v>6432</v>
      </c>
    </row>
    <row r="6997" spans="1:12" x14ac:dyDescent="0.25">
      <c r="A6997" t="s">
        <v>6400</v>
      </c>
      <c r="B6997" t="s">
        <v>3237</v>
      </c>
      <c r="E6997" t="s">
        <v>3219</v>
      </c>
      <c r="F6997" t="s">
        <v>3741</v>
      </c>
      <c r="G6997" s="77"/>
      <c r="H6997" s="17">
        <v>0</v>
      </c>
      <c r="J6997" t="s">
        <v>6324</v>
      </c>
      <c r="K6997" t="s">
        <v>6432</v>
      </c>
      <c r="L6997" t="s">
        <v>6432</v>
      </c>
    </row>
    <row r="6998" spans="1:12" x14ac:dyDescent="0.25">
      <c r="A6998" t="s">
        <v>6401</v>
      </c>
      <c r="B6998" t="s">
        <v>3237</v>
      </c>
      <c r="E6998" t="s">
        <v>3219</v>
      </c>
      <c r="F6998" t="s">
        <v>3741</v>
      </c>
      <c r="G6998" s="77"/>
      <c r="H6998" s="17">
        <v>0</v>
      </c>
      <c r="J6998" t="s">
        <v>6324</v>
      </c>
      <c r="K6998" t="s">
        <v>6432</v>
      </c>
      <c r="L6998" t="s">
        <v>6432</v>
      </c>
    </row>
    <row r="6999" spans="1:12" x14ac:dyDescent="0.25">
      <c r="A6999" t="s">
        <v>6402</v>
      </c>
      <c r="B6999" t="s">
        <v>3237</v>
      </c>
      <c r="E6999" t="s">
        <v>3219</v>
      </c>
      <c r="F6999" t="s">
        <v>3741</v>
      </c>
      <c r="G6999" s="77"/>
      <c r="H6999" s="17">
        <v>0</v>
      </c>
      <c r="J6999" t="s">
        <v>6324</v>
      </c>
      <c r="K6999" t="s">
        <v>6432</v>
      </c>
      <c r="L6999" t="s">
        <v>6432</v>
      </c>
    </row>
    <row r="7000" spans="1:12" x14ac:dyDescent="0.25">
      <c r="A7000" t="s">
        <v>6403</v>
      </c>
      <c r="B7000" t="s">
        <v>3237</v>
      </c>
      <c r="E7000" t="s">
        <v>3219</v>
      </c>
      <c r="F7000" t="s">
        <v>3741</v>
      </c>
      <c r="G7000" s="77"/>
      <c r="H7000" s="17">
        <v>0</v>
      </c>
      <c r="J7000" t="s">
        <v>6324</v>
      </c>
      <c r="K7000" t="s">
        <v>6432</v>
      </c>
      <c r="L7000" t="s">
        <v>6432</v>
      </c>
    </row>
    <row r="7001" spans="1:12" x14ac:dyDescent="0.25">
      <c r="A7001" t="s">
        <v>6404</v>
      </c>
      <c r="B7001" t="s">
        <v>3237</v>
      </c>
      <c r="E7001" t="s">
        <v>3219</v>
      </c>
      <c r="F7001" t="s">
        <v>3741</v>
      </c>
      <c r="G7001" s="77"/>
      <c r="H7001" s="17">
        <v>0</v>
      </c>
      <c r="J7001" t="s">
        <v>6324</v>
      </c>
      <c r="K7001" t="s">
        <v>6432</v>
      </c>
      <c r="L7001" t="s">
        <v>10379</v>
      </c>
    </row>
    <row r="7002" spans="1:12" x14ac:dyDescent="0.25">
      <c r="A7002" t="s">
        <v>6405</v>
      </c>
      <c r="B7002" t="s">
        <v>3237</v>
      </c>
      <c r="E7002" t="s">
        <v>3219</v>
      </c>
      <c r="F7002" t="s">
        <v>3741</v>
      </c>
      <c r="G7002" s="77"/>
      <c r="H7002" s="17">
        <v>0</v>
      </c>
      <c r="J7002" t="s">
        <v>6324</v>
      </c>
      <c r="K7002" t="s">
        <v>6432</v>
      </c>
      <c r="L7002" t="s">
        <v>10380</v>
      </c>
    </row>
    <row r="7003" spans="1:12" x14ac:dyDescent="0.25">
      <c r="A7003" t="s">
        <v>6406</v>
      </c>
      <c r="B7003" t="s">
        <v>3237</v>
      </c>
      <c r="E7003" t="s">
        <v>3219</v>
      </c>
      <c r="F7003" t="s">
        <v>3741</v>
      </c>
      <c r="G7003" s="77"/>
      <c r="H7003" s="17">
        <v>0</v>
      </c>
      <c r="J7003" t="s">
        <v>6324</v>
      </c>
      <c r="K7003" t="s">
        <v>6432</v>
      </c>
      <c r="L7003" t="s">
        <v>6432</v>
      </c>
    </row>
    <row r="7004" spans="1:12" x14ac:dyDescent="0.25">
      <c r="A7004" t="s">
        <v>6407</v>
      </c>
      <c r="B7004" t="s">
        <v>3237</v>
      </c>
      <c r="E7004" t="s">
        <v>3219</v>
      </c>
      <c r="F7004" t="s">
        <v>3741</v>
      </c>
      <c r="G7004" s="77"/>
      <c r="H7004" s="17">
        <v>0</v>
      </c>
      <c r="J7004" t="s">
        <v>6324</v>
      </c>
      <c r="K7004" t="s">
        <v>6432</v>
      </c>
      <c r="L7004" t="s">
        <v>6432</v>
      </c>
    </row>
    <row r="7005" spans="1:12" x14ac:dyDescent="0.25">
      <c r="A7005" t="s">
        <v>6408</v>
      </c>
      <c r="B7005" t="s">
        <v>3237</v>
      </c>
      <c r="E7005" t="s">
        <v>3219</v>
      </c>
      <c r="F7005" t="s">
        <v>3741</v>
      </c>
      <c r="G7005" s="77"/>
      <c r="H7005" s="17">
        <v>0</v>
      </c>
      <c r="J7005" t="s">
        <v>6324</v>
      </c>
      <c r="K7005" t="s">
        <v>6432</v>
      </c>
      <c r="L7005" t="s">
        <v>6432</v>
      </c>
    </row>
    <row r="7006" spans="1:12" x14ac:dyDescent="0.25">
      <c r="A7006" t="s">
        <v>6409</v>
      </c>
      <c r="B7006" t="s">
        <v>3237</v>
      </c>
      <c r="E7006" t="s">
        <v>3219</v>
      </c>
      <c r="F7006" t="s">
        <v>3741</v>
      </c>
      <c r="G7006" s="77"/>
      <c r="H7006" s="17">
        <v>0</v>
      </c>
      <c r="J7006" t="s">
        <v>6324</v>
      </c>
      <c r="K7006" t="s">
        <v>6432</v>
      </c>
      <c r="L7006" t="s">
        <v>6432</v>
      </c>
    </row>
    <row r="7007" spans="1:12" x14ac:dyDescent="0.25">
      <c r="A7007" t="s">
        <v>6410</v>
      </c>
      <c r="B7007" t="s">
        <v>3237</v>
      </c>
      <c r="E7007" t="s">
        <v>3219</v>
      </c>
      <c r="F7007" t="s">
        <v>3741</v>
      </c>
      <c r="G7007" s="77"/>
      <c r="H7007" s="17">
        <v>0</v>
      </c>
      <c r="J7007" t="s">
        <v>6324</v>
      </c>
      <c r="K7007" t="s">
        <v>6432</v>
      </c>
      <c r="L7007" t="s">
        <v>6432</v>
      </c>
    </row>
    <row r="7008" spans="1:12" x14ac:dyDescent="0.25">
      <c r="A7008" t="s">
        <v>6411</v>
      </c>
      <c r="B7008" t="s">
        <v>3237</v>
      </c>
      <c r="E7008" t="s">
        <v>3219</v>
      </c>
      <c r="F7008" t="s">
        <v>3741</v>
      </c>
      <c r="G7008" s="77"/>
      <c r="H7008" s="17">
        <v>0</v>
      </c>
      <c r="J7008" t="s">
        <v>6324</v>
      </c>
      <c r="K7008" t="s">
        <v>6432</v>
      </c>
      <c r="L7008" t="s">
        <v>6432</v>
      </c>
    </row>
    <row r="7009" spans="1:12" x14ac:dyDescent="0.25">
      <c r="A7009" t="s">
        <v>6412</v>
      </c>
      <c r="B7009" t="s">
        <v>3237</v>
      </c>
      <c r="E7009" t="s">
        <v>3219</v>
      </c>
      <c r="F7009" t="s">
        <v>3741</v>
      </c>
      <c r="G7009" s="77"/>
      <c r="H7009" s="17">
        <v>0</v>
      </c>
      <c r="J7009" t="s">
        <v>6324</v>
      </c>
      <c r="K7009" t="s">
        <v>6432</v>
      </c>
      <c r="L7009" t="s">
        <v>6432</v>
      </c>
    </row>
    <row r="7010" spans="1:12" x14ac:dyDescent="0.25">
      <c r="A7010" t="s">
        <v>6413</v>
      </c>
      <c r="B7010" t="s">
        <v>3237</v>
      </c>
      <c r="E7010" t="s">
        <v>3219</v>
      </c>
      <c r="F7010" t="s">
        <v>3741</v>
      </c>
      <c r="G7010" s="77"/>
      <c r="H7010" s="17">
        <v>0</v>
      </c>
      <c r="J7010" t="s">
        <v>6324</v>
      </c>
      <c r="K7010" t="s">
        <v>6432</v>
      </c>
      <c r="L7010" t="s">
        <v>6432</v>
      </c>
    </row>
    <row r="7011" spans="1:12" x14ac:dyDescent="0.25">
      <c r="A7011" t="s">
        <v>6414</v>
      </c>
      <c r="B7011" t="s">
        <v>3237</v>
      </c>
      <c r="E7011" t="s">
        <v>3219</v>
      </c>
      <c r="F7011" t="s">
        <v>3741</v>
      </c>
      <c r="G7011" s="77"/>
      <c r="H7011" s="17">
        <v>0</v>
      </c>
      <c r="J7011" t="s">
        <v>6324</v>
      </c>
      <c r="K7011" t="s">
        <v>6432</v>
      </c>
      <c r="L7011" t="s">
        <v>6432</v>
      </c>
    </row>
    <row r="7012" spans="1:12" x14ac:dyDescent="0.25">
      <c r="A7012" t="s">
        <v>6415</v>
      </c>
      <c r="B7012" t="s">
        <v>3237</v>
      </c>
      <c r="E7012" t="s">
        <v>3219</v>
      </c>
      <c r="F7012" t="s">
        <v>3741</v>
      </c>
      <c r="G7012" s="77"/>
      <c r="H7012" s="17">
        <v>0</v>
      </c>
      <c r="J7012" t="s">
        <v>6324</v>
      </c>
      <c r="K7012" t="s">
        <v>6432</v>
      </c>
      <c r="L7012" t="s">
        <v>6432</v>
      </c>
    </row>
    <row r="7013" spans="1:12" x14ac:dyDescent="0.25">
      <c r="A7013" t="s">
        <v>6416</v>
      </c>
      <c r="B7013" t="s">
        <v>3237</v>
      </c>
      <c r="E7013" t="s">
        <v>3219</v>
      </c>
      <c r="F7013" t="s">
        <v>3741</v>
      </c>
      <c r="G7013" s="77"/>
      <c r="H7013" s="17">
        <v>0</v>
      </c>
      <c r="J7013" t="s">
        <v>6324</v>
      </c>
      <c r="K7013" t="s">
        <v>6432</v>
      </c>
      <c r="L7013" t="s">
        <v>6432</v>
      </c>
    </row>
    <row r="7014" spans="1:12" x14ac:dyDescent="0.25">
      <c r="A7014" t="s">
        <v>6417</v>
      </c>
      <c r="B7014" t="s">
        <v>3237</v>
      </c>
      <c r="E7014" t="s">
        <v>3219</v>
      </c>
      <c r="F7014" t="s">
        <v>3741</v>
      </c>
      <c r="G7014" s="77"/>
      <c r="H7014" s="17">
        <v>0</v>
      </c>
      <c r="J7014" t="s">
        <v>6324</v>
      </c>
      <c r="K7014" t="s">
        <v>6432</v>
      </c>
      <c r="L7014" t="s">
        <v>6432</v>
      </c>
    </row>
    <row r="7015" spans="1:12" x14ac:dyDescent="0.25">
      <c r="A7015" t="s">
        <v>6418</v>
      </c>
      <c r="B7015" t="s">
        <v>3237</v>
      </c>
      <c r="E7015" t="s">
        <v>3219</v>
      </c>
      <c r="F7015" t="s">
        <v>3741</v>
      </c>
      <c r="G7015" s="77"/>
      <c r="H7015" s="17">
        <v>0</v>
      </c>
      <c r="J7015" t="s">
        <v>6324</v>
      </c>
      <c r="K7015" t="s">
        <v>6432</v>
      </c>
      <c r="L7015" t="s">
        <v>6432</v>
      </c>
    </row>
    <row r="7016" spans="1:12" x14ac:dyDescent="0.25">
      <c r="A7016" t="s">
        <v>6419</v>
      </c>
      <c r="B7016" t="s">
        <v>3237</v>
      </c>
      <c r="E7016" t="s">
        <v>3219</v>
      </c>
      <c r="F7016" t="s">
        <v>3741</v>
      </c>
      <c r="G7016" s="77"/>
      <c r="H7016" s="17">
        <v>0</v>
      </c>
      <c r="J7016" t="s">
        <v>6324</v>
      </c>
      <c r="K7016" t="s">
        <v>6432</v>
      </c>
      <c r="L7016" t="s">
        <v>6432</v>
      </c>
    </row>
    <row r="7017" spans="1:12" x14ac:dyDescent="0.25">
      <c r="A7017" t="s">
        <v>6420</v>
      </c>
      <c r="B7017" t="s">
        <v>3237</v>
      </c>
      <c r="E7017" t="s">
        <v>3219</v>
      </c>
      <c r="F7017" t="s">
        <v>3741</v>
      </c>
      <c r="G7017" s="77"/>
      <c r="H7017" s="17">
        <v>0</v>
      </c>
      <c r="J7017" t="s">
        <v>6324</v>
      </c>
      <c r="K7017" t="s">
        <v>6432</v>
      </c>
      <c r="L7017" t="s">
        <v>6432</v>
      </c>
    </row>
    <row r="7018" spans="1:12" x14ac:dyDescent="0.25">
      <c r="A7018" t="s">
        <v>6421</v>
      </c>
      <c r="B7018" t="s">
        <v>3237</v>
      </c>
      <c r="E7018" t="s">
        <v>3219</v>
      </c>
      <c r="F7018" t="s">
        <v>3741</v>
      </c>
      <c r="G7018" s="77"/>
      <c r="H7018" s="17">
        <v>0</v>
      </c>
      <c r="J7018" t="s">
        <v>6324</v>
      </c>
      <c r="K7018" t="s">
        <v>6432</v>
      </c>
      <c r="L7018" t="s">
        <v>6432</v>
      </c>
    </row>
    <row r="7019" spans="1:12" x14ac:dyDescent="0.25">
      <c r="A7019" t="s">
        <v>6422</v>
      </c>
      <c r="B7019" t="s">
        <v>3237</v>
      </c>
      <c r="E7019" t="s">
        <v>3219</v>
      </c>
      <c r="F7019" t="s">
        <v>3741</v>
      </c>
      <c r="G7019" s="77"/>
      <c r="H7019" s="17">
        <v>0</v>
      </c>
      <c r="J7019" t="s">
        <v>6324</v>
      </c>
      <c r="K7019" t="s">
        <v>6432</v>
      </c>
      <c r="L7019" t="s">
        <v>6432</v>
      </c>
    </row>
    <row r="7020" spans="1:12" x14ac:dyDescent="0.25">
      <c r="A7020" t="s">
        <v>6423</v>
      </c>
      <c r="B7020" t="s">
        <v>3237</v>
      </c>
      <c r="E7020" t="s">
        <v>3219</v>
      </c>
      <c r="F7020" t="s">
        <v>3741</v>
      </c>
      <c r="G7020" s="77"/>
      <c r="H7020" s="17">
        <v>0</v>
      </c>
      <c r="J7020" t="s">
        <v>6324</v>
      </c>
      <c r="K7020" t="s">
        <v>6432</v>
      </c>
      <c r="L7020" t="s">
        <v>6432</v>
      </c>
    </row>
    <row r="7021" spans="1:12" x14ac:dyDescent="0.25">
      <c r="A7021" t="s">
        <v>6424</v>
      </c>
      <c r="B7021" t="s">
        <v>3237</v>
      </c>
      <c r="E7021" t="s">
        <v>3219</v>
      </c>
      <c r="F7021" t="s">
        <v>3741</v>
      </c>
      <c r="G7021" s="77"/>
      <c r="H7021" s="17">
        <v>0</v>
      </c>
      <c r="J7021" t="s">
        <v>6324</v>
      </c>
      <c r="K7021" t="s">
        <v>6432</v>
      </c>
      <c r="L7021" t="s">
        <v>10381</v>
      </c>
    </row>
    <row r="7022" spans="1:12" x14ac:dyDescent="0.25">
      <c r="A7022" t="s">
        <v>6425</v>
      </c>
      <c r="B7022" t="s">
        <v>3237</v>
      </c>
      <c r="E7022" t="s">
        <v>3219</v>
      </c>
      <c r="F7022" t="s">
        <v>3741</v>
      </c>
      <c r="G7022" s="77"/>
      <c r="H7022" s="17">
        <v>0</v>
      </c>
      <c r="J7022" t="s">
        <v>6324</v>
      </c>
      <c r="K7022" t="s">
        <v>6432</v>
      </c>
      <c r="L7022" t="s">
        <v>6432</v>
      </c>
    </row>
    <row r="7023" spans="1:12" x14ac:dyDescent="0.25">
      <c r="A7023" t="s">
        <v>6426</v>
      </c>
      <c r="B7023" t="s">
        <v>3237</v>
      </c>
      <c r="E7023" t="s">
        <v>3219</v>
      </c>
      <c r="F7023" t="s">
        <v>3741</v>
      </c>
      <c r="G7023" s="77"/>
      <c r="H7023" s="17">
        <v>0</v>
      </c>
      <c r="J7023" t="s">
        <v>6324</v>
      </c>
      <c r="K7023" t="s">
        <v>6432</v>
      </c>
      <c r="L7023" t="s">
        <v>6432</v>
      </c>
    </row>
    <row r="7024" spans="1:12" x14ac:dyDescent="0.25">
      <c r="A7024" t="s">
        <v>6427</v>
      </c>
      <c r="B7024" t="s">
        <v>3237</v>
      </c>
      <c r="E7024" t="s">
        <v>3219</v>
      </c>
      <c r="F7024" t="s">
        <v>3741</v>
      </c>
      <c r="G7024" s="77"/>
      <c r="H7024" s="17">
        <v>0</v>
      </c>
      <c r="J7024" t="s">
        <v>6324</v>
      </c>
      <c r="K7024" t="s">
        <v>6432</v>
      </c>
      <c r="L7024" t="s">
        <v>6432</v>
      </c>
    </row>
    <row r="7025" spans="1:12" x14ac:dyDescent="0.25">
      <c r="A7025" t="s">
        <v>6428</v>
      </c>
      <c r="B7025" t="s">
        <v>3237</v>
      </c>
      <c r="E7025" t="s">
        <v>3219</v>
      </c>
      <c r="F7025" t="s">
        <v>3741</v>
      </c>
      <c r="G7025" s="77"/>
      <c r="H7025" s="17">
        <v>0</v>
      </c>
      <c r="J7025" t="s">
        <v>6324</v>
      </c>
      <c r="K7025" t="s">
        <v>6432</v>
      </c>
      <c r="L7025" t="s">
        <v>6432</v>
      </c>
    </row>
    <row r="7026" spans="1:12" x14ac:dyDescent="0.25">
      <c r="A7026" t="s">
        <v>6429</v>
      </c>
      <c r="B7026" t="s">
        <v>3237</v>
      </c>
      <c r="E7026" t="s">
        <v>3219</v>
      </c>
      <c r="F7026" t="s">
        <v>3741</v>
      </c>
      <c r="G7026" s="77"/>
      <c r="H7026" s="17">
        <v>0</v>
      </c>
      <c r="J7026" t="s">
        <v>6324</v>
      </c>
      <c r="K7026" t="s">
        <v>6432</v>
      </c>
      <c r="L7026" t="s">
        <v>6432</v>
      </c>
    </row>
    <row r="7027" spans="1:12" x14ac:dyDescent="0.25">
      <c r="A7027" t="s">
        <v>6430</v>
      </c>
      <c r="B7027" t="s">
        <v>3237</v>
      </c>
      <c r="E7027" t="s">
        <v>3219</v>
      </c>
      <c r="F7027" t="s">
        <v>3741</v>
      </c>
      <c r="G7027" s="77"/>
      <c r="H7027" s="17">
        <v>0</v>
      </c>
      <c r="J7027" t="s">
        <v>6324</v>
      </c>
      <c r="K7027" t="s">
        <v>6432</v>
      </c>
      <c r="L7027" t="s">
        <v>6432</v>
      </c>
    </row>
    <row r="7028" spans="1:12" x14ac:dyDescent="0.25">
      <c r="A7028" t="s">
        <v>6431</v>
      </c>
      <c r="B7028" t="s">
        <v>4314</v>
      </c>
      <c r="E7028" t="s">
        <v>3219</v>
      </c>
      <c r="F7028" t="s">
        <v>3741</v>
      </c>
      <c r="G7028" s="77"/>
      <c r="H7028" s="17">
        <v>0</v>
      </c>
      <c r="J7028" t="s">
        <v>6432</v>
      </c>
      <c r="K7028" t="s">
        <v>6432</v>
      </c>
      <c r="L7028" t="s">
        <v>6432</v>
      </c>
    </row>
    <row r="7029" spans="1:12" x14ac:dyDescent="0.25">
      <c r="A7029" t="s">
        <v>6433</v>
      </c>
      <c r="B7029" t="s">
        <v>4314</v>
      </c>
      <c r="E7029" t="s">
        <v>3219</v>
      </c>
      <c r="F7029" t="s">
        <v>3741</v>
      </c>
      <c r="G7029" s="77"/>
      <c r="H7029" s="17">
        <v>0</v>
      </c>
      <c r="J7029" t="s">
        <v>6432</v>
      </c>
      <c r="K7029" t="s">
        <v>6432</v>
      </c>
      <c r="L7029" t="s">
        <v>6432</v>
      </c>
    </row>
    <row r="7030" spans="1:12" x14ac:dyDescent="0.25">
      <c r="A7030" t="s">
        <v>6434</v>
      </c>
      <c r="B7030" t="s">
        <v>4314</v>
      </c>
      <c r="E7030" t="s">
        <v>3219</v>
      </c>
      <c r="F7030" t="s">
        <v>3741</v>
      </c>
      <c r="G7030" s="77"/>
      <c r="H7030" s="17">
        <v>0</v>
      </c>
      <c r="J7030" t="s">
        <v>6432</v>
      </c>
      <c r="K7030" t="s">
        <v>6432</v>
      </c>
      <c r="L7030" t="s">
        <v>6432</v>
      </c>
    </row>
    <row r="7031" spans="1:12" x14ac:dyDescent="0.25">
      <c r="A7031" t="s">
        <v>6435</v>
      </c>
      <c r="B7031" t="s">
        <v>1951</v>
      </c>
      <c r="C7031" t="s">
        <v>1425</v>
      </c>
      <c r="E7031" t="s">
        <v>3219</v>
      </c>
      <c r="F7031" t="s">
        <v>3741</v>
      </c>
      <c r="G7031" s="77"/>
      <c r="H7031" s="17">
        <v>0</v>
      </c>
      <c r="J7031" t="s">
        <v>6436</v>
      </c>
      <c r="K7031" t="s">
        <v>6432</v>
      </c>
      <c r="L7031" t="s">
        <v>6432</v>
      </c>
    </row>
    <row r="7032" spans="1:12" x14ac:dyDescent="0.25">
      <c r="A7032" t="s">
        <v>6437</v>
      </c>
      <c r="B7032" t="s">
        <v>1951</v>
      </c>
      <c r="C7032" t="s">
        <v>1425</v>
      </c>
      <c r="E7032" t="s">
        <v>3219</v>
      </c>
      <c r="F7032" t="s">
        <v>3741</v>
      </c>
      <c r="G7032" s="77"/>
      <c r="H7032" s="17">
        <v>0</v>
      </c>
      <c r="J7032" t="s">
        <v>6436</v>
      </c>
      <c r="K7032" t="s">
        <v>6432</v>
      </c>
      <c r="L7032" t="s">
        <v>6432</v>
      </c>
    </row>
    <row r="7033" spans="1:12" x14ac:dyDescent="0.25">
      <c r="A7033" t="s">
        <v>6438</v>
      </c>
      <c r="B7033" t="s">
        <v>1951</v>
      </c>
      <c r="C7033" t="s">
        <v>1425</v>
      </c>
      <c r="E7033" t="s">
        <v>3219</v>
      </c>
      <c r="F7033" t="s">
        <v>3741</v>
      </c>
      <c r="G7033" s="77"/>
      <c r="H7033" s="17">
        <v>0</v>
      </c>
      <c r="J7033" t="s">
        <v>6436</v>
      </c>
      <c r="K7033" t="s">
        <v>6432</v>
      </c>
      <c r="L7033" t="s">
        <v>6432</v>
      </c>
    </row>
    <row r="7034" spans="1:12" x14ac:dyDescent="0.25">
      <c r="A7034" t="s">
        <v>6439</v>
      </c>
      <c r="B7034" t="s">
        <v>1951</v>
      </c>
      <c r="C7034" t="s">
        <v>1425</v>
      </c>
      <c r="E7034" t="s">
        <v>3219</v>
      </c>
      <c r="F7034" t="s">
        <v>3741</v>
      </c>
      <c r="G7034" s="77"/>
      <c r="H7034" s="17">
        <v>0</v>
      </c>
      <c r="J7034" t="s">
        <v>6436</v>
      </c>
      <c r="K7034" t="s">
        <v>6432</v>
      </c>
      <c r="L7034" t="s">
        <v>6432</v>
      </c>
    </row>
    <row r="7035" spans="1:12" x14ac:dyDescent="0.25">
      <c r="A7035" t="s">
        <v>6440</v>
      </c>
      <c r="B7035" t="s">
        <v>1951</v>
      </c>
      <c r="C7035" t="s">
        <v>1425</v>
      </c>
      <c r="E7035" t="s">
        <v>3219</v>
      </c>
      <c r="F7035" t="s">
        <v>3741</v>
      </c>
      <c r="G7035" s="77"/>
      <c r="H7035" s="17">
        <v>0</v>
      </c>
      <c r="J7035" t="s">
        <v>6436</v>
      </c>
      <c r="K7035" t="s">
        <v>6432</v>
      </c>
      <c r="L7035" t="s">
        <v>6432</v>
      </c>
    </row>
    <row r="7036" spans="1:12" x14ac:dyDescent="0.25">
      <c r="A7036" t="s">
        <v>6441</v>
      </c>
      <c r="B7036" t="s">
        <v>1951</v>
      </c>
      <c r="C7036" t="s">
        <v>1425</v>
      </c>
      <c r="E7036" t="s">
        <v>3219</v>
      </c>
      <c r="F7036" t="s">
        <v>3741</v>
      </c>
      <c r="G7036" s="77"/>
      <c r="H7036" s="17">
        <v>0</v>
      </c>
      <c r="J7036" t="s">
        <v>6436</v>
      </c>
      <c r="K7036" t="s">
        <v>6432</v>
      </c>
      <c r="L7036" t="s">
        <v>6432</v>
      </c>
    </row>
    <row r="7037" spans="1:12" x14ac:dyDescent="0.25">
      <c r="A7037" t="s">
        <v>6442</v>
      </c>
      <c r="B7037" t="s">
        <v>1951</v>
      </c>
      <c r="C7037" t="s">
        <v>1425</v>
      </c>
      <c r="E7037" t="s">
        <v>3219</v>
      </c>
      <c r="F7037" t="s">
        <v>3741</v>
      </c>
      <c r="G7037" s="77"/>
      <c r="H7037" s="17">
        <v>0</v>
      </c>
      <c r="J7037" t="s">
        <v>6436</v>
      </c>
      <c r="K7037" t="s">
        <v>6432</v>
      </c>
      <c r="L7037" t="s">
        <v>6432</v>
      </c>
    </row>
    <row r="7038" spans="1:12" x14ac:dyDescent="0.25">
      <c r="A7038" t="s">
        <v>6443</v>
      </c>
      <c r="B7038" t="s">
        <v>1951</v>
      </c>
      <c r="C7038" t="s">
        <v>1425</v>
      </c>
      <c r="E7038" t="s">
        <v>3219</v>
      </c>
      <c r="F7038" t="s">
        <v>3741</v>
      </c>
      <c r="G7038" s="77"/>
      <c r="H7038" s="17">
        <v>0</v>
      </c>
      <c r="J7038" t="s">
        <v>6436</v>
      </c>
      <c r="K7038" t="s">
        <v>6432</v>
      </c>
      <c r="L7038" t="s">
        <v>6432</v>
      </c>
    </row>
    <row r="7039" spans="1:12" x14ac:dyDescent="0.25">
      <c r="A7039" t="s">
        <v>6444</v>
      </c>
      <c r="B7039" t="s">
        <v>1951</v>
      </c>
      <c r="C7039" t="s">
        <v>1425</v>
      </c>
      <c r="E7039" t="s">
        <v>3219</v>
      </c>
      <c r="F7039" t="s">
        <v>3741</v>
      </c>
      <c r="G7039" s="77"/>
      <c r="H7039" s="17">
        <v>0</v>
      </c>
      <c r="J7039" t="s">
        <v>6436</v>
      </c>
      <c r="K7039" t="s">
        <v>6432</v>
      </c>
      <c r="L7039" t="s">
        <v>6432</v>
      </c>
    </row>
    <row r="7040" spans="1:12" x14ac:dyDescent="0.25">
      <c r="A7040" t="s">
        <v>6445</v>
      </c>
      <c r="B7040" t="s">
        <v>1951</v>
      </c>
      <c r="C7040" t="s">
        <v>1425</v>
      </c>
      <c r="E7040" t="s">
        <v>3219</v>
      </c>
      <c r="F7040" t="s">
        <v>3741</v>
      </c>
      <c r="G7040" s="77"/>
      <c r="H7040" s="17">
        <v>0</v>
      </c>
      <c r="J7040" t="s">
        <v>6436</v>
      </c>
      <c r="K7040" t="s">
        <v>6432</v>
      </c>
      <c r="L7040" t="s">
        <v>6432</v>
      </c>
    </row>
    <row r="7041" spans="1:12" x14ac:dyDescent="0.25">
      <c r="A7041" t="s">
        <v>6446</v>
      </c>
      <c r="B7041" t="s">
        <v>1951</v>
      </c>
      <c r="C7041" t="s">
        <v>1425</v>
      </c>
      <c r="E7041" t="s">
        <v>3219</v>
      </c>
      <c r="F7041" t="s">
        <v>3741</v>
      </c>
      <c r="G7041" s="77"/>
      <c r="H7041" s="17">
        <v>0</v>
      </c>
      <c r="J7041" t="s">
        <v>6436</v>
      </c>
      <c r="K7041" t="s">
        <v>6432</v>
      </c>
      <c r="L7041" t="s">
        <v>6432</v>
      </c>
    </row>
    <row r="7042" spans="1:12" x14ac:dyDescent="0.25">
      <c r="A7042" t="s">
        <v>6447</v>
      </c>
      <c r="B7042" t="s">
        <v>1951</v>
      </c>
      <c r="C7042" t="s">
        <v>1425</v>
      </c>
      <c r="E7042" t="s">
        <v>3219</v>
      </c>
      <c r="F7042" t="s">
        <v>3741</v>
      </c>
      <c r="G7042" s="77"/>
      <c r="H7042" s="17">
        <v>0</v>
      </c>
      <c r="J7042" t="s">
        <v>6436</v>
      </c>
      <c r="K7042" t="s">
        <v>6432</v>
      </c>
      <c r="L7042" t="s">
        <v>6432</v>
      </c>
    </row>
    <row r="7043" spans="1:12" x14ac:dyDescent="0.25">
      <c r="A7043" t="s">
        <v>6448</v>
      </c>
      <c r="B7043" t="s">
        <v>1951</v>
      </c>
      <c r="C7043" t="s">
        <v>1425</v>
      </c>
      <c r="E7043" t="s">
        <v>3219</v>
      </c>
      <c r="F7043" t="s">
        <v>3741</v>
      </c>
      <c r="G7043" s="77"/>
      <c r="H7043" s="17">
        <v>0</v>
      </c>
      <c r="J7043" t="s">
        <v>6436</v>
      </c>
      <c r="K7043" t="s">
        <v>6432</v>
      </c>
      <c r="L7043" t="s">
        <v>6432</v>
      </c>
    </row>
    <row r="7044" spans="1:12" x14ac:dyDescent="0.25">
      <c r="A7044" t="s">
        <v>6449</v>
      </c>
      <c r="B7044" t="s">
        <v>1951</v>
      </c>
      <c r="C7044" t="s">
        <v>1425</v>
      </c>
      <c r="E7044" t="s">
        <v>3219</v>
      </c>
      <c r="F7044" t="s">
        <v>3741</v>
      </c>
      <c r="G7044" s="77"/>
      <c r="H7044" s="17">
        <v>0</v>
      </c>
      <c r="J7044" t="s">
        <v>6436</v>
      </c>
      <c r="K7044" t="s">
        <v>6432</v>
      </c>
      <c r="L7044" t="s">
        <v>6432</v>
      </c>
    </row>
    <row r="7045" spans="1:12" x14ac:dyDescent="0.25">
      <c r="A7045" t="s">
        <v>6450</v>
      </c>
      <c r="B7045" t="s">
        <v>1951</v>
      </c>
      <c r="C7045" t="s">
        <v>1425</v>
      </c>
      <c r="E7045" t="s">
        <v>3219</v>
      </c>
      <c r="F7045" t="s">
        <v>3741</v>
      </c>
      <c r="G7045" s="77"/>
      <c r="H7045" s="17">
        <v>0</v>
      </c>
      <c r="J7045" t="s">
        <v>6436</v>
      </c>
      <c r="K7045" t="s">
        <v>6432</v>
      </c>
      <c r="L7045" t="s">
        <v>6432</v>
      </c>
    </row>
    <row r="7046" spans="1:12" x14ac:dyDescent="0.25">
      <c r="A7046" t="s">
        <v>6451</v>
      </c>
      <c r="B7046" t="s">
        <v>1951</v>
      </c>
      <c r="C7046" t="s">
        <v>1425</v>
      </c>
      <c r="E7046" t="s">
        <v>3219</v>
      </c>
      <c r="F7046" t="s">
        <v>3741</v>
      </c>
      <c r="G7046" s="77"/>
      <c r="H7046" s="17">
        <v>0</v>
      </c>
      <c r="J7046" t="s">
        <v>6436</v>
      </c>
      <c r="K7046" t="s">
        <v>6432</v>
      </c>
      <c r="L7046" t="s">
        <v>6432</v>
      </c>
    </row>
    <row r="7047" spans="1:12" x14ac:dyDescent="0.25">
      <c r="A7047" t="s">
        <v>6452</v>
      </c>
      <c r="B7047" t="s">
        <v>1951</v>
      </c>
      <c r="C7047" t="s">
        <v>1425</v>
      </c>
      <c r="E7047" t="s">
        <v>3219</v>
      </c>
      <c r="F7047" t="s">
        <v>3741</v>
      </c>
      <c r="G7047" s="77"/>
      <c r="H7047" s="17">
        <v>0</v>
      </c>
      <c r="J7047" t="s">
        <v>6436</v>
      </c>
      <c r="K7047" t="s">
        <v>6432</v>
      </c>
      <c r="L7047" t="s">
        <v>6432</v>
      </c>
    </row>
    <row r="7048" spans="1:12" x14ac:dyDescent="0.25">
      <c r="A7048" t="s">
        <v>6453</v>
      </c>
      <c r="B7048" t="s">
        <v>1951</v>
      </c>
      <c r="C7048" t="s">
        <v>1425</v>
      </c>
      <c r="E7048" t="s">
        <v>3219</v>
      </c>
      <c r="F7048" t="s">
        <v>3741</v>
      </c>
      <c r="G7048" s="77"/>
      <c r="H7048" s="17">
        <v>0</v>
      </c>
      <c r="J7048" t="s">
        <v>6436</v>
      </c>
      <c r="K7048" t="s">
        <v>6432</v>
      </c>
      <c r="L7048" t="s">
        <v>6432</v>
      </c>
    </row>
    <row r="7049" spans="1:12" x14ac:dyDescent="0.25">
      <c r="A7049" t="s">
        <v>6454</v>
      </c>
      <c r="B7049" t="s">
        <v>1951</v>
      </c>
      <c r="C7049" t="s">
        <v>1425</v>
      </c>
      <c r="E7049" t="s">
        <v>3219</v>
      </c>
      <c r="F7049" t="s">
        <v>3741</v>
      </c>
      <c r="G7049" s="77"/>
      <c r="H7049" s="17">
        <v>0</v>
      </c>
      <c r="J7049" t="s">
        <v>6436</v>
      </c>
      <c r="K7049" t="s">
        <v>6432</v>
      </c>
      <c r="L7049" t="s">
        <v>6432</v>
      </c>
    </row>
    <row r="7050" spans="1:12" x14ac:dyDescent="0.25">
      <c r="A7050" t="s">
        <v>6455</v>
      </c>
      <c r="B7050" t="s">
        <v>1951</v>
      </c>
      <c r="C7050" t="s">
        <v>1425</v>
      </c>
      <c r="E7050" t="s">
        <v>3219</v>
      </c>
      <c r="F7050" t="s">
        <v>3741</v>
      </c>
      <c r="G7050" s="77"/>
      <c r="H7050" s="17">
        <v>0</v>
      </c>
      <c r="J7050" t="s">
        <v>6436</v>
      </c>
      <c r="K7050" t="s">
        <v>6432</v>
      </c>
      <c r="L7050" t="s">
        <v>6432</v>
      </c>
    </row>
    <row r="7051" spans="1:12" x14ac:dyDescent="0.25">
      <c r="A7051" t="s">
        <v>6456</v>
      </c>
      <c r="B7051" t="s">
        <v>1951</v>
      </c>
      <c r="C7051" t="s">
        <v>1425</v>
      </c>
      <c r="E7051" t="s">
        <v>3219</v>
      </c>
      <c r="F7051" t="s">
        <v>3741</v>
      </c>
      <c r="G7051" s="77"/>
      <c r="H7051" s="17">
        <v>0</v>
      </c>
      <c r="J7051" t="s">
        <v>6436</v>
      </c>
      <c r="K7051" t="s">
        <v>6432</v>
      </c>
      <c r="L7051" t="s">
        <v>6432</v>
      </c>
    </row>
    <row r="7052" spans="1:12" x14ac:dyDescent="0.25">
      <c r="A7052" t="s">
        <v>6457</v>
      </c>
      <c r="B7052" t="s">
        <v>1951</v>
      </c>
      <c r="C7052" t="s">
        <v>1425</v>
      </c>
      <c r="E7052" t="s">
        <v>3219</v>
      </c>
      <c r="F7052" t="s">
        <v>3741</v>
      </c>
      <c r="G7052" s="77"/>
      <c r="H7052" s="17">
        <v>0</v>
      </c>
      <c r="J7052" t="s">
        <v>6436</v>
      </c>
      <c r="K7052" t="s">
        <v>6432</v>
      </c>
      <c r="L7052" t="s">
        <v>6432</v>
      </c>
    </row>
    <row r="7053" spans="1:12" x14ac:dyDescent="0.25">
      <c r="A7053" t="s">
        <v>6458</v>
      </c>
      <c r="B7053" t="s">
        <v>1951</v>
      </c>
      <c r="C7053" t="s">
        <v>1425</v>
      </c>
      <c r="E7053" t="s">
        <v>3219</v>
      </c>
      <c r="F7053" t="s">
        <v>3741</v>
      </c>
      <c r="G7053" s="77"/>
      <c r="H7053" s="17">
        <v>0</v>
      </c>
      <c r="J7053" t="s">
        <v>6436</v>
      </c>
      <c r="K7053" t="s">
        <v>6432</v>
      </c>
      <c r="L7053" t="s">
        <v>6432</v>
      </c>
    </row>
    <row r="7054" spans="1:12" x14ac:dyDescent="0.25">
      <c r="A7054" t="s">
        <v>6459</v>
      </c>
      <c r="B7054" t="s">
        <v>1951</v>
      </c>
      <c r="C7054" t="s">
        <v>1425</v>
      </c>
      <c r="E7054" t="s">
        <v>3219</v>
      </c>
      <c r="F7054" t="s">
        <v>3741</v>
      </c>
      <c r="G7054" s="77"/>
      <c r="H7054" s="17">
        <v>0</v>
      </c>
      <c r="J7054" t="s">
        <v>6436</v>
      </c>
      <c r="K7054" t="s">
        <v>6432</v>
      </c>
      <c r="L7054" t="s">
        <v>6432</v>
      </c>
    </row>
    <row r="7055" spans="1:12" x14ac:dyDescent="0.25">
      <c r="A7055" t="s">
        <v>6460</v>
      </c>
      <c r="B7055" t="s">
        <v>1951</v>
      </c>
      <c r="C7055" t="s">
        <v>1425</v>
      </c>
      <c r="E7055" t="s">
        <v>3219</v>
      </c>
      <c r="F7055" t="s">
        <v>3741</v>
      </c>
      <c r="G7055" s="77"/>
      <c r="H7055" s="17">
        <v>0</v>
      </c>
      <c r="J7055" t="s">
        <v>6436</v>
      </c>
      <c r="K7055" t="s">
        <v>6432</v>
      </c>
      <c r="L7055" t="s">
        <v>6432</v>
      </c>
    </row>
    <row r="7056" spans="1:12" x14ac:dyDescent="0.25">
      <c r="A7056" t="s">
        <v>6461</v>
      </c>
      <c r="B7056" t="s">
        <v>1951</v>
      </c>
      <c r="C7056" t="s">
        <v>1425</v>
      </c>
      <c r="E7056" t="s">
        <v>3219</v>
      </c>
      <c r="F7056" t="s">
        <v>3741</v>
      </c>
      <c r="G7056" s="77"/>
      <c r="H7056" s="17">
        <v>0</v>
      </c>
      <c r="J7056" t="s">
        <v>6436</v>
      </c>
      <c r="K7056" t="s">
        <v>6432</v>
      </c>
      <c r="L7056" t="s">
        <v>6432</v>
      </c>
    </row>
    <row r="7057" spans="1:12" x14ac:dyDescent="0.25">
      <c r="A7057" t="s">
        <v>6462</v>
      </c>
      <c r="B7057" t="s">
        <v>1951</v>
      </c>
      <c r="C7057" t="s">
        <v>1425</v>
      </c>
      <c r="E7057" t="s">
        <v>3219</v>
      </c>
      <c r="F7057" t="s">
        <v>3741</v>
      </c>
      <c r="G7057" s="77"/>
      <c r="H7057" s="17">
        <v>0</v>
      </c>
      <c r="J7057" t="s">
        <v>6436</v>
      </c>
      <c r="K7057" t="s">
        <v>6432</v>
      </c>
      <c r="L7057" t="s">
        <v>6432</v>
      </c>
    </row>
    <row r="7058" spans="1:12" x14ac:dyDescent="0.25">
      <c r="A7058" t="s">
        <v>6463</v>
      </c>
      <c r="B7058" t="s">
        <v>1951</v>
      </c>
      <c r="C7058" t="s">
        <v>1425</v>
      </c>
      <c r="E7058" t="s">
        <v>3219</v>
      </c>
      <c r="F7058" t="s">
        <v>3741</v>
      </c>
      <c r="G7058" s="77"/>
      <c r="H7058" s="17">
        <v>0</v>
      </c>
      <c r="J7058" t="s">
        <v>6436</v>
      </c>
      <c r="K7058" t="s">
        <v>6432</v>
      </c>
      <c r="L7058" t="s">
        <v>6432</v>
      </c>
    </row>
    <row r="7059" spans="1:12" x14ac:dyDescent="0.25">
      <c r="A7059" t="s">
        <v>6464</v>
      </c>
      <c r="B7059" t="s">
        <v>1951</v>
      </c>
      <c r="C7059" t="s">
        <v>1425</v>
      </c>
      <c r="E7059" t="s">
        <v>3219</v>
      </c>
      <c r="F7059" t="s">
        <v>3741</v>
      </c>
      <c r="G7059" s="77"/>
      <c r="H7059" s="17">
        <v>0</v>
      </c>
      <c r="J7059" t="s">
        <v>6436</v>
      </c>
      <c r="K7059" t="s">
        <v>6432</v>
      </c>
      <c r="L7059" t="s">
        <v>6432</v>
      </c>
    </row>
    <row r="7060" spans="1:12" x14ac:dyDescent="0.25">
      <c r="A7060" t="s">
        <v>6465</v>
      </c>
      <c r="B7060" t="s">
        <v>1951</v>
      </c>
      <c r="C7060" t="s">
        <v>1425</v>
      </c>
      <c r="E7060" t="s">
        <v>3219</v>
      </c>
      <c r="F7060" t="s">
        <v>3741</v>
      </c>
      <c r="G7060" s="77"/>
      <c r="H7060" s="17">
        <v>0</v>
      </c>
      <c r="J7060" t="s">
        <v>6436</v>
      </c>
      <c r="K7060" t="s">
        <v>6432</v>
      </c>
      <c r="L7060" t="s">
        <v>6432</v>
      </c>
    </row>
    <row r="7061" spans="1:12" x14ac:dyDescent="0.25">
      <c r="A7061" t="s">
        <v>6466</v>
      </c>
      <c r="B7061" t="s">
        <v>1951</v>
      </c>
      <c r="C7061" t="s">
        <v>1425</v>
      </c>
      <c r="E7061" t="s">
        <v>3219</v>
      </c>
      <c r="F7061" t="s">
        <v>3741</v>
      </c>
      <c r="G7061" s="77"/>
      <c r="H7061" s="17">
        <v>0</v>
      </c>
      <c r="J7061" t="s">
        <v>6436</v>
      </c>
      <c r="K7061" t="s">
        <v>6432</v>
      </c>
      <c r="L7061" t="s">
        <v>6432</v>
      </c>
    </row>
    <row r="7062" spans="1:12" x14ac:dyDescent="0.25">
      <c r="A7062" t="s">
        <v>6467</v>
      </c>
      <c r="B7062" t="s">
        <v>1951</v>
      </c>
      <c r="C7062" t="s">
        <v>1425</v>
      </c>
      <c r="E7062" t="s">
        <v>3219</v>
      </c>
      <c r="F7062" t="s">
        <v>3741</v>
      </c>
      <c r="G7062" s="77"/>
      <c r="H7062" s="17">
        <v>0</v>
      </c>
      <c r="J7062" t="s">
        <v>6436</v>
      </c>
      <c r="K7062" t="s">
        <v>6432</v>
      </c>
      <c r="L7062" t="s">
        <v>6432</v>
      </c>
    </row>
    <row r="7063" spans="1:12" x14ac:dyDescent="0.25">
      <c r="A7063" t="s">
        <v>6468</v>
      </c>
      <c r="B7063" t="s">
        <v>1951</v>
      </c>
      <c r="C7063" t="s">
        <v>1425</v>
      </c>
      <c r="E7063" t="s">
        <v>3219</v>
      </c>
      <c r="F7063" t="s">
        <v>3741</v>
      </c>
      <c r="G7063" s="77"/>
      <c r="H7063" s="17">
        <v>0</v>
      </c>
      <c r="J7063" t="s">
        <v>6436</v>
      </c>
      <c r="K7063" t="s">
        <v>6432</v>
      </c>
      <c r="L7063" t="s">
        <v>6432</v>
      </c>
    </row>
    <row r="7064" spans="1:12" x14ac:dyDescent="0.25">
      <c r="A7064" t="s">
        <v>6469</v>
      </c>
      <c r="B7064" t="s">
        <v>1951</v>
      </c>
      <c r="C7064" t="s">
        <v>1425</v>
      </c>
      <c r="E7064" t="s">
        <v>3219</v>
      </c>
      <c r="F7064" t="s">
        <v>3741</v>
      </c>
      <c r="G7064" s="77"/>
      <c r="H7064" s="17">
        <v>0</v>
      </c>
      <c r="J7064" t="s">
        <v>6436</v>
      </c>
      <c r="K7064" t="s">
        <v>6432</v>
      </c>
      <c r="L7064" t="s">
        <v>6432</v>
      </c>
    </row>
    <row r="7065" spans="1:12" x14ac:dyDescent="0.25">
      <c r="A7065" t="s">
        <v>6470</v>
      </c>
      <c r="B7065" t="s">
        <v>1951</v>
      </c>
      <c r="C7065" t="s">
        <v>1425</v>
      </c>
      <c r="E7065" t="s">
        <v>3219</v>
      </c>
      <c r="F7065" t="s">
        <v>3741</v>
      </c>
      <c r="G7065" s="77"/>
      <c r="H7065" s="17">
        <v>0</v>
      </c>
      <c r="J7065" t="s">
        <v>6436</v>
      </c>
      <c r="K7065" t="s">
        <v>6432</v>
      </c>
      <c r="L7065" t="s">
        <v>6432</v>
      </c>
    </row>
    <row r="7066" spans="1:12" x14ac:dyDescent="0.25">
      <c r="A7066" t="s">
        <v>6471</v>
      </c>
      <c r="B7066" t="s">
        <v>1951</v>
      </c>
      <c r="C7066" t="s">
        <v>1425</v>
      </c>
      <c r="E7066" t="s">
        <v>3219</v>
      </c>
      <c r="F7066" t="s">
        <v>3741</v>
      </c>
      <c r="G7066" s="77"/>
      <c r="H7066" s="17">
        <v>0</v>
      </c>
      <c r="J7066" t="s">
        <v>6436</v>
      </c>
      <c r="K7066" t="s">
        <v>6432</v>
      </c>
      <c r="L7066" t="s">
        <v>6432</v>
      </c>
    </row>
    <row r="7067" spans="1:12" x14ac:dyDescent="0.25">
      <c r="A7067" t="s">
        <v>6472</v>
      </c>
      <c r="B7067" t="s">
        <v>1951</v>
      </c>
      <c r="C7067" t="s">
        <v>1425</v>
      </c>
      <c r="E7067" t="s">
        <v>3219</v>
      </c>
      <c r="F7067" t="s">
        <v>3741</v>
      </c>
      <c r="G7067" s="77"/>
      <c r="H7067" s="17">
        <v>0</v>
      </c>
      <c r="J7067" t="s">
        <v>6436</v>
      </c>
      <c r="K7067" t="s">
        <v>6432</v>
      </c>
      <c r="L7067" t="s">
        <v>6432</v>
      </c>
    </row>
    <row r="7068" spans="1:12" x14ac:dyDescent="0.25">
      <c r="A7068" t="s">
        <v>6473</v>
      </c>
      <c r="B7068" t="s">
        <v>1951</v>
      </c>
      <c r="C7068" t="s">
        <v>1425</v>
      </c>
      <c r="E7068" t="s">
        <v>3219</v>
      </c>
      <c r="F7068" t="s">
        <v>3741</v>
      </c>
      <c r="G7068" s="77"/>
      <c r="H7068" s="17">
        <v>0</v>
      </c>
      <c r="J7068" t="s">
        <v>6436</v>
      </c>
      <c r="K7068" t="s">
        <v>6432</v>
      </c>
      <c r="L7068" t="s">
        <v>6432</v>
      </c>
    </row>
    <row r="7069" spans="1:12" x14ac:dyDescent="0.25">
      <c r="A7069" t="s">
        <v>6474</v>
      </c>
      <c r="B7069" t="s">
        <v>1951</v>
      </c>
      <c r="C7069" t="s">
        <v>1425</v>
      </c>
      <c r="E7069" t="s">
        <v>3219</v>
      </c>
      <c r="F7069" t="s">
        <v>3741</v>
      </c>
      <c r="G7069" s="77"/>
      <c r="H7069" s="17">
        <v>0</v>
      </c>
      <c r="J7069" t="s">
        <v>6436</v>
      </c>
      <c r="K7069" t="s">
        <v>6432</v>
      </c>
      <c r="L7069" t="s">
        <v>6432</v>
      </c>
    </row>
    <row r="7070" spans="1:12" x14ac:dyDescent="0.25">
      <c r="A7070" t="s">
        <v>6475</v>
      </c>
      <c r="B7070" t="s">
        <v>1951</v>
      </c>
      <c r="C7070" t="s">
        <v>1425</v>
      </c>
      <c r="E7070" t="s">
        <v>3219</v>
      </c>
      <c r="F7070" t="s">
        <v>3741</v>
      </c>
      <c r="G7070" s="77"/>
      <c r="H7070" s="17">
        <v>0</v>
      </c>
      <c r="J7070" t="s">
        <v>6436</v>
      </c>
      <c r="K7070" t="s">
        <v>6432</v>
      </c>
      <c r="L7070" t="s">
        <v>6432</v>
      </c>
    </row>
    <row r="7071" spans="1:12" x14ac:dyDescent="0.25">
      <c r="A7071" t="s">
        <v>6476</v>
      </c>
      <c r="B7071" t="s">
        <v>1951</v>
      </c>
      <c r="C7071" t="s">
        <v>1425</v>
      </c>
      <c r="E7071" t="s">
        <v>3219</v>
      </c>
      <c r="F7071" t="s">
        <v>3741</v>
      </c>
      <c r="G7071" s="77"/>
      <c r="H7071" s="17">
        <v>0</v>
      </c>
      <c r="J7071" t="s">
        <v>6436</v>
      </c>
      <c r="K7071" t="s">
        <v>6432</v>
      </c>
      <c r="L7071" t="s">
        <v>6432</v>
      </c>
    </row>
    <row r="7072" spans="1:12" x14ac:dyDescent="0.25">
      <c r="A7072" t="s">
        <v>6477</v>
      </c>
      <c r="B7072" t="s">
        <v>1951</v>
      </c>
      <c r="C7072" t="s">
        <v>1425</v>
      </c>
      <c r="E7072" t="s">
        <v>3219</v>
      </c>
      <c r="F7072" t="s">
        <v>3741</v>
      </c>
      <c r="G7072" s="77"/>
      <c r="H7072" s="17">
        <v>0</v>
      </c>
      <c r="J7072" t="s">
        <v>6436</v>
      </c>
      <c r="K7072" t="s">
        <v>6432</v>
      </c>
      <c r="L7072" t="s">
        <v>6432</v>
      </c>
    </row>
    <row r="7073" spans="1:12" x14ac:dyDescent="0.25">
      <c r="A7073" t="s">
        <v>6478</v>
      </c>
      <c r="B7073" t="s">
        <v>1951</v>
      </c>
      <c r="C7073" t="s">
        <v>1425</v>
      </c>
      <c r="E7073" t="s">
        <v>3219</v>
      </c>
      <c r="F7073" t="s">
        <v>3741</v>
      </c>
      <c r="G7073" s="77"/>
      <c r="H7073" s="17">
        <v>0</v>
      </c>
      <c r="J7073" t="s">
        <v>6436</v>
      </c>
      <c r="K7073" t="s">
        <v>6432</v>
      </c>
      <c r="L7073" t="s">
        <v>6432</v>
      </c>
    </row>
    <row r="7074" spans="1:12" x14ac:dyDescent="0.25">
      <c r="A7074" t="s">
        <v>6479</v>
      </c>
      <c r="B7074" t="s">
        <v>1951</v>
      </c>
      <c r="C7074" t="s">
        <v>1425</v>
      </c>
      <c r="E7074" t="s">
        <v>3219</v>
      </c>
      <c r="F7074" t="s">
        <v>3741</v>
      </c>
      <c r="G7074" s="77"/>
      <c r="H7074" s="17">
        <v>0</v>
      </c>
      <c r="J7074" t="s">
        <v>6436</v>
      </c>
      <c r="K7074" t="s">
        <v>6432</v>
      </c>
      <c r="L7074" t="s">
        <v>6432</v>
      </c>
    </row>
    <row r="7075" spans="1:12" x14ac:dyDescent="0.25">
      <c r="A7075" t="s">
        <v>6480</v>
      </c>
      <c r="B7075" t="s">
        <v>1951</v>
      </c>
      <c r="C7075" t="s">
        <v>1425</v>
      </c>
      <c r="E7075" t="s">
        <v>3219</v>
      </c>
      <c r="F7075" t="s">
        <v>3741</v>
      </c>
      <c r="G7075" s="77"/>
      <c r="H7075" s="17">
        <v>0</v>
      </c>
      <c r="J7075" t="s">
        <v>6436</v>
      </c>
      <c r="K7075" t="s">
        <v>6432</v>
      </c>
      <c r="L7075" t="s">
        <v>6432</v>
      </c>
    </row>
    <row r="7076" spans="1:12" x14ac:dyDescent="0.25">
      <c r="A7076" t="s">
        <v>6481</v>
      </c>
      <c r="B7076" t="s">
        <v>1951</v>
      </c>
      <c r="C7076" t="s">
        <v>1425</v>
      </c>
      <c r="E7076" t="s">
        <v>3219</v>
      </c>
      <c r="F7076" t="s">
        <v>3741</v>
      </c>
      <c r="G7076" s="77"/>
      <c r="H7076" s="17">
        <v>0</v>
      </c>
      <c r="J7076" t="s">
        <v>6436</v>
      </c>
      <c r="K7076" t="s">
        <v>6432</v>
      </c>
      <c r="L7076" t="s">
        <v>6432</v>
      </c>
    </row>
    <row r="7077" spans="1:12" x14ac:dyDescent="0.25">
      <c r="A7077" t="s">
        <v>6482</v>
      </c>
      <c r="B7077" t="s">
        <v>1951</v>
      </c>
      <c r="C7077" t="s">
        <v>1425</v>
      </c>
      <c r="E7077" t="s">
        <v>3219</v>
      </c>
      <c r="F7077" t="s">
        <v>3741</v>
      </c>
      <c r="G7077" s="77"/>
      <c r="H7077" s="17">
        <v>0</v>
      </c>
      <c r="J7077" t="s">
        <v>6436</v>
      </c>
      <c r="K7077" t="s">
        <v>6432</v>
      </c>
      <c r="L7077" t="s">
        <v>6432</v>
      </c>
    </row>
    <row r="7078" spans="1:12" x14ac:dyDescent="0.25">
      <c r="A7078" t="s">
        <v>6483</v>
      </c>
      <c r="B7078" t="s">
        <v>1951</v>
      </c>
      <c r="C7078" t="s">
        <v>1425</v>
      </c>
      <c r="E7078" t="s">
        <v>3219</v>
      </c>
      <c r="F7078" t="s">
        <v>3741</v>
      </c>
      <c r="G7078" s="77"/>
      <c r="H7078" s="17">
        <v>0</v>
      </c>
      <c r="J7078" t="s">
        <v>6436</v>
      </c>
      <c r="K7078" t="s">
        <v>6432</v>
      </c>
      <c r="L7078" t="s">
        <v>6432</v>
      </c>
    </row>
    <row r="7079" spans="1:12" x14ac:dyDescent="0.25">
      <c r="A7079" t="s">
        <v>6484</v>
      </c>
      <c r="B7079" t="s">
        <v>1951</v>
      </c>
      <c r="C7079" t="s">
        <v>1425</v>
      </c>
      <c r="E7079" t="s">
        <v>3219</v>
      </c>
      <c r="F7079" t="s">
        <v>3741</v>
      </c>
      <c r="G7079" s="77"/>
      <c r="H7079" s="17">
        <v>0</v>
      </c>
      <c r="J7079" t="s">
        <v>6436</v>
      </c>
      <c r="K7079" t="s">
        <v>6432</v>
      </c>
      <c r="L7079" t="s">
        <v>6432</v>
      </c>
    </row>
    <row r="7080" spans="1:12" x14ac:dyDescent="0.25">
      <c r="A7080" t="s">
        <v>6485</v>
      </c>
      <c r="B7080" t="s">
        <v>1951</v>
      </c>
      <c r="C7080" t="s">
        <v>1425</v>
      </c>
      <c r="E7080" t="s">
        <v>3219</v>
      </c>
      <c r="F7080" t="s">
        <v>3741</v>
      </c>
      <c r="G7080" s="77"/>
      <c r="H7080" s="17">
        <v>0</v>
      </c>
      <c r="J7080" t="s">
        <v>6436</v>
      </c>
      <c r="K7080" t="s">
        <v>6432</v>
      </c>
      <c r="L7080" t="s">
        <v>6432</v>
      </c>
    </row>
    <row r="7081" spans="1:12" x14ac:dyDescent="0.25">
      <c r="A7081" t="s">
        <v>6486</v>
      </c>
      <c r="B7081" t="s">
        <v>1951</v>
      </c>
      <c r="C7081" t="s">
        <v>1425</v>
      </c>
      <c r="E7081" t="s">
        <v>3219</v>
      </c>
      <c r="F7081" t="s">
        <v>3741</v>
      </c>
      <c r="G7081" s="77"/>
      <c r="H7081" s="17">
        <v>0</v>
      </c>
      <c r="J7081" t="s">
        <v>6436</v>
      </c>
      <c r="K7081" t="s">
        <v>6432</v>
      </c>
      <c r="L7081" t="s">
        <v>6432</v>
      </c>
    </row>
    <row r="7082" spans="1:12" x14ac:dyDescent="0.25">
      <c r="A7082" t="s">
        <v>6487</v>
      </c>
      <c r="B7082" t="s">
        <v>1951</v>
      </c>
      <c r="C7082" t="s">
        <v>1425</v>
      </c>
      <c r="E7082" t="s">
        <v>3219</v>
      </c>
      <c r="F7082" t="s">
        <v>3741</v>
      </c>
      <c r="G7082" s="77"/>
      <c r="H7082" s="17">
        <v>0</v>
      </c>
      <c r="J7082" t="s">
        <v>6436</v>
      </c>
      <c r="K7082" t="s">
        <v>6432</v>
      </c>
      <c r="L7082" t="s">
        <v>6432</v>
      </c>
    </row>
    <row r="7083" spans="1:12" x14ac:dyDescent="0.25">
      <c r="A7083" t="s">
        <v>6488</v>
      </c>
      <c r="B7083" t="s">
        <v>1951</v>
      </c>
      <c r="C7083" t="s">
        <v>1425</v>
      </c>
      <c r="E7083" t="s">
        <v>3219</v>
      </c>
      <c r="F7083" t="s">
        <v>3741</v>
      </c>
      <c r="G7083" s="77"/>
      <c r="H7083" s="17">
        <v>0</v>
      </c>
      <c r="J7083" t="s">
        <v>6436</v>
      </c>
      <c r="K7083" t="s">
        <v>6432</v>
      </c>
      <c r="L7083" t="s">
        <v>6432</v>
      </c>
    </row>
    <row r="7084" spans="1:12" x14ac:dyDescent="0.25">
      <c r="A7084" t="s">
        <v>6489</v>
      </c>
      <c r="B7084" t="s">
        <v>1951</v>
      </c>
      <c r="C7084" t="s">
        <v>1425</v>
      </c>
      <c r="E7084" t="s">
        <v>3219</v>
      </c>
      <c r="F7084" t="s">
        <v>3741</v>
      </c>
      <c r="G7084" s="77"/>
      <c r="H7084" s="17">
        <v>0</v>
      </c>
      <c r="J7084" t="s">
        <v>6436</v>
      </c>
      <c r="K7084" t="s">
        <v>6432</v>
      </c>
      <c r="L7084" t="s">
        <v>6432</v>
      </c>
    </row>
    <row r="7085" spans="1:12" x14ac:dyDescent="0.25">
      <c r="A7085" t="s">
        <v>6490</v>
      </c>
      <c r="B7085" t="s">
        <v>1951</v>
      </c>
      <c r="C7085" t="s">
        <v>1425</v>
      </c>
      <c r="E7085" t="s">
        <v>3219</v>
      </c>
      <c r="F7085" t="s">
        <v>3741</v>
      </c>
      <c r="G7085" s="77"/>
      <c r="H7085" s="17">
        <v>0</v>
      </c>
      <c r="J7085" t="s">
        <v>6436</v>
      </c>
      <c r="K7085" t="s">
        <v>6432</v>
      </c>
      <c r="L7085" t="s">
        <v>6432</v>
      </c>
    </row>
    <row r="7086" spans="1:12" x14ac:dyDescent="0.25">
      <c r="A7086" t="s">
        <v>6491</v>
      </c>
      <c r="B7086" t="s">
        <v>1951</v>
      </c>
      <c r="C7086" t="s">
        <v>1425</v>
      </c>
      <c r="E7086" t="s">
        <v>3219</v>
      </c>
      <c r="F7086" t="s">
        <v>3741</v>
      </c>
      <c r="G7086" s="77"/>
      <c r="H7086" s="17">
        <v>0</v>
      </c>
      <c r="J7086" t="s">
        <v>6436</v>
      </c>
      <c r="K7086" t="s">
        <v>6432</v>
      </c>
      <c r="L7086" t="s">
        <v>6432</v>
      </c>
    </row>
    <row r="7087" spans="1:12" x14ac:dyDescent="0.25">
      <c r="A7087" t="s">
        <v>6492</v>
      </c>
      <c r="B7087" t="s">
        <v>1951</v>
      </c>
      <c r="C7087" t="s">
        <v>1425</v>
      </c>
      <c r="E7087" t="s">
        <v>3219</v>
      </c>
      <c r="F7087" t="s">
        <v>3741</v>
      </c>
      <c r="G7087" s="77"/>
      <c r="H7087" s="17">
        <v>0</v>
      </c>
      <c r="J7087" t="s">
        <v>6436</v>
      </c>
      <c r="K7087" t="s">
        <v>6432</v>
      </c>
      <c r="L7087" t="s">
        <v>6432</v>
      </c>
    </row>
    <row r="7088" spans="1:12" x14ac:dyDescent="0.25">
      <c r="A7088" t="s">
        <v>6493</v>
      </c>
      <c r="B7088" t="s">
        <v>1951</v>
      </c>
      <c r="C7088" t="s">
        <v>1425</v>
      </c>
      <c r="E7088" t="s">
        <v>3219</v>
      </c>
      <c r="F7088" t="s">
        <v>3741</v>
      </c>
      <c r="G7088" s="77"/>
      <c r="H7088" s="17">
        <v>0</v>
      </c>
      <c r="J7088" t="s">
        <v>6436</v>
      </c>
      <c r="K7088" t="s">
        <v>6432</v>
      </c>
      <c r="L7088" t="s">
        <v>6432</v>
      </c>
    </row>
    <row r="7089" spans="1:12" x14ac:dyDescent="0.25">
      <c r="A7089" t="s">
        <v>6494</v>
      </c>
      <c r="B7089" t="s">
        <v>1951</v>
      </c>
      <c r="C7089" t="s">
        <v>1425</v>
      </c>
      <c r="E7089" t="s">
        <v>3219</v>
      </c>
      <c r="F7089" t="s">
        <v>3741</v>
      </c>
      <c r="G7089" s="77"/>
      <c r="H7089" s="17">
        <v>0</v>
      </c>
      <c r="J7089" t="s">
        <v>6436</v>
      </c>
      <c r="K7089" t="s">
        <v>6432</v>
      </c>
      <c r="L7089" t="s">
        <v>6432</v>
      </c>
    </row>
    <row r="7090" spans="1:12" x14ac:dyDescent="0.25">
      <c r="A7090" t="s">
        <v>6495</v>
      </c>
      <c r="B7090" t="s">
        <v>1951</v>
      </c>
      <c r="C7090" t="s">
        <v>1425</v>
      </c>
      <c r="E7090" t="s">
        <v>3219</v>
      </c>
      <c r="F7090" t="s">
        <v>3741</v>
      </c>
      <c r="G7090" s="77"/>
      <c r="H7090" s="17">
        <v>0</v>
      </c>
      <c r="J7090" t="s">
        <v>6436</v>
      </c>
      <c r="K7090" t="s">
        <v>6432</v>
      </c>
      <c r="L7090" t="s">
        <v>6432</v>
      </c>
    </row>
    <row r="7091" spans="1:12" x14ac:dyDescent="0.25">
      <c r="A7091" t="s">
        <v>6496</v>
      </c>
      <c r="B7091" t="s">
        <v>1951</v>
      </c>
      <c r="C7091" t="s">
        <v>1425</v>
      </c>
      <c r="E7091" t="s">
        <v>3219</v>
      </c>
      <c r="F7091" t="s">
        <v>3741</v>
      </c>
      <c r="G7091" s="77"/>
      <c r="H7091" s="17">
        <v>0</v>
      </c>
      <c r="J7091" t="s">
        <v>6436</v>
      </c>
      <c r="K7091" t="s">
        <v>6432</v>
      </c>
      <c r="L7091" t="s">
        <v>6432</v>
      </c>
    </row>
    <row r="7092" spans="1:12" x14ac:dyDescent="0.25">
      <c r="A7092" t="s">
        <v>6497</v>
      </c>
      <c r="B7092" t="s">
        <v>1951</v>
      </c>
      <c r="C7092" t="s">
        <v>1425</v>
      </c>
      <c r="E7092" t="s">
        <v>3219</v>
      </c>
      <c r="F7092" t="s">
        <v>3741</v>
      </c>
      <c r="G7092" s="77"/>
      <c r="H7092" s="17">
        <v>0</v>
      </c>
      <c r="J7092" t="s">
        <v>6436</v>
      </c>
      <c r="K7092" t="s">
        <v>6432</v>
      </c>
      <c r="L7092" t="s">
        <v>6432</v>
      </c>
    </row>
    <row r="7093" spans="1:12" x14ac:dyDescent="0.25">
      <c r="A7093" t="s">
        <v>6498</v>
      </c>
      <c r="B7093" t="s">
        <v>1951</v>
      </c>
      <c r="C7093" t="s">
        <v>1425</v>
      </c>
      <c r="E7093" t="s">
        <v>3219</v>
      </c>
      <c r="F7093" t="s">
        <v>3741</v>
      </c>
      <c r="G7093" s="77"/>
      <c r="H7093" s="17">
        <v>0</v>
      </c>
      <c r="J7093" t="s">
        <v>6436</v>
      </c>
      <c r="K7093" t="s">
        <v>6432</v>
      </c>
      <c r="L7093" t="s">
        <v>6432</v>
      </c>
    </row>
    <row r="7094" spans="1:12" x14ac:dyDescent="0.25">
      <c r="A7094" t="s">
        <v>6499</v>
      </c>
      <c r="B7094" t="s">
        <v>1951</v>
      </c>
      <c r="C7094" t="s">
        <v>1425</v>
      </c>
      <c r="E7094" t="s">
        <v>3219</v>
      </c>
      <c r="F7094" t="s">
        <v>3741</v>
      </c>
      <c r="G7094" s="77"/>
      <c r="H7094" s="17">
        <v>0</v>
      </c>
      <c r="J7094" t="s">
        <v>6436</v>
      </c>
      <c r="K7094" t="s">
        <v>6432</v>
      </c>
      <c r="L7094" t="s">
        <v>6432</v>
      </c>
    </row>
    <row r="7095" spans="1:12" x14ac:dyDescent="0.25">
      <c r="A7095" t="s">
        <v>6500</v>
      </c>
      <c r="B7095" t="s">
        <v>1951</v>
      </c>
      <c r="C7095" t="s">
        <v>1425</v>
      </c>
      <c r="E7095" t="s">
        <v>3219</v>
      </c>
      <c r="F7095" t="s">
        <v>3741</v>
      </c>
      <c r="G7095" s="77"/>
      <c r="H7095" s="17">
        <v>0</v>
      </c>
      <c r="J7095" t="s">
        <v>6436</v>
      </c>
      <c r="K7095" t="s">
        <v>6432</v>
      </c>
      <c r="L7095" t="s">
        <v>6432</v>
      </c>
    </row>
    <row r="7096" spans="1:12" x14ac:dyDescent="0.25">
      <c r="A7096" t="s">
        <v>6501</v>
      </c>
      <c r="B7096" t="s">
        <v>1951</v>
      </c>
      <c r="C7096" t="s">
        <v>1425</v>
      </c>
      <c r="E7096" t="s">
        <v>3219</v>
      </c>
      <c r="F7096" t="s">
        <v>3741</v>
      </c>
      <c r="G7096" s="77"/>
      <c r="H7096" s="17">
        <v>0</v>
      </c>
      <c r="J7096" t="s">
        <v>6436</v>
      </c>
      <c r="K7096" t="s">
        <v>6432</v>
      </c>
      <c r="L7096" t="s">
        <v>6432</v>
      </c>
    </row>
    <row r="7097" spans="1:12" x14ac:dyDescent="0.25">
      <c r="A7097" t="s">
        <v>6502</v>
      </c>
      <c r="B7097" t="s">
        <v>1951</v>
      </c>
      <c r="C7097" t="s">
        <v>1425</v>
      </c>
      <c r="E7097" t="s">
        <v>3219</v>
      </c>
      <c r="F7097" t="s">
        <v>3741</v>
      </c>
      <c r="G7097" s="77"/>
      <c r="H7097" s="17">
        <v>0</v>
      </c>
      <c r="J7097" t="s">
        <v>6436</v>
      </c>
      <c r="K7097" t="s">
        <v>6432</v>
      </c>
      <c r="L7097" t="s">
        <v>6432</v>
      </c>
    </row>
    <row r="7098" spans="1:12" x14ac:dyDescent="0.25">
      <c r="A7098" t="s">
        <v>6503</v>
      </c>
      <c r="B7098" t="s">
        <v>1951</v>
      </c>
      <c r="C7098" t="s">
        <v>1425</v>
      </c>
      <c r="E7098" t="s">
        <v>3219</v>
      </c>
      <c r="F7098" t="s">
        <v>3741</v>
      </c>
      <c r="G7098" s="77"/>
      <c r="H7098" s="17">
        <v>0</v>
      </c>
      <c r="J7098" t="s">
        <v>6436</v>
      </c>
      <c r="K7098" t="s">
        <v>6432</v>
      </c>
      <c r="L7098" t="s">
        <v>6432</v>
      </c>
    </row>
    <row r="7099" spans="1:12" x14ac:dyDescent="0.25">
      <c r="A7099" t="s">
        <v>6504</v>
      </c>
      <c r="B7099" t="s">
        <v>1951</v>
      </c>
      <c r="C7099" t="s">
        <v>1425</v>
      </c>
      <c r="E7099" t="s">
        <v>3219</v>
      </c>
      <c r="F7099" t="s">
        <v>3741</v>
      </c>
      <c r="G7099" s="77"/>
      <c r="H7099" s="17">
        <v>0</v>
      </c>
      <c r="J7099" t="s">
        <v>6436</v>
      </c>
      <c r="K7099" t="s">
        <v>6432</v>
      </c>
      <c r="L7099" t="s">
        <v>6432</v>
      </c>
    </row>
    <row r="7100" spans="1:12" x14ac:dyDescent="0.25">
      <c r="A7100" t="s">
        <v>6505</v>
      </c>
      <c r="B7100" t="s">
        <v>1951</v>
      </c>
      <c r="C7100" t="s">
        <v>1425</v>
      </c>
      <c r="E7100" t="s">
        <v>3219</v>
      </c>
      <c r="F7100" t="s">
        <v>3741</v>
      </c>
      <c r="G7100" s="77"/>
      <c r="H7100" s="17">
        <v>0</v>
      </c>
      <c r="J7100" t="s">
        <v>6436</v>
      </c>
      <c r="K7100" t="s">
        <v>6432</v>
      </c>
      <c r="L7100" t="s">
        <v>6432</v>
      </c>
    </row>
    <row r="7101" spans="1:12" x14ac:dyDescent="0.25">
      <c r="A7101" t="s">
        <v>6506</v>
      </c>
      <c r="B7101" t="s">
        <v>1951</v>
      </c>
      <c r="C7101" t="s">
        <v>1425</v>
      </c>
      <c r="E7101" t="s">
        <v>3219</v>
      </c>
      <c r="F7101" t="s">
        <v>3741</v>
      </c>
      <c r="G7101" s="77"/>
      <c r="H7101" s="17">
        <v>0</v>
      </c>
      <c r="J7101" t="s">
        <v>6436</v>
      </c>
      <c r="K7101" t="s">
        <v>6432</v>
      </c>
      <c r="L7101" t="s">
        <v>6432</v>
      </c>
    </row>
    <row r="7102" spans="1:12" x14ac:dyDescent="0.25">
      <c r="A7102" t="s">
        <v>6507</v>
      </c>
      <c r="B7102" t="s">
        <v>1951</v>
      </c>
      <c r="C7102" t="s">
        <v>1425</v>
      </c>
      <c r="E7102" t="s">
        <v>3219</v>
      </c>
      <c r="F7102" t="s">
        <v>3741</v>
      </c>
      <c r="G7102" s="77"/>
      <c r="H7102" s="17">
        <v>0</v>
      </c>
      <c r="J7102" t="s">
        <v>6436</v>
      </c>
      <c r="K7102" t="s">
        <v>6432</v>
      </c>
      <c r="L7102" t="s">
        <v>6432</v>
      </c>
    </row>
    <row r="7103" spans="1:12" x14ac:dyDescent="0.25">
      <c r="A7103" t="s">
        <v>6508</v>
      </c>
      <c r="B7103" t="s">
        <v>1951</v>
      </c>
      <c r="C7103" t="s">
        <v>1425</v>
      </c>
      <c r="E7103" t="s">
        <v>3219</v>
      </c>
      <c r="F7103" t="s">
        <v>3741</v>
      </c>
      <c r="G7103" s="77"/>
      <c r="H7103" s="17">
        <v>0</v>
      </c>
      <c r="J7103" t="s">
        <v>6436</v>
      </c>
      <c r="K7103" t="s">
        <v>6432</v>
      </c>
      <c r="L7103" t="s">
        <v>6432</v>
      </c>
    </row>
    <row r="7104" spans="1:12" x14ac:dyDescent="0.25">
      <c r="A7104" t="s">
        <v>6509</v>
      </c>
      <c r="B7104" t="s">
        <v>1951</v>
      </c>
      <c r="C7104" t="s">
        <v>1425</v>
      </c>
      <c r="E7104" t="s">
        <v>3219</v>
      </c>
      <c r="F7104" t="s">
        <v>3741</v>
      </c>
      <c r="G7104" s="77"/>
      <c r="H7104" s="17">
        <v>0</v>
      </c>
      <c r="J7104" t="s">
        <v>6436</v>
      </c>
      <c r="K7104" t="s">
        <v>6432</v>
      </c>
      <c r="L7104" t="s">
        <v>6432</v>
      </c>
    </row>
    <row r="7105" spans="1:12" x14ac:dyDescent="0.25">
      <c r="A7105" t="s">
        <v>6510</v>
      </c>
      <c r="B7105" t="s">
        <v>1951</v>
      </c>
      <c r="C7105" t="s">
        <v>1425</v>
      </c>
      <c r="E7105" t="s">
        <v>3219</v>
      </c>
      <c r="F7105" t="s">
        <v>3741</v>
      </c>
      <c r="G7105" s="77"/>
      <c r="H7105" s="17">
        <v>0</v>
      </c>
      <c r="J7105" t="s">
        <v>6436</v>
      </c>
      <c r="K7105" t="s">
        <v>6432</v>
      </c>
      <c r="L7105" t="s">
        <v>6432</v>
      </c>
    </row>
    <row r="7106" spans="1:12" x14ac:dyDescent="0.25">
      <c r="A7106" t="s">
        <v>6511</v>
      </c>
      <c r="B7106" t="s">
        <v>1951</v>
      </c>
      <c r="C7106" t="s">
        <v>1425</v>
      </c>
      <c r="E7106" t="s">
        <v>3219</v>
      </c>
      <c r="F7106" t="s">
        <v>3741</v>
      </c>
      <c r="G7106" s="77"/>
      <c r="H7106" s="17">
        <v>0</v>
      </c>
      <c r="J7106" t="s">
        <v>6436</v>
      </c>
      <c r="K7106" t="s">
        <v>6432</v>
      </c>
      <c r="L7106" t="s">
        <v>6432</v>
      </c>
    </row>
    <row r="7107" spans="1:12" x14ac:dyDescent="0.25">
      <c r="A7107" t="s">
        <v>6512</v>
      </c>
      <c r="B7107" t="s">
        <v>1951</v>
      </c>
      <c r="C7107" t="s">
        <v>1425</v>
      </c>
      <c r="E7107" t="s">
        <v>3219</v>
      </c>
      <c r="F7107" t="s">
        <v>3741</v>
      </c>
      <c r="G7107" s="77"/>
      <c r="H7107" s="17">
        <v>0</v>
      </c>
      <c r="J7107" t="s">
        <v>6436</v>
      </c>
      <c r="K7107" t="s">
        <v>6432</v>
      </c>
      <c r="L7107" t="s">
        <v>6432</v>
      </c>
    </row>
    <row r="7108" spans="1:12" x14ac:dyDescent="0.25">
      <c r="A7108" t="s">
        <v>6513</v>
      </c>
      <c r="B7108" t="s">
        <v>1951</v>
      </c>
      <c r="C7108" t="s">
        <v>1425</v>
      </c>
      <c r="E7108" t="s">
        <v>3219</v>
      </c>
      <c r="F7108" t="s">
        <v>3741</v>
      </c>
      <c r="G7108" s="77"/>
      <c r="H7108" s="17">
        <v>0</v>
      </c>
      <c r="J7108" t="s">
        <v>6436</v>
      </c>
      <c r="K7108" t="s">
        <v>6432</v>
      </c>
      <c r="L7108" t="s">
        <v>6432</v>
      </c>
    </row>
    <row r="7109" spans="1:12" x14ac:dyDescent="0.25">
      <c r="A7109" t="s">
        <v>6514</v>
      </c>
      <c r="B7109" t="s">
        <v>1951</v>
      </c>
      <c r="C7109" t="s">
        <v>1425</v>
      </c>
      <c r="E7109" t="s">
        <v>3219</v>
      </c>
      <c r="F7109" t="s">
        <v>3741</v>
      </c>
      <c r="G7109" s="77"/>
      <c r="H7109" s="17">
        <v>0</v>
      </c>
      <c r="J7109" t="s">
        <v>6436</v>
      </c>
      <c r="K7109" t="s">
        <v>6432</v>
      </c>
      <c r="L7109" t="s">
        <v>6432</v>
      </c>
    </row>
    <row r="7110" spans="1:12" x14ac:dyDescent="0.25">
      <c r="A7110" t="s">
        <v>6515</v>
      </c>
      <c r="B7110" t="s">
        <v>1951</v>
      </c>
      <c r="C7110" t="s">
        <v>1425</v>
      </c>
      <c r="E7110" t="s">
        <v>3219</v>
      </c>
      <c r="F7110" t="s">
        <v>3741</v>
      </c>
      <c r="G7110" s="77"/>
      <c r="H7110" s="17">
        <v>0</v>
      </c>
      <c r="J7110" t="s">
        <v>6436</v>
      </c>
      <c r="K7110" t="s">
        <v>6432</v>
      </c>
      <c r="L7110" t="s">
        <v>6432</v>
      </c>
    </row>
    <row r="7111" spans="1:12" x14ac:dyDescent="0.25">
      <c r="A7111" t="s">
        <v>6516</v>
      </c>
      <c r="B7111" t="s">
        <v>3237</v>
      </c>
      <c r="E7111" t="s">
        <v>3239</v>
      </c>
      <c r="F7111">
        <v>1680</v>
      </c>
      <c r="G7111" s="77"/>
      <c r="H7111" s="17">
        <v>0</v>
      </c>
      <c r="J7111" t="s">
        <v>6517</v>
      </c>
      <c r="K7111" t="s">
        <v>6432</v>
      </c>
      <c r="L7111" t="s">
        <v>6432</v>
      </c>
    </row>
    <row r="7112" spans="1:12" x14ac:dyDescent="0.25">
      <c r="A7112" t="s">
        <v>6518</v>
      </c>
      <c r="B7112" t="s">
        <v>3237</v>
      </c>
      <c r="E7112" t="s">
        <v>3239</v>
      </c>
      <c r="F7112">
        <v>1680</v>
      </c>
      <c r="G7112" s="77"/>
      <c r="H7112" s="17">
        <v>0</v>
      </c>
      <c r="J7112" t="s">
        <v>6517</v>
      </c>
      <c r="K7112" t="s">
        <v>6432</v>
      </c>
      <c r="L7112" t="s">
        <v>6432</v>
      </c>
    </row>
    <row r="7113" spans="1:12" x14ac:dyDescent="0.25">
      <c r="A7113" t="s">
        <v>6519</v>
      </c>
      <c r="B7113" t="s">
        <v>3237</v>
      </c>
      <c r="E7113" t="s">
        <v>3239</v>
      </c>
      <c r="F7113">
        <v>1680</v>
      </c>
      <c r="G7113" s="77"/>
      <c r="H7113" s="17">
        <v>0</v>
      </c>
      <c r="J7113" t="s">
        <v>6517</v>
      </c>
      <c r="K7113" t="s">
        <v>6432</v>
      </c>
      <c r="L7113" t="s">
        <v>6432</v>
      </c>
    </row>
    <row r="7114" spans="1:12" x14ac:dyDescent="0.25">
      <c r="A7114" t="s">
        <v>6520</v>
      </c>
      <c r="B7114" t="s">
        <v>3237</v>
      </c>
      <c r="E7114" t="s">
        <v>3239</v>
      </c>
      <c r="F7114">
        <v>1680</v>
      </c>
      <c r="G7114" s="77"/>
      <c r="H7114" s="17">
        <v>0</v>
      </c>
      <c r="J7114" t="s">
        <v>6517</v>
      </c>
      <c r="K7114" t="s">
        <v>6432</v>
      </c>
      <c r="L7114" t="s">
        <v>6432</v>
      </c>
    </row>
    <row r="7115" spans="1:12" x14ac:dyDescent="0.25">
      <c r="A7115" t="s">
        <v>6521</v>
      </c>
      <c r="B7115" t="s">
        <v>3237</v>
      </c>
      <c r="E7115" t="s">
        <v>3239</v>
      </c>
      <c r="F7115">
        <v>1680</v>
      </c>
      <c r="G7115" s="77"/>
      <c r="H7115" s="17">
        <v>0</v>
      </c>
      <c r="J7115" t="s">
        <v>6517</v>
      </c>
      <c r="K7115" t="s">
        <v>6432</v>
      </c>
      <c r="L7115" t="s">
        <v>6432</v>
      </c>
    </row>
    <row r="7116" spans="1:12" x14ac:dyDescent="0.25">
      <c r="A7116" t="s">
        <v>6522</v>
      </c>
      <c r="B7116" t="s">
        <v>3237</v>
      </c>
      <c r="E7116" t="s">
        <v>3239</v>
      </c>
      <c r="F7116">
        <v>1680</v>
      </c>
      <c r="G7116" s="77"/>
      <c r="H7116" s="17">
        <v>0</v>
      </c>
      <c r="J7116" t="s">
        <v>6517</v>
      </c>
      <c r="K7116" t="s">
        <v>6432</v>
      </c>
      <c r="L7116" t="s">
        <v>6432</v>
      </c>
    </row>
    <row r="7117" spans="1:12" x14ac:dyDescent="0.25">
      <c r="A7117" t="s">
        <v>6523</v>
      </c>
      <c r="B7117" t="s">
        <v>3237</v>
      </c>
      <c r="E7117" t="s">
        <v>3239</v>
      </c>
      <c r="F7117">
        <v>1680</v>
      </c>
      <c r="G7117" s="77"/>
      <c r="H7117" s="17">
        <v>0</v>
      </c>
      <c r="J7117" t="s">
        <v>6517</v>
      </c>
      <c r="K7117" t="s">
        <v>6432</v>
      </c>
      <c r="L7117" t="s">
        <v>6432</v>
      </c>
    </row>
    <row r="7118" spans="1:12" x14ac:dyDescent="0.25">
      <c r="A7118" t="s">
        <v>6524</v>
      </c>
      <c r="B7118" t="s">
        <v>3237</v>
      </c>
      <c r="E7118" t="s">
        <v>3239</v>
      </c>
      <c r="F7118">
        <v>1680</v>
      </c>
      <c r="G7118" s="77"/>
      <c r="H7118" s="17">
        <v>0</v>
      </c>
      <c r="J7118" t="s">
        <v>6517</v>
      </c>
      <c r="K7118" t="s">
        <v>6432</v>
      </c>
      <c r="L7118" t="s">
        <v>6432</v>
      </c>
    </row>
    <row r="7119" spans="1:12" x14ac:dyDescent="0.25">
      <c r="A7119" t="s">
        <v>6525</v>
      </c>
      <c r="B7119" t="s">
        <v>3237</v>
      </c>
      <c r="E7119" t="s">
        <v>3239</v>
      </c>
      <c r="F7119">
        <v>1680</v>
      </c>
      <c r="G7119" s="77"/>
      <c r="H7119" s="17">
        <v>0</v>
      </c>
      <c r="J7119" t="s">
        <v>6517</v>
      </c>
      <c r="K7119" t="s">
        <v>6432</v>
      </c>
      <c r="L7119" t="s">
        <v>6432</v>
      </c>
    </row>
    <row r="7120" spans="1:12" x14ac:dyDescent="0.25">
      <c r="A7120" t="s">
        <v>6526</v>
      </c>
      <c r="B7120" t="s">
        <v>3237</v>
      </c>
      <c r="E7120" t="s">
        <v>3239</v>
      </c>
      <c r="F7120">
        <v>1680</v>
      </c>
      <c r="G7120" s="77"/>
      <c r="H7120" s="17">
        <v>0</v>
      </c>
      <c r="J7120" t="s">
        <v>6517</v>
      </c>
      <c r="K7120" t="s">
        <v>6432</v>
      </c>
      <c r="L7120" t="s">
        <v>6432</v>
      </c>
    </row>
    <row r="7121" spans="1:12" x14ac:dyDescent="0.25">
      <c r="A7121" t="s">
        <v>6527</v>
      </c>
      <c r="B7121" t="s">
        <v>3237</v>
      </c>
      <c r="E7121" t="s">
        <v>3239</v>
      </c>
      <c r="F7121">
        <v>1680</v>
      </c>
      <c r="G7121" s="77"/>
      <c r="H7121" s="17">
        <v>0</v>
      </c>
      <c r="J7121" t="s">
        <v>6517</v>
      </c>
      <c r="K7121" t="s">
        <v>6432</v>
      </c>
      <c r="L7121" t="s">
        <v>6432</v>
      </c>
    </row>
    <row r="7122" spans="1:12" x14ac:dyDescent="0.25">
      <c r="A7122" t="s">
        <v>6528</v>
      </c>
      <c r="B7122" t="s">
        <v>3237</v>
      </c>
      <c r="E7122" t="s">
        <v>3239</v>
      </c>
      <c r="F7122">
        <v>1680</v>
      </c>
      <c r="G7122" s="77"/>
      <c r="H7122" s="17">
        <v>0</v>
      </c>
      <c r="J7122" t="s">
        <v>6517</v>
      </c>
      <c r="K7122" t="s">
        <v>6432</v>
      </c>
      <c r="L7122" t="s">
        <v>6432</v>
      </c>
    </row>
    <row r="7123" spans="1:12" x14ac:dyDescent="0.25">
      <c r="A7123" t="s">
        <v>6529</v>
      </c>
      <c r="B7123" t="s">
        <v>3237</v>
      </c>
      <c r="E7123" t="s">
        <v>3239</v>
      </c>
      <c r="F7123">
        <v>1680</v>
      </c>
      <c r="G7123" s="77"/>
      <c r="H7123" s="17">
        <v>0</v>
      </c>
      <c r="J7123" t="s">
        <v>6517</v>
      </c>
      <c r="K7123" t="s">
        <v>6432</v>
      </c>
      <c r="L7123" t="s">
        <v>6432</v>
      </c>
    </row>
    <row r="7124" spans="1:12" x14ac:dyDescent="0.25">
      <c r="A7124" t="s">
        <v>6530</v>
      </c>
      <c r="B7124" t="s">
        <v>3237</v>
      </c>
      <c r="E7124" t="s">
        <v>3239</v>
      </c>
      <c r="F7124">
        <v>1680</v>
      </c>
      <c r="G7124" s="77"/>
      <c r="H7124" s="17">
        <v>0</v>
      </c>
      <c r="J7124" t="s">
        <v>6517</v>
      </c>
      <c r="K7124" t="s">
        <v>6432</v>
      </c>
      <c r="L7124" t="s">
        <v>6432</v>
      </c>
    </row>
    <row r="7125" spans="1:12" x14ac:dyDescent="0.25">
      <c r="A7125" t="s">
        <v>6531</v>
      </c>
      <c r="B7125" t="s">
        <v>3237</v>
      </c>
      <c r="E7125" t="s">
        <v>3239</v>
      </c>
      <c r="F7125">
        <v>1680</v>
      </c>
      <c r="G7125" s="77"/>
      <c r="H7125" s="17">
        <v>0</v>
      </c>
      <c r="J7125" t="s">
        <v>6517</v>
      </c>
      <c r="K7125" t="s">
        <v>6432</v>
      </c>
      <c r="L7125" t="s">
        <v>6432</v>
      </c>
    </row>
    <row r="7126" spans="1:12" x14ac:dyDescent="0.25">
      <c r="A7126" t="s">
        <v>6532</v>
      </c>
      <c r="B7126" t="s">
        <v>3237</v>
      </c>
      <c r="E7126" t="s">
        <v>3239</v>
      </c>
      <c r="F7126">
        <v>1680</v>
      </c>
      <c r="G7126" s="77"/>
      <c r="H7126" s="17">
        <v>0</v>
      </c>
      <c r="J7126" t="s">
        <v>6517</v>
      </c>
      <c r="K7126" t="s">
        <v>6432</v>
      </c>
      <c r="L7126" t="s">
        <v>6432</v>
      </c>
    </row>
    <row r="7127" spans="1:12" x14ac:dyDescent="0.25">
      <c r="A7127" t="s">
        <v>6533</v>
      </c>
      <c r="B7127" t="s">
        <v>3237</v>
      </c>
      <c r="E7127" t="s">
        <v>3239</v>
      </c>
      <c r="F7127">
        <v>1680</v>
      </c>
      <c r="G7127" s="77"/>
      <c r="H7127" s="17">
        <v>0</v>
      </c>
      <c r="J7127" t="s">
        <v>6517</v>
      </c>
      <c r="K7127" t="s">
        <v>6432</v>
      </c>
      <c r="L7127" t="s">
        <v>6432</v>
      </c>
    </row>
    <row r="7128" spans="1:12" x14ac:dyDescent="0.25">
      <c r="A7128" t="s">
        <v>6534</v>
      </c>
      <c r="B7128" t="s">
        <v>3237</v>
      </c>
      <c r="E7128" t="s">
        <v>3239</v>
      </c>
      <c r="F7128">
        <v>1680</v>
      </c>
      <c r="G7128" s="77"/>
      <c r="H7128" s="17">
        <v>0</v>
      </c>
      <c r="J7128" t="s">
        <v>6517</v>
      </c>
      <c r="K7128" t="s">
        <v>6432</v>
      </c>
      <c r="L7128" t="s">
        <v>6432</v>
      </c>
    </row>
    <row r="7129" spans="1:12" x14ac:dyDescent="0.25">
      <c r="A7129" t="s">
        <v>6535</v>
      </c>
      <c r="B7129" t="s">
        <v>3237</v>
      </c>
      <c r="E7129" t="s">
        <v>3239</v>
      </c>
      <c r="F7129">
        <v>1680</v>
      </c>
      <c r="G7129" s="77"/>
      <c r="H7129" s="17">
        <v>0</v>
      </c>
      <c r="J7129" t="s">
        <v>6517</v>
      </c>
      <c r="K7129" t="s">
        <v>6432</v>
      </c>
      <c r="L7129" t="s">
        <v>6432</v>
      </c>
    </row>
    <row r="7130" spans="1:12" x14ac:dyDescent="0.25">
      <c r="A7130" t="s">
        <v>6536</v>
      </c>
      <c r="B7130" t="s">
        <v>3237</v>
      </c>
      <c r="E7130" t="s">
        <v>3239</v>
      </c>
      <c r="F7130">
        <v>1680</v>
      </c>
      <c r="G7130" s="77"/>
      <c r="H7130" s="17">
        <v>0</v>
      </c>
      <c r="J7130" t="s">
        <v>6517</v>
      </c>
      <c r="K7130" t="s">
        <v>6432</v>
      </c>
      <c r="L7130" t="s">
        <v>6432</v>
      </c>
    </row>
    <row r="7131" spans="1:12" x14ac:dyDescent="0.25">
      <c r="A7131" t="s">
        <v>6537</v>
      </c>
      <c r="B7131" t="s">
        <v>3237</v>
      </c>
      <c r="E7131" t="s">
        <v>3239</v>
      </c>
      <c r="F7131">
        <v>1680</v>
      </c>
      <c r="G7131" s="77"/>
      <c r="H7131" s="17">
        <v>0</v>
      </c>
      <c r="J7131" t="s">
        <v>6517</v>
      </c>
      <c r="K7131" t="s">
        <v>6432</v>
      </c>
      <c r="L7131" t="s">
        <v>6432</v>
      </c>
    </row>
    <row r="7132" spans="1:12" x14ac:dyDescent="0.25">
      <c r="A7132" t="s">
        <v>6538</v>
      </c>
      <c r="B7132" t="s">
        <v>3237</v>
      </c>
      <c r="E7132" t="s">
        <v>3239</v>
      </c>
      <c r="F7132">
        <v>1680</v>
      </c>
      <c r="G7132" s="77"/>
      <c r="H7132" s="17">
        <v>0</v>
      </c>
      <c r="J7132" t="s">
        <v>6517</v>
      </c>
      <c r="K7132" t="s">
        <v>6432</v>
      </c>
      <c r="L7132" t="s">
        <v>6432</v>
      </c>
    </row>
    <row r="7133" spans="1:12" x14ac:dyDescent="0.25">
      <c r="A7133" t="s">
        <v>6539</v>
      </c>
      <c r="B7133" t="s">
        <v>3237</v>
      </c>
      <c r="E7133" t="s">
        <v>3239</v>
      </c>
      <c r="F7133">
        <v>1680</v>
      </c>
      <c r="G7133" s="77"/>
      <c r="H7133" s="17">
        <v>0</v>
      </c>
      <c r="J7133" t="s">
        <v>6517</v>
      </c>
      <c r="K7133" t="s">
        <v>6432</v>
      </c>
      <c r="L7133" t="s">
        <v>6432</v>
      </c>
    </row>
    <row r="7134" spans="1:12" x14ac:dyDescent="0.25">
      <c r="A7134" t="s">
        <v>6540</v>
      </c>
      <c r="B7134" t="s">
        <v>3237</v>
      </c>
      <c r="E7134" t="s">
        <v>3239</v>
      </c>
      <c r="F7134">
        <v>1680</v>
      </c>
      <c r="G7134" s="77"/>
      <c r="H7134" s="17">
        <v>0</v>
      </c>
      <c r="J7134" t="s">
        <v>6517</v>
      </c>
      <c r="K7134" t="s">
        <v>6432</v>
      </c>
      <c r="L7134" t="s">
        <v>6432</v>
      </c>
    </row>
    <row r="7135" spans="1:12" x14ac:dyDescent="0.25">
      <c r="A7135" t="s">
        <v>6541</v>
      </c>
      <c r="B7135" t="s">
        <v>3237</v>
      </c>
      <c r="E7135" t="s">
        <v>3239</v>
      </c>
      <c r="F7135">
        <v>1680</v>
      </c>
      <c r="G7135" s="77"/>
      <c r="H7135" s="17">
        <v>0</v>
      </c>
      <c r="J7135" t="s">
        <v>6517</v>
      </c>
      <c r="K7135" t="s">
        <v>6432</v>
      </c>
      <c r="L7135" t="s">
        <v>6432</v>
      </c>
    </row>
    <row r="7136" spans="1:12" x14ac:dyDescent="0.25">
      <c r="A7136" t="s">
        <v>6542</v>
      </c>
      <c r="B7136" t="s">
        <v>3237</v>
      </c>
      <c r="E7136" t="s">
        <v>3239</v>
      </c>
      <c r="F7136">
        <v>1680</v>
      </c>
      <c r="G7136" s="77"/>
      <c r="H7136" s="17">
        <v>0</v>
      </c>
      <c r="J7136" t="s">
        <v>6517</v>
      </c>
      <c r="K7136" t="s">
        <v>6432</v>
      </c>
      <c r="L7136" t="s">
        <v>6432</v>
      </c>
    </row>
    <row r="7137" spans="1:12" x14ac:dyDescent="0.25">
      <c r="A7137" t="s">
        <v>6543</v>
      </c>
      <c r="B7137" t="s">
        <v>3237</v>
      </c>
      <c r="E7137" t="s">
        <v>3239</v>
      </c>
      <c r="F7137">
        <v>1680</v>
      </c>
      <c r="G7137" s="77"/>
      <c r="H7137" s="17">
        <v>0</v>
      </c>
      <c r="J7137" t="s">
        <v>6517</v>
      </c>
      <c r="K7137" t="s">
        <v>6432</v>
      </c>
      <c r="L7137" t="s">
        <v>6432</v>
      </c>
    </row>
    <row r="7138" spans="1:12" x14ac:dyDescent="0.25">
      <c r="A7138" t="s">
        <v>6544</v>
      </c>
      <c r="B7138" t="s">
        <v>3237</v>
      </c>
      <c r="E7138" t="s">
        <v>3239</v>
      </c>
      <c r="F7138">
        <v>1680</v>
      </c>
      <c r="G7138" s="77"/>
      <c r="H7138" s="17">
        <v>0</v>
      </c>
      <c r="J7138" t="s">
        <v>6517</v>
      </c>
      <c r="K7138" t="s">
        <v>6432</v>
      </c>
      <c r="L7138" t="s">
        <v>6432</v>
      </c>
    </row>
    <row r="7139" spans="1:12" x14ac:dyDescent="0.25">
      <c r="A7139" t="s">
        <v>6545</v>
      </c>
      <c r="B7139" t="s">
        <v>3237</v>
      </c>
      <c r="E7139" t="s">
        <v>3239</v>
      </c>
      <c r="F7139">
        <v>1680</v>
      </c>
      <c r="G7139" s="77"/>
      <c r="H7139" s="17">
        <v>0</v>
      </c>
      <c r="J7139" t="s">
        <v>6517</v>
      </c>
      <c r="K7139" t="s">
        <v>6432</v>
      </c>
      <c r="L7139" t="s">
        <v>6432</v>
      </c>
    </row>
    <row r="7140" spans="1:12" x14ac:dyDescent="0.25">
      <c r="A7140" t="s">
        <v>6546</v>
      </c>
      <c r="B7140" t="s">
        <v>3237</v>
      </c>
      <c r="E7140" t="s">
        <v>3239</v>
      </c>
      <c r="F7140">
        <v>1680</v>
      </c>
      <c r="G7140" s="77"/>
      <c r="H7140" s="17">
        <v>0</v>
      </c>
      <c r="J7140" t="s">
        <v>6517</v>
      </c>
      <c r="K7140" t="s">
        <v>6432</v>
      </c>
      <c r="L7140" t="s">
        <v>6432</v>
      </c>
    </row>
    <row r="7141" spans="1:12" x14ac:dyDescent="0.25">
      <c r="A7141" t="s">
        <v>6547</v>
      </c>
      <c r="B7141" t="s">
        <v>3237</v>
      </c>
      <c r="E7141" t="s">
        <v>3239</v>
      </c>
      <c r="F7141">
        <v>1680</v>
      </c>
      <c r="G7141" s="77"/>
      <c r="H7141" s="17">
        <v>0</v>
      </c>
      <c r="J7141" t="s">
        <v>6517</v>
      </c>
      <c r="K7141" t="s">
        <v>6432</v>
      </c>
      <c r="L7141" t="s">
        <v>6432</v>
      </c>
    </row>
    <row r="7142" spans="1:12" x14ac:dyDescent="0.25">
      <c r="A7142" t="s">
        <v>6548</v>
      </c>
      <c r="B7142" t="s">
        <v>3237</v>
      </c>
      <c r="E7142" t="s">
        <v>3239</v>
      </c>
      <c r="F7142">
        <v>1680</v>
      </c>
      <c r="G7142" s="77"/>
      <c r="H7142" s="17">
        <v>0</v>
      </c>
      <c r="J7142" t="s">
        <v>6517</v>
      </c>
      <c r="K7142" t="s">
        <v>6432</v>
      </c>
      <c r="L7142" t="s">
        <v>6432</v>
      </c>
    </row>
    <row r="7143" spans="1:12" x14ac:dyDescent="0.25">
      <c r="A7143" t="s">
        <v>6549</v>
      </c>
      <c r="B7143" t="s">
        <v>3237</v>
      </c>
      <c r="E7143" t="s">
        <v>3239</v>
      </c>
      <c r="F7143">
        <v>1680</v>
      </c>
      <c r="G7143" s="77"/>
      <c r="H7143" s="17">
        <v>0</v>
      </c>
      <c r="J7143" t="s">
        <v>6517</v>
      </c>
      <c r="K7143" t="s">
        <v>6432</v>
      </c>
      <c r="L7143" t="s">
        <v>6432</v>
      </c>
    </row>
    <row r="7144" spans="1:12" x14ac:dyDescent="0.25">
      <c r="A7144" t="s">
        <v>6550</v>
      </c>
      <c r="B7144" t="s">
        <v>3237</v>
      </c>
      <c r="E7144" t="s">
        <v>3239</v>
      </c>
      <c r="F7144">
        <v>1680</v>
      </c>
      <c r="G7144" s="77"/>
      <c r="H7144" s="17">
        <v>0</v>
      </c>
      <c r="J7144" t="s">
        <v>6517</v>
      </c>
      <c r="K7144" t="s">
        <v>6432</v>
      </c>
      <c r="L7144" t="s">
        <v>6432</v>
      </c>
    </row>
    <row r="7145" spans="1:12" x14ac:dyDescent="0.25">
      <c r="A7145" t="s">
        <v>6551</v>
      </c>
      <c r="B7145" t="s">
        <v>3237</v>
      </c>
      <c r="E7145" t="s">
        <v>3239</v>
      </c>
      <c r="F7145">
        <v>1680</v>
      </c>
      <c r="G7145" s="77"/>
      <c r="H7145" s="17">
        <v>0</v>
      </c>
      <c r="J7145" t="s">
        <v>6517</v>
      </c>
      <c r="K7145" t="s">
        <v>6432</v>
      </c>
      <c r="L7145" t="s">
        <v>6432</v>
      </c>
    </row>
    <row r="7146" spans="1:12" x14ac:dyDescent="0.25">
      <c r="A7146" t="s">
        <v>6552</v>
      </c>
      <c r="B7146" t="s">
        <v>3237</v>
      </c>
      <c r="E7146" t="s">
        <v>3239</v>
      </c>
      <c r="F7146">
        <v>1680</v>
      </c>
      <c r="G7146" s="77"/>
      <c r="H7146" s="17">
        <v>0</v>
      </c>
      <c r="J7146" t="s">
        <v>6517</v>
      </c>
      <c r="K7146" t="s">
        <v>6432</v>
      </c>
      <c r="L7146" t="s">
        <v>6432</v>
      </c>
    </row>
    <row r="7147" spans="1:12" x14ac:dyDescent="0.25">
      <c r="A7147" t="s">
        <v>6553</v>
      </c>
      <c r="B7147" t="s">
        <v>3237</v>
      </c>
      <c r="E7147" t="s">
        <v>3239</v>
      </c>
      <c r="F7147">
        <v>1680</v>
      </c>
      <c r="G7147" s="77"/>
      <c r="H7147" s="17">
        <v>0</v>
      </c>
      <c r="J7147" t="s">
        <v>6517</v>
      </c>
      <c r="K7147" t="s">
        <v>6432</v>
      </c>
      <c r="L7147" t="s">
        <v>6432</v>
      </c>
    </row>
    <row r="7148" spans="1:12" x14ac:dyDescent="0.25">
      <c r="A7148" t="s">
        <v>6554</v>
      </c>
      <c r="B7148" t="s">
        <v>3237</v>
      </c>
      <c r="E7148" t="s">
        <v>3239</v>
      </c>
      <c r="F7148">
        <v>1680</v>
      </c>
      <c r="G7148" s="77"/>
      <c r="H7148" s="17">
        <v>0</v>
      </c>
      <c r="J7148" t="s">
        <v>6517</v>
      </c>
      <c r="K7148" t="s">
        <v>6432</v>
      </c>
      <c r="L7148" t="s">
        <v>6432</v>
      </c>
    </row>
    <row r="7149" spans="1:12" x14ac:dyDescent="0.25">
      <c r="A7149" t="s">
        <v>6555</v>
      </c>
      <c r="B7149" t="s">
        <v>3237</v>
      </c>
      <c r="E7149" t="s">
        <v>3239</v>
      </c>
      <c r="F7149">
        <v>1680</v>
      </c>
      <c r="G7149" s="77"/>
      <c r="H7149" s="17">
        <v>0</v>
      </c>
      <c r="J7149" t="s">
        <v>6517</v>
      </c>
      <c r="K7149" t="s">
        <v>6432</v>
      </c>
      <c r="L7149" t="s">
        <v>6432</v>
      </c>
    </row>
    <row r="7150" spans="1:12" x14ac:dyDescent="0.25">
      <c r="A7150" t="s">
        <v>6556</v>
      </c>
      <c r="B7150" t="s">
        <v>3237</v>
      </c>
      <c r="E7150" t="s">
        <v>3239</v>
      </c>
      <c r="F7150">
        <v>1680</v>
      </c>
      <c r="G7150" s="77"/>
      <c r="H7150" s="17">
        <v>0</v>
      </c>
      <c r="J7150" t="s">
        <v>6517</v>
      </c>
      <c r="K7150" t="s">
        <v>6432</v>
      </c>
      <c r="L7150" t="s">
        <v>6432</v>
      </c>
    </row>
    <row r="7151" spans="1:12" x14ac:dyDescent="0.25">
      <c r="A7151" t="s">
        <v>6557</v>
      </c>
      <c r="B7151" t="s">
        <v>3237</v>
      </c>
      <c r="E7151" t="s">
        <v>3239</v>
      </c>
      <c r="F7151">
        <v>1680</v>
      </c>
      <c r="G7151" s="77"/>
      <c r="H7151" s="17">
        <v>0</v>
      </c>
      <c r="J7151" t="s">
        <v>6517</v>
      </c>
      <c r="K7151" t="s">
        <v>6432</v>
      </c>
      <c r="L7151" t="s">
        <v>6432</v>
      </c>
    </row>
    <row r="7152" spans="1:12" x14ac:dyDescent="0.25">
      <c r="A7152" t="s">
        <v>6558</v>
      </c>
      <c r="B7152" t="s">
        <v>3237</v>
      </c>
      <c r="E7152" t="s">
        <v>3239</v>
      </c>
      <c r="F7152">
        <v>1680</v>
      </c>
      <c r="G7152" s="77"/>
      <c r="H7152" s="17">
        <v>0</v>
      </c>
      <c r="J7152" t="s">
        <v>6517</v>
      </c>
      <c r="K7152" t="s">
        <v>6432</v>
      </c>
      <c r="L7152" t="s">
        <v>6432</v>
      </c>
    </row>
    <row r="7153" spans="1:12" x14ac:dyDescent="0.25">
      <c r="A7153" t="s">
        <v>6559</v>
      </c>
      <c r="B7153" t="s">
        <v>3237</v>
      </c>
      <c r="E7153" t="s">
        <v>3239</v>
      </c>
      <c r="F7153">
        <v>1680</v>
      </c>
      <c r="G7153" s="77"/>
      <c r="H7153" s="17">
        <v>0</v>
      </c>
      <c r="J7153" t="s">
        <v>6517</v>
      </c>
      <c r="K7153" t="s">
        <v>6432</v>
      </c>
      <c r="L7153" t="s">
        <v>6432</v>
      </c>
    </row>
    <row r="7154" spans="1:12" x14ac:dyDescent="0.25">
      <c r="A7154" t="s">
        <v>6560</v>
      </c>
      <c r="B7154" t="s">
        <v>3237</v>
      </c>
      <c r="E7154" t="s">
        <v>3239</v>
      </c>
      <c r="F7154">
        <v>1680</v>
      </c>
      <c r="G7154" s="77"/>
      <c r="H7154" s="17">
        <v>0</v>
      </c>
      <c r="J7154" t="s">
        <v>6517</v>
      </c>
      <c r="K7154" t="s">
        <v>6432</v>
      </c>
      <c r="L7154" t="s">
        <v>6432</v>
      </c>
    </row>
    <row r="7155" spans="1:12" x14ac:dyDescent="0.25">
      <c r="A7155" t="s">
        <v>6561</v>
      </c>
      <c r="B7155" t="s">
        <v>3237</v>
      </c>
      <c r="E7155" t="s">
        <v>3239</v>
      </c>
      <c r="F7155">
        <v>1680</v>
      </c>
      <c r="G7155" s="77"/>
      <c r="H7155" s="17">
        <v>0</v>
      </c>
      <c r="J7155" t="s">
        <v>6517</v>
      </c>
      <c r="K7155" t="s">
        <v>6432</v>
      </c>
      <c r="L7155" t="s">
        <v>6432</v>
      </c>
    </row>
    <row r="7156" spans="1:12" x14ac:dyDescent="0.25">
      <c r="A7156" t="s">
        <v>6562</v>
      </c>
      <c r="B7156" t="s">
        <v>3237</v>
      </c>
      <c r="E7156" t="s">
        <v>3239</v>
      </c>
      <c r="F7156">
        <v>1680</v>
      </c>
      <c r="G7156" s="77"/>
      <c r="H7156" s="17">
        <v>0</v>
      </c>
      <c r="J7156" t="s">
        <v>6517</v>
      </c>
      <c r="K7156" t="s">
        <v>6432</v>
      </c>
      <c r="L7156" t="s">
        <v>6432</v>
      </c>
    </row>
    <row r="7157" spans="1:12" x14ac:dyDescent="0.25">
      <c r="A7157" t="s">
        <v>6563</v>
      </c>
      <c r="B7157" t="s">
        <v>3237</v>
      </c>
      <c r="E7157" t="s">
        <v>3239</v>
      </c>
      <c r="F7157">
        <v>1680</v>
      </c>
      <c r="G7157" s="77"/>
      <c r="H7157" s="17">
        <v>0</v>
      </c>
      <c r="J7157" t="s">
        <v>6517</v>
      </c>
      <c r="K7157" t="s">
        <v>6432</v>
      </c>
      <c r="L7157" t="s">
        <v>6432</v>
      </c>
    </row>
    <row r="7158" spans="1:12" x14ac:dyDescent="0.25">
      <c r="A7158" t="s">
        <v>6564</v>
      </c>
      <c r="B7158" t="s">
        <v>3237</v>
      </c>
      <c r="E7158" t="s">
        <v>3239</v>
      </c>
      <c r="F7158">
        <v>1680</v>
      </c>
      <c r="G7158" s="77"/>
      <c r="H7158" s="17">
        <v>0</v>
      </c>
      <c r="J7158" t="s">
        <v>6517</v>
      </c>
      <c r="K7158" t="s">
        <v>6432</v>
      </c>
      <c r="L7158" t="s">
        <v>6432</v>
      </c>
    </row>
    <row r="7159" spans="1:12" x14ac:dyDescent="0.25">
      <c r="A7159" t="s">
        <v>6565</v>
      </c>
      <c r="B7159" t="s">
        <v>3237</v>
      </c>
      <c r="E7159" t="s">
        <v>3239</v>
      </c>
      <c r="F7159">
        <v>1680</v>
      </c>
      <c r="G7159" s="77"/>
      <c r="H7159" s="17">
        <v>0</v>
      </c>
      <c r="J7159" t="s">
        <v>6517</v>
      </c>
      <c r="K7159" t="s">
        <v>6432</v>
      </c>
      <c r="L7159" t="s">
        <v>6432</v>
      </c>
    </row>
    <row r="7160" spans="1:12" x14ac:dyDescent="0.25">
      <c r="A7160" t="s">
        <v>6566</v>
      </c>
      <c r="B7160" t="s">
        <v>3237</v>
      </c>
      <c r="E7160" t="s">
        <v>3239</v>
      </c>
      <c r="F7160">
        <v>1680</v>
      </c>
      <c r="G7160" s="77"/>
      <c r="H7160" s="17">
        <v>0</v>
      </c>
      <c r="J7160" t="s">
        <v>6517</v>
      </c>
      <c r="K7160" t="s">
        <v>6432</v>
      </c>
      <c r="L7160" t="s">
        <v>6432</v>
      </c>
    </row>
    <row r="7161" spans="1:12" x14ac:dyDescent="0.25">
      <c r="A7161" t="s">
        <v>6567</v>
      </c>
      <c r="B7161" t="s">
        <v>3237</v>
      </c>
      <c r="E7161" t="s">
        <v>3239</v>
      </c>
      <c r="F7161">
        <v>1680</v>
      </c>
      <c r="G7161" s="77"/>
      <c r="H7161" s="17">
        <v>0</v>
      </c>
      <c r="J7161" t="s">
        <v>6517</v>
      </c>
      <c r="K7161" t="s">
        <v>6432</v>
      </c>
      <c r="L7161" t="s">
        <v>6432</v>
      </c>
    </row>
    <row r="7162" spans="1:12" x14ac:dyDescent="0.25">
      <c r="A7162" t="s">
        <v>6568</v>
      </c>
      <c r="B7162" t="s">
        <v>3237</v>
      </c>
      <c r="E7162" t="s">
        <v>3239</v>
      </c>
      <c r="F7162">
        <v>1680</v>
      </c>
      <c r="G7162" s="77"/>
      <c r="H7162" s="17">
        <v>0</v>
      </c>
      <c r="J7162" t="s">
        <v>6517</v>
      </c>
      <c r="K7162" t="s">
        <v>6432</v>
      </c>
      <c r="L7162" t="s">
        <v>6432</v>
      </c>
    </row>
    <row r="7163" spans="1:12" x14ac:dyDescent="0.25">
      <c r="A7163" t="s">
        <v>6569</v>
      </c>
      <c r="B7163" t="s">
        <v>3237</v>
      </c>
      <c r="E7163" t="s">
        <v>3239</v>
      </c>
      <c r="F7163">
        <v>1680</v>
      </c>
      <c r="G7163" s="77"/>
      <c r="H7163" s="17">
        <v>0</v>
      </c>
      <c r="J7163" t="s">
        <v>6517</v>
      </c>
      <c r="K7163" t="s">
        <v>6432</v>
      </c>
      <c r="L7163" t="s">
        <v>6432</v>
      </c>
    </row>
    <row r="7164" spans="1:12" x14ac:dyDescent="0.25">
      <c r="A7164" t="s">
        <v>6570</v>
      </c>
      <c r="B7164" t="s">
        <v>3237</v>
      </c>
      <c r="E7164" t="s">
        <v>3239</v>
      </c>
      <c r="F7164">
        <v>1680</v>
      </c>
      <c r="G7164" s="77"/>
      <c r="H7164" s="17">
        <v>0</v>
      </c>
      <c r="J7164" t="s">
        <v>6517</v>
      </c>
      <c r="K7164" t="s">
        <v>6432</v>
      </c>
      <c r="L7164" t="s">
        <v>6432</v>
      </c>
    </row>
    <row r="7165" spans="1:12" x14ac:dyDescent="0.25">
      <c r="A7165" t="s">
        <v>6571</v>
      </c>
      <c r="B7165" t="s">
        <v>3237</v>
      </c>
      <c r="E7165" t="s">
        <v>3239</v>
      </c>
      <c r="F7165">
        <v>1680</v>
      </c>
      <c r="G7165" s="77"/>
      <c r="H7165" s="17">
        <v>0</v>
      </c>
      <c r="J7165" t="s">
        <v>6517</v>
      </c>
      <c r="K7165" t="s">
        <v>6432</v>
      </c>
      <c r="L7165" t="s">
        <v>6432</v>
      </c>
    </row>
    <row r="7166" spans="1:12" x14ac:dyDescent="0.25">
      <c r="A7166" t="s">
        <v>6572</v>
      </c>
      <c r="B7166" t="s">
        <v>3237</v>
      </c>
      <c r="E7166" t="s">
        <v>3239</v>
      </c>
      <c r="F7166">
        <v>1680</v>
      </c>
      <c r="G7166" s="77"/>
      <c r="H7166" s="17">
        <v>0</v>
      </c>
      <c r="J7166" t="s">
        <v>6517</v>
      </c>
      <c r="K7166" t="s">
        <v>6432</v>
      </c>
      <c r="L7166" t="s">
        <v>6432</v>
      </c>
    </row>
    <row r="7167" spans="1:12" x14ac:dyDescent="0.25">
      <c r="A7167" t="s">
        <v>6573</v>
      </c>
      <c r="B7167" t="s">
        <v>3237</v>
      </c>
      <c r="E7167" t="s">
        <v>3239</v>
      </c>
      <c r="F7167">
        <v>1680</v>
      </c>
      <c r="G7167" s="77"/>
      <c r="H7167" s="17">
        <v>0</v>
      </c>
      <c r="J7167" t="s">
        <v>6517</v>
      </c>
      <c r="K7167" t="s">
        <v>6432</v>
      </c>
      <c r="L7167" t="s">
        <v>6432</v>
      </c>
    </row>
    <row r="7168" spans="1:12" x14ac:dyDescent="0.25">
      <c r="A7168" t="s">
        <v>6574</v>
      </c>
      <c r="B7168" t="s">
        <v>3237</v>
      </c>
      <c r="E7168" t="s">
        <v>3239</v>
      </c>
      <c r="F7168">
        <v>1680</v>
      </c>
      <c r="G7168" s="77"/>
      <c r="H7168" s="17">
        <v>0</v>
      </c>
      <c r="J7168" t="s">
        <v>6517</v>
      </c>
      <c r="K7168" t="s">
        <v>6432</v>
      </c>
      <c r="L7168" t="s">
        <v>6432</v>
      </c>
    </row>
    <row r="7169" spans="1:12" x14ac:dyDescent="0.25">
      <c r="A7169" t="s">
        <v>6575</v>
      </c>
      <c r="B7169" t="s">
        <v>3237</v>
      </c>
      <c r="E7169" t="s">
        <v>3239</v>
      </c>
      <c r="F7169">
        <v>1680</v>
      </c>
      <c r="G7169" s="77"/>
      <c r="H7169" s="17">
        <v>0</v>
      </c>
      <c r="J7169" t="s">
        <v>6517</v>
      </c>
      <c r="K7169" t="s">
        <v>6432</v>
      </c>
      <c r="L7169" t="s">
        <v>6432</v>
      </c>
    </row>
    <row r="7170" spans="1:12" x14ac:dyDescent="0.25">
      <c r="A7170" t="s">
        <v>6576</v>
      </c>
      <c r="B7170" t="s">
        <v>3237</v>
      </c>
      <c r="E7170" t="s">
        <v>3239</v>
      </c>
      <c r="F7170">
        <v>1680</v>
      </c>
      <c r="G7170" s="77"/>
      <c r="H7170" s="17">
        <v>0</v>
      </c>
      <c r="J7170" t="s">
        <v>6517</v>
      </c>
      <c r="K7170" t="s">
        <v>6432</v>
      </c>
      <c r="L7170" t="s">
        <v>6432</v>
      </c>
    </row>
    <row r="7171" spans="1:12" x14ac:dyDescent="0.25">
      <c r="A7171" t="s">
        <v>6577</v>
      </c>
      <c r="B7171" t="s">
        <v>3237</v>
      </c>
      <c r="E7171" t="s">
        <v>3239</v>
      </c>
      <c r="F7171">
        <v>1680</v>
      </c>
      <c r="G7171" s="77"/>
      <c r="H7171" s="17">
        <v>0</v>
      </c>
      <c r="J7171" t="s">
        <v>6517</v>
      </c>
      <c r="K7171" t="s">
        <v>6432</v>
      </c>
      <c r="L7171" t="s">
        <v>6432</v>
      </c>
    </row>
    <row r="7172" spans="1:12" x14ac:dyDescent="0.25">
      <c r="A7172" t="s">
        <v>6578</v>
      </c>
      <c r="B7172" t="s">
        <v>3237</v>
      </c>
      <c r="E7172" t="s">
        <v>3239</v>
      </c>
      <c r="F7172">
        <v>1680</v>
      </c>
      <c r="G7172" s="77"/>
      <c r="H7172" s="17">
        <v>0</v>
      </c>
      <c r="J7172" t="s">
        <v>6517</v>
      </c>
      <c r="K7172" t="s">
        <v>6432</v>
      </c>
      <c r="L7172" t="s">
        <v>6432</v>
      </c>
    </row>
    <row r="7173" spans="1:12" x14ac:dyDescent="0.25">
      <c r="A7173" t="s">
        <v>6579</v>
      </c>
      <c r="B7173" t="s">
        <v>3237</v>
      </c>
      <c r="E7173" t="s">
        <v>3239</v>
      </c>
      <c r="F7173">
        <v>1680</v>
      </c>
      <c r="G7173" s="77"/>
      <c r="H7173" s="17">
        <v>0</v>
      </c>
      <c r="J7173" t="s">
        <v>6517</v>
      </c>
      <c r="K7173" t="s">
        <v>6432</v>
      </c>
      <c r="L7173" t="s">
        <v>6432</v>
      </c>
    </row>
    <row r="7174" spans="1:12" x14ac:dyDescent="0.25">
      <c r="A7174" t="s">
        <v>6580</v>
      </c>
      <c r="B7174" t="s">
        <v>3237</v>
      </c>
      <c r="E7174" t="s">
        <v>3239</v>
      </c>
      <c r="F7174">
        <v>1680</v>
      </c>
      <c r="G7174" s="77"/>
      <c r="H7174" s="17">
        <v>0</v>
      </c>
      <c r="J7174" t="s">
        <v>6517</v>
      </c>
      <c r="K7174" t="s">
        <v>6432</v>
      </c>
      <c r="L7174" t="s">
        <v>6432</v>
      </c>
    </row>
    <row r="7175" spans="1:12" x14ac:dyDescent="0.25">
      <c r="A7175" t="s">
        <v>6581</v>
      </c>
      <c r="B7175" t="s">
        <v>3237</v>
      </c>
      <c r="E7175" t="s">
        <v>3239</v>
      </c>
      <c r="F7175">
        <v>1680</v>
      </c>
      <c r="G7175" s="77"/>
      <c r="H7175" s="17">
        <v>0</v>
      </c>
      <c r="J7175" t="s">
        <v>6517</v>
      </c>
      <c r="K7175" t="s">
        <v>6432</v>
      </c>
      <c r="L7175" t="s">
        <v>6432</v>
      </c>
    </row>
    <row r="7176" spans="1:12" x14ac:dyDescent="0.25">
      <c r="A7176" t="s">
        <v>6582</v>
      </c>
      <c r="B7176" t="s">
        <v>3237</v>
      </c>
      <c r="E7176" t="s">
        <v>3239</v>
      </c>
      <c r="F7176">
        <v>1680</v>
      </c>
      <c r="G7176" s="77"/>
      <c r="H7176" s="17">
        <v>0</v>
      </c>
      <c r="J7176" t="s">
        <v>6517</v>
      </c>
      <c r="K7176" t="s">
        <v>6432</v>
      </c>
      <c r="L7176" t="s">
        <v>6432</v>
      </c>
    </row>
    <row r="7177" spans="1:12" x14ac:dyDescent="0.25">
      <c r="A7177" t="s">
        <v>6583</v>
      </c>
      <c r="B7177" t="s">
        <v>3237</v>
      </c>
      <c r="E7177" t="s">
        <v>3239</v>
      </c>
      <c r="F7177">
        <v>1680</v>
      </c>
      <c r="G7177" s="77"/>
      <c r="H7177" s="17">
        <v>0</v>
      </c>
      <c r="J7177" t="s">
        <v>6517</v>
      </c>
      <c r="K7177" t="s">
        <v>6432</v>
      </c>
      <c r="L7177" t="s">
        <v>6432</v>
      </c>
    </row>
    <row r="7178" spans="1:12" x14ac:dyDescent="0.25">
      <c r="A7178" t="s">
        <v>6584</v>
      </c>
      <c r="B7178" t="s">
        <v>3237</v>
      </c>
      <c r="E7178" t="s">
        <v>3239</v>
      </c>
      <c r="F7178">
        <v>1680</v>
      </c>
      <c r="G7178" s="77"/>
      <c r="H7178" s="17">
        <v>0</v>
      </c>
      <c r="J7178" t="s">
        <v>6517</v>
      </c>
      <c r="K7178" t="s">
        <v>6432</v>
      </c>
      <c r="L7178" t="s">
        <v>6432</v>
      </c>
    </row>
    <row r="7179" spans="1:12" x14ac:dyDescent="0.25">
      <c r="A7179" t="s">
        <v>6585</v>
      </c>
      <c r="B7179" t="s">
        <v>3237</v>
      </c>
      <c r="E7179" t="s">
        <v>3239</v>
      </c>
      <c r="F7179">
        <v>1680</v>
      </c>
      <c r="G7179" s="77"/>
      <c r="H7179" s="17">
        <v>0</v>
      </c>
      <c r="J7179" t="s">
        <v>6517</v>
      </c>
      <c r="K7179" t="s">
        <v>6432</v>
      </c>
      <c r="L7179" t="s">
        <v>6432</v>
      </c>
    </row>
    <row r="7180" spans="1:12" x14ac:dyDescent="0.25">
      <c r="A7180" t="s">
        <v>6586</v>
      </c>
      <c r="B7180" t="s">
        <v>3237</v>
      </c>
      <c r="E7180" t="s">
        <v>3239</v>
      </c>
      <c r="F7180">
        <v>1680</v>
      </c>
      <c r="G7180" s="77"/>
      <c r="H7180" s="17">
        <v>0</v>
      </c>
      <c r="J7180" t="s">
        <v>6517</v>
      </c>
      <c r="K7180" t="s">
        <v>6432</v>
      </c>
      <c r="L7180" t="s">
        <v>6432</v>
      </c>
    </row>
    <row r="7181" spans="1:12" x14ac:dyDescent="0.25">
      <c r="A7181" t="s">
        <v>6587</v>
      </c>
      <c r="B7181" t="s">
        <v>3237</v>
      </c>
      <c r="E7181" t="s">
        <v>3239</v>
      </c>
      <c r="F7181">
        <v>1680</v>
      </c>
      <c r="G7181" s="77"/>
      <c r="H7181" s="17">
        <v>0</v>
      </c>
      <c r="J7181" t="s">
        <v>6517</v>
      </c>
      <c r="K7181" t="s">
        <v>6432</v>
      </c>
      <c r="L7181" t="s">
        <v>6432</v>
      </c>
    </row>
    <row r="7182" spans="1:12" x14ac:dyDescent="0.25">
      <c r="A7182" t="s">
        <v>6588</v>
      </c>
      <c r="B7182" t="s">
        <v>3237</v>
      </c>
      <c r="E7182" t="s">
        <v>3239</v>
      </c>
      <c r="F7182">
        <v>1680</v>
      </c>
      <c r="G7182" s="77"/>
      <c r="H7182" s="17">
        <v>0</v>
      </c>
      <c r="J7182" t="s">
        <v>6517</v>
      </c>
      <c r="K7182" t="s">
        <v>6432</v>
      </c>
      <c r="L7182" t="s">
        <v>6432</v>
      </c>
    </row>
    <row r="7183" spans="1:12" x14ac:dyDescent="0.25">
      <c r="A7183" t="s">
        <v>6589</v>
      </c>
      <c r="B7183" t="s">
        <v>3237</v>
      </c>
      <c r="E7183" t="s">
        <v>3239</v>
      </c>
      <c r="F7183">
        <v>1680</v>
      </c>
      <c r="G7183" s="77"/>
      <c r="H7183" s="17">
        <v>0</v>
      </c>
      <c r="J7183" t="s">
        <v>6517</v>
      </c>
      <c r="K7183" t="s">
        <v>6432</v>
      </c>
      <c r="L7183" t="s">
        <v>6432</v>
      </c>
    </row>
    <row r="7184" spans="1:12" x14ac:dyDescent="0.25">
      <c r="A7184" t="s">
        <v>6590</v>
      </c>
      <c r="B7184" t="s">
        <v>3237</v>
      </c>
      <c r="E7184" t="s">
        <v>3239</v>
      </c>
      <c r="F7184">
        <v>1680</v>
      </c>
      <c r="G7184" s="77"/>
      <c r="H7184" s="17">
        <v>0</v>
      </c>
      <c r="J7184" t="s">
        <v>6517</v>
      </c>
      <c r="K7184" t="s">
        <v>6432</v>
      </c>
      <c r="L7184" t="s">
        <v>6432</v>
      </c>
    </row>
    <row r="7185" spans="1:12" x14ac:dyDescent="0.25">
      <c r="A7185" t="s">
        <v>6591</v>
      </c>
      <c r="B7185" t="s">
        <v>3237</v>
      </c>
      <c r="E7185" t="s">
        <v>3239</v>
      </c>
      <c r="F7185">
        <v>1680</v>
      </c>
      <c r="G7185" s="77"/>
      <c r="H7185" s="17">
        <v>0</v>
      </c>
      <c r="J7185" t="s">
        <v>6517</v>
      </c>
      <c r="K7185" t="s">
        <v>6432</v>
      </c>
      <c r="L7185" t="s">
        <v>6432</v>
      </c>
    </row>
    <row r="7186" spans="1:12" x14ac:dyDescent="0.25">
      <c r="A7186" t="s">
        <v>6592</v>
      </c>
      <c r="B7186" t="s">
        <v>3237</v>
      </c>
      <c r="E7186" t="s">
        <v>3239</v>
      </c>
      <c r="F7186">
        <v>1680</v>
      </c>
      <c r="G7186" s="77"/>
      <c r="H7186" s="17">
        <v>0</v>
      </c>
      <c r="J7186" t="s">
        <v>6517</v>
      </c>
      <c r="K7186" t="s">
        <v>6432</v>
      </c>
      <c r="L7186" t="s">
        <v>6432</v>
      </c>
    </row>
    <row r="7187" spans="1:12" x14ac:dyDescent="0.25">
      <c r="A7187" t="s">
        <v>6593</v>
      </c>
      <c r="B7187" t="s">
        <v>3237</v>
      </c>
      <c r="E7187" t="s">
        <v>3239</v>
      </c>
      <c r="F7187">
        <v>1680</v>
      </c>
      <c r="G7187" s="77"/>
      <c r="H7187" s="17">
        <v>0</v>
      </c>
      <c r="J7187" t="s">
        <v>6517</v>
      </c>
      <c r="K7187" t="s">
        <v>6432</v>
      </c>
      <c r="L7187" t="s">
        <v>6432</v>
      </c>
    </row>
    <row r="7188" spans="1:12" x14ac:dyDescent="0.25">
      <c r="A7188" t="s">
        <v>6594</v>
      </c>
      <c r="B7188" t="s">
        <v>3237</v>
      </c>
      <c r="E7188" t="s">
        <v>3239</v>
      </c>
      <c r="F7188">
        <v>1680</v>
      </c>
      <c r="G7188" s="77"/>
      <c r="H7188" s="17">
        <v>0</v>
      </c>
      <c r="J7188" t="s">
        <v>6517</v>
      </c>
      <c r="K7188" t="s">
        <v>6432</v>
      </c>
      <c r="L7188" t="s">
        <v>6432</v>
      </c>
    </row>
    <row r="7189" spans="1:12" x14ac:dyDescent="0.25">
      <c r="A7189" t="s">
        <v>6595</v>
      </c>
      <c r="B7189" t="s">
        <v>3237</v>
      </c>
      <c r="E7189" t="s">
        <v>3239</v>
      </c>
      <c r="F7189">
        <v>1680</v>
      </c>
      <c r="G7189" s="77"/>
      <c r="H7189" s="17">
        <v>0</v>
      </c>
      <c r="J7189" t="s">
        <v>6517</v>
      </c>
      <c r="K7189" t="s">
        <v>6432</v>
      </c>
      <c r="L7189" t="s">
        <v>6432</v>
      </c>
    </row>
    <row r="7190" spans="1:12" x14ac:dyDescent="0.25">
      <c r="A7190" t="s">
        <v>6596</v>
      </c>
      <c r="B7190" t="s">
        <v>3237</v>
      </c>
      <c r="E7190" t="s">
        <v>3239</v>
      </c>
      <c r="F7190">
        <v>1680</v>
      </c>
      <c r="G7190" s="77"/>
      <c r="H7190" s="17">
        <v>0</v>
      </c>
      <c r="J7190" t="s">
        <v>6517</v>
      </c>
      <c r="K7190" t="s">
        <v>6432</v>
      </c>
      <c r="L7190" t="s">
        <v>6432</v>
      </c>
    </row>
    <row r="7191" spans="1:12" x14ac:dyDescent="0.25">
      <c r="A7191" t="s">
        <v>6597</v>
      </c>
      <c r="B7191" t="s">
        <v>3237</v>
      </c>
      <c r="E7191" t="s">
        <v>3239</v>
      </c>
      <c r="F7191">
        <v>1680</v>
      </c>
      <c r="G7191" s="77"/>
      <c r="H7191" s="17">
        <v>0</v>
      </c>
      <c r="J7191" t="s">
        <v>6517</v>
      </c>
      <c r="K7191" t="s">
        <v>6432</v>
      </c>
      <c r="L7191" t="s">
        <v>6432</v>
      </c>
    </row>
    <row r="7192" spans="1:12" x14ac:dyDescent="0.25">
      <c r="A7192" t="s">
        <v>6598</v>
      </c>
      <c r="B7192" t="s">
        <v>3237</v>
      </c>
      <c r="E7192" t="s">
        <v>3239</v>
      </c>
      <c r="F7192">
        <v>1680</v>
      </c>
      <c r="G7192" s="77"/>
      <c r="H7192" s="17">
        <v>0</v>
      </c>
      <c r="J7192" t="s">
        <v>6517</v>
      </c>
      <c r="K7192" t="s">
        <v>6432</v>
      </c>
      <c r="L7192" t="s">
        <v>6432</v>
      </c>
    </row>
    <row r="7193" spans="1:12" x14ac:dyDescent="0.25">
      <c r="A7193" t="s">
        <v>6599</v>
      </c>
      <c r="B7193" t="s">
        <v>3237</v>
      </c>
      <c r="E7193" t="s">
        <v>3239</v>
      </c>
      <c r="F7193">
        <v>1680</v>
      </c>
      <c r="G7193" s="77"/>
      <c r="H7193" s="17">
        <v>0</v>
      </c>
      <c r="J7193" t="s">
        <v>6517</v>
      </c>
      <c r="K7193" t="s">
        <v>6432</v>
      </c>
      <c r="L7193" t="s">
        <v>6432</v>
      </c>
    </row>
    <row r="7194" spans="1:12" x14ac:dyDescent="0.25">
      <c r="A7194" t="s">
        <v>6600</v>
      </c>
      <c r="B7194" t="s">
        <v>3237</v>
      </c>
      <c r="E7194" t="s">
        <v>3239</v>
      </c>
      <c r="F7194">
        <v>1680</v>
      </c>
      <c r="G7194" s="77"/>
      <c r="H7194" s="17">
        <v>0</v>
      </c>
      <c r="J7194" t="s">
        <v>6517</v>
      </c>
      <c r="K7194" t="s">
        <v>6432</v>
      </c>
      <c r="L7194" t="s">
        <v>6432</v>
      </c>
    </row>
    <row r="7195" spans="1:12" x14ac:dyDescent="0.25">
      <c r="A7195" t="s">
        <v>6601</v>
      </c>
      <c r="B7195" t="s">
        <v>3237</v>
      </c>
      <c r="E7195" t="s">
        <v>3239</v>
      </c>
      <c r="F7195">
        <v>1680</v>
      </c>
      <c r="G7195" s="77"/>
      <c r="H7195" s="17">
        <v>0</v>
      </c>
      <c r="J7195" t="s">
        <v>6517</v>
      </c>
      <c r="K7195" t="s">
        <v>6432</v>
      </c>
      <c r="L7195" t="s">
        <v>6432</v>
      </c>
    </row>
    <row r="7196" spans="1:12" x14ac:dyDescent="0.25">
      <c r="A7196" t="s">
        <v>6602</v>
      </c>
      <c r="B7196" t="s">
        <v>3237</v>
      </c>
      <c r="E7196" t="s">
        <v>3239</v>
      </c>
      <c r="F7196">
        <v>1680</v>
      </c>
      <c r="G7196" s="77"/>
      <c r="H7196" s="17">
        <v>0</v>
      </c>
      <c r="J7196" t="s">
        <v>6517</v>
      </c>
      <c r="K7196" t="s">
        <v>6432</v>
      </c>
      <c r="L7196" t="s">
        <v>6432</v>
      </c>
    </row>
    <row r="7197" spans="1:12" x14ac:dyDescent="0.25">
      <c r="A7197" t="s">
        <v>6603</v>
      </c>
      <c r="B7197" t="s">
        <v>3237</v>
      </c>
      <c r="E7197" t="s">
        <v>3239</v>
      </c>
      <c r="F7197">
        <v>1680</v>
      </c>
      <c r="G7197" s="77"/>
      <c r="H7197" s="17">
        <v>0</v>
      </c>
      <c r="J7197" t="s">
        <v>6517</v>
      </c>
      <c r="K7197" t="s">
        <v>6432</v>
      </c>
      <c r="L7197" t="s">
        <v>6432</v>
      </c>
    </row>
    <row r="7198" spans="1:12" x14ac:dyDescent="0.25">
      <c r="A7198" t="s">
        <v>6604</v>
      </c>
      <c r="B7198" t="s">
        <v>3237</v>
      </c>
      <c r="E7198" t="s">
        <v>3239</v>
      </c>
      <c r="F7198">
        <v>1680</v>
      </c>
      <c r="G7198" s="77"/>
      <c r="H7198" s="17">
        <v>0</v>
      </c>
      <c r="J7198" t="s">
        <v>6517</v>
      </c>
      <c r="K7198" t="s">
        <v>6432</v>
      </c>
      <c r="L7198" t="s">
        <v>6432</v>
      </c>
    </row>
    <row r="7199" spans="1:12" x14ac:dyDescent="0.25">
      <c r="A7199" t="s">
        <v>6605</v>
      </c>
      <c r="B7199" t="s">
        <v>3237</v>
      </c>
      <c r="E7199" t="s">
        <v>3239</v>
      </c>
      <c r="F7199">
        <v>1680</v>
      </c>
      <c r="G7199" s="77"/>
      <c r="H7199" s="17">
        <v>0</v>
      </c>
      <c r="J7199" t="s">
        <v>6517</v>
      </c>
      <c r="K7199" t="s">
        <v>6432</v>
      </c>
      <c r="L7199" t="s">
        <v>6432</v>
      </c>
    </row>
    <row r="7200" spans="1:12" x14ac:dyDescent="0.25">
      <c r="A7200" t="s">
        <v>6606</v>
      </c>
      <c r="B7200" t="s">
        <v>3237</v>
      </c>
      <c r="E7200" t="s">
        <v>3239</v>
      </c>
      <c r="F7200">
        <v>1680</v>
      </c>
      <c r="G7200" s="77"/>
      <c r="H7200" s="17">
        <v>0</v>
      </c>
      <c r="J7200" t="s">
        <v>6517</v>
      </c>
      <c r="K7200" t="s">
        <v>6432</v>
      </c>
      <c r="L7200" t="s">
        <v>6432</v>
      </c>
    </row>
    <row r="7201" spans="1:12" x14ac:dyDescent="0.25">
      <c r="A7201" t="s">
        <v>6607</v>
      </c>
      <c r="B7201" t="s">
        <v>3237</v>
      </c>
      <c r="E7201" t="s">
        <v>3239</v>
      </c>
      <c r="F7201">
        <v>1680</v>
      </c>
      <c r="G7201" s="77"/>
      <c r="H7201" s="17">
        <v>0</v>
      </c>
      <c r="J7201" t="s">
        <v>6517</v>
      </c>
      <c r="K7201" t="s">
        <v>6432</v>
      </c>
      <c r="L7201" t="s">
        <v>10382</v>
      </c>
    </row>
    <row r="7202" spans="1:12" x14ac:dyDescent="0.25">
      <c r="A7202" t="s">
        <v>6608</v>
      </c>
      <c r="B7202" t="s">
        <v>3237</v>
      </c>
      <c r="E7202" t="s">
        <v>3239</v>
      </c>
      <c r="F7202">
        <v>1680</v>
      </c>
      <c r="G7202" s="77"/>
      <c r="H7202" s="17">
        <v>0</v>
      </c>
      <c r="J7202" t="s">
        <v>6517</v>
      </c>
      <c r="K7202" t="s">
        <v>6432</v>
      </c>
      <c r="L7202" t="s">
        <v>6432</v>
      </c>
    </row>
    <row r="7203" spans="1:12" x14ac:dyDescent="0.25">
      <c r="A7203" t="s">
        <v>6609</v>
      </c>
      <c r="B7203" t="s">
        <v>3237</v>
      </c>
      <c r="E7203" t="s">
        <v>3239</v>
      </c>
      <c r="F7203">
        <v>1680</v>
      </c>
      <c r="G7203" s="77"/>
      <c r="H7203" s="17">
        <v>0</v>
      </c>
      <c r="J7203" t="s">
        <v>6517</v>
      </c>
      <c r="K7203" t="s">
        <v>6432</v>
      </c>
      <c r="L7203" t="s">
        <v>6432</v>
      </c>
    </row>
    <row r="7204" spans="1:12" x14ac:dyDescent="0.25">
      <c r="A7204" t="s">
        <v>6610</v>
      </c>
      <c r="B7204" t="s">
        <v>3237</v>
      </c>
      <c r="E7204" t="s">
        <v>3239</v>
      </c>
      <c r="F7204">
        <v>1680</v>
      </c>
      <c r="G7204" s="77"/>
      <c r="H7204" s="17">
        <v>0</v>
      </c>
      <c r="J7204" t="s">
        <v>6517</v>
      </c>
      <c r="K7204" t="s">
        <v>6432</v>
      </c>
      <c r="L7204" t="s">
        <v>10382</v>
      </c>
    </row>
    <row r="7205" spans="1:12" x14ac:dyDescent="0.25">
      <c r="A7205" t="s">
        <v>6611</v>
      </c>
      <c r="B7205" t="s">
        <v>3237</v>
      </c>
      <c r="E7205" t="s">
        <v>3239</v>
      </c>
      <c r="F7205">
        <v>1680</v>
      </c>
      <c r="G7205" s="77"/>
      <c r="H7205" s="17">
        <v>0</v>
      </c>
      <c r="J7205" t="s">
        <v>6517</v>
      </c>
      <c r="K7205" t="s">
        <v>6432</v>
      </c>
      <c r="L7205" t="s">
        <v>6432</v>
      </c>
    </row>
    <row r="7206" spans="1:12" x14ac:dyDescent="0.25">
      <c r="A7206" t="s">
        <v>6612</v>
      </c>
      <c r="B7206" t="s">
        <v>3237</v>
      </c>
      <c r="E7206" t="s">
        <v>3239</v>
      </c>
      <c r="F7206">
        <v>1680</v>
      </c>
      <c r="G7206" s="77"/>
      <c r="H7206" s="17">
        <v>0</v>
      </c>
      <c r="J7206" t="s">
        <v>6517</v>
      </c>
      <c r="K7206" t="s">
        <v>6432</v>
      </c>
      <c r="L7206" t="s">
        <v>6432</v>
      </c>
    </row>
    <row r="7207" spans="1:12" x14ac:dyDescent="0.25">
      <c r="A7207" t="s">
        <v>6613</v>
      </c>
      <c r="B7207" t="s">
        <v>3237</v>
      </c>
      <c r="E7207" t="s">
        <v>3239</v>
      </c>
      <c r="F7207">
        <v>1680</v>
      </c>
      <c r="G7207" s="77"/>
      <c r="H7207" s="17">
        <v>0</v>
      </c>
      <c r="J7207" t="s">
        <v>6517</v>
      </c>
      <c r="K7207" t="s">
        <v>6432</v>
      </c>
      <c r="L7207" t="s">
        <v>6432</v>
      </c>
    </row>
    <row r="7208" spans="1:12" x14ac:dyDescent="0.25">
      <c r="A7208" t="s">
        <v>6614</v>
      </c>
      <c r="B7208" t="s">
        <v>3237</v>
      </c>
      <c r="E7208" t="s">
        <v>3239</v>
      </c>
      <c r="F7208">
        <v>1680</v>
      </c>
      <c r="G7208" s="77"/>
      <c r="H7208" s="17">
        <v>0</v>
      </c>
      <c r="J7208" t="s">
        <v>6517</v>
      </c>
      <c r="K7208" t="s">
        <v>6432</v>
      </c>
      <c r="L7208" t="s">
        <v>10382</v>
      </c>
    </row>
    <row r="7209" spans="1:12" x14ac:dyDescent="0.25">
      <c r="A7209" t="s">
        <v>6615</v>
      </c>
      <c r="B7209" t="s">
        <v>3237</v>
      </c>
      <c r="E7209" t="s">
        <v>3239</v>
      </c>
      <c r="F7209">
        <v>1680</v>
      </c>
      <c r="G7209" s="77"/>
      <c r="H7209" s="17">
        <v>0</v>
      </c>
      <c r="J7209" t="s">
        <v>6517</v>
      </c>
      <c r="K7209" t="s">
        <v>6432</v>
      </c>
      <c r="L7209" t="s">
        <v>6432</v>
      </c>
    </row>
    <row r="7210" spans="1:12" x14ac:dyDescent="0.25">
      <c r="A7210" t="s">
        <v>6616</v>
      </c>
      <c r="B7210" t="s">
        <v>3237</v>
      </c>
      <c r="E7210" t="s">
        <v>3239</v>
      </c>
      <c r="F7210">
        <v>1680</v>
      </c>
      <c r="G7210" s="77"/>
      <c r="H7210" s="17">
        <v>0</v>
      </c>
      <c r="J7210" t="s">
        <v>6517</v>
      </c>
      <c r="K7210" t="s">
        <v>6432</v>
      </c>
      <c r="L7210" t="s">
        <v>10382</v>
      </c>
    </row>
    <row r="7211" spans="1:12" x14ac:dyDescent="0.25">
      <c r="A7211" t="s">
        <v>6617</v>
      </c>
      <c r="B7211" t="s">
        <v>3237</v>
      </c>
      <c r="E7211" t="s">
        <v>3239</v>
      </c>
      <c r="F7211">
        <v>1680</v>
      </c>
      <c r="G7211" s="77"/>
      <c r="H7211" s="17">
        <v>0</v>
      </c>
      <c r="J7211" t="s">
        <v>6517</v>
      </c>
      <c r="K7211" t="s">
        <v>6432</v>
      </c>
      <c r="L7211" t="s">
        <v>10382</v>
      </c>
    </row>
    <row r="7212" spans="1:12" x14ac:dyDescent="0.25">
      <c r="A7212" t="s">
        <v>6618</v>
      </c>
      <c r="B7212" t="s">
        <v>3237</v>
      </c>
      <c r="E7212" t="s">
        <v>3239</v>
      </c>
      <c r="F7212">
        <v>1680</v>
      </c>
      <c r="G7212" s="77"/>
      <c r="H7212" s="17">
        <v>0</v>
      </c>
      <c r="J7212" t="s">
        <v>6517</v>
      </c>
      <c r="K7212" t="s">
        <v>6432</v>
      </c>
      <c r="L7212" t="s">
        <v>6432</v>
      </c>
    </row>
    <row r="7213" spans="1:12" x14ac:dyDescent="0.25">
      <c r="A7213" t="s">
        <v>6619</v>
      </c>
      <c r="B7213" t="s">
        <v>3237</v>
      </c>
      <c r="E7213" t="s">
        <v>3239</v>
      </c>
      <c r="F7213">
        <v>1680</v>
      </c>
      <c r="G7213" s="77"/>
      <c r="H7213" s="17">
        <v>0</v>
      </c>
      <c r="J7213" t="s">
        <v>6517</v>
      </c>
      <c r="K7213" t="s">
        <v>6432</v>
      </c>
      <c r="L7213" t="s">
        <v>6432</v>
      </c>
    </row>
    <row r="7214" spans="1:12" x14ac:dyDescent="0.25">
      <c r="A7214" t="s">
        <v>6620</v>
      </c>
      <c r="B7214" t="s">
        <v>3237</v>
      </c>
      <c r="E7214" t="s">
        <v>3239</v>
      </c>
      <c r="F7214">
        <v>1680</v>
      </c>
      <c r="G7214" s="77"/>
      <c r="H7214" s="17">
        <v>0</v>
      </c>
      <c r="J7214" t="s">
        <v>6517</v>
      </c>
      <c r="K7214" t="s">
        <v>6432</v>
      </c>
      <c r="L7214" t="s">
        <v>6432</v>
      </c>
    </row>
    <row r="7215" spans="1:12" x14ac:dyDescent="0.25">
      <c r="A7215" t="s">
        <v>6621</v>
      </c>
      <c r="B7215" t="s">
        <v>3237</v>
      </c>
      <c r="E7215" t="s">
        <v>3239</v>
      </c>
      <c r="F7215">
        <v>1680</v>
      </c>
      <c r="G7215" s="77"/>
      <c r="H7215" s="17">
        <v>0</v>
      </c>
      <c r="J7215" t="s">
        <v>6517</v>
      </c>
      <c r="K7215" t="s">
        <v>6432</v>
      </c>
      <c r="L7215" t="s">
        <v>6432</v>
      </c>
    </row>
    <row r="7216" spans="1:12" x14ac:dyDescent="0.25">
      <c r="A7216" t="s">
        <v>6622</v>
      </c>
      <c r="B7216" t="s">
        <v>3237</v>
      </c>
      <c r="E7216" t="s">
        <v>3239</v>
      </c>
      <c r="F7216">
        <v>1680</v>
      </c>
      <c r="G7216" s="77"/>
      <c r="H7216" s="17">
        <v>0</v>
      </c>
      <c r="J7216" t="s">
        <v>6517</v>
      </c>
      <c r="K7216" t="s">
        <v>6432</v>
      </c>
      <c r="L7216" t="s">
        <v>6432</v>
      </c>
    </row>
    <row r="7217" spans="1:12" x14ac:dyDescent="0.25">
      <c r="A7217" t="s">
        <v>6623</v>
      </c>
      <c r="B7217" t="s">
        <v>3237</v>
      </c>
      <c r="E7217" t="s">
        <v>3239</v>
      </c>
      <c r="F7217">
        <v>1680</v>
      </c>
      <c r="G7217" s="77"/>
      <c r="H7217" s="17">
        <v>0</v>
      </c>
      <c r="J7217" t="s">
        <v>6517</v>
      </c>
      <c r="K7217" t="s">
        <v>6432</v>
      </c>
      <c r="L7217" t="s">
        <v>10382</v>
      </c>
    </row>
    <row r="7218" spans="1:12" x14ac:dyDescent="0.25">
      <c r="A7218" t="s">
        <v>6624</v>
      </c>
      <c r="B7218" t="s">
        <v>3237</v>
      </c>
      <c r="E7218" t="s">
        <v>3239</v>
      </c>
      <c r="F7218">
        <v>1680</v>
      </c>
      <c r="G7218" s="77"/>
      <c r="H7218" s="17">
        <v>0</v>
      </c>
      <c r="J7218" t="s">
        <v>6517</v>
      </c>
      <c r="K7218" t="s">
        <v>6432</v>
      </c>
      <c r="L7218" t="s">
        <v>6432</v>
      </c>
    </row>
    <row r="7219" spans="1:12" x14ac:dyDescent="0.25">
      <c r="A7219" t="s">
        <v>6625</v>
      </c>
      <c r="B7219" t="s">
        <v>3237</v>
      </c>
      <c r="E7219" t="s">
        <v>3239</v>
      </c>
      <c r="F7219">
        <v>1680</v>
      </c>
      <c r="G7219" s="77"/>
      <c r="H7219" s="17">
        <v>0</v>
      </c>
      <c r="J7219" t="s">
        <v>6517</v>
      </c>
      <c r="K7219" t="s">
        <v>6432</v>
      </c>
      <c r="L7219" t="s">
        <v>10382</v>
      </c>
    </row>
    <row r="7220" spans="1:12" x14ac:dyDescent="0.25">
      <c r="A7220" t="s">
        <v>6626</v>
      </c>
      <c r="B7220" t="s">
        <v>3237</v>
      </c>
      <c r="E7220" t="s">
        <v>3239</v>
      </c>
      <c r="F7220">
        <v>1680</v>
      </c>
      <c r="G7220" s="77"/>
      <c r="H7220" s="17">
        <v>0</v>
      </c>
      <c r="J7220" t="s">
        <v>6517</v>
      </c>
      <c r="K7220" t="s">
        <v>6432</v>
      </c>
      <c r="L7220" t="s">
        <v>10382</v>
      </c>
    </row>
    <row r="7221" spans="1:12" x14ac:dyDescent="0.25">
      <c r="A7221" t="s">
        <v>6627</v>
      </c>
      <c r="B7221" t="s">
        <v>3237</v>
      </c>
      <c r="E7221" t="s">
        <v>3239</v>
      </c>
      <c r="F7221">
        <v>1680</v>
      </c>
      <c r="G7221" s="77"/>
      <c r="H7221" s="17">
        <v>0</v>
      </c>
      <c r="J7221" t="s">
        <v>6517</v>
      </c>
      <c r="K7221" t="s">
        <v>6432</v>
      </c>
      <c r="L7221" t="s">
        <v>10382</v>
      </c>
    </row>
    <row r="7222" spans="1:12" x14ac:dyDescent="0.25">
      <c r="A7222" t="s">
        <v>6628</v>
      </c>
      <c r="B7222" t="s">
        <v>3237</v>
      </c>
      <c r="E7222" t="s">
        <v>3239</v>
      </c>
      <c r="F7222">
        <v>1680</v>
      </c>
      <c r="G7222" s="77"/>
      <c r="H7222" s="17">
        <v>0</v>
      </c>
      <c r="J7222" t="s">
        <v>6517</v>
      </c>
      <c r="K7222" t="s">
        <v>6432</v>
      </c>
      <c r="L7222" t="s">
        <v>10382</v>
      </c>
    </row>
    <row r="7223" spans="1:12" x14ac:dyDescent="0.25">
      <c r="A7223" t="s">
        <v>6629</v>
      </c>
      <c r="B7223" t="s">
        <v>3237</v>
      </c>
      <c r="E7223" t="s">
        <v>3239</v>
      </c>
      <c r="F7223">
        <v>1680</v>
      </c>
      <c r="G7223" s="77"/>
      <c r="H7223" s="17">
        <v>0</v>
      </c>
      <c r="J7223" t="s">
        <v>6517</v>
      </c>
      <c r="K7223" t="s">
        <v>6432</v>
      </c>
      <c r="L7223" t="s">
        <v>10382</v>
      </c>
    </row>
    <row r="7224" spans="1:12" x14ac:dyDescent="0.25">
      <c r="A7224" t="s">
        <v>6630</v>
      </c>
      <c r="B7224" t="s">
        <v>3237</v>
      </c>
      <c r="E7224" t="s">
        <v>3239</v>
      </c>
      <c r="F7224">
        <v>1680</v>
      </c>
      <c r="G7224" s="77"/>
      <c r="H7224" s="17">
        <v>0</v>
      </c>
      <c r="J7224" t="s">
        <v>6517</v>
      </c>
      <c r="K7224" t="s">
        <v>6432</v>
      </c>
      <c r="L7224" t="s">
        <v>10382</v>
      </c>
    </row>
    <row r="7225" spans="1:12" x14ac:dyDescent="0.25">
      <c r="A7225" t="s">
        <v>6631</v>
      </c>
      <c r="B7225" t="s">
        <v>3237</v>
      </c>
      <c r="E7225" t="s">
        <v>3239</v>
      </c>
      <c r="F7225">
        <v>1680</v>
      </c>
      <c r="G7225" s="77"/>
      <c r="H7225" s="17">
        <v>0</v>
      </c>
      <c r="J7225" t="s">
        <v>6517</v>
      </c>
      <c r="K7225" t="s">
        <v>6432</v>
      </c>
      <c r="L7225" t="s">
        <v>10382</v>
      </c>
    </row>
    <row r="7226" spans="1:12" x14ac:dyDescent="0.25">
      <c r="A7226" t="s">
        <v>6632</v>
      </c>
      <c r="B7226" t="s">
        <v>3237</v>
      </c>
      <c r="E7226" t="s">
        <v>3239</v>
      </c>
      <c r="F7226">
        <v>1680</v>
      </c>
      <c r="G7226" s="77"/>
      <c r="H7226" s="17">
        <v>0</v>
      </c>
      <c r="J7226" t="s">
        <v>6517</v>
      </c>
      <c r="K7226" t="s">
        <v>6432</v>
      </c>
      <c r="L7226" t="s">
        <v>6432</v>
      </c>
    </row>
    <row r="7227" spans="1:12" x14ac:dyDescent="0.25">
      <c r="A7227" t="s">
        <v>6633</v>
      </c>
      <c r="B7227" t="s">
        <v>3237</v>
      </c>
      <c r="E7227" t="s">
        <v>3239</v>
      </c>
      <c r="F7227">
        <v>1680</v>
      </c>
      <c r="G7227" s="77"/>
      <c r="H7227" s="17">
        <v>0</v>
      </c>
      <c r="J7227" t="s">
        <v>6517</v>
      </c>
      <c r="K7227" t="s">
        <v>6432</v>
      </c>
      <c r="L7227" t="s">
        <v>10383</v>
      </c>
    </row>
    <row r="7228" spans="1:12" x14ac:dyDescent="0.25">
      <c r="A7228" t="s">
        <v>6634</v>
      </c>
      <c r="B7228" t="s">
        <v>3237</v>
      </c>
      <c r="E7228" t="s">
        <v>3239</v>
      </c>
      <c r="F7228">
        <v>1680</v>
      </c>
      <c r="G7228" s="77"/>
      <c r="H7228" s="17">
        <v>0</v>
      </c>
      <c r="J7228" t="s">
        <v>6517</v>
      </c>
      <c r="K7228" t="s">
        <v>6432</v>
      </c>
      <c r="L7228" t="s">
        <v>6432</v>
      </c>
    </row>
    <row r="7229" spans="1:12" x14ac:dyDescent="0.25">
      <c r="A7229" t="s">
        <v>6635</v>
      </c>
      <c r="B7229" t="s">
        <v>3237</v>
      </c>
      <c r="E7229" t="s">
        <v>3239</v>
      </c>
      <c r="F7229">
        <v>1680</v>
      </c>
      <c r="G7229" s="77"/>
      <c r="H7229" s="17">
        <v>0</v>
      </c>
      <c r="J7229" t="s">
        <v>6517</v>
      </c>
      <c r="K7229" t="s">
        <v>6432</v>
      </c>
      <c r="L7229" t="s">
        <v>10382</v>
      </c>
    </row>
    <row r="7230" spans="1:12" x14ac:dyDescent="0.25">
      <c r="A7230" t="s">
        <v>6636</v>
      </c>
      <c r="B7230" t="s">
        <v>3237</v>
      </c>
      <c r="E7230" t="s">
        <v>3239</v>
      </c>
      <c r="F7230">
        <v>1680</v>
      </c>
      <c r="G7230" s="77"/>
      <c r="H7230" s="17">
        <v>0</v>
      </c>
      <c r="J7230" t="s">
        <v>6517</v>
      </c>
      <c r="K7230" t="s">
        <v>6432</v>
      </c>
      <c r="L7230" t="s">
        <v>10382</v>
      </c>
    </row>
    <row r="7231" spans="1:12" x14ac:dyDescent="0.25">
      <c r="A7231" t="s">
        <v>6637</v>
      </c>
      <c r="B7231" t="s">
        <v>3237</v>
      </c>
      <c r="E7231" t="s">
        <v>3239</v>
      </c>
      <c r="F7231">
        <v>1680</v>
      </c>
      <c r="G7231" s="77"/>
      <c r="H7231" s="17">
        <v>0</v>
      </c>
      <c r="J7231" t="s">
        <v>6517</v>
      </c>
      <c r="K7231" t="s">
        <v>6432</v>
      </c>
      <c r="L7231" t="s">
        <v>6432</v>
      </c>
    </row>
    <row r="7232" spans="1:12" x14ac:dyDescent="0.25">
      <c r="A7232" t="s">
        <v>6638</v>
      </c>
      <c r="B7232" t="s">
        <v>3237</v>
      </c>
      <c r="E7232" t="s">
        <v>3239</v>
      </c>
      <c r="F7232">
        <v>1680</v>
      </c>
      <c r="G7232" s="77"/>
      <c r="H7232" s="17">
        <v>0</v>
      </c>
      <c r="J7232" t="s">
        <v>6517</v>
      </c>
      <c r="K7232" t="s">
        <v>6432</v>
      </c>
      <c r="L7232" t="s">
        <v>6432</v>
      </c>
    </row>
    <row r="7233" spans="1:12" x14ac:dyDescent="0.25">
      <c r="A7233" t="s">
        <v>6639</v>
      </c>
      <c r="B7233" t="s">
        <v>3237</v>
      </c>
      <c r="E7233" t="s">
        <v>3239</v>
      </c>
      <c r="F7233">
        <v>1680</v>
      </c>
      <c r="G7233" s="77"/>
      <c r="H7233" s="17">
        <v>0</v>
      </c>
      <c r="J7233" t="s">
        <v>6517</v>
      </c>
      <c r="K7233" t="s">
        <v>6432</v>
      </c>
      <c r="L7233" t="s">
        <v>6432</v>
      </c>
    </row>
    <row r="7234" spans="1:12" x14ac:dyDescent="0.25">
      <c r="A7234" t="s">
        <v>6640</v>
      </c>
      <c r="B7234" t="s">
        <v>3237</v>
      </c>
      <c r="E7234" t="s">
        <v>3239</v>
      </c>
      <c r="F7234">
        <v>1680</v>
      </c>
      <c r="G7234" s="77"/>
      <c r="H7234" s="17">
        <v>0</v>
      </c>
      <c r="J7234" t="s">
        <v>6517</v>
      </c>
      <c r="K7234" t="s">
        <v>6432</v>
      </c>
      <c r="L7234" t="s">
        <v>10384</v>
      </c>
    </row>
    <row r="7235" spans="1:12" x14ac:dyDescent="0.25">
      <c r="A7235" t="s">
        <v>6641</v>
      </c>
      <c r="B7235" t="s">
        <v>3237</v>
      </c>
      <c r="E7235" t="s">
        <v>3239</v>
      </c>
      <c r="F7235">
        <v>1680</v>
      </c>
      <c r="G7235" s="77"/>
      <c r="H7235" s="17">
        <v>0</v>
      </c>
      <c r="J7235" t="s">
        <v>6517</v>
      </c>
      <c r="K7235" t="s">
        <v>6432</v>
      </c>
      <c r="L7235" t="s">
        <v>6432</v>
      </c>
    </row>
    <row r="7236" spans="1:12" x14ac:dyDescent="0.25">
      <c r="A7236" t="s">
        <v>6642</v>
      </c>
      <c r="B7236" t="s">
        <v>3237</v>
      </c>
      <c r="E7236" t="s">
        <v>3239</v>
      </c>
      <c r="F7236">
        <v>1680</v>
      </c>
      <c r="G7236" s="77"/>
      <c r="H7236" s="17">
        <v>0</v>
      </c>
      <c r="J7236" t="s">
        <v>6517</v>
      </c>
      <c r="K7236" t="s">
        <v>6432</v>
      </c>
      <c r="L7236" t="s">
        <v>6432</v>
      </c>
    </row>
    <row r="7237" spans="1:12" x14ac:dyDescent="0.25">
      <c r="A7237" t="s">
        <v>6643</v>
      </c>
      <c r="B7237" t="s">
        <v>3237</v>
      </c>
      <c r="E7237" t="s">
        <v>3239</v>
      </c>
      <c r="F7237">
        <v>1680</v>
      </c>
      <c r="G7237" s="77"/>
      <c r="H7237" s="17">
        <v>0</v>
      </c>
      <c r="J7237" t="s">
        <v>6517</v>
      </c>
      <c r="K7237" t="s">
        <v>6432</v>
      </c>
      <c r="L7237" t="s">
        <v>6432</v>
      </c>
    </row>
    <row r="7238" spans="1:12" x14ac:dyDescent="0.25">
      <c r="A7238" t="s">
        <v>6644</v>
      </c>
      <c r="B7238" t="s">
        <v>3237</v>
      </c>
      <c r="E7238" t="s">
        <v>3239</v>
      </c>
      <c r="F7238">
        <v>1680</v>
      </c>
      <c r="G7238" s="77"/>
      <c r="H7238" s="17">
        <v>0</v>
      </c>
      <c r="J7238" t="s">
        <v>6517</v>
      </c>
      <c r="K7238" t="s">
        <v>6432</v>
      </c>
      <c r="L7238" t="s">
        <v>6432</v>
      </c>
    </row>
    <row r="7239" spans="1:12" x14ac:dyDescent="0.25">
      <c r="A7239" t="s">
        <v>6645</v>
      </c>
      <c r="B7239" t="s">
        <v>3237</v>
      </c>
      <c r="E7239" t="s">
        <v>3239</v>
      </c>
      <c r="F7239">
        <v>1680</v>
      </c>
      <c r="G7239" s="77"/>
      <c r="H7239" s="17">
        <v>0</v>
      </c>
      <c r="J7239" t="s">
        <v>6517</v>
      </c>
      <c r="K7239" t="s">
        <v>6432</v>
      </c>
      <c r="L7239" t="s">
        <v>10385</v>
      </c>
    </row>
    <row r="7240" spans="1:12" x14ac:dyDescent="0.25">
      <c r="A7240" t="s">
        <v>6646</v>
      </c>
      <c r="B7240" t="s">
        <v>3237</v>
      </c>
      <c r="E7240" t="s">
        <v>3239</v>
      </c>
      <c r="F7240">
        <v>1680</v>
      </c>
      <c r="G7240" s="77"/>
      <c r="H7240" s="17">
        <v>0</v>
      </c>
      <c r="J7240" t="s">
        <v>6517</v>
      </c>
      <c r="K7240" t="s">
        <v>6432</v>
      </c>
      <c r="L7240" t="s">
        <v>10386</v>
      </c>
    </row>
    <row r="7241" spans="1:12" x14ac:dyDescent="0.25">
      <c r="A7241" t="s">
        <v>6647</v>
      </c>
      <c r="B7241" t="s">
        <v>3237</v>
      </c>
      <c r="E7241" t="s">
        <v>3239</v>
      </c>
      <c r="F7241">
        <v>1680</v>
      </c>
      <c r="G7241" s="77"/>
      <c r="H7241" s="17">
        <v>0</v>
      </c>
      <c r="J7241" t="s">
        <v>6517</v>
      </c>
      <c r="K7241" t="s">
        <v>6432</v>
      </c>
      <c r="L7241" t="s">
        <v>6432</v>
      </c>
    </row>
    <row r="7242" spans="1:12" x14ac:dyDescent="0.25">
      <c r="A7242" t="s">
        <v>6648</v>
      </c>
      <c r="B7242" t="s">
        <v>3237</v>
      </c>
      <c r="E7242" t="s">
        <v>3239</v>
      </c>
      <c r="F7242">
        <v>1680</v>
      </c>
      <c r="G7242" s="77"/>
      <c r="H7242" s="17">
        <v>0</v>
      </c>
      <c r="J7242" t="s">
        <v>6517</v>
      </c>
      <c r="K7242" t="s">
        <v>6432</v>
      </c>
      <c r="L7242" t="s">
        <v>6432</v>
      </c>
    </row>
    <row r="7243" spans="1:12" x14ac:dyDescent="0.25">
      <c r="A7243" t="s">
        <v>6649</v>
      </c>
      <c r="B7243" t="s">
        <v>3237</v>
      </c>
      <c r="E7243" t="s">
        <v>3239</v>
      </c>
      <c r="F7243">
        <v>1680</v>
      </c>
      <c r="G7243" s="77"/>
      <c r="H7243" s="17">
        <v>0</v>
      </c>
      <c r="J7243" t="s">
        <v>6517</v>
      </c>
      <c r="K7243" t="s">
        <v>6432</v>
      </c>
      <c r="L7243" t="s">
        <v>10387</v>
      </c>
    </row>
    <row r="7244" spans="1:12" x14ac:dyDescent="0.25">
      <c r="A7244" t="s">
        <v>6650</v>
      </c>
      <c r="B7244" t="s">
        <v>3237</v>
      </c>
      <c r="E7244" t="s">
        <v>3239</v>
      </c>
      <c r="F7244">
        <v>1680</v>
      </c>
      <c r="G7244" s="77"/>
      <c r="H7244" s="17">
        <v>0</v>
      </c>
      <c r="J7244" t="s">
        <v>6517</v>
      </c>
      <c r="K7244" t="s">
        <v>6432</v>
      </c>
      <c r="L7244" t="s">
        <v>6432</v>
      </c>
    </row>
    <row r="7245" spans="1:12" x14ac:dyDescent="0.25">
      <c r="A7245" t="s">
        <v>6651</v>
      </c>
      <c r="B7245" t="s">
        <v>3237</v>
      </c>
      <c r="E7245" t="s">
        <v>3239</v>
      </c>
      <c r="F7245">
        <v>1680</v>
      </c>
      <c r="G7245" s="77"/>
      <c r="H7245" s="17">
        <v>0</v>
      </c>
      <c r="J7245" t="s">
        <v>6517</v>
      </c>
      <c r="K7245" t="s">
        <v>6432</v>
      </c>
      <c r="L7245" t="s">
        <v>10388</v>
      </c>
    </row>
    <row r="7246" spans="1:12" x14ac:dyDescent="0.25">
      <c r="A7246" t="s">
        <v>6652</v>
      </c>
      <c r="B7246" t="s">
        <v>3237</v>
      </c>
      <c r="E7246" t="s">
        <v>3239</v>
      </c>
      <c r="F7246">
        <v>1680</v>
      </c>
      <c r="G7246" s="77"/>
      <c r="H7246" s="17">
        <v>0</v>
      </c>
      <c r="J7246" t="s">
        <v>6517</v>
      </c>
      <c r="K7246" t="s">
        <v>6432</v>
      </c>
      <c r="L7246" t="s">
        <v>10389</v>
      </c>
    </row>
    <row r="7247" spans="1:12" x14ac:dyDescent="0.25">
      <c r="A7247" t="s">
        <v>6653</v>
      </c>
      <c r="B7247" t="s">
        <v>3237</v>
      </c>
      <c r="E7247" t="s">
        <v>3239</v>
      </c>
      <c r="F7247">
        <v>1680</v>
      </c>
      <c r="G7247" s="77"/>
      <c r="H7247" s="17">
        <v>0</v>
      </c>
      <c r="J7247" t="s">
        <v>6517</v>
      </c>
      <c r="K7247" t="s">
        <v>6432</v>
      </c>
      <c r="L7247" t="s">
        <v>6432</v>
      </c>
    </row>
    <row r="7248" spans="1:12" x14ac:dyDescent="0.25">
      <c r="A7248" t="s">
        <v>6654</v>
      </c>
      <c r="B7248" t="s">
        <v>3237</v>
      </c>
      <c r="E7248" t="s">
        <v>3239</v>
      </c>
      <c r="F7248">
        <v>1680</v>
      </c>
      <c r="G7248" s="77"/>
      <c r="H7248" s="17">
        <v>0</v>
      </c>
      <c r="J7248" t="s">
        <v>6517</v>
      </c>
      <c r="K7248" t="s">
        <v>6432</v>
      </c>
      <c r="L7248" t="s">
        <v>6432</v>
      </c>
    </row>
    <row r="7249" spans="1:12" x14ac:dyDescent="0.25">
      <c r="A7249" t="s">
        <v>6655</v>
      </c>
      <c r="B7249" t="s">
        <v>3237</v>
      </c>
      <c r="E7249" t="s">
        <v>3239</v>
      </c>
      <c r="F7249">
        <v>1680</v>
      </c>
      <c r="G7249" s="77"/>
      <c r="H7249" s="17">
        <v>0</v>
      </c>
      <c r="J7249" t="s">
        <v>6517</v>
      </c>
      <c r="K7249" t="s">
        <v>6432</v>
      </c>
      <c r="L7249" t="s">
        <v>6432</v>
      </c>
    </row>
    <row r="7250" spans="1:12" x14ac:dyDescent="0.25">
      <c r="A7250" t="s">
        <v>6656</v>
      </c>
      <c r="B7250" t="s">
        <v>3237</v>
      </c>
      <c r="E7250" t="s">
        <v>3239</v>
      </c>
      <c r="F7250">
        <v>1680</v>
      </c>
      <c r="G7250" s="77"/>
      <c r="H7250" s="17">
        <v>0</v>
      </c>
      <c r="J7250" t="s">
        <v>6517</v>
      </c>
      <c r="K7250" t="s">
        <v>6432</v>
      </c>
      <c r="L7250" t="s">
        <v>6432</v>
      </c>
    </row>
    <row r="7251" spans="1:12" x14ac:dyDescent="0.25">
      <c r="A7251" t="s">
        <v>6657</v>
      </c>
      <c r="B7251" t="s">
        <v>3237</v>
      </c>
      <c r="E7251" t="s">
        <v>3239</v>
      </c>
      <c r="F7251">
        <v>1680</v>
      </c>
      <c r="G7251" s="77"/>
      <c r="H7251" s="17">
        <v>0</v>
      </c>
      <c r="J7251" t="s">
        <v>6517</v>
      </c>
      <c r="K7251" t="s">
        <v>6432</v>
      </c>
      <c r="L7251" t="s">
        <v>6432</v>
      </c>
    </row>
    <row r="7252" spans="1:12" x14ac:dyDescent="0.25">
      <c r="A7252" t="s">
        <v>6658</v>
      </c>
      <c r="B7252" t="s">
        <v>3237</v>
      </c>
      <c r="E7252" t="s">
        <v>3239</v>
      </c>
      <c r="F7252">
        <v>1680</v>
      </c>
      <c r="G7252" s="77"/>
      <c r="H7252" s="17">
        <v>0</v>
      </c>
      <c r="J7252" t="s">
        <v>6517</v>
      </c>
      <c r="K7252" t="s">
        <v>6432</v>
      </c>
      <c r="L7252" t="s">
        <v>6432</v>
      </c>
    </row>
    <row r="7253" spans="1:12" x14ac:dyDescent="0.25">
      <c r="A7253" t="s">
        <v>6659</v>
      </c>
      <c r="B7253" t="s">
        <v>3237</v>
      </c>
      <c r="E7253" t="s">
        <v>3239</v>
      </c>
      <c r="F7253">
        <v>1680</v>
      </c>
      <c r="G7253" s="77"/>
      <c r="H7253" s="17">
        <v>0</v>
      </c>
      <c r="J7253" t="s">
        <v>6517</v>
      </c>
      <c r="K7253" t="s">
        <v>6432</v>
      </c>
      <c r="L7253" t="s">
        <v>10390</v>
      </c>
    </row>
    <row r="7254" spans="1:12" x14ac:dyDescent="0.25">
      <c r="A7254" t="s">
        <v>6660</v>
      </c>
      <c r="B7254" t="s">
        <v>3237</v>
      </c>
      <c r="E7254" t="s">
        <v>3239</v>
      </c>
      <c r="F7254">
        <v>1680</v>
      </c>
      <c r="G7254" s="77"/>
      <c r="H7254" s="17">
        <v>0</v>
      </c>
      <c r="J7254" t="s">
        <v>6517</v>
      </c>
      <c r="K7254" t="s">
        <v>6432</v>
      </c>
      <c r="L7254" t="s">
        <v>10391</v>
      </c>
    </row>
    <row r="7255" spans="1:12" x14ac:dyDescent="0.25">
      <c r="A7255" t="s">
        <v>6661</v>
      </c>
      <c r="B7255" t="s">
        <v>3237</v>
      </c>
      <c r="E7255" t="s">
        <v>3239</v>
      </c>
      <c r="F7255">
        <v>1680</v>
      </c>
      <c r="G7255" s="77"/>
      <c r="H7255" s="17">
        <v>0</v>
      </c>
      <c r="J7255" t="s">
        <v>6517</v>
      </c>
      <c r="K7255" t="s">
        <v>6432</v>
      </c>
      <c r="L7255" t="s">
        <v>6432</v>
      </c>
    </row>
    <row r="7256" spans="1:12" x14ac:dyDescent="0.25">
      <c r="A7256" t="s">
        <v>6662</v>
      </c>
      <c r="B7256" t="s">
        <v>3237</v>
      </c>
      <c r="E7256" t="s">
        <v>3239</v>
      </c>
      <c r="F7256">
        <v>1680</v>
      </c>
      <c r="G7256" s="77"/>
      <c r="H7256" s="17">
        <v>0</v>
      </c>
      <c r="J7256" t="s">
        <v>6517</v>
      </c>
      <c r="K7256" t="s">
        <v>6432</v>
      </c>
      <c r="L7256" t="s">
        <v>6432</v>
      </c>
    </row>
    <row r="7257" spans="1:12" x14ac:dyDescent="0.25">
      <c r="A7257" t="s">
        <v>6663</v>
      </c>
      <c r="B7257" t="s">
        <v>3237</v>
      </c>
      <c r="E7257" t="s">
        <v>3239</v>
      </c>
      <c r="F7257">
        <v>1680</v>
      </c>
      <c r="G7257" s="77"/>
      <c r="H7257" s="17">
        <v>0</v>
      </c>
      <c r="J7257" t="s">
        <v>6517</v>
      </c>
      <c r="K7257" t="s">
        <v>6432</v>
      </c>
      <c r="L7257" t="s">
        <v>6432</v>
      </c>
    </row>
    <row r="7258" spans="1:12" x14ac:dyDescent="0.25">
      <c r="A7258" t="s">
        <v>6664</v>
      </c>
      <c r="B7258" t="s">
        <v>3237</v>
      </c>
      <c r="E7258" t="s">
        <v>3239</v>
      </c>
      <c r="F7258">
        <v>1680</v>
      </c>
      <c r="G7258" s="77"/>
      <c r="H7258" s="17">
        <v>0</v>
      </c>
      <c r="J7258" t="s">
        <v>6517</v>
      </c>
      <c r="K7258" t="s">
        <v>6432</v>
      </c>
      <c r="L7258" t="s">
        <v>6432</v>
      </c>
    </row>
    <row r="7259" spans="1:12" x14ac:dyDescent="0.25">
      <c r="A7259" t="s">
        <v>6665</v>
      </c>
      <c r="B7259" t="s">
        <v>3237</v>
      </c>
      <c r="E7259" t="s">
        <v>3239</v>
      </c>
      <c r="F7259">
        <v>1680</v>
      </c>
      <c r="G7259" s="77"/>
      <c r="H7259" s="17">
        <v>0</v>
      </c>
      <c r="J7259" t="s">
        <v>6517</v>
      </c>
      <c r="K7259" t="s">
        <v>6432</v>
      </c>
      <c r="L7259" t="s">
        <v>6432</v>
      </c>
    </row>
    <row r="7260" spans="1:12" x14ac:dyDescent="0.25">
      <c r="A7260" t="s">
        <v>6666</v>
      </c>
      <c r="B7260" t="s">
        <v>3237</v>
      </c>
      <c r="E7260" t="s">
        <v>3239</v>
      </c>
      <c r="F7260">
        <v>1680</v>
      </c>
      <c r="G7260" s="77"/>
      <c r="H7260" s="17">
        <v>0</v>
      </c>
      <c r="J7260" t="s">
        <v>6517</v>
      </c>
      <c r="K7260" t="s">
        <v>6432</v>
      </c>
      <c r="L7260" t="s">
        <v>6432</v>
      </c>
    </row>
    <row r="7261" spans="1:12" x14ac:dyDescent="0.25">
      <c r="A7261" t="s">
        <v>6667</v>
      </c>
      <c r="B7261" t="s">
        <v>3237</v>
      </c>
      <c r="E7261" t="s">
        <v>3239</v>
      </c>
      <c r="F7261">
        <v>1680</v>
      </c>
      <c r="G7261" s="77"/>
      <c r="H7261" s="17">
        <v>0</v>
      </c>
      <c r="J7261" t="s">
        <v>6517</v>
      </c>
      <c r="K7261" t="s">
        <v>6432</v>
      </c>
      <c r="L7261" t="s">
        <v>6432</v>
      </c>
    </row>
    <row r="7262" spans="1:12" x14ac:dyDescent="0.25">
      <c r="A7262" t="s">
        <v>6668</v>
      </c>
      <c r="B7262" t="s">
        <v>3237</v>
      </c>
      <c r="E7262" t="s">
        <v>3239</v>
      </c>
      <c r="F7262">
        <v>1680</v>
      </c>
      <c r="G7262" s="77"/>
      <c r="H7262" s="17">
        <v>0</v>
      </c>
      <c r="J7262" t="s">
        <v>6517</v>
      </c>
      <c r="K7262" t="s">
        <v>6432</v>
      </c>
      <c r="L7262" t="s">
        <v>6432</v>
      </c>
    </row>
    <row r="7263" spans="1:12" x14ac:dyDescent="0.25">
      <c r="A7263" t="s">
        <v>6669</v>
      </c>
      <c r="B7263" t="s">
        <v>3237</v>
      </c>
      <c r="E7263" t="s">
        <v>3239</v>
      </c>
      <c r="F7263">
        <v>1680</v>
      </c>
      <c r="G7263" s="77"/>
      <c r="H7263" s="17">
        <v>0</v>
      </c>
      <c r="J7263" t="s">
        <v>6517</v>
      </c>
      <c r="K7263" t="s">
        <v>6432</v>
      </c>
      <c r="L7263" t="s">
        <v>6432</v>
      </c>
    </row>
    <row r="7264" spans="1:12" x14ac:dyDescent="0.25">
      <c r="A7264" t="s">
        <v>6670</v>
      </c>
      <c r="B7264" t="s">
        <v>3237</v>
      </c>
      <c r="E7264" t="s">
        <v>3239</v>
      </c>
      <c r="F7264">
        <v>1680</v>
      </c>
      <c r="G7264" s="77"/>
      <c r="H7264" s="17">
        <v>0</v>
      </c>
      <c r="J7264" t="s">
        <v>6517</v>
      </c>
      <c r="K7264" t="s">
        <v>6432</v>
      </c>
      <c r="L7264" t="s">
        <v>6432</v>
      </c>
    </row>
    <row r="7265" spans="1:12" x14ac:dyDescent="0.25">
      <c r="A7265" t="s">
        <v>6671</v>
      </c>
      <c r="B7265" t="s">
        <v>3237</v>
      </c>
      <c r="E7265" t="s">
        <v>3239</v>
      </c>
      <c r="F7265">
        <v>1680</v>
      </c>
      <c r="G7265" s="77"/>
      <c r="H7265" s="17">
        <v>0</v>
      </c>
      <c r="J7265" t="s">
        <v>6517</v>
      </c>
      <c r="K7265" t="s">
        <v>6432</v>
      </c>
      <c r="L7265" t="s">
        <v>6432</v>
      </c>
    </row>
    <row r="7266" spans="1:12" x14ac:dyDescent="0.25">
      <c r="A7266" t="s">
        <v>6672</v>
      </c>
      <c r="B7266" t="s">
        <v>3237</v>
      </c>
      <c r="E7266" t="s">
        <v>3239</v>
      </c>
      <c r="F7266">
        <v>1680</v>
      </c>
      <c r="G7266" s="77"/>
      <c r="H7266" s="17">
        <v>0</v>
      </c>
      <c r="J7266" t="s">
        <v>6517</v>
      </c>
      <c r="K7266" t="s">
        <v>6432</v>
      </c>
      <c r="L7266" t="s">
        <v>6432</v>
      </c>
    </row>
    <row r="7267" spans="1:12" x14ac:dyDescent="0.25">
      <c r="A7267" t="s">
        <v>6673</v>
      </c>
      <c r="B7267" t="s">
        <v>3237</v>
      </c>
      <c r="E7267" t="s">
        <v>3239</v>
      </c>
      <c r="F7267">
        <v>1680</v>
      </c>
      <c r="G7267" s="77"/>
      <c r="H7267" s="17">
        <v>0</v>
      </c>
      <c r="J7267" t="s">
        <v>6517</v>
      </c>
      <c r="K7267" t="s">
        <v>6432</v>
      </c>
      <c r="L7267" t="s">
        <v>6432</v>
      </c>
    </row>
    <row r="7268" spans="1:12" x14ac:dyDescent="0.25">
      <c r="A7268" t="s">
        <v>6674</v>
      </c>
      <c r="B7268" t="s">
        <v>3237</v>
      </c>
      <c r="E7268" t="s">
        <v>3239</v>
      </c>
      <c r="F7268">
        <v>1680</v>
      </c>
      <c r="G7268" s="77"/>
      <c r="H7268" s="17">
        <v>0</v>
      </c>
      <c r="J7268" t="s">
        <v>6517</v>
      </c>
      <c r="K7268" t="s">
        <v>6432</v>
      </c>
      <c r="L7268" t="s">
        <v>6432</v>
      </c>
    </row>
    <row r="7269" spans="1:12" x14ac:dyDescent="0.25">
      <c r="A7269" t="s">
        <v>6675</v>
      </c>
      <c r="B7269" t="s">
        <v>3237</v>
      </c>
      <c r="E7269" t="s">
        <v>3239</v>
      </c>
      <c r="F7269">
        <v>1680</v>
      </c>
      <c r="G7269" s="77"/>
      <c r="H7269" s="17">
        <v>0</v>
      </c>
      <c r="J7269" t="s">
        <v>6517</v>
      </c>
      <c r="K7269" t="s">
        <v>6432</v>
      </c>
      <c r="L7269" t="s">
        <v>6432</v>
      </c>
    </row>
    <row r="7270" spans="1:12" x14ac:dyDescent="0.25">
      <c r="A7270" t="s">
        <v>6676</v>
      </c>
      <c r="B7270" t="s">
        <v>3237</v>
      </c>
      <c r="E7270" t="s">
        <v>3239</v>
      </c>
      <c r="F7270">
        <v>1680</v>
      </c>
      <c r="G7270" s="77"/>
      <c r="H7270" s="17">
        <v>0</v>
      </c>
      <c r="J7270" t="s">
        <v>6517</v>
      </c>
      <c r="K7270" t="s">
        <v>6432</v>
      </c>
      <c r="L7270" t="s">
        <v>6432</v>
      </c>
    </row>
    <row r="7271" spans="1:12" x14ac:dyDescent="0.25">
      <c r="A7271" t="s">
        <v>6677</v>
      </c>
      <c r="B7271" t="s">
        <v>3237</v>
      </c>
      <c r="E7271" t="s">
        <v>3239</v>
      </c>
      <c r="F7271">
        <v>1680</v>
      </c>
      <c r="G7271" s="77"/>
      <c r="H7271" s="17">
        <v>0</v>
      </c>
      <c r="J7271" t="s">
        <v>6517</v>
      </c>
      <c r="K7271" t="s">
        <v>6432</v>
      </c>
      <c r="L7271" t="s">
        <v>6432</v>
      </c>
    </row>
    <row r="7272" spans="1:12" x14ac:dyDescent="0.25">
      <c r="A7272" t="s">
        <v>6678</v>
      </c>
      <c r="B7272" t="s">
        <v>3237</v>
      </c>
      <c r="E7272" t="s">
        <v>3239</v>
      </c>
      <c r="F7272">
        <v>1680</v>
      </c>
      <c r="G7272" s="77"/>
      <c r="H7272" s="17">
        <v>0</v>
      </c>
      <c r="J7272" t="s">
        <v>6517</v>
      </c>
      <c r="K7272" t="s">
        <v>6432</v>
      </c>
      <c r="L7272" t="s">
        <v>6432</v>
      </c>
    </row>
    <row r="7273" spans="1:12" x14ac:dyDescent="0.25">
      <c r="A7273" t="s">
        <v>6679</v>
      </c>
      <c r="B7273" t="s">
        <v>3237</v>
      </c>
      <c r="E7273" t="s">
        <v>3239</v>
      </c>
      <c r="F7273">
        <v>1680</v>
      </c>
      <c r="G7273" s="77"/>
      <c r="H7273" s="17">
        <v>0</v>
      </c>
      <c r="J7273" t="s">
        <v>6517</v>
      </c>
      <c r="K7273" t="s">
        <v>6432</v>
      </c>
      <c r="L7273" t="s">
        <v>6432</v>
      </c>
    </row>
    <row r="7274" spans="1:12" x14ac:dyDescent="0.25">
      <c r="A7274" t="s">
        <v>6680</v>
      </c>
      <c r="B7274" t="s">
        <v>3237</v>
      </c>
      <c r="E7274" t="s">
        <v>3239</v>
      </c>
      <c r="F7274">
        <v>1680</v>
      </c>
      <c r="G7274" s="77"/>
      <c r="H7274" s="17">
        <v>0</v>
      </c>
      <c r="J7274" t="s">
        <v>6517</v>
      </c>
      <c r="K7274" t="s">
        <v>6432</v>
      </c>
      <c r="L7274" t="s">
        <v>6432</v>
      </c>
    </row>
    <row r="7275" spans="1:12" x14ac:dyDescent="0.25">
      <c r="A7275" t="s">
        <v>6681</v>
      </c>
      <c r="B7275" t="s">
        <v>3237</v>
      </c>
      <c r="E7275" t="s">
        <v>3239</v>
      </c>
      <c r="F7275">
        <v>1680</v>
      </c>
      <c r="G7275" s="77"/>
      <c r="H7275" s="17">
        <v>0</v>
      </c>
      <c r="J7275" t="s">
        <v>6517</v>
      </c>
      <c r="K7275" t="s">
        <v>6432</v>
      </c>
      <c r="L7275" t="s">
        <v>6432</v>
      </c>
    </row>
    <row r="7276" spans="1:12" x14ac:dyDescent="0.25">
      <c r="A7276" t="s">
        <v>6682</v>
      </c>
      <c r="B7276" t="s">
        <v>3237</v>
      </c>
      <c r="E7276" t="s">
        <v>3239</v>
      </c>
      <c r="F7276">
        <v>1680</v>
      </c>
      <c r="G7276" s="77"/>
      <c r="H7276" s="17">
        <v>0</v>
      </c>
      <c r="J7276" t="s">
        <v>6517</v>
      </c>
      <c r="K7276" t="s">
        <v>6432</v>
      </c>
      <c r="L7276" t="s">
        <v>6432</v>
      </c>
    </row>
    <row r="7277" spans="1:12" x14ac:dyDescent="0.25">
      <c r="A7277" t="s">
        <v>6683</v>
      </c>
      <c r="B7277" t="s">
        <v>3237</v>
      </c>
      <c r="E7277" t="s">
        <v>3239</v>
      </c>
      <c r="F7277">
        <v>1680</v>
      </c>
      <c r="G7277" s="77"/>
      <c r="H7277" s="17">
        <v>0</v>
      </c>
      <c r="J7277" t="s">
        <v>6517</v>
      </c>
      <c r="K7277" t="s">
        <v>6432</v>
      </c>
      <c r="L7277" t="s">
        <v>6432</v>
      </c>
    </row>
    <row r="7278" spans="1:12" x14ac:dyDescent="0.25">
      <c r="A7278" t="s">
        <v>6684</v>
      </c>
      <c r="B7278" t="s">
        <v>3237</v>
      </c>
      <c r="E7278" t="s">
        <v>3239</v>
      </c>
      <c r="F7278">
        <v>1680</v>
      </c>
      <c r="G7278" s="77"/>
      <c r="H7278" s="17">
        <v>0</v>
      </c>
      <c r="J7278" t="s">
        <v>6517</v>
      </c>
      <c r="K7278" t="s">
        <v>6432</v>
      </c>
      <c r="L7278" t="s">
        <v>6432</v>
      </c>
    </row>
    <row r="7279" spans="1:12" x14ac:dyDescent="0.25">
      <c r="A7279" t="s">
        <v>6685</v>
      </c>
      <c r="B7279" t="s">
        <v>3237</v>
      </c>
      <c r="E7279" t="s">
        <v>3239</v>
      </c>
      <c r="F7279">
        <v>1680</v>
      </c>
      <c r="G7279" s="77"/>
      <c r="H7279" s="17">
        <v>0</v>
      </c>
      <c r="J7279" t="s">
        <v>6517</v>
      </c>
      <c r="K7279" t="s">
        <v>6432</v>
      </c>
      <c r="L7279" t="s">
        <v>6432</v>
      </c>
    </row>
    <row r="7280" spans="1:12" x14ac:dyDescent="0.25">
      <c r="A7280" t="s">
        <v>6686</v>
      </c>
      <c r="B7280" t="s">
        <v>3237</v>
      </c>
      <c r="E7280" t="s">
        <v>3239</v>
      </c>
      <c r="F7280">
        <v>1680</v>
      </c>
      <c r="G7280" s="77"/>
      <c r="H7280" s="17">
        <v>0</v>
      </c>
      <c r="J7280" t="s">
        <v>6517</v>
      </c>
      <c r="K7280" t="s">
        <v>6432</v>
      </c>
      <c r="L7280" t="s">
        <v>6432</v>
      </c>
    </row>
    <row r="7281" spans="1:12" x14ac:dyDescent="0.25">
      <c r="A7281" t="s">
        <v>6687</v>
      </c>
      <c r="B7281" t="s">
        <v>3237</v>
      </c>
      <c r="E7281" t="s">
        <v>3239</v>
      </c>
      <c r="F7281">
        <v>1680</v>
      </c>
      <c r="G7281" s="77"/>
      <c r="H7281" s="17">
        <v>0</v>
      </c>
      <c r="J7281" t="s">
        <v>6517</v>
      </c>
      <c r="K7281" t="s">
        <v>6432</v>
      </c>
      <c r="L7281" t="s">
        <v>6432</v>
      </c>
    </row>
    <row r="7282" spans="1:12" x14ac:dyDescent="0.25">
      <c r="A7282" t="s">
        <v>6688</v>
      </c>
      <c r="B7282" t="s">
        <v>3237</v>
      </c>
      <c r="E7282" t="s">
        <v>3239</v>
      </c>
      <c r="F7282">
        <v>1680</v>
      </c>
      <c r="G7282" s="77"/>
      <c r="H7282" s="17">
        <v>0</v>
      </c>
      <c r="J7282" t="s">
        <v>6517</v>
      </c>
      <c r="K7282" t="s">
        <v>6432</v>
      </c>
      <c r="L7282" t="s">
        <v>6432</v>
      </c>
    </row>
    <row r="7283" spans="1:12" x14ac:dyDescent="0.25">
      <c r="A7283" t="s">
        <v>6689</v>
      </c>
      <c r="B7283" t="s">
        <v>3237</v>
      </c>
      <c r="E7283" t="s">
        <v>3239</v>
      </c>
      <c r="F7283">
        <v>1680</v>
      </c>
      <c r="G7283" s="77"/>
      <c r="H7283" s="17">
        <v>0</v>
      </c>
      <c r="J7283" t="s">
        <v>6517</v>
      </c>
      <c r="K7283" t="s">
        <v>6432</v>
      </c>
      <c r="L7283" t="s">
        <v>6432</v>
      </c>
    </row>
    <row r="7284" spans="1:12" x14ac:dyDescent="0.25">
      <c r="A7284" t="s">
        <v>6690</v>
      </c>
      <c r="B7284" t="s">
        <v>3237</v>
      </c>
      <c r="E7284" t="s">
        <v>3239</v>
      </c>
      <c r="F7284">
        <v>1680</v>
      </c>
      <c r="G7284" s="77"/>
      <c r="H7284" s="17">
        <v>0</v>
      </c>
      <c r="J7284" t="s">
        <v>6517</v>
      </c>
      <c r="K7284" t="s">
        <v>6432</v>
      </c>
      <c r="L7284" t="s">
        <v>6432</v>
      </c>
    </row>
    <row r="7285" spans="1:12" x14ac:dyDescent="0.25">
      <c r="A7285" t="s">
        <v>6691</v>
      </c>
      <c r="B7285" t="s">
        <v>3237</v>
      </c>
      <c r="E7285" t="s">
        <v>3239</v>
      </c>
      <c r="F7285">
        <v>1680</v>
      </c>
      <c r="G7285" s="77"/>
      <c r="H7285" s="17">
        <v>0</v>
      </c>
      <c r="J7285" t="s">
        <v>6517</v>
      </c>
      <c r="K7285" t="s">
        <v>6432</v>
      </c>
      <c r="L7285" t="s">
        <v>6432</v>
      </c>
    </row>
    <row r="7286" spans="1:12" x14ac:dyDescent="0.25">
      <c r="A7286" t="s">
        <v>6692</v>
      </c>
      <c r="B7286" t="s">
        <v>3237</v>
      </c>
      <c r="E7286" t="s">
        <v>3239</v>
      </c>
      <c r="F7286">
        <v>1680</v>
      </c>
      <c r="G7286" s="77"/>
      <c r="H7286" s="17">
        <v>0</v>
      </c>
      <c r="J7286" t="s">
        <v>6517</v>
      </c>
      <c r="K7286" t="s">
        <v>6432</v>
      </c>
      <c r="L7286" t="s">
        <v>6432</v>
      </c>
    </row>
    <row r="7287" spans="1:12" x14ac:dyDescent="0.25">
      <c r="A7287" t="s">
        <v>6693</v>
      </c>
      <c r="B7287" t="s">
        <v>3237</v>
      </c>
      <c r="E7287" t="s">
        <v>3239</v>
      </c>
      <c r="F7287">
        <v>1680</v>
      </c>
      <c r="G7287" s="77"/>
      <c r="H7287" s="17">
        <v>0</v>
      </c>
      <c r="J7287" t="s">
        <v>6517</v>
      </c>
      <c r="K7287" t="s">
        <v>6432</v>
      </c>
      <c r="L7287" t="s">
        <v>6432</v>
      </c>
    </row>
    <row r="7288" spans="1:12" x14ac:dyDescent="0.25">
      <c r="A7288" t="s">
        <v>6694</v>
      </c>
      <c r="B7288" t="s">
        <v>3237</v>
      </c>
      <c r="E7288" t="s">
        <v>3239</v>
      </c>
      <c r="F7288">
        <v>1680</v>
      </c>
      <c r="G7288" s="77"/>
      <c r="H7288" s="17">
        <v>0</v>
      </c>
      <c r="J7288" t="s">
        <v>6517</v>
      </c>
      <c r="K7288" t="s">
        <v>6432</v>
      </c>
      <c r="L7288" t="s">
        <v>6432</v>
      </c>
    </row>
    <row r="7289" spans="1:12" x14ac:dyDescent="0.25">
      <c r="A7289" t="s">
        <v>6695</v>
      </c>
      <c r="B7289" t="s">
        <v>3237</v>
      </c>
      <c r="E7289" t="s">
        <v>3239</v>
      </c>
      <c r="F7289">
        <v>1680</v>
      </c>
      <c r="G7289" s="77"/>
      <c r="H7289" s="17">
        <v>0</v>
      </c>
      <c r="J7289" t="s">
        <v>6517</v>
      </c>
      <c r="K7289" t="s">
        <v>6432</v>
      </c>
      <c r="L7289" t="s">
        <v>10382</v>
      </c>
    </row>
    <row r="7290" spans="1:12" x14ac:dyDescent="0.25">
      <c r="A7290" t="s">
        <v>6696</v>
      </c>
      <c r="B7290" t="s">
        <v>3237</v>
      </c>
      <c r="E7290" t="s">
        <v>3239</v>
      </c>
      <c r="F7290">
        <v>1680</v>
      </c>
      <c r="G7290" s="77"/>
      <c r="H7290" s="17">
        <v>0</v>
      </c>
      <c r="J7290" t="s">
        <v>6517</v>
      </c>
      <c r="K7290" t="s">
        <v>6432</v>
      </c>
      <c r="L7290" t="s">
        <v>6432</v>
      </c>
    </row>
    <row r="7291" spans="1:12" x14ac:dyDescent="0.25">
      <c r="A7291" t="s">
        <v>6697</v>
      </c>
      <c r="B7291" t="s">
        <v>3237</v>
      </c>
      <c r="E7291" t="s">
        <v>3239</v>
      </c>
      <c r="F7291">
        <v>1680</v>
      </c>
      <c r="G7291" s="77"/>
      <c r="H7291" s="17">
        <v>0</v>
      </c>
      <c r="J7291" t="s">
        <v>6517</v>
      </c>
      <c r="K7291" t="s">
        <v>6432</v>
      </c>
      <c r="L7291" t="s">
        <v>6432</v>
      </c>
    </row>
    <row r="7292" spans="1:12" x14ac:dyDescent="0.25">
      <c r="A7292" t="s">
        <v>6698</v>
      </c>
      <c r="B7292" t="s">
        <v>3237</v>
      </c>
      <c r="E7292" t="s">
        <v>3239</v>
      </c>
      <c r="F7292">
        <v>1680</v>
      </c>
      <c r="G7292" s="77"/>
      <c r="H7292" s="17">
        <v>0</v>
      </c>
      <c r="J7292" t="s">
        <v>6517</v>
      </c>
      <c r="K7292" t="s">
        <v>6432</v>
      </c>
      <c r="L7292" t="s">
        <v>6432</v>
      </c>
    </row>
    <row r="7293" spans="1:12" x14ac:dyDescent="0.25">
      <c r="A7293" t="s">
        <v>6699</v>
      </c>
      <c r="B7293" t="s">
        <v>3237</v>
      </c>
      <c r="E7293" t="s">
        <v>3239</v>
      </c>
      <c r="F7293">
        <v>1680</v>
      </c>
      <c r="G7293" s="77"/>
      <c r="H7293" s="17">
        <v>0</v>
      </c>
      <c r="J7293" t="s">
        <v>6517</v>
      </c>
      <c r="K7293" t="s">
        <v>6432</v>
      </c>
      <c r="L7293" t="s">
        <v>6432</v>
      </c>
    </row>
    <row r="7294" spans="1:12" x14ac:dyDescent="0.25">
      <c r="A7294" t="s">
        <v>6700</v>
      </c>
      <c r="B7294" t="s">
        <v>3237</v>
      </c>
      <c r="E7294" t="s">
        <v>3239</v>
      </c>
      <c r="F7294">
        <v>1680</v>
      </c>
      <c r="G7294" s="77"/>
      <c r="H7294" s="17">
        <v>0</v>
      </c>
      <c r="J7294" t="s">
        <v>6517</v>
      </c>
      <c r="K7294" t="s">
        <v>6432</v>
      </c>
      <c r="L7294" t="s">
        <v>6432</v>
      </c>
    </row>
    <row r="7295" spans="1:12" x14ac:dyDescent="0.25">
      <c r="A7295" t="s">
        <v>6701</v>
      </c>
      <c r="B7295" t="s">
        <v>3237</v>
      </c>
      <c r="E7295" t="s">
        <v>3239</v>
      </c>
      <c r="F7295">
        <v>1680</v>
      </c>
      <c r="G7295" s="77"/>
      <c r="H7295" s="17">
        <v>0</v>
      </c>
      <c r="J7295" t="s">
        <v>6517</v>
      </c>
      <c r="K7295" t="s">
        <v>6432</v>
      </c>
      <c r="L7295" t="s">
        <v>6432</v>
      </c>
    </row>
    <row r="7296" spans="1:12" x14ac:dyDescent="0.25">
      <c r="A7296" t="s">
        <v>6702</v>
      </c>
      <c r="B7296" t="s">
        <v>3237</v>
      </c>
      <c r="E7296" t="s">
        <v>3239</v>
      </c>
      <c r="F7296">
        <v>1680</v>
      </c>
      <c r="G7296" s="77"/>
      <c r="H7296" s="17">
        <v>0</v>
      </c>
      <c r="J7296" t="s">
        <v>6517</v>
      </c>
      <c r="K7296" t="s">
        <v>6432</v>
      </c>
      <c r="L7296" t="s">
        <v>6432</v>
      </c>
    </row>
    <row r="7297" spans="1:12" x14ac:dyDescent="0.25">
      <c r="A7297" t="s">
        <v>6703</v>
      </c>
      <c r="B7297" t="s">
        <v>3237</v>
      </c>
      <c r="E7297" t="s">
        <v>3239</v>
      </c>
      <c r="F7297">
        <v>1680</v>
      </c>
      <c r="G7297" s="77"/>
      <c r="H7297" s="17">
        <v>0</v>
      </c>
      <c r="J7297" t="s">
        <v>6517</v>
      </c>
      <c r="K7297" t="s">
        <v>6432</v>
      </c>
      <c r="L7297" t="s">
        <v>6432</v>
      </c>
    </row>
    <row r="7298" spans="1:12" x14ac:dyDescent="0.25">
      <c r="A7298" t="s">
        <v>6704</v>
      </c>
      <c r="B7298" t="s">
        <v>3237</v>
      </c>
      <c r="E7298" t="s">
        <v>3239</v>
      </c>
      <c r="F7298">
        <v>1680</v>
      </c>
      <c r="G7298" s="77"/>
      <c r="H7298" s="17">
        <v>0</v>
      </c>
      <c r="J7298" t="s">
        <v>6517</v>
      </c>
      <c r="K7298" t="s">
        <v>6432</v>
      </c>
      <c r="L7298" t="s">
        <v>6432</v>
      </c>
    </row>
    <row r="7299" spans="1:12" x14ac:dyDescent="0.25">
      <c r="A7299" t="s">
        <v>6705</v>
      </c>
      <c r="B7299" t="s">
        <v>3237</v>
      </c>
      <c r="E7299" t="s">
        <v>3239</v>
      </c>
      <c r="F7299">
        <v>1680</v>
      </c>
      <c r="G7299" s="77"/>
      <c r="H7299" s="17">
        <v>0</v>
      </c>
      <c r="J7299" t="s">
        <v>6517</v>
      </c>
      <c r="K7299" t="s">
        <v>6432</v>
      </c>
      <c r="L7299" t="s">
        <v>10382</v>
      </c>
    </row>
    <row r="7300" spans="1:12" x14ac:dyDescent="0.25">
      <c r="A7300" t="s">
        <v>6706</v>
      </c>
      <c r="B7300" t="s">
        <v>3237</v>
      </c>
      <c r="E7300" t="s">
        <v>3239</v>
      </c>
      <c r="F7300">
        <v>1680</v>
      </c>
      <c r="G7300" s="77"/>
      <c r="H7300" s="17">
        <v>0</v>
      </c>
      <c r="J7300" t="s">
        <v>6517</v>
      </c>
      <c r="K7300" t="s">
        <v>6432</v>
      </c>
      <c r="L7300" t="s">
        <v>6432</v>
      </c>
    </row>
    <row r="7301" spans="1:12" x14ac:dyDescent="0.25">
      <c r="A7301" t="s">
        <v>6707</v>
      </c>
      <c r="B7301" t="s">
        <v>3237</v>
      </c>
      <c r="E7301" t="s">
        <v>3239</v>
      </c>
      <c r="F7301">
        <v>1680</v>
      </c>
      <c r="G7301" s="77"/>
      <c r="H7301" s="17">
        <v>0</v>
      </c>
      <c r="J7301" t="s">
        <v>6517</v>
      </c>
      <c r="K7301" t="s">
        <v>6432</v>
      </c>
      <c r="L7301" t="s">
        <v>6432</v>
      </c>
    </row>
    <row r="7302" spans="1:12" x14ac:dyDescent="0.25">
      <c r="A7302" t="s">
        <v>6708</v>
      </c>
      <c r="B7302" t="s">
        <v>3237</v>
      </c>
      <c r="E7302" t="s">
        <v>3239</v>
      </c>
      <c r="F7302">
        <v>1680</v>
      </c>
      <c r="G7302" s="77"/>
      <c r="H7302" s="17">
        <v>0</v>
      </c>
      <c r="J7302" t="s">
        <v>6517</v>
      </c>
      <c r="K7302" t="s">
        <v>6432</v>
      </c>
      <c r="L7302" t="s">
        <v>10382</v>
      </c>
    </row>
    <row r="7303" spans="1:12" x14ac:dyDescent="0.25">
      <c r="A7303" t="s">
        <v>6709</v>
      </c>
      <c r="B7303" t="s">
        <v>3237</v>
      </c>
      <c r="E7303" t="s">
        <v>3239</v>
      </c>
      <c r="F7303">
        <v>1680</v>
      </c>
      <c r="G7303" s="77"/>
      <c r="H7303" s="17">
        <v>0</v>
      </c>
      <c r="J7303" t="s">
        <v>6517</v>
      </c>
      <c r="K7303" t="s">
        <v>6432</v>
      </c>
      <c r="L7303" t="s">
        <v>6432</v>
      </c>
    </row>
    <row r="7304" spans="1:12" x14ac:dyDescent="0.25">
      <c r="A7304" t="s">
        <v>6710</v>
      </c>
      <c r="B7304" t="s">
        <v>3237</v>
      </c>
      <c r="E7304" t="s">
        <v>3239</v>
      </c>
      <c r="F7304">
        <v>1680</v>
      </c>
      <c r="G7304" s="77"/>
      <c r="H7304" s="17">
        <v>0</v>
      </c>
      <c r="J7304" t="s">
        <v>6517</v>
      </c>
      <c r="K7304" t="s">
        <v>6432</v>
      </c>
      <c r="L7304" t="s">
        <v>6432</v>
      </c>
    </row>
    <row r="7305" spans="1:12" x14ac:dyDescent="0.25">
      <c r="A7305" t="s">
        <v>6711</v>
      </c>
      <c r="B7305" t="s">
        <v>3237</v>
      </c>
      <c r="E7305" t="s">
        <v>3239</v>
      </c>
      <c r="F7305">
        <v>1680</v>
      </c>
      <c r="G7305" s="77"/>
      <c r="H7305" s="17">
        <v>0</v>
      </c>
      <c r="J7305" t="s">
        <v>6517</v>
      </c>
      <c r="K7305" t="s">
        <v>6432</v>
      </c>
      <c r="L7305" t="s">
        <v>10382</v>
      </c>
    </row>
    <row r="7306" spans="1:12" x14ac:dyDescent="0.25">
      <c r="A7306" t="s">
        <v>6712</v>
      </c>
      <c r="B7306" t="s">
        <v>3237</v>
      </c>
      <c r="E7306" t="s">
        <v>3239</v>
      </c>
      <c r="F7306">
        <v>1680</v>
      </c>
      <c r="G7306" s="77"/>
      <c r="H7306" s="17">
        <v>0</v>
      </c>
      <c r="J7306" t="s">
        <v>6517</v>
      </c>
      <c r="K7306" t="s">
        <v>6432</v>
      </c>
      <c r="L7306" t="s">
        <v>10392</v>
      </c>
    </row>
    <row r="7307" spans="1:12" x14ac:dyDescent="0.25">
      <c r="A7307" t="s">
        <v>6713</v>
      </c>
      <c r="B7307" t="s">
        <v>3237</v>
      </c>
      <c r="E7307" t="s">
        <v>3239</v>
      </c>
      <c r="F7307">
        <v>1680</v>
      </c>
      <c r="G7307" s="77"/>
      <c r="H7307" s="17">
        <v>0</v>
      </c>
      <c r="J7307" t="s">
        <v>6517</v>
      </c>
      <c r="K7307" t="s">
        <v>6432</v>
      </c>
      <c r="L7307" t="s">
        <v>6432</v>
      </c>
    </row>
    <row r="7308" spans="1:12" x14ac:dyDescent="0.25">
      <c r="A7308" t="s">
        <v>6714</v>
      </c>
      <c r="B7308" t="s">
        <v>3237</v>
      </c>
      <c r="E7308" t="s">
        <v>3239</v>
      </c>
      <c r="F7308">
        <v>1680</v>
      </c>
      <c r="G7308" s="77"/>
      <c r="H7308" s="17">
        <v>0</v>
      </c>
      <c r="J7308" t="s">
        <v>6517</v>
      </c>
      <c r="K7308" t="s">
        <v>6432</v>
      </c>
      <c r="L7308" t="s">
        <v>6432</v>
      </c>
    </row>
    <row r="7309" spans="1:12" x14ac:dyDescent="0.25">
      <c r="A7309" t="s">
        <v>6715</v>
      </c>
      <c r="B7309" t="s">
        <v>3237</v>
      </c>
      <c r="E7309" t="s">
        <v>3239</v>
      </c>
      <c r="F7309">
        <v>1680</v>
      </c>
      <c r="G7309" s="77"/>
      <c r="H7309" s="17">
        <v>0</v>
      </c>
      <c r="J7309" t="s">
        <v>6517</v>
      </c>
      <c r="K7309" t="s">
        <v>6432</v>
      </c>
      <c r="L7309" t="s">
        <v>6432</v>
      </c>
    </row>
    <row r="7310" spans="1:12" x14ac:dyDescent="0.25">
      <c r="A7310" t="s">
        <v>6716</v>
      </c>
      <c r="B7310" t="s">
        <v>3237</v>
      </c>
      <c r="E7310" t="s">
        <v>3239</v>
      </c>
      <c r="F7310">
        <v>1680</v>
      </c>
      <c r="G7310" s="77"/>
      <c r="H7310" s="17">
        <v>0</v>
      </c>
      <c r="J7310" t="s">
        <v>6517</v>
      </c>
      <c r="K7310" t="s">
        <v>6432</v>
      </c>
      <c r="L7310" t="s">
        <v>6432</v>
      </c>
    </row>
    <row r="7311" spans="1:12" x14ac:dyDescent="0.25">
      <c r="A7311" t="s">
        <v>6717</v>
      </c>
      <c r="B7311" t="s">
        <v>3237</v>
      </c>
      <c r="E7311" t="s">
        <v>3239</v>
      </c>
      <c r="F7311">
        <v>1680</v>
      </c>
      <c r="G7311" s="77"/>
      <c r="H7311" s="17">
        <v>0</v>
      </c>
      <c r="J7311" t="s">
        <v>6517</v>
      </c>
      <c r="K7311" t="s">
        <v>6432</v>
      </c>
      <c r="L7311" t="s">
        <v>6432</v>
      </c>
    </row>
    <row r="7312" spans="1:12" x14ac:dyDescent="0.25">
      <c r="A7312" t="s">
        <v>6718</v>
      </c>
      <c r="B7312" t="s">
        <v>3237</v>
      </c>
      <c r="E7312" t="s">
        <v>3239</v>
      </c>
      <c r="F7312">
        <v>1680</v>
      </c>
      <c r="G7312" s="77"/>
      <c r="H7312" s="17">
        <v>0</v>
      </c>
      <c r="J7312" t="s">
        <v>6517</v>
      </c>
      <c r="K7312" t="s">
        <v>6432</v>
      </c>
      <c r="L7312" t="s">
        <v>6432</v>
      </c>
    </row>
    <row r="7313" spans="1:12" x14ac:dyDescent="0.25">
      <c r="A7313" t="s">
        <v>6719</v>
      </c>
      <c r="B7313" t="s">
        <v>3237</v>
      </c>
      <c r="E7313" t="s">
        <v>3239</v>
      </c>
      <c r="F7313">
        <v>1680</v>
      </c>
      <c r="G7313" s="77"/>
      <c r="H7313" s="17">
        <v>0</v>
      </c>
      <c r="J7313" t="s">
        <v>6517</v>
      </c>
      <c r="K7313" t="s">
        <v>6432</v>
      </c>
      <c r="L7313" t="s">
        <v>6432</v>
      </c>
    </row>
    <row r="7314" spans="1:12" x14ac:dyDescent="0.25">
      <c r="A7314" t="s">
        <v>6720</v>
      </c>
      <c r="B7314" t="s">
        <v>3237</v>
      </c>
      <c r="E7314" t="s">
        <v>3239</v>
      </c>
      <c r="F7314">
        <v>1680</v>
      </c>
      <c r="G7314" s="77"/>
      <c r="H7314" s="17">
        <v>0</v>
      </c>
      <c r="J7314" t="s">
        <v>6517</v>
      </c>
      <c r="K7314" t="s">
        <v>6432</v>
      </c>
      <c r="L7314" t="s">
        <v>6432</v>
      </c>
    </row>
    <row r="7315" spans="1:12" x14ac:dyDescent="0.25">
      <c r="A7315" t="s">
        <v>6721</v>
      </c>
      <c r="B7315" t="s">
        <v>3237</v>
      </c>
      <c r="E7315" t="s">
        <v>3239</v>
      </c>
      <c r="F7315">
        <v>1680</v>
      </c>
      <c r="G7315" s="77"/>
      <c r="H7315" s="17">
        <v>0</v>
      </c>
      <c r="J7315" t="s">
        <v>6517</v>
      </c>
      <c r="K7315" t="s">
        <v>6432</v>
      </c>
      <c r="L7315" t="s">
        <v>10393</v>
      </c>
    </row>
    <row r="7316" spans="1:12" x14ac:dyDescent="0.25">
      <c r="A7316" t="s">
        <v>6722</v>
      </c>
      <c r="B7316" t="s">
        <v>3237</v>
      </c>
      <c r="E7316" t="s">
        <v>3239</v>
      </c>
      <c r="F7316">
        <v>1680</v>
      </c>
      <c r="G7316" s="77"/>
      <c r="H7316" s="17">
        <v>0</v>
      </c>
      <c r="J7316" t="s">
        <v>6517</v>
      </c>
      <c r="K7316" t="s">
        <v>6432</v>
      </c>
      <c r="L7316" t="s">
        <v>6432</v>
      </c>
    </row>
    <row r="7317" spans="1:12" x14ac:dyDescent="0.25">
      <c r="A7317" t="s">
        <v>6723</v>
      </c>
      <c r="B7317" t="s">
        <v>3237</v>
      </c>
      <c r="E7317" t="s">
        <v>3239</v>
      </c>
      <c r="F7317">
        <v>1680</v>
      </c>
      <c r="G7317" s="77"/>
      <c r="H7317" s="17">
        <v>0</v>
      </c>
      <c r="J7317" t="s">
        <v>6517</v>
      </c>
      <c r="K7317" t="s">
        <v>6432</v>
      </c>
      <c r="L7317" t="s">
        <v>6432</v>
      </c>
    </row>
    <row r="7318" spans="1:12" x14ac:dyDescent="0.25">
      <c r="A7318" t="s">
        <v>6724</v>
      </c>
      <c r="B7318" t="s">
        <v>3237</v>
      </c>
      <c r="E7318" t="s">
        <v>3239</v>
      </c>
      <c r="F7318">
        <v>1680</v>
      </c>
      <c r="G7318" s="77"/>
      <c r="H7318" s="17">
        <v>0</v>
      </c>
      <c r="J7318" t="s">
        <v>6517</v>
      </c>
      <c r="K7318" t="s">
        <v>6432</v>
      </c>
      <c r="L7318" t="s">
        <v>6432</v>
      </c>
    </row>
    <row r="7319" spans="1:12" x14ac:dyDescent="0.25">
      <c r="A7319" t="s">
        <v>6725</v>
      </c>
      <c r="B7319" t="s">
        <v>3237</v>
      </c>
      <c r="E7319" t="s">
        <v>3239</v>
      </c>
      <c r="F7319">
        <v>1680</v>
      </c>
      <c r="G7319" s="77"/>
      <c r="H7319" s="17">
        <v>0</v>
      </c>
      <c r="J7319" t="s">
        <v>6517</v>
      </c>
      <c r="K7319" t="s">
        <v>6432</v>
      </c>
      <c r="L7319" t="s">
        <v>6432</v>
      </c>
    </row>
    <row r="7320" spans="1:12" x14ac:dyDescent="0.25">
      <c r="A7320" t="s">
        <v>6726</v>
      </c>
      <c r="B7320" t="s">
        <v>3237</v>
      </c>
      <c r="E7320" t="s">
        <v>3239</v>
      </c>
      <c r="F7320">
        <v>1680</v>
      </c>
      <c r="G7320" s="77"/>
      <c r="H7320" s="17">
        <v>0</v>
      </c>
      <c r="J7320" t="s">
        <v>6517</v>
      </c>
      <c r="K7320" t="s">
        <v>6432</v>
      </c>
      <c r="L7320" t="s">
        <v>10394</v>
      </c>
    </row>
    <row r="7321" spans="1:12" x14ac:dyDescent="0.25">
      <c r="A7321" t="s">
        <v>6727</v>
      </c>
      <c r="B7321" t="s">
        <v>3237</v>
      </c>
      <c r="E7321" t="s">
        <v>3239</v>
      </c>
      <c r="F7321">
        <v>1680</v>
      </c>
      <c r="G7321" s="77"/>
      <c r="H7321" s="17">
        <v>0</v>
      </c>
      <c r="J7321" t="s">
        <v>6517</v>
      </c>
      <c r="K7321" t="s">
        <v>6432</v>
      </c>
      <c r="L7321" t="s">
        <v>10395</v>
      </c>
    </row>
    <row r="7322" spans="1:12" x14ac:dyDescent="0.25">
      <c r="A7322" t="s">
        <v>6728</v>
      </c>
      <c r="B7322" t="s">
        <v>3237</v>
      </c>
      <c r="E7322" t="s">
        <v>3239</v>
      </c>
      <c r="F7322">
        <v>1680</v>
      </c>
      <c r="G7322" s="77"/>
      <c r="H7322" s="17">
        <v>0</v>
      </c>
      <c r="J7322" t="s">
        <v>6517</v>
      </c>
      <c r="K7322" t="s">
        <v>6432</v>
      </c>
      <c r="L7322" t="s">
        <v>10396</v>
      </c>
    </row>
    <row r="7323" spans="1:12" x14ac:dyDescent="0.25">
      <c r="A7323" t="s">
        <v>6729</v>
      </c>
      <c r="B7323" t="s">
        <v>3237</v>
      </c>
      <c r="E7323" t="s">
        <v>3239</v>
      </c>
      <c r="F7323">
        <v>1680</v>
      </c>
      <c r="G7323" s="77"/>
      <c r="H7323" s="17">
        <v>0</v>
      </c>
      <c r="J7323" t="s">
        <v>6517</v>
      </c>
      <c r="K7323" t="s">
        <v>6432</v>
      </c>
      <c r="L7323" t="s">
        <v>10397</v>
      </c>
    </row>
    <row r="7324" spans="1:12" x14ac:dyDescent="0.25">
      <c r="A7324" t="s">
        <v>6730</v>
      </c>
      <c r="B7324" t="s">
        <v>3237</v>
      </c>
      <c r="E7324" t="s">
        <v>3239</v>
      </c>
      <c r="F7324">
        <v>1680</v>
      </c>
      <c r="G7324" s="77"/>
      <c r="H7324" s="17">
        <v>0</v>
      </c>
      <c r="J7324" t="s">
        <v>6517</v>
      </c>
      <c r="K7324" t="s">
        <v>6432</v>
      </c>
      <c r="L7324" t="s">
        <v>6432</v>
      </c>
    </row>
    <row r="7325" spans="1:12" x14ac:dyDescent="0.25">
      <c r="A7325" t="s">
        <v>6731</v>
      </c>
      <c r="B7325" t="s">
        <v>3237</v>
      </c>
      <c r="E7325" t="s">
        <v>3239</v>
      </c>
      <c r="F7325">
        <v>1680</v>
      </c>
      <c r="G7325" s="77"/>
      <c r="H7325" s="17">
        <v>0</v>
      </c>
      <c r="J7325" t="s">
        <v>6517</v>
      </c>
      <c r="K7325" t="s">
        <v>6432</v>
      </c>
      <c r="L7325" t="s">
        <v>6432</v>
      </c>
    </row>
    <row r="7326" spans="1:12" x14ac:dyDescent="0.25">
      <c r="A7326" t="s">
        <v>6732</v>
      </c>
      <c r="B7326" t="s">
        <v>3237</v>
      </c>
      <c r="E7326" t="s">
        <v>3239</v>
      </c>
      <c r="F7326">
        <v>1680</v>
      </c>
      <c r="G7326" s="77"/>
      <c r="H7326" s="17">
        <v>0</v>
      </c>
      <c r="J7326" t="s">
        <v>6517</v>
      </c>
      <c r="K7326" t="s">
        <v>6432</v>
      </c>
      <c r="L7326" t="s">
        <v>6432</v>
      </c>
    </row>
    <row r="7327" spans="1:12" x14ac:dyDescent="0.25">
      <c r="A7327" t="s">
        <v>6733</v>
      </c>
      <c r="B7327" t="s">
        <v>3237</v>
      </c>
      <c r="E7327" t="s">
        <v>3239</v>
      </c>
      <c r="F7327">
        <v>1680</v>
      </c>
      <c r="G7327" s="77"/>
      <c r="H7327" s="17">
        <v>0</v>
      </c>
      <c r="J7327" t="s">
        <v>6517</v>
      </c>
      <c r="K7327" t="s">
        <v>6432</v>
      </c>
      <c r="L7327" t="s">
        <v>6432</v>
      </c>
    </row>
    <row r="7328" spans="1:12" x14ac:dyDescent="0.25">
      <c r="A7328" t="s">
        <v>6734</v>
      </c>
      <c r="B7328" t="s">
        <v>3237</v>
      </c>
      <c r="E7328" t="s">
        <v>3239</v>
      </c>
      <c r="F7328">
        <v>1680</v>
      </c>
      <c r="G7328" s="77"/>
      <c r="H7328" s="17">
        <v>0</v>
      </c>
      <c r="J7328" t="s">
        <v>6517</v>
      </c>
      <c r="K7328" t="s">
        <v>6432</v>
      </c>
      <c r="L7328" t="s">
        <v>10398</v>
      </c>
    </row>
    <row r="7329" spans="1:12" x14ac:dyDescent="0.25">
      <c r="A7329" t="s">
        <v>6735</v>
      </c>
      <c r="B7329" t="s">
        <v>3237</v>
      </c>
      <c r="E7329" t="s">
        <v>3239</v>
      </c>
      <c r="F7329">
        <v>1680</v>
      </c>
      <c r="G7329" s="77"/>
      <c r="H7329" s="17">
        <v>0</v>
      </c>
      <c r="J7329" t="s">
        <v>6517</v>
      </c>
      <c r="K7329" t="s">
        <v>6432</v>
      </c>
      <c r="L7329" t="s">
        <v>6432</v>
      </c>
    </row>
    <row r="7330" spans="1:12" x14ac:dyDescent="0.25">
      <c r="A7330" t="s">
        <v>6736</v>
      </c>
      <c r="B7330" t="s">
        <v>3237</v>
      </c>
      <c r="E7330" t="s">
        <v>3239</v>
      </c>
      <c r="F7330">
        <v>1680</v>
      </c>
      <c r="G7330" s="77"/>
      <c r="H7330" s="17">
        <v>0</v>
      </c>
      <c r="J7330" t="s">
        <v>6517</v>
      </c>
      <c r="K7330" t="s">
        <v>6432</v>
      </c>
      <c r="L7330" t="s">
        <v>6432</v>
      </c>
    </row>
    <row r="7331" spans="1:12" x14ac:dyDescent="0.25">
      <c r="A7331" t="s">
        <v>6737</v>
      </c>
      <c r="B7331" t="s">
        <v>3237</v>
      </c>
      <c r="E7331" t="s">
        <v>3239</v>
      </c>
      <c r="F7331">
        <v>1680</v>
      </c>
      <c r="G7331" s="77"/>
      <c r="H7331" s="17">
        <v>0</v>
      </c>
      <c r="J7331" t="s">
        <v>6517</v>
      </c>
      <c r="K7331" t="s">
        <v>6432</v>
      </c>
      <c r="L7331" t="s">
        <v>6432</v>
      </c>
    </row>
    <row r="7332" spans="1:12" x14ac:dyDescent="0.25">
      <c r="A7332" t="s">
        <v>6738</v>
      </c>
      <c r="B7332" t="s">
        <v>3237</v>
      </c>
      <c r="E7332" t="s">
        <v>3239</v>
      </c>
      <c r="F7332">
        <v>1680</v>
      </c>
      <c r="G7332" s="77"/>
      <c r="H7332" s="17">
        <v>0</v>
      </c>
      <c r="J7332" t="s">
        <v>6517</v>
      </c>
      <c r="K7332" t="s">
        <v>6432</v>
      </c>
      <c r="L7332" t="s">
        <v>6432</v>
      </c>
    </row>
    <row r="7333" spans="1:12" x14ac:dyDescent="0.25">
      <c r="A7333" t="s">
        <v>6739</v>
      </c>
      <c r="B7333" t="s">
        <v>3237</v>
      </c>
      <c r="E7333" t="s">
        <v>3239</v>
      </c>
      <c r="F7333">
        <v>1680</v>
      </c>
      <c r="G7333" s="77"/>
      <c r="H7333" s="17">
        <v>0</v>
      </c>
      <c r="J7333" t="s">
        <v>6517</v>
      </c>
      <c r="K7333" t="s">
        <v>6432</v>
      </c>
      <c r="L7333" t="s">
        <v>10399</v>
      </c>
    </row>
    <row r="7334" spans="1:12" x14ac:dyDescent="0.25">
      <c r="A7334" t="s">
        <v>6740</v>
      </c>
      <c r="B7334" t="s">
        <v>3237</v>
      </c>
      <c r="E7334" t="s">
        <v>3239</v>
      </c>
      <c r="F7334">
        <v>1680</v>
      </c>
      <c r="G7334" s="77"/>
      <c r="H7334" s="17">
        <v>0</v>
      </c>
      <c r="J7334" t="s">
        <v>6517</v>
      </c>
      <c r="K7334" t="s">
        <v>6432</v>
      </c>
      <c r="L7334" t="s">
        <v>10400</v>
      </c>
    </row>
    <row r="7335" spans="1:12" x14ac:dyDescent="0.25">
      <c r="A7335" t="s">
        <v>6741</v>
      </c>
      <c r="B7335" t="s">
        <v>3237</v>
      </c>
      <c r="E7335" t="s">
        <v>3239</v>
      </c>
      <c r="F7335">
        <v>1680</v>
      </c>
      <c r="G7335" s="77"/>
      <c r="H7335" s="17">
        <v>0</v>
      </c>
      <c r="J7335" t="s">
        <v>6517</v>
      </c>
      <c r="K7335" t="s">
        <v>6432</v>
      </c>
      <c r="L7335" t="s">
        <v>10401</v>
      </c>
    </row>
    <row r="7336" spans="1:12" x14ac:dyDescent="0.25">
      <c r="A7336" t="s">
        <v>6742</v>
      </c>
      <c r="B7336" t="s">
        <v>3237</v>
      </c>
      <c r="E7336" t="s">
        <v>3239</v>
      </c>
      <c r="F7336">
        <v>1680</v>
      </c>
      <c r="G7336" s="77"/>
      <c r="H7336" s="17">
        <v>0</v>
      </c>
      <c r="J7336" t="s">
        <v>6517</v>
      </c>
      <c r="K7336" t="s">
        <v>6432</v>
      </c>
      <c r="L7336" t="s">
        <v>6432</v>
      </c>
    </row>
    <row r="7337" spans="1:12" x14ac:dyDescent="0.25">
      <c r="A7337" t="s">
        <v>6743</v>
      </c>
      <c r="B7337" t="s">
        <v>3237</v>
      </c>
      <c r="E7337" t="s">
        <v>3239</v>
      </c>
      <c r="F7337">
        <v>1680</v>
      </c>
      <c r="G7337" s="77"/>
      <c r="H7337" s="17">
        <v>0</v>
      </c>
      <c r="J7337" t="s">
        <v>6517</v>
      </c>
      <c r="K7337" t="s">
        <v>6432</v>
      </c>
      <c r="L7337" t="s">
        <v>10402</v>
      </c>
    </row>
    <row r="7338" spans="1:12" x14ac:dyDescent="0.25">
      <c r="A7338" t="s">
        <v>6744</v>
      </c>
      <c r="B7338" t="s">
        <v>3237</v>
      </c>
      <c r="E7338" t="s">
        <v>3239</v>
      </c>
      <c r="F7338">
        <v>1680</v>
      </c>
      <c r="G7338" s="77"/>
      <c r="H7338" s="17">
        <v>0</v>
      </c>
      <c r="J7338" t="s">
        <v>6517</v>
      </c>
      <c r="K7338" t="s">
        <v>6432</v>
      </c>
      <c r="L7338" t="s">
        <v>6432</v>
      </c>
    </row>
    <row r="7339" spans="1:12" x14ac:dyDescent="0.25">
      <c r="A7339" t="s">
        <v>6745</v>
      </c>
      <c r="B7339" t="s">
        <v>3237</v>
      </c>
      <c r="E7339" t="s">
        <v>3239</v>
      </c>
      <c r="F7339">
        <v>1680</v>
      </c>
      <c r="G7339" s="77"/>
      <c r="H7339" s="17">
        <v>0</v>
      </c>
      <c r="J7339" t="s">
        <v>6517</v>
      </c>
      <c r="K7339" t="s">
        <v>6432</v>
      </c>
      <c r="L7339" t="s">
        <v>10403</v>
      </c>
    </row>
    <row r="7340" spans="1:12" x14ac:dyDescent="0.25">
      <c r="A7340" t="s">
        <v>6746</v>
      </c>
      <c r="B7340" t="s">
        <v>3237</v>
      </c>
      <c r="E7340" t="s">
        <v>3239</v>
      </c>
      <c r="F7340">
        <v>1680</v>
      </c>
      <c r="G7340" s="77"/>
      <c r="H7340" s="17">
        <v>0</v>
      </c>
      <c r="J7340" t="s">
        <v>6517</v>
      </c>
      <c r="K7340" t="s">
        <v>6432</v>
      </c>
      <c r="L7340" t="s">
        <v>10404</v>
      </c>
    </row>
    <row r="7341" spans="1:12" x14ac:dyDescent="0.25">
      <c r="A7341" t="s">
        <v>6747</v>
      </c>
      <c r="B7341" t="s">
        <v>3237</v>
      </c>
      <c r="E7341" t="s">
        <v>3239</v>
      </c>
      <c r="F7341">
        <v>1680</v>
      </c>
      <c r="G7341" s="77"/>
      <c r="H7341" s="17">
        <v>0</v>
      </c>
      <c r="J7341" t="s">
        <v>6517</v>
      </c>
      <c r="K7341" t="s">
        <v>6432</v>
      </c>
      <c r="L7341" t="s">
        <v>6432</v>
      </c>
    </row>
    <row r="7342" spans="1:12" x14ac:dyDescent="0.25">
      <c r="A7342" t="s">
        <v>6748</v>
      </c>
      <c r="B7342" t="s">
        <v>3237</v>
      </c>
      <c r="E7342" t="s">
        <v>3239</v>
      </c>
      <c r="F7342">
        <v>1680</v>
      </c>
      <c r="G7342" s="77"/>
      <c r="H7342" s="17">
        <v>0</v>
      </c>
      <c r="J7342" t="s">
        <v>6517</v>
      </c>
      <c r="K7342" t="s">
        <v>6432</v>
      </c>
      <c r="L7342" t="s">
        <v>10405</v>
      </c>
    </row>
    <row r="7343" spans="1:12" x14ac:dyDescent="0.25">
      <c r="A7343" t="s">
        <v>6749</v>
      </c>
      <c r="B7343" t="s">
        <v>3237</v>
      </c>
      <c r="E7343" t="s">
        <v>3239</v>
      </c>
      <c r="F7343">
        <v>1680</v>
      </c>
      <c r="G7343" s="77"/>
      <c r="H7343" s="17">
        <v>0</v>
      </c>
      <c r="J7343" t="s">
        <v>6517</v>
      </c>
      <c r="K7343" t="s">
        <v>6432</v>
      </c>
      <c r="L7343" t="s">
        <v>6432</v>
      </c>
    </row>
    <row r="7344" spans="1:12" x14ac:dyDescent="0.25">
      <c r="A7344" t="s">
        <v>6750</v>
      </c>
      <c r="B7344" t="s">
        <v>3237</v>
      </c>
      <c r="E7344" t="s">
        <v>3239</v>
      </c>
      <c r="F7344">
        <v>1680</v>
      </c>
      <c r="G7344" s="77"/>
      <c r="H7344" s="17">
        <v>0</v>
      </c>
      <c r="J7344" t="s">
        <v>6517</v>
      </c>
      <c r="K7344" t="s">
        <v>6432</v>
      </c>
      <c r="L7344" t="s">
        <v>10406</v>
      </c>
    </row>
    <row r="7345" spans="1:12" x14ac:dyDescent="0.25">
      <c r="A7345" t="s">
        <v>6751</v>
      </c>
      <c r="B7345" t="s">
        <v>3237</v>
      </c>
      <c r="E7345" t="s">
        <v>3239</v>
      </c>
      <c r="F7345">
        <v>1680</v>
      </c>
      <c r="G7345" s="77"/>
      <c r="H7345" s="17">
        <v>0</v>
      </c>
      <c r="J7345" t="s">
        <v>6517</v>
      </c>
      <c r="K7345" t="s">
        <v>6432</v>
      </c>
      <c r="L7345" t="s">
        <v>6432</v>
      </c>
    </row>
    <row r="7346" spans="1:12" x14ac:dyDescent="0.25">
      <c r="A7346" t="s">
        <v>6752</v>
      </c>
      <c r="B7346" t="s">
        <v>3237</v>
      </c>
      <c r="E7346" t="s">
        <v>3239</v>
      </c>
      <c r="F7346">
        <v>1680</v>
      </c>
      <c r="G7346" s="77"/>
      <c r="H7346" s="17">
        <v>0</v>
      </c>
      <c r="J7346" t="s">
        <v>6517</v>
      </c>
      <c r="K7346" t="s">
        <v>6432</v>
      </c>
      <c r="L7346" t="s">
        <v>10407</v>
      </c>
    </row>
    <row r="7347" spans="1:12" x14ac:dyDescent="0.25">
      <c r="A7347" t="s">
        <v>6753</v>
      </c>
      <c r="B7347" t="s">
        <v>3237</v>
      </c>
      <c r="E7347" t="s">
        <v>3239</v>
      </c>
      <c r="F7347">
        <v>1680</v>
      </c>
      <c r="G7347" s="77"/>
      <c r="H7347" s="17">
        <v>0</v>
      </c>
      <c r="J7347" t="s">
        <v>6517</v>
      </c>
      <c r="K7347" t="s">
        <v>6432</v>
      </c>
      <c r="L7347" t="s">
        <v>10408</v>
      </c>
    </row>
    <row r="7348" spans="1:12" x14ac:dyDescent="0.25">
      <c r="A7348" t="s">
        <v>6754</v>
      </c>
      <c r="B7348" t="s">
        <v>3237</v>
      </c>
      <c r="E7348" t="s">
        <v>3239</v>
      </c>
      <c r="F7348">
        <v>1680</v>
      </c>
      <c r="G7348" s="77"/>
      <c r="H7348" s="17">
        <v>0</v>
      </c>
      <c r="J7348" t="s">
        <v>6517</v>
      </c>
      <c r="K7348" t="s">
        <v>6432</v>
      </c>
      <c r="L7348" t="s">
        <v>6432</v>
      </c>
    </row>
    <row r="7349" spans="1:12" x14ac:dyDescent="0.25">
      <c r="A7349" t="s">
        <v>6755</v>
      </c>
      <c r="B7349" t="s">
        <v>3237</v>
      </c>
      <c r="E7349" t="s">
        <v>3239</v>
      </c>
      <c r="F7349">
        <v>1680</v>
      </c>
      <c r="G7349" s="77"/>
      <c r="H7349" s="17">
        <v>0</v>
      </c>
      <c r="J7349" t="s">
        <v>6517</v>
      </c>
      <c r="K7349" t="s">
        <v>6432</v>
      </c>
      <c r="L7349" t="s">
        <v>10409</v>
      </c>
    </row>
    <row r="7350" spans="1:12" x14ac:dyDescent="0.25">
      <c r="A7350" t="s">
        <v>6756</v>
      </c>
      <c r="B7350" t="s">
        <v>3237</v>
      </c>
      <c r="E7350" t="s">
        <v>3239</v>
      </c>
      <c r="F7350">
        <v>1680</v>
      </c>
      <c r="G7350" s="77"/>
      <c r="H7350" s="17">
        <v>0</v>
      </c>
      <c r="J7350" t="s">
        <v>6517</v>
      </c>
      <c r="K7350" t="s">
        <v>6432</v>
      </c>
      <c r="L7350" t="s">
        <v>6432</v>
      </c>
    </row>
    <row r="7351" spans="1:12" x14ac:dyDescent="0.25">
      <c r="A7351" t="s">
        <v>6757</v>
      </c>
      <c r="B7351" t="s">
        <v>3237</v>
      </c>
      <c r="E7351" t="s">
        <v>3239</v>
      </c>
      <c r="F7351">
        <v>1680</v>
      </c>
      <c r="G7351" s="77"/>
      <c r="H7351" s="17">
        <v>0</v>
      </c>
      <c r="J7351" t="s">
        <v>6517</v>
      </c>
      <c r="K7351" t="s">
        <v>6432</v>
      </c>
      <c r="L7351" t="s">
        <v>6432</v>
      </c>
    </row>
    <row r="7352" spans="1:12" x14ac:dyDescent="0.25">
      <c r="A7352" t="s">
        <v>6758</v>
      </c>
      <c r="B7352" t="s">
        <v>3237</v>
      </c>
      <c r="E7352" t="s">
        <v>3239</v>
      </c>
      <c r="F7352">
        <v>1680</v>
      </c>
      <c r="G7352" s="77"/>
      <c r="H7352" s="17">
        <v>0</v>
      </c>
      <c r="J7352" t="s">
        <v>6517</v>
      </c>
      <c r="K7352" t="s">
        <v>6432</v>
      </c>
      <c r="L7352" t="s">
        <v>6432</v>
      </c>
    </row>
    <row r="7353" spans="1:12" x14ac:dyDescent="0.25">
      <c r="A7353" t="s">
        <v>6759</v>
      </c>
      <c r="B7353" t="s">
        <v>3237</v>
      </c>
      <c r="E7353" t="s">
        <v>3239</v>
      </c>
      <c r="F7353">
        <v>1680</v>
      </c>
      <c r="G7353" s="77"/>
      <c r="H7353" s="17">
        <v>0</v>
      </c>
      <c r="J7353" t="s">
        <v>6517</v>
      </c>
      <c r="K7353" t="s">
        <v>6432</v>
      </c>
      <c r="L7353" t="s">
        <v>6432</v>
      </c>
    </row>
    <row r="7354" spans="1:12" x14ac:dyDescent="0.25">
      <c r="A7354" t="s">
        <v>6760</v>
      </c>
      <c r="B7354" t="s">
        <v>3237</v>
      </c>
      <c r="E7354" t="s">
        <v>3239</v>
      </c>
      <c r="F7354">
        <v>1680</v>
      </c>
      <c r="G7354" s="77"/>
      <c r="H7354" s="17">
        <v>0</v>
      </c>
      <c r="J7354" t="s">
        <v>6517</v>
      </c>
      <c r="K7354" t="s">
        <v>6432</v>
      </c>
      <c r="L7354" t="s">
        <v>10410</v>
      </c>
    </row>
    <row r="7355" spans="1:12" x14ac:dyDescent="0.25">
      <c r="A7355" t="s">
        <v>6761</v>
      </c>
      <c r="B7355" t="s">
        <v>3237</v>
      </c>
      <c r="E7355" t="s">
        <v>3239</v>
      </c>
      <c r="F7355">
        <v>1680</v>
      </c>
      <c r="G7355" s="77"/>
      <c r="H7355" s="17">
        <v>0</v>
      </c>
      <c r="J7355" t="s">
        <v>6517</v>
      </c>
      <c r="K7355" t="s">
        <v>6432</v>
      </c>
      <c r="L7355" t="s">
        <v>10411</v>
      </c>
    </row>
    <row r="7356" spans="1:12" x14ac:dyDescent="0.25">
      <c r="A7356" t="s">
        <v>6762</v>
      </c>
      <c r="B7356" t="s">
        <v>3237</v>
      </c>
      <c r="E7356" t="s">
        <v>3239</v>
      </c>
      <c r="F7356">
        <v>1680</v>
      </c>
      <c r="G7356" s="77"/>
      <c r="H7356" s="17">
        <v>0</v>
      </c>
      <c r="J7356" t="s">
        <v>6517</v>
      </c>
      <c r="K7356" t="s">
        <v>6432</v>
      </c>
      <c r="L7356" t="s">
        <v>10412</v>
      </c>
    </row>
    <row r="7357" spans="1:12" x14ac:dyDescent="0.25">
      <c r="A7357" t="s">
        <v>6763</v>
      </c>
      <c r="B7357" t="s">
        <v>3237</v>
      </c>
      <c r="E7357" t="s">
        <v>3239</v>
      </c>
      <c r="F7357">
        <v>1680</v>
      </c>
      <c r="G7357" s="77"/>
      <c r="H7357" s="17">
        <v>0</v>
      </c>
      <c r="J7357" t="s">
        <v>6517</v>
      </c>
      <c r="K7357" t="s">
        <v>6432</v>
      </c>
      <c r="L7357" t="s">
        <v>10413</v>
      </c>
    </row>
    <row r="7358" spans="1:12" x14ac:dyDescent="0.25">
      <c r="A7358" t="s">
        <v>6764</v>
      </c>
      <c r="B7358" t="s">
        <v>3237</v>
      </c>
      <c r="E7358" t="s">
        <v>3239</v>
      </c>
      <c r="F7358">
        <v>1680</v>
      </c>
      <c r="G7358" s="77"/>
      <c r="H7358" s="17">
        <v>0</v>
      </c>
      <c r="J7358" t="s">
        <v>6517</v>
      </c>
      <c r="K7358" t="s">
        <v>6432</v>
      </c>
      <c r="L7358" t="s">
        <v>6432</v>
      </c>
    </row>
    <row r="7359" spans="1:12" x14ac:dyDescent="0.25">
      <c r="A7359" t="s">
        <v>6765</v>
      </c>
      <c r="B7359" t="s">
        <v>3237</v>
      </c>
      <c r="E7359" t="s">
        <v>3239</v>
      </c>
      <c r="F7359">
        <v>1680</v>
      </c>
      <c r="G7359" s="77"/>
      <c r="H7359" s="17">
        <v>0</v>
      </c>
      <c r="J7359" t="s">
        <v>6517</v>
      </c>
      <c r="K7359" t="s">
        <v>6432</v>
      </c>
      <c r="L7359" t="s">
        <v>6432</v>
      </c>
    </row>
    <row r="7360" spans="1:12" x14ac:dyDescent="0.25">
      <c r="A7360" t="s">
        <v>6766</v>
      </c>
      <c r="B7360" t="s">
        <v>3237</v>
      </c>
      <c r="E7360" t="s">
        <v>3239</v>
      </c>
      <c r="F7360">
        <v>1680</v>
      </c>
      <c r="G7360" s="77"/>
      <c r="H7360" s="17">
        <v>0</v>
      </c>
      <c r="J7360" t="s">
        <v>6517</v>
      </c>
      <c r="K7360" t="s">
        <v>6432</v>
      </c>
      <c r="L7360" t="s">
        <v>6432</v>
      </c>
    </row>
    <row r="7361" spans="1:12" x14ac:dyDescent="0.25">
      <c r="A7361" t="s">
        <v>6767</v>
      </c>
      <c r="B7361" t="s">
        <v>3237</v>
      </c>
      <c r="E7361" t="s">
        <v>3239</v>
      </c>
      <c r="F7361">
        <v>1680</v>
      </c>
      <c r="G7361" s="77"/>
      <c r="H7361" s="17">
        <v>0</v>
      </c>
      <c r="J7361" t="s">
        <v>6517</v>
      </c>
      <c r="K7361" t="s">
        <v>6432</v>
      </c>
      <c r="L7361" t="s">
        <v>6432</v>
      </c>
    </row>
    <row r="7362" spans="1:12" x14ac:dyDescent="0.25">
      <c r="A7362" t="s">
        <v>6768</v>
      </c>
      <c r="B7362" t="s">
        <v>3237</v>
      </c>
      <c r="E7362" t="s">
        <v>3239</v>
      </c>
      <c r="F7362">
        <v>1680</v>
      </c>
      <c r="G7362" s="77"/>
      <c r="H7362" s="17">
        <v>0</v>
      </c>
      <c r="J7362" t="s">
        <v>6517</v>
      </c>
      <c r="K7362" t="s">
        <v>6432</v>
      </c>
      <c r="L7362" t="s">
        <v>6432</v>
      </c>
    </row>
    <row r="7363" spans="1:12" x14ac:dyDescent="0.25">
      <c r="A7363" t="s">
        <v>6769</v>
      </c>
      <c r="B7363" t="s">
        <v>3237</v>
      </c>
      <c r="E7363" t="s">
        <v>3239</v>
      </c>
      <c r="F7363">
        <v>1680</v>
      </c>
      <c r="G7363" s="77"/>
      <c r="H7363" s="17">
        <v>0</v>
      </c>
      <c r="J7363" t="s">
        <v>6517</v>
      </c>
      <c r="K7363" t="s">
        <v>6432</v>
      </c>
      <c r="L7363" t="s">
        <v>6432</v>
      </c>
    </row>
    <row r="7364" spans="1:12" x14ac:dyDescent="0.25">
      <c r="A7364" t="s">
        <v>6770</v>
      </c>
      <c r="B7364" t="s">
        <v>3237</v>
      </c>
      <c r="E7364" t="s">
        <v>3239</v>
      </c>
      <c r="F7364">
        <v>1680</v>
      </c>
      <c r="G7364" s="77"/>
      <c r="H7364" s="17">
        <v>0</v>
      </c>
      <c r="J7364" t="s">
        <v>6517</v>
      </c>
      <c r="K7364" t="s">
        <v>6432</v>
      </c>
      <c r="L7364" t="s">
        <v>6432</v>
      </c>
    </row>
    <row r="7365" spans="1:12" x14ac:dyDescent="0.25">
      <c r="A7365" t="s">
        <v>6771</v>
      </c>
      <c r="B7365" t="s">
        <v>3237</v>
      </c>
      <c r="E7365" t="s">
        <v>3239</v>
      </c>
      <c r="F7365">
        <v>1680</v>
      </c>
      <c r="G7365" s="77"/>
      <c r="H7365" s="17">
        <v>0</v>
      </c>
      <c r="J7365" t="s">
        <v>6517</v>
      </c>
      <c r="K7365" t="s">
        <v>6432</v>
      </c>
      <c r="L7365" t="s">
        <v>6432</v>
      </c>
    </row>
    <row r="7366" spans="1:12" x14ac:dyDescent="0.25">
      <c r="A7366" t="s">
        <v>6772</v>
      </c>
      <c r="B7366" t="s">
        <v>3237</v>
      </c>
      <c r="E7366" t="s">
        <v>3239</v>
      </c>
      <c r="F7366">
        <v>1680</v>
      </c>
      <c r="G7366" s="77"/>
      <c r="H7366" s="17">
        <v>0</v>
      </c>
      <c r="J7366" t="s">
        <v>6517</v>
      </c>
      <c r="K7366" t="s">
        <v>6432</v>
      </c>
      <c r="L7366" t="s">
        <v>6432</v>
      </c>
    </row>
    <row r="7367" spans="1:12" x14ac:dyDescent="0.25">
      <c r="A7367" t="s">
        <v>6773</v>
      </c>
      <c r="B7367" t="s">
        <v>3237</v>
      </c>
      <c r="E7367" t="s">
        <v>3239</v>
      </c>
      <c r="F7367">
        <v>1680</v>
      </c>
      <c r="G7367" s="77"/>
      <c r="H7367" s="17">
        <v>0</v>
      </c>
      <c r="J7367" t="s">
        <v>6517</v>
      </c>
      <c r="K7367" t="s">
        <v>6432</v>
      </c>
      <c r="L7367" t="s">
        <v>6432</v>
      </c>
    </row>
    <row r="7368" spans="1:12" x14ac:dyDescent="0.25">
      <c r="A7368" t="s">
        <v>6774</v>
      </c>
      <c r="B7368" t="s">
        <v>3237</v>
      </c>
      <c r="E7368" t="s">
        <v>3239</v>
      </c>
      <c r="F7368">
        <v>1680</v>
      </c>
      <c r="G7368" s="77"/>
      <c r="H7368" s="17">
        <v>0</v>
      </c>
      <c r="J7368" t="s">
        <v>6517</v>
      </c>
      <c r="K7368" t="s">
        <v>6432</v>
      </c>
      <c r="L7368" t="s">
        <v>6432</v>
      </c>
    </row>
    <row r="7369" spans="1:12" x14ac:dyDescent="0.25">
      <c r="A7369" t="s">
        <v>6775</v>
      </c>
      <c r="B7369" t="s">
        <v>3237</v>
      </c>
      <c r="E7369" t="s">
        <v>3239</v>
      </c>
      <c r="F7369">
        <v>1680</v>
      </c>
      <c r="G7369" s="77"/>
      <c r="H7369" s="17">
        <v>0</v>
      </c>
      <c r="J7369" t="s">
        <v>6517</v>
      </c>
      <c r="K7369" t="s">
        <v>6432</v>
      </c>
      <c r="L7369" t="s">
        <v>10414</v>
      </c>
    </row>
    <row r="7370" spans="1:12" x14ac:dyDescent="0.25">
      <c r="A7370" t="s">
        <v>6776</v>
      </c>
      <c r="B7370" t="s">
        <v>3237</v>
      </c>
      <c r="E7370" t="s">
        <v>3239</v>
      </c>
      <c r="F7370">
        <v>1680</v>
      </c>
      <c r="G7370" s="77"/>
      <c r="H7370" s="17">
        <v>0</v>
      </c>
      <c r="J7370" t="s">
        <v>6517</v>
      </c>
      <c r="K7370" t="s">
        <v>6432</v>
      </c>
      <c r="L7370" t="s">
        <v>6432</v>
      </c>
    </row>
    <row r="7371" spans="1:12" x14ac:dyDescent="0.25">
      <c r="A7371" t="s">
        <v>6777</v>
      </c>
      <c r="B7371" t="s">
        <v>3237</v>
      </c>
      <c r="E7371" t="s">
        <v>3239</v>
      </c>
      <c r="F7371">
        <v>1680</v>
      </c>
      <c r="G7371" s="77"/>
      <c r="H7371" s="17">
        <v>0</v>
      </c>
      <c r="J7371" t="s">
        <v>6517</v>
      </c>
      <c r="K7371" t="s">
        <v>6432</v>
      </c>
      <c r="L7371" t="s">
        <v>10415</v>
      </c>
    </row>
    <row r="7372" spans="1:12" x14ac:dyDescent="0.25">
      <c r="A7372" t="s">
        <v>6778</v>
      </c>
      <c r="B7372" t="s">
        <v>3237</v>
      </c>
      <c r="E7372" t="s">
        <v>3239</v>
      </c>
      <c r="F7372">
        <v>1680</v>
      </c>
      <c r="G7372" s="77"/>
      <c r="H7372" s="17">
        <v>0</v>
      </c>
      <c r="J7372" t="s">
        <v>6517</v>
      </c>
      <c r="K7372" t="s">
        <v>6432</v>
      </c>
      <c r="L7372" t="s">
        <v>6432</v>
      </c>
    </row>
    <row r="7373" spans="1:12" x14ac:dyDescent="0.25">
      <c r="A7373" t="s">
        <v>6779</v>
      </c>
      <c r="B7373" t="s">
        <v>3237</v>
      </c>
      <c r="E7373" t="s">
        <v>3239</v>
      </c>
      <c r="F7373">
        <v>1680</v>
      </c>
      <c r="G7373" s="77"/>
      <c r="H7373" s="17">
        <v>0</v>
      </c>
      <c r="J7373" t="s">
        <v>6517</v>
      </c>
      <c r="K7373" t="s">
        <v>6432</v>
      </c>
      <c r="L7373" t="s">
        <v>6432</v>
      </c>
    </row>
    <row r="7374" spans="1:12" x14ac:dyDescent="0.25">
      <c r="A7374" t="s">
        <v>6780</v>
      </c>
      <c r="B7374" t="s">
        <v>3237</v>
      </c>
      <c r="E7374" t="s">
        <v>3239</v>
      </c>
      <c r="F7374">
        <v>1680</v>
      </c>
      <c r="G7374" s="77"/>
      <c r="H7374" s="17">
        <v>0</v>
      </c>
      <c r="J7374" t="s">
        <v>6517</v>
      </c>
      <c r="K7374" t="s">
        <v>6432</v>
      </c>
      <c r="L7374" t="s">
        <v>6432</v>
      </c>
    </row>
    <row r="7375" spans="1:12" x14ac:dyDescent="0.25">
      <c r="A7375" t="s">
        <v>6781</v>
      </c>
      <c r="B7375" t="s">
        <v>3237</v>
      </c>
      <c r="E7375" t="s">
        <v>3239</v>
      </c>
      <c r="F7375">
        <v>1680</v>
      </c>
      <c r="G7375" s="77"/>
      <c r="H7375" s="17">
        <v>0</v>
      </c>
      <c r="J7375" t="s">
        <v>6517</v>
      </c>
      <c r="K7375" t="s">
        <v>6432</v>
      </c>
      <c r="L7375" t="s">
        <v>6432</v>
      </c>
    </row>
    <row r="7376" spans="1:12" x14ac:dyDescent="0.25">
      <c r="A7376" t="s">
        <v>6782</v>
      </c>
      <c r="B7376" t="s">
        <v>3237</v>
      </c>
      <c r="E7376" t="s">
        <v>3239</v>
      </c>
      <c r="F7376">
        <v>1680</v>
      </c>
      <c r="G7376" s="77"/>
      <c r="H7376" s="17">
        <v>0</v>
      </c>
      <c r="J7376" t="s">
        <v>6517</v>
      </c>
      <c r="K7376" t="s">
        <v>6432</v>
      </c>
      <c r="L7376" t="s">
        <v>6432</v>
      </c>
    </row>
    <row r="7377" spans="1:12" x14ac:dyDescent="0.25">
      <c r="A7377" t="s">
        <v>6783</v>
      </c>
      <c r="B7377" t="s">
        <v>1951</v>
      </c>
      <c r="C7377" t="s">
        <v>1425</v>
      </c>
      <c r="E7377" t="s">
        <v>3219</v>
      </c>
      <c r="F7377" t="s">
        <v>3741</v>
      </c>
      <c r="G7377" s="77">
        <v>16216</v>
      </c>
      <c r="H7377" s="17">
        <v>0</v>
      </c>
      <c r="J7377" t="s">
        <v>6784</v>
      </c>
      <c r="K7377" t="s">
        <v>6432</v>
      </c>
      <c r="L7377" t="s">
        <v>10416</v>
      </c>
    </row>
    <row r="7378" spans="1:12" x14ac:dyDescent="0.25">
      <c r="A7378" t="s">
        <v>6785</v>
      </c>
      <c r="B7378" t="s">
        <v>1951</v>
      </c>
      <c r="C7378" t="s">
        <v>1425</v>
      </c>
      <c r="E7378" t="s">
        <v>3219</v>
      </c>
      <c r="F7378" t="s">
        <v>3741</v>
      </c>
      <c r="G7378" s="77">
        <v>16216</v>
      </c>
      <c r="H7378" s="17">
        <v>0</v>
      </c>
      <c r="J7378" t="s">
        <v>6784</v>
      </c>
      <c r="K7378" t="s">
        <v>6432</v>
      </c>
      <c r="L7378" t="s">
        <v>10416</v>
      </c>
    </row>
    <row r="7379" spans="1:12" x14ac:dyDescent="0.25">
      <c r="A7379" t="s">
        <v>6786</v>
      </c>
      <c r="B7379" t="s">
        <v>1951</v>
      </c>
      <c r="C7379" t="s">
        <v>1425</v>
      </c>
      <c r="E7379" t="s">
        <v>3219</v>
      </c>
      <c r="F7379" t="s">
        <v>3741</v>
      </c>
      <c r="G7379" s="77">
        <v>16216</v>
      </c>
      <c r="H7379" s="17">
        <v>0</v>
      </c>
      <c r="J7379" t="s">
        <v>6784</v>
      </c>
      <c r="K7379" t="s">
        <v>6432</v>
      </c>
      <c r="L7379" t="s">
        <v>10416</v>
      </c>
    </row>
    <row r="7380" spans="1:12" x14ac:dyDescent="0.25">
      <c r="A7380" t="s">
        <v>6787</v>
      </c>
      <c r="B7380" t="s">
        <v>1951</v>
      </c>
      <c r="C7380" t="s">
        <v>1425</v>
      </c>
      <c r="E7380" t="s">
        <v>3219</v>
      </c>
      <c r="F7380" t="s">
        <v>3741</v>
      </c>
      <c r="G7380" s="77">
        <v>16216</v>
      </c>
      <c r="H7380" s="17">
        <v>0</v>
      </c>
      <c r="J7380" t="s">
        <v>6784</v>
      </c>
      <c r="K7380" t="s">
        <v>6432</v>
      </c>
      <c r="L7380" t="s">
        <v>10416</v>
      </c>
    </row>
    <row r="7381" spans="1:12" x14ac:dyDescent="0.25">
      <c r="A7381" t="s">
        <v>6788</v>
      </c>
      <c r="B7381" t="s">
        <v>1951</v>
      </c>
      <c r="C7381" t="s">
        <v>1425</v>
      </c>
      <c r="E7381" t="s">
        <v>3219</v>
      </c>
      <c r="F7381" t="s">
        <v>3741</v>
      </c>
      <c r="G7381" s="77">
        <v>16216</v>
      </c>
      <c r="H7381" s="17">
        <v>0</v>
      </c>
      <c r="J7381" t="s">
        <v>6784</v>
      </c>
      <c r="K7381" t="s">
        <v>6432</v>
      </c>
      <c r="L7381" t="s">
        <v>10416</v>
      </c>
    </row>
    <row r="7382" spans="1:12" x14ac:dyDescent="0.25">
      <c r="A7382" t="s">
        <v>6789</v>
      </c>
      <c r="B7382" t="s">
        <v>1951</v>
      </c>
      <c r="C7382" t="s">
        <v>1425</v>
      </c>
      <c r="E7382" t="s">
        <v>3219</v>
      </c>
      <c r="F7382" t="s">
        <v>3741</v>
      </c>
      <c r="G7382" s="77">
        <v>16216</v>
      </c>
      <c r="H7382" s="17">
        <v>0</v>
      </c>
      <c r="J7382" t="s">
        <v>6784</v>
      </c>
      <c r="K7382" t="s">
        <v>6432</v>
      </c>
      <c r="L7382" t="s">
        <v>10416</v>
      </c>
    </row>
    <row r="7383" spans="1:12" x14ac:dyDescent="0.25">
      <c r="A7383" t="s">
        <v>6790</v>
      </c>
      <c r="B7383" t="s">
        <v>1951</v>
      </c>
      <c r="C7383" t="s">
        <v>1425</v>
      </c>
      <c r="E7383" t="s">
        <v>3219</v>
      </c>
      <c r="F7383" t="s">
        <v>3741</v>
      </c>
      <c r="G7383" s="77">
        <v>16216</v>
      </c>
      <c r="H7383" s="17">
        <v>0</v>
      </c>
      <c r="J7383" t="s">
        <v>6784</v>
      </c>
      <c r="K7383" t="s">
        <v>6432</v>
      </c>
      <c r="L7383" t="s">
        <v>10416</v>
      </c>
    </row>
    <row r="7384" spans="1:12" x14ac:dyDescent="0.25">
      <c r="A7384" t="s">
        <v>6791</v>
      </c>
      <c r="B7384" t="s">
        <v>1951</v>
      </c>
      <c r="C7384" t="s">
        <v>1425</v>
      </c>
      <c r="E7384" t="s">
        <v>3219</v>
      </c>
      <c r="F7384" t="s">
        <v>3741</v>
      </c>
      <c r="G7384" s="77">
        <v>16216</v>
      </c>
      <c r="H7384" s="17">
        <v>0</v>
      </c>
      <c r="J7384" t="s">
        <v>6784</v>
      </c>
      <c r="K7384" t="s">
        <v>6432</v>
      </c>
      <c r="L7384" t="s">
        <v>10416</v>
      </c>
    </row>
    <row r="7385" spans="1:12" x14ac:dyDescent="0.25">
      <c r="A7385" t="s">
        <v>6792</v>
      </c>
      <c r="B7385" t="s">
        <v>1951</v>
      </c>
      <c r="C7385" t="s">
        <v>1425</v>
      </c>
      <c r="E7385" t="s">
        <v>3219</v>
      </c>
      <c r="F7385" t="s">
        <v>3741</v>
      </c>
      <c r="G7385" s="77">
        <v>16216</v>
      </c>
      <c r="H7385" s="17">
        <v>0</v>
      </c>
      <c r="J7385" t="s">
        <v>6784</v>
      </c>
      <c r="K7385" t="s">
        <v>6432</v>
      </c>
      <c r="L7385" t="s">
        <v>10416</v>
      </c>
    </row>
    <row r="7386" spans="1:12" x14ac:dyDescent="0.25">
      <c r="A7386" t="s">
        <v>6793</v>
      </c>
      <c r="B7386" t="s">
        <v>1951</v>
      </c>
      <c r="C7386" t="s">
        <v>1425</v>
      </c>
      <c r="E7386" t="s">
        <v>3219</v>
      </c>
      <c r="F7386" t="s">
        <v>3741</v>
      </c>
      <c r="G7386" s="77">
        <v>16216</v>
      </c>
      <c r="H7386" s="17">
        <v>0</v>
      </c>
      <c r="J7386" t="s">
        <v>6784</v>
      </c>
      <c r="K7386" t="s">
        <v>6432</v>
      </c>
      <c r="L7386" t="s">
        <v>10416</v>
      </c>
    </row>
    <row r="7387" spans="1:12" x14ac:dyDescent="0.25">
      <c r="A7387" t="s">
        <v>6794</v>
      </c>
      <c r="B7387" t="s">
        <v>1951</v>
      </c>
      <c r="C7387" t="s">
        <v>1425</v>
      </c>
      <c r="E7387" t="s">
        <v>3219</v>
      </c>
      <c r="F7387" t="s">
        <v>3741</v>
      </c>
      <c r="G7387" s="77">
        <v>16216</v>
      </c>
      <c r="H7387" s="17">
        <v>0</v>
      </c>
      <c r="J7387" t="s">
        <v>6784</v>
      </c>
      <c r="K7387" t="s">
        <v>6432</v>
      </c>
      <c r="L7387" t="s">
        <v>10416</v>
      </c>
    </row>
    <row r="7388" spans="1:12" x14ac:dyDescent="0.25">
      <c r="A7388" t="s">
        <v>6795</v>
      </c>
      <c r="B7388" t="s">
        <v>1951</v>
      </c>
      <c r="C7388" t="s">
        <v>1425</v>
      </c>
      <c r="E7388" t="s">
        <v>3219</v>
      </c>
      <c r="F7388" t="s">
        <v>3741</v>
      </c>
      <c r="G7388" s="77">
        <v>16216</v>
      </c>
      <c r="H7388" s="17">
        <v>0</v>
      </c>
      <c r="J7388" t="s">
        <v>6784</v>
      </c>
      <c r="K7388" t="s">
        <v>6432</v>
      </c>
      <c r="L7388" t="s">
        <v>10416</v>
      </c>
    </row>
    <row r="7389" spans="1:12" x14ac:dyDescent="0.25">
      <c r="A7389" t="s">
        <v>6796</v>
      </c>
      <c r="B7389" t="s">
        <v>1951</v>
      </c>
      <c r="C7389" t="s">
        <v>1425</v>
      </c>
      <c r="E7389" t="s">
        <v>3219</v>
      </c>
      <c r="F7389" t="s">
        <v>3741</v>
      </c>
      <c r="G7389" s="77">
        <v>16216</v>
      </c>
      <c r="H7389" s="17">
        <v>0</v>
      </c>
      <c r="J7389" t="s">
        <v>6784</v>
      </c>
      <c r="K7389" t="s">
        <v>6432</v>
      </c>
      <c r="L7389" t="s">
        <v>10416</v>
      </c>
    </row>
    <row r="7390" spans="1:12" x14ac:dyDescent="0.25">
      <c r="A7390" t="s">
        <v>6797</v>
      </c>
      <c r="B7390" t="s">
        <v>1951</v>
      </c>
      <c r="C7390" t="s">
        <v>1425</v>
      </c>
      <c r="E7390" t="s">
        <v>3219</v>
      </c>
      <c r="F7390" t="s">
        <v>3741</v>
      </c>
      <c r="G7390" s="77">
        <v>16216</v>
      </c>
      <c r="H7390" s="17">
        <v>0</v>
      </c>
      <c r="J7390" t="s">
        <v>6784</v>
      </c>
      <c r="K7390" t="s">
        <v>6432</v>
      </c>
      <c r="L7390" t="s">
        <v>10416</v>
      </c>
    </row>
    <row r="7391" spans="1:12" x14ac:dyDescent="0.25">
      <c r="A7391" t="s">
        <v>6798</v>
      </c>
      <c r="B7391" t="s">
        <v>1951</v>
      </c>
      <c r="C7391" t="s">
        <v>1425</v>
      </c>
      <c r="E7391" t="s">
        <v>3219</v>
      </c>
      <c r="F7391" t="s">
        <v>3741</v>
      </c>
      <c r="G7391" s="77">
        <v>16216</v>
      </c>
      <c r="H7391" s="17">
        <v>0</v>
      </c>
      <c r="J7391" t="s">
        <v>6784</v>
      </c>
      <c r="K7391" t="s">
        <v>6432</v>
      </c>
      <c r="L7391" t="s">
        <v>10416</v>
      </c>
    </row>
    <row r="7392" spans="1:12" x14ac:dyDescent="0.25">
      <c r="A7392" t="s">
        <v>6799</v>
      </c>
      <c r="B7392" t="s">
        <v>1951</v>
      </c>
      <c r="C7392" t="s">
        <v>1425</v>
      </c>
      <c r="E7392" t="s">
        <v>3219</v>
      </c>
      <c r="F7392" t="s">
        <v>3741</v>
      </c>
      <c r="G7392" s="77">
        <v>16216</v>
      </c>
      <c r="H7392" s="17">
        <v>0</v>
      </c>
      <c r="J7392" t="s">
        <v>6784</v>
      </c>
      <c r="K7392" t="s">
        <v>6432</v>
      </c>
      <c r="L7392" t="s">
        <v>10416</v>
      </c>
    </row>
    <row r="7393" spans="1:12" x14ac:dyDescent="0.25">
      <c r="A7393" t="s">
        <v>6800</v>
      </c>
      <c r="B7393" t="s">
        <v>1951</v>
      </c>
      <c r="C7393" t="s">
        <v>1425</v>
      </c>
      <c r="E7393" t="s">
        <v>3219</v>
      </c>
      <c r="F7393" t="s">
        <v>3741</v>
      </c>
      <c r="G7393" s="77">
        <v>16216</v>
      </c>
      <c r="H7393" s="17">
        <v>0</v>
      </c>
      <c r="J7393" t="s">
        <v>6784</v>
      </c>
      <c r="K7393" t="s">
        <v>6432</v>
      </c>
      <c r="L7393" t="s">
        <v>10416</v>
      </c>
    </row>
    <row r="7394" spans="1:12" x14ac:dyDescent="0.25">
      <c r="A7394" t="s">
        <v>6801</v>
      </c>
      <c r="B7394" t="s">
        <v>1951</v>
      </c>
      <c r="C7394" t="s">
        <v>1425</v>
      </c>
      <c r="E7394" t="s">
        <v>3219</v>
      </c>
      <c r="F7394" t="s">
        <v>3741</v>
      </c>
      <c r="G7394" s="77">
        <v>16216</v>
      </c>
      <c r="H7394" s="17">
        <v>0</v>
      </c>
      <c r="J7394" t="s">
        <v>6784</v>
      </c>
      <c r="K7394" t="s">
        <v>6432</v>
      </c>
      <c r="L7394" t="s">
        <v>10416</v>
      </c>
    </row>
    <row r="7395" spans="1:12" x14ac:dyDescent="0.25">
      <c r="A7395" t="s">
        <v>6802</v>
      </c>
      <c r="B7395" t="s">
        <v>1951</v>
      </c>
      <c r="C7395" t="s">
        <v>1425</v>
      </c>
      <c r="E7395" t="s">
        <v>3219</v>
      </c>
      <c r="F7395" t="s">
        <v>3741</v>
      </c>
      <c r="G7395" s="77">
        <v>16216</v>
      </c>
      <c r="H7395" s="17">
        <v>0</v>
      </c>
      <c r="J7395" t="s">
        <v>6784</v>
      </c>
      <c r="K7395" t="s">
        <v>6432</v>
      </c>
      <c r="L7395" t="s">
        <v>10416</v>
      </c>
    </row>
    <row r="7396" spans="1:12" x14ac:dyDescent="0.25">
      <c r="A7396" t="s">
        <v>6803</v>
      </c>
      <c r="B7396" t="s">
        <v>1951</v>
      </c>
      <c r="C7396" t="s">
        <v>1425</v>
      </c>
      <c r="E7396" t="s">
        <v>3219</v>
      </c>
      <c r="F7396" t="s">
        <v>3741</v>
      </c>
      <c r="G7396" s="77">
        <v>16216</v>
      </c>
      <c r="H7396" s="17">
        <v>0</v>
      </c>
      <c r="J7396" t="s">
        <v>6784</v>
      </c>
      <c r="K7396" t="s">
        <v>6432</v>
      </c>
      <c r="L7396" t="s">
        <v>10416</v>
      </c>
    </row>
    <row r="7397" spans="1:12" x14ac:dyDescent="0.25">
      <c r="A7397" t="s">
        <v>6804</v>
      </c>
      <c r="B7397" t="s">
        <v>1951</v>
      </c>
      <c r="C7397" t="s">
        <v>1425</v>
      </c>
      <c r="E7397" t="s">
        <v>3219</v>
      </c>
      <c r="F7397" t="s">
        <v>3741</v>
      </c>
      <c r="G7397" s="77">
        <v>16216</v>
      </c>
      <c r="H7397" s="17">
        <v>0</v>
      </c>
      <c r="J7397" t="s">
        <v>6784</v>
      </c>
      <c r="K7397" t="s">
        <v>6432</v>
      </c>
      <c r="L7397" t="s">
        <v>10416</v>
      </c>
    </row>
    <row r="7398" spans="1:12" x14ac:dyDescent="0.25">
      <c r="A7398" t="s">
        <v>6805</v>
      </c>
      <c r="B7398" t="s">
        <v>1951</v>
      </c>
      <c r="C7398" t="s">
        <v>1425</v>
      </c>
      <c r="E7398" t="s">
        <v>3219</v>
      </c>
      <c r="F7398" t="s">
        <v>3741</v>
      </c>
      <c r="G7398" s="77">
        <v>16216</v>
      </c>
      <c r="H7398" s="17">
        <v>0</v>
      </c>
      <c r="J7398" t="s">
        <v>6784</v>
      </c>
      <c r="K7398" t="s">
        <v>6432</v>
      </c>
      <c r="L7398" t="s">
        <v>10416</v>
      </c>
    </row>
    <row r="7399" spans="1:12" x14ac:dyDescent="0.25">
      <c r="A7399" t="s">
        <v>6806</v>
      </c>
      <c r="B7399" t="s">
        <v>1951</v>
      </c>
      <c r="C7399" t="s">
        <v>1425</v>
      </c>
      <c r="E7399" t="s">
        <v>3219</v>
      </c>
      <c r="F7399" t="s">
        <v>3741</v>
      </c>
      <c r="G7399" s="77">
        <v>16216</v>
      </c>
      <c r="H7399" s="17">
        <v>0</v>
      </c>
      <c r="J7399" t="s">
        <v>6784</v>
      </c>
      <c r="K7399" t="s">
        <v>6432</v>
      </c>
      <c r="L7399" t="s">
        <v>10416</v>
      </c>
    </row>
    <row r="7400" spans="1:12" x14ac:dyDescent="0.25">
      <c r="A7400" t="s">
        <v>6807</v>
      </c>
      <c r="B7400" t="s">
        <v>1951</v>
      </c>
      <c r="C7400" t="s">
        <v>1425</v>
      </c>
      <c r="E7400" t="s">
        <v>3219</v>
      </c>
      <c r="F7400" t="s">
        <v>3741</v>
      </c>
      <c r="G7400" s="77">
        <v>16216</v>
      </c>
      <c r="H7400" s="17">
        <v>0</v>
      </c>
      <c r="J7400" t="s">
        <v>6784</v>
      </c>
      <c r="K7400" t="s">
        <v>6432</v>
      </c>
      <c r="L7400" t="s">
        <v>10416</v>
      </c>
    </row>
    <row r="7401" spans="1:12" x14ac:dyDescent="0.25">
      <c r="A7401" t="s">
        <v>6808</v>
      </c>
      <c r="B7401" t="s">
        <v>1951</v>
      </c>
      <c r="C7401" t="s">
        <v>1425</v>
      </c>
      <c r="E7401" t="s">
        <v>3219</v>
      </c>
      <c r="F7401" t="s">
        <v>3741</v>
      </c>
      <c r="G7401" s="77">
        <v>16216</v>
      </c>
      <c r="H7401" s="17">
        <v>0</v>
      </c>
      <c r="J7401" t="s">
        <v>6784</v>
      </c>
      <c r="K7401" t="s">
        <v>6432</v>
      </c>
      <c r="L7401" t="s">
        <v>10416</v>
      </c>
    </row>
    <row r="7402" spans="1:12" x14ac:dyDescent="0.25">
      <c r="A7402" t="s">
        <v>6809</v>
      </c>
      <c r="B7402" t="s">
        <v>1951</v>
      </c>
      <c r="C7402" t="s">
        <v>1425</v>
      </c>
      <c r="E7402" t="s">
        <v>3219</v>
      </c>
      <c r="F7402" t="s">
        <v>3741</v>
      </c>
      <c r="G7402" s="77">
        <v>16216</v>
      </c>
      <c r="H7402" s="17">
        <v>0</v>
      </c>
      <c r="J7402" t="s">
        <v>6784</v>
      </c>
      <c r="K7402" t="s">
        <v>6432</v>
      </c>
      <c r="L7402" t="s">
        <v>10416</v>
      </c>
    </row>
    <row r="7403" spans="1:12" x14ac:dyDescent="0.25">
      <c r="A7403" t="s">
        <v>6810</v>
      </c>
      <c r="B7403" t="s">
        <v>1951</v>
      </c>
      <c r="C7403" t="s">
        <v>1425</v>
      </c>
      <c r="E7403" t="s">
        <v>3219</v>
      </c>
      <c r="F7403" t="s">
        <v>3741</v>
      </c>
      <c r="G7403" s="77">
        <v>16216</v>
      </c>
      <c r="H7403" s="17">
        <v>0</v>
      </c>
      <c r="J7403" t="s">
        <v>6784</v>
      </c>
      <c r="K7403" t="s">
        <v>6432</v>
      </c>
      <c r="L7403" t="s">
        <v>10416</v>
      </c>
    </row>
    <row r="7404" spans="1:12" x14ac:dyDescent="0.25">
      <c r="A7404" t="s">
        <v>6811</v>
      </c>
      <c r="B7404" t="s">
        <v>1951</v>
      </c>
      <c r="C7404" t="s">
        <v>1425</v>
      </c>
      <c r="E7404" t="s">
        <v>3219</v>
      </c>
      <c r="F7404" t="s">
        <v>3741</v>
      </c>
      <c r="G7404" s="77">
        <v>16216</v>
      </c>
      <c r="H7404" s="17">
        <v>0</v>
      </c>
      <c r="J7404" t="s">
        <v>6784</v>
      </c>
      <c r="K7404" t="s">
        <v>6432</v>
      </c>
      <c r="L7404" t="s">
        <v>10416</v>
      </c>
    </row>
    <row r="7405" spans="1:12" x14ac:dyDescent="0.25">
      <c r="A7405" t="s">
        <v>6812</v>
      </c>
      <c r="B7405" t="s">
        <v>1951</v>
      </c>
      <c r="C7405" t="s">
        <v>1425</v>
      </c>
      <c r="E7405" t="s">
        <v>3219</v>
      </c>
      <c r="F7405" t="s">
        <v>3741</v>
      </c>
      <c r="G7405" s="77">
        <v>16216</v>
      </c>
      <c r="H7405" s="17">
        <v>0</v>
      </c>
      <c r="J7405" t="s">
        <v>6784</v>
      </c>
      <c r="K7405" t="s">
        <v>6432</v>
      </c>
      <c r="L7405" t="s">
        <v>10416</v>
      </c>
    </row>
    <row r="7406" spans="1:12" x14ac:dyDescent="0.25">
      <c r="A7406" t="s">
        <v>6813</v>
      </c>
      <c r="B7406" t="s">
        <v>1951</v>
      </c>
      <c r="C7406" t="s">
        <v>1425</v>
      </c>
      <c r="E7406" t="s">
        <v>3219</v>
      </c>
      <c r="F7406" t="s">
        <v>3741</v>
      </c>
      <c r="G7406" s="77">
        <v>16216</v>
      </c>
      <c r="H7406" s="17">
        <v>0</v>
      </c>
      <c r="J7406" t="s">
        <v>6784</v>
      </c>
      <c r="K7406" t="s">
        <v>6432</v>
      </c>
      <c r="L7406" t="s">
        <v>10416</v>
      </c>
    </row>
    <row r="7407" spans="1:12" x14ac:dyDescent="0.25">
      <c r="A7407" t="s">
        <v>6814</v>
      </c>
      <c r="B7407" t="s">
        <v>1951</v>
      </c>
      <c r="C7407" t="s">
        <v>1425</v>
      </c>
      <c r="E7407" t="s">
        <v>3219</v>
      </c>
      <c r="F7407" t="s">
        <v>3741</v>
      </c>
      <c r="G7407" s="77">
        <v>16216</v>
      </c>
      <c r="H7407" s="17">
        <v>0</v>
      </c>
      <c r="J7407" t="s">
        <v>6784</v>
      </c>
      <c r="K7407" t="s">
        <v>6432</v>
      </c>
      <c r="L7407" t="s">
        <v>10416</v>
      </c>
    </row>
    <row r="7408" spans="1:12" x14ac:dyDescent="0.25">
      <c r="A7408" t="s">
        <v>6815</v>
      </c>
      <c r="B7408" t="s">
        <v>1951</v>
      </c>
      <c r="C7408" t="s">
        <v>1425</v>
      </c>
      <c r="E7408" t="s">
        <v>3219</v>
      </c>
      <c r="F7408" t="s">
        <v>3741</v>
      </c>
      <c r="G7408" s="77">
        <v>16216</v>
      </c>
      <c r="H7408" s="17">
        <v>0</v>
      </c>
      <c r="J7408" t="s">
        <v>6784</v>
      </c>
      <c r="K7408" t="s">
        <v>6432</v>
      </c>
      <c r="L7408" t="s">
        <v>10416</v>
      </c>
    </row>
    <row r="7409" spans="1:12" x14ac:dyDescent="0.25">
      <c r="A7409" t="s">
        <v>6816</v>
      </c>
      <c r="B7409" t="s">
        <v>1951</v>
      </c>
      <c r="C7409" t="s">
        <v>1425</v>
      </c>
      <c r="E7409" t="s">
        <v>3219</v>
      </c>
      <c r="F7409" t="s">
        <v>3741</v>
      </c>
      <c r="G7409" s="77">
        <v>16216</v>
      </c>
      <c r="H7409" s="17">
        <v>0</v>
      </c>
      <c r="J7409" t="s">
        <v>6784</v>
      </c>
      <c r="K7409" t="s">
        <v>6432</v>
      </c>
      <c r="L7409" t="s">
        <v>10416</v>
      </c>
    </row>
    <row r="7410" spans="1:12" x14ac:dyDescent="0.25">
      <c r="A7410" t="s">
        <v>6817</v>
      </c>
      <c r="B7410" t="s">
        <v>1951</v>
      </c>
      <c r="C7410" t="s">
        <v>1425</v>
      </c>
      <c r="E7410" t="s">
        <v>3219</v>
      </c>
      <c r="F7410" t="s">
        <v>3741</v>
      </c>
      <c r="G7410" s="77">
        <v>16216</v>
      </c>
      <c r="H7410" s="17">
        <v>0</v>
      </c>
      <c r="J7410" t="s">
        <v>6784</v>
      </c>
      <c r="K7410" t="s">
        <v>6432</v>
      </c>
      <c r="L7410" t="s">
        <v>10416</v>
      </c>
    </row>
    <row r="7411" spans="1:12" x14ac:dyDescent="0.25">
      <c r="A7411" t="s">
        <v>6818</v>
      </c>
      <c r="B7411" t="s">
        <v>1951</v>
      </c>
      <c r="C7411" t="s">
        <v>1425</v>
      </c>
      <c r="E7411" t="s">
        <v>3219</v>
      </c>
      <c r="F7411" t="s">
        <v>3741</v>
      </c>
      <c r="G7411" s="77">
        <v>16216</v>
      </c>
      <c r="H7411" s="17">
        <v>0</v>
      </c>
      <c r="J7411" t="s">
        <v>6784</v>
      </c>
      <c r="K7411" t="s">
        <v>6432</v>
      </c>
      <c r="L7411" t="s">
        <v>10416</v>
      </c>
    </row>
    <row r="7412" spans="1:12" x14ac:dyDescent="0.25">
      <c r="A7412" t="s">
        <v>6819</v>
      </c>
      <c r="B7412" t="s">
        <v>1951</v>
      </c>
      <c r="C7412" t="s">
        <v>1425</v>
      </c>
      <c r="E7412" t="s">
        <v>3219</v>
      </c>
      <c r="F7412" t="s">
        <v>3741</v>
      </c>
      <c r="G7412" s="77">
        <v>16216</v>
      </c>
      <c r="H7412" s="17">
        <v>0</v>
      </c>
      <c r="J7412" t="s">
        <v>6784</v>
      </c>
      <c r="K7412" t="s">
        <v>6432</v>
      </c>
      <c r="L7412" t="s">
        <v>10416</v>
      </c>
    </row>
    <row r="7413" spans="1:12" x14ac:dyDescent="0.25">
      <c r="A7413" t="s">
        <v>6820</v>
      </c>
      <c r="B7413" t="s">
        <v>1951</v>
      </c>
      <c r="C7413" t="s">
        <v>1425</v>
      </c>
      <c r="E7413" t="s">
        <v>3219</v>
      </c>
      <c r="F7413" t="s">
        <v>3741</v>
      </c>
      <c r="G7413" s="77">
        <v>16216</v>
      </c>
      <c r="H7413" s="17">
        <v>0</v>
      </c>
      <c r="J7413" t="s">
        <v>6784</v>
      </c>
      <c r="K7413" t="s">
        <v>6432</v>
      </c>
      <c r="L7413" t="s">
        <v>10416</v>
      </c>
    </row>
    <row r="7414" spans="1:12" x14ac:dyDescent="0.25">
      <c r="A7414" t="s">
        <v>6821</v>
      </c>
      <c r="B7414" t="s">
        <v>1951</v>
      </c>
      <c r="C7414" t="s">
        <v>1425</v>
      </c>
      <c r="E7414" t="s">
        <v>3219</v>
      </c>
      <c r="F7414" t="s">
        <v>3741</v>
      </c>
      <c r="G7414" s="77">
        <v>16216</v>
      </c>
      <c r="H7414" s="17">
        <v>0</v>
      </c>
      <c r="J7414" t="s">
        <v>6784</v>
      </c>
      <c r="K7414" t="s">
        <v>6432</v>
      </c>
      <c r="L7414" t="s">
        <v>10416</v>
      </c>
    </row>
    <row r="7415" spans="1:12" x14ac:dyDescent="0.25">
      <c r="A7415" t="s">
        <v>6822</v>
      </c>
      <c r="B7415" t="s">
        <v>1951</v>
      </c>
      <c r="C7415" t="s">
        <v>1425</v>
      </c>
      <c r="E7415" t="s">
        <v>3219</v>
      </c>
      <c r="F7415" t="s">
        <v>3741</v>
      </c>
      <c r="G7415" s="77">
        <v>16216</v>
      </c>
      <c r="H7415" s="17">
        <v>0</v>
      </c>
      <c r="J7415" t="s">
        <v>6784</v>
      </c>
      <c r="K7415" t="s">
        <v>6432</v>
      </c>
      <c r="L7415" t="s">
        <v>10416</v>
      </c>
    </row>
    <row r="7416" spans="1:12" x14ac:dyDescent="0.25">
      <c r="A7416" t="s">
        <v>6823</v>
      </c>
      <c r="B7416" t="s">
        <v>1951</v>
      </c>
      <c r="C7416" t="s">
        <v>1425</v>
      </c>
      <c r="E7416" t="s">
        <v>3219</v>
      </c>
      <c r="F7416" t="s">
        <v>3741</v>
      </c>
      <c r="G7416" s="77">
        <v>16216</v>
      </c>
      <c r="H7416" s="17">
        <v>0</v>
      </c>
      <c r="J7416" t="s">
        <v>6784</v>
      </c>
      <c r="K7416" t="s">
        <v>6432</v>
      </c>
      <c r="L7416" t="s">
        <v>10416</v>
      </c>
    </row>
    <row r="7417" spans="1:12" x14ac:dyDescent="0.25">
      <c r="A7417" t="s">
        <v>6824</v>
      </c>
      <c r="B7417" t="s">
        <v>1951</v>
      </c>
      <c r="C7417" t="s">
        <v>1425</v>
      </c>
      <c r="E7417" t="s">
        <v>3219</v>
      </c>
      <c r="F7417" t="s">
        <v>3741</v>
      </c>
      <c r="G7417" s="77">
        <v>16216</v>
      </c>
      <c r="H7417" s="17">
        <v>0</v>
      </c>
      <c r="J7417" t="s">
        <v>6784</v>
      </c>
      <c r="K7417" t="s">
        <v>6432</v>
      </c>
      <c r="L7417" t="s">
        <v>10416</v>
      </c>
    </row>
    <row r="7418" spans="1:12" x14ac:dyDescent="0.25">
      <c r="A7418" t="s">
        <v>6825</v>
      </c>
      <c r="B7418" t="s">
        <v>1951</v>
      </c>
      <c r="C7418" t="s">
        <v>1425</v>
      </c>
      <c r="E7418" t="s">
        <v>3219</v>
      </c>
      <c r="F7418" t="s">
        <v>3741</v>
      </c>
      <c r="G7418" s="77">
        <v>16216</v>
      </c>
      <c r="H7418" s="17">
        <v>0</v>
      </c>
      <c r="J7418" t="s">
        <v>6784</v>
      </c>
      <c r="K7418" t="s">
        <v>6432</v>
      </c>
      <c r="L7418" t="s">
        <v>10416</v>
      </c>
    </row>
    <row r="7419" spans="1:12" x14ac:dyDescent="0.25">
      <c r="A7419" t="s">
        <v>6826</v>
      </c>
      <c r="B7419" t="s">
        <v>1951</v>
      </c>
      <c r="C7419" t="s">
        <v>1425</v>
      </c>
      <c r="E7419" t="s">
        <v>3219</v>
      </c>
      <c r="F7419" t="s">
        <v>3741</v>
      </c>
      <c r="G7419" s="77">
        <v>16216</v>
      </c>
      <c r="H7419" s="17">
        <v>0</v>
      </c>
      <c r="J7419" t="s">
        <v>6784</v>
      </c>
      <c r="K7419" t="s">
        <v>6432</v>
      </c>
      <c r="L7419" t="s">
        <v>10416</v>
      </c>
    </row>
    <row r="7420" spans="1:12" x14ac:dyDescent="0.25">
      <c r="A7420" t="s">
        <v>6827</v>
      </c>
      <c r="B7420" t="s">
        <v>1951</v>
      </c>
      <c r="C7420" t="s">
        <v>1425</v>
      </c>
      <c r="E7420" t="s">
        <v>3219</v>
      </c>
      <c r="F7420" t="s">
        <v>3741</v>
      </c>
      <c r="G7420" s="77">
        <v>16216</v>
      </c>
      <c r="H7420" s="17">
        <v>0</v>
      </c>
      <c r="J7420" t="s">
        <v>6784</v>
      </c>
      <c r="K7420" t="s">
        <v>6432</v>
      </c>
      <c r="L7420" t="s">
        <v>10416</v>
      </c>
    </row>
    <row r="7421" spans="1:12" x14ac:dyDescent="0.25">
      <c r="A7421" t="s">
        <v>6828</v>
      </c>
      <c r="B7421" t="s">
        <v>1951</v>
      </c>
      <c r="C7421" t="s">
        <v>1425</v>
      </c>
      <c r="E7421" t="s">
        <v>3219</v>
      </c>
      <c r="F7421" t="s">
        <v>3741</v>
      </c>
      <c r="G7421" s="77">
        <v>16216</v>
      </c>
      <c r="H7421" s="17">
        <v>0</v>
      </c>
      <c r="J7421" t="s">
        <v>6784</v>
      </c>
      <c r="K7421" t="s">
        <v>6432</v>
      </c>
      <c r="L7421" t="s">
        <v>10416</v>
      </c>
    </row>
    <row r="7422" spans="1:12" x14ac:dyDescent="0.25">
      <c r="A7422" t="s">
        <v>6829</v>
      </c>
      <c r="B7422" t="s">
        <v>1951</v>
      </c>
      <c r="C7422" t="s">
        <v>1425</v>
      </c>
      <c r="E7422" t="s">
        <v>3219</v>
      </c>
      <c r="F7422" t="s">
        <v>3741</v>
      </c>
      <c r="G7422" s="77">
        <v>16216</v>
      </c>
      <c r="H7422" s="17">
        <v>0</v>
      </c>
      <c r="J7422" t="s">
        <v>6784</v>
      </c>
      <c r="K7422" t="s">
        <v>6432</v>
      </c>
      <c r="L7422" t="s">
        <v>10416</v>
      </c>
    </row>
    <row r="7423" spans="1:12" x14ac:dyDescent="0.25">
      <c r="A7423" t="s">
        <v>6830</v>
      </c>
      <c r="B7423" t="s">
        <v>1951</v>
      </c>
      <c r="C7423" t="s">
        <v>1425</v>
      </c>
      <c r="E7423" t="s">
        <v>3219</v>
      </c>
      <c r="F7423" t="s">
        <v>3741</v>
      </c>
      <c r="G7423" s="77">
        <v>16216</v>
      </c>
      <c r="H7423" s="17">
        <v>0</v>
      </c>
      <c r="J7423" t="s">
        <v>6784</v>
      </c>
      <c r="K7423" t="s">
        <v>6432</v>
      </c>
      <c r="L7423" t="s">
        <v>10416</v>
      </c>
    </row>
    <row r="7424" spans="1:12" x14ac:dyDescent="0.25">
      <c r="A7424" t="s">
        <v>6831</v>
      </c>
      <c r="B7424" t="s">
        <v>1951</v>
      </c>
      <c r="C7424" t="s">
        <v>1425</v>
      </c>
      <c r="E7424" t="s">
        <v>3219</v>
      </c>
      <c r="F7424" t="s">
        <v>3741</v>
      </c>
      <c r="G7424" s="77">
        <v>16216</v>
      </c>
      <c r="H7424" s="17">
        <v>0</v>
      </c>
      <c r="J7424" t="s">
        <v>6784</v>
      </c>
      <c r="K7424" t="s">
        <v>6432</v>
      </c>
      <c r="L7424" t="s">
        <v>10416</v>
      </c>
    </row>
    <row r="7425" spans="1:12" x14ac:dyDescent="0.25">
      <c r="A7425" t="s">
        <v>6832</v>
      </c>
      <c r="B7425" t="s">
        <v>1951</v>
      </c>
      <c r="C7425" t="s">
        <v>1425</v>
      </c>
      <c r="E7425" t="s">
        <v>3219</v>
      </c>
      <c r="F7425" t="s">
        <v>3741</v>
      </c>
      <c r="G7425" s="77">
        <v>16216</v>
      </c>
      <c r="H7425" s="17">
        <v>0</v>
      </c>
      <c r="J7425" t="s">
        <v>6784</v>
      </c>
      <c r="K7425" t="s">
        <v>6432</v>
      </c>
      <c r="L7425" t="s">
        <v>10416</v>
      </c>
    </row>
    <row r="7426" spans="1:12" x14ac:dyDescent="0.25">
      <c r="A7426" t="s">
        <v>6833</v>
      </c>
      <c r="B7426" t="s">
        <v>1951</v>
      </c>
      <c r="C7426" t="s">
        <v>1425</v>
      </c>
      <c r="E7426" t="s">
        <v>3219</v>
      </c>
      <c r="F7426" t="s">
        <v>3741</v>
      </c>
      <c r="G7426" s="77">
        <v>16216</v>
      </c>
      <c r="H7426" s="17">
        <v>0</v>
      </c>
      <c r="J7426" t="s">
        <v>6784</v>
      </c>
      <c r="K7426" t="s">
        <v>6432</v>
      </c>
      <c r="L7426" t="s">
        <v>10416</v>
      </c>
    </row>
    <row r="7427" spans="1:12" x14ac:dyDescent="0.25">
      <c r="A7427" t="s">
        <v>6834</v>
      </c>
      <c r="B7427" t="s">
        <v>1951</v>
      </c>
      <c r="C7427" t="s">
        <v>1425</v>
      </c>
      <c r="E7427" t="s">
        <v>3219</v>
      </c>
      <c r="F7427" t="s">
        <v>3741</v>
      </c>
      <c r="G7427" s="77">
        <v>16216</v>
      </c>
      <c r="H7427" s="17">
        <v>0</v>
      </c>
      <c r="J7427" t="s">
        <v>6784</v>
      </c>
      <c r="K7427" t="s">
        <v>6432</v>
      </c>
      <c r="L7427" t="s">
        <v>10416</v>
      </c>
    </row>
    <row r="7428" spans="1:12" x14ac:dyDescent="0.25">
      <c r="A7428" t="s">
        <v>6835</v>
      </c>
      <c r="B7428" t="s">
        <v>1951</v>
      </c>
      <c r="C7428" t="s">
        <v>1425</v>
      </c>
      <c r="E7428" t="s">
        <v>3219</v>
      </c>
      <c r="F7428" t="s">
        <v>3741</v>
      </c>
      <c r="G7428" s="77">
        <v>16216</v>
      </c>
      <c r="H7428" s="17">
        <v>0</v>
      </c>
      <c r="J7428" t="s">
        <v>6784</v>
      </c>
      <c r="K7428" t="s">
        <v>6432</v>
      </c>
      <c r="L7428" t="s">
        <v>10416</v>
      </c>
    </row>
    <row r="7429" spans="1:12" x14ac:dyDescent="0.25">
      <c r="A7429" t="s">
        <v>6836</v>
      </c>
      <c r="B7429" t="s">
        <v>1951</v>
      </c>
      <c r="C7429" t="s">
        <v>1425</v>
      </c>
      <c r="E7429" t="s">
        <v>3219</v>
      </c>
      <c r="F7429" t="s">
        <v>3741</v>
      </c>
      <c r="G7429" s="77">
        <v>16216</v>
      </c>
      <c r="H7429" s="17">
        <v>0</v>
      </c>
      <c r="J7429" t="s">
        <v>6784</v>
      </c>
      <c r="K7429" t="s">
        <v>6432</v>
      </c>
      <c r="L7429" t="s">
        <v>10416</v>
      </c>
    </row>
    <row r="7430" spans="1:12" x14ac:dyDescent="0.25">
      <c r="A7430" t="s">
        <v>6837</v>
      </c>
      <c r="B7430" t="s">
        <v>1951</v>
      </c>
      <c r="C7430" t="s">
        <v>1425</v>
      </c>
      <c r="E7430" t="s">
        <v>3219</v>
      </c>
      <c r="F7430" t="s">
        <v>3741</v>
      </c>
      <c r="G7430" s="77">
        <v>16216</v>
      </c>
      <c r="H7430" s="17">
        <v>0</v>
      </c>
      <c r="J7430" t="s">
        <v>6784</v>
      </c>
      <c r="K7430" t="s">
        <v>6432</v>
      </c>
      <c r="L7430" t="s">
        <v>10416</v>
      </c>
    </row>
    <row r="7431" spans="1:12" x14ac:dyDescent="0.25">
      <c r="A7431" t="s">
        <v>6838</v>
      </c>
      <c r="B7431" t="s">
        <v>1951</v>
      </c>
      <c r="C7431" t="s">
        <v>1425</v>
      </c>
      <c r="E7431" t="s">
        <v>3219</v>
      </c>
      <c r="F7431" t="s">
        <v>3741</v>
      </c>
      <c r="G7431" s="77">
        <v>16216</v>
      </c>
      <c r="H7431" s="17">
        <v>0</v>
      </c>
      <c r="J7431" t="s">
        <v>6784</v>
      </c>
      <c r="K7431" t="s">
        <v>6432</v>
      </c>
      <c r="L7431" t="s">
        <v>10416</v>
      </c>
    </row>
    <row r="7432" spans="1:12" x14ac:dyDescent="0.25">
      <c r="A7432" t="s">
        <v>6839</v>
      </c>
      <c r="B7432" t="s">
        <v>1951</v>
      </c>
      <c r="C7432" t="s">
        <v>1425</v>
      </c>
      <c r="E7432" t="s">
        <v>3219</v>
      </c>
      <c r="F7432" t="s">
        <v>3741</v>
      </c>
      <c r="G7432" s="77">
        <v>16216</v>
      </c>
      <c r="H7432" s="17">
        <v>0</v>
      </c>
      <c r="J7432" t="s">
        <v>6784</v>
      </c>
      <c r="K7432" t="s">
        <v>6432</v>
      </c>
      <c r="L7432" t="s">
        <v>10416</v>
      </c>
    </row>
    <row r="7433" spans="1:12" x14ac:dyDescent="0.25">
      <c r="A7433" t="s">
        <v>6840</v>
      </c>
      <c r="B7433" t="s">
        <v>1951</v>
      </c>
      <c r="C7433" t="s">
        <v>1425</v>
      </c>
      <c r="E7433" t="s">
        <v>3219</v>
      </c>
      <c r="F7433" t="s">
        <v>3741</v>
      </c>
      <c r="G7433" s="77">
        <v>16216</v>
      </c>
      <c r="H7433" s="17">
        <v>0</v>
      </c>
      <c r="J7433" t="s">
        <v>6784</v>
      </c>
      <c r="K7433" t="s">
        <v>6432</v>
      </c>
      <c r="L7433" t="s">
        <v>10416</v>
      </c>
    </row>
    <row r="7434" spans="1:12" x14ac:dyDescent="0.25">
      <c r="A7434" t="s">
        <v>6841</v>
      </c>
      <c r="B7434" t="s">
        <v>1951</v>
      </c>
      <c r="C7434" t="s">
        <v>1425</v>
      </c>
      <c r="E7434" t="s">
        <v>3219</v>
      </c>
      <c r="F7434" t="s">
        <v>3741</v>
      </c>
      <c r="G7434" s="77">
        <v>16216</v>
      </c>
      <c r="H7434" s="17">
        <v>0</v>
      </c>
      <c r="J7434" t="s">
        <v>6784</v>
      </c>
      <c r="K7434" t="s">
        <v>6432</v>
      </c>
      <c r="L7434" t="s">
        <v>10416</v>
      </c>
    </row>
    <row r="7435" spans="1:12" x14ac:dyDescent="0.25">
      <c r="A7435" t="s">
        <v>6842</v>
      </c>
      <c r="B7435" t="s">
        <v>1951</v>
      </c>
      <c r="C7435" t="s">
        <v>1425</v>
      </c>
      <c r="E7435" t="s">
        <v>3219</v>
      </c>
      <c r="F7435" t="s">
        <v>3741</v>
      </c>
      <c r="G7435" s="77">
        <v>16216</v>
      </c>
      <c r="H7435" s="17">
        <v>0</v>
      </c>
      <c r="J7435" t="s">
        <v>6784</v>
      </c>
      <c r="K7435" t="s">
        <v>6432</v>
      </c>
      <c r="L7435" t="s">
        <v>10416</v>
      </c>
    </row>
    <row r="7436" spans="1:12" x14ac:dyDescent="0.25">
      <c r="A7436" t="s">
        <v>6843</v>
      </c>
      <c r="B7436" t="s">
        <v>1951</v>
      </c>
      <c r="C7436" t="s">
        <v>1425</v>
      </c>
      <c r="E7436" t="s">
        <v>3219</v>
      </c>
      <c r="F7436" t="s">
        <v>3741</v>
      </c>
      <c r="G7436" s="77">
        <v>16216</v>
      </c>
      <c r="H7436" s="17">
        <v>0</v>
      </c>
      <c r="J7436" t="s">
        <v>6784</v>
      </c>
      <c r="K7436" t="s">
        <v>6432</v>
      </c>
      <c r="L7436" t="s">
        <v>10416</v>
      </c>
    </row>
    <row r="7437" spans="1:12" x14ac:dyDescent="0.25">
      <c r="A7437" t="s">
        <v>6844</v>
      </c>
      <c r="B7437" t="s">
        <v>1951</v>
      </c>
      <c r="C7437" t="s">
        <v>1425</v>
      </c>
      <c r="E7437" t="s">
        <v>3219</v>
      </c>
      <c r="F7437" t="s">
        <v>3741</v>
      </c>
      <c r="G7437" s="77">
        <v>16216</v>
      </c>
      <c r="H7437" s="17">
        <v>0</v>
      </c>
      <c r="J7437" t="s">
        <v>6784</v>
      </c>
      <c r="K7437" t="s">
        <v>6432</v>
      </c>
      <c r="L7437" t="s">
        <v>10416</v>
      </c>
    </row>
    <row r="7438" spans="1:12" x14ac:dyDescent="0.25">
      <c r="A7438" t="s">
        <v>6845</v>
      </c>
      <c r="B7438" t="s">
        <v>1951</v>
      </c>
      <c r="C7438" t="s">
        <v>1425</v>
      </c>
      <c r="E7438" t="s">
        <v>3219</v>
      </c>
      <c r="F7438" t="s">
        <v>3741</v>
      </c>
      <c r="G7438" s="77">
        <v>16216</v>
      </c>
      <c r="H7438" s="17">
        <v>0</v>
      </c>
      <c r="J7438" t="s">
        <v>6784</v>
      </c>
      <c r="K7438" t="s">
        <v>6432</v>
      </c>
      <c r="L7438" t="s">
        <v>10416</v>
      </c>
    </row>
    <row r="7439" spans="1:12" x14ac:dyDescent="0.25">
      <c r="A7439" t="s">
        <v>6846</v>
      </c>
      <c r="B7439" t="s">
        <v>1951</v>
      </c>
      <c r="C7439" t="s">
        <v>1425</v>
      </c>
      <c r="E7439" t="s">
        <v>3219</v>
      </c>
      <c r="F7439" t="s">
        <v>3741</v>
      </c>
      <c r="G7439" s="77">
        <v>16216</v>
      </c>
      <c r="H7439" s="17">
        <v>0</v>
      </c>
      <c r="J7439" t="s">
        <v>6784</v>
      </c>
      <c r="K7439" t="s">
        <v>6432</v>
      </c>
      <c r="L7439" t="s">
        <v>10416</v>
      </c>
    </row>
    <row r="7440" spans="1:12" x14ac:dyDescent="0.25">
      <c r="A7440" t="s">
        <v>6847</v>
      </c>
      <c r="B7440" t="s">
        <v>1951</v>
      </c>
      <c r="C7440" t="s">
        <v>1425</v>
      </c>
      <c r="E7440" t="s">
        <v>3219</v>
      </c>
      <c r="F7440" t="s">
        <v>3741</v>
      </c>
      <c r="G7440" s="77">
        <v>16216</v>
      </c>
      <c r="H7440" s="17">
        <v>0</v>
      </c>
      <c r="J7440" t="s">
        <v>6784</v>
      </c>
      <c r="K7440" t="s">
        <v>6432</v>
      </c>
      <c r="L7440" t="s">
        <v>10416</v>
      </c>
    </row>
    <row r="7441" spans="1:12" x14ac:dyDescent="0.25">
      <c r="A7441" t="s">
        <v>6848</v>
      </c>
      <c r="B7441" t="s">
        <v>1951</v>
      </c>
      <c r="C7441" t="s">
        <v>1425</v>
      </c>
      <c r="E7441" t="s">
        <v>3219</v>
      </c>
      <c r="F7441" t="s">
        <v>3741</v>
      </c>
      <c r="G7441" s="77">
        <v>16216</v>
      </c>
      <c r="H7441" s="17">
        <v>0</v>
      </c>
      <c r="J7441" t="s">
        <v>6784</v>
      </c>
      <c r="K7441" t="s">
        <v>6432</v>
      </c>
      <c r="L7441" t="s">
        <v>10416</v>
      </c>
    </row>
    <row r="7442" spans="1:12" x14ac:dyDescent="0.25">
      <c r="A7442" t="s">
        <v>6849</v>
      </c>
      <c r="B7442" t="s">
        <v>1951</v>
      </c>
      <c r="C7442" t="s">
        <v>1425</v>
      </c>
      <c r="E7442" t="s">
        <v>3219</v>
      </c>
      <c r="F7442" t="s">
        <v>3741</v>
      </c>
      <c r="G7442" s="77">
        <v>16216</v>
      </c>
      <c r="H7442" s="17">
        <v>0</v>
      </c>
      <c r="J7442" t="s">
        <v>6784</v>
      </c>
      <c r="K7442" t="s">
        <v>6432</v>
      </c>
      <c r="L7442" t="s">
        <v>10416</v>
      </c>
    </row>
    <row r="7443" spans="1:12" x14ac:dyDescent="0.25">
      <c r="A7443" t="s">
        <v>6850</v>
      </c>
      <c r="B7443" t="s">
        <v>1951</v>
      </c>
      <c r="C7443" t="s">
        <v>1425</v>
      </c>
      <c r="E7443" t="s">
        <v>3219</v>
      </c>
      <c r="F7443" t="s">
        <v>3741</v>
      </c>
      <c r="G7443" s="77">
        <v>16216</v>
      </c>
      <c r="H7443" s="17">
        <v>0</v>
      </c>
      <c r="J7443" t="s">
        <v>6784</v>
      </c>
      <c r="K7443" t="s">
        <v>6432</v>
      </c>
      <c r="L7443" t="s">
        <v>10416</v>
      </c>
    </row>
    <row r="7444" spans="1:12" x14ac:dyDescent="0.25">
      <c r="A7444" t="s">
        <v>2782</v>
      </c>
      <c r="B7444" t="s">
        <v>1951</v>
      </c>
      <c r="C7444" t="s">
        <v>1425</v>
      </c>
      <c r="E7444" t="s">
        <v>3219</v>
      </c>
      <c r="F7444" t="s">
        <v>3741</v>
      </c>
      <c r="G7444" s="77">
        <v>16216</v>
      </c>
      <c r="H7444" s="17">
        <v>0</v>
      </c>
      <c r="J7444" t="s">
        <v>6784</v>
      </c>
      <c r="K7444" t="s">
        <v>6432</v>
      </c>
      <c r="L7444" t="s">
        <v>10416</v>
      </c>
    </row>
    <row r="7445" spans="1:12" x14ac:dyDescent="0.25">
      <c r="A7445" t="s">
        <v>2783</v>
      </c>
      <c r="B7445" t="s">
        <v>1951</v>
      </c>
      <c r="C7445" t="s">
        <v>1425</v>
      </c>
      <c r="E7445" t="s">
        <v>3219</v>
      </c>
      <c r="F7445" t="s">
        <v>3741</v>
      </c>
      <c r="G7445" s="77">
        <v>16216</v>
      </c>
      <c r="H7445" s="17">
        <v>0</v>
      </c>
      <c r="J7445" t="s">
        <v>6784</v>
      </c>
      <c r="K7445" t="s">
        <v>6432</v>
      </c>
      <c r="L7445" t="s">
        <v>10416</v>
      </c>
    </row>
    <row r="7446" spans="1:12" x14ac:dyDescent="0.25">
      <c r="A7446" t="s">
        <v>2784</v>
      </c>
      <c r="B7446" t="s">
        <v>1951</v>
      </c>
      <c r="C7446" t="s">
        <v>1425</v>
      </c>
      <c r="E7446" t="s">
        <v>3219</v>
      </c>
      <c r="F7446" t="s">
        <v>3741</v>
      </c>
      <c r="G7446" s="77">
        <v>16216</v>
      </c>
      <c r="H7446" s="17">
        <v>0</v>
      </c>
      <c r="J7446" t="s">
        <v>6784</v>
      </c>
      <c r="K7446" t="s">
        <v>6432</v>
      </c>
      <c r="L7446" t="s">
        <v>10416</v>
      </c>
    </row>
    <row r="7447" spans="1:12" x14ac:dyDescent="0.25">
      <c r="A7447" t="s">
        <v>2785</v>
      </c>
      <c r="B7447" t="s">
        <v>1951</v>
      </c>
      <c r="C7447" t="s">
        <v>1425</v>
      </c>
      <c r="E7447" t="s">
        <v>3219</v>
      </c>
      <c r="F7447">
        <v>4221</v>
      </c>
      <c r="G7447" s="77">
        <v>16256</v>
      </c>
      <c r="H7447" s="17">
        <v>0</v>
      </c>
      <c r="J7447" t="s">
        <v>2786</v>
      </c>
      <c r="K7447" t="s">
        <v>6432</v>
      </c>
      <c r="L7447" t="s">
        <v>10417</v>
      </c>
    </row>
    <row r="7448" spans="1:12" x14ac:dyDescent="0.25">
      <c r="A7448" t="s">
        <v>2787</v>
      </c>
      <c r="B7448" t="s">
        <v>1951</v>
      </c>
      <c r="C7448" t="s">
        <v>1425</v>
      </c>
      <c r="E7448" t="s">
        <v>3219</v>
      </c>
      <c r="F7448">
        <v>4221</v>
      </c>
      <c r="G7448" s="77">
        <v>16256</v>
      </c>
      <c r="H7448" s="17">
        <v>0</v>
      </c>
      <c r="J7448" t="s">
        <v>2786</v>
      </c>
      <c r="K7448" t="s">
        <v>6432</v>
      </c>
      <c r="L7448" t="s">
        <v>10417</v>
      </c>
    </row>
    <row r="7449" spans="1:12" x14ac:dyDescent="0.25">
      <c r="A7449" t="s">
        <v>2788</v>
      </c>
      <c r="B7449" t="s">
        <v>1951</v>
      </c>
      <c r="C7449" t="s">
        <v>1425</v>
      </c>
      <c r="E7449" t="s">
        <v>3219</v>
      </c>
      <c r="F7449">
        <v>4221</v>
      </c>
      <c r="G7449" s="77">
        <v>16256</v>
      </c>
      <c r="H7449" s="17">
        <v>0</v>
      </c>
      <c r="J7449" t="s">
        <v>2786</v>
      </c>
      <c r="K7449" t="s">
        <v>6432</v>
      </c>
      <c r="L7449" t="s">
        <v>10417</v>
      </c>
    </row>
    <row r="7450" spans="1:12" x14ac:dyDescent="0.25">
      <c r="A7450" t="s">
        <v>2789</v>
      </c>
      <c r="B7450" t="s">
        <v>1951</v>
      </c>
      <c r="C7450" t="s">
        <v>1425</v>
      </c>
      <c r="E7450" t="s">
        <v>3219</v>
      </c>
      <c r="F7450">
        <v>4221</v>
      </c>
      <c r="G7450" s="77">
        <v>16256</v>
      </c>
      <c r="H7450" s="17">
        <v>0</v>
      </c>
      <c r="J7450" t="s">
        <v>2786</v>
      </c>
      <c r="K7450" t="s">
        <v>6432</v>
      </c>
      <c r="L7450" t="s">
        <v>10417</v>
      </c>
    </row>
    <row r="7451" spans="1:12" x14ac:dyDescent="0.25">
      <c r="A7451" t="s">
        <v>2790</v>
      </c>
      <c r="B7451" t="s">
        <v>1951</v>
      </c>
      <c r="C7451" t="s">
        <v>1425</v>
      </c>
      <c r="E7451" t="s">
        <v>3219</v>
      </c>
      <c r="F7451">
        <v>4221</v>
      </c>
      <c r="G7451" s="77">
        <v>16256</v>
      </c>
      <c r="H7451" s="17">
        <v>0</v>
      </c>
      <c r="J7451" t="s">
        <v>2786</v>
      </c>
      <c r="K7451" t="s">
        <v>6432</v>
      </c>
      <c r="L7451" t="s">
        <v>10417</v>
      </c>
    </row>
    <row r="7452" spans="1:12" x14ac:dyDescent="0.25">
      <c r="A7452" t="s">
        <v>2791</v>
      </c>
      <c r="B7452" t="s">
        <v>1951</v>
      </c>
      <c r="C7452" t="s">
        <v>1425</v>
      </c>
      <c r="E7452" t="s">
        <v>3219</v>
      </c>
      <c r="F7452">
        <v>4221</v>
      </c>
      <c r="G7452" s="77">
        <v>16256</v>
      </c>
      <c r="H7452" s="17">
        <v>0</v>
      </c>
      <c r="J7452" t="s">
        <v>2786</v>
      </c>
      <c r="K7452" t="s">
        <v>6432</v>
      </c>
      <c r="L7452" t="s">
        <v>10417</v>
      </c>
    </row>
    <row r="7453" spans="1:12" x14ac:dyDescent="0.25">
      <c r="A7453" t="s">
        <v>2792</v>
      </c>
      <c r="B7453" t="s">
        <v>1951</v>
      </c>
      <c r="C7453" t="s">
        <v>1425</v>
      </c>
      <c r="E7453" t="s">
        <v>3219</v>
      </c>
      <c r="F7453">
        <v>4221</v>
      </c>
      <c r="G7453" s="77">
        <v>16256</v>
      </c>
      <c r="H7453" s="17">
        <v>0</v>
      </c>
      <c r="J7453" t="s">
        <v>2786</v>
      </c>
      <c r="K7453" t="s">
        <v>6432</v>
      </c>
      <c r="L7453" t="s">
        <v>10417</v>
      </c>
    </row>
    <row r="7454" spans="1:12" x14ac:dyDescent="0.25">
      <c r="A7454" t="s">
        <v>2793</v>
      </c>
      <c r="B7454" t="s">
        <v>1951</v>
      </c>
      <c r="C7454" t="s">
        <v>1425</v>
      </c>
      <c r="E7454" t="s">
        <v>3219</v>
      </c>
      <c r="F7454">
        <v>4221</v>
      </c>
      <c r="G7454" s="77">
        <v>16256</v>
      </c>
      <c r="H7454" s="17">
        <v>0</v>
      </c>
      <c r="J7454" t="s">
        <v>2786</v>
      </c>
      <c r="K7454" t="s">
        <v>6432</v>
      </c>
      <c r="L7454" t="s">
        <v>10417</v>
      </c>
    </row>
    <row r="7455" spans="1:12" x14ac:dyDescent="0.25">
      <c r="A7455" t="s">
        <v>2794</v>
      </c>
      <c r="B7455" t="s">
        <v>1951</v>
      </c>
      <c r="C7455" t="s">
        <v>1425</v>
      </c>
      <c r="E7455" t="s">
        <v>3219</v>
      </c>
      <c r="F7455">
        <v>4221</v>
      </c>
      <c r="G7455" s="77">
        <v>16256</v>
      </c>
      <c r="H7455" s="17">
        <v>0</v>
      </c>
      <c r="J7455" t="s">
        <v>2786</v>
      </c>
      <c r="K7455" t="s">
        <v>6432</v>
      </c>
      <c r="L7455" t="s">
        <v>10417</v>
      </c>
    </row>
    <row r="7456" spans="1:12" x14ac:dyDescent="0.25">
      <c r="A7456" t="s">
        <v>2795</v>
      </c>
      <c r="B7456" t="s">
        <v>1951</v>
      </c>
      <c r="C7456" t="s">
        <v>1425</v>
      </c>
      <c r="E7456" t="s">
        <v>3219</v>
      </c>
      <c r="F7456">
        <v>4221</v>
      </c>
      <c r="G7456" s="77">
        <v>16256</v>
      </c>
      <c r="H7456" s="17">
        <v>0</v>
      </c>
      <c r="J7456" t="s">
        <v>2786</v>
      </c>
      <c r="K7456" t="s">
        <v>6432</v>
      </c>
      <c r="L7456" t="s">
        <v>10417</v>
      </c>
    </row>
    <row r="7457" spans="1:12" x14ac:dyDescent="0.25">
      <c r="A7457" t="s">
        <v>2796</v>
      </c>
      <c r="B7457" t="s">
        <v>1951</v>
      </c>
      <c r="C7457" t="s">
        <v>1425</v>
      </c>
      <c r="E7457" t="s">
        <v>3219</v>
      </c>
      <c r="F7457">
        <v>4221</v>
      </c>
      <c r="G7457" s="77">
        <v>16256</v>
      </c>
      <c r="H7457" s="17">
        <v>0</v>
      </c>
      <c r="J7457" t="s">
        <v>2786</v>
      </c>
      <c r="K7457" t="s">
        <v>6432</v>
      </c>
      <c r="L7457" t="s">
        <v>10417</v>
      </c>
    </row>
    <row r="7458" spans="1:12" x14ac:dyDescent="0.25">
      <c r="A7458" t="s">
        <v>2797</v>
      </c>
      <c r="B7458" t="s">
        <v>1951</v>
      </c>
      <c r="C7458" t="s">
        <v>1425</v>
      </c>
      <c r="E7458" t="s">
        <v>3219</v>
      </c>
      <c r="F7458">
        <v>4221</v>
      </c>
      <c r="G7458" s="77">
        <v>16256</v>
      </c>
      <c r="H7458" s="17">
        <v>0</v>
      </c>
      <c r="J7458" t="s">
        <v>2786</v>
      </c>
      <c r="K7458" t="s">
        <v>6432</v>
      </c>
      <c r="L7458" t="s">
        <v>10417</v>
      </c>
    </row>
    <row r="7459" spans="1:12" x14ac:dyDescent="0.25">
      <c r="A7459" t="s">
        <v>2798</v>
      </c>
      <c r="B7459" t="s">
        <v>1951</v>
      </c>
      <c r="C7459" t="s">
        <v>1425</v>
      </c>
      <c r="E7459" t="s">
        <v>3219</v>
      </c>
      <c r="F7459">
        <v>4221</v>
      </c>
      <c r="G7459" s="77">
        <v>16256</v>
      </c>
      <c r="H7459" s="17">
        <v>0</v>
      </c>
      <c r="J7459" t="s">
        <v>2786</v>
      </c>
      <c r="K7459" t="s">
        <v>6432</v>
      </c>
      <c r="L7459" t="s">
        <v>10417</v>
      </c>
    </row>
    <row r="7460" spans="1:12" x14ac:dyDescent="0.25">
      <c r="A7460" t="s">
        <v>2799</v>
      </c>
      <c r="B7460" t="s">
        <v>1951</v>
      </c>
      <c r="C7460" t="s">
        <v>1425</v>
      </c>
      <c r="E7460" t="s">
        <v>3219</v>
      </c>
      <c r="F7460">
        <v>4221</v>
      </c>
      <c r="G7460" s="77">
        <v>16256</v>
      </c>
      <c r="H7460" s="17">
        <v>0</v>
      </c>
      <c r="J7460" t="s">
        <v>2786</v>
      </c>
      <c r="K7460" t="s">
        <v>6432</v>
      </c>
      <c r="L7460" t="s">
        <v>10417</v>
      </c>
    </row>
    <row r="7461" spans="1:12" x14ac:dyDescent="0.25">
      <c r="A7461" t="s">
        <v>2800</v>
      </c>
      <c r="B7461" t="s">
        <v>1951</v>
      </c>
      <c r="C7461" t="s">
        <v>1425</v>
      </c>
      <c r="E7461" t="s">
        <v>3219</v>
      </c>
      <c r="F7461">
        <v>4221</v>
      </c>
      <c r="G7461" s="77">
        <v>16256</v>
      </c>
      <c r="H7461" s="17">
        <v>0</v>
      </c>
      <c r="J7461" t="s">
        <v>2786</v>
      </c>
      <c r="K7461" t="s">
        <v>6432</v>
      </c>
      <c r="L7461" t="s">
        <v>10417</v>
      </c>
    </row>
    <row r="7462" spans="1:12" x14ac:dyDescent="0.25">
      <c r="A7462" t="s">
        <v>2801</v>
      </c>
      <c r="B7462" t="s">
        <v>1951</v>
      </c>
      <c r="C7462" t="s">
        <v>1425</v>
      </c>
      <c r="E7462" t="s">
        <v>3219</v>
      </c>
      <c r="F7462">
        <v>4221</v>
      </c>
      <c r="G7462" s="77">
        <v>16256</v>
      </c>
      <c r="H7462" s="17">
        <v>0</v>
      </c>
      <c r="J7462" t="s">
        <v>2786</v>
      </c>
      <c r="K7462" t="s">
        <v>6432</v>
      </c>
      <c r="L7462" t="s">
        <v>10417</v>
      </c>
    </row>
    <row r="7463" spans="1:12" x14ac:dyDescent="0.25">
      <c r="A7463" t="s">
        <v>2802</v>
      </c>
      <c r="B7463" t="s">
        <v>1951</v>
      </c>
      <c r="C7463" t="s">
        <v>1425</v>
      </c>
      <c r="E7463" t="s">
        <v>3219</v>
      </c>
      <c r="F7463">
        <v>4221</v>
      </c>
      <c r="G7463" s="77">
        <v>16256</v>
      </c>
      <c r="H7463" s="17">
        <v>0</v>
      </c>
      <c r="J7463" t="s">
        <v>2786</v>
      </c>
      <c r="K7463" t="s">
        <v>6432</v>
      </c>
      <c r="L7463" t="s">
        <v>10417</v>
      </c>
    </row>
    <row r="7464" spans="1:12" x14ac:dyDescent="0.25">
      <c r="A7464" t="s">
        <v>2803</v>
      </c>
      <c r="B7464" t="s">
        <v>1951</v>
      </c>
      <c r="C7464" t="s">
        <v>1425</v>
      </c>
      <c r="E7464" t="s">
        <v>3219</v>
      </c>
      <c r="F7464">
        <v>4221</v>
      </c>
      <c r="G7464" s="77">
        <v>16256</v>
      </c>
      <c r="H7464" s="17">
        <v>0</v>
      </c>
      <c r="J7464" t="s">
        <v>2786</v>
      </c>
      <c r="K7464" t="s">
        <v>6432</v>
      </c>
      <c r="L7464" t="s">
        <v>10417</v>
      </c>
    </row>
    <row r="7465" spans="1:12" x14ac:dyDescent="0.25">
      <c r="A7465" t="s">
        <v>2804</v>
      </c>
      <c r="B7465" t="s">
        <v>1951</v>
      </c>
      <c r="C7465" t="s">
        <v>1425</v>
      </c>
      <c r="E7465" t="s">
        <v>3219</v>
      </c>
      <c r="F7465">
        <v>4221</v>
      </c>
      <c r="G7465" s="77">
        <v>16256</v>
      </c>
      <c r="H7465" s="17">
        <v>0</v>
      </c>
      <c r="J7465" t="s">
        <v>2786</v>
      </c>
      <c r="K7465" t="s">
        <v>6432</v>
      </c>
      <c r="L7465" t="s">
        <v>10417</v>
      </c>
    </row>
    <row r="7466" spans="1:12" x14ac:dyDescent="0.25">
      <c r="A7466" t="s">
        <v>2805</v>
      </c>
      <c r="B7466" t="s">
        <v>1951</v>
      </c>
      <c r="C7466" t="s">
        <v>1425</v>
      </c>
      <c r="E7466" t="s">
        <v>3219</v>
      </c>
      <c r="F7466">
        <v>4221</v>
      </c>
      <c r="G7466" s="77">
        <v>16256</v>
      </c>
      <c r="H7466" s="17">
        <v>0</v>
      </c>
      <c r="J7466" t="s">
        <v>2786</v>
      </c>
      <c r="K7466" t="s">
        <v>6432</v>
      </c>
      <c r="L7466" t="s">
        <v>10417</v>
      </c>
    </row>
    <row r="7467" spans="1:12" x14ac:dyDescent="0.25">
      <c r="A7467" t="s">
        <v>2806</v>
      </c>
      <c r="B7467" t="s">
        <v>1951</v>
      </c>
      <c r="C7467" t="s">
        <v>1425</v>
      </c>
      <c r="E7467" t="s">
        <v>3219</v>
      </c>
      <c r="F7467">
        <v>4221</v>
      </c>
      <c r="G7467" s="77">
        <v>16256</v>
      </c>
      <c r="H7467" s="17">
        <v>0</v>
      </c>
      <c r="J7467" t="s">
        <v>2786</v>
      </c>
      <c r="K7467" t="s">
        <v>6432</v>
      </c>
      <c r="L7467" t="s">
        <v>10417</v>
      </c>
    </row>
    <row r="7468" spans="1:12" x14ac:dyDescent="0.25">
      <c r="A7468" t="s">
        <v>2807</v>
      </c>
      <c r="B7468" t="s">
        <v>1951</v>
      </c>
      <c r="C7468" t="s">
        <v>1425</v>
      </c>
      <c r="E7468" t="s">
        <v>3219</v>
      </c>
      <c r="F7468">
        <v>4221</v>
      </c>
      <c r="G7468" s="77">
        <v>16256</v>
      </c>
      <c r="H7468" s="17">
        <v>0</v>
      </c>
      <c r="J7468" t="s">
        <v>2786</v>
      </c>
      <c r="K7468" t="s">
        <v>6432</v>
      </c>
      <c r="L7468" t="s">
        <v>10417</v>
      </c>
    </row>
    <row r="7469" spans="1:12" x14ac:dyDescent="0.25">
      <c r="A7469" t="s">
        <v>2808</v>
      </c>
      <c r="B7469" t="s">
        <v>1951</v>
      </c>
      <c r="C7469" t="s">
        <v>1425</v>
      </c>
      <c r="E7469" t="s">
        <v>3219</v>
      </c>
      <c r="F7469">
        <v>4221</v>
      </c>
      <c r="G7469" s="77">
        <v>16256</v>
      </c>
      <c r="H7469" s="17">
        <v>0</v>
      </c>
      <c r="J7469" t="s">
        <v>2786</v>
      </c>
      <c r="K7469" t="s">
        <v>6432</v>
      </c>
      <c r="L7469" t="s">
        <v>10417</v>
      </c>
    </row>
    <row r="7470" spans="1:12" x14ac:dyDescent="0.25">
      <c r="A7470" t="s">
        <v>2809</v>
      </c>
      <c r="B7470" t="s">
        <v>1951</v>
      </c>
      <c r="C7470" t="s">
        <v>1425</v>
      </c>
      <c r="E7470" t="s">
        <v>3219</v>
      </c>
      <c r="F7470">
        <v>4221</v>
      </c>
      <c r="G7470" s="77">
        <v>16256</v>
      </c>
      <c r="H7470" s="17">
        <v>0</v>
      </c>
      <c r="J7470" t="s">
        <v>2786</v>
      </c>
      <c r="K7470" t="s">
        <v>6432</v>
      </c>
      <c r="L7470" t="s">
        <v>10417</v>
      </c>
    </row>
    <row r="7471" spans="1:12" x14ac:dyDescent="0.25">
      <c r="A7471" t="s">
        <v>2810</v>
      </c>
      <c r="B7471" t="s">
        <v>1951</v>
      </c>
      <c r="C7471" t="s">
        <v>1425</v>
      </c>
      <c r="E7471" t="s">
        <v>3219</v>
      </c>
      <c r="F7471">
        <v>4221</v>
      </c>
      <c r="G7471" s="77">
        <v>16256</v>
      </c>
      <c r="H7471" s="17">
        <v>0</v>
      </c>
      <c r="J7471" t="s">
        <v>2786</v>
      </c>
      <c r="K7471" t="s">
        <v>6432</v>
      </c>
      <c r="L7471" t="s">
        <v>10417</v>
      </c>
    </row>
    <row r="7472" spans="1:12" x14ac:dyDescent="0.25">
      <c r="A7472" t="s">
        <v>2811</v>
      </c>
      <c r="B7472" t="s">
        <v>1951</v>
      </c>
      <c r="C7472" t="s">
        <v>1425</v>
      </c>
      <c r="E7472" t="s">
        <v>3219</v>
      </c>
      <c r="F7472">
        <v>4221</v>
      </c>
      <c r="G7472" s="77">
        <v>16256</v>
      </c>
      <c r="H7472" s="17">
        <v>0</v>
      </c>
      <c r="J7472" t="s">
        <v>2786</v>
      </c>
      <c r="K7472" t="s">
        <v>6432</v>
      </c>
      <c r="L7472" t="s">
        <v>10417</v>
      </c>
    </row>
    <row r="7473" spans="1:12" x14ac:dyDescent="0.25">
      <c r="A7473" t="s">
        <v>2812</v>
      </c>
      <c r="B7473" t="s">
        <v>1951</v>
      </c>
      <c r="C7473" t="s">
        <v>1425</v>
      </c>
      <c r="E7473" t="s">
        <v>3219</v>
      </c>
      <c r="F7473">
        <v>4221</v>
      </c>
      <c r="G7473" s="77">
        <v>16256</v>
      </c>
      <c r="H7473" s="17">
        <v>0</v>
      </c>
      <c r="J7473" t="s">
        <v>2786</v>
      </c>
      <c r="K7473" t="s">
        <v>6432</v>
      </c>
      <c r="L7473" t="s">
        <v>10417</v>
      </c>
    </row>
    <row r="7474" spans="1:12" x14ac:dyDescent="0.25">
      <c r="A7474" t="s">
        <v>2813</v>
      </c>
      <c r="B7474" t="s">
        <v>1951</v>
      </c>
      <c r="C7474" t="s">
        <v>1425</v>
      </c>
      <c r="E7474" t="s">
        <v>3219</v>
      </c>
      <c r="F7474">
        <v>4221</v>
      </c>
      <c r="G7474" s="77">
        <v>16256</v>
      </c>
      <c r="H7474" s="17">
        <v>0</v>
      </c>
      <c r="J7474" t="s">
        <v>2786</v>
      </c>
      <c r="K7474" t="s">
        <v>6432</v>
      </c>
      <c r="L7474" t="s">
        <v>10417</v>
      </c>
    </row>
    <row r="7475" spans="1:12" x14ac:dyDescent="0.25">
      <c r="A7475" t="s">
        <v>2814</v>
      </c>
      <c r="B7475" t="s">
        <v>1951</v>
      </c>
      <c r="C7475" t="s">
        <v>1425</v>
      </c>
      <c r="E7475" t="s">
        <v>3219</v>
      </c>
      <c r="F7475">
        <v>4221</v>
      </c>
      <c r="G7475" s="77">
        <v>16256</v>
      </c>
      <c r="H7475" s="17">
        <v>0</v>
      </c>
      <c r="J7475" t="s">
        <v>2786</v>
      </c>
      <c r="K7475" t="s">
        <v>6432</v>
      </c>
      <c r="L7475" t="s">
        <v>10417</v>
      </c>
    </row>
    <row r="7476" spans="1:12" x14ac:dyDescent="0.25">
      <c r="A7476" t="s">
        <v>2815</v>
      </c>
      <c r="B7476" t="s">
        <v>1951</v>
      </c>
      <c r="C7476" t="s">
        <v>1425</v>
      </c>
      <c r="E7476" t="s">
        <v>3219</v>
      </c>
      <c r="F7476">
        <v>4221</v>
      </c>
      <c r="G7476" s="77">
        <v>16256</v>
      </c>
      <c r="H7476" s="17">
        <v>0</v>
      </c>
      <c r="J7476" t="s">
        <v>2786</v>
      </c>
      <c r="K7476" t="s">
        <v>6432</v>
      </c>
      <c r="L7476" t="s">
        <v>10417</v>
      </c>
    </row>
    <row r="7477" spans="1:12" x14ac:dyDescent="0.25">
      <c r="A7477" t="s">
        <v>2816</v>
      </c>
      <c r="B7477" t="s">
        <v>1951</v>
      </c>
      <c r="C7477" t="s">
        <v>1425</v>
      </c>
      <c r="E7477" t="s">
        <v>3219</v>
      </c>
      <c r="F7477">
        <v>4221</v>
      </c>
      <c r="G7477" s="77">
        <v>16256</v>
      </c>
      <c r="H7477" s="17">
        <v>0</v>
      </c>
      <c r="J7477" t="s">
        <v>2786</v>
      </c>
      <c r="K7477" t="s">
        <v>6432</v>
      </c>
      <c r="L7477" t="s">
        <v>10417</v>
      </c>
    </row>
    <row r="7478" spans="1:12" x14ac:dyDescent="0.25">
      <c r="A7478" t="s">
        <v>2817</v>
      </c>
      <c r="B7478" t="s">
        <v>1951</v>
      </c>
      <c r="C7478" t="s">
        <v>1425</v>
      </c>
      <c r="E7478" t="s">
        <v>3219</v>
      </c>
      <c r="F7478">
        <v>4221</v>
      </c>
      <c r="G7478" s="77">
        <v>16256</v>
      </c>
      <c r="H7478" s="17">
        <v>0</v>
      </c>
      <c r="J7478" t="s">
        <v>2786</v>
      </c>
      <c r="K7478" t="s">
        <v>6432</v>
      </c>
      <c r="L7478" t="s">
        <v>10417</v>
      </c>
    </row>
    <row r="7479" spans="1:12" x14ac:dyDescent="0.25">
      <c r="A7479" t="s">
        <v>2818</v>
      </c>
      <c r="B7479" t="s">
        <v>1951</v>
      </c>
      <c r="C7479" t="s">
        <v>1425</v>
      </c>
      <c r="E7479" t="s">
        <v>3219</v>
      </c>
      <c r="F7479">
        <v>4221</v>
      </c>
      <c r="G7479" s="77">
        <v>16256</v>
      </c>
      <c r="H7479" s="17">
        <v>0</v>
      </c>
      <c r="J7479" t="s">
        <v>2786</v>
      </c>
      <c r="K7479" t="s">
        <v>6432</v>
      </c>
      <c r="L7479" t="s">
        <v>10417</v>
      </c>
    </row>
    <row r="7480" spans="1:12" x14ac:dyDescent="0.25">
      <c r="A7480" t="s">
        <v>2819</v>
      </c>
      <c r="B7480" t="s">
        <v>1951</v>
      </c>
      <c r="C7480" t="s">
        <v>1425</v>
      </c>
      <c r="E7480" t="s">
        <v>3219</v>
      </c>
      <c r="F7480">
        <v>4221</v>
      </c>
      <c r="G7480" s="77">
        <v>16256</v>
      </c>
      <c r="H7480" s="17">
        <v>0</v>
      </c>
      <c r="J7480" t="s">
        <v>2786</v>
      </c>
      <c r="K7480" t="s">
        <v>6432</v>
      </c>
      <c r="L7480" t="s">
        <v>10417</v>
      </c>
    </row>
    <row r="7481" spans="1:12" x14ac:dyDescent="0.25">
      <c r="A7481" t="s">
        <v>2820</v>
      </c>
      <c r="B7481" t="s">
        <v>1951</v>
      </c>
      <c r="C7481" t="s">
        <v>1425</v>
      </c>
      <c r="E7481" t="s">
        <v>3219</v>
      </c>
      <c r="F7481">
        <v>4221</v>
      </c>
      <c r="G7481" s="77">
        <v>16256</v>
      </c>
      <c r="H7481" s="17">
        <v>0</v>
      </c>
      <c r="J7481" t="s">
        <v>2786</v>
      </c>
      <c r="K7481" t="s">
        <v>6432</v>
      </c>
      <c r="L7481" t="s">
        <v>10417</v>
      </c>
    </row>
    <row r="7482" spans="1:12" x14ac:dyDescent="0.25">
      <c r="A7482" t="s">
        <v>2821</v>
      </c>
      <c r="B7482" t="s">
        <v>1951</v>
      </c>
      <c r="C7482" t="s">
        <v>1425</v>
      </c>
      <c r="E7482" t="s">
        <v>3219</v>
      </c>
      <c r="F7482">
        <v>4221</v>
      </c>
      <c r="G7482" s="77">
        <v>16256</v>
      </c>
      <c r="H7482" s="17">
        <v>0</v>
      </c>
      <c r="J7482" t="s">
        <v>2786</v>
      </c>
      <c r="K7482" t="s">
        <v>6432</v>
      </c>
      <c r="L7482" t="s">
        <v>10417</v>
      </c>
    </row>
    <row r="7483" spans="1:12" x14ac:dyDescent="0.25">
      <c r="A7483" t="s">
        <v>2822</v>
      </c>
      <c r="B7483" t="s">
        <v>1951</v>
      </c>
      <c r="C7483" t="s">
        <v>1425</v>
      </c>
      <c r="E7483" t="s">
        <v>3219</v>
      </c>
      <c r="F7483">
        <v>4221</v>
      </c>
      <c r="G7483" s="77">
        <v>16256</v>
      </c>
      <c r="H7483" s="17">
        <v>0</v>
      </c>
      <c r="J7483" t="s">
        <v>2786</v>
      </c>
      <c r="K7483" t="s">
        <v>6432</v>
      </c>
      <c r="L7483" t="s">
        <v>10417</v>
      </c>
    </row>
    <row r="7484" spans="1:12" x14ac:dyDescent="0.25">
      <c r="A7484" t="s">
        <v>2823</v>
      </c>
      <c r="B7484" t="s">
        <v>1951</v>
      </c>
      <c r="C7484" t="s">
        <v>1425</v>
      </c>
      <c r="E7484" t="s">
        <v>3219</v>
      </c>
      <c r="F7484">
        <v>4221</v>
      </c>
      <c r="G7484" s="77">
        <v>16256</v>
      </c>
      <c r="H7484" s="17">
        <v>0</v>
      </c>
      <c r="J7484" t="s">
        <v>2786</v>
      </c>
      <c r="K7484" t="s">
        <v>6432</v>
      </c>
      <c r="L7484" t="s">
        <v>10417</v>
      </c>
    </row>
    <row r="7485" spans="1:12" x14ac:dyDescent="0.25">
      <c r="A7485" t="s">
        <v>2824</v>
      </c>
      <c r="B7485" t="s">
        <v>1951</v>
      </c>
      <c r="C7485" t="s">
        <v>1425</v>
      </c>
      <c r="E7485" t="s">
        <v>3219</v>
      </c>
      <c r="F7485">
        <v>4221</v>
      </c>
      <c r="G7485" s="77">
        <v>16256</v>
      </c>
      <c r="H7485" s="17">
        <v>0</v>
      </c>
      <c r="J7485" t="s">
        <v>2786</v>
      </c>
      <c r="K7485" t="s">
        <v>6432</v>
      </c>
      <c r="L7485" t="s">
        <v>10417</v>
      </c>
    </row>
    <row r="7486" spans="1:12" x14ac:dyDescent="0.25">
      <c r="A7486" t="s">
        <v>2825</v>
      </c>
      <c r="B7486" t="s">
        <v>1951</v>
      </c>
      <c r="C7486" t="s">
        <v>1425</v>
      </c>
      <c r="E7486" t="s">
        <v>3219</v>
      </c>
      <c r="F7486">
        <v>4221</v>
      </c>
      <c r="G7486" s="77">
        <v>16256</v>
      </c>
      <c r="H7486" s="17">
        <v>0</v>
      </c>
      <c r="J7486" t="s">
        <v>2786</v>
      </c>
      <c r="K7486" t="s">
        <v>6432</v>
      </c>
      <c r="L7486" t="s">
        <v>10417</v>
      </c>
    </row>
    <row r="7487" spans="1:12" x14ac:dyDescent="0.25">
      <c r="A7487" t="s">
        <v>2826</v>
      </c>
      <c r="B7487" t="s">
        <v>1951</v>
      </c>
      <c r="C7487" t="s">
        <v>1425</v>
      </c>
      <c r="E7487" t="s">
        <v>3219</v>
      </c>
      <c r="F7487">
        <v>4221</v>
      </c>
      <c r="G7487" s="77">
        <v>16256</v>
      </c>
      <c r="H7487" s="17">
        <v>0</v>
      </c>
      <c r="J7487" t="s">
        <v>2786</v>
      </c>
      <c r="K7487" t="s">
        <v>6432</v>
      </c>
      <c r="L7487" t="s">
        <v>10417</v>
      </c>
    </row>
    <row r="7488" spans="1:12" x14ac:dyDescent="0.25">
      <c r="A7488" t="s">
        <v>2827</v>
      </c>
      <c r="B7488" t="s">
        <v>1951</v>
      </c>
      <c r="C7488" t="s">
        <v>1425</v>
      </c>
      <c r="E7488" t="s">
        <v>3219</v>
      </c>
      <c r="F7488">
        <v>4221</v>
      </c>
      <c r="G7488" s="77">
        <v>16256</v>
      </c>
      <c r="H7488" s="17">
        <v>0</v>
      </c>
      <c r="J7488" t="s">
        <v>2786</v>
      </c>
      <c r="K7488" t="s">
        <v>6432</v>
      </c>
      <c r="L7488" t="s">
        <v>10417</v>
      </c>
    </row>
    <row r="7489" spans="1:12" x14ac:dyDescent="0.25">
      <c r="A7489" t="s">
        <v>2828</v>
      </c>
      <c r="B7489" t="s">
        <v>1951</v>
      </c>
      <c r="C7489" t="s">
        <v>1425</v>
      </c>
      <c r="E7489" t="s">
        <v>3219</v>
      </c>
      <c r="F7489">
        <v>4221</v>
      </c>
      <c r="G7489" s="77">
        <v>16256</v>
      </c>
      <c r="H7489" s="17">
        <v>0</v>
      </c>
      <c r="J7489" t="s">
        <v>2786</v>
      </c>
      <c r="K7489" t="s">
        <v>6432</v>
      </c>
      <c r="L7489" t="s">
        <v>10417</v>
      </c>
    </row>
    <row r="7490" spans="1:12" x14ac:dyDescent="0.25">
      <c r="A7490" t="s">
        <v>2829</v>
      </c>
      <c r="B7490" t="s">
        <v>1951</v>
      </c>
      <c r="C7490" t="s">
        <v>1425</v>
      </c>
      <c r="E7490" t="s">
        <v>3219</v>
      </c>
      <c r="F7490">
        <v>4221</v>
      </c>
      <c r="G7490" s="77">
        <v>16256</v>
      </c>
      <c r="H7490" s="17">
        <v>0</v>
      </c>
      <c r="J7490" t="s">
        <v>2786</v>
      </c>
      <c r="K7490" t="s">
        <v>6432</v>
      </c>
      <c r="L7490" t="s">
        <v>10417</v>
      </c>
    </row>
    <row r="7491" spans="1:12" x14ac:dyDescent="0.25">
      <c r="A7491" t="s">
        <v>2830</v>
      </c>
      <c r="B7491" t="s">
        <v>1951</v>
      </c>
      <c r="C7491" t="s">
        <v>1425</v>
      </c>
      <c r="E7491" t="s">
        <v>3219</v>
      </c>
      <c r="F7491">
        <v>4221</v>
      </c>
      <c r="G7491" s="77">
        <v>16256</v>
      </c>
      <c r="H7491" s="17">
        <v>0</v>
      </c>
      <c r="J7491" t="s">
        <v>2786</v>
      </c>
      <c r="K7491" t="s">
        <v>6432</v>
      </c>
      <c r="L7491" t="s">
        <v>10417</v>
      </c>
    </row>
    <row r="7492" spans="1:12" x14ac:dyDescent="0.25">
      <c r="A7492" t="s">
        <v>2831</v>
      </c>
      <c r="B7492" t="s">
        <v>1951</v>
      </c>
      <c r="C7492" t="s">
        <v>1425</v>
      </c>
      <c r="E7492" t="s">
        <v>3219</v>
      </c>
      <c r="F7492">
        <v>4221</v>
      </c>
      <c r="G7492" s="77">
        <v>16256</v>
      </c>
      <c r="H7492" s="17">
        <v>0</v>
      </c>
      <c r="J7492" t="s">
        <v>2786</v>
      </c>
      <c r="K7492" t="s">
        <v>6432</v>
      </c>
      <c r="L7492" t="s">
        <v>10417</v>
      </c>
    </row>
    <row r="7493" spans="1:12" x14ac:dyDescent="0.25">
      <c r="A7493" t="s">
        <v>2832</v>
      </c>
      <c r="B7493" t="s">
        <v>1951</v>
      </c>
      <c r="C7493" t="s">
        <v>1425</v>
      </c>
      <c r="E7493" t="s">
        <v>3219</v>
      </c>
      <c r="F7493">
        <v>4221</v>
      </c>
      <c r="G7493" s="77">
        <v>16256</v>
      </c>
      <c r="H7493" s="17">
        <v>0</v>
      </c>
      <c r="J7493" t="s">
        <v>2786</v>
      </c>
      <c r="K7493" t="s">
        <v>6432</v>
      </c>
      <c r="L7493" t="s">
        <v>10417</v>
      </c>
    </row>
    <row r="7494" spans="1:12" x14ac:dyDescent="0.25">
      <c r="A7494" t="s">
        <v>2833</v>
      </c>
      <c r="B7494" t="s">
        <v>1951</v>
      </c>
      <c r="C7494" t="s">
        <v>1425</v>
      </c>
      <c r="E7494" t="s">
        <v>3219</v>
      </c>
      <c r="F7494">
        <v>4221</v>
      </c>
      <c r="G7494" s="77">
        <v>16256</v>
      </c>
      <c r="H7494" s="17">
        <v>0</v>
      </c>
      <c r="J7494" t="s">
        <v>2786</v>
      </c>
      <c r="K7494" t="s">
        <v>6432</v>
      </c>
      <c r="L7494" t="s">
        <v>10417</v>
      </c>
    </row>
    <row r="7495" spans="1:12" x14ac:dyDescent="0.25">
      <c r="A7495" t="s">
        <v>2834</v>
      </c>
      <c r="B7495" t="s">
        <v>1951</v>
      </c>
      <c r="C7495" t="s">
        <v>1425</v>
      </c>
      <c r="E7495" t="s">
        <v>3219</v>
      </c>
      <c r="F7495">
        <v>4221</v>
      </c>
      <c r="G7495" s="77">
        <v>16256</v>
      </c>
      <c r="H7495" s="17">
        <v>0</v>
      </c>
      <c r="J7495" t="s">
        <v>2786</v>
      </c>
      <c r="K7495" t="s">
        <v>6432</v>
      </c>
      <c r="L7495" t="s">
        <v>10417</v>
      </c>
    </row>
    <row r="7496" spans="1:12" x14ac:dyDescent="0.25">
      <c r="A7496" t="s">
        <v>2835</v>
      </c>
      <c r="B7496" t="s">
        <v>1951</v>
      </c>
      <c r="C7496" t="s">
        <v>1425</v>
      </c>
      <c r="E7496" t="s">
        <v>3219</v>
      </c>
      <c r="F7496">
        <v>4221</v>
      </c>
      <c r="G7496" s="77">
        <v>16256</v>
      </c>
      <c r="H7496" s="17">
        <v>0</v>
      </c>
      <c r="J7496" t="s">
        <v>2786</v>
      </c>
      <c r="K7496" t="s">
        <v>6432</v>
      </c>
      <c r="L7496" t="s">
        <v>10417</v>
      </c>
    </row>
    <row r="7497" spans="1:12" x14ac:dyDescent="0.25">
      <c r="A7497" t="s">
        <v>2836</v>
      </c>
      <c r="B7497" t="s">
        <v>1951</v>
      </c>
      <c r="C7497" t="s">
        <v>1425</v>
      </c>
      <c r="E7497" t="s">
        <v>3219</v>
      </c>
      <c r="F7497">
        <v>4221</v>
      </c>
      <c r="G7497" s="77">
        <v>16256</v>
      </c>
      <c r="H7497" s="17">
        <v>0</v>
      </c>
      <c r="J7497" t="s">
        <v>2786</v>
      </c>
      <c r="K7497" t="s">
        <v>6432</v>
      </c>
      <c r="L7497" t="s">
        <v>10417</v>
      </c>
    </row>
    <row r="7498" spans="1:12" x14ac:dyDescent="0.25">
      <c r="A7498" t="s">
        <v>2837</v>
      </c>
      <c r="B7498" t="s">
        <v>1951</v>
      </c>
      <c r="C7498" t="s">
        <v>1425</v>
      </c>
      <c r="E7498" t="s">
        <v>3219</v>
      </c>
      <c r="F7498">
        <v>4221</v>
      </c>
      <c r="G7498" s="77">
        <v>16256</v>
      </c>
      <c r="H7498" s="17">
        <v>0</v>
      </c>
      <c r="J7498" t="s">
        <v>2786</v>
      </c>
      <c r="K7498" t="s">
        <v>6432</v>
      </c>
      <c r="L7498" t="s">
        <v>10417</v>
      </c>
    </row>
    <row r="7499" spans="1:12" x14ac:dyDescent="0.25">
      <c r="A7499" t="s">
        <v>2838</v>
      </c>
      <c r="B7499" t="s">
        <v>1951</v>
      </c>
      <c r="C7499" t="s">
        <v>1425</v>
      </c>
      <c r="E7499" t="s">
        <v>3219</v>
      </c>
      <c r="F7499">
        <v>4221</v>
      </c>
      <c r="G7499" s="77">
        <v>16256</v>
      </c>
      <c r="H7499" s="17">
        <v>0</v>
      </c>
      <c r="J7499" t="s">
        <v>2786</v>
      </c>
      <c r="K7499" t="s">
        <v>6432</v>
      </c>
      <c r="L7499" t="s">
        <v>10417</v>
      </c>
    </row>
    <row r="7500" spans="1:12" x14ac:dyDescent="0.25">
      <c r="A7500" t="s">
        <v>2839</v>
      </c>
      <c r="B7500" t="s">
        <v>1951</v>
      </c>
      <c r="C7500" t="s">
        <v>1425</v>
      </c>
      <c r="E7500" t="s">
        <v>3219</v>
      </c>
      <c r="F7500">
        <v>4221</v>
      </c>
      <c r="G7500" s="77">
        <v>16256</v>
      </c>
      <c r="H7500" s="17">
        <v>0</v>
      </c>
      <c r="J7500" t="s">
        <v>2786</v>
      </c>
      <c r="K7500" t="s">
        <v>6432</v>
      </c>
      <c r="L7500" t="s">
        <v>10417</v>
      </c>
    </row>
    <row r="7501" spans="1:12" x14ac:dyDescent="0.25">
      <c r="A7501" t="s">
        <v>2840</v>
      </c>
      <c r="B7501" t="s">
        <v>2841</v>
      </c>
      <c r="E7501" t="s">
        <v>3222</v>
      </c>
      <c r="F7501" t="s">
        <v>903</v>
      </c>
      <c r="G7501" s="77"/>
      <c r="H7501" s="17">
        <v>0</v>
      </c>
      <c r="J7501" t="s">
        <v>6432</v>
      </c>
      <c r="K7501" t="s">
        <v>6432</v>
      </c>
      <c r="L7501" t="s">
        <v>6432</v>
      </c>
    </row>
    <row r="7502" spans="1:12" x14ac:dyDescent="0.25">
      <c r="A7502" t="s">
        <v>2842</v>
      </c>
      <c r="B7502" t="s">
        <v>2841</v>
      </c>
      <c r="E7502" t="s">
        <v>3222</v>
      </c>
      <c r="F7502" t="s">
        <v>903</v>
      </c>
      <c r="G7502" s="77"/>
      <c r="H7502" s="17">
        <v>0</v>
      </c>
      <c r="J7502" t="s">
        <v>6432</v>
      </c>
      <c r="K7502" t="s">
        <v>6432</v>
      </c>
      <c r="L7502" t="s">
        <v>6432</v>
      </c>
    </row>
    <row r="7503" spans="1:12" x14ac:dyDescent="0.25">
      <c r="A7503" t="s">
        <v>2843</v>
      </c>
      <c r="B7503" t="s">
        <v>3209</v>
      </c>
      <c r="E7503" t="s">
        <v>3222</v>
      </c>
      <c r="F7503" t="s">
        <v>903</v>
      </c>
      <c r="G7503" s="77"/>
      <c r="H7503" s="17">
        <v>0</v>
      </c>
      <c r="J7503" t="s">
        <v>2844</v>
      </c>
      <c r="K7503" t="s">
        <v>6432</v>
      </c>
      <c r="L7503" t="s">
        <v>6432</v>
      </c>
    </row>
    <row r="7504" spans="1:12" x14ac:dyDescent="0.25">
      <c r="A7504" t="s">
        <v>2845</v>
      </c>
      <c r="B7504" t="s">
        <v>3209</v>
      </c>
      <c r="E7504" t="s">
        <v>3222</v>
      </c>
      <c r="F7504" t="s">
        <v>903</v>
      </c>
      <c r="G7504" s="77"/>
      <c r="H7504" s="17">
        <v>0</v>
      </c>
      <c r="J7504" t="s">
        <v>2844</v>
      </c>
      <c r="K7504" t="s">
        <v>6432</v>
      </c>
      <c r="L7504" t="s">
        <v>6432</v>
      </c>
    </row>
    <row r="7505" spans="1:12" x14ac:dyDescent="0.25">
      <c r="A7505" t="s">
        <v>2846</v>
      </c>
      <c r="B7505" t="s">
        <v>3209</v>
      </c>
      <c r="E7505" t="s">
        <v>3222</v>
      </c>
      <c r="F7505" t="s">
        <v>903</v>
      </c>
      <c r="G7505" s="77"/>
      <c r="H7505" s="17">
        <v>0</v>
      </c>
      <c r="J7505" t="s">
        <v>2844</v>
      </c>
      <c r="K7505" t="s">
        <v>6432</v>
      </c>
      <c r="L7505" t="s">
        <v>6432</v>
      </c>
    </row>
    <row r="7506" spans="1:12" x14ac:dyDescent="0.25">
      <c r="A7506" t="s">
        <v>2847</v>
      </c>
      <c r="B7506" t="s">
        <v>3209</v>
      </c>
      <c r="E7506" t="s">
        <v>3222</v>
      </c>
      <c r="F7506" t="s">
        <v>903</v>
      </c>
      <c r="G7506" s="77"/>
      <c r="H7506" s="17">
        <v>0</v>
      </c>
      <c r="J7506" t="s">
        <v>2844</v>
      </c>
      <c r="K7506" t="s">
        <v>6432</v>
      </c>
      <c r="L7506" t="s">
        <v>6432</v>
      </c>
    </row>
    <row r="7507" spans="1:12" x14ac:dyDescent="0.25">
      <c r="A7507" t="s">
        <v>2848</v>
      </c>
      <c r="B7507" t="s">
        <v>3209</v>
      </c>
      <c r="E7507" t="s">
        <v>3222</v>
      </c>
      <c r="F7507" t="s">
        <v>903</v>
      </c>
      <c r="G7507" s="77"/>
      <c r="H7507" s="17">
        <v>0</v>
      </c>
      <c r="J7507" t="s">
        <v>2844</v>
      </c>
      <c r="K7507" t="s">
        <v>6432</v>
      </c>
      <c r="L7507" t="s">
        <v>6432</v>
      </c>
    </row>
    <row r="7508" spans="1:12" x14ac:dyDescent="0.25">
      <c r="A7508" t="s">
        <v>2849</v>
      </c>
      <c r="B7508" t="s">
        <v>3209</v>
      </c>
      <c r="E7508" t="s">
        <v>3222</v>
      </c>
      <c r="F7508" t="s">
        <v>903</v>
      </c>
      <c r="G7508" s="77"/>
      <c r="H7508" s="17">
        <v>0</v>
      </c>
      <c r="J7508" t="s">
        <v>2844</v>
      </c>
      <c r="K7508" t="s">
        <v>6432</v>
      </c>
      <c r="L7508" t="s">
        <v>6432</v>
      </c>
    </row>
    <row r="7509" spans="1:12" x14ac:dyDescent="0.25">
      <c r="A7509" t="s">
        <v>2850</v>
      </c>
      <c r="B7509" t="s">
        <v>3209</v>
      </c>
      <c r="E7509" t="s">
        <v>3222</v>
      </c>
      <c r="F7509" t="s">
        <v>903</v>
      </c>
      <c r="G7509" s="77"/>
      <c r="H7509" s="17">
        <v>0</v>
      </c>
      <c r="J7509" t="s">
        <v>2844</v>
      </c>
      <c r="K7509" t="s">
        <v>6432</v>
      </c>
      <c r="L7509" t="s">
        <v>6432</v>
      </c>
    </row>
    <row r="7510" spans="1:12" x14ac:dyDescent="0.25">
      <c r="A7510" t="s">
        <v>2851</v>
      </c>
      <c r="B7510" t="s">
        <v>3209</v>
      </c>
      <c r="E7510" t="s">
        <v>3222</v>
      </c>
      <c r="F7510" t="s">
        <v>903</v>
      </c>
      <c r="G7510" s="77"/>
      <c r="H7510" s="17">
        <v>0</v>
      </c>
      <c r="J7510" t="s">
        <v>2844</v>
      </c>
      <c r="K7510" t="s">
        <v>6432</v>
      </c>
      <c r="L7510" t="s">
        <v>6432</v>
      </c>
    </row>
    <row r="7511" spans="1:12" x14ac:dyDescent="0.25">
      <c r="A7511" t="s">
        <v>2852</v>
      </c>
      <c r="B7511" t="s">
        <v>3209</v>
      </c>
      <c r="E7511" t="s">
        <v>3222</v>
      </c>
      <c r="F7511" t="s">
        <v>903</v>
      </c>
      <c r="G7511" s="77"/>
      <c r="H7511" s="17">
        <v>0</v>
      </c>
      <c r="J7511" t="s">
        <v>2844</v>
      </c>
      <c r="K7511" t="s">
        <v>6432</v>
      </c>
      <c r="L7511" t="s">
        <v>6432</v>
      </c>
    </row>
    <row r="7512" spans="1:12" x14ac:dyDescent="0.25">
      <c r="A7512" t="s">
        <v>2853</v>
      </c>
      <c r="B7512" t="s">
        <v>3209</v>
      </c>
      <c r="E7512" t="s">
        <v>3222</v>
      </c>
      <c r="F7512" t="s">
        <v>903</v>
      </c>
      <c r="G7512" s="77"/>
      <c r="H7512" s="17">
        <v>0</v>
      </c>
      <c r="J7512" t="s">
        <v>2844</v>
      </c>
      <c r="K7512" t="s">
        <v>6432</v>
      </c>
      <c r="L7512" t="s">
        <v>6432</v>
      </c>
    </row>
    <row r="7513" spans="1:12" x14ac:dyDescent="0.25">
      <c r="A7513" t="s">
        <v>2854</v>
      </c>
      <c r="B7513" t="s">
        <v>3209</v>
      </c>
      <c r="E7513" t="s">
        <v>3222</v>
      </c>
      <c r="F7513" t="s">
        <v>903</v>
      </c>
      <c r="G7513" s="77"/>
      <c r="H7513" s="17">
        <v>0</v>
      </c>
      <c r="J7513" t="s">
        <v>2844</v>
      </c>
      <c r="K7513" t="s">
        <v>6432</v>
      </c>
      <c r="L7513" t="s">
        <v>6432</v>
      </c>
    </row>
    <row r="7514" spans="1:12" x14ac:dyDescent="0.25">
      <c r="A7514" t="s">
        <v>2855</v>
      </c>
      <c r="B7514" t="s">
        <v>3209</v>
      </c>
      <c r="E7514" t="s">
        <v>3222</v>
      </c>
      <c r="F7514" t="s">
        <v>903</v>
      </c>
      <c r="G7514" s="77"/>
      <c r="H7514" s="17">
        <v>0</v>
      </c>
      <c r="J7514" t="s">
        <v>2844</v>
      </c>
      <c r="K7514" t="s">
        <v>6432</v>
      </c>
      <c r="L7514" t="s">
        <v>6432</v>
      </c>
    </row>
    <row r="7515" spans="1:12" x14ac:dyDescent="0.25">
      <c r="A7515" t="s">
        <v>2856</v>
      </c>
      <c r="B7515" t="s">
        <v>3209</v>
      </c>
      <c r="E7515" t="s">
        <v>3222</v>
      </c>
      <c r="F7515" t="s">
        <v>903</v>
      </c>
      <c r="G7515" s="77"/>
      <c r="H7515" s="17">
        <v>0</v>
      </c>
      <c r="J7515" t="s">
        <v>2844</v>
      </c>
      <c r="K7515" t="s">
        <v>6432</v>
      </c>
      <c r="L7515" t="s">
        <v>6432</v>
      </c>
    </row>
    <row r="7516" spans="1:12" x14ac:dyDescent="0.25">
      <c r="A7516" t="s">
        <v>2857</v>
      </c>
      <c r="B7516" t="s">
        <v>3209</v>
      </c>
      <c r="E7516" t="s">
        <v>3222</v>
      </c>
      <c r="F7516" t="s">
        <v>903</v>
      </c>
      <c r="G7516" s="77"/>
      <c r="H7516" s="17">
        <v>0</v>
      </c>
      <c r="J7516" t="s">
        <v>2844</v>
      </c>
      <c r="K7516" t="s">
        <v>6432</v>
      </c>
      <c r="L7516" t="s">
        <v>6432</v>
      </c>
    </row>
    <row r="7517" spans="1:12" x14ac:dyDescent="0.25">
      <c r="A7517" t="s">
        <v>2858</v>
      </c>
      <c r="B7517" t="s">
        <v>3209</v>
      </c>
      <c r="E7517" t="s">
        <v>3222</v>
      </c>
      <c r="F7517" t="s">
        <v>903</v>
      </c>
      <c r="G7517" s="77"/>
      <c r="H7517" s="17">
        <v>0</v>
      </c>
      <c r="J7517" t="s">
        <v>2844</v>
      </c>
      <c r="K7517" t="s">
        <v>6432</v>
      </c>
      <c r="L7517" t="s">
        <v>6432</v>
      </c>
    </row>
    <row r="7518" spans="1:12" x14ac:dyDescent="0.25">
      <c r="A7518" t="s">
        <v>2859</v>
      </c>
      <c r="B7518" t="s">
        <v>3209</v>
      </c>
      <c r="E7518" t="s">
        <v>3222</v>
      </c>
      <c r="F7518" t="s">
        <v>903</v>
      </c>
      <c r="G7518" s="77"/>
      <c r="H7518" s="17">
        <v>0</v>
      </c>
      <c r="J7518" t="s">
        <v>2844</v>
      </c>
      <c r="K7518" t="s">
        <v>6432</v>
      </c>
      <c r="L7518" t="s">
        <v>6432</v>
      </c>
    </row>
    <row r="7519" spans="1:12" x14ac:dyDescent="0.25">
      <c r="A7519" t="s">
        <v>2860</v>
      </c>
      <c r="B7519" t="s">
        <v>3209</v>
      </c>
      <c r="E7519" t="s">
        <v>3222</v>
      </c>
      <c r="F7519" t="s">
        <v>903</v>
      </c>
      <c r="G7519" s="77"/>
      <c r="H7519" s="17">
        <v>0</v>
      </c>
      <c r="J7519" t="s">
        <v>2844</v>
      </c>
      <c r="K7519" t="s">
        <v>6432</v>
      </c>
      <c r="L7519" t="s">
        <v>6432</v>
      </c>
    </row>
    <row r="7520" spans="1:12" x14ac:dyDescent="0.25">
      <c r="A7520" t="s">
        <v>2861</v>
      </c>
      <c r="B7520" t="s">
        <v>3209</v>
      </c>
      <c r="E7520" t="s">
        <v>3222</v>
      </c>
      <c r="F7520" t="s">
        <v>903</v>
      </c>
      <c r="G7520" s="77"/>
      <c r="H7520" s="17">
        <v>0</v>
      </c>
      <c r="J7520" t="s">
        <v>2844</v>
      </c>
      <c r="K7520" t="s">
        <v>6432</v>
      </c>
      <c r="L7520" t="s">
        <v>6432</v>
      </c>
    </row>
    <row r="7521" spans="1:12" x14ac:dyDescent="0.25">
      <c r="A7521" t="s">
        <v>2862</v>
      </c>
      <c r="B7521" t="s">
        <v>3209</v>
      </c>
      <c r="E7521" t="s">
        <v>3222</v>
      </c>
      <c r="F7521" t="s">
        <v>903</v>
      </c>
      <c r="G7521" s="77"/>
      <c r="H7521" s="17">
        <v>0</v>
      </c>
      <c r="J7521" t="s">
        <v>2844</v>
      </c>
      <c r="K7521" t="s">
        <v>6432</v>
      </c>
      <c r="L7521" t="s">
        <v>6432</v>
      </c>
    </row>
    <row r="7522" spans="1:12" x14ac:dyDescent="0.25">
      <c r="A7522" t="s">
        <v>2863</v>
      </c>
      <c r="B7522" t="s">
        <v>3209</v>
      </c>
      <c r="E7522" t="s">
        <v>3222</v>
      </c>
      <c r="F7522" t="s">
        <v>903</v>
      </c>
      <c r="G7522" s="77"/>
      <c r="H7522" s="17">
        <v>0</v>
      </c>
      <c r="J7522" t="s">
        <v>2844</v>
      </c>
      <c r="K7522" t="s">
        <v>6432</v>
      </c>
      <c r="L7522" t="s">
        <v>6432</v>
      </c>
    </row>
    <row r="7523" spans="1:12" x14ac:dyDescent="0.25">
      <c r="A7523" t="s">
        <v>2864</v>
      </c>
      <c r="B7523" t="s">
        <v>3209</v>
      </c>
      <c r="E7523" t="s">
        <v>3222</v>
      </c>
      <c r="F7523" t="s">
        <v>903</v>
      </c>
      <c r="G7523" s="77"/>
      <c r="H7523" s="17">
        <v>0</v>
      </c>
      <c r="J7523" t="s">
        <v>2844</v>
      </c>
      <c r="K7523" t="s">
        <v>6432</v>
      </c>
      <c r="L7523" t="s">
        <v>6432</v>
      </c>
    </row>
    <row r="7524" spans="1:12" x14ac:dyDescent="0.25">
      <c r="A7524" t="s">
        <v>2865</v>
      </c>
      <c r="B7524" t="s">
        <v>3209</v>
      </c>
      <c r="E7524" t="s">
        <v>3222</v>
      </c>
      <c r="F7524" t="s">
        <v>903</v>
      </c>
      <c r="G7524" s="77"/>
      <c r="H7524" s="17">
        <v>0</v>
      </c>
      <c r="J7524" t="s">
        <v>2844</v>
      </c>
      <c r="K7524" t="s">
        <v>6432</v>
      </c>
      <c r="L7524" t="s">
        <v>6432</v>
      </c>
    </row>
    <row r="7525" spans="1:12" x14ac:dyDescent="0.25">
      <c r="A7525" t="s">
        <v>2866</v>
      </c>
      <c r="B7525" t="s">
        <v>3209</v>
      </c>
      <c r="E7525" t="s">
        <v>3222</v>
      </c>
      <c r="F7525" t="s">
        <v>903</v>
      </c>
      <c r="G7525" s="77"/>
      <c r="H7525" s="17">
        <v>0</v>
      </c>
      <c r="J7525" t="s">
        <v>2844</v>
      </c>
      <c r="K7525" t="s">
        <v>6432</v>
      </c>
      <c r="L7525" t="s">
        <v>6432</v>
      </c>
    </row>
    <row r="7526" spans="1:12" x14ac:dyDescent="0.25">
      <c r="A7526" t="s">
        <v>2867</v>
      </c>
      <c r="B7526" t="s">
        <v>3209</v>
      </c>
      <c r="E7526" t="s">
        <v>3222</v>
      </c>
      <c r="F7526" t="s">
        <v>903</v>
      </c>
      <c r="G7526" s="77"/>
      <c r="H7526" s="17">
        <v>0</v>
      </c>
      <c r="J7526" t="s">
        <v>2844</v>
      </c>
      <c r="K7526" t="s">
        <v>6432</v>
      </c>
      <c r="L7526" t="s">
        <v>6432</v>
      </c>
    </row>
    <row r="7527" spans="1:12" x14ac:dyDescent="0.25">
      <c r="A7527" t="s">
        <v>2868</v>
      </c>
      <c r="B7527" t="s">
        <v>3209</v>
      </c>
      <c r="E7527" t="s">
        <v>3222</v>
      </c>
      <c r="F7527" t="s">
        <v>903</v>
      </c>
      <c r="G7527" s="77"/>
      <c r="H7527" s="17">
        <v>0</v>
      </c>
      <c r="J7527" t="s">
        <v>2844</v>
      </c>
      <c r="K7527" t="s">
        <v>6432</v>
      </c>
      <c r="L7527" t="s">
        <v>6432</v>
      </c>
    </row>
    <row r="7528" spans="1:12" x14ac:dyDescent="0.25">
      <c r="A7528" t="s">
        <v>2869</v>
      </c>
      <c r="B7528" t="s">
        <v>3209</v>
      </c>
      <c r="E7528" t="s">
        <v>3222</v>
      </c>
      <c r="F7528" t="s">
        <v>903</v>
      </c>
      <c r="G7528" s="77"/>
      <c r="H7528" s="17">
        <v>0</v>
      </c>
      <c r="J7528" t="s">
        <v>2844</v>
      </c>
      <c r="K7528" t="s">
        <v>6432</v>
      </c>
      <c r="L7528" t="s">
        <v>6432</v>
      </c>
    </row>
    <row r="7529" spans="1:12" x14ac:dyDescent="0.25">
      <c r="A7529" t="s">
        <v>2870</v>
      </c>
      <c r="B7529" t="s">
        <v>3209</v>
      </c>
      <c r="E7529" t="s">
        <v>3222</v>
      </c>
      <c r="F7529" t="s">
        <v>903</v>
      </c>
      <c r="G7529" s="77"/>
      <c r="H7529" s="17">
        <v>0</v>
      </c>
      <c r="J7529" t="s">
        <v>2844</v>
      </c>
      <c r="K7529" t="s">
        <v>6432</v>
      </c>
      <c r="L7529" t="s">
        <v>6432</v>
      </c>
    </row>
    <row r="7530" spans="1:12" x14ac:dyDescent="0.25">
      <c r="A7530" t="s">
        <v>2871</v>
      </c>
      <c r="B7530" t="s">
        <v>3209</v>
      </c>
      <c r="E7530" t="s">
        <v>3222</v>
      </c>
      <c r="F7530" t="s">
        <v>903</v>
      </c>
      <c r="G7530" s="77"/>
      <c r="H7530" s="17">
        <v>0</v>
      </c>
      <c r="J7530" t="s">
        <v>2844</v>
      </c>
      <c r="K7530" t="s">
        <v>6432</v>
      </c>
      <c r="L7530" t="s">
        <v>6432</v>
      </c>
    </row>
    <row r="7531" spans="1:12" x14ac:dyDescent="0.25">
      <c r="A7531" t="s">
        <v>2872</v>
      </c>
      <c r="B7531" t="s">
        <v>3209</v>
      </c>
      <c r="E7531" t="s">
        <v>3222</v>
      </c>
      <c r="F7531" t="s">
        <v>903</v>
      </c>
      <c r="G7531" s="77"/>
      <c r="H7531" s="17">
        <v>0</v>
      </c>
      <c r="J7531" t="s">
        <v>2844</v>
      </c>
      <c r="K7531" t="s">
        <v>6432</v>
      </c>
      <c r="L7531" t="s">
        <v>6432</v>
      </c>
    </row>
    <row r="7532" spans="1:12" x14ac:dyDescent="0.25">
      <c r="A7532" t="s">
        <v>2873</v>
      </c>
      <c r="B7532" t="s">
        <v>3209</v>
      </c>
      <c r="E7532" t="s">
        <v>3222</v>
      </c>
      <c r="F7532" t="s">
        <v>903</v>
      </c>
      <c r="G7532" s="77"/>
      <c r="H7532" s="17">
        <v>0</v>
      </c>
      <c r="J7532" t="s">
        <v>2844</v>
      </c>
      <c r="K7532" t="s">
        <v>6432</v>
      </c>
      <c r="L7532" t="s">
        <v>6432</v>
      </c>
    </row>
    <row r="7533" spans="1:12" x14ac:dyDescent="0.25">
      <c r="A7533" t="s">
        <v>2874</v>
      </c>
      <c r="B7533" t="s">
        <v>3209</v>
      </c>
      <c r="E7533" t="s">
        <v>3222</v>
      </c>
      <c r="F7533" t="s">
        <v>903</v>
      </c>
      <c r="G7533" s="77"/>
      <c r="H7533" s="17">
        <v>0</v>
      </c>
      <c r="J7533" t="s">
        <v>2844</v>
      </c>
      <c r="K7533" t="s">
        <v>6432</v>
      </c>
      <c r="L7533" t="s">
        <v>6432</v>
      </c>
    </row>
    <row r="7534" spans="1:12" x14ac:dyDescent="0.25">
      <c r="A7534" t="s">
        <v>2875</v>
      </c>
      <c r="B7534" t="s">
        <v>3209</v>
      </c>
      <c r="E7534" t="s">
        <v>3222</v>
      </c>
      <c r="F7534" t="s">
        <v>903</v>
      </c>
      <c r="G7534" s="77"/>
      <c r="H7534" s="17">
        <v>0</v>
      </c>
      <c r="J7534" t="s">
        <v>2844</v>
      </c>
      <c r="K7534" t="s">
        <v>6432</v>
      </c>
      <c r="L7534" t="s">
        <v>6432</v>
      </c>
    </row>
    <row r="7535" spans="1:12" x14ac:dyDescent="0.25">
      <c r="A7535" t="s">
        <v>2876</v>
      </c>
      <c r="B7535" t="s">
        <v>3209</v>
      </c>
      <c r="E7535" t="s">
        <v>3222</v>
      </c>
      <c r="F7535" t="s">
        <v>903</v>
      </c>
      <c r="G7535" s="77"/>
      <c r="H7535" s="17">
        <v>0</v>
      </c>
      <c r="J7535" t="s">
        <v>2844</v>
      </c>
      <c r="K7535" t="s">
        <v>6432</v>
      </c>
      <c r="L7535" t="s">
        <v>6432</v>
      </c>
    </row>
    <row r="7536" spans="1:12" x14ac:dyDescent="0.25">
      <c r="A7536" t="s">
        <v>2877</v>
      </c>
      <c r="B7536" t="s">
        <v>3209</v>
      </c>
      <c r="E7536" t="s">
        <v>3222</v>
      </c>
      <c r="F7536" t="s">
        <v>903</v>
      </c>
      <c r="G7536" s="77"/>
      <c r="H7536" s="17">
        <v>0</v>
      </c>
      <c r="J7536" t="s">
        <v>2844</v>
      </c>
      <c r="K7536" t="s">
        <v>6432</v>
      </c>
      <c r="L7536" t="s">
        <v>6432</v>
      </c>
    </row>
    <row r="7537" spans="1:12" x14ac:dyDescent="0.25">
      <c r="A7537" t="s">
        <v>2878</v>
      </c>
      <c r="B7537" t="s">
        <v>3209</v>
      </c>
      <c r="E7537" t="s">
        <v>3222</v>
      </c>
      <c r="F7537" t="s">
        <v>903</v>
      </c>
      <c r="G7537" s="77"/>
      <c r="H7537" s="17">
        <v>0</v>
      </c>
      <c r="J7537" t="s">
        <v>2844</v>
      </c>
      <c r="K7537" t="s">
        <v>6432</v>
      </c>
      <c r="L7537" t="s">
        <v>6432</v>
      </c>
    </row>
    <row r="7538" spans="1:12" x14ac:dyDescent="0.25">
      <c r="A7538" t="s">
        <v>2879</v>
      </c>
      <c r="B7538" t="s">
        <v>3209</v>
      </c>
      <c r="E7538" t="s">
        <v>3222</v>
      </c>
      <c r="F7538" t="s">
        <v>903</v>
      </c>
      <c r="G7538" s="77"/>
      <c r="H7538" s="17">
        <v>0</v>
      </c>
      <c r="J7538" t="s">
        <v>2844</v>
      </c>
      <c r="K7538" t="s">
        <v>6432</v>
      </c>
      <c r="L7538" t="s">
        <v>6432</v>
      </c>
    </row>
    <row r="7539" spans="1:12" x14ac:dyDescent="0.25">
      <c r="A7539" t="s">
        <v>2880</v>
      </c>
      <c r="B7539" t="s">
        <v>3209</v>
      </c>
      <c r="E7539" t="s">
        <v>3222</v>
      </c>
      <c r="F7539" t="s">
        <v>903</v>
      </c>
      <c r="G7539" s="77"/>
      <c r="H7539" s="17">
        <v>0</v>
      </c>
      <c r="J7539" t="s">
        <v>2844</v>
      </c>
      <c r="K7539" t="s">
        <v>6432</v>
      </c>
      <c r="L7539" t="s">
        <v>6432</v>
      </c>
    </row>
    <row r="7540" spans="1:12" x14ac:dyDescent="0.25">
      <c r="A7540" t="s">
        <v>2881</v>
      </c>
      <c r="B7540" t="s">
        <v>3209</v>
      </c>
      <c r="E7540" t="s">
        <v>3222</v>
      </c>
      <c r="F7540" t="s">
        <v>903</v>
      </c>
      <c r="G7540" s="77"/>
      <c r="H7540" s="17">
        <v>0</v>
      </c>
      <c r="J7540" t="s">
        <v>2844</v>
      </c>
      <c r="K7540" t="s">
        <v>6432</v>
      </c>
      <c r="L7540" t="s">
        <v>6432</v>
      </c>
    </row>
    <row r="7541" spans="1:12" x14ac:dyDescent="0.25">
      <c r="A7541" t="s">
        <v>2882</v>
      </c>
      <c r="B7541" t="s">
        <v>3209</v>
      </c>
      <c r="E7541" t="s">
        <v>3222</v>
      </c>
      <c r="F7541" t="s">
        <v>903</v>
      </c>
      <c r="G7541" s="77"/>
      <c r="H7541" s="17">
        <v>0</v>
      </c>
      <c r="J7541" t="s">
        <v>2844</v>
      </c>
      <c r="K7541" t="s">
        <v>6432</v>
      </c>
      <c r="L7541" t="s">
        <v>6432</v>
      </c>
    </row>
    <row r="7542" spans="1:12" x14ac:dyDescent="0.25">
      <c r="A7542" t="s">
        <v>2883</v>
      </c>
      <c r="B7542" t="s">
        <v>3209</v>
      </c>
      <c r="E7542" t="s">
        <v>3222</v>
      </c>
      <c r="F7542" t="s">
        <v>903</v>
      </c>
      <c r="G7542" s="77"/>
      <c r="H7542" s="17">
        <v>0</v>
      </c>
      <c r="J7542" t="s">
        <v>2844</v>
      </c>
      <c r="K7542" t="s">
        <v>6432</v>
      </c>
      <c r="L7542" t="s">
        <v>6432</v>
      </c>
    </row>
    <row r="7543" spans="1:12" x14ac:dyDescent="0.25">
      <c r="A7543" t="s">
        <v>2884</v>
      </c>
      <c r="B7543" t="s">
        <v>3209</v>
      </c>
      <c r="E7543" t="s">
        <v>3222</v>
      </c>
      <c r="F7543" t="s">
        <v>903</v>
      </c>
      <c r="G7543" s="77"/>
      <c r="H7543" s="17">
        <v>0</v>
      </c>
      <c r="J7543" t="s">
        <v>2844</v>
      </c>
      <c r="K7543" t="s">
        <v>6432</v>
      </c>
      <c r="L7543" t="s">
        <v>6432</v>
      </c>
    </row>
    <row r="7544" spans="1:12" x14ac:dyDescent="0.25">
      <c r="A7544" t="s">
        <v>2885</v>
      </c>
      <c r="B7544" t="s">
        <v>3209</v>
      </c>
      <c r="E7544" t="s">
        <v>3222</v>
      </c>
      <c r="F7544" t="s">
        <v>903</v>
      </c>
      <c r="G7544" s="77"/>
      <c r="H7544" s="17">
        <v>0</v>
      </c>
      <c r="J7544" t="s">
        <v>2844</v>
      </c>
      <c r="K7544" t="s">
        <v>6432</v>
      </c>
      <c r="L7544" t="s">
        <v>6432</v>
      </c>
    </row>
    <row r="7545" spans="1:12" x14ac:dyDescent="0.25">
      <c r="A7545" t="s">
        <v>2886</v>
      </c>
      <c r="B7545" t="s">
        <v>3209</v>
      </c>
      <c r="E7545" t="s">
        <v>3222</v>
      </c>
      <c r="F7545" t="s">
        <v>903</v>
      </c>
      <c r="G7545" s="77"/>
      <c r="H7545" s="17">
        <v>0</v>
      </c>
      <c r="J7545" t="s">
        <v>2844</v>
      </c>
      <c r="K7545" t="s">
        <v>6432</v>
      </c>
      <c r="L7545" t="s">
        <v>6432</v>
      </c>
    </row>
    <row r="7546" spans="1:12" x14ac:dyDescent="0.25">
      <c r="A7546" t="s">
        <v>2887</v>
      </c>
      <c r="B7546" t="s">
        <v>3209</v>
      </c>
      <c r="E7546" t="s">
        <v>3222</v>
      </c>
      <c r="F7546" t="s">
        <v>903</v>
      </c>
      <c r="G7546" s="77"/>
      <c r="H7546" s="17">
        <v>0</v>
      </c>
      <c r="J7546" t="s">
        <v>2844</v>
      </c>
      <c r="K7546" t="s">
        <v>6432</v>
      </c>
      <c r="L7546" t="s">
        <v>6432</v>
      </c>
    </row>
    <row r="7547" spans="1:12" x14ac:dyDescent="0.25">
      <c r="A7547" t="s">
        <v>2888</v>
      </c>
      <c r="B7547" t="s">
        <v>3209</v>
      </c>
      <c r="E7547" t="s">
        <v>3222</v>
      </c>
      <c r="F7547" t="s">
        <v>903</v>
      </c>
      <c r="G7547" s="77"/>
      <c r="H7547" s="17">
        <v>0</v>
      </c>
      <c r="J7547" t="s">
        <v>2844</v>
      </c>
      <c r="K7547" t="s">
        <v>6432</v>
      </c>
      <c r="L7547" t="s">
        <v>6432</v>
      </c>
    </row>
    <row r="7548" spans="1:12" x14ac:dyDescent="0.25">
      <c r="A7548" t="s">
        <v>2889</v>
      </c>
      <c r="B7548" t="s">
        <v>3209</v>
      </c>
      <c r="E7548" t="s">
        <v>3222</v>
      </c>
      <c r="F7548" t="s">
        <v>903</v>
      </c>
      <c r="G7548" s="77"/>
      <c r="H7548" s="17">
        <v>0</v>
      </c>
      <c r="J7548" t="s">
        <v>2844</v>
      </c>
      <c r="K7548" t="s">
        <v>6432</v>
      </c>
      <c r="L7548" t="s">
        <v>6432</v>
      </c>
    </row>
    <row r="7549" spans="1:12" x14ac:dyDescent="0.25">
      <c r="A7549" t="s">
        <v>2890</v>
      </c>
      <c r="B7549" t="s">
        <v>3209</v>
      </c>
      <c r="E7549" t="s">
        <v>3222</v>
      </c>
      <c r="F7549" t="s">
        <v>903</v>
      </c>
      <c r="G7549" s="77"/>
      <c r="H7549" s="17">
        <v>0</v>
      </c>
      <c r="J7549" t="s">
        <v>2844</v>
      </c>
      <c r="K7549" t="s">
        <v>6432</v>
      </c>
      <c r="L7549" t="s">
        <v>6432</v>
      </c>
    </row>
    <row r="7550" spans="1:12" x14ac:dyDescent="0.25">
      <c r="A7550" t="s">
        <v>2891</v>
      </c>
      <c r="B7550" t="s">
        <v>3209</v>
      </c>
      <c r="E7550" t="s">
        <v>3222</v>
      </c>
      <c r="F7550" t="s">
        <v>903</v>
      </c>
      <c r="G7550" s="77"/>
      <c r="H7550" s="17">
        <v>0</v>
      </c>
      <c r="J7550" t="s">
        <v>2844</v>
      </c>
      <c r="K7550" t="s">
        <v>6432</v>
      </c>
      <c r="L7550" t="s">
        <v>6432</v>
      </c>
    </row>
    <row r="7551" spans="1:12" x14ac:dyDescent="0.25">
      <c r="A7551" t="s">
        <v>2892</v>
      </c>
      <c r="B7551" t="s">
        <v>3209</v>
      </c>
      <c r="E7551" t="s">
        <v>3222</v>
      </c>
      <c r="F7551" t="s">
        <v>903</v>
      </c>
      <c r="G7551" s="77"/>
      <c r="H7551" s="17">
        <v>0</v>
      </c>
      <c r="J7551" t="s">
        <v>2844</v>
      </c>
      <c r="K7551" t="s">
        <v>6432</v>
      </c>
      <c r="L7551" t="s">
        <v>6432</v>
      </c>
    </row>
    <row r="7552" spans="1:12" x14ac:dyDescent="0.25">
      <c r="A7552" t="s">
        <v>2893</v>
      </c>
      <c r="B7552" t="s">
        <v>3209</v>
      </c>
      <c r="E7552" t="s">
        <v>3222</v>
      </c>
      <c r="F7552" t="s">
        <v>903</v>
      </c>
      <c r="G7552" s="77"/>
      <c r="H7552" s="17">
        <v>0</v>
      </c>
      <c r="J7552" t="s">
        <v>2844</v>
      </c>
      <c r="K7552" t="s">
        <v>6432</v>
      </c>
      <c r="L7552" t="s">
        <v>6432</v>
      </c>
    </row>
    <row r="7553" spans="1:12" x14ac:dyDescent="0.25">
      <c r="A7553" t="s">
        <v>2894</v>
      </c>
      <c r="B7553" t="s">
        <v>2841</v>
      </c>
      <c r="C7553" t="s">
        <v>3804</v>
      </c>
      <c r="E7553" t="s">
        <v>3222</v>
      </c>
      <c r="F7553" t="s">
        <v>903</v>
      </c>
      <c r="G7553" s="77"/>
      <c r="H7553" s="17">
        <v>0</v>
      </c>
      <c r="J7553" t="s">
        <v>2895</v>
      </c>
      <c r="K7553" t="s">
        <v>6432</v>
      </c>
      <c r="L7553" t="s">
        <v>10418</v>
      </c>
    </row>
    <row r="7554" spans="1:12" x14ac:dyDescent="0.25">
      <c r="A7554" t="s">
        <v>2896</v>
      </c>
      <c r="B7554" t="s">
        <v>2841</v>
      </c>
      <c r="C7554" t="s">
        <v>3804</v>
      </c>
      <c r="E7554" t="s">
        <v>3222</v>
      </c>
      <c r="F7554" t="s">
        <v>903</v>
      </c>
      <c r="G7554" s="77"/>
      <c r="H7554" s="17">
        <v>0</v>
      </c>
      <c r="J7554" t="s">
        <v>2895</v>
      </c>
      <c r="K7554" t="s">
        <v>6432</v>
      </c>
      <c r="L7554" t="s">
        <v>10419</v>
      </c>
    </row>
    <row r="7555" spans="1:12" x14ac:dyDescent="0.25">
      <c r="A7555" t="s">
        <v>2897</v>
      </c>
      <c r="B7555" t="s">
        <v>2841</v>
      </c>
      <c r="C7555" t="s">
        <v>3804</v>
      </c>
      <c r="E7555" t="s">
        <v>3222</v>
      </c>
      <c r="F7555" t="s">
        <v>903</v>
      </c>
      <c r="G7555" s="77"/>
      <c r="H7555" s="17">
        <v>0</v>
      </c>
      <c r="J7555" t="s">
        <v>2895</v>
      </c>
      <c r="K7555" t="s">
        <v>6432</v>
      </c>
      <c r="L7555" t="s">
        <v>10418</v>
      </c>
    </row>
    <row r="7556" spans="1:12" x14ac:dyDescent="0.25">
      <c r="A7556" t="s">
        <v>2898</v>
      </c>
      <c r="B7556" t="s">
        <v>2841</v>
      </c>
      <c r="C7556" t="s">
        <v>3804</v>
      </c>
      <c r="E7556" t="s">
        <v>3222</v>
      </c>
      <c r="F7556" t="s">
        <v>903</v>
      </c>
      <c r="G7556" s="77"/>
      <c r="H7556" s="17">
        <v>0</v>
      </c>
      <c r="J7556" t="s">
        <v>2895</v>
      </c>
      <c r="K7556" t="s">
        <v>6432</v>
      </c>
      <c r="L7556" t="s">
        <v>10420</v>
      </c>
    </row>
    <row r="7557" spans="1:12" x14ac:dyDescent="0.25">
      <c r="A7557" t="s">
        <v>2899</v>
      </c>
      <c r="B7557" t="s">
        <v>2841</v>
      </c>
      <c r="C7557" t="s">
        <v>3804</v>
      </c>
      <c r="E7557" t="s">
        <v>3222</v>
      </c>
      <c r="F7557" t="s">
        <v>903</v>
      </c>
      <c r="G7557" s="77"/>
      <c r="H7557" s="17">
        <v>0</v>
      </c>
      <c r="J7557" t="s">
        <v>2895</v>
      </c>
      <c r="K7557" t="s">
        <v>6432</v>
      </c>
      <c r="L7557" t="s">
        <v>10418</v>
      </c>
    </row>
    <row r="7558" spans="1:12" x14ac:dyDescent="0.25">
      <c r="A7558" t="s">
        <v>2900</v>
      </c>
      <c r="B7558" t="s">
        <v>2841</v>
      </c>
      <c r="C7558" t="s">
        <v>3804</v>
      </c>
      <c r="E7558" t="s">
        <v>3222</v>
      </c>
      <c r="F7558" t="s">
        <v>903</v>
      </c>
      <c r="G7558" s="77"/>
      <c r="H7558" s="17">
        <v>0</v>
      </c>
      <c r="J7558" t="s">
        <v>2895</v>
      </c>
      <c r="K7558" t="s">
        <v>6432</v>
      </c>
      <c r="L7558" t="s">
        <v>10418</v>
      </c>
    </row>
    <row r="7559" spans="1:12" x14ac:dyDescent="0.25">
      <c r="A7559" t="s">
        <v>2901</v>
      </c>
      <c r="B7559" t="s">
        <v>2841</v>
      </c>
      <c r="C7559" t="s">
        <v>3804</v>
      </c>
      <c r="E7559" t="s">
        <v>3222</v>
      </c>
      <c r="F7559" t="s">
        <v>903</v>
      </c>
      <c r="G7559" s="77"/>
      <c r="H7559" s="17">
        <v>0</v>
      </c>
      <c r="J7559" t="s">
        <v>2895</v>
      </c>
      <c r="K7559" t="s">
        <v>6432</v>
      </c>
      <c r="L7559" t="s">
        <v>10418</v>
      </c>
    </row>
    <row r="7560" spans="1:12" x14ac:dyDescent="0.25">
      <c r="A7560" t="s">
        <v>2902</v>
      </c>
      <c r="B7560" t="s">
        <v>2841</v>
      </c>
      <c r="C7560" t="s">
        <v>3804</v>
      </c>
      <c r="E7560" t="s">
        <v>3222</v>
      </c>
      <c r="F7560" t="s">
        <v>903</v>
      </c>
      <c r="G7560" s="77"/>
      <c r="H7560" s="17">
        <v>0</v>
      </c>
      <c r="J7560" t="s">
        <v>2895</v>
      </c>
      <c r="K7560" t="s">
        <v>6432</v>
      </c>
      <c r="L7560" t="s">
        <v>10418</v>
      </c>
    </row>
    <row r="7561" spans="1:12" x14ac:dyDescent="0.25">
      <c r="A7561" t="s">
        <v>2903</v>
      </c>
      <c r="B7561" t="s">
        <v>2841</v>
      </c>
      <c r="C7561" t="s">
        <v>3804</v>
      </c>
      <c r="E7561" t="s">
        <v>3222</v>
      </c>
      <c r="F7561" t="s">
        <v>903</v>
      </c>
      <c r="G7561" s="77"/>
      <c r="H7561" s="17">
        <v>0</v>
      </c>
      <c r="J7561" t="s">
        <v>2895</v>
      </c>
      <c r="K7561" t="s">
        <v>6432</v>
      </c>
      <c r="L7561" t="s">
        <v>10418</v>
      </c>
    </row>
    <row r="7562" spans="1:12" x14ac:dyDescent="0.25">
      <c r="A7562" t="s">
        <v>2904</v>
      </c>
      <c r="B7562" t="s">
        <v>2841</v>
      </c>
      <c r="C7562" t="s">
        <v>3804</v>
      </c>
      <c r="E7562" t="s">
        <v>3222</v>
      </c>
      <c r="F7562" t="s">
        <v>903</v>
      </c>
      <c r="G7562" s="77"/>
      <c r="H7562" s="17">
        <v>0</v>
      </c>
      <c r="J7562" t="s">
        <v>2895</v>
      </c>
      <c r="K7562" t="s">
        <v>6432</v>
      </c>
      <c r="L7562" t="s">
        <v>10418</v>
      </c>
    </row>
    <row r="7563" spans="1:12" x14ac:dyDescent="0.25">
      <c r="A7563" t="s">
        <v>2905</v>
      </c>
      <c r="B7563" t="s">
        <v>2841</v>
      </c>
      <c r="C7563" t="s">
        <v>3804</v>
      </c>
      <c r="E7563" t="s">
        <v>3222</v>
      </c>
      <c r="F7563" t="s">
        <v>903</v>
      </c>
      <c r="G7563" s="77"/>
      <c r="H7563" s="17">
        <v>0</v>
      </c>
      <c r="J7563" t="s">
        <v>2895</v>
      </c>
      <c r="K7563" t="s">
        <v>6432</v>
      </c>
      <c r="L7563" t="s">
        <v>10418</v>
      </c>
    </row>
    <row r="7564" spans="1:12" x14ac:dyDescent="0.25">
      <c r="A7564" t="s">
        <v>2906</v>
      </c>
      <c r="B7564" t="s">
        <v>2841</v>
      </c>
      <c r="C7564" t="s">
        <v>3804</v>
      </c>
      <c r="E7564" t="s">
        <v>3222</v>
      </c>
      <c r="F7564" t="s">
        <v>903</v>
      </c>
      <c r="G7564" s="77"/>
      <c r="H7564" s="17">
        <v>0</v>
      </c>
      <c r="J7564" t="s">
        <v>2895</v>
      </c>
      <c r="K7564" t="s">
        <v>6432</v>
      </c>
      <c r="L7564" t="s">
        <v>10418</v>
      </c>
    </row>
    <row r="7565" spans="1:12" x14ac:dyDescent="0.25">
      <c r="A7565" t="s">
        <v>2907</v>
      </c>
      <c r="B7565" t="s">
        <v>2841</v>
      </c>
      <c r="C7565" t="s">
        <v>3804</v>
      </c>
      <c r="E7565" t="s">
        <v>3222</v>
      </c>
      <c r="F7565" t="s">
        <v>903</v>
      </c>
      <c r="G7565" s="77"/>
      <c r="H7565" s="17">
        <v>0</v>
      </c>
      <c r="J7565" t="s">
        <v>2895</v>
      </c>
      <c r="K7565" t="s">
        <v>6432</v>
      </c>
      <c r="L7565" t="s">
        <v>10418</v>
      </c>
    </row>
    <row r="7566" spans="1:12" x14ac:dyDescent="0.25">
      <c r="A7566" t="s">
        <v>2908</v>
      </c>
      <c r="B7566" t="s">
        <v>2841</v>
      </c>
      <c r="C7566" t="s">
        <v>3804</v>
      </c>
      <c r="E7566" t="s">
        <v>3222</v>
      </c>
      <c r="F7566" t="s">
        <v>903</v>
      </c>
      <c r="G7566" s="77"/>
      <c r="H7566" s="17">
        <v>0</v>
      </c>
      <c r="J7566" t="s">
        <v>2895</v>
      </c>
      <c r="K7566" t="s">
        <v>6432</v>
      </c>
      <c r="L7566" t="s">
        <v>10421</v>
      </c>
    </row>
    <row r="7567" spans="1:12" x14ac:dyDescent="0.25">
      <c r="A7567" t="s">
        <v>2909</v>
      </c>
      <c r="B7567" t="s">
        <v>2841</v>
      </c>
      <c r="C7567" t="s">
        <v>3804</v>
      </c>
      <c r="E7567" t="s">
        <v>3222</v>
      </c>
      <c r="F7567" t="s">
        <v>903</v>
      </c>
      <c r="G7567" s="77"/>
      <c r="H7567" s="17">
        <v>0</v>
      </c>
      <c r="J7567" t="s">
        <v>2895</v>
      </c>
      <c r="K7567" t="s">
        <v>6432</v>
      </c>
      <c r="L7567" t="s">
        <v>6432</v>
      </c>
    </row>
    <row r="7568" spans="1:12" x14ac:dyDescent="0.25">
      <c r="A7568" t="s">
        <v>2910</v>
      </c>
      <c r="B7568" t="s">
        <v>2841</v>
      </c>
      <c r="C7568" t="s">
        <v>3804</v>
      </c>
      <c r="E7568" t="s">
        <v>3222</v>
      </c>
      <c r="F7568" t="s">
        <v>903</v>
      </c>
      <c r="G7568" s="77"/>
      <c r="H7568" s="17">
        <v>0</v>
      </c>
      <c r="J7568" t="s">
        <v>2895</v>
      </c>
      <c r="K7568" t="s">
        <v>6432</v>
      </c>
      <c r="L7568" t="s">
        <v>6432</v>
      </c>
    </row>
    <row r="7569" spans="1:12" x14ac:dyDescent="0.25">
      <c r="A7569" t="s">
        <v>2911</v>
      </c>
      <c r="B7569" t="s">
        <v>2841</v>
      </c>
      <c r="C7569" t="s">
        <v>3804</v>
      </c>
      <c r="E7569" t="s">
        <v>3222</v>
      </c>
      <c r="F7569" t="s">
        <v>903</v>
      </c>
      <c r="G7569" s="77"/>
      <c r="H7569" s="17">
        <v>0</v>
      </c>
      <c r="J7569" t="s">
        <v>2895</v>
      </c>
      <c r="K7569" t="s">
        <v>6432</v>
      </c>
      <c r="L7569" t="s">
        <v>6432</v>
      </c>
    </row>
    <row r="7570" spans="1:12" x14ac:dyDescent="0.25">
      <c r="A7570" t="s">
        <v>2912</v>
      </c>
      <c r="B7570" t="s">
        <v>2841</v>
      </c>
      <c r="C7570" t="s">
        <v>3804</v>
      </c>
      <c r="E7570" t="s">
        <v>3222</v>
      </c>
      <c r="F7570" t="s">
        <v>903</v>
      </c>
      <c r="G7570" s="77"/>
      <c r="H7570" s="17">
        <v>0</v>
      </c>
      <c r="J7570" t="s">
        <v>2895</v>
      </c>
      <c r="K7570" t="s">
        <v>6432</v>
      </c>
      <c r="L7570" t="s">
        <v>6432</v>
      </c>
    </row>
    <row r="7571" spans="1:12" x14ac:dyDescent="0.25">
      <c r="A7571" t="s">
        <v>2913</v>
      </c>
      <c r="B7571" t="s">
        <v>2841</v>
      </c>
      <c r="C7571" t="s">
        <v>3804</v>
      </c>
      <c r="E7571" t="s">
        <v>3222</v>
      </c>
      <c r="F7571" t="s">
        <v>903</v>
      </c>
      <c r="G7571" s="77"/>
      <c r="H7571" s="17">
        <v>0</v>
      </c>
      <c r="J7571" t="s">
        <v>2895</v>
      </c>
      <c r="K7571" t="s">
        <v>6432</v>
      </c>
      <c r="L7571" t="s">
        <v>6432</v>
      </c>
    </row>
    <row r="7572" spans="1:12" x14ac:dyDescent="0.25">
      <c r="A7572" t="s">
        <v>2914</v>
      </c>
      <c r="B7572" t="s">
        <v>2841</v>
      </c>
      <c r="C7572" t="s">
        <v>3804</v>
      </c>
      <c r="E7572" t="s">
        <v>3222</v>
      </c>
      <c r="F7572" t="s">
        <v>903</v>
      </c>
      <c r="G7572" s="77"/>
      <c r="H7572" s="17">
        <v>0</v>
      </c>
      <c r="J7572" t="s">
        <v>2895</v>
      </c>
      <c r="K7572" t="s">
        <v>6432</v>
      </c>
      <c r="L7572" t="s">
        <v>6432</v>
      </c>
    </row>
    <row r="7573" spans="1:12" x14ac:dyDescent="0.25">
      <c r="A7573" t="s">
        <v>2915</v>
      </c>
      <c r="B7573" t="s">
        <v>2841</v>
      </c>
      <c r="C7573" t="s">
        <v>3804</v>
      </c>
      <c r="E7573" t="s">
        <v>3222</v>
      </c>
      <c r="F7573" t="s">
        <v>903</v>
      </c>
      <c r="G7573" s="77"/>
      <c r="H7573" s="17">
        <v>0</v>
      </c>
      <c r="J7573" t="s">
        <v>2895</v>
      </c>
      <c r="K7573" t="s">
        <v>6432</v>
      </c>
      <c r="L7573" t="s">
        <v>6432</v>
      </c>
    </row>
    <row r="7574" spans="1:12" x14ac:dyDescent="0.25">
      <c r="A7574" t="s">
        <v>2916</v>
      </c>
      <c r="B7574" t="s">
        <v>2841</v>
      </c>
      <c r="C7574" t="s">
        <v>3804</v>
      </c>
      <c r="E7574" t="s">
        <v>3222</v>
      </c>
      <c r="F7574" t="s">
        <v>903</v>
      </c>
      <c r="G7574" s="77"/>
      <c r="H7574" s="17">
        <v>0</v>
      </c>
      <c r="J7574" t="s">
        <v>2895</v>
      </c>
      <c r="K7574" t="s">
        <v>6432</v>
      </c>
      <c r="L7574" t="s">
        <v>6432</v>
      </c>
    </row>
    <row r="7575" spans="1:12" x14ac:dyDescent="0.25">
      <c r="A7575" t="s">
        <v>2917</v>
      </c>
      <c r="B7575" t="s">
        <v>2841</v>
      </c>
      <c r="C7575" t="s">
        <v>3804</v>
      </c>
      <c r="E7575" t="s">
        <v>3222</v>
      </c>
      <c r="F7575" t="s">
        <v>903</v>
      </c>
      <c r="G7575" s="77"/>
      <c r="H7575" s="17">
        <v>0</v>
      </c>
      <c r="J7575" t="s">
        <v>2895</v>
      </c>
      <c r="K7575" t="s">
        <v>6432</v>
      </c>
      <c r="L7575" t="s">
        <v>6432</v>
      </c>
    </row>
    <row r="7576" spans="1:12" x14ac:dyDescent="0.25">
      <c r="A7576" t="s">
        <v>2918</v>
      </c>
      <c r="B7576" t="s">
        <v>2841</v>
      </c>
      <c r="C7576" t="s">
        <v>3804</v>
      </c>
      <c r="E7576" t="s">
        <v>3222</v>
      </c>
      <c r="F7576" t="s">
        <v>903</v>
      </c>
      <c r="G7576" s="77"/>
      <c r="H7576" s="17">
        <v>0</v>
      </c>
      <c r="J7576" t="s">
        <v>2895</v>
      </c>
      <c r="K7576" t="s">
        <v>6432</v>
      </c>
      <c r="L7576" t="s">
        <v>6432</v>
      </c>
    </row>
    <row r="7577" spans="1:12" x14ac:dyDescent="0.25">
      <c r="A7577" t="s">
        <v>2919</v>
      </c>
      <c r="B7577" t="s">
        <v>2841</v>
      </c>
      <c r="C7577" t="s">
        <v>3804</v>
      </c>
      <c r="E7577" t="s">
        <v>3222</v>
      </c>
      <c r="F7577" t="s">
        <v>903</v>
      </c>
      <c r="G7577" s="77"/>
      <c r="H7577" s="17">
        <v>0</v>
      </c>
      <c r="J7577" t="s">
        <v>2895</v>
      </c>
      <c r="K7577" t="s">
        <v>6432</v>
      </c>
      <c r="L7577" t="s">
        <v>6432</v>
      </c>
    </row>
    <row r="7578" spans="1:12" x14ac:dyDescent="0.25">
      <c r="A7578" t="s">
        <v>2920</v>
      </c>
      <c r="B7578" t="s">
        <v>2841</v>
      </c>
      <c r="C7578" t="s">
        <v>3804</v>
      </c>
      <c r="E7578" t="s">
        <v>3222</v>
      </c>
      <c r="F7578" t="s">
        <v>903</v>
      </c>
      <c r="G7578" s="77"/>
      <c r="H7578" s="17">
        <v>0</v>
      </c>
      <c r="J7578" t="s">
        <v>2895</v>
      </c>
      <c r="K7578" t="s">
        <v>6432</v>
      </c>
      <c r="L7578" t="s">
        <v>6432</v>
      </c>
    </row>
    <row r="7579" spans="1:12" x14ac:dyDescent="0.25">
      <c r="A7579" t="s">
        <v>2921</v>
      </c>
      <c r="B7579" t="s">
        <v>2841</v>
      </c>
      <c r="C7579" t="s">
        <v>3804</v>
      </c>
      <c r="E7579" t="s">
        <v>3222</v>
      </c>
      <c r="F7579" t="s">
        <v>903</v>
      </c>
      <c r="G7579" s="77"/>
      <c r="H7579" s="17">
        <v>0</v>
      </c>
      <c r="J7579" t="s">
        <v>2895</v>
      </c>
      <c r="K7579" t="s">
        <v>6432</v>
      </c>
      <c r="L7579" t="s">
        <v>6432</v>
      </c>
    </row>
    <row r="7580" spans="1:12" x14ac:dyDescent="0.25">
      <c r="A7580" t="s">
        <v>2922</v>
      </c>
      <c r="B7580" t="s">
        <v>2841</v>
      </c>
      <c r="C7580" t="s">
        <v>3804</v>
      </c>
      <c r="E7580" t="s">
        <v>3222</v>
      </c>
      <c r="F7580" t="s">
        <v>903</v>
      </c>
      <c r="G7580" s="77"/>
      <c r="H7580" s="17">
        <v>0</v>
      </c>
      <c r="J7580" t="s">
        <v>2895</v>
      </c>
      <c r="K7580" t="s">
        <v>6432</v>
      </c>
      <c r="L7580" t="s">
        <v>6432</v>
      </c>
    </row>
    <row r="7581" spans="1:12" x14ac:dyDescent="0.25">
      <c r="A7581" t="s">
        <v>2923</v>
      </c>
      <c r="B7581" t="s">
        <v>2841</v>
      </c>
      <c r="C7581" t="s">
        <v>3804</v>
      </c>
      <c r="E7581" t="s">
        <v>3222</v>
      </c>
      <c r="F7581" t="s">
        <v>903</v>
      </c>
      <c r="G7581" s="77"/>
      <c r="H7581" s="17">
        <v>0</v>
      </c>
      <c r="J7581" t="s">
        <v>2895</v>
      </c>
      <c r="K7581" t="s">
        <v>6432</v>
      </c>
      <c r="L7581" t="s">
        <v>6432</v>
      </c>
    </row>
    <row r="7582" spans="1:12" x14ac:dyDescent="0.25">
      <c r="A7582" t="s">
        <v>2924</v>
      </c>
      <c r="B7582" t="s">
        <v>2841</v>
      </c>
      <c r="C7582" t="s">
        <v>3804</v>
      </c>
      <c r="E7582" t="s">
        <v>3222</v>
      </c>
      <c r="F7582" t="s">
        <v>903</v>
      </c>
      <c r="G7582" s="77"/>
      <c r="H7582" s="17">
        <v>0</v>
      </c>
      <c r="J7582" t="s">
        <v>2895</v>
      </c>
      <c r="K7582" t="s">
        <v>6432</v>
      </c>
      <c r="L7582" t="s">
        <v>6432</v>
      </c>
    </row>
    <row r="7583" spans="1:12" x14ac:dyDescent="0.25">
      <c r="A7583" t="s">
        <v>2925</v>
      </c>
      <c r="B7583" t="s">
        <v>2841</v>
      </c>
      <c r="C7583" t="s">
        <v>3804</v>
      </c>
      <c r="E7583" t="s">
        <v>3222</v>
      </c>
      <c r="F7583" t="s">
        <v>903</v>
      </c>
      <c r="G7583" s="77"/>
      <c r="H7583" s="17">
        <v>0</v>
      </c>
      <c r="J7583" t="s">
        <v>2895</v>
      </c>
      <c r="K7583" t="s">
        <v>6432</v>
      </c>
      <c r="L7583" t="s">
        <v>6432</v>
      </c>
    </row>
    <row r="7584" spans="1:12" x14ac:dyDescent="0.25">
      <c r="A7584" t="s">
        <v>2926</v>
      </c>
      <c r="B7584" t="s">
        <v>2841</v>
      </c>
      <c r="C7584" t="s">
        <v>3804</v>
      </c>
      <c r="E7584" t="s">
        <v>3222</v>
      </c>
      <c r="F7584" t="s">
        <v>903</v>
      </c>
      <c r="G7584" s="77"/>
      <c r="H7584" s="17">
        <v>0</v>
      </c>
      <c r="J7584" t="s">
        <v>2895</v>
      </c>
      <c r="K7584" t="s">
        <v>6432</v>
      </c>
      <c r="L7584" t="s">
        <v>6432</v>
      </c>
    </row>
    <row r="7585" spans="1:12" x14ac:dyDescent="0.25">
      <c r="A7585" t="s">
        <v>2927</v>
      </c>
      <c r="B7585" t="s">
        <v>2841</v>
      </c>
      <c r="C7585" t="s">
        <v>3804</v>
      </c>
      <c r="E7585" t="s">
        <v>3222</v>
      </c>
      <c r="F7585" t="s">
        <v>903</v>
      </c>
      <c r="G7585" s="77"/>
      <c r="H7585" s="17">
        <v>0</v>
      </c>
      <c r="J7585" t="s">
        <v>2895</v>
      </c>
      <c r="K7585" t="s">
        <v>6432</v>
      </c>
      <c r="L7585" t="s">
        <v>6432</v>
      </c>
    </row>
    <row r="7586" spans="1:12" x14ac:dyDescent="0.25">
      <c r="A7586" t="s">
        <v>2928</v>
      </c>
      <c r="B7586" t="s">
        <v>2841</v>
      </c>
      <c r="C7586" t="s">
        <v>3804</v>
      </c>
      <c r="E7586" t="s">
        <v>3222</v>
      </c>
      <c r="F7586" t="s">
        <v>903</v>
      </c>
      <c r="G7586" s="77"/>
      <c r="H7586" s="17">
        <v>0</v>
      </c>
      <c r="J7586" t="s">
        <v>2895</v>
      </c>
      <c r="K7586" t="s">
        <v>6432</v>
      </c>
      <c r="L7586" t="s">
        <v>6432</v>
      </c>
    </row>
    <row r="7587" spans="1:12" x14ac:dyDescent="0.25">
      <c r="A7587" t="s">
        <v>2929</v>
      </c>
      <c r="B7587" t="s">
        <v>2841</v>
      </c>
      <c r="C7587" t="s">
        <v>3804</v>
      </c>
      <c r="E7587" t="s">
        <v>3222</v>
      </c>
      <c r="F7587" t="s">
        <v>903</v>
      </c>
      <c r="G7587" s="77"/>
      <c r="H7587" s="17">
        <v>0</v>
      </c>
      <c r="J7587" t="s">
        <v>2895</v>
      </c>
      <c r="K7587" t="s">
        <v>6432</v>
      </c>
      <c r="L7587" t="s">
        <v>6432</v>
      </c>
    </row>
    <row r="7588" spans="1:12" x14ac:dyDescent="0.25">
      <c r="A7588" t="s">
        <v>2930</v>
      </c>
      <c r="B7588" t="s">
        <v>2841</v>
      </c>
      <c r="C7588" t="s">
        <v>3804</v>
      </c>
      <c r="E7588" t="s">
        <v>3222</v>
      </c>
      <c r="F7588" t="s">
        <v>903</v>
      </c>
      <c r="G7588" s="77"/>
      <c r="H7588" s="17">
        <v>0</v>
      </c>
      <c r="J7588" t="s">
        <v>2895</v>
      </c>
      <c r="K7588" t="s">
        <v>6432</v>
      </c>
      <c r="L7588" t="s">
        <v>6432</v>
      </c>
    </row>
    <row r="7589" spans="1:12" x14ac:dyDescent="0.25">
      <c r="A7589" t="s">
        <v>2931</v>
      </c>
      <c r="B7589" t="s">
        <v>2841</v>
      </c>
      <c r="C7589" t="s">
        <v>3804</v>
      </c>
      <c r="E7589" t="s">
        <v>3222</v>
      </c>
      <c r="F7589" t="s">
        <v>903</v>
      </c>
      <c r="G7589" s="77"/>
      <c r="H7589" s="17">
        <v>0</v>
      </c>
      <c r="J7589" t="s">
        <v>2895</v>
      </c>
      <c r="K7589" t="s">
        <v>6432</v>
      </c>
      <c r="L7589" t="s">
        <v>6432</v>
      </c>
    </row>
    <row r="7590" spans="1:12" x14ac:dyDescent="0.25">
      <c r="A7590" t="s">
        <v>2932</v>
      </c>
      <c r="B7590" t="s">
        <v>2841</v>
      </c>
      <c r="C7590" t="s">
        <v>3804</v>
      </c>
      <c r="E7590" t="s">
        <v>3222</v>
      </c>
      <c r="F7590" t="s">
        <v>903</v>
      </c>
      <c r="G7590" s="77"/>
      <c r="H7590" s="17">
        <v>0</v>
      </c>
      <c r="J7590" t="s">
        <v>2895</v>
      </c>
      <c r="K7590" t="s">
        <v>6432</v>
      </c>
      <c r="L7590" t="s">
        <v>6432</v>
      </c>
    </row>
    <row r="7591" spans="1:12" x14ac:dyDescent="0.25">
      <c r="A7591" t="s">
        <v>2933</v>
      </c>
      <c r="B7591" t="s">
        <v>2841</v>
      </c>
      <c r="C7591" t="s">
        <v>3804</v>
      </c>
      <c r="E7591" t="s">
        <v>3222</v>
      </c>
      <c r="F7591" t="s">
        <v>903</v>
      </c>
      <c r="G7591" s="77"/>
      <c r="H7591" s="17">
        <v>0</v>
      </c>
      <c r="J7591" t="s">
        <v>2895</v>
      </c>
      <c r="K7591" t="s">
        <v>6432</v>
      </c>
      <c r="L7591" t="s">
        <v>6432</v>
      </c>
    </row>
    <row r="7592" spans="1:12" x14ac:dyDescent="0.25">
      <c r="A7592" t="s">
        <v>2934</v>
      </c>
      <c r="B7592" t="s">
        <v>2841</v>
      </c>
      <c r="C7592" t="s">
        <v>3804</v>
      </c>
      <c r="E7592" t="s">
        <v>3222</v>
      </c>
      <c r="F7592" t="s">
        <v>903</v>
      </c>
      <c r="G7592" s="77"/>
      <c r="H7592" s="17">
        <v>0</v>
      </c>
      <c r="J7592" t="s">
        <v>2895</v>
      </c>
      <c r="K7592" t="s">
        <v>6432</v>
      </c>
      <c r="L7592" t="s">
        <v>6432</v>
      </c>
    </row>
    <row r="7593" spans="1:12" x14ac:dyDescent="0.25">
      <c r="A7593" t="s">
        <v>2935</v>
      </c>
      <c r="B7593" t="s">
        <v>2841</v>
      </c>
      <c r="C7593" t="s">
        <v>3804</v>
      </c>
      <c r="E7593" t="s">
        <v>3222</v>
      </c>
      <c r="F7593" t="s">
        <v>903</v>
      </c>
      <c r="G7593" s="77"/>
      <c r="H7593" s="17">
        <v>0</v>
      </c>
      <c r="J7593" t="s">
        <v>2895</v>
      </c>
      <c r="K7593" t="s">
        <v>6432</v>
      </c>
      <c r="L7593" t="s">
        <v>6432</v>
      </c>
    </row>
    <row r="7594" spans="1:12" x14ac:dyDescent="0.25">
      <c r="A7594" t="s">
        <v>2936</v>
      </c>
      <c r="B7594" t="s">
        <v>2841</v>
      </c>
      <c r="C7594" t="s">
        <v>3804</v>
      </c>
      <c r="E7594" t="s">
        <v>3222</v>
      </c>
      <c r="F7594" t="s">
        <v>903</v>
      </c>
      <c r="G7594" s="77"/>
      <c r="H7594" s="17">
        <v>0</v>
      </c>
      <c r="J7594" t="s">
        <v>2895</v>
      </c>
      <c r="K7594" t="s">
        <v>6432</v>
      </c>
      <c r="L7594" t="s">
        <v>6432</v>
      </c>
    </row>
    <row r="7595" spans="1:12" x14ac:dyDescent="0.25">
      <c r="A7595" t="s">
        <v>2937</v>
      </c>
      <c r="B7595" t="s">
        <v>2841</v>
      </c>
      <c r="C7595" t="s">
        <v>3804</v>
      </c>
      <c r="E7595" t="s">
        <v>3222</v>
      </c>
      <c r="F7595" t="s">
        <v>903</v>
      </c>
      <c r="G7595" s="77"/>
      <c r="H7595" s="17">
        <v>0</v>
      </c>
      <c r="J7595" t="s">
        <v>2895</v>
      </c>
      <c r="K7595" t="s">
        <v>6432</v>
      </c>
      <c r="L7595" t="s">
        <v>6432</v>
      </c>
    </row>
    <row r="7596" spans="1:12" x14ac:dyDescent="0.25">
      <c r="A7596" t="s">
        <v>2938</v>
      </c>
      <c r="B7596" t="s">
        <v>2841</v>
      </c>
      <c r="C7596" t="s">
        <v>3804</v>
      </c>
      <c r="E7596" t="s">
        <v>3222</v>
      </c>
      <c r="F7596" t="s">
        <v>903</v>
      </c>
      <c r="G7596" s="77"/>
      <c r="H7596" s="17">
        <v>0</v>
      </c>
      <c r="J7596" t="s">
        <v>2895</v>
      </c>
      <c r="K7596" t="s">
        <v>6432</v>
      </c>
      <c r="L7596" t="s">
        <v>6432</v>
      </c>
    </row>
    <row r="7597" spans="1:12" x14ac:dyDescent="0.25">
      <c r="A7597" t="s">
        <v>2939</v>
      </c>
      <c r="B7597" t="s">
        <v>2841</v>
      </c>
      <c r="C7597" t="s">
        <v>3804</v>
      </c>
      <c r="E7597" t="s">
        <v>3222</v>
      </c>
      <c r="F7597" t="s">
        <v>903</v>
      </c>
      <c r="G7597" s="77"/>
      <c r="H7597" s="17">
        <v>0</v>
      </c>
      <c r="J7597" t="s">
        <v>2895</v>
      </c>
      <c r="K7597" t="s">
        <v>6432</v>
      </c>
      <c r="L7597" t="s">
        <v>6432</v>
      </c>
    </row>
    <row r="7598" spans="1:12" x14ac:dyDescent="0.25">
      <c r="A7598" t="s">
        <v>2940</v>
      </c>
      <c r="B7598" t="s">
        <v>2841</v>
      </c>
      <c r="C7598" t="s">
        <v>3804</v>
      </c>
      <c r="E7598" t="s">
        <v>3222</v>
      </c>
      <c r="F7598" t="s">
        <v>903</v>
      </c>
      <c r="G7598" s="77"/>
      <c r="H7598" s="17">
        <v>0</v>
      </c>
      <c r="J7598" t="s">
        <v>2895</v>
      </c>
      <c r="K7598" t="s">
        <v>6432</v>
      </c>
      <c r="L7598" t="s">
        <v>6432</v>
      </c>
    </row>
    <row r="7599" spans="1:12" x14ac:dyDescent="0.25">
      <c r="A7599" t="s">
        <v>2941</v>
      </c>
      <c r="B7599" t="s">
        <v>2841</v>
      </c>
      <c r="C7599" t="s">
        <v>3804</v>
      </c>
      <c r="E7599" t="s">
        <v>3222</v>
      </c>
      <c r="F7599" t="s">
        <v>903</v>
      </c>
      <c r="G7599" s="77"/>
      <c r="H7599" s="17">
        <v>0</v>
      </c>
      <c r="J7599" t="s">
        <v>2895</v>
      </c>
      <c r="K7599" t="s">
        <v>6432</v>
      </c>
      <c r="L7599" t="s">
        <v>6432</v>
      </c>
    </row>
    <row r="7600" spans="1:12" x14ac:dyDescent="0.25">
      <c r="A7600" t="s">
        <v>2942</v>
      </c>
      <c r="B7600" t="s">
        <v>2841</v>
      </c>
      <c r="C7600" t="s">
        <v>3804</v>
      </c>
      <c r="E7600" t="s">
        <v>3222</v>
      </c>
      <c r="F7600" t="s">
        <v>903</v>
      </c>
      <c r="G7600" s="77"/>
      <c r="H7600" s="17">
        <v>0</v>
      </c>
      <c r="J7600" t="s">
        <v>2895</v>
      </c>
      <c r="K7600" t="s">
        <v>6432</v>
      </c>
      <c r="L7600" t="s">
        <v>6432</v>
      </c>
    </row>
    <row r="7601" spans="1:12" x14ac:dyDescent="0.25">
      <c r="A7601" t="s">
        <v>2943</v>
      </c>
      <c r="B7601" t="s">
        <v>2841</v>
      </c>
      <c r="C7601" t="s">
        <v>3804</v>
      </c>
      <c r="E7601" t="s">
        <v>3222</v>
      </c>
      <c r="F7601" t="s">
        <v>903</v>
      </c>
      <c r="G7601" s="77"/>
      <c r="H7601" s="17">
        <v>0</v>
      </c>
      <c r="J7601" t="s">
        <v>2895</v>
      </c>
      <c r="K7601" t="s">
        <v>6432</v>
      </c>
      <c r="L7601" t="s">
        <v>6432</v>
      </c>
    </row>
    <row r="7602" spans="1:12" x14ac:dyDescent="0.25">
      <c r="A7602" t="s">
        <v>2944</v>
      </c>
      <c r="B7602" t="s">
        <v>2841</v>
      </c>
      <c r="C7602" t="s">
        <v>3804</v>
      </c>
      <c r="E7602" t="s">
        <v>3222</v>
      </c>
      <c r="F7602" t="s">
        <v>903</v>
      </c>
      <c r="G7602" s="77"/>
      <c r="H7602" s="17">
        <v>0</v>
      </c>
      <c r="J7602" t="s">
        <v>2895</v>
      </c>
      <c r="K7602" t="s">
        <v>6432</v>
      </c>
      <c r="L7602" t="s">
        <v>6432</v>
      </c>
    </row>
    <row r="7603" spans="1:12" x14ac:dyDescent="0.25">
      <c r="A7603" t="s">
        <v>2945</v>
      </c>
      <c r="B7603" t="s">
        <v>3209</v>
      </c>
      <c r="E7603" t="s">
        <v>3222</v>
      </c>
      <c r="F7603" t="s">
        <v>903</v>
      </c>
      <c r="G7603" s="77"/>
      <c r="H7603" s="17">
        <v>0</v>
      </c>
      <c r="J7603" t="s">
        <v>2946</v>
      </c>
      <c r="K7603" t="s">
        <v>6432</v>
      </c>
      <c r="L7603" t="s">
        <v>10422</v>
      </c>
    </row>
    <row r="7604" spans="1:12" x14ac:dyDescent="0.25">
      <c r="A7604" t="s">
        <v>2947</v>
      </c>
      <c r="B7604" t="s">
        <v>3209</v>
      </c>
      <c r="E7604" t="s">
        <v>3222</v>
      </c>
      <c r="F7604" t="s">
        <v>903</v>
      </c>
      <c r="G7604" s="77"/>
      <c r="H7604" s="17">
        <v>0</v>
      </c>
      <c r="J7604" t="s">
        <v>2946</v>
      </c>
      <c r="K7604" t="s">
        <v>6432</v>
      </c>
      <c r="L7604" t="s">
        <v>10422</v>
      </c>
    </row>
    <row r="7605" spans="1:12" x14ac:dyDescent="0.25">
      <c r="A7605" t="s">
        <v>2948</v>
      </c>
      <c r="B7605" t="s">
        <v>3209</v>
      </c>
      <c r="E7605" t="s">
        <v>3222</v>
      </c>
      <c r="F7605" t="s">
        <v>903</v>
      </c>
      <c r="G7605" s="77"/>
      <c r="H7605" s="17">
        <v>0</v>
      </c>
      <c r="J7605" t="s">
        <v>2946</v>
      </c>
      <c r="K7605" t="s">
        <v>6432</v>
      </c>
      <c r="L7605" t="s">
        <v>10422</v>
      </c>
    </row>
    <row r="7606" spans="1:12" x14ac:dyDescent="0.25">
      <c r="A7606" t="s">
        <v>2949</v>
      </c>
      <c r="B7606" t="s">
        <v>3209</v>
      </c>
      <c r="E7606" t="s">
        <v>3222</v>
      </c>
      <c r="F7606" t="s">
        <v>903</v>
      </c>
      <c r="G7606" s="77"/>
      <c r="H7606" s="17">
        <v>0</v>
      </c>
      <c r="J7606" t="s">
        <v>2946</v>
      </c>
      <c r="K7606" t="s">
        <v>6432</v>
      </c>
      <c r="L7606" t="s">
        <v>10422</v>
      </c>
    </row>
    <row r="7607" spans="1:12" x14ac:dyDescent="0.25">
      <c r="A7607" t="s">
        <v>2950</v>
      </c>
      <c r="B7607" t="s">
        <v>3209</v>
      </c>
      <c r="E7607" t="s">
        <v>3222</v>
      </c>
      <c r="F7607" t="s">
        <v>903</v>
      </c>
      <c r="G7607" s="77"/>
      <c r="H7607" s="17">
        <v>0</v>
      </c>
      <c r="J7607" t="s">
        <v>2946</v>
      </c>
      <c r="K7607" t="s">
        <v>6432</v>
      </c>
      <c r="L7607" t="s">
        <v>10422</v>
      </c>
    </row>
    <row r="7608" spans="1:12" x14ac:dyDescent="0.25">
      <c r="A7608" t="s">
        <v>2951</v>
      </c>
      <c r="B7608" t="s">
        <v>3209</v>
      </c>
      <c r="E7608" t="s">
        <v>3222</v>
      </c>
      <c r="F7608" t="s">
        <v>903</v>
      </c>
      <c r="G7608" s="77"/>
      <c r="H7608" s="17">
        <v>0</v>
      </c>
      <c r="J7608" t="s">
        <v>2946</v>
      </c>
      <c r="K7608" t="s">
        <v>6432</v>
      </c>
      <c r="L7608" t="s">
        <v>10422</v>
      </c>
    </row>
    <row r="7609" spans="1:12" x14ac:dyDescent="0.25">
      <c r="A7609" t="s">
        <v>2952</v>
      </c>
      <c r="B7609" t="s">
        <v>3209</v>
      </c>
      <c r="E7609" t="s">
        <v>3222</v>
      </c>
      <c r="F7609" t="s">
        <v>903</v>
      </c>
      <c r="G7609" s="77"/>
      <c r="H7609" s="17">
        <v>0</v>
      </c>
      <c r="J7609" t="s">
        <v>2946</v>
      </c>
      <c r="K7609" t="s">
        <v>6432</v>
      </c>
      <c r="L7609" t="s">
        <v>10423</v>
      </c>
    </row>
    <row r="7610" spans="1:12" x14ac:dyDescent="0.25">
      <c r="A7610" t="s">
        <v>2953</v>
      </c>
      <c r="B7610" t="s">
        <v>3209</v>
      </c>
      <c r="E7610" t="s">
        <v>3222</v>
      </c>
      <c r="F7610" t="s">
        <v>903</v>
      </c>
      <c r="G7610" s="77"/>
      <c r="H7610" s="17">
        <v>0</v>
      </c>
      <c r="J7610" t="s">
        <v>2946</v>
      </c>
      <c r="K7610" t="s">
        <v>6432</v>
      </c>
      <c r="L7610" t="s">
        <v>10423</v>
      </c>
    </row>
    <row r="7611" spans="1:12" x14ac:dyDescent="0.25">
      <c r="A7611" t="s">
        <v>2954</v>
      </c>
      <c r="B7611" t="s">
        <v>3209</v>
      </c>
      <c r="E7611" t="s">
        <v>3222</v>
      </c>
      <c r="F7611" t="s">
        <v>903</v>
      </c>
      <c r="G7611" s="77"/>
      <c r="H7611" s="17">
        <v>0</v>
      </c>
      <c r="J7611" t="s">
        <v>2946</v>
      </c>
      <c r="K7611" t="s">
        <v>6432</v>
      </c>
      <c r="L7611" t="s">
        <v>10423</v>
      </c>
    </row>
    <row r="7612" spans="1:12" x14ac:dyDescent="0.25">
      <c r="A7612" t="s">
        <v>2955</v>
      </c>
      <c r="B7612" t="s">
        <v>3209</v>
      </c>
      <c r="E7612" t="s">
        <v>3222</v>
      </c>
      <c r="F7612" t="s">
        <v>903</v>
      </c>
      <c r="G7612" s="77"/>
      <c r="H7612" s="17">
        <v>0</v>
      </c>
      <c r="J7612" t="s">
        <v>2946</v>
      </c>
      <c r="K7612" t="s">
        <v>6432</v>
      </c>
      <c r="L7612" t="s">
        <v>10423</v>
      </c>
    </row>
    <row r="7613" spans="1:12" x14ac:dyDescent="0.25">
      <c r="A7613" t="s">
        <v>2956</v>
      </c>
      <c r="B7613" t="s">
        <v>3209</v>
      </c>
      <c r="E7613" t="s">
        <v>3222</v>
      </c>
      <c r="F7613" t="s">
        <v>903</v>
      </c>
      <c r="G7613" s="77"/>
      <c r="H7613" s="17">
        <v>0</v>
      </c>
      <c r="J7613" t="s">
        <v>2946</v>
      </c>
      <c r="K7613" t="s">
        <v>6432</v>
      </c>
      <c r="L7613" t="s">
        <v>10423</v>
      </c>
    </row>
    <row r="7614" spans="1:12" x14ac:dyDescent="0.25">
      <c r="A7614" t="s">
        <v>2957</v>
      </c>
      <c r="B7614" t="s">
        <v>3209</v>
      </c>
      <c r="E7614" t="s">
        <v>3222</v>
      </c>
      <c r="F7614" t="s">
        <v>903</v>
      </c>
      <c r="G7614" s="77"/>
      <c r="H7614" s="17">
        <v>0</v>
      </c>
      <c r="J7614" t="s">
        <v>2946</v>
      </c>
      <c r="K7614" t="s">
        <v>6432</v>
      </c>
      <c r="L7614" t="s">
        <v>10422</v>
      </c>
    </row>
    <row r="7615" spans="1:12" x14ac:dyDescent="0.25">
      <c r="A7615" t="s">
        <v>2958</v>
      </c>
      <c r="B7615" t="s">
        <v>3209</v>
      </c>
      <c r="E7615" t="s">
        <v>3222</v>
      </c>
      <c r="F7615" t="s">
        <v>903</v>
      </c>
      <c r="G7615" s="77"/>
      <c r="H7615" s="17">
        <v>0</v>
      </c>
      <c r="J7615" t="s">
        <v>2946</v>
      </c>
      <c r="K7615" t="s">
        <v>6432</v>
      </c>
      <c r="L7615" t="s">
        <v>10422</v>
      </c>
    </row>
    <row r="7616" spans="1:12" x14ac:dyDescent="0.25">
      <c r="A7616" t="s">
        <v>2959</v>
      </c>
      <c r="B7616" t="s">
        <v>3209</v>
      </c>
      <c r="E7616" t="s">
        <v>3222</v>
      </c>
      <c r="F7616" t="s">
        <v>903</v>
      </c>
      <c r="G7616" s="77"/>
      <c r="H7616" s="17">
        <v>0</v>
      </c>
      <c r="J7616" t="s">
        <v>2946</v>
      </c>
      <c r="K7616" t="s">
        <v>6432</v>
      </c>
      <c r="L7616" t="s">
        <v>10422</v>
      </c>
    </row>
    <row r="7617" spans="1:12" x14ac:dyDescent="0.25">
      <c r="A7617" t="s">
        <v>2960</v>
      </c>
      <c r="B7617" t="s">
        <v>3209</v>
      </c>
      <c r="E7617" t="s">
        <v>3222</v>
      </c>
      <c r="F7617" t="s">
        <v>903</v>
      </c>
      <c r="G7617" s="77"/>
      <c r="H7617" s="17">
        <v>0</v>
      </c>
      <c r="J7617" t="s">
        <v>2946</v>
      </c>
      <c r="K7617" t="s">
        <v>6432</v>
      </c>
      <c r="L7617" t="s">
        <v>10422</v>
      </c>
    </row>
    <row r="7618" spans="1:12" x14ac:dyDescent="0.25">
      <c r="A7618" t="s">
        <v>2961</v>
      </c>
      <c r="B7618" t="s">
        <v>3209</v>
      </c>
      <c r="E7618" t="s">
        <v>3222</v>
      </c>
      <c r="F7618" t="s">
        <v>903</v>
      </c>
      <c r="G7618" s="77"/>
      <c r="H7618" s="17">
        <v>0</v>
      </c>
      <c r="J7618" t="s">
        <v>2946</v>
      </c>
      <c r="K7618" t="s">
        <v>6432</v>
      </c>
      <c r="L7618" t="s">
        <v>10422</v>
      </c>
    </row>
    <row r="7619" spans="1:12" x14ac:dyDescent="0.25">
      <c r="A7619" t="s">
        <v>2962</v>
      </c>
      <c r="B7619" t="s">
        <v>3209</v>
      </c>
      <c r="E7619" t="s">
        <v>3222</v>
      </c>
      <c r="F7619" t="s">
        <v>903</v>
      </c>
      <c r="G7619" s="77"/>
      <c r="H7619" s="17">
        <v>0</v>
      </c>
      <c r="J7619" t="s">
        <v>2946</v>
      </c>
      <c r="K7619" t="s">
        <v>6432</v>
      </c>
      <c r="L7619" t="s">
        <v>10422</v>
      </c>
    </row>
    <row r="7620" spans="1:12" x14ac:dyDescent="0.25">
      <c r="A7620" t="s">
        <v>2963</v>
      </c>
      <c r="B7620" t="s">
        <v>3209</v>
      </c>
      <c r="E7620" t="s">
        <v>3222</v>
      </c>
      <c r="F7620" t="s">
        <v>903</v>
      </c>
      <c r="G7620" s="77"/>
      <c r="H7620" s="17">
        <v>0</v>
      </c>
      <c r="J7620" t="s">
        <v>2946</v>
      </c>
      <c r="K7620" t="s">
        <v>6432</v>
      </c>
      <c r="L7620" t="s">
        <v>10422</v>
      </c>
    </row>
    <row r="7621" spans="1:12" x14ac:dyDescent="0.25">
      <c r="A7621" t="s">
        <v>2964</v>
      </c>
      <c r="B7621" t="s">
        <v>3209</v>
      </c>
      <c r="E7621" t="s">
        <v>3222</v>
      </c>
      <c r="F7621" t="s">
        <v>903</v>
      </c>
      <c r="G7621" s="77"/>
      <c r="H7621" s="17">
        <v>0</v>
      </c>
      <c r="J7621" t="s">
        <v>2946</v>
      </c>
      <c r="K7621" t="s">
        <v>6432</v>
      </c>
      <c r="L7621" t="s">
        <v>10422</v>
      </c>
    </row>
    <row r="7622" spans="1:12" x14ac:dyDescent="0.25">
      <c r="A7622" t="s">
        <v>2965</v>
      </c>
      <c r="B7622" t="s">
        <v>3209</v>
      </c>
      <c r="E7622" t="s">
        <v>3222</v>
      </c>
      <c r="F7622" t="s">
        <v>903</v>
      </c>
      <c r="G7622" s="77"/>
      <c r="H7622" s="17">
        <v>0</v>
      </c>
      <c r="J7622" t="s">
        <v>2946</v>
      </c>
      <c r="K7622" t="s">
        <v>6432</v>
      </c>
      <c r="L7622" t="s">
        <v>10422</v>
      </c>
    </row>
    <row r="7623" spans="1:12" x14ac:dyDescent="0.25">
      <c r="A7623" t="s">
        <v>2966</v>
      </c>
      <c r="B7623" t="s">
        <v>3209</v>
      </c>
      <c r="E7623" t="s">
        <v>3222</v>
      </c>
      <c r="F7623" t="s">
        <v>903</v>
      </c>
      <c r="G7623" s="77"/>
      <c r="H7623" s="17">
        <v>0</v>
      </c>
      <c r="J7623" t="s">
        <v>2946</v>
      </c>
      <c r="K7623" t="s">
        <v>6432</v>
      </c>
      <c r="L7623" t="s">
        <v>10422</v>
      </c>
    </row>
    <row r="7624" spans="1:12" x14ac:dyDescent="0.25">
      <c r="A7624" t="s">
        <v>2967</v>
      </c>
      <c r="B7624" t="s">
        <v>3209</v>
      </c>
      <c r="E7624" t="s">
        <v>3222</v>
      </c>
      <c r="F7624" t="s">
        <v>903</v>
      </c>
      <c r="G7624" s="77"/>
      <c r="H7624" s="17">
        <v>0</v>
      </c>
      <c r="J7624" t="s">
        <v>2946</v>
      </c>
      <c r="K7624" t="s">
        <v>6432</v>
      </c>
      <c r="L7624" t="s">
        <v>10422</v>
      </c>
    </row>
    <row r="7625" spans="1:12" x14ac:dyDescent="0.25">
      <c r="A7625" t="s">
        <v>2968</v>
      </c>
      <c r="B7625" t="s">
        <v>3209</v>
      </c>
      <c r="E7625" t="s">
        <v>3222</v>
      </c>
      <c r="F7625" t="s">
        <v>903</v>
      </c>
      <c r="G7625" s="77"/>
      <c r="H7625" s="17">
        <v>0</v>
      </c>
      <c r="J7625" t="s">
        <v>2946</v>
      </c>
      <c r="K7625" t="s">
        <v>6432</v>
      </c>
      <c r="L7625" t="s">
        <v>10422</v>
      </c>
    </row>
    <row r="7626" spans="1:12" x14ac:dyDescent="0.25">
      <c r="A7626" t="s">
        <v>2969</v>
      </c>
      <c r="B7626" t="s">
        <v>3209</v>
      </c>
      <c r="E7626" t="s">
        <v>3222</v>
      </c>
      <c r="F7626" t="s">
        <v>903</v>
      </c>
      <c r="G7626" s="77"/>
      <c r="H7626" s="17">
        <v>0</v>
      </c>
      <c r="J7626" t="s">
        <v>2946</v>
      </c>
      <c r="K7626" t="s">
        <v>6432</v>
      </c>
      <c r="L7626" t="s">
        <v>10422</v>
      </c>
    </row>
    <row r="7627" spans="1:12" x14ac:dyDescent="0.25">
      <c r="A7627" t="s">
        <v>2970</v>
      </c>
      <c r="B7627" t="s">
        <v>3209</v>
      </c>
      <c r="E7627" t="s">
        <v>3222</v>
      </c>
      <c r="F7627" t="s">
        <v>903</v>
      </c>
      <c r="G7627" s="77"/>
      <c r="H7627" s="17">
        <v>0</v>
      </c>
      <c r="J7627" t="s">
        <v>2946</v>
      </c>
      <c r="K7627" t="s">
        <v>6432</v>
      </c>
      <c r="L7627" t="s">
        <v>10422</v>
      </c>
    </row>
    <row r="7628" spans="1:12" x14ac:dyDescent="0.25">
      <c r="A7628" t="s">
        <v>2971</v>
      </c>
      <c r="B7628" t="s">
        <v>3209</v>
      </c>
      <c r="E7628" t="s">
        <v>3222</v>
      </c>
      <c r="F7628" t="s">
        <v>903</v>
      </c>
      <c r="G7628" s="77"/>
      <c r="H7628" s="17">
        <v>0</v>
      </c>
      <c r="J7628" t="s">
        <v>2946</v>
      </c>
      <c r="K7628" t="s">
        <v>6432</v>
      </c>
      <c r="L7628" t="s">
        <v>10422</v>
      </c>
    </row>
    <row r="7629" spans="1:12" x14ac:dyDescent="0.25">
      <c r="A7629" t="s">
        <v>2972</v>
      </c>
      <c r="B7629" t="s">
        <v>3209</v>
      </c>
      <c r="E7629" t="s">
        <v>3222</v>
      </c>
      <c r="F7629" t="s">
        <v>903</v>
      </c>
      <c r="G7629" s="77"/>
      <c r="H7629" s="17">
        <v>0</v>
      </c>
      <c r="J7629" t="s">
        <v>2946</v>
      </c>
      <c r="K7629" t="s">
        <v>6432</v>
      </c>
      <c r="L7629" t="s">
        <v>10422</v>
      </c>
    </row>
    <row r="7630" spans="1:12" x14ac:dyDescent="0.25">
      <c r="A7630" t="s">
        <v>2973</v>
      </c>
      <c r="B7630" t="s">
        <v>3209</v>
      </c>
      <c r="E7630" t="s">
        <v>3222</v>
      </c>
      <c r="F7630" t="s">
        <v>903</v>
      </c>
      <c r="G7630" s="77"/>
      <c r="H7630" s="17">
        <v>0</v>
      </c>
      <c r="J7630" t="s">
        <v>2946</v>
      </c>
      <c r="K7630" t="s">
        <v>6432</v>
      </c>
      <c r="L7630" t="s">
        <v>10422</v>
      </c>
    </row>
    <row r="7631" spans="1:12" x14ac:dyDescent="0.25">
      <c r="A7631" t="s">
        <v>2974</v>
      </c>
      <c r="B7631" t="s">
        <v>3209</v>
      </c>
      <c r="E7631" t="s">
        <v>3222</v>
      </c>
      <c r="F7631" t="s">
        <v>903</v>
      </c>
      <c r="G7631" s="77"/>
      <c r="H7631" s="17">
        <v>0</v>
      </c>
      <c r="J7631" t="s">
        <v>2946</v>
      </c>
      <c r="K7631" t="s">
        <v>6432</v>
      </c>
      <c r="L7631" t="s">
        <v>10422</v>
      </c>
    </row>
    <row r="7632" spans="1:12" x14ac:dyDescent="0.25">
      <c r="A7632" t="s">
        <v>2975</v>
      </c>
      <c r="B7632" t="s">
        <v>3209</v>
      </c>
      <c r="E7632" t="s">
        <v>3222</v>
      </c>
      <c r="F7632" t="s">
        <v>903</v>
      </c>
      <c r="G7632" s="77"/>
      <c r="H7632" s="17">
        <v>0</v>
      </c>
      <c r="J7632" t="s">
        <v>2946</v>
      </c>
      <c r="K7632" t="s">
        <v>6432</v>
      </c>
      <c r="L7632" t="s">
        <v>10422</v>
      </c>
    </row>
    <row r="7633" spans="1:12" x14ac:dyDescent="0.25">
      <c r="A7633" t="s">
        <v>2976</v>
      </c>
      <c r="B7633" t="s">
        <v>5782</v>
      </c>
      <c r="C7633" t="s">
        <v>1425</v>
      </c>
      <c r="E7633" t="s">
        <v>3219</v>
      </c>
      <c r="F7633">
        <v>4204</v>
      </c>
      <c r="G7633" s="77"/>
      <c r="H7633" s="17">
        <v>0</v>
      </c>
      <c r="J7633" t="s">
        <v>6432</v>
      </c>
      <c r="K7633" t="s">
        <v>6432</v>
      </c>
      <c r="L7633" t="s">
        <v>6432</v>
      </c>
    </row>
    <row r="7634" spans="1:12" x14ac:dyDescent="0.25">
      <c r="A7634" t="s">
        <v>2977</v>
      </c>
      <c r="B7634" t="s">
        <v>5782</v>
      </c>
      <c r="C7634" t="s">
        <v>1425</v>
      </c>
      <c r="E7634" t="s">
        <v>3219</v>
      </c>
      <c r="F7634">
        <v>4204</v>
      </c>
      <c r="G7634" s="77"/>
      <c r="H7634" s="17">
        <v>0</v>
      </c>
      <c r="J7634" t="s">
        <v>6432</v>
      </c>
      <c r="K7634" t="s">
        <v>6432</v>
      </c>
      <c r="L7634" t="s">
        <v>6432</v>
      </c>
    </row>
    <row r="7635" spans="1:12" x14ac:dyDescent="0.25">
      <c r="A7635" t="s">
        <v>2978</v>
      </c>
      <c r="B7635" t="s">
        <v>5782</v>
      </c>
      <c r="C7635" t="s">
        <v>1425</v>
      </c>
      <c r="E7635" t="s">
        <v>3219</v>
      </c>
      <c r="F7635">
        <v>4204</v>
      </c>
      <c r="G7635" s="77"/>
      <c r="H7635" s="17">
        <v>0</v>
      </c>
      <c r="J7635" t="s">
        <v>6432</v>
      </c>
      <c r="K7635" t="s">
        <v>6432</v>
      </c>
      <c r="L7635" t="s">
        <v>6432</v>
      </c>
    </row>
    <row r="7636" spans="1:12" x14ac:dyDescent="0.25">
      <c r="A7636" t="s">
        <v>2979</v>
      </c>
      <c r="B7636" t="s">
        <v>5782</v>
      </c>
      <c r="C7636" t="s">
        <v>1425</v>
      </c>
      <c r="E7636" t="s">
        <v>3219</v>
      </c>
      <c r="F7636">
        <v>4204</v>
      </c>
      <c r="G7636" s="77"/>
      <c r="H7636" s="17">
        <v>0</v>
      </c>
      <c r="J7636" t="s">
        <v>6432</v>
      </c>
      <c r="K7636" t="s">
        <v>6432</v>
      </c>
      <c r="L7636" t="s">
        <v>6432</v>
      </c>
    </row>
    <row r="7637" spans="1:12" x14ac:dyDescent="0.25">
      <c r="A7637" t="s">
        <v>2980</v>
      </c>
      <c r="B7637" t="s">
        <v>5782</v>
      </c>
      <c r="C7637" t="s">
        <v>1425</v>
      </c>
      <c r="E7637" t="s">
        <v>3219</v>
      </c>
      <c r="F7637">
        <v>4204</v>
      </c>
      <c r="G7637" s="77"/>
      <c r="H7637" s="17">
        <v>0</v>
      </c>
      <c r="J7637" t="s">
        <v>6432</v>
      </c>
      <c r="K7637" t="s">
        <v>6432</v>
      </c>
      <c r="L7637" t="s">
        <v>6432</v>
      </c>
    </row>
    <row r="7638" spans="1:12" x14ac:dyDescent="0.25">
      <c r="A7638" t="s">
        <v>2981</v>
      </c>
      <c r="B7638" t="s">
        <v>5782</v>
      </c>
      <c r="C7638" t="s">
        <v>1425</v>
      </c>
      <c r="E7638" t="s">
        <v>3219</v>
      </c>
      <c r="F7638">
        <v>4204</v>
      </c>
      <c r="G7638" s="77"/>
      <c r="H7638" s="17">
        <v>0</v>
      </c>
      <c r="J7638" t="s">
        <v>6432</v>
      </c>
      <c r="K7638" t="s">
        <v>6432</v>
      </c>
      <c r="L7638" t="s">
        <v>6432</v>
      </c>
    </row>
    <row r="7639" spans="1:12" x14ac:dyDescent="0.25">
      <c r="A7639" t="s">
        <v>2982</v>
      </c>
      <c r="B7639" t="s">
        <v>5782</v>
      </c>
      <c r="C7639" t="s">
        <v>1425</v>
      </c>
      <c r="E7639" t="s">
        <v>3219</v>
      </c>
      <c r="F7639">
        <v>4204</v>
      </c>
      <c r="G7639" s="77"/>
      <c r="H7639" s="17">
        <v>0</v>
      </c>
      <c r="J7639" t="s">
        <v>6432</v>
      </c>
      <c r="K7639" t="s">
        <v>6432</v>
      </c>
      <c r="L7639" t="s">
        <v>6432</v>
      </c>
    </row>
    <row r="7640" spans="1:12" x14ac:dyDescent="0.25">
      <c r="A7640" t="s">
        <v>2983</v>
      </c>
      <c r="B7640" t="s">
        <v>5782</v>
      </c>
      <c r="C7640" t="s">
        <v>1425</v>
      </c>
      <c r="E7640" t="s">
        <v>3219</v>
      </c>
      <c r="F7640">
        <v>4204</v>
      </c>
      <c r="G7640" s="77"/>
      <c r="H7640" s="17">
        <v>0</v>
      </c>
      <c r="J7640" t="s">
        <v>6432</v>
      </c>
      <c r="K7640" t="s">
        <v>6432</v>
      </c>
      <c r="L7640" t="s">
        <v>6432</v>
      </c>
    </row>
    <row r="7641" spans="1:12" x14ac:dyDescent="0.25">
      <c r="A7641" t="s">
        <v>2984</v>
      </c>
      <c r="B7641" t="s">
        <v>5782</v>
      </c>
      <c r="C7641" t="s">
        <v>1425</v>
      </c>
      <c r="E7641" t="s">
        <v>3219</v>
      </c>
      <c r="F7641">
        <v>4204</v>
      </c>
      <c r="G7641" s="77"/>
      <c r="H7641" s="17">
        <v>0</v>
      </c>
      <c r="J7641" t="s">
        <v>6432</v>
      </c>
      <c r="K7641" t="s">
        <v>6432</v>
      </c>
      <c r="L7641" t="s">
        <v>6432</v>
      </c>
    </row>
    <row r="7642" spans="1:12" x14ac:dyDescent="0.25">
      <c r="A7642" t="s">
        <v>2985</v>
      </c>
      <c r="B7642" t="s">
        <v>5782</v>
      </c>
      <c r="C7642" t="s">
        <v>1425</v>
      </c>
      <c r="E7642" t="s">
        <v>3219</v>
      </c>
      <c r="F7642">
        <v>4204</v>
      </c>
      <c r="G7642" s="77"/>
      <c r="H7642" s="17">
        <v>0</v>
      </c>
      <c r="J7642" t="s">
        <v>6432</v>
      </c>
      <c r="K7642" t="s">
        <v>6432</v>
      </c>
      <c r="L7642" t="s">
        <v>6432</v>
      </c>
    </row>
    <row r="7643" spans="1:12" x14ac:dyDescent="0.25">
      <c r="A7643" t="s">
        <v>2986</v>
      </c>
      <c r="B7643" t="s">
        <v>5782</v>
      </c>
      <c r="C7643" t="s">
        <v>1425</v>
      </c>
      <c r="E7643" t="s">
        <v>3219</v>
      </c>
      <c r="F7643">
        <v>4204</v>
      </c>
      <c r="G7643" s="77"/>
      <c r="H7643" s="17">
        <v>0</v>
      </c>
      <c r="J7643" t="s">
        <v>6432</v>
      </c>
      <c r="K7643" t="s">
        <v>6432</v>
      </c>
      <c r="L7643" t="s">
        <v>6432</v>
      </c>
    </row>
    <row r="7644" spans="1:12" x14ac:dyDescent="0.25">
      <c r="A7644" t="s">
        <v>2987</v>
      </c>
      <c r="B7644" t="s">
        <v>5782</v>
      </c>
      <c r="C7644" t="s">
        <v>1425</v>
      </c>
      <c r="E7644" t="s">
        <v>3219</v>
      </c>
      <c r="F7644">
        <v>4204</v>
      </c>
      <c r="G7644" s="77"/>
      <c r="H7644" s="17">
        <v>0</v>
      </c>
      <c r="J7644" t="s">
        <v>6432</v>
      </c>
      <c r="K7644" t="s">
        <v>6432</v>
      </c>
      <c r="L7644" t="s">
        <v>6432</v>
      </c>
    </row>
    <row r="7645" spans="1:12" x14ac:dyDescent="0.25">
      <c r="A7645" t="s">
        <v>2988</v>
      </c>
      <c r="B7645" t="s">
        <v>5782</v>
      </c>
      <c r="C7645" t="s">
        <v>1425</v>
      </c>
      <c r="E7645" t="s">
        <v>3219</v>
      </c>
      <c r="F7645">
        <v>4204</v>
      </c>
      <c r="G7645" s="77"/>
      <c r="H7645" s="17">
        <v>0</v>
      </c>
      <c r="J7645" t="s">
        <v>6432</v>
      </c>
      <c r="K7645" t="s">
        <v>6432</v>
      </c>
      <c r="L7645" t="s">
        <v>6432</v>
      </c>
    </row>
    <row r="7646" spans="1:12" x14ac:dyDescent="0.25">
      <c r="A7646" t="s">
        <v>2989</v>
      </c>
      <c r="B7646" t="s">
        <v>3237</v>
      </c>
      <c r="E7646" t="s">
        <v>1899</v>
      </c>
      <c r="F7646">
        <v>3527</v>
      </c>
      <c r="G7646" s="77"/>
      <c r="H7646" s="17">
        <v>0</v>
      </c>
      <c r="J7646" t="s">
        <v>6432</v>
      </c>
      <c r="K7646" t="s">
        <v>6432</v>
      </c>
      <c r="L7646" t="s">
        <v>6432</v>
      </c>
    </row>
    <row r="7647" spans="1:12" x14ac:dyDescent="0.25">
      <c r="A7647" t="s">
        <v>2990</v>
      </c>
      <c r="B7647" t="s">
        <v>3237</v>
      </c>
      <c r="E7647" t="s">
        <v>1899</v>
      </c>
      <c r="F7647">
        <v>3527</v>
      </c>
      <c r="G7647" s="77"/>
      <c r="H7647" s="17">
        <v>0</v>
      </c>
      <c r="J7647" t="s">
        <v>6432</v>
      </c>
      <c r="K7647" t="s">
        <v>6432</v>
      </c>
      <c r="L7647" t="s">
        <v>6432</v>
      </c>
    </row>
    <row r="7648" spans="1:12" x14ac:dyDescent="0.25">
      <c r="A7648" t="s">
        <v>2991</v>
      </c>
      <c r="B7648" t="s">
        <v>3237</v>
      </c>
      <c r="E7648" t="s">
        <v>1899</v>
      </c>
      <c r="F7648">
        <v>3527</v>
      </c>
      <c r="G7648" s="77"/>
      <c r="H7648" s="17">
        <v>0</v>
      </c>
      <c r="J7648" t="s">
        <v>6432</v>
      </c>
      <c r="K7648" t="s">
        <v>6432</v>
      </c>
      <c r="L7648" t="s">
        <v>6432</v>
      </c>
    </row>
    <row r="7649" spans="1:12" x14ac:dyDescent="0.25">
      <c r="A7649" t="s">
        <v>2992</v>
      </c>
      <c r="B7649" t="s">
        <v>3237</v>
      </c>
      <c r="E7649" t="s">
        <v>1899</v>
      </c>
      <c r="F7649">
        <v>3527</v>
      </c>
      <c r="G7649" s="77"/>
      <c r="H7649" s="17">
        <v>0</v>
      </c>
      <c r="J7649" t="s">
        <v>6432</v>
      </c>
      <c r="K7649" t="s">
        <v>6432</v>
      </c>
      <c r="L7649" t="s">
        <v>6432</v>
      </c>
    </row>
    <row r="7650" spans="1:12" x14ac:dyDescent="0.25">
      <c r="A7650" t="s">
        <v>2993</v>
      </c>
      <c r="B7650" t="s">
        <v>3237</v>
      </c>
      <c r="E7650" t="s">
        <v>1899</v>
      </c>
      <c r="F7650">
        <v>3527</v>
      </c>
      <c r="G7650" s="77"/>
      <c r="H7650" s="17">
        <v>0</v>
      </c>
      <c r="J7650" t="s">
        <v>6432</v>
      </c>
      <c r="K7650" t="s">
        <v>6432</v>
      </c>
      <c r="L7650" t="s">
        <v>6432</v>
      </c>
    </row>
    <row r="7651" spans="1:12" x14ac:dyDescent="0.25">
      <c r="A7651" t="s">
        <v>2994</v>
      </c>
      <c r="B7651" t="s">
        <v>3237</v>
      </c>
      <c r="E7651" t="s">
        <v>1899</v>
      </c>
      <c r="F7651">
        <v>3527</v>
      </c>
      <c r="G7651" s="77"/>
      <c r="H7651" s="17">
        <v>0</v>
      </c>
      <c r="J7651" t="s">
        <v>6432</v>
      </c>
      <c r="K7651" t="s">
        <v>6432</v>
      </c>
      <c r="L7651" t="s">
        <v>6432</v>
      </c>
    </row>
    <row r="7652" spans="1:12" x14ac:dyDescent="0.25">
      <c r="A7652" t="s">
        <v>2995</v>
      </c>
      <c r="B7652" t="s">
        <v>3237</v>
      </c>
      <c r="E7652" t="s">
        <v>1899</v>
      </c>
      <c r="F7652">
        <v>3527</v>
      </c>
      <c r="G7652" s="77"/>
      <c r="H7652" s="17">
        <v>0</v>
      </c>
      <c r="J7652" t="s">
        <v>6432</v>
      </c>
      <c r="K7652" t="s">
        <v>6432</v>
      </c>
      <c r="L7652" t="s">
        <v>6432</v>
      </c>
    </row>
    <row r="7653" spans="1:12" x14ac:dyDescent="0.25">
      <c r="A7653" t="s">
        <v>2996</v>
      </c>
      <c r="B7653" t="s">
        <v>1951</v>
      </c>
      <c r="C7653" t="s">
        <v>2997</v>
      </c>
      <c r="E7653" t="s">
        <v>1899</v>
      </c>
      <c r="F7653">
        <v>3527</v>
      </c>
      <c r="G7653" s="77"/>
      <c r="H7653" s="17">
        <v>0</v>
      </c>
      <c r="J7653" t="s">
        <v>2998</v>
      </c>
      <c r="K7653" t="s">
        <v>6432</v>
      </c>
      <c r="L7653" t="s">
        <v>6432</v>
      </c>
    </row>
    <row r="7654" spans="1:12" x14ac:dyDescent="0.25">
      <c r="A7654" t="s">
        <v>2999</v>
      </c>
      <c r="B7654" t="s">
        <v>1951</v>
      </c>
      <c r="C7654" t="s">
        <v>2997</v>
      </c>
      <c r="E7654" t="s">
        <v>1899</v>
      </c>
      <c r="F7654">
        <v>3527</v>
      </c>
      <c r="G7654" s="77"/>
      <c r="H7654" s="17">
        <v>0</v>
      </c>
      <c r="J7654" t="s">
        <v>2998</v>
      </c>
      <c r="K7654" t="s">
        <v>6432</v>
      </c>
      <c r="L7654" t="s">
        <v>6432</v>
      </c>
    </row>
    <row r="7655" spans="1:12" x14ac:dyDescent="0.25">
      <c r="A7655" t="s">
        <v>3000</v>
      </c>
      <c r="B7655" t="s">
        <v>1951</v>
      </c>
      <c r="C7655" t="s">
        <v>2997</v>
      </c>
      <c r="E7655" t="s">
        <v>1899</v>
      </c>
      <c r="F7655">
        <v>3527</v>
      </c>
      <c r="G7655" s="77"/>
      <c r="H7655" s="17">
        <v>0</v>
      </c>
      <c r="J7655" t="s">
        <v>2998</v>
      </c>
      <c r="K7655" t="s">
        <v>6432</v>
      </c>
      <c r="L7655" t="s">
        <v>6432</v>
      </c>
    </row>
    <row r="7656" spans="1:12" x14ac:dyDescent="0.25">
      <c r="A7656" t="s">
        <v>3001</v>
      </c>
      <c r="B7656" t="s">
        <v>1951</v>
      </c>
      <c r="C7656" t="s">
        <v>2997</v>
      </c>
      <c r="E7656" t="s">
        <v>1899</v>
      </c>
      <c r="F7656">
        <v>3527</v>
      </c>
      <c r="G7656" s="77"/>
      <c r="H7656" s="17">
        <v>0</v>
      </c>
      <c r="J7656" t="s">
        <v>2998</v>
      </c>
      <c r="K7656" t="s">
        <v>6432</v>
      </c>
      <c r="L7656" t="s">
        <v>6432</v>
      </c>
    </row>
    <row r="7657" spans="1:12" x14ac:dyDescent="0.25">
      <c r="A7657" t="s">
        <v>3002</v>
      </c>
      <c r="B7657" t="s">
        <v>1951</v>
      </c>
      <c r="C7657" t="s">
        <v>2997</v>
      </c>
      <c r="E7657" t="s">
        <v>1899</v>
      </c>
      <c r="F7657">
        <v>3527</v>
      </c>
      <c r="G7657" s="77"/>
      <c r="H7657" s="17">
        <v>0</v>
      </c>
      <c r="J7657" t="s">
        <v>2998</v>
      </c>
      <c r="K7657" t="s">
        <v>6432</v>
      </c>
      <c r="L7657" t="s">
        <v>6432</v>
      </c>
    </row>
    <row r="7658" spans="1:12" x14ac:dyDescent="0.25">
      <c r="A7658" t="s">
        <v>3003</v>
      </c>
      <c r="B7658" t="s">
        <v>1951</v>
      </c>
      <c r="C7658" t="s">
        <v>2997</v>
      </c>
      <c r="E7658" t="s">
        <v>1899</v>
      </c>
      <c r="F7658">
        <v>3527</v>
      </c>
      <c r="G7658" s="77"/>
      <c r="H7658" s="17">
        <v>0</v>
      </c>
      <c r="J7658" t="s">
        <v>2998</v>
      </c>
      <c r="K7658" t="s">
        <v>6432</v>
      </c>
      <c r="L7658" t="s">
        <v>6432</v>
      </c>
    </row>
    <row r="7659" spans="1:12" x14ac:dyDescent="0.25">
      <c r="A7659" t="s">
        <v>3004</v>
      </c>
      <c r="B7659" t="s">
        <v>1951</v>
      </c>
      <c r="C7659" t="s">
        <v>2997</v>
      </c>
      <c r="E7659" t="s">
        <v>1899</v>
      </c>
      <c r="F7659">
        <v>3527</v>
      </c>
      <c r="G7659" s="77"/>
      <c r="H7659" s="17">
        <v>0</v>
      </c>
      <c r="J7659" t="s">
        <v>2998</v>
      </c>
      <c r="K7659" t="s">
        <v>6432</v>
      </c>
      <c r="L7659" t="s">
        <v>6432</v>
      </c>
    </row>
    <row r="7660" spans="1:12" x14ac:dyDescent="0.25">
      <c r="A7660" t="s">
        <v>3005</v>
      </c>
      <c r="B7660" t="s">
        <v>1951</v>
      </c>
      <c r="C7660" t="s">
        <v>2997</v>
      </c>
      <c r="E7660" t="s">
        <v>1899</v>
      </c>
      <c r="F7660">
        <v>3527</v>
      </c>
      <c r="G7660" s="77"/>
      <c r="H7660" s="17">
        <v>0</v>
      </c>
      <c r="J7660" t="s">
        <v>2998</v>
      </c>
      <c r="K7660" t="s">
        <v>6432</v>
      </c>
      <c r="L7660" t="s">
        <v>6432</v>
      </c>
    </row>
    <row r="7661" spans="1:12" x14ac:dyDescent="0.25">
      <c r="A7661" t="s">
        <v>3006</v>
      </c>
      <c r="B7661" t="s">
        <v>1951</v>
      </c>
      <c r="C7661" t="s">
        <v>2997</v>
      </c>
      <c r="E7661" t="s">
        <v>1899</v>
      </c>
      <c r="F7661">
        <v>3527</v>
      </c>
      <c r="G7661" s="77"/>
      <c r="H7661" s="17">
        <v>0</v>
      </c>
      <c r="J7661" t="s">
        <v>2998</v>
      </c>
      <c r="K7661" t="s">
        <v>6432</v>
      </c>
      <c r="L7661" t="s">
        <v>6432</v>
      </c>
    </row>
    <row r="7662" spans="1:12" x14ac:dyDescent="0.25">
      <c r="A7662" t="s">
        <v>3007</v>
      </c>
      <c r="B7662" t="s">
        <v>1951</v>
      </c>
      <c r="C7662" t="s">
        <v>2997</v>
      </c>
      <c r="E7662" t="s">
        <v>1899</v>
      </c>
      <c r="F7662">
        <v>3527</v>
      </c>
      <c r="G7662" s="77"/>
      <c r="H7662" s="17">
        <v>0</v>
      </c>
      <c r="J7662" t="s">
        <v>2998</v>
      </c>
      <c r="K7662" t="s">
        <v>6432</v>
      </c>
      <c r="L7662" t="s">
        <v>6432</v>
      </c>
    </row>
    <row r="7663" spans="1:12" x14ac:dyDescent="0.25">
      <c r="A7663" t="s">
        <v>3008</v>
      </c>
      <c r="B7663" t="s">
        <v>1951</v>
      </c>
      <c r="C7663" t="s">
        <v>2997</v>
      </c>
      <c r="E7663" t="s">
        <v>1899</v>
      </c>
      <c r="F7663">
        <v>3527</v>
      </c>
      <c r="G7663" s="77"/>
      <c r="H7663" s="17">
        <v>0</v>
      </c>
      <c r="J7663" t="s">
        <v>2998</v>
      </c>
      <c r="K7663" t="s">
        <v>6432</v>
      </c>
      <c r="L7663" t="s">
        <v>6432</v>
      </c>
    </row>
    <row r="7664" spans="1:12" x14ac:dyDescent="0.25">
      <c r="A7664" t="s">
        <v>3009</v>
      </c>
      <c r="B7664" t="s">
        <v>1951</v>
      </c>
      <c r="C7664" t="s">
        <v>2997</v>
      </c>
      <c r="E7664" t="s">
        <v>1899</v>
      </c>
      <c r="F7664">
        <v>3527</v>
      </c>
      <c r="G7664" s="77"/>
      <c r="H7664" s="17">
        <v>0</v>
      </c>
      <c r="J7664" t="s">
        <v>2998</v>
      </c>
      <c r="K7664" t="s">
        <v>6432</v>
      </c>
      <c r="L7664" t="s">
        <v>6432</v>
      </c>
    </row>
    <row r="7665" spans="1:12" x14ac:dyDescent="0.25">
      <c r="A7665" t="s">
        <v>3010</v>
      </c>
      <c r="B7665" t="s">
        <v>1951</v>
      </c>
      <c r="C7665" t="s">
        <v>2997</v>
      </c>
      <c r="E7665" t="s">
        <v>1899</v>
      </c>
      <c r="F7665">
        <v>3527</v>
      </c>
      <c r="G7665" s="77"/>
      <c r="H7665" s="17">
        <v>0</v>
      </c>
      <c r="J7665" t="s">
        <v>2998</v>
      </c>
      <c r="K7665" t="s">
        <v>6432</v>
      </c>
      <c r="L7665" t="s">
        <v>6432</v>
      </c>
    </row>
    <row r="7666" spans="1:12" x14ac:dyDescent="0.25">
      <c r="A7666" t="s">
        <v>3011</v>
      </c>
      <c r="B7666" t="s">
        <v>1951</v>
      </c>
      <c r="C7666" t="s">
        <v>2997</v>
      </c>
      <c r="E7666" t="s">
        <v>1899</v>
      </c>
      <c r="F7666">
        <v>3527</v>
      </c>
      <c r="G7666" s="77"/>
      <c r="H7666" s="17">
        <v>0</v>
      </c>
      <c r="J7666" t="s">
        <v>2998</v>
      </c>
      <c r="K7666" t="s">
        <v>6432</v>
      </c>
      <c r="L7666" t="s">
        <v>6432</v>
      </c>
    </row>
    <row r="7667" spans="1:12" x14ac:dyDescent="0.25">
      <c r="A7667" t="s">
        <v>3012</v>
      </c>
      <c r="B7667" t="s">
        <v>1951</v>
      </c>
      <c r="C7667" t="s">
        <v>2997</v>
      </c>
      <c r="E7667" t="s">
        <v>1899</v>
      </c>
      <c r="F7667">
        <v>3527</v>
      </c>
      <c r="G7667" s="77"/>
      <c r="H7667" s="17">
        <v>0</v>
      </c>
      <c r="J7667" t="s">
        <v>2998</v>
      </c>
      <c r="K7667" t="s">
        <v>6432</v>
      </c>
      <c r="L7667" t="s">
        <v>6432</v>
      </c>
    </row>
    <row r="7668" spans="1:12" x14ac:dyDescent="0.25">
      <c r="A7668" t="s">
        <v>3013</v>
      </c>
      <c r="B7668" t="s">
        <v>1951</v>
      </c>
      <c r="C7668" t="s">
        <v>2997</v>
      </c>
      <c r="E7668" t="s">
        <v>1899</v>
      </c>
      <c r="F7668">
        <v>3527</v>
      </c>
      <c r="G7668" s="77"/>
      <c r="H7668" s="17">
        <v>0</v>
      </c>
      <c r="J7668" t="s">
        <v>2998</v>
      </c>
      <c r="K7668" t="s">
        <v>6432</v>
      </c>
      <c r="L7668" t="s">
        <v>6432</v>
      </c>
    </row>
    <row r="7669" spans="1:12" x14ac:dyDescent="0.25">
      <c r="A7669" t="s">
        <v>3014</v>
      </c>
      <c r="B7669" t="s">
        <v>1951</v>
      </c>
      <c r="C7669" t="s">
        <v>2997</v>
      </c>
      <c r="E7669" t="s">
        <v>1899</v>
      </c>
      <c r="F7669">
        <v>3527</v>
      </c>
      <c r="G7669" s="77"/>
      <c r="H7669" s="17">
        <v>0</v>
      </c>
      <c r="J7669" t="s">
        <v>2998</v>
      </c>
      <c r="K7669" t="s">
        <v>6432</v>
      </c>
      <c r="L7669" t="s">
        <v>6432</v>
      </c>
    </row>
    <row r="7670" spans="1:12" x14ac:dyDescent="0.25">
      <c r="A7670" t="s">
        <v>3015</v>
      </c>
      <c r="B7670" t="s">
        <v>1951</v>
      </c>
      <c r="C7670" t="s">
        <v>2997</v>
      </c>
      <c r="E7670" t="s">
        <v>1899</v>
      </c>
      <c r="F7670">
        <v>3527</v>
      </c>
      <c r="G7670" s="77"/>
      <c r="H7670" s="17">
        <v>0</v>
      </c>
      <c r="J7670" t="s">
        <v>2998</v>
      </c>
      <c r="K7670" t="s">
        <v>6432</v>
      </c>
      <c r="L7670" t="s">
        <v>6432</v>
      </c>
    </row>
    <row r="7671" spans="1:12" x14ac:dyDescent="0.25">
      <c r="A7671" t="s">
        <v>3016</v>
      </c>
      <c r="B7671" t="s">
        <v>1951</v>
      </c>
      <c r="C7671" t="s">
        <v>2997</v>
      </c>
      <c r="E7671" t="s">
        <v>1899</v>
      </c>
      <c r="F7671">
        <v>3527</v>
      </c>
      <c r="G7671" s="77"/>
      <c r="H7671" s="17">
        <v>0</v>
      </c>
      <c r="J7671" t="s">
        <v>2998</v>
      </c>
      <c r="K7671" t="s">
        <v>6432</v>
      </c>
      <c r="L7671" t="s">
        <v>6432</v>
      </c>
    </row>
    <row r="7672" spans="1:12" x14ac:dyDescent="0.25">
      <c r="A7672" t="s">
        <v>3017</v>
      </c>
      <c r="B7672" t="s">
        <v>1951</v>
      </c>
      <c r="C7672" t="s">
        <v>2997</v>
      </c>
      <c r="E7672" t="s">
        <v>1899</v>
      </c>
      <c r="F7672">
        <v>3527</v>
      </c>
      <c r="G7672" s="77"/>
      <c r="H7672" s="17">
        <v>0</v>
      </c>
      <c r="J7672" t="s">
        <v>2998</v>
      </c>
      <c r="K7672" t="s">
        <v>6432</v>
      </c>
      <c r="L7672" t="s">
        <v>6432</v>
      </c>
    </row>
    <row r="7673" spans="1:12" x14ac:dyDescent="0.25">
      <c r="A7673" t="s">
        <v>3018</v>
      </c>
      <c r="B7673" t="s">
        <v>1951</v>
      </c>
      <c r="C7673" t="s">
        <v>2997</v>
      </c>
      <c r="E7673" t="s">
        <v>1899</v>
      </c>
      <c r="F7673">
        <v>3527</v>
      </c>
      <c r="G7673" s="77"/>
      <c r="H7673" s="17">
        <v>0</v>
      </c>
      <c r="J7673" t="s">
        <v>2998</v>
      </c>
      <c r="K7673" t="s">
        <v>6432</v>
      </c>
      <c r="L7673" t="s">
        <v>6432</v>
      </c>
    </row>
    <row r="7674" spans="1:12" x14ac:dyDescent="0.25">
      <c r="A7674" t="s">
        <v>3019</v>
      </c>
      <c r="B7674" t="s">
        <v>1951</v>
      </c>
      <c r="C7674" t="s">
        <v>2997</v>
      </c>
      <c r="E7674" t="s">
        <v>1899</v>
      </c>
      <c r="F7674">
        <v>3527</v>
      </c>
      <c r="G7674" s="77"/>
      <c r="H7674" s="17">
        <v>0</v>
      </c>
      <c r="J7674" t="s">
        <v>2998</v>
      </c>
      <c r="K7674" t="s">
        <v>6432</v>
      </c>
      <c r="L7674" t="s">
        <v>6432</v>
      </c>
    </row>
    <row r="7675" spans="1:12" x14ac:dyDescent="0.25">
      <c r="A7675" t="s">
        <v>3020</v>
      </c>
      <c r="B7675" t="s">
        <v>1951</v>
      </c>
      <c r="C7675" t="s">
        <v>2997</v>
      </c>
      <c r="E7675" t="s">
        <v>1899</v>
      </c>
      <c r="F7675">
        <v>3527</v>
      </c>
      <c r="G7675" s="77"/>
      <c r="H7675" s="17">
        <v>0</v>
      </c>
      <c r="J7675" t="s">
        <v>2998</v>
      </c>
      <c r="K7675" t="s">
        <v>6432</v>
      </c>
      <c r="L7675" t="s">
        <v>6432</v>
      </c>
    </row>
    <row r="7676" spans="1:12" x14ac:dyDescent="0.25">
      <c r="A7676" t="s">
        <v>3021</v>
      </c>
      <c r="B7676" t="s">
        <v>1951</v>
      </c>
      <c r="C7676" t="s">
        <v>2997</v>
      </c>
      <c r="E7676" t="s">
        <v>1899</v>
      </c>
      <c r="F7676">
        <v>3527</v>
      </c>
      <c r="G7676" s="77"/>
      <c r="H7676" s="17">
        <v>0</v>
      </c>
      <c r="J7676" t="s">
        <v>2998</v>
      </c>
      <c r="K7676" t="s">
        <v>6432</v>
      </c>
      <c r="L7676" t="s">
        <v>6432</v>
      </c>
    </row>
    <row r="7677" spans="1:12" x14ac:dyDescent="0.25">
      <c r="A7677" t="s">
        <v>3022</v>
      </c>
      <c r="B7677" t="s">
        <v>1951</v>
      </c>
      <c r="C7677" t="s">
        <v>2997</v>
      </c>
      <c r="E7677" t="s">
        <v>1899</v>
      </c>
      <c r="F7677">
        <v>3527</v>
      </c>
      <c r="G7677" s="77"/>
      <c r="H7677" s="17">
        <v>0</v>
      </c>
      <c r="J7677" t="s">
        <v>2998</v>
      </c>
      <c r="K7677" t="s">
        <v>6432</v>
      </c>
      <c r="L7677" t="s">
        <v>6432</v>
      </c>
    </row>
    <row r="7678" spans="1:12" x14ac:dyDescent="0.25">
      <c r="A7678" t="s">
        <v>3023</v>
      </c>
      <c r="B7678" t="s">
        <v>3209</v>
      </c>
      <c r="E7678" t="s">
        <v>3219</v>
      </c>
      <c r="F7678" t="s">
        <v>3741</v>
      </c>
      <c r="G7678" s="77"/>
      <c r="H7678" s="17">
        <v>0</v>
      </c>
      <c r="J7678" t="s">
        <v>3024</v>
      </c>
      <c r="K7678" t="s">
        <v>6432</v>
      </c>
      <c r="L7678" t="s">
        <v>6432</v>
      </c>
    </row>
    <row r="7679" spans="1:12" x14ac:dyDescent="0.25">
      <c r="A7679" t="s">
        <v>3025</v>
      </c>
      <c r="B7679" t="s">
        <v>3209</v>
      </c>
      <c r="E7679" t="s">
        <v>3219</v>
      </c>
      <c r="F7679" t="s">
        <v>3741</v>
      </c>
      <c r="G7679" s="77"/>
      <c r="H7679" s="17">
        <v>0</v>
      </c>
      <c r="J7679" t="s">
        <v>3024</v>
      </c>
      <c r="K7679" t="s">
        <v>6432</v>
      </c>
      <c r="L7679" t="s">
        <v>6432</v>
      </c>
    </row>
    <row r="7680" spans="1:12" x14ac:dyDescent="0.25">
      <c r="A7680" t="s">
        <v>3026</v>
      </c>
      <c r="B7680" t="s">
        <v>3209</v>
      </c>
      <c r="E7680" t="s">
        <v>3219</v>
      </c>
      <c r="F7680" t="s">
        <v>3741</v>
      </c>
      <c r="G7680" s="77"/>
      <c r="H7680" s="17">
        <v>0</v>
      </c>
      <c r="J7680" t="s">
        <v>3024</v>
      </c>
      <c r="K7680" t="s">
        <v>6432</v>
      </c>
      <c r="L7680" t="s">
        <v>6432</v>
      </c>
    </row>
    <row r="7681" spans="1:12" x14ac:dyDescent="0.25">
      <c r="A7681" t="s">
        <v>3027</v>
      </c>
      <c r="B7681" t="s">
        <v>3209</v>
      </c>
      <c r="E7681" t="s">
        <v>3219</v>
      </c>
      <c r="F7681" t="s">
        <v>3741</v>
      </c>
      <c r="G7681" s="77"/>
      <c r="H7681" s="17">
        <v>0</v>
      </c>
      <c r="J7681" t="s">
        <v>3024</v>
      </c>
      <c r="K7681" t="s">
        <v>6432</v>
      </c>
      <c r="L7681" t="s">
        <v>6432</v>
      </c>
    </row>
    <row r="7682" spans="1:12" x14ac:dyDescent="0.25">
      <c r="A7682" t="s">
        <v>3028</v>
      </c>
      <c r="B7682" t="s">
        <v>3209</v>
      </c>
      <c r="E7682" t="s">
        <v>3219</v>
      </c>
      <c r="F7682" t="s">
        <v>3741</v>
      </c>
      <c r="G7682" s="77"/>
      <c r="H7682" s="17">
        <v>0</v>
      </c>
      <c r="J7682" t="s">
        <v>3024</v>
      </c>
      <c r="K7682" t="s">
        <v>6432</v>
      </c>
      <c r="L7682" t="s">
        <v>6432</v>
      </c>
    </row>
    <row r="7683" spans="1:12" x14ac:dyDescent="0.25">
      <c r="A7683" t="s">
        <v>3029</v>
      </c>
      <c r="B7683" t="s">
        <v>3209</v>
      </c>
      <c r="E7683" t="s">
        <v>3219</v>
      </c>
      <c r="F7683" t="s">
        <v>3741</v>
      </c>
      <c r="G7683" s="77"/>
      <c r="H7683" s="17">
        <v>0</v>
      </c>
      <c r="J7683" t="s">
        <v>3024</v>
      </c>
      <c r="K7683" t="s">
        <v>6432</v>
      </c>
      <c r="L7683" t="s">
        <v>6432</v>
      </c>
    </row>
    <row r="7684" spans="1:12" x14ac:dyDescent="0.25">
      <c r="A7684" t="s">
        <v>3030</v>
      </c>
      <c r="B7684" t="s">
        <v>3209</v>
      </c>
      <c r="E7684" t="s">
        <v>3219</v>
      </c>
      <c r="F7684" t="s">
        <v>3741</v>
      </c>
      <c r="G7684" s="77"/>
      <c r="H7684" s="17">
        <v>0</v>
      </c>
      <c r="J7684" t="s">
        <v>3024</v>
      </c>
      <c r="K7684" t="s">
        <v>6432</v>
      </c>
      <c r="L7684" t="s">
        <v>6432</v>
      </c>
    </row>
    <row r="7685" spans="1:12" x14ac:dyDescent="0.25">
      <c r="A7685" t="s">
        <v>3031</v>
      </c>
      <c r="B7685" t="s">
        <v>3209</v>
      </c>
      <c r="E7685" t="s">
        <v>3219</v>
      </c>
      <c r="F7685" t="s">
        <v>3741</v>
      </c>
      <c r="G7685" s="77"/>
      <c r="H7685" s="17">
        <v>0</v>
      </c>
      <c r="J7685" t="s">
        <v>3024</v>
      </c>
      <c r="K7685" t="s">
        <v>6432</v>
      </c>
      <c r="L7685" t="s">
        <v>6432</v>
      </c>
    </row>
    <row r="7686" spans="1:12" x14ac:dyDescent="0.25">
      <c r="A7686" t="s">
        <v>3032</v>
      </c>
      <c r="B7686" t="s">
        <v>3209</v>
      </c>
      <c r="E7686" t="s">
        <v>3219</v>
      </c>
      <c r="F7686" t="s">
        <v>3741</v>
      </c>
      <c r="G7686" s="77"/>
      <c r="H7686" s="17">
        <v>0</v>
      </c>
      <c r="J7686" t="s">
        <v>3024</v>
      </c>
      <c r="K7686" t="s">
        <v>6432</v>
      </c>
      <c r="L7686" t="s">
        <v>6432</v>
      </c>
    </row>
    <row r="7687" spans="1:12" x14ac:dyDescent="0.25">
      <c r="A7687" t="s">
        <v>3033</v>
      </c>
      <c r="B7687" t="s">
        <v>3209</v>
      </c>
      <c r="E7687" t="s">
        <v>3219</v>
      </c>
      <c r="F7687" t="s">
        <v>3741</v>
      </c>
      <c r="G7687" s="77"/>
      <c r="H7687" s="17">
        <v>0</v>
      </c>
      <c r="J7687" t="s">
        <v>3024</v>
      </c>
      <c r="K7687" t="s">
        <v>6432</v>
      </c>
      <c r="L7687" t="s">
        <v>6432</v>
      </c>
    </row>
    <row r="7688" spans="1:12" x14ac:dyDescent="0.25">
      <c r="A7688" t="s">
        <v>3034</v>
      </c>
      <c r="B7688" t="s">
        <v>3209</v>
      </c>
      <c r="E7688" t="s">
        <v>3219</v>
      </c>
      <c r="F7688" t="s">
        <v>3741</v>
      </c>
      <c r="G7688" s="77"/>
      <c r="H7688" s="17">
        <v>0</v>
      </c>
      <c r="J7688" t="s">
        <v>3024</v>
      </c>
      <c r="K7688" t="s">
        <v>6432</v>
      </c>
      <c r="L7688" t="s">
        <v>6432</v>
      </c>
    </row>
    <row r="7689" spans="1:12" x14ac:dyDescent="0.25">
      <c r="A7689" t="s">
        <v>3035</v>
      </c>
      <c r="B7689" t="s">
        <v>3209</v>
      </c>
      <c r="E7689" t="s">
        <v>3219</v>
      </c>
      <c r="F7689" t="s">
        <v>3741</v>
      </c>
      <c r="G7689" s="77"/>
      <c r="H7689" s="17">
        <v>0</v>
      </c>
      <c r="J7689" t="s">
        <v>3024</v>
      </c>
      <c r="K7689" t="s">
        <v>6432</v>
      </c>
      <c r="L7689" t="s">
        <v>6432</v>
      </c>
    </row>
    <row r="7690" spans="1:12" x14ac:dyDescent="0.25">
      <c r="A7690" t="s">
        <v>3036</v>
      </c>
      <c r="B7690" t="s">
        <v>3209</v>
      </c>
      <c r="E7690" t="s">
        <v>3219</v>
      </c>
      <c r="F7690" t="s">
        <v>3741</v>
      </c>
      <c r="G7690" s="77"/>
      <c r="H7690" s="17">
        <v>0</v>
      </c>
      <c r="J7690" t="s">
        <v>3024</v>
      </c>
      <c r="K7690" t="s">
        <v>6432</v>
      </c>
      <c r="L7690" t="s">
        <v>6432</v>
      </c>
    </row>
    <row r="7691" spans="1:12" x14ac:dyDescent="0.25">
      <c r="A7691" t="s">
        <v>3037</v>
      </c>
      <c r="B7691" t="s">
        <v>3209</v>
      </c>
      <c r="E7691" t="s">
        <v>3219</v>
      </c>
      <c r="F7691" t="s">
        <v>3741</v>
      </c>
      <c r="G7691" s="77"/>
      <c r="H7691" s="17">
        <v>0</v>
      </c>
      <c r="J7691" t="s">
        <v>3024</v>
      </c>
      <c r="K7691" t="s">
        <v>6432</v>
      </c>
      <c r="L7691" t="s">
        <v>6432</v>
      </c>
    </row>
    <row r="7692" spans="1:12" x14ac:dyDescent="0.25">
      <c r="A7692" t="s">
        <v>3038</v>
      </c>
      <c r="B7692" t="s">
        <v>3209</v>
      </c>
      <c r="E7692" t="s">
        <v>3219</v>
      </c>
      <c r="F7692" t="s">
        <v>3741</v>
      </c>
      <c r="G7692" s="77"/>
      <c r="H7692" s="17">
        <v>0</v>
      </c>
      <c r="J7692" t="s">
        <v>3039</v>
      </c>
      <c r="K7692" t="s">
        <v>6432</v>
      </c>
      <c r="L7692" t="s">
        <v>6432</v>
      </c>
    </row>
    <row r="7693" spans="1:12" x14ac:dyDescent="0.25">
      <c r="A7693" t="s">
        <v>3040</v>
      </c>
      <c r="B7693" t="s">
        <v>3209</v>
      </c>
      <c r="E7693" t="s">
        <v>3219</v>
      </c>
      <c r="F7693" t="s">
        <v>3741</v>
      </c>
      <c r="G7693" s="77"/>
      <c r="H7693" s="17">
        <v>0</v>
      </c>
      <c r="J7693" t="s">
        <v>3039</v>
      </c>
      <c r="K7693" t="s">
        <v>6432</v>
      </c>
      <c r="L7693" t="s">
        <v>6432</v>
      </c>
    </row>
    <row r="7694" spans="1:12" x14ac:dyDescent="0.25">
      <c r="A7694" t="s">
        <v>3041</v>
      </c>
      <c r="B7694" t="s">
        <v>3209</v>
      </c>
      <c r="E7694" t="s">
        <v>3219</v>
      </c>
      <c r="F7694" t="s">
        <v>3741</v>
      </c>
      <c r="G7694" s="77"/>
      <c r="H7694" s="17">
        <v>0</v>
      </c>
      <c r="J7694" t="s">
        <v>3039</v>
      </c>
      <c r="K7694" t="s">
        <v>6432</v>
      </c>
      <c r="L7694" t="s">
        <v>6432</v>
      </c>
    </row>
    <row r="7695" spans="1:12" x14ac:dyDescent="0.25">
      <c r="A7695" t="s">
        <v>3042</v>
      </c>
      <c r="B7695" t="s">
        <v>3209</v>
      </c>
      <c r="E7695" t="s">
        <v>3219</v>
      </c>
      <c r="F7695" t="s">
        <v>3741</v>
      </c>
      <c r="G7695" s="77"/>
      <c r="H7695" s="17">
        <v>0</v>
      </c>
      <c r="J7695" t="s">
        <v>3039</v>
      </c>
      <c r="K7695" t="s">
        <v>6432</v>
      </c>
      <c r="L7695" t="s">
        <v>6432</v>
      </c>
    </row>
    <row r="7696" spans="1:12" x14ac:dyDescent="0.25">
      <c r="A7696" t="s">
        <v>3043</v>
      </c>
      <c r="B7696" t="s">
        <v>3209</v>
      </c>
      <c r="E7696" t="s">
        <v>3219</v>
      </c>
      <c r="F7696" t="s">
        <v>3741</v>
      </c>
      <c r="G7696" s="77"/>
      <c r="H7696" s="17">
        <v>0</v>
      </c>
      <c r="J7696" t="s">
        <v>3039</v>
      </c>
      <c r="K7696" t="s">
        <v>6432</v>
      </c>
      <c r="L7696" t="s">
        <v>6432</v>
      </c>
    </row>
    <row r="7697" spans="1:12" x14ac:dyDescent="0.25">
      <c r="A7697" t="s">
        <v>3044</v>
      </c>
      <c r="B7697" t="s">
        <v>3209</v>
      </c>
      <c r="E7697" t="s">
        <v>3219</v>
      </c>
      <c r="F7697" t="s">
        <v>3741</v>
      </c>
      <c r="G7697" s="77"/>
      <c r="H7697" s="17">
        <v>0</v>
      </c>
      <c r="J7697" t="s">
        <v>3039</v>
      </c>
      <c r="K7697" t="s">
        <v>6432</v>
      </c>
      <c r="L7697" t="s">
        <v>6432</v>
      </c>
    </row>
    <row r="7698" spans="1:12" x14ac:dyDescent="0.25">
      <c r="A7698" t="s">
        <v>3045</v>
      </c>
      <c r="B7698" t="s">
        <v>3209</v>
      </c>
      <c r="E7698" t="s">
        <v>3219</v>
      </c>
      <c r="F7698" t="s">
        <v>3741</v>
      </c>
      <c r="G7698" s="77"/>
      <c r="H7698" s="17">
        <v>0</v>
      </c>
      <c r="J7698" t="s">
        <v>3039</v>
      </c>
      <c r="K7698" t="s">
        <v>6432</v>
      </c>
      <c r="L7698" t="s">
        <v>6432</v>
      </c>
    </row>
    <row r="7699" spans="1:12" x14ac:dyDescent="0.25">
      <c r="A7699" t="s">
        <v>3046</v>
      </c>
      <c r="B7699" t="s">
        <v>3209</v>
      </c>
      <c r="E7699" t="s">
        <v>3219</v>
      </c>
      <c r="F7699" t="s">
        <v>3741</v>
      </c>
      <c r="G7699" s="77"/>
      <c r="H7699" s="17">
        <v>0</v>
      </c>
      <c r="J7699" t="s">
        <v>3039</v>
      </c>
      <c r="K7699" t="s">
        <v>6432</v>
      </c>
      <c r="L7699" t="s">
        <v>6432</v>
      </c>
    </row>
    <row r="7700" spans="1:12" x14ac:dyDescent="0.25">
      <c r="A7700" t="s">
        <v>3047</v>
      </c>
      <c r="B7700" t="s">
        <v>3209</v>
      </c>
      <c r="E7700" t="s">
        <v>3219</v>
      </c>
      <c r="F7700" t="s">
        <v>3741</v>
      </c>
      <c r="G7700" s="77"/>
      <c r="H7700" s="17">
        <v>0</v>
      </c>
      <c r="J7700" t="s">
        <v>3039</v>
      </c>
      <c r="K7700" t="s">
        <v>6432</v>
      </c>
      <c r="L7700" t="s">
        <v>6432</v>
      </c>
    </row>
    <row r="7701" spans="1:12" x14ac:dyDescent="0.25">
      <c r="A7701" t="s">
        <v>3048</v>
      </c>
      <c r="B7701" t="s">
        <v>3209</v>
      </c>
      <c r="E7701" t="s">
        <v>3219</v>
      </c>
      <c r="F7701" t="s">
        <v>3741</v>
      </c>
      <c r="G7701" s="77"/>
      <c r="H7701" s="17">
        <v>0</v>
      </c>
      <c r="J7701" t="s">
        <v>3039</v>
      </c>
      <c r="K7701" t="s">
        <v>6432</v>
      </c>
      <c r="L7701" t="s">
        <v>6432</v>
      </c>
    </row>
    <row r="7702" spans="1:12" x14ac:dyDescent="0.25">
      <c r="A7702" t="s">
        <v>3049</v>
      </c>
      <c r="B7702" t="s">
        <v>3209</v>
      </c>
      <c r="E7702" t="s">
        <v>3219</v>
      </c>
      <c r="F7702" t="s">
        <v>3741</v>
      </c>
      <c r="G7702" s="77"/>
      <c r="H7702" s="17">
        <v>0</v>
      </c>
      <c r="J7702" t="s">
        <v>3039</v>
      </c>
      <c r="K7702" t="s">
        <v>6432</v>
      </c>
      <c r="L7702" t="s">
        <v>6432</v>
      </c>
    </row>
    <row r="7703" spans="1:12" x14ac:dyDescent="0.25">
      <c r="A7703" t="s">
        <v>3050</v>
      </c>
      <c r="B7703" t="s">
        <v>3209</v>
      </c>
      <c r="E7703" t="s">
        <v>3219</v>
      </c>
      <c r="F7703" t="s">
        <v>3741</v>
      </c>
      <c r="G7703" s="77"/>
      <c r="H7703" s="17">
        <v>0</v>
      </c>
      <c r="J7703" t="s">
        <v>3039</v>
      </c>
      <c r="K7703" t="s">
        <v>6432</v>
      </c>
      <c r="L7703" t="s">
        <v>6432</v>
      </c>
    </row>
    <row r="7704" spans="1:12" x14ac:dyDescent="0.25">
      <c r="A7704" t="s">
        <v>3051</v>
      </c>
      <c r="B7704" t="s">
        <v>3209</v>
      </c>
      <c r="E7704" t="s">
        <v>3219</v>
      </c>
      <c r="F7704" t="s">
        <v>3741</v>
      </c>
      <c r="G7704" s="77"/>
      <c r="H7704" s="17">
        <v>0</v>
      </c>
      <c r="J7704" t="s">
        <v>3039</v>
      </c>
      <c r="K7704" t="s">
        <v>6432</v>
      </c>
      <c r="L7704" t="s">
        <v>6432</v>
      </c>
    </row>
    <row r="7705" spans="1:12" x14ac:dyDescent="0.25">
      <c r="A7705" t="s">
        <v>3052</v>
      </c>
      <c r="B7705" t="s">
        <v>3209</v>
      </c>
      <c r="E7705" t="s">
        <v>3219</v>
      </c>
      <c r="F7705" t="s">
        <v>3741</v>
      </c>
      <c r="G7705" s="77"/>
      <c r="H7705" s="17">
        <v>0</v>
      </c>
      <c r="J7705" t="s">
        <v>3039</v>
      </c>
      <c r="K7705" t="s">
        <v>6432</v>
      </c>
      <c r="L7705" t="s">
        <v>6432</v>
      </c>
    </row>
    <row r="7706" spans="1:12" x14ac:dyDescent="0.25">
      <c r="A7706" t="s">
        <v>3053</v>
      </c>
      <c r="B7706" t="s">
        <v>3209</v>
      </c>
      <c r="E7706" t="s">
        <v>3219</v>
      </c>
      <c r="F7706" t="s">
        <v>3741</v>
      </c>
      <c r="G7706" s="77"/>
      <c r="H7706" s="17">
        <v>0</v>
      </c>
      <c r="J7706" t="s">
        <v>3039</v>
      </c>
      <c r="K7706" t="s">
        <v>6432</v>
      </c>
      <c r="L7706" t="s">
        <v>6432</v>
      </c>
    </row>
    <row r="7707" spans="1:12" x14ac:dyDescent="0.25">
      <c r="A7707" t="s">
        <v>3054</v>
      </c>
      <c r="B7707" t="s">
        <v>3209</v>
      </c>
      <c r="E7707" t="s">
        <v>3219</v>
      </c>
      <c r="F7707" t="s">
        <v>3741</v>
      </c>
      <c r="G7707" s="77"/>
      <c r="H7707" s="17">
        <v>0</v>
      </c>
      <c r="J7707" t="s">
        <v>3039</v>
      </c>
      <c r="K7707" t="s">
        <v>6432</v>
      </c>
      <c r="L7707" t="s">
        <v>6432</v>
      </c>
    </row>
    <row r="7708" spans="1:12" x14ac:dyDescent="0.25">
      <c r="A7708" t="s">
        <v>3055</v>
      </c>
      <c r="B7708" t="s">
        <v>3209</v>
      </c>
      <c r="E7708" t="s">
        <v>3219</v>
      </c>
      <c r="F7708" t="s">
        <v>3741</v>
      </c>
      <c r="G7708" s="77"/>
      <c r="H7708" s="17">
        <v>0</v>
      </c>
      <c r="J7708" t="s">
        <v>3039</v>
      </c>
      <c r="K7708" t="s">
        <v>6432</v>
      </c>
      <c r="L7708" t="s">
        <v>6432</v>
      </c>
    </row>
    <row r="7709" spans="1:12" x14ac:dyDescent="0.25">
      <c r="A7709" t="s">
        <v>3056</v>
      </c>
      <c r="B7709" t="s">
        <v>3209</v>
      </c>
      <c r="E7709" t="s">
        <v>3219</v>
      </c>
      <c r="F7709" t="s">
        <v>3741</v>
      </c>
      <c r="G7709" s="77"/>
      <c r="H7709" s="17">
        <v>0</v>
      </c>
      <c r="J7709" t="s">
        <v>3039</v>
      </c>
      <c r="K7709" t="s">
        <v>6432</v>
      </c>
      <c r="L7709" t="s">
        <v>6432</v>
      </c>
    </row>
    <row r="7710" spans="1:12" x14ac:dyDescent="0.25">
      <c r="A7710" t="s">
        <v>3057</v>
      </c>
      <c r="B7710" t="s">
        <v>3209</v>
      </c>
      <c r="E7710" t="s">
        <v>3219</v>
      </c>
      <c r="F7710" t="s">
        <v>3741</v>
      </c>
      <c r="G7710" s="77"/>
      <c r="H7710" s="17">
        <v>0</v>
      </c>
      <c r="J7710" t="s">
        <v>3039</v>
      </c>
      <c r="K7710" t="s">
        <v>6432</v>
      </c>
      <c r="L7710" t="s">
        <v>6432</v>
      </c>
    </row>
    <row r="7711" spans="1:12" x14ac:dyDescent="0.25">
      <c r="A7711" t="s">
        <v>3058</v>
      </c>
      <c r="B7711" t="s">
        <v>3209</v>
      </c>
      <c r="E7711" t="s">
        <v>3219</v>
      </c>
      <c r="F7711" t="s">
        <v>3741</v>
      </c>
      <c r="G7711" s="77"/>
      <c r="H7711" s="17">
        <v>0</v>
      </c>
      <c r="J7711" t="s">
        <v>3039</v>
      </c>
      <c r="K7711" t="s">
        <v>6432</v>
      </c>
      <c r="L7711" t="s">
        <v>6432</v>
      </c>
    </row>
    <row r="7712" spans="1:12" x14ac:dyDescent="0.25">
      <c r="A7712" t="s">
        <v>3059</v>
      </c>
      <c r="B7712" t="s">
        <v>1951</v>
      </c>
      <c r="C7712" t="s">
        <v>1425</v>
      </c>
      <c r="E7712" t="s">
        <v>1899</v>
      </c>
      <c r="F7712">
        <v>3527</v>
      </c>
      <c r="G7712" s="77"/>
      <c r="H7712" s="17">
        <v>0</v>
      </c>
      <c r="J7712" t="s">
        <v>3060</v>
      </c>
      <c r="K7712" t="s">
        <v>6432</v>
      </c>
      <c r="L7712" t="s">
        <v>6432</v>
      </c>
    </row>
    <row r="7713" spans="1:12" x14ac:dyDescent="0.25">
      <c r="A7713" t="s">
        <v>3061</v>
      </c>
      <c r="B7713" t="s">
        <v>1951</v>
      </c>
      <c r="C7713" t="s">
        <v>1425</v>
      </c>
      <c r="E7713" t="s">
        <v>1899</v>
      </c>
      <c r="F7713">
        <v>3527</v>
      </c>
      <c r="G7713" s="77"/>
      <c r="H7713" s="17">
        <v>0</v>
      </c>
      <c r="J7713" t="s">
        <v>3060</v>
      </c>
      <c r="K7713" t="s">
        <v>6432</v>
      </c>
      <c r="L7713" t="s">
        <v>10424</v>
      </c>
    </row>
    <row r="7714" spans="1:12" x14ac:dyDescent="0.25">
      <c r="A7714" t="s">
        <v>3062</v>
      </c>
      <c r="B7714" t="s">
        <v>1951</v>
      </c>
      <c r="C7714" t="s">
        <v>1425</v>
      </c>
      <c r="E7714" t="s">
        <v>1899</v>
      </c>
      <c r="F7714">
        <v>3527</v>
      </c>
      <c r="G7714" s="77"/>
      <c r="H7714" s="17">
        <v>0</v>
      </c>
      <c r="J7714" t="s">
        <v>3060</v>
      </c>
      <c r="K7714" t="s">
        <v>6432</v>
      </c>
      <c r="L7714" t="s">
        <v>6432</v>
      </c>
    </row>
    <row r="7715" spans="1:12" x14ac:dyDescent="0.25">
      <c r="A7715" t="s">
        <v>3063</v>
      </c>
      <c r="B7715" t="s">
        <v>1951</v>
      </c>
      <c r="C7715" t="s">
        <v>1425</v>
      </c>
      <c r="E7715" t="s">
        <v>1899</v>
      </c>
      <c r="F7715">
        <v>3527</v>
      </c>
      <c r="G7715" s="77"/>
      <c r="H7715" s="17">
        <v>0</v>
      </c>
      <c r="J7715" t="s">
        <v>3060</v>
      </c>
      <c r="K7715" t="s">
        <v>6432</v>
      </c>
      <c r="L7715" t="s">
        <v>6432</v>
      </c>
    </row>
    <row r="7716" spans="1:12" x14ac:dyDescent="0.25">
      <c r="A7716" t="s">
        <v>3064</v>
      </c>
      <c r="B7716" t="s">
        <v>1951</v>
      </c>
      <c r="C7716" t="s">
        <v>1425</v>
      </c>
      <c r="E7716" t="s">
        <v>1899</v>
      </c>
      <c r="F7716">
        <v>3527</v>
      </c>
      <c r="G7716" s="77"/>
      <c r="H7716" s="17">
        <v>0</v>
      </c>
      <c r="J7716" t="s">
        <v>3060</v>
      </c>
      <c r="K7716" t="s">
        <v>6432</v>
      </c>
      <c r="L7716" t="s">
        <v>6432</v>
      </c>
    </row>
    <row r="7717" spans="1:12" x14ac:dyDescent="0.25">
      <c r="A7717" t="s">
        <v>3065</v>
      </c>
      <c r="B7717" t="s">
        <v>1951</v>
      </c>
      <c r="C7717" t="s">
        <v>1425</v>
      </c>
      <c r="E7717" t="s">
        <v>1899</v>
      </c>
      <c r="F7717">
        <v>3527</v>
      </c>
      <c r="G7717" s="77"/>
      <c r="H7717" s="17">
        <v>0</v>
      </c>
      <c r="J7717" t="s">
        <v>3060</v>
      </c>
      <c r="K7717" t="s">
        <v>6432</v>
      </c>
      <c r="L7717" t="s">
        <v>6432</v>
      </c>
    </row>
    <row r="7718" spans="1:12" x14ac:dyDescent="0.25">
      <c r="A7718" t="s">
        <v>3066</v>
      </c>
      <c r="B7718" t="s">
        <v>1951</v>
      </c>
      <c r="C7718" t="s">
        <v>1425</v>
      </c>
      <c r="E7718" t="s">
        <v>1899</v>
      </c>
      <c r="F7718">
        <v>3527</v>
      </c>
      <c r="G7718" s="77"/>
      <c r="H7718" s="17">
        <v>0</v>
      </c>
      <c r="J7718" t="s">
        <v>3060</v>
      </c>
      <c r="K7718" t="s">
        <v>6432</v>
      </c>
      <c r="L7718" t="s">
        <v>6432</v>
      </c>
    </row>
    <row r="7719" spans="1:12" x14ac:dyDescent="0.25">
      <c r="A7719" t="s">
        <v>3067</v>
      </c>
      <c r="B7719" t="s">
        <v>1951</v>
      </c>
      <c r="C7719" t="s">
        <v>1425</v>
      </c>
      <c r="E7719" t="s">
        <v>1899</v>
      </c>
      <c r="F7719">
        <v>3527</v>
      </c>
      <c r="G7719" s="77"/>
      <c r="H7719" s="17">
        <v>0</v>
      </c>
      <c r="J7719" t="s">
        <v>3060</v>
      </c>
      <c r="K7719" t="s">
        <v>6432</v>
      </c>
      <c r="L7719" t="s">
        <v>6432</v>
      </c>
    </row>
    <row r="7720" spans="1:12" x14ac:dyDescent="0.25">
      <c r="A7720" t="s">
        <v>3068</v>
      </c>
      <c r="B7720" t="s">
        <v>1951</v>
      </c>
      <c r="C7720" t="s">
        <v>1425</v>
      </c>
      <c r="E7720" t="s">
        <v>1899</v>
      </c>
      <c r="F7720">
        <v>3527</v>
      </c>
      <c r="G7720" s="77"/>
      <c r="H7720" s="17">
        <v>0</v>
      </c>
      <c r="J7720" t="s">
        <v>3060</v>
      </c>
      <c r="K7720" t="s">
        <v>6432</v>
      </c>
      <c r="L7720" t="s">
        <v>6432</v>
      </c>
    </row>
    <row r="7721" spans="1:12" x14ac:dyDescent="0.25">
      <c r="A7721" t="s">
        <v>3069</v>
      </c>
      <c r="B7721" t="s">
        <v>1951</v>
      </c>
      <c r="C7721" t="s">
        <v>1425</v>
      </c>
      <c r="E7721" t="s">
        <v>1899</v>
      </c>
      <c r="F7721">
        <v>3527</v>
      </c>
      <c r="G7721" s="77"/>
      <c r="H7721" s="17">
        <v>0</v>
      </c>
      <c r="J7721" t="s">
        <v>3060</v>
      </c>
      <c r="K7721" t="s">
        <v>6432</v>
      </c>
      <c r="L7721" t="s">
        <v>6432</v>
      </c>
    </row>
    <row r="7722" spans="1:12" x14ac:dyDescent="0.25">
      <c r="A7722" t="s">
        <v>3070</v>
      </c>
      <c r="B7722" t="s">
        <v>1951</v>
      </c>
      <c r="C7722" t="s">
        <v>1425</v>
      </c>
      <c r="E7722" t="s">
        <v>1899</v>
      </c>
      <c r="F7722">
        <v>3527</v>
      </c>
      <c r="G7722" s="77"/>
      <c r="H7722" s="17">
        <v>0</v>
      </c>
      <c r="J7722" t="s">
        <v>3060</v>
      </c>
      <c r="K7722" t="s">
        <v>6432</v>
      </c>
      <c r="L7722" t="s">
        <v>6432</v>
      </c>
    </row>
    <row r="7723" spans="1:12" x14ac:dyDescent="0.25">
      <c r="A7723" t="s">
        <v>3071</v>
      </c>
      <c r="B7723" t="s">
        <v>1951</v>
      </c>
      <c r="C7723" t="s">
        <v>1425</v>
      </c>
      <c r="E7723" t="s">
        <v>1899</v>
      </c>
      <c r="F7723">
        <v>3527</v>
      </c>
      <c r="G7723" s="77"/>
      <c r="H7723" s="17">
        <v>0</v>
      </c>
      <c r="J7723" t="s">
        <v>3060</v>
      </c>
      <c r="K7723" t="s">
        <v>6432</v>
      </c>
      <c r="L7723" t="s">
        <v>6432</v>
      </c>
    </row>
    <row r="7724" spans="1:12" x14ac:dyDescent="0.25">
      <c r="A7724" t="s">
        <v>3072</v>
      </c>
      <c r="B7724" t="s">
        <v>1951</v>
      </c>
      <c r="C7724" t="s">
        <v>1425</v>
      </c>
      <c r="E7724" t="s">
        <v>1899</v>
      </c>
      <c r="F7724">
        <v>3527</v>
      </c>
      <c r="G7724" s="77"/>
      <c r="H7724" s="17">
        <v>0</v>
      </c>
      <c r="J7724" t="s">
        <v>3060</v>
      </c>
      <c r="K7724" t="s">
        <v>6432</v>
      </c>
      <c r="L7724" t="s">
        <v>6432</v>
      </c>
    </row>
    <row r="7725" spans="1:12" x14ac:dyDescent="0.25">
      <c r="A7725" t="s">
        <v>3073</v>
      </c>
      <c r="B7725" t="s">
        <v>1951</v>
      </c>
      <c r="C7725" t="s">
        <v>1425</v>
      </c>
      <c r="E7725" t="s">
        <v>1899</v>
      </c>
      <c r="F7725">
        <v>3527</v>
      </c>
      <c r="G7725" s="77"/>
      <c r="H7725" s="17">
        <v>0</v>
      </c>
      <c r="J7725" t="s">
        <v>3060</v>
      </c>
      <c r="K7725" t="s">
        <v>6432</v>
      </c>
      <c r="L7725" t="s">
        <v>6432</v>
      </c>
    </row>
    <row r="7726" spans="1:12" x14ac:dyDescent="0.25">
      <c r="A7726" t="s">
        <v>3074</v>
      </c>
      <c r="B7726" t="s">
        <v>1951</v>
      </c>
      <c r="C7726" t="s">
        <v>1425</v>
      </c>
      <c r="E7726" t="s">
        <v>1899</v>
      </c>
      <c r="F7726">
        <v>3527</v>
      </c>
      <c r="G7726" s="77"/>
      <c r="H7726" s="17">
        <v>0</v>
      </c>
      <c r="J7726" t="s">
        <v>3060</v>
      </c>
      <c r="K7726" t="s">
        <v>6432</v>
      </c>
      <c r="L7726" t="s">
        <v>6432</v>
      </c>
    </row>
    <row r="7727" spans="1:12" x14ac:dyDescent="0.25">
      <c r="A7727" t="s">
        <v>3075</v>
      </c>
      <c r="B7727" t="s">
        <v>3209</v>
      </c>
      <c r="E7727" t="s">
        <v>3219</v>
      </c>
      <c r="F7727" t="s">
        <v>3741</v>
      </c>
      <c r="G7727" s="77"/>
      <c r="H7727" s="17">
        <v>0</v>
      </c>
      <c r="J7727" t="s">
        <v>3076</v>
      </c>
      <c r="K7727" t="s">
        <v>6432</v>
      </c>
      <c r="L7727" t="s">
        <v>6432</v>
      </c>
    </row>
    <row r="7728" spans="1:12" x14ac:dyDescent="0.25">
      <c r="A7728" t="s">
        <v>3077</v>
      </c>
      <c r="B7728" t="s">
        <v>3209</v>
      </c>
      <c r="E7728" t="s">
        <v>3219</v>
      </c>
      <c r="F7728" t="s">
        <v>3741</v>
      </c>
      <c r="G7728" s="77"/>
      <c r="H7728" s="17">
        <v>0</v>
      </c>
      <c r="J7728" t="s">
        <v>3076</v>
      </c>
      <c r="K7728" t="s">
        <v>6432</v>
      </c>
      <c r="L7728" t="s">
        <v>6432</v>
      </c>
    </row>
    <row r="7729" spans="1:12" x14ac:dyDescent="0.25">
      <c r="A7729" t="s">
        <v>3078</v>
      </c>
      <c r="B7729" t="s">
        <v>3209</v>
      </c>
      <c r="E7729" t="s">
        <v>3219</v>
      </c>
      <c r="F7729" t="s">
        <v>3741</v>
      </c>
      <c r="G7729" s="77"/>
      <c r="H7729" s="17">
        <v>0</v>
      </c>
      <c r="J7729" t="s">
        <v>3076</v>
      </c>
      <c r="K7729" t="s">
        <v>6432</v>
      </c>
      <c r="L7729" t="s">
        <v>6432</v>
      </c>
    </row>
    <row r="7730" spans="1:12" x14ac:dyDescent="0.25">
      <c r="A7730" t="s">
        <v>3079</v>
      </c>
      <c r="B7730" t="s">
        <v>3209</v>
      </c>
      <c r="E7730" t="s">
        <v>3219</v>
      </c>
      <c r="F7730" t="s">
        <v>3741</v>
      </c>
      <c r="G7730" s="77"/>
      <c r="H7730" s="17">
        <v>0</v>
      </c>
      <c r="J7730" t="s">
        <v>3076</v>
      </c>
      <c r="K7730" t="s">
        <v>6432</v>
      </c>
      <c r="L7730" t="s">
        <v>6432</v>
      </c>
    </row>
    <row r="7731" spans="1:12" x14ac:dyDescent="0.25">
      <c r="A7731" t="s">
        <v>3080</v>
      </c>
      <c r="B7731" t="s">
        <v>3209</v>
      </c>
      <c r="E7731" t="s">
        <v>3219</v>
      </c>
      <c r="F7731" t="s">
        <v>3741</v>
      </c>
      <c r="G7731" s="77"/>
      <c r="H7731" s="17">
        <v>0</v>
      </c>
      <c r="J7731" t="s">
        <v>3076</v>
      </c>
      <c r="K7731" t="s">
        <v>6432</v>
      </c>
      <c r="L7731" t="s">
        <v>6432</v>
      </c>
    </row>
    <row r="7732" spans="1:12" x14ac:dyDescent="0.25">
      <c r="A7732" t="s">
        <v>3081</v>
      </c>
      <c r="B7732" t="s">
        <v>3209</v>
      </c>
      <c r="E7732" t="s">
        <v>3219</v>
      </c>
      <c r="F7732" t="s">
        <v>3741</v>
      </c>
      <c r="G7732" s="77"/>
      <c r="H7732" s="17">
        <v>0</v>
      </c>
      <c r="J7732" t="s">
        <v>3076</v>
      </c>
      <c r="K7732" t="s">
        <v>6432</v>
      </c>
      <c r="L7732" t="s">
        <v>6432</v>
      </c>
    </row>
    <row r="7733" spans="1:12" x14ac:dyDescent="0.25">
      <c r="A7733" t="s">
        <v>3082</v>
      </c>
      <c r="B7733" t="s">
        <v>3209</v>
      </c>
      <c r="E7733" t="s">
        <v>3219</v>
      </c>
      <c r="F7733" t="s">
        <v>3741</v>
      </c>
      <c r="G7733" s="77"/>
      <c r="H7733" s="17">
        <v>0</v>
      </c>
      <c r="J7733" t="s">
        <v>3076</v>
      </c>
      <c r="K7733" t="s">
        <v>6432</v>
      </c>
      <c r="L7733" t="s">
        <v>6432</v>
      </c>
    </row>
    <row r="7734" spans="1:12" x14ac:dyDescent="0.25">
      <c r="A7734" t="s">
        <v>3083</v>
      </c>
      <c r="B7734" t="s">
        <v>3209</v>
      </c>
      <c r="E7734" t="s">
        <v>3219</v>
      </c>
      <c r="F7734" t="s">
        <v>3741</v>
      </c>
      <c r="G7734" s="77"/>
      <c r="H7734" s="17">
        <v>0</v>
      </c>
      <c r="J7734" t="s">
        <v>3076</v>
      </c>
      <c r="K7734" t="s">
        <v>6432</v>
      </c>
      <c r="L7734" t="s">
        <v>6432</v>
      </c>
    </row>
    <row r="7735" spans="1:12" x14ac:dyDescent="0.25">
      <c r="A7735" t="s">
        <v>3084</v>
      </c>
      <c r="B7735" t="s">
        <v>3209</v>
      </c>
      <c r="E7735" t="s">
        <v>3219</v>
      </c>
      <c r="F7735" t="s">
        <v>3741</v>
      </c>
      <c r="G7735" s="77"/>
      <c r="H7735" s="17">
        <v>0</v>
      </c>
      <c r="J7735" t="s">
        <v>3076</v>
      </c>
      <c r="K7735" t="s">
        <v>6432</v>
      </c>
      <c r="L7735" t="s">
        <v>6432</v>
      </c>
    </row>
    <row r="7736" spans="1:12" x14ac:dyDescent="0.25">
      <c r="A7736" t="s">
        <v>3085</v>
      </c>
      <c r="B7736" t="s">
        <v>3209</v>
      </c>
      <c r="E7736" t="s">
        <v>3219</v>
      </c>
      <c r="F7736" t="s">
        <v>3741</v>
      </c>
      <c r="G7736" s="77"/>
      <c r="H7736" s="17">
        <v>0</v>
      </c>
      <c r="J7736" t="s">
        <v>3076</v>
      </c>
      <c r="K7736" t="s">
        <v>6432</v>
      </c>
      <c r="L7736" t="s">
        <v>6432</v>
      </c>
    </row>
    <row r="7737" spans="1:12" x14ac:dyDescent="0.25">
      <c r="A7737" t="s">
        <v>3086</v>
      </c>
      <c r="B7737" t="s">
        <v>3209</v>
      </c>
      <c r="E7737" t="s">
        <v>3219</v>
      </c>
      <c r="F7737" t="s">
        <v>3741</v>
      </c>
      <c r="G7737" s="77"/>
      <c r="H7737" s="17">
        <v>0</v>
      </c>
      <c r="J7737" t="s">
        <v>3076</v>
      </c>
      <c r="K7737" t="s">
        <v>6432</v>
      </c>
      <c r="L7737" t="s">
        <v>6432</v>
      </c>
    </row>
    <row r="7738" spans="1:12" x14ac:dyDescent="0.25">
      <c r="A7738" t="s">
        <v>3087</v>
      </c>
      <c r="B7738" t="s">
        <v>3209</v>
      </c>
      <c r="E7738" t="s">
        <v>3219</v>
      </c>
      <c r="F7738" t="s">
        <v>3741</v>
      </c>
      <c r="G7738" s="77"/>
      <c r="H7738" s="17">
        <v>0</v>
      </c>
      <c r="J7738" t="s">
        <v>3076</v>
      </c>
      <c r="K7738" t="s">
        <v>6432</v>
      </c>
      <c r="L7738" t="s">
        <v>6432</v>
      </c>
    </row>
    <row r="7739" spans="1:12" x14ac:dyDescent="0.25">
      <c r="A7739" t="s">
        <v>3088</v>
      </c>
      <c r="B7739" t="s">
        <v>3209</v>
      </c>
      <c r="E7739" t="s">
        <v>3219</v>
      </c>
      <c r="F7739" t="s">
        <v>3741</v>
      </c>
      <c r="G7739" s="77"/>
      <c r="H7739" s="17">
        <v>0</v>
      </c>
      <c r="J7739" t="s">
        <v>3076</v>
      </c>
      <c r="K7739" t="s">
        <v>6432</v>
      </c>
      <c r="L7739" t="s">
        <v>6432</v>
      </c>
    </row>
    <row r="7740" spans="1:12" x14ac:dyDescent="0.25">
      <c r="A7740" t="s">
        <v>3089</v>
      </c>
      <c r="B7740" t="s">
        <v>3209</v>
      </c>
      <c r="E7740" t="s">
        <v>3219</v>
      </c>
      <c r="F7740" t="s">
        <v>3741</v>
      </c>
      <c r="G7740" s="77"/>
      <c r="H7740" s="17">
        <v>0</v>
      </c>
      <c r="J7740" t="s">
        <v>3076</v>
      </c>
      <c r="K7740" t="s">
        <v>6432</v>
      </c>
      <c r="L7740" t="s">
        <v>6432</v>
      </c>
    </row>
    <row r="7741" spans="1:12" x14ac:dyDescent="0.25">
      <c r="A7741" t="s">
        <v>3090</v>
      </c>
      <c r="B7741" t="s">
        <v>3209</v>
      </c>
      <c r="E7741" t="s">
        <v>3219</v>
      </c>
      <c r="F7741" t="s">
        <v>3741</v>
      </c>
      <c r="G7741" s="77"/>
      <c r="H7741" s="17">
        <v>0</v>
      </c>
      <c r="J7741" t="s">
        <v>3076</v>
      </c>
      <c r="K7741" t="s">
        <v>6432</v>
      </c>
      <c r="L7741" t="s">
        <v>10423</v>
      </c>
    </row>
    <row r="7742" spans="1:12" x14ac:dyDescent="0.25">
      <c r="A7742" t="s">
        <v>3091</v>
      </c>
      <c r="B7742" t="s">
        <v>3209</v>
      </c>
      <c r="E7742" t="s">
        <v>3219</v>
      </c>
      <c r="F7742" t="s">
        <v>3741</v>
      </c>
      <c r="G7742" s="77"/>
      <c r="H7742" s="17">
        <v>0</v>
      </c>
      <c r="J7742" t="s">
        <v>3076</v>
      </c>
      <c r="K7742" t="s">
        <v>6432</v>
      </c>
      <c r="L7742" t="s">
        <v>6432</v>
      </c>
    </row>
    <row r="7743" spans="1:12" x14ac:dyDescent="0.25">
      <c r="A7743" t="s">
        <v>3092</v>
      </c>
      <c r="B7743" t="s">
        <v>3209</v>
      </c>
      <c r="E7743" t="s">
        <v>3219</v>
      </c>
      <c r="F7743" t="s">
        <v>3741</v>
      </c>
      <c r="G7743" s="77"/>
      <c r="H7743" s="17">
        <v>0</v>
      </c>
      <c r="J7743" t="s">
        <v>3076</v>
      </c>
      <c r="K7743" t="s">
        <v>6432</v>
      </c>
      <c r="L7743" t="s">
        <v>6432</v>
      </c>
    </row>
    <row r="7744" spans="1:12" x14ac:dyDescent="0.25">
      <c r="A7744" t="s">
        <v>3093</v>
      </c>
      <c r="B7744" t="s">
        <v>3209</v>
      </c>
      <c r="E7744" t="s">
        <v>3219</v>
      </c>
      <c r="F7744" t="s">
        <v>3741</v>
      </c>
      <c r="G7744" s="77"/>
      <c r="H7744" s="17">
        <v>0</v>
      </c>
      <c r="J7744" t="s">
        <v>3076</v>
      </c>
      <c r="K7744" t="s">
        <v>6432</v>
      </c>
      <c r="L7744" t="s">
        <v>6432</v>
      </c>
    </row>
    <row r="7745" spans="1:12" x14ac:dyDescent="0.25">
      <c r="A7745" t="s">
        <v>3094</v>
      </c>
      <c r="B7745" t="s">
        <v>3209</v>
      </c>
      <c r="E7745" t="s">
        <v>3219</v>
      </c>
      <c r="F7745" t="s">
        <v>3741</v>
      </c>
      <c r="G7745" s="77"/>
      <c r="H7745" s="17">
        <v>0</v>
      </c>
      <c r="J7745" t="s">
        <v>3076</v>
      </c>
      <c r="K7745" t="s">
        <v>6432</v>
      </c>
      <c r="L7745" t="s">
        <v>6432</v>
      </c>
    </row>
    <row r="7746" spans="1:12" x14ac:dyDescent="0.25">
      <c r="A7746" t="s">
        <v>3095</v>
      </c>
      <c r="B7746" t="s">
        <v>3209</v>
      </c>
      <c r="E7746" t="s">
        <v>3219</v>
      </c>
      <c r="F7746" t="s">
        <v>3741</v>
      </c>
      <c r="G7746" s="77"/>
      <c r="H7746" s="17">
        <v>0</v>
      </c>
      <c r="J7746" t="s">
        <v>3076</v>
      </c>
      <c r="K7746" t="s">
        <v>6432</v>
      </c>
      <c r="L7746" t="s">
        <v>6432</v>
      </c>
    </row>
    <row r="7747" spans="1:12" x14ac:dyDescent="0.25">
      <c r="A7747" t="s">
        <v>3096</v>
      </c>
      <c r="B7747" t="s">
        <v>3209</v>
      </c>
      <c r="E7747" t="s">
        <v>3219</v>
      </c>
      <c r="F7747" t="s">
        <v>3741</v>
      </c>
      <c r="G7747" s="77"/>
      <c r="H7747" s="17">
        <v>0</v>
      </c>
      <c r="J7747" t="s">
        <v>3076</v>
      </c>
      <c r="K7747" t="s">
        <v>6432</v>
      </c>
      <c r="L7747" t="s">
        <v>6432</v>
      </c>
    </row>
    <row r="7748" spans="1:12" x14ac:dyDescent="0.25">
      <c r="A7748" t="s">
        <v>3097</v>
      </c>
      <c r="B7748" t="s">
        <v>3209</v>
      </c>
      <c r="E7748" t="s">
        <v>3219</v>
      </c>
      <c r="F7748" t="s">
        <v>3741</v>
      </c>
      <c r="G7748" s="77"/>
      <c r="H7748" s="17">
        <v>0</v>
      </c>
      <c r="J7748" t="s">
        <v>3076</v>
      </c>
      <c r="K7748" t="s">
        <v>6432</v>
      </c>
      <c r="L7748" t="s">
        <v>6432</v>
      </c>
    </row>
    <row r="7749" spans="1:12" x14ac:dyDescent="0.25">
      <c r="A7749" t="s">
        <v>3098</v>
      </c>
      <c r="B7749" t="s">
        <v>3209</v>
      </c>
      <c r="E7749" t="s">
        <v>3219</v>
      </c>
      <c r="F7749" t="s">
        <v>3741</v>
      </c>
      <c r="G7749" s="77"/>
      <c r="H7749" s="17">
        <v>0</v>
      </c>
      <c r="J7749" t="s">
        <v>3076</v>
      </c>
      <c r="K7749" t="s">
        <v>6432</v>
      </c>
      <c r="L7749" t="s">
        <v>6432</v>
      </c>
    </row>
    <row r="7750" spans="1:12" x14ac:dyDescent="0.25">
      <c r="A7750" t="s">
        <v>3099</v>
      </c>
      <c r="B7750" t="s">
        <v>3209</v>
      </c>
      <c r="E7750" t="s">
        <v>3219</v>
      </c>
      <c r="F7750" t="s">
        <v>3741</v>
      </c>
      <c r="G7750" s="77"/>
      <c r="H7750" s="17">
        <v>0</v>
      </c>
      <c r="J7750" t="s">
        <v>3076</v>
      </c>
      <c r="K7750" t="s">
        <v>6432</v>
      </c>
      <c r="L7750" t="s">
        <v>10423</v>
      </c>
    </row>
    <row r="7751" spans="1:12" x14ac:dyDescent="0.25">
      <c r="A7751" t="s">
        <v>3100</v>
      </c>
      <c r="B7751" t="s">
        <v>3209</v>
      </c>
      <c r="E7751" t="s">
        <v>3219</v>
      </c>
      <c r="F7751" t="s">
        <v>3741</v>
      </c>
      <c r="G7751" s="77"/>
      <c r="H7751" s="17">
        <v>0</v>
      </c>
      <c r="J7751" t="s">
        <v>3076</v>
      </c>
      <c r="K7751" t="s">
        <v>6432</v>
      </c>
      <c r="L7751" t="s">
        <v>6432</v>
      </c>
    </row>
    <row r="7752" spans="1:12" x14ac:dyDescent="0.25">
      <c r="A7752" t="s">
        <v>3101</v>
      </c>
      <c r="B7752" t="s">
        <v>3209</v>
      </c>
      <c r="E7752" t="s">
        <v>3219</v>
      </c>
      <c r="F7752" t="s">
        <v>3741</v>
      </c>
      <c r="G7752" s="77"/>
      <c r="H7752" s="17">
        <v>0</v>
      </c>
      <c r="J7752" t="s">
        <v>3076</v>
      </c>
      <c r="K7752" t="s">
        <v>6432</v>
      </c>
      <c r="L7752" t="s">
        <v>6432</v>
      </c>
    </row>
    <row r="7753" spans="1:12" x14ac:dyDescent="0.25">
      <c r="A7753" t="s">
        <v>3102</v>
      </c>
      <c r="B7753" t="s">
        <v>3209</v>
      </c>
      <c r="E7753" t="s">
        <v>3219</v>
      </c>
      <c r="F7753" t="s">
        <v>3741</v>
      </c>
      <c r="G7753" s="77"/>
      <c r="H7753" s="17">
        <v>0</v>
      </c>
      <c r="J7753" t="s">
        <v>3076</v>
      </c>
      <c r="K7753" t="s">
        <v>6432</v>
      </c>
      <c r="L7753" t="s">
        <v>6432</v>
      </c>
    </row>
    <row r="7754" spans="1:12" x14ac:dyDescent="0.25">
      <c r="A7754" t="s">
        <v>3103</v>
      </c>
      <c r="B7754" t="s">
        <v>3209</v>
      </c>
      <c r="E7754" t="s">
        <v>3219</v>
      </c>
      <c r="F7754" t="s">
        <v>3741</v>
      </c>
      <c r="G7754" s="77"/>
      <c r="H7754" s="17">
        <v>0</v>
      </c>
      <c r="J7754" t="s">
        <v>3076</v>
      </c>
      <c r="K7754" t="s">
        <v>6432</v>
      </c>
      <c r="L7754" t="s">
        <v>10423</v>
      </c>
    </row>
    <row r="7755" spans="1:12" x14ac:dyDescent="0.25">
      <c r="A7755" t="s">
        <v>3104</v>
      </c>
      <c r="B7755" t="s">
        <v>3209</v>
      </c>
      <c r="E7755" t="s">
        <v>3219</v>
      </c>
      <c r="F7755" t="s">
        <v>3741</v>
      </c>
      <c r="G7755" s="77"/>
      <c r="H7755" s="17">
        <v>0</v>
      </c>
      <c r="J7755" t="s">
        <v>3076</v>
      </c>
      <c r="K7755" t="s">
        <v>6432</v>
      </c>
      <c r="L7755" t="s">
        <v>10423</v>
      </c>
    </row>
    <row r="7756" spans="1:12" x14ac:dyDescent="0.25">
      <c r="A7756" t="s">
        <v>3105</v>
      </c>
      <c r="B7756" t="s">
        <v>3209</v>
      </c>
      <c r="E7756" t="s">
        <v>3219</v>
      </c>
      <c r="F7756" t="s">
        <v>3741</v>
      </c>
      <c r="G7756" s="77"/>
      <c r="H7756" s="17">
        <v>0</v>
      </c>
      <c r="J7756" t="s">
        <v>3076</v>
      </c>
      <c r="K7756" t="s">
        <v>6432</v>
      </c>
      <c r="L7756" t="s">
        <v>6432</v>
      </c>
    </row>
    <row r="7757" spans="1:12" x14ac:dyDescent="0.25">
      <c r="A7757" t="s">
        <v>3106</v>
      </c>
      <c r="B7757" t="s">
        <v>3209</v>
      </c>
      <c r="E7757" t="s">
        <v>3219</v>
      </c>
      <c r="F7757" t="s">
        <v>3741</v>
      </c>
      <c r="G7757" s="77"/>
      <c r="H7757" s="17">
        <v>0</v>
      </c>
      <c r="J7757" t="s">
        <v>3076</v>
      </c>
      <c r="K7757" t="s">
        <v>6432</v>
      </c>
      <c r="L7757" t="s">
        <v>6432</v>
      </c>
    </row>
    <row r="7758" spans="1:12" x14ac:dyDescent="0.25">
      <c r="A7758" t="s">
        <v>3107</v>
      </c>
      <c r="B7758" t="s">
        <v>3209</v>
      </c>
      <c r="E7758" t="s">
        <v>3219</v>
      </c>
      <c r="F7758" t="s">
        <v>3741</v>
      </c>
      <c r="G7758" s="77"/>
      <c r="H7758" s="17">
        <v>0</v>
      </c>
      <c r="J7758" t="s">
        <v>3076</v>
      </c>
      <c r="K7758" t="s">
        <v>6432</v>
      </c>
      <c r="L7758" t="s">
        <v>10423</v>
      </c>
    </row>
    <row r="7759" spans="1:12" x14ac:dyDescent="0.25">
      <c r="A7759" t="s">
        <v>3108</v>
      </c>
      <c r="B7759" t="s">
        <v>3209</v>
      </c>
      <c r="E7759" t="s">
        <v>3219</v>
      </c>
      <c r="F7759" t="s">
        <v>3741</v>
      </c>
      <c r="G7759" s="77"/>
      <c r="H7759" s="17">
        <v>0</v>
      </c>
      <c r="J7759" t="s">
        <v>3076</v>
      </c>
      <c r="K7759" t="s">
        <v>6432</v>
      </c>
      <c r="L7759" t="s">
        <v>6432</v>
      </c>
    </row>
    <row r="7760" spans="1:12" x14ac:dyDescent="0.25">
      <c r="A7760" t="s">
        <v>3109</v>
      </c>
      <c r="B7760" t="s">
        <v>3209</v>
      </c>
      <c r="E7760" t="s">
        <v>3219</v>
      </c>
      <c r="F7760" t="s">
        <v>3741</v>
      </c>
      <c r="G7760" s="77"/>
      <c r="H7760" s="17">
        <v>0</v>
      </c>
      <c r="J7760" t="s">
        <v>3076</v>
      </c>
      <c r="K7760" t="s">
        <v>6432</v>
      </c>
      <c r="L7760" t="s">
        <v>6432</v>
      </c>
    </row>
    <row r="7761" spans="1:12" x14ac:dyDescent="0.25">
      <c r="A7761" t="s">
        <v>3110</v>
      </c>
      <c r="B7761" t="s">
        <v>3209</v>
      </c>
      <c r="E7761" t="s">
        <v>3219</v>
      </c>
      <c r="F7761" t="s">
        <v>3741</v>
      </c>
      <c r="G7761" s="77"/>
      <c r="H7761" s="17">
        <v>0</v>
      </c>
      <c r="J7761" t="s">
        <v>3076</v>
      </c>
      <c r="K7761" t="s">
        <v>6432</v>
      </c>
      <c r="L7761" t="s">
        <v>6432</v>
      </c>
    </row>
    <row r="7762" spans="1:12" x14ac:dyDescent="0.25">
      <c r="A7762" t="s">
        <v>3111</v>
      </c>
      <c r="B7762" t="s">
        <v>3209</v>
      </c>
      <c r="E7762" t="s">
        <v>3219</v>
      </c>
      <c r="F7762" t="s">
        <v>3741</v>
      </c>
      <c r="G7762" s="77"/>
      <c r="H7762" s="17">
        <v>0</v>
      </c>
      <c r="J7762" t="s">
        <v>3076</v>
      </c>
      <c r="K7762" t="s">
        <v>6432</v>
      </c>
      <c r="L7762" t="s">
        <v>10423</v>
      </c>
    </row>
    <row r="7763" spans="1:12" x14ac:dyDescent="0.25">
      <c r="A7763" t="s">
        <v>3112</v>
      </c>
      <c r="B7763" t="s">
        <v>3209</v>
      </c>
      <c r="E7763" t="s">
        <v>3219</v>
      </c>
      <c r="F7763" t="s">
        <v>3741</v>
      </c>
      <c r="G7763" s="77"/>
      <c r="H7763" s="17">
        <v>0</v>
      </c>
      <c r="J7763" t="s">
        <v>3076</v>
      </c>
      <c r="K7763" t="s">
        <v>6432</v>
      </c>
      <c r="L7763" t="s">
        <v>6432</v>
      </c>
    </row>
    <row r="7764" spans="1:12" x14ac:dyDescent="0.25">
      <c r="A7764" t="s">
        <v>3113</v>
      </c>
      <c r="B7764" t="s">
        <v>3209</v>
      </c>
      <c r="E7764" t="s">
        <v>3219</v>
      </c>
      <c r="F7764" t="s">
        <v>3741</v>
      </c>
      <c r="G7764" s="77"/>
      <c r="H7764" s="17">
        <v>0</v>
      </c>
      <c r="J7764" t="s">
        <v>3076</v>
      </c>
      <c r="K7764" t="s">
        <v>6432</v>
      </c>
      <c r="L7764" t="s">
        <v>6432</v>
      </c>
    </row>
    <row r="7765" spans="1:12" x14ac:dyDescent="0.25">
      <c r="A7765" t="s">
        <v>3114</v>
      </c>
      <c r="B7765" t="s">
        <v>3209</v>
      </c>
      <c r="E7765" t="s">
        <v>3219</v>
      </c>
      <c r="F7765" t="s">
        <v>3741</v>
      </c>
      <c r="G7765" s="77"/>
      <c r="H7765" s="17">
        <v>0</v>
      </c>
      <c r="J7765" t="s">
        <v>3076</v>
      </c>
      <c r="K7765" t="s">
        <v>6432</v>
      </c>
      <c r="L7765" t="s">
        <v>6432</v>
      </c>
    </row>
    <row r="7766" spans="1:12" x14ac:dyDescent="0.25">
      <c r="A7766" t="s">
        <v>3115</v>
      </c>
      <c r="B7766" t="s">
        <v>3209</v>
      </c>
      <c r="E7766" t="s">
        <v>3219</v>
      </c>
      <c r="F7766" t="s">
        <v>3741</v>
      </c>
      <c r="G7766" s="77"/>
      <c r="H7766" s="17">
        <v>0</v>
      </c>
      <c r="J7766" t="s">
        <v>3076</v>
      </c>
      <c r="K7766" t="s">
        <v>6432</v>
      </c>
      <c r="L7766" t="s">
        <v>10423</v>
      </c>
    </row>
    <row r="7767" spans="1:12" x14ac:dyDescent="0.25">
      <c r="A7767" t="s">
        <v>3116</v>
      </c>
      <c r="B7767" t="s">
        <v>3209</v>
      </c>
      <c r="E7767" t="s">
        <v>3219</v>
      </c>
      <c r="F7767" t="s">
        <v>3741</v>
      </c>
      <c r="G7767" s="77"/>
      <c r="H7767" s="17">
        <v>0</v>
      </c>
      <c r="J7767" t="s">
        <v>3076</v>
      </c>
      <c r="K7767" t="s">
        <v>6432</v>
      </c>
      <c r="L7767" t="s">
        <v>10423</v>
      </c>
    </row>
    <row r="7768" spans="1:12" x14ac:dyDescent="0.25">
      <c r="A7768" t="s">
        <v>3117</v>
      </c>
      <c r="B7768" t="s">
        <v>3209</v>
      </c>
      <c r="E7768" t="s">
        <v>3219</v>
      </c>
      <c r="F7768" t="s">
        <v>3741</v>
      </c>
      <c r="G7768" s="77"/>
      <c r="H7768" s="17">
        <v>0</v>
      </c>
      <c r="J7768" t="s">
        <v>3076</v>
      </c>
      <c r="K7768" t="s">
        <v>6432</v>
      </c>
      <c r="L7768" t="s">
        <v>10423</v>
      </c>
    </row>
    <row r="7769" spans="1:12" x14ac:dyDescent="0.25">
      <c r="A7769" t="s">
        <v>3118</v>
      </c>
      <c r="B7769" t="s">
        <v>3209</v>
      </c>
      <c r="E7769" t="s">
        <v>3219</v>
      </c>
      <c r="F7769" t="s">
        <v>3741</v>
      </c>
      <c r="G7769" s="77"/>
      <c r="H7769" s="17">
        <v>0</v>
      </c>
      <c r="J7769" t="s">
        <v>3076</v>
      </c>
      <c r="K7769" t="s">
        <v>6432</v>
      </c>
      <c r="L7769" t="s">
        <v>10423</v>
      </c>
    </row>
    <row r="7770" spans="1:12" x14ac:dyDescent="0.25">
      <c r="A7770" t="s">
        <v>3119</v>
      </c>
      <c r="B7770" t="s">
        <v>3209</v>
      </c>
      <c r="E7770" t="s">
        <v>3219</v>
      </c>
      <c r="F7770" t="s">
        <v>3741</v>
      </c>
      <c r="G7770" s="77"/>
      <c r="H7770" s="17">
        <v>0</v>
      </c>
      <c r="J7770" t="s">
        <v>3076</v>
      </c>
      <c r="K7770" t="s">
        <v>6432</v>
      </c>
      <c r="L7770" t="s">
        <v>10423</v>
      </c>
    </row>
    <row r="7771" spans="1:12" x14ac:dyDescent="0.25">
      <c r="A7771" t="s">
        <v>3120</v>
      </c>
      <c r="B7771" t="s">
        <v>3121</v>
      </c>
      <c r="C7771" t="s">
        <v>1425</v>
      </c>
      <c r="E7771" t="s">
        <v>3122</v>
      </c>
      <c r="G7771" s="77"/>
      <c r="H7771" s="17">
        <v>0</v>
      </c>
      <c r="J7771" t="s">
        <v>3123</v>
      </c>
      <c r="K7771" t="s">
        <v>6432</v>
      </c>
      <c r="L7771" t="s">
        <v>6432</v>
      </c>
    </row>
    <row r="7772" spans="1:12" x14ac:dyDescent="0.25">
      <c r="A7772" t="s">
        <v>3124</v>
      </c>
      <c r="B7772" t="s">
        <v>3121</v>
      </c>
      <c r="C7772" t="s">
        <v>1425</v>
      </c>
      <c r="E7772" t="s">
        <v>3122</v>
      </c>
      <c r="G7772" s="77"/>
      <c r="H7772" s="17">
        <v>0</v>
      </c>
      <c r="J7772" t="s">
        <v>3123</v>
      </c>
      <c r="K7772" t="s">
        <v>6432</v>
      </c>
      <c r="L7772" t="s">
        <v>6432</v>
      </c>
    </row>
    <row r="7773" spans="1:12" x14ac:dyDescent="0.25">
      <c r="A7773" t="s">
        <v>3125</v>
      </c>
      <c r="B7773" t="s">
        <v>3121</v>
      </c>
      <c r="C7773" t="s">
        <v>1425</v>
      </c>
      <c r="E7773" t="s">
        <v>3122</v>
      </c>
      <c r="G7773" s="77"/>
      <c r="H7773" s="17">
        <v>0</v>
      </c>
      <c r="J7773" t="s">
        <v>3123</v>
      </c>
      <c r="K7773" t="s">
        <v>6432</v>
      </c>
      <c r="L7773" t="s">
        <v>6432</v>
      </c>
    </row>
    <row r="7774" spans="1:12" x14ac:dyDescent="0.25">
      <c r="A7774" t="s">
        <v>3126</v>
      </c>
      <c r="B7774" t="s">
        <v>3121</v>
      </c>
      <c r="C7774" t="s">
        <v>1425</v>
      </c>
      <c r="E7774" t="s">
        <v>3122</v>
      </c>
      <c r="G7774" s="77"/>
      <c r="H7774" s="17">
        <v>0</v>
      </c>
      <c r="J7774" t="s">
        <v>3123</v>
      </c>
      <c r="K7774" t="s">
        <v>6432</v>
      </c>
      <c r="L7774" t="s">
        <v>6432</v>
      </c>
    </row>
    <row r="7775" spans="1:12" x14ac:dyDescent="0.25">
      <c r="A7775" t="s">
        <v>3127</v>
      </c>
      <c r="B7775" t="s">
        <v>3121</v>
      </c>
      <c r="C7775" t="s">
        <v>1425</v>
      </c>
      <c r="E7775" t="s">
        <v>3122</v>
      </c>
      <c r="G7775" s="77"/>
      <c r="H7775" s="17">
        <v>0</v>
      </c>
      <c r="J7775" t="s">
        <v>3123</v>
      </c>
      <c r="K7775" t="s">
        <v>6432</v>
      </c>
      <c r="L7775" t="s">
        <v>6432</v>
      </c>
    </row>
    <row r="7776" spans="1:12" x14ac:dyDescent="0.25">
      <c r="A7776" t="s">
        <v>3128</v>
      </c>
      <c r="B7776" t="s">
        <v>3121</v>
      </c>
      <c r="C7776" t="s">
        <v>1425</v>
      </c>
      <c r="E7776" t="s">
        <v>3122</v>
      </c>
      <c r="G7776" s="77"/>
      <c r="H7776" s="17">
        <v>0</v>
      </c>
      <c r="J7776" t="s">
        <v>3123</v>
      </c>
      <c r="K7776" t="s">
        <v>6432</v>
      </c>
      <c r="L7776" t="s">
        <v>6432</v>
      </c>
    </row>
    <row r="7777" spans="1:12" x14ac:dyDescent="0.25">
      <c r="A7777" t="s">
        <v>3129</v>
      </c>
      <c r="B7777" t="s">
        <v>3121</v>
      </c>
      <c r="C7777" t="s">
        <v>1425</v>
      </c>
      <c r="E7777" t="s">
        <v>3122</v>
      </c>
      <c r="G7777" s="77"/>
      <c r="H7777" s="17">
        <v>0</v>
      </c>
      <c r="J7777" t="s">
        <v>3123</v>
      </c>
      <c r="K7777" t="s">
        <v>6432</v>
      </c>
      <c r="L7777" t="s">
        <v>6432</v>
      </c>
    </row>
    <row r="7778" spans="1:12" x14ac:dyDescent="0.25">
      <c r="A7778" t="s">
        <v>3130</v>
      </c>
      <c r="B7778" t="s">
        <v>3121</v>
      </c>
      <c r="C7778" t="s">
        <v>1425</v>
      </c>
      <c r="E7778" t="s">
        <v>3122</v>
      </c>
      <c r="G7778" s="77"/>
      <c r="H7778" s="17">
        <v>0</v>
      </c>
      <c r="J7778" t="s">
        <v>3123</v>
      </c>
      <c r="K7778" t="s">
        <v>6432</v>
      </c>
      <c r="L7778" t="s">
        <v>6432</v>
      </c>
    </row>
    <row r="7779" spans="1:12" x14ac:dyDescent="0.25">
      <c r="A7779" t="s">
        <v>3131</v>
      </c>
      <c r="B7779" t="s">
        <v>3121</v>
      </c>
      <c r="C7779" t="s">
        <v>1425</v>
      </c>
      <c r="E7779" t="s">
        <v>3122</v>
      </c>
      <c r="G7779" s="77"/>
      <c r="H7779" s="17">
        <v>0</v>
      </c>
      <c r="J7779" t="s">
        <v>3123</v>
      </c>
      <c r="K7779" t="s">
        <v>6432</v>
      </c>
      <c r="L7779" t="s">
        <v>6432</v>
      </c>
    </row>
    <row r="7780" spans="1:12" x14ac:dyDescent="0.25">
      <c r="A7780" t="s">
        <v>3132</v>
      </c>
      <c r="B7780" t="s">
        <v>3121</v>
      </c>
      <c r="C7780" t="s">
        <v>1425</v>
      </c>
      <c r="E7780" t="s">
        <v>3122</v>
      </c>
      <c r="G7780" s="77"/>
      <c r="H7780" s="17">
        <v>0</v>
      </c>
      <c r="J7780" t="s">
        <v>3123</v>
      </c>
      <c r="K7780" t="s">
        <v>6432</v>
      </c>
      <c r="L7780" t="s">
        <v>6432</v>
      </c>
    </row>
    <row r="7781" spans="1:12" x14ac:dyDescent="0.25">
      <c r="A7781" t="s">
        <v>3133</v>
      </c>
      <c r="B7781" t="s">
        <v>3121</v>
      </c>
      <c r="C7781" t="s">
        <v>1425</v>
      </c>
      <c r="E7781" t="s">
        <v>3122</v>
      </c>
      <c r="G7781" s="77"/>
      <c r="H7781" s="17">
        <v>0</v>
      </c>
      <c r="J7781" t="s">
        <v>3123</v>
      </c>
      <c r="K7781" t="s">
        <v>6432</v>
      </c>
      <c r="L7781" t="s">
        <v>6432</v>
      </c>
    </row>
    <row r="7782" spans="1:12" x14ac:dyDescent="0.25">
      <c r="A7782" t="s">
        <v>3134</v>
      </c>
      <c r="B7782" t="s">
        <v>3121</v>
      </c>
      <c r="C7782" t="s">
        <v>1425</v>
      </c>
      <c r="E7782" t="s">
        <v>3122</v>
      </c>
      <c r="G7782" s="77"/>
      <c r="H7782" s="17">
        <v>0</v>
      </c>
      <c r="J7782" t="s">
        <v>3123</v>
      </c>
      <c r="K7782" t="s">
        <v>6432</v>
      </c>
      <c r="L7782" t="s">
        <v>6432</v>
      </c>
    </row>
    <row r="7783" spans="1:12" x14ac:dyDescent="0.25">
      <c r="A7783" t="s">
        <v>3135</v>
      </c>
      <c r="B7783" t="s">
        <v>3121</v>
      </c>
      <c r="C7783" t="s">
        <v>1425</v>
      </c>
      <c r="E7783" t="s">
        <v>3122</v>
      </c>
      <c r="G7783" s="77"/>
      <c r="H7783" s="17">
        <v>0</v>
      </c>
      <c r="J7783" t="s">
        <v>3123</v>
      </c>
      <c r="K7783" t="s">
        <v>6432</v>
      </c>
      <c r="L7783" t="s">
        <v>6432</v>
      </c>
    </row>
    <row r="7784" spans="1:12" x14ac:dyDescent="0.25">
      <c r="A7784" t="s">
        <v>3136</v>
      </c>
      <c r="B7784" t="s">
        <v>3121</v>
      </c>
      <c r="C7784" t="s">
        <v>1425</v>
      </c>
      <c r="E7784" t="s">
        <v>3122</v>
      </c>
      <c r="G7784" s="77"/>
      <c r="H7784" s="17">
        <v>0</v>
      </c>
      <c r="J7784" t="s">
        <v>3123</v>
      </c>
      <c r="K7784" t="s">
        <v>6432</v>
      </c>
      <c r="L7784" t="s">
        <v>6432</v>
      </c>
    </row>
    <row r="7785" spans="1:12" x14ac:dyDescent="0.25">
      <c r="A7785" t="s">
        <v>3137</v>
      </c>
      <c r="B7785" t="s">
        <v>3121</v>
      </c>
      <c r="C7785" t="s">
        <v>1425</v>
      </c>
      <c r="E7785" t="s">
        <v>3122</v>
      </c>
      <c r="G7785" s="77"/>
      <c r="H7785" s="17">
        <v>0</v>
      </c>
      <c r="J7785" t="s">
        <v>3123</v>
      </c>
      <c r="K7785" t="s">
        <v>6432</v>
      </c>
      <c r="L7785" t="s">
        <v>6432</v>
      </c>
    </row>
    <row r="7786" spans="1:12" x14ac:dyDescent="0.25">
      <c r="A7786" t="s">
        <v>3138</v>
      </c>
      <c r="B7786" t="s">
        <v>3121</v>
      </c>
      <c r="C7786" t="s">
        <v>1425</v>
      </c>
      <c r="E7786" t="s">
        <v>3122</v>
      </c>
      <c r="G7786" s="77"/>
      <c r="H7786" s="17">
        <v>0</v>
      </c>
      <c r="J7786" t="s">
        <v>3123</v>
      </c>
      <c r="K7786" t="s">
        <v>6432</v>
      </c>
      <c r="L7786" t="s">
        <v>6432</v>
      </c>
    </row>
    <row r="7787" spans="1:12" x14ac:dyDescent="0.25">
      <c r="A7787" t="s">
        <v>3139</v>
      </c>
      <c r="B7787" t="s">
        <v>3121</v>
      </c>
      <c r="C7787" t="s">
        <v>1425</v>
      </c>
      <c r="E7787" t="s">
        <v>3122</v>
      </c>
      <c r="G7787" s="77"/>
      <c r="H7787" s="17">
        <v>0</v>
      </c>
      <c r="J7787" t="s">
        <v>3123</v>
      </c>
      <c r="K7787" t="s">
        <v>6432</v>
      </c>
      <c r="L7787" t="s">
        <v>6432</v>
      </c>
    </row>
    <row r="7788" spans="1:12" x14ac:dyDescent="0.25">
      <c r="A7788" t="s">
        <v>3140</v>
      </c>
      <c r="B7788" t="s">
        <v>3121</v>
      </c>
      <c r="C7788" t="s">
        <v>1425</v>
      </c>
      <c r="E7788" t="s">
        <v>3122</v>
      </c>
      <c r="G7788" s="77"/>
      <c r="H7788" s="17">
        <v>0</v>
      </c>
      <c r="J7788" t="s">
        <v>3123</v>
      </c>
      <c r="K7788" t="s">
        <v>6432</v>
      </c>
      <c r="L7788" t="s">
        <v>6432</v>
      </c>
    </row>
    <row r="7789" spans="1:12" x14ac:dyDescent="0.25">
      <c r="A7789" t="s">
        <v>3141</v>
      </c>
      <c r="B7789" t="s">
        <v>3121</v>
      </c>
      <c r="C7789" t="s">
        <v>1425</v>
      </c>
      <c r="E7789" t="s">
        <v>3122</v>
      </c>
      <c r="G7789" s="77"/>
      <c r="H7789" s="17">
        <v>0</v>
      </c>
      <c r="J7789" t="s">
        <v>3123</v>
      </c>
      <c r="K7789" t="s">
        <v>6432</v>
      </c>
      <c r="L7789" t="s">
        <v>6432</v>
      </c>
    </row>
    <row r="7790" spans="1:12" x14ac:dyDescent="0.25">
      <c r="A7790" t="s">
        <v>3142</v>
      </c>
      <c r="B7790" t="s">
        <v>3121</v>
      </c>
      <c r="C7790" t="s">
        <v>1425</v>
      </c>
      <c r="E7790" t="s">
        <v>3122</v>
      </c>
      <c r="G7790" s="77"/>
      <c r="H7790" s="17">
        <v>0</v>
      </c>
      <c r="J7790" t="s">
        <v>3123</v>
      </c>
      <c r="K7790" t="s">
        <v>6432</v>
      </c>
      <c r="L7790" t="s">
        <v>6432</v>
      </c>
    </row>
    <row r="7791" spans="1:12" x14ac:dyDescent="0.25">
      <c r="A7791" t="s">
        <v>3143</v>
      </c>
      <c r="B7791" t="s">
        <v>3121</v>
      </c>
      <c r="C7791" t="s">
        <v>1425</v>
      </c>
      <c r="E7791" t="s">
        <v>3122</v>
      </c>
      <c r="G7791" s="77"/>
      <c r="H7791" s="17">
        <v>0</v>
      </c>
      <c r="J7791" t="s">
        <v>3123</v>
      </c>
      <c r="K7791" t="s">
        <v>6432</v>
      </c>
      <c r="L7791" t="s">
        <v>6432</v>
      </c>
    </row>
    <row r="7792" spans="1:12" x14ac:dyDescent="0.25">
      <c r="A7792" t="s">
        <v>3144</v>
      </c>
      <c r="B7792" t="s">
        <v>3121</v>
      </c>
      <c r="C7792" t="s">
        <v>1425</v>
      </c>
      <c r="E7792" t="s">
        <v>3122</v>
      </c>
      <c r="G7792" s="77"/>
      <c r="H7792" s="17">
        <v>0</v>
      </c>
      <c r="J7792" t="s">
        <v>3123</v>
      </c>
      <c r="K7792" t="s">
        <v>6432</v>
      </c>
      <c r="L7792" t="s">
        <v>6432</v>
      </c>
    </row>
    <row r="7793" spans="1:12" x14ac:dyDescent="0.25">
      <c r="A7793" t="s">
        <v>3145</v>
      </c>
      <c r="B7793" t="s">
        <v>3121</v>
      </c>
      <c r="C7793" t="s">
        <v>1425</v>
      </c>
      <c r="E7793" t="s">
        <v>3122</v>
      </c>
      <c r="G7793" s="77"/>
      <c r="H7793" s="17">
        <v>0</v>
      </c>
      <c r="J7793" t="s">
        <v>3123</v>
      </c>
      <c r="K7793" t="s">
        <v>6432</v>
      </c>
      <c r="L7793" t="s">
        <v>6432</v>
      </c>
    </row>
    <row r="7794" spans="1:12" x14ac:dyDescent="0.25">
      <c r="A7794" t="s">
        <v>3146</v>
      </c>
      <c r="B7794" t="s">
        <v>3121</v>
      </c>
      <c r="C7794" t="s">
        <v>1425</v>
      </c>
      <c r="E7794" t="s">
        <v>3122</v>
      </c>
      <c r="G7794" s="77"/>
      <c r="H7794" s="17">
        <v>0</v>
      </c>
      <c r="J7794" t="s">
        <v>3123</v>
      </c>
      <c r="K7794" t="s">
        <v>6432</v>
      </c>
      <c r="L7794" t="s">
        <v>6432</v>
      </c>
    </row>
    <row r="7795" spans="1:12" x14ac:dyDescent="0.25">
      <c r="A7795" t="s">
        <v>3147</v>
      </c>
      <c r="B7795" t="s">
        <v>3121</v>
      </c>
      <c r="C7795" t="s">
        <v>1425</v>
      </c>
      <c r="E7795" t="s">
        <v>3122</v>
      </c>
      <c r="G7795" s="77"/>
      <c r="H7795" s="17">
        <v>0</v>
      </c>
      <c r="J7795" t="s">
        <v>3123</v>
      </c>
      <c r="K7795" t="s">
        <v>6432</v>
      </c>
      <c r="L7795" t="s">
        <v>6432</v>
      </c>
    </row>
    <row r="7796" spans="1:12" x14ac:dyDescent="0.25">
      <c r="A7796" t="s">
        <v>3148</v>
      </c>
      <c r="B7796" t="s">
        <v>3121</v>
      </c>
      <c r="C7796" t="s">
        <v>1425</v>
      </c>
      <c r="E7796" t="s">
        <v>3122</v>
      </c>
      <c r="G7796" s="77"/>
      <c r="H7796" s="17">
        <v>0</v>
      </c>
      <c r="J7796" t="s">
        <v>3123</v>
      </c>
      <c r="K7796" t="s">
        <v>6432</v>
      </c>
      <c r="L7796" t="s">
        <v>6432</v>
      </c>
    </row>
    <row r="7797" spans="1:12" x14ac:dyDescent="0.25">
      <c r="A7797" t="s">
        <v>3149</v>
      </c>
      <c r="B7797" t="s">
        <v>3121</v>
      </c>
      <c r="C7797" t="s">
        <v>1425</v>
      </c>
      <c r="E7797" t="s">
        <v>3122</v>
      </c>
      <c r="G7797" s="77"/>
      <c r="H7797" s="17">
        <v>0</v>
      </c>
      <c r="J7797" t="s">
        <v>3123</v>
      </c>
      <c r="K7797" t="s">
        <v>6432</v>
      </c>
      <c r="L7797" t="s">
        <v>6432</v>
      </c>
    </row>
    <row r="7798" spans="1:12" x14ac:dyDescent="0.25">
      <c r="A7798" t="s">
        <v>3150</v>
      </c>
      <c r="B7798" t="s">
        <v>3121</v>
      </c>
      <c r="C7798" t="s">
        <v>1425</v>
      </c>
      <c r="E7798" t="s">
        <v>3122</v>
      </c>
      <c r="G7798" s="77"/>
      <c r="H7798" s="17">
        <v>0</v>
      </c>
      <c r="J7798" t="s">
        <v>3123</v>
      </c>
      <c r="K7798" t="s">
        <v>6432</v>
      </c>
      <c r="L7798" t="s">
        <v>6432</v>
      </c>
    </row>
    <row r="7799" spans="1:12" x14ac:dyDescent="0.25">
      <c r="A7799" t="s">
        <v>3151</v>
      </c>
      <c r="B7799" t="s">
        <v>3121</v>
      </c>
      <c r="C7799" t="s">
        <v>1425</v>
      </c>
      <c r="E7799" t="s">
        <v>3122</v>
      </c>
      <c r="G7799" s="77"/>
      <c r="H7799" s="17">
        <v>0</v>
      </c>
      <c r="J7799" t="s">
        <v>3123</v>
      </c>
      <c r="K7799" t="s">
        <v>6432</v>
      </c>
      <c r="L7799" t="s">
        <v>6432</v>
      </c>
    </row>
    <row r="7800" spans="1:12" x14ac:dyDescent="0.25">
      <c r="A7800" t="s">
        <v>3152</v>
      </c>
      <c r="B7800" t="s">
        <v>3121</v>
      </c>
      <c r="C7800" t="s">
        <v>1425</v>
      </c>
      <c r="E7800" t="s">
        <v>3122</v>
      </c>
      <c r="G7800" s="77"/>
      <c r="H7800" s="17">
        <v>0</v>
      </c>
      <c r="J7800" t="s">
        <v>3123</v>
      </c>
      <c r="K7800" t="s">
        <v>6432</v>
      </c>
      <c r="L7800" t="s">
        <v>6432</v>
      </c>
    </row>
    <row r="7801" spans="1:12" x14ac:dyDescent="0.25">
      <c r="A7801" t="s">
        <v>3153</v>
      </c>
      <c r="B7801" t="s">
        <v>3121</v>
      </c>
      <c r="C7801" t="s">
        <v>1425</v>
      </c>
      <c r="E7801" t="s">
        <v>3122</v>
      </c>
      <c r="G7801" s="77"/>
      <c r="H7801" s="17">
        <v>0</v>
      </c>
      <c r="J7801" t="s">
        <v>3123</v>
      </c>
      <c r="K7801" t="s">
        <v>6432</v>
      </c>
      <c r="L7801" t="s">
        <v>6432</v>
      </c>
    </row>
    <row r="7802" spans="1:12" x14ac:dyDescent="0.25">
      <c r="A7802" t="s">
        <v>3154</v>
      </c>
      <c r="B7802" t="s">
        <v>3121</v>
      </c>
      <c r="C7802" t="s">
        <v>1425</v>
      </c>
      <c r="E7802" t="s">
        <v>3122</v>
      </c>
      <c r="G7802" s="77"/>
      <c r="H7802" s="17">
        <v>0</v>
      </c>
      <c r="J7802" t="s">
        <v>3123</v>
      </c>
      <c r="K7802" t="s">
        <v>6432</v>
      </c>
      <c r="L7802" t="s">
        <v>6432</v>
      </c>
    </row>
    <row r="7803" spans="1:12" x14ac:dyDescent="0.25">
      <c r="A7803" t="s">
        <v>3155</v>
      </c>
      <c r="B7803" t="s">
        <v>3121</v>
      </c>
      <c r="C7803" t="s">
        <v>1425</v>
      </c>
      <c r="E7803" t="s">
        <v>3122</v>
      </c>
      <c r="G7803" s="77"/>
      <c r="H7803" s="17">
        <v>0</v>
      </c>
      <c r="J7803" t="s">
        <v>3123</v>
      </c>
      <c r="K7803" t="s">
        <v>6432</v>
      </c>
      <c r="L7803" t="s">
        <v>6432</v>
      </c>
    </row>
    <row r="7804" spans="1:12" x14ac:dyDescent="0.25">
      <c r="A7804" t="s">
        <v>3156</v>
      </c>
      <c r="B7804" t="s">
        <v>3121</v>
      </c>
      <c r="C7804" t="s">
        <v>1425</v>
      </c>
      <c r="E7804" t="s">
        <v>3122</v>
      </c>
      <c r="G7804" s="77"/>
      <c r="H7804" s="17">
        <v>0</v>
      </c>
      <c r="J7804" t="s">
        <v>3123</v>
      </c>
      <c r="K7804" t="s">
        <v>6432</v>
      </c>
      <c r="L7804" t="s">
        <v>6432</v>
      </c>
    </row>
    <row r="7805" spans="1:12" x14ac:dyDescent="0.25">
      <c r="A7805" t="s">
        <v>3157</v>
      </c>
      <c r="B7805" t="s">
        <v>3121</v>
      </c>
      <c r="C7805" t="s">
        <v>1425</v>
      </c>
      <c r="E7805" t="s">
        <v>3122</v>
      </c>
      <c r="G7805" s="77"/>
      <c r="H7805" s="17">
        <v>0</v>
      </c>
      <c r="J7805" t="s">
        <v>3123</v>
      </c>
      <c r="K7805" t="s">
        <v>6432</v>
      </c>
      <c r="L7805" t="s">
        <v>6432</v>
      </c>
    </row>
    <row r="7806" spans="1:12" x14ac:dyDescent="0.25">
      <c r="A7806" t="s">
        <v>3158</v>
      </c>
      <c r="B7806" t="s">
        <v>3121</v>
      </c>
      <c r="C7806" t="s">
        <v>1425</v>
      </c>
      <c r="E7806" t="s">
        <v>3122</v>
      </c>
      <c r="G7806" s="77"/>
      <c r="H7806" s="17">
        <v>0</v>
      </c>
      <c r="J7806" t="s">
        <v>3123</v>
      </c>
      <c r="K7806" t="s">
        <v>6432</v>
      </c>
      <c r="L7806" t="s">
        <v>6432</v>
      </c>
    </row>
    <row r="7807" spans="1:12" x14ac:dyDescent="0.25">
      <c r="A7807" t="s">
        <v>3159</v>
      </c>
      <c r="B7807" t="s">
        <v>3121</v>
      </c>
      <c r="C7807" t="s">
        <v>1425</v>
      </c>
      <c r="E7807" t="s">
        <v>3122</v>
      </c>
      <c r="G7807" s="77"/>
      <c r="H7807" s="17">
        <v>0</v>
      </c>
      <c r="J7807" t="s">
        <v>3123</v>
      </c>
      <c r="K7807" t="s">
        <v>6432</v>
      </c>
      <c r="L7807" t="s">
        <v>6432</v>
      </c>
    </row>
    <row r="7808" spans="1:12" x14ac:dyDescent="0.25">
      <c r="A7808" t="s">
        <v>3160</v>
      </c>
      <c r="B7808" t="s">
        <v>3121</v>
      </c>
      <c r="C7808" t="s">
        <v>1425</v>
      </c>
      <c r="E7808" t="s">
        <v>3122</v>
      </c>
      <c r="G7808" s="77"/>
      <c r="H7808" s="17">
        <v>0</v>
      </c>
      <c r="J7808" t="s">
        <v>3123</v>
      </c>
      <c r="K7808" t="s">
        <v>6432</v>
      </c>
      <c r="L7808" t="s">
        <v>6432</v>
      </c>
    </row>
    <row r="7809" spans="1:12" x14ac:dyDescent="0.25">
      <c r="A7809" t="s">
        <v>3161</v>
      </c>
      <c r="B7809" t="s">
        <v>3121</v>
      </c>
      <c r="C7809" t="s">
        <v>1425</v>
      </c>
      <c r="E7809" t="s">
        <v>3122</v>
      </c>
      <c r="G7809" s="77"/>
      <c r="H7809" s="17">
        <v>0</v>
      </c>
      <c r="J7809" t="s">
        <v>3123</v>
      </c>
      <c r="K7809" t="s">
        <v>6432</v>
      </c>
      <c r="L7809" t="s">
        <v>6432</v>
      </c>
    </row>
    <row r="7810" spans="1:12" x14ac:dyDescent="0.25">
      <c r="A7810" t="s">
        <v>3162</v>
      </c>
      <c r="B7810" t="s">
        <v>3121</v>
      </c>
      <c r="C7810" t="s">
        <v>1425</v>
      </c>
      <c r="E7810" t="s">
        <v>3122</v>
      </c>
      <c r="G7810" s="77"/>
      <c r="H7810" s="17">
        <v>0</v>
      </c>
      <c r="J7810" t="s">
        <v>3123</v>
      </c>
      <c r="K7810" t="s">
        <v>6432</v>
      </c>
      <c r="L7810" t="s">
        <v>6432</v>
      </c>
    </row>
    <row r="7811" spans="1:12" x14ac:dyDescent="0.25">
      <c r="A7811" t="s">
        <v>3163</v>
      </c>
      <c r="B7811" t="s">
        <v>3121</v>
      </c>
      <c r="C7811" t="s">
        <v>1425</v>
      </c>
      <c r="E7811" t="s">
        <v>3122</v>
      </c>
      <c r="G7811" s="77"/>
      <c r="H7811" s="17">
        <v>0</v>
      </c>
      <c r="J7811" t="s">
        <v>3123</v>
      </c>
      <c r="K7811" t="s">
        <v>6432</v>
      </c>
      <c r="L7811" t="s">
        <v>6432</v>
      </c>
    </row>
    <row r="7812" spans="1:12" x14ac:dyDescent="0.25">
      <c r="A7812" t="s">
        <v>3164</v>
      </c>
      <c r="B7812" t="s">
        <v>3121</v>
      </c>
      <c r="C7812" t="s">
        <v>1425</v>
      </c>
      <c r="E7812" t="s">
        <v>3122</v>
      </c>
      <c r="G7812" s="77"/>
      <c r="H7812" s="17">
        <v>0</v>
      </c>
      <c r="J7812" t="s">
        <v>3123</v>
      </c>
      <c r="K7812" t="s">
        <v>6432</v>
      </c>
      <c r="L7812" t="s">
        <v>6432</v>
      </c>
    </row>
    <row r="7813" spans="1:12" x14ac:dyDescent="0.25">
      <c r="A7813" t="s">
        <v>3165</v>
      </c>
      <c r="B7813" t="s">
        <v>3121</v>
      </c>
      <c r="C7813" t="s">
        <v>1425</v>
      </c>
      <c r="E7813" t="s">
        <v>3122</v>
      </c>
      <c r="G7813" s="77"/>
      <c r="H7813" s="17">
        <v>0</v>
      </c>
      <c r="J7813" t="s">
        <v>3123</v>
      </c>
      <c r="K7813" t="s">
        <v>6432</v>
      </c>
      <c r="L7813" t="s">
        <v>6432</v>
      </c>
    </row>
    <row r="7814" spans="1:12" x14ac:dyDescent="0.25">
      <c r="A7814" t="s">
        <v>3166</v>
      </c>
      <c r="B7814" t="s">
        <v>3121</v>
      </c>
      <c r="C7814" t="s">
        <v>1425</v>
      </c>
      <c r="E7814" t="s">
        <v>3122</v>
      </c>
      <c r="G7814" s="77"/>
      <c r="H7814" s="17">
        <v>0</v>
      </c>
      <c r="J7814" t="s">
        <v>3123</v>
      </c>
      <c r="K7814" t="s">
        <v>6432</v>
      </c>
      <c r="L7814" t="s">
        <v>6432</v>
      </c>
    </row>
    <row r="7815" spans="1:12" x14ac:dyDescent="0.25">
      <c r="A7815" t="s">
        <v>3167</v>
      </c>
      <c r="B7815" t="s">
        <v>3121</v>
      </c>
      <c r="C7815" t="s">
        <v>1425</v>
      </c>
      <c r="E7815" t="s">
        <v>3122</v>
      </c>
      <c r="G7815" s="77"/>
      <c r="H7815" s="17">
        <v>0</v>
      </c>
      <c r="J7815" t="s">
        <v>3123</v>
      </c>
      <c r="K7815" t="s">
        <v>6432</v>
      </c>
      <c r="L7815" t="s">
        <v>6432</v>
      </c>
    </row>
    <row r="7816" spans="1:12" x14ac:dyDescent="0.25">
      <c r="A7816" t="s">
        <v>3168</v>
      </c>
      <c r="B7816" t="s">
        <v>3121</v>
      </c>
      <c r="C7816" t="s">
        <v>1425</v>
      </c>
      <c r="E7816" t="s">
        <v>3122</v>
      </c>
      <c r="G7816" s="77"/>
      <c r="H7816" s="17">
        <v>0</v>
      </c>
      <c r="J7816" t="s">
        <v>3123</v>
      </c>
      <c r="K7816" t="s">
        <v>6432</v>
      </c>
      <c r="L7816" t="s">
        <v>6432</v>
      </c>
    </row>
    <row r="7817" spans="1:12" x14ac:dyDescent="0.25">
      <c r="A7817" t="s">
        <v>3169</v>
      </c>
      <c r="B7817" t="s">
        <v>3121</v>
      </c>
      <c r="C7817" t="s">
        <v>1425</v>
      </c>
      <c r="E7817" t="s">
        <v>3122</v>
      </c>
      <c r="G7817" s="77"/>
      <c r="H7817" s="17">
        <v>0</v>
      </c>
      <c r="J7817" t="s">
        <v>3123</v>
      </c>
      <c r="K7817" t="s">
        <v>6432</v>
      </c>
      <c r="L7817" t="s">
        <v>6432</v>
      </c>
    </row>
    <row r="7818" spans="1:12" x14ac:dyDescent="0.25">
      <c r="A7818" t="s">
        <v>3170</v>
      </c>
      <c r="B7818" t="s">
        <v>3121</v>
      </c>
      <c r="C7818" t="s">
        <v>1425</v>
      </c>
      <c r="E7818" t="s">
        <v>3122</v>
      </c>
      <c r="G7818" s="77"/>
      <c r="H7818" s="17">
        <v>0</v>
      </c>
      <c r="J7818" t="s">
        <v>3123</v>
      </c>
      <c r="K7818" t="s">
        <v>6432</v>
      </c>
      <c r="L7818" t="s">
        <v>6432</v>
      </c>
    </row>
    <row r="7819" spans="1:12" x14ac:dyDescent="0.25">
      <c r="A7819" t="s">
        <v>3171</v>
      </c>
      <c r="B7819" t="s">
        <v>3121</v>
      </c>
      <c r="C7819" t="s">
        <v>1425</v>
      </c>
      <c r="E7819" t="s">
        <v>3122</v>
      </c>
      <c r="G7819" s="77"/>
      <c r="H7819" s="17">
        <v>0</v>
      </c>
      <c r="J7819" t="s">
        <v>3123</v>
      </c>
      <c r="K7819" t="s">
        <v>6432</v>
      </c>
      <c r="L7819" t="s">
        <v>6432</v>
      </c>
    </row>
    <row r="7820" spans="1:12" x14ac:dyDescent="0.25">
      <c r="A7820" t="s">
        <v>3172</v>
      </c>
      <c r="B7820" t="s">
        <v>3121</v>
      </c>
      <c r="C7820" t="s">
        <v>1425</v>
      </c>
      <c r="E7820" t="s">
        <v>3122</v>
      </c>
      <c r="G7820" s="77"/>
      <c r="H7820" s="17">
        <v>0</v>
      </c>
      <c r="J7820" t="s">
        <v>3123</v>
      </c>
      <c r="K7820" t="s">
        <v>6432</v>
      </c>
      <c r="L7820" t="s">
        <v>6432</v>
      </c>
    </row>
    <row r="7821" spans="1:12" x14ac:dyDescent="0.25">
      <c r="A7821" t="s">
        <v>3173</v>
      </c>
      <c r="B7821" t="s">
        <v>3174</v>
      </c>
      <c r="C7821" t="s">
        <v>3804</v>
      </c>
      <c r="E7821" t="s">
        <v>3175</v>
      </c>
      <c r="G7821" s="77"/>
      <c r="H7821" s="17">
        <v>0</v>
      </c>
      <c r="K7821" t="s">
        <v>6432</v>
      </c>
      <c r="L7821" t="s">
        <v>6432</v>
      </c>
    </row>
    <row r="7822" spans="1:12" x14ac:dyDescent="0.25">
      <c r="A7822" t="s">
        <v>3176</v>
      </c>
      <c r="B7822" t="s">
        <v>3174</v>
      </c>
      <c r="C7822" t="s">
        <v>3804</v>
      </c>
      <c r="E7822" t="s">
        <v>3175</v>
      </c>
      <c r="G7822" s="77"/>
      <c r="H7822" s="17">
        <v>0</v>
      </c>
      <c r="K7822" t="s">
        <v>6432</v>
      </c>
      <c r="L7822" t="s">
        <v>6432</v>
      </c>
    </row>
    <row r="7823" spans="1:12" x14ac:dyDescent="0.25">
      <c r="A7823" t="s">
        <v>3177</v>
      </c>
      <c r="B7823" t="s">
        <v>3174</v>
      </c>
      <c r="C7823" t="s">
        <v>3804</v>
      </c>
      <c r="E7823" t="s">
        <v>3175</v>
      </c>
      <c r="G7823" s="77"/>
      <c r="H7823" s="17">
        <v>0</v>
      </c>
      <c r="K7823" t="s">
        <v>6432</v>
      </c>
      <c r="L7823" t="s">
        <v>6432</v>
      </c>
    </row>
    <row r="7824" spans="1:12" x14ac:dyDescent="0.25">
      <c r="A7824" t="s">
        <v>3178</v>
      </c>
      <c r="B7824" t="s">
        <v>3174</v>
      </c>
      <c r="C7824" t="s">
        <v>3804</v>
      </c>
      <c r="E7824" t="s">
        <v>3175</v>
      </c>
      <c r="G7824" s="77"/>
      <c r="H7824" s="17">
        <v>0</v>
      </c>
      <c r="K7824" t="s">
        <v>6432</v>
      </c>
      <c r="L7824" t="s">
        <v>6432</v>
      </c>
    </row>
    <row r="7825" spans="1:12" x14ac:dyDescent="0.25">
      <c r="A7825" t="s">
        <v>3179</v>
      </c>
      <c r="B7825" t="s">
        <v>3174</v>
      </c>
      <c r="C7825" t="s">
        <v>3804</v>
      </c>
      <c r="E7825" t="s">
        <v>3175</v>
      </c>
      <c r="G7825" s="77"/>
      <c r="H7825" s="17">
        <v>0</v>
      </c>
      <c r="K7825" t="s">
        <v>6432</v>
      </c>
      <c r="L7825" t="s">
        <v>6432</v>
      </c>
    </row>
    <row r="7826" spans="1:12" x14ac:dyDescent="0.25">
      <c r="A7826" t="s">
        <v>3180</v>
      </c>
      <c r="B7826" t="s">
        <v>3174</v>
      </c>
      <c r="C7826" t="s">
        <v>3804</v>
      </c>
      <c r="E7826" t="s">
        <v>3175</v>
      </c>
      <c r="G7826" s="77"/>
      <c r="H7826" s="17">
        <v>0</v>
      </c>
      <c r="K7826" t="s">
        <v>6432</v>
      </c>
      <c r="L7826" t="s">
        <v>6432</v>
      </c>
    </row>
    <row r="7827" spans="1:12" x14ac:dyDescent="0.25">
      <c r="A7827" t="s">
        <v>3181</v>
      </c>
      <c r="B7827" t="s">
        <v>3174</v>
      </c>
      <c r="C7827" t="s">
        <v>3804</v>
      </c>
      <c r="E7827" t="s">
        <v>3175</v>
      </c>
      <c r="G7827" s="77"/>
      <c r="H7827" s="17">
        <v>0</v>
      </c>
      <c r="K7827" t="s">
        <v>6432</v>
      </c>
      <c r="L7827" t="s">
        <v>6432</v>
      </c>
    </row>
    <row r="7828" spans="1:12" x14ac:dyDescent="0.25">
      <c r="A7828" t="s">
        <v>3182</v>
      </c>
      <c r="B7828" t="s">
        <v>3174</v>
      </c>
      <c r="C7828" t="s">
        <v>3804</v>
      </c>
      <c r="E7828" t="s">
        <v>3175</v>
      </c>
      <c r="G7828" s="77"/>
      <c r="H7828" s="17">
        <v>0</v>
      </c>
      <c r="K7828" t="s">
        <v>6432</v>
      </c>
      <c r="L7828" t="s">
        <v>6432</v>
      </c>
    </row>
    <row r="7829" spans="1:12" x14ac:dyDescent="0.25">
      <c r="A7829" t="s">
        <v>3183</v>
      </c>
      <c r="B7829" t="s">
        <v>3174</v>
      </c>
      <c r="C7829" t="s">
        <v>3804</v>
      </c>
      <c r="E7829" t="s">
        <v>3175</v>
      </c>
      <c r="G7829" s="77"/>
      <c r="H7829" s="17">
        <v>0</v>
      </c>
      <c r="K7829" t="s">
        <v>6432</v>
      </c>
      <c r="L7829" t="s">
        <v>6432</v>
      </c>
    </row>
    <row r="7830" spans="1:12" x14ac:dyDescent="0.25">
      <c r="A7830" t="s">
        <v>3184</v>
      </c>
      <c r="B7830" t="s">
        <v>3174</v>
      </c>
      <c r="C7830" t="s">
        <v>3804</v>
      </c>
      <c r="E7830" t="s">
        <v>3175</v>
      </c>
      <c r="G7830" s="77"/>
      <c r="H7830" s="17">
        <v>0</v>
      </c>
      <c r="K7830" t="s">
        <v>6432</v>
      </c>
      <c r="L7830" t="s">
        <v>6432</v>
      </c>
    </row>
    <row r="7831" spans="1:12" x14ac:dyDescent="0.25">
      <c r="A7831" t="s">
        <v>1164</v>
      </c>
      <c r="B7831" t="s">
        <v>3174</v>
      </c>
      <c r="C7831" t="s">
        <v>3804</v>
      </c>
      <c r="E7831" t="s">
        <v>3175</v>
      </c>
      <c r="G7831" s="77"/>
      <c r="H7831" s="17">
        <v>0</v>
      </c>
      <c r="K7831" t="s">
        <v>6432</v>
      </c>
      <c r="L7831" t="s">
        <v>6432</v>
      </c>
    </row>
    <row r="7832" spans="1:12" x14ac:dyDescent="0.25">
      <c r="A7832" t="s">
        <v>1165</v>
      </c>
      <c r="B7832" t="s">
        <v>3174</v>
      </c>
      <c r="C7832" t="s">
        <v>3804</v>
      </c>
      <c r="E7832" t="s">
        <v>3175</v>
      </c>
      <c r="G7832" s="77"/>
      <c r="H7832" s="17">
        <v>0</v>
      </c>
      <c r="K7832" t="s">
        <v>6432</v>
      </c>
      <c r="L7832" t="s">
        <v>6432</v>
      </c>
    </row>
    <row r="7833" spans="1:12" x14ac:dyDescent="0.25">
      <c r="A7833" t="s">
        <v>1166</v>
      </c>
      <c r="B7833" t="s">
        <v>3174</v>
      </c>
      <c r="C7833" t="s">
        <v>3804</v>
      </c>
      <c r="E7833" t="s">
        <v>3175</v>
      </c>
      <c r="G7833" s="77"/>
      <c r="H7833" s="17">
        <v>0</v>
      </c>
      <c r="K7833" t="s">
        <v>6432</v>
      </c>
      <c r="L7833" t="s">
        <v>6432</v>
      </c>
    </row>
    <row r="7834" spans="1:12" x14ac:dyDescent="0.25">
      <c r="A7834" t="s">
        <v>1167</v>
      </c>
      <c r="B7834" t="s">
        <v>3174</v>
      </c>
      <c r="C7834" t="s">
        <v>3804</v>
      </c>
      <c r="E7834" t="s">
        <v>3175</v>
      </c>
      <c r="G7834" s="77"/>
      <c r="H7834" s="17">
        <v>0</v>
      </c>
      <c r="K7834" t="s">
        <v>6432</v>
      </c>
      <c r="L7834" t="s">
        <v>6432</v>
      </c>
    </row>
    <row r="7835" spans="1:12" x14ac:dyDescent="0.25">
      <c r="A7835" t="s">
        <v>10425</v>
      </c>
      <c r="B7835" t="s">
        <v>3121</v>
      </c>
      <c r="C7835" t="s">
        <v>1425</v>
      </c>
      <c r="E7835" t="s">
        <v>3175</v>
      </c>
      <c r="G7835" s="77"/>
      <c r="H7835" s="17">
        <v>0</v>
      </c>
      <c r="J7835" t="s">
        <v>3185</v>
      </c>
      <c r="K7835" t="s">
        <v>6432</v>
      </c>
      <c r="L7835" t="s">
        <v>6432</v>
      </c>
    </row>
    <row r="7836" spans="1:12" x14ac:dyDescent="0.25">
      <c r="A7836" t="s">
        <v>10426</v>
      </c>
      <c r="B7836" t="s">
        <v>3121</v>
      </c>
      <c r="C7836" t="s">
        <v>1425</v>
      </c>
      <c r="E7836" t="s">
        <v>3175</v>
      </c>
      <c r="G7836" s="77"/>
      <c r="H7836" s="17">
        <v>0</v>
      </c>
      <c r="J7836" t="s">
        <v>3185</v>
      </c>
      <c r="K7836" t="s">
        <v>6432</v>
      </c>
      <c r="L7836" t="s">
        <v>6432</v>
      </c>
    </row>
    <row r="7837" spans="1:12" x14ac:dyDescent="0.25">
      <c r="A7837" t="s">
        <v>10427</v>
      </c>
      <c r="B7837" t="s">
        <v>3121</v>
      </c>
      <c r="C7837" t="s">
        <v>1425</v>
      </c>
      <c r="E7837" t="s">
        <v>3175</v>
      </c>
      <c r="G7837" s="77"/>
      <c r="H7837" s="17">
        <v>0</v>
      </c>
      <c r="J7837" t="s">
        <v>3185</v>
      </c>
      <c r="K7837" t="s">
        <v>6432</v>
      </c>
      <c r="L7837" t="s">
        <v>6432</v>
      </c>
    </row>
    <row r="7838" spans="1:12" x14ac:dyDescent="0.25">
      <c r="A7838" t="s">
        <v>10428</v>
      </c>
      <c r="B7838" t="s">
        <v>3121</v>
      </c>
      <c r="C7838" t="s">
        <v>1425</v>
      </c>
      <c r="E7838" t="s">
        <v>3175</v>
      </c>
      <c r="G7838" s="77"/>
      <c r="H7838" s="17">
        <v>0</v>
      </c>
      <c r="J7838" t="s">
        <v>3185</v>
      </c>
      <c r="K7838" t="s">
        <v>6432</v>
      </c>
      <c r="L7838" t="s">
        <v>6432</v>
      </c>
    </row>
    <row r="7839" spans="1:12" x14ac:dyDescent="0.25">
      <c r="A7839" t="s">
        <v>10429</v>
      </c>
      <c r="B7839" t="s">
        <v>3121</v>
      </c>
      <c r="C7839" t="s">
        <v>1425</v>
      </c>
      <c r="E7839" t="s">
        <v>3175</v>
      </c>
      <c r="G7839" s="77"/>
      <c r="H7839" s="17">
        <v>0</v>
      </c>
      <c r="J7839" t="s">
        <v>3185</v>
      </c>
      <c r="K7839" t="s">
        <v>6432</v>
      </c>
      <c r="L7839" t="s">
        <v>6432</v>
      </c>
    </row>
    <row r="7840" spans="1:12" x14ac:dyDescent="0.25">
      <c r="A7840" t="s">
        <v>10430</v>
      </c>
      <c r="B7840" t="s">
        <v>3121</v>
      </c>
      <c r="C7840" t="s">
        <v>1425</v>
      </c>
      <c r="E7840" t="s">
        <v>3175</v>
      </c>
      <c r="G7840" s="77"/>
      <c r="H7840" s="17">
        <v>0</v>
      </c>
      <c r="J7840" t="s">
        <v>3185</v>
      </c>
      <c r="K7840" t="s">
        <v>6432</v>
      </c>
      <c r="L7840" t="s">
        <v>6432</v>
      </c>
    </row>
    <row r="7841" spans="1:12" x14ac:dyDescent="0.25">
      <c r="A7841" t="s">
        <v>10431</v>
      </c>
      <c r="B7841" t="s">
        <v>3121</v>
      </c>
      <c r="C7841" t="s">
        <v>1425</v>
      </c>
      <c r="E7841" t="s">
        <v>3175</v>
      </c>
      <c r="G7841" s="77"/>
      <c r="H7841" s="17">
        <v>0</v>
      </c>
      <c r="J7841" t="s">
        <v>3185</v>
      </c>
      <c r="K7841" t="s">
        <v>6432</v>
      </c>
      <c r="L7841" t="s">
        <v>6432</v>
      </c>
    </row>
    <row r="7842" spans="1:12" x14ac:dyDescent="0.25">
      <c r="A7842" t="s">
        <v>10432</v>
      </c>
      <c r="B7842" t="s">
        <v>3121</v>
      </c>
      <c r="C7842" t="s">
        <v>1425</v>
      </c>
      <c r="E7842" t="s">
        <v>3175</v>
      </c>
      <c r="G7842" s="77"/>
      <c r="H7842" s="17">
        <v>0</v>
      </c>
      <c r="J7842" t="s">
        <v>3185</v>
      </c>
      <c r="K7842" t="s">
        <v>6432</v>
      </c>
      <c r="L7842" t="s">
        <v>6432</v>
      </c>
    </row>
    <row r="7843" spans="1:12" x14ac:dyDescent="0.25">
      <c r="A7843" t="s">
        <v>10433</v>
      </c>
      <c r="B7843" t="s">
        <v>3121</v>
      </c>
      <c r="C7843" t="s">
        <v>1425</v>
      </c>
      <c r="E7843" t="s">
        <v>3175</v>
      </c>
      <c r="G7843" s="77"/>
      <c r="H7843" s="17">
        <v>0</v>
      </c>
      <c r="J7843" t="s">
        <v>3185</v>
      </c>
      <c r="K7843" t="s">
        <v>6432</v>
      </c>
      <c r="L7843" t="s">
        <v>6432</v>
      </c>
    </row>
    <row r="7844" spans="1:12" x14ac:dyDescent="0.25">
      <c r="A7844" t="s">
        <v>10434</v>
      </c>
      <c r="B7844" t="s">
        <v>3121</v>
      </c>
      <c r="C7844" t="s">
        <v>1425</v>
      </c>
      <c r="E7844" t="s">
        <v>3175</v>
      </c>
      <c r="G7844" s="77"/>
      <c r="H7844" s="17">
        <v>0</v>
      </c>
      <c r="J7844" t="s">
        <v>3185</v>
      </c>
      <c r="K7844" t="s">
        <v>6432</v>
      </c>
      <c r="L7844" t="s">
        <v>6432</v>
      </c>
    </row>
    <row r="7845" spans="1:12" x14ac:dyDescent="0.25">
      <c r="A7845" t="s">
        <v>10435</v>
      </c>
      <c r="B7845" t="s">
        <v>3121</v>
      </c>
      <c r="C7845" t="s">
        <v>1425</v>
      </c>
      <c r="E7845" t="s">
        <v>3175</v>
      </c>
      <c r="G7845" s="77"/>
      <c r="H7845" s="17">
        <v>0</v>
      </c>
      <c r="J7845" t="s">
        <v>3185</v>
      </c>
      <c r="K7845" t="s">
        <v>6432</v>
      </c>
      <c r="L7845" t="s">
        <v>6432</v>
      </c>
    </row>
    <row r="7846" spans="1:12" x14ac:dyDescent="0.25">
      <c r="A7846" t="s">
        <v>10436</v>
      </c>
      <c r="B7846" t="s">
        <v>3121</v>
      </c>
      <c r="C7846" t="s">
        <v>1425</v>
      </c>
      <c r="E7846" t="s">
        <v>3175</v>
      </c>
      <c r="G7846" s="77"/>
      <c r="H7846" s="17">
        <v>0</v>
      </c>
      <c r="J7846" t="s">
        <v>3185</v>
      </c>
      <c r="K7846" t="s">
        <v>6432</v>
      </c>
      <c r="L7846" t="s">
        <v>6432</v>
      </c>
    </row>
    <row r="7847" spans="1:12" x14ac:dyDescent="0.25">
      <c r="A7847" t="s">
        <v>10437</v>
      </c>
      <c r="B7847" t="s">
        <v>3121</v>
      </c>
      <c r="C7847" t="s">
        <v>1425</v>
      </c>
      <c r="E7847" t="s">
        <v>3175</v>
      </c>
      <c r="G7847" s="77"/>
      <c r="H7847" s="17">
        <v>0</v>
      </c>
      <c r="J7847" t="s">
        <v>3185</v>
      </c>
      <c r="K7847" t="s">
        <v>6432</v>
      </c>
      <c r="L7847" t="s">
        <v>6432</v>
      </c>
    </row>
    <row r="7848" spans="1:12" x14ac:dyDescent="0.25">
      <c r="A7848" t="s">
        <v>10438</v>
      </c>
      <c r="B7848" t="s">
        <v>3121</v>
      </c>
      <c r="C7848" t="s">
        <v>1425</v>
      </c>
      <c r="E7848" t="s">
        <v>3175</v>
      </c>
      <c r="G7848" s="77"/>
      <c r="H7848" s="17">
        <v>0</v>
      </c>
      <c r="J7848" t="s">
        <v>3185</v>
      </c>
      <c r="K7848" t="s">
        <v>6432</v>
      </c>
      <c r="L7848" t="s">
        <v>6432</v>
      </c>
    </row>
    <row r="7849" spans="1:12" x14ac:dyDescent="0.25">
      <c r="A7849" t="s">
        <v>10439</v>
      </c>
      <c r="B7849" t="s">
        <v>3121</v>
      </c>
      <c r="C7849" t="s">
        <v>1425</v>
      </c>
      <c r="E7849" t="s">
        <v>3175</v>
      </c>
      <c r="G7849" s="77"/>
      <c r="H7849" s="17">
        <v>0</v>
      </c>
      <c r="J7849" t="s">
        <v>3185</v>
      </c>
      <c r="K7849" t="s">
        <v>6432</v>
      </c>
      <c r="L7849" t="s">
        <v>6432</v>
      </c>
    </row>
    <row r="7850" spans="1:12" x14ac:dyDescent="0.25">
      <c r="A7850" t="s">
        <v>10440</v>
      </c>
      <c r="B7850" t="s">
        <v>3121</v>
      </c>
      <c r="C7850" t="s">
        <v>1425</v>
      </c>
      <c r="E7850" t="s">
        <v>3175</v>
      </c>
      <c r="G7850" s="77"/>
      <c r="H7850" s="17">
        <v>0</v>
      </c>
      <c r="J7850" t="s">
        <v>3185</v>
      </c>
      <c r="K7850" t="s">
        <v>6432</v>
      </c>
      <c r="L7850" t="s">
        <v>6432</v>
      </c>
    </row>
    <row r="7851" spans="1:12" x14ac:dyDescent="0.25">
      <c r="A7851" t="s">
        <v>10441</v>
      </c>
      <c r="B7851" t="s">
        <v>3121</v>
      </c>
      <c r="C7851" t="s">
        <v>1425</v>
      </c>
      <c r="E7851" t="s">
        <v>3175</v>
      </c>
      <c r="G7851" s="77"/>
      <c r="H7851" s="17">
        <v>0</v>
      </c>
      <c r="J7851" t="s">
        <v>3185</v>
      </c>
      <c r="K7851" t="s">
        <v>6432</v>
      </c>
      <c r="L7851" t="s">
        <v>6432</v>
      </c>
    </row>
    <row r="7852" spans="1:12" x14ac:dyDescent="0.25">
      <c r="A7852" t="s">
        <v>10442</v>
      </c>
      <c r="B7852" t="s">
        <v>3121</v>
      </c>
      <c r="C7852" t="s">
        <v>1425</v>
      </c>
      <c r="E7852" t="s">
        <v>3175</v>
      </c>
      <c r="G7852" s="77"/>
      <c r="H7852" s="17">
        <v>0</v>
      </c>
      <c r="J7852" t="s">
        <v>3185</v>
      </c>
      <c r="K7852" t="s">
        <v>6432</v>
      </c>
      <c r="L7852" t="s">
        <v>6432</v>
      </c>
    </row>
    <row r="7853" spans="1:12" x14ac:dyDescent="0.25">
      <c r="A7853" t="s">
        <v>10443</v>
      </c>
      <c r="B7853" t="s">
        <v>3121</v>
      </c>
      <c r="C7853" t="s">
        <v>1425</v>
      </c>
      <c r="E7853" t="s">
        <v>3175</v>
      </c>
      <c r="G7853" s="77"/>
      <c r="H7853" s="17">
        <v>0</v>
      </c>
      <c r="J7853" t="s">
        <v>3185</v>
      </c>
      <c r="K7853" t="s">
        <v>6432</v>
      </c>
      <c r="L7853" t="s">
        <v>6432</v>
      </c>
    </row>
    <row r="7854" spans="1:12" x14ac:dyDescent="0.25">
      <c r="A7854" t="s">
        <v>10444</v>
      </c>
      <c r="B7854" t="s">
        <v>3121</v>
      </c>
      <c r="C7854" t="s">
        <v>1425</v>
      </c>
      <c r="E7854" t="s">
        <v>3175</v>
      </c>
      <c r="G7854" s="77"/>
      <c r="H7854" s="17">
        <v>0</v>
      </c>
      <c r="J7854" t="s">
        <v>3185</v>
      </c>
      <c r="K7854" t="s">
        <v>6432</v>
      </c>
      <c r="L7854" t="s">
        <v>6432</v>
      </c>
    </row>
    <row r="7855" spans="1:12" x14ac:dyDescent="0.25">
      <c r="A7855" t="s">
        <v>10445</v>
      </c>
      <c r="B7855" t="s">
        <v>3121</v>
      </c>
      <c r="C7855" t="s">
        <v>1425</v>
      </c>
      <c r="E7855" t="s">
        <v>3175</v>
      </c>
      <c r="G7855" s="77"/>
      <c r="H7855" s="17">
        <v>0</v>
      </c>
      <c r="J7855" t="s">
        <v>3185</v>
      </c>
      <c r="K7855" t="s">
        <v>6432</v>
      </c>
      <c r="L7855" t="s">
        <v>6432</v>
      </c>
    </row>
    <row r="7856" spans="1:12" x14ac:dyDescent="0.25">
      <c r="A7856" t="s">
        <v>10446</v>
      </c>
      <c r="B7856" t="s">
        <v>3121</v>
      </c>
      <c r="C7856" t="s">
        <v>1425</v>
      </c>
      <c r="E7856" t="s">
        <v>3175</v>
      </c>
      <c r="G7856" s="77"/>
      <c r="H7856" s="17">
        <v>0</v>
      </c>
      <c r="J7856" t="s">
        <v>3185</v>
      </c>
      <c r="K7856" t="s">
        <v>6432</v>
      </c>
      <c r="L7856" t="s">
        <v>6432</v>
      </c>
    </row>
    <row r="7857" spans="1:12" x14ac:dyDescent="0.25">
      <c r="A7857" t="s">
        <v>10447</v>
      </c>
      <c r="B7857" t="s">
        <v>3121</v>
      </c>
      <c r="C7857" t="s">
        <v>1425</v>
      </c>
      <c r="E7857" t="s">
        <v>3175</v>
      </c>
      <c r="G7857" s="77"/>
      <c r="H7857" s="17">
        <v>0</v>
      </c>
      <c r="J7857" t="s">
        <v>3185</v>
      </c>
      <c r="K7857" t="s">
        <v>6432</v>
      </c>
      <c r="L7857" t="s">
        <v>6432</v>
      </c>
    </row>
    <row r="7858" spans="1:12" x14ac:dyDescent="0.25">
      <c r="A7858" t="s">
        <v>10448</v>
      </c>
      <c r="B7858" t="s">
        <v>3121</v>
      </c>
      <c r="C7858" t="s">
        <v>1425</v>
      </c>
      <c r="E7858" t="s">
        <v>3175</v>
      </c>
      <c r="G7858" s="77"/>
      <c r="H7858" s="17">
        <v>0</v>
      </c>
      <c r="J7858" t="s">
        <v>3185</v>
      </c>
      <c r="K7858" t="s">
        <v>6432</v>
      </c>
      <c r="L7858" t="s">
        <v>6432</v>
      </c>
    </row>
    <row r="7859" spans="1:12" x14ac:dyDescent="0.25">
      <c r="A7859" t="s">
        <v>10449</v>
      </c>
      <c r="B7859" t="s">
        <v>3121</v>
      </c>
      <c r="C7859" t="s">
        <v>1425</v>
      </c>
      <c r="E7859" t="s">
        <v>3175</v>
      </c>
      <c r="G7859" s="77"/>
      <c r="H7859" s="17">
        <v>0</v>
      </c>
      <c r="J7859" t="s">
        <v>3185</v>
      </c>
      <c r="K7859" t="s">
        <v>6432</v>
      </c>
      <c r="L7859" t="s">
        <v>6432</v>
      </c>
    </row>
    <row r="7860" spans="1:12" x14ac:dyDescent="0.25">
      <c r="A7860" t="s">
        <v>10450</v>
      </c>
      <c r="B7860" t="s">
        <v>3121</v>
      </c>
      <c r="C7860" t="s">
        <v>1425</v>
      </c>
      <c r="E7860" t="s">
        <v>3175</v>
      </c>
      <c r="G7860" s="77"/>
      <c r="H7860" s="17">
        <v>0</v>
      </c>
      <c r="J7860" t="s">
        <v>3185</v>
      </c>
      <c r="K7860" t="s">
        <v>6432</v>
      </c>
      <c r="L7860" t="s">
        <v>6432</v>
      </c>
    </row>
    <row r="7861" spans="1:12" x14ac:dyDescent="0.25">
      <c r="A7861" t="s">
        <v>10451</v>
      </c>
      <c r="B7861" t="s">
        <v>3121</v>
      </c>
      <c r="C7861" t="s">
        <v>1425</v>
      </c>
      <c r="E7861" t="s">
        <v>3175</v>
      </c>
      <c r="G7861" s="77"/>
      <c r="H7861" s="17">
        <v>0</v>
      </c>
      <c r="J7861" t="s">
        <v>3185</v>
      </c>
      <c r="K7861" t="s">
        <v>6432</v>
      </c>
      <c r="L7861" t="s">
        <v>6432</v>
      </c>
    </row>
    <row r="7862" spans="1:12" x14ac:dyDescent="0.25">
      <c r="A7862" t="s">
        <v>10452</v>
      </c>
      <c r="B7862" t="s">
        <v>3121</v>
      </c>
      <c r="C7862" t="s">
        <v>1425</v>
      </c>
      <c r="E7862" t="s">
        <v>3175</v>
      </c>
      <c r="G7862" s="77"/>
      <c r="H7862" s="17">
        <v>0</v>
      </c>
      <c r="J7862" t="s">
        <v>3185</v>
      </c>
      <c r="K7862" t="s">
        <v>6432</v>
      </c>
      <c r="L7862" t="s">
        <v>6432</v>
      </c>
    </row>
    <row r="7863" spans="1:12" x14ac:dyDescent="0.25">
      <c r="A7863" t="s">
        <v>10453</v>
      </c>
      <c r="B7863" t="s">
        <v>3121</v>
      </c>
      <c r="C7863" t="s">
        <v>1425</v>
      </c>
      <c r="E7863" t="s">
        <v>3175</v>
      </c>
      <c r="G7863" s="77"/>
      <c r="H7863" s="17">
        <v>0</v>
      </c>
      <c r="J7863" t="s">
        <v>3185</v>
      </c>
      <c r="K7863" t="s">
        <v>6432</v>
      </c>
      <c r="L7863" t="s">
        <v>6432</v>
      </c>
    </row>
    <row r="7864" spans="1:12" x14ac:dyDescent="0.25">
      <c r="A7864" t="s">
        <v>10454</v>
      </c>
      <c r="B7864" t="s">
        <v>3121</v>
      </c>
      <c r="C7864" t="s">
        <v>1425</v>
      </c>
      <c r="E7864" t="s">
        <v>3175</v>
      </c>
      <c r="G7864" s="77"/>
      <c r="H7864" s="17">
        <v>0</v>
      </c>
      <c r="J7864" t="s">
        <v>3185</v>
      </c>
      <c r="K7864" t="s">
        <v>6432</v>
      </c>
      <c r="L7864" t="s">
        <v>6432</v>
      </c>
    </row>
    <row r="7865" spans="1:12" x14ac:dyDescent="0.25">
      <c r="A7865" t="s">
        <v>10455</v>
      </c>
      <c r="B7865" t="s">
        <v>3121</v>
      </c>
      <c r="C7865" t="s">
        <v>1425</v>
      </c>
      <c r="E7865" t="s">
        <v>3175</v>
      </c>
      <c r="G7865" s="77"/>
      <c r="H7865" s="17">
        <v>0</v>
      </c>
      <c r="J7865" t="s">
        <v>3185</v>
      </c>
      <c r="K7865" t="s">
        <v>6432</v>
      </c>
      <c r="L7865" t="s">
        <v>6432</v>
      </c>
    </row>
    <row r="7866" spans="1:12" x14ac:dyDescent="0.25">
      <c r="A7866" t="s">
        <v>10456</v>
      </c>
      <c r="B7866" t="s">
        <v>3121</v>
      </c>
      <c r="C7866" t="s">
        <v>1425</v>
      </c>
      <c r="E7866" t="s">
        <v>3175</v>
      </c>
      <c r="G7866" s="77"/>
      <c r="H7866" s="17">
        <v>0</v>
      </c>
      <c r="J7866" t="s">
        <v>3185</v>
      </c>
      <c r="K7866" t="s">
        <v>6432</v>
      </c>
      <c r="L7866" t="s">
        <v>6432</v>
      </c>
    </row>
    <row r="7867" spans="1:12" x14ac:dyDescent="0.25">
      <c r="A7867" t="s">
        <v>10457</v>
      </c>
      <c r="B7867" t="s">
        <v>3121</v>
      </c>
      <c r="C7867" t="s">
        <v>1425</v>
      </c>
      <c r="E7867" t="s">
        <v>3175</v>
      </c>
      <c r="G7867" s="77"/>
      <c r="H7867" s="17">
        <v>0</v>
      </c>
      <c r="J7867" t="s">
        <v>3185</v>
      </c>
      <c r="K7867" t="s">
        <v>6432</v>
      </c>
      <c r="L7867" t="s">
        <v>6432</v>
      </c>
    </row>
    <row r="7868" spans="1:12" x14ac:dyDescent="0.25">
      <c r="A7868" t="s">
        <v>10458</v>
      </c>
      <c r="B7868" t="s">
        <v>3121</v>
      </c>
      <c r="C7868" t="s">
        <v>1425</v>
      </c>
      <c r="E7868" t="s">
        <v>3175</v>
      </c>
      <c r="G7868" s="77"/>
      <c r="H7868" s="17">
        <v>0</v>
      </c>
      <c r="J7868" t="s">
        <v>3185</v>
      </c>
      <c r="K7868" t="s">
        <v>6432</v>
      </c>
      <c r="L7868" t="s">
        <v>6432</v>
      </c>
    </row>
    <row r="7869" spans="1:12" x14ac:dyDescent="0.25">
      <c r="A7869" t="s">
        <v>10459</v>
      </c>
      <c r="B7869" t="s">
        <v>3121</v>
      </c>
      <c r="C7869" t="s">
        <v>1425</v>
      </c>
      <c r="E7869" t="s">
        <v>3175</v>
      </c>
      <c r="G7869" s="77"/>
      <c r="H7869" s="17">
        <v>0</v>
      </c>
      <c r="J7869" t="s">
        <v>3185</v>
      </c>
      <c r="K7869" t="s">
        <v>6432</v>
      </c>
      <c r="L7869" t="s">
        <v>6432</v>
      </c>
    </row>
    <row r="7870" spans="1:12" x14ac:dyDescent="0.25">
      <c r="A7870" t="s">
        <v>10460</v>
      </c>
      <c r="B7870" t="s">
        <v>3121</v>
      </c>
      <c r="C7870" t="s">
        <v>1425</v>
      </c>
      <c r="E7870" t="s">
        <v>3175</v>
      </c>
      <c r="G7870" s="77"/>
      <c r="H7870" s="17">
        <v>0</v>
      </c>
      <c r="J7870" t="s">
        <v>3185</v>
      </c>
      <c r="K7870" t="s">
        <v>6432</v>
      </c>
      <c r="L7870" t="s">
        <v>6432</v>
      </c>
    </row>
    <row r="7871" spans="1:12" x14ac:dyDescent="0.25">
      <c r="A7871" t="s">
        <v>10461</v>
      </c>
      <c r="B7871" t="s">
        <v>3121</v>
      </c>
      <c r="C7871" t="s">
        <v>1425</v>
      </c>
      <c r="E7871" t="s">
        <v>3175</v>
      </c>
      <c r="G7871" s="77"/>
      <c r="H7871" s="17">
        <v>0</v>
      </c>
      <c r="J7871" t="s">
        <v>3185</v>
      </c>
      <c r="K7871" t="s">
        <v>6432</v>
      </c>
      <c r="L7871" t="s">
        <v>6432</v>
      </c>
    </row>
    <row r="7872" spans="1:12" x14ac:dyDescent="0.25">
      <c r="A7872" t="s">
        <v>10462</v>
      </c>
      <c r="B7872" t="s">
        <v>3121</v>
      </c>
      <c r="C7872" t="s">
        <v>1425</v>
      </c>
      <c r="E7872" t="s">
        <v>3175</v>
      </c>
      <c r="G7872" s="77"/>
      <c r="H7872" s="17">
        <v>0</v>
      </c>
      <c r="J7872" t="s">
        <v>3185</v>
      </c>
      <c r="K7872" t="s">
        <v>6432</v>
      </c>
      <c r="L7872" t="s">
        <v>6432</v>
      </c>
    </row>
    <row r="7873" spans="1:12" x14ac:dyDescent="0.25">
      <c r="A7873" t="s">
        <v>10463</v>
      </c>
      <c r="B7873" t="s">
        <v>3121</v>
      </c>
      <c r="C7873" t="s">
        <v>1425</v>
      </c>
      <c r="E7873" t="s">
        <v>3175</v>
      </c>
      <c r="G7873" s="77"/>
      <c r="H7873" s="17">
        <v>0</v>
      </c>
      <c r="J7873" t="s">
        <v>3185</v>
      </c>
      <c r="K7873" t="s">
        <v>6432</v>
      </c>
      <c r="L7873" t="s">
        <v>6432</v>
      </c>
    </row>
    <row r="7874" spans="1:12" x14ac:dyDescent="0.25">
      <c r="A7874" t="s">
        <v>10464</v>
      </c>
      <c r="B7874" t="s">
        <v>3121</v>
      </c>
      <c r="C7874" t="s">
        <v>1425</v>
      </c>
      <c r="E7874" t="s">
        <v>3175</v>
      </c>
      <c r="G7874" s="77"/>
      <c r="H7874" s="17">
        <v>0</v>
      </c>
      <c r="J7874" t="s">
        <v>3185</v>
      </c>
      <c r="K7874" t="s">
        <v>6432</v>
      </c>
      <c r="L7874" t="s">
        <v>6432</v>
      </c>
    </row>
    <row r="7875" spans="1:12" x14ac:dyDescent="0.25">
      <c r="A7875" t="s">
        <v>10465</v>
      </c>
      <c r="B7875" t="s">
        <v>3121</v>
      </c>
      <c r="C7875" t="s">
        <v>1425</v>
      </c>
      <c r="E7875" t="s">
        <v>3175</v>
      </c>
      <c r="G7875" s="77"/>
      <c r="H7875" s="17">
        <v>0</v>
      </c>
      <c r="J7875" t="s">
        <v>3185</v>
      </c>
      <c r="K7875" t="s">
        <v>6432</v>
      </c>
      <c r="L7875" t="s">
        <v>6432</v>
      </c>
    </row>
    <row r="7876" spans="1:12" x14ac:dyDescent="0.25">
      <c r="A7876" t="s">
        <v>10466</v>
      </c>
      <c r="B7876" t="s">
        <v>3121</v>
      </c>
      <c r="C7876" t="s">
        <v>1425</v>
      </c>
      <c r="E7876" t="s">
        <v>3175</v>
      </c>
      <c r="G7876" s="77"/>
      <c r="H7876" s="17">
        <v>0</v>
      </c>
      <c r="J7876" t="s">
        <v>3185</v>
      </c>
      <c r="K7876" t="s">
        <v>6432</v>
      </c>
      <c r="L7876" t="s">
        <v>6432</v>
      </c>
    </row>
    <row r="7877" spans="1:12" x14ac:dyDescent="0.25">
      <c r="A7877" t="s">
        <v>10467</v>
      </c>
      <c r="B7877" t="s">
        <v>3121</v>
      </c>
      <c r="C7877" t="s">
        <v>1425</v>
      </c>
      <c r="E7877" t="s">
        <v>3175</v>
      </c>
      <c r="G7877" s="77"/>
      <c r="H7877" s="17">
        <v>0</v>
      </c>
      <c r="J7877" t="s">
        <v>3185</v>
      </c>
      <c r="K7877" t="s">
        <v>6432</v>
      </c>
      <c r="L7877" t="s">
        <v>6432</v>
      </c>
    </row>
    <row r="7878" spans="1:12" x14ac:dyDescent="0.25">
      <c r="A7878" t="s">
        <v>10468</v>
      </c>
      <c r="B7878" t="s">
        <v>3121</v>
      </c>
      <c r="C7878" t="s">
        <v>1425</v>
      </c>
      <c r="E7878" t="s">
        <v>3175</v>
      </c>
      <c r="G7878" s="77"/>
      <c r="H7878" s="17">
        <v>0</v>
      </c>
      <c r="J7878" t="s">
        <v>3185</v>
      </c>
      <c r="K7878" t="s">
        <v>6432</v>
      </c>
      <c r="L7878" t="s">
        <v>6432</v>
      </c>
    </row>
    <row r="7879" spans="1:12" x14ac:dyDescent="0.25">
      <c r="A7879" t="s">
        <v>10469</v>
      </c>
      <c r="B7879" t="s">
        <v>3121</v>
      </c>
      <c r="C7879" t="s">
        <v>1425</v>
      </c>
      <c r="E7879" t="s">
        <v>3175</v>
      </c>
      <c r="G7879" s="77"/>
      <c r="H7879" s="17">
        <v>0</v>
      </c>
      <c r="J7879" t="s">
        <v>3185</v>
      </c>
      <c r="K7879" t="s">
        <v>6432</v>
      </c>
      <c r="L7879" t="s">
        <v>6432</v>
      </c>
    </row>
    <row r="7880" spans="1:12" x14ac:dyDescent="0.25">
      <c r="A7880" t="s">
        <v>10470</v>
      </c>
      <c r="B7880" t="s">
        <v>3121</v>
      </c>
      <c r="C7880" t="s">
        <v>1425</v>
      </c>
      <c r="E7880" t="s">
        <v>3175</v>
      </c>
      <c r="G7880" s="77"/>
      <c r="H7880" s="17">
        <v>0</v>
      </c>
      <c r="J7880" t="s">
        <v>3185</v>
      </c>
      <c r="K7880" t="s">
        <v>6432</v>
      </c>
      <c r="L7880" t="s">
        <v>6432</v>
      </c>
    </row>
    <row r="7881" spans="1:12" x14ac:dyDescent="0.25">
      <c r="A7881" t="s">
        <v>10471</v>
      </c>
      <c r="B7881" t="s">
        <v>3121</v>
      </c>
      <c r="C7881" t="s">
        <v>1425</v>
      </c>
      <c r="E7881" t="s">
        <v>3175</v>
      </c>
      <c r="G7881" s="77"/>
      <c r="H7881" s="17">
        <v>0</v>
      </c>
      <c r="J7881" t="s">
        <v>3185</v>
      </c>
      <c r="K7881" t="s">
        <v>6432</v>
      </c>
      <c r="L7881" t="s">
        <v>6432</v>
      </c>
    </row>
    <row r="7882" spans="1:12" x14ac:dyDescent="0.25">
      <c r="A7882" t="s">
        <v>10472</v>
      </c>
      <c r="B7882" t="s">
        <v>3121</v>
      </c>
      <c r="C7882" t="s">
        <v>1425</v>
      </c>
      <c r="E7882" t="s">
        <v>3175</v>
      </c>
      <c r="G7882" s="77"/>
      <c r="H7882" s="17">
        <v>0</v>
      </c>
      <c r="J7882" t="s">
        <v>3185</v>
      </c>
      <c r="K7882" t="s">
        <v>6432</v>
      </c>
      <c r="L7882" t="s">
        <v>6432</v>
      </c>
    </row>
    <row r="7883" spans="1:12" x14ac:dyDescent="0.25">
      <c r="A7883" t="s">
        <v>10473</v>
      </c>
      <c r="B7883" t="s">
        <v>3121</v>
      </c>
      <c r="C7883" t="s">
        <v>1425</v>
      </c>
      <c r="E7883" t="s">
        <v>3175</v>
      </c>
      <c r="G7883" s="77"/>
      <c r="H7883" s="17">
        <v>0</v>
      </c>
      <c r="J7883" t="s">
        <v>3185</v>
      </c>
      <c r="K7883" t="s">
        <v>6432</v>
      </c>
      <c r="L7883" t="s">
        <v>6432</v>
      </c>
    </row>
    <row r="7884" spans="1:12" x14ac:dyDescent="0.25">
      <c r="A7884" t="s">
        <v>10474</v>
      </c>
      <c r="B7884" t="s">
        <v>3121</v>
      </c>
      <c r="C7884" t="s">
        <v>1425</v>
      </c>
      <c r="E7884" t="s">
        <v>3175</v>
      </c>
      <c r="G7884" s="77"/>
      <c r="H7884" s="17">
        <v>0</v>
      </c>
      <c r="J7884" t="s">
        <v>3185</v>
      </c>
      <c r="K7884" t="s">
        <v>6432</v>
      </c>
      <c r="L7884" t="s">
        <v>6432</v>
      </c>
    </row>
    <row r="7885" spans="1:12" x14ac:dyDescent="0.25">
      <c r="A7885" t="s">
        <v>10475</v>
      </c>
      <c r="B7885" t="s">
        <v>3121</v>
      </c>
      <c r="C7885" t="s">
        <v>1425</v>
      </c>
      <c r="E7885" t="s">
        <v>3175</v>
      </c>
      <c r="G7885" s="77"/>
      <c r="H7885" s="17">
        <v>0</v>
      </c>
      <c r="J7885" t="s">
        <v>3185</v>
      </c>
      <c r="K7885" t="s">
        <v>6432</v>
      </c>
      <c r="L7885" t="s">
        <v>10476</v>
      </c>
    </row>
    <row r="7886" spans="1:12" x14ac:dyDescent="0.25">
      <c r="A7886" t="s">
        <v>10477</v>
      </c>
      <c r="B7886" t="s">
        <v>10478</v>
      </c>
      <c r="C7886" t="s">
        <v>902</v>
      </c>
      <c r="E7886" t="s">
        <v>3219</v>
      </c>
      <c r="F7886" t="s">
        <v>10479</v>
      </c>
      <c r="G7886" s="77">
        <v>14671</v>
      </c>
      <c r="H7886" s="17">
        <v>1</v>
      </c>
      <c r="I7886" t="s">
        <v>10480</v>
      </c>
      <c r="K7886" t="s">
        <v>6432</v>
      </c>
      <c r="L7886" t="s">
        <v>10481</v>
      </c>
    </row>
    <row r="7887" spans="1:12" x14ac:dyDescent="0.25">
      <c r="A7887" t="s">
        <v>10482</v>
      </c>
      <c r="B7887" t="s">
        <v>10483</v>
      </c>
      <c r="C7887" t="s">
        <v>902</v>
      </c>
      <c r="E7887" t="s">
        <v>3219</v>
      </c>
      <c r="F7887" t="s">
        <v>10479</v>
      </c>
      <c r="G7887" s="77">
        <v>14671</v>
      </c>
      <c r="H7887" s="17">
        <v>1</v>
      </c>
      <c r="I7887" t="s">
        <v>10480</v>
      </c>
      <c r="K7887" t="s">
        <v>6432</v>
      </c>
      <c r="L7887" t="s">
        <v>10484</v>
      </c>
    </row>
    <row r="7888" spans="1:12" x14ac:dyDescent="0.25">
      <c r="A7888" t="s">
        <v>10485</v>
      </c>
      <c r="B7888" t="s">
        <v>10486</v>
      </c>
      <c r="C7888" t="s">
        <v>902</v>
      </c>
      <c r="E7888" t="s">
        <v>3219</v>
      </c>
      <c r="F7888" t="s">
        <v>10479</v>
      </c>
      <c r="G7888" s="77">
        <v>14671</v>
      </c>
      <c r="H7888" s="17">
        <v>1</v>
      </c>
      <c r="I7888" t="s">
        <v>10480</v>
      </c>
      <c r="K7888" t="s">
        <v>6432</v>
      </c>
      <c r="L7888" t="s">
        <v>10487</v>
      </c>
    </row>
    <row r="7889" spans="1:12" x14ac:dyDescent="0.25">
      <c r="A7889" t="s">
        <v>10488</v>
      </c>
      <c r="B7889" t="s">
        <v>10489</v>
      </c>
      <c r="C7889" t="s">
        <v>902</v>
      </c>
      <c r="E7889" t="s">
        <v>3219</v>
      </c>
      <c r="F7889" t="s">
        <v>10479</v>
      </c>
      <c r="G7889" s="77">
        <v>14671</v>
      </c>
      <c r="H7889" s="17">
        <v>1</v>
      </c>
      <c r="I7889" t="s">
        <v>10480</v>
      </c>
      <c r="K7889" t="s">
        <v>6432</v>
      </c>
      <c r="L7889" t="s">
        <v>10490</v>
      </c>
    </row>
    <row r="7890" spans="1:12" x14ac:dyDescent="0.25">
      <c r="A7890" t="s">
        <v>10491</v>
      </c>
      <c r="B7890" t="s">
        <v>10492</v>
      </c>
      <c r="C7890" t="s">
        <v>902</v>
      </c>
      <c r="E7890" t="s">
        <v>3219</v>
      </c>
      <c r="F7890" t="s">
        <v>10479</v>
      </c>
      <c r="G7890" s="77">
        <v>14671</v>
      </c>
      <c r="H7890" s="17">
        <v>1</v>
      </c>
      <c r="I7890" t="s">
        <v>10480</v>
      </c>
      <c r="K7890" t="s">
        <v>6432</v>
      </c>
      <c r="L7890" t="s">
        <v>10493</v>
      </c>
    </row>
    <row r="7891" spans="1:12" x14ac:dyDescent="0.25">
      <c r="A7891" t="s">
        <v>10494</v>
      </c>
      <c r="B7891" t="s">
        <v>10492</v>
      </c>
      <c r="C7891" t="s">
        <v>902</v>
      </c>
      <c r="E7891" t="s">
        <v>3219</v>
      </c>
      <c r="F7891" t="s">
        <v>10479</v>
      </c>
      <c r="G7891" s="77">
        <v>14671</v>
      </c>
      <c r="H7891" s="17">
        <v>1</v>
      </c>
      <c r="I7891" t="s">
        <v>10480</v>
      </c>
      <c r="K7891" t="s">
        <v>6432</v>
      </c>
      <c r="L7891" t="s">
        <v>10495</v>
      </c>
    </row>
    <row r="7892" spans="1:12" x14ac:dyDescent="0.25">
      <c r="A7892" t="s">
        <v>10496</v>
      </c>
      <c r="B7892" t="s">
        <v>10492</v>
      </c>
      <c r="C7892" t="s">
        <v>902</v>
      </c>
      <c r="E7892" t="s">
        <v>3219</v>
      </c>
      <c r="F7892" t="s">
        <v>10479</v>
      </c>
      <c r="G7892" s="77">
        <v>14671</v>
      </c>
      <c r="H7892" s="17">
        <v>1</v>
      </c>
      <c r="I7892" t="s">
        <v>10480</v>
      </c>
      <c r="K7892" t="s">
        <v>6432</v>
      </c>
      <c r="L7892" t="s">
        <v>10497</v>
      </c>
    </row>
    <row r="7893" spans="1:12" x14ac:dyDescent="0.25">
      <c r="A7893" t="s">
        <v>10498</v>
      </c>
      <c r="B7893" t="s">
        <v>10499</v>
      </c>
      <c r="C7893" t="s">
        <v>902</v>
      </c>
      <c r="E7893" t="s">
        <v>3219</v>
      </c>
      <c r="F7893" t="s">
        <v>10479</v>
      </c>
      <c r="G7893" s="77">
        <v>14671</v>
      </c>
      <c r="H7893" s="17">
        <v>1</v>
      </c>
      <c r="I7893" t="s">
        <v>10480</v>
      </c>
      <c r="K7893" t="s">
        <v>6432</v>
      </c>
      <c r="L7893" t="s">
        <v>10500</v>
      </c>
    </row>
    <row r="7894" spans="1:12" x14ac:dyDescent="0.25">
      <c r="A7894" t="s">
        <v>10501</v>
      </c>
      <c r="B7894" t="s">
        <v>10492</v>
      </c>
      <c r="C7894" t="s">
        <v>902</v>
      </c>
      <c r="E7894" t="s">
        <v>3219</v>
      </c>
      <c r="F7894" t="s">
        <v>10479</v>
      </c>
      <c r="G7894" s="77">
        <v>14671</v>
      </c>
      <c r="H7894" s="17">
        <v>1</v>
      </c>
      <c r="I7894" t="s">
        <v>10480</v>
      </c>
      <c r="K7894" t="s">
        <v>6432</v>
      </c>
      <c r="L7894" t="s">
        <v>10502</v>
      </c>
    </row>
    <row r="7895" spans="1:12" x14ac:dyDescent="0.25">
      <c r="A7895" t="s">
        <v>10503</v>
      </c>
      <c r="B7895" t="s">
        <v>10492</v>
      </c>
      <c r="C7895" t="s">
        <v>902</v>
      </c>
      <c r="E7895" t="s">
        <v>3219</v>
      </c>
      <c r="F7895" t="s">
        <v>10479</v>
      </c>
      <c r="G7895" s="77">
        <v>14671</v>
      </c>
      <c r="H7895" s="17">
        <v>1</v>
      </c>
      <c r="I7895" t="s">
        <v>10480</v>
      </c>
      <c r="K7895" t="s">
        <v>6432</v>
      </c>
      <c r="L7895" t="s">
        <v>10504</v>
      </c>
    </row>
    <row r="7896" spans="1:12" x14ac:dyDescent="0.25">
      <c r="A7896" t="s">
        <v>10505</v>
      </c>
      <c r="B7896" t="s">
        <v>10506</v>
      </c>
      <c r="C7896" t="s">
        <v>902</v>
      </c>
      <c r="E7896" t="s">
        <v>3219</v>
      </c>
      <c r="F7896" t="s">
        <v>10479</v>
      </c>
      <c r="G7896" s="77">
        <v>14671</v>
      </c>
      <c r="H7896" s="17">
        <v>1</v>
      </c>
      <c r="I7896" t="s">
        <v>10480</v>
      </c>
      <c r="K7896" t="s">
        <v>6432</v>
      </c>
      <c r="L7896" t="s">
        <v>10507</v>
      </c>
    </row>
    <row r="7897" spans="1:12" x14ac:dyDescent="0.25">
      <c r="A7897" t="s">
        <v>10508</v>
      </c>
      <c r="B7897" t="s">
        <v>10506</v>
      </c>
      <c r="C7897" t="s">
        <v>902</v>
      </c>
      <c r="E7897" t="s">
        <v>3219</v>
      </c>
      <c r="F7897" t="s">
        <v>10479</v>
      </c>
      <c r="G7897" s="77">
        <v>14671</v>
      </c>
      <c r="H7897" s="17">
        <v>1</v>
      </c>
      <c r="I7897" t="s">
        <v>10480</v>
      </c>
      <c r="K7897" t="s">
        <v>6432</v>
      </c>
      <c r="L7897" t="s">
        <v>10509</v>
      </c>
    </row>
    <row r="7898" spans="1:12" x14ac:dyDescent="0.25">
      <c r="A7898" t="s">
        <v>10510</v>
      </c>
      <c r="B7898" t="s">
        <v>10511</v>
      </c>
      <c r="C7898" t="s">
        <v>902</v>
      </c>
      <c r="E7898" t="s">
        <v>3219</v>
      </c>
      <c r="F7898" t="s">
        <v>10479</v>
      </c>
      <c r="G7898" s="77">
        <v>14671</v>
      </c>
      <c r="H7898" s="17">
        <v>1</v>
      </c>
      <c r="I7898" t="s">
        <v>10480</v>
      </c>
      <c r="K7898" t="s">
        <v>6432</v>
      </c>
      <c r="L7898" t="s">
        <v>10512</v>
      </c>
    </row>
    <row r="7899" spans="1:12" x14ac:dyDescent="0.25">
      <c r="A7899" t="s">
        <v>10513</v>
      </c>
      <c r="B7899" t="s">
        <v>10511</v>
      </c>
      <c r="C7899" t="s">
        <v>902</v>
      </c>
      <c r="E7899" t="s">
        <v>3219</v>
      </c>
      <c r="F7899" t="s">
        <v>10479</v>
      </c>
      <c r="G7899" s="77">
        <v>14671</v>
      </c>
      <c r="H7899" s="17">
        <v>1</v>
      </c>
      <c r="I7899" t="s">
        <v>10480</v>
      </c>
      <c r="K7899" t="s">
        <v>6432</v>
      </c>
      <c r="L7899" t="s">
        <v>10514</v>
      </c>
    </row>
    <row r="7900" spans="1:12" x14ac:dyDescent="0.25">
      <c r="A7900" t="s">
        <v>10515</v>
      </c>
      <c r="B7900" t="s">
        <v>10516</v>
      </c>
      <c r="C7900" t="s">
        <v>902</v>
      </c>
      <c r="E7900" t="s">
        <v>3219</v>
      </c>
      <c r="F7900" t="s">
        <v>10479</v>
      </c>
      <c r="G7900" s="77">
        <v>14671</v>
      </c>
      <c r="H7900" s="17">
        <v>1</v>
      </c>
      <c r="I7900" t="s">
        <v>10480</v>
      </c>
      <c r="K7900" t="s">
        <v>6432</v>
      </c>
      <c r="L7900" t="s">
        <v>10517</v>
      </c>
    </row>
    <row r="7901" spans="1:12" x14ac:dyDescent="0.25">
      <c r="A7901" t="s">
        <v>10518</v>
      </c>
      <c r="B7901" t="s">
        <v>10516</v>
      </c>
      <c r="C7901" t="s">
        <v>902</v>
      </c>
      <c r="E7901" t="s">
        <v>3219</v>
      </c>
      <c r="F7901" t="s">
        <v>10479</v>
      </c>
      <c r="G7901" s="77">
        <v>14671</v>
      </c>
      <c r="H7901" s="17">
        <v>1</v>
      </c>
      <c r="I7901" t="s">
        <v>10480</v>
      </c>
      <c r="K7901" t="s">
        <v>6432</v>
      </c>
      <c r="L7901" t="s">
        <v>10519</v>
      </c>
    </row>
    <row r="7902" spans="1:12" x14ac:dyDescent="0.25">
      <c r="A7902" t="s">
        <v>10520</v>
      </c>
      <c r="B7902" t="s">
        <v>10516</v>
      </c>
      <c r="C7902" t="s">
        <v>902</v>
      </c>
      <c r="E7902" t="s">
        <v>3219</v>
      </c>
      <c r="F7902" t="s">
        <v>10479</v>
      </c>
      <c r="G7902" s="77">
        <v>14671</v>
      </c>
      <c r="H7902" s="17">
        <v>1</v>
      </c>
      <c r="I7902" t="s">
        <v>10480</v>
      </c>
      <c r="K7902" t="s">
        <v>6432</v>
      </c>
      <c r="L7902" t="s">
        <v>10521</v>
      </c>
    </row>
    <row r="7903" spans="1:12" x14ac:dyDescent="0.25">
      <c r="A7903" t="s">
        <v>10522</v>
      </c>
      <c r="B7903" t="s">
        <v>10516</v>
      </c>
      <c r="C7903" t="s">
        <v>902</v>
      </c>
      <c r="E7903" t="s">
        <v>3219</v>
      </c>
      <c r="F7903" t="s">
        <v>10479</v>
      </c>
      <c r="G7903" s="77">
        <v>14671</v>
      </c>
      <c r="H7903" s="17">
        <v>1</v>
      </c>
      <c r="I7903" t="s">
        <v>10480</v>
      </c>
      <c r="K7903" t="s">
        <v>6432</v>
      </c>
      <c r="L7903" t="s">
        <v>10523</v>
      </c>
    </row>
    <row r="7904" spans="1:12" x14ac:dyDescent="0.25">
      <c r="A7904" t="s">
        <v>10524</v>
      </c>
      <c r="B7904" t="s">
        <v>10516</v>
      </c>
      <c r="C7904" t="s">
        <v>902</v>
      </c>
      <c r="E7904" t="s">
        <v>3219</v>
      </c>
      <c r="F7904" t="s">
        <v>10479</v>
      </c>
      <c r="G7904" s="77">
        <v>14671</v>
      </c>
      <c r="H7904" s="17">
        <v>1</v>
      </c>
      <c r="I7904" t="s">
        <v>10480</v>
      </c>
      <c r="K7904" t="s">
        <v>6432</v>
      </c>
      <c r="L7904" t="s">
        <v>10525</v>
      </c>
    </row>
    <row r="7905" spans="1:12" x14ac:dyDescent="0.25">
      <c r="A7905" t="s">
        <v>10526</v>
      </c>
      <c r="B7905" t="s">
        <v>10516</v>
      </c>
      <c r="C7905" t="s">
        <v>902</v>
      </c>
      <c r="E7905" t="s">
        <v>3219</v>
      </c>
      <c r="F7905" t="s">
        <v>10479</v>
      </c>
      <c r="G7905" s="77">
        <v>14671</v>
      </c>
      <c r="H7905" s="17">
        <v>1</v>
      </c>
      <c r="I7905" t="s">
        <v>10480</v>
      </c>
      <c r="K7905" t="s">
        <v>6432</v>
      </c>
      <c r="L7905" t="s">
        <v>10527</v>
      </c>
    </row>
    <row r="7906" spans="1:12" x14ac:dyDescent="0.25">
      <c r="A7906" t="s">
        <v>10528</v>
      </c>
      <c r="B7906" t="s">
        <v>10516</v>
      </c>
      <c r="C7906" t="s">
        <v>902</v>
      </c>
      <c r="E7906" t="s">
        <v>3219</v>
      </c>
      <c r="F7906" t="s">
        <v>10479</v>
      </c>
      <c r="G7906" s="77">
        <v>14671</v>
      </c>
      <c r="H7906" s="17">
        <v>1</v>
      </c>
      <c r="I7906" t="s">
        <v>10480</v>
      </c>
      <c r="K7906" t="s">
        <v>6432</v>
      </c>
      <c r="L7906" t="s">
        <v>10529</v>
      </c>
    </row>
    <row r="7907" spans="1:12" x14ac:dyDescent="0.25">
      <c r="A7907" t="s">
        <v>10530</v>
      </c>
      <c r="B7907" t="s">
        <v>10516</v>
      </c>
      <c r="C7907" t="s">
        <v>902</v>
      </c>
      <c r="E7907" t="s">
        <v>3219</v>
      </c>
      <c r="F7907" t="s">
        <v>10531</v>
      </c>
      <c r="G7907" s="77">
        <v>14931</v>
      </c>
      <c r="H7907" s="17">
        <v>1</v>
      </c>
      <c r="I7907" t="s">
        <v>10532</v>
      </c>
      <c r="K7907" t="s">
        <v>6432</v>
      </c>
      <c r="L7907" t="s">
        <v>10533</v>
      </c>
    </row>
    <row r="7908" spans="1:12" x14ac:dyDescent="0.25">
      <c r="A7908" t="s">
        <v>10534</v>
      </c>
      <c r="B7908" t="s">
        <v>10516</v>
      </c>
      <c r="C7908" t="s">
        <v>902</v>
      </c>
      <c r="E7908" t="s">
        <v>3219</v>
      </c>
      <c r="F7908" t="s">
        <v>10531</v>
      </c>
      <c r="G7908" s="77">
        <v>14931</v>
      </c>
      <c r="H7908" s="17">
        <v>1</v>
      </c>
      <c r="I7908" t="s">
        <v>10532</v>
      </c>
      <c r="K7908" t="s">
        <v>6432</v>
      </c>
      <c r="L7908" t="s">
        <v>10535</v>
      </c>
    </row>
    <row r="7909" spans="1:12" x14ac:dyDescent="0.25">
      <c r="A7909" t="s">
        <v>10536</v>
      </c>
      <c r="B7909" t="s">
        <v>10537</v>
      </c>
      <c r="C7909" t="s">
        <v>902</v>
      </c>
      <c r="E7909" t="s">
        <v>3219</v>
      </c>
      <c r="F7909" t="s">
        <v>10531</v>
      </c>
      <c r="G7909" s="77">
        <v>14931</v>
      </c>
      <c r="H7909" s="17">
        <v>1</v>
      </c>
      <c r="I7909" t="s">
        <v>10532</v>
      </c>
      <c r="K7909" t="s">
        <v>3209</v>
      </c>
      <c r="L7909" t="s">
        <v>10538</v>
      </c>
    </row>
    <row r="7910" spans="1:12" x14ac:dyDescent="0.25">
      <c r="A7910" t="s">
        <v>10539</v>
      </c>
      <c r="B7910" t="s">
        <v>10540</v>
      </c>
      <c r="C7910" t="s">
        <v>902</v>
      </c>
      <c r="E7910" t="s">
        <v>3219</v>
      </c>
      <c r="F7910" t="s">
        <v>10531</v>
      </c>
      <c r="G7910" s="77">
        <v>14931</v>
      </c>
      <c r="H7910" s="17">
        <v>1</v>
      </c>
      <c r="I7910" t="s">
        <v>10532</v>
      </c>
      <c r="K7910" t="s">
        <v>6432</v>
      </c>
      <c r="L7910" t="s">
        <v>10541</v>
      </c>
    </row>
    <row r="7911" spans="1:12" x14ac:dyDescent="0.25">
      <c r="A7911" t="s">
        <v>10542</v>
      </c>
      <c r="B7911" t="s">
        <v>10543</v>
      </c>
      <c r="C7911" t="s">
        <v>902</v>
      </c>
      <c r="E7911" t="s">
        <v>3219</v>
      </c>
      <c r="F7911" t="s">
        <v>10531</v>
      </c>
      <c r="G7911" s="77">
        <v>14931</v>
      </c>
      <c r="H7911" s="17">
        <v>1</v>
      </c>
      <c r="I7911" t="s">
        <v>10532</v>
      </c>
      <c r="K7911" t="s">
        <v>6432</v>
      </c>
      <c r="L7911" t="s">
        <v>10544</v>
      </c>
    </row>
    <row r="7912" spans="1:12" x14ac:dyDescent="0.25">
      <c r="A7912" t="s">
        <v>10545</v>
      </c>
      <c r="B7912" t="s">
        <v>3208</v>
      </c>
      <c r="C7912" t="s">
        <v>902</v>
      </c>
      <c r="E7912" t="s">
        <v>3219</v>
      </c>
      <c r="F7912" t="s">
        <v>10531</v>
      </c>
      <c r="G7912" s="77">
        <v>14931</v>
      </c>
      <c r="H7912" s="17">
        <v>1</v>
      </c>
      <c r="I7912" t="s">
        <v>10532</v>
      </c>
      <c r="K7912" t="s">
        <v>6432</v>
      </c>
      <c r="L7912" t="s">
        <v>10546</v>
      </c>
    </row>
    <row r="7913" spans="1:12" x14ac:dyDescent="0.25">
      <c r="A7913" t="s">
        <v>10547</v>
      </c>
      <c r="B7913" t="s">
        <v>10543</v>
      </c>
      <c r="C7913" t="s">
        <v>902</v>
      </c>
      <c r="E7913" t="s">
        <v>3219</v>
      </c>
      <c r="F7913" t="s">
        <v>10531</v>
      </c>
      <c r="G7913" s="77">
        <v>14931</v>
      </c>
      <c r="H7913" s="17">
        <v>1</v>
      </c>
      <c r="I7913" t="s">
        <v>10532</v>
      </c>
      <c r="K7913" t="s">
        <v>6432</v>
      </c>
      <c r="L7913" t="s">
        <v>10548</v>
      </c>
    </row>
    <row r="7914" spans="1:12" x14ac:dyDescent="0.25">
      <c r="A7914" t="s">
        <v>10549</v>
      </c>
      <c r="B7914" t="s">
        <v>3208</v>
      </c>
      <c r="C7914" t="s">
        <v>902</v>
      </c>
      <c r="E7914" t="s">
        <v>3219</v>
      </c>
      <c r="F7914" t="s">
        <v>10531</v>
      </c>
      <c r="G7914" s="77">
        <v>14931</v>
      </c>
      <c r="H7914" s="17">
        <v>1</v>
      </c>
      <c r="I7914" t="s">
        <v>10532</v>
      </c>
      <c r="K7914" t="s">
        <v>6432</v>
      </c>
      <c r="L7914" t="s">
        <v>10550</v>
      </c>
    </row>
    <row r="7915" spans="1:12" x14ac:dyDescent="0.25">
      <c r="A7915" t="s">
        <v>10551</v>
      </c>
      <c r="B7915" t="s">
        <v>10543</v>
      </c>
      <c r="C7915" t="s">
        <v>902</v>
      </c>
      <c r="E7915" t="s">
        <v>3219</v>
      </c>
      <c r="F7915" t="s">
        <v>10531</v>
      </c>
      <c r="G7915" s="77">
        <v>14931</v>
      </c>
      <c r="H7915" s="17">
        <v>1</v>
      </c>
      <c r="I7915" t="s">
        <v>10532</v>
      </c>
      <c r="K7915" t="s">
        <v>6432</v>
      </c>
      <c r="L7915" t="s">
        <v>10552</v>
      </c>
    </row>
    <row r="7916" spans="1:12" x14ac:dyDescent="0.25">
      <c r="A7916" t="s">
        <v>10553</v>
      </c>
      <c r="B7916" t="s">
        <v>3208</v>
      </c>
      <c r="C7916" t="s">
        <v>902</v>
      </c>
      <c r="E7916" t="s">
        <v>3219</v>
      </c>
      <c r="F7916" t="s">
        <v>10531</v>
      </c>
      <c r="G7916" s="77">
        <v>14931</v>
      </c>
      <c r="H7916" s="17">
        <v>1</v>
      </c>
      <c r="I7916" t="s">
        <v>10532</v>
      </c>
      <c r="K7916" t="s">
        <v>6432</v>
      </c>
      <c r="L7916" t="s">
        <v>10554</v>
      </c>
    </row>
    <row r="7917" spans="1:12" x14ac:dyDescent="0.25">
      <c r="A7917" t="s">
        <v>10555</v>
      </c>
      <c r="B7917" t="s">
        <v>10543</v>
      </c>
      <c r="C7917" t="s">
        <v>902</v>
      </c>
      <c r="E7917" t="s">
        <v>3219</v>
      </c>
      <c r="F7917" t="s">
        <v>10531</v>
      </c>
      <c r="G7917" s="77">
        <v>14931</v>
      </c>
      <c r="H7917" s="17">
        <v>1</v>
      </c>
      <c r="I7917" t="s">
        <v>10532</v>
      </c>
      <c r="K7917" t="s">
        <v>6432</v>
      </c>
      <c r="L7917" t="s">
        <v>10556</v>
      </c>
    </row>
    <row r="7918" spans="1:12" x14ac:dyDescent="0.25">
      <c r="A7918" t="s">
        <v>10557</v>
      </c>
      <c r="B7918" t="s">
        <v>3208</v>
      </c>
      <c r="C7918" t="s">
        <v>902</v>
      </c>
      <c r="E7918" t="s">
        <v>3219</v>
      </c>
      <c r="F7918" t="s">
        <v>10531</v>
      </c>
      <c r="G7918" s="77">
        <v>14931</v>
      </c>
      <c r="H7918" s="17">
        <v>1</v>
      </c>
      <c r="I7918" t="s">
        <v>10532</v>
      </c>
      <c r="K7918" t="s">
        <v>6432</v>
      </c>
      <c r="L7918" t="s">
        <v>10558</v>
      </c>
    </row>
    <row r="7919" spans="1:12" x14ac:dyDescent="0.25">
      <c r="A7919" t="s">
        <v>10559</v>
      </c>
      <c r="B7919" t="s">
        <v>10543</v>
      </c>
      <c r="C7919" t="s">
        <v>902</v>
      </c>
      <c r="E7919" t="s">
        <v>3219</v>
      </c>
      <c r="F7919" t="s">
        <v>10531</v>
      </c>
      <c r="G7919" s="77">
        <v>14931</v>
      </c>
      <c r="H7919" s="17">
        <v>1</v>
      </c>
      <c r="I7919" t="s">
        <v>10532</v>
      </c>
      <c r="K7919" t="s">
        <v>6432</v>
      </c>
      <c r="L7919" t="s">
        <v>10560</v>
      </c>
    </row>
    <row r="7920" spans="1:12" x14ac:dyDescent="0.25">
      <c r="A7920" t="s">
        <v>10561</v>
      </c>
      <c r="B7920" t="s">
        <v>3208</v>
      </c>
      <c r="C7920" t="s">
        <v>902</v>
      </c>
      <c r="E7920" t="s">
        <v>3219</v>
      </c>
      <c r="F7920" t="s">
        <v>10531</v>
      </c>
      <c r="G7920" s="77">
        <v>14931</v>
      </c>
      <c r="H7920" s="17">
        <v>1</v>
      </c>
      <c r="I7920" t="s">
        <v>10532</v>
      </c>
      <c r="K7920" t="s">
        <v>6432</v>
      </c>
      <c r="L7920" t="s">
        <v>10562</v>
      </c>
    </row>
    <row r="7921" spans="1:12" x14ac:dyDescent="0.25">
      <c r="A7921" t="s">
        <v>10563</v>
      </c>
      <c r="B7921" t="s">
        <v>3208</v>
      </c>
      <c r="C7921" t="s">
        <v>902</v>
      </c>
      <c r="E7921" t="s">
        <v>3219</v>
      </c>
      <c r="F7921" t="s">
        <v>10531</v>
      </c>
      <c r="G7921" s="77">
        <v>14931</v>
      </c>
      <c r="H7921" s="17">
        <v>1</v>
      </c>
      <c r="I7921" t="s">
        <v>10532</v>
      </c>
      <c r="K7921" t="s">
        <v>6432</v>
      </c>
      <c r="L7921" t="s">
        <v>10564</v>
      </c>
    </row>
    <row r="7922" spans="1:12" x14ac:dyDescent="0.25">
      <c r="A7922" t="s">
        <v>10565</v>
      </c>
      <c r="B7922" t="s">
        <v>3208</v>
      </c>
      <c r="C7922" t="s">
        <v>902</v>
      </c>
      <c r="E7922" t="s">
        <v>3219</v>
      </c>
      <c r="F7922" t="s">
        <v>10531</v>
      </c>
      <c r="G7922" s="77">
        <v>14931</v>
      </c>
      <c r="H7922" s="17">
        <v>1</v>
      </c>
      <c r="I7922" t="s">
        <v>10532</v>
      </c>
      <c r="K7922" t="s">
        <v>6432</v>
      </c>
      <c r="L7922" t="s">
        <v>10564</v>
      </c>
    </row>
    <row r="7923" spans="1:12" x14ac:dyDescent="0.25">
      <c r="A7923" t="s">
        <v>10566</v>
      </c>
      <c r="B7923" t="s">
        <v>3208</v>
      </c>
      <c r="C7923" t="s">
        <v>902</v>
      </c>
      <c r="E7923" t="s">
        <v>3219</v>
      </c>
      <c r="F7923" t="s">
        <v>10531</v>
      </c>
      <c r="G7923" s="77">
        <v>14931</v>
      </c>
      <c r="H7923" s="17">
        <v>1</v>
      </c>
      <c r="I7923" t="s">
        <v>10532</v>
      </c>
      <c r="K7923" t="s">
        <v>6432</v>
      </c>
      <c r="L7923" t="s">
        <v>10567</v>
      </c>
    </row>
    <row r="7924" spans="1:12" x14ac:dyDescent="0.25">
      <c r="A7924" t="s">
        <v>10568</v>
      </c>
      <c r="B7924" t="s">
        <v>3208</v>
      </c>
      <c r="C7924" t="s">
        <v>902</v>
      </c>
      <c r="E7924" t="s">
        <v>3219</v>
      </c>
      <c r="F7924" t="s">
        <v>10531</v>
      </c>
      <c r="G7924" s="77">
        <v>14931</v>
      </c>
      <c r="H7924" s="17">
        <v>1</v>
      </c>
      <c r="I7924" t="s">
        <v>10532</v>
      </c>
      <c r="K7924" t="s">
        <v>6432</v>
      </c>
      <c r="L7924" t="s">
        <v>10569</v>
      </c>
    </row>
    <row r="7925" spans="1:12" x14ac:dyDescent="0.25">
      <c r="A7925" t="s">
        <v>10570</v>
      </c>
      <c r="B7925" t="s">
        <v>3208</v>
      </c>
      <c r="C7925" t="s">
        <v>902</v>
      </c>
      <c r="E7925" t="s">
        <v>3219</v>
      </c>
      <c r="F7925" t="s">
        <v>10531</v>
      </c>
      <c r="G7925" s="77">
        <v>14931</v>
      </c>
      <c r="H7925" s="17">
        <v>1</v>
      </c>
      <c r="I7925" t="s">
        <v>10532</v>
      </c>
      <c r="K7925" t="s">
        <v>6432</v>
      </c>
      <c r="L7925" t="s">
        <v>10571</v>
      </c>
    </row>
    <row r="7926" spans="1:12" x14ac:dyDescent="0.25">
      <c r="A7926" t="s">
        <v>10572</v>
      </c>
      <c r="B7926" t="s">
        <v>3208</v>
      </c>
      <c r="C7926" t="s">
        <v>902</v>
      </c>
      <c r="E7926" t="s">
        <v>3219</v>
      </c>
      <c r="F7926" t="s">
        <v>10531</v>
      </c>
      <c r="G7926" s="77">
        <v>14931</v>
      </c>
      <c r="H7926" s="17">
        <v>1</v>
      </c>
      <c r="I7926" t="s">
        <v>10532</v>
      </c>
      <c r="K7926" t="s">
        <v>6432</v>
      </c>
      <c r="L7926" t="s">
        <v>10573</v>
      </c>
    </row>
    <row r="7927" spans="1:12" x14ac:dyDescent="0.25">
      <c r="A7927" t="s">
        <v>10574</v>
      </c>
      <c r="B7927" t="s">
        <v>3208</v>
      </c>
      <c r="C7927" t="s">
        <v>902</v>
      </c>
      <c r="E7927" t="s">
        <v>3219</v>
      </c>
      <c r="F7927" t="s">
        <v>10531</v>
      </c>
      <c r="G7927" s="77">
        <v>14931</v>
      </c>
      <c r="H7927" s="17">
        <v>1</v>
      </c>
      <c r="I7927" t="s">
        <v>10532</v>
      </c>
      <c r="K7927" t="s">
        <v>6432</v>
      </c>
      <c r="L7927" t="s">
        <v>10575</v>
      </c>
    </row>
    <row r="7928" spans="1:12" x14ac:dyDescent="0.25">
      <c r="A7928" t="s">
        <v>10576</v>
      </c>
      <c r="B7928" t="s">
        <v>3208</v>
      </c>
      <c r="C7928" t="s">
        <v>902</v>
      </c>
      <c r="E7928" t="s">
        <v>3219</v>
      </c>
      <c r="F7928" t="s">
        <v>10531</v>
      </c>
      <c r="G7928" s="77">
        <v>14931</v>
      </c>
      <c r="H7928" s="17">
        <v>1</v>
      </c>
      <c r="I7928" t="s">
        <v>10532</v>
      </c>
      <c r="K7928" t="s">
        <v>6432</v>
      </c>
      <c r="L7928" t="s">
        <v>10577</v>
      </c>
    </row>
    <row r="7929" spans="1:12" x14ac:dyDescent="0.25">
      <c r="A7929" t="s">
        <v>10578</v>
      </c>
      <c r="B7929" t="s">
        <v>3208</v>
      </c>
      <c r="C7929" t="s">
        <v>902</v>
      </c>
      <c r="E7929" t="s">
        <v>3219</v>
      </c>
      <c r="F7929" t="s">
        <v>10531</v>
      </c>
      <c r="G7929" s="77">
        <v>14931</v>
      </c>
      <c r="H7929" s="17">
        <v>1</v>
      </c>
      <c r="I7929" t="s">
        <v>10532</v>
      </c>
      <c r="K7929" t="s">
        <v>6432</v>
      </c>
      <c r="L7929" t="s">
        <v>10579</v>
      </c>
    </row>
    <row r="7930" spans="1:12" x14ac:dyDescent="0.25">
      <c r="A7930" t="s">
        <v>10580</v>
      </c>
      <c r="B7930" t="s">
        <v>3208</v>
      </c>
      <c r="C7930" t="s">
        <v>902</v>
      </c>
      <c r="E7930" t="s">
        <v>3219</v>
      </c>
      <c r="F7930" t="s">
        <v>10531</v>
      </c>
      <c r="G7930" s="77">
        <v>14931</v>
      </c>
      <c r="H7930" s="17">
        <v>1</v>
      </c>
      <c r="I7930" t="s">
        <v>10532</v>
      </c>
      <c r="K7930" t="s">
        <v>6432</v>
      </c>
      <c r="L7930" t="s">
        <v>10581</v>
      </c>
    </row>
    <row r="7931" spans="1:12" x14ac:dyDescent="0.25">
      <c r="A7931" t="s">
        <v>10582</v>
      </c>
      <c r="B7931" t="s">
        <v>3208</v>
      </c>
      <c r="C7931" t="s">
        <v>902</v>
      </c>
      <c r="E7931" t="s">
        <v>3219</v>
      </c>
      <c r="F7931" t="s">
        <v>10531</v>
      </c>
      <c r="G7931" s="77">
        <v>14931</v>
      </c>
      <c r="H7931" s="17">
        <v>1</v>
      </c>
      <c r="I7931" t="s">
        <v>10532</v>
      </c>
      <c r="K7931" t="s">
        <v>6432</v>
      </c>
      <c r="L7931" t="s">
        <v>10583</v>
      </c>
    </row>
    <row r="7932" spans="1:12" x14ac:dyDescent="0.25">
      <c r="A7932" t="s">
        <v>10584</v>
      </c>
      <c r="B7932" t="s">
        <v>3208</v>
      </c>
      <c r="C7932" t="s">
        <v>902</v>
      </c>
      <c r="E7932" t="s">
        <v>3219</v>
      </c>
      <c r="F7932" t="s">
        <v>10531</v>
      </c>
      <c r="G7932" s="77">
        <v>14931</v>
      </c>
      <c r="H7932" s="17">
        <v>1</v>
      </c>
      <c r="I7932" t="s">
        <v>10532</v>
      </c>
      <c r="K7932" t="s">
        <v>6432</v>
      </c>
      <c r="L7932" t="s">
        <v>10585</v>
      </c>
    </row>
    <row r="7933" spans="1:12" x14ac:dyDescent="0.25">
      <c r="A7933" t="s">
        <v>10586</v>
      </c>
      <c r="B7933" t="s">
        <v>3208</v>
      </c>
      <c r="C7933" t="s">
        <v>902</v>
      </c>
      <c r="E7933" t="s">
        <v>3219</v>
      </c>
      <c r="F7933" t="s">
        <v>10531</v>
      </c>
      <c r="G7933" s="77">
        <v>14931</v>
      </c>
      <c r="H7933" s="17">
        <v>1</v>
      </c>
      <c r="I7933" t="s">
        <v>10532</v>
      </c>
      <c r="K7933" t="s">
        <v>6432</v>
      </c>
      <c r="L7933" t="s">
        <v>10587</v>
      </c>
    </row>
    <row r="7934" spans="1:12" x14ac:dyDescent="0.25">
      <c r="A7934" t="s">
        <v>10588</v>
      </c>
      <c r="B7934" t="s">
        <v>3208</v>
      </c>
      <c r="C7934" t="s">
        <v>902</v>
      </c>
      <c r="E7934" t="s">
        <v>3219</v>
      </c>
      <c r="F7934" t="s">
        <v>10531</v>
      </c>
      <c r="G7934" s="77">
        <v>14931</v>
      </c>
      <c r="H7934" s="17">
        <v>1</v>
      </c>
      <c r="I7934" t="s">
        <v>10532</v>
      </c>
      <c r="K7934" t="s">
        <v>6432</v>
      </c>
      <c r="L7934" t="s">
        <v>10589</v>
      </c>
    </row>
    <row r="7935" spans="1:12" x14ac:dyDescent="0.25">
      <c r="A7935" t="s">
        <v>10590</v>
      </c>
      <c r="B7935" t="s">
        <v>3208</v>
      </c>
      <c r="C7935" t="s">
        <v>902</v>
      </c>
      <c r="E7935" t="s">
        <v>3219</v>
      </c>
      <c r="F7935" t="s">
        <v>10531</v>
      </c>
      <c r="G7935" s="77">
        <v>14931</v>
      </c>
      <c r="H7935" s="17">
        <v>1</v>
      </c>
      <c r="I7935" t="s">
        <v>10532</v>
      </c>
      <c r="K7935" t="s">
        <v>6432</v>
      </c>
      <c r="L7935" t="s">
        <v>10591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34"/>
  <sheetViews>
    <sheetView workbookViewId="0"/>
  </sheetViews>
  <sheetFormatPr defaultRowHeight="15" x14ac:dyDescent="0.25"/>
  <cols>
    <col min="2" max="2" width="5.5703125" customWidth="1"/>
    <col min="4" max="4" width="3.85546875" customWidth="1"/>
    <col min="5" max="5" width="4.140625" customWidth="1"/>
    <col min="6" max="6" width="4.42578125" bestFit="1" customWidth="1"/>
    <col min="7" max="7" width="10.85546875" bestFit="1" customWidth="1"/>
    <col min="8" max="8" width="5" bestFit="1" customWidth="1"/>
    <col min="9" max="9" width="18.140625" customWidth="1"/>
    <col min="10" max="10" width="3.85546875" customWidth="1"/>
    <col min="12" max="12" width="5.28515625" customWidth="1"/>
    <col min="13" max="23" width="0" hidden="1" customWidth="1"/>
  </cols>
  <sheetData>
    <row r="1" spans="1:31" x14ac:dyDescent="0.25">
      <c r="A1" s="53" t="s">
        <v>8260</v>
      </c>
      <c r="B1" s="16" t="s">
        <v>8261</v>
      </c>
      <c r="C1" s="54" t="s">
        <v>8262</v>
      </c>
      <c r="D1" s="54" t="s">
        <v>8263</v>
      </c>
      <c r="E1" s="54" t="s">
        <v>8264</v>
      </c>
      <c r="F1" s="55" t="s">
        <v>6883</v>
      </c>
      <c r="G1" s="55" t="s">
        <v>3221</v>
      </c>
      <c r="H1" s="55" t="s">
        <v>8265</v>
      </c>
      <c r="I1" s="56" t="s">
        <v>8266</v>
      </c>
      <c r="J1" s="57" t="s">
        <v>8267</v>
      </c>
      <c r="K1" s="58" t="s">
        <v>8268</v>
      </c>
      <c r="L1" s="16" t="s">
        <v>8269</v>
      </c>
      <c r="M1" s="16" t="s">
        <v>8270</v>
      </c>
      <c r="N1" s="16" t="s">
        <v>8271</v>
      </c>
      <c r="O1" s="16" t="s">
        <v>8272</v>
      </c>
      <c r="P1" s="16" t="s">
        <v>8273</v>
      </c>
      <c r="Q1" s="16" t="s">
        <v>8274</v>
      </c>
      <c r="R1" s="54" t="s">
        <v>8275</v>
      </c>
      <c r="S1" s="16" t="s">
        <v>8276</v>
      </c>
      <c r="T1" s="16" t="s">
        <v>8277</v>
      </c>
      <c r="U1" s="16" t="s">
        <v>8278</v>
      </c>
      <c r="V1" s="16" t="s">
        <v>8279</v>
      </c>
      <c r="W1" s="35" t="s">
        <v>8280</v>
      </c>
      <c r="X1" s="35" t="s">
        <v>8281</v>
      </c>
      <c r="Y1" s="35" t="s">
        <v>8282</v>
      </c>
      <c r="Z1" s="35" t="s">
        <v>8283</v>
      </c>
      <c r="AA1" s="35" t="s">
        <v>8284</v>
      </c>
      <c r="AB1" s="35" t="s">
        <v>8285</v>
      </c>
      <c r="AC1" s="35" t="s">
        <v>8286</v>
      </c>
      <c r="AD1" s="35" t="s">
        <v>8287</v>
      </c>
      <c r="AE1" s="35" t="s">
        <v>8288</v>
      </c>
    </row>
    <row r="2" spans="1:31" x14ac:dyDescent="0.25">
      <c r="A2" s="16" t="s">
        <v>3873</v>
      </c>
      <c r="B2" t="s">
        <v>4837</v>
      </c>
      <c r="C2" s="2"/>
      <c r="D2" s="2" t="s">
        <v>6855</v>
      </c>
      <c r="E2" s="2"/>
      <c r="F2" s="17"/>
      <c r="G2" s="17"/>
      <c r="H2" s="17"/>
      <c r="I2" s="18"/>
      <c r="J2" s="19"/>
      <c r="K2" t="s">
        <v>6856</v>
      </c>
      <c r="L2" t="s">
        <v>6857</v>
      </c>
      <c r="R2" s="2"/>
      <c r="W2" s="20"/>
      <c r="X2" s="20"/>
    </row>
    <row r="3" spans="1:31" x14ac:dyDescent="0.25">
      <c r="A3" s="16" t="s">
        <v>3876</v>
      </c>
      <c r="B3" t="s">
        <v>4837</v>
      </c>
      <c r="C3" s="2"/>
      <c r="D3" s="2" t="s">
        <v>6855</v>
      </c>
      <c r="E3" s="2"/>
      <c r="F3" s="17">
        <v>15</v>
      </c>
      <c r="G3" s="17" t="s">
        <v>6858</v>
      </c>
      <c r="H3" s="17">
        <v>1946</v>
      </c>
      <c r="I3" s="18">
        <v>16968</v>
      </c>
      <c r="J3" s="19"/>
      <c r="K3" t="s">
        <v>6859</v>
      </c>
      <c r="L3" t="s">
        <v>6857</v>
      </c>
      <c r="R3" s="2"/>
      <c r="W3" s="20">
        <v>6</v>
      </c>
      <c r="X3" s="20"/>
    </row>
    <row r="4" spans="1:31" x14ac:dyDescent="0.25">
      <c r="A4" s="16" t="s">
        <v>3877</v>
      </c>
      <c r="B4" t="s">
        <v>4837</v>
      </c>
      <c r="C4" s="2"/>
      <c r="D4" s="2" t="s">
        <v>6855</v>
      </c>
      <c r="E4" s="2"/>
      <c r="F4" s="17"/>
      <c r="G4" s="17"/>
      <c r="H4" s="17"/>
      <c r="I4" s="18"/>
      <c r="J4" s="19"/>
      <c r="K4" t="s">
        <v>6860</v>
      </c>
      <c r="L4" t="s">
        <v>6857</v>
      </c>
      <c r="R4" s="2"/>
      <c r="W4" s="20"/>
      <c r="X4" s="20"/>
    </row>
    <row r="5" spans="1:31" x14ac:dyDescent="0.25">
      <c r="A5" s="16" t="s">
        <v>3878</v>
      </c>
      <c r="B5" t="s">
        <v>4838</v>
      </c>
      <c r="C5" s="2"/>
      <c r="D5" s="2" t="s">
        <v>6855</v>
      </c>
      <c r="E5" s="2"/>
      <c r="F5" s="17">
        <v>18</v>
      </c>
      <c r="G5" s="17" t="s">
        <v>6861</v>
      </c>
      <c r="H5" s="17">
        <v>1947</v>
      </c>
      <c r="I5" s="18">
        <v>17519</v>
      </c>
      <c r="J5" s="19"/>
      <c r="K5" t="s">
        <v>6862</v>
      </c>
      <c r="L5" t="s">
        <v>6863</v>
      </c>
      <c r="R5" s="2"/>
      <c r="T5" t="s">
        <v>6864</v>
      </c>
      <c r="U5" t="s">
        <v>6865</v>
      </c>
      <c r="V5" t="s">
        <v>6866</v>
      </c>
      <c r="W5" s="20">
        <v>12</v>
      </c>
      <c r="X5" s="20"/>
    </row>
    <row r="6" spans="1:31" x14ac:dyDescent="0.25">
      <c r="A6" s="16" t="s">
        <v>3879</v>
      </c>
      <c r="B6" t="s">
        <v>4838</v>
      </c>
      <c r="C6" s="2" t="s">
        <v>6867</v>
      </c>
      <c r="D6" s="2"/>
      <c r="E6" s="2"/>
      <c r="F6" s="17">
        <v>2</v>
      </c>
      <c r="G6" s="17" t="s">
        <v>6868</v>
      </c>
      <c r="H6" s="17">
        <v>1947</v>
      </c>
      <c r="I6" s="18" t="s">
        <v>6869</v>
      </c>
      <c r="J6" s="19"/>
      <c r="K6" s="3" t="s">
        <v>6870</v>
      </c>
      <c r="L6" t="s">
        <v>6863</v>
      </c>
      <c r="R6" s="2"/>
      <c r="W6">
        <v>1</v>
      </c>
      <c r="X6" s="20"/>
    </row>
    <row r="7" spans="1:31" x14ac:dyDescent="0.25">
      <c r="A7" s="16" t="s">
        <v>3880</v>
      </c>
      <c r="B7" t="s">
        <v>4838</v>
      </c>
      <c r="C7" s="2"/>
      <c r="D7" s="2"/>
      <c r="E7" s="2"/>
      <c r="F7" s="17">
        <v>31</v>
      </c>
      <c r="G7" s="17" t="s">
        <v>6871</v>
      </c>
      <c r="H7" s="17">
        <v>1947</v>
      </c>
      <c r="I7" s="18" t="s">
        <v>6872</v>
      </c>
      <c r="J7" s="19"/>
      <c r="K7" s="3" t="s">
        <v>6873</v>
      </c>
      <c r="L7" t="s">
        <v>6863</v>
      </c>
      <c r="R7" s="2"/>
      <c r="W7">
        <v>5</v>
      </c>
      <c r="X7" s="20"/>
    </row>
    <row r="8" spans="1:31" x14ac:dyDescent="0.25">
      <c r="A8" s="16" t="s">
        <v>3881</v>
      </c>
      <c r="B8" t="s">
        <v>4838</v>
      </c>
      <c r="C8" s="2"/>
      <c r="D8" s="2" t="s">
        <v>6855</v>
      </c>
      <c r="E8" s="2"/>
      <c r="F8" s="17"/>
      <c r="G8" s="17"/>
      <c r="H8" s="17"/>
      <c r="I8" s="18"/>
      <c r="J8" s="19"/>
      <c r="K8" t="s">
        <v>6856</v>
      </c>
      <c r="L8" t="s">
        <v>6857</v>
      </c>
      <c r="R8" s="2"/>
      <c r="W8" s="20"/>
      <c r="X8" s="20"/>
    </row>
    <row r="9" spans="1:31" x14ac:dyDescent="0.25">
      <c r="A9" s="16" t="s">
        <v>3882</v>
      </c>
      <c r="B9" t="s">
        <v>4838</v>
      </c>
      <c r="C9" s="2"/>
      <c r="D9" s="2"/>
      <c r="E9" s="2"/>
      <c r="F9" s="17">
        <v>31</v>
      </c>
      <c r="G9" s="17" t="s">
        <v>6871</v>
      </c>
      <c r="H9" s="17">
        <v>1947</v>
      </c>
      <c r="I9" s="18" t="s">
        <v>6872</v>
      </c>
      <c r="J9" s="19"/>
      <c r="K9" s="3" t="s">
        <v>6873</v>
      </c>
      <c r="L9" t="s">
        <v>6863</v>
      </c>
      <c r="R9" s="2"/>
      <c r="W9">
        <v>5</v>
      </c>
      <c r="X9" s="20"/>
    </row>
    <row r="10" spans="1:31" x14ac:dyDescent="0.25">
      <c r="A10" s="16" t="s">
        <v>3883</v>
      </c>
      <c r="B10" t="s">
        <v>4838</v>
      </c>
      <c r="C10" s="2" t="s">
        <v>6874</v>
      </c>
      <c r="D10" s="2"/>
      <c r="E10" s="2"/>
      <c r="F10" s="17">
        <v>31</v>
      </c>
      <c r="G10" s="17" t="s">
        <v>6871</v>
      </c>
      <c r="H10" s="17">
        <v>1947</v>
      </c>
      <c r="I10" s="18" t="s">
        <v>6872</v>
      </c>
      <c r="J10" s="19"/>
      <c r="K10" s="3" t="s">
        <v>6873</v>
      </c>
      <c r="L10" t="s">
        <v>6863</v>
      </c>
      <c r="R10" s="2"/>
      <c r="W10">
        <v>5</v>
      </c>
      <c r="X10" s="20"/>
    </row>
    <row r="11" spans="1:31" x14ac:dyDescent="0.25">
      <c r="A11" s="21" t="s">
        <v>3884</v>
      </c>
      <c r="B11" s="22" t="s">
        <v>4838</v>
      </c>
      <c r="C11" s="23"/>
      <c r="D11" s="23" t="s">
        <v>6855</v>
      </c>
      <c r="E11" s="23"/>
      <c r="F11" s="24">
        <v>18</v>
      </c>
      <c r="G11" s="24" t="s">
        <v>6875</v>
      </c>
      <c r="H11" s="24">
        <v>1945</v>
      </c>
      <c r="I11" s="25">
        <v>16636</v>
      </c>
      <c r="J11" s="26"/>
      <c r="K11" s="27" t="s">
        <v>6876</v>
      </c>
      <c r="L11" s="22" t="s">
        <v>6877</v>
      </c>
      <c r="M11" s="22" t="s">
        <v>6878</v>
      </c>
      <c r="N11" s="22" t="s">
        <v>6879</v>
      </c>
      <c r="O11" s="22"/>
      <c r="P11" s="22"/>
      <c r="Q11" s="22"/>
      <c r="R11" s="23"/>
      <c r="S11" s="22"/>
      <c r="T11" s="22"/>
      <c r="U11" s="22"/>
      <c r="V11" s="22"/>
      <c r="W11" s="22">
        <v>7</v>
      </c>
      <c r="X11" s="22" t="s">
        <v>6880</v>
      </c>
    </row>
    <row r="12" spans="1:31" x14ac:dyDescent="0.25">
      <c r="A12" s="16" t="s">
        <v>3885</v>
      </c>
      <c r="B12" t="s">
        <v>4838</v>
      </c>
      <c r="C12" s="2"/>
      <c r="D12" s="2" t="s">
        <v>6855</v>
      </c>
      <c r="E12" s="2"/>
      <c r="F12" s="17">
        <v>18</v>
      </c>
      <c r="G12" s="17" t="s">
        <v>6861</v>
      </c>
      <c r="H12" s="17">
        <v>1947</v>
      </c>
      <c r="I12" s="18">
        <v>17519</v>
      </c>
      <c r="J12" s="19"/>
      <c r="K12" t="s">
        <v>6881</v>
      </c>
      <c r="L12" t="s">
        <v>6863</v>
      </c>
      <c r="R12" s="2"/>
      <c r="W12">
        <v>12</v>
      </c>
      <c r="X12" s="20"/>
    </row>
    <row r="13" spans="1:31" x14ac:dyDescent="0.25">
      <c r="A13" s="16" t="s">
        <v>3886</v>
      </c>
      <c r="B13" t="s">
        <v>4838</v>
      </c>
      <c r="C13" s="2"/>
      <c r="D13" s="2" t="s">
        <v>6855</v>
      </c>
      <c r="E13" s="2" t="s">
        <v>6882</v>
      </c>
      <c r="F13" s="17">
        <v>1</v>
      </c>
      <c r="G13" s="17" t="s">
        <v>6858</v>
      </c>
      <c r="H13" s="17">
        <v>1945</v>
      </c>
      <c r="I13" s="18">
        <v>16589</v>
      </c>
      <c r="J13" s="19" t="s">
        <v>6883</v>
      </c>
      <c r="K13" t="s">
        <v>6884</v>
      </c>
      <c r="L13" t="s">
        <v>6877</v>
      </c>
      <c r="M13" t="s">
        <v>6878</v>
      </c>
      <c r="N13" t="s">
        <v>6885</v>
      </c>
      <c r="R13" s="2"/>
      <c r="T13" t="s">
        <v>6886</v>
      </c>
      <c r="U13">
        <v>133</v>
      </c>
      <c r="V13" t="s">
        <v>6887</v>
      </c>
      <c r="W13">
        <v>6</v>
      </c>
      <c r="X13" s="20" t="s">
        <v>6888</v>
      </c>
    </row>
    <row r="14" spans="1:31" x14ac:dyDescent="0.25">
      <c r="A14" s="16" t="s">
        <v>3887</v>
      </c>
      <c r="B14" t="s">
        <v>4838</v>
      </c>
      <c r="C14" s="2"/>
      <c r="D14" s="2" t="s">
        <v>6855</v>
      </c>
      <c r="E14" s="2"/>
      <c r="F14" s="17">
        <v>18</v>
      </c>
      <c r="G14" s="17" t="s">
        <v>6861</v>
      </c>
      <c r="H14" s="17">
        <v>1947</v>
      </c>
      <c r="I14" s="18">
        <v>17519</v>
      </c>
      <c r="J14" s="19"/>
      <c r="K14" t="s">
        <v>6889</v>
      </c>
      <c r="L14" t="s">
        <v>6863</v>
      </c>
      <c r="R14" s="2"/>
      <c r="T14" t="s">
        <v>6890</v>
      </c>
      <c r="U14" t="s">
        <v>6865</v>
      </c>
      <c r="V14" t="s">
        <v>6891</v>
      </c>
      <c r="W14">
        <v>12</v>
      </c>
      <c r="X14" s="20"/>
    </row>
    <row r="15" spans="1:31" x14ac:dyDescent="0.25">
      <c r="A15" s="16" t="s">
        <v>3888</v>
      </c>
      <c r="B15" t="s">
        <v>4838</v>
      </c>
      <c r="C15" s="2"/>
      <c r="D15" s="2" t="s">
        <v>6855</v>
      </c>
      <c r="E15" s="2"/>
      <c r="F15" s="17">
        <v>18</v>
      </c>
      <c r="G15" s="17" t="s">
        <v>6861</v>
      </c>
      <c r="H15" s="17">
        <v>1947</v>
      </c>
      <c r="I15" s="18">
        <v>17519</v>
      </c>
      <c r="J15" s="19"/>
      <c r="K15" t="s">
        <v>6892</v>
      </c>
      <c r="L15" t="s">
        <v>6863</v>
      </c>
      <c r="R15" s="2"/>
      <c r="T15" t="s">
        <v>6893</v>
      </c>
      <c r="U15" t="s">
        <v>6865</v>
      </c>
      <c r="V15" t="s">
        <v>6894</v>
      </c>
      <c r="W15">
        <v>12</v>
      </c>
      <c r="X15" s="20"/>
    </row>
    <row r="16" spans="1:31" x14ac:dyDescent="0.25">
      <c r="A16" s="16" t="s">
        <v>3889</v>
      </c>
      <c r="B16" t="s">
        <v>4838</v>
      </c>
      <c r="C16" s="2"/>
      <c r="D16" s="2" t="s">
        <v>6855</v>
      </c>
      <c r="E16" s="2"/>
      <c r="F16" s="17"/>
      <c r="G16" s="17"/>
      <c r="H16" s="17"/>
      <c r="I16" s="18"/>
      <c r="J16" s="19"/>
      <c r="K16" t="s">
        <v>6895</v>
      </c>
      <c r="L16" t="s">
        <v>6896</v>
      </c>
      <c r="R16" s="2"/>
      <c r="W16" s="20"/>
      <c r="X16" s="20"/>
    </row>
    <row r="17" spans="1:24" x14ac:dyDescent="0.25">
      <c r="A17" s="16" t="s">
        <v>3890</v>
      </c>
      <c r="B17" t="s">
        <v>4838</v>
      </c>
      <c r="C17" s="2"/>
      <c r="D17" s="2" t="s">
        <v>6855</v>
      </c>
      <c r="E17" s="2"/>
      <c r="F17" s="17">
        <v>28</v>
      </c>
      <c r="G17" s="17" t="s">
        <v>6858</v>
      </c>
      <c r="H17" s="17">
        <v>1948</v>
      </c>
      <c r="I17" s="18">
        <v>17712</v>
      </c>
      <c r="J17" s="19"/>
      <c r="K17" t="s">
        <v>6897</v>
      </c>
      <c r="L17" t="s">
        <v>6863</v>
      </c>
      <c r="R17" s="2"/>
      <c r="W17">
        <v>6</v>
      </c>
      <c r="X17" s="20"/>
    </row>
    <row r="18" spans="1:24" x14ac:dyDescent="0.25">
      <c r="A18" s="16" t="s">
        <v>3891</v>
      </c>
      <c r="B18" t="s">
        <v>4838</v>
      </c>
      <c r="C18" s="2"/>
      <c r="D18" s="2" t="s">
        <v>6855</v>
      </c>
      <c r="E18" s="2"/>
      <c r="F18" s="17">
        <v>6</v>
      </c>
      <c r="G18" s="17" t="s">
        <v>6868</v>
      </c>
      <c r="H18" s="17">
        <v>1948</v>
      </c>
      <c r="I18" s="18">
        <v>17538</v>
      </c>
      <c r="J18" s="19"/>
      <c r="K18" t="s">
        <v>6898</v>
      </c>
      <c r="L18" t="s">
        <v>6863</v>
      </c>
      <c r="R18" s="2"/>
      <c r="W18">
        <v>1</v>
      </c>
      <c r="X18" s="20"/>
    </row>
    <row r="19" spans="1:24" x14ac:dyDescent="0.25">
      <c r="A19" s="16" t="s">
        <v>3892</v>
      </c>
      <c r="B19" t="s">
        <v>4839</v>
      </c>
      <c r="C19" s="2" t="s">
        <v>6899</v>
      </c>
      <c r="D19" s="2"/>
      <c r="E19" s="2"/>
      <c r="F19" s="17">
        <v>23</v>
      </c>
      <c r="G19" s="17" t="s">
        <v>6875</v>
      </c>
      <c r="H19" s="17">
        <v>1947</v>
      </c>
      <c r="I19" s="18">
        <v>17371</v>
      </c>
      <c r="J19" s="19"/>
      <c r="K19" s="3" t="s">
        <v>6900</v>
      </c>
      <c r="L19" t="s">
        <v>6863</v>
      </c>
      <c r="R19" s="2"/>
      <c r="W19">
        <v>7</v>
      </c>
      <c r="X19" s="20"/>
    </row>
    <row r="20" spans="1:24" x14ac:dyDescent="0.25">
      <c r="A20" s="16" t="s">
        <v>3893</v>
      </c>
      <c r="B20" t="s">
        <v>4838</v>
      </c>
      <c r="C20" s="2"/>
      <c r="D20" s="2" t="s">
        <v>6855</v>
      </c>
      <c r="E20" s="2"/>
      <c r="F20" s="17">
        <v>18</v>
      </c>
      <c r="G20" s="17" t="s">
        <v>6861</v>
      </c>
      <c r="H20" s="17">
        <v>1947</v>
      </c>
      <c r="I20" s="18">
        <v>17519</v>
      </c>
      <c r="J20" s="19"/>
      <c r="K20" t="s">
        <v>6901</v>
      </c>
      <c r="L20" t="s">
        <v>6863</v>
      </c>
      <c r="R20" s="2"/>
      <c r="T20" t="s">
        <v>6902</v>
      </c>
      <c r="U20" t="s">
        <v>6865</v>
      </c>
      <c r="V20" t="s">
        <v>6903</v>
      </c>
      <c r="W20">
        <v>12</v>
      </c>
      <c r="X20" s="20"/>
    </row>
    <row r="21" spans="1:24" x14ac:dyDescent="0.25">
      <c r="A21" s="16" t="s">
        <v>3894</v>
      </c>
      <c r="B21" t="s">
        <v>4838</v>
      </c>
      <c r="C21" s="2">
        <v>29</v>
      </c>
      <c r="D21" s="2" t="s">
        <v>6904</v>
      </c>
      <c r="E21" s="2"/>
      <c r="F21" s="17">
        <v>21</v>
      </c>
      <c r="G21" s="17" t="s">
        <v>6905</v>
      </c>
      <c r="H21" s="17">
        <v>1947</v>
      </c>
      <c r="I21" s="18" t="s">
        <v>6906</v>
      </c>
      <c r="J21" s="19"/>
      <c r="K21" s="3" t="s">
        <v>6907</v>
      </c>
      <c r="L21" t="s">
        <v>6863</v>
      </c>
      <c r="R21" s="2"/>
      <c r="S21" t="s">
        <v>6908</v>
      </c>
      <c r="T21" t="s">
        <v>6909</v>
      </c>
      <c r="U21">
        <v>29</v>
      </c>
      <c r="V21" t="s">
        <v>6910</v>
      </c>
      <c r="W21">
        <v>10</v>
      </c>
      <c r="X21" s="20"/>
    </row>
    <row r="22" spans="1:24" x14ac:dyDescent="0.25">
      <c r="A22" s="16" t="s">
        <v>3895</v>
      </c>
      <c r="B22" t="s">
        <v>4839</v>
      </c>
      <c r="C22" s="2" t="s">
        <v>6911</v>
      </c>
      <c r="D22" s="2"/>
      <c r="E22" s="2"/>
      <c r="F22" s="17">
        <v>27</v>
      </c>
      <c r="G22" s="17" t="s">
        <v>6875</v>
      </c>
      <c r="H22" s="17">
        <v>1947</v>
      </c>
      <c r="I22" s="18" t="s">
        <v>6912</v>
      </c>
      <c r="J22" s="19"/>
      <c r="K22" s="3" t="s">
        <v>6913</v>
      </c>
      <c r="L22" t="s">
        <v>6863</v>
      </c>
      <c r="R22" s="2"/>
      <c r="W22">
        <v>7</v>
      </c>
      <c r="X22" s="20"/>
    </row>
    <row r="23" spans="1:24" x14ac:dyDescent="0.25">
      <c r="A23" s="16" t="s">
        <v>3896</v>
      </c>
      <c r="B23" t="s">
        <v>4839</v>
      </c>
      <c r="C23" s="2" t="s">
        <v>6914</v>
      </c>
      <c r="D23" s="2"/>
      <c r="E23" s="2"/>
      <c r="F23" s="17">
        <v>23</v>
      </c>
      <c r="G23" s="17" t="s">
        <v>6875</v>
      </c>
      <c r="H23" s="17">
        <v>1947</v>
      </c>
      <c r="I23" s="18" t="s">
        <v>6915</v>
      </c>
      <c r="J23" s="19"/>
      <c r="K23" s="3" t="s">
        <v>6916</v>
      </c>
      <c r="L23" t="s">
        <v>6863</v>
      </c>
      <c r="R23" s="2"/>
      <c r="W23">
        <v>7</v>
      </c>
      <c r="X23" s="20"/>
    </row>
    <row r="24" spans="1:24" x14ac:dyDescent="0.25">
      <c r="A24" s="16" t="s">
        <v>3897</v>
      </c>
      <c r="B24" t="s">
        <v>4839</v>
      </c>
      <c r="C24" s="2"/>
      <c r="D24" s="2"/>
      <c r="E24" s="2"/>
      <c r="F24" s="17">
        <v>23</v>
      </c>
      <c r="G24" s="17" t="s">
        <v>6875</v>
      </c>
      <c r="H24" s="17">
        <v>1947</v>
      </c>
      <c r="I24" s="18" t="s">
        <v>6915</v>
      </c>
      <c r="J24" s="19"/>
      <c r="K24" s="3" t="s">
        <v>6917</v>
      </c>
      <c r="L24" t="s">
        <v>6863</v>
      </c>
      <c r="R24" s="2"/>
      <c r="W24">
        <v>7</v>
      </c>
      <c r="X24" s="20"/>
    </row>
    <row r="25" spans="1:24" x14ac:dyDescent="0.25">
      <c r="A25" s="16" t="s">
        <v>3898</v>
      </c>
      <c r="B25" t="s">
        <v>4838</v>
      </c>
      <c r="C25" s="2"/>
      <c r="D25" s="2" t="s">
        <v>6855</v>
      </c>
      <c r="E25" s="2"/>
      <c r="F25" s="17"/>
      <c r="G25" s="17"/>
      <c r="H25" s="17"/>
      <c r="I25" s="18"/>
      <c r="J25" s="19"/>
      <c r="K25" t="s">
        <v>6918</v>
      </c>
      <c r="L25" t="s">
        <v>6919</v>
      </c>
      <c r="R25" s="2"/>
      <c r="T25" t="s">
        <v>6920</v>
      </c>
      <c r="U25" t="s">
        <v>6865</v>
      </c>
      <c r="V25" t="s">
        <v>6921</v>
      </c>
      <c r="W25" s="20"/>
      <c r="X25" s="20"/>
    </row>
    <row r="26" spans="1:24" x14ac:dyDescent="0.25">
      <c r="A26" s="16" t="s">
        <v>3899</v>
      </c>
      <c r="B26" t="s">
        <v>4838</v>
      </c>
      <c r="C26" s="2"/>
      <c r="D26" s="2" t="s">
        <v>6855</v>
      </c>
      <c r="E26" s="2"/>
      <c r="F26" s="17">
        <v>18</v>
      </c>
      <c r="G26" s="17" t="s">
        <v>6861</v>
      </c>
      <c r="H26" s="17">
        <v>1947</v>
      </c>
      <c r="I26" s="18">
        <v>17519</v>
      </c>
      <c r="J26" s="19"/>
      <c r="K26" t="s">
        <v>6922</v>
      </c>
      <c r="L26" t="s">
        <v>6863</v>
      </c>
      <c r="R26" s="2"/>
      <c r="T26" t="s">
        <v>6923</v>
      </c>
      <c r="U26" t="s">
        <v>6865</v>
      </c>
      <c r="V26" t="s">
        <v>6924</v>
      </c>
      <c r="W26">
        <v>12</v>
      </c>
      <c r="X26" s="20"/>
    </row>
    <row r="27" spans="1:24" x14ac:dyDescent="0.25">
      <c r="A27" s="16" t="s">
        <v>3900</v>
      </c>
      <c r="B27" t="s">
        <v>4838</v>
      </c>
      <c r="C27" s="2"/>
      <c r="D27" s="2" t="s">
        <v>6855</v>
      </c>
      <c r="E27" s="2"/>
      <c r="F27" s="17">
        <v>18</v>
      </c>
      <c r="G27" s="17" t="s">
        <v>6861</v>
      </c>
      <c r="H27" s="17">
        <v>1947</v>
      </c>
      <c r="I27" s="18">
        <v>17519</v>
      </c>
      <c r="J27" s="19"/>
      <c r="K27" t="s">
        <v>4231</v>
      </c>
      <c r="L27" t="s">
        <v>6863</v>
      </c>
      <c r="R27" s="2"/>
      <c r="T27" t="s">
        <v>4232</v>
      </c>
      <c r="U27" t="s">
        <v>6865</v>
      </c>
      <c r="V27" t="s">
        <v>4233</v>
      </c>
      <c r="W27">
        <v>12</v>
      </c>
      <c r="X27" s="20"/>
    </row>
    <row r="28" spans="1:24" x14ac:dyDescent="0.25">
      <c r="A28" s="16" t="s">
        <v>3901</v>
      </c>
      <c r="B28" t="s">
        <v>4838</v>
      </c>
      <c r="C28" s="2"/>
      <c r="D28" s="2" t="s">
        <v>6855</v>
      </c>
      <c r="E28" s="2"/>
      <c r="F28" s="17">
        <v>18</v>
      </c>
      <c r="G28" s="17" t="s">
        <v>6861</v>
      </c>
      <c r="H28" s="17">
        <v>1947</v>
      </c>
      <c r="I28" s="18">
        <v>17519</v>
      </c>
      <c r="J28" s="19"/>
      <c r="K28" t="s">
        <v>4234</v>
      </c>
      <c r="L28" t="s">
        <v>6863</v>
      </c>
      <c r="R28" s="2"/>
      <c r="T28" t="s">
        <v>4235</v>
      </c>
      <c r="U28" t="s">
        <v>6865</v>
      </c>
      <c r="V28" t="s">
        <v>4236</v>
      </c>
      <c r="W28">
        <v>12</v>
      </c>
      <c r="X28" s="20"/>
    </row>
    <row r="29" spans="1:24" x14ac:dyDescent="0.25">
      <c r="A29" s="16" t="s">
        <v>3902</v>
      </c>
      <c r="B29" t="s">
        <v>4838</v>
      </c>
      <c r="C29" s="2"/>
      <c r="D29" s="2" t="s">
        <v>6855</v>
      </c>
      <c r="E29" s="2"/>
      <c r="F29" s="17">
        <v>18</v>
      </c>
      <c r="G29" s="17" t="s">
        <v>6861</v>
      </c>
      <c r="H29" s="17">
        <v>1947</v>
      </c>
      <c r="I29" s="18">
        <v>17519</v>
      </c>
      <c r="J29" s="19"/>
      <c r="K29" t="s">
        <v>4237</v>
      </c>
      <c r="L29" t="s">
        <v>6863</v>
      </c>
      <c r="R29" s="2"/>
      <c r="T29" t="s">
        <v>4238</v>
      </c>
      <c r="U29" t="s">
        <v>6865</v>
      </c>
      <c r="V29" t="s">
        <v>4239</v>
      </c>
      <c r="W29">
        <v>12</v>
      </c>
      <c r="X29" s="20"/>
    </row>
    <row r="30" spans="1:24" x14ac:dyDescent="0.25">
      <c r="A30" s="16" t="s">
        <v>3903</v>
      </c>
      <c r="B30" t="s">
        <v>4838</v>
      </c>
      <c r="C30" s="2"/>
      <c r="D30" s="2" t="s">
        <v>6855</v>
      </c>
      <c r="E30" s="2"/>
      <c r="F30" s="17">
        <v>18</v>
      </c>
      <c r="G30" s="17" t="s">
        <v>6861</v>
      </c>
      <c r="H30" s="17">
        <v>1947</v>
      </c>
      <c r="I30" s="18">
        <v>17519</v>
      </c>
      <c r="J30" s="19"/>
      <c r="K30" t="s">
        <v>4240</v>
      </c>
      <c r="L30" t="s">
        <v>6863</v>
      </c>
      <c r="R30" s="2"/>
      <c r="W30">
        <v>12</v>
      </c>
      <c r="X30" s="20"/>
    </row>
    <row r="31" spans="1:24" x14ac:dyDescent="0.25">
      <c r="A31" s="16" t="s">
        <v>3904</v>
      </c>
      <c r="B31" t="s">
        <v>4838</v>
      </c>
      <c r="C31" s="2"/>
      <c r="D31" s="2" t="s">
        <v>6855</v>
      </c>
      <c r="E31" s="2"/>
      <c r="F31" s="17">
        <v>18</v>
      </c>
      <c r="G31" s="17" t="s">
        <v>6861</v>
      </c>
      <c r="H31" s="17">
        <v>1947</v>
      </c>
      <c r="I31" s="18">
        <v>17519</v>
      </c>
      <c r="J31" s="19"/>
      <c r="K31" t="s">
        <v>4241</v>
      </c>
      <c r="L31" t="s">
        <v>6863</v>
      </c>
      <c r="R31" s="2"/>
      <c r="T31" t="s">
        <v>4242</v>
      </c>
      <c r="U31" t="s">
        <v>6865</v>
      </c>
      <c r="V31" t="s">
        <v>4243</v>
      </c>
      <c r="W31">
        <v>12</v>
      </c>
      <c r="X31" s="20"/>
    </row>
    <row r="32" spans="1:24" x14ac:dyDescent="0.25">
      <c r="A32" s="16" t="s">
        <v>3905</v>
      </c>
      <c r="B32" t="s">
        <v>4838</v>
      </c>
      <c r="C32" s="2"/>
      <c r="D32" s="2" t="s">
        <v>6855</v>
      </c>
      <c r="E32" s="2"/>
      <c r="F32" s="17">
        <v>18</v>
      </c>
      <c r="G32" s="17" t="s">
        <v>6861</v>
      </c>
      <c r="H32" s="17">
        <v>1947</v>
      </c>
      <c r="I32" s="18">
        <v>17519</v>
      </c>
      <c r="J32" s="19"/>
      <c r="K32" t="s">
        <v>4244</v>
      </c>
      <c r="L32" t="s">
        <v>6863</v>
      </c>
      <c r="R32" s="2"/>
      <c r="W32">
        <v>12</v>
      </c>
      <c r="X32" s="20"/>
    </row>
    <row r="33" spans="1:24" x14ac:dyDescent="0.25">
      <c r="A33" s="16" t="s">
        <v>3906</v>
      </c>
      <c r="B33" t="s">
        <v>4838</v>
      </c>
      <c r="C33" s="2"/>
      <c r="D33" s="2" t="s">
        <v>6855</v>
      </c>
      <c r="E33" s="2"/>
      <c r="F33" s="17">
        <v>18</v>
      </c>
      <c r="G33" s="17" t="s">
        <v>6861</v>
      </c>
      <c r="H33" s="17">
        <v>1947</v>
      </c>
      <c r="I33" s="18">
        <v>17519</v>
      </c>
      <c r="J33" s="19"/>
      <c r="K33" t="s">
        <v>4245</v>
      </c>
      <c r="L33" t="s">
        <v>6863</v>
      </c>
      <c r="R33" s="2"/>
      <c r="T33" t="s">
        <v>4246</v>
      </c>
      <c r="U33" t="s">
        <v>6865</v>
      </c>
      <c r="V33" t="s">
        <v>4247</v>
      </c>
      <c r="W33">
        <v>12</v>
      </c>
      <c r="X33" s="20"/>
    </row>
    <row r="34" spans="1:24" x14ac:dyDescent="0.25">
      <c r="A34" s="16" t="s">
        <v>3907</v>
      </c>
      <c r="B34" t="s">
        <v>4838</v>
      </c>
      <c r="C34" s="2"/>
      <c r="D34" s="2" t="s">
        <v>6855</v>
      </c>
      <c r="E34" s="2"/>
      <c r="F34" s="17">
        <v>18</v>
      </c>
      <c r="G34" s="17" t="s">
        <v>6861</v>
      </c>
      <c r="H34" s="17">
        <v>1947</v>
      </c>
      <c r="I34" s="18">
        <v>17519</v>
      </c>
      <c r="J34" s="19"/>
      <c r="K34" t="s">
        <v>4248</v>
      </c>
      <c r="L34" t="s">
        <v>6863</v>
      </c>
      <c r="R34" s="2"/>
      <c r="T34" t="s">
        <v>4249</v>
      </c>
      <c r="U34" t="s">
        <v>6865</v>
      </c>
      <c r="V34" t="s">
        <v>4250</v>
      </c>
      <c r="W34">
        <v>12</v>
      </c>
      <c r="X34" s="20"/>
    </row>
    <row r="35" spans="1:24" x14ac:dyDescent="0.25">
      <c r="A35" s="16" t="s">
        <v>3908</v>
      </c>
      <c r="B35" t="s">
        <v>4838</v>
      </c>
      <c r="C35" s="2"/>
      <c r="D35" s="2" t="s">
        <v>6855</v>
      </c>
      <c r="E35" s="2"/>
      <c r="F35" s="17">
        <v>18</v>
      </c>
      <c r="G35" s="17" t="s">
        <v>6861</v>
      </c>
      <c r="H35" s="17">
        <v>1947</v>
      </c>
      <c r="I35" s="18">
        <v>17519</v>
      </c>
      <c r="J35" s="19"/>
      <c r="K35" t="s">
        <v>4251</v>
      </c>
      <c r="L35" t="s">
        <v>6863</v>
      </c>
      <c r="R35" s="2"/>
      <c r="T35" t="s">
        <v>4252</v>
      </c>
      <c r="U35" t="s">
        <v>6865</v>
      </c>
      <c r="V35" t="s">
        <v>4253</v>
      </c>
      <c r="W35">
        <v>12</v>
      </c>
      <c r="X35" s="20"/>
    </row>
    <row r="36" spans="1:24" x14ac:dyDescent="0.25">
      <c r="A36" s="16" t="s">
        <v>3909</v>
      </c>
      <c r="B36" t="s">
        <v>4838</v>
      </c>
      <c r="C36" s="2" t="s">
        <v>4254</v>
      </c>
      <c r="D36" s="2"/>
      <c r="E36" s="2"/>
      <c r="F36" s="17">
        <v>26</v>
      </c>
      <c r="G36" s="17" t="s">
        <v>4255</v>
      </c>
      <c r="H36" s="17">
        <v>1946</v>
      </c>
      <c r="I36" s="18" t="s">
        <v>4256</v>
      </c>
      <c r="J36" s="19"/>
      <c r="K36" s="3" t="s">
        <v>4257</v>
      </c>
      <c r="L36" t="s">
        <v>6863</v>
      </c>
      <c r="R36" s="2"/>
      <c r="W36">
        <v>9</v>
      </c>
      <c r="X36" s="20"/>
    </row>
    <row r="37" spans="1:24" x14ac:dyDescent="0.25">
      <c r="A37" s="16" t="s">
        <v>3910</v>
      </c>
      <c r="B37" t="s">
        <v>4838</v>
      </c>
      <c r="C37" s="2" t="s">
        <v>4254</v>
      </c>
      <c r="D37" s="2"/>
      <c r="E37" s="2"/>
      <c r="F37" s="17">
        <v>26</v>
      </c>
      <c r="G37" s="17" t="s">
        <v>4255</v>
      </c>
      <c r="H37" s="17">
        <v>1946</v>
      </c>
      <c r="I37" s="18" t="s">
        <v>4256</v>
      </c>
      <c r="J37" s="19"/>
      <c r="K37" s="3" t="s">
        <v>4257</v>
      </c>
      <c r="L37" t="s">
        <v>6863</v>
      </c>
      <c r="R37" s="2"/>
      <c r="W37">
        <v>9</v>
      </c>
      <c r="X37" s="20"/>
    </row>
    <row r="38" spans="1:24" x14ac:dyDescent="0.25">
      <c r="A38" s="16" t="s">
        <v>3911</v>
      </c>
      <c r="B38" t="s">
        <v>4838</v>
      </c>
      <c r="C38" s="2" t="s">
        <v>4254</v>
      </c>
      <c r="D38" s="2"/>
      <c r="E38" s="2"/>
      <c r="F38" s="17">
        <v>26</v>
      </c>
      <c r="G38" s="17" t="s">
        <v>4255</v>
      </c>
      <c r="H38" s="17">
        <v>1946</v>
      </c>
      <c r="I38" s="18" t="s">
        <v>4256</v>
      </c>
      <c r="J38" s="19"/>
      <c r="K38" s="3" t="s">
        <v>4258</v>
      </c>
      <c r="L38" t="s">
        <v>6863</v>
      </c>
      <c r="R38" s="2"/>
      <c r="W38">
        <v>9</v>
      </c>
      <c r="X38" s="20"/>
    </row>
    <row r="39" spans="1:24" x14ac:dyDescent="0.25">
      <c r="A39" s="16" t="s">
        <v>3912</v>
      </c>
      <c r="B39" t="s">
        <v>4839</v>
      </c>
      <c r="C39" s="2"/>
      <c r="D39" s="2"/>
      <c r="E39" s="2"/>
      <c r="F39" s="17">
        <v>23</v>
      </c>
      <c r="G39" s="17" t="s">
        <v>6875</v>
      </c>
      <c r="H39" s="17">
        <v>1947</v>
      </c>
      <c r="I39" s="18" t="s">
        <v>6915</v>
      </c>
      <c r="J39" s="19"/>
      <c r="K39" s="3" t="s">
        <v>4259</v>
      </c>
      <c r="L39" t="s">
        <v>6863</v>
      </c>
      <c r="R39" s="2"/>
      <c r="W39">
        <v>7</v>
      </c>
      <c r="X39" s="20"/>
    </row>
    <row r="40" spans="1:24" x14ac:dyDescent="0.25">
      <c r="A40" s="16" t="s">
        <v>3913</v>
      </c>
      <c r="B40" t="s">
        <v>4839</v>
      </c>
      <c r="C40" s="2">
        <v>151</v>
      </c>
      <c r="D40" s="2" t="s">
        <v>6904</v>
      </c>
      <c r="E40" s="2" t="s">
        <v>6882</v>
      </c>
      <c r="F40" s="17">
        <v>16</v>
      </c>
      <c r="G40" s="17" t="s">
        <v>6871</v>
      </c>
      <c r="H40" s="17">
        <v>1946</v>
      </c>
      <c r="I40" s="18" t="s">
        <v>4260</v>
      </c>
      <c r="J40" s="19" t="s">
        <v>6883</v>
      </c>
      <c r="K40" s="3" t="s">
        <v>4261</v>
      </c>
      <c r="L40" t="s">
        <v>6877</v>
      </c>
      <c r="M40" t="s">
        <v>6878</v>
      </c>
      <c r="N40" t="s">
        <v>4262</v>
      </c>
      <c r="R40" s="2"/>
      <c r="W40">
        <v>5</v>
      </c>
      <c r="X40" s="20"/>
    </row>
    <row r="41" spans="1:24" x14ac:dyDescent="0.25">
      <c r="A41" s="16" t="s">
        <v>3914</v>
      </c>
      <c r="B41" t="s">
        <v>4839</v>
      </c>
      <c r="C41" s="2" t="s">
        <v>4263</v>
      </c>
      <c r="D41" s="2"/>
      <c r="E41" s="2"/>
      <c r="F41" s="17">
        <v>29</v>
      </c>
      <c r="G41" s="17" t="s">
        <v>6858</v>
      </c>
      <c r="H41" s="17">
        <v>1948</v>
      </c>
      <c r="I41" s="18" t="s">
        <v>4264</v>
      </c>
      <c r="J41" s="19"/>
      <c r="K41" s="3" t="s">
        <v>4265</v>
      </c>
      <c r="L41" t="s">
        <v>6863</v>
      </c>
      <c r="R41" s="2"/>
      <c r="W41">
        <v>6</v>
      </c>
      <c r="X41" s="20"/>
    </row>
    <row r="42" spans="1:24" x14ac:dyDescent="0.25">
      <c r="A42" s="16" t="s">
        <v>3915</v>
      </c>
      <c r="B42" t="s">
        <v>4838</v>
      </c>
      <c r="C42" s="2" t="s">
        <v>4254</v>
      </c>
      <c r="D42" s="2"/>
      <c r="E42" s="2"/>
      <c r="F42" s="17">
        <v>26</v>
      </c>
      <c r="G42" s="17" t="s">
        <v>4255</v>
      </c>
      <c r="H42" s="17">
        <v>1946</v>
      </c>
      <c r="I42" s="18" t="s">
        <v>4256</v>
      </c>
      <c r="J42" s="19"/>
      <c r="K42" s="3" t="s">
        <v>4257</v>
      </c>
      <c r="L42" t="s">
        <v>6863</v>
      </c>
      <c r="R42" s="2"/>
      <c r="W42">
        <v>9</v>
      </c>
      <c r="X42" s="20"/>
    </row>
    <row r="43" spans="1:24" x14ac:dyDescent="0.25">
      <c r="A43" s="16" t="s">
        <v>3916</v>
      </c>
      <c r="B43" t="s">
        <v>4839</v>
      </c>
      <c r="C43" s="2" t="s">
        <v>4266</v>
      </c>
      <c r="D43" s="2"/>
      <c r="E43" s="2"/>
      <c r="F43" s="17">
        <v>1</v>
      </c>
      <c r="G43" s="17" t="s">
        <v>6868</v>
      </c>
      <c r="H43" s="17">
        <v>1946</v>
      </c>
      <c r="I43" s="18" t="s">
        <v>4267</v>
      </c>
      <c r="J43" s="19" t="s">
        <v>6883</v>
      </c>
      <c r="K43" s="3" t="s">
        <v>4268</v>
      </c>
      <c r="L43" t="s">
        <v>6877</v>
      </c>
      <c r="M43" t="s">
        <v>6878</v>
      </c>
      <c r="N43" t="s">
        <v>6885</v>
      </c>
      <c r="R43" s="2"/>
      <c r="W43">
        <v>1</v>
      </c>
      <c r="X43" s="20"/>
    </row>
    <row r="44" spans="1:24" x14ac:dyDescent="0.25">
      <c r="A44" s="16" t="s">
        <v>3917</v>
      </c>
      <c r="B44" t="s">
        <v>4838</v>
      </c>
      <c r="C44" s="2"/>
      <c r="D44" s="2"/>
      <c r="E44" s="2"/>
      <c r="F44" s="17">
        <v>15</v>
      </c>
      <c r="G44" s="17" t="s">
        <v>4269</v>
      </c>
      <c r="H44" s="17">
        <v>1947</v>
      </c>
      <c r="I44" s="18" t="s">
        <v>4270</v>
      </c>
      <c r="J44" s="19"/>
      <c r="K44" s="3" t="s">
        <v>4271</v>
      </c>
      <c r="L44" t="s">
        <v>6863</v>
      </c>
      <c r="R44" s="2"/>
      <c r="W44">
        <v>8</v>
      </c>
      <c r="X44" s="20"/>
    </row>
    <row r="45" spans="1:24" x14ac:dyDescent="0.25">
      <c r="A45" s="16" t="s">
        <v>3918</v>
      </c>
      <c r="B45" t="s">
        <v>4838</v>
      </c>
      <c r="C45" s="2"/>
      <c r="D45" s="2" t="s">
        <v>6855</v>
      </c>
      <c r="E45" s="2"/>
      <c r="F45" s="17">
        <v>18</v>
      </c>
      <c r="G45" s="17" t="s">
        <v>6861</v>
      </c>
      <c r="H45" s="17">
        <v>1947</v>
      </c>
      <c r="I45" s="18">
        <v>17519</v>
      </c>
      <c r="J45" s="19"/>
      <c r="K45" t="s">
        <v>4272</v>
      </c>
      <c r="L45" t="s">
        <v>6863</v>
      </c>
      <c r="R45" s="2"/>
      <c r="T45" t="s">
        <v>4273</v>
      </c>
      <c r="U45" t="s">
        <v>6865</v>
      </c>
      <c r="V45" t="s">
        <v>4274</v>
      </c>
      <c r="W45">
        <v>12</v>
      </c>
      <c r="X45" s="20"/>
    </row>
    <row r="46" spans="1:24" x14ac:dyDescent="0.25">
      <c r="A46" s="16" t="s">
        <v>3919</v>
      </c>
      <c r="B46" t="s">
        <v>4838</v>
      </c>
      <c r="C46" s="2" t="s">
        <v>4275</v>
      </c>
      <c r="D46" s="2"/>
      <c r="E46" s="2"/>
      <c r="F46" s="17">
        <v>23</v>
      </c>
      <c r="G46" s="17" t="s">
        <v>6875</v>
      </c>
      <c r="H46" s="17">
        <v>1947</v>
      </c>
      <c r="I46" s="18" t="s">
        <v>6915</v>
      </c>
      <c r="J46" s="19"/>
      <c r="K46" s="3" t="s">
        <v>4276</v>
      </c>
      <c r="L46" t="s">
        <v>6863</v>
      </c>
      <c r="R46" s="2"/>
      <c r="W46">
        <v>7</v>
      </c>
      <c r="X46" s="20"/>
    </row>
    <row r="47" spans="1:24" x14ac:dyDescent="0.25">
      <c r="A47" s="16" t="s">
        <v>3920</v>
      </c>
      <c r="B47" t="s">
        <v>4838</v>
      </c>
      <c r="C47" s="2" t="s">
        <v>4277</v>
      </c>
      <c r="D47" s="2"/>
      <c r="E47" s="2"/>
      <c r="F47" s="17">
        <v>23</v>
      </c>
      <c r="G47" s="17" t="s">
        <v>6875</v>
      </c>
      <c r="H47" s="17">
        <v>1947</v>
      </c>
      <c r="I47" s="18" t="s">
        <v>6915</v>
      </c>
      <c r="J47" s="19"/>
      <c r="K47" s="3" t="s">
        <v>4259</v>
      </c>
      <c r="L47" t="s">
        <v>6863</v>
      </c>
      <c r="R47" s="2"/>
      <c r="W47">
        <v>7</v>
      </c>
      <c r="X47" s="20"/>
    </row>
    <row r="48" spans="1:24" x14ac:dyDescent="0.25">
      <c r="A48" s="16" t="s">
        <v>3921</v>
      </c>
      <c r="B48" t="s">
        <v>4838</v>
      </c>
      <c r="C48" s="2"/>
      <c r="D48" s="2"/>
      <c r="E48" s="2"/>
      <c r="F48" s="17">
        <v>20</v>
      </c>
      <c r="G48" s="17" t="s">
        <v>4269</v>
      </c>
      <c r="H48" s="17">
        <v>1947</v>
      </c>
      <c r="I48" s="18" t="s">
        <v>4278</v>
      </c>
      <c r="J48" s="19"/>
      <c r="K48" s="3" t="s">
        <v>4279</v>
      </c>
      <c r="L48" t="s">
        <v>6863</v>
      </c>
      <c r="R48" s="2"/>
      <c r="W48">
        <v>8</v>
      </c>
      <c r="X48" s="20"/>
    </row>
    <row r="49" spans="1:24" x14ac:dyDescent="0.25">
      <c r="A49" s="16" t="s">
        <v>3922</v>
      </c>
      <c r="B49" t="s">
        <v>4838</v>
      </c>
      <c r="C49" s="2" t="s">
        <v>4277</v>
      </c>
      <c r="D49" s="2"/>
      <c r="E49" s="2"/>
      <c r="F49" s="17">
        <v>23</v>
      </c>
      <c r="G49" s="17" t="s">
        <v>6875</v>
      </c>
      <c r="H49" s="17">
        <v>1947</v>
      </c>
      <c r="I49" s="18" t="s">
        <v>6915</v>
      </c>
      <c r="J49" s="19"/>
      <c r="K49" s="3" t="s">
        <v>4259</v>
      </c>
      <c r="L49" t="s">
        <v>6863</v>
      </c>
      <c r="R49" s="2"/>
      <c r="W49">
        <v>7</v>
      </c>
      <c r="X49" s="20"/>
    </row>
    <row r="50" spans="1:24" x14ac:dyDescent="0.25">
      <c r="A50" s="16" t="s">
        <v>3923</v>
      </c>
      <c r="B50" t="s">
        <v>4838</v>
      </c>
      <c r="C50" s="2" t="s">
        <v>4277</v>
      </c>
      <c r="D50" s="2"/>
      <c r="E50" s="2"/>
      <c r="F50" s="17">
        <v>23</v>
      </c>
      <c r="G50" s="17" t="s">
        <v>6875</v>
      </c>
      <c r="H50" s="17">
        <v>1947</v>
      </c>
      <c r="I50" s="18" t="s">
        <v>6915</v>
      </c>
      <c r="J50" s="19"/>
      <c r="K50" s="3" t="s">
        <v>4259</v>
      </c>
      <c r="L50" t="s">
        <v>6863</v>
      </c>
      <c r="R50" s="2"/>
      <c r="W50">
        <v>7</v>
      </c>
      <c r="X50" s="20"/>
    </row>
    <row r="51" spans="1:24" x14ac:dyDescent="0.25">
      <c r="A51" s="16" t="s">
        <v>3924</v>
      </c>
      <c r="B51" t="s">
        <v>4839</v>
      </c>
      <c r="C51" s="2"/>
      <c r="D51" s="2"/>
      <c r="E51" s="2"/>
      <c r="F51" s="17">
        <v>23</v>
      </c>
      <c r="G51" s="17" t="s">
        <v>6875</v>
      </c>
      <c r="H51" s="17">
        <v>1947</v>
      </c>
      <c r="I51" s="18" t="s">
        <v>6915</v>
      </c>
      <c r="J51" s="19"/>
      <c r="K51" s="3" t="s">
        <v>4259</v>
      </c>
      <c r="L51" t="s">
        <v>6863</v>
      </c>
      <c r="R51" s="2"/>
      <c r="W51">
        <v>7</v>
      </c>
      <c r="X51" s="20"/>
    </row>
    <row r="52" spans="1:24" x14ac:dyDescent="0.25">
      <c r="A52" s="16" t="s">
        <v>3925</v>
      </c>
      <c r="B52" t="s">
        <v>4839</v>
      </c>
      <c r="C52" s="2"/>
      <c r="D52" s="2"/>
      <c r="E52" s="2"/>
      <c r="F52" s="17">
        <v>23</v>
      </c>
      <c r="G52" s="17" t="s">
        <v>6875</v>
      </c>
      <c r="H52" s="17">
        <v>1947</v>
      </c>
      <c r="I52" s="18" t="s">
        <v>6915</v>
      </c>
      <c r="J52" s="19"/>
      <c r="K52" s="3" t="s">
        <v>4259</v>
      </c>
      <c r="L52" t="s">
        <v>6863</v>
      </c>
      <c r="R52" s="2"/>
      <c r="W52">
        <v>7</v>
      </c>
      <c r="X52" s="20"/>
    </row>
    <row r="53" spans="1:24" x14ac:dyDescent="0.25">
      <c r="A53" s="16" t="s">
        <v>3926</v>
      </c>
      <c r="B53" t="s">
        <v>4838</v>
      </c>
      <c r="C53" s="2" t="s">
        <v>4254</v>
      </c>
      <c r="D53" s="2"/>
      <c r="E53" s="2"/>
      <c r="F53" s="17">
        <v>26</v>
      </c>
      <c r="G53" s="17" t="s">
        <v>4255</v>
      </c>
      <c r="H53" s="17">
        <v>1946</v>
      </c>
      <c r="I53" s="18" t="s">
        <v>4256</v>
      </c>
      <c r="J53" s="19"/>
      <c r="K53" s="3" t="s">
        <v>4257</v>
      </c>
      <c r="L53" t="s">
        <v>6863</v>
      </c>
      <c r="R53" s="2"/>
      <c r="W53">
        <v>9</v>
      </c>
      <c r="X53" s="20"/>
    </row>
    <row r="54" spans="1:24" x14ac:dyDescent="0.25">
      <c r="A54" s="16" t="s">
        <v>3927</v>
      </c>
      <c r="B54" t="s">
        <v>4838</v>
      </c>
      <c r="C54" s="2" t="s">
        <v>4254</v>
      </c>
      <c r="D54" s="2"/>
      <c r="E54" s="2"/>
      <c r="F54" s="17">
        <v>26</v>
      </c>
      <c r="G54" s="17" t="s">
        <v>4255</v>
      </c>
      <c r="H54" s="17">
        <v>1946</v>
      </c>
      <c r="I54" s="18" t="s">
        <v>4256</v>
      </c>
      <c r="J54" s="19"/>
      <c r="K54" s="3" t="s">
        <v>4257</v>
      </c>
      <c r="L54" t="s">
        <v>6863</v>
      </c>
      <c r="R54" s="2"/>
      <c r="W54">
        <v>9</v>
      </c>
      <c r="X54" s="20"/>
    </row>
    <row r="55" spans="1:24" x14ac:dyDescent="0.25">
      <c r="A55" s="16" t="s">
        <v>3928</v>
      </c>
      <c r="B55" t="s">
        <v>4838</v>
      </c>
      <c r="C55" s="2" t="s">
        <v>4280</v>
      </c>
      <c r="D55" s="2" t="s">
        <v>4281</v>
      </c>
      <c r="E55" s="2" t="s">
        <v>4282</v>
      </c>
      <c r="F55" s="17">
        <v>26</v>
      </c>
      <c r="G55" s="17" t="s">
        <v>4283</v>
      </c>
      <c r="H55" s="17">
        <v>1945</v>
      </c>
      <c r="I55" s="18">
        <v>16553</v>
      </c>
      <c r="J55" s="19" t="s">
        <v>6883</v>
      </c>
      <c r="K55" s="3" t="s">
        <v>4284</v>
      </c>
      <c r="L55" t="s">
        <v>6877</v>
      </c>
      <c r="M55" t="s">
        <v>6878</v>
      </c>
      <c r="N55" t="s">
        <v>4285</v>
      </c>
      <c r="R55" s="2"/>
      <c r="W55">
        <v>4</v>
      </c>
      <c r="X55" s="20" t="s">
        <v>4286</v>
      </c>
    </row>
    <row r="56" spans="1:24" x14ac:dyDescent="0.25">
      <c r="A56" s="16" t="s">
        <v>3929</v>
      </c>
      <c r="B56" t="s">
        <v>4838</v>
      </c>
      <c r="C56" s="2" t="s">
        <v>4254</v>
      </c>
      <c r="D56" s="2"/>
      <c r="E56" s="2"/>
      <c r="F56" s="17">
        <v>26</v>
      </c>
      <c r="G56" s="17" t="s">
        <v>4255</v>
      </c>
      <c r="H56" s="17">
        <v>1946</v>
      </c>
      <c r="I56" s="18" t="s">
        <v>4256</v>
      </c>
      <c r="J56" s="19"/>
      <c r="K56" s="3" t="s">
        <v>4257</v>
      </c>
      <c r="L56" t="s">
        <v>6863</v>
      </c>
      <c r="R56" s="2"/>
      <c r="W56">
        <v>9</v>
      </c>
      <c r="X56" s="20"/>
    </row>
    <row r="57" spans="1:24" x14ac:dyDescent="0.25">
      <c r="A57" s="16" t="s">
        <v>3930</v>
      </c>
      <c r="B57" t="s">
        <v>4838</v>
      </c>
      <c r="C57" s="2"/>
      <c r="D57" s="2" t="s">
        <v>4287</v>
      </c>
      <c r="E57" s="2"/>
      <c r="F57" s="17">
        <v>27</v>
      </c>
      <c r="G57" s="17" t="s">
        <v>4288</v>
      </c>
      <c r="H57" s="17">
        <v>1947</v>
      </c>
      <c r="I57" s="18">
        <v>17498</v>
      </c>
      <c r="J57" s="19"/>
      <c r="K57" t="s">
        <v>4289</v>
      </c>
      <c r="L57" t="s">
        <v>6857</v>
      </c>
      <c r="R57" s="2"/>
      <c r="T57" s="28" t="s">
        <v>4290</v>
      </c>
      <c r="U57" t="s">
        <v>4291</v>
      </c>
      <c r="V57" s="20" t="s">
        <v>4292</v>
      </c>
      <c r="W57">
        <v>11</v>
      </c>
      <c r="X57" s="20"/>
    </row>
    <row r="58" spans="1:24" x14ac:dyDescent="0.25">
      <c r="A58" s="16" t="s">
        <v>3931</v>
      </c>
      <c r="B58" t="s">
        <v>4838</v>
      </c>
      <c r="C58" s="2" t="s">
        <v>4254</v>
      </c>
      <c r="D58" s="2"/>
      <c r="E58" s="2"/>
      <c r="F58" s="17">
        <v>22</v>
      </c>
      <c r="G58" s="17" t="s">
        <v>4288</v>
      </c>
      <c r="H58" s="17">
        <v>1947</v>
      </c>
      <c r="I58" s="18" t="s">
        <v>4293</v>
      </c>
      <c r="J58" s="19"/>
      <c r="K58" s="3" t="s">
        <v>6221</v>
      </c>
      <c r="L58" t="s">
        <v>6863</v>
      </c>
      <c r="R58" s="2"/>
      <c r="W58">
        <v>11</v>
      </c>
      <c r="X58" s="20"/>
    </row>
    <row r="59" spans="1:24" x14ac:dyDescent="0.25">
      <c r="A59" s="16" t="s">
        <v>3932</v>
      </c>
      <c r="B59" t="s">
        <v>4838</v>
      </c>
      <c r="C59" s="2" t="s">
        <v>4277</v>
      </c>
      <c r="D59" s="2"/>
      <c r="E59" s="2"/>
      <c r="F59" s="17">
        <v>23</v>
      </c>
      <c r="G59" s="17" t="s">
        <v>6875</v>
      </c>
      <c r="H59" s="17">
        <v>1947</v>
      </c>
      <c r="I59" s="18" t="s">
        <v>6915</v>
      </c>
      <c r="J59" s="19"/>
      <c r="K59" s="3" t="s">
        <v>4259</v>
      </c>
      <c r="L59" t="s">
        <v>6863</v>
      </c>
      <c r="R59" s="2"/>
      <c r="W59">
        <v>7</v>
      </c>
      <c r="X59" s="20"/>
    </row>
    <row r="60" spans="1:24" x14ac:dyDescent="0.25">
      <c r="A60" s="16" t="s">
        <v>3933</v>
      </c>
      <c r="B60" t="s">
        <v>4839</v>
      </c>
      <c r="C60" s="2">
        <v>151</v>
      </c>
      <c r="D60" s="2" t="s">
        <v>6904</v>
      </c>
      <c r="E60" s="2" t="s">
        <v>6882</v>
      </c>
      <c r="F60" s="17">
        <v>21</v>
      </c>
      <c r="G60" s="17" t="s">
        <v>6905</v>
      </c>
      <c r="H60" s="17">
        <v>1947</v>
      </c>
      <c r="I60" s="18" t="s">
        <v>6906</v>
      </c>
      <c r="J60" s="19"/>
      <c r="K60" s="3" t="s">
        <v>6222</v>
      </c>
      <c r="L60" t="s">
        <v>6863</v>
      </c>
      <c r="R60" s="2"/>
      <c r="W60">
        <v>10</v>
      </c>
      <c r="X60" s="20"/>
    </row>
    <row r="61" spans="1:24" x14ac:dyDescent="0.25">
      <c r="A61" s="16" t="s">
        <v>3934</v>
      </c>
      <c r="B61" t="s">
        <v>4838</v>
      </c>
      <c r="C61" s="2"/>
      <c r="D61" s="2"/>
      <c r="E61" s="2"/>
      <c r="F61" s="17">
        <v>15</v>
      </c>
      <c r="G61" s="17" t="s">
        <v>4269</v>
      </c>
      <c r="H61" s="17">
        <v>1947</v>
      </c>
      <c r="I61" s="18" t="s">
        <v>4270</v>
      </c>
      <c r="J61" s="19"/>
      <c r="K61" s="3" t="s">
        <v>6223</v>
      </c>
      <c r="L61" t="s">
        <v>6863</v>
      </c>
      <c r="R61" s="2"/>
      <c r="W61">
        <v>8</v>
      </c>
      <c r="X61" s="20"/>
    </row>
    <row r="62" spans="1:24" x14ac:dyDescent="0.25">
      <c r="A62" s="16" t="s">
        <v>3935</v>
      </c>
      <c r="B62" t="s">
        <v>4838</v>
      </c>
      <c r="C62" s="2" t="s">
        <v>6224</v>
      </c>
      <c r="D62" s="2" t="s">
        <v>6225</v>
      </c>
      <c r="E62" s="2" t="s">
        <v>6226</v>
      </c>
      <c r="F62" s="17">
        <v>21</v>
      </c>
      <c r="G62" s="17" t="s">
        <v>6861</v>
      </c>
      <c r="H62" s="17">
        <v>1946</v>
      </c>
      <c r="I62" s="18" t="s">
        <v>6227</v>
      </c>
      <c r="J62" s="19"/>
      <c r="K62" s="3" t="s">
        <v>6228</v>
      </c>
      <c r="L62" t="s">
        <v>6863</v>
      </c>
      <c r="R62" s="2"/>
      <c r="W62">
        <v>12</v>
      </c>
      <c r="X62" s="20"/>
    </row>
    <row r="63" spans="1:24" x14ac:dyDescent="0.25">
      <c r="A63" s="16" t="s">
        <v>3936</v>
      </c>
      <c r="B63" t="s">
        <v>4838</v>
      </c>
      <c r="C63" s="2" t="s">
        <v>6224</v>
      </c>
      <c r="D63" s="2" t="s">
        <v>6225</v>
      </c>
      <c r="E63" s="2" t="s">
        <v>6226</v>
      </c>
      <c r="F63" s="17">
        <v>28</v>
      </c>
      <c r="G63" s="17" t="s">
        <v>4288</v>
      </c>
      <c r="H63" s="17">
        <v>1946</v>
      </c>
      <c r="I63" s="18" t="s">
        <v>6229</v>
      </c>
      <c r="J63" s="19"/>
      <c r="K63" s="3" t="s">
        <v>6230</v>
      </c>
      <c r="L63" t="s">
        <v>6863</v>
      </c>
      <c r="R63" s="2"/>
      <c r="W63">
        <v>11</v>
      </c>
      <c r="X63" s="20"/>
    </row>
    <row r="64" spans="1:24" x14ac:dyDescent="0.25">
      <c r="A64" s="16" t="s">
        <v>3937</v>
      </c>
      <c r="B64" t="s">
        <v>4838</v>
      </c>
      <c r="C64" s="2">
        <v>249</v>
      </c>
      <c r="D64" s="2"/>
      <c r="E64" s="2"/>
      <c r="F64" s="17">
        <v>26</v>
      </c>
      <c r="G64" s="17" t="s">
        <v>4255</v>
      </c>
      <c r="H64" s="17">
        <v>1946</v>
      </c>
      <c r="I64" s="18" t="s">
        <v>4256</v>
      </c>
      <c r="J64" s="19"/>
      <c r="K64" s="3" t="s">
        <v>4257</v>
      </c>
      <c r="L64" t="s">
        <v>6863</v>
      </c>
      <c r="R64" s="2"/>
      <c r="W64">
        <v>9</v>
      </c>
      <c r="X64" s="20"/>
    </row>
    <row r="65" spans="1:24" x14ac:dyDescent="0.25">
      <c r="A65" s="16" t="s">
        <v>3938</v>
      </c>
      <c r="B65" t="s">
        <v>4838</v>
      </c>
      <c r="C65" s="2"/>
      <c r="D65" s="2"/>
      <c r="E65" s="2"/>
      <c r="F65" s="17">
        <v>30</v>
      </c>
      <c r="G65" s="17" t="s">
        <v>6868</v>
      </c>
      <c r="H65" s="17">
        <v>1948</v>
      </c>
      <c r="I65" s="18" t="s">
        <v>6231</v>
      </c>
      <c r="J65" s="19"/>
      <c r="K65" s="3" t="s">
        <v>6232</v>
      </c>
      <c r="L65" t="s">
        <v>6863</v>
      </c>
      <c r="R65" s="2"/>
      <c r="W65">
        <v>1</v>
      </c>
      <c r="X65" s="20"/>
    </row>
    <row r="66" spans="1:24" x14ac:dyDescent="0.25">
      <c r="A66" s="16" t="s">
        <v>3939</v>
      </c>
      <c r="B66" t="s">
        <v>4838</v>
      </c>
      <c r="C66" s="2">
        <v>249</v>
      </c>
      <c r="D66" s="2"/>
      <c r="E66" s="2"/>
      <c r="F66" s="17">
        <v>26</v>
      </c>
      <c r="G66" s="17" t="s">
        <v>4255</v>
      </c>
      <c r="H66" s="17">
        <v>1946</v>
      </c>
      <c r="I66" s="18" t="s">
        <v>4256</v>
      </c>
      <c r="J66" s="19"/>
      <c r="K66" s="3" t="s">
        <v>4257</v>
      </c>
      <c r="L66" t="s">
        <v>6863</v>
      </c>
      <c r="R66" s="2"/>
      <c r="W66">
        <v>9</v>
      </c>
      <c r="X66" s="20"/>
    </row>
    <row r="67" spans="1:24" x14ac:dyDescent="0.25">
      <c r="A67" s="16" t="s">
        <v>3940</v>
      </c>
      <c r="B67" t="s">
        <v>4838</v>
      </c>
      <c r="C67" s="2" t="s">
        <v>4254</v>
      </c>
      <c r="D67" s="2"/>
      <c r="E67" s="2"/>
      <c r="F67" s="17">
        <v>26</v>
      </c>
      <c r="G67" s="17" t="s">
        <v>4255</v>
      </c>
      <c r="H67" s="17">
        <v>1946</v>
      </c>
      <c r="I67" s="18" t="s">
        <v>4256</v>
      </c>
      <c r="J67" s="19"/>
      <c r="K67" s="3" t="s">
        <v>4257</v>
      </c>
      <c r="L67" t="s">
        <v>6863</v>
      </c>
      <c r="R67" s="2"/>
      <c r="W67">
        <v>9</v>
      </c>
      <c r="X67" s="20"/>
    </row>
    <row r="68" spans="1:24" x14ac:dyDescent="0.25">
      <c r="A68" s="16" t="s">
        <v>3941</v>
      </c>
      <c r="B68" t="s">
        <v>4839</v>
      </c>
      <c r="C68" s="2"/>
      <c r="D68" s="2" t="s">
        <v>4287</v>
      </c>
      <c r="E68" s="2"/>
      <c r="F68" s="17">
        <v>22</v>
      </c>
      <c r="G68" s="17" t="s">
        <v>4288</v>
      </c>
      <c r="H68" s="17">
        <v>1947</v>
      </c>
      <c r="I68" s="18">
        <v>17493</v>
      </c>
      <c r="J68" s="19"/>
      <c r="K68" t="s">
        <v>6233</v>
      </c>
      <c r="L68" t="s">
        <v>6863</v>
      </c>
      <c r="R68" s="2"/>
      <c r="W68" s="20">
        <v>11</v>
      </c>
      <c r="X68" s="20"/>
    </row>
    <row r="69" spans="1:24" x14ac:dyDescent="0.25">
      <c r="A69" s="16" t="s">
        <v>3942</v>
      </c>
      <c r="B69" t="s">
        <v>4839</v>
      </c>
      <c r="C69" s="2"/>
      <c r="D69" s="2" t="s">
        <v>4287</v>
      </c>
      <c r="E69" s="2"/>
      <c r="F69" s="17">
        <v>22</v>
      </c>
      <c r="G69" s="17" t="s">
        <v>4288</v>
      </c>
      <c r="H69" s="17">
        <v>1947</v>
      </c>
      <c r="I69" s="18">
        <v>17493</v>
      </c>
      <c r="J69" s="19"/>
      <c r="K69" t="s">
        <v>6234</v>
      </c>
      <c r="L69" t="s">
        <v>6863</v>
      </c>
      <c r="R69" s="2"/>
      <c r="W69" s="20">
        <v>11</v>
      </c>
      <c r="X69" s="20"/>
    </row>
    <row r="70" spans="1:24" x14ac:dyDescent="0.25">
      <c r="A70" s="16" t="s">
        <v>3943</v>
      </c>
      <c r="B70" t="s">
        <v>4838</v>
      </c>
      <c r="C70" s="2" t="s">
        <v>6235</v>
      </c>
      <c r="D70" s="2"/>
      <c r="E70" s="2" t="s">
        <v>6236</v>
      </c>
      <c r="F70" s="17">
        <v>28</v>
      </c>
      <c r="G70" s="17" t="s">
        <v>4288</v>
      </c>
      <c r="H70" s="17">
        <v>1945</v>
      </c>
      <c r="I70" s="18" t="s">
        <v>6237</v>
      </c>
      <c r="J70" s="19" t="s">
        <v>6883</v>
      </c>
      <c r="K70" s="3" t="s">
        <v>6238</v>
      </c>
      <c r="L70" t="s">
        <v>6877</v>
      </c>
      <c r="M70" t="s">
        <v>6878</v>
      </c>
      <c r="N70" t="s">
        <v>6239</v>
      </c>
      <c r="R70" s="2"/>
      <c r="W70">
        <v>11</v>
      </c>
      <c r="X70" s="20"/>
    </row>
    <row r="71" spans="1:24" x14ac:dyDescent="0.25">
      <c r="A71" s="16" t="s">
        <v>3944</v>
      </c>
      <c r="B71" t="s">
        <v>4838</v>
      </c>
      <c r="C71" s="2" t="s">
        <v>6224</v>
      </c>
      <c r="D71" s="2" t="s">
        <v>6225</v>
      </c>
      <c r="E71" s="2" t="s">
        <v>6226</v>
      </c>
      <c r="F71" s="17">
        <v>31</v>
      </c>
      <c r="G71" s="17" t="s">
        <v>6861</v>
      </c>
      <c r="H71" s="17">
        <v>1946</v>
      </c>
      <c r="I71" s="18" t="s">
        <v>6240</v>
      </c>
      <c r="J71" s="19"/>
      <c r="K71" s="3" t="s">
        <v>6241</v>
      </c>
      <c r="L71" t="s">
        <v>6863</v>
      </c>
      <c r="R71" s="2"/>
      <c r="W71">
        <v>12</v>
      </c>
      <c r="X71" s="20"/>
    </row>
    <row r="72" spans="1:24" x14ac:dyDescent="0.25">
      <c r="A72" s="16" t="s">
        <v>3945</v>
      </c>
      <c r="B72" t="s">
        <v>4838</v>
      </c>
      <c r="C72" s="2"/>
      <c r="D72" s="2"/>
      <c r="E72" s="2"/>
      <c r="F72" s="17">
        <v>30</v>
      </c>
      <c r="G72" s="17" t="s">
        <v>6868</v>
      </c>
      <c r="H72" s="17">
        <v>1948</v>
      </c>
      <c r="I72" s="18" t="s">
        <v>6231</v>
      </c>
      <c r="J72" s="19"/>
      <c r="K72" s="3" t="s">
        <v>6232</v>
      </c>
      <c r="L72" t="s">
        <v>6863</v>
      </c>
      <c r="R72" s="2"/>
      <c r="W72">
        <v>1</v>
      </c>
      <c r="X72" s="20"/>
    </row>
    <row r="73" spans="1:24" x14ac:dyDescent="0.25">
      <c r="A73" s="16" t="s">
        <v>3946</v>
      </c>
      <c r="B73" t="s">
        <v>4838</v>
      </c>
      <c r="C73" s="2" t="s">
        <v>4254</v>
      </c>
      <c r="D73" s="2"/>
      <c r="E73" s="2"/>
      <c r="F73" s="17">
        <v>26</v>
      </c>
      <c r="G73" s="17" t="s">
        <v>4255</v>
      </c>
      <c r="H73" s="17">
        <v>1946</v>
      </c>
      <c r="I73" s="18" t="s">
        <v>4256</v>
      </c>
      <c r="J73" s="19"/>
      <c r="K73" s="3" t="s">
        <v>4257</v>
      </c>
      <c r="L73" t="s">
        <v>6863</v>
      </c>
      <c r="R73" s="2"/>
      <c r="W73">
        <v>9</v>
      </c>
      <c r="X73" s="20"/>
    </row>
    <row r="74" spans="1:24" x14ac:dyDescent="0.25">
      <c r="A74" s="16" t="s">
        <v>3947</v>
      </c>
      <c r="B74" t="s">
        <v>4839</v>
      </c>
      <c r="C74" s="2"/>
      <c r="D74" s="2" t="s">
        <v>6242</v>
      </c>
      <c r="E74" s="2"/>
      <c r="F74" s="17">
        <v>28</v>
      </c>
      <c r="G74" s="17" t="s">
        <v>4255</v>
      </c>
      <c r="H74" s="17">
        <v>1951</v>
      </c>
      <c r="I74" s="18">
        <v>18899</v>
      </c>
      <c r="J74" s="19"/>
      <c r="K74" t="s">
        <v>6243</v>
      </c>
      <c r="L74" t="s">
        <v>6857</v>
      </c>
      <c r="R74" s="2"/>
      <c r="W74" s="20"/>
      <c r="X74" s="20"/>
    </row>
    <row r="75" spans="1:24" x14ac:dyDescent="0.25">
      <c r="A75" s="16" t="s">
        <v>3948</v>
      </c>
      <c r="B75" t="s">
        <v>4839</v>
      </c>
      <c r="C75" s="2"/>
      <c r="D75" s="2" t="s">
        <v>4287</v>
      </c>
      <c r="E75" s="2"/>
      <c r="F75" s="17">
        <v>22</v>
      </c>
      <c r="G75" s="17" t="s">
        <v>4288</v>
      </c>
      <c r="H75" s="17">
        <v>1947</v>
      </c>
      <c r="I75" s="18">
        <v>17493</v>
      </c>
      <c r="J75" s="19"/>
      <c r="K75" t="s">
        <v>6234</v>
      </c>
      <c r="L75" t="s">
        <v>6863</v>
      </c>
      <c r="R75" s="2"/>
      <c r="W75" s="20">
        <v>11</v>
      </c>
      <c r="X75" s="20"/>
    </row>
    <row r="76" spans="1:24" x14ac:dyDescent="0.25">
      <c r="A76" s="16" t="s">
        <v>3949</v>
      </c>
      <c r="B76" t="s">
        <v>4839</v>
      </c>
      <c r="C76" s="2"/>
      <c r="D76" s="2" t="s">
        <v>4287</v>
      </c>
      <c r="E76" s="2"/>
      <c r="F76" s="17">
        <v>22</v>
      </c>
      <c r="G76" s="17" t="s">
        <v>4288</v>
      </c>
      <c r="H76" s="17">
        <v>1947</v>
      </c>
      <c r="I76" s="18">
        <v>17493</v>
      </c>
      <c r="J76" s="19"/>
      <c r="K76" t="s">
        <v>6234</v>
      </c>
      <c r="L76" t="s">
        <v>6863</v>
      </c>
      <c r="R76" s="2"/>
      <c r="W76" s="20">
        <v>11</v>
      </c>
      <c r="X76" s="20"/>
    </row>
    <row r="77" spans="1:24" x14ac:dyDescent="0.25">
      <c r="A77" s="16" t="s">
        <v>3950</v>
      </c>
      <c r="B77" t="s">
        <v>4838</v>
      </c>
      <c r="C77" s="2" t="s">
        <v>6244</v>
      </c>
      <c r="D77" s="2" t="s">
        <v>6225</v>
      </c>
      <c r="E77" s="2" t="s">
        <v>6226</v>
      </c>
      <c r="F77" s="17">
        <v>31</v>
      </c>
      <c r="G77" s="17" t="s">
        <v>6861</v>
      </c>
      <c r="H77" s="17">
        <v>1946</v>
      </c>
      <c r="I77" s="18" t="s">
        <v>6240</v>
      </c>
      <c r="J77" s="19"/>
      <c r="K77" s="3" t="s">
        <v>6241</v>
      </c>
      <c r="L77" t="s">
        <v>6863</v>
      </c>
      <c r="R77" s="2"/>
      <c r="W77">
        <v>12</v>
      </c>
      <c r="X77" s="20"/>
    </row>
    <row r="78" spans="1:24" x14ac:dyDescent="0.25">
      <c r="A78" s="16" t="s">
        <v>3951</v>
      </c>
      <c r="B78" t="s">
        <v>4838</v>
      </c>
      <c r="C78" s="2"/>
      <c r="D78" s="2" t="s">
        <v>6855</v>
      </c>
      <c r="E78" s="2"/>
      <c r="F78" s="17"/>
      <c r="G78" s="17"/>
      <c r="H78" s="17"/>
      <c r="I78" s="18"/>
      <c r="J78" s="19"/>
      <c r="K78" t="s">
        <v>6856</v>
      </c>
      <c r="L78" t="s">
        <v>6857</v>
      </c>
      <c r="R78" s="2"/>
      <c r="W78" s="20"/>
      <c r="X78" s="20"/>
    </row>
    <row r="79" spans="1:24" x14ac:dyDescent="0.25">
      <c r="A79" s="16" t="s">
        <v>3952</v>
      </c>
      <c r="B79" t="s">
        <v>4838</v>
      </c>
      <c r="C79" s="2"/>
      <c r="D79" s="2"/>
      <c r="E79" s="2"/>
      <c r="F79" s="17">
        <v>20</v>
      </c>
      <c r="G79" s="17" t="s">
        <v>4269</v>
      </c>
      <c r="H79" s="17">
        <v>1947</v>
      </c>
      <c r="I79" s="18" t="s">
        <v>4278</v>
      </c>
      <c r="J79" s="19"/>
      <c r="K79" s="3" t="s">
        <v>6245</v>
      </c>
      <c r="L79" t="s">
        <v>6863</v>
      </c>
      <c r="R79" s="2"/>
      <c r="W79">
        <v>8</v>
      </c>
      <c r="X79" s="20"/>
    </row>
    <row r="80" spans="1:24" x14ac:dyDescent="0.25">
      <c r="A80" s="16" t="s">
        <v>3953</v>
      </c>
      <c r="B80" t="s">
        <v>4838</v>
      </c>
      <c r="C80" s="2" t="s">
        <v>6224</v>
      </c>
      <c r="D80" s="2" t="s">
        <v>6225</v>
      </c>
      <c r="E80" s="2" t="s">
        <v>6226</v>
      </c>
      <c r="F80" s="17">
        <v>26</v>
      </c>
      <c r="G80" s="17" t="s">
        <v>4255</v>
      </c>
      <c r="H80" s="17">
        <v>1946</v>
      </c>
      <c r="I80" s="18" t="s">
        <v>4256</v>
      </c>
      <c r="J80" s="19"/>
      <c r="K80" s="3" t="s">
        <v>4257</v>
      </c>
      <c r="L80" t="s">
        <v>6863</v>
      </c>
      <c r="R80" s="2"/>
      <c r="W80">
        <v>9</v>
      </c>
      <c r="X80" s="20"/>
    </row>
    <row r="81" spans="1:24" x14ac:dyDescent="0.25">
      <c r="A81" s="16" t="s">
        <v>3954</v>
      </c>
      <c r="B81" t="s">
        <v>4838</v>
      </c>
      <c r="C81" s="2"/>
      <c r="D81" s="2"/>
      <c r="E81" s="2"/>
      <c r="F81" s="17">
        <v>30</v>
      </c>
      <c r="G81" s="17" t="s">
        <v>6868</v>
      </c>
      <c r="H81" s="17">
        <v>1948</v>
      </c>
      <c r="I81" s="18" t="s">
        <v>6231</v>
      </c>
      <c r="J81" s="19"/>
      <c r="K81" s="3" t="s">
        <v>6232</v>
      </c>
      <c r="L81" t="s">
        <v>6863</v>
      </c>
      <c r="R81" s="2"/>
      <c r="W81">
        <v>1</v>
      </c>
      <c r="X81" s="20"/>
    </row>
    <row r="82" spans="1:24" x14ac:dyDescent="0.25">
      <c r="A82" s="16" t="s">
        <v>3955</v>
      </c>
      <c r="B82" t="s">
        <v>4838</v>
      </c>
      <c r="C82" s="2" t="s">
        <v>6246</v>
      </c>
      <c r="D82" s="2"/>
      <c r="E82" s="2"/>
      <c r="F82" s="17">
        <v>20</v>
      </c>
      <c r="G82" s="17" t="s">
        <v>4269</v>
      </c>
      <c r="H82" s="17">
        <v>1947</v>
      </c>
      <c r="I82" s="18" t="s">
        <v>4278</v>
      </c>
      <c r="J82" s="19"/>
      <c r="K82" s="3" t="s">
        <v>6245</v>
      </c>
      <c r="L82" t="s">
        <v>6863</v>
      </c>
      <c r="R82" s="2"/>
      <c r="W82">
        <v>8</v>
      </c>
      <c r="X82" s="20"/>
    </row>
    <row r="83" spans="1:24" x14ac:dyDescent="0.25">
      <c r="A83" s="16" t="s">
        <v>3956</v>
      </c>
      <c r="B83" t="s">
        <v>4838</v>
      </c>
      <c r="C83" s="2" t="s">
        <v>6246</v>
      </c>
      <c r="D83" s="2"/>
      <c r="E83" s="2"/>
      <c r="F83" s="17">
        <v>21</v>
      </c>
      <c r="G83" s="17" t="s">
        <v>6247</v>
      </c>
      <c r="H83" s="17">
        <v>1946</v>
      </c>
      <c r="I83" s="18" t="s">
        <v>6248</v>
      </c>
      <c r="J83" s="19" t="s">
        <v>6883</v>
      </c>
      <c r="K83" s="3" t="s">
        <v>6249</v>
      </c>
      <c r="L83" t="s">
        <v>6877</v>
      </c>
      <c r="M83" t="s">
        <v>6878</v>
      </c>
      <c r="N83" t="s">
        <v>4262</v>
      </c>
      <c r="R83" s="2"/>
      <c r="W83">
        <v>3</v>
      </c>
      <c r="X83" s="20"/>
    </row>
    <row r="84" spans="1:24" x14ac:dyDescent="0.25">
      <c r="A84" s="16" t="s">
        <v>3957</v>
      </c>
      <c r="B84" t="s">
        <v>4838</v>
      </c>
      <c r="C84" s="2"/>
      <c r="D84" s="2"/>
      <c r="E84" s="2"/>
      <c r="F84" s="17">
        <v>20</v>
      </c>
      <c r="G84" s="17" t="s">
        <v>4269</v>
      </c>
      <c r="H84" s="17">
        <v>1947</v>
      </c>
      <c r="I84" s="18" t="s">
        <v>4278</v>
      </c>
      <c r="J84" s="19"/>
      <c r="K84" s="3" t="s">
        <v>6245</v>
      </c>
      <c r="L84" t="s">
        <v>6863</v>
      </c>
      <c r="R84" s="2"/>
      <c r="W84">
        <v>8</v>
      </c>
      <c r="X84" s="20"/>
    </row>
    <row r="85" spans="1:24" x14ac:dyDescent="0.25">
      <c r="A85" s="16" t="s">
        <v>3958</v>
      </c>
      <c r="B85" t="s">
        <v>4838</v>
      </c>
      <c r="C85" s="2"/>
      <c r="D85" s="2"/>
      <c r="E85" s="2"/>
      <c r="F85" s="17">
        <v>20</v>
      </c>
      <c r="G85" s="17" t="s">
        <v>4269</v>
      </c>
      <c r="H85" s="17">
        <v>1947</v>
      </c>
      <c r="I85" s="18" t="s">
        <v>4278</v>
      </c>
      <c r="J85" s="19"/>
      <c r="K85" s="3" t="s">
        <v>6245</v>
      </c>
      <c r="L85" t="s">
        <v>6863</v>
      </c>
      <c r="R85" s="2"/>
      <c r="W85">
        <v>8</v>
      </c>
      <c r="X85" s="20"/>
    </row>
    <row r="86" spans="1:24" x14ac:dyDescent="0.25">
      <c r="A86" s="16" t="s">
        <v>3959</v>
      </c>
      <c r="B86" t="s">
        <v>4838</v>
      </c>
      <c r="C86" s="2"/>
      <c r="D86" s="2"/>
      <c r="E86" s="2"/>
      <c r="F86" s="17">
        <v>30</v>
      </c>
      <c r="G86" s="17" t="s">
        <v>6868</v>
      </c>
      <c r="H86" s="17">
        <v>1948</v>
      </c>
      <c r="I86" s="18" t="s">
        <v>6231</v>
      </c>
      <c r="J86" s="19"/>
      <c r="K86" s="3" t="s">
        <v>6232</v>
      </c>
      <c r="L86" t="s">
        <v>6863</v>
      </c>
      <c r="R86" s="2"/>
      <c r="W86">
        <v>1</v>
      </c>
      <c r="X86" s="20"/>
    </row>
    <row r="87" spans="1:24" x14ac:dyDescent="0.25">
      <c r="A87" s="16" t="s">
        <v>3960</v>
      </c>
      <c r="B87" t="s">
        <v>4838</v>
      </c>
      <c r="C87" s="2"/>
      <c r="D87" s="2"/>
      <c r="E87" s="2"/>
      <c r="F87" s="17">
        <v>20</v>
      </c>
      <c r="G87" s="17" t="s">
        <v>4269</v>
      </c>
      <c r="H87" s="17">
        <v>1947</v>
      </c>
      <c r="I87" s="18" t="s">
        <v>4278</v>
      </c>
      <c r="J87" s="19"/>
      <c r="K87" s="3" t="s">
        <v>6245</v>
      </c>
      <c r="L87" t="s">
        <v>6863</v>
      </c>
      <c r="R87" s="2"/>
      <c r="W87">
        <v>8</v>
      </c>
      <c r="X87" s="20"/>
    </row>
    <row r="88" spans="1:24" x14ac:dyDescent="0.25">
      <c r="A88" s="16" t="s">
        <v>3961</v>
      </c>
      <c r="B88" t="s">
        <v>4838</v>
      </c>
      <c r="C88" s="2"/>
      <c r="D88" s="2"/>
      <c r="E88" s="2"/>
      <c r="F88" s="17">
        <v>30</v>
      </c>
      <c r="G88" s="17" t="s">
        <v>6868</v>
      </c>
      <c r="H88" s="17">
        <v>1948</v>
      </c>
      <c r="I88" s="18" t="s">
        <v>6231</v>
      </c>
      <c r="J88" s="19"/>
      <c r="K88" s="3" t="s">
        <v>6232</v>
      </c>
      <c r="L88" t="s">
        <v>6863</v>
      </c>
      <c r="R88" s="2"/>
      <c r="W88">
        <v>1</v>
      </c>
      <c r="X88" s="20"/>
    </row>
    <row r="89" spans="1:24" x14ac:dyDescent="0.25">
      <c r="A89" s="16" t="s">
        <v>3962</v>
      </c>
      <c r="B89" t="s">
        <v>4838</v>
      </c>
      <c r="C89" s="2" t="s">
        <v>6246</v>
      </c>
      <c r="D89" s="2"/>
      <c r="E89" s="2"/>
      <c r="F89" s="17">
        <v>20</v>
      </c>
      <c r="G89" s="17" t="s">
        <v>4269</v>
      </c>
      <c r="H89" s="17">
        <v>1947</v>
      </c>
      <c r="I89" s="18" t="s">
        <v>4278</v>
      </c>
      <c r="J89" s="19"/>
      <c r="K89" s="3" t="s">
        <v>6245</v>
      </c>
      <c r="L89" t="s">
        <v>6863</v>
      </c>
      <c r="R89" s="2"/>
      <c r="W89">
        <v>8</v>
      </c>
      <c r="X89" s="20"/>
    </row>
    <row r="90" spans="1:24" x14ac:dyDescent="0.25">
      <c r="A90" s="16" t="s">
        <v>3963</v>
      </c>
      <c r="B90" t="s">
        <v>4838</v>
      </c>
      <c r="C90" s="2" t="s">
        <v>6246</v>
      </c>
      <c r="D90" s="2"/>
      <c r="E90" s="2"/>
      <c r="F90" s="17">
        <v>30</v>
      </c>
      <c r="G90" s="17" t="s">
        <v>6868</v>
      </c>
      <c r="H90" s="17">
        <v>1948</v>
      </c>
      <c r="I90" s="18" t="s">
        <v>6231</v>
      </c>
      <c r="J90" s="19"/>
      <c r="K90" s="3" t="s">
        <v>6232</v>
      </c>
      <c r="L90" t="s">
        <v>6863</v>
      </c>
      <c r="R90" s="2"/>
      <c r="W90">
        <v>1</v>
      </c>
      <c r="X90" s="20"/>
    </row>
    <row r="91" spans="1:24" x14ac:dyDescent="0.25">
      <c r="A91" s="16" t="s">
        <v>3964</v>
      </c>
      <c r="B91" t="s">
        <v>4838</v>
      </c>
      <c r="C91" s="2"/>
      <c r="D91" s="2"/>
      <c r="E91" s="2"/>
      <c r="F91" s="17">
        <v>31</v>
      </c>
      <c r="G91" s="17" t="s">
        <v>6875</v>
      </c>
      <c r="H91" s="17">
        <v>1946</v>
      </c>
      <c r="I91" s="18" t="s">
        <v>6250</v>
      </c>
      <c r="J91" s="19"/>
      <c r="K91" s="3" t="s">
        <v>6251</v>
      </c>
      <c r="L91" t="s">
        <v>6863</v>
      </c>
      <c r="R91" s="2"/>
      <c r="W91">
        <v>7</v>
      </c>
      <c r="X91" s="20"/>
    </row>
    <row r="92" spans="1:24" x14ac:dyDescent="0.25">
      <c r="A92" s="16" t="s">
        <v>3965</v>
      </c>
      <c r="B92" t="s">
        <v>4838</v>
      </c>
      <c r="C92" s="2" t="s">
        <v>4254</v>
      </c>
      <c r="D92" s="2"/>
      <c r="E92" s="2"/>
      <c r="F92" s="17">
        <v>26</v>
      </c>
      <c r="G92" s="17" t="s">
        <v>4255</v>
      </c>
      <c r="H92" s="17">
        <v>1946</v>
      </c>
      <c r="I92" s="18" t="s">
        <v>4256</v>
      </c>
      <c r="J92" s="19"/>
      <c r="K92" s="3" t="s">
        <v>4257</v>
      </c>
      <c r="L92" t="s">
        <v>6863</v>
      </c>
      <c r="R92" s="2"/>
      <c r="W92">
        <v>9</v>
      </c>
      <c r="X92" s="20"/>
    </row>
    <row r="93" spans="1:24" x14ac:dyDescent="0.25">
      <c r="A93" s="16" t="s">
        <v>3966</v>
      </c>
      <c r="B93" t="s">
        <v>4838</v>
      </c>
      <c r="C93" s="2" t="s">
        <v>6244</v>
      </c>
      <c r="D93" s="2" t="s">
        <v>6225</v>
      </c>
      <c r="E93" s="2" t="s">
        <v>6226</v>
      </c>
      <c r="F93" s="17">
        <v>26</v>
      </c>
      <c r="G93" s="17" t="s">
        <v>6875</v>
      </c>
      <c r="H93" s="17">
        <v>1946</v>
      </c>
      <c r="I93" s="18" t="s">
        <v>6252</v>
      </c>
      <c r="J93" s="19"/>
      <c r="K93" s="3" t="s">
        <v>6253</v>
      </c>
      <c r="L93" t="s">
        <v>6863</v>
      </c>
      <c r="R93" s="2"/>
      <c r="W93">
        <v>7</v>
      </c>
      <c r="X93" s="20"/>
    </row>
    <row r="94" spans="1:24" x14ac:dyDescent="0.25">
      <c r="A94" s="16" t="s">
        <v>3967</v>
      </c>
      <c r="B94" t="s">
        <v>4838</v>
      </c>
      <c r="C94" s="2" t="s">
        <v>6246</v>
      </c>
      <c r="D94" s="2"/>
      <c r="E94" s="2"/>
      <c r="F94" s="17">
        <v>20</v>
      </c>
      <c r="G94" s="17" t="s">
        <v>4269</v>
      </c>
      <c r="H94" s="17">
        <v>1947</v>
      </c>
      <c r="I94" s="18" t="s">
        <v>4278</v>
      </c>
      <c r="J94" s="19"/>
      <c r="K94" s="3" t="s">
        <v>6245</v>
      </c>
      <c r="L94" t="s">
        <v>6863</v>
      </c>
      <c r="R94" s="2"/>
      <c r="W94">
        <v>8</v>
      </c>
      <c r="X94" s="20"/>
    </row>
    <row r="95" spans="1:24" x14ac:dyDescent="0.25">
      <c r="A95" s="16" t="s">
        <v>3968</v>
      </c>
      <c r="B95" t="s">
        <v>4838</v>
      </c>
      <c r="C95" s="2" t="s">
        <v>6246</v>
      </c>
      <c r="D95" s="2"/>
      <c r="E95" s="2"/>
      <c r="F95" s="17">
        <v>30</v>
      </c>
      <c r="G95" s="17" t="s">
        <v>6868</v>
      </c>
      <c r="H95" s="17">
        <v>1948</v>
      </c>
      <c r="I95" s="18" t="s">
        <v>6231</v>
      </c>
      <c r="J95" s="19"/>
      <c r="K95" s="3" t="s">
        <v>6232</v>
      </c>
      <c r="L95" t="s">
        <v>6863</v>
      </c>
      <c r="R95" s="2"/>
      <c r="W95">
        <v>1</v>
      </c>
      <c r="X95" s="20"/>
    </row>
    <row r="96" spans="1:24" x14ac:dyDescent="0.25">
      <c r="A96" s="16" t="s">
        <v>3969</v>
      </c>
      <c r="B96" t="s">
        <v>4838</v>
      </c>
      <c r="C96" s="2"/>
      <c r="D96" s="2"/>
      <c r="E96" s="2"/>
      <c r="F96" s="17">
        <v>30</v>
      </c>
      <c r="G96" s="17" t="s">
        <v>6868</v>
      </c>
      <c r="H96" s="17">
        <v>1948</v>
      </c>
      <c r="I96" s="18" t="s">
        <v>6231</v>
      </c>
      <c r="J96" s="19"/>
      <c r="K96" s="3" t="s">
        <v>6232</v>
      </c>
      <c r="L96" t="s">
        <v>6863</v>
      </c>
      <c r="R96" s="2"/>
      <c r="W96">
        <v>1</v>
      </c>
      <c r="X96" s="20"/>
    </row>
    <row r="97" spans="1:24" x14ac:dyDescent="0.25">
      <c r="A97" s="16" t="s">
        <v>3970</v>
      </c>
      <c r="B97" t="s">
        <v>4838</v>
      </c>
      <c r="C97" s="2"/>
      <c r="D97" s="2"/>
      <c r="E97" s="2"/>
      <c r="F97" s="17">
        <v>30</v>
      </c>
      <c r="G97" s="17" t="s">
        <v>6868</v>
      </c>
      <c r="H97" s="17">
        <v>1948</v>
      </c>
      <c r="I97" s="18" t="s">
        <v>6231</v>
      </c>
      <c r="J97" s="19"/>
      <c r="K97" s="3" t="s">
        <v>6254</v>
      </c>
      <c r="L97" t="s">
        <v>6863</v>
      </c>
      <c r="R97" s="2"/>
      <c r="W97">
        <v>1</v>
      </c>
      <c r="X97" s="20"/>
    </row>
    <row r="98" spans="1:24" x14ac:dyDescent="0.25">
      <c r="A98" s="16" t="s">
        <v>3971</v>
      </c>
      <c r="B98" t="s">
        <v>4838</v>
      </c>
      <c r="C98" s="2" t="s">
        <v>6246</v>
      </c>
      <c r="D98" s="2"/>
      <c r="E98" s="2"/>
      <c r="F98" s="17">
        <v>20</v>
      </c>
      <c r="G98" s="17" t="s">
        <v>4269</v>
      </c>
      <c r="H98" s="17">
        <v>1947</v>
      </c>
      <c r="I98" s="18" t="s">
        <v>4278</v>
      </c>
      <c r="J98" s="19"/>
      <c r="K98" s="3" t="s">
        <v>6245</v>
      </c>
      <c r="L98" t="s">
        <v>6863</v>
      </c>
      <c r="R98" s="2"/>
      <c r="W98">
        <v>8</v>
      </c>
      <c r="X98" s="20"/>
    </row>
    <row r="99" spans="1:24" x14ac:dyDescent="0.25">
      <c r="A99" s="16" t="s">
        <v>3972</v>
      </c>
      <c r="B99" t="s">
        <v>4838</v>
      </c>
      <c r="C99" s="2" t="s">
        <v>4280</v>
      </c>
      <c r="D99" s="2" t="s">
        <v>4281</v>
      </c>
      <c r="E99" s="2" t="s">
        <v>4282</v>
      </c>
      <c r="F99" s="17">
        <v>1</v>
      </c>
      <c r="G99" s="17" t="s">
        <v>6858</v>
      </c>
      <c r="H99" s="17">
        <v>1945</v>
      </c>
      <c r="I99" s="18" t="s">
        <v>6255</v>
      </c>
      <c r="J99" s="19" t="s">
        <v>6883</v>
      </c>
      <c r="K99" s="3" t="s">
        <v>6256</v>
      </c>
      <c r="L99" t="s">
        <v>6877</v>
      </c>
      <c r="M99" t="s">
        <v>6878</v>
      </c>
      <c r="N99" t="s">
        <v>6885</v>
      </c>
      <c r="R99" s="2"/>
      <c r="W99">
        <v>6</v>
      </c>
      <c r="X99" s="20" t="s">
        <v>6888</v>
      </c>
    </row>
    <row r="100" spans="1:24" x14ac:dyDescent="0.25">
      <c r="A100" s="16" t="s">
        <v>3973</v>
      </c>
      <c r="B100" t="s">
        <v>4838</v>
      </c>
      <c r="C100" s="2" t="s">
        <v>6257</v>
      </c>
      <c r="D100" s="2"/>
      <c r="E100" s="2"/>
      <c r="F100" s="17">
        <v>26</v>
      </c>
      <c r="G100" s="17" t="s">
        <v>4255</v>
      </c>
      <c r="H100" s="17">
        <v>1946</v>
      </c>
      <c r="I100" s="18" t="s">
        <v>4256</v>
      </c>
      <c r="J100" s="19"/>
      <c r="K100" s="3" t="s">
        <v>4257</v>
      </c>
      <c r="L100" t="s">
        <v>6863</v>
      </c>
      <c r="R100" s="2"/>
      <c r="W100">
        <v>9</v>
      </c>
      <c r="X100" s="20"/>
    </row>
    <row r="101" spans="1:24" x14ac:dyDescent="0.25">
      <c r="A101" s="16" t="s">
        <v>3974</v>
      </c>
      <c r="B101" t="s">
        <v>4838</v>
      </c>
      <c r="C101" s="2"/>
      <c r="D101" s="2"/>
      <c r="E101" s="2"/>
      <c r="F101" s="17">
        <v>23</v>
      </c>
      <c r="G101" s="17" t="s">
        <v>6875</v>
      </c>
      <c r="H101" s="17">
        <v>1947</v>
      </c>
      <c r="I101" s="18" t="s">
        <v>6915</v>
      </c>
      <c r="J101" s="19"/>
      <c r="K101" s="3" t="s">
        <v>4259</v>
      </c>
      <c r="L101" t="s">
        <v>6863</v>
      </c>
      <c r="R101" s="2"/>
      <c r="W101">
        <v>7</v>
      </c>
      <c r="X101" s="20"/>
    </row>
    <row r="102" spans="1:24" x14ac:dyDescent="0.25">
      <c r="A102" s="16" t="s">
        <v>3975</v>
      </c>
      <c r="B102" t="s">
        <v>4838</v>
      </c>
      <c r="C102" s="2" t="s">
        <v>6258</v>
      </c>
      <c r="D102" s="2"/>
      <c r="E102" s="2"/>
      <c r="F102" s="17">
        <v>31</v>
      </c>
      <c r="G102" s="17" t="s">
        <v>6861</v>
      </c>
      <c r="H102" s="17">
        <v>1946</v>
      </c>
      <c r="I102" s="18" t="s">
        <v>6240</v>
      </c>
      <c r="J102" s="19"/>
      <c r="K102" s="3" t="s">
        <v>6241</v>
      </c>
      <c r="L102" t="s">
        <v>6863</v>
      </c>
      <c r="R102" s="2"/>
      <c r="W102">
        <v>12</v>
      </c>
      <c r="X102" s="20"/>
    </row>
    <row r="103" spans="1:24" x14ac:dyDescent="0.25">
      <c r="A103" s="16" t="s">
        <v>3976</v>
      </c>
      <c r="B103" t="s">
        <v>4838</v>
      </c>
      <c r="C103" s="2" t="s">
        <v>6867</v>
      </c>
      <c r="D103" s="2"/>
      <c r="E103" s="2"/>
      <c r="F103" s="17">
        <v>30</v>
      </c>
      <c r="G103" s="17" t="s">
        <v>4255</v>
      </c>
      <c r="H103" s="17">
        <v>1947</v>
      </c>
      <c r="I103" s="18" t="s">
        <v>6259</v>
      </c>
      <c r="J103" s="19"/>
      <c r="K103" s="3" t="s">
        <v>6260</v>
      </c>
      <c r="L103" t="s">
        <v>6863</v>
      </c>
      <c r="R103" s="2"/>
      <c r="W103">
        <v>9</v>
      </c>
      <c r="X103" s="20"/>
    </row>
    <row r="104" spans="1:24" x14ac:dyDescent="0.25">
      <c r="A104" s="16" t="s">
        <v>3977</v>
      </c>
      <c r="B104" t="s">
        <v>4839</v>
      </c>
      <c r="C104" s="2"/>
      <c r="D104" s="2" t="s">
        <v>6855</v>
      </c>
      <c r="E104" s="2"/>
      <c r="F104" s="17">
        <v>26</v>
      </c>
      <c r="G104" s="17" t="s">
        <v>6261</v>
      </c>
      <c r="H104" s="17">
        <v>1959</v>
      </c>
      <c r="I104" s="18">
        <v>21607</v>
      </c>
      <c r="J104" s="19"/>
      <c r="K104" t="s">
        <v>6262</v>
      </c>
      <c r="L104" t="s">
        <v>6863</v>
      </c>
      <c r="R104" s="2"/>
      <c r="T104" t="s">
        <v>6263</v>
      </c>
      <c r="U104" t="s">
        <v>6264</v>
      </c>
      <c r="V104" t="s">
        <v>6265</v>
      </c>
      <c r="W104" s="20">
        <v>2</v>
      </c>
      <c r="X104" s="20"/>
    </row>
    <row r="105" spans="1:24" x14ac:dyDescent="0.25">
      <c r="A105" s="16" t="s">
        <v>3978</v>
      </c>
      <c r="B105" t="s">
        <v>4839</v>
      </c>
      <c r="C105" s="2"/>
      <c r="D105" s="2" t="s">
        <v>4287</v>
      </c>
      <c r="E105" s="2"/>
      <c r="F105" s="17">
        <v>22</v>
      </c>
      <c r="G105" s="17" t="s">
        <v>4288</v>
      </c>
      <c r="H105" s="17">
        <v>1947</v>
      </c>
      <c r="I105" s="18">
        <v>17493</v>
      </c>
      <c r="J105" s="19"/>
      <c r="K105" t="s">
        <v>6266</v>
      </c>
      <c r="L105" t="s">
        <v>6863</v>
      </c>
      <c r="R105" s="2"/>
      <c r="T105" t="s">
        <v>6267</v>
      </c>
      <c r="U105" t="s">
        <v>4291</v>
      </c>
      <c r="V105" s="20" t="s">
        <v>6268</v>
      </c>
      <c r="W105" s="20">
        <v>11</v>
      </c>
      <c r="X105" s="20"/>
    </row>
    <row r="106" spans="1:24" x14ac:dyDescent="0.25">
      <c r="A106" s="16" t="s">
        <v>3979</v>
      </c>
      <c r="B106" t="s">
        <v>4838</v>
      </c>
      <c r="C106" s="2"/>
      <c r="D106" s="2" t="s">
        <v>4287</v>
      </c>
      <c r="E106" s="2"/>
      <c r="F106" s="17">
        <v>22</v>
      </c>
      <c r="G106" s="17" t="s">
        <v>4288</v>
      </c>
      <c r="H106" s="17">
        <v>1947</v>
      </c>
      <c r="I106" s="18">
        <v>17493</v>
      </c>
      <c r="J106" s="19"/>
      <c r="K106" t="s">
        <v>6234</v>
      </c>
      <c r="L106" t="s">
        <v>6863</v>
      </c>
      <c r="R106" s="2"/>
      <c r="T106" t="s">
        <v>6269</v>
      </c>
      <c r="U106" t="s">
        <v>6270</v>
      </c>
      <c r="V106" t="s">
        <v>6271</v>
      </c>
      <c r="W106" s="20">
        <v>11</v>
      </c>
      <c r="X106" s="20"/>
    </row>
    <row r="107" spans="1:24" x14ac:dyDescent="0.25">
      <c r="A107" s="16" t="s">
        <v>3980</v>
      </c>
      <c r="B107" t="s">
        <v>4838</v>
      </c>
      <c r="C107" s="2"/>
      <c r="D107" s="2" t="s">
        <v>4287</v>
      </c>
      <c r="E107" s="2"/>
      <c r="F107" s="17">
        <v>22</v>
      </c>
      <c r="G107" s="17" t="s">
        <v>4288</v>
      </c>
      <c r="H107" s="17">
        <v>1947</v>
      </c>
      <c r="I107" s="18">
        <v>17493</v>
      </c>
      <c r="J107" s="19"/>
      <c r="K107" t="s">
        <v>6272</v>
      </c>
      <c r="L107" t="s">
        <v>6863</v>
      </c>
      <c r="R107" s="2"/>
      <c r="T107" s="20" t="s">
        <v>6273</v>
      </c>
      <c r="U107" s="20" t="s">
        <v>4291</v>
      </c>
      <c r="V107" s="20" t="s">
        <v>6274</v>
      </c>
      <c r="W107" s="20">
        <v>11</v>
      </c>
      <c r="X107" s="20"/>
    </row>
    <row r="108" spans="1:24" x14ac:dyDescent="0.25">
      <c r="A108" s="16" t="s">
        <v>3981</v>
      </c>
      <c r="B108" t="s">
        <v>4839</v>
      </c>
      <c r="C108" s="2"/>
      <c r="D108" s="2" t="s">
        <v>6242</v>
      </c>
      <c r="E108" s="2"/>
      <c r="F108" s="17">
        <v>25</v>
      </c>
      <c r="G108" s="17" t="s">
        <v>4255</v>
      </c>
      <c r="H108" s="17">
        <v>1951</v>
      </c>
      <c r="I108" s="18">
        <v>18896</v>
      </c>
      <c r="J108" s="19"/>
      <c r="K108" t="s">
        <v>6275</v>
      </c>
      <c r="L108" t="s">
        <v>6857</v>
      </c>
      <c r="R108" s="2"/>
      <c r="T108" s="20"/>
      <c r="U108" s="20"/>
      <c r="V108" s="20"/>
      <c r="W108" s="20"/>
      <c r="X108" s="20"/>
    </row>
    <row r="109" spans="1:24" x14ac:dyDescent="0.25">
      <c r="A109" s="16" t="s">
        <v>3982</v>
      </c>
      <c r="B109" t="s">
        <v>4839</v>
      </c>
      <c r="C109" s="2"/>
      <c r="D109" s="2" t="s">
        <v>4287</v>
      </c>
      <c r="E109" s="2"/>
      <c r="F109" s="17">
        <v>22</v>
      </c>
      <c r="G109" s="17" t="s">
        <v>4288</v>
      </c>
      <c r="H109" s="17">
        <v>1947</v>
      </c>
      <c r="I109" s="18">
        <v>17493</v>
      </c>
      <c r="J109" s="19"/>
      <c r="K109" t="s">
        <v>6276</v>
      </c>
      <c r="L109" t="s">
        <v>6863</v>
      </c>
      <c r="R109" s="2"/>
      <c r="T109" s="20" t="s">
        <v>6277</v>
      </c>
      <c r="U109" s="20" t="s">
        <v>4291</v>
      </c>
      <c r="V109" s="20" t="s">
        <v>6278</v>
      </c>
      <c r="W109" s="20">
        <v>11</v>
      </c>
      <c r="X109" s="20"/>
    </row>
    <row r="110" spans="1:24" x14ac:dyDescent="0.25">
      <c r="A110" s="16" t="s">
        <v>3983</v>
      </c>
      <c r="B110" t="s">
        <v>4838</v>
      </c>
      <c r="C110" s="2"/>
      <c r="D110" s="2" t="s">
        <v>4287</v>
      </c>
      <c r="E110" s="2"/>
      <c r="F110" s="17">
        <v>22</v>
      </c>
      <c r="G110" s="17" t="s">
        <v>4288</v>
      </c>
      <c r="H110" s="17">
        <v>1947</v>
      </c>
      <c r="I110" s="18">
        <v>17493</v>
      </c>
      <c r="J110" s="19"/>
      <c r="K110" t="s">
        <v>6234</v>
      </c>
      <c r="L110" t="s">
        <v>6863</v>
      </c>
      <c r="R110" s="2"/>
      <c r="T110" s="20"/>
      <c r="U110" s="20"/>
      <c r="V110" s="20"/>
      <c r="W110" s="20">
        <v>11</v>
      </c>
      <c r="X110" s="20"/>
    </row>
    <row r="111" spans="1:24" x14ac:dyDescent="0.25">
      <c r="A111" s="16" t="s">
        <v>3984</v>
      </c>
      <c r="B111" t="s">
        <v>4838</v>
      </c>
      <c r="C111" s="2"/>
      <c r="D111" s="2"/>
      <c r="E111" s="2"/>
      <c r="F111" s="17">
        <v>23</v>
      </c>
      <c r="G111" s="17" t="s">
        <v>6875</v>
      </c>
      <c r="H111" s="17">
        <v>1947</v>
      </c>
      <c r="I111" s="18" t="s">
        <v>6915</v>
      </c>
      <c r="J111" s="19"/>
      <c r="K111" s="3" t="s">
        <v>4259</v>
      </c>
      <c r="L111" t="s">
        <v>6863</v>
      </c>
      <c r="R111" s="2"/>
      <c r="W111">
        <v>7</v>
      </c>
      <c r="X111" s="20"/>
    </row>
    <row r="112" spans="1:24" x14ac:dyDescent="0.25">
      <c r="A112" s="16" t="s">
        <v>3985</v>
      </c>
      <c r="B112" t="s">
        <v>4838</v>
      </c>
      <c r="C112" s="2"/>
      <c r="D112" s="2"/>
      <c r="E112" s="2"/>
      <c r="F112" s="17">
        <v>20</v>
      </c>
      <c r="G112" s="17" t="s">
        <v>4269</v>
      </c>
      <c r="H112" s="17">
        <v>1947</v>
      </c>
      <c r="I112" s="18" t="s">
        <v>4278</v>
      </c>
      <c r="J112" s="19"/>
      <c r="K112" s="3" t="s">
        <v>6245</v>
      </c>
      <c r="L112" t="s">
        <v>6863</v>
      </c>
      <c r="R112" s="2"/>
      <c r="W112">
        <v>8</v>
      </c>
      <c r="X112" s="20"/>
    </row>
    <row r="113" spans="1:24" x14ac:dyDescent="0.25">
      <c r="A113" s="16" t="s">
        <v>3986</v>
      </c>
      <c r="B113" t="s">
        <v>4838</v>
      </c>
      <c r="C113" s="2"/>
      <c r="D113" s="2"/>
      <c r="E113" s="2"/>
      <c r="F113" s="17">
        <v>30</v>
      </c>
      <c r="G113" s="17" t="s">
        <v>6868</v>
      </c>
      <c r="H113" s="17">
        <v>1948</v>
      </c>
      <c r="I113" s="18" t="s">
        <v>6231</v>
      </c>
      <c r="J113" s="19"/>
      <c r="K113" s="3" t="s">
        <v>6232</v>
      </c>
      <c r="L113" t="s">
        <v>6863</v>
      </c>
      <c r="R113" s="2"/>
      <c r="W113">
        <v>1</v>
      </c>
      <c r="X113" s="20"/>
    </row>
    <row r="114" spans="1:24" x14ac:dyDescent="0.25">
      <c r="A114" s="16" t="s">
        <v>3987</v>
      </c>
      <c r="B114" t="s">
        <v>4838</v>
      </c>
      <c r="C114" s="2"/>
      <c r="D114" s="2"/>
      <c r="E114" s="2"/>
      <c r="F114" s="17">
        <v>23</v>
      </c>
      <c r="G114" s="17" t="s">
        <v>6875</v>
      </c>
      <c r="H114" s="17">
        <v>1947</v>
      </c>
      <c r="I114" s="18" t="s">
        <v>6915</v>
      </c>
      <c r="J114" s="19"/>
      <c r="K114" s="3" t="s">
        <v>4259</v>
      </c>
      <c r="L114" t="s">
        <v>6863</v>
      </c>
      <c r="R114" s="2"/>
      <c r="W114">
        <v>7</v>
      </c>
      <c r="X114" s="20"/>
    </row>
    <row r="115" spans="1:24" x14ac:dyDescent="0.25">
      <c r="A115" s="16" t="s">
        <v>3988</v>
      </c>
      <c r="B115" t="s">
        <v>4838</v>
      </c>
      <c r="C115" s="2"/>
      <c r="D115" s="2"/>
      <c r="E115" s="2"/>
      <c r="F115" s="17">
        <v>20</v>
      </c>
      <c r="G115" s="17" t="s">
        <v>4269</v>
      </c>
      <c r="H115" s="17">
        <v>1947</v>
      </c>
      <c r="I115" s="18" t="s">
        <v>4278</v>
      </c>
      <c r="J115" s="19"/>
      <c r="K115" s="3" t="s">
        <v>6245</v>
      </c>
      <c r="L115" t="s">
        <v>6863</v>
      </c>
      <c r="R115" s="2"/>
      <c r="W115">
        <v>8</v>
      </c>
      <c r="X115" s="20"/>
    </row>
    <row r="116" spans="1:24" x14ac:dyDescent="0.25">
      <c r="A116" s="16" t="s">
        <v>3989</v>
      </c>
      <c r="B116" t="s">
        <v>4838</v>
      </c>
      <c r="C116" s="2" t="s">
        <v>4254</v>
      </c>
      <c r="D116" s="2"/>
      <c r="E116" s="2"/>
      <c r="F116" s="17">
        <v>26</v>
      </c>
      <c r="G116" s="17" t="s">
        <v>4255</v>
      </c>
      <c r="H116" s="17">
        <v>1946</v>
      </c>
      <c r="I116" s="18" t="s">
        <v>4256</v>
      </c>
      <c r="J116" s="19"/>
      <c r="K116" s="3" t="s">
        <v>4257</v>
      </c>
      <c r="L116" t="s">
        <v>6863</v>
      </c>
      <c r="R116" s="2"/>
      <c r="W116">
        <v>9</v>
      </c>
      <c r="X116" s="20"/>
    </row>
    <row r="117" spans="1:24" x14ac:dyDescent="0.25">
      <c r="A117" s="16" t="s">
        <v>3990</v>
      </c>
      <c r="B117" t="s">
        <v>4838</v>
      </c>
      <c r="C117" s="2" t="s">
        <v>6244</v>
      </c>
      <c r="D117" s="2" t="s">
        <v>6225</v>
      </c>
      <c r="E117" s="2" t="s">
        <v>6226</v>
      </c>
      <c r="F117" s="17">
        <v>26</v>
      </c>
      <c r="G117" s="17" t="s">
        <v>4255</v>
      </c>
      <c r="H117" s="17">
        <v>1946</v>
      </c>
      <c r="I117" s="18" t="s">
        <v>4256</v>
      </c>
      <c r="J117" s="19"/>
      <c r="K117" s="3" t="s">
        <v>4257</v>
      </c>
      <c r="L117" t="s">
        <v>6863</v>
      </c>
      <c r="R117" s="2"/>
      <c r="W117">
        <v>9</v>
      </c>
      <c r="X117" s="20"/>
    </row>
    <row r="118" spans="1:24" x14ac:dyDescent="0.25">
      <c r="A118" s="16" t="s">
        <v>3991</v>
      </c>
      <c r="B118" t="s">
        <v>4838</v>
      </c>
      <c r="C118" s="2" t="s">
        <v>6246</v>
      </c>
      <c r="D118" s="2"/>
      <c r="E118" s="2"/>
      <c r="F118" s="17">
        <v>30</v>
      </c>
      <c r="G118" s="17" t="s">
        <v>6868</v>
      </c>
      <c r="H118" s="17">
        <v>1948</v>
      </c>
      <c r="I118" s="18" t="s">
        <v>6231</v>
      </c>
      <c r="J118" s="19"/>
      <c r="K118" s="3" t="s">
        <v>6232</v>
      </c>
      <c r="L118" t="s">
        <v>6863</v>
      </c>
      <c r="R118" s="2"/>
      <c r="W118">
        <v>1</v>
      </c>
      <c r="X118" s="20"/>
    </row>
    <row r="119" spans="1:24" x14ac:dyDescent="0.25">
      <c r="A119" s="16" t="s">
        <v>3992</v>
      </c>
      <c r="B119" t="s">
        <v>4838</v>
      </c>
      <c r="C119" s="2" t="s">
        <v>6244</v>
      </c>
      <c r="D119" s="2" t="s">
        <v>6225</v>
      </c>
      <c r="E119" s="2" t="s">
        <v>6226</v>
      </c>
      <c r="F119" s="17">
        <v>26</v>
      </c>
      <c r="G119" s="17" t="s">
        <v>4255</v>
      </c>
      <c r="H119" s="17">
        <v>1946</v>
      </c>
      <c r="I119" s="18" t="s">
        <v>4256</v>
      </c>
      <c r="J119" s="19"/>
      <c r="K119" s="3" t="s">
        <v>4257</v>
      </c>
      <c r="L119" t="s">
        <v>6863</v>
      </c>
      <c r="R119" s="2"/>
      <c r="W119">
        <v>9</v>
      </c>
      <c r="X119" s="20"/>
    </row>
    <row r="120" spans="1:24" x14ac:dyDescent="0.25">
      <c r="A120" s="16" t="s">
        <v>3993</v>
      </c>
      <c r="B120" t="s">
        <v>4838</v>
      </c>
      <c r="C120" s="2"/>
      <c r="D120" s="2"/>
      <c r="E120" s="2"/>
      <c r="F120" s="17">
        <v>20</v>
      </c>
      <c r="G120" s="17" t="s">
        <v>4269</v>
      </c>
      <c r="H120" s="17">
        <v>1947</v>
      </c>
      <c r="I120" s="18" t="s">
        <v>4278</v>
      </c>
      <c r="J120" s="19"/>
      <c r="K120" s="3" t="s">
        <v>6245</v>
      </c>
      <c r="L120" t="s">
        <v>6863</v>
      </c>
      <c r="R120" s="2"/>
      <c r="W120">
        <v>8</v>
      </c>
      <c r="X120" s="20"/>
    </row>
    <row r="121" spans="1:24" x14ac:dyDescent="0.25">
      <c r="A121" s="16" t="s">
        <v>3994</v>
      </c>
      <c r="B121" t="s">
        <v>4838</v>
      </c>
      <c r="C121" s="2"/>
      <c r="D121" s="2" t="s">
        <v>4287</v>
      </c>
      <c r="E121" s="2"/>
      <c r="F121" s="17">
        <v>22</v>
      </c>
      <c r="G121" s="17" t="s">
        <v>4288</v>
      </c>
      <c r="H121" s="17">
        <v>1947</v>
      </c>
      <c r="I121" s="18">
        <v>17493</v>
      </c>
      <c r="J121" s="19"/>
      <c r="K121" t="s">
        <v>6234</v>
      </c>
      <c r="L121" t="s">
        <v>6863</v>
      </c>
      <c r="R121" s="2"/>
      <c r="T121" s="20"/>
      <c r="U121" s="20"/>
      <c r="V121" s="20"/>
      <c r="W121" s="20">
        <v>11</v>
      </c>
      <c r="X121" s="20"/>
    </row>
    <row r="122" spans="1:24" x14ac:dyDescent="0.25">
      <c r="A122" s="16" t="s">
        <v>3995</v>
      </c>
      <c r="B122" t="s">
        <v>4838</v>
      </c>
      <c r="C122" s="2"/>
      <c r="D122" s="2" t="s">
        <v>4287</v>
      </c>
      <c r="E122" s="2"/>
      <c r="F122" s="17">
        <v>22</v>
      </c>
      <c r="G122" s="17" t="s">
        <v>4288</v>
      </c>
      <c r="H122" s="17">
        <v>1947</v>
      </c>
      <c r="I122" s="18">
        <v>17493</v>
      </c>
      <c r="J122" s="19"/>
      <c r="K122" t="s">
        <v>6233</v>
      </c>
      <c r="L122" t="s">
        <v>6863</v>
      </c>
      <c r="R122" s="2"/>
      <c r="T122" s="20"/>
      <c r="U122" s="20"/>
      <c r="V122" s="20"/>
      <c r="W122" s="20">
        <v>11</v>
      </c>
      <c r="X122" s="20"/>
    </row>
    <row r="123" spans="1:24" x14ac:dyDescent="0.25">
      <c r="A123" s="16" t="s">
        <v>3996</v>
      </c>
      <c r="B123" t="s">
        <v>4839</v>
      </c>
      <c r="C123" s="2"/>
      <c r="D123" s="2" t="s">
        <v>4287</v>
      </c>
      <c r="E123" s="2"/>
      <c r="F123" s="17">
        <v>22</v>
      </c>
      <c r="G123" s="17" t="s">
        <v>4288</v>
      </c>
      <c r="H123" s="17">
        <v>1947</v>
      </c>
      <c r="I123" s="18">
        <v>17493</v>
      </c>
      <c r="J123" s="19"/>
      <c r="K123" t="s">
        <v>6234</v>
      </c>
      <c r="L123" t="s">
        <v>6863</v>
      </c>
      <c r="R123" s="2"/>
      <c r="T123" s="20"/>
      <c r="U123" s="20"/>
      <c r="V123" s="20"/>
      <c r="W123" s="20">
        <v>11</v>
      </c>
      <c r="X123" s="20"/>
    </row>
    <row r="124" spans="1:24" x14ac:dyDescent="0.25">
      <c r="A124" s="16" t="s">
        <v>3997</v>
      </c>
      <c r="B124" t="s">
        <v>4838</v>
      </c>
      <c r="C124" s="2"/>
      <c r="D124" s="2" t="s">
        <v>4287</v>
      </c>
      <c r="E124" s="2"/>
      <c r="F124" s="17">
        <v>20</v>
      </c>
      <c r="G124" s="17" t="s">
        <v>6905</v>
      </c>
      <c r="H124" s="17">
        <v>1948</v>
      </c>
      <c r="I124" s="18" t="s">
        <v>6279</v>
      </c>
      <c r="J124" s="19" t="s">
        <v>6883</v>
      </c>
      <c r="K124" t="s">
        <v>6280</v>
      </c>
      <c r="L124" t="s">
        <v>6877</v>
      </c>
      <c r="M124" t="s">
        <v>6878</v>
      </c>
      <c r="N124" t="s">
        <v>6281</v>
      </c>
      <c r="R124" s="2"/>
      <c r="T124" t="s">
        <v>6282</v>
      </c>
      <c r="U124" t="s">
        <v>4291</v>
      </c>
      <c r="V124" t="s">
        <v>6283</v>
      </c>
      <c r="W124">
        <v>10</v>
      </c>
      <c r="X124" s="20"/>
    </row>
    <row r="125" spans="1:24" x14ac:dyDescent="0.25">
      <c r="A125" s="16" t="s">
        <v>3998</v>
      </c>
      <c r="B125" t="s">
        <v>4838</v>
      </c>
      <c r="C125" s="2"/>
      <c r="D125" s="2"/>
      <c r="E125" s="2"/>
      <c r="F125" s="17">
        <v>30</v>
      </c>
      <c r="G125" s="17" t="s">
        <v>6868</v>
      </c>
      <c r="H125" s="17">
        <v>1948</v>
      </c>
      <c r="I125" s="18" t="s">
        <v>6231</v>
      </c>
      <c r="J125" s="19"/>
      <c r="K125" s="3" t="s">
        <v>6232</v>
      </c>
      <c r="L125" t="s">
        <v>6863</v>
      </c>
      <c r="R125" s="2"/>
      <c r="W125">
        <v>1</v>
      </c>
      <c r="X125" s="20"/>
    </row>
    <row r="126" spans="1:24" x14ac:dyDescent="0.25">
      <c r="A126" s="16" t="s">
        <v>3999</v>
      </c>
      <c r="B126" t="s">
        <v>4838</v>
      </c>
      <c r="C126" s="2"/>
      <c r="D126" s="2"/>
      <c r="E126" s="2"/>
      <c r="F126" s="17">
        <v>20</v>
      </c>
      <c r="G126" s="17" t="s">
        <v>4269</v>
      </c>
      <c r="H126" s="17">
        <v>1947</v>
      </c>
      <c r="I126" s="18" t="s">
        <v>4278</v>
      </c>
      <c r="J126" s="19"/>
      <c r="K126" s="3" t="s">
        <v>6245</v>
      </c>
      <c r="L126" t="s">
        <v>6863</v>
      </c>
      <c r="R126" s="2"/>
      <c r="W126">
        <v>8</v>
      </c>
      <c r="X126" s="20"/>
    </row>
    <row r="127" spans="1:24" x14ac:dyDescent="0.25">
      <c r="A127" s="16" t="s">
        <v>4000</v>
      </c>
      <c r="B127" t="s">
        <v>4838</v>
      </c>
      <c r="C127" s="2" t="s">
        <v>6246</v>
      </c>
      <c r="D127" s="2"/>
      <c r="E127" s="2"/>
      <c r="F127" s="17">
        <v>20</v>
      </c>
      <c r="G127" s="17" t="s">
        <v>4269</v>
      </c>
      <c r="H127" s="17">
        <v>1947</v>
      </c>
      <c r="I127" s="18" t="s">
        <v>4278</v>
      </c>
      <c r="J127" s="19"/>
      <c r="K127" s="3" t="s">
        <v>6245</v>
      </c>
      <c r="L127" t="s">
        <v>6863</v>
      </c>
      <c r="R127" s="2"/>
      <c r="W127">
        <v>8</v>
      </c>
      <c r="X127" s="20"/>
    </row>
    <row r="128" spans="1:24" x14ac:dyDescent="0.25">
      <c r="A128" s="16" t="s">
        <v>4001</v>
      </c>
      <c r="B128" t="s">
        <v>4838</v>
      </c>
      <c r="C128" s="2" t="s">
        <v>6246</v>
      </c>
      <c r="D128" s="2"/>
      <c r="E128" s="2"/>
      <c r="F128" s="17">
        <v>30</v>
      </c>
      <c r="G128" s="17" t="s">
        <v>6868</v>
      </c>
      <c r="H128" s="17">
        <v>1948</v>
      </c>
      <c r="I128" s="18" t="s">
        <v>6231</v>
      </c>
      <c r="J128" s="19"/>
      <c r="K128" s="3" t="s">
        <v>6232</v>
      </c>
      <c r="L128" t="s">
        <v>6863</v>
      </c>
      <c r="R128" s="2"/>
      <c r="W128">
        <v>1</v>
      </c>
      <c r="X128" s="20"/>
    </row>
    <row r="129" spans="1:24" x14ac:dyDescent="0.25">
      <c r="A129" s="16" t="s">
        <v>4002</v>
      </c>
      <c r="B129" t="s">
        <v>4838</v>
      </c>
      <c r="C129" s="2" t="s">
        <v>6244</v>
      </c>
      <c r="D129" s="2" t="s">
        <v>6225</v>
      </c>
      <c r="E129" s="2" t="s">
        <v>6226</v>
      </c>
      <c r="F129" s="17">
        <v>26</v>
      </c>
      <c r="G129" s="17" t="s">
        <v>4255</v>
      </c>
      <c r="H129" s="17">
        <v>1946</v>
      </c>
      <c r="I129" s="18" t="s">
        <v>4256</v>
      </c>
      <c r="J129" s="19"/>
      <c r="K129" s="3" t="s">
        <v>4257</v>
      </c>
      <c r="L129" t="s">
        <v>6863</v>
      </c>
      <c r="R129" s="2"/>
      <c r="W129">
        <v>9</v>
      </c>
      <c r="X129" s="20"/>
    </row>
    <row r="130" spans="1:24" x14ac:dyDescent="0.25">
      <c r="A130" s="16" t="s">
        <v>4003</v>
      </c>
      <c r="B130" t="s">
        <v>4838</v>
      </c>
      <c r="C130" s="2" t="s">
        <v>6246</v>
      </c>
      <c r="D130" s="2"/>
      <c r="E130" s="2"/>
      <c r="F130" s="17">
        <v>20</v>
      </c>
      <c r="G130" s="17" t="s">
        <v>4269</v>
      </c>
      <c r="H130" s="17">
        <v>1947</v>
      </c>
      <c r="I130" s="18" t="s">
        <v>4278</v>
      </c>
      <c r="J130" s="19"/>
      <c r="K130" s="3" t="s">
        <v>6245</v>
      </c>
      <c r="L130" t="s">
        <v>6863</v>
      </c>
      <c r="R130" s="2"/>
      <c r="W130">
        <v>8</v>
      </c>
      <c r="X130" s="20"/>
    </row>
    <row r="131" spans="1:24" x14ac:dyDescent="0.25">
      <c r="A131" s="16" t="s">
        <v>4004</v>
      </c>
      <c r="B131" t="s">
        <v>4838</v>
      </c>
      <c r="C131" s="2"/>
      <c r="D131" s="2"/>
      <c r="E131" s="2"/>
      <c r="F131" s="17">
        <v>30</v>
      </c>
      <c r="G131" s="17" t="s">
        <v>6868</v>
      </c>
      <c r="H131" s="17">
        <v>1948</v>
      </c>
      <c r="I131" s="18" t="s">
        <v>6231</v>
      </c>
      <c r="J131" s="19"/>
      <c r="K131" s="3" t="s">
        <v>6232</v>
      </c>
      <c r="L131" t="s">
        <v>6863</v>
      </c>
      <c r="R131" s="2"/>
      <c r="W131">
        <v>1</v>
      </c>
      <c r="X131" s="20"/>
    </row>
    <row r="132" spans="1:24" x14ac:dyDescent="0.25">
      <c r="A132" s="16" t="s">
        <v>4005</v>
      </c>
      <c r="B132" t="s">
        <v>4838</v>
      </c>
      <c r="C132" s="2"/>
      <c r="D132" s="2"/>
      <c r="E132" s="2"/>
      <c r="F132" s="17">
        <v>20</v>
      </c>
      <c r="G132" s="17" t="s">
        <v>4269</v>
      </c>
      <c r="H132" s="17">
        <v>1947</v>
      </c>
      <c r="I132" s="18" t="s">
        <v>4278</v>
      </c>
      <c r="J132" s="19"/>
      <c r="K132" s="3" t="s">
        <v>6245</v>
      </c>
      <c r="L132" t="s">
        <v>6863</v>
      </c>
      <c r="R132" s="2"/>
      <c r="W132">
        <v>8</v>
      </c>
      <c r="X132" s="20"/>
    </row>
    <row r="133" spans="1:24" x14ac:dyDescent="0.25">
      <c r="A133" s="16" t="s">
        <v>4006</v>
      </c>
      <c r="B133" t="s">
        <v>4838</v>
      </c>
      <c r="C133" s="2"/>
      <c r="D133" s="2" t="s">
        <v>4287</v>
      </c>
      <c r="E133" s="2"/>
      <c r="F133" s="17">
        <v>22</v>
      </c>
      <c r="G133" s="17" t="s">
        <v>4288</v>
      </c>
      <c r="H133" s="17">
        <v>1947</v>
      </c>
      <c r="I133" s="18">
        <v>17493</v>
      </c>
      <c r="J133" s="19"/>
      <c r="K133" t="s">
        <v>6284</v>
      </c>
      <c r="L133" t="s">
        <v>6863</v>
      </c>
      <c r="R133" s="2"/>
      <c r="T133" s="20" t="s">
        <v>6285</v>
      </c>
      <c r="U133" s="20" t="s">
        <v>4291</v>
      </c>
      <c r="V133" s="20" t="s">
        <v>6286</v>
      </c>
      <c r="W133" s="20">
        <v>11</v>
      </c>
      <c r="X133" s="20"/>
    </row>
    <row r="134" spans="1:24" x14ac:dyDescent="0.25">
      <c r="A134" s="16" t="s">
        <v>4007</v>
      </c>
      <c r="B134" t="s">
        <v>4839</v>
      </c>
      <c r="C134" s="2"/>
      <c r="D134" s="2" t="s">
        <v>4287</v>
      </c>
      <c r="E134" s="2"/>
      <c r="F134" s="17">
        <v>22</v>
      </c>
      <c r="G134" s="17" t="s">
        <v>4288</v>
      </c>
      <c r="H134" s="17">
        <v>1947</v>
      </c>
      <c r="I134" s="18">
        <v>17493</v>
      </c>
      <c r="J134" s="19"/>
      <c r="K134" t="s">
        <v>6287</v>
      </c>
      <c r="L134" t="s">
        <v>6863</v>
      </c>
      <c r="R134" s="2"/>
      <c r="T134" s="20" t="s">
        <v>6288</v>
      </c>
      <c r="U134" s="20" t="s">
        <v>4291</v>
      </c>
      <c r="V134" s="20" t="s">
        <v>6289</v>
      </c>
      <c r="W134" s="20">
        <v>11</v>
      </c>
      <c r="X134" s="20"/>
    </row>
    <row r="135" spans="1:24" x14ac:dyDescent="0.25">
      <c r="A135" s="16" t="s">
        <v>4008</v>
      </c>
      <c r="B135" t="s">
        <v>4839</v>
      </c>
      <c r="C135" s="2"/>
      <c r="D135" s="2" t="s">
        <v>4287</v>
      </c>
      <c r="E135" s="2"/>
      <c r="F135" s="17"/>
      <c r="G135" s="17"/>
      <c r="H135" s="17"/>
      <c r="I135" s="18"/>
      <c r="J135" s="19"/>
      <c r="K135" t="s">
        <v>6290</v>
      </c>
      <c r="L135" t="s">
        <v>6857</v>
      </c>
      <c r="R135" s="2"/>
      <c r="T135" s="20" t="s">
        <v>6291</v>
      </c>
      <c r="U135" s="20" t="s">
        <v>4291</v>
      </c>
      <c r="V135" s="20" t="s">
        <v>6292</v>
      </c>
      <c r="W135" s="20"/>
      <c r="X135" s="20"/>
    </row>
    <row r="136" spans="1:24" x14ac:dyDescent="0.25">
      <c r="A136" s="16" t="s">
        <v>4009</v>
      </c>
      <c r="B136" t="s">
        <v>4839</v>
      </c>
      <c r="C136" s="2"/>
      <c r="D136" s="2" t="s">
        <v>6855</v>
      </c>
      <c r="E136" s="2"/>
      <c r="F136" s="17"/>
      <c r="G136" s="17"/>
      <c r="H136" s="17"/>
      <c r="I136" s="18"/>
      <c r="J136" s="19"/>
      <c r="K136" t="s">
        <v>6856</v>
      </c>
      <c r="L136" t="s">
        <v>6857</v>
      </c>
      <c r="R136" s="2"/>
      <c r="T136" s="20"/>
      <c r="U136" s="20"/>
      <c r="V136" s="20"/>
      <c r="W136" s="20"/>
      <c r="X136" s="20"/>
    </row>
    <row r="137" spans="1:24" x14ac:dyDescent="0.25">
      <c r="A137" s="16" t="s">
        <v>4010</v>
      </c>
      <c r="B137" t="s">
        <v>4838</v>
      </c>
      <c r="C137" s="2"/>
      <c r="D137" s="2" t="s">
        <v>4287</v>
      </c>
      <c r="E137" s="2"/>
      <c r="F137" s="17"/>
      <c r="G137" s="17"/>
      <c r="H137" s="17"/>
      <c r="I137" s="18"/>
      <c r="J137" s="19"/>
      <c r="K137" t="s">
        <v>6293</v>
      </c>
      <c r="L137" t="s">
        <v>6857</v>
      </c>
      <c r="R137" s="2"/>
      <c r="T137" s="20" t="s">
        <v>6294</v>
      </c>
      <c r="U137" s="20" t="s">
        <v>4291</v>
      </c>
      <c r="V137" s="20" t="s">
        <v>6295</v>
      </c>
      <c r="W137" s="20"/>
      <c r="X137" s="20"/>
    </row>
    <row r="138" spans="1:24" x14ac:dyDescent="0.25">
      <c r="A138" s="16" t="s">
        <v>4011</v>
      </c>
      <c r="B138" t="s">
        <v>4838</v>
      </c>
      <c r="C138" s="2"/>
      <c r="D138" s="2"/>
      <c r="E138" s="2"/>
      <c r="F138" s="17">
        <v>23</v>
      </c>
      <c r="G138" s="17" t="s">
        <v>6875</v>
      </c>
      <c r="H138" s="17">
        <v>1947</v>
      </c>
      <c r="I138" s="18" t="s">
        <v>6915</v>
      </c>
      <c r="J138" s="19"/>
      <c r="K138" s="3" t="s">
        <v>4259</v>
      </c>
      <c r="L138" t="s">
        <v>6863</v>
      </c>
      <c r="R138" s="2"/>
      <c r="W138">
        <v>7</v>
      </c>
      <c r="X138" s="20"/>
    </row>
    <row r="139" spans="1:24" x14ac:dyDescent="0.25">
      <c r="A139" s="16" t="s">
        <v>4012</v>
      </c>
      <c r="B139" t="s">
        <v>4838</v>
      </c>
      <c r="C139" s="2" t="s">
        <v>4280</v>
      </c>
      <c r="D139" s="2" t="s">
        <v>4281</v>
      </c>
      <c r="E139" s="2" t="s">
        <v>4282</v>
      </c>
      <c r="F139" s="17">
        <v>10</v>
      </c>
      <c r="G139" s="17" t="s">
        <v>6858</v>
      </c>
      <c r="H139" s="17">
        <v>1945</v>
      </c>
      <c r="I139" s="18" t="s">
        <v>6296</v>
      </c>
      <c r="J139" s="19" t="s">
        <v>6883</v>
      </c>
      <c r="K139" s="3" t="s">
        <v>6297</v>
      </c>
      <c r="L139" t="s">
        <v>6877</v>
      </c>
      <c r="M139" t="s">
        <v>6878</v>
      </c>
      <c r="N139" t="s">
        <v>6298</v>
      </c>
      <c r="R139" s="2"/>
      <c r="W139">
        <v>6</v>
      </c>
      <c r="X139" s="20" t="s">
        <v>6888</v>
      </c>
    </row>
    <row r="140" spans="1:24" x14ac:dyDescent="0.25">
      <c r="A140" s="16" t="s">
        <v>4013</v>
      </c>
      <c r="B140" t="s">
        <v>4838</v>
      </c>
      <c r="C140" s="2"/>
      <c r="D140" s="2"/>
      <c r="E140" s="2"/>
      <c r="F140" s="17">
        <v>30</v>
      </c>
      <c r="G140" s="17" t="s">
        <v>6868</v>
      </c>
      <c r="H140" s="17">
        <v>1948</v>
      </c>
      <c r="I140" s="18" t="s">
        <v>6231</v>
      </c>
      <c r="J140" s="19"/>
      <c r="K140" s="3" t="s">
        <v>6232</v>
      </c>
      <c r="L140" t="s">
        <v>6863</v>
      </c>
      <c r="R140" s="2"/>
      <c r="W140">
        <v>1</v>
      </c>
      <c r="X140" s="20"/>
    </row>
    <row r="141" spans="1:24" x14ac:dyDescent="0.25">
      <c r="A141" s="16" t="s">
        <v>4014</v>
      </c>
      <c r="B141" t="s">
        <v>4838</v>
      </c>
      <c r="C141" s="2"/>
      <c r="D141" s="2"/>
      <c r="E141" s="2"/>
      <c r="F141" s="17">
        <v>20</v>
      </c>
      <c r="G141" s="17" t="s">
        <v>4269</v>
      </c>
      <c r="H141" s="17">
        <v>1947</v>
      </c>
      <c r="I141" s="18" t="s">
        <v>4278</v>
      </c>
      <c r="J141" s="19"/>
      <c r="K141" s="3" t="s">
        <v>6245</v>
      </c>
      <c r="L141" t="s">
        <v>6863</v>
      </c>
      <c r="R141" s="2"/>
      <c r="W141">
        <v>8</v>
      </c>
      <c r="X141" s="20"/>
    </row>
    <row r="142" spans="1:24" x14ac:dyDescent="0.25">
      <c r="A142" s="16" t="s">
        <v>4015</v>
      </c>
      <c r="B142" t="s">
        <v>4838</v>
      </c>
      <c r="C142" s="2"/>
      <c r="D142" s="2"/>
      <c r="E142" s="2"/>
      <c r="F142" s="17">
        <v>20</v>
      </c>
      <c r="G142" s="17" t="s">
        <v>4269</v>
      </c>
      <c r="H142" s="17">
        <v>1947</v>
      </c>
      <c r="I142" s="18" t="s">
        <v>4278</v>
      </c>
      <c r="J142" s="19"/>
      <c r="K142" s="3" t="s">
        <v>6245</v>
      </c>
      <c r="L142" t="s">
        <v>6863</v>
      </c>
      <c r="R142" s="2"/>
      <c r="W142">
        <v>8</v>
      </c>
      <c r="X142" s="20"/>
    </row>
    <row r="143" spans="1:24" x14ac:dyDescent="0.25">
      <c r="A143" s="16" t="s">
        <v>4016</v>
      </c>
      <c r="B143" t="s">
        <v>4838</v>
      </c>
      <c r="C143" s="2"/>
      <c r="D143" s="2"/>
      <c r="E143" s="2"/>
      <c r="F143" s="17">
        <v>20</v>
      </c>
      <c r="G143" s="17" t="s">
        <v>4269</v>
      </c>
      <c r="H143" s="17">
        <v>1947</v>
      </c>
      <c r="I143" s="18" t="s">
        <v>4278</v>
      </c>
      <c r="J143" s="19"/>
      <c r="K143" s="3" t="s">
        <v>6245</v>
      </c>
      <c r="L143" t="s">
        <v>6863</v>
      </c>
      <c r="R143" s="2"/>
      <c r="W143">
        <v>8</v>
      </c>
      <c r="X143" s="20"/>
    </row>
    <row r="144" spans="1:24" x14ac:dyDescent="0.25">
      <c r="A144" s="16" t="s">
        <v>4017</v>
      </c>
      <c r="B144" t="s">
        <v>4839</v>
      </c>
      <c r="C144" s="2"/>
      <c r="D144" s="2" t="s">
        <v>4287</v>
      </c>
      <c r="E144" s="2"/>
      <c r="F144" s="17"/>
      <c r="G144" s="17"/>
      <c r="H144" s="17"/>
      <c r="I144" s="18"/>
      <c r="J144" s="19"/>
      <c r="K144" t="s">
        <v>6299</v>
      </c>
      <c r="L144" t="s">
        <v>6857</v>
      </c>
      <c r="R144" s="2"/>
      <c r="T144" s="20" t="s">
        <v>6300</v>
      </c>
      <c r="U144" s="20" t="s">
        <v>4291</v>
      </c>
      <c r="V144" s="20" t="s">
        <v>6301</v>
      </c>
      <c r="W144" s="20"/>
      <c r="X144" s="20"/>
    </row>
    <row r="145" spans="1:24" x14ac:dyDescent="0.25">
      <c r="A145" s="16" t="s">
        <v>4018</v>
      </c>
      <c r="B145" t="s">
        <v>4839</v>
      </c>
      <c r="C145" s="2"/>
      <c r="D145" s="2" t="s">
        <v>6855</v>
      </c>
      <c r="E145" s="2"/>
      <c r="F145" s="17"/>
      <c r="G145" s="17"/>
      <c r="H145" s="17"/>
      <c r="I145" s="18"/>
      <c r="J145" s="19"/>
      <c r="K145" t="s">
        <v>6856</v>
      </c>
      <c r="L145" t="s">
        <v>6857</v>
      </c>
      <c r="R145" s="2"/>
      <c r="T145" s="20"/>
      <c r="U145" s="20"/>
      <c r="V145" s="20"/>
      <c r="W145" s="20"/>
      <c r="X145" s="20"/>
    </row>
    <row r="146" spans="1:24" x14ac:dyDescent="0.25">
      <c r="A146" s="16" t="s">
        <v>4019</v>
      </c>
      <c r="B146" t="s">
        <v>4838</v>
      </c>
      <c r="C146" s="2"/>
      <c r="D146" s="2" t="s">
        <v>6855</v>
      </c>
      <c r="E146" s="2"/>
      <c r="F146" s="17"/>
      <c r="G146" s="17"/>
      <c r="H146" s="17"/>
      <c r="I146" s="18"/>
      <c r="J146" s="19"/>
      <c r="K146" t="s">
        <v>6302</v>
      </c>
      <c r="L146" t="s">
        <v>6857</v>
      </c>
      <c r="R146" s="2"/>
      <c r="T146" s="20" t="s">
        <v>6303</v>
      </c>
      <c r="U146" s="20" t="s">
        <v>6264</v>
      </c>
      <c r="V146" s="20" t="s">
        <v>6304</v>
      </c>
      <c r="W146" s="20"/>
      <c r="X146" s="20"/>
    </row>
    <row r="147" spans="1:24" x14ac:dyDescent="0.25">
      <c r="A147" s="16" t="s">
        <v>4020</v>
      </c>
      <c r="B147" t="s">
        <v>4838</v>
      </c>
      <c r="C147" s="2" t="s">
        <v>6246</v>
      </c>
      <c r="D147" s="2"/>
      <c r="E147" s="2"/>
      <c r="F147" s="17">
        <v>20</v>
      </c>
      <c r="G147" s="17" t="s">
        <v>4269</v>
      </c>
      <c r="H147" s="17">
        <v>1947</v>
      </c>
      <c r="I147" s="18" t="s">
        <v>4278</v>
      </c>
      <c r="J147" s="19"/>
      <c r="K147" s="3" t="s">
        <v>6245</v>
      </c>
      <c r="L147" t="s">
        <v>6863</v>
      </c>
      <c r="R147" s="2"/>
      <c r="W147">
        <v>8</v>
      </c>
      <c r="X147" s="20"/>
    </row>
    <row r="148" spans="1:24" x14ac:dyDescent="0.25">
      <c r="A148" s="16" t="s">
        <v>4021</v>
      </c>
      <c r="B148" t="s">
        <v>4838</v>
      </c>
      <c r="C148" s="2"/>
      <c r="D148" s="2"/>
      <c r="E148" s="2"/>
      <c r="F148" s="17">
        <v>20</v>
      </c>
      <c r="G148" s="17" t="s">
        <v>4269</v>
      </c>
      <c r="H148" s="17">
        <v>1947</v>
      </c>
      <c r="I148" s="18" t="s">
        <v>4278</v>
      </c>
      <c r="J148" s="19"/>
      <c r="K148" s="3" t="s">
        <v>6245</v>
      </c>
      <c r="L148" t="s">
        <v>6863</v>
      </c>
      <c r="R148" s="2"/>
      <c r="W148">
        <v>8</v>
      </c>
      <c r="X148" s="20"/>
    </row>
    <row r="149" spans="1:24" x14ac:dyDescent="0.25">
      <c r="A149" s="16" t="s">
        <v>4022</v>
      </c>
      <c r="B149" t="s">
        <v>4838</v>
      </c>
      <c r="C149" s="2" t="s">
        <v>6246</v>
      </c>
      <c r="D149" s="2"/>
      <c r="E149" s="2"/>
      <c r="F149" s="17">
        <v>20</v>
      </c>
      <c r="G149" s="17" t="s">
        <v>4269</v>
      </c>
      <c r="H149" s="17">
        <v>1947</v>
      </c>
      <c r="I149" s="18" t="s">
        <v>4278</v>
      </c>
      <c r="J149" s="19"/>
      <c r="K149" s="3" t="s">
        <v>6245</v>
      </c>
      <c r="L149" t="s">
        <v>6863</v>
      </c>
      <c r="R149" s="2"/>
      <c r="W149">
        <v>8</v>
      </c>
      <c r="X149" s="20"/>
    </row>
    <row r="150" spans="1:24" x14ac:dyDescent="0.25">
      <c r="A150" s="16" t="s">
        <v>4023</v>
      </c>
      <c r="B150" t="s">
        <v>4838</v>
      </c>
      <c r="C150" s="2" t="s">
        <v>4254</v>
      </c>
      <c r="D150" s="2"/>
      <c r="E150" s="2"/>
      <c r="F150" s="17">
        <v>27</v>
      </c>
      <c r="G150" s="17" t="s">
        <v>6247</v>
      </c>
      <c r="H150" s="17">
        <v>1946</v>
      </c>
      <c r="I150" s="18" t="s">
        <v>6305</v>
      </c>
      <c r="J150" s="19" t="s">
        <v>6883</v>
      </c>
      <c r="K150" s="3" t="s">
        <v>6306</v>
      </c>
      <c r="L150" t="s">
        <v>6877</v>
      </c>
      <c r="M150" t="s">
        <v>6878</v>
      </c>
      <c r="N150" t="s">
        <v>6885</v>
      </c>
      <c r="R150" s="2"/>
      <c r="W150">
        <v>3</v>
      </c>
      <c r="X150" s="20"/>
    </row>
    <row r="151" spans="1:24" x14ac:dyDescent="0.25">
      <c r="A151" s="16" t="s">
        <v>4024</v>
      </c>
      <c r="B151" t="s">
        <v>4838</v>
      </c>
      <c r="C151" s="2"/>
      <c r="D151" s="2"/>
      <c r="E151" s="2"/>
      <c r="F151" s="17">
        <v>30</v>
      </c>
      <c r="G151" s="17" t="s">
        <v>6868</v>
      </c>
      <c r="H151" s="17">
        <v>1948</v>
      </c>
      <c r="I151" s="18" t="s">
        <v>6231</v>
      </c>
      <c r="J151" s="19"/>
      <c r="K151" s="3" t="s">
        <v>6232</v>
      </c>
      <c r="L151" t="s">
        <v>6863</v>
      </c>
      <c r="R151" s="2"/>
      <c r="W151">
        <v>1</v>
      </c>
      <c r="X151" s="20"/>
    </row>
    <row r="152" spans="1:24" x14ac:dyDescent="0.25">
      <c r="A152" s="16" t="s">
        <v>4025</v>
      </c>
      <c r="B152" t="s">
        <v>4838</v>
      </c>
      <c r="C152" s="2"/>
      <c r="D152" s="2"/>
      <c r="E152" s="2"/>
      <c r="F152" s="17">
        <v>30</v>
      </c>
      <c r="G152" s="17" t="s">
        <v>6868</v>
      </c>
      <c r="H152" s="17">
        <v>1948</v>
      </c>
      <c r="I152" s="18" t="s">
        <v>6231</v>
      </c>
      <c r="J152" s="19"/>
      <c r="K152" s="3" t="s">
        <v>6232</v>
      </c>
      <c r="L152" t="s">
        <v>6863</v>
      </c>
      <c r="R152" s="2"/>
      <c r="W152">
        <v>1</v>
      </c>
      <c r="X152" s="20"/>
    </row>
    <row r="153" spans="1:24" x14ac:dyDescent="0.25">
      <c r="A153" s="16" t="s">
        <v>4026</v>
      </c>
      <c r="B153" t="s">
        <v>4838</v>
      </c>
      <c r="C153" s="2" t="s">
        <v>6246</v>
      </c>
      <c r="D153" s="2"/>
      <c r="E153" s="2"/>
      <c r="F153" s="17">
        <v>20</v>
      </c>
      <c r="G153" s="17" t="s">
        <v>4269</v>
      </c>
      <c r="H153" s="17">
        <v>1947</v>
      </c>
      <c r="I153" s="18" t="s">
        <v>4278</v>
      </c>
      <c r="J153" s="19"/>
      <c r="K153" s="3" t="s">
        <v>6245</v>
      </c>
      <c r="L153" t="s">
        <v>6863</v>
      </c>
      <c r="R153" s="2"/>
      <c r="W153">
        <v>8</v>
      </c>
      <c r="X153" s="20"/>
    </row>
    <row r="154" spans="1:24" x14ac:dyDescent="0.25">
      <c r="A154" s="16" t="s">
        <v>4027</v>
      </c>
      <c r="B154" t="s">
        <v>4838</v>
      </c>
      <c r="C154" s="2"/>
      <c r="D154" s="2" t="s">
        <v>4287</v>
      </c>
      <c r="E154" s="2"/>
      <c r="F154" s="17"/>
      <c r="G154" s="17"/>
      <c r="H154" s="17"/>
      <c r="I154" s="18"/>
      <c r="J154" s="19"/>
      <c r="K154" t="s">
        <v>6307</v>
      </c>
      <c r="L154" t="s">
        <v>6857</v>
      </c>
      <c r="R154" s="2"/>
      <c r="T154" s="20" t="s">
        <v>6308</v>
      </c>
      <c r="U154" s="20" t="s">
        <v>4291</v>
      </c>
      <c r="V154" s="20" t="s">
        <v>6309</v>
      </c>
      <c r="W154" s="20"/>
      <c r="X154" s="20"/>
    </row>
    <row r="155" spans="1:24" x14ac:dyDescent="0.25">
      <c r="A155" s="16" t="s">
        <v>4028</v>
      </c>
      <c r="B155" t="s">
        <v>4838</v>
      </c>
      <c r="C155" s="2" t="s">
        <v>6246</v>
      </c>
      <c r="D155" s="2"/>
      <c r="E155" s="2"/>
      <c r="F155" s="17">
        <v>30</v>
      </c>
      <c r="G155" s="17" t="s">
        <v>6868</v>
      </c>
      <c r="H155" s="17">
        <v>1948</v>
      </c>
      <c r="I155" s="18" t="s">
        <v>6231</v>
      </c>
      <c r="J155" s="19"/>
      <c r="K155" s="3" t="s">
        <v>6232</v>
      </c>
      <c r="L155" t="s">
        <v>6863</v>
      </c>
      <c r="R155" s="2"/>
      <c r="W155">
        <v>1</v>
      </c>
      <c r="X155" s="20"/>
    </row>
    <row r="156" spans="1:24" x14ac:dyDescent="0.25">
      <c r="A156" s="16" t="s">
        <v>4029</v>
      </c>
      <c r="B156" t="s">
        <v>4838</v>
      </c>
      <c r="C156" s="2"/>
      <c r="D156" s="2"/>
      <c r="E156" s="2"/>
      <c r="F156" s="17">
        <v>20</v>
      </c>
      <c r="G156" s="17" t="s">
        <v>4269</v>
      </c>
      <c r="H156" s="17">
        <v>1947</v>
      </c>
      <c r="I156" s="18" t="s">
        <v>4278</v>
      </c>
      <c r="J156" s="19"/>
      <c r="K156" s="3" t="s">
        <v>6245</v>
      </c>
      <c r="L156" t="s">
        <v>6863</v>
      </c>
      <c r="R156" s="2"/>
      <c r="W156">
        <v>8</v>
      </c>
      <c r="X156" s="20"/>
    </row>
    <row r="157" spans="1:24" x14ac:dyDescent="0.25">
      <c r="A157" s="16" t="s">
        <v>4030</v>
      </c>
      <c r="B157" t="s">
        <v>4838</v>
      </c>
      <c r="C157" s="2" t="s">
        <v>6246</v>
      </c>
      <c r="D157" s="2"/>
      <c r="E157" s="2"/>
      <c r="F157" s="17">
        <v>20</v>
      </c>
      <c r="G157" s="17" t="s">
        <v>4269</v>
      </c>
      <c r="H157" s="17">
        <v>1947</v>
      </c>
      <c r="I157" s="18" t="s">
        <v>4278</v>
      </c>
      <c r="J157" s="19"/>
      <c r="K157" s="3" t="s">
        <v>6245</v>
      </c>
      <c r="L157" t="s">
        <v>6863</v>
      </c>
      <c r="R157" s="2"/>
      <c r="W157">
        <v>8</v>
      </c>
      <c r="X157" s="20"/>
    </row>
    <row r="158" spans="1:24" x14ac:dyDescent="0.25">
      <c r="A158" s="16" t="s">
        <v>4031</v>
      </c>
      <c r="B158" t="s">
        <v>4838</v>
      </c>
      <c r="C158" s="2" t="s">
        <v>6244</v>
      </c>
      <c r="D158" s="2" t="s">
        <v>6225</v>
      </c>
      <c r="E158" s="2" t="s">
        <v>6226</v>
      </c>
      <c r="F158" s="17">
        <v>26</v>
      </c>
      <c r="G158" s="17" t="s">
        <v>4255</v>
      </c>
      <c r="H158" s="17">
        <v>1946</v>
      </c>
      <c r="I158" s="18" t="s">
        <v>4256</v>
      </c>
      <c r="J158" s="19"/>
      <c r="K158" s="3" t="s">
        <v>4257</v>
      </c>
      <c r="L158" t="s">
        <v>6863</v>
      </c>
      <c r="R158" s="2"/>
      <c r="W158">
        <v>9</v>
      </c>
      <c r="X158" s="20"/>
    </row>
    <row r="159" spans="1:24" x14ac:dyDescent="0.25">
      <c r="A159" s="16" t="s">
        <v>4032</v>
      </c>
      <c r="B159" t="s">
        <v>4838</v>
      </c>
      <c r="C159" s="2" t="s">
        <v>6246</v>
      </c>
      <c r="D159" s="2"/>
      <c r="E159" s="2"/>
      <c r="F159" s="17">
        <v>26</v>
      </c>
      <c r="G159" s="17" t="s">
        <v>6261</v>
      </c>
      <c r="H159" s="17">
        <v>1946</v>
      </c>
      <c r="I159" s="18" t="s">
        <v>6310</v>
      </c>
      <c r="J159" s="19" t="s">
        <v>6883</v>
      </c>
      <c r="K159" s="3" t="s">
        <v>6311</v>
      </c>
      <c r="L159" t="s">
        <v>6877</v>
      </c>
      <c r="M159" t="s">
        <v>6878</v>
      </c>
      <c r="N159" t="s">
        <v>4262</v>
      </c>
      <c r="R159" s="2"/>
      <c r="W159">
        <v>2</v>
      </c>
      <c r="X159" s="20"/>
    </row>
    <row r="160" spans="1:24" x14ac:dyDescent="0.25">
      <c r="A160" s="16" t="s">
        <v>4033</v>
      </c>
      <c r="B160" t="s">
        <v>4838</v>
      </c>
      <c r="C160" s="2" t="s">
        <v>4254</v>
      </c>
      <c r="D160" s="2"/>
      <c r="E160" s="2"/>
      <c r="F160" s="17">
        <v>26</v>
      </c>
      <c r="G160" s="17" t="s">
        <v>4255</v>
      </c>
      <c r="H160" s="17">
        <v>1946</v>
      </c>
      <c r="I160" s="18" t="s">
        <v>4256</v>
      </c>
      <c r="J160" s="19"/>
      <c r="K160" s="3" t="s">
        <v>4257</v>
      </c>
      <c r="L160" t="s">
        <v>6863</v>
      </c>
      <c r="R160" s="2"/>
      <c r="W160">
        <v>9</v>
      </c>
      <c r="X160" s="20"/>
    </row>
    <row r="161" spans="1:24" x14ac:dyDescent="0.25">
      <c r="A161" s="16" t="s">
        <v>4034</v>
      </c>
      <c r="B161" t="s">
        <v>4838</v>
      </c>
      <c r="C161" s="2" t="s">
        <v>4254</v>
      </c>
      <c r="D161" s="2"/>
      <c r="E161" s="2"/>
      <c r="F161" s="17">
        <v>26</v>
      </c>
      <c r="G161" s="17" t="s">
        <v>4255</v>
      </c>
      <c r="H161" s="17">
        <v>1946</v>
      </c>
      <c r="I161" s="18" t="s">
        <v>4256</v>
      </c>
      <c r="J161" s="19"/>
      <c r="K161" s="3" t="s">
        <v>6312</v>
      </c>
      <c r="L161" t="s">
        <v>6863</v>
      </c>
      <c r="R161" s="2"/>
      <c r="W161">
        <v>9</v>
      </c>
      <c r="X161" s="20"/>
    </row>
    <row r="162" spans="1:24" x14ac:dyDescent="0.25">
      <c r="A162" s="16" t="s">
        <v>4035</v>
      </c>
      <c r="B162" t="s">
        <v>4838</v>
      </c>
      <c r="C162" s="2" t="s">
        <v>4280</v>
      </c>
      <c r="D162" s="2" t="s">
        <v>6855</v>
      </c>
      <c r="E162" s="2" t="s">
        <v>4282</v>
      </c>
      <c r="F162" s="17">
        <v>17</v>
      </c>
      <c r="G162" s="17" t="s">
        <v>6858</v>
      </c>
      <c r="H162" s="17">
        <v>1945</v>
      </c>
      <c r="I162" s="18" t="s">
        <v>6313</v>
      </c>
      <c r="J162" s="19" t="s">
        <v>6883</v>
      </c>
      <c r="K162" s="3" t="s">
        <v>6925</v>
      </c>
      <c r="L162" t="s">
        <v>6877</v>
      </c>
      <c r="M162" t="s">
        <v>6878</v>
      </c>
      <c r="N162" t="s">
        <v>6926</v>
      </c>
      <c r="R162" s="2"/>
      <c r="W162">
        <v>6</v>
      </c>
      <c r="X162" s="20" t="s">
        <v>6888</v>
      </c>
    </row>
    <row r="163" spans="1:24" x14ac:dyDescent="0.25">
      <c r="A163" s="16" t="s">
        <v>4036</v>
      </c>
      <c r="B163" t="s">
        <v>4838</v>
      </c>
      <c r="C163" s="2" t="s">
        <v>6246</v>
      </c>
      <c r="D163" s="2"/>
      <c r="E163" s="2"/>
      <c r="F163" s="17">
        <v>20</v>
      </c>
      <c r="G163" s="17" t="s">
        <v>4269</v>
      </c>
      <c r="H163" s="17">
        <v>1947</v>
      </c>
      <c r="I163" s="18" t="s">
        <v>4278</v>
      </c>
      <c r="J163" s="19"/>
      <c r="K163" s="3" t="s">
        <v>6245</v>
      </c>
      <c r="L163" t="s">
        <v>6863</v>
      </c>
      <c r="R163" s="2"/>
      <c r="W163">
        <v>8</v>
      </c>
      <c r="X163" s="20"/>
    </row>
    <row r="164" spans="1:24" x14ac:dyDescent="0.25">
      <c r="A164" s="16" t="s">
        <v>4037</v>
      </c>
      <c r="B164" t="s">
        <v>4838</v>
      </c>
      <c r="C164" s="2" t="s">
        <v>6244</v>
      </c>
      <c r="D164" s="2" t="s">
        <v>6225</v>
      </c>
      <c r="E164" s="2" t="s">
        <v>6226</v>
      </c>
      <c r="F164" s="17">
        <v>26</v>
      </c>
      <c r="G164" s="17" t="s">
        <v>4255</v>
      </c>
      <c r="H164" s="17">
        <v>1946</v>
      </c>
      <c r="I164" s="18" t="s">
        <v>4256</v>
      </c>
      <c r="J164" s="19"/>
      <c r="K164" s="3" t="s">
        <v>4257</v>
      </c>
      <c r="L164" t="s">
        <v>6863</v>
      </c>
      <c r="R164" s="2"/>
      <c r="W164">
        <v>9</v>
      </c>
      <c r="X164" s="20"/>
    </row>
    <row r="165" spans="1:24" x14ac:dyDescent="0.25">
      <c r="A165" s="16" t="s">
        <v>4038</v>
      </c>
      <c r="B165" t="s">
        <v>4838</v>
      </c>
      <c r="C165" s="2" t="s">
        <v>6244</v>
      </c>
      <c r="D165" s="2" t="s">
        <v>6225</v>
      </c>
      <c r="E165" s="2" t="s">
        <v>6226</v>
      </c>
      <c r="F165" s="17">
        <v>31</v>
      </c>
      <c r="G165" s="17" t="s">
        <v>6861</v>
      </c>
      <c r="H165" s="17">
        <v>1946</v>
      </c>
      <c r="I165" s="18" t="s">
        <v>6240</v>
      </c>
      <c r="J165" s="19"/>
      <c r="K165" s="3" t="s">
        <v>6241</v>
      </c>
      <c r="L165" t="s">
        <v>6863</v>
      </c>
      <c r="R165" s="2"/>
      <c r="W165">
        <v>12</v>
      </c>
      <c r="X165" s="20"/>
    </row>
    <row r="166" spans="1:24" x14ac:dyDescent="0.25">
      <c r="A166" s="16" t="s">
        <v>4039</v>
      </c>
      <c r="B166" t="s">
        <v>4838</v>
      </c>
      <c r="C166" s="2" t="s">
        <v>6244</v>
      </c>
      <c r="D166" s="2" t="s">
        <v>6225</v>
      </c>
      <c r="E166" s="2" t="s">
        <v>6226</v>
      </c>
      <c r="F166" s="17">
        <v>26</v>
      </c>
      <c r="G166" s="17" t="s">
        <v>4255</v>
      </c>
      <c r="H166" s="17">
        <v>1946</v>
      </c>
      <c r="I166" s="18" t="s">
        <v>4256</v>
      </c>
      <c r="J166" s="19"/>
      <c r="K166" s="3" t="s">
        <v>4257</v>
      </c>
      <c r="L166" t="s">
        <v>6863</v>
      </c>
      <c r="R166" s="2"/>
      <c r="W166">
        <v>9</v>
      </c>
      <c r="X166" s="20"/>
    </row>
    <row r="167" spans="1:24" x14ac:dyDescent="0.25">
      <c r="A167" s="16" t="s">
        <v>4040</v>
      </c>
      <c r="B167" t="s">
        <v>4838</v>
      </c>
      <c r="C167" s="2" t="s">
        <v>6927</v>
      </c>
      <c r="D167" s="2"/>
      <c r="E167" s="2" t="s">
        <v>6236</v>
      </c>
      <c r="F167" s="17">
        <v>5</v>
      </c>
      <c r="G167" s="17" t="s">
        <v>6858</v>
      </c>
      <c r="H167" s="17">
        <v>1946</v>
      </c>
      <c r="I167" s="18" t="s">
        <v>6928</v>
      </c>
      <c r="J167" s="19" t="s">
        <v>6883</v>
      </c>
      <c r="K167" s="3" t="s">
        <v>6929</v>
      </c>
      <c r="L167" t="s">
        <v>6877</v>
      </c>
      <c r="M167" t="s">
        <v>6878</v>
      </c>
      <c r="N167" t="s">
        <v>6930</v>
      </c>
      <c r="R167" s="2"/>
      <c r="W167">
        <v>6</v>
      </c>
      <c r="X167" s="20"/>
    </row>
    <row r="168" spans="1:24" x14ac:dyDescent="0.25">
      <c r="A168" s="16" t="s">
        <v>4041</v>
      </c>
      <c r="B168" t="s">
        <v>4838</v>
      </c>
      <c r="C168" s="2" t="s">
        <v>4254</v>
      </c>
      <c r="D168" s="2"/>
      <c r="E168" s="2"/>
      <c r="F168" s="17">
        <v>26</v>
      </c>
      <c r="G168" s="17" t="s">
        <v>4255</v>
      </c>
      <c r="H168" s="17">
        <v>1946</v>
      </c>
      <c r="I168" s="18" t="s">
        <v>4256</v>
      </c>
      <c r="J168" s="19"/>
      <c r="K168" s="3" t="s">
        <v>4257</v>
      </c>
      <c r="L168" t="s">
        <v>6863</v>
      </c>
      <c r="R168" s="2"/>
      <c r="W168">
        <v>9</v>
      </c>
      <c r="X168" s="20"/>
    </row>
    <row r="169" spans="1:24" x14ac:dyDescent="0.25">
      <c r="A169" s="16" t="s">
        <v>4042</v>
      </c>
      <c r="B169" t="s">
        <v>4838</v>
      </c>
      <c r="C169" s="2" t="s">
        <v>6246</v>
      </c>
      <c r="D169" s="2"/>
      <c r="E169" s="2"/>
      <c r="F169" s="17">
        <v>20</v>
      </c>
      <c r="G169" s="17" t="s">
        <v>4269</v>
      </c>
      <c r="H169" s="17">
        <v>1947</v>
      </c>
      <c r="I169" s="18" t="s">
        <v>4278</v>
      </c>
      <c r="J169" s="19"/>
      <c r="K169" s="3" t="s">
        <v>6245</v>
      </c>
      <c r="L169" t="s">
        <v>6863</v>
      </c>
      <c r="R169" s="2"/>
      <c r="W169">
        <v>8</v>
      </c>
      <c r="X169" s="20"/>
    </row>
    <row r="170" spans="1:24" x14ac:dyDescent="0.25">
      <c r="A170" s="16" t="s">
        <v>4043</v>
      </c>
      <c r="B170" t="s">
        <v>4838</v>
      </c>
      <c r="C170" s="2"/>
      <c r="D170" s="2"/>
      <c r="E170" s="2"/>
      <c r="F170" s="17">
        <v>20</v>
      </c>
      <c r="G170" s="17" t="s">
        <v>4269</v>
      </c>
      <c r="H170" s="17">
        <v>1947</v>
      </c>
      <c r="I170" s="18" t="s">
        <v>4278</v>
      </c>
      <c r="J170" s="19"/>
      <c r="K170" s="3" t="s">
        <v>6245</v>
      </c>
      <c r="L170" t="s">
        <v>6863</v>
      </c>
      <c r="R170" s="2"/>
      <c r="W170">
        <v>8</v>
      </c>
      <c r="X170" s="20"/>
    </row>
    <row r="171" spans="1:24" x14ac:dyDescent="0.25">
      <c r="A171" s="16" t="s">
        <v>4044</v>
      </c>
      <c r="B171" t="s">
        <v>4838</v>
      </c>
      <c r="C171" s="2"/>
      <c r="D171" s="2"/>
      <c r="E171" s="2"/>
      <c r="F171" s="17">
        <v>20</v>
      </c>
      <c r="G171" s="17" t="s">
        <v>4269</v>
      </c>
      <c r="H171" s="17">
        <v>1947</v>
      </c>
      <c r="I171" s="18" t="s">
        <v>4278</v>
      </c>
      <c r="J171" s="19"/>
      <c r="K171" s="3" t="s">
        <v>6245</v>
      </c>
      <c r="L171" t="s">
        <v>6863</v>
      </c>
      <c r="R171" s="2"/>
      <c r="W171">
        <v>8</v>
      </c>
      <c r="X171" s="20"/>
    </row>
    <row r="172" spans="1:24" x14ac:dyDescent="0.25">
      <c r="A172" s="16" t="s">
        <v>4045</v>
      </c>
      <c r="B172" t="s">
        <v>4838</v>
      </c>
      <c r="C172" s="2"/>
      <c r="D172" s="2"/>
      <c r="E172" s="2"/>
      <c r="F172" s="17">
        <v>30</v>
      </c>
      <c r="G172" s="17" t="s">
        <v>6868</v>
      </c>
      <c r="H172" s="17">
        <v>1948</v>
      </c>
      <c r="I172" s="18" t="s">
        <v>6231</v>
      </c>
      <c r="J172" s="19"/>
      <c r="K172" s="3" t="s">
        <v>6232</v>
      </c>
      <c r="L172" t="s">
        <v>6863</v>
      </c>
      <c r="R172" s="2"/>
      <c r="W172">
        <v>1</v>
      </c>
      <c r="X172" s="20"/>
    </row>
    <row r="173" spans="1:24" x14ac:dyDescent="0.25">
      <c r="A173" s="16" t="s">
        <v>4046</v>
      </c>
      <c r="B173" t="s">
        <v>4838</v>
      </c>
      <c r="C173" s="2"/>
      <c r="D173" s="2"/>
      <c r="E173" s="2"/>
      <c r="F173" s="17">
        <v>23</v>
      </c>
      <c r="G173" s="17" t="s">
        <v>6875</v>
      </c>
      <c r="H173" s="17">
        <v>1947</v>
      </c>
      <c r="I173" s="18" t="s">
        <v>6915</v>
      </c>
      <c r="J173" s="19"/>
      <c r="K173" s="3" t="s">
        <v>4259</v>
      </c>
      <c r="L173" t="s">
        <v>6863</v>
      </c>
      <c r="R173" s="2"/>
      <c r="W173">
        <v>7</v>
      </c>
      <c r="X173" s="20"/>
    </row>
    <row r="174" spans="1:24" x14ac:dyDescent="0.25">
      <c r="A174" s="16" t="s">
        <v>4047</v>
      </c>
      <c r="B174" t="s">
        <v>4838</v>
      </c>
      <c r="C174" s="2"/>
      <c r="D174" s="2"/>
      <c r="E174" s="2"/>
      <c r="F174" s="17">
        <v>30</v>
      </c>
      <c r="G174" s="17" t="s">
        <v>6868</v>
      </c>
      <c r="H174" s="17">
        <v>1948</v>
      </c>
      <c r="I174" s="18" t="s">
        <v>6231</v>
      </c>
      <c r="J174" s="19"/>
      <c r="K174" s="3" t="s">
        <v>6232</v>
      </c>
      <c r="L174" t="s">
        <v>6863</v>
      </c>
      <c r="R174" s="2"/>
      <c r="W174">
        <v>1</v>
      </c>
      <c r="X174" s="20"/>
    </row>
    <row r="175" spans="1:24" x14ac:dyDescent="0.25">
      <c r="A175" s="16" t="s">
        <v>4048</v>
      </c>
      <c r="B175" t="s">
        <v>4838</v>
      </c>
      <c r="C175" s="2" t="s">
        <v>6244</v>
      </c>
      <c r="D175" s="2" t="s">
        <v>6225</v>
      </c>
      <c r="E175" s="2" t="s">
        <v>6226</v>
      </c>
      <c r="F175" s="17">
        <v>0</v>
      </c>
      <c r="G175" s="17" t="s">
        <v>4288</v>
      </c>
      <c r="H175" s="17">
        <v>1946</v>
      </c>
      <c r="I175" s="18" t="s">
        <v>6931</v>
      </c>
      <c r="J175" s="19"/>
      <c r="K175" s="3" t="s">
        <v>6932</v>
      </c>
      <c r="L175" t="s">
        <v>6863</v>
      </c>
      <c r="R175" s="2"/>
      <c r="W175">
        <v>9</v>
      </c>
      <c r="X175" s="20"/>
    </row>
    <row r="176" spans="1:24" x14ac:dyDescent="0.25">
      <c r="A176" s="16" t="s">
        <v>4049</v>
      </c>
      <c r="B176" t="s">
        <v>4838</v>
      </c>
      <c r="C176" s="2"/>
      <c r="D176" s="2"/>
      <c r="E176" s="2"/>
      <c r="F176" s="17">
        <v>30</v>
      </c>
      <c r="G176" s="17" t="s">
        <v>6868</v>
      </c>
      <c r="H176" s="17">
        <v>1948</v>
      </c>
      <c r="I176" s="18" t="s">
        <v>6231</v>
      </c>
      <c r="J176" s="19"/>
      <c r="K176" s="3" t="s">
        <v>6232</v>
      </c>
      <c r="L176" t="s">
        <v>6863</v>
      </c>
      <c r="R176" s="2"/>
      <c r="W176">
        <v>1</v>
      </c>
      <c r="X176" s="20"/>
    </row>
    <row r="177" spans="1:24" x14ac:dyDescent="0.25">
      <c r="A177" s="16" t="s">
        <v>4050</v>
      </c>
      <c r="B177" t="s">
        <v>4838</v>
      </c>
      <c r="C177" s="2"/>
      <c r="D177" s="2"/>
      <c r="E177" s="2"/>
      <c r="F177" s="17">
        <v>30</v>
      </c>
      <c r="G177" s="17" t="s">
        <v>6868</v>
      </c>
      <c r="H177" s="17">
        <v>1948</v>
      </c>
      <c r="I177" s="18" t="s">
        <v>6231</v>
      </c>
      <c r="J177" s="19"/>
      <c r="K177" s="3" t="s">
        <v>6232</v>
      </c>
      <c r="L177" t="s">
        <v>6863</v>
      </c>
      <c r="R177" s="2"/>
      <c r="W177">
        <v>1</v>
      </c>
      <c r="X177" s="20"/>
    </row>
    <row r="178" spans="1:24" x14ac:dyDescent="0.25">
      <c r="A178" s="16" t="s">
        <v>4051</v>
      </c>
      <c r="B178" t="s">
        <v>4838</v>
      </c>
      <c r="C178" s="2"/>
      <c r="D178" s="2"/>
      <c r="E178" s="2"/>
      <c r="F178" s="17">
        <v>30</v>
      </c>
      <c r="G178" s="17" t="s">
        <v>6868</v>
      </c>
      <c r="H178" s="17">
        <v>1948</v>
      </c>
      <c r="I178" s="18" t="s">
        <v>6231</v>
      </c>
      <c r="J178" s="19"/>
      <c r="K178" s="3" t="s">
        <v>6232</v>
      </c>
      <c r="L178" t="s">
        <v>6863</v>
      </c>
      <c r="R178" s="2"/>
      <c r="W178">
        <v>1</v>
      </c>
      <c r="X178" s="20"/>
    </row>
    <row r="179" spans="1:24" x14ac:dyDescent="0.25">
      <c r="A179" s="16" t="s">
        <v>4052</v>
      </c>
      <c r="B179" t="s">
        <v>4838</v>
      </c>
      <c r="C179" s="2" t="s">
        <v>6244</v>
      </c>
      <c r="D179" s="2" t="s">
        <v>6225</v>
      </c>
      <c r="E179" s="2" t="s">
        <v>6226</v>
      </c>
      <c r="F179" s="17">
        <v>26</v>
      </c>
      <c r="G179" s="17" t="s">
        <v>4255</v>
      </c>
      <c r="H179" s="17">
        <v>1946</v>
      </c>
      <c r="I179" s="18" t="s">
        <v>4256</v>
      </c>
      <c r="J179" s="19"/>
      <c r="K179" s="3" t="s">
        <v>4257</v>
      </c>
      <c r="L179" t="s">
        <v>6863</v>
      </c>
      <c r="R179" s="2"/>
      <c r="W179">
        <v>9</v>
      </c>
      <c r="X179" s="20"/>
    </row>
    <row r="180" spans="1:24" x14ac:dyDescent="0.25">
      <c r="A180" s="16" t="s">
        <v>4053</v>
      </c>
      <c r="B180" t="s">
        <v>4838</v>
      </c>
      <c r="C180" s="2"/>
      <c r="D180" s="2"/>
      <c r="E180" s="2"/>
      <c r="F180" s="17">
        <v>23</v>
      </c>
      <c r="G180" s="17" t="s">
        <v>6875</v>
      </c>
      <c r="H180" s="17">
        <v>1947</v>
      </c>
      <c r="I180" s="18" t="s">
        <v>6915</v>
      </c>
      <c r="J180" s="19"/>
      <c r="K180" s="3" t="s">
        <v>4259</v>
      </c>
      <c r="L180" t="s">
        <v>6863</v>
      </c>
      <c r="R180" s="2"/>
      <c r="W180">
        <v>7</v>
      </c>
      <c r="X180" s="20"/>
    </row>
    <row r="181" spans="1:24" x14ac:dyDescent="0.25">
      <c r="A181" s="16" t="s">
        <v>4054</v>
      </c>
      <c r="B181" t="s">
        <v>4838</v>
      </c>
      <c r="C181" s="2" t="s">
        <v>6246</v>
      </c>
      <c r="D181" s="2"/>
      <c r="E181" s="2"/>
      <c r="F181" s="17">
        <v>20</v>
      </c>
      <c r="G181" s="17" t="s">
        <v>4269</v>
      </c>
      <c r="H181" s="17">
        <v>1947</v>
      </c>
      <c r="I181" s="18" t="s">
        <v>4278</v>
      </c>
      <c r="J181" s="19"/>
      <c r="K181" s="3" t="s">
        <v>6245</v>
      </c>
      <c r="L181" t="s">
        <v>6863</v>
      </c>
      <c r="R181" s="2"/>
      <c r="W181">
        <v>8</v>
      </c>
      <c r="X181" s="20"/>
    </row>
    <row r="182" spans="1:24" x14ac:dyDescent="0.25">
      <c r="A182" s="16" t="s">
        <v>4055</v>
      </c>
      <c r="B182" t="s">
        <v>4839</v>
      </c>
      <c r="C182" s="2">
        <v>25</v>
      </c>
      <c r="D182" s="2" t="s">
        <v>6904</v>
      </c>
      <c r="E182" s="2" t="s">
        <v>6933</v>
      </c>
      <c r="F182" s="17">
        <v>21</v>
      </c>
      <c r="G182" s="17" t="s">
        <v>6905</v>
      </c>
      <c r="H182" s="17">
        <v>1947</v>
      </c>
      <c r="I182" s="18" t="s">
        <v>6906</v>
      </c>
      <c r="J182" s="19"/>
      <c r="K182" s="3" t="s">
        <v>6934</v>
      </c>
      <c r="L182" t="s">
        <v>6863</v>
      </c>
      <c r="R182" s="2"/>
      <c r="S182" t="s">
        <v>6935</v>
      </c>
      <c r="T182" t="s">
        <v>6936</v>
      </c>
      <c r="U182">
        <v>25</v>
      </c>
      <c r="V182" t="s">
        <v>6937</v>
      </c>
      <c r="W182">
        <v>10</v>
      </c>
      <c r="X182" s="20"/>
    </row>
    <row r="183" spans="1:24" x14ac:dyDescent="0.25">
      <c r="A183" s="16" t="s">
        <v>4056</v>
      </c>
      <c r="B183" t="s">
        <v>4839</v>
      </c>
      <c r="C183" s="2"/>
      <c r="D183" s="2" t="s">
        <v>6855</v>
      </c>
      <c r="E183" s="2"/>
      <c r="F183" s="17"/>
      <c r="G183" s="17"/>
      <c r="H183" s="17"/>
      <c r="I183" s="18"/>
      <c r="J183" s="19"/>
      <c r="K183" t="s">
        <v>6856</v>
      </c>
      <c r="L183" t="s">
        <v>6857</v>
      </c>
      <c r="R183" s="2"/>
      <c r="T183" s="20"/>
      <c r="U183" s="20"/>
      <c r="V183" s="20"/>
      <c r="W183" s="20"/>
      <c r="X183" s="20"/>
    </row>
    <row r="184" spans="1:24" x14ac:dyDescent="0.25">
      <c r="A184" s="16" t="s">
        <v>4057</v>
      </c>
      <c r="B184" t="s">
        <v>4838</v>
      </c>
      <c r="C184" s="2" t="s">
        <v>6938</v>
      </c>
      <c r="D184" s="2"/>
      <c r="E184" s="2"/>
      <c r="F184" s="17">
        <v>20</v>
      </c>
      <c r="G184" s="17" t="s">
        <v>6861</v>
      </c>
      <c r="H184" s="17">
        <v>1946</v>
      </c>
      <c r="I184" s="18" t="s">
        <v>6939</v>
      </c>
      <c r="J184" s="19" t="s">
        <v>6883</v>
      </c>
      <c r="K184" s="3" t="s">
        <v>6940</v>
      </c>
      <c r="L184" t="s">
        <v>6877</v>
      </c>
      <c r="M184" t="s">
        <v>6878</v>
      </c>
      <c r="N184" t="s">
        <v>4285</v>
      </c>
      <c r="R184" s="2"/>
      <c r="W184">
        <v>12</v>
      </c>
      <c r="X184" s="20"/>
    </row>
    <row r="185" spans="1:24" x14ac:dyDescent="0.25">
      <c r="A185" s="16" t="s">
        <v>4058</v>
      </c>
      <c r="B185" t="s">
        <v>4838</v>
      </c>
      <c r="C185" s="2"/>
      <c r="D185" s="2"/>
      <c r="E185" s="2"/>
      <c r="F185" s="17">
        <v>20</v>
      </c>
      <c r="G185" s="17" t="s">
        <v>4269</v>
      </c>
      <c r="H185" s="17">
        <v>1947</v>
      </c>
      <c r="I185" s="18" t="s">
        <v>4278</v>
      </c>
      <c r="J185" s="19"/>
      <c r="K185" s="3" t="s">
        <v>6245</v>
      </c>
      <c r="L185" t="s">
        <v>6863</v>
      </c>
      <c r="R185" s="2"/>
      <c r="W185">
        <v>8</v>
      </c>
      <c r="X185" s="20"/>
    </row>
    <row r="186" spans="1:24" x14ac:dyDescent="0.25">
      <c r="A186" s="16" t="s">
        <v>4059</v>
      </c>
      <c r="B186" t="s">
        <v>4838</v>
      </c>
      <c r="C186" s="2" t="s">
        <v>6244</v>
      </c>
      <c r="D186" s="2" t="s">
        <v>6225</v>
      </c>
      <c r="E186" s="2" t="s">
        <v>6226</v>
      </c>
      <c r="F186" s="17">
        <v>26</v>
      </c>
      <c r="G186" s="17" t="s">
        <v>4255</v>
      </c>
      <c r="H186" s="17">
        <v>1946</v>
      </c>
      <c r="I186" s="18" t="s">
        <v>4256</v>
      </c>
      <c r="J186" s="19"/>
      <c r="K186" s="3" t="s">
        <v>4257</v>
      </c>
      <c r="L186" t="s">
        <v>6863</v>
      </c>
      <c r="R186" s="2"/>
      <c r="W186">
        <v>9</v>
      </c>
      <c r="X186" s="20"/>
    </row>
    <row r="187" spans="1:24" x14ac:dyDescent="0.25">
      <c r="A187" s="16" t="s">
        <v>4060</v>
      </c>
      <c r="B187" t="s">
        <v>4838</v>
      </c>
      <c r="C187" s="2" t="s">
        <v>6246</v>
      </c>
      <c r="D187" s="2"/>
      <c r="E187" s="2"/>
      <c r="F187" s="17">
        <v>20</v>
      </c>
      <c r="G187" s="17" t="s">
        <v>4269</v>
      </c>
      <c r="H187" s="17">
        <v>1947</v>
      </c>
      <c r="I187" s="18" t="s">
        <v>4278</v>
      </c>
      <c r="J187" s="19"/>
      <c r="K187" s="3" t="s">
        <v>6245</v>
      </c>
      <c r="L187" t="s">
        <v>6863</v>
      </c>
      <c r="R187" s="2"/>
      <c r="W187">
        <v>8</v>
      </c>
      <c r="X187" s="20"/>
    </row>
    <row r="188" spans="1:24" x14ac:dyDescent="0.25">
      <c r="A188" s="16" t="s">
        <v>4061</v>
      </c>
      <c r="B188" t="s">
        <v>4838</v>
      </c>
      <c r="C188" s="2" t="s">
        <v>6244</v>
      </c>
      <c r="D188" s="2" t="s">
        <v>6225</v>
      </c>
      <c r="E188" s="2" t="s">
        <v>6226</v>
      </c>
      <c r="F188" s="17">
        <v>26</v>
      </c>
      <c r="G188" s="17" t="s">
        <v>4255</v>
      </c>
      <c r="H188" s="17">
        <v>1946</v>
      </c>
      <c r="I188" s="18" t="s">
        <v>4256</v>
      </c>
      <c r="J188" s="19"/>
      <c r="K188" s="3" t="s">
        <v>4257</v>
      </c>
      <c r="L188" t="s">
        <v>6863</v>
      </c>
      <c r="R188" s="2"/>
      <c r="W188">
        <v>9</v>
      </c>
      <c r="X188" s="20"/>
    </row>
    <row r="189" spans="1:24" x14ac:dyDescent="0.25">
      <c r="A189" s="16" t="s">
        <v>4062</v>
      </c>
      <c r="B189" t="s">
        <v>4838</v>
      </c>
      <c r="C189" s="2"/>
      <c r="D189" s="2" t="s">
        <v>4287</v>
      </c>
      <c r="E189" s="2"/>
      <c r="F189" s="17"/>
      <c r="G189" s="17"/>
      <c r="H189" s="17"/>
      <c r="I189" s="18"/>
      <c r="J189" s="19"/>
      <c r="K189" t="s">
        <v>6941</v>
      </c>
      <c r="L189" t="s">
        <v>6857</v>
      </c>
      <c r="R189" s="2"/>
      <c r="T189" s="20" t="s">
        <v>6942</v>
      </c>
      <c r="U189" s="20" t="s">
        <v>4291</v>
      </c>
      <c r="V189" s="20" t="s">
        <v>6943</v>
      </c>
      <c r="W189" s="20"/>
      <c r="X189" s="20"/>
    </row>
    <row r="190" spans="1:24" x14ac:dyDescent="0.25">
      <c r="A190" s="16" t="s">
        <v>4063</v>
      </c>
      <c r="B190" t="s">
        <v>4838</v>
      </c>
      <c r="C190" s="2"/>
      <c r="D190" s="2"/>
      <c r="E190" s="2"/>
      <c r="F190" s="17">
        <v>30</v>
      </c>
      <c r="G190" s="17" t="s">
        <v>6868</v>
      </c>
      <c r="H190" s="17">
        <v>1948</v>
      </c>
      <c r="I190" s="18" t="s">
        <v>6231</v>
      </c>
      <c r="J190" s="19"/>
      <c r="K190" s="3" t="s">
        <v>6232</v>
      </c>
      <c r="L190" t="s">
        <v>6863</v>
      </c>
      <c r="R190" s="2"/>
      <c r="W190">
        <v>1</v>
      </c>
      <c r="X190" s="20"/>
    </row>
    <row r="191" spans="1:24" x14ac:dyDescent="0.25">
      <c r="A191" s="16" t="s">
        <v>4064</v>
      </c>
      <c r="B191" t="s">
        <v>4839</v>
      </c>
      <c r="C191" s="2">
        <v>264</v>
      </c>
      <c r="D191" s="2"/>
      <c r="E191" s="2"/>
      <c r="F191" s="17">
        <v>9</v>
      </c>
      <c r="G191" s="17" t="s">
        <v>6875</v>
      </c>
      <c r="H191" s="17">
        <v>1946</v>
      </c>
      <c r="I191" s="18" t="s">
        <v>6944</v>
      </c>
      <c r="J191" s="19" t="s">
        <v>6883</v>
      </c>
      <c r="K191" s="3" t="s">
        <v>6945</v>
      </c>
      <c r="L191" t="s">
        <v>6877</v>
      </c>
      <c r="M191" t="s">
        <v>6878</v>
      </c>
      <c r="N191" t="s">
        <v>6239</v>
      </c>
      <c r="R191" s="2"/>
      <c r="W191">
        <v>7</v>
      </c>
      <c r="X191" s="20"/>
    </row>
    <row r="192" spans="1:24" x14ac:dyDescent="0.25">
      <c r="A192" s="16" t="s">
        <v>4065</v>
      </c>
      <c r="B192" t="s">
        <v>4838</v>
      </c>
      <c r="C192" s="2"/>
      <c r="D192" s="2"/>
      <c r="E192" s="2"/>
      <c r="F192" s="17">
        <v>30</v>
      </c>
      <c r="G192" s="17" t="s">
        <v>6868</v>
      </c>
      <c r="H192" s="17">
        <v>1948</v>
      </c>
      <c r="I192" s="18" t="s">
        <v>6231</v>
      </c>
      <c r="J192" s="19"/>
      <c r="K192" s="3" t="s">
        <v>6232</v>
      </c>
      <c r="L192" t="s">
        <v>6863</v>
      </c>
      <c r="R192" s="2"/>
      <c r="W192">
        <v>1</v>
      </c>
      <c r="X192" s="20"/>
    </row>
    <row r="193" spans="1:24" x14ac:dyDescent="0.25">
      <c r="A193" s="16" t="s">
        <v>4066</v>
      </c>
      <c r="B193" t="s">
        <v>4838</v>
      </c>
      <c r="C193" s="2"/>
      <c r="D193" s="2"/>
      <c r="E193" s="2"/>
      <c r="F193" s="17">
        <v>20</v>
      </c>
      <c r="G193" s="17" t="s">
        <v>4269</v>
      </c>
      <c r="H193" s="17">
        <v>1947</v>
      </c>
      <c r="I193" s="18" t="s">
        <v>4278</v>
      </c>
      <c r="J193" s="19"/>
      <c r="K193" s="3" t="s">
        <v>6245</v>
      </c>
      <c r="L193" t="s">
        <v>6863</v>
      </c>
      <c r="R193" s="2"/>
      <c r="W193">
        <v>8</v>
      </c>
      <c r="X193" s="20"/>
    </row>
    <row r="194" spans="1:24" x14ac:dyDescent="0.25">
      <c r="A194" s="16" t="s">
        <v>4067</v>
      </c>
      <c r="B194" t="s">
        <v>4838</v>
      </c>
      <c r="C194" s="2"/>
      <c r="D194" s="2"/>
      <c r="E194" s="2"/>
      <c r="F194" s="17">
        <v>30</v>
      </c>
      <c r="G194" s="17" t="s">
        <v>6868</v>
      </c>
      <c r="H194" s="17">
        <v>1948</v>
      </c>
      <c r="I194" s="18" t="s">
        <v>6231</v>
      </c>
      <c r="J194" s="19"/>
      <c r="K194" s="3" t="s">
        <v>6232</v>
      </c>
      <c r="L194" t="s">
        <v>6863</v>
      </c>
      <c r="R194" s="2"/>
      <c r="W194">
        <v>1</v>
      </c>
      <c r="X194" s="20"/>
    </row>
    <row r="195" spans="1:24" x14ac:dyDescent="0.25">
      <c r="A195" s="16" t="s">
        <v>4068</v>
      </c>
      <c r="B195" t="s">
        <v>4838</v>
      </c>
      <c r="C195" s="2" t="s">
        <v>6244</v>
      </c>
      <c r="D195" s="2" t="s">
        <v>6225</v>
      </c>
      <c r="E195" s="2" t="s">
        <v>6226</v>
      </c>
      <c r="F195" s="17">
        <v>28</v>
      </c>
      <c r="G195" s="17" t="s">
        <v>4288</v>
      </c>
      <c r="H195" s="17">
        <v>1946</v>
      </c>
      <c r="I195" s="18" t="s">
        <v>6229</v>
      </c>
      <c r="J195" s="19"/>
      <c r="K195" s="3" t="s">
        <v>6230</v>
      </c>
      <c r="L195" t="s">
        <v>6863</v>
      </c>
      <c r="R195" s="2"/>
      <c r="W195">
        <v>11</v>
      </c>
      <c r="X195" s="20"/>
    </row>
    <row r="196" spans="1:24" x14ac:dyDescent="0.25">
      <c r="A196" s="16" t="s">
        <v>4069</v>
      </c>
      <c r="B196" t="s">
        <v>4838</v>
      </c>
      <c r="C196" s="2" t="s">
        <v>6246</v>
      </c>
      <c r="D196" s="2"/>
      <c r="E196" s="2"/>
      <c r="F196" s="17">
        <v>20</v>
      </c>
      <c r="G196" s="17" t="s">
        <v>4269</v>
      </c>
      <c r="H196" s="17">
        <v>1947</v>
      </c>
      <c r="I196" s="18" t="s">
        <v>4278</v>
      </c>
      <c r="J196" s="19"/>
      <c r="K196" s="3" t="s">
        <v>6245</v>
      </c>
      <c r="L196" t="s">
        <v>6863</v>
      </c>
      <c r="R196" s="2"/>
      <c r="W196">
        <v>8</v>
      </c>
      <c r="X196" s="20"/>
    </row>
    <row r="197" spans="1:24" x14ac:dyDescent="0.25">
      <c r="A197" s="16" t="s">
        <v>4070</v>
      </c>
      <c r="B197" t="s">
        <v>4838</v>
      </c>
      <c r="C197" s="2" t="s">
        <v>6246</v>
      </c>
      <c r="D197" s="2"/>
      <c r="E197" s="2"/>
      <c r="F197" s="17">
        <v>20</v>
      </c>
      <c r="G197" s="17" t="s">
        <v>4269</v>
      </c>
      <c r="H197" s="17">
        <v>1947</v>
      </c>
      <c r="I197" s="18" t="s">
        <v>4278</v>
      </c>
      <c r="J197" s="19"/>
      <c r="K197" s="3" t="s">
        <v>6245</v>
      </c>
      <c r="L197" t="s">
        <v>6863</v>
      </c>
      <c r="R197" s="2"/>
      <c r="W197">
        <v>8</v>
      </c>
      <c r="X197" s="20"/>
    </row>
    <row r="198" spans="1:24" x14ac:dyDescent="0.25">
      <c r="A198" s="16" t="s">
        <v>4071</v>
      </c>
      <c r="B198" t="s">
        <v>4839</v>
      </c>
      <c r="C198" s="2"/>
      <c r="D198" s="2" t="s">
        <v>4287</v>
      </c>
      <c r="E198" s="2"/>
      <c r="F198" s="17"/>
      <c r="G198" s="17"/>
      <c r="H198" s="17"/>
      <c r="I198" s="18"/>
      <c r="J198" s="19"/>
      <c r="K198" t="s">
        <v>6946</v>
      </c>
      <c r="L198" t="s">
        <v>6857</v>
      </c>
      <c r="R198" s="2"/>
      <c r="T198" s="20" t="s">
        <v>6947</v>
      </c>
      <c r="U198" s="20" t="s">
        <v>4291</v>
      </c>
      <c r="V198" s="20" t="s">
        <v>6948</v>
      </c>
      <c r="W198" s="20"/>
      <c r="X198" s="20"/>
    </row>
    <row r="199" spans="1:24" x14ac:dyDescent="0.25">
      <c r="A199" s="16" t="s">
        <v>4072</v>
      </c>
      <c r="B199" t="s">
        <v>4839</v>
      </c>
      <c r="C199" s="2"/>
      <c r="D199" s="2" t="s">
        <v>6855</v>
      </c>
      <c r="E199" s="2"/>
      <c r="F199" s="17"/>
      <c r="G199" s="17"/>
      <c r="H199" s="17"/>
      <c r="I199" s="18"/>
      <c r="J199" s="19"/>
      <c r="K199" t="s">
        <v>6856</v>
      </c>
      <c r="L199" t="s">
        <v>6857</v>
      </c>
      <c r="R199" s="2"/>
      <c r="T199" s="20"/>
      <c r="U199" s="20"/>
      <c r="V199" s="20"/>
      <c r="W199" s="20"/>
      <c r="X199" s="20"/>
    </row>
    <row r="200" spans="1:24" x14ac:dyDescent="0.25">
      <c r="A200" s="16" t="s">
        <v>4073</v>
      </c>
      <c r="B200" t="s">
        <v>4839</v>
      </c>
      <c r="C200" s="2"/>
      <c r="D200" s="2" t="s">
        <v>6855</v>
      </c>
      <c r="E200" s="2"/>
      <c r="F200" s="17"/>
      <c r="G200" s="17"/>
      <c r="H200" s="17"/>
      <c r="I200" s="18"/>
      <c r="J200" s="19"/>
      <c r="K200" t="s">
        <v>6856</v>
      </c>
      <c r="L200" t="s">
        <v>6857</v>
      </c>
      <c r="R200" s="2"/>
      <c r="T200" s="20"/>
      <c r="U200" s="20"/>
      <c r="V200" s="20"/>
      <c r="W200" s="20"/>
      <c r="X200" s="20"/>
    </row>
    <row r="201" spans="1:24" x14ac:dyDescent="0.25">
      <c r="A201" s="16" t="s">
        <v>4074</v>
      </c>
      <c r="B201" t="s">
        <v>4839</v>
      </c>
      <c r="C201" s="2"/>
      <c r="D201" s="2" t="s">
        <v>6855</v>
      </c>
      <c r="E201" s="2"/>
      <c r="F201" s="17"/>
      <c r="G201" s="17"/>
      <c r="H201" s="17"/>
      <c r="I201" s="18"/>
      <c r="J201" s="19"/>
      <c r="K201" t="s">
        <v>6856</v>
      </c>
      <c r="L201" t="s">
        <v>6857</v>
      </c>
      <c r="R201" s="2"/>
      <c r="T201" s="20"/>
      <c r="U201" s="20"/>
      <c r="V201" s="20"/>
      <c r="W201" s="20"/>
      <c r="X201" s="20"/>
    </row>
    <row r="202" spans="1:24" x14ac:dyDescent="0.25">
      <c r="A202" s="16" t="s">
        <v>4075</v>
      </c>
      <c r="B202" t="s">
        <v>4839</v>
      </c>
      <c r="C202" s="2" t="s">
        <v>6949</v>
      </c>
      <c r="D202" s="2"/>
      <c r="E202" s="2"/>
      <c r="F202" s="17">
        <v>23</v>
      </c>
      <c r="G202" s="17" t="s">
        <v>6875</v>
      </c>
      <c r="H202" s="17">
        <v>1947</v>
      </c>
      <c r="I202" s="18" t="s">
        <v>6915</v>
      </c>
      <c r="J202" s="19"/>
      <c r="K202" s="3" t="s">
        <v>4259</v>
      </c>
      <c r="L202" t="s">
        <v>6863</v>
      </c>
      <c r="R202" s="2"/>
      <c r="W202">
        <v>7</v>
      </c>
      <c r="X202" s="20"/>
    </row>
    <row r="203" spans="1:24" x14ac:dyDescent="0.25">
      <c r="A203" s="16" t="s">
        <v>4076</v>
      </c>
      <c r="B203" t="s">
        <v>4838</v>
      </c>
      <c r="C203" s="2"/>
      <c r="D203" s="2" t="s">
        <v>6855</v>
      </c>
      <c r="E203" s="2"/>
      <c r="F203" s="17"/>
      <c r="G203" s="17"/>
      <c r="H203" s="17"/>
      <c r="I203" s="18"/>
      <c r="J203" s="19"/>
      <c r="K203" t="s">
        <v>6856</v>
      </c>
      <c r="L203" t="s">
        <v>6857</v>
      </c>
      <c r="R203" s="2"/>
      <c r="T203" s="20"/>
      <c r="U203" s="20"/>
      <c r="V203" s="20"/>
      <c r="W203" s="20"/>
      <c r="X203" s="20"/>
    </row>
    <row r="204" spans="1:24" x14ac:dyDescent="0.25">
      <c r="A204" s="16" t="s">
        <v>4077</v>
      </c>
      <c r="B204" t="s">
        <v>4838</v>
      </c>
      <c r="C204" s="2"/>
      <c r="D204" s="2" t="s">
        <v>6855</v>
      </c>
      <c r="E204" s="2"/>
      <c r="F204" s="17"/>
      <c r="G204" s="17"/>
      <c r="H204" s="17"/>
      <c r="I204" s="18"/>
      <c r="J204" s="19"/>
      <c r="K204" t="s">
        <v>6856</v>
      </c>
      <c r="L204" t="s">
        <v>6857</v>
      </c>
      <c r="R204" s="2"/>
      <c r="T204" s="20"/>
      <c r="U204" s="20"/>
      <c r="V204" s="20"/>
      <c r="W204" s="20"/>
      <c r="X204" s="20"/>
    </row>
    <row r="205" spans="1:24" x14ac:dyDescent="0.25">
      <c r="A205" s="16" t="s">
        <v>4078</v>
      </c>
      <c r="B205" t="s">
        <v>4838</v>
      </c>
      <c r="C205" s="2" t="s">
        <v>6224</v>
      </c>
      <c r="D205" s="2" t="s">
        <v>6225</v>
      </c>
      <c r="E205" s="2" t="s">
        <v>6226</v>
      </c>
      <c r="F205" s="17">
        <v>26</v>
      </c>
      <c r="G205" s="17" t="s">
        <v>4255</v>
      </c>
      <c r="H205" s="17">
        <v>1946</v>
      </c>
      <c r="I205" s="18" t="s">
        <v>4256</v>
      </c>
      <c r="J205" s="19"/>
      <c r="K205" s="3" t="s">
        <v>4257</v>
      </c>
      <c r="L205" t="s">
        <v>6863</v>
      </c>
      <c r="R205" s="2"/>
      <c r="W205">
        <v>9</v>
      </c>
      <c r="X205" s="20"/>
    </row>
    <row r="206" spans="1:24" x14ac:dyDescent="0.25">
      <c r="A206" s="16" t="s">
        <v>4079</v>
      </c>
      <c r="B206" t="s">
        <v>4838</v>
      </c>
      <c r="C206" s="2"/>
      <c r="D206" s="2"/>
      <c r="E206" s="2"/>
      <c r="F206" s="17">
        <v>30</v>
      </c>
      <c r="G206" s="17" t="s">
        <v>6868</v>
      </c>
      <c r="H206" s="17">
        <v>1948</v>
      </c>
      <c r="I206" s="18" t="s">
        <v>6231</v>
      </c>
      <c r="J206" s="19"/>
      <c r="K206" s="3" t="s">
        <v>6232</v>
      </c>
      <c r="L206" t="s">
        <v>6863</v>
      </c>
      <c r="R206" s="2"/>
      <c r="W206">
        <v>1</v>
      </c>
      <c r="X206" s="20"/>
    </row>
    <row r="207" spans="1:24" x14ac:dyDescent="0.25">
      <c r="A207" s="16" t="s">
        <v>4080</v>
      </c>
      <c r="B207" t="s">
        <v>4838</v>
      </c>
      <c r="C207" s="2" t="s">
        <v>6246</v>
      </c>
      <c r="D207" s="2"/>
      <c r="E207" s="2"/>
      <c r="F207" s="17">
        <v>15</v>
      </c>
      <c r="G207" s="17" t="s">
        <v>4269</v>
      </c>
      <c r="H207" s="17">
        <v>1946</v>
      </c>
      <c r="I207" s="18" t="s">
        <v>6950</v>
      </c>
      <c r="J207" s="19"/>
      <c r="K207" s="3" t="s">
        <v>6951</v>
      </c>
      <c r="L207" t="s">
        <v>6863</v>
      </c>
      <c r="R207" s="2"/>
      <c r="W207">
        <v>8</v>
      </c>
      <c r="X207" s="20"/>
    </row>
    <row r="208" spans="1:24" x14ac:dyDescent="0.25">
      <c r="A208" s="16" t="s">
        <v>4081</v>
      </c>
      <c r="B208" t="s">
        <v>4838</v>
      </c>
      <c r="C208" s="2" t="s">
        <v>6246</v>
      </c>
      <c r="D208" s="2"/>
      <c r="E208" s="2"/>
      <c r="F208" s="17">
        <v>20</v>
      </c>
      <c r="G208" s="17" t="s">
        <v>4269</v>
      </c>
      <c r="H208" s="17">
        <v>1947</v>
      </c>
      <c r="I208" s="18" t="s">
        <v>4278</v>
      </c>
      <c r="J208" s="19"/>
      <c r="K208" s="3" t="s">
        <v>6245</v>
      </c>
      <c r="L208" t="s">
        <v>6863</v>
      </c>
      <c r="R208" s="2"/>
      <c r="W208">
        <v>8</v>
      </c>
      <c r="X208" s="20"/>
    </row>
    <row r="209" spans="1:24" x14ac:dyDescent="0.25">
      <c r="A209" s="16" t="s">
        <v>4082</v>
      </c>
      <c r="B209" t="s">
        <v>4838</v>
      </c>
      <c r="C209" s="2" t="s">
        <v>6224</v>
      </c>
      <c r="D209" s="2" t="s">
        <v>6225</v>
      </c>
      <c r="E209" s="2" t="s">
        <v>6226</v>
      </c>
      <c r="F209" s="17">
        <v>28</v>
      </c>
      <c r="G209" s="17" t="s">
        <v>4288</v>
      </c>
      <c r="H209" s="17">
        <v>1946</v>
      </c>
      <c r="I209" s="18" t="s">
        <v>6229</v>
      </c>
      <c r="J209" s="19"/>
      <c r="K209" s="3" t="s">
        <v>6230</v>
      </c>
      <c r="L209" t="s">
        <v>6863</v>
      </c>
      <c r="R209" s="2"/>
      <c r="W209">
        <v>11</v>
      </c>
      <c r="X209" s="20"/>
    </row>
    <row r="210" spans="1:24" x14ac:dyDescent="0.25">
      <c r="A210" s="16" t="s">
        <v>4083</v>
      </c>
      <c r="B210" t="s">
        <v>4838</v>
      </c>
      <c r="C210" s="2" t="s">
        <v>6257</v>
      </c>
      <c r="D210" s="2"/>
      <c r="E210" s="2"/>
      <c r="F210" s="17">
        <v>31</v>
      </c>
      <c r="G210" s="17" t="s">
        <v>6861</v>
      </c>
      <c r="H210" s="17">
        <v>1946</v>
      </c>
      <c r="I210" s="18" t="s">
        <v>6240</v>
      </c>
      <c r="J210" s="19"/>
      <c r="K210" s="3" t="s">
        <v>6241</v>
      </c>
      <c r="L210" t="s">
        <v>6863</v>
      </c>
      <c r="R210" s="2"/>
      <c r="W210">
        <v>12</v>
      </c>
      <c r="X210" s="20"/>
    </row>
    <row r="211" spans="1:24" x14ac:dyDescent="0.25">
      <c r="A211" s="16" t="s">
        <v>4084</v>
      </c>
      <c r="B211" t="s">
        <v>4838</v>
      </c>
      <c r="C211" s="2" t="s">
        <v>6244</v>
      </c>
      <c r="D211" s="2" t="s">
        <v>6225</v>
      </c>
      <c r="E211" s="2" t="s">
        <v>6226</v>
      </c>
      <c r="F211" s="17">
        <v>26</v>
      </c>
      <c r="G211" s="17" t="s">
        <v>4255</v>
      </c>
      <c r="H211" s="17">
        <v>1946</v>
      </c>
      <c r="I211" s="18" t="s">
        <v>4256</v>
      </c>
      <c r="J211" s="19"/>
      <c r="K211" s="3" t="s">
        <v>4257</v>
      </c>
      <c r="L211" t="s">
        <v>6863</v>
      </c>
      <c r="R211" s="2"/>
      <c r="W211">
        <v>9</v>
      </c>
      <c r="X211" s="20"/>
    </row>
    <row r="212" spans="1:24" x14ac:dyDescent="0.25">
      <c r="A212" s="16" t="s">
        <v>4085</v>
      </c>
      <c r="B212" t="s">
        <v>4838</v>
      </c>
      <c r="C212" s="2"/>
      <c r="D212" s="2" t="s">
        <v>4287</v>
      </c>
      <c r="E212" s="2"/>
      <c r="F212" s="17"/>
      <c r="G212" s="17"/>
      <c r="H212" s="17"/>
      <c r="I212" s="18"/>
      <c r="J212" s="19"/>
      <c r="K212" t="s">
        <v>6952</v>
      </c>
      <c r="L212" t="s">
        <v>6857</v>
      </c>
      <c r="R212" s="2"/>
      <c r="T212" s="20" t="s">
        <v>6953</v>
      </c>
      <c r="U212" s="20" t="s">
        <v>4291</v>
      </c>
      <c r="V212" s="20" t="s">
        <v>6954</v>
      </c>
      <c r="W212" s="20"/>
      <c r="X212" s="20"/>
    </row>
    <row r="213" spans="1:24" x14ac:dyDescent="0.25">
      <c r="A213" s="16" t="s">
        <v>4086</v>
      </c>
      <c r="B213" t="s">
        <v>4839</v>
      </c>
      <c r="C213" s="2"/>
      <c r="D213" s="2"/>
      <c r="E213" s="2"/>
      <c r="F213" s="17">
        <v>23</v>
      </c>
      <c r="G213" s="17" t="s">
        <v>6875</v>
      </c>
      <c r="H213" s="17">
        <v>1947</v>
      </c>
      <c r="I213" s="18" t="s">
        <v>6915</v>
      </c>
      <c r="J213" s="19"/>
      <c r="K213" s="3" t="s">
        <v>4259</v>
      </c>
      <c r="L213" t="s">
        <v>6863</v>
      </c>
      <c r="R213" s="2"/>
      <c r="W213">
        <v>7</v>
      </c>
      <c r="X213" s="20"/>
    </row>
    <row r="214" spans="1:24" x14ac:dyDescent="0.25">
      <c r="A214" s="16" t="s">
        <v>4087</v>
      </c>
      <c r="B214" t="s">
        <v>4839</v>
      </c>
      <c r="C214" s="2"/>
      <c r="D214" s="2" t="s">
        <v>4287</v>
      </c>
      <c r="E214" s="2"/>
      <c r="F214" s="17"/>
      <c r="G214" s="17"/>
      <c r="H214" s="17"/>
      <c r="I214" s="18"/>
      <c r="J214" s="19"/>
      <c r="K214" t="s">
        <v>6955</v>
      </c>
      <c r="L214" t="s">
        <v>6857</v>
      </c>
      <c r="R214" s="2"/>
      <c r="T214" s="20" t="s">
        <v>6956</v>
      </c>
      <c r="U214" s="20" t="s">
        <v>4291</v>
      </c>
      <c r="V214" s="20" t="s">
        <v>6957</v>
      </c>
      <c r="W214" s="20"/>
      <c r="X214" s="20"/>
    </row>
    <row r="215" spans="1:24" x14ac:dyDescent="0.25">
      <c r="A215" s="16" t="s">
        <v>4088</v>
      </c>
      <c r="B215" t="s">
        <v>4839</v>
      </c>
      <c r="C215" s="2"/>
      <c r="D215" s="2" t="s">
        <v>6855</v>
      </c>
      <c r="E215" s="2"/>
      <c r="F215" s="17"/>
      <c r="G215" s="17"/>
      <c r="H215" s="17"/>
      <c r="I215" s="18"/>
      <c r="J215" s="19"/>
      <c r="K215" t="s">
        <v>6856</v>
      </c>
      <c r="L215" t="s">
        <v>6857</v>
      </c>
      <c r="R215" s="2"/>
      <c r="T215" s="20"/>
      <c r="U215" s="20"/>
      <c r="V215" s="20"/>
      <c r="W215" s="20"/>
      <c r="X215" s="20"/>
    </row>
    <row r="216" spans="1:24" x14ac:dyDescent="0.25">
      <c r="A216" s="16" t="s">
        <v>4089</v>
      </c>
      <c r="B216" t="s">
        <v>4838</v>
      </c>
      <c r="C216" s="2"/>
      <c r="D216" s="2"/>
      <c r="E216" s="2"/>
      <c r="F216" s="17">
        <v>30</v>
      </c>
      <c r="G216" s="17" t="s">
        <v>6868</v>
      </c>
      <c r="H216" s="17">
        <v>1948</v>
      </c>
      <c r="I216" s="18" t="s">
        <v>6231</v>
      </c>
      <c r="J216" s="19"/>
      <c r="K216" s="3" t="s">
        <v>6232</v>
      </c>
      <c r="L216" t="s">
        <v>6863</v>
      </c>
      <c r="R216" s="2"/>
      <c r="W216">
        <v>1</v>
      </c>
      <c r="X216" s="20"/>
    </row>
    <row r="217" spans="1:24" x14ac:dyDescent="0.25">
      <c r="A217" s="16" t="s">
        <v>4090</v>
      </c>
      <c r="B217" t="s">
        <v>4838</v>
      </c>
      <c r="C217" s="2" t="s">
        <v>6958</v>
      </c>
      <c r="D217" s="2" t="s">
        <v>6855</v>
      </c>
      <c r="E217" s="2" t="s">
        <v>4282</v>
      </c>
      <c r="F217" s="17">
        <v>1</v>
      </c>
      <c r="G217" s="17" t="s">
        <v>6875</v>
      </c>
      <c r="H217" s="17">
        <v>1945</v>
      </c>
      <c r="I217" s="18" t="s">
        <v>6959</v>
      </c>
      <c r="J217" s="19" t="s">
        <v>6883</v>
      </c>
      <c r="K217" s="3" t="s">
        <v>6960</v>
      </c>
      <c r="L217" t="s">
        <v>6877</v>
      </c>
      <c r="M217" t="s">
        <v>6878</v>
      </c>
      <c r="N217" t="s">
        <v>4285</v>
      </c>
      <c r="R217" s="2"/>
      <c r="W217">
        <v>7</v>
      </c>
      <c r="X217" s="20" t="s">
        <v>6880</v>
      </c>
    </row>
    <row r="218" spans="1:24" x14ac:dyDescent="0.25">
      <c r="A218" s="16" t="s">
        <v>4091</v>
      </c>
      <c r="B218" t="s">
        <v>4838</v>
      </c>
      <c r="C218" s="2"/>
      <c r="D218" s="2" t="s">
        <v>4281</v>
      </c>
      <c r="E218" s="2" t="s">
        <v>4282</v>
      </c>
      <c r="F218" s="17">
        <v>28</v>
      </c>
      <c r="G218" s="17" t="s">
        <v>6858</v>
      </c>
      <c r="H218" s="17">
        <v>1945</v>
      </c>
      <c r="I218" s="18" t="s">
        <v>6961</v>
      </c>
      <c r="J218" s="29" t="s">
        <v>6962</v>
      </c>
      <c r="K218" s="3" t="s">
        <v>6963</v>
      </c>
      <c r="L218" t="s">
        <v>6877</v>
      </c>
      <c r="M218" t="s">
        <v>6878</v>
      </c>
      <c r="N218" t="s">
        <v>6964</v>
      </c>
      <c r="R218" s="2"/>
      <c r="W218">
        <v>6</v>
      </c>
      <c r="X218" s="20" t="s">
        <v>6888</v>
      </c>
    </row>
    <row r="219" spans="1:24" x14ac:dyDescent="0.25">
      <c r="A219" s="16" t="s">
        <v>4092</v>
      </c>
      <c r="B219" t="s">
        <v>4838</v>
      </c>
      <c r="C219" s="2" t="s">
        <v>6246</v>
      </c>
      <c r="D219" s="2"/>
      <c r="E219" s="2"/>
      <c r="F219" s="17">
        <v>30</v>
      </c>
      <c r="G219" s="17" t="s">
        <v>6868</v>
      </c>
      <c r="H219" s="17">
        <v>1948</v>
      </c>
      <c r="I219" s="18" t="s">
        <v>6231</v>
      </c>
      <c r="J219" s="19"/>
      <c r="K219" s="3" t="s">
        <v>6232</v>
      </c>
      <c r="L219" t="s">
        <v>6863</v>
      </c>
      <c r="R219" s="2"/>
      <c r="W219">
        <v>1</v>
      </c>
      <c r="X219" s="20"/>
    </row>
    <row r="220" spans="1:24" x14ac:dyDescent="0.25">
      <c r="A220" s="16" t="s">
        <v>4093</v>
      </c>
      <c r="B220" t="s">
        <v>4838</v>
      </c>
      <c r="C220" s="2"/>
      <c r="D220" s="2"/>
      <c r="E220" s="2"/>
      <c r="F220" s="17">
        <v>23</v>
      </c>
      <c r="G220" s="17" t="s">
        <v>6875</v>
      </c>
      <c r="H220" s="17">
        <v>1947</v>
      </c>
      <c r="I220" s="18" t="s">
        <v>6915</v>
      </c>
      <c r="J220" s="19"/>
      <c r="K220" s="3" t="s">
        <v>4259</v>
      </c>
      <c r="L220" t="s">
        <v>6863</v>
      </c>
      <c r="R220" s="2"/>
      <c r="W220">
        <v>7</v>
      </c>
      <c r="X220" s="20"/>
    </row>
    <row r="221" spans="1:24" x14ac:dyDescent="0.25">
      <c r="A221" s="16" t="s">
        <v>4094</v>
      </c>
      <c r="B221" t="s">
        <v>4838</v>
      </c>
      <c r="C221" s="2"/>
      <c r="D221" s="2"/>
      <c r="E221" s="2"/>
      <c r="F221" s="17">
        <v>30</v>
      </c>
      <c r="G221" s="17" t="s">
        <v>6868</v>
      </c>
      <c r="H221" s="17">
        <v>1948</v>
      </c>
      <c r="I221" s="18" t="s">
        <v>6231</v>
      </c>
      <c r="J221" s="19"/>
      <c r="K221" s="3" t="s">
        <v>6232</v>
      </c>
      <c r="L221" t="s">
        <v>6863</v>
      </c>
      <c r="R221" s="2"/>
      <c r="W221">
        <v>1</v>
      </c>
      <c r="X221" s="20"/>
    </row>
    <row r="222" spans="1:24" x14ac:dyDescent="0.25">
      <c r="A222" s="16" t="s">
        <v>4095</v>
      </c>
      <c r="B222" t="s">
        <v>4838</v>
      </c>
      <c r="C222" s="2" t="s">
        <v>6246</v>
      </c>
      <c r="D222" s="2"/>
      <c r="E222" s="2"/>
      <c r="F222" s="17">
        <v>20</v>
      </c>
      <c r="G222" s="17" t="s">
        <v>4269</v>
      </c>
      <c r="H222" s="17">
        <v>1947</v>
      </c>
      <c r="I222" s="18" t="s">
        <v>4278</v>
      </c>
      <c r="J222" s="19"/>
      <c r="K222" s="3" t="s">
        <v>6245</v>
      </c>
      <c r="L222" t="s">
        <v>6863</v>
      </c>
      <c r="R222" s="2"/>
      <c r="W222">
        <v>8</v>
      </c>
      <c r="X222" s="20"/>
    </row>
    <row r="223" spans="1:24" x14ac:dyDescent="0.25">
      <c r="A223" s="16" t="s">
        <v>4096</v>
      </c>
      <c r="B223" t="s">
        <v>4838</v>
      </c>
      <c r="C223" s="2" t="s">
        <v>6224</v>
      </c>
      <c r="D223" s="2" t="s">
        <v>6225</v>
      </c>
      <c r="E223" s="2" t="s">
        <v>6226</v>
      </c>
      <c r="F223" s="17">
        <v>30</v>
      </c>
      <c r="G223" s="17" t="s">
        <v>6868</v>
      </c>
      <c r="H223" s="17">
        <v>1948</v>
      </c>
      <c r="I223" s="18" t="s">
        <v>6231</v>
      </c>
      <c r="J223" s="19"/>
      <c r="K223" s="3" t="s">
        <v>6254</v>
      </c>
      <c r="L223" t="s">
        <v>6863</v>
      </c>
      <c r="R223" s="2"/>
      <c r="W223">
        <v>1</v>
      </c>
      <c r="X223" s="20"/>
    </row>
    <row r="224" spans="1:24" x14ac:dyDescent="0.25">
      <c r="A224" s="16" t="s">
        <v>4097</v>
      </c>
      <c r="B224" t="s">
        <v>4838</v>
      </c>
      <c r="C224" s="2"/>
      <c r="D224" s="2"/>
      <c r="E224" s="2"/>
      <c r="F224" s="17">
        <v>30</v>
      </c>
      <c r="G224" s="17" t="s">
        <v>6868</v>
      </c>
      <c r="H224" s="17">
        <v>1948</v>
      </c>
      <c r="I224" s="18" t="s">
        <v>6231</v>
      </c>
      <c r="J224" s="19"/>
      <c r="K224" s="3" t="s">
        <v>6232</v>
      </c>
      <c r="L224" t="s">
        <v>6863</v>
      </c>
      <c r="R224" s="2"/>
      <c r="W224">
        <v>1</v>
      </c>
      <c r="X224" s="20"/>
    </row>
    <row r="225" spans="1:24" x14ac:dyDescent="0.25">
      <c r="A225" s="16" t="s">
        <v>4098</v>
      </c>
      <c r="B225" t="s">
        <v>4838</v>
      </c>
      <c r="C225" s="2" t="s">
        <v>6244</v>
      </c>
      <c r="D225" s="2" t="s">
        <v>6225</v>
      </c>
      <c r="E225" s="2" t="s">
        <v>6226</v>
      </c>
      <c r="F225" s="17">
        <v>26</v>
      </c>
      <c r="G225" s="17" t="s">
        <v>4255</v>
      </c>
      <c r="H225" s="17">
        <v>1946</v>
      </c>
      <c r="I225" s="18" t="s">
        <v>4256</v>
      </c>
      <c r="J225" s="19"/>
      <c r="K225" s="3" t="s">
        <v>4257</v>
      </c>
      <c r="L225" t="s">
        <v>6863</v>
      </c>
      <c r="R225" s="2"/>
      <c r="W225">
        <v>9</v>
      </c>
      <c r="X225" s="20"/>
    </row>
    <row r="226" spans="1:24" x14ac:dyDescent="0.25">
      <c r="A226" s="16" t="s">
        <v>4099</v>
      </c>
      <c r="B226" t="s">
        <v>4838</v>
      </c>
      <c r="C226" s="2" t="s">
        <v>6257</v>
      </c>
      <c r="D226" s="2"/>
      <c r="E226" s="2"/>
      <c r="F226" s="17">
        <v>31</v>
      </c>
      <c r="G226" s="17" t="s">
        <v>6861</v>
      </c>
      <c r="H226" s="17">
        <v>1946</v>
      </c>
      <c r="I226" s="18" t="s">
        <v>6240</v>
      </c>
      <c r="J226" s="19"/>
      <c r="K226" s="3" t="s">
        <v>6241</v>
      </c>
      <c r="L226" t="s">
        <v>6863</v>
      </c>
      <c r="R226" s="2"/>
      <c r="W226">
        <v>12</v>
      </c>
      <c r="X226" s="20"/>
    </row>
    <row r="227" spans="1:24" x14ac:dyDescent="0.25">
      <c r="A227" s="16" t="s">
        <v>4100</v>
      </c>
      <c r="B227" t="s">
        <v>4838</v>
      </c>
      <c r="C227" s="2"/>
      <c r="D227" s="2"/>
      <c r="E227" s="2"/>
      <c r="F227" s="17">
        <v>18</v>
      </c>
      <c r="G227" s="17" t="s">
        <v>6247</v>
      </c>
      <c r="H227" s="17">
        <v>1947</v>
      </c>
      <c r="I227" s="18" t="s">
        <v>6965</v>
      </c>
      <c r="J227" s="19"/>
      <c r="K227" s="3" t="s">
        <v>6966</v>
      </c>
      <c r="L227" t="s">
        <v>6863</v>
      </c>
      <c r="R227" s="2"/>
      <c r="W227">
        <v>3</v>
      </c>
      <c r="X227" s="20"/>
    </row>
    <row r="228" spans="1:24" x14ac:dyDescent="0.25">
      <c r="A228" s="16" t="s">
        <v>4101</v>
      </c>
      <c r="B228" t="s">
        <v>4838</v>
      </c>
      <c r="C228" s="2" t="s">
        <v>6246</v>
      </c>
      <c r="D228" s="2"/>
      <c r="E228" s="2"/>
      <c r="F228" s="17">
        <v>20</v>
      </c>
      <c r="G228" s="17" t="s">
        <v>4269</v>
      </c>
      <c r="H228" s="17">
        <v>1947</v>
      </c>
      <c r="I228" s="18" t="s">
        <v>4278</v>
      </c>
      <c r="J228" s="19"/>
      <c r="K228" s="3" t="s">
        <v>6245</v>
      </c>
      <c r="L228" t="s">
        <v>6863</v>
      </c>
      <c r="R228" s="2"/>
      <c r="W228">
        <v>8</v>
      </c>
      <c r="X228" s="20"/>
    </row>
    <row r="229" spans="1:24" x14ac:dyDescent="0.25">
      <c r="A229" s="16" t="s">
        <v>4102</v>
      </c>
      <c r="B229" t="s">
        <v>4838</v>
      </c>
      <c r="C229" s="2"/>
      <c r="D229" s="2" t="s">
        <v>6855</v>
      </c>
      <c r="E229" s="2"/>
      <c r="F229" s="17"/>
      <c r="G229" s="17"/>
      <c r="H229" s="17"/>
      <c r="I229" s="18"/>
      <c r="J229" s="19"/>
      <c r="K229" t="s">
        <v>6856</v>
      </c>
      <c r="L229" t="s">
        <v>6857</v>
      </c>
      <c r="R229" s="2"/>
      <c r="T229" s="20"/>
      <c r="U229" s="20"/>
      <c r="V229" s="20"/>
      <c r="W229" s="20"/>
      <c r="X229" s="20"/>
    </row>
    <row r="230" spans="1:24" x14ac:dyDescent="0.25">
      <c r="A230" s="16" t="s">
        <v>4103</v>
      </c>
      <c r="B230" t="s">
        <v>4838</v>
      </c>
      <c r="C230" s="2" t="s">
        <v>4254</v>
      </c>
      <c r="D230" s="2"/>
      <c r="E230" s="2"/>
      <c r="F230" s="17">
        <v>26</v>
      </c>
      <c r="G230" s="17" t="s">
        <v>4255</v>
      </c>
      <c r="H230" s="17">
        <v>1946</v>
      </c>
      <c r="I230" s="18" t="s">
        <v>4256</v>
      </c>
      <c r="J230" s="19"/>
      <c r="K230" s="3" t="s">
        <v>4257</v>
      </c>
      <c r="L230" t="s">
        <v>6863</v>
      </c>
      <c r="R230" s="2"/>
      <c r="W230">
        <v>9</v>
      </c>
      <c r="X230" s="20"/>
    </row>
    <row r="231" spans="1:24" x14ac:dyDescent="0.25">
      <c r="A231" s="16" t="s">
        <v>4104</v>
      </c>
      <c r="B231" t="s">
        <v>4838</v>
      </c>
      <c r="C231" s="2"/>
      <c r="D231" s="2"/>
      <c r="E231" s="2"/>
      <c r="F231" s="17">
        <v>30</v>
      </c>
      <c r="G231" s="17" t="s">
        <v>6868</v>
      </c>
      <c r="H231" s="17">
        <v>1948</v>
      </c>
      <c r="I231" s="18" t="s">
        <v>6231</v>
      </c>
      <c r="J231" s="19"/>
      <c r="K231" s="3" t="s">
        <v>6232</v>
      </c>
      <c r="L231" t="s">
        <v>6863</v>
      </c>
      <c r="R231" s="2"/>
      <c r="W231">
        <v>1</v>
      </c>
      <c r="X231" s="20"/>
    </row>
    <row r="232" spans="1:24" x14ac:dyDescent="0.25">
      <c r="A232" s="16" t="s">
        <v>4105</v>
      </c>
      <c r="B232" t="s">
        <v>4838</v>
      </c>
      <c r="C232" s="2" t="s">
        <v>6246</v>
      </c>
      <c r="D232" s="2"/>
      <c r="E232" s="2"/>
      <c r="F232" s="17">
        <v>20</v>
      </c>
      <c r="G232" s="17" t="s">
        <v>4269</v>
      </c>
      <c r="H232" s="17">
        <v>1947</v>
      </c>
      <c r="I232" s="18" t="s">
        <v>4278</v>
      </c>
      <c r="J232" s="19"/>
      <c r="K232" s="3" t="s">
        <v>6245</v>
      </c>
      <c r="L232" t="s">
        <v>6863</v>
      </c>
      <c r="R232" s="2"/>
      <c r="W232">
        <v>8</v>
      </c>
      <c r="X232" s="20"/>
    </row>
    <row r="233" spans="1:24" x14ac:dyDescent="0.25">
      <c r="A233" s="16" t="s">
        <v>4106</v>
      </c>
      <c r="B233" t="s">
        <v>4838</v>
      </c>
      <c r="C233" s="2"/>
      <c r="D233" s="2" t="s">
        <v>4287</v>
      </c>
      <c r="E233" s="2"/>
      <c r="F233" s="17"/>
      <c r="G233" s="17"/>
      <c r="H233" s="17"/>
      <c r="I233" s="18"/>
      <c r="J233" s="19"/>
      <c r="K233" t="s">
        <v>6967</v>
      </c>
      <c r="L233" t="s">
        <v>6857</v>
      </c>
      <c r="R233" s="2"/>
      <c r="T233" s="20" t="s">
        <v>6968</v>
      </c>
      <c r="U233" s="20" t="s">
        <v>4291</v>
      </c>
      <c r="V233" s="20" t="s">
        <v>6969</v>
      </c>
      <c r="W233" s="20"/>
      <c r="X233" s="20"/>
    </row>
    <row r="234" spans="1:24" x14ac:dyDescent="0.25">
      <c r="A234" s="16" t="s">
        <v>4107</v>
      </c>
      <c r="B234" t="s">
        <v>4838</v>
      </c>
      <c r="C234" s="2" t="s">
        <v>6257</v>
      </c>
      <c r="D234" s="2"/>
      <c r="E234" s="2"/>
      <c r="F234" s="17">
        <v>31</v>
      </c>
      <c r="G234" s="17" t="s">
        <v>6861</v>
      </c>
      <c r="H234" s="17">
        <v>1946</v>
      </c>
      <c r="I234" s="18" t="s">
        <v>6240</v>
      </c>
      <c r="J234" s="19"/>
      <c r="K234" s="3" t="s">
        <v>6241</v>
      </c>
      <c r="L234" t="s">
        <v>6863</v>
      </c>
      <c r="R234" s="2"/>
      <c r="W234">
        <v>12</v>
      </c>
      <c r="X234" s="20"/>
    </row>
    <row r="235" spans="1:24" x14ac:dyDescent="0.25">
      <c r="A235" s="16" t="s">
        <v>4108</v>
      </c>
      <c r="B235" t="s">
        <v>4838</v>
      </c>
      <c r="C235" s="2"/>
      <c r="D235" s="2"/>
      <c r="E235" s="2"/>
      <c r="F235" s="17">
        <v>30</v>
      </c>
      <c r="G235" s="17" t="s">
        <v>6868</v>
      </c>
      <c r="H235" s="17">
        <v>1948</v>
      </c>
      <c r="I235" s="18" t="s">
        <v>6231</v>
      </c>
      <c r="J235" s="19"/>
      <c r="K235" s="3" t="s">
        <v>6232</v>
      </c>
      <c r="L235" t="s">
        <v>6863</v>
      </c>
      <c r="R235" s="2"/>
      <c r="W235">
        <v>1</v>
      </c>
      <c r="X235" s="20"/>
    </row>
    <row r="236" spans="1:24" x14ac:dyDescent="0.25">
      <c r="A236" s="16" t="s">
        <v>4109</v>
      </c>
      <c r="B236" t="s">
        <v>4838</v>
      </c>
      <c r="C236" s="2"/>
      <c r="D236" s="2"/>
      <c r="E236" s="2"/>
      <c r="F236" s="17">
        <v>23</v>
      </c>
      <c r="G236" s="17" t="s">
        <v>6875</v>
      </c>
      <c r="H236" s="17">
        <v>1947</v>
      </c>
      <c r="I236" s="18" t="s">
        <v>6915</v>
      </c>
      <c r="J236" s="19"/>
      <c r="K236" s="3" t="s">
        <v>4259</v>
      </c>
      <c r="L236" t="s">
        <v>6863</v>
      </c>
      <c r="R236" s="2"/>
      <c r="W236">
        <v>7</v>
      </c>
      <c r="X236" s="20"/>
    </row>
    <row r="237" spans="1:24" x14ac:dyDescent="0.25">
      <c r="A237" s="16" t="s">
        <v>4110</v>
      </c>
      <c r="B237" t="s">
        <v>4838</v>
      </c>
      <c r="C237" s="2"/>
      <c r="D237" s="2" t="s">
        <v>4287</v>
      </c>
      <c r="E237" s="2"/>
      <c r="F237" s="17"/>
      <c r="G237" s="17"/>
      <c r="H237" s="17"/>
      <c r="I237" s="18"/>
      <c r="J237" s="19"/>
      <c r="K237" t="s">
        <v>6970</v>
      </c>
      <c r="L237" t="s">
        <v>6857</v>
      </c>
      <c r="R237" s="2"/>
      <c r="T237" s="20" t="s">
        <v>6971</v>
      </c>
      <c r="U237" s="20" t="s">
        <v>4291</v>
      </c>
      <c r="V237" s="20" t="s">
        <v>6972</v>
      </c>
      <c r="W237" s="20"/>
      <c r="X237" s="20"/>
    </row>
    <row r="238" spans="1:24" x14ac:dyDescent="0.25">
      <c r="A238" s="16" t="s">
        <v>4111</v>
      </c>
      <c r="B238" t="s">
        <v>4838</v>
      </c>
      <c r="C238" s="2" t="s">
        <v>6244</v>
      </c>
      <c r="D238" s="2" t="s">
        <v>6225</v>
      </c>
      <c r="E238" s="2" t="s">
        <v>6226</v>
      </c>
      <c r="F238" s="17">
        <v>26</v>
      </c>
      <c r="G238" s="17" t="s">
        <v>4255</v>
      </c>
      <c r="H238" s="17">
        <v>1946</v>
      </c>
      <c r="I238" s="18" t="s">
        <v>4256</v>
      </c>
      <c r="J238" s="19"/>
      <c r="K238" s="3" t="s">
        <v>4257</v>
      </c>
      <c r="L238" t="s">
        <v>6863</v>
      </c>
      <c r="R238" s="2"/>
      <c r="W238">
        <v>9</v>
      </c>
      <c r="X238" s="20"/>
    </row>
    <row r="239" spans="1:24" x14ac:dyDescent="0.25">
      <c r="A239" s="16" t="s">
        <v>4112</v>
      </c>
      <c r="B239" t="s">
        <v>4838</v>
      </c>
      <c r="C239" s="2" t="s">
        <v>6244</v>
      </c>
      <c r="D239" s="2" t="s">
        <v>6225</v>
      </c>
      <c r="E239" s="2" t="s">
        <v>6226</v>
      </c>
      <c r="F239" s="17">
        <v>31</v>
      </c>
      <c r="G239" s="17" t="s">
        <v>6861</v>
      </c>
      <c r="H239" s="17">
        <v>1946</v>
      </c>
      <c r="I239" s="18" t="s">
        <v>6240</v>
      </c>
      <c r="J239" s="19"/>
      <c r="K239" s="3" t="s">
        <v>6241</v>
      </c>
      <c r="L239" t="s">
        <v>6863</v>
      </c>
      <c r="R239" s="2"/>
      <c r="W239">
        <v>12</v>
      </c>
      <c r="X239" s="20"/>
    </row>
    <row r="240" spans="1:24" x14ac:dyDescent="0.25">
      <c r="A240" s="16" t="s">
        <v>4113</v>
      </c>
      <c r="B240" t="s">
        <v>4838</v>
      </c>
      <c r="C240" s="2"/>
      <c r="D240" s="2"/>
      <c r="E240" s="2"/>
      <c r="F240" s="17">
        <v>23</v>
      </c>
      <c r="G240" s="17" t="s">
        <v>6875</v>
      </c>
      <c r="H240" s="17">
        <v>1947</v>
      </c>
      <c r="I240" s="18" t="s">
        <v>6915</v>
      </c>
      <c r="J240" s="19"/>
      <c r="K240" s="3" t="s">
        <v>4259</v>
      </c>
      <c r="L240" t="s">
        <v>6863</v>
      </c>
      <c r="R240" s="2"/>
      <c r="W240">
        <v>7</v>
      </c>
      <c r="X240" s="20"/>
    </row>
    <row r="241" spans="1:24" x14ac:dyDescent="0.25">
      <c r="A241" s="16" t="s">
        <v>4114</v>
      </c>
      <c r="B241" t="s">
        <v>4838</v>
      </c>
      <c r="C241" s="2"/>
      <c r="D241" s="2" t="s">
        <v>4287</v>
      </c>
      <c r="E241" s="2"/>
      <c r="F241" s="17"/>
      <c r="G241" s="17"/>
      <c r="H241" s="17"/>
      <c r="I241" s="18"/>
      <c r="J241" s="19"/>
      <c r="K241" t="s">
        <v>6973</v>
      </c>
      <c r="L241" t="s">
        <v>6857</v>
      </c>
      <c r="R241" s="2"/>
      <c r="T241" s="20" t="s">
        <v>6974</v>
      </c>
      <c r="U241" s="20" t="s">
        <v>4291</v>
      </c>
      <c r="V241" s="20" t="s">
        <v>6975</v>
      </c>
      <c r="W241" s="20"/>
      <c r="X241" s="20"/>
    </row>
    <row r="242" spans="1:24" x14ac:dyDescent="0.25">
      <c r="A242" s="16" t="s">
        <v>4115</v>
      </c>
      <c r="B242" t="s">
        <v>4838</v>
      </c>
      <c r="C242" s="2" t="s">
        <v>4254</v>
      </c>
      <c r="D242" s="2"/>
      <c r="E242" s="2"/>
      <c r="F242" s="17">
        <v>4</v>
      </c>
      <c r="G242" s="17" t="s">
        <v>4283</v>
      </c>
      <c r="H242" s="17">
        <v>1946</v>
      </c>
      <c r="I242" s="18" t="s">
        <v>6976</v>
      </c>
      <c r="J242" s="19" t="s">
        <v>6883</v>
      </c>
      <c r="K242" s="3" t="s">
        <v>6977</v>
      </c>
      <c r="L242" t="s">
        <v>6877</v>
      </c>
      <c r="M242" t="s">
        <v>6878</v>
      </c>
      <c r="N242" t="s">
        <v>4285</v>
      </c>
      <c r="R242" s="2"/>
      <c r="W242">
        <v>4</v>
      </c>
      <c r="X242" s="20"/>
    </row>
    <row r="243" spans="1:24" x14ac:dyDescent="0.25">
      <c r="A243" s="16" t="s">
        <v>4116</v>
      </c>
      <c r="B243" t="s">
        <v>4838</v>
      </c>
      <c r="C243" s="2" t="s">
        <v>6244</v>
      </c>
      <c r="D243" s="2" t="s">
        <v>6225</v>
      </c>
      <c r="E243" s="2" t="s">
        <v>6226</v>
      </c>
      <c r="F243" s="17">
        <v>26</v>
      </c>
      <c r="G243" s="17" t="s">
        <v>4255</v>
      </c>
      <c r="H243" s="17">
        <v>1946</v>
      </c>
      <c r="I243" s="18" t="s">
        <v>4256</v>
      </c>
      <c r="J243" s="19"/>
      <c r="K243" s="3" t="s">
        <v>4257</v>
      </c>
      <c r="L243" t="s">
        <v>6863</v>
      </c>
      <c r="R243" s="2"/>
      <c r="W243">
        <v>9</v>
      </c>
      <c r="X243" s="20"/>
    </row>
    <row r="244" spans="1:24" x14ac:dyDescent="0.25">
      <c r="A244" s="16" t="s">
        <v>4117</v>
      </c>
      <c r="B244" t="s">
        <v>4838</v>
      </c>
      <c r="C244" s="2" t="s">
        <v>6244</v>
      </c>
      <c r="D244" s="2" t="s">
        <v>6225</v>
      </c>
      <c r="E244" s="2" t="s">
        <v>6226</v>
      </c>
      <c r="F244" s="17">
        <v>26</v>
      </c>
      <c r="G244" s="17" t="s">
        <v>4255</v>
      </c>
      <c r="H244" s="17">
        <v>1946</v>
      </c>
      <c r="I244" s="18" t="s">
        <v>4256</v>
      </c>
      <c r="J244" s="19"/>
      <c r="K244" s="3" t="s">
        <v>4257</v>
      </c>
      <c r="L244" t="s">
        <v>6863</v>
      </c>
      <c r="R244" s="2"/>
      <c r="W244">
        <v>9</v>
      </c>
      <c r="X244" s="20"/>
    </row>
    <row r="245" spans="1:24" x14ac:dyDescent="0.25">
      <c r="A245" s="16" t="s">
        <v>4118</v>
      </c>
      <c r="B245" t="s">
        <v>4838</v>
      </c>
      <c r="C245" s="2"/>
      <c r="D245" s="2"/>
      <c r="E245" s="2"/>
      <c r="F245" s="17">
        <v>23</v>
      </c>
      <c r="G245" s="17" t="s">
        <v>6875</v>
      </c>
      <c r="H245" s="17">
        <v>1947</v>
      </c>
      <c r="I245" s="18" t="s">
        <v>6915</v>
      </c>
      <c r="J245" s="19"/>
      <c r="K245" s="3" t="s">
        <v>4259</v>
      </c>
      <c r="L245" t="s">
        <v>6863</v>
      </c>
      <c r="R245" s="2"/>
      <c r="W245">
        <v>7</v>
      </c>
      <c r="X245" s="20"/>
    </row>
    <row r="246" spans="1:24" x14ac:dyDescent="0.25">
      <c r="A246" s="16" t="s">
        <v>4119</v>
      </c>
      <c r="B246" t="s">
        <v>4838</v>
      </c>
      <c r="C246" s="2"/>
      <c r="D246" s="2"/>
      <c r="E246" s="2"/>
      <c r="F246" s="17">
        <v>21</v>
      </c>
      <c r="G246" s="17" t="s">
        <v>6905</v>
      </c>
      <c r="H246" s="17">
        <v>1947</v>
      </c>
      <c r="I246" s="18" t="s">
        <v>6906</v>
      </c>
      <c r="J246" s="19"/>
      <c r="K246" s="3" t="s">
        <v>6978</v>
      </c>
      <c r="L246" t="s">
        <v>6863</v>
      </c>
      <c r="R246" s="2"/>
      <c r="W246">
        <v>10</v>
      </c>
      <c r="X246" s="20"/>
    </row>
    <row r="247" spans="1:24" x14ac:dyDescent="0.25">
      <c r="A247" s="16" t="s">
        <v>4120</v>
      </c>
      <c r="B247" t="s">
        <v>4838</v>
      </c>
      <c r="C247" s="2"/>
      <c r="D247" s="2"/>
      <c r="E247" s="2"/>
      <c r="F247" s="17">
        <v>23</v>
      </c>
      <c r="G247" s="17" t="s">
        <v>6875</v>
      </c>
      <c r="H247" s="17">
        <v>1947</v>
      </c>
      <c r="I247" s="18" t="s">
        <v>6915</v>
      </c>
      <c r="J247" s="19"/>
      <c r="K247" s="3" t="s">
        <v>4259</v>
      </c>
      <c r="L247" t="s">
        <v>6863</v>
      </c>
      <c r="R247" s="2"/>
      <c r="W247">
        <v>7</v>
      </c>
      <c r="X247" s="20"/>
    </row>
    <row r="248" spans="1:24" x14ac:dyDescent="0.25">
      <c r="A248" s="16" t="s">
        <v>4121</v>
      </c>
      <c r="B248" t="s">
        <v>4838</v>
      </c>
      <c r="C248" s="2"/>
      <c r="D248" s="2" t="s">
        <v>4287</v>
      </c>
      <c r="E248" s="2"/>
      <c r="F248" s="17"/>
      <c r="G248" s="17"/>
      <c r="H248" s="17"/>
      <c r="I248" s="18"/>
      <c r="J248" s="19"/>
      <c r="K248" t="s">
        <v>6979</v>
      </c>
      <c r="L248" t="s">
        <v>6857</v>
      </c>
      <c r="R248" s="2"/>
      <c r="T248" s="20" t="s">
        <v>6980</v>
      </c>
      <c r="U248" s="20" t="s">
        <v>4291</v>
      </c>
      <c r="V248" s="20" t="s">
        <v>6981</v>
      </c>
      <c r="W248" s="20"/>
      <c r="X248" s="20"/>
    </row>
    <row r="249" spans="1:24" x14ac:dyDescent="0.25">
      <c r="A249" s="16" t="s">
        <v>4122</v>
      </c>
      <c r="B249" t="s">
        <v>4838</v>
      </c>
      <c r="C249" s="2"/>
      <c r="D249" s="2" t="s">
        <v>6855</v>
      </c>
      <c r="E249" s="2"/>
      <c r="F249" s="17"/>
      <c r="G249" s="17"/>
      <c r="H249" s="17"/>
      <c r="I249" s="18"/>
      <c r="J249" s="19"/>
      <c r="K249" t="s">
        <v>6856</v>
      </c>
      <c r="L249" t="s">
        <v>6857</v>
      </c>
      <c r="R249" s="2"/>
      <c r="T249" s="20"/>
      <c r="U249" s="20"/>
      <c r="V249" s="20"/>
      <c r="W249" s="20"/>
      <c r="X249" s="20"/>
    </row>
    <row r="250" spans="1:24" x14ac:dyDescent="0.25">
      <c r="A250" s="16" t="s">
        <v>4123</v>
      </c>
      <c r="B250" t="s">
        <v>4838</v>
      </c>
      <c r="C250" s="2">
        <v>249</v>
      </c>
      <c r="D250" s="2"/>
      <c r="E250" s="2"/>
      <c r="F250" s="17">
        <v>26</v>
      </c>
      <c r="G250" s="17" t="s">
        <v>4255</v>
      </c>
      <c r="H250" s="17">
        <v>1946</v>
      </c>
      <c r="I250" s="18" t="s">
        <v>4256</v>
      </c>
      <c r="J250" s="19"/>
      <c r="K250" s="3" t="s">
        <v>4257</v>
      </c>
      <c r="L250" t="s">
        <v>6863</v>
      </c>
      <c r="R250" s="2"/>
      <c r="W250">
        <v>9</v>
      </c>
      <c r="X250" s="20"/>
    </row>
    <row r="251" spans="1:24" x14ac:dyDescent="0.25">
      <c r="A251" s="16" t="s">
        <v>4124</v>
      </c>
      <c r="B251" t="s">
        <v>4838</v>
      </c>
      <c r="C251" s="2"/>
      <c r="D251" s="2" t="s">
        <v>6855</v>
      </c>
      <c r="E251" s="2"/>
      <c r="F251" s="17"/>
      <c r="G251" s="17"/>
      <c r="H251" s="17"/>
      <c r="I251" s="18"/>
      <c r="J251" s="19"/>
      <c r="K251" t="s">
        <v>6856</v>
      </c>
      <c r="L251" t="s">
        <v>6857</v>
      </c>
      <c r="R251" s="2"/>
      <c r="T251" s="20"/>
      <c r="U251" s="20"/>
      <c r="V251" s="20"/>
      <c r="W251" s="20"/>
      <c r="X251" s="20"/>
    </row>
    <row r="252" spans="1:24" x14ac:dyDescent="0.25">
      <c r="A252" s="16" t="s">
        <v>4125</v>
      </c>
      <c r="B252" t="s">
        <v>4838</v>
      </c>
      <c r="C252" s="2" t="s">
        <v>6244</v>
      </c>
      <c r="D252" s="2" t="s">
        <v>6225</v>
      </c>
      <c r="E252" s="2" t="s">
        <v>6226</v>
      </c>
      <c r="F252" s="17">
        <v>26</v>
      </c>
      <c r="G252" s="17" t="s">
        <v>4255</v>
      </c>
      <c r="H252" s="17">
        <v>1946</v>
      </c>
      <c r="I252" s="18" t="s">
        <v>4256</v>
      </c>
      <c r="J252" s="19"/>
      <c r="K252" s="3" t="s">
        <v>4257</v>
      </c>
      <c r="L252" t="s">
        <v>6863</v>
      </c>
      <c r="R252" s="2"/>
      <c r="W252">
        <v>9</v>
      </c>
      <c r="X252" s="20"/>
    </row>
    <row r="253" spans="1:24" x14ac:dyDescent="0.25">
      <c r="A253" s="16" t="s">
        <v>4126</v>
      </c>
      <c r="B253" t="s">
        <v>4838</v>
      </c>
      <c r="C253" s="2"/>
      <c r="D253" s="2" t="s">
        <v>4287</v>
      </c>
      <c r="E253" s="2"/>
      <c r="F253" s="17"/>
      <c r="G253" s="17"/>
      <c r="H253" s="17"/>
      <c r="I253" s="18"/>
      <c r="J253" s="19"/>
      <c r="K253" t="s">
        <v>6982</v>
      </c>
      <c r="L253" t="s">
        <v>6857</v>
      </c>
      <c r="R253" s="2"/>
      <c r="T253" s="20" t="s">
        <v>6983</v>
      </c>
      <c r="U253" s="20" t="s">
        <v>4291</v>
      </c>
      <c r="V253" s="20" t="s">
        <v>6984</v>
      </c>
      <c r="W253" s="20"/>
      <c r="X253" s="20"/>
    </row>
    <row r="254" spans="1:24" x14ac:dyDescent="0.25">
      <c r="A254" s="16" t="s">
        <v>4127</v>
      </c>
      <c r="B254" t="s">
        <v>4838</v>
      </c>
      <c r="C254" s="2" t="s">
        <v>6224</v>
      </c>
      <c r="D254" s="2" t="s">
        <v>6225</v>
      </c>
      <c r="E254" s="2" t="s">
        <v>6226</v>
      </c>
      <c r="F254" s="17">
        <v>26</v>
      </c>
      <c r="G254" s="17" t="s">
        <v>4255</v>
      </c>
      <c r="H254" s="17">
        <v>1946</v>
      </c>
      <c r="I254" s="18" t="s">
        <v>4256</v>
      </c>
      <c r="J254" s="19"/>
      <c r="K254" s="3" t="s">
        <v>4257</v>
      </c>
      <c r="L254" t="s">
        <v>6863</v>
      </c>
      <c r="R254" s="2"/>
      <c r="W254">
        <v>9</v>
      </c>
      <c r="X254" s="20"/>
    </row>
    <row r="255" spans="1:24" x14ac:dyDescent="0.25">
      <c r="A255" s="16" t="s">
        <v>4128</v>
      </c>
      <c r="B255" t="s">
        <v>4838</v>
      </c>
      <c r="C255" s="2" t="s">
        <v>6224</v>
      </c>
      <c r="D255" s="2" t="s">
        <v>6225</v>
      </c>
      <c r="E255" s="2" t="s">
        <v>6226</v>
      </c>
      <c r="F255" s="17">
        <v>26</v>
      </c>
      <c r="G255" s="17" t="s">
        <v>4255</v>
      </c>
      <c r="H255" s="17">
        <v>1946</v>
      </c>
      <c r="I255" s="18" t="s">
        <v>4256</v>
      </c>
      <c r="J255" s="19"/>
      <c r="K255" s="3" t="s">
        <v>4257</v>
      </c>
      <c r="L255" t="s">
        <v>6863</v>
      </c>
      <c r="R255" s="2"/>
      <c r="W255">
        <v>9</v>
      </c>
      <c r="X255" s="20"/>
    </row>
    <row r="256" spans="1:24" x14ac:dyDescent="0.25">
      <c r="A256" s="16" t="s">
        <v>4129</v>
      </c>
      <c r="B256" t="s">
        <v>4838</v>
      </c>
      <c r="C256" s="2"/>
      <c r="D256" s="2"/>
      <c r="E256" s="2"/>
      <c r="F256" s="17">
        <v>30</v>
      </c>
      <c r="G256" s="17" t="s">
        <v>6868</v>
      </c>
      <c r="H256" s="17">
        <v>1948</v>
      </c>
      <c r="I256" s="18" t="s">
        <v>6231</v>
      </c>
      <c r="J256" s="19"/>
      <c r="K256" s="3" t="s">
        <v>6232</v>
      </c>
      <c r="L256" t="s">
        <v>6863</v>
      </c>
      <c r="R256" s="2"/>
      <c r="W256">
        <v>1</v>
      </c>
      <c r="X256" s="20"/>
    </row>
    <row r="257" spans="1:24" x14ac:dyDescent="0.25">
      <c r="A257" s="16" t="s">
        <v>4130</v>
      </c>
      <c r="B257" t="s">
        <v>4838</v>
      </c>
      <c r="C257" s="2" t="s">
        <v>4254</v>
      </c>
      <c r="D257" s="2"/>
      <c r="E257" s="2"/>
      <c r="F257" s="30">
        <v>28</v>
      </c>
      <c r="G257" s="17" t="s">
        <v>4288</v>
      </c>
      <c r="H257" s="17">
        <v>1946</v>
      </c>
      <c r="I257" s="18" t="s">
        <v>6229</v>
      </c>
      <c r="J257" s="19"/>
      <c r="K257" s="3" t="s">
        <v>6230</v>
      </c>
      <c r="L257" t="s">
        <v>6863</v>
      </c>
      <c r="R257" s="2"/>
      <c r="W257">
        <v>11</v>
      </c>
      <c r="X257" s="20"/>
    </row>
    <row r="258" spans="1:24" x14ac:dyDescent="0.25">
      <c r="A258" s="16" t="s">
        <v>4131</v>
      </c>
      <c r="B258" t="s">
        <v>4838</v>
      </c>
      <c r="C258" s="2" t="s">
        <v>6246</v>
      </c>
      <c r="D258" s="2"/>
      <c r="E258" s="2"/>
      <c r="F258" s="17">
        <v>20</v>
      </c>
      <c r="G258" s="17" t="s">
        <v>4269</v>
      </c>
      <c r="H258" s="17">
        <v>1947</v>
      </c>
      <c r="I258" s="18" t="s">
        <v>4278</v>
      </c>
      <c r="J258" s="19"/>
      <c r="K258" s="3" t="s">
        <v>6245</v>
      </c>
      <c r="L258" t="s">
        <v>6863</v>
      </c>
      <c r="R258" s="2"/>
      <c r="W258">
        <v>8</v>
      </c>
      <c r="X258" s="20"/>
    </row>
    <row r="259" spans="1:24" x14ac:dyDescent="0.25">
      <c r="A259" s="16" t="s">
        <v>4132</v>
      </c>
      <c r="B259" t="s">
        <v>4838</v>
      </c>
      <c r="C259" s="2"/>
      <c r="D259" s="2"/>
      <c r="E259" s="2"/>
      <c r="F259" s="17">
        <v>30</v>
      </c>
      <c r="G259" s="17" t="s">
        <v>6868</v>
      </c>
      <c r="H259" s="17">
        <v>1948</v>
      </c>
      <c r="I259" s="18" t="s">
        <v>6231</v>
      </c>
      <c r="J259" s="19"/>
      <c r="K259" s="3" t="s">
        <v>6232</v>
      </c>
      <c r="L259" t="s">
        <v>6863</v>
      </c>
      <c r="R259" s="2"/>
      <c r="W259">
        <v>1</v>
      </c>
      <c r="X259" s="20"/>
    </row>
    <row r="260" spans="1:24" x14ac:dyDescent="0.25">
      <c r="A260" s="16" t="s">
        <v>4133</v>
      </c>
      <c r="B260" t="s">
        <v>4838</v>
      </c>
      <c r="C260" s="2"/>
      <c r="D260" s="2"/>
      <c r="E260" s="2"/>
      <c r="F260" s="17">
        <v>23</v>
      </c>
      <c r="G260" s="17" t="s">
        <v>6875</v>
      </c>
      <c r="H260" s="17">
        <v>1947</v>
      </c>
      <c r="I260" s="18" t="s">
        <v>6915</v>
      </c>
      <c r="J260" s="19"/>
      <c r="K260" s="3" t="s">
        <v>4259</v>
      </c>
      <c r="L260" t="s">
        <v>6863</v>
      </c>
      <c r="R260" s="2"/>
      <c r="W260">
        <v>7</v>
      </c>
      <c r="X260" s="20"/>
    </row>
    <row r="261" spans="1:24" x14ac:dyDescent="0.25">
      <c r="A261" s="16" t="s">
        <v>4134</v>
      </c>
      <c r="B261" t="s">
        <v>4838</v>
      </c>
      <c r="C261" s="2"/>
      <c r="D261" s="2"/>
      <c r="E261" s="2"/>
      <c r="F261" s="17">
        <v>20</v>
      </c>
      <c r="G261" s="17" t="s">
        <v>4269</v>
      </c>
      <c r="H261" s="17">
        <v>1947</v>
      </c>
      <c r="I261" s="18" t="s">
        <v>4278</v>
      </c>
      <c r="J261" s="19"/>
      <c r="K261" s="3" t="s">
        <v>6245</v>
      </c>
      <c r="L261" t="s">
        <v>6863</v>
      </c>
      <c r="R261" s="2"/>
      <c r="W261">
        <v>8</v>
      </c>
      <c r="X261" s="20"/>
    </row>
    <row r="262" spans="1:24" x14ac:dyDescent="0.25">
      <c r="A262" s="16" t="s">
        <v>4135</v>
      </c>
      <c r="B262" t="s">
        <v>4838</v>
      </c>
      <c r="C262" s="2" t="s">
        <v>6246</v>
      </c>
      <c r="D262" s="2"/>
      <c r="E262" s="2"/>
      <c r="F262" s="17">
        <v>30</v>
      </c>
      <c r="G262" s="17" t="s">
        <v>6868</v>
      </c>
      <c r="H262" s="17">
        <v>1948</v>
      </c>
      <c r="I262" s="18" t="s">
        <v>6231</v>
      </c>
      <c r="J262" s="19"/>
      <c r="K262" s="3" t="s">
        <v>6232</v>
      </c>
      <c r="L262" t="s">
        <v>6863</v>
      </c>
      <c r="R262" s="2"/>
      <c r="W262">
        <v>1</v>
      </c>
      <c r="X262" s="20"/>
    </row>
    <row r="263" spans="1:24" x14ac:dyDescent="0.25">
      <c r="A263" s="16" t="s">
        <v>4136</v>
      </c>
      <c r="B263" t="s">
        <v>4838</v>
      </c>
      <c r="C263" s="2" t="s">
        <v>6224</v>
      </c>
      <c r="D263" s="2" t="s">
        <v>6225</v>
      </c>
      <c r="E263" s="2" t="s">
        <v>6226</v>
      </c>
      <c r="F263" s="17">
        <v>26</v>
      </c>
      <c r="G263" s="17" t="s">
        <v>4255</v>
      </c>
      <c r="H263" s="17">
        <v>1946</v>
      </c>
      <c r="I263" s="18" t="s">
        <v>4256</v>
      </c>
      <c r="J263" s="19"/>
      <c r="K263" s="3" t="s">
        <v>4257</v>
      </c>
      <c r="L263" t="s">
        <v>6863</v>
      </c>
      <c r="R263" s="2"/>
      <c r="W263">
        <v>9</v>
      </c>
      <c r="X263" s="20"/>
    </row>
    <row r="264" spans="1:24" x14ac:dyDescent="0.25">
      <c r="A264" s="16" t="s">
        <v>4137</v>
      </c>
      <c r="B264" t="s">
        <v>4838</v>
      </c>
      <c r="C264" s="2" t="s">
        <v>6246</v>
      </c>
      <c r="D264" s="2"/>
      <c r="E264" s="2"/>
      <c r="F264" s="17">
        <v>20</v>
      </c>
      <c r="G264" s="17" t="s">
        <v>4269</v>
      </c>
      <c r="H264" s="17">
        <v>1947</v>
      </c>
      <c r="I264" s="18" t="s">
        <v>4278</v>
      </c>
      <c r="J264" s="19"/>
      <c r="K264" s="3" t="s">
        <v>6245</v>
      </c>
      <c r="L264" t="s">
        <v>6863</v>
      </c>
      <c r="R264" s="2"/>
      <c r="W264">
        <v>8</v>
      </c>
      <c r="X264" s="20"/>
    </row>
    <row r="265" spans="1:24" x14ac:dyDescent="0.25">
      <c r="A265" s="16" t="s">
        <v>4138</v>
      </c>
      <c r="B265" t="s">
        <v>4838</v>
      </c>
      <c r="C265" s="2" t="s">
        <v>6224</v>
      </c>
      <c r="D265" s="2" t="s">
        <v>6225</v>
      </c>
      <c r="E265" s="2" t="s">
        <v>6226</v>
      </c>
      <c r="F265" s="17">
        <v>26</v>
      </c>
      <c r="G265" s="17" t="s">
        <v>4255</v>
      </c>
      <c r="H265" s="17">
        <v>1946</v>
      </c>
      <c r="I265" s="18" t="s">
        <v>4256</v>
      </c>
      <c r="J265" s="19"/>
      <c r="K265" s="3" t="s">
        <v>4257</v>
      </c>
      <c r="L265" t="s">
        <v>6863</v>
      </c>
      <c r="R265" s="2"/>
      <c r="W265">
        <v>9</v>
      </c>
      <c r="X265" s="20"/>
    </row>
    <row r="266" spans="1:24" x14ac:dyDescent="0.25">
      <c r="A266" s="16" t="s">
        <v>4139</v>
      </c>
      <c r="B266" t="s">
        <v>4838</v>
      </c>
      <c r="C266" s="2"/>
      <c r="D266" s="2"/>
      <c r="E266" s="2"/>
      <c r="F266" s="17">
        <v>23</v>
      </c>
      <c r="G266" s="17" t="s">
        <v>6875</v>
      </c>
      <c r="H266" s="17">
        <v>1947</v>
      </c>
      <c r="I266" s="18" t="s">
        <v>6915</v>
      </c>
      <c r="J266" s="19"/>
      <c r="K266" s="3" t="s">
        <v>4259</v>
      </c>
      <c r="L266" t="s">
        <v>6863</v>
      </c>
      <c r="R266" s="2"/>
      <c r="W266">
        <v>7</v>
      </c>
      <c r="X266" s="20"/>
    </row>
    <row r="267" spans="1:24" x14ac:dyDescent="0.25">
      <c r="A267" s="16" t="s">
        <v>4140</v>
      </c>
      <c r="B267" t="s">
        <v>4838</v>
      </c>
      <c r="C267" s="2"/>
      <c r="D267" s="2"/>
      <c r="E267" s="2"/>
      <c r="F267" s="17">
        <v>23</v>
      </c>
      <c r="G267" s="17" t="s">
        <v>6875</v>
      </c>
      <c r="H267" s="17">
        <v>1947</v>
      </c>
      <c r="I267" s="18" t="s">
        <v>6915</v>
      </c>
      <c r="J267" s="19"/>
      <c r="K267" s="3" t="s">
        <v>4259</v>
      </c>
      <c r="L267" t="s">
        <v>6863</v>
      </c>
      <c r="R267" s="2"/>
      <c r="W267">
        <v>7</v>
      </c>
      <c r="X267" s="20"/>
    </row>
    <row r="268" spans="1:24" x14ac:dyDescent="0.25">
      <c r="A268" s="16" t="s">
        <v>4141</v>
      </c>
      <c r="B268" t="s">
        <v>4838</v>
      </c>
      <c r="C268" s="2"/>
      <c r="D268" s="2"/>
      <c r="E268" s="2"/>
      <c r="F268" s="17">
        <v>31</v>
      </c>
      <c r="G268" s="17" t="s">
        <v>6868</v>
      </c>
      <c r="H268" s="17">
        <v>1948</v>
      </c>
      <c r="I268" s="18" t="s">
        <v>6985</v>
      </c>
      <c r="J268" s="19"/>
      <c r="K268" s="3" t="s">
        <v>6986</v>
      </c>
      <c r="L268" t="s">
        <v>6863</v>
      </c>
      <c r="R268" s="2"/>
      <c r="W268">
        <v>1</v>
      </c>
      <c r="X268" s="20"/>
    </row>
    <row r="269" spans="1:24" x14ac:dyDescent="0.25">
      <c r="A269" s="16" t="s">
        <v>4142</v>
      </c>
      <c r="B269" t="s">
        <v>4838</v>
      </c>
      <c r="C269" s="2" t="s">
        <v>6224</v>
      </c>
      <c r="D269" s="2" t="s">
        <v>6225</v>
      </c>
      <c r="E269" s="2" t="s">
        <v>6226</v>
      </c>
      <c r="F269" s="17">
        <v>31</v>
      </c>
      <c r="G269" s="17" t="s">
        <v>6861</v>
      </c>
      <c r="H269" s="17">
        <v>1946</v>
      </c>
      <c r="I269" s="18" t="s">
        <v>6240</v>
      </c>
      <c r="J269" s="19"/>
      <c r="K269" s="3" t="s">
        <v>6241</v>
      </c>
      <c r="L269" t="s">
        <v>6863</v>
      </c>
      <c r="R269" s="2"/>
      <c r="W269">
        <v>12</v>
      </c>
      <c r="X269" s="20"/>
    </row>
    <row r="270" spans="1:24" x14ac:dyDescent="0.25">
      <c r="A270" s="16" t="s">
        <v>4143</v>
      </c>
      <c r="B270" t="s">
        <v>4838</v>
      </c>
      <c r="C270" s="2"/>
      <c r="D270" s="2"/>
      <c r="E270" s="2"/>
      <c r="F270" s="17">
        <v>20</v>
      </c>
      <c r="G270" s="17" t="s">
        <v>4269</v>
      </c>
      <c r="H270" s="17">
        <v>1947</v>
      </c>
      <c r="I270" s="18" t="s">
        <v>4278</v>
      </c>
      <c r="J270" s="19"/>
      <c r="K270" s="3" t="s">
        <v>6245</v>
      </c>
      <c r="L270" t="s">
        <v>6863</v>
      </c>
      <c r="R270" s="2"/>
      <c r="W270">
        <v>8</v>
      </c>
      <c r="X270" s="20"/>
    </row>
    <row r="271" spans="1:24" x14ac:dyDescent="0.25">
      <c r="A271" s="16" t="s">
        <v>4144</v>
      </c>
      <c r="B271" t="s">
        <v>4838</v>
      </c>
      <c r="C271" s="2" t="s">
        <v>4254</v>
      </c>
      <c r="D271" s="2"/>
      <c r="E271" s="2"/>
      <c r="F271" s="17">
        <v>2</v>
      </c>
      <c r="G271" s="17" t="s">
        <v>4269</v>
      </c>
      <c r="H271" s="17">
        <v>1946</v>
      </c>
      <c r="I271" s="18" t="s">
        <v>6987</v>
      </c>
      <c r="J271" s="19" t="s">
        <v>6883</v>
      </c>
      <c r="K271" s="3" t="s">
        <v>6988</v>
      </c>
      <c r="L271" t="s">
        <v>6877</v>
      </c>
      <c r="M271" t="s">
        <v>6878</v>
      </c>
      <c r="N271" t="s">
        <v>4262</v>
      </c>
      <c r="R271" s="2"/>
      <c r="W271">
        <v>8</v>
      </c>
      <c r="X271" s="20"/>
    </row>
    <row r="272" spans="1:24" x14ac:dyDescent="0.25">
      <c r="A272" s="16" t="s">
        <v>4145</v>
      </c>
      <c r="B272" t="s">
        <v>4838</v>
      </c>
      <c r="C272" s="2"/>
      <c r="D272" s="2" t="s">
        <v>4287</v>
      </c>
      <c r="E272" s="2"/>
      <c r="F272" s="17"/>
      <c r="G272" s="17"/>
      <c r="H272" s="17"/>
      <c r="I272" s="18"/>
      <c r="J272" s="19"/>
      <c r="K272" t="s">
        <v>6989</v>
      </c>
      <c r="L272" t="s">
        <v>6857</v>
      </c>
      <c r="R272" s="2"/>
      <c r="T272" s="20" t="s">
        <v>6990</v>
      </c>
      <c r="U272" s="20" t="s">
        <v>4291</v>
      </c>
      <c r="V272" s="20" t="s">
        <v>6991</v>
      </c>
      <c r="W272" s="20"/>
      <c r="X272" s="20"/>
    </row>
    <row r="273" spans="1:24" x14ac:dyDescent="0.25">
      <c r="A273" s="16" t="s">
        <v>4146</v>
      </c>
      <c r="B273" t="s">
        <v>4838</v>
      </c>
      <c r="C273" s="2"/>
      <c r="D273" s="2" t="s">
        <v>4287</v>
      </c>
      <c r="E273" s="2"/>
      <c r="F273" s="17"/>
      <c r="G273" s="17"/>
      <c r="H273" s="17"/>
      <c r="I273" s="18"/>
      <c r="J273" s="19"/>
      <c r="K273" t="s">
        <v>6992</v>
      </c>
      <c r="L273" t="s">
        <v>6857</v>
      </c>
      <c r="R273" s="2"/>
      <c r="T273" s="20" t="s">
        <v>6993</v>
      </c>
      <c r="U273" s="20" t="s">
        <v>4291</v>
      </c>
      <c r="V273" s="20" t="s">
        <v>6994</v>
      </c>
      <c r="W273" s="20"/>
      <c r="X273" s="20"/>
    </row>
    <row r="274" spans="1:24" x14ac:dyDescent="0.25">
      <c r="A274" s="16" t="s">
        <v>4147</v>
      </c>
      <c r="B274" t="s">
        <v>4838</v>
      </c>
      <c r="C274" s="2" t="s">
        <v>4254</v>
      </c>
      <c r="D274" s="2"/>
      <c r="E274" s="2"/>
      <c r="F274" s="31">
        <v>28</v>
      </c>
      <c r="G274" s="17" t="s">
        <v>4288</v>
      </c>
      <c r="H274" s="17">
        <v>1946</v>
      </c>
      <c r="I274" s="18" t="s">
        <v>6229</v>
      </c>
      <c r="J274" s="19"/>
      <c r="K274" s="3" t="s">
        <v>6230</v>
      </c>
      <c r="L274" t="s">
        <v>6863</v>
      </c>
      <c r="R274" s="2"/>
      <c r="W274">
        <v>11</v>
      </c>
      <c r="X274" s="20"/>
    </row>
    <row r="275" spans="1:24" x14ac:dyDescent="0.25">
      <c r="A275" s="16" t="s">
        <v>4148</v>
      </c>
      <c r="B275" t="s">
        <v>4838</v>
      </c>
      <c r="C275" s="2" t="s">
        <v>6246</v>
      </c>
      <c r="D275" s="2"/>
      <c r="E275" s="2"/>
      <c r="F275" s="17">
        <v>20</v>
      </c>
      <c r="G275" s="17" t="s">
        <v>4269</v>
      </c>
      <c r="H275" s="17">
        <v>1947</v>
      </c>
      <c r="I275" s="18" t="s">
        <v>4278</v>
      </c>
      <c r="J275" s="19"/>
      <c r="K275" s="3" t="s">
        <v>6245</v>
      </c>
      <c r="L275" t="s">
        <v>6863</v>
      </c>
      <c r="R275" s="2"/>
      <c r="W275">
        <v>8</v>
      </c>
      <c r="X275" s="20"/>
    </row>
    <row r="276" spans="1:24" x14ac:dyDescent="0.25">
      <c r="A276" s="16" t="s">
        <v>4149</v>
      </c>
      <c r="B276" t="s">
        <v>4838</v>
      </c>
      <c r="C276" s="2"/>
      <c r="D276" s="2" t="s">
        <v>6855</v>
      </c>
      <c r="E276" s="2"/>
      <c r="F276" s="17"/>
      <c r="G276" s="17"/>
      <c r="H276" s="17"/>
      <c r="I276" s="18"/>
      <c r="J276" s="19"/>
      <c r="K276" t="s">
        <v>6856</v>
      </c>
      <c r="L276" t="s">
        <v>6857</v>
      </c>
      <c r="R276" s="2"/>
      <c r="T276" s="20"/>
      <c r="U276" s="20"/>
      <c r="V276" s="20"/>
      <c r="W276" s="20"/>
      <c r="X276" s="20"/>
    </row>
    <row r="277" spans="1:24" x14ac:dyDescent="0.25">
      <c r="A277" s="16" t="s">
        <v>4150</v>
      </c>
      <c r="B277" t="s">
        <v>4838</v>
      </c>
      <c r="C277" s="2"/>
      <c r="D277" s="2" t="s">
        <v>4287</v>
      </c>
      <c r="E277" s="2"/>
      <c r="F277" s="17"/>
      <c r="G277" s="17"/>
      <c r="H277" s="17"/>
      <c r="I277" s="18"/>
      <c r="J277" s="19"/>
      <c r="K277" t="s">
        <v>6995</v>
      </c>
      <c r="L277" t="s">
        <v>6857</v>
      </c>
      <c r="R277" s="2"/>
      <c r="T277" s="20" t="s">
        <v>6996</v>
      </c>
      <c r="U277" s="20" t="s">
        <v>4291</v>
      </c>
      <c r="V277" s="20" t="s">
        <v>6997</v>
      </c>
      <c r="W277" s="20"/>
      <c r="X277" s="20"/>
    </row>
    <row r="278" spans="1:24" x14ac:dyDescent="0.25">
      <c r="A278" s="16" t="s">
        <v>4151</v>
      </c>
      <c r="B278" t="s">
        <v>4838</v>
      </c>
      <c r="C278" s="2">
        <v>55</v>
      </c>
      <c r="D278" s="2"/>
      <c r="E278" s="2"/>
      <c r="F278" s="17">
        <v>26</v>
      </c>
      <c r="G278" s="17" t="s">
        <v>4255</v>
      </c>
      <c r="H278" s="17">
        <v>1946</v>
      </c>
      <c r="I278" s="18" t="s">
        <v>4256</v>
      </c>
      <c r="J278" s="19"/>
      <c r="K278" s="3" t="s">
        <v>4257</v>
      </c>
      <c r="L278" t="s">
        <v>6863</v>
      </c>
      <c r="R278" s="2"/>
      <c r="W278">
        <v>9</v>
      </c>
      <c r="X278" s="20"/>
    </row>
    <row r="279" spans="1:24" x14ac:dyDescent="0.25">
      <c r="A279" s="16" t="s">
        <v>4152</v>
      </c>
      <c r="B279" t="s">
        <v>4838</v>
      </c>
      <c r="C279" s="2"/>
      <c r="D279" s="2" t="s">
        <v>4287</v>
      </c>
      <c r="E279" s="2"/>
      <c r="F279" s="17"/>
      <c r="G279" s="17"/>
      <c r="H279" s="17"/>
      <c r="I279" s="18"/>
      <c r="J279" s="19"/>
      <c r="K279" t="s">
        <v>6998</v>
      </c>
      <c r="L279" t="s">
        <v>6857</v>
      </c>
      <c r="R279" s="2"/>
      <c r="T279" s="20" t="s">
        <v>6999</v>
      </c>
      <c r="U279" s="20" t="s">
        <v>4291</v>
      </c>
      <c r="V279" s="20" t="s">
        <v>7000</v>
      </c>
      <c r="W279" s="20"/>
      <c r="X279" s="20"/>
    </row>
    <row r="280" spans="1:24" x14ac:dyDescent="0.25">
      <c r="A280" s="16" t="s">
        <v>4153</v>
      </c>
      <c r="B280" t="s">
        <v>4838</v>
      </c>
      <c r="C280" s="2"/>
      <c r="D280" s="2" t="s">
        <v>6855</v>
      </c>
      <c r="E280" s="2"/>
      <c r="F280" s="17"/>
      <c r="G280" s="17"/>
      <c r="H280" s="17"/>
      <c r="I280" s="18"/>
      <c r="J280" s="19"/>
      <c r="K280" t="s">
        <v>6856</v>
      </c>
      <c r="L280" t="s">
        <v>6857</v>
      </c>
      <c r="R280" s="2"/>
      <c r="T280" s="20"/>
      <c r="U280" s="20"/>
      <c r="V280" s="20"/>
      <c r="W280" s="20"/>
      <c r="X280" s="20"/>
    </row>
    <row r="281" spans="1:24" x14ac:dyDescent="0.25">
      <c r="A281" s="16" t="s">
        <v>4154</v>
      </c>
      <c r="B281" t="s">
        <v>4838</v>
      </c>
      <c r="C281" s="2"/>
      <c r="D281" s="2" t="s">
        <v>4287</v>
      </c>
      <c r="E281" s="2"/>
      <c r="F281" s="17"/>
      <c r="G281" s="17"/>
      <c r="H281" s="17"/>
      <c r="I281" s="18"/>
      <c r="J281" s="19"/>
      <c r="K281" t="s">
        <v>7001</v>
      </c>
      <c r="L281" t="s">
        <v>6857</v>
      </c>
      <c r="R281" s="2"/>
      <c r="T281" s="20" t="s">
        <v>7002</v>
      </c>
      <c r="U281" s="20" t="s">
        <v>4291</v>
      </c>
      <c r="V281" s="20" t="s">
        <v>7003</v>
      </c>
      <c r="W281" s="20"/>
      <c r="X281" s="20"/>
    </row>
    <row r="282" spans="1:24" x14ac:dyDescent="0.25">
      <c r="A282" s="16" t="s">
        <v>4155</v>
      </c>
      <c r="B282" t="s">
        <v>4838</v>
      </c>
      <c r="C282" s="2"/>
      <c r="D282" s="2" t="s">
        <v>4287</v>
      </c>
      <c r="E282" s="2"/>
      <c r="F282" s="17"/>
      <c r="G282" s="17"/>
      <c r="H282" s="17"/>
      <c r="I282" s="18"/>
      <c r="J282" s="19"/>
      <c r="K282" t="s">
        <v>7004</v>
      </c>
      <c r="L282" t="s">
        <v>6857</v>
      </c>
      <c r="R282" s="2"/>
      <c r="T282" s="20" t="s">
        <v>7005</v>
      </c>
      <c r="U282" s="20" t="s">
        <v>4291</v>
      </c>
      <c r="V282" s="20" t="s">
        <v>7006</v>
      </c>
      <c r="W282" s="20"/>
      <c r="X282" s="20"/>
    </row>
    <row r="283" spans="1:24" x14ac:dyDescent="0.25">
      <c r="A283" s="16" t="s">
        <v>4156</v>
      </c>
      <c r="B283" t="s">
        <v>4838</v>
      </c>
      <c r="C283" s="2"/>
      <c r="D283" s="2" t="s">
        <v>6855</v>
      </c>
      <c r="E283" s="2"/>
      <c r="F283" s="17"/>
      <c r="G283" s="17"/>
      <c r="H283" s="17"/>
      <c r="I283" s="18"/>
      <c r="J283" s="19"/>
      <c r="K283" t="s">
        <v>6856</v>
      </c>
      <c r="L283" t="s">
        <v>6857</v>
      </c>
      <c r="R283" s="2"/>
      <c r="T283" s="20"/>
      <c r="U283" s="20"/>
      <c r="V283" s="20"/>
      <c r="W283" s="20"/>
      <c r="X283" s="20"/>
    </row>
    <row r="284" spans="1:24" x14ac:dyDescent="0.25">
      <c r="A284" s="16" t="s">
        <v>4157</v>
      </c>
      <c r="B284" t="s">
        <v>4838</v>
      </c>
      <c r="C284" s="2"/>
      <c r="D284" s="2" t="s">
        <v>4287</v>
      </c>
      <c r="E284" s="2"/>
      <c r="F284" s="17"/>
      <c r="G284" s="17"/>
      <c r="H284" s="17"/>
      <c r="I284" s="18"/>
      <c r="J284" s="19"/>
      <c r="K284" t="s">
        <v>7007</v>
      </c>
      <c r="L284" t="s">
        <v>6857</v>
      </c>
      <c r="R284" s="2"/>
      <c r="T284" s="20" t="s">
        <v>7008</v>
      </c>
      <c r="U284" s="20" t="s">
        <v>4291</v>
      </c>
      <c r="V284" s="20" t="s">
        <v>7009</v>
      </c>
      <c r="W284" s="20"/>
      <c r="X284" s="20"/>
    </row>
    <row r="285" spans="1:24" x14ac:dyDescent="0.25">
      <c r="A285" s="16" t="s">
        <v>4158</v>
      </c>
      <c r="B285" t="s">
        <v>4838</v>
      </c>
      <c r="C285" s="2"/>
      <c r="D285" s="2" t="s">
        <v>4287</v>
      </c>
      <c r="E285" s="2"/>
      <c r="F285" s="17"/>
      <c r="G285" s="17"/>
      <c r="H285" s="17"/>
      <c r="I285" s="18"/>
      <c r="J285" s="19"/>
      <c r="K285" t="s">
        <v>7010</v>
      </c>
      <c r="L285" t="s">
        <v>6857</v>
      </c>
      <c r="R285" s="2"/>
      <c r="T285" s="20" t="s">
        <v>7011</v>
      </c>
      <c r="U285" s="20" t="s">
        <v>4291</v>
      </c>
      <c r="V285" s="20" t="s">
        <v>7012</v>
      </c>
      <c r="W285" s="20"/>
      <c r="X285" s="20"/>
    </row>
    <row r="286" spans="1:24" x14ac:dyDescent="0.25">
      <c r="A286" s="16" t="s">
        <v>4159</v>
      </c>
      <c r="B286" t="s">
        <v>4838</v>
      </c>
      <c r="C286" s="2"/>
      <c r="D286" s="2" t="s">
        <v>4287</v>
      </c>
      <c r="E286" s="2"/>
      <c r="F286" s="17"/>
      <c r="G286" s="17"/>
      <c r="H286" s="17"/>
      <c r="I286" s="18"/>
      <c r="J286" s="19"/>
      <c r="K286" t="s">
        <v>7013</v>
      </c>
      <c r="L286" t="s">
        <v>6857</v>
      </c>
      <c r="R286" s="2"/>
      <c r="T286" s="20" t="s">
        <v>7014</v>
      </c>
      <c r="U286" s="20" t="s">
        <v>4291</v>
      </c>
      <c r="V286" s="20" t="s">
        <v>7015</v>
      </c>
      <c r="W286" s="20"/>
      <c r="X286" s="20"/>
    </row>
    <row r="287" spans="1:24" x14ac:dyDescent="0.25">
      <c r="A287" s="16" t="s">
        <v>4160</v>
      </c>
      <c r="B287" t="s">
        <v>4838</v>
      </c>
      <c r="C287" s="2"/>
      <c r="D287" s="2" t="s">
        <v>6855</v>
      </c>
      <c r="E287" s="2"/>
      <c r="F287" s="17"/>
      <c r="G287" s="17"/>
      <c r="H287" s="17"/>
      <c r="I287" s="18"/>
      <c r="J287" s="19"/>
      <c r="K287" t="s">
        <v>6856</v>
      </c>
      <c r="L287" t="s">
        <v>6857</v>
      </c>
      <c r="R287" s="2"/>
      <c r="T287" s="20"/>
      <c r="U287" s="20"/>
      <c r="V287" s="20"/>
      <c r="W287" s="20"/>
      <c r="X287" s="20"/>
    </row>
    <row r="288" spans="1:24" x14ac:dyDescent="0.25">
      <c r="A288" s="16" t="s">
        <v>4161</v>
      </c>
      <c r="B288" t="s">
        <v>4838</v>
      </c>
      <c r="C288" s="2"/>
      <c r="D288" s="2" t="s">
        <v>4287</v>
      </c>
      <c r="E288" s="2"/>
      <c r="F288" s="17"/>
      <c r="G288" s="17"/>
      <c r="H288" s="17"/>
      <c r="I288" s="18"/>
      <c r="J288" s="19"/>
      <c r="K288" t="s">
        <v>7016</v>
      </c>
      <c r="L288" t="s">
        <v>6857</v>
      </c>
      <c r="R288" s="2"/>
      <c r="T288" s="20" t="s">
        <v>7017</v>
      </c>
      <c r="U288" s="20" t="s">
        <v>4291</v>
      </c>
      <c r="V288" s="20" t="s">
        <v>7018</v>
      </c>
      <c r="W288" s="20"/>
      <c r="X288" s="20"/>
    </row>
    <row r="289" spans="1:24" x14ac:dyDescent="0.25">
      <c r="A289" s="16" t="s">
        <v>4162</v>
      </c>
      <c r="B289" t="s">
        <v>4838</v>
      </c>
      <c r="C289" s="2" t="s">
        <v>6244</v>
      </c>
      <c r="D289" s="2" t="s">
        <v>6225</v>
      </c>
      <c r="E289" s="2" t="s">
        <v>6226</v>
      </c>
      <c r="F289" s="17">
        <v>26</v>
      </c>
      <c r="G289" s="17" t="s">
        <v>4255</v>
      </c>
      <c r="H289" s="17">
        <v>1946</v>
      </c>
      <c r="I289" s="18" t="s">
        <v>4256</v>
      </c>
      <c r="J289" s="19"/>
      <c r="K289" s="3" t="s">
        <v>4257</v>
      </c>
      <c r="L289" t="s">
        <v>6863</v>
      </c>
      <c r="R289" s="2"/>
      <c r="W289">
        <v>9</v>
      </c>
      <c r="X289" s="20"/>
    </row>
    <row r="290" spans="1:24" x14ac:dyDescent="0.25">
      <c r="A290" s="16" t="s">
        <v>4163</v>
      </c>
      <c r="B290" t="s">
        <v>4838</v>
      </c>
      <c r="C290" s="2"/>
      <c r="D290" s="2" t="s">
        <v>4287</v>
      </c>
      <c r="E290" s="2"/>
      <c r="F290" s="17"/>
      <c r="G290" s="17"/>
      <c r="H290" s="17"/>
      <c r="I290" s="18"/>
      <c r="J290" s="19"/>
      <c r="K290" t="s">
        <v>7019</v>
      </c>
      <c r="L290" t="s">
        <v>6857</v>
      </c>
      <c r="R290" s="2"/>
      <c r="T290" s="20" t="s">
        <v>7020</v>
      </c>
      <c r="U290" s="20" t="s">
        <v>4291</v>
      </c>
      <c r="V290" s="20" t="s">
        <v>7021</v>
      </c>
      <c r="W290" s="20"/>
      <c r="X290" s="20"/>
    </row>
    <row r="291" spans="1:24" x14ac:dyDescent="0.25">
      <c r="A291" s="16" t="s">
        <v>4164</v>
      </c>
      <c r="B291" t="s">
        <v>4838</v>
      </c>
      <c r="C291" s="2"/>
      <c r="D291" s="2" t="s">
        <v>4287</v>
      </c>
      <c r="E291" s="2"/>
      <c r="F291" s="17"/>
      <c r="G291" s="17"/>
      <c r="H291" s="17"/>
      <c r="I291" s="18"/>
      <c r="J291" s="19"/>
      <c r="K291" t="s">
        <v>7022</v>
      </c>
      <c r="L291" t="s">
        <v>6857</v>
      </c>
      <c r="R291" s="2"/>
      <c r="T291" s="20" t="s">
        <v>7023</v>
      </c>
      <c r="U291" s="20" t="s">
        <v>4291</v>
      </c>
      <c r="V291" s="20" t="s">
        <v>7024</v>
      </c>
      <c r="W291" s="20"/>
      <c r="X291" s="20"/>
    </row>
    <row r="292" spans="1:24" x14ac:dyDescent="0.25">
      <c r="A292" s="16" t="s">
        <v>4165</v>
      </c>
      <c r="B292" t="s">
        <v>4838</v>
      </c>
      <c r="C292" s="2"/>
      <c r="D292" s="2" t="s">
        <v>6855</v>
      </c>
      <c r="E292" s="2"/>
      <c r="F292" s="17"/>
      <c r="G292" s="17"/>
      <c r="H292" s="17"/>
      <c r="I292" s="18"/>
      <c r="J292" s="19"/>
      <c r="K292" t="s">
        <v>6856</v>
      </c>
      <c r="L292" t="s">
        <v>6857</v>
      </c>
      <c r="R292" s="2"/>
      <c r="T292" s="20"/>
      <c r="U292" s="20"/>
      <c r="V292" s="20"/>
      <c r="W292" s="20"/>
      <c r="X292" s="20"/>
    </row>
    <row r="293" spans="1:24" x14ac:dyDescent="0.25">
      <c r="A293" s="16" t="s">
        <v>4166</v>
      </c>
      <c r="B293" t="s">
        <v>4838</v>
      </c>
      <c r="C293" s="2"/>
      <c r="D293" s="2" t="s">
        <v>6855</v>
      </c>
      <c r="E293" s="2"/>
      <c r="F293" s="17"/>
      <c r="G293" s="17"/>
      <c r="H293" s="17"/>
      <c r="I293" s="18"/>
      <c r="J293" s="19"/>
      <c r="K293" t="s">
        <v>6856</v>
      </c>
      <c r="L293" t="s">
        <v>6857</v>
      </c>
      <c r="R293" s="2"/>
      <c r="T293" s="20"/>
      <c r="U293" s="20"/>
      <c r="V293" s="20"/>
      <c r="W293" s="20"/>
      <c r="X293" s="20"/>
    </row>
    <row r="294" spans="1:24" x14ac:dyDescent="0.25">
      <c r="A294" s="16" t="s">
        <v>4167</v>
      </c>
      <c r="B294" t="s">
        <v>4838</v>
      </c>
      <c r="C294" s="2"/>
      <c r="D294" s="2" t="s">
        <v>4287</v>
      </c>
      <c r="E294" s="2"/>
      <c r="F294" s="17"/>
      <c r="G294" s="17"/>
      <c r="H294" s="17"/>
      <c r="I294" s="18"/>
      <c r="J294" s="19"/>
      <c r="K294" t="s">
        <v>7025</v>
      </c>
      <c r="L294" t="s">
        <v>6857</v>
      </c>
      <c r="R294" s="2"/>
      <c r="T294" s="20" t="s">
        <v>7026</v>
      </c>
      <c r="U294" s="20" t="s">
        <v>4291</v>
      </c>
      <c r="V294" s="20" t="s">
        <v>7027</v>
      </c>
      <c r="W294" s="20"/>
      <c r="X294" s="20"/>
    </row>
    <row r="295" spans="1:24" x14ac:dyDescent="0.25">
      <c r="A295" s="16" t="s">
        <v>4168</v>
      </c>
      <c r="B295" t="s">
        <v>4838</v>
      </c>
      <c r="C295" s="2"/>
      <c r="D295" s="2" t="s">
        <v>6855</v>
      </c>
      <c r="E295" s="2"/>
      <c r="F295" s="17"/>
      <c r="G295" s="17"/>
      <c r="H295" s="17"/>
      <c r="I295" s="18"/>
      <c r="J295" s="19"/>
      <c r="K295" t="s">
        <v>6856</v>
      </c>
      <c r="L295" t="s">
        <v>6857</v>
      </c>
      <c r="R295" s="2"/>
      <c r="T295" s="20"/>
      <c r="U295" s="20"/>
      <c r="V295" s="20"/>
      <c r="W295" s="20"/>
      <c r="X295" s="20"/>
    </row>
    <row r="296" spans="1:24" x14ac:dyDescent="0.25">
      <c r="A296" s="16" t="s">
        <v>4169</v>
      </c>
      <c r="B296" t="s">
        <v>4838</v>
      </c>
      <c r="C296" s="2"/>
      <c r="D296" s="2" t="s">
        <v>6855</v>
      </c>
      <c r="E296" s="2"/>
      <c r="F296" s="17"/>
      <c r="G296" s="17"/>
      <c r="H296" s="17"/>
      <c r="I296" s="18"/>
      <c r="J296" s="19"/>
      <c r="K296" t="s">
        <v>6856</v>
      </c>
      <c r="L296" t="s">
        <v>6857</v>
      </c>
      <c r="R296" s="2"/>
      <c r="T296" s="20"/>
      <c r="U296" s="20"/>
      <c r="V296" s="20"/>
      <c r="W296" s="20"/>
      <c r="X296" s="20"/>
    </row>
    <row r="297" spans="1:24" x14ac:dyDescent="0.25">
      <c r="A297" s="16" t="s">
        <v>4170</v>
      </c>
      <c r="B297" t="s">
        <v>4838</v>
      </c>
      <c r="C297" s="2"/>
      <c r="D297" s="2" t="s">
        <v>4287</v>
      </c>
      <c r="E297" s="2"/>
      <c r="F297" s="17"/>
      <c r="G297" s="17"/>
      <c r="H297" s="17"/>
      <c r="I297" s="18"/>
      <c r="J297" s="19"/>
      <c r="K297" t="s">
        <v>7028</v>
      </c>
      <c r="L297" t="s">
        <v>6857</v>
      </c>
      <c r="R297" s="2"/>
      <c r="T297" s="20" t="s">
        <v>7029</v>
      </c>
      <c r="U297" s="20" t="s">
        <v>4291</v>
      </c>
      <c r="V297" s="20" t="s">
        <v>7030</v>
      </c>
      <c r="W297" s="20"/>
      <c r="X297" s="20"/>
    </row>
    <row r="298" spans="1:24" x14ac:dyDescent="0.25">
      <c r="A298" s="16" t="s">
        <v>4171</v>
      </c>
      <c r="B298" t="s">
        <v>4838</v>
      </c>
      <c r="C298" s="2"/>
      <c r="D298" s="2" t="s">
        <v>6855</v>
      </c>
      <c r="E298" s="2"/>
      <c r="F298" s="17"/>
      <c r="G298" s="17"/>
      <c r="H298" s="17"/>
      <c r="I298" s="18"/>
      <c r="J298" s="19"/>
      <c r="K298" t="s">
        <v>6856</v>
      </c>
      <c r="L298" t="s">
        <v>6857</v>
      </c>
      <c r="R298" s="2"/>
      <c r="T298" s="20"/>
      <c r="U298" s="20"/>
      <c r="V298" s="20"/>
      <c r="W298" s="20"/>
      <c r="X298" s="20"/>
    </row>
    <row r="299" spans="1:24" x14ac:dyDescent="0.25">
      <c r="A299" s="16" t="s">
        <v>4172</v>
      </c>
      <c r="B299" t="s">
        <v>4838</v>
      </c>
      <c r="C299" s="2"/>
      <c r="D299" s="2" t="s">
        <v>4287</v>
      </c>
      <c r="E299" s="2"/>
      <c r="F299" s="17"/>
      <c r="G299" s="17"/>
      <c r="H299" s="17"/>
      <c r="I299" s="18"/>
      <c r="J299" s="19"/>
      <c r="K299" t="s">
        <v>7031</v>
      </c>
      <c r="L299" t="s">
        <v>6857</v>
      </c>
      <c r="R299" s="2"/>
      <c r="T299" s="20" t="s">
        <v>7032</v>
      </c>
      <c r="U299" s="20" t="s">
        <v>4291</v>
      </c>
      <c r="V299" s="20" t="s">
        <v>7033</v>
      </c>
      <c r="W299" s="20"/>
      <c r="X299" s="20"/>
    </row>
    <row r="300" spans="1:24" x14ac:dyDescent="0.25">
      <c r="A300" s="16" t="s">
        <v>4173</v>
      </c>
      <c r="B300" t="s">
        <v>4838</v>
      </c>
      <c r="C300" s="2"/>
      <c r="D300" s="2" t="s">
        <v>4287</v>
      </c>
      <c r="E300" s="2"/>
      <c r="F300" s="17"/>
      <c r="G300" s="17"/>
      <c r="H300" s="17"/>
      <c r="I300" s="18"/>
      <c r="J300" s="19"/>
      <c r="K300" t="s">
        <v>7034</v>
      </c>
      <c r="L300" t="s">
        <v>6857</v>
      </c>
      <c r="R300" s="2"/>
      <c r="T300" s="20" t="s">
        <v>7035</v>
      </c>
      <c r="U300" s="20" t="s">
        <v>4291</v>
      </c>
      <c r="V300" s="20" t="s">
        <v>7036</v>
      </c>
      <c r="W300" s="20"/>
      <c r="X300" s="20"/>
    </row>
    <row r="301" spans="1:24" x14ac:dyDescent="0.25">
      <c r="A301" s="16" t="s">
        <v>4174</v>
      </c>
      <c r="B301" t="s">
        <v>4838</v>
      </c>
      <c r="C301" s="2"/>
      <c r="D301" s="2" t="s">
        <v>4287</v>
      </c>
      <c r="E301" s="2"/>
      <c r="F301" s="17"/>
      <c r="G301" s="17"/>
      <c r="H301" s="17"/>
      <c r="I301" s="18"/>
      <c r="J301" s="19"/>
      <c r="K301" t="s">
        <v>7037</v>
      </c>
      <c r="L301" t="s">
        <v>6857</v>
      </c>
      <c r="R301" s="2"/>
      <c r="T301" s="20" t="s">
        <v>7038</v>
      </c>
      <c r="U301" s="20" t="s">
        <v>4291</v>
      </c>
      <c r="V301" s="20" t="s">
        <v>7039</v>
      </c>
      <c r="W301" s="20"/>
      <c r="X301" s="20"/>
    </row>
    <row r="302" spans="1:24" x14ac:dyDescent="0.25">
      <c r="A302" s="16" t="s">
        <v>4175</v>
      </c>
      <c r="B302" t="s">
        <v>4838</v>
      </c>
      <c r="C302" s="2"/>
      <c r="D302" s="2" t="s">
        <v>6855</v>
      </c>
      <c r="E302" s="2"/>
      <c r="F302" s="17"/>
      <c r="G302" s="17"/>
      <c r="H302" s="17"/>
      <c r="I302" s="18"/>
      <c r="J302" s="19"/>
      <c r="K302" t="s">
        <v>6856</v>
      </c>
      <c r="L302" t="s">
        <v>6857</v>
      </c>
      <c r="R302" s="2"/>
      <c r="T302" s="20"/>
      <c r="U302" s="20"/>
      <c r="V302" s="20"/>
      <c r="W302" s="20"/>
      <c r="X302" s="20"/>
    </row>
    <row r="303" spans="1:24" x14ac:dyDescent="0.25">
      <c r="A303" s="16" t="s">
        <v>4176</v>
      </c>
      <c r="B303" t="s">
        <v>4838</v>
      </c>
      <c r="C303" s="2"/>
      <c r="D303" s="2" t="s">
        <v>4287</v>
      </c>
      <c r="E303" s="2"/>
      <c r="F303" s="17"/>
      <c r="G303" s="17"/>
      <c r="H303" s="17"/>
      <c r="I303" s="18"/>
      <c r="J303" s="19"/>
      <c r="K303" t="s">
        <v>7040</v>
      </c>
      <c r="L303" t="s">
        <v>6857</v>
      </c>
      <c r="R303" s="2"/>
      <c r="T303" s="20" t="s">
        <v>7041</v>
      </c>
      <c r="U303" s="20" t="s">
        <v>4291</v>
      </c>
      <c r="V303" s="20" t="s">
        <v>7042</v>
      </c>
      <c r="W303" s="20"/>
      <c r="X303" s="20"/>
    </row>
    <row r="304" spans="1:24" x14ac:dyDescent="0.25">
      <c r="A304" s="16" t="s">
        <v>4177</v>
      </c>
      <c r="B304" t="s">
        <v>4838</v>
      </c>
      <c r="C304" s="2" t="s">
        <v>6244</v>
      </c>
      <c r="D304" s="2" t="s">
        <v>6225</v>
      </c>
      <c r="E304" s="2"/>
      <c r="F304" s="17"/>
      <c r="G304" s="17"/>
      <c r="H304" s="17"/>
      <c r="I304" s="18"/>
      <c r="J304" s="19"/>
      <c r="K304" s="3"/>
      <c r="L304" t="s">
        <v>6919</v>
      </c>
      <c r="R304" s="2"/>
      <c r="T304" s="20"/>
      <c r="U304" s="20"/>
      <c r="V304" s="20"/>
      <c r="W304" s="20"/>
      <c r="X304" s="20"/>
    </row>
    <row r="305" spans="1:24" x14ac:dyDescent="0.25">
      <c r="A305" s="16" t="s">
        <v>4178</v>
      </c>
      <c r="B305" t="s">
        <v>4838</v>
      </c>
      <c r="C305" s="2"/>
      <c r="D305" s="2" t="s">
        <v>6855</v>
      </c>
      <c r="E305" s="2"/>
      <c r="F305" s="17"/>
      <c r="G305" s="17"/>
      <c r="H305" s="17"/>
      <c r="I305" s="18"/>
      <c r="J305" s="19"/>
      <c r="K305" t="s">
        <v>6856</v>
      </c>
      <c r="L305" t="s">
        <v>6857</v>
      </c>
      <c r="R305" s="2"/>
      <c r="T305" s="20"/>
      <c r="U305" s="20"/>
      <c r="V305" s="20"/>
      <c r="W305" s="20"/>
      <c r="X305" s="20"/>
    </row>
    <row r="306" spans="1:24" x14ac:dyDescent="0.25">
      <c r="A306" s="16" t="s">
        <v>4179</v>
      </c>
      <c r="B306" t="s">
        <v>4838</v>
      </c>
      <c r="C306" s="2"/>
      <c r="D306" s="2" t="s">
        <v>6855</v>
      </c>
      <c r="E306" s="2"/>
      <c r="F306" s="17"/>
      <c r="G306" s="17"/>
      <c r="H306" s="17"/>
      <c r="I306" s="18"/>
      <c r="J306" s="19"/>
      <c r="K306" t="s">
        <v>7043</v>
      </c>
      <c r="L306" t="s">
        <v>6857</v>
      </c>
      <c r="R306" s="2"/>
      <c r="T306" s="20"/>
      <c r="U306" s="20"/>
      <c r="V306" s="20"/>
      <c r="W306" s="20"/>
      <c r="X306" s="20"/>
    </row>
    <row r="307" spans="1:24" x14ac:dyDescent="0.25">
      <c r="A307" s="16" t="s">
        <v>4180</v>
      </c>
      <c r="B307" t="s">
        <v>4838</v>
      </c>
      <c r="C307" s="2" t="s">
        <v>6938</v>
      </c>
      <c r="D307" s="2"/>
      <c r="E307" s="2"/>
      <c r="F307" s="17">
        <v>30</v>
      </c>
      <c r="G307" s="17" t="s">
        <v>4283</v>
      </c>
      <c r="H307" s="17">
        <v>1946</v>
      </c>
      <c r="I307" s="18" t="s">
        <v>7044</v>
      </c>
      <c r="J307" s="19" t="s">
        <v>6883</v>
      </c>
      <c r="K307" s="3" t="s">
        <v>7045</v>
      </c>
      <c r="L307" t="s">
        <v>6877</v>
      </c>
      <c r="M307" t="s">
        <v>6878</v>
      </c>
      <c r="N307" t="s">
        <v>7046</v>
      </c>
      <c r="R307" s="2"/>
      <c r="W307">
        <v>4</v>
      </c>
      <c r="X307" s="20"/>
    </row>
    <row r="308" spans="1:24" x14ac:dyDescent="0.25">
      <c r="A308" s="16" t="s">
        <v>4181</v>
      </c>
      <c r="B308" t="s">
        <v>4838</v>
      </c>
      <c r="C308" s="2"/>
      <c r="D308" s="2" t="s">
        <v>4287</v>
      </c>
      <c r="E308" s="2"/>
      <c r="F308" s="17"/>
      <c r="G308" s="17"/>
      <c r="H308" s="17"/>
      <c r="I308" s="18"/>
      <c r="J308" s="19"/>
      <c r="K308" t="s">
        <v>7047</v>
      </c>
      <c r="L308" t="s">
        <v>6857</v>
      </c>
      <c r="R308" s="2"/>
      <c r="T308" s="20" t="s">
        <v>7048</v>
      </c>
      <c r="U308" s="20" t="s">
        <v>4291</v>
      </c>
      <c r="V308" s="20" t="s">
        <v>7049</v>
      </c>
      <c r="W308" s="20"/>
      <c r="X308" s="20"/>
    </row>
    <row r="309" spans="1:24" x14ac:dyDescent="0.25">
      <c r="A309" s="16" t="s">
        <v>4182</v>
      </c>
      <c r="B309" t="s">
        <v>4838</v>
      </c>
      <c r="C309" s="2"/>
      <c r="D309" s="2" t="s">
        <v>4287</v>
      </c>
      <c r="E309" s="2"/>
      <c r="F309" s="17"/>
      <c r="G309" s="17"/>
      <c r="H309" s="17"/>
      <c r="I309" s="18"/>
      <c r="J309" s="19"/>
      <c r="K309" t="s">
        <v>7050</v>
      </c>
      <c r="L309" t="s">
        <v>6857</v>
      </c>
      <c r="R309" s="2"/>
      <c r="T309" s="20" t="s">
        <v>7051</v>
      </c>
      <c r="U309" s="20" t="s">
        <v>4291</v>
      </c>
      <c r="V309" s="20" t="s">
        <v>7052</v>
      </c>
      <c r="W309" s="20"/>
      <c r="X309" s="20"/>
    </row>
    <row r="310" spans="1:24" x14ac:dyDescent="0.25">
      <c r="A310" s="16" t="s">
        <v>4183</v>
      </c>
      <c r="B310" t="s">
        <v>4838</v>
      </c>
      <c r="C310" s="2"/>
      <c r="D310" s="2" t="s">
        <v>4287</v>
      </c>
      <c r="E310" s="2"/>
      <c r="F310" s="17"/>
      <c r="G310" s="17"/>
      <c r="H310" s="17"/>
      <c r="I310" s="18"/>
      <c r="J310" s="19"/>
      <c r="K310" t="s">
        <v>7053</v>
      </c>
      <c r="L310" t="s">
        <v>6857</v>
      </c>
      <c r="R310" s="2"/>
      <c r="T310" s="20" t="s">
        <v>7054</v>
      </c>
      <c r="U310" s="20" t="s">
        <v>4291</v>
      </c>
      <c r="V310" s="20" t="s">
        <v>7055</v>
      </c>
      <c r="W310" s="20"/>
      <c r="X310" s="20"/>
    </row>
    <row r="311" spans="1:24" x14ac:dyDescent="0.25">
      <c r="A311" s="16" t="s">
        <v>4184</v>
      </c>
      <c r="B311" t="s">
        <v>4838</v>
      </c>
      <c r="C311" s="2"/>
      <c r="D311" s="2" t="s">
        <v>4287</v>
      </c>
      <c r="E311" s="2"/>
      <c r="F311" s="17"/>
      <c r="G311" s="17"/>
      <c r="H311" s="17"/>
      <c r="I311" s="18"/>
      <c r="J311" s="19"/>
      <c r="K311" t="s">
        <v>7056</v>
      </c>
      <c r="L311" t="s">
        <v>6857</v>
      </c>
      <c r="R311" s="2"/>
      <c r="T311" s="20" t="s">
        <v>7057</v>
      </c>
      <c r="U311" s="20" t="s">
        <v>4291</v>
      </c>
      <c r="V311" s="20" t="s">
        <v>7058</v>
      </c>
      <c r="W311" s="20"/>
      <c r="X311" s="20"/>
    </row>
    <row r="312" spans="1:24" x14ac:dyDescent="0.25">
      <c r="A312" s="16" t="s">
        <v>4185</v>
      </c>
      <c r="B312" t="s">
        <v>4838</v>
      </c>
      <c r="C312" s="2" t="s">
        <v>6244</v>
      </c>
      <c r="D312" s="2" t="s">
        <v>6225</v>
      </c>
      <c r="E312" s="2" t="s">
        <v>6226</v>
      </c>
      <c r="F312" s="17">
        <v>26</v>
      </c>
      <c r="G312" s="17" t="s">
        <v>4255</v>
      </c>
      <c r="H312" s="17">
        <v>1946</v>
      </c>
      <c r="I312" s="18" t="s">
        <v>4256</v>
      </c>
      <c r="J312" s="19"/>
      <c r="K312" s="3" t="s">
        <v>4257</v>
      </c>
      <c r="L312" t="s">
        <v>6863</v>
      </c>
      <c r="R312" s="2"/>
      <c r="W312">
        <v>9</v>
      </c>
      <c r="X312" s="20"/>
    </row>
    <row r="313" spans="1:24" x14ac:dyDescent="0.25">
      <c r="A313" s="16" t="s">
        <v>4186</v>
      </c>
      <c r="B313" t="s">
        <v>4838</v>
      </c>
      <c r="C313" s="2" t="s">
        <v>6244</v>
      </c>
      <c r="D313" s="2" t="s">
        <v>6225</v>
      </c>
      <c r="E313" s="2" t="s">
        <v>6226</v>
      </c>
      <c r="F313" s="17">
        <v>26</v>
      </c>
      <c r="G313" s="17" t="s">
        <v>4255</v>
      </c>
      <c r="H313" s="17">
        <v>1946</v>
      </c>
      <c r="I313" s="18" t="s">
        <v>4256</v>
      </c>
      <c r="J313" s="19"/>
      <c r="K313" s="3" t="s">
        <v>4257</v>
      </c>
      <c r="L313" t="s">
        <v>6863</v>
      </c>
      <c r="R313" s="2"/>
      <c r="W313">
        <v>9</v>
      </c>
      <c r="X313" s="20"/>
    </row>
    <row r="314" spans="1:24" x14ac:dyDescent="0.25">
      <c r="A314" s="16" t="s">
        <v>4187</v>
      </c>
      <c r="B314" t="s">
        <v>4838</v>
      </c>
      <c r="C314" s="2" t="s">
        <v>6244</v>
      </c>
      <c r="D314" s="2" t="s">
        <v>4287</v>
      </c>
      <c r="E314" s="2"/>
      <c r="F314" s="17">
        <v>26</v>
      </c>
      <c r="G314" s="17" t="s">
        <v>4255</v>
      </c>
      <c r="H314" s="17">
        <v>1946</v>
      </c>
      <c r="I314" s="18" t="s">
        <v>4256</v>
      </c>
      <c r="J314" s="19"/>
      <c r="K314" s="3" t="s">
        <v>7059</v>
      </c>
      <c r="L314" t="s">
        <v>6857</v>
      </c>
      <c r="R314" s="2"/>
      <c r="W314">
        <v>9</v>
      </c>
      <c r="X314" s="20"/>
    </row>
    <row r="315" spans="1:24" x14ac:dyDescent="0.25">
      <c r="A315" s="16" t="s">
        <v>4188</v>
      </c>
      <c r="B315" t="s">
        <v>4838</v>
      </c>
      <c r="C315" s="2"/>
      <c r="D315" s="2" t="s">
        <v>4287</v>
      </c>
      <c r="E315" s="2"/>
      <c r="F315" s="17"/>
      <c r="G315" s="17"/>
      <c r="H315" s="17"/>
      <c r="I315" s="18"/>
      <c r="J315" s="19"/>
      <c r="K315" t="s">
        <v>7060</v>
      </c>
      <c r="L315" t="s">
        <v>6857</v>
      </c>
      <c r="R315" s="2"/>
      <c r="T315" s="20" t="s">
        <v>7061</v>
      </c>
      <c r="U315" s="20" t="s">
        <v>4291</v>
      </c>
      <c r="V315" s="20" t="s">
        <v>7062</v>
      </c>
      <c r="W315" s="20"/>
      <c r="X315" s="20"/>
    </row>
    <row r="316" spans="1:24" x14ac:dyDescent="0.25">
      <c r="A316" s="16" t="s">
        <v>4189</v>
      </c>
      <c r="B316" t="s">
        <v>4838</v>
      </c>
      <c r="C316" s="2" t="s">
        <v>6224</v>
      </c>
      <c r="D316" s="2" t="s">
        <v>6225</v>
      </c>
      <c r="E316" s="2" t="s">
        <v>6226</v>
      </c>
      <c r="F316" s="17">
        <v>26</v>
      </c>
      <c r="G316" s="17" t="s">
        <v>4255</v>
      </c>
      <c r="H316" s="17">
        <v>1946</v>
      </c>
      <c r="I316" s="18" t="s">
        <v>4256</v>
      </c>
      <c r="J316" s="19"/>
      <c r="K316" s="3" t="s">
        <v>4257</v>
      </c>
      <c r="L316" t="s">
        <v>6863</v>
      </c>
      <c r="R316" s="2"/>
      <c r="W316">
        <v>9</v>
      </c>
      <c r="X316" s="20"/>
    </row>
    <row r="317" spans="1:24" x14ac:dyDescent="0.25">
      <c r="A317" s="16" t="s">
        <v>4190</v>
      </c>
      <c r="B317" t="s">
        <v>4838</v>
      </c>
      <c r="C317" s="2" t="s">
        <v>6224</v>
      </c>
      <c r="D317" s="2" t="s">
        <v>6225</v>
      </c>
      <c r="E317" s="2" t="s">
        <v>6226</v>
      </c>
      <c r="F317" s="17">
        <v>31</v>
      </c>
      <c r="G317" s="17" t="s">
        <v>6861</v>
      </c>
      <c r="H317" s="17">
        <v>1946</v>
      </c>
      <c r="I317" s="18" t="s">
        <v>6240</v>
      </c>
      <c r="J317" s="19"/>
      <c r="K317" s="3" t="s">
        <v>6241</v>
      </c>
      <c r="L317" t="s">
        <v>6863</v>
      </c>
      <c r="R317" s="2"/>
      <c r="W317">
        <v>12</v>
      </c>
      <c r="X317" s="20"/>
    </row>
    <row r="318" spans="1:24" x14ac:dyDescent="0.25">
      <c r="A318" s="16" t="s">
        <v>4191</v>
      </c>
      <c r="B318" t="s">
        <v>4838</v>
      </c>
      <c r="C318" s="2"/>
      <c r="D318" s="2" t="s">
        <v>6855</v>
      </c>
      <c r="E318" s="2"/>
      <c r="F318" s="17"/>
      <c r="G318" s="17"/>
      <c r="H318" s="17"/>
      <c r="I318" s="18"/>
      <c r="J318" s="19"/>
      <c r="K318" t="s">
        <v>6856</v>
      </c>
      <c r="L318" t="s">
        <v>6857</v>
      </c>
      <c r="R318" s="2"/>
      <c r="T318" s="20"/>
      <c r="U318" s="20"/>
      <c r="V318" s="20"/>
      <c r="W318" s="20"/>
      <c r="X318" s="20"/>
    </row>
    <row r="319" spans="1:24" x14ac:dyDescent="0.25">
      <c r="A319" s="16" t="s">
        <v>4192</v>
      </c>
      <c r="B319" t="s">
        <v>4838</v>
      </c>
      <c r="C319" s="2"/>
      <c r="D319" s="2" t="s">
        <v>4287</v>
      </c>
      <c r="E319" s="2"/>
      <c r="F319" s="17"/>
      <c r="G319" s="17"/>
      <c r="H319" s="17"/>
      <c r="I319" s="18"/>
      <c r="J319" s="19"/>
      <c r="K319" t="s">
        <v>7063</v>
      </c>
      <c r="L319" t="s">
        <v>6857</v>
      </c>
      <c r="R319" s="2"/>
      <c r="T319" s="20" t="s">
        <v>7064</v>
      </c>
      <c r="U319" s="20" t="s">
        <v>4291</v>
      </c>
      <c r="V319" s="20" t="s">
        <v>7065</v>
      </c>
      <c r="W319" s="20"/>
      <c r="X319" s="20"/>
    </row>
    <row r="320" spans="1:24" x14ac:dyDescent="0.25">
      <c r="A320" s="16" t="s">
        <v>4193</v>
      </c>
      <c r="B320" t="s">
        <v>4838</v>
      </c>
      <c r="C320" s="2"/>
      <c r="D320" s="2" t="s">
        <v>4287</v>
      </c>
      <c r="E320" s="2"/>
      <c r="F320" s="17"/>
      <c r="G320" s="17"/>
      <c r="H320" s="17"/>
      <c r="I320" s="18"/>
      <c r="J320" s="19"/>
      <c r="K320" t="s">
        <v>7066</v>
      </c>
      <c r="L320" t="s">
        <v>6857</v>
      </c>
      <c r="R320" s="2"/>
      <c r="T320" s="20" t="s">
        <v>7067</v>
      </c>
      <c r="U320" s="20" t="s">
        <v>4291</v>
      </c>
      <c r="V320" s="20" t="s">
        <v>7068</v>
      </c>
      <c r="W320" s="20"/>
      <c r="X320" s="20"/>
    </row>
    <row r="321" spans="1:24" x14ac:dyDescent="0.25">
      <c r="A321" s="16" t="s">
        <v>4194</v>
      </c>
      <c r="B321" t="s">
        <v>4838</v>
      </c>
      <c r="C321" s="2"/>
      <c r="D321" s="2" t="s">
        <v>4287</v>
      </c>
      <c r="E321" s="2"/>
      <c r="F321" s="17"/>
      <c r="G321" s="17"/>
      <c r="H321" s="17"/>
      <c r="I321" s="18"/>
      <c r="J321" s="19"/>
      <c r="K321" t="s">
        <v>7069</v>
      </c>
      <c r="L321" t="s">
        <v>6857</v>
      </c>
      <c r="R321" s="2"/>
      <c r="T321" s="20" t="s">
        <v>7070</v>
      </c>
      <c r="U321" s="20" t="s">
        <v>4291</v>
      </c>
      <c r="V321" s="20" t="s">
        <v>7071</v>
      </c>
      <c r="W321" s="20"/>
      <c r="X321" s="20"/>
    </row>
    <row r="322" spans="1:24" x14ac:dyDescent="0.25">
      <c r="A322" s="16" t="s">
        <v>4195</v>
      </c>
      <c r="B322" t="s">
        <v>4838</v>
      </c>
      <c r="C322" s="2"/>
      <c r="D322" s="2" t="s">
        <v>4287</v>
      </c>
      <c r="E322" s="2"/>
      <c r="F322" s="17"/>
      <c r="G322" s="17"/>
      <c r="H322" s="17"/>
      <c r="I322" s="18"/>
      <c r="J322" s="19"/>
      <c r="K322" t="s">
        <v>7072</v>
      </c>
      <c r="L322" t="s">
        <v>6857</v>
      </c>
      <c r="R322" s="2"/>
      <c r="T322" s="20" t="s">
        <v>7073</v>
      </c>
      <c r="U322" s="20" t="s">
        <v>4291</v>
      </c>
      <c r="V322" s="20" t="s">
        <v>7074</v>
      </c>
      <c r="W322" s="20"/>
      <c r="X322" s="20"/>
    </row>
    <row r="323" spans="1:24" x14ac:dyDescent="0.25">
      <c r="A323" s="16" t="s">
        <v>4196</v>
      </c>
      <c r="B323" t="s">
        <v>4838</v>
      </c>
      <c r="C323" s="2"/>
      <c r="D323" s="2" t="s">
        <v>4287</v>
      </c>
      <c r="E323" s="2"/>
      <c r="F323" s="17"/>
      <c r="G323" s="17"/>
      <c r="H323" s="17"/>
      <c r="I323" s="18"/>
      <c r="J323" s="19"/>
      <c r="K323" t="s">
        <v>7075</v>
      </c>
      <c r="L323" t="s">
        <v>6857</v>
      </c>
      <c r="R323" s="2"/>
      <c r="T323" s="20" t="s">
        <v>7076</v>
      </c>
      <c r="U323" s="20" t="s">
        <v>4291</v>
      </c>
      <c r="V323" s="20" t="s">
        <v>7077</v>
      </c>
      <c r="W323" s="20"/>
      <c r="X323" s="20"/>
    </row>
    <row r="324" spans="1:24" x14ac:dyDescent="0.25">
      <c r="A324" s="16" t="s">
        <v>4197</v>
      </c>
      <c r="B324" t="s">
        <v>4838</v>
      </c>
      <c r="C324" s="2"/>
      <c r="D324" s="2" t="s">
        <v>4287</v>
      </c>
      <c r="E324" s="2"/>
      <c r="F324" s="17"/>
      <c r="G324" s="17"/>
      <c r="H324" s="17"/>
      <c r="I324" s="18"/>
      <c r="J324" s="19"/>
      <c r="K324" t="s">
        <v>7078</v>
      </c>
      <c r="L324" t="s">
        <v>6857</v>
      </c>
      <c r="R324" s="2"/>
      <c r="T324" s="20" t="s">
        <v>7079</v>
      </c>
      <c r="U324" s="20" t="s">
        <v>4291</v>
      </c>
      <c r="V324" s="20" t="s">
        <v>7080</v>
      </c>
      <c r="W324" s="20"/>
      <c r="X324" s="20"/>
    </row>
    <row r="325" spans="1:24" x14ac:dyDescent="0.25">
      <c r="A325" s="16" t="s">
        <v>4198</v>
      </c>
      <c r="B325" t="s">
        <v>4838</v>
      </c>
      <c r="C325" s="2"/>
      <c r="D325" s="2" t="s">
        <v>4287</v>
      </c>
      <c r="E325" s="2"/>
      <c r="F325" s="17"/>
      <c r="G325" s="17"/>
      <c r="H325" s="17"/>
      <c r="I325" s="18"/>
      <c r="J325" s="19"/>
      <c r="K325" t="s">
        <v>7081</v>
      </c>
      <c r="L325" t="s">
        <v>6857</v>
      </c>
      <c r="R325" s="2"/>
      <c r="T325" s="20" t="s">
        <v>7082</v>
      </c>
      <c r="U325" s="20" t="s">
        <v>4291</v>
      </c>
      <c r="V325" s="20" t="s">
        <v>7083</v>
      </c>
      <c r="W325" s="20"/>
      <c r="X325" s="20"/>
    </row>
    <row r="326" spans="1:24" x14ac:dyDescent="0.25">
      <c r="A326" s="16" t="s">
        <v>4199</v>
      </c>
      <c r="B326" t="s">
        <v>4838</v>
      </c>
      <c r="C326" s="2"/>
      <c r="D326" s="2" t="s">
        <v>6855</v>
      </c>
      <c r="E326" s="2"/>
      <c r="F326" s="17"/>
      <c r="G326" s="17"/>
      <c r="H326" s="17"/>
      <c r="I326" s="18"/>
      <c r="J326" s="19"/>
      <c r="K326" t="s">
        <v>6856</v>
      </c>
      <c r="L326" t="s">
        <v>6857</v>
      </c>
      <c r="R326" s="2"/>
      <c r="T326" s="20"/>
      <c r="U326" s="20"/>
      <c r="V326" s="20"/>
      <c r="W326" s="20"/>
      <c r="X326" s="20"/>
    </row>
    <row r="327" spans="1:24" x14ac:dyDescent="0.25">
      <c r="A327" s="16" t="s">
        <v>4200</v>
      </c>
      <c r="B327" t="s">
        <v>4838</v>
      </c>
      <c r="C327" s="2"/>
      <c r="D327" s="2" t="s">
        <v>4287</v>
      </c>
      <c r="E327" s="2"/>
      <c r="F327" s="17"/>
      <c r="G327" s="17"/>
      <c r="H327" s="17"/>
      <c r="I327" s="18"/>
      <c r="J327" s="19"/>
      <c r="K327" t="s">
        <v>7084</v>
      </c>
      <c r="L327" t="s">
        <v>6857</v>
      </c>
      <c r="R327" s="2"/>
      <c r="T327" s="20" t="s">
        <v>7085</v>
      </c>
      <c r="U327" s="20" t="s">
        <v>4291</v>
      </c>
      <c r="V327" s="20" t="s">
        <v>7086</v>
      </c>
      <c r="W327" s="20"/>
      <c r="X327" s="20"/>
    </row>
    <row r="328" spans="1:24" x14ac:dyDescent="0.25">
      <c r="A328" s="16" t="s">
        <v>4201</v>
      </c>
      <c r="B328" t="s">
        <v>4838</v>
      </c>
      <c r="C328" s="2"/>
      <c r="D328" s="2" t="s">
        <v>4287</v>
      </c>
      <c r="E328" s="2"/>
      <c r="F328" s="17"/>
      <c r="G328" s="17"/>
      <c r="H328" s="17"/>
      <c r="I328" s="18"/>
      <c r="J328" s="19"/>
      <c r="K328" t="s">
        <v>7087</v>
      </c>
      <c r="L328" t="s">
        <v>6857</v>
      </c>
      <c r="R328" s="2"/>
      <c r="T328" s="20" t="s">
        <v>7088</v>
      </c>
      <c r="U328" s="20" t="s">
        <v>4291</v>
      </c>
      <c r="V328" s="20" t="s">
        <v>7089</v>
      </c>
      <c r="W328" s="20"/>
      <c r="X328" s="20"/>
    </row>
    <row r="329" spans="1:24" x14ac:dyDescent="0.25">
      <c r="A329" s="16" t="s">
        <v>4202</v>
      </c>
      <c r="B329" t="s">
        <v>4838</v>
      </c>
      <c r="C329" s="2"/>
      <c r="D329" s="2" t="s">
        <v>4287</v>
      </c>
      <c r="E329" s="2"/>
      <c r="F329" s="17"/>
      <c r="G329" s="17"/>
      <c r="H329" s="17"/>
      <c r="I329" s="18"/>
      <c r="J329" s="19"/>
      <c r="K329" t="s">
        <v>7090</v>
      </c>
      <c r="L329" t="s">
        <v>6857</v>
      </c>
      <c r="R329" s="2"/>
      <c r="T329" s="20" t="s">
        <v>7091</v>
      </c>
      <c r="U329" s="20" t="s">
        <v>4291</v>
      </c>
      <c r="V329" s="20" t="s">
        <v>7092</v>
      </c>
      <c r="W329" s="20"/>
      <c r="X329" s="20"/>
    </row>
    <row r="330" spans="1:24" x14ac:dyDescent="0.25">
      <c r="A330" s="16" t="s">
        <v>4203</v>
      </c>
      <c r="B330" t="s">
        <v>4838</v>
      </c>
      <c r="C330" s="2"/>
      <c r="D330" s="2" t="s">
        <v>4287</v>
      </c>
      <c r="E330" s="2"/>
      <c r="F330" s="17"/>
      <c r="G330" s="17"/>
      <c r="H330" s="17"/>
      <c r="I330" s="18"/>
      <c r="J330" s="19"/>
      <c r="K330" t="s">
        <v>7093</v>
      </c>
      <c r="L330" t="s">
        <v>6857</v>
      </c>
      <c r="R330" s="2"/>
      <c r="T330" s="20" t="s">
        <v>7094</v>
      </c>
      <c r="U330" s="20" t="s">
        <v>4291</v>
      </c>
      <c r="V330" s="20" t="s">
        <v>7095</v>
      </c>
      <c r="W330" s="20"/>
      <c r="X330" s="20"/>
    </row>
    <row r="331" spans="1:24" x14ac:dyDescent="0.25">
      <c r="A331" s="16" t="s">
        <v>4204</v>
      </c>
      <c r="B331" t="s">
        <v>4838</v>
      </c>
      <c r="C331" s="2"/>
      <c r="D331" s="2" t="s">
        <v>6855</v>
      </c>
      <c r="E331" s="2"/>
      <c r="F331" s="17"/>
      <c r="G331" s="17"/>
      <c r="H331" s="17"/>
      <c r="I331" s="18"/>
      <c r="J331" s="19"/>
      <c r="K331" t="s">
        <v>6856</v>
      </c>
      <c r="L331" t="s">
        <v>6857</v>
      </c>
      <c r="R331" s="2"/>
      <c r="T331" s="20"/>
      <c r="U331" s="20"/>
      <c r="V331" s="20"/>
      <c r="W331" s="20"/>
      <c r="X331" s="20"/>
    </row>
    <row r="332" spans="1:24" x14ac:dyDescent="0.25">
      <c r="A332" s="16" t="s">
        <v>4205</v>
      </c>
      <c r="B332" t="s">
        <v>4838</v>
      </c>
      <c r="C332" s="2"/>
      <c r="D332" s="2" t="s">
        <v>6855</v>
      </c>
      <c r="E332" s="2"/>
      <c r="F332" s="17"/>
      <c r="G332" s="17"/>
      <c r="H332" s="17"/>
      <c r="I332" s="18"/>
      <c r="J332" s="19"/>
      <c r="K332" t="s">
        <v>6856</v>
      </c>
      <c r="L332" t="s">
        <v>6857</v>
      </c>
      <c r="R332" s="2"/>
      <c r="T332" s="20"/>
      <c r="U332" s="20"/>
      <c r="V332" s="20"/>
      <c r="W332" s="20"/>
      <c r="X332" s="20"/>
    </row>
    <row r="333" spans="1:24" x14ac:dyDescent="0.25">
      <c r="A333" s="16" t="s">
        <v>4206</v>
      </c>
      <c r="B333" t="s">
        <v>4838</v>
      </c>
      <c r="C333" s="2"/>
      <c r="D333" s="2" t="s">
        <v>4287</v>
      </c>
      <c r="E333" s="2"/>
      <c r="F333" s="17"/>
      <c r="G333" s="17"/>
      <c r="H333" s="17"/>
      <c r="I333" s="18"/>
      <c r="J333" s="19"/>
      <c r="K333" t="s">
        <v>7096</v>
      </c>
      <c r="L333" t="s">
        <v>6857</v>
      </c>
      <c r="R333" s="2"/>
      <c r="T333" s="20" t="s">
        <v>7097</v>
      </c>
      <c r="U333" s="20" t="s">
        <v>4291</v>
      </c>
      <c r="V333" s="20" t="s">
        <v>7098</v>
      </c>
      <c r="W333" s="20"/>
      <c r="X333" s="20"/>
    </row>
    <row r="334" spans="1:24" x14ac:dyDescent="0.25">
      <c r="A334" s="16" t="s">
        <v>4207</v>
      </c>
      <c r="B334" t="s">
        <v>4838</v>
      </c>
      <c r="C334" s="2"/>
      <c r="D334" s="2" t="s">
        <v>6855</v>
      </c>
      <c r="E334" s="2"/>
      <c r="F334" s="17"/>
      <c r="G334" s="17"/>
      <c r="H334" s="17"/>
      <c r="I334" s="18"/>
      <c r="J334" s="19"/>
      <c r="K334" t="s">
        <v>6856</v>
      </c>
      <c r="L334" t="s">
        <v>6857</v>
      </c>
      <c r="R334" s="2"/>
      <c r="T334" s="20"/>
      <c r="U334" s="20"/>
      <c r="V334" s="20"/>
      <c r="W334" s="20"/>
      <c r="X334" s="20"/>
    </row>
    <row r="335" spans="1:24" x14ac:dyDescent="0.25">
      <c r="A335" s="16" t="s">
        <v>4208</v>
      </c>
      <c r="B335" t="s">
        <v>4838</v>
      </c>
      <c r="C335" s="2"/>
      <c r="D335" s="2" t="s">
        <v>4287</v>
      </c>
      <c r="E335" s="2"/>
      <c r="F335" s="17"/>
      <c r="G335" s="17"/>
      <c r="H335" s="17"/>
      <c r="I335" s="18"/>
      <c r="J335" s="19"/>
      <c r="K335" t="s">
        <v>7099</v>
      </c>
      <c r="L335" t="s">
        <v>6857</v>
      </c>
      <c r="R335" s="2"/>
      <c r="T335" s="20" t="s">
        <v>7100</v>
      </c>
      <c r="U335" s="20" t="s">
        <v>4291</v>
      </c>
      <c r="V335" s="20" t="s">
        <v>7101</v>
      </c>
      <c r="W335" s="20"/>
      <c r="X335" s="20"/>
    </row>
    <row r="336" spans="1:24" x14ac:dyDescent="0.25">
      <c r="A336" s="16" t="s">
        <v>4209</v>
      </c>
      <c r="B336" t="s">
        <v>4838</v>
      </c>
      <c r="C336" s="2"/>
      <c r="D336" s="2" t="s">
        <v>4287</v>
      </c>
      <c r="E336" s="2"/>
      <c r="F336" s="17"/>
      <c r="G336" s="17"/>
      <c r="H336" s="17"/>
      <c r="I336" s="18"/>
      <c r="J336" s="19"/>
      <c r="K336" t="s">
        <v>7102</v>
      </c>
      <c r="L336" t="s">
        <v>6857</v>
      </c>
      <c r="R336" s="2"/>
      <c r="T336" s="20" t="s">
        <v>7103</v>
      </c>
      <c r="U336" s="20" t="s">
        <v>4291</v>
      </c>
      <c r="V336" s="20" t="s">
        <v>7104</v>
      </c>
      <c r="W336" s="20"/>
      <c r="X336" s="20"/>
    </row>
    <row r="337" spans="1:24" x14ac:dyDescent="0.25">
      <c r="A337" s="16" t="s">
        <v>4210</v>
      </c>
      <c r="B337" t="s">
        <v>4838</v>
      </c>
      <c r="C337" s="2"/>
      <c r="D337" s="2" t="s">
        <v>4287</v>
      </c>
      <c r="E337" s="2"/>
      <c r="F337" s="17"/>
      <c r="G337" s="17"/>
      <c r="H337" s="17"/>
      <c r="I337" s="18"/>
      <c r="J337" s="19"/>
      <c r="K337" t="s">
        <v>7105</v>
      </c>
      <c r="L337" t="s">
        <v>6857</v>
      </c>
      <c r="R337" s="2"/>
      <c r="T337" s="20" t="s">
        <v>7106</v>
      </c>
      <c r="U337" s="20" t="s">
        <v>4291</v>
      </c>
      <c r="V337" s="20" t="s">
        <v>7107</v>
      </c>
      <c r="W337" s="20"/>
      <c r="X337" s="20"/>
    </row>
    <row r="338" spans="1:24" x14ac:dyDescent="0.25">
      <c r="A338" s="16" t="s">
        <v>4211</v>
      </c>
      <c r="B338" t="s">
        <v>4838</v>
      </c>
      <c r="C338" s="2"/>
      <c r="D338" s="2" t="s">
        <v>6855</v>
      </c>
      <c r="E338" s="2"/>
      <c r="F338" s="17"/>
      <c r="G338" s="17"/>
      <c r="H338" s="17"/>
      <c r="I338" s="18"/>
      <c r="J338" s="19"/>
      <c r="K338" t="s">
        <v>6856</v>
      </c>
      <c r="L338" t="s">
        <v>6857</v>
      </c>
      <c r="R338" s="2"/>
      <c r="T338" s="20"/>
      <c r="U338" s="20"/>
      <c r="V338" s="20"/>
      <c r="W338" s="20"/>
      <c r="X338" s="20"/>
    </row>
    <row r="339" spans="1:24" x14ac:dyDescent="0.25">
      <c r="A339" s="16" t="s">
        <v>4212</v>
      </c>
      <c r="B339" t="s">
        <v>4838</v>
      </c>
      <c r="C339" s="2"/>
      <c r="D339" s="2" t="s">
        <v>4287</v>
      </c>
      <c r="E339" s="2"/>
      <c r="F339" s="17"/>
      <c r="G339" s="17"/>
      <c r="H339" s="17"/>
      <c r="I339" s="18"/>
      <c r="J339" s="19"/>
      <c r="K339" t="s">
        <v>7108</v>
      </c>
      <c r="L339" t="s">
        <v>6857</v>
      </c>
      <c r="R339" s="2"/>
      <c r="T339" s="20" t="s">
        <v>7109</v>
      </c>
      <c r="U339" s="20" t="s">
        <v>4291</v>
      </c>
      <c r="V339" s="20" t="s">
        <v>7110</v>
      </c>
      <c r="W339" s="20"/>
      <c r="X339" s="20"/>
    </row>
    <row r="340" spans="1:24" x14ac:dyDescent="0.25">
      <c r="A340" s="16" t="s">
        <v>4213</v>
      </c>
      <c r="B340" t="s">
        <v>4838</v>
      </c>
      <c r="C340" s="2"/>
      <c r="D340" s="2" t="s">
        <v>4287</v>
      </c>
      <c r="E340" s="2"/>
      <c r="F340" s="17"/>
      <c r="G340" s="17"/>
      <c r="H340" s="17"/>
      <c r="I340" s="18"/>
      <c r="J340" s="19"/>
      <c r="K340" t="s">
        <v>7111</v>
      </c>
      <c r="L340" t="s">
        <v>6857</v>
      </c>
      <c r="R340" s="2"/>
      <c r="T340" s="20" t="s">
        <v>7112</v>
      </c>
      <c r="U340" s="20" t="s">
        <v>4291</v>
      </c>
      <c r="V340" s="20" t="s">
        <v>7113</v>
      </c>
      <c r="W340" s="20"/>
      <c r="X340" s="20"/>
    </row>
    <row r="341" spans="1:24" x14ac:dyDescent="0.25">
      <c r="A341" s="16" t="s">
        <v>4214</v>
      </c>
      <c r="B341" t="s">
        <v>4838</v>
      </c>
      <c r="C341" s="2"/>
      <c r="D341" s="2" t="s">
        <v>4287</v>
      </c>
      <c r="E341" s="2"/>
      <c r="F341" s="17"/>
      <c r="G341" s="17"/>
      <c r="H341" s="17"/>
      <c r="I341" s="18"/>
      <c r="J341" s="19"/>
      <c r="K341" t="s">
        <v>7114</v>
      </c>
      <c r="L341" t="s">
        <v>6857</v>
      </c>
      <c r="R341" s="2"/>
      <c r="T341" s="20" t="s">
        <v>7115</v>
      </c>
      <c r="U341" s="20" t="s">
        <v>4291</v>
      </c>
      <c r="V341" s="20" t="s">
        <v>7116</v>
      </c>
      <c r="W341" s="20"/>
      <c r="X341" s="20"/>
    </row>
    <row r="342" spans="1:24" x14ac:dyDescent="0.25">
      <c r="A342" s="16" t="s">
        <v>4215</v>
      </c>
      <c r="B342" t="s">
        <v>4838</v>
      </c>
      <c r="C342" s="2"/>
      <c r="D342" s="2" t="s">
        <v>6855</v>
      </c>
      <c r="E342" s="2"/>
      <c r="F342" s="17"/>
      <c r="G342" s="17"/>
      <c r="H342" s="17"/>
      <c r="I342" s="18"/>
      <c r="J342" s="19"/>
      <c r="K342" t="s">
        <v>6856</v>
      </c>
      <c r="L342" t="s">
        <v>6857</v>
      </c>
      <c r="R342" s="2"/>
      <c r="T342" s="20"/>
      <c r="U342" s="20"/>
      <c r="V342" s="20"/>
      <c r="W342" s="20"/>
      <c r="X342" s="20"/>
    </row>
    <row r="343" spans="1:24" x14ac:dyDescent="0.25">
      <c r="A343" s="16" t="s">
        <v>4216</v>
      </c>
      <c r="B343" t="s">
        <v>4838</v>
      </c>
      <c r="C343" s="2"/>
      <c r="D343" s="2" t="s">
        <v>6855</v>
      </c>
      <c r="E343" s="2"/>
      <c r="F343" s="17"/>
      <c r="G343" s="17"/>
      <c r="H343" s="17"/>
      <c r="I343" s="18"/>
      <c r="J343" s="19"/>
      <c r="K343" t="s">
        <v>6856</v>
      </c>
      <c r="L343" t="s">
        <v>6857</v>
      </c>
      <c r="R343" s="2"/>
      <c r="T343" s="20"/>
      <c r="U343" s="20"/>
      <c r="V343" s="20"/>
      <c r="W343" s="20"/>
      <c r="X343" s="20"/>
    </row>
    <row r="344" spans="1:24" x14ac:dyDescent="0.25">
      <c r="A344" s="16" t="s">
        <v>4217</v>
      </c>
      <c r="B344" t="s">
        <v>4838</v>
      </c>
      <c r="C344" s="2"/>
      <c r="D344" s="2" t="s">
        <v>4287</v>
      </c>
      <c r="E344" s="2"/>
      <c r="F344" s="17"/>
      <c r="G344" s="17"/>
      <c r="H344" s="17"/>
      <c r="I344" s="18"/>
      <c r="J344" s="19"/>
      <c r="K344" t="s">
        <v>7117</v>
      </c>
      <c r="L344" t="s">
        <v>6857</v>
      </c>
      <c r="R344" s="2"/>
      <c r="T344" s="20" t="s">
        <v>7118</v>
      </c>
      <c r="U344" s="20" t="s">
        <v>4291</v>
      </c>
      <c r="V344" s="20" t="s">
        <v>7119</v>
      </c>
      <c r="W344" s="20"/>
      <c r="X344" s="20"/>
    </row>
    <row r="345" spans="1:24" x14ac:dyDescent="0.25">
      <c r="A345" s="16" t="s">
        <v>4218</v>
      </c>
      <c r="B345" t="s">
        <v>4838</v>
      </c>
      <c r="C345" s="2"/>
      <c r="D345" s="2" t="s">
        <v>6855</v>
      </c>
      <c r="E345" s="2"/>
      <c r="F345" s="17"/>
      <c r="G345" s="17"/>
      <c r="H345" s="17"/>
      <c r="I345" s="18"/>
      <c r="J345" s="19"/>
      <c r="K345" t="s">
        <v>6856</v>
      </c>
      <c r="L345" t="s">
        <v>6857</v>
      </c>
      <c r="R345" s="2"/>
      <c r="T345" s="20"/>
      <c r="U345" s="20"/>
      <c r="V345" s="20"/>
      <c r="W345" s="20"/>
      <c r="X345" s="20"/>
    </row>
    <row r="346" spans="1:24" x14ac:dyDescent="0.25">
      <c r="A346" s="16" t="s">
        <v>4219</v>
      </c>
      <c r="B346" t="s">
        <v>4838</v>
      </c>
      <c r="C346" s="2"/>
      <c r="D346" s="2" t="s">
        <v>6855</v>
      </c>
      <c r="E346" s="2"/>
      <c r="F346" s="17"/>
      <c r="G346" s="17"/>
      <c r="H346" s="17"/>
      <c r="I346" s="18"/>
      <c r="J346" s="19"/>
      <c r="K346" t="s">
        <v>6856</v>
      </c>
      <c r="L346" t="s">
        <v>6857</v>
      </c>
      <c r="R346" s="2"/>
      <c r="T346" s="20"/>
      <c r="U346" s="20"/>
      <c r="V346" s="20"/>
      <c r="W346" s="20"/>
      <c r="X346" s="20"/>
    </row>
    <row r="347" spans="1:24" x14ac:dyDescent="0.25">
      <c r="A347" s="16" t="s">
        <v>4220</v>
      </c>
      <c r="B347" t="s">
        <v>4838</v>
      </c>
      <c r="C347" s="2"/>
      <c r="D347" s="2" t="s">
        <v>6855</v>
      </c>
      <c r="E347" s="2"/>
      <c r="F347" s="17"/>
      <c r="G347" s="17"/>
      <c r="H347" s="17"/>
      <c r="I347" s="18"/>
      <c r="J347" s="19"/>
      <c r="K347" t="s">
        <v>6856</v>
      </c>
      <c r="L347" t="s">
        <v>6857</v>
      </c>
      <c r="R347" s="2"/>
      <c r="T347" s="20"/>
      <c r="U347" s="20"/>
      <c r="V347" s="20"/>
      <c r="W347" s="20"/>
      <c r="X347" s="20"/>
    </row>
    <row r="348" spans="1:24" x14ac:dyDescent="0.25">
      <c r="A348" s="16" t="s">
        <v>4221</v>
      </c>
      <c r="B348" t="s">
        <v>4838</v>
      </c>
      <c r="C348" s="2"/>
      <c r="D348" s="2" t="s">
        <v>6855</v>
      </c>
      <c r="E348" s="2"/>
      <c r="F348" s="17"/>
      <c r="G348" s="17"/>
      <c r="H348" s="17"/>
      <c r="I348" s="18"/>
      <c r="J348" s="19"/>
      <c r="K348" t="s">
        <v>6856</v>
      </c>
      <c r="L348" t="s">
        <v>6857</v>
      </c>
      <c r="R348" s="2"/>
      <c r="T348" s="20"/>
      <c r="U348" s="20"/>
      <c r="V348" s="20"/>
      <c r="W348" s="20"/>
      <c r="X348" s="20"/>
    </row>
    <row r="349" spans="1:24" x14ac:dyDescent="0.25">
      <c r="A349" s="16" t="s">
        <v>4222</v>
      </c>
      <c r="B349" t="s">
        <v>4838</v>
      </c>
      <c r="C349" s="2"/>
      <c r="D349" s="2" t="s">
        <v>6855</v>
      </c>
      <c r="E349" s="2"/>
      <c r="F349" s="17"/>
      <c r="G349" s="17"/>
      <c r="H349" s="17"/>
      <c r="I349" s="18"/>
      <c r="J349" s="19"/>
      <c r="K349" t="s">
        <v>6856</v>
      </c>
      <c r="L349" t="s">
        <v>6857</v>
      </c>
      <c r="R349" s="2"/>
      <c r="T349" s="20"/>
      <c r="U349" s="20"/>
      <c r="V349" s="20"/>
      <c r="W349" s="20"/>
      <c r="X349" s="20"/>
    </row>
    <row r="350" spans="1:24" x14ac:dyDescent="0.25">
      <c r="A350" s="16" t="s">
        <v>4223</v>
      </c>
      <c r="B350" t="s">
        <v>4838</v>
      </c>
      <c r="C350" s="2"/>
      <c r="D350" s="2" t="s">
        <v>4287</v>
      </c>
      <c r="E350" s="2"/>
      <c r="F350" s="17"/>
      <c r="G350" s="17"/>
      <c r="H350" s="17"/>
      <c r="I350" s="18"/>
      <c r="J350" s="19"/>
      <c r="K350" t="s">
        <v>7120</v>
      </c>
      <c r="L350" t="s">
        <v>6857</v>
      </c>
      <c r="R350" s="2"/>
      <c r="T350" s="20" t="s">
        <v>7121</v>
      </c>
      <c r="U350" s="20" t="s">
        <v>4291</v>
      </c>
      <c r="V350" s="20" t="s">
        <v>7122</v>
      </c>
      <c r="W350" s="20"/>
      <c r="X350" s="20"/>
    </row>
    <row r="351" spans="1:24" x14ac:dyDescent="0.25">
      <c r="A351" s="16" t="s">
        <v>4840</v>
      </c>
      <c r="B351" t="s">
        <v>4838</v>
      </c>
      <c r="C351" s="2"/>
      <c r="D351" s="2" t="s">
        <v>4287</v>
      </c>
      <c r="E351" s="2"/>
      <c r="F351" s="17"/>
      <c r="G351" s="17"/>
      <c r="H351" s="17"/>
      <c r="I351" s="18"/>
      <c r="J351" s="19"/>
      <c r="K351" t="s">
        <v>7123</v>
      </c>
      <c r="L351" t="s">
        <v>6857</v>
      </c>
      <c r="R351" s="2"/>
      <c r="T351" s="20" t="s">
        <v>7124</v>
      </c>
      <c r="U351" s="20" t="s">
        <v>4291</v>
      </c>
      <c r="V351" s="20" t="s">
        <v>7125</v>
      </c>
      <c r="W351" s="20"/>
      <c r="X351" s="20"/>
    </row>
    <row r="352" spans="1:24" x14ac:dyDescent="0.25">
      <c r="A352" s="16" t="s">
        <v>4841</v>
      </c>
      <c r="B352" t="s">
        <v>4838</v>
      </c>
      <c r="C352" s="2"/>
      <c r="D352" s="2" t="s">
        <v>4287</v>
      </c>
      <c r="E352" s="2"/>
      <c r="F352" s="17"/>
      <c r="G352" s="17"/>
      <c r="H352" s="17"/>
      <c r="I352" s="18"/>
      <c r="J352" s="19"/>
      <c r="K352" t="s">
        <v>7126</v>
      </c>
      <c r="L352" t="s">
        <v>6857</v>
      </c>
      <c r="R352" s="2"/>
      <c r="T352" s="20"/>
      <c r="U352" s="20"/>
      <c r="V352" s="20"/>
      <c r="W352" s="20"/>
      <c r="X352" s="20"/>
    </row>
    <row r="353" spans="1:24" x14ac:dyDescent="0.25">
      <c r="A353" s="16" t="s">
        <v>4842</v>
      </c>
      <c r="B353" t="s">
        <v>4838</v>
      </c>
      <c r="C353" s="2"/>
      <c r="D353" s="2" t="s">
        <v>4287</v>
      </c>
      <c r="E353" s="2"/>
      <c r="F353" s="17"/>
      <c r="G353" s="17"/>
      <c r="H353" s="17"/>
      <c r="I353" s="18"/>
      <c r="J353" s="19"/>
      <c r="K353" t="s">
        <v>7127</v>
      </c>
      <c r="L353" t="s">
        <v>6857</v>
      </c>
      <c r="R353" s="2"/>
      <c r="T353" s="20" t="s">
        <v>7128</v>
      </c>
      <c r="U353" s="20" t="s">
        <v>4291</v>
      </c>
      <c r="V353" s="20" t="s">
        <v>7129</v>
      </c>
      <c r="W353" s="20"/>
      <c r="X353" s="20"/>
    </row>
    <row r="354" spans="1:24" x14ac:dyDescent="0.25">
      <c r="A354" s="16" t="s">
        <v>4843</v>
      </c>
      <c r="B354" t="s">
        <v>4838</v>
      </c>
      <c r="C354" s="2"/>
      <c r="D354" s="2" t="s">
        <v>4287</v>
      </c>
      <c r="E354" s="2"/>
      <c r="F354" s="17"/>
      <c r="G354" s="17"/>
      <c r="H354" s="17"/>
      <c r="I354" s="18"/>
      <c r="J354" s="19"/>
      <c r="K354" t="s">
        <v>7130</v>
      </c>
      <c r="L354" t="s">
        <v>6857</v>
      </c>
      <c r="R354" s="2"/>
      <c r="T354" s="20" t="s">
        <v>7131</v>
      </c>
      <c r="U354" s="20" t="s">
        <v>4291</v>
      </c>
      <c r="V354" s="20" t="s">
        <v>7132</v>
      </c>
      <c r="W354" s="20"/>
      <c r="X354" s="20"/>
    </row>
    <row r="355" spans="1:24" x14ac:dyDescent="0.25">
      <c r="A355" s="16" t="s">
        <v>4844</v>
      </c>
      <c r="B355" t="s">
        <v>4838</v>
      </c>
      <c r="C355" s="2"/>
      <c r="D355" s="2" t="s">
        <v>4287</v>
      </c>
      <c r="E355" s="2"/>
      <c r="F355" s="17"/>
      <c r="G355" s="17"/>
      <c r="H355" s="17"/>
      <c r="I355" s="18"/>
      <c r="J355" s="19"/>
      <c r="K355" t="s">
        <v>7126</v>
      </c>
      <c r="L355" t="s">
        <v>6857</v>
      </c>
      <c r="R355" s="2"/>
      <c r="T355" s="20"/>
      <c r="U355" s="20"/>
      <c r="V355" s="20"/>
      <c r="W355" s="20"/>
      <c r="X355" s="20"/>
    </row>
    <row r="356" spans="1:24" x14ac:dyDescent="0.25">
      <c r="A356" s="16" t="s">
        <v>4845</v>
      </c>
      <c r="B356" t="s">
        <v>4838</v>
      </c>
      <c r="C356" s="2"/>
      <c r="D356" s="2" t="s">
        <v>4287</v>
      </c>
      <c r="E356" s="2"/>
      <c r="F356" s="17"/>
      <c r="G356" s="17"/>
      <c r="H356" s="17"/>
      <c r="I356" s="18"/>
      <c r="J356" s="19"/>
      <c r="K356" t="s">
        <v>7133</v>
      </c>
      <c r="L356" t="s">
        <v>6857</v>
      </c>
      <c r="R356" s="2"/>
      <c r="T356" s="20" t="s">
        <v>7134</v>
      </c>
      <c r="U356" s="20" t="s">
        <v>4291</v>
      </c>
      <c r="V356" s="20" t="s">
        <v>7135</v>
      </c>
      <c r="W356" s="20"/>
      <c r="X356" s="20"/>
    </row>
    <row r="357" spans="1:24" x14ac:dyDescent="0.25">
      <c r="A357" s="16" t="s">
        <v>4846</v>
      </c>
      <c r="B357" t="s">
        <v>4838</v>
      </c>
      <c r="C357" s="2"/>
      <c r="D357" s="2" t="s">
        <v>4287</v>
      </c>
      <c r="E357" s="2"/>
      <c r="F357" s="17"/>
      <c r="G357" s="17"/>
      <c r="H357" s="17"/>
      <c r="I357" s="18"/>
      <c r="J357" s="19"/>
      <c r="K357" t="s">
        <v>7136</v>
      </c>
      <c r="L357" t="s">
        <v>6857</v>
      </c>
      <c r="R357" s="2"/>
      <c r="T357" s="20" t="s">
        <v>7137</v>
      </c>
      <c r="U357" s="20" t="s">
        <v>4291</v>
      </c>
      <c r="V357" s="20" t="s">
        <v>7138</v>
      </c>
      <c r="W357" s="20"/>
      <c r="X357" s="20"/>
    </row>
    <row r="358" spans="1:24" x14ac:dyDescent="0.25">
      <c r="A358" s="16" t="s">
        <v>4847</v>
      </c>
      <c r="B358" t="s">
        <v>4838</v>
      </c>
      <c r="C358" s="2"/>
      <c r="D358" s="2" t="s">
        <v>4287</v>
      </c>
      <c r="E358" s="2"/>
      <c r="F358" s="17"/>
      <c r="G358" s="17"/>
      <c r="H358" s="17"/>
      <c r="I358" s="18"/>
      <c r="J358" s="19"/>
      <c r="K358" t="s">
        <v>7139</v>
      </c>
      <c r="L358" t="s">
        <v>6857</v>
      </c>
      <c r="R358" s="2"/>
      <c r="T358" s="20" t="s">
        <v>7140</v>
      </c>
      <c r="U358" s="20" t="s">
        <v>4291</v>
      </c>
      <c r="V358" s="20" t="s">
        <v>7141</v>
      </c>
      <c r="W358" s="20"/>
      <c r="X358" s="20"/>
    </row>
    <row r="359" spans="1:24" x14ac:dyDescent="0.25">
      <c r="A359" s="16" t="s">
        <v>4848</v>
      </c>
      <c r="B359" t="s">
        <v>4838</v>
      </c>
      <c r="C359" s="2"/>
      <c r="D359" s="2" t="s">
        <v>4287</v>
      </c>
      <c r="E359" s="2"/>
      <c r="F359" s="17"/>
      <c r="G359" s="17"/>
      <c r="H359" s="17"/>
      <c r="I359" s="18"/>
      <c r="J359" s="19"/>
      <c r="K359" t="s">
        <v>7126</v>
      </c>
      <c r="L359" t="s">
        <v>6857</v>
      </c>
      <c r="R359" s="2"/>
      <c r="T359" s="20"/>
      <c r="U359" s="20"/>
      <c r="V359" s="20"/>
      <c r="W359" s="20"/>
      <c r="X359" s="20"/>
    </row>
    <row r="360" spans="1:24" x14ac:dyDescent="0.25">
      <c r="A360" s="16" t="s">
        <v>4849</v>
      </c>
      <c r="B360" t="s">
        <v>4838</v>
      </c>
      <c r="C360" s="2"/>
      <c r="D360" s="2" t="s">
        <v>4287</v>
      </c>
      <c r="E360" s="2"/>
      <c r="F360" s="17"/>
      <c r="G360" s="17"/>
      <c r="H360" s="17"/>
      <c r="I360" s="18"/>
      <c r="J360" s="19"/>
      <c r="K360" t="s">
        <v>7142</v>
      </c>
      <c r="L360" t="s">
        <v>6857</v>
      </c>
      <c r="R360" s="2"/>
      <c r="T360" s="20"/>
      <c r="U360" s="20"/>
      <c r="V360" s="20"/>
      <c r="W360" s="20"/>
      <c r="X360" s="20"/>
    </row>
    <row r="361" spans="1:24" x14ac:dyDescent="0.25">
      <c r="A361" s="16" t="s">
        <v>4850</v>
      </c>
      <c r="B361" t="s">
        <v>4838</v>
      </c>
      <c r="C361" s="2"/>
      <c r="D361" s="2" t="s">
        <v>4287</v>
      </c>
      <c r="E361" s="2"/>
      <c r="F361" s="17"/>
      <c r="G361" s="17"/>
      <c r="H361" s="17"/>
      <c r="I361" s="18"/>
      <c r="J361" s="19"/>
      <c r="K361" t="s">
        <v>7143</v>
      </c>
      <c r="L361" t="s">
        <v>6857</v>
      </c>
      <c r="R361" s="2"/>
      <c r="T361" s="20"/>
      <c r="U361" s="20"/>
      <c r="V361" s="20"/>
      <c r="W361" s="20"/>
      <c r="X361" s="20"/>
    </row>
    <row r="362" spans="1:24" x14ac:dyDescent="0.25">
      <c r="A362" s="16" t="s">
        <v>4851</v>
      </c>
      <c r="B362" t="s">
        <v>4838</v>
      </c>
      <c r="C362" s="2"/>
      <c r="D362" s="2" t="s">
        <v>4287</v>
      </c>
      <c r="E362" s="2"/>
      <c r="F362" s="17"/>
      <c r="G362" s="17"/>
      <c r="H362" s="17"/>
      <c r="I362" s="18"/>
      <c r="J362" s="19"/>
      <c r="K362" t="s">
        <v>7144</v>
      </c>
      <c r="L362" t="s">
        <v>6857</v>
      </c>
      <c r="R362" s="2"/>
      <c r="T362" s="20"/>
      <c r="U362" s="20"/>
      <c r="V362" s="20"/>
      <c r="W362" s="20"/>
      <c r="X362" s="20"/>
    </row>
    <row r="363" spans="1:24" x14ac:dyDescent="0.25">
      <c r="A363" s="16" t="s">
        <v>4852</v>
      </c>
      <c r="B363" t="s">
        <v>4838</v>
      </c>
      <c r="C363" s="2"/>
      <c r="D363" s="2" t="s">
        <v>4287</v>
      </c>
      <c r="E363" s="2"/>
      <c r="F363" s="17"/>
      <c r="G363" s="17"/>
      <c r="H363" s="17"/>
      <c r="I363" s="18"/>
      <c r="J363" s="19"/>
      <c r="K363" t="s">
        <v>7145</v>
      </c>
      <c r="L363" t="s">
        <v>6857</v>
      </c>
      <c r="R363" s="2"/>
      <c r="T363" s="20"/>
      <c r="U363" s="20"/>
      <c r="V363" s="20"/>
      <c r="W363" s="20"/>
      <c r="X363" s="20"/>
    </row>
    <row r="364" spans="1:24" x14ac:dyDescent="0.25">
      <c r="A364" s="16" t="s">
        <v>4853</v>
      </c>
      <c r="B364" t="s">
        <v>4838</v>
      </c>
      <c r="C364" s="2"/>
      <c r="D364" s="2" t="s">
        <v>4287</v>
      </c>
      <c r="E364" s="2"/>
      <c r="F364" s="17"/>
      <c r="G364" s="17"/>
      <c r="H364" s="17"/>
      <c r="I364" s="18"/>
      <c r="J364" s="19"/>
      <c r="K364" t="s">
        <v>7146</v>
      </c>
      <c r="L364" t="s">
        <v>6857</v>
      </c>
      <c r="R364" s="2"/>
      <c r="T364" s="20"/>
      <c r="U364" s="20"/>
      <c r="V364" s="20"/>
      <c r="W364" s="20"/>
      <c r="X364" s="20"/>
    </row>
    <row r="365" spans="1:24" x14ac:dyDescent="0.25">
      <c r="A365" s="16" t="s">
        <v>4854</v>
      </c>
      <c r="B365" t="s">
        <v>4838</v>
      </c>
      <c r="C365" s="2"/>
      <c r="D365" s="2" t="s">
        <v>4287</v>
      </c>
      <c r="E365" s="2"/>
      <c r="F365" s="17"/>
      <c r="G365" s="17"/>
      <c r="H365" s="17"/>
      <c r="I365" s="18"/>
      <c r="J365" s="19"/>
      <c r="K365" t="s">
        <v>7126</v>
      </c>
      <c r="L365" t="s">
        <v>6857</v>
      </c>
      <c r="R365" s="2"/>
      <c r="T365" s="20"/>
      <c r="U365" s="20"/>
      <c r="V365" s="20"/>
      <c r="W365" s="20"/>
      <c r="X365" s="20"/>
    </row>
    <row r="366" spans="1:24" x14ac:dyDescent="0.25">
      <c r="A366" s="16" t="s">
        <v>4855</v>
      </c>
      <c r="B366" t="s">
        <v>4838</v>
      </c>
      <c r="C366" s="2"/>
      <c r="D366" s="2" t="s">
        <v>4287</v>
      </c>
      <c r="E366" s="2"/>
      <c r="F366" s="17"/>
      <c r="G366" s="17"/>
      <c r="H366" s="17"/>
      <c r="I366" s="18"/>
      <c r="J366" s="19"/>
      <c r="K366" t="s">
        <v>7147</v>
      </c>
      <c r="L366" t="s">
        <v>6857</v>
      </c>
      <c r="R366" s="2"/>
      <c r="T366" s="20" t="s">
        <v>7148</v>
      </c>
      <c r="U366" s="20" t="s">
        <v>4291</v>
      </c>
      <c r="V366" s="20" t="s">
        <v>7149</v>
      </c>
      <c r="W366" s="20"/>
      <c r="X366" s="20"/>
    </row>
    <row r="367" spans="1:24" x14ac:dyDescent="0.25">
      <c r="A367" s="16" t="s">
        <v>4856</v>
      </c>
      <c r="B367" t="s">
        <v>4838</v>
      </c>
      <c r="C367" s="2"/>
      <c r="D367" s="2" t="s">
        <v>4287</v>
      </c>
      <c r="E367" s="2"/>
      <c r="F367" s="17"/>
      <c r="G367" s="17"/>
      <c r="H367" s="17"/>
      <c r="I367" s="18"/>
      <c r="J367" s="19"/>
      <c r="K367" t="s">
        <v>7150</v>
      </c>
      <c r="L367" t="s">
        <v>6857</v>
      </c>
      <c r="R367" s="2"/>
      <c r="T367" s="20" t="s">
        <v>7151</v>
      </c>
      <c r="U367" s="20" t="s">
        <v>4291</v>
      </c>
      <c r="V367" s="20" t="s">
        <v>7152</v>
      </c>
      <c r="W367" s="20"/>
      <c r="X367" s="20"/>
    </row>
    <row r="368" spans="1:24" x14ac:dyDescent="0.25">
      <c r="A368" s="16" t="s">
        <v>4857</v>
      </c>
      <c r="B368" t="s">
        <v>4838</v>
      </c>
      <c r="C368" s="2"/>
      <c r="D368" s="2" t="s">
        <v>4287</v>
      </c>
      <c r="E368" s="2"/>
      <c r="F368" s="17"/>
      <c r="G368" s="17"/>
      <c r="H368" s="17"/>
      <c r="I368" s="18"/>
      <c r="J368" s="19"/>
      <c r="K368" t="s">
        <v>7153</v>
      </c>
      <c r="L368" t="s">
        <v>6857</v>
      </c>
      <c r="R368" s="2"/>
      <c r="T368" s="20" t="s">
        <v>7154</v>
      </c>
      <c r="U368" s="20" t="s">
        <v>4291</v>
      </c>
      <c r="V368" s="20" t="s">
        <v>7155</v>
      </c>
      <c r="W368" s="20"/>
      <c r="X368" s="20"/>
    </row>
    <row r="369" spans="1:24" x14ac:dyDescent="0.25">
      <c r="A369" s="16" t="s">
        <v>4858</v>
      </c>
      <c r="B369" t="s">
        <v>4838</v>
      </c>
      <c r="C369" s="2"/>
      <c r="D369" s="2" t="s">
        <v>4287</v>
      </c>
      <c r="E369" s="2"/>
      <c r="F369" s="17"/>
      <c r="G369" s="17"/>
      <c r="H369" s="17"/>
      <c r="I369" s="18"/>
      <c r="J369" s="19"/>
      <c r="K369" t="s">
        <v>7156</v>
      </c>
      <c r="L369" t="s">
        <v>6857</v>
      </c>
      <c r="R369" s="2"/>
      <c r="T369" s="20" t="s">
        <v>7157</v>
      </c>
      <c r="U369" s="20" t="s">
        <v>4291</v>
      </c>
      <c r="V369" s="20" t="s">
        <v>7158</v>
      </c>
      <c r="W369" s="20"/>
      <c r="X369" s="20"/>
    </row>
    <row r="370" spans="1:24" x14ac:dyDescent="0.25">
      <c r="A370" s="16" t="s">
        <v>4859</v>
      </c>
      <c r="B370" t="s">
        <v>4838</v>
      </c>
      <c r="C370" s="2"/>
      <c r="D370" s="2" t="s">
        <v>4287</v>
      </c>
      <c r="E370" s="2"/>
      <c r="F370" s="17"/>
      <c r="G370" s="17"/>
      <c r="H370" s="17"/>
      <c r="I370" s="18"/>
      <c r="J370" s="19"/>
      <c r="K370" t="s">
        <v>7159</v>
      </c>
      <c r="L370" t="s">
        <v>6857</v>
      </c>
      <c r="R370" s="2"/>
      <c r="T370" s="20" t="s">
        <v>7160</v>
      </c>
      <c r="U370" s="20" t="s">
        <v>4291</v>
      </c>
      <c r="V370" s="20" t="s">
        <v>7161</v>
      </c>
      <c r="W370" s="20"/>
      <c r="X370" s="20"/>
    </row>
    <row r="371" spans="1:24" x14ac:dyDescent="0.25">
      <c r="A371" s="16" t="s">
        <v>4860</v>
      </c>
      <c r="B371" t="s">
        <v>4838</v>
      </c>
      <c r="C371" s="2"/>
      <c r="D371" s="2" t="s">
        <v>4287</v>
      </c>
      <c r="E371" s="2"/>
      <c r="F371" s="17"/>
      <c r="G371" s="17"/>
      <c r="H371" s="17"/>
      <c r="I371" s="18"/>
      <c r="J371" s="19"/>
      <c r="K371" t="s">
        <v>7162</v>
      </c>
      <c r="L371" t="s">
        <v>6857</v>
      </c>
      <c r="R371" s="2"/>
      <c r="T371" s="20" t="s">
        <v>7163</v>
      </c>
      <c r="U371" s="20" t="s">
        <v>4291</v>
      </c>
      <c r="V371" s="20" t="s">
        <v>7164</v>
      </c>
      <c r="W371" s="20"/>
      <c r="X371" s="20"/>
    </row>
    <row r="372" spans="1:24" x14ac:dyDescent="0.25">
      <c r="A372" s="16" t="s">
        <v>4861</v>
      </c>
      <c r="B372" t="s">
        <v>4838</v>
      </c>
      <c r="C372" s="2"/>
      <c r="D372" s="2" t="s">
        <v>4287</v>
      </c>
      <c r="E372" s="2"/>
      <c r="F372" s="17"/>
      <c r="G372" s="17"/>
      <c r="H372" s="17"/>
      <c r="I372" s="18"/>
      <c r="J372" s="19"/>
      <c r="K372" t="s">
        <v>7165</v>
      </c>
      <c r="L372" t="s">
        <v>6857</v>
      </c>
      <c r="R372" s="2"/>
      <c r="T372" s="20" t="s">
        <v>7166</v>
      </c>
      <c r="U372" s="20" t="s">
        <v>4291</v>
      </c>
      <c r="V372" s="20" t="s">
        <v>7167</v>
      </c>
      <c r="W372" s="20"/>
      <c r="X372" s="20"/>
    </row>
    <row r="373" spans="1:24" x14ac:dyDescent="0.25">
      <c r="A373" s="16" t="s">
        <v>4862</v>
      </c>
      <c r="B373" t="s">
        <v>4838</v>
      </c>
      <c r="C373" s="2"/>
      <c r="D373" s="2" t="s">
        <v>4287</v>
      </c>
      <c r="E373" s="2"/>
      <c r="F373" s="17"/>
      <c r="G373" s="17"/>
      <c r="H373" s="17"/>
      <c r="I373" s="18"/>
      <c r="J373" s="19"/>
      <c r="K373" t="s">
        <v>7126</v>
      </c>
      <c r="L373" t="s">
        <v>6857</v>
      </c>
      <c r="R373" s="2"/>
      <c r="T373" s="20"/>
      <c r="U373" s="20"/>
      <c r="V373" s="20"/>
      <c r="W373" s="20"/>
      <c r="X373" s="20"/>
    </row>
    <row r="374" spans="1:24" x14ac:dyDescent="0.25">
      <c r="A374" s="16" t="s">
        <v>4863</v>
      </c>
      <c r="B374" t="s">
        <v>4838</v>
      </c>
      <c r="C374" s="2"/>
      <c r="D374" s="2" t="s">
        <v>4287</v>
      </c>
      <c r="E374" s="2"/>
      <c r="F374" s="17"/>
      <c r="G374" s="17"/>
      <c r="H374" s="17"/>
      <c r="I374" s="18"/>
      <c r="J374" s="19"/>
      <c r="K374" t="s">
        <v>7168</v>
      </c>
      <c r="L374" t="s">
        <v>6857</v>
      </c>
      <c r="R374" s="2"/>
      <c r="T374" s="20" t="s">
        <v>7169</v>
      </c>
      <c r="U374" s="20" t="s">
        <v>4291</v>
      </c>
      <c r="V374" s="20" t="s">
        <v>7170</v>
      </c>
      <c r="W374" s="20"/>
      <c r="X374" s="20"/>
    </row>
    <row r="375" spans="1:24" x14ac:dyDescent="0.25">
      <c r="A375" s="16" t="s">
        <v>4864</v>
      </c>
      <c r="B375" t="s">
        <v>4838</v>
      </c>
      <c r="C375" s="2"/>
      <c r="D375" s="2" t="s">
        <v>4287</v>
      </c>
      <c r="E375" s="2"/>
      <c r="F375" s="17"/>
      <c r="G375" s="17"/>
      <c r="H375" s="17"/>
      <c r="I375" s="18"/>
      <c r="J375" s="19"/>
      <c r="K375" t="s">
        <v>7126</v>
      </c>
      <c r="L375" t="s">
        <v>6857</v>
      </c>
      <c r="R375" s="2"/>
      <c r="T375" s="20"/>
      <c r="U375" s="20"/>
      <c r="V375" s="20"/>
      <c r="W375" s="20"/>
      <c r="X375" s="20"/>
    </row>
    <row r="376" spans="1:24" x14ac:dyDescent="0.25">
      <c r="A376" s="16" t="s">
        <v>4865</v>
      </c>
      <c r="B376" t="s">
        <v>4838</v>
      </c>
      <c r="C376" s="2"/>
      <c r="D376" s="2" t="s">
        <v>4287</v>
      </c>
      <c r="E376" s="2"/>
      <c r="F376" s="17"/>
      <c r="G376" s="17"/>
      <c r="H376" s="17"/>
      <c r="I376" s="18"/>
      <c r="J376" s="19"/>
      <c r="K376" t="s">
        <v>7126</v>
      </c>
      <c r="L376" t="s">
        <v>6857</v>
      </c>
      <c r="R376" s="2"/>
      <c r="T376" s="20"/>
      <c r="U376" s="20"/>
      <c r="V376" s="20"/>
      <c r="W376" s="20"/>
      <c r="X376" s="20"/>
    </row>
    <row r="377" spans="1:24" x14ac:dyDescent="0.25">
      <c r="A377" s="16" t="s">
        <v>4866</v>
      </c>
      <c r="B377" t="s">
        <v>4838</v>
      </c>
      <c r="C377" s="2"/>
      <c r="D377" s="2" t="s">
        <v>4287</v>
      </c>
      <c r="E377" s="2"/>
      <c r="F377" s="17"/>
      <c r="G377" s="17"/>
      <c r="H377" s="17"/>
      <c r="I377" s="18"/>
      <c r="J377" s="19"/>
      <c r="K377" t="s">
        <v>7171</v>
      </c>
      <c r="L377" t="s">
        <v>6857</v>
      </c>
      <c r="R377" s="2"/>
      <c r="T377" s="20" t="s">
        <v>7172</v>
      </c>
      <c r="U377" s="20" t="s">
        <v>4291</v>
      </c>
      <c r="V377" s="20" t="s">
        <v>7173</v>
      </c>
      <c r="W377" s="20"/>
      <c r="X377" s="20"/>
    </row>
    <row r="378" spans="1:24" x14ac:dyDescent="0.25">
      <c r="A378" s="16" t="s">
        <v>4867</v>
      </c>
      <c r="B378" t="s">
        <v>4838</v>
      </c>
      <c r="C378" s="2"/>
      <c r="D378" s="2" t="s">
        <v>4287</v>
      </c>
      <c r="E378" s="2"/>
      <c r="F378" s="17"/>
      <c r="G378" s="17"/>
      <c r="H378" s="17"/>
      <c r="I378" s="18"/>
      <c r="J378" s="19"/>
      <c r="K378" t="s">
        <v>7174</v>
      </c>
      <c r="L378" t="s">
        <v>6857</v>
      </c>
      <c r="R378" s="2"/>
      <c r="T378" s="20" t="s">
        <v>7175</v>
      </c>
      <c r="U378" s="20" t="s">
        <v>4291</v>
      </c>
      <c r="V378" s="20" t="s">
        <v>7176</v>
      </c>
      <c r="W378" s="20"/>
      <c r="X378" s="20"/>
    </row>
    <row r="379" spans="1:24" x14ac:dyDescent="0.25">
      <c r="A379" s="16" t="s">
        <v>4868</v>
      </c>
      <c r="B379" t="s">
        <v>4838</v>
      </c>
      <c r="C379" s="2"/>
      <c r="D379" s="2" t="s">
        <v>4287</v>
      </c>
      <c r="E379" s="2"/>
      <c r="F379" s="17"/>
      <c r="G379" s="17"/>
      <c r="H379" s="17"/>
      <c r="I379" s="18"/>
      <c r="J379" s="19"/>
      <c r="K379" t="s">
        <v>7126</v>
      </c>
      <c r="L379" t="s">
        <v>6857</v>
      </c>
      <c r="R379" s="2"/>
      <c r="T379" s="20"/>
      <c r="U379" s="20"/>
      <c r="V379" s="20"/>
      <c r="W379" s="20"/>
      <c r="X379" s="20"/>
    </row>
    <row r="380" spans="1:24" x14ac:dyDescent="0.25">
      <c r="A380" s="16" t="s">
        <v>4869</v>
      </c>
      <c r="B380" t="s">
        <v>4838</v>
      </c>
      <c r="C380" s="2"/>
      <c r="D380" s="2" t="s">
        <v>4287</v>
      </c>
      <c r="E380" s="2"/>
      <c r="F380" s="17"/>
      <c r="G380" s="17"/>
      <c r="H380" s="17"/>
      <c r="I380" s="18"/>
      <c r="J380" s="19"/>
      <c r="K380" t="s">
        <v>7126</v>
      </c>
      <c r="L380" t="s">
        <v>6857</v>
      </c>
      <c r="R380" s="2"/>
      <c r="T380" s="20"/>
      <c r="U380" s="20"/>
      <c r="V380" s="20"/>
      <c r="W380" s="20"/>
      <c r="X380" s="20"/>
    </row>
    <row r="381" spans="1:24" x14ac:dyDescent="0.25">
      <c r="A381" s="16" t="s">
        <v>4870</v>
      </c>
      <c r="B381" t="s">
        <v>4838</v>
      </c>
      <c r="C381" s="2"/>
      <c r="D381" s="2" t="s">
        <v>4287</v>
      </c>
      <c r="E381" s="2"/>
      <c r="F381" s="17"/>
      <c r="G381" s="17"/>
      <c r="H381" s="17"/>
      <c r="I381" s="18"/>
      <c r="J381" s="19"/>
      <c r="K381" t="s">
        <v>7177</v>
      </c>
      <c r="L381" t="s">
        <v>6857</v>
      </c>
      <c r="R381" s="2"/>
      <c r="T381" s="20" t="s">
        <v>7178</v>
      </c>
      <c r="U381" s="20" t="s">
        <v>4291</v>
      </c>
      <c r="V381" s="20" t="s">
        <v>7179</v>
      </c>
      <c r="W381" s="20"/>
      <c r="X381" s="20"/>
    </row>
    <row r="382" spans="1:24" x14ac:dyDescent="0.25">
      <c r="A382" s="16" t="s">
        <v>4871</v>
      </c>
      <c r="B382" t="s">
        <v>4838</v>
      </c>
      <c r="C382" s="2"/>
      <c r="D382" s="2" t="s">
        <v>4287</v>
      </c>
      <c r="E382" s="2"/>
      <c r="F382" s="17"/>
      <c r="G382" s="17"/>
      <c r="H382" s="17"/>
      <c r="I382" s="18"/>
      <c r="J382" s="19"/>
      <c r="K382" t="s">
        <v>7126</v>
      </c>
      <c r="L382" t="s">
        <v>6857</v>
      </c>
      <c r="R382" s="2"/>
      <c r="T382" s="20"/>
      <c r="U382" s="20"/>
      <c r="V382" s="20"/>
      <c r="W382" s="20"/>
      <c r="X382" s="20"/>
    </row>
    <row r="383" spans="1:24" x14ac:dyDescent="0.25">
      <c r="A383" s="16" t="s">
        <v>4872</v>
      </c>
      <c r="B383" t="s">
        <v>4838</v>
      </c>
      <c r="C383" s="2"/>
      <c r="D383" s="2" t="s">
        <v>4287</v>
      </c>
      <c r="E383" s="2"/>
      <c r="F383" s="17"/>
      <c r="G383" s="17"/>
      <c r="H383" s="17"/>
      <c r="I383" s="18"/>
      <c r="J383" s="19"/>
      <c r="K383" t="s">
        <v>7180</v>
      </c>
      <c r="L383" t="s">
        <v>6857</v>
      </c>
      <c r="R383" s="2"/>
      <c r="T383" s="20" t="s">
        <v>7181</v>
      </c>
      <c r="U383" s="20" t="s">
        <v>4291</v>
      </c>
      <c r="V383" s="20" t="s">
        <v>7182</v>
      </c>
      <c r="W383" s="20"/>
      <c r="X383" s="20"/>
    </row>
    <row r="384" spans="1:24" x14ac:dyDescent="0.25">
      <c r="A384" s="16" t="s">
        <v>4873</v>
      </c>
      <c r="B384" t="s">
        <v>4838</v>
      </c>
      <c r="C384" s="2"/>
      <c r="D384" s="2" t="s">
        <v>4287</v>
      </c>
      <c r="E384" s="2"/>
      <c r="F384" s="17"/>
      <c r="G384" s="17"/>
      <c r="H384" s="17"/>
      <c r="I384" s="18"/>
      <c r="J384" s="19"/>
      <c r="K384" t="s">
        <v>7126</v>
      </c>
      <c r="L384" t="s">
        <v>6857</v>
      </c>
      <c r="R384" s="2"/>
      <c r="T384" s="20"/>
      <c r="U384" s="20"/>
      <c r="V384" s="20"/>
      <c r="W384" s="20"/>
      <c r="X384" s="20"/>
    </row>
    <row r="385" spans="1:24" x14ac:dyDescent="0.25">
      <c r="A385" s="16" t="s">
        <v>4874</v>
      </c>
      <c r="B385" t="s">
        <v>4838</v>
      </c>
      <c r="C385" s="2"/>
      <c r="D385" s="2" t="s">
        <v>4287</v>
      </c>
      <c r="E385" s="2"/>
      <c r="F385" s="17"/>
      <c r="G385" s="17"/>
      <c r="H385" s="17"/>
      <c r="I385" s="18"/>
      <c r="J385" s="19"/>
      <c r="K385" t="s">
        <v>7183</v>
      </c>
      <c r="L385" t="s">
        <v>6857</v>
      </c>
      <c r="R385" s="2"/>
      <c r="T385" s="20" t="s">
        <v>7184</v>
      </c>
      <c r="U385" s="20" t="s">
        <v>4291</v>
      </c>
      <c r="V385" s="20" t="s">
        <v>7185</v>
      </c>
      <c r="W385" s="20"/>
      <c r="X385" s="20"/>
    </row>
    <row r="386" spans="1:24" x14ac:dyDescent="0.25">
      <c r="A386" s="16" t="s">
        <v>4875</v>
      </c>
      <c r="B386" t="s">
        <v>4838</v>
      </c>
      <c r="C386" s="2"/>
      <c r="D386" s="2" t="s">
        <v>4287</v>
      </c>
      <c r="E386" s="2"/>
      <c r="F386" s="17"/>
      <c r="G386" s="17"/>
      <c r="H386" s="17"/>
      <c r="I386" s="18"/>
      <c r="J386" s="19"/>
      <c r="K386" t="s">
        <v>7186</v>
      </c>
      <c r="L386" t="s">
        <v>6857</v>
      </c>
      <c r="R386" s="2"/>
      <c r="T386" s="20" t="s">
        <v>7187</v>
      </c>
      <c r="U386" s="20" t="s">
        <v>4291</v>
      </c>
      <c r="V386" s="20" t="s">
        <v>7188</v>
      </c>
      <c r="W386" s="20"/>
      <c r="X386" s="20"/>
    </row>
    <row r="387" spans="1:24" x14ac:dyDescent="0.25">
      <c r="A387" s="16" t="s">
        <v>4876</v>
      </c>
      <c r="B387" t="s">
        <v>4838</v>
      </c>
      <c r="C387" s="2"/>
      <c r="D387" s="2" t="s">
        <v>4287</v>
      </c>
      <c r="E387" s="2"/>
      <c r="F387" s="17"/>
      <c r="G387" s="17"/>
      <c r="H387" s="17"/>
      <c r="I387" s="18"/>
      <c r="J387" s="19"/>
      <c r="K387" t="s">
        <v>7189</v>
      </c>
      <c r="L387" t="s">
        <v>6857</v>
      </c>
      <c r="R387" s="2"/>
      <c r="T387" s="20" t="s">
        <v>7190</v>
      </c>
      <c r="U387" s="20" t="s">
        <v>4291</v>
      </c>
      <c r="V387" s="20" t="s">
        <v>7191</v>
      </c>
      <c r="W387" s="20"/>
      <c r="X387" s="20"/>
    </row>
    <row r="388" spans="1:24" x14ac:dyDescent="0.25">
      <c r="A388" s="16" t="s">
        <v>4877</v>
      </c>
      <c r="B388" t="s">
        <v>4838</v>
      </c>
      <c r="C388" s="2"/>
      <c r="D388" s="2" t="s">
        <v>4287</v>
      </c>
      <c r="E388" s="2"/>
      <c r="F388" s="17"/>
      <c r="G388" s="17"/>
      <c r="H388" s="17"/>
      <c r="I388" s="18"/>
      <c r="J388" s="19"/>
      <c r="K388" t="s">
        <v>7126</v>
      </c>
      <c r="L388" t="s">
        <v>6857</v>
      </c>
      <c r="R388" s="2"/>
      <c r="T388" s="20"/>
      <c r="U388" s="20"/>
      <c r="V388" s="20"/>
      <c r="W388" s="20"/>
      <c r="X388" s="20"/>
    </row>
    <row r="389" spans="1:24" x14ac:dyDescent="0.25">
      <c r="A389" s="16" t="s">
        <v>4878</v>
      </c>
      <c r="B389" t="s">
        <v>4838</v>
      </c>
      <c r="C389" s="2"/>
      <c r="D389" s="2" t="s">
        <v>4287</v>
      </c>
      <c r="E389" s="2"/>
      <c r="F389" s="17"/>
      <c r="G389" s="17"/>
      <c r="H389" s="17"/>
      <c r="I389" s="18"/>
      <c r="J389" s="19"/>
      <c r="K389" t="s">
        <v>7126</v>
      </c>
      <c r="L389" t="s">
        <v>6857</v>
      </c>
      <c r="R389" s="2"/>
      <c r="T389" s="20"/>
      <c r="U389" s="20"/>
      <c r="V389" s="20"/>
      <c r="W389" s="20"/>
      <c r="X389" s="20"/>
    </row>
    <row r="390" spans="1:24" x14ac:dyDescent="0.25">
      <c r="A390" s="16" t="s">
        <v>4879</v>
      </c>
      <c r="B390" t="s">
        <v>4838</v>
      </c>
      <c r="C390" s="2"/>
      <c r="D390" s="2" t="s">
        <v>4287</v>
      </c>
      <c r="E390" s="2"/>
      <c r="F390" s="17"/>
      <c r="G390" s="17"/>
      <c r="H390" s="17"/>
      <c r="I390" s="18"/>
      <c r="J390" s="19"/>
      <c r="K390" t="s">
        <v>7126</v>
      </c>
      <c r="L390" t="s">
        <v>6857</v>
      </c>
      <c r="R390" s="2"/>
      <c r="T390" s="20"/>
      <c r="U390" s="20"/>
      <c r="V390" s="20"/>
      <c r="W390" s="20"/>
      <c r="X390" s="20"/>
    </row>
    <row r="391" spans="1:24" x14ac:dyDescent="0.25">
      <c r="A391" s="16" t="s">
        <v>4880</v>
      </c>
      <c r="B391" t="s">
        <v>4838</v>
      </c>
      <c r="C391" s="2"/>
      <c r="D391" s="2" t="s">
        <v>4287</v>
      </c>
      <c r="E391" s="2"/>
      <c r="F391" s="17"/>
      <c r="G391" s="17"/>
      <c r="H391" s="17"/>
      <c r="I391" s="18"/>
      <c r="J391" s="19"/>
      <c r="K391" t="s">
        <v>7126</v>
      </c>
      <c r="L391" t="s">
        <v>6857</v>
      </c>
      <c r="R391" s="2"/>
      <c r="T391" s="20"/>
      <c r="U391" s="20"/>
      <c r="V391" s="20"/>
      <c r="W391" s="20"/>
      <c r="X391" s="20"/>
    </row>
    <row r="392" spans="1:24" x14ac:dyDescent="0.25">
      <c r="A392" s="16" t="s">
        <v>4881</v>
      </c>
      <c r="B392" t="s">
        <v>4838</v>
      </c>
      <c r="C392" s="2"/>
      <c r="D392" s="2" t="s">
        <v>4287</v>
      </c>
      <c r="E392" s="2"/>
      <c r="F392" s="17"/>
      <c r="G392" s="17"/>
      <c r="H392" s="17"/>
      <c r="I392" s="18"/>
      <c r="J392" s="19"/>
      <c r="K392" t="s">
        <v>7126</v>
      </c>
      <c r="L392" t="s">
        <v>6857</v>
      </c>
      <c r="R392" s="2"/>
      <c r="T392" s="20"/>
      <c r="U392" s="20"/>
      <c r="V392" s="20"/>
      <c r="W392" s="20"/>
      <c r="X392" s="20"/>
    </row>
    <row r="393" spans="1:24" x14ac:dyDescent="0.25">
      <c r="A393" s="16" t="s">
        <v>4882</v>
      </c>
      <c r="B393" t="s">
        <v>4838</v>
      </c>
      <c r="C393" s="2"/>
      <c r="D393" s="2" t="s">
        <v>4287</v>
      </c>
      <c r="E393" s="2"/>
      <c r="F393" s="17"/>
      <c r="G393" s="17"/>
      <c r="H393" s="17"/>
      <c r="I393" s="18"/>
      <c r="J393" s="19"/>
      <c r="K393" t="s">
        <v>7126</v>
      </c>
      <c r="L393" t="s">
        <v>6857</v>
      </c>
      <c r="R393" s="2"/>
      <c r="T393" s="20"/>
      <c r="U393" s="20"/>
      <c r="V393" s="20"/>
      <c r="W393" s="20"/>
      <c r="X393" s="20"/>
    </row>
    <row r="394" spans="1:24" x14ac:dyDescent="0.25">
      <c r="A394" s="16" t="s">
        <v>4883</v>
      </c>
      <c r="B394" t="s">
        <v>4838</v>
      </c>
      <c r="C394" s="2"/>
      <c r="D394" s="2" t="s">
        <v>4287</v>
      </c>
      <c r="E394" s="2"/>
      <c r="F394" s="17"/>
      <c r="G394" s="17"/>
      <c r="H394" s="17"/>
      <c r="I394" s="18"/>
      <c r="J394" s="19"/>
      <c r="K394" t="s">
        <v>7192</v>
      </c>
      <c r="L394" t="s">
        <v>6857</v>
      </c>
      <c r="R394" s="2"/>
      <c r="T394" s="20" t="s">
        <v>7193</v>
      </c>
      <c r="U394" s="20" t="s">
        <v>4291</v>
      </c>
      <c r="V394" s="20" t="s">
        <v>7194</v>
      </c>
      <c r="W394" s="20"/>
      <c r="X394" s="20"/>
    </row>
    <row r="395" spans="1:24" x14ac:dyDescent="0.25">
      <c r="A395" s="16" t="s">
        <v>4884</v>
      </c>
      <c r="B395" t="s">
        <v>4838</v>
      </c>
      <c r="C395" s="2"/>
      <c r="D395" s="2" t="s">
        <v>4287</v>
      </c>
      <c r="E395" s="2"/>
      <c r="F395" s="17"/>
      <c r="G395" s="17"/>
      <c r="H395" s="17"/>
      <c r="I395" s="18"/>
      <c r="J395" s="19"/>
      <c r="K395" t="s">
        <v>7126</v>
      </c>
      <c r="L395" t="s">
        <v>6857</v>
      </c>
      <c r="R395" s="2"/>
      <c r="T395" s="20"/>
      <c r="U395" s="20"/>
      <c r="V395" s="20"/>
      <c r="W395" s="20"/>
      <c r="X395" s="20"/>
    </row>
    <row r="396" spans="1:24" x14ac:dyDescent="0.25">
      <c r="A396" s="16" t="s">
        <v>4885</v>
      </c>
      <c r="B396" t="s">
        <v>4838</v>
      </c>
      <c r="C396" s="2"/>
      <c r="D396" s="2" t="s">
        <v>4287</v>
      </c>
      <c r="E396" s="2"/>
      <c r="F396" s="17"/>
      <c r="G396" s="17"/>
      <c r="H396" s="17"/>
      <c r="I396" s="18"/>
      <c r="J396" s="19"/>
      <c r="K396" t="s">
        <v>7195</v>
      </c>
      <c r="L396" t="s">
        <v>6857</v>
      </c>
      <c r="R396" s="2"/>
      <c r="T396" s="20" t="s">
        <v>7196</v>
      </c>
      <c r="U396" s="20" t="s">
        <v>4291</v>
      </c>
      <c r="V396" s="20" t="s">
        <v>7197</v>
      </c>
      <c r="W396" s="20"/>
      <c r="X396" s="20"/>
    </row>
    <row r="397" spans="1:24" x14ac:dyDescent="0.25">
      <c r="A397" s="16" t="s">
        <v>4886</v>
      </c>
      <c r="B397" t="s">
        <v>4838</v>
      </c>
      <c r="C397" s="2"/>
      <c r="D397" s="2" t="s">
        <v>4287</v>
      </c>
      <c r="E397" s="2"/>
      <c r="F397" s="17"/>
      <c r="G397" s="17"/>
      <c r="H397" s="17"/>
      <c r="I397" s="18"/>
      <c r="J397" s="19"/>
      <c r="K397" t="s">
        <v>7198</v>
      </c>
      <c r="L397" t="s">
        <v>6857</v>
      </c>
      <c r="R397" s="2"/>
      <c r="T397" s="20" t="s">
        <v>7199</v>
      </c>
      <c r="U397" s="20" t="s">
        <v>4291</v>
      </c>
      <c r="V397" s="20" t="s">
        <v>7200</v>
      </c>
      <c r="W397" s="20"/>
      <c r="X397" s="20"/>
    </row>
    <row r="398" spans="1:24" x14ac:dyDescent="0.25">
      <c r="A398" s="16" t="s">
        <v>4887</v>
      </c>
      <c r="B398" t="s">
        <v>4838</v>
      </c>
      <c r="C398" s="2"/>
      <c r="D398" s="2" t="s">
        <v>4287</v>
      </c>
      <c r="E398" s="2"/>
      <c r="F398" s="17"/>
      <c r="G398" s="17"/>
      <c r="H398" s="17"/>
      <c r="I398" s="18"/>
      <c r="J398" s="19"/>
      <c r="K398" t="s">
        <v>7201</v>
      </c>
      <c r="L398" t="s">
        <v>6857</v>
      </c>
      <c r="R398" s="2"/>
      <c r="T398" s="20" t="s">
        <v>7202</v>
      </c>
      <c r="U398" s="20" t="s">
        <v>4291</v>
      </c>
      <c r="V398" s="20" t="s">
        <v>7203</v>
      </c>
      <c r="W398" s="20"/>
      <c r="X398" s="20"/>
    </row>
    <row r="399" spans="1:24" x14ac:dyDescent="0.25">
      <c r="A399" s="16" t="s">
        <v>4888</v>
      </c>
      <c r="B399" t="s">
        <v>4838</v>
      </c>
      <c r="C399" s="2"/>
      <c r="D399" s="2" t="s">
        <v>4287</v>
      </c>
      <c r="E399" s="2"/>
      <c r="F399" s="17"/>
      <c r="G399" s="17"/>
      <c r="H399" s="17"/>
      <c r="I399" s="18"/>
      <c r="J399" s="19"/>
      <c r="K399" t="s">
        <v>7126</v>
      </c>
      <c r="L399" t="s">
        <v>6857</v>
      </c>
      <c r="R399" s="2"/>
      <c r="T399" s="20"/>
      <c r="U399" s="20"/>
      <c r="V399" s="20"/>
      <c r="W399" s="20"/>
      <c r="X399" s="20"/>
    </row>
    <row r="400" spans="1:24" x14ac:dyDescent="0.25">
      <c r="A400" s="16" t="s">
        <v>4889</v>
      </c>
      <c r="B400" t="s">
        <v>4838</v>
      </c>
      <c r="C400" s="2"/>
      <c r="D400" s="2" t="s">
        <v>4287</v>
      </c>
      <c r="E400" s="2"/>
      <c r="F400" s="17"/>
      <c r="G400" s="17"/>
      <c r="H400" s="17"/>
      <c r="I400" s="18"/>
      <c r="J400" s="19"/>
      <c r="K400" t="s">
        <v>7204</v>
      </c>
      <c r="L400" t="s">
        <v>6857</v>
      </c>
      <c r="R400" s="2"/>
      <c r="T400" s="20" t="s">
        <v>7205</v>
      </c>
      <c r="U400" s="20" t="s">
        <v>4291</v>
      </c>
      <c r="V400" s="20" t="s">
        <v>7206</v>
      </c>
      <c r="W400" s="20"/>
      <c r="X400" s="20"/>
    </row>
    <row r="401" spans="1:24" x14ac:dyDescent="0.25">
      <c r="A401" s="16" t="s">
        <v>4890</v>
      </c>
      <c r="B401" t="s">
        <v>4838</v>
      </c>
      <c r="C401" s="2"/>
      <c r="D401" s="2" t="s">
        <v>4287</v>
      </c>
      <c r="E401" s="2"/>
      <c r="F401" s="17"/>
      <c r="G401" s="17"/>
      <c r="H401" s="17"/>
      <c r="I401" s="18"/>
      <c r="J401" s="19"/>
      <c r="K401" t="s">
        <v>7126</v>
      </c>
      <c r="L401" t="s">
        <v>6857</v>
      </c>
      <c r="R401" s="2"/>
      <c r="T401" s="20"/>
      <c r="U401" s="20"/>
      <c r="V401" s="20"/>
      <c r="W401" s="20"/>
      <c r="X401" s="20"/>
    </row>
    <row r="402" spans="1:24" x14ac:dyDescent="0.25">
      <c r="A402" s="16" t="s">
        <v>4891</v>
      </c>
      <c r="B402" t="s">
        <v>4838</v>
      </c>
      <c r="C402" s="2"/>
      <c r="D402" s="2" t="s">
        <v>4287</v>
      </c>
      <c r="E402" s="2"/>
      <c r="F402" s="17"/>
      <c r="G402" s="17"/>
      <c r="H402" s="17"/>
      <c r="I402" s="18"/>
      <c r="J402" s="19"/>
      <c r="K402" t="s">
        <v>7126</v>
      </c>
      <c r="L402" t="s">
        <v>6857</v>
      </c>
      <c r="R402" s="2"/>
      <c r="T402" s="20"/>
      <c r="U402" s="20"/>
      <c r="V402" s="20"/>
      <c r="W402" s="20"/>
      <c r="X402" s="20"/>
    </row>
    <row r="403" spans="1:24" x14ac:dyDescent="0.25">
      <c r="A403" s="16" t="s">
        <v>4892</v>
      </c>
      <c r="B403" t="s">
        <v>4838</v>
      </c>
      <c r="C403" s="2"/>
      <c r="D403" s="2" t="s">
        <v>4287</v>
      </c>
      <c r="E403" s="2"/>
      <c r="F403" s="17"/>
      <c r="G403" s="17"/>
      <c r="H403" s="17"/>
      <c r="I403" s="18"/>
      <c r="J403" s="19"/>
      <c r="K403" t="s">
        <v>7207</v>
      </c>
      <c r="L403" t="s">
        <v>6857</v>
      </c>
      <c r="R403" s="2"/>
      <c r="T403" s="20" t="s">
        <v>7208</v>
      </c>
      <c r="U403" s="20" t="s">
        <v>4291</v>
      </c>
      <c r="V403" s="20" t="s">
        <v>7209</v>
      </c>
      <c r="W403" s="20"/>
      <c r="X403" s="20"/>
    </row>
    <row r="404" spans="1:24" x14ac:dyDescent="0.25">
      <c r="A404" s="16" t="s">
        <v>4893</v>
      </c>
      <c r="B404" t="s">
        <v>4838</v>
      </c>
      <c r="C404" s="2"/>
      <c r="D404" s="2" t="s">
        <v>4287</v>
      </c>
      <c r="E404" s="2"/>
      <c r="F404" s="17"/>
      <c r="G404" s="17"/>
      <c r="H404" s="17"/>
      <c r="I404" s="18"/>
      <c r="J404" s="19"/>
      <c r="K404" t="s">
        <v>7210</v>
      </c>
      <c r="L404" t="s">
        <v>6857</v>
      </c>
      <c r="R404" s="2"/>
      <c r="T404" s="20" t="s">
        <v>7211</v>
      </c>
      <c r="U404" s="20" t="s">
        <v>4291</v>
      </c>
      <c r="V404" s="20" t="s">
        <v>7212</v>
      </c>
      <c r="W404" s="20"/>
      <c r="X404" s="20"/>
    </row>
    <row r="405" spans="1:24" x14ac:dyDescent="0.25">
      <c r="A405" s="16" t="s">
        <v>4894</v>
      </c>
      <c r="B405" t="s">
        <v>4838</v>
      </c>
      <c r="C405" s="2"/>
      <c r="D405" s="2" t="s">
        <v>4287</v>
      </c>
      <c r="E405" s="2"/>
      <c r="F405" s="17"/>
      <c r="G405" s="17"/>
      <c r="H405" s="17"/>
      <c r="I405" s="18"/>
      <c r="J405" s="19"/>
      <c r="K405" t="s">
        <v>7213</v>
      </c>
      <c r="L405" t="s">
        <v>6857</v>
      </c>
      <c r="R405" s="2"/>
      <c r="T405" s="20" t="s">
        <v>7214</v>
      </c>
      <c r="U405" s="20" t="s">
        <v>4291</v>
      </c>
      <c r="V405" s="20" t="s">
        <v>7215</v>
      </c>
      <c r="W405" s="20"/>
      <c r="X405" s="20"/>
    </row>
    <row r="406" spans="1:24" x14ac:dyDescent="0.25">
      <c r="A406" s="16" t="s">
        <v>4895</v>
      </c>
      <c r="B406" t="s">
        <v>4838</v>
      </c>
      <c r="C406" s="2"/>
      <c r="D406" s="2" t="s">
        <v>4287</v>
      </c>
      <c r="E406" s="2"/>
      <c r="F406" s="17"/>
      <c r="G406" s="17"/>
      <c r="H406" s="17"/>
      <c r="I406" s="18"/>
      <c r="J406" s="19"/>
      <c r="K406" t="s">
        <v>7216</v>
      </c>
      <c r="L406" t="s">
        <v>6857</v>
      </c>
      <c r="R406" s="2"/>
      <c r="T406" s="20" t="s">
        <v>7217</v>
      </c>
      <c r="U406" s="20" t="s">
        <v>4291</v>
      </c>
      <c r="V406" s="20" t="s">
        <v>7218</v>
      </c>
      <c r="W406" s="20"/>
      <c r="X406" s="20"/>
    </row>
    <row r="407" spans="1:24" x14ac:dyDescent="0.25">
      <c r="A407" s="16" t="s">
        <v>4896</v>
      </c>
      <c r="B407" t="s">
        <v>4838</v>
      </c>
      <c r="C407" s="2"/>
      <c r="D407" s="2" t="s">
        <v>4287</v>
      </c>
      <c r="E407" s="2"/>
      <c r="F407" s="17"/>
      <c r="G407" s="17"/>
      <c r="H407" s="17"/>
      <c r="I407" s="18"/>
      <c r="J407" s="19"/>
      <c r="K407" t="s">
        <v>7126</v>
      </c>
      <c r="L407" t="s">
        <v>6857</v>
      </c>
      <c r="R407" s="2"/>
      <c r="T407" s="20"/>
      <c r="U407" s="20"/>
      <c r="V407" s="20"/>
      <c r="W407" s="20"/>
      <c r="X407" s="20"/>
    </row>
    <row r="408" spans="1:24" x14ac:dyDescent="0.25">
      <c r="A408" s="16" t="s">
        <v>4897</v>
      </c>
      <c r="B408" t="s">
        <v>4838</v>
      </c>
      <c r="C408" s="2"/>
      <c r="D408" s="2" t="s">
        <v>4287</v>
      </c>
      <c r="E408" s="2"/>
      <c r="F408" s="17"/>
      <c r="G408" s="17"/>
      <c r="H408" s="17"/>
      <c r="I408" s="18"/>
      <c r="J408" s="19"/>
      <c r="K408" t="s">
        <v>7126</v>
      </c>
      <c r="L408" t="s">
        <v>6857</v>
      </c>
      <c r="R408" s="2"/>
      <c r="T408" s="20"/>
      <c r="U408" s="20"/>
      <c r="V408" s="20"/>
      <c r="W408" s="20"/>
      <c r="X408" s="20"/>
    </row>
    <row r="409" spans="1:24" x14ac:dyDescent="0.25">
      <c r="A409" s="16" t="s">
        <v>4898</v>
      </c>
      <c r="B409" t="s">
        <v>4838</v>
      </c>
      <c r="C409" s="2"/>
      <c r="D409" s="2" t="s">
        <v>4287</v>
      </c>
      <c r="E409" s="2"/>
      <c r="F409" s="17"/>
      <c r="G409" s="17"/>
      <c r="H409" s="17"/>
      <c r="I409" s="18"/>
      <c r="J409" s="19"/>
      <c r="K409" t="s">
        <v>7126</v>
      </c>
      <c r="L409" t="s">
        <v>6857</v>
      </c>
      <c r="R409" s="2"/>
      <c r="T409" s="20"/>
      <c r="U409" s="20"/>
      <c r="V409" s="20"/>
      <c r="W409" s="20"/>
      <c r="X409" s="20"/>
    </row>
    <row r="410" spans="1:24" x14ac:dyDescent="0.25">
      <c r="A410" s="16" t="s">
        <v>4899</v>
      </c>
      <c r="B410" t="s">
        <v>4838</v>
      </c>
      <c r="C410" s="2"/>
      <c r="D410" s="2" t="s">
        <v>4287</v>
      </c>
      <c r="E410" s="2"/>
      <c r="F410" s="17"/>
      <c r="G410" s="17"/>
      <c r="H410" s="17"/>
      <c r="I410" s="18"/>
      <c r="J410" s="19"/>
      <c r="K410" t="s">
        <v>7126</v>
      </c>
      <c r="L410" t="s">
        <v>6857</v>
      </c>
      <c r="R410" s="2"/>
      <c r="T410" s="20"/>
      <c r="U410" s="20"/>
      <c r="V410" s="20"/>
      <c r="W410" s="20"/>
      <c r="X410" s="20"/>
    </row>
    <row r="411" spans="1:24" x14ac:dyDescent="0.25">
      <c r="A411" s="16" t="s">
        <v>4900</v>
      </c>
      <c r="B411" t="s">
        <v>4838</v>
      </c>
      <c r="C411" s="2"/>
      <c r="D411" s="2" t="s">
        <v>4287</v>
      </c>
      <c r="E411" s="2"/>
      <c r="F411" s="17"/>
      <c r="G411" s="17"/>
      <c r="H411" s="17"/>
      <c r="I411" s="18"/>
      <c r="J411" s="19"/>
      <c r="K411" t="s">
        <v>7219</v>
      </c>
      <c r="L411" t="s">
        <v>6857</v>
      </c>
      <c r="R411" s="2"/>
      <c r="T411" s="20" t="s">
        <v>7220</v>
      </c>
      <c r="U411" s="20" t="s">
        <v>4291</v>
      </c>
      <c r="V411" s="20" t="s">
        <v>7221</v>
      </c>
      <c r="W411" s="20"/>
      <c r="X411" s="20"/>
    </row>
    <row r="412" spans="1:24" x14ac:dyDescent="0.25">
      <c r="A412" s="16" t="s">
        <v>4901</v>
      </c>
      <c r="B412" t="s">
        <v>4838</v>
      </c>
      <c r="C412" s="2"/>
      <c r="D412" s="2" t="s">
        <v>4287</v>
      </c>
      <c r="E412" s="2"/>
      <c r="F412" s="17"/>
      <c r="G412" s="17"/>
      <c r="H412" s="17"/>
      <c r="I412" s="18"/>
      <c r="J412" s="19"/>
      <c r="K412" t="s">
        <v>7126</v>
      </c>
      <c r="L412" t="s">
        <v>6857</v>
      </c>
      <c r="R412" s="2"/>
      <c r="T412" s="20"/>
      <c r="U412" s="20"/>
      <c r="V412" s="20"/>
      <c r="W412" s="20"/>
      <c r="X412" s="20"/>
    </row>
    <row r="413" spans="1:24" x14ac:dyDescent="0.25">
      <c r="A413" s="16" t="s">
        <v>4902</v>
      </c>
      <c r="B413" t="s">
        <v>4838</v>
      </c>
      <c r="C413" s="2"/>
      <c r="D413" s="2" t="s">
        <v>4287</v>
      </c>
      <c r="E413" s="2"/>
      <c r="F413" s="17"/>
      <c r="G413" s="17"/>
      <c r="H413" s="17"/>
      <c r="I413" s="18"/>
      <c r="J413" s="19"/>
      <c r="K413" t="s">
        <v>7126</v>
      </c>
      <c r="L413" t="s">
        <v>6857</v>
      </c>
      <c r="R413" s="2"/>
      <c r="T413" s="20"/>
      <c r="U413" s="20"/>
      <c r="V413" s="20"/>
      <c r="W413" s="20"/>
      <c r="X413" s="20"/>
    </row>
    <row r="414" spans="1:24" x14ac:dyDescent="0.25">
      <c r="A414" s="16" t="s">
        <v>4903</v>
      </c>
      <c r="B414" t="s">
        <v>4838</v>
      </c>
      <c r="C414" s="2"/>
      <c r="D414" s="2" t="s">
        <v>4287</v>
      </c>
      <c r="E414" s="2"/>
      <c r="F414" s="17"/>
      <c r="G414" s="17"/>
      <c r="H414" s="17"/>
      <c r="I414" s="18"/>
      <c r="J414" s="19"/>
      <c r="K414" t="s">
        <v>7222</v>
      </c>
      <c r="L414" t="s">
        <v>6857</v>
      </c>
      <c r="R414" s="2"/>
      <c r="T414" s="20" t="s">
        <v>7223</v>
      </c>
      <c r="U414" s="20" t="s">
        <v>4291</v>
      </c>
      <c r="V414" s="20" t="s">
        <v>7224</v>
      </c>
      <c r="W414" s="20"/>
      <c r="X414" s="20"/>
    </row>
    <row r="415" spans="1:24" x14ac:dyDescent="0.25">
      <c r="A415" s="16" t="s">
        <v>4904</v>
      </c>
      <c r="B415" t="s">
        <v>4838</v>
      </c>
      <c r="C415" s="2"/>
      <c r="D415" s="2" t="s">
        <v>4287</v>
      </c>
      <c r="E415" s="2"/>
      <c r="F415" s="17"/>
      <c r="G415" s="17"/>
      <c r="H415" s="17"/>
      <c r="I415" s="18"/>
      <c r="J415" s="19"/>
      <c r="K415" t="s">
        <v>7225</v>
      </c>
      <c r="L415" t="s">
        <v>6857</v>
      </c>
      <c r="R415" s="2"/>
      <c r="T415" s="20" t="s">
        <v>7226</v>
      </c>
      <c r="U415" s="20" t="s">
        <v>4291</v>
      </c>
      <c r="V415" s="20" t="s">
        <v>7227</v>
      </c>
      <c r="W415" s="20"/>
      <c r="X415" s="20"/>
    </row>
    <row r="416" spans="1:24" x14ac:dyDescent="0.25">
      <c r="A416" s="16" t="s">
        <v>4905</v>
      </c>
      <c r="B416" t="s">
        <v>4838</v>
      </c>
      <c r="C416" s="2"/>
      <c r="D416" s="2" t="s">
        <v>4287</v>
      </c>
      <c r="E416" s="2"/>
      <c r="F416" s="17"/>
      <c r="G416" s="17"/>
      <c r="H416" s="17"/>
      <c r="I416" s="18"/>
      <c r="J416" s="19"/>
      <c r="K416" t="s">
        <v>7228</v>
      </c>
      <c r="L416" t="s">
        <v>6857</v>
      </c>
      <c r="R416" s="2"/>
      <c r="T416" s="20" t="s">
        <v>7229</v>
      </c>
      <c r="U416" s="20" t="s">
        <v>4291</v>
      </c>
      <c r="V416" s="20" t="s">
        <v>7230</v>
      </c>
      <c r="W416" s="20"/>
      <c r="X416" s="20"/>
    </row>
    <row r="417" spans="1:24" x14ac:dyDescent="0.25">
      <c r="A417" s="16" t="s">
        <v>4906</v>
      </c>
      <c r="B417" t="s">
        <v>4838</v>
      </c>
      <c r="C417" s="2"/>
      <c r="D417" s="2" t="s">
        <v>4287</v>
      </c>
      <c r="E417" s="2"/>
      <c r="F417" s="17"/>
      <c r="G417" s="17"/>
      <c r="H417" s="17"/>
      <c r="I417" s="18"/>
      <c r="J417" s="19"/>
      <c r="K417" t="s">
        <v>7231</v>
      </c>
      <c r="L417" t="s">
        <v>6857</v>
      </c>
      <c r="R417" s="2"/>
      <c r="T417" s="20" t="s">
        <v>7232</v>
      </c>
      <c r="U417" s="20" t="s">
        <v>4291</v>
      </c>
      <c r="V417" s="20" t="s">
        <v>7233</v>
      </c>
      <c r="W417" s="20"/>
      <c r="X417" s="20"/>
    </row>
    <row r="418" spans="1:24" x14ac:dyDescent="0.25">
      <c r="A418" s="16" t="s">
        <v>4907</v>
      </c>
      <c r="B418" t="s">
        <v>4838</v>
      </c>
      <c r="C418" s="2"/>
      <c r="D418" s="2" t="s">
        <v>4287</v>
      </c>
      <c r="E418" s="2"/>
      <c r="F418" s="17"/>
      <c r="G418" s="17"/>
      <c r="H418" s="17"/>
      <c r="I418" s="18"/>
      <c r="J418" s="19"/>
      <c r="K418" t="s">
        <v>7126</v>
      </c>
      <c r="L418" t="s">
        <v>6857</v>
      </c>
      <c r="R418" s="2"/>
      <c r="T418" s="20"/>
      <c r="U418" s="20"/>
      <c r="V418" s="20"/>
      <c r="W418" s="20"/>
      <c r="X418" s="20"/>
    </row>
    <row r="419" spans="1:24" x14ac:dyDescent="0.25">
      <c r="A419" s="16" t="s">
        <v>4908</v>
      </c>
      <c r="B419" t="s">
        <v>4838</v>
      </c>
      <c r="C419" s="2"/>
      <c r="D419" s="2" t="s">
        <v>4287</v>
      </c>
      <c r="E419" s="2"/>
      <c r="F419" s="17"/>
      <c r="G419" s="17"/>
      <c r="H419" s="17"/>
      <c r="I419" s="18"/>
      <c r="J419" s="19"/>
      <c r="K419" t="s">
        <v>7126</v>
      </c>
      <c r="L419" t="s">
        <v>6857</v>
      </c>
      <c r="R419" s="2"/>
      <c r="T419" s="20"/>
      <c r="U419" s="20"/>
      <c r="V419" s="20"/>
      <c r="W419" s="20"/>
      <c r="X419" s="20"/>
    </row>
    <row r="420" spans="1:24" x14ac:dyDescent="0.25">
      <c r="A420" s="16" t="s">
        <v>4909</v>
      </c>
      <c r="B420" t="s">
        <v>4838</v>
      </c>
      <c r="C420" s="2"/>
      <c r="D420" s="2" t="s">
        <v>4287</v>
      </c>
      <c r="E420" s="2"/>
      <c r="F420" s="17"/>
      <c r="G420" s="17"/>
      <c r="H420" s="17"/>
      <c r="I420" s="18"/>
      <c r="J420" s="19"/>
      <c r="K420" t="s">
        <v>7234</v>
      </c>
      <c r="L420" t="s">
        <v>6857</v>
      </c>
      <c r="R420" s="2"/>
      <c r="T420" s="20" t="s">
        <v>7235</v>
      </c>
      <c r="U420" s="20" t="s">
        <v>4291</v>
      </c>
      <c r="V420" s="20" t="s">
        <v>7236</v>
      </c>
      <c r="W420" s="20"/>
      <c r="X420" s="20"/>
    </row>
    <row r="421" spans="1:24" x14ac:dyDescent="0.25">
      <c r="A421" s="16" t="s">
        <v>4910</v>
      </c>
      <c r="B421" t="s">
        <v>4838</v>
      </c>
      <c r="C421" s="2"/>
      <c r="D421" s="2" t="s">
        <v>4287</v>
      </c>
      <c r="E421" s="2"/>
      <c r="F421" s="17"/>
      <c r="G421" s="17"/>
      <c r="H421" s="17"/>
      <c r="I421" s="18"/>
      <c r="J421" s="19"/>
      <c r="K421" t="s">
        <v>7237</v>
      </c>
      <c r="L421" t="s">
        <v>6857</v>
      </c>
      <c r="R421" s="2"/>
      <c r="T421" s="20" t="s">
        <v>7238</v>
      </c>
      <c r="U421" s="20" t="s">
        <v>4291</v>
      </c>
      <c r="V421" s="20" t="s">
        <v>7239</v>
      </c>
      <c r="W421" s="20"/>
      <c r="X421" s="20"/>
    </row>
    <row r="422" spans="1:24" x14ac:dyDescent="0.25">
      <c r="A422" s="16" t="s">
        <v>4911</v>
      </c>
      <c r="B422" t="s">
        <v>4838</v>
      </c>
      <c r="C422" s="2"/>
      <c r="D422" s="2" t="s">
        <v>4287</v>
      </c>
      <c r="E422" s="2"/>
      <c r="F422" s="17"/>
      <c r="G422" s="17"/>
      <c r="H422" s="17"/>
      <c r="I422" s="18"/>
      <c r="J422" s="19"/>
      <c r="K422" t="s">
        <v>7240</v>
      </c>
      <c r="L422" t="s">
        <v>6857</v>
      </c>
      <c r="R422" s="2"/>
      <c r="T422" s="20" t="s">
        <v>7241</v>
      </c>
      <c r="U422" s="20" t="s">
        <v>4291</v>
      </c>
      <c r="V422" s="20" t="s">
        <v>7242</v>
      </c>
      <c r="W422" s="20"/>
      <c r="X422" s="20"/>
    </row>
    <row r="423" spans="1:24" x14ac:dyDescent="0.25">
      <c r="A423" s="16" t="s">
        <v>4912</v>
      </c>
      <c r="B423" t="s">
        <v>4838</v>
      </c>
      <c r="C423" s="2"/>
      <c r="D423" s="2" t="s">
        <v>4287</v>
      </c>
      <c r="E423" s="2"/>
      <c r="F423" s="17"/>
      <c r="G423" s="17"/>
      <c r="H423" s="17"/>
      <c r="I423" s="18"/>
      <c r="J423" s="19"/>
      <c r="K423" t="s">
        <v>7126</v>
      </c>
      <c r="L423" t="s">
        <v>6857</v>
      </c>
      <c r="R423" s="2"/>
      <c r="T423" s="20"/>
      <c r="U423" s="20"/>
      <c r="V423" s="20"/>
      <c r="W423" s="20"/>
      <c r="X423" s="20"/>
    </row>
    <row r="424" spans="1:24" x14ac:dyDescent="0.25">
      <c r="A424" s="16" t="s">
        <v>4913</v>
      </c>
      <c r="B424" t="s">
        <v>4838</v>
      </c>
      <c r="C424" s="2"/>
      <c r="D424" s="2" t="s">
        <v>4287</v>
      </c>
      <c r="E424" s="2"/>
      <c r="F424" s="17"/>
      <c r="G424" s="17"/>
      <c r="H424" s="17"/>
      <c r="I424" s="18"/>
      <c r="J424" s="19"/>
      <c r="K424" t="s">
        <v>7126</v>
      </c>
      <c r="L424" t="s">
        <v>6857</v>
      </c>
      <c r="R424" s="2"/>
      <c r="T424" s="20"/>
      <c r="U424" s="20"/>
      <c r="V424" s="20"/>
      <c r="W424" s="20"/>
      <c r="X424" s="20"/>
    </row>
    <row r="425" spans="1:24" x14ac:dyDescent="0.25">
      <c r="A425" s="16" t="s">
        <v>4914</v>
      </c>
      <c r="B425" t="s">
        <v>4838</v>
      </c>
      <c r="C425" s="2"/>
      <c r="D425" s="2" t="s">
        <v>4287</v>
      </c>
      <c r="E425" s="2"/>
      <c r="F425" s="17"/>
      <c r="G425" s="17"/>
      <c r="H425" s="17"/>
      <c r="I425" s="18"/>
      <c r="J425" s="19"/>
      <c r="K425" t="s">
        <v>7243</v>
      </c>
      <c r="L425" t="s">
        <v>6857</v>
      </c>
      <c r="R425" s="2"/>
      <c r="T425" s="20" t="s">
        <v>7244</v>
      </c>
      <c r="U425" s="20" t="s">
        <v>4291</v>
      </c>
      <c r="V425" s="20" t="s">
        <v>7245</v>
      </c>
      <c r="W425" s="20"/>
      <c r="X425" s="20"/>
    </row>
    <row r="426" spans="1:24" x14ac:dyDescent="0.25">
      <c r="A426" s="16" t="s">
        <v>4915</v>
      </c>
      <c r="B426" t="s">
        <v>4838</v>
      </c>
      <c r="C426" s="2"/>
      <c r="D426" s="2" t="s">
        <v>4287</v>
      </c>
      <c r="E426" s="2"/>
      <c r="F426" s="17"/>
      <c r="G426" s="17"/>
      <c r="H426" s="17"/>
      <c r="I426" s="18"/>
      <c r="J426" s="19"/>
      <c r="K426" t="s">
        <v>7126</v>
      </c>
      <c r="L426" t="s">
        <v>6857</v>
      </c>
      <c r="R426" s="2"/>
      <c r="T426" s="20"/>
      <c r="U426" s="20"/>
      <c r="V426" s="20"/>
      <c r="W426" s="20"/>
      <c r="X426" s="20"/>
    </row>
    <row r="427" spans="1:24" x14ac:dyDescent="0.25">
      <c r="A427" s="16" t="s">
        <v>4916</v>
      </c>
      <c r="B427" t="s">
        <v>4838</v>
      </c>
      <c r="C427" s="2"/>
      <c r="D427" s="2" t="s">
        <v>4287</v>
      </c>
      <c r="E427" s="2"/>
      <c r="F427" s="17"/>
      <c r="G427" s="17"/>
      <c r="H427" s="17"/>
      <c r="I427" s="18"/>
      <c r="J427" s="19"/>
      <c r="K427" t="s">
        <v>7246</v>
      </c>
      <c r="L427" t="s">
        <v>6857</v>
      </c>
      <c r="R427" s="2"/>
      <c r="T427" s="20" t="s">
        <v>7247</v>
      </c>
      <c r="U427" s="20" t="s">
        <v>4291</v>
      </c>
      <c r="V427" s="20" t="s">
        <v>7248</v>
      </c>
      <c r="W427" s="20"/>
      <c r="X427" s="20"/>
    </row>
    <row r="428" spans="1:24" x14ac:dyDescent="0.25">
      <c r="A428" s="16" t="s">
        <v>4917</v>
      </c>
      <c r="B428" t="s">
        <v>4838</v>
      </c>
      <c r="C428" s="2"/>
      <c r="D428" s="2" t="s">
        <v>4287</v>
      </c>
      <c r="E428" s="2"/>
      <c r="F428" s="17"/>
      <c r="G428" s="17"/>
      <c r="H428" s="17"/>
      <c r="I428" s="18"/>
      <c r="J428" s="19"/>
      <c r="K428" t="s">
        <v>7126</v>
      </c>
      <c r="L428" t="s">
        <v>6857</v>
      </c>
      <c r="R428" s="2"/>
      <c r="T428" s="20"/>
      <c r="U428" s="20"/>
      <c r="V428" s="20"/>
      <c r="W428" s="20"/>
      <c r="X428" s="20"/>
    </row>
    <row r="429" spans="1:24" x14ac:dyDescent="0.25">
      <c r="A429" s="16" t="s">
        <v>4918</v>
      </c>
      <c r="B429" t="s">
        <v>4838</v>
      </c>
      <c r="C429" s="2"/>
      <c r="D429" s="2" t="s">
        <v>4287</v>
      </c>
      <c r="E429" s="2"/>
      <c r="F429" s="17"/>
      <c r="G429" s="17"/>
      <c r="H429" s="17"/>
      <c r="I429" s="18"/>
      <c r="J429" s="19"/>
      <c r="K429" t="s">
        <v>7249</v>
      </c>
      <c r="L429" t="s">
        <v>6857</v>
      </c>
      <c r="R429" s="2"/>
      <c r="T429" s="20" t="s">
        <v>7250</v>
      </c>
      <c r="U429" s="20" t="s">
        <v>4291</v>
      </c>
      <c r="V429" s="20" t="s">
        <v>7251</v>
      </c>
      <c r="W429" s="20"/>
      <c r="X429" s="20"/>
    </row>
    <row r="430" spans="1:24" x14ac:dyDescent="0.25">
      <c r="A430" s="16" t="s">
        <v>4919</v>
      </c>
      <c r="B430" t="s">
        <v>4838</v>
      </c>
      <c r="C430" s="2"/>
      <c r="D430" s="2" t="s">
        <v>4287</v>
      </c>
      <c r="E430" s="2"/>
      <c r="F430" s="17"/>
      <c r="G430" s="17"/>
      <c r="H430" s="17"/>
      <c r="I430" s="18"/>
      <c r="J430" s="19"/>
      <c r="K430" t="s">
        <v>7126</v>
      </c>
      <c r="L430" t="s">
        <v>6857</v>
      </c>
      <c r="R430" s="2"/>
      <c r="T430" s="20"/>
      <c r="U430" s="20"/>
      <c r="V430" s="20"/>
      <c r="W430" s="20"/>
      <c r="X430" s="20"/>
    </row>
    <row r="431" spans="1:24" x14ac:dyDescent="0.25">
      <c r="A431" s="16" t="s">
        <v>4920</v>
      </c>
      <c r="B431" t="s">
        <v>4838</v>
      </c>
      <c r="C431" s="2"/>
      <c r="D431" s="2" t="s">
        <v>4287</v>
      </c>
      <c r="E431" s="2"/>
      <c r="F431" s="17"/>
      <c r="G431" s="17"/>
      <c r="H431" s="17"/>
      <c r="I431" s="18"/>
      <c r="J431" s="19"/>
      <c r="K431" t="s">
        <v>7126</v>
      </c>
      <c r="L431" t="s">
        <v>6857</v>
      </c>
      <c r="R431" s="2"/>
      <c r="T431" s="20"/>
      <c r="U431" s="20"/>
      <c r="V431" s="20"/>
      <c r="W431" s="20"/>
      <c r="X431" s="20"/>
    </row>
    <row r="432" spans="1:24" x14ac:dyDescent="0.25">
      <c r="A432" s="16" t="s">
        <v>4921</v>
      </c>
      <c r="B432" t="s">
        <v>4838</v>
      </c>
      <c r="C432" s="2"/>
      <c r="D432" s="2" t="s">
        <v>4287</v>
      </c>
      <c r="E432" s="2"/>
      <c r="F432" s="17"/>
      <c r="G432" s="17"/>
      <c r="H432" s="17"/>
      <c r="I432" s="18"/>
      <c r="J432" s="19"/>
      <c r="K432" t="s">
        <v>7126</v>
      </c>
      <c r="L432" t="s">
        <v>6857</v>
      </c>
      <c r="R432" s="2"/>
      <c r="T432" s="20"/>
      <c r="U432" s="20"/>
      <c r="V432" s="20"/>
      <c r="W432" s="20"/>
      <c r="X432" s="20"/>
    </row>
    <row r="433" spans="1:24" x14ac:dyDescent="0.25">
      <c r="A433" s="16" t="s">
        <v>4922</v>
      </c>
      <c r="B433" t="s">
        <v>4838</v>
      </c>
      <c r="C433" s="2"/>
      <c r="D433" s="2" t="s">
        <v>4287</v>
      </c>
      <c r="E433" s="2"/>
      <c r="F433" s="17"/>
      <c r="G433" s="17"/>
      <c r="H433" s="17"/>
      <c r="I433" s="18"/>
      <c r="J433" s="19"/>
      <c r="K433" t="s">
        <v>7252</v>
      </c>
      <c r="L433" t="s">
        <v>6857</v>
      </c>
      <c r="R433" s="2"/>
      <c r="T433" s="20" t="s">
        <v>7253</v>
      </c>
      <c r="U433" s="20" t="s">
        <v>4291</v>
      </c>
      <c r="V433" s="20" t="s">
        <v>7254</v>
      </c>
      <c r="W433" s="20"/>
      <c r="X433" s="20"/>
    </row>
    <row r="434" spans="1:24" x14ac:dyDescent="0.25">
      <c r="A434" s="16" t="s">
        <v>4923</v>
      </c>
      <c r="B434" t="s">
        <v>4838</v>
      </c>
      <c r="C434" s="2"/>
      <c r="D434" s="2" t="s">
        <v>4287</v>
      </c>
      <c r="E434" s="2"/>
      <c r="F434" s="17"/>
      <c r="G434" s="17"/>
      <c r="H434" s="17"/>
      <c r="I434" s="18"/>
      <c r="J434" s="19"/>
      <c r="K434" t="s">
        <v>7126</v>
      </c>
      <c r="L434" t="s">
        <v>6857</v>
      </c>
      <c r="R434" s="2"/>
      <c r="T434" s="20"/>
      <c r="U434" s="20"/>
      <c r="V434" s="20"/>
      <c r="W434" s="20"/>
      <c r="X434" s="20"/>
    </row>
    <row r="435" spans="1:24" x14ac:dyDescent="0.25">
      <c r="A435" s="16" t="s">
        <v>4924</v>
      </c>
      <c r="B435" t="s">
        <v>4838</v>
      </c>
      <c r="C435" s="2"/>
      <c r="D435" s="2" t="s">
        <v>4287</v>
      </c>
      <c r="E435" s="2"/>
      <c r="F435" s="17"/>
      <c r="G435" s="17"/>
      <c r="H435" s="17"/>
      <c r="I435" s="18"/>
      <c r="J435" s="19"/>
      <c r="K435" t="s">
        <v>7255</v>
      </c>
      <c r="L435" t="s">
        <v>6857</v>
      </c>
      <c r="R435" s="2"/>
      <c r="T435" s="20" t="s">
        <v>7256</v>
      </c>
      <c r="U435" s="20" t="s">
        <v>4291</v>
      </c>
      <c r="V435" s="20" t="s">
        <v>7257</v>
      </c>
      <c r="W435" s="20"/>
      <c r="X435" s="20"/>
    </row>
    <row r="436" spans="1:24" x14ac:dyDescent="0.25">
      <c r="A436" s="16" t="s">
        <v>4925</v>
      </c>
      <c r="B436" t="s">
        <v>4838</v>
      </c>
      <c r="C436" s="2"/>
      <c r="D436" s="2" t="s">
        <v>4287</v>
      </c>
      <c r="E436" s="2"/>
      <c r="F436" s="17"/>
      <c r="G436" s="17"/>
      <c r="H436" s="17"/>
      <c r="I436" s="18"/>
      <c r="J436" s="19"/>
      <c r="K436" t="s">
        <v>7258</v>
      </c>
      <c r="L436" t="s">
        <v>6857</v>
      </c>
      <c r="R436" s="2"/>
      <c r="T436" s="20" t="s">
        <v>7259</v>
      </c>
      <c r="U436" s="20" t="s">
        <v>4291</v>
      </c>
      <c r="V436" s="20" t="s">
        <v>7260</v>
      </c>
      <c r="W436" s="20"/>
      <c r="X436" s="20"/>
    </row>
    <row r="437" spans="1:24" x14ac:dyDescent="0.25">
      <c r="A437" s="16" t="s">
        <v>4926</v>
      </c>
      <c r="B437" t="s">
        <v>4838</v>
      </c>
      <c r="C437" s="2"/>
      <c r="D437" s="2" t="s">
        <v>4287</v>
      </c>
      <c r="E437" s="2"/>
      <c r="F437" s="17"/>
      <c r="G437" s="17"/>
      <c r="H437" s="17"/>
      <c r="I437" s="18"/>
      <c r="J437" s="19"/>
      <c r="K437" t="s">
        <v>7261</v>
      </c>
      <c r="L437" t="s">
        <v>6857</v>
      </c>
      <c r="R437" s="2"/>
      <c r="T437" s="20" t="s">
        <v>7262</v>
      </c>
      <c r="U437" s="20" t="s">
        <v>4291</v>
      </c>
      <c r="V437" s="20" t="s">
        <v>7263</v>
      </c>
      <c r="W437" s="20"/>
      <c r="X437" s="20"/>
    </row>
    <row r="438" spans="1:24" x14ac:dyDescent="0.25">
      <c r="A438" s="16" t="s">
        <v>4927</v>
      </c>
      <c r="B438" t="s">
        <v>4838</v>
      </c>
      <c r="C438" s="2"/>
      <c r="D438" s="2" t="s">
        <v>4287</v>
      </c>
      <c r="E438" s="2"/>
      <c r="F438" s="17"/>
      <c r="G438" s="17"/>
      <c r="H438" s="17"/>
      <c r="I438" s="18"/>
      <c r="J438" s="19"/>
      <c r="K438" t="s">
        <v>7264</v>
      </c>
      <c r="L438" t="s">
        <v>6857</v>
      </c>
      <c r="R438" s="2"/>
      <c r="T438" s="20" t="s">
        <v>7265</v>
      </c>
      <c r="U438" s="20" t="s">
        <v>4291</v>
      </c>
      <c r="V438" s="20" t="s">
        <v>7266</v>
      </c>
      <c r="W438" s="20"/>
      <c r="X438" s="20"/>
    </row>
    <row r="439" spans="1:24" x14ac:dyDescent="0.25">
      <c r="A439" s="16" t="s">
        <v>4928</v>
      </c>
      <c r="B439" t="s">
        <v>4838</v>
      </c>
      <c r="C439" s="2"/>
      <c r="D439" s="2" t="s">
        <v>4287</v>
      </c>
      <c r="E439" s="2"/>
      <c r="F439" s="17"/>
      <c r="G439" s="17"/>
      <c r="H439" s="17"/>
      <c r="I439" s="18"/>
      <c r="J439" s="19"/>
      <c r="K439" t="s">
        <v>7267</v>
      </c>
      <c r="L439" t="s">
        <v>6857</v>
      </c>
      <c r="R439" s="2"/>
      <c r="T439" s="20" t="s">
        <v>7268</v>
      </c>
      <c r="U439" s="20" t="s">
        <v>4291</v>
      </c>
      <c r="V439" s="20" t="s">
        <v>7269</v>
      </c>
      <c r="W439" s="20"/>
      <c r="X439" s="20"/>
    </row>
    <row r="440" spans="1:24" x14ac:dyDescent="0.25">
      <c r="A440" s="16" t="s">
        <v>4224</v>
      </c>
      <c r="B440" t="s">
        <v>4929</v>
      </c>
      <c r="C440" s="2"/>
      <c r="D440" s="2" t="s">
        <v>6855</v>
      </c>
      <c r="E440" s="2"/>
      <c r="F440" s="17"/>
      <c r="G440" s="17"/>
      <c r="H440" s="17"/>
      <c r="I440" s="18"/>
      <c r="J440" s="19"/>
      <c r="K440" t="s">
        <v>6856</v>
      </c>
      <c r="L440" t="s">
        <v>6857</v>
      </c>
      <c r="R440" s="2"/>
      <c r="W440" s="20"/>
      <c r="X440" s="20"/>
    </row>
    <row r="441" spans="1:24" x14ac:dyDescent="0.25">
      <c r="A441" s="16" t="s">
        <v>4225</v>
      </c>
      <c r="B441" t="s">
        <v>4929</v>
      </c>
      <c r="C441" s="2"/>
      <c r="D441" s="2" t="s">
        <v>6855</v>
      </c>
      <c r="E441" s="2"/>
      <c r="F441" s="17"/>
      <c r="G441" s="17"/>
      <c r="H441" s="17"/>
      <c r="I441" s="18"/>
      <c r="J441" s="19"/>
      <c r="K441" t="s">
        <v>6856</v>
      </c>
      <c r="L441" t="s">
        <v>6857</v>
      </c>
      <c r="R441" s="2"/>
      <c r="W441" s="20"/>
      <c r="X441" s="20"/>
    </row>
    <row r="442" spans="1:24" x14ac:dyDescent="0.25">
      <c r="A442" s="16" t="s">
        <v>4226</v>
      </c>
      <c r="B442" t="s">
        <v>4929</v>
      </c>
      <c r="C442" s="2"/>
      <c r="D442" s="2" t="s">
        <v>6855</v>
      </c>
      <c r="E442" s="2"/>
      <c r="F442" s="17"/>
      <c r="G442" s="17"/>
      <c r="H442" s="17"/>
      <c r="I442" s="18"/>
      <c r="J442" s="19"/>
      <c r="K442" t="s">
        <v>6856</v>
      </c>
      <c r="L442" t="s">
        <v>6857</v>
      </c>
      <c r="R442" s="2"/>
      <c r="W442" s="20"/>
      <c r="X442" s="20"/>
    </row>
    <row r="443" spans="1:24" x14ac:dyDescent="0.25">
      <c r="A443" s="16" t="s">
        <v>4227</v>
      </c>
      <c r="B443" t="s">
        <v>4929</v>
      </c>
      <c r="C443" s="2"/>
      <c r="D443" s="2" t="s">
        <v>6855</v>
      </c>
      <c r="E443" s="2"/>
      <c r="F443" s="17"/>
      <c r="G443" s="17"/>
      <c r="H443" s="17"/>
      <c r="I443" s="18"/>
      <c r="J443" s="19"/>
      <c r="K443" t="s">
        <v>6856</v>
      </c>
      <c r="L443" t="s">
        <v>6857</v>
      </c>
      <c r="R443" s="2"/>
      <c r="W443" s="20"/>
      <c r="X443" s="20"/>
    </row>
    <row r="444" spans="1:24" x14ac:dyDescent="0.25">
      <c r="A444" s="16" t="s">
        <v>4228</v>
      </c>
      <c r="B444" t="s">
        <v>4930</v>
      </c>
      <c r="C444" s="2"/>
      <c r="D444" s="2" t="s">
        <v>6855</v>
      </c>
      <c r="E444" s="2"/>
      <c r="F444" s="17"/>
      <c r="G444" s="17"/>
      <c r="H444" s="17"/>
      <c r="I444" s="18"/>
      <c r="J444" s="19"/>
      <c r="K444" t="s">
        <v>6856</v>
      </c>
      <c r="L444" t="s">
        <v>6857</v>
      </c>
      <c r="R444" s="2"/>
      <c r="W444" s="20"/>
      <c r="X444" s="20"/>
    </row>
    <row r="445" spans="1:24" x14ac:dyDescent="0.25">
      <c r="A445" s="16" t="s">
        <v>4229</v>
      </c>
      <c r="B445" t="s">
        <v>4930</v>
      </c>
      <c r="C445" s="2"/>
      <c r="D445" s="2" t="s">
        <v>6855</v>
      </c>
      <c r="E445" s="2"/>
      <c r="F445" s="17"/>
      <c r="G445" s="17"/>
      <c r="H445" s="17"/>
      <c r="I445" s="18"/>
      <c r="J445" s="19"/>
      <c r="K445" t="s">
        <v>6856</v>
      </c>
      <c r="L445" t="s">
        <v>6857</v>
      </c>
      <c r="R445" s="2"/>
      <c r="W445" s="20"/>
      <c r="X445" s="20"/>
    </row>
    <row r="446" spans="1:24" x14ac:dyDescent="0.25">
      <c r="A446" s="16" t="s">
        <v>4230</v>
      </c>
      <c r="B446" t="s">
        <v>4930</v>
      </c>
      <c r="C446" s="2"/>
      <c r="D446" s="2" t="s">
        <v>6855</v>
      </c>
      <c r="E446" s="2"/>
      <c r="F446" s="17"/>
      <c r="G446" s="17"/>
      <c r="H446" s="17"/>
      <c r="I446" s="18"/>
      <c r="J446" s="19"/>
      <c r="K446" t="s">
        <v>6856</v>
      </c>
      <c r="L446" t="s">
        <v>6857</v>
      </c>
      <c r="R446" s="2"/>
      <c r="W446" s="20"/>
      <c r="X446" s="20"/>
    </row>
    <row r="447" spans="1:24" x14ac:dyDescent="0.25">
      <c r="A447" s="16" t="s">
        <v>0</v>
      </c>
      <c r="B447" t="s">
        <v>4930</v>
      </c>
      <c r="C447" s="2"/>
      <c r="D447" s="2" t="s">
        <v>6855</v>
      </c>
      <c r="E447" s="2"/>
      <c r="F447" s="17"/>
      <c r="G447" s="17"/>
      <c r="H447" s="17"/>
      <c r="I447" s="18"/>
      <c r="J447" s="19"/>
      <c r="K447" t="s">
        <v>6856</v>
      </c>
      <c r="L447" t="s">
        <v>6857</v>
      </c>
      <c r="R447" s="2"/>
      <c r="W447" s="20"/>
      <c r="X447" s="20"/>
    </row>
    <row r="448" spans="1:24" x14ac:dyDescent="0.25">
      <c r="A448" s="16" t="s">
        <v>1</v>
      </c>
      <c r="B448" t="s">
        <v>4930</v>
      </c>
      <c r="C448" s="2"/>
      <c r="D448" s="2" t="s">
        <v>6855</v>
      </c>
      <c r="E448" s="2"/>
      <c r="F448" s="17"/>
      <c r="G448" s="17"/>
      <c r="H448" s="17"/>
      <c r="I448" s="18"/>
      <c r="J448" s="19"/>
      <c r="K448" t="s">
        <v>6856</v>
      </c>
      <c r="L448" t="s">
        <v>6857</v>
      </c>
      <c r="R448" s="2"/>
      <c r="W448" s="20"/>
      <c r="X448" s="20"/>
    </row>
    <row r="449" spans="1:24" x14ac:dyDescent="0.25">
      <c r="A449" s="16" t="s">
        <v>2</v>
      </c>
      <c r="B449" t="s">
        <v>4930</v>
      </c>
      <c r="C449" s="2"/>
      <c r="D449" s="2" t="s">
        <v>6855</v>
      </c>
      <c r="E449" s="2"/>
      <c r="F449" s="17"/>
      <c r="G449" s="17"/>
      <c r="H449" s="17"/>
      <c r="I449" s="18"/>
      <c r="J449" s="19"/>
      <c r="K449" t="s">
        <v>6856</v>
      </c>
      <c r="L449" t="s">
        <v>6857</v>
      </c>
      <c r="R449" s="2"/>
      <c r="W449" s="20"/>
      <c r="X449" s="20"/>
    </row>
    <row r="450" spans="1:24" x14ac:dyDescent="0.25">
      <c r="A450" s="16" t="s">
        <v>3</v>
      </c>
      <c r="B450" t="s">
        <v>4930</v>
      </c>
      <c r="C450" s="2"/>
      <c r="D450" s="2" t="s">
        <v>6855</v>
      </c>
      <c r="E450" s="2"/>
      <c r="F450" s="17"/>
      <c r="G450" s="17"/>
      <c r="H450" s="17"/>
      <c r="I450" s="18"/>
      <c r="J450" s="19"/>
      <c r="K450" t="s">
        <v>6856</v>
      </c>
      <c r="L450" t="s">
        <v>6857</v>
      </c>
      <c r="R450" s="2"/>
      <c r="W450" s="20"/>
      <c r="X450" s="20"/>
    </row>
    <row r="451" spans="1:24" x14ac:dyDescent="0.25">
      <c r="A451" s="16" t="s">
        <v>4</v>
      </c>
      <c r="B451" t="s">
        <v>4930</v>
      </c>
      <c r="C451" s="2"/>
      <c r="D451" s="2" t="s">
        <v>6855</v>
      </c>
      <c r="E451" s="2"/>
      <c r="F451" s="17"/>
      <c r="G451" s="17"/>
      <c r="H451" s="17"/>
      <c r="I451" s="18"/>
      <c r="J451" s="19"/>
      <c r="K451" t="s">
        <v>6856</v>
      </c>
      <c r="L451" t="s">
        <v>6857</v>
      </c>
      <c r="R451" s="2"/>
      <c r="W451" s="20"/>
      <c r="X451" s="20"/>
    </row>
    <row r="452" spans="1:24" x14ac:dyDescent="0.25">
      <c r="A452" s="16" t="s">
        <v>5</v>
      </c>
      <c r="B452" t="s">
        <v>4930</v>
      </c>
      <c r="C452" s="2"/>
      <c r="D452" s="2" t="s">
        <v>6855</v>
      </c>
      <c r="E452" s="2"/>
      <c r="F452" s="17"/>
      <c r="G452" s="17"/>
      <c r="H452" s="17"/>
      <c r="I452" s="18"/>
      <c r="J452" s="19"/>
      <c r="K452" t="s">
        <v>6856</v>
      </c>
      <c r="L452" t="s">
        <v>6857</v>
      </c>
      <c r="R452" s="2"/>
      <c r="W452" s="20"/>
      <c r="X452" s="20"/>
    </row>
    <row r="453" spans="1:24" x14ac:dyDescent="0.25">
      <c r="A453" s="16" t="s">
        <v>6</v>
      </c>
      <c r="B453" t="s">
        <v>4930</v>
      </c>
      <c r="C453" s="2"/>
      <c r="D453" s="2" t="s">
        <v>6855</v>
      </c>
      <c r="E453" s="2"/>
      <c r="F453" s="17"/>
      <c r="G453" s="17"/>
      <c r="H453" s="17"/>
      <c r="I453" s="18"/>
      <c r="J453" s="19"/>
      <c r="K453" t="s">
        <v>6856</v>
      </c>
      <c r="L453" t="s">
        <v>6857</v>
      </c>
      <c r="R453" s="2"/>
      <c r="W453" s="20"/>
      <c r="X453" s="20"/>
    </row>
    <row r="454" spans="1:24" x14ac:dyDescent="0.25">
      <c r="A454" s="16" t="s">
        <v>7</v>
      </c>
      <c r="B454" t="s">
        <v>4930</v>
      </c>
      <c r="C454" s="2"/>
      <c r="D454" s="2" t="s">
        <v>6855</v>
      </c>
      <c r="E454" s="2"/>
      <c r="F454" s="17"/>
      <c r="G454" s="17"/>
      <c r="H454" s="17"/>
      <c r="I454" s="18"/>
      <c r="J454" s="19"/>
      <c r="K454" t="s">
        <v>6856</v>
      </c>
      <c r="L454" t="s">
        <v>6857</v>
      </c>
      <c r="R454" s="2"/>
      <c r="W454" s="20"/>
      <c r="X454" s="20"/>
    </row>
    <row r="455" spans="1:24" x14ac:dyDescent="0.25">
      <c r="A455" s="16" t="s">
        <v>8</v>
      </c>
      <c r="B455" t="s">
        <v>4930</v>
      </c>
      <c r="C455" s="2"/>
      <c r="D455" s="2" t="s">
        <v>6855</v>
      </c>
      <c r="E455" s="2"/>
      <c r="F455" s="17"/>
      <c r="G455" s="17"/>
      <c r="H455" s="17"/>
      <c r="I455" s="18"/>
      <c r="J455" s="19"/>
      <c r="K455" t="s">
        <v>6856</v>
      </c>
      <c r="L455" t="s">
        <v>6857</v>
      </c>
      <c r="R455" s="2"/>
      <c r="W455" s="20"/>
      <c r="X455" s="20"/>
    </row>
    <row r="456" spans="1:24" x14ac:dyDescent="0.25">
      <c r="A456" s="16" t="s">
        <v>9</v>
      </c>
      <c r="B456" t="s">
        <v>4930</v>
      </c>
      <c r="C456" s="2"/>
      <c r="D456" s="2" t="s">
        <v>6855</v>
      </c>
      <c r="E456" s="2"/>
      <c r="F456" s="17"/>
      <c r="G456" s="17"/>
      <c r="H456" s="17"/>
      <c r="I456" s="18"/>
      <c r="J456" s="19"/>
      <c r="K456" t="s">
        <v>6856</v>
      </c>
      <c r="L456" t="s">
        <v>6857</v>
      </c>
      <c r="R456" s="2"/>
      <c r="W456" s="20"/>
      <c r="X456" s="20"/>
    </row>
    <row r="457" spans="1:24" x14ac:dyDescent="0.25">
      <c r="A457" s="16" t="s">
        <v>10</v>
      </c>
      <c r="B457" t="s">
        <v>4930</v>
      </c>
      <c r="C457" s="2" t="s">
        <v>7270</v>
      </c>
      <c r="D457" s="2" t="s">
        <v>6855</v>
      </c>
      <c r="E457" s="2"/>
      <c r="F457" s="17"/>
      <c r="G457" s="17"/>
      <c r="H457" s="17"/>
      <c r="I457" s="18"/>
      <c r="J457" s="19"/>
      <c r="K457" t="s">
        <v>6856</v>
      </c>
      <c r="L457" t="s">
        <v>6857</v>
      </c>
      <c r="R457" s="2"/>
      <c r="W457" s="20"/>
      <c r="X457" s="20"/>
    </row>
    <row r="458" spans="1:24" x14ac:dyDescent="0.25">
      <c r="A458" s="16" t="s">
        <v>11</v>
      </c>
      <c r="B458" t="s">
        <v>4930</v>
      </c>
      <c r="C458" s="2" t="s">
        <v>7270</v>
      </c>
      <c r="D458" s="2" t="s">
        <v>6855</v>
      </c>
      <c r="E458" s="2"/>
      <c r="F458" s="17"/>
      <c r="G458" s="17"/>
      <c r="H458" s="17"/>
      <c r="I458" s="18"/>
      <c r="J458" s="19"/>
      <c r="K458" t="s">
        <v>6856</v>
      </c>
      <c r="L458" t="s">
        <v>6857</v>
      </c>
      <c r="R458" s="2"/>
      <c r="W458" s="20"/>
      <c r="X458" s="20"/>
    </row>
    <row r="459" spans="1:24" x14ac:dyDescent="0.25">
      <c r="A459" s="16" t="s">
        <v>12</v>
      </c>
      <c r="B459" t="s">
        <v>4930</v>
      </c>
      <c r="C459" s="2" t="s">
        <v>7270</v>
      </c>
      <c r="D459" s="2" t="s">
        <v>6855</v>
      </c>
      <c r="E459" s="2"/>
      <c r="F459" s="17"/>
      <c r="G459" s="17"/>
      <c r="H459" s="17"/>
      <c r="I459" s="18"/>
      <c r="J459" s="19"/>
      <c r="K459" t="s">
        <v>6856</v>
      </c>
      <c r="L459" t="s">
        <v>6857</v>
      </c>
      <c r="R459" s="2"/>
      <c r="W459" s="20"/>
      <c r="X459" s="20"/>
    </row>
    <row r="460" spans="1:24" x14ac:dyDescent="0.25">
      <c r="A460" s="16" t="s">
        <v>13</v>
      </c>
      <c r="B460" t="s">
        <v>4930</v>
      </c>
      <c r="C460" s="2" t="s">
        <v>7270</v>
      </c>
      <c r="D460" s="2" t="s">
        <v>6855</v>
      </c>
      <c r="E460" s="2"/>
      <c r="F460" s="17"/>
      <c r="G460" s="17"/>
      <c r="H460" s="17"/>
      <c r="I460" s="18"/>
      <c r="J460" s="19"/>
      <c r="K460" t="s">
        <v>6856</v>
      </c>
      <c r="L460" t="s">
        <v>6857</v>
      </c>
      <c r="R460" s="2"/>
      <c r="W460" s="20"/>
      <c r="X460" s="20"/>
    </row>
    <row r="461" spans="1:24" x14ac:dyDescent="0.25">
      <c r="A461" s="16" t="s">
        <v>14</v>
      </c>
      <c r="B461" t="s">
        <v>4930</v>
      </c>
      <c r="C461" s="2" t="s">
        <v>7270</v>
      </c>
      <c r="D461" s="2" t="s">
        <v>6855</v>
      </c>
      <c r="E461" s="2"/>
      <c r="F461" s="17"/>
      <c r="G461" s="17"/>
      <c r="H461" s="17"/>
      <c r="I461" s="18"/>
      <c r="J461" s="19"/>
      <c r="K461" t="s">
        <v>6856</v>
      </c>
      <c r="L461" t="s">
        <v>6857</v>
      </c>
      <c r="R461" s="2"/>
      <c r="W461" s="20"/>
      <c r="X461" s="20"/>
    </row>
    <row r="462" spans="1:24" x14ac:dyDescent="0.25">
      <c r="A462" s="16" t="s">
        <v>15</v>
      </c>
      <c r="B462" t="s">
        <v>4930</v>
      </c>
      <c r="C462" s="2" t="s">
        <v>7270</v>
      </c>
      <c r="D462" s="2" t="s">
        <v>6855</v>
      </c>
      <c r="E462" s="2"/>
      <c r="F462" s="17"/>
      <c r="G462" s="17"/>
      <c r="H462" s="17"/>
      <c r="I462" s="18"/>
      <c r="J462" s="19"/>
      <c r="K462" t="s">
        <v>6856</v>
      </c>
      <c r="L462" t="s">
        <v>6857</v>
      </c>
      <c r="R462" s="2"/>
      <c r="W462" s="20"/>
      <c r="X462" s="20"/>
    </row>
    <row r="463" spans="1:24" x14ac:dyDescent="0.25">
      <c r="A463" s="16" t="s">
        <v>16</v>
      </c>
      <c r="B463" t="s">
        <v>4929</v>
      </c>
      <c r="C463" s="2" t="s">
        <v>7270</v>
      </c>
      <c r="D463" s="2" t="s">
        <v>6855</v>
      </c>
      <c r="E463" s="2" t="s">
        <v>6882</v>
      </c>
      <c r="F463" s="17">
        <v>26</v>
      </c>
      <c r="G463" s="17" t="s">
        <v>6858</v>
      </c>
      <c r="H463" s="17">
        <v>1945</v>
      </c>
      <c r="I463" s="18" t="s">
        <v>7271</v>
      </c>
      <c r="J463" s="19" t="s">
        <v>6883</v>
      </c>
      <c r="K463" s="3" t="s">
        <v>7272</v>
      </c>
      <c r="L463" t="s">
        <v>6877</v>
      </c>
      <c r="M463" t="s">
        <v>6878</v>
      </c>
      <c r="N463" t="s">
        <v>6239</v>
      </c>
      <c r="R463" s="2"/>
      <c r="W463">
        <v>6</v>
      </c>
      <c r="X463" s="20" t="s">
        <v>6888</v>
      </c>
    </row>
    <row r="464" spans="1:24" x14ac:dyDescent="0.25">
      <c r="A464" s="16" t="s">
        <v>17</v>
      </c>
      <c r="B464" t="s">
        <v>4929</v>
      </c>
      <c r="C464" s="2" t="s">
        <v>7270</v>
      </c>
      <c r="D464" s="2" t="s">
        <v>6855</v>
      </c>
      <c r="E464" s="2" t="s">
        <v>6882</v>
      </c>
      <c r="F464" s="17">
        <v>27</v>
      </c>
      <c r="G464" s="17" t="s">
        <v>6858</v>
      </c>
      <c r="H464" s="17">
        <v>1945</v>
      </c>
      <c r="I464" s="18" t="s">
        <v>7273</v>
      </c>
      <c r="J464" s="19" t="s">
        <v>6883</v>
      </c>
      <c r="K464" s="3" t="s">
        <v>7274</v>
      </c>
      <c r="L464" t="s">
        <v>6877</v>
      </c>
      <c r="M464" t="s">
        <v>6878</v>
      </c>
      <c r="N464" t="s">
        <v>7275</v>
      </c>
      <c r="R464" s="2"/>
      <c r="W464">
        <v>6</v>
      </c>
      <c r="X464" s="20" t="s">
        <v>6888</v>
      </c>
    </row>
    <row r="465" spans="1:24" x14ac:dyDescent="0.25">
      <c r="A465" s="16" t="s">
        <v>18</v>
      </c>
      <c r="B465" t="s">
        <v>7276</v>
      </c>
      <c r="C465" s="2" t="s">
        <v>7277</v>
      </c>
      <c r="D465" s="2"/>
      <c r="E465" s="2"/>
      <c r="F465" s="17">
        <v>1</v>
      </c>
      <c r="G465" s="17" t="s">
        <v>4288</v>
      </c>
      <c r="H465" s="17">
        <v>1947</v>
      </c>
      <c r="I465" s="18" t="s">
        <v>7278</v>
      </c>
      <c r="J465" s="19"/>
      <c r="K465" s="3" t="s">
        <v>7279</v>
      </c>
      <c r="L465" t="s">
        <v>6863</v>
      </c>
      <c r="R465" s="2"/>
      <c r="W465">
        <v>11</v>
      </c>
      <c r="X465" s="20"/>
    </row>
    <row r="466" spans="1:24" x14ac:dyDescent="0.25">
      <c r="A466" s="16" t="s">
        <v>20</v>
      </c>
      <c r="B466" t="s">
        <v>7276</v>
      </c>
      <c r="C466" s="2" t="s">
        <v>7280</v>
      </c>
      <c r="D466" s="2" t="s">
        <v>6904</v>
      </c>
      <c r="E466" s="2" t="s">
        <v>7281</v>
      </c>
      <c r="F466" s="17">
        <v>21</v>
      </c>
      <c r="G466" s="17" t="s">
        <v>4255</v>
      </c>
      <c r="H466" s="17">
        <v>1945</v>
      </c>
      <c r="I466" s="18" t="s">
        <v>7282</v>
      </c>
      <c r="J466" s="19"/>
      <c r="K466" s="3" t="s">
        <v>7283</v>
      </c>
      <c r="L466" t="s">
        <v>6863</v>
      </c>
      <c r="R466" s="2"/>
      <c r="W466">
        <v>9</v>
      </c>
      <c r="X466" s="20"/>
    </row>
    <row r="467" spans="1:24" x14ac:dyDescent="0.25">
      <c r="A467" s="16" t="s">
        <v>21</v>
      </c>
      <c r="B467" t="s">
        <v>7276</v>
      </c>
      <c r="C467" s="2" t="s">
        <v>7277</v>
      </c>
      <c r="D467" s="2"/>
      <c r="E467" s="2"/>
      <c r="F467" s="17">
        <v>19</v>
      </c>
      <c r="G467" s="17" t="s">
        <v>4288</v>
      </c>
      <c r="H467" s="17">
        <v>1947</v>
      </c>
      <c r="I467" s="18" t="s">
        <v>7284</v>
      </c>
      <c r="J467" s="19"/>
      <c r="K467" s="3" t="s">
        <v>7285</v>
      </c>
      <c r="L467" t="s">
        <v>6863</v>
      </c>
      <c r="R467" s="2"/>
      <c r="W467">
        <v>11</v>
      </c>
      <c r="X467" s="20"/>
    </row>
    <row r="468" spans="1:24" x14ac:dyDescent="0.25">
      <c r="A468" s="16" t="s">
        <v>22</v>
      </c>
      <c r="B468" t="s">
        <v>7276</v>
      </c>
      <c r="C468" s="2" t="s">
        <v>7286</v>
      </c>
      <c r="D468" s="2"/>
      <c r="E468" s="2"/>
      <c r="F468" s="17">
        <v>1</v>
      </c>
      <c r="G468" s="17" t="s">
        <v>4288</v>
      </c>
      <c r="H468" s="17">
        <v>1947</v>
      </c>
      <c r="I468" s="18" t="s">
        <v>7278</v>
      </c>
      <c r="J468" s="19"/>
      <c r="K468" s="3" t="s">
        <v>7279</v>
      </c>
      <c r="L468" t="s">
        <v>6863</v>
      </c>
      <c r="R468" s="2"/>
      <c r="S468" t="s">
        <v>7287</v>
      </c>
      <c r="T468" t="s">
        <v>4252</v>
      </c>
      <c r="U468">
        <v>162</v>
      </c>
      <c r="V468" t="s">
        <v>7288</v>
      </c>
      <c r="W468">
        <v>11</v>
      </c>
      <c r="X468" s="20"/>
    </row>
    <row r="469" spans="1:24" x14ac:dyDescent="0.25">
      <c r="A469" s="16" t="s">
        <v>23</v>
      </c>
      <c r="B469" t="s">
        <v>7276</v>
      </c>
      <c r="C469" s="2" t="s">
        <v>7277</v>
      </c>
      <c r="D469" s="2"/>
      <c r="E469" s="2"/>
      <c r="F469" s="17">
        <v>19</v>
      </c>
      <c r="G469" s="17" t="s">
        <v>4288</v>
      </c>
      <c r="H469" s="17">
        <v>1947</v>
      </c>
      <c r="I469" s="18" t="s">
        <v>7284</v>
      </c>
      <c r="J469" s="19"/>
      <c r="K469" s="3" t="s">
        <v>7285</v>
      </c>
      <c r="L469" t="s">
        <v>6863</v>
      </c>
      <c r="R469" s="2"/>
      <c r="W469">
        <v>11</v>
      </c>
      <c r="X469" s="20"/>
    </row>
    <row r="470" spans="1:24" x14ac:dyDescent="0.25">
      <c r="A470" s="16" t="s">
        <v>24</v>
      </c>
      <c r="B470" t="s">
        <v>7276</v>
      </c>
      <c r="C470" s="2" t="s">
        <v>7280</v>
      </c>
      <c r="D470" s="2" t="s">
        <v>6904</v>
      </c>
      <c r="E470" s="2" t="s">
        <v>7281</v>
      </c>
      <c r="F470" s="17">
        <v>2</v>
      </c>
      <c r="G470" s="17" t="s">
        <v>6858</v>
      </c>
      <c r="H470" s="17">
        <v>1945</v>
      </c>
      <c r="I470" s="18" t="s">
        <v>7289</v>
      </c>
      <c r="J470" s="19" t="s">
        <v>6883</v>
      </c>
      <c r="K470" s="3" t="s">
        <v>7290</v>
      </c>
      <c r="L470" t="s">
        <v>6857</v>
      </c>
      <c r="R470" s="2"/>
      <c r="W470">
        <v>6</v>
      </c>
      <c r="X470" s="20" t="s">
        <v>6888</v>
      </c>
    </row>
    <row r="471" spans="1:24" x14ac:dyDescent="0.25">
      <c r="A471" s="16" t="s">
        <v>25</v>
      </c>
      <c r="B471" t="s">
        <v>7276</v>
      </c>
      <c r="C471" s="2"/>
      <c r="D471" s="2" t="s">
        <v>6855</v>
      </c>
      <c r="E471" s="2"/>
      <c r="F471" s="17"/>
      <c r="G471" s="17"/>
      <c r="H471" s="17"/>
      <c r="I471" s="18"/>
      <c r="J471" s="19"/>
      <c r="K471" t="s">
        <v>6856</v>
      </c>
      <c r="L471" t="s">
        <v>6857</v>
      </c>
      <c r="R471" s="2"/>
      <c r="W471" s="20"/>
      <c r="X471" s="20"/>
    </row>
    <row r="472" spans="1:24" x14ac:dyDescent="0.25">
      <c r="A472" s="16" t="s">
        <v>26</v>
      </c>
      <c r="B472" t="s">
        <v>7276</v>
      </c>
      <c r="C472" s="2" t="s">
        <v>7291</v>
      </c>
      <c r="D472" s="2"/>
      <c r="E472" s="2"/>
      <c r="F472" s="17">
        <v>21</v>
      </c>
      <c r="G472" s="17" t="s">
        <v>6905</v>
      </c>
      <c r="H472" s="17">
        <v>1947</v>
      </c>
      <c r="I472" s="18" t="s">
        <v>6906</v>
      </c>
      <c r="J472" s="19"/>
      <c r="K472" s="3" t="s">
        <v>6978</v>
      </c>
      <c r="L472" t="s">
        <v>6863</v>
      </c>
      <c r="R472" s="2"/>
      <c r="W472">
        <v>10</v>
      </c>
      <c r="X472" s="20"/>
    </row>
    <row r="473" spans="1:24" x14ac:dyDescent="0.25">
      <c r="A473" s="16" t="s">
        <v>27</v>
      </c>
      <c r="B473" t="s">
        <v>7276</v>
      </c>
      <c r="C473" s="2"/>
      <c r="D473" s="2"/>
      <c r="E473" s="2"/>
      <c r="F473" s="17">
        <v>21</v>
      </c>
      <c r="G473" s="17" t="s">
        <v>6905</v>
      </c>
      <c r="H473" s="17">
        <v>1947</v>
      </c>
      <c r="I473" s="18" t="s">
        <v>6906</v>
      </c>
      <c r="J473" s="19"/>
      <c r="K473" s="3" t="s">
        <v>6978</v>
      </c>
      <c r="L473" t="s">
        <v>6863</v>
      </c>
      <c r="R473" s="2"/>
      <c r="W473">
        <v>10</v>
      </c>
      <c r="X473" s="20"/>
    </row>
    <row r="474" spans="1:24" x14ac:dyDescent="0.25">
      <c r="A474" s="16" t="s">
        <v>28</v>
      </c>
      <c r="B474" t="s">
        <v>7276</v>
      </c>
      <c r="C474" s="2" t="s">
        <v>7291</v>
      </c>
      <c r="D474" s="2"/>
      <c r="E474" s="2"/>
      <c r="F474" s="17">
        <v>21</v>
      </c>
      <c r="G474" s="17" t="s">
        <v>6905</v>
      </c>
      <c r="H474" s="17">
        <v>1947</v>
      </c>
      <c r="I474" s="18" t="s">
        <v>6906</v>
      </c>
      <c r="J474" s="19"/>
      <c r="K474" s="3" t="s">
        <v>6978</v>
      </c>
      <c r="L474" t="s">
        <v>6863</v>
      </c>
      <c r="R474" s="2"/>
      <c r="W474">
        <v>10</v>
      </c>
      <c r="X474" s="20"/>
    </row>
    <row r="475" spans="1:24" x14ac:dyDescent="0.25">
      <c r="A475" s="16" t="s">
        <v>29</v>
      </c>
      <c r="B475" t="s">
        <v>7276</v>
      </c>
      <c r="C475" s="2" t="s">
        <v>7292</v>
      </c>
      <c r="D475" s="2"/>
      <c r="E475" s="2"/>
      <c r="F475" s="17">
        <v>30</v>
      </c>
      <c r="G475" s="17" t="s">
        <v>4288</v>
      </c>
      <c r="H475" s="17">
        <v>1949</v>
      </c>
      <c r="I475" s="18" t="s">
        <v>7293</v>
      </c>
      <c r="J475" s="19"/>
      <c r="K475" s="3" t="s">
        <v>7294</v>
      </c>
      <c r="L475" t="s">
        <v>6863</v>
      </c>
      <c r="R475" s="2"/>
      <c r="W475">
        <v>11</v>
      </c>
      <c r="X475" s="20"/>
    </row>
    <row r="476" spans="1:24" x14ac:dyDescent="0.25">
      <c r="A476" s="16" t="s">
        <v>30</v>
      </c>
      <c r="B476" t="s">
        <v>7276</v>
      </c>
      <c r="C476" s="2" t="s">
        <v>7295</v>
      </c>
      <c r="D476" s="2"/>
      <c r="E476" s="2"/>
      <c r="F476" s="17">
        <v>2</v>
      </c>
      <c r="G476" s="17" t="s">
        <v>4283</v>
      </c>
      <c r="H476" s="17">
        <v>1946</v>
      </c>
      <c r="I476" s="18" t="s">
        <v>7296</v>
      </c>
      <c r="J476" s="19" t="s">
        <v>6883</v>
      </c>
      <c r="K476" s="3" t="s">
        <v>7297</v>
      </c>
      <c r="L476" t="s">
        <v>6877</v>
      </c>
      <c r="M476" t="s">
        <v>6878</v>
      </c>
      <c r="N476" t="s">
        <v>7298</v>
      </c>
      <c r="R476" s="2"/>
      <c r="W476">
        <v>4</v>
      </c>
      <c r="X476" s="20"/>
    </row>
    <row r="477" spans="1:24" x14ac:dyDescent="0.25">
      <c r="A477" s="16" t="s">
        <v>31</v>
      </c>
      <c r="B477" t="s">
        <v>7276</v>
      </c>
      <c r="C477" s="2"/>
      <c r="D477" s="2" t="s">
        <v>6855</v>
      </c>
      <c r="E477" s="2"/>
      <c r="F477" s="17"/>
      <c r="G477" s="17"/>
      <c r="H477" s="17"/>
      <c r="I477" s="18"/>
      <c r="J477" s="19"/>
      <c r="K477" t="s">
        <v>6856</v>
      </c>
      <c r="L477" t="s">
        <v>6857</v>
      </c>
      <c r="R477" s="2"/>
      <c r="W477" s="20"/>
      <c r="X477" s="20"/>
    </row>
    <row r="478" spans="1:24" x14ac:dyDescent="0.25">
      <c r="A478" s="16" t="s">
        <v>32</v>
      </c>
      <c r="B478" t="s">
        <v>7276</v>
      </c>
      <c r="C478" s="2" t="s">
        <v>7299</v>
      </c>
      <c r="D478" s="2" t="s">
        <v>6904</v>
      </c>
      <c r="E478" s="2" t="s">
        <v>7281</v>
      </c>
      <c r="F478" s="17">
        <v>5</v>
      </c>
      <c r="G478" s="17" t="s">
        <v>6858</v>
      </c>
      <c r="H478" s="17">
        <v>1945</v>
      </c>
      <c r="I478" s="18" t="s">
        <v>7300</v>
      </c>
      <c r="J478" s="19" t="s">
        <v>6883</v>
      </c>
      <c r="K478" s="3" t="s">
        <v>7301</v>
      </c>
      <c r="L478" t="s">
        <v>6857</v>
      </c>
      <c r="R478" s="2"/>
      <c r="W478">
        <v>6</v>
      </c>
      <c r="X478" s="20" t="s">
        <v>6888</v>
      </c>
    </row>
    <row r="479" spans="1:24" x14ac:dyDescent="0.25">
      <c r="A479" s="16" t="s">
        <v>33</v>
      </c>
      <c r="B479" t="s">
        <v>7276</v>
      </c>
      <c r="C479" s="2" t="s">
        <v>7302</v>
      </c>
      <c r="D479" s="2"/>
      <c r="E479" s="2"/>
      <c r="F479" s="17">
        <v>11</v>
      </c>
      <c r="G479" s="17" t="s">
        <v>6247</v>
      </c>
      <c r="H479" s="17">
        <v>1948</v>
      </c>
      <c r="I479" s="18" t="s">
        <v>7303</v>
      </c>
      <c r="J479" s="19"/>
      <c r="K479" s="3" t="s">
        <v>7304</v>
      </c>
      <c r="L479" t="s">
        <v>6863</v>
      </c>
      <c r="R479" s="2"/>
      <c r="W479">
        <v>3</v>
      </c>
      <c r="X479" s="20"/>
    </row>
    <row r="480" spans="1:24" x14ac:dyDescent="0.25">
      <c r="A480" s="16" t="s">
        <v>34</v>
      </c>
      <c r="B480" t="s">
        <v>7276</v>
      </c>
      <c r="C480" s="2" t="s">
        <v>7280</v>
      </c>
      <c r="D480" s="2" t="s">
        <v>6904</v>
      </c>
      <c r="E480" s="2" t="s">
        <v>6933</v>
      </c>
      <c r="F480" s="17">
        <v>8</v>
      </c>
      <c r="G480" s="17" t="s">
        <v>6858</v>
      </c>
      <c r="H480" s="17">
        <v>1945</v>
      </c>
      <c r="I480" s="18" t="s">
        <v>7305</v>
      </c>
      <c r="J480" s="19" t="s">
        <v>6883</v>
      </c>
      <c r="K480" s="3" t="s">
        <v>7306</v>
      </c>
      <c r="L480" t="s">
        <v>6919</v>
      </c>
      <c r="R480" s="2"/>
      <c r="W480">
        <v>6</v>
      </c>
      <c r="X480" s="20" t="s">
        <v>6888</v>
      </c>
    </row>
    <row r="481" spans="1:24" x14ac:dyDescent="0.25">
      <c r="A481" s="16" t="s">
        <v>35</v>
      </c>
      <c r="B481" t="s">
        <v>7276</v>
      </c>
      <c r="C481" s="2"/>
      <c r="D481" s="2"/>
      <c r="E481" s="2"/>
      <c r="F481" s="17">
        <v>21</v>
      </c>
      <c r="G481" s="17" t="s">
        <v>6905</v>
      </c>
      <c r="H481" s="17">
        <v>1947</v>
      </c>
      <c r="I481" s="18" t="s">
        <v>6906</v>
      </c>
      <c r="J481" s="19"/>
      <c r="K481" s="3" t="s">
        <v>6978</v>
      </c>
      <c r="L481" t="s">
        <v>6863</v>
      </c>
      <c r="R481" s="2"/>
      <c r="W481">
        <v>10</v>
      </c>
      <c r="X481" s="20"/>
    </row>
    <row r="482" spans="1:24" x14ac:dyDescent="0.25">
      <c r="A482" s="16" t="s">
        <v>36</v>
      </c>
      <c r="B482" t="s">
        <v>7276</v>
      </c>
      <c r="C482" s="2"/>
      <c r="D482" s="2"/>
      <c r="E482" s="2"/>
      <c r="F482" s="17">
        <v>21</v>
      </c>
      <c r="G482" s="17" t="s">
        <v>6905</v>
      </c>
      <c r="H482" s="17">
        <v>1947</v>
      </c>
      <c r="I482" s="18" t="s">
        <v>6906</v>
      </c>
      <c r="J482" s="19"/>
      <c r="K482" s="3" t="s">
        <v>6978</v>
      </c>
      <c r="L482" t="s">
        <v>6863</v>
      </c>
      <c r="R482" s="2"/>
      <c r="W482">
        <v>10</v>
      </c>
      <c r="X482" s="20"/>
    </row>
    <row r="483" spans="1:24" x14ac:dyDescent="0.25">
      <c r="A483" s="16" t="s">
        <v>37</v>
      </c>
      <c r="B483" t="s">
        <v>7276</v>
      </c>
      <c r="C483" s="2" t="s">
        <v>7299</v>
      </c>
      <c r="D483" s="2"/>
      <c r="E483" s="2"/>
      <c r="F483" s="17">
        <v>0</v>
      </c>
      <c r="G483" s="17" t="s">
        <v>6868</v>
      </c>
      <c r="H483" s="17">
        <v>1950</v>
      </c>
      <c r="I483" s="32" t="s">
        <v>7307</v>
      </c>
      <c r="J483" s="33"/>
      <c r="K483" t="s">
        <v>7308</v>
      </c>
      <c r="L483" t="s">
        <v>6863</v>
      </c>
      <c r="R483" s="2"/>
      <c r="W483" s="20"/>
      <c r="X483" s="20"/>
    </row>
    <row r="484" spans="1:24" x14ac:dyDescent="0.25">
      <c r="A484" s="16" t="s">
        <v>38</v>
      </c>
      <c r="B484" t="s">
        <v>7276</v>
      </c>
      <c r="C484" s="2"/>
      <c r="D484" s="2"/>
      <c r="E484" s="2"/>
      <c r="F484" s="17">
        <v>22</v>
      </c>
      <c r="G484" s="17" t="s">
        <v>6905</v>
      </c>
      <c r="H484" s="17">
        <v>1947</v>
      </c>
      <c r="I484" s="18" t="s">
        <v>7309</v>
      </c>
      <c r="J484" s="19"/>
      <c r="K484" s="3" t="s">
        <v>7310</v>
      </c>
      <c r="L484" t="s">
        <v>6863</v>
      </c>
      <c r="R484" s="2"/>
      <c r="W484">
        <v>10</v>
      </c>
      <c r="X484" s="20"/>
    </row>
    <row r="485" spans="1:24" x14ac:dyDescent="0.25">
      <c r="A485" s="16" t="s">
        <v>39</v>
      </c>
      <c r="B485" t="s">
        <v>7276</v>
      </c>
      <c r="C485" s="2" t="s">
        <v>7295</v>
      </c>
      <c r="D485" s="2" t="s">
        <v>6904</v>
      </c>
      <c r="E485" s="2" t="s">
        <v>7281</v>
      </c>
      <c r="F485" s="17">
        <v>8</v>
      </c>
      <c r="G485" s="17" t="s">
        <v>6858</v>
      </c>
      <c r="H485" s="17">
        <v>1945</v>
      </c>
      <c r="I485" s="18" t="s">
        <v>7305</v>
      </c>
      <c r="J485" s="19" t="s">
        <v>6883</v>
      </c>
      <c r="K485" s="3" t="s">
        <v>7306</v>
      </c>
      <c r="L485" t="s">
        <v>6919</v>
      </c>
      <c r="R485" s="2"/>
      <c r="W485">
        <v>6</v>
      </c>
      <c r="X485" s="20" t="s">
        <v>6888</v>
      </c>
    </row>
    <row r="486" spans="1:24" x14ac:dyDescent="0.25">
      <c r="A486" s="16" t="s">
        <v>40</v>
      </c>
      <c r="B486" t="s">
        <v>7276</v>
      </c>
      <c r="C486" s="2" t="s">
        <v>7299</v>
      </c>
      <c r="D486" s="2"/>
      <c r="E486" s="2"/>
      <c r="F486" s="17">
        <v>0</v>
      </c>
      <c r="G486" s="17" t="s">
        <v>6868</v>
      </c>
      <c r="H486" s="17">
        <v>1950</v>
      </c>
      <c r="I486" s="32" t="s">
        <v>7307</v>
      </c>
      <c r="J486" s="33"/>
      <c r="K486" t="s">
        <v>7308</v>
      </c>
      <c r="L486" t="s">
        <v>6863</v>
      </c>
      <c r="R486" s="2"/>
      <c r="W486" s="20"/>
      <c r="X486" s="20"/>
    </row>
    <row r="487" spans="1:24" x14ac:dyDescent="0.25">
      <c r="A487" s="16" t="s">
        <v>41</v>
      </c>
      <c r="B487" t="s">
        <v>7276</v>
      </c>
      <c r="C487" s="2" t="s">
        <v>7277</v>
      </c>
      <c r="D487" s="2"/>
      <c r="E487" s="2"/>
      <c r="F487" s="17">
        <v>12</v>
      </c>
      <c r="G487" s="17" t="s">
        <v>6247</v>
      </c>
      <c r="H487" s="17">
        <v>1948</v>
      </c>
      <c r="I487" s="18" t="s">
        <v>7311</v>
      </c>
      <c r="J487" s="19"/>
      <c r="K487" s="3" t="s">
        <v>7312</v>
      </c>
      <c r="L487" t="s">
        <v>6863</v>
      </c>
      <c r="R487" s="2"/>
      <c r="W487">
        <v>3</v>
      </c>
      <c r="X487" s="20"/>
    </row>
    <row r="488" spans="1:24" x14ac:dyDescent="0.25">
      <c r="A488" s="16" t="s">
        <v>42</v>
      </c>
      <c r="B488" t="s">
        <v>7276</v>
      </c>
      <c r="C488" s="2" t="s">
        <v>7280</v>
      </c>
      <c r="D488" s="2" t="s">
        <v>6904</v>
      </c>
      <c r="E488" s="2" t="s">
        <v>7281</v>
      </c>
      <c r="F488" s="17">
        <v>13</v>
      </c>
      <c r="G488" s="17" t="s">
        <v>6858</v>
      </c>
      <c r="H488" s="17">
        <v>1945</v>
      </c>
      <c r="I488" s="18" t="s">
        <v>7313</v>
      </c>
      <c r="J488" s="19" t="s">
        <v>6883</v>
      </c>
      <c r="K488" s="3" t="s">
        <v>7314</v>
      </c>
      <c r="L488" t="s">
        <v>6919</v>
      </c>
      <c r="R488" s="2"/>
      <c r="W488">
        <v>6</v>
      </c>
      <c r="X488" s="20" t="s">
        <v>6888</v>
      </c>
    </row>
    <row r="489" spans="1:24" x14ac:dyDescent="0.25">
      <c r="A489" s="16" t="s">
        <v>43</v>
      </c>
      <c r="B489" t="s">
        <v>7276</v>
      </c>
      <c r="C489" s="2" t="s">
        <v>7315</v>
      </c>
      <c r="D489" s="2" t="s">
        <v>6904</v>
      </c>
      <c r="E489" s="2" t="s">
        <v>7281</v>
      </c>
      <c r="F489" s="17">
        <v>20</v>
      </c>
      <c r="G489" s="17" t="s">
        <v>6858</v>
      </c>
      <c r="H489" s="17">
        <v>1945</v>
      </c>
      <c r="I489" s="18" t="s">
        <v>7316</v>
      </c>
      <c r="J489" s="19" t="s">
        <v>6883</v>
      </c>
      <c r="K489" s="3" t="s">
        <v>7317</v>
      </c>
      <c r="L489" t="s">
        <v>6857</v>
      </c>
      <c r="R489" s="2"/>
      <c r="W489">
        <v>6</v>
      </c>
      <c r="X489" s="20" t="s">
        <v>6888</v>
      </c>
    </row>
    <row r="490" spans="1:24" x14ac:dyDescent="0.25">
      <c r="A490" s="16" t="s">
        <v>44</v>
      </c>
      <c r="B490" t="s">
        <v>7276</v>
      </c>
      <c r="C490" s="2" t="s">
        <v>7280</v>
      </c>
      <c r="D490" s="2"/>
      <c r="E490" s="2"/>
      <c r="F490" s="17">
        <v>18</v>
      </c>
      <c r="G490" s="17" t="s">
        <v>6247</v>
      </c>
      <c r="H490" s="17">
        <v>1948</v>
      </c>
      <c r="I490" s="18" t="s">
        <v>7318</v>
      </c>
      <c r="J490" s="19"/>
      <c r="K490" s="3" t="s">
        <v>7319</v>
      </c>
      <c r="L490" t="s">
        <v>6863</v>
      </c>
      <c r="R490" s="2"/>
      <c r="W490">
        <v>3</v>
      </c>
      <c r="X490" s="20"/>
    </row>
    <row r="491" spans="1:24" x14ac:dyDescent="0.25">
      <c r="A491" s="16" t="s">
        <v>45</v>
      </c>
      <c r="B491" t="s">
        <v>7276</v>
      </c>
      <c r="C491" s="2" t="s">
        <v>7280</v>
      </c>
      <c r="D491" s="2" t="s">
        <v>6904</v>
      </c>
      <c r="E491" s="2" t="s">
        <v>7281</v>
      </c>
      <c r="F491" s="17">
        <v>18</v>
      </c>
      <c r="G491" s="17" t="s">
        <v>6858</v>
      </c>
      <c r="H491" s="17">
        <v>1945</v>
      </c>
      <c r="I491" s="18" t="s">
        <v>7320</v>
      </c>
      <c r="J491" s="19" t="s">
        <v>6883</v>
      </c>
      <c r="K491" s="3" t="s">
        <v>7321</v>
      </c>
      <c r="L491" t="s">
        <v>6919</v>
      </c>
      <c r="R491" s="2"/>
      <c r="W491">
        <v>6</v>
      </c>
      <c r="X491" s="20" t="s">
        <v>6888</v>
      </c>
    </row>
    <row r="492" spans="1:24" x14ac:dyDescent="0.25">
      <c r="A492" s="16" t="s">
        <v>46</v>
      </c>
      <c r="B492" t="s">
        <v>7276</v>
      </c>
      <c r="C492" s="2"/>
      <c r="D492" s="2"/>
      <c r="E492" s="2"/>
      <c r="F492" s="17">
        <v>22</v>
      </c>
      <c r="G492" s="17" t="s">
        <v>6905</v>
      </c>
      <c r="H492" s="17">
        <v>1947</v>
      </c>
      <c r="I492" s="18" t="s">
        <v>7309</v>
      </c>
      <c r="J492" s="19"/>
      <c r="K492" s="3" t="s">
        <v>7310</v>
      </c>
      <c r="L492" t="s">
        <v>6863</v>
      </c>
      <c r="R492" s="2"/>
      <c r="W492">
        <v>10</v>
      </c>
      <c r="X492" s="20"/>
    </row>
    <row r="493" spans="1:24" x14ac:dyDescent="0.25">
      <c r="A493" s="16" t="s">
        <v>47</v>
      </c>
      <c r="B493" t="s">
        <v>7276</v>
      </c>
      <c r="C493" s="2"/>
      <c r="D493" s="2"/>
      <c r="E493" s="2"/>
      <c r="F493" s="17">
        <v>10</v>
      </c>
      <c r="G493" s="17" t="s">
        <v>4255</v>
      </c>
      <c r="H493" s="17">
        <v>1947</v>
      </c>
      <c r="I493" s="18" t="s">
        <v>7322</v>
      </c>
      <c r="J493" s="19"/>
      <c r="K493" s="3" t="s">
        <v>7323</v>
      </c>
      <c r="L493" t="s">
        <v>6863</v>
      </c>
      <c r="R493" s="2"/>
      <c r="W493">
        <v>9</v>
      </c>
      <c r="X493" s="20"/>
    </row>
    <row r="494" spans="1:24" x14ac:dyDescent="0.25">
      <c r="A494" s="16" t="s">
        <v>48</v>
      </c>
      <c r="B494" t="s">
        <v>7276</v>
      </c>
      <c r="C494" s="2" t="s">
        <v>7324</v>
      </c>
      <c r="D494" s="2"/>
      <c r="E494" s="2"/>
      <c r="F494" s="17">
        <v>30</v>
      </c>
      <c r="G494" s="17" t="s">
        <v>4288</v>
      </c>
      <c r="H494" s="17">
        <v>1949</v>
      </c>
      <c r="I494" s="18" t="s">
        <v>7293</v>
      </c>
      <c r="J494" s="19"/>
      <c r="K494" s="3" t="s">
        <v>7294</v>
      </c>
      <c r="L494" t="s">
        <v>6863</v>
      </c>
      <c r="R494" s="2"/>
      <c r="W494">
        <v>11</v>
      </c>
      <c r="X494" s="20"/>
    </row>
    <row r="495" spans="1:24" x14ac:dyDescent="0.25">
      <c r="A495" s="16" t="s">
        <v>49</v>
      </c>
      <c r="B495" t="s">
        <v>7276</v>
      </c>
      <c r="C495" s="2" t="s">
        <v>7280</v>
      </c>
      <c r="D495" s="2" t="s">
        <v>6904</v>
      </c>
      <c r="E495" s="2" t="s">
        <v>7281</v>
      </c>
      <c r="F495" s="17">
        <v>15</v>
      </c>
      <c r="G495" s="17" t="s">
        <v>6858</v>
      </c>
      <c r="H495" s="17">
        <v>1945</v>
      </c>
      <c r="I495" s="18" t="s">
        <v>7325</v>
      </c>
      <c r="J495" s="19" t="s">
        <v>6883</v>
      </c>
      <c r="K495" s="3" t="s">
        <v>7326</v>
      </c>
      <c r="L495" t="s">
        <v>6919</v>
      </c>
      <c r="R495" s="2"/>
      <c r="W495">
        <v>6</v>
      </c>
      <c r="X495" s="20" t="s">
        <v>6888</v>
      </c>
    </row>
    <row r="496" spans="1:24" x14ac:dyDescent="0.25">
      <c r="A496" s="16" t="s">
        <v>50</v>
      </c>
      <c r="B496" t="s">
        <v>7276</v>
      </c>
      <c r="C496" s="2" t="s">
        <v>7280</v>
      </c>
      <c r="D496" s="2" t="s">
        <v>6904</v>
      </c>
      <c r="E496" s="2" t="s">
        <v>7281</v>
      </c>
      <c r="F496" s="17">
        <v>15</v>
      </c>
      <c r="G496" s="17" t="s">
        <v>6858</v>
      </c>
      <c r="H496" s="17">
        <v>1945</v>
      </c>
      <c r="I496" s="18" t="s">
        <v>7325</v>
      </c>
      <c r="J496" s="19" t="s">
        <v>6883</v>
      </c>
      <c r="K496" s="3" t="s">
        <v>7326</v>
      </c>
      <c r="L496" t="s">
        <v>6919</v>
      </c>
      <c r="R496" s="2"/>
      <c r="W496">
        <v>6</v>
      </c>
      <c r="X496" s="20" t="s">
        <v>6888</v>
      </c>
    </row>
    <row r="497" spans="1:24" x14ac:dyDescent="0.25">
      <c r="A497" s="16" t="s">
        <v>51</v>
      </c>
      <c r="B497" t="s">
        <v>7276</v>
      </c>
      <c r="C497" s="2" t="s">
        <v>7327</v>
      </c>
      <c r="D497" s="2" t="s">
        <v>6904</v>
      </c>
      <c r="E497" s="2" t="s">
        <v>7281</v>
      </c>
      <c r="F497" s="17">
        <v>15</v>
      </c>
      <c r="G497" s="17" t="s">
        <v>6858</v>
      </c>
      <c r="H497" s="17">
        <v>1945</v>
      </c>
      <c r="I497" s="18" t="s">
        <v>7325</v>
      </c>
      <c r="J497" s="19" t="s">
        <v>6883</v>
      </c>
      <c r="K497" s="3" t="s">
        <v>7328</v>
      </c>
      <c r="L497" t="s">
        <v>6857</v>
      </c>
      <c r="R497" s="2"/>
      <c r="W497">
        <v>6</v>
      </c>
      <c r="X497" s="20" t="s">
        <v>6888</v>
      </c>
    </row>
    <row r="498" spans="1:24" x14ac:dyDescent="0.25">
      <c r="A498" s="16" t="s">
        <v>52</v>
      </c>
      <c r="B498" t="s">
        <v>7276</v>
      </c>
      <c r="C498" s="2"/>
      <c r="D498" s="2"/>
      <c r="E498" s="2"/>
      <c r="F498" s="17">
        <v>21</v>
      </c>
      <c r="G498" s="17" t="s">
        <v>6905</v>
      </c>
      <c r="H498" s="17">
        <v>1947</v>
      </c>
      <c r="I498" s="18" t="s">
        <v>6906</v>
      </c>
      <c r="J498" s="19"/>
      <c r="K498" s="3" t="s">
        <v>6978</v>
      </c>
      <c r="L498" t="s">
        <v>6863</v>
      </c>
      <c r="R498" s="2"/>
      <c r="W498">
        <v>10</v>
      </c>
      <c r="X498" s="20"/>
    </row>
    <row r="499" spans="1:24" x14ac:dyDescent="0.25">
      <c r="A499" s="16" t="s">
        <v>53</v>
      </c>
      <c r="B499" t="s">
        <v>7276</v>
      </c>
      <c r="C499" s="2" t="s">
        <v>7295</v>
      </c>
      <c r="D499" s="2" t="s">
        <v>6904</v>
      </c>
      <c r="E499" s="2" t="s">
        <v>7281</v>
      </c>
      <c r="F499" s="17">
        <v>15</v>
      </c>
      <c r="G499" s="17" t="s">
        <v>6858</v>
      </c>
      <c r="H499" s="17">
        <v>1945</v>
      </c>
      <c r="I499" s="18" t="s">
        <v>7325</v>
      </c>
      <c r="J499" s="19" t="s">
        <v>6883</v>
      </c>
      <c r="K499" s="3" t="s">
        <v>7328</v>
      </c>
      <c r="L499" t="s">
        <v>6857</v>
      </c>
      <c r="R499" s="2"/>
      <c r="W499">
        <v>6</v>
      </c>
      <c r="X499" s="20" t="s">
        <v>6888</v>
      </c>
    </row>
    <row r="500" spans="1:24" x14ac:dyDescent="0.25">
      <c r="A500" s="16" t="s">
        <v>54</v>
      </c>
      <c r="B500" t="s">
        <v>7276</v>
      </c>
      <c r="C500" s="2" t="s">
        <v>7280</v>
      </c>
      <c r="D500" s="2" t="s">
        <v>6904</v>
      </c>
      <c r="E500" s="2" t="s">
        <v>7281</v>
      </c>
      <c r="F500" s="17">
        <v>21</v>
      </c>
      <c r="G500" s="17" t="s">
        <v>6858</v>
      </c>
      <c r="H500" s="17">
        <v>1945</v>
      </c>
      <c r="I500" s="18" t="s">
        <v>7329</v>
      </c>
      <c r="J500" s="19" t="s">
        <v>6883</v>
      </c>
      <c r="K500" s="3" t="s">
        <v>7330</v>
      </c>
      <c r="L500" t="s">
        <v>6919</v>
      </c>
      <c r="R500" s="2"/>
      <c r="W500">
        <v>6</v>
      </c>
      <c r="X500" s="20" t="s">
        <v>6888</v>
      </c>
    </row>
    <row r="501" spans="1:24" x14ac:dyDescent="0.25">
      <c r="A501" s="16" t="s">
        <v>55</v>
      </c>
      <c r="B501" t="s">
        <v>7276</v>
      </c>
      <c r="C501" s="2" t="s">
        <v>7280</v>
      </c>
      <c r="D501" s="2" t="s">
        <v>6904</v>
      </c>
      <c r="E501" s="2" t="s">
        <v>7281</v>
      </c>
      <c r="F501" s="17">
        <v>16</v>
      </c>
      <c r="G501" s="17" t="s">
        <v>6875</v>
      </c>
      <c r="H501" s="17">
        <v>1945</v>
      </c>
      <c r="I501" s="18" t="s">
        <v>7331</v>
      </c>
      <c r="J501" s="19" t="s">
        <v>6883</v>
      </c>
      <c r="K501" s="3" t="s">
        <v>7332</v>
      </c>
      <c r="L501" t="s">
        <v>6919</v>
      </c>
      <c r="R501" s="2"/>
      <c r="W501">
        <v>7</v>
      </c>
      <c r="X501" s="20" t="s">
        <v>6880</v>
      </c>
    </row>
    <row r="502" spans="1:24" x14ac:dyDescent="0.25">
      <c r="A502" s="16" t="s">
        <v>56</v>
      </c>
      <c r="B502" t="s">
        <v>7276</v>
      </c>
      <c r="C502" s="2" t="s">
        <v>7299</v>
      </c>
      <c r="D502" s="2"/>
      <c r="E502" s="2"/>
      <c r="F502" s="17">
        <v>14</v>
      </c>
      <c r="G502" s="17" t="s">
        <v>4288</v>
      </c>
      <c r="H502" s="17">
        <v>1947</v>
      </c>
      <c r="I502" s="18" t="s">
        <v>7333</v>
      </c>
      <c r="J502" s="19"/>
      <c r="K502" s="3" t="s">
        <v>7334</v>
      </c>
      <c r="L502" t="s">
        <v>6919</v>
      </c>
      <c r="R502" s="2"/>
      <c r="W502">
        <v>11</v>
      </c>
      <c r="X502" s="20"/>
    </row>
    <row r="503" spans="1:24" x14ac:dyDescent="0.25">
      <c r="A503" s="16" t="s">
        <v>57</v>
      </c>
      <c r="B503" t="s">
        <v>7276</v>
      </c>
      <c r="C503" s="2" t="s">
        <v>4280</v>
      </c>
      <c r="D503" s="2" t="s">
        <v>4281</v>
      </c>
      <c r="E503" s="2" t="s">
        <v>4282</v>
      </c>
      <c r="F503" s="17">
        <v>16</v>
      </c>
      <c r="G503" s="17" t="s">
        <v>4283</v>
      </c>
      <c r="H503" s="17">
        <v>1945</v>
      </c>
      <c r="I503" s="18">
        <v>16543</v>
      </c>
      <c r="J503" s="19" t="s">
        <v>6883</v>
      </c>
      <c r="K503" s="3" t="s">
        <v>7335</v>
      </c>
      <c r="L503" t="s">
        <v>6877</v>
      </c>
      <c r="M503" t="s">
        <v>6878</v>
      </c>
      <c r="N503" t="s">
        <v>6298</v>
      </c>
      <c r="R503" s="2"/>
      <c r="W503">
        <v>4</v>
      </c>
      <c r="X503" s="20" t="s">
        <v>4286</v>
      </c>
    </row>
    <row r="504" spans="1:24" x14ac:dyDescent="0.25">
      <c r="A504" s="16" t="s">
        <v>58</v>
      </c>
      <c r="B504" t="s">
        <v>7276</v>
      </c>
      <c r="C504" s="2" t="s">
        <v>7280</v>
      </c>
      <c r="D504" s="2" t="s">
        <v>6904</v>
      </c>
      <c r="E504" s="2" t="s">
        <v>7281</v>
      </c>
      <c r="F504" s="17">
        <v>11</v>
      </c>
      <c r="G504" s="17" t="s">
        <v>6875</v>
      </c>
      <c r="H504" s="17">
        <v>1945</v>
      </c>
      <c r="I504" s="18" t="s">
        <v>7336</v>
      </c>
      <c r="J504" s="19" t="s">
        <v>6883</v>
      </c>
      <c r="K504" s="3" t="s">
        <v>7337</v>
      </c>
      <c r="L504" t="s">
        <v>6857</v>
      </c>
      <c r="R504" s="2"/>
      <c r="W504">
        <v>7</v>
      </c>
      <c r="X504" s="20" t="s">
        <v>6880</v>
      </c>
    </row>
    <row r="505" spans="1:24" x14ac:dyDescent="0.25">
      <c r="A505" s="16" t="s">
        <v>59</v>
      </c>
      <c r="B505" t="s">
        <v>7276</v>
      </c>
      <c r="C505" s="2" t="s">
        <v>4280</v>
      </c>
      <c r="D505" s="2" t="s">
        <v>6904</v>
      </c>
      <c r="E505" s="2" t="s">
        <v>4282</v>
      </c>
      <c r="F505" s="17">
        <v>17</v>
      </c>
      <c r="G505" s="17" t="s">
        <v>4283</v>
      </c>
      <c r="H505" s="17">
        <v>1945</v>
      </c>
      <c r="I505" s="18">
        <v>16544</v>
      </c>
      <c r="J505" s="19" t="s">
        <v>6883</v>
      </c>
      <c r="K505" s="3" t="s">
        <v>7338</v>
      </c>
      <c r="L505" t="s">
        <v>6877</v>
      </c>
      <c r="M505" t="s">
        <v>6878</v>
      </c>
      <c r="N505" t="s">
        <v>7339</v>
      </c>
      <c r="R505" s="2"/>
      <c r="W505">
        <v>4</v>
      </c>
      <c r="X505" s="20" t="s">
        <v>4286</v>
      </c>
    </row>
    <row r="506" spans="1:24" x14ac:dyDescent="0.25">
      <c r="A506" s="16" t="s">
        <v>60</v>
      </c>
      <c r="B506" t="s">
        <v>7276</v>
      </c>
      <c r="C506" s="2" t="s">
        <v>7324</v>
      </c>
      <c r="D506" s="2"/>
      <c r="E506" s="2"/>
      <c r="F506" s="17">
        <v>21</v>
      </c>
      <c r="G506" s="17" t="s">
        <v>4283</v>
      </c>
      <c r="H506" s="17">
        <v>1948</v>
      </c>
      <c r="I506" s="18" t="s">
        <v>7340</v>
      </c>
      <c r="J506" s="19"/>
      <c r="K506" s="3" t="s">
        <v>7341</v>
      </c>
      <c r="L506" t="s">
        <v>6863</v>
      </c>
      <c r="R506" s="2"/>
      <c r="W506">
        <v>4</v>
      </c>
      <c r="X506" s="20"/>
    </row>
    <row r="507" spans="1:24" x14ac:dyDescent="0.25">
      <c r="A507" s="16" t="s">
        <v>61</v>
      </c>
      <c r="B507" t="s">
        <v>7276</v>
      </c>
      <c r="C507" s="2"/>
      <c r="D507" s="2"/>
      <c r="E507" s="2"/>
      <c r="F507" s="17">
        <v>22</v>
      </c>
      <c r="G507" s="17" t="s">
        <v>6905</v>
      </c>
      <c r="H507" s="17">
        <v>1947</v>
      </c>
      <c r="I507" s="18" t="s">
        <v>7309</v>
      </c>
      <c r="J507" s="19"/>
      <c r="K507" s="3" t="s">
        <v>7310</v>
      </c>
      <c r="L507" t="s">
        <v>6863</v>
      </c>
      <c r="R507" s="2"/>
      <c r="W507">
        <v>10</v>
      </c>
      <c r="X507" s="20"/>
    </row>
    <row r="508" spans="1:24" x14ac:dyDescent="0.25">
      <c r="A508" s="16" t="s">
        <v>62</v>
      </c>
      <c r="B508" t="s">
        <v>7276</v>
      </c>
      <c r="C508" s="2" t="s">
        <v>7324</v>
      </c>
      <c r="D508" s="2" t="s">
        <v>6904</v>
      </c>
      <c r="E508" s="2" t="s">
        <v>7281</v>
      </c>
      <c r="F508" s="17">
        <v>5</v>
      </c>
      <c r="G508" s="17" t="s">
        <v>6875</v>
      </c>
      <c r="H508" s="17">
        <v>1945</v>
      </c>
      <c r="I508" s="18" t="s">
        <v>7342</v>
      </c>
      <c r="J508" s="19" t="s">
        <v>6883</v>
      </c>
      <c r="K508" s="3" t="s">
        <v>7343</v>
      </c>
      <c r="L508" t="s">
        <v>6857</v>
      </c>
      <c r="R508" s="2"/>
      <c r="W508">
        <v>7</v>
      </c>
      <c r="X508" s="20" t="s">
        <v>6880</v>
      </c>
    </row>
    <row r="509" spans="1:24" x14ac:dyDescent="0.25">
      <c r="A509" s="16" t="s">
        <v>63</v>
      </c>
      <c r="B509" t="s">
        <v>7276</v>
      </c>
      <c r="C509" s="2" t="s">
        <v>7324</v>
      </c>
      <c r="D509" s="2"/>
      <c r="E509" s="2"/>
      <c r="F509" s="17">
        <v>11</v>
      </c>
      <c r="G509" s="17" t="s">
        <v>6858</v>
      </c>
      <c r="H509" s="17">
        <v>1948</v>
      </c>
      <c r="I509" s="18" t="s">
        <v>7344</v>
      </c>
      <c r="J509" s="19"/>
      <c r="K509" s="3" t="s">
        <v>7345</v>
      </c>
      <c r="L509" t="s">
        <v>6863</v>
      </c>
      <c r="R509" s="2"/>
      <c r="W509">
        <v>6</v>
      </c>
      <c r="X509" s="20"/>
    </row>
    <row r="510" spans="1:24" x14ac:dyDescent="0.25">
      <c r="A510" s="16" t="s">
        <v>64</v>
      </c>
      <c r="B510" t="s">
        <v>7276</v>
      </c>
      <c r="C510" s="2"/>
      <c r="D510" s="2"/>
      <c r="E510" s="2"/>
      <c r="F510" s="17">
        <v>22</v>
      </c>
      <c r="G510" s="17" t="s">
        <v>6905</v>
      </c>
      <c r="H510" s="17">
        <v>1947</v>
      </c>
      <c r="I510" s="18" t="s">
        <v>7309</v>
      </c>
      <c r="J510" s="19"/>
      <c r="K510" s="3" t="s">
        <v>7310</v>
      </c>
      <c r="L510" t="s">
        <v>6863</v>
      </c>
      <c r="R510" s="2"/>
      <c r="W510">
        <v>10</v>
      </c>
      <c r="X510" s="20"/>
    </row>
    <row r="511" spans="1:24" x14ac:dyDescent="0.25">
      <c r="A511" s="16" t="s">
        <v>65</v>
      </c>
      <c r="B511" t="s">
        <v>7276</v>
      </c>
      <c r="C511" s="2" t="s">
        <v>7280</v>
      </c>
      <c r="D511" s="2" t="s">
        <v>6904</v>
      </c>
      <c r="E511" s="2" t="s">
        <v>7281</v>
      </c>
      <c r="F511" s="17">
        <v>16</v>
      </c>
      <c r="G511" s="17" t="s">
        <v>6875</v>
      </c>
      <c r="H511" s="17">
        <v>1945</v>
      </c>
      <c r="I511" s="18" t="s">
        <v>7331</v>
      </c>
      <c r="J511" s="19" t="s">
        <v>6883</v>
      </c>
      <c r="K511" s="3" t="s">
        <v>7332</v>
      </c>
      <c r="L511" t="s">
        <v>6919</v>
      </c>
      <c r="R511" s="2"/>
      <c r="W511">
        <v>7</v>
      </c>
      <c r="X511" s="20" t="s">
        <v>6880</v>
      </c>
    </row>
    <row r="512" spans="1:24" x14ac:dyDescent="0.25">
      <c r="A512" s="16" t="s">
        <v>66</v>
      </c>
      <c r="B512" t="s">
        <v>7276</v>
      </c>
      <c r="C512" s="2" t="s">
        <v>7280</v>
      </c>
      <c r="D512" s="2" t="s">
        <v>6904</v>
      </c>
      <c r="E512" s="2" t="s">
        <v>7281</v>
      </c>
      <c r="F512" s="17">
        <v>17</v>
      </c>
      <c r="G512" s="17" t="s">
        <v>6875</v>
      </c>
      <c r="H512" s="17">
        <v>1945</v>
      </c>
      <c r="I512" s="18" t="s">
        <v>7346</v>
      </c>
      <c r="J512" s="19" t="s">
        <v>6883</v>
      </c>
      <c r="K512" s="3" t="s">
        <v>7347</v>
      </c>
      <c r="L512" t="s">
        <v>6857</v>
      </c>
      <c r="R512" s="2"/>
      <c r="W512">
        <v>7</v>
      </c>
      <c r="X512" s="20" t="s">
        <v>6880</v>
      </c>
    </row>
    <row r="513" spans="1:24" x14ac:dyDescent="0.25">
      <c r="A513" s="16" t="s">
        <v>67</v>
      </c>
      <c r="B513" t="s">
        <v>7276</v>
      </c>
      <c r="C513" s="2" t="s">
        <v>7348</v>
      </c>
      <c r="D513" s="2"/>
      <c r="E513" s="2"/>
      <c r="F513" s="17">
        <v>4</v>
      </c>
      <c r="G513" s="17" t="s">
        <v>4269</v>
      </c>
      <c r="H513" s="17">
        <v>1946</v>
      </c>
      <c r="I513" s="18" t="s">
        <v>7349</v>
      </c>
      <c r="J513" s="19"/>
      <c r="K513" s="3" t="s">
        <v>7350</v>
      </c>
      <c r="L513" t="s">
        <v>6919</v>
      </c>
      <c r="R513" s="2"/>
      <c r="W513">
        <v>8</v>
      </c>
      <c r="X513" s="20"/>
    </row>
    <row r="514" spans="1:24" x14ac:dyDescent="0.25">
      <c r="A514" s="16" t="s">
        <v>68</v>
      </c>
      <c r="B514" t="s">
        <v>7276</v>
      </c>
      <c r="C514" s="2"/>
      <c r="D514" s="2"/>
      <c r="E514" s="2"/>
      <c r="F514" s="17">
        <v>23</v>
      </c>
      <c r="G514" s="17" t="s">
        <v>6905</v>
      </c>
      <c r="H514" s="17">
        <v>1947</v>
      </c>
      <c r="I514" s="18" t="s">
        <v>7351</v>
      </c>
      <c r="J514" s="19"/>
      <c r="K514" s="3" t="s">
        <v>7352</v>
      </c>
      <c r="L514" t="s">
        <v>6863</v>
      </c>
      <c r="R514" s="2"/>
      <c r="W514">
        <v>10</v>
      </c>
      <c r="X514" s="20"/>
    </row>
    <row r="515" spans="1:24" x14ac:dyDescent="0.25">
      <c r="A515" s="16" t="s">
        <v>69</v>
      </c>
      <c r="B515" t="s">
        <v>7276</v>
      </c>
      <c r="C515" s="2"/>
      <c r="D515" s="2"/>
      <c r="E515" s="2"/>
      <c r="F515" s="17">
        <v>21</v>
      </c>
      <c r="G515" s="17" t="s">
        <v>6905</v>
      </c>
      <c r="H515" s="17">
        <v>1947</v>
      </c>
      <c r="I515" s="18" t="s">
        <v>6906</v>
      </c>
      <c r="J515" s="19"/>
      <c r="K515" s="3" t="s">
        <v>6978</v>
      </c>
      <c r="L515" t="s">
        <v>6863</v>
      </c>
      <c r="R515" s="2"/>
      <c r="W515">
        <v>10</v>
      </c>
      <c r="X515" s="20"/>
    </row>
    <row r="516" spans="1:24" x14ac:dyDescent="0.25">
      <c r="A516" s="16" t="s">
        <v>70</v>
      </c>
      <c r="B516" t="s">
        <v>7276</v>
      </c>
      <c r="C516" s="2" t="s">
        <v>7280</v>
      </c>
      <c r="D516" s="2" t="s">
        <v>6904</v>
      </c>
      <c r="E516" s="2" t="s">
        <v>7281</v>
      </c>
      <c r="F516" s="17">
        <v>31</v>
      </c>
      <c r="G516" s="17" t="s">
        <v>6875</v>
      </c>
      <c r="H516" s="17">
        <v>1945</v>
      </c>
      <c r="I516" s="18" t="s">
        <v>7353</v>
      </c>
      <c r="J516" s="19" t="s">
        <v>6883</v>
      </c>
      <c r="K516" s="3" t="s">
        <v>7354</v>
      </c>
      <c r="L516" t="s">
        <v>6919</v>
      </c>
      <c r="R516" s="2"/>
      <c r="W516">
        <v>7</v>
      </c>
      <c r="X516" s="20" t="s">
        <v>6880</v>
      </c>
    </row>
    <row r="517" spans="1:24" x14ac:dyDescent="0.25">
      <c r="A517" s="16" t="s">
        <v>71</v>
      </c>
      <c r="B517" t="s">
        <v>7276</v>
      </c>
      <c r="C517" s="2"/>
      <c r="D517" s="2" t="s">
        <v>6855</v>
      </c>
      <c r="E517" s="2"/>
      <c r="F517" s="17"/>
      <c r="G517" s="17"/>
      <c r="H517" s="17"/>
      <c r="I517" s="18"/>
      <c r="J517" s="19"/>
      <c r="K517" t="s">
        <v>6856</v>
      </c>
      <c r="L517" t="s">
        <v>6857</v>
      </c>
      <c r="R517" s="2"/>
      <c r="W517" s="20"/>
      <c r="X517" s="20"/>
    </row>
    <row r="518" spans="1:24" x14ac:dyDescent="0.25">
      <c r="A518" s="16" t="s">
        <v>72</v>
      </c>
      <c r="B518" t="s">
        <v>7276</v>
      </c>
      <c r="C518" s="2" t="s">
        <v>7355</v>
      </c>
      <c r="D518" s="2" t="s">
        <v>6904</v>
      </c>
      <c r="E518" s="2" t="s">
        <v>7281</v>
      </c>
      <c r="F518" s="17">
        <v>9</v>
      </c>
      <c r="G518" s="17" t="s">
        <v>4269</v>
      </c>
      <c r="H518" s="17">
        <v>1945</v>
      </c>
      <c r="I518" s="18" t="s">
        <v>7356</v>
      </c>
      <c r="J518" s="19" t="s">
        <v>6883</v>
      </c>
      <c r="K518" s="3" t="s">
        <v>7357</v>
      </c>
      <c r="L518" t="s">
        <v>6919</v>
      </c>
      <c r="R518" s="2"/>
      <c r="W518">
        <v>8</v>
      </c>
      <c r="X518" s="20" t="s">
        <v>7358</v>
      </c>
    </row>
    <row r="519" spans="1:24" x14ac:dyDescent="0.25">
      <c r="A519" s="16" t="s">
        <v>73</v>
      </c>
      <c r="B519" t="s">
        <v>7276</v>
      </c>
      <c r="C519" s="2"/>
      <c r="D519" s="2" t="s">
        <v>6855</v>
      </c>
      <c r="E519" s="2"/>
      <c r="F519" s="17"/>
      <c r="G519" s="17"/>
      <c r="H519" s="17"/>
      <c r="I519" s="18"/>
      <c r="J519" s="19"/>
      <c r="K519" t="s">
        <v>7359</v>
      </c>
      <c r="L519" t="s">
        <v>6857</v>
      </c>
      <c r="R519" s="2"/>
      <c r="T519" t="s">
        <v>7360</v>
      </c>
      <c r="U519" t="s">
        <v>7361</v>
      </c>
      <c r="V519" t="s">
        <v>7362</v>
      </c>
      <c r="W519" s="20"/>
      <c r="X519" s="20"/>
    </row>
    <row r="520" spans="1:24" x14ac:dyDescent="0.25">
      <c r="A520" s="16" t="s">
        <v>74</v>
      </c>
      <c r="B520" t="s">
        <v>7276</v>
      </c>
      <c r="C520" s="2"/>
      <c r="D520" s="2" t="s">
        <v>6855</v>
      </c>
      <c r="E520" s="2"/>
      <c r="F520" s="17"/>
      <c r="G520" s="17"/>
      <c r="H520" s="17"/>
      <c r="I520" s="18"/>
      <c r="J520" s="19"/>
      <c r="K520" t="s">
        <v>6856</v>
      </c>
      <c r="L520" t="s">
        <v>6857</v>
      </c>
      <c r="R520" s="2"/>
      <c r="W520" s="20"/>
      <c r="X520" s="20"/>
    </row>
    <row r="521" spans="1:24" x14ac:dyDescent="0.25">
      <c r="A521" s="16" t="s">
        <v>75</v>
      </c>
      <c r="B521" t="s">
        <v>7276</v>
      </c>
      <c r="C521" s="2"/>
      <c r="D521" s="2" t="s">
        <v>6855</v>
      </c>
      <c r="E521" s="2"/>
      <c r="F521" s="17"/>
      <c r="G521" s="17"/>
      <c r="H521" s="17"/>
      <c r="I521" s="18"/>
      <c r="J521" s="19"/>
      <c r="K521" t="s">
        <v>6856</v>
      </c>
      <c r="L521" t="s">
        <v>6857</v>
      </c>
      <c r="R521" s="2"/>
      <c r="W521" s="20"/>
      <c r="X521" s="20"/>
    </row>
    <row r="522" spans="1:24" x14ac:dyDescent="0.25">
      <c r="A522" s="16" t="s">
        <v>76</v>
      </c>
      <c r="B522" t="s">
        <v>7276</v>
      </c>
      <c r="C522" s="2"/>
      <c r="D522" s="2" t="s">
        <v>6855</v>
      </c>
      <c r="E522" s="2"/>
      <c r="F522" s="17"/>
      <c r="G522" s="17"/>
      <c r="H522" s="17"/>
      <c r="I522" s="18"/>
      <c r="J522" s="19"/>
      <c r="K522" t="s">
        <v>6856</v>
      </c>
      <c r="L522" t="s">
        <v>6857</v>
      </c>
      <c r="R522" s="2"/>
      <c r="W522" s="20"/>
      <c r="X522" s="20"/>
    </row>
    <row r="523" spans="1:24" x14ac:dyDescent="0.25">
      <c r="A523" s="16" t="s">
        <v>77</v>
      </c>
      <c r="B523" t="s">
        <v>7276</v>
      </c>
      <c r="C523" s="2"/>
      <c r="D523" s="2" t="s">
        <v>6855</v>
      </c>
      <c r="E523" s="2"/>
      <c r="F523" s="17"/>
      <c r="G523" s="17"/>
      <c r="H523" s="17"/>
      <c r="I523" s="18"/>
      <c r="J523" s="19"/>
      <c r="K523" t="s">
        <v>6856</v>
      </c>
      <c r="L523" t="s">
        <v>6857</v>
      </c>
      <c r="R523" s="2"/>
      <c r="W523" s="20"/>
      <c r="X523" s="20"/>
    </row>
    <row r="524" spans="1:24" x14ac:dyDescent="0.25">
      <c r="A524" s="16" t="s">
        <v>78</v>
      </c>
      <c r="B524" t="s">
        <v>7276</v>
      </c>
      <c r="C524" s="2"/>
      <c r="D524" s="2" t="s">
        <v>6855</v>
      </c>
      <c r="E524" s="2" t="s">
        <v>7363</v>
      </c>
      <c r="F524" s="17">
        <v>18</v>
      </c>
      <c r="G524" s="17" t="s">
        <v>4283</v>
      </c>
      <c r="H524" s="17">
        <v>1945</v>
      </c>
      <c r="I524" s="18">
        <v>16545</v>
      </c>
      <c r="J524" s="33"/>
      <c r="K524" t="s">
        <v>7364</v>
      </c>
      <c r="L524" t="s">
        <v>6877</v>
      </c>
      <c r="M524" t="s">
        <v>6878</v>
      </c>
      <c r="N524" t="s">
        <v>7365</v>
      </c>
      <c r="R524" s="2"/>
      <c r="W524" s="20"/>
      <c r="X524" s="20" t="s">
        <v>4286</v>
      </c>
    </row>
    <row r="525" spans="1:24" x14ac:dyDescent="0.25">
      <c r="A525" s="16" t="s">
        <v>79</v>
      </c>
      <c r="B525" t="s">
        <v>7276</v>
      </c>
      <c r="C525" s="2"/>
      <c r="D525" s="2" t="s">
        <v>6855</v>
      </c>
      <c r="E525" s="2"/>
      <c r="F525" s="17"/>
      <c r="G525" s="17"/>
      <c r="H525" s="17"/>
      <c r="I525" s="18"/>
      <c r="J525" s="19"/>
      <c r="K525" t="s">
        <v>6856</v>
      </c>
      <c r="L525" t="s">
        <v>6857</v>
      </c>
      <c r="R525" s="2"/>
      <c r="W525" s="20"/>
      <c r="X525" s="20"/>
    </row>
    <row r="526" spans="1:24" x14ac:dyDescent="0.25">
      <c r="A526" s="16" t="s">
        <v>80</v>
      </c>
      <c r="B526" t="s">
        <v>7276</v>
      </c>
      <c r="C526" s="2"/>
      <c r="D526" s="2" t="s">
        <v>6855</v>
      </c>
      <c r="E526" s="2"/>
      <c r="F526" s="17"/>
      <c r="G526" s="17"/>
      <c r="H526" s="17"/>
      <c r="I526" s="18"/>
      <c r="J526" s="19"/>
      <c r="K526" t="s">
        <v>6856</v>
      </c>
      <c r="L526" t="s">
        <v>6857</v>
      </c>
      <c r="R526" s="2"/>
      <c r="T526" t="s">
        <v>7366</v>
      </c>
      <c r="U526" t="s">
        <v>7361</v>
      </c>
      <c r="V526" t="s">
        <v>7367</v>
      </c>
      <c r="W526" s="20"/>
      <c r="X526" s="20"/>
    </row>
    <row r="527" spans="1:24" x14ac:dyDescent="0.25">
      <c r="A527" s="16" t="s">
        <v>81</v>
      </c>
      <c r="B527" t="s">
        <v>7276</v>
      </c>
      <c r="C527" s="2"/>
      <c r="D527" s="2" t="s">
        <v>6855</v>
      </c>
      <c r="E527" s="2"/>
      <c r="F527" s="17"/>
      <c r="G527" s="17"/>
      <c r="H527" s="17"/>
      <c r="I527" s="18"/>
      <c r="J527" s="19"/>
      <c r="K527" t="s">
        <v>6856</v>
      </c>
      <c r="L527" t="s">
        <v>6857</v>
      </c>
      <c r="R527" s="2"/>
      <c r="W527" s="20"/>
      <c r="X527" s="20"/>
    </row>
    <row r="528" spans="1:24" x14ac:dyDescent="0.25">
      <c r="A528" s="16" t="s">
        <v>82</v>
      </c>
      <c r="B528" t="s">
        <v>7276</v>
      </c>
      <c r="C528" s="2"/>
      <c r="D528" s="2" t="s">
        <v>6855</v>
      </c>
      <c r="E528" s="2"/>
      <c r="F528" s="17"/>
      <c r="G528" s="17"/>
      <c r="H528" s="17"/>
      <c r="I528" s="18"/>
      <c r="J528" s="19"/>
      <c r="K528" t="s">
        <v>6856</v>
      </c>
      <c r="L528" t="s">
        <v>6857</v>
      </c>
      <c r="R528" s="2"/>
      <c r="W528" s="20"/>
      <c r="X528" s="20"/>
    </row>
    <row r="529" spans="1:24" x14ac:dyDescent="0.25">
      <c r="A529" s="16" t="s">
        <v>83</v>
      </c>
      <c r="B529" t="s">
        <v>7276</v>
      </c>
      <c r="C529" s="2"/>
      <c r="D529" s="2" t="s">
        <v>6855</v>
      </c>
      <c r="E529" s="2"/>
      <c r="F529" s="17"/>
      <c r="G529" s="17"/>
      <c r="H529" s="17"/>
      <c r="I529" s="18"/>
      <c r="J529" s="19"/>
      <c r="K529" t="s">
        <v>6856</v>
      </c>
      <c r="L529" t="s">
        <v>6857</v>
      </c>
      <c r="R529" s="2"/>
      <c r="W529" s="20"/>
      <c r="X529" s="20"/>
    </row>
    <row r="530" spans="1:24" x14ac:dyDescent="0.25">
      <c r="A530" s="16" t="s">
        <v>84</v>
      </c>
      <c r="B530" t="s">
        <v>7276</v>
      </c>
      <c r="C530" s="2"/>
      <c r="D530" s="2" t="s">
        <v>6855</v>
      </c>
      <c r="E530" s="2"/>
      <c r="F530" s="17"/>
      <c r="G530" s="17"/>
      <c r="H530" s="17"/>
      <c r="I530" s="18"/>
      <c r="J530" s="19"/>
      <c r="K530" t="s">
        <v>6856</v>
      </c>
      <c r="L530" t="s">
        <v>6857</v>
      </c>
      <c r="R530" s="2"/>
      <c r="W530" s="20"/>
      <c r="X530" s="20"/>
    </row>
    <row r="531" spans="1:24" x14ac:dyDescent="0.25">
      <c r="A531" s="16" t="s">
        <v>85</v>
      </c>
      <c r="B531" t="s">
        <v>7276</v>
      </c>
      <c r="C531" s="2"/>
      <c r="D531" s="2" t="s">
        <v>6855</v>
      </c>
      <c r="E531" s="2"/>
      <c r="F531" s="17">
        <v>17</v>
      </c>
      <c r="G531" s="17" t="s">
        <v>6871</v>
      </c>
      <c r="H531" s="17">
        <v>1951</v>
      </c>
      <c r="I531" s="18" t="s">
        <v>7368</v>
      </c>
      <c r="J531" s="19"/>
      <c r="K531" s="3" t="s">
        <v>7369</v>
      </c>
      <c r="L531" t="s">
        <v>6857</v>
      </c>
      <c r="R531" s="2"/>
      <c r="W531">
        <v>5</v>
      </c>
      <c r="X531" s="20"/>
    </row>
    <row r="532" spans="1:24" x14ac:dyDescent="0.25">
      <c r="A532" s="16" t="s">
        <v>86</v>
      </c>
      <c r="B532" t="s">
        <v>7276</v>
      </c>
      <c r="C532" s="2"/>
      <c r="D532" s="2" t="s">
        <v>6855</v>
      </c>
      <c r="E532" s="2"/>
      <c r="F532" s="17"/>
      <c r="G532" s="17"/>
      <c r="H532" s="17"/>
      <c r="I532" s="18"/>
      <c r="J532" s="19"/>
      <c r="K532" t="s">
        <v>7370</v>
      </c>
      <c r="L532" t="s">
        <v>6857</v>
      </c>
      <c r="R532" s="2"/>
      <c r="W532" s="20"/>
      <c r="X532" s="20"/>
    </row>
    <row r="533" spans="1:24" x14ac:dyDescent="0.25">
      <c r="A533" s="16" t="s">
        <v>87</v>
      </c>
      <c r="B533" t="s">
        <v>7276</v>
      </c>
      <c r="C533" s="2"/>
      <c r="D533" s="2" t="s">
        <v>6855</v>
      </c>
      <c r="E533" s="2"/>
      <c r="F533" s="17"/>
      <c r="G533" s="17"/>
      <c r="H533" s="17"/>
      <c r="I533" s="18"/>
      <c r="J533" s="19"/>
      <c r="K533" t="s">
        <v>6856</v>
      </c>
      <c r="L533" t="s">
        <v>6857</v>
      </c>
      <c r="R533" s="2"/>
      <c r="W533" s="20"/>
      <c r="X533" s="20"/>
    </row>
    <row r="534" spans="1:24" x14ac:dyDescent="0.25">
      <c r="A534" s="16" t="s">
        <v>88</v>
      </c>
      <c r="B534" t="s">
        <v>7276</v>
      </c>
      <c r="C534" s="2"/>
      <c r="D534" s="2" t="s">
        <v>6855</v>
      </c>
      <c r="E534" s="2"/>
      <c r="F534" s="17"/>
      <c r="G534" s="17"/>
      <c r="H534" s="17"/>
      <c r="I534" s="18"/>
      <c r="J534" s="19"/>
      <c r="K534" t="s">
        <v>6856</v>
      </c>
      <c r="L534" t="s">
        <v>6857</v>
      </c>
      <c r="R534" s="2"/>
      <c r="W534" s="20"/>
      <c r="X534" s="20"/>
    </row>
    <row r="535" spans="1:24" x14ac:dyDescent="0.25">
      <c r="A535" s="16" t="s">
        <v>89</v>
      </c>
      <c r="B535" t="s">
        <v>90</v>
      </c>
      <c r="C535" s="2" t="s">
        <v>7371</v>
      </c>
      <c r="D535" s="2" t="s">
        <v>6904</v>
      </c>
      <c r="E535" s="2" t="s">
        <v>6882</v>
      </c>
      <c r="F535" s="17"/>
      <c r="G535" s="17"/>
      <c r="H535" s="17"/>
      <c r="I535" s="18"/>
      <c r="J535" s="19"/>
      <c r="K535" s="22" t="s">
        <v>7372</v>
      </c>
      <c r="L535" t="s">
        <v>6863</v>
      </c>
      <c r="R535" s="2"/>
      <c r="W535" s="20"/>
      <c r="X535" s="20"/>
    </row>
    <row r="536" spans="1:24" x14ac:dyDescent="0.25">
      <c r="A536" s="16" t="s">
        <v>92</v>
      </c>
      <c r="B536" t="s">
        <v>90</v>
      </c>
      <c r="C536" s="2"/>
      <c r="D536" s="2" t="s">
        <v>6855</v>
      </c>
      <c r="E536" s="2"/>
      <c r="F536" s="17"/>
      <c r="G536" s="17"/>
      <c r="H536" s="17"/>
      <c r="I536" s="18"/>
      <c r="J536" s="19"/>
      <c r="K536" t="s">
        <v>6856</v>
      </c>
      <c r="L536" t="s">
        <v>6857</v>
      </c>
      <c r="R536" s="2"/>
      <c r="W536" s="20"/>
      <c r="X536" s="20"/>
    </row>
    <row r="537" spans="1:24" x14ac:dyDescent="0.25">
      <c r="A537" s="16" t="s">
        <v>93</v>
      </c>
      <c r="B537" t="s">
        <v>90</v>
      </c>
      <c r="C537" s="2"/>
      <c r="D537" s="2" t="s">
        <v>6855</v>
      </c>
      <c r="E537" s="2" t="s">
        <v>6882</v>
      </c>
      <c r="F537" s="17">
        <v>0</v>
      </c>
      <c r="G537" s="17" t="s">
        <v>6868</v>
      </c>
      <c r="H537" s="17">
        <v>1944</v>
      </c>
      <c r="I537" s="18" t="s">
        <v>7373</v>
      </c>
      <c r="J537" s="33"/>
      <c r="K537" t="s">
        <v>7374</v>
      </c>
      <c r="L537" t="s">
        <v>6877</v>
      </c>
      <c r="M537" t="s">
        <v>6878</v>
      </c>
      <c r="N537" t="s">
        <v>6879</v>
      </c>
      <c r="R537" s="2"/>
      <c r="W537" s="20"/>
      <c r="X537" s="20"/>
    </row>
    <row r="538" spans="1:24" x14ac:dyDescent="0.25">
      <c r="A538" s="16" t="s">
        <v>94</v>
      </c>
      <c r="B538" t="s">
        <v>90</v>
      </c>
      <c r="C538" s="2"/>
      <c r="D538" s="2" t="s">
        <v>6855</v>
      </c>
      <c r="E538" s="2"/>
      <c r="F538" s="17"/>
      <c r="G538" s="17"/>
      <c r="H538" s="17"/>
      <c r="I538" s="18"/>
      <c r="J538" s="19"/>
      <c r="K538" t="s">
        <v>6856</v>
      </c>
      <c r="L538" t="s">
        <v>6857</v>
      </c>
      <c r="R538" s="2"/>
      <c r="W538" s="20"/>
      <c r="X538" s="20"/>
    </row>
    <row r="539" spans="1:24" x14ac:dyDescent="0.25">
      <c r="A539" s="16" t="s">
        <v>95</v>
      </c>
      <c r="B539" t="s">
        <v>90</v>
      </c>
      <c r="C539" s="2"/>
      <c r="D539" s="2" t="s">
        <v>6855</v>
      </c>
      <c r="E539" s="2"/>
      <c r="F539" s="17"/>
      <c r="G539" s="17"/>
      <c r="H539" s="17"/>
      <c r="I539" s="18"/>
      <c r="J539" s="19"/>
      <c r="K539" t="s">
        <v>6856</v>
      </c>
      <c r="L539" t="s">
        <v>6857</v>
      </c>
      <c r="R539" s="2"/>
      <c r="W539" s="20"/>
      <c r="X539" s="20"/>
    </row>
    <row r="540" spans="1:24" x14ac:dyDescent="0.25">
      <c r="A540" s="16" t="s">
        <v>96</v>
      </c>
      <c r="B540" t="s">
        <v>90</v>
      </c>
      <c r="C540" s="2"/>
      <c r="D540" s="2" t="s">
        <v>6855</v>
      </c>
      <c r="E540" s="2"/>
      <c r="F540" s="17"/>
      <c r="G540" s="17"/>
      <c r="H540" s="17"/>
      <c r="I540" s="18"/>
      <c r="J540" s="19"/>
      <c r="K540" t="s">
        <v>6856</v>
      </c>
      <c r="L540" t="s">
        <v>6857</v>
      </c>
      <c r="R540" s="2"/>
      <c r="W540" s="20"/>
      <c r="X540" s="20"/>
    </row>
    <row r="541" spans="1:24" x14ac:dyDescent="0.25">
      <c r="A541" s="16" t="s">
        <v>97</v>
      </c>
      <c r="B541" t="s">
        <v>90</v>
      </c>
      <c r="C541" s="2"/>
      <c r="D541" s="2" t="s">
        <v>6855</v>
      </c>
      <c r="E541" s="2"/>
      <c r="F541" s="17"/>
      <c r="G541" s="17"/>
      <c r="H541" s="17"/>
      <c r="I541" s="18"/>
      <c r="J541" s="19"/>
      <c r="K541" t="s">
        <v>6856</v>
      </c>
      <c r="L541" t="s">
        <v>6857</v>
      </c>
      <c r="R541" s="2"/>
      <c r="W541" s="20"/>
      <c r="X541" s="20"/>
    </row>
    <row r="542" spans="1:24" x14ac:dyDescent="0.25">
      <c r="A542" s="16" t="s">
        <v>98</v>
      </c>
      <c r="B542" t="s">
        <v>90</v>
      </c>
      <c r="C542" s="2"/>
      <c r="D542" s="2" t="s">
        <v>6855</v>
      </c>
      <c r="E542" s="2"/>
      <c r="F542" s="17"/>
      <c r="G542" s="17"/>
      <c r="H542" s="17"/>
      <c r="I542" s="18"/>
      <c r="J542" s="19"/>
      <c r="K542" t="s">
        <v>6856</v>
      </c>
      <c r="L542" t="s">
        <v>6857</v>
      </c>
      <c r="R542" s="2"/>
      <c r="W542" s="20"/>
      <c r="X542" s="20"/>
    </row>
    <row r="543" spans="1:24" x14ac:dyDescent="0.25">
      <c r="A543" s="16" t="s">
        <v>99</v>
      </c>
      <c r="B543" t="s">
        <v>90</v>
      </c>
      <c r="C543" s="2"/>
      <c r="D543" s="2" t="s">
        <v>6855</v>
      </c>
      <c r="E543" s="2" t="s">
        <v>6882</v>
      </c>
      <c r="F543" s="17">
        <v>0</v>
      </c>
      <c r="G543" s="17" t="s">
        <v>6868</v>
      </c>
      <c r="H543" s="17">
        <v>1944</v>
      </c>
      <c r="I543" s="18" t="s">
        <v>7373</v>
      </c>
      <c r="J543" s="33"/>
      <c r="K543" t="s">
        <v>7375</v>
      </c>
      <c r="L543" t="s">
        <v>6877</v>
      </c>
      <c r="M543" t="s">
        <v>6878</v>
      </c>
      <c r="N543" t="s">
        <v>6879</v>
      </c>
      <c r="R543" s="2"/>
      <c r="W543" s="20"/>
      <c r="X543" s="20"/>
    </row>
    <row r="544" spans="1:24" x14ac:dyDescent="0.25">
      <c r="A544" s="16" t="s">
        <v>100</v>
      </c>
      <c r="B544" t="s">
        <v>90</v>
      </c>
      <c r="C544" s="2"/>
      <c r="D544" s="2" t="s">
        <v>6855</v>
      </c>
      <c r="E544" s="2" t="s">
        <v>6882</v>
      </c>
      <c r="F544" s="17">
        <v>0</v>
      </c>
      <c r="G544" s="17" t="s">
        <v>6868</v>
      </c>
      <c r="H544" s="17">
        <v>1944</v>
      </c>
      <c r="I544" s="18" t="s">
        <v>7373</v>
      </c>
      <c r="J544" s="33"/>
      <c r="K544" t="s">
        <v>7376</v>
      </c>
      <c r="L544" t="s">
        <v>6877</v>
      </c>
      <c r="M544" t="s">
        <v>6878</v>
      </c>
      <c r="N544" t="s">
        <v>6879</v>
      </c>
      <c r="R544" s="2"/>
      <c r="W544" s="20"/>
      <c r="X544" s="20"/>
    </row>
    <row r="545" spans="1:24" x14ac:dyDescent="0.25">
      <c r="A545" s="16" t="s">
        <v>101</v>
      </c>
      <c r="B545" t="s">
        <v>90</v>
      </c>
      <c r="C545" s="2"/>
      <c r="D545" s="2" t="s">
        <v>6855</v>
      </c>
      <c r="E545" s="2"/>
      <c r="F545" s="17"/>
      <c r="G545" s="17"/>
      <c r="H545" s="17"/>
      <c r="I545" s="18"/>
      <c r="J545" s="19"/>
      <c r="K545" t="s">
        <v>7377</v>
      </c>
      <c r="L545" t="s">
        <v>6877</v>
      </c>
      <c r="M545" t="s">
        <v>6878</v>
      </c>
      <c r="N545" t="s">
        <v>6879</v>
      </c>
      <c r="R545" s="2"/>
      <c r="W545" s="20"/>
      <c r="X545" s="20"/>
    </row>
    <row r="546" spans="1:24" x14ac:dyDescent="0.25">
      <c r="A546" s="16" t="s">
        <v>102</v>
      </c>
      <c r="B546" t="s">
        <v>90</v>
      </c>
      <c r="C546" s="2"/>
      <c r="D546" s="2" t="s">
        <v>6855</v>
      </c>
      <c r="E546" s="2" t="s">
        <v>6882</v>
      </c>
      <c r="F546" s="17">
        <v>0</v>
      </c>
      <c r="G546" s="17" t="s">
        <v>6868</v>
      </c>
      <c r="H546" s="17">
        <v>1944</v>
      </c>
      <c r="I546" s="18" t="s">
        <v>7373</v>
      </c>
      <c r="J546" s="33"/>
      <c r="K546" t="s">
        <v>7378</v>
      </c>
      <c r="L546" t="s">
        <v>6877</v>
      </c>
      <c r="M546" t="s">
        <v>6878</v>
      </c>
      <c r="N546" t="s">
        <v>6879</v>
      </c>
      <c r="R546" s="2"/>
      <c r="W546" s="20"/>
      <c r="X546" s="20"/>
    </row>
    <row r="547" spans="1:24" x14ac:dyDescent="0.25">
      <c r="A547" s="16" t="s">
        <v>103</v>
      </c>
      <c r="B547" t="s">
        <v>90</v>
      </c>
      <c r="C547" s="2"/>
      <c r="D547" s="2" t="s">
        <v>6855</v>
      </c>
      <c r="E547" s="2"/>
      <c r="F547" s="17"/>
      <c r="G547" s="17"/>
      <c r="H547" s="17"/>
      <c r="I547" s="18"/>
      <c r="J547" s="19"/>
      <c r="K547" t="s">
        <v>6856</v>
      </c>
      <c r="L547" t="s">
        <v>6857</v>
      </c>
      <c r="R547" s="2"/>
      <c r="W547" s="20"/>
      <c r="X547" s="20"/>
    </row>
    <row r="548" spans="1:24" x14ac:dyDescent="0.25">
      <c r="A548" s="16" t="s">
        <v>104</v>
      </c>
      <c r="B548" t="s">
        <v>90</v>
      </c>
      <c r="C548" s="2"/>
      <c r="D548" s="2" t="s">
        <v>6855</v>
      </c>
      <c r="E548" s="2" t="s">
        <v>7379</v>
      </c>
      <c r="F548" s="17">
        <v>13</v>
      </c>
      <c r="G548" s="17" t="s">
        <v>6905</v>
      </c>
      <c r="H548" s="17">
        <v>1943</v>
      </c>
      <c r="I548" s="18">
        <v>15992</v>
      </c>
      <c r="J548" s="19" t="s">
        <v>6883</v>
      </c>
      <c r="K548" s="3" t="s">
        <v>7380</v>
      </c>
      <c r="L548" t="s">
        <v>6877</v>
      </c>
      <c r="M548" t="s">
        <v>6878</v>
      </c>
      <c r="N548" t="s">
        <v>4285</v>
      </c>
      <c r="Q548" s="2"/>
      <c r="R548" s="2"/>
      <c r="W548" s="20">
        <v>10</v>
      </c>
      <c r="X548" s="20" t="s">
        <v>7381</v>
      </c>
    </row>
    <row r="549" spans="1:24" x14ac:dyDescent="0.25">
      <c r="A549" s="16" t="s">
        <v>105</v>
      </c>
      <c r="B549" t="s">
        <v>90</v>
      </c>
      <c r="C549" s="2"/>
      <c r="D549" s="2" t="s">
        <v>6855</v>
      </c>
      <c r="E549" s="2"/>
      <c r="F549" s="17"/>
      <c r="G549" s="17"/>
      <c r="H549" s="17"/>
      <c r="I549" s="18"/>
      <c r="J549" s="19"/>
      <c r="K549" t="s">
        <v>6856</v>
      </c>
      <c r="L549" t="s">
        <v>6857</v>
      </c>
      <c r="R549" s="2"/>
      <c r="W549" s="20"/>
      <c r="X549" s="20"/>
    </row>
    <row r="550" spans="1:24" x14ac:dyDescent="0.25">
      <c r="A550" s="16" t="s">
        <v>106</v>
      </c>
      <c r="B550" t="s">
        <v>90</v>
      </c>
      <c r="C550" s="2" t="s">
        <v>7382</v>
      </c>
      <c r="D550" s="2"/>
      <c r="E550" s="2"/>
      <c r="F550" s="17">
        <v>1</v>
      </c>
      <c r="G550" s="17" t="s">
        <v>4288</v>
      </c>
      <c r="H550" s="17">
        <v>1946</v>
      </c>
      <c r="I550" s="18" t="s">
        <v>7383</v>
      </c>
      <c r="J550" s="19"/>
      <c r="K550" s="3" t="s">
        <v>7384</v>
      </c>
      <c r="L550" t="s">
        <v>6863</v>
      </c>
      <c r="R550" s="2"/>
      <c r="W550">
        <v>11</v>
      </c>
      <c r="X550" s="20"/>
    </row>
    <row r="551" spans="1:24" x14ac:dyDescent="0.25">
      <c r="A551" s="16" t="s">
        <v>107</v>
      </c>
      <c r="B551" t="s">
        <v>90</v>
      </c>
      <c r="C551" s="2" t="s">
        <v>7385</v>
      </c>
      <c r="D551" s="2" t="s">
        <v>6904</v>
      </c>
      <c r="E551" s="2" t="s">
        <v>4282</v>
      </c>
      <c r="F551" s="17">
        <v>24</v>
      </c>
      <c r="G551" s="17" t="s">
        <v>6247</v>
      </c>
      <c r="H551" s="17">
        <v>1944</v>
      </c>
      <c r="I551" s="18" t="s">
        <v>7386</v>
      </c>
      <c r="J551" s="19" t="s">
        <v>6883</v>
      </c>
      <c r="K551" s="3" t="s">
        <v>7387</v>
      </c>
      <c r="L551" s="3" t="s">
        <v>6877</v>
      </c>
      <c r="M551" t="s">
        <v>6878</v>
      </c>
      <c r="N551" t="s">
        <v>6885</v>
      </c>
      <c r="Q551" s="2"/>
      <c r="R551" s="2"/>
      <c r="W551">
        <v>3</v>
      </c>
      <c r="X551" s="20" t="s">
        <v>7388</v>
      </c>
    </row>
    <row r="552" spans="1:24" x14ac:dyDescent="0.25">
      <c r="A552" s="16" t="s">
        <v>108</v>
      </c>
      <c r="B552" t="s">
        <v>90</v>
      </c>
      <c r="C552" s="2">
        <v>139</v>
      </c>
      <c r="D552" s="2" t="s">
        <v>6904</v>
      </c>
      <c r="E552" s="2" t="s">
        <v>7363</v>
      </c>
      <c r="F552" s="17">
        <v>7</v>
      </c>
      <c r="G552" s="17" t="s">
        <v>4269</v>
      </c>
      <c r="H552" s="17">
        <v>1947</v>
      </c>
      <c r="I552" s="18" t="s">
        <v>7389</v>
      </c>
      <c r="J552" s="19"/>
      <c r="K552" s="3" t="s">
        <v>7390</v>
      </c>
      <c r="L552" t="s">
        <v>6863</v>
      </c>
      <c r="R552" s="2"/>
      <c r="W552">
        <v>8</v>
      </c>
      <c r="X552" s="20"/>
    </row>
    <row r="553" spans="1:24" x14ac:dyDescent="0.25">
      <c r="A553" s="16" t="s">
        <v>109</v>
      </c>
      <c r="B553" t="s">
        <v>90</v>
      </c>
      <c r="C553" s="2">
        <v>139</v>
      </c>
      <c r="D553" s="2" t="s">
        <v>6904</v>
      </c>
      <c r="E553" s="2" t="s">
        <v>7363</v>
      </c>
      <c r="F553" s="17">
        <v>7</v>
      </c>
      <c r="G553" s="17" t="s">
        <v>4269</v>
      </c>
      <c r="H553" s="17">
        <v>1944</v>
      </c>
      <c r="I553" s="34" t="s">
        <v>7391</v>
      </c>
      <c r="J553" s="19" t="s">
        <v>6962</v>
      </c>
      <c r="K553" s="3" t="s">
        <v>7392</v>
      </c>
      <c r="L553" s="3" t="s">
        <v>7393</v>
      </c>
      <c r="M553" t="s">
        <v>7394</v>
      </c>
      <c r="P553" t="s">
        <v>7395</v>
      </c>
      <c r="R553" s="2"/>
      <c r="W553">
        <v>8</v>
      </c>
      <c r="X553" s="20" t="s">
        <v>7396</v>
      </c>
    </row>
    <row r="554" spans="1:24" x14ac:dyDescent="0.25">
      <c r="A554" s="16" t="s">
        <v>110</v>
      </c>
      <c r="B554" t="s">
        <v>90</v>
      </c>
      <c r="C554" s="2" t="s">
        <v>7397</v>
      </c>
      <c r="D554" s="2" t="s">
        <v>6904</v>
      </c>
      <c r="E554" s="2" t="s">
        <v>7398</v>
      </c>
      <c r="F554" s="17">
        <v>9</v>
      </c>
      <c r="G554" s="17" t="s">
        <v>6247</v>
      </c>
      <c r="H554" s="17">
        <v>1944</v>
      </c>
      <c r="I554" s="18" t="s">
        <v>7399</v>
      </c>
      <c r="J554" s="19" t="s">
        <v>6883</v>
      </c>
      <c r="K554" s="3" t="s">
        <v>7400</v>
      </c>
      <c r="L554" s="3" t="s">
        <v>7401</v>
      </c>
      <c r="Q554" s="2"/>
      <c r="R554" s="2"/>
      <c r="W554">
        <v>3</v>
      </c>
      <c r="X554" s="20" t="s">
        <v>7388</v>
      </c>
    </row>
    <row r="555" spans="1:24" x14ac:dyDescent="0.25">
      <c r="A555" s="16" t="s">
        <v>111</v>
      </c>
      <c r="B555" t="s">
        <v>90</v>
      </c>
      <c r="C555" s="2" t="s">
        <v>7402</v>
      </c>
      <c r="D555" s="2" t="s">
        <v>6904</v>
      </c>
      <c r="E555" s="2" t="s">
        <v>6882</v>
      </c>
      <c r="F555" s="17">
        <v>5</v>
      </c>
      <c r="G555" s="17" t="s">
        <v>6875</v>
      </c>
      <c r="H555" s="17">
        <v>1945</v>
      </c>
      <c r="I555" s="18" t="s">
        <v>7342</v>
      </c>
      <c r="J555" s="19" t="s">
        <v>6883</v>
      </c>
      <c r="K555" s="3" t="s">
        <v>7403</v>
      </c>
      <c r="L555" t="s">
        <v>6857</v>
      </c>
      <c r="R555" s="2"/>
      <c r="W555">
        <v>7</v>
      </c>
      <c r="X555" s="20" t="s">
        <v>6880</v>
      </c>
    </row>
    <row r="556" spans="1:24" x14ac:dyDescent="0.25">
      <c r="A556" s="16" t="s">
        <v>112</v>
      </c>
      <c r="B556" t="s">
        <v>90</v>
      </c>
      <c r="C556" s="2"/>
      <c r="D556" s="2" t="s">
        <v>6855</v>
      </c>
      <c r="E556" s="2"/>
      <c r="F556" s="17"/>
      <c r="G556" s="17"/>
      <c r="H556" s="17"/>
      <c r="I556" s="18"/>
      <c r="J556" s="19"/>
      <c r="K556" t="s">
        <v>6856</v>
      </c>
      <c r="L556" t="s">
        <v>6857</v>
      </c>
      <c r="R556" s="2"/>
      <c r="W556" s="20"/>
      <c r="X556" s="20"/>
    </row>
    <row r="557" spans="1:24" x14ac:dyDescent="0.25">
      <c r="A557" s="16" t="s">
        <v>113</v>
      </c>
      <c r="B557" t="s">
        <v>90</v>
      </c>
      <c r="C557" s="2" t="s">
        <v>7404</v>
      </c>
      <c r="D557" s="2" t="s">
        <v>6904</v>
      </c>
      <c r="E557" s="2" t="s">
        <v>7363</v>
      </c>
      <c r="F557" s="17">
        <v>31</v>
      </c>
      <c r="G557" s="17" t="s">
        <v>6868</v>
      </c>
      <c r="H557" s="17">
        <v>1946</v>
      </c>
      <c r="I557" s="18" t="s">
        <v>7405</v>
      </c>
      <c r="J557" s="19"/>
      <c r="K557" s="3" t="s">
        <v>7406</v>
      </c>
      <c r="L557" t="s">
        <v>6863</v>
      </c>
      <c r="R557" s="2"/>
      <c r="S557" t="s">
        <v>7407</v>
      </c>
      <c r="T557" t="s">
        <v>4238</v>
      </c>
      <c r="U557">
        <v>627</v>
      </c>
      <c r="V557" t="s">
        <v>7408</v>
      </c>
      <c r="W557">
        <v>1</v>
      </c>
      <c r="X557" s="20"/>
    </row>
    <row r="558" spans="1:24" x14ac:dyDescent="0.25">
      <c r="A558" s="35" t="s">
        <v>114</v>
      </c>
      <c r="B558" s="20" t="s">
        <v>90</v>
      </c>
      <c r="C558" s="36" t="s">
        <v>7409</v>
      </c>
      <c r="D558" s="36" t="s">
        <v>6904</v>
      </c>
      <c r="E558" s="36" t="s">
        <v>6882</v>
      </c>
      <c r="F558" s="24">
        <v>11</v>
      </c>
      <c r="G558" s="24" t="s">
        <v>6871</v>
      </c>
      <c r="H558" s="24">
        <v>1945</v>
      </c>
      <c r="I558" s="37" t="s">
        <v>7410</v>
      </c>
      <c r="J558" s="19" t="s">
        <v>6883</v>
      </c>
      <c r="K558" s="38" t="s">
        <v>7411</v>
      </c>
      <c r="L558" s="20" t="s">
        <v>6877</v>
      </c>
      <c r="M558" t="s">
        <v>6878</v>
      </c>
      <c r="N558" t="s">
        <v>7412</v>
      </c>
      <c r="P558" s="22"/>
      <c r="Q558" s="22"/>
      <c r="R558" s="36"/>
      <c r="S558" s="20"/>
      <c r="T558" s="20"/>
      <c r="U558" s="20"/>
      <c r="V558" s="20"/>
      <c r="W558">
        <v>5</v>
      </c>
      <c r="X558" s="20" t="s">
        <v>7413</v>
      </c>
    </row>
    <row r="559" spans="1:24" x14ac:dyDescent="0.25">
      <c r="A559" s="16" t="s">
        <v>115</v>
      </c>
      <c r="B559" t="s">
        <v>90</v>
      </c>
      <c r="C559" s="2" t="s">
        <v>7414</v>
      </c>
      <c r="D559" s="2" t="s">
        <v>6904</v>
      </c>
      <c r="E559" s="2" t="s">
        <v>7363</v>
      </c>
      <c r="F559" s="17">
        <v>10</v>
      </c>
      <c r="G559" s="17" t="s">
        <v>6868</v>
      </c>
      <c r="H559" s="17">
        <v>1947</v>
      </c>
      <c r="I559" s="18" t="s">
        <v>7415</v>
      </c>
      <c r="J559" s="19"/>
      <c r="K559" s="3" t="s">
        <v>7416</v>
      </c>
      <c r="L559" t="s">
        <v>6863</v>
      </c>
      <c r="R559" s="2"/>
      <c r="W559">
        <v>1</v>
      </c>
      <c r="X559" s="20"/>
    </row>
    <row r="560" spans="1:24" x14ac:dyDescent="0.25">
      <c r="A560" s="16" t="s">
        <v>116</v>
      </c>
      <c r="B560" t="s">
        <v>90</v>
      </c>
      <c r="C560" s="2" t="s">
        <v>7402</v>
      </c>
      <c r="D560" s="2" t="s">
        <v>6904</v>
      </c>
      <c r="E560" s="2" t="s">
        <v>6882</v>
      </c>
      <c r="F560" s="17">
        <v>20</v>
      </c>
      <c r="G560" s="17" t="s">
        <v>6247</v>
      </c>
      <c r="H560" s="17">
        <v>1945</v>
      </c>
      <c r="I560" s="18">
        <v>16516</v>
      </c>
      <c r="J560" s="19" t="s">
        <v>6883</v>
      </c>
      <c r="K560" s="3" t="s">
        <v>7417</v>
      </c>
      <c r="L560" t="s">
        <v>6877</v>
      </c>
      <c r="M560" t="s">
        <v>6878</v>
      </c>
      <c r="N560" t="s">
        <v>7418</v>
      </c>
      <c r="R560" s="2"/>
      <c r="W560">
        <v>3</v>
      </c>
      <c r="X560" s="20" t="s">
        <v>7419</v>
      </c>
    </row>
    <row r="561" spans="1:24" x14ac:dyDescent="0.25">
      <c r="A561" s="16" t="s">
        <v>117</v>
      </c>
      <c r="B561" t="s">
        <v>90</v>
      </c>
      <c r="C561" s="2"/>
      <c r="D561" s="2" t="s">
        <v>6855</v>
      </c>
      <c r="E561" s="2" t="s">
        <v>6882</v>
      </c>
      <c r="F561" s="17">
        <v>0</v>
      </c>
      <c r="G561" s="17" t="s">
        <v>6868</v>
      </c>
      <c r="H561" s="17">
        <v>1944</v>
      </c>
      <c r="I561" s="18" t="s">
        <v>7373</v>
      </c>
      <c r="J561" s="33"/>
      <c r="K561" t="s">
        <v>7420</v>
      </c>
      <c r="L561" t="s">
        <v>6877</v>
      </c>
      <c r="M561" t="s">
        <v>6878</v>
      </c>
      <c r="N561" t="s">
        <v>6879</v>
      </c>
      <c r="R561" s="2"/>
      <c r="W561" s="20"/>
      <c r="X561" s="20"/>
    </row>
    <row r="562" spans="1:24" x14ac:dyDescent="0.25">
      <c r="A562" s="16" t="s">
        <v>118</v>
      </c>
      <c r="B562" t="s">
        <v>90</v>
      </c>
      <c r="C562" s="2"/>
      <c r="D562" s="2" t="s">
        <v>6855</v>
      </c>
      <c r="E562" s="2"/>
      <c r="F562" s="17"/>
      <c r="G562" s="17"/>
      <c r="H562" s="17"/>
      <c r="I562" s="18"/>
      <c r="J562" s="19"/>
      <c r="K562" t="s">
        <v>6856</v>
      </c>
      <c r="L562" t="s">
        <v>6857</v>
      </c>
      <c r="R562" s="2"/>
      <c r="W562" s="20"/>
      <c r="X562" s="20"/>
    </row>
    <row r="563" spans="1:24" x14ac:dyDescent="0.25">
      <c r="A563" s="16" t="s">
        <v>119</v>
      </c>
      <c r="B563" t="s">
        <v>90</v>
      </c>
      <c r="C563" s="2"/>
      <c r="D563" s="2" t="s">
        <v>6855</v>
      </c>
      <c r="E563" s="2"/>
      <c r="F563" s="17"/>
      <c r="G563" s="17"/>
      <c r="H563" s="17"/>
      <c r="I563" s="18"/>
      <c r="J563" s="19"/>
      <c r="K563" t="s">
        <v>6856</v>
      </c>
      <c r="L563" t="s">
        <v>6857</v>
      </c>
      <c r="R563" s="2"/>
      <c r="W563" s="20"/>
      <c r="X563" s="20"/>
    </row>
    <row r="564" spans="1:24" x14ac:dyDescent="0.25">
      <c r="A564" s="16" t="s">
        <v>120</v>
      </c>
      <c r="B564" t="s">
        <v>90</v>
      </c>
      <c r="C564" s="2"/>
      <c r="D564" s="2" t="s">
        <v>6855</v>
      </c>
      <c r="E564" s="2"/>
      <c r="F564" s="17"/>
      <c r="G564" s="17"/>
      <c r="H564" s="17"/>
      <c r="I564" s="18"/>
      <c r="J564" s="19"/>
      <c r="K564" t="s">
        <v>6856</v>
      </c>
      <c r="L564" t="s">
        <v>6857</v>
      </c>
      <c r="R564" s="2"/>
      <c r="W564" s="20"/>
      <c r="X564" s="20"/>
    </row>
    <row r="565" spans="1:24" x14ac:dyDescent="0.25">
      <c r="A565" s="21" t="s">
        <v>121</v>
      </c>
      <c r="B565" s="22" t="s">
        <v>90</v>
      </c>
      <c r="C565" s="23" t="s">
        <v>7421</v>
      </c>
      <c r="D565" s="23" t="s">
        <v>7422</v>
      </c>
      <c r="E565" s="23" t="s">
        <v>6882</v>
      </c>
      <c r="F565" s="24">
        <v>16</v>
      </c>
      <c r="G565" s="24" t="s">
        <v>6858</v>
      </c>
      <c r="H565" s="24">
        <v>1944</v>
      </c>
      <c r="I565" s="25">
        <v>16239</v>
      </c>
      <c r="J565" s="26" t="s">
        <v>6883</v>
      </c>
      <c r="K565" s="22" t="s">
        <v>7423</v>
      </c>
      <c r="L565" s="22" t="s">
        <v>6877</v>
      </c>
      <c r="M565" s="22" t="s">
        <v>6878</v>
      </c>
      <c r="N565" s="22" t="s">
        <v>7424</v>
      </c>
      <c r="O565" s="22"/>
      <c r="P565" s="22"/>
      <c r="Q565" s="22"/>
      <c r="R565" s="23"/>
      <c r="S565" s="22"/>
      <c r="T565" s="22"/>
      <c r="U565" s="22"/>
      <c r="V565" s="22"/>
      <c r="W565" s="22">
        <v>6</v>
      </c>
      <c r="X565" s="22" t="s">
        <v>7425</v>
      </c>
    </row>
    <row r="566" spans="1:24" x14ac:dyDescent="0.25">
      <c r="A566" s="21" t="s">
        <v>122</v>
      </c>
      <c r="B566" s="22" t="s">
        <v>90</v>
      </c>
      <c r="C566" s="23" t="s">
        <v>7421</v>
      </c>
      <c r="D566" s="23" t="s">
        <v>7422</v>
      </c>
      <c r="E566" s="23" t="s">
        <v>6882</v>
      </c>
      <c r="F566" s="24">
        <v>7</v>
      </c>
      <c r="G566" s="24" t="s">
        <v>4269</v>
      </c>
      <c r="H566" s="24">
        <v>1944</v>
      </c>
      <c r="I566" s="25">
        <v>16291</v>
      </c>
      <c r="J566" s="26" t="s">
        <v>6883</v>
      </c>
      <c r="K566" s="22" t="s">
        <v>7426</v>
      </c>
      <c r="L566" s="22" t="s">
        <v>6877</v>
      </c>
      <c r="M566" s="22" t="s">
        <v>6878</v>
      </c>
      <c r="N566" s="22" t="s">
        <v>7275</v>
      </c>
      <c r="O566" s="22"/>
      <c r="P566" s="22"/>
      <c r="Q566" s="22"/>
      <c r="R566" s="23"/>
      <c r="S566" s="22"/>
      <c r="T566" s="22"/>
      <c r="U566" s="22"/>
      <c r="V566" s="22"/>
      <c r="W566" s="22">
        <v>8</v>
      </c>
      <c r="X566" s="22" t="s">
        <v>7396</v>
      </c>
    </row>
    <row r="567" spans="1:24" x14ac:dyDescent="0.25">
      <c r="A567" s="16" t="s">
        <v>123</v>
      </c>
      <c r="B567" t="s">
        <v>90</v>
      </c>
      <c r="C567" s="2" t="s">
        <v>7427</v>
      </c>
      <c r="D567" s="2" t="s">
        <v>6904</v>
      </c>
      <c r="E567" s="2" t="s">
        <v>6882</v>
      </c>
      <c r="F567" s="17">
        <v>15</v>
      </c>
      <c r="G567" s="17" t="s">
        <v>4255</v>
      </c>
      <c r="H567" s="17">
        <v>1945</v>
      </c>
      <c r="I567" s="18" t="s">
        <v>7428</v>
      </c>
      <c r="J567" s="19"/>
      <c r="K567" t="s">
        <v>7429</v>
      </c>
      <c r="L567" t="s">
        <v>6863</v>
      </c>
      <c r="R567" s="2"/>
      <c r="W567">
        <v>9</v>
      </c>
      <c r="X567" s="20"/>
    </row>
    <row r="568" spans="1:24" x14ac:dyDescent="0.25">
      <c r="A568" s="16" t="s">
        <v>124</v>
      </c>
      <c r="B568" t="s">
        <v>90</v>
      </c>
      <c r="C568" s="2"/>
      <c r="D568" s="2"/>
      <c r="E568" s="2"/>
      <c r="F568" s="17">
        <v>30</v>
      </c>
      <c r="G568" s="17" t="s">
        <v>4288</v>
      </c>
      <c r="H568" s="17">
        <v>1945</v>
      </c>
      <c r="I568" s="18" t="s">
        <v>7430</v>
      </c>
      <c r="J568" s="19"/>
      <c r="K568" s="3" t="s">
        <v>7431</v>
      </c>
      <c r="L568" t="s">
        <v>6863</v>
      </c>
      <c r="R568" s="2"/>
      <c r="W568">
        <v>11</v>
      </c>
      <c r="X568" s="20"/>
    </row>
    <row r="569" spans="1:24" x14ac:dyDescent="0.25">
      <c r="A569" s="16" t="s">
        <v>125</v>
      </c>
      <c r="B569" t="s">
        <v>90</v>
      </c>
      <c r="C569" s="2"/>
      <c r="D569" s="2" t="s">
        <v>6855</v>
      </c>
      <c r="E569" s="2"/>
      <c r="F569" s="17"/>
      <c r="G569" s="17"/>
      <c r="H569" s="17">
        <v>1945</v>
      </c>
      <c r="I569" s="32" t="s">
        <v>7432</v>
      </c>
      <c r="J569" s="19"/>
      <c r="K569" t="s">
        <v>7433</v>
      </c>
      <c r="L569" t="s">
        <v>6877</v>
      </c>
      <c r="M569" t="s">
        <v>6878</v>
      </c>
      <c r="N569" t="s">
        <v>6879</v>
      </c>
      <c r="R569" s="2"/>
      <c r="W569" s="20"/>
      <c r="X569" s="20"/>
    </row>
    <row r="570" spans="1:24" x14ac:dyDescent="0.25">
      <c r="A570" s="16" t="s">
        <v>126</v>
      </c>
      <c r="B570" t="s">
        <v>90</v>
      </c>
      <c r="C570" s="2"/>
      <c r="D570" s="2" t="s">
        <v>6855</v>
      </c>
      <c r="E570" s="2"/>
      <c r="F570" s="17"/>
      <c r="G570" s="17"/>
      <c r="H570" s="17"/>
      <c r="I570" s="18"/>
      <c r="J570" s="19"/>
      <c r="K570" t="s">
        <v>6856</v>
      </c>
      <c r="L570" t="s">
        <v>6857</v>
      </c>
      <c r="R570" s="2"/>
      <c r="W570" s="20"/>
      <c r="X570" s="20"/>
    </row>
    <row r="571" spans="1:24" x14ac:dyDescent="0.25">
      <c r="A571" s="16" t="s">
        <v>127</v>
      </c>
      <c r="B571" t="s">
        <v>90</v>
      </c>
      <c r="C571" s="2"/>
      <c r="D571" s="2" t="s">
        <v>6855</v>
      </c>
      <c r="E571" s="2"/>
      <c r="F571" s="17"/>
      <c r="G571" s="17"/>
      <c r="H571" s="17"/>
      <c r="I571" s="18"/>
      <c r="J571" s="19"/>
      <c r="K571" t="s">
        <v>6856</v>
      </c>
      <c r="L571" t="s">
        <v>6857</v>
      </c>
      <c r="R571" s="2"/>
      <c r="W571" s="20"/>
      <c r="X571" s="20"/>
    </row>
    <row r="572" spans="1:24" x14ac:dyDescent="0.25">
      <c r="A572" s="16" t="s">
        <v>128</v>
      </c>
      <c r="B572" t="s">
        <v>90</v>
      </c>
      <c r="C572" s="2"/>
      <c r="D572" s="2" t="s">
        <v>6855</v>
      </c>
      <c r="E572" s="2"/>
      <c r="F572" s="17"/>
      <c r="G572" s="17"/>
      <c r="H572" s="17"/>
      <c r="I572" s="18"/>
      <c r="J572" s="19"/>
      <c r="K572" t="s">
        <v>6856</v>
      </c>
      <c r="L572" t="s">
        <v>6857</v>
      </c>
      <c r="R572" s="2"/>
      <c r="W572" s="20"/>
      <c r="X572" s="20"/>
    </row>
    <row r="573" spans="1:24" x14ac:dyDescent="0.25">
      <c r="A573" s="16" t="s">
        <v>129</v>
      </c>
      <c r="B573" t="s">
        <v>90</v>
      </c>
      <c r="C573" s="2" t="s">
        <v>7421</v>
      </c>
      <c r="D573" s="2" t="s">
        <v>7422</v>
      </c>
      <c r="E573" s="2"/>
      <c r="F573" s="17">
        <v>15</v>
      </c>
      <c r="G573" s="17" t="s">
        <v>4288</v>
      </c>
      <c r="H573" s="17">
        <v>1946</v>
      </c>
      <c r="I573" s="18" t="s">
        <v>7434</v>
      </c>
      <c r="J573" s="19"/>
      <c r="K573" s="3" t="s">
        <v>7435</v>
      </c>
      <c r="L573" t="s">
        <v>6863</v>
      </c>
      <c r="R573" s="2"/>
      <c r="W573">
        <v>11</v>
      </c>
      <c r="X573" s="20"/>
    </row>
    <row r="574" spans="1:24" x14ac:dyDescent="0.25">
      <c r="A574" s="21" t="s">
        <v>130</v>
      </c>
      <c r="B574" s="22" t="s">
        <v>90</v>
      </c>
      <c r="C574" s="23" t="s">
        <v>7421</v>
      </c>
      <c r="D574" s="23" t="s">
        <v>7422</v>
      </c>
      <c r="E574" s="23" t="s">
        <v>6882</v>
      </c>
      <c r="F574" s="24">
        <v>15</v>
      </c>
      <c r="G574" s="24" t="s">
        <v>4269</v>
      </c>
      <c r="H574" s="24">
        <v>1944</v>
      </c>
      <c r="I574" s="25">
        <v>16299</v>
      </c>
      <c r="J574" s="26" t="s">
        <v>6883</v>
      </c>
      <c r="K574" s="22" t="s">
        <v>7436</v>
      </c>
      <c r="L574" s="22" t="s">
        <v>6877</v>
      </c>
      <c r="M574" s="22" t="s">
        <v>6878</v>
      </c>
      <c r="N574" s="22" t="s">
        <v>7437</v>
      </c>
      <c r="O574" s="22"/>
      <c r="P574" s="22"/>
      <c r="Q574" s="22"/>
      <c r="R574" s="23"/>
      <c r="S574" s="22"/>
      <c r="T574" s="22"/>
      <c r="U574" s="22"/>
      <c r="V574" s="22"/>
      <c r="W574" s="22">
        <v>8</v>
      </c>
      <c r="X574" s="22" t="s">
        <v>7396</v>
      </c>
    </row>
    <row r="575" spans="1:24" x14ac:dyDescent="0.25">
      <c r="A575" s="16" t="s">
        <v>131</v>
      </c>
      <c r="B575" t="s">
        <v>90</v>
      </c>
      <c r="C575" s="2" t="s">
        <v>7427</v>
      </c>
      <c r="D575" s="2" t="s">
        <v>6904</v>
      </c>
      <c r="E575" s="2" t="s">
        <v>6882</v>
      </c>
      <c r="F575" s="17">
        <v>13</v>
      </c>
      <c r="G575" s="17" t="s">
        <v>6905</v>
      </c>
      <c r="H575" s="17">
        <v>1945</v>
      </c>
      <c r="I575" s="18" t="s">
        <v>7438</v>
      </c>
      <c r="J575" s="19"/>
      <c r="K575" s="3" t="s">
        <v>7439</v>
      </c>
      <c r="L575" t="s">
        <v>6863</v>
      </c>
      <c r="R575" s="2"/>
      <c r="W575">
        <v>10</v>
      </c>
      <c r="X575" s="20"/>
    </row>
    <row r="576" spans="1:24" x14ac:dyDescent="0.25">
      <c r="A576" s="21" t="s">
        <v>132</v>
      </c>
      <c r="B576" s="22" t="s">
        <v>90</v>
      </c>
      <c r="C576" s="23" t="s">
        <v>7421</v>
      </c>
      <c r="D576" s="23" t="s">
        <v>7422</v>
      </c>
      <c r="E576" s="23" t="s">
        <v>6882</v>
      </c>
      <c r="F576" s="24">
        <v>15</v>
      </c>
      <c r="G576" s="24" t="s">
        <v>6875</v>
      </c>
      <c r="H576" s="24">
        <v>1944</v>
      </c>
      <c r="I576" s="25">
        <v>16268</v>
      </c>
      <c r="J576" s="26" t="s">
        <v>6883</v>
      </c>
      <c r="K576" s="22" t="s">
        <v>7440</v>
      </c>
      <c r="L576" s="22" t="s">
        <v>6877</v>
      </c>
      <c r="M576" s="22" t="s">
        <v>6878</v>
      </c>
      <c r="N576" s="22" t="s">
        <v>7275</v>
      </c>
      <c r="O576" s="22"/>
      <c r="P576" s="22"/>
      <c r="Q576" s="22"/>
      <c r="R576" s="23"/>
      <c r="S576" s="22"/>
      <c r="T576" s="22"/>
      <c r="U576" s="22"/>
      <c r="V576" s="22"/>
      <c r="W576" s="22">
        <v>6</v>
      </c>
      <c r="X576" s="22" t="s">
        <v>7441</v>
      </c>
    </row>
    <row r="577" spans="1:24" x14ac:dyDescent="0.25">
      <c r="A577" s="16" t="s">
        <v>133</v>
      </c>
      <c r="B577" t="s">
        <v>90</v>
      </c>
      <c r="C577" s="2"/>
      <c r="D577" s="2" t="s">
        <v>6855</v>
      </c>
      <c r="E577" s="2"/>
      <c r="F577" s="17"/>
      <c r="G577" s="17"/>
      <c r="H577" s="17"/>
      <c r="I577" s="18"/>
      <c r="J577" s="19"/>
      <c r="K577" t="s">
        <v>6856</v>
      </c>
      <c r="L577" t="s">
        <v>6857</v>
      </c>
      <c r="R577" s="2"/>
      <c r="W577" s="20"/>
      <c r="X577" s="20"/>
    </row>
    <row r="578" spans="1:24" x14ac:dyDescent="0.25">
      <c r="A578" s="16" t="s">
        <v>134</v>
      </c>
      <c r="B578" t="s">
        <v>90</v>
      </c>
      <c r="C578" s="2"/>
      <c r="D578" s="2" t="s">
        <v>6855</v>
      </c>
      <c r="E578" s="2"/>
      <c r="F578" s="17"/>
      <c r="G578" s="17"/>
      <c r="H578" s="17"/>
      <c r="I578" s="18"/>
      <c r="J578" s="19"/>
      <c r="K578" t="s">
        <v>6856</v>
      </c>
      <c r="L578" t="s">
        <v>6857</v>
      </c>
      <c r="R578" s="2"/>
      <c r="W578" s="20"/>
      <c r="X578" s="20"/>
    </row>
    <row r="579" spans="1:24" x14ac:dyDescent="0.25">
      <c r="A579" s="16" t="s">
        <v>135</v>
      </c>
      <c r="B579" t="s">
        <v>90</v>
      </c>
      <c r="C579" s="2"/>
      <c r="D579" s="2" t="s">
        <v>6855</v>
      </c>
      <c r="E579" s="2"/>
      <c r="F579" s="17"/>
      <c r="G579" s="17"/>
      <c r="H579" s="17"/>
      <c r="I579" s="18"/>
      <c r="J579" s="19"/>
      <c r="K579" t="s">
        <v>6856</v>
      </c>
      <c r="L579" t="s">
        <v>6877</v>
      </c>
      <c r="M579" t="s">
        <v>6878</v>
      </c>
      <c r="N579" t="s">
        <v>6879</v>
      </c>
      <c r="R579" s="2"/>
      <c r="W579" s="20"/>
      <c r="X579" s="20"/>
    </row>
    <row r="580" spans="1:24" x14ac:dyDescent="0.25">
      <c r="A580" s="16" t="s">
        <v>136</v>
      </c>
      <c r="B580" t="s">
        <v>90</v>
      </c>
      <c r="C580" s="2"/>
      <c r="D580" s="2" t="s">
        <v>6855</v>
      </c>
      <c r="E580" s="2"/>
      <c r="F580" s="17"/>
      <c r="G580" s="17"/>
      <c r="H580" s="17"/>
      <c r="I580" s="18"/>
      <c r="J580" s="19"/>
      <c r="K580" t="s">
        <v>6856</v>
      </c>
      <c r="L580" t="s">
        <v>6857</v>
      </c>
      <c r="R580" s="2"/>
      <c r="W580" s="20"/>
      <c r="X580" s="20"/>
    </row>
    <row r="581" spans="1:24" x14ac:dyDescent="0.25">
      <c r="A581" s="16" t="s">
        <v>137</v>
      </c>
      <c r="B581" t="s">
        <v>90</v>
      </c>
      <c r="C581" s="2" t="s">
        <v>7442</v>
      </c>
      <c r="D581" s="2" t="s">
        <v>6904</v>
      </c>
      <c r="E581" s="2" t="s">
        <v>7363</v>
      </c>
      <c r="F581" s="17">
        <v>29</v>
      </c>
      <c r="G581" s="17" t="s">
        <v>6905</v>
      </c>
      <c r="H581" s="17">
        <v>1945</v>
      </c>
      <c r="I581" s="18" t="s">
        <v>7443</v>
      </c>
      <c r="J581" s="19" t="s">
        <v>6883</v>
      </c>
      <c r="K581" s="3" t="s">
        <v>7444</v>
      </c>
      <c r="L581" t="s">
        <v>6877</v>
      </c>
      <c r="M581" t="s">
        <v>6878</v>
      </c>
      <c r="N581" t="s">
        <v>6239</v>
      </c>
      <c r="R581" s="2"/>
      <c r="W581">
        <v>10</v>
      </c>
      <c r="X581" s="20"/>
    </row>
    <row r="582" spans="1:24" x14ac:dyDescent="0.25">
      <c r="A582" s="16" t="s">
        <v>138</v>
      </c>
      <c r="B582" t="s">
        <v>90</v>
      </c>
      <c r="C582" s="2" t="s">
        <v>7421</v>
      </c>
      <c r="D582" s="2" t="s">
        <v>7422</v>
      </c>
      <c r="E582" s="2"/>
      <c r="F582" s="17"/>
      <c r="G582" s="17"/>
      <c r="H582" s="17"/>
      <c r="I582" s="18"/>
      <c r="J582" s="19"/>
      <c r="K582" t="s">
        <v>7445</v>
      </c>
      <c r="L582" t="s">
        <v>6857</v>
      </c>
      <c r="R582" s="2"/>
      <c r="W582" s="20"/>
      <c r="X582" s="20"/>
    </row>
    <row r="583" spans="1:24" x14ac:dyDescent="0.25">
      <c r="A583" s="16" t="s">
        <v>139</v>
      </c>
      <c r="B583" t="s">
        <v>90</v>
      </c>
      <c r="C583" s="2" t="s">
        <v>7446</v>
      </c>
      <c r="D583" s="2" t="s">
        <v>6904</v>
      </c>
      <c r="E583" s="2" t="s">
        <v>7363</v>
      </c>
      <c r="F583" s="17">
        <v>12</v>
      </c>
      <c r="G583" s="17" t="s">
        <v>4283</v>
      </c>
      <c r="H583" s="17">
        <v>1945</v>
      </c>
      <c r="I583" s="18">
        <v>16539</v>
      </c>
      <c r="J583" s="19" t="s">
        <v>6883</v>
      </c>
      <c r="K583" s="3" t="s">
        <v>7447</v>
      </c>
      <c r="L583" t="s">
        <v>6863</v>
      </c>
      <c r="R583" s="2"/>
      <c r="S583" t="s">
        <v>7448</v>
      </c>
      <c r="T583" t="s">
        <v>7449</v>
      </c>
      <c r="U583">
        <v>139</v>
      </c>
      <c r="V583" t="s">
        <v>7450</v>
      </c>
      <c r="W583">
        <v>4</v>
      </c>
      <c r="X583" s="20" t="s">
        <v>4286</v>
      </c>
    </row>
    <row r="584" spans="1:24" x14ac:dyDescent="0.25">
      <c r="A584" s="16" t="s">
        <v>140</v>
      </c>
      <c r="B584" t="s">
        <v>90</v>
      </c>
      <c r="C584" s="2"/>
      <c r="D584" s="2"/>
      <c r="E584" s="2"/>
      <c r="F584" s="17">
        <v>30</v>
      </c>
      <c r="G584" s="17" t="s">
        <v>4288</v>
      </c>
      <c r="H584" s="17">
        <v>1945</v>
      </c>
      <c r="I584" s="18" t="s">
        <v>7430</v>
      </c>
      <c r="J584" s="19"/>
      <c r="K584" s="3" t="s">
        <v>7451</v>
      </c>
      <c r="L584" t="s">
        <v>6863</v>
      </c>
      <c r="R584" s="2"/>
      <c r="W584">
        <v>11</v>
      </c>
      <c r="X584" s="20"/>
    </row>
    <row r="585" spans="1:24" x14ac:dyDescent="0.25">
      <c r="A585" s="16" t="s">
        <v>141</v>
      </c>
      <c r="B585" t="s">
        <v>90</v>
      </c>
      <c r="C585" s="2" t="s">
        <v>7421</v>
      </c>
      <c r="D585" s="2" t="s">
        <v>7422</v>
      </c>
      <c r="E585" s="2"/>
      <c r="F585" s="17">
        <v>30</v>
      </c>
      <c r="G585" s="17" t="s">
        <v>4288</v>
      </c>
      <c r="H585" s="17">
        <v>1945</v>
      </c>
      <c r="I585" s="18" t="s">
        <v>7430</v>
      </c>
      <c r="J585" s="19"/>
      <c r="K585" s="3" t="s">
        <v>7452</v>
      </c>
      <c r="L585" t="s">
        <v>6863</v>
      </c>
      <c r="R585" s="2"/>
      <c r="W585">
        <v>11</v>
      </c>
      <c r="X585" s="20"/>
    </row>
    <row r="586" spans="1:24" x14ac:dyDescent="0.25">
      <c r="A586" s="16" t="s">
        <v>142</v>
      </c>
      <c r="B586" t="s">
        <v>90</v>
      </c>
      <c r="C586" s="2" t="s">
        <v>7421</v>
      </c>
      <c r="D586" s="2" t="s">
        <v>7422</v>
      </c>
      <c r="E586" s="2"/>
      <c r="F586" s="17">
        <v>30</v>
      </c>
      <c r="G586" s="17" t="s">
        <v>4288</v>
      </c>
      <c r="H586" s="17">
        <v>1945</v>
      </c>
      <c r="I586" s="18" t="s">
        <v>7430</v>
      </c>
      <c r="J586" s="19"/>
      <c r="K586" s="3" t="s">
        <v>7453</v>
      </c>
      <c r="L586" t="s">
        <v>6863</v>
      </c>
      <c r="R586" s="2"/>
      <c r="W586">
        <v>11</v>
      </c>
      <c r="X586" s="20"/>
    </row>
    <row r="587" spans="1:24" x14ac:dyDescent="0.25">
      <c r="A587" s="21" t="s">
        <v>143</v>
      </c>
      <c r="B587" s="22" t="s">
        <v>90</v>
      </c>
      <c r="C587" s="23" t="s">
        <v>7421</v>
      </c>
      <c r="D587" s="23" t="s">
        <v>7422</v>
      </c>
      <c r="E587" s="23" t="s">
        <v>7363</v>
      </c>
      <c r="F587" s="24">
        <v>21</v>
      </c>
      <c r="G587" s="24" t="s">
        <v>4283</v>
      </c>
      <c r="H587" s="24">
        <v>1944</v>
      </c>
      <c r="I587" s="25">
        <v>16183</v>
      </c>
      <c r="J587" s="26" t="s">
        <v>6883</v>
      </c>
      <c r="K587" s="22" t="s">
        <v>7454</v>
      </c>
      <c r="L587" s="22" t="s">
        <v>6877</v>
      </c>
      <c r="M587" s="22" t="s">
        <v>6878</v>
      </c>
      <c r="N587" s="22" t="s">
        <v>7455</v>
      </c>
      <c r="O587" s="22"/>
      <c r="P587" s="22"/>
      <c r="Q587" s="22"/>
      <c r="R587" s="23"/>
      <c r="S587" s="22"/>
      <c r="T587" s="22"/>
      <c r="U587" s="22"/>
      <c r="V587" s="22"/>
      <c r="W587" s="22">
        <v>4</v>
      </c>
      <c r="X587" s="22" t="s">
        <v>7456</v>
      </c>
    </row>
    <row r="588" spans="1:24" x14ac:dyDescent="0.25">
      <c r="A588" s="16" t="s">
        <v>144</v>
      </c>
      <c r="B588" t="s">
        <v>90</v>
      </c>
      <c r="C588" s="2">
        <v>627</v>
      </c>
      <c r="D588" s="2" t="s">
        <v>6904</v>
      </c>
      <c r="E588" s="2" t="s">
        <v>7363</v>
      </c>
      <c r="F588" s="17">
        <v>28</v>
      </c>
      <c r="G588" s="17" t="s">
        <v>4288</v>
      </c>
      <c r="H588" s="17">
        <v>1944</v>
      </c>
      <c r="I588" s="18">
        <v>16404</v>
      </c>
      <c r="J588" s="19" t="s">
        <v>6883</v>
      </c>
      <c r="K588" s="3" t="s">
        <v>7457</v>
      </c>
      <c r="L588" s="3" t="s">
        <v>6877</v>
      </c>
      <c r="N588" t="s">
        <v>4285</v>
      </c>
      <c r="R588" s="2"/>
      <c r="W588" s="20">
        <v>11</v>
      </c>
      <c r="X588" s="20" t="s">
        <v>7458</v>
      </c>
    </row>
    <row r="589" spans="1:24" x14ac:dyDescent="0.25">
      <c r="A589" s="16" t="s">
        <v>145</v>
      </c>
      <c r="B589" t="s">
        <v>90</v>
      </c>
      <c r="C589" s="2" t="s">
        <v>7421</v>
      </c>
      <c r="D589" s="2" t="s">
        <v>7422</v>
      </c>
      <c r="E589" s="2"/>
      <c r="F589" s="17">
        <v>30</v>
      </c>
      <c r="G589" s="17" t="s">
        <v>4288</v>
      </c>
      <c r="H589" s="17">
        <v>1945</v>
      </c>
      <c r="I589" s="18" t="s">
        <v>7430</v>
      </c>
      <c r="J589" s="19"/>
      <c r="K589" s="3" t="s">
        <v>7459</v>
      </c>
      <c r="L589" t="s">
        <v>6863</v>
      </c>
      <c r="R589" s="2"/>
      <c r="W589">
        <v>11</v>
      </c>
      <c r="X589" s="20"/>
    </row>
    <row r="590" spans="1:24" x14ac:dyDescent="0.25">
      <c r="A590" s="16" t="s">
        <v>146</v>
      </c>
      <c r="B590" t="s">
        <v>90</v>
      </c>
      <c r="C590" s="2" t="s">
        <v>7421</v>
      </c>
      <c r="D590" s="2" t="s">
        <v>7422</v>
      </c>
      <c r="E590" s="2"/>
      <c r="F590" s="17"/>
      <c r="G590" s="17"/>
      <c r="H590" s="17"/>
      <c r="I590" s="18"/>
      <c r="J590" s="19"/>
      <c r="K590" t="s">
        <v>7460</v>
      </c>
      <c r="L590" t="s">
        <v>6857</v>
      </c>
      <c r="R590" s="2"/>
      <c r="W590" s="20"/>
      <c r="X590" s="20"/>
    </row>
    <row r="591" spans="1:24" x14ac:dyDescent="0.25">
      <c r="A591" s="16" t="s">
        <v>147</v>
      </c>
      <c r="B591" t="s">
        <v>90</v>
      </c>
      <c r="C591" s="2" t="s">
        <v>7461</v>
      </c>
      <c r="D591" s="2" t="s">
        <v>6904</v>
      </c>
      <c r="E591" s="2"/>
      <c r="F591" s="17">
        <v>10</v>
      </c>
      <c r="G591" s="17" t="s">
        <v>6868</v>
      </c>
      <c r="H591" s="17">
        <v>1947</v>
      </c>
      <c r="I591" s="18" t="s">
        <v>7415</v>
      </c>
      <c r="J591" s="19"/>
      <c r="K591" s="3" t="s">
        <v>7462</v>
      </c>
      <c r="L591" t="s">
        <v>6863</v>
      </c>
      <c r="R591" s="2"/>
      <c r="S591" t="s">
        <v>7448</v>
      </c>
      <c r="T591" t="s">
        <v>6864</v>
      </c>
      <c r="U591">
        <v>139</v>
      </c>
      <c r="V591" t="s">
        <v>7463</v>
      </c>
      <c r="W591">
        <v>1</v>
      </c>
      <c r="X591" s="20"/>
    </row>
    <row r="592" spans="1:24" x14ac:dyDescent="0.25">
      <c r="A592" s="16" t="s">
        <v>148</v>
      </c>
      <c r="B592" t="s">
        <v>90</v>
      </c>
      <c r="C592" s="2" t="s">
        <v>7464</v>
      </c>
      <c r="D592" s="2" t="s">
        <v>6904</v>
      </c>
      <c r="E592" s="2" t="s">
        <v>6882</v>
      </c>
      <c r="F592" s="17">
        <v>28</v>
      </c>
      <c r="G592" s="17" t="s">
        <v>6868</v>
      </c>
      <c r="H592" s="17">
        <v>1945</v>
      </c>
      <c r="I592" s="18" t="s">
        <v>7465</v>
      </c>
      <c r="J592" s="19" t="s">
        <v>6883</v>
      </c>
      <c r="K592" s="3" t="s">
        <v>7466</v>
      </c>
      <c r="L592" s="3" t="s">
        <v>6877</v>
      </c>
      <c r="M592" t="s">
        <v>6878</v>
      </c>
      <c r="N592" t="s">
        <v>4285</v>
      </c>
      <c r="R592" s="2"/>
      <c r="W592">
        <v>1</v>
      </c>
      <c r="X592" s="20" t="s">
        <v>7467</v>
      </c>
    </row>
    <row r="593" spans="1:24" x14ac:dyDescent="0.25">
      <c r="A593" s="16" t="s">
        <v>149</v>
      </c>
      <c r="B593" t="s">
        <v>90</v>
      </c>
      <c r="C593" s="2" t="s">
        <v>7421</v>
      </c>
      <c r="D593" s="2" t="s">
        <v>7422</v>
      </c>
      <c r="E593" s="2" t="s">
        <v>7468</v>
      </c>
      <c r="F593" s="17">
        <v>12</v>
      </c>
      <c r="G593" s="17" t="s">
        <v>6247</v>
      </c>
      <c r="H593" s="17">
        <v>1945</v>
      </c>
      <c r="I593" s="18">
        <v>16508</v>
      </c>
      <c r="J593" s="19"/>
      <c r="K593" s="3" t="s">
        <v>7469</v>
      </c>
      <c r="L593" t="s">
        <v>6863</v>
      </c>
      <c r="R593" s="2"/>
      <c r="W593">
        <v>3</v>
      </c>
      <c r="X593" s="20" t="s">
        <v>7419</v>
      </c>
    </row>
    <row r="594" spans="1:24" x14ac:dyDescent="0.25">
      <c r="A594" s="21" t="s">
        <v>150</v>
      </c>
      <c r="B594" s="22" t="s">
        <v>90</v>
      </c>
      <c r="C594" s="23" t="s">
        <v>7421</v>
      </c>
      <c r="D594" s="23" t="s">
        <v>7422</v>
      </c>
      <c r="E594" s="23" t="s">
        <v>6882</v>
      </c>
      <c r="F594" s="24">
        <v>11</v>
      </c>
      <c r="G594" s="24" t="s">
        <v>4283</v>
      </c>
      <c r="H594" s="24">
        <v>1944</v>
      </c>
      <c r="I594" s="25">
        <v>16173</v>
      </c>
      <c r="J594" s="26" t="s">
        <v>6883</v>
      </c>
      <c r="K594" s="22" t="s">
        <v>7470</v>
      </c>
      <c r="L594" s="22" t="s">
        <v>6877</v>
      </c>
      <c r="M594" s="22" t="s">
        <v>6878</v>
      </c>
      <c r="N594" s="22" t="s">
        <v>6930</v>
      </c>
      <c r="O594" s="22"/>
      <c r="P594" s="22"/>
      <c r="Q594" s="22"/>
      <c r="R594" s="23"/>
      <c r="S594" s="22"/>
      <c r="T594" s="22"/>
      <c r="U594" s="22"/>
      <c r="V594" s="22"/>
      <c r="W594" s="22">
        <v>4</v>
      </c>
      <c r="X594" s="22" t="s">
        <v>7456</v>
      </c>
    </row>
    <row r="595" spans="1:24" x14ac:dyDescent="0.25">
      <c r="A595" s="16" t="s">
        <v>151</v>
      </c>
      <c r="B595" t="s">
        <v>90</v>
      </c>
      <c r="C595" s="2" t="s">
        <v>7471</v>
      </c>
      <c r="D595" s="2"/>
      <c r="E595" s="2"/>
      <c r="F595" s="17">
        <v>31</v>
      </c>
      <c r="G595" s="17" t="s">
        <v>6868</v>
      </c>
      <c r="H595" s="17">
        <v>1947</v>
      </c>
      <c r="I595" s="18" t="s">
        <v>7472</v>
      </c>
      <c r="J595" s="19"/>
      <c r="K595" s="3" t="s">
        <v>7473</v>
      </c>
      <c r="L595" t="s">
        <v>6863</v>
      </c>
      <c r="R595" s="2"/>
      <c r="W595">
        <v>1</v>
      </c>
      <c r="X595" s="20"/>
    </row>
    <row r="596" spans="1:24" x14ac:dyDescent="0.25">
      <c r="A596" s="16" t="s">
        <v>152</v>
      </c>
      <c r="B596" t="s">
        <v>90</v>
      </c>
      <c r="C596" s="2">
        <v>139</v>
      </c>
      <c r="D596" s="2" t="s">
        <v>6904</v>
      </c>
      <c r="E596" s="2" t="s">
        <v>7363</v>
      </c>
      <c r="F596" s="17">
        <v>10</v>
      </c>
      <c r="G596" s="17" t="s">
        <v>6871</v>
      </c>
      <c r="H596" s="17">
        <v>1944</v>
      </c>
      <c r="I596" s="18" t="s">
        <v>7474</v>
      </c>
      <c r="J596" s="19" t="s">
        <v>6962</v>
      </c>
      <c r="K596" s="3" t="s">
        <v>7475</v>
      </c>
      <c r="L596" s="3" t="s">
        <v>6877</v>
      </c>
      <c r="M596" t="s">
        <v>7476</v>
      </c>
      <c r="N596" t="s">
        <v>7477</v>
      </c>
      <c r="Q596" s="2"/>
      <c r="R596" s="2"/>
      <c r="S596" t="s">
        <v>7448</v>
      </c>
      <c r="T596" t="s">
        <v>6902</v>
      </c>
      <c r="U596">
        <v>139</v>
      </c>
      <c r="V596" t="s">
        <v>7478</v>
      </c>
      <c r="W596">
        <v>5</v>
      </c>
      <c r="X596" s="20" t="s">
        <v>7479</v>
      </c>
    </row>
    <row r="597" spans="1:24" x14ac:dyDescent="0.25">
      <c r="A597" s="16" t="s">
        <v>153</v>
      </c>
      <c r="B597" t="s">
        <v>90</v>
      </c>
      <c r="C597" s="2">
        <v>139</v>
      </c>
      <c r="D597" s="2" t="s">
        <v>6904</v>
      </c>
      <c r="E597" s="2" t="s">
        <v>7363</v>
      </c>
      <c r="F597" s="17">
        <v>14</v>
      </c>
      <c r="G597" s="17" t="s">
        <v>6905</v>
      </c>
      <c r="H597" s="17">
        <v>1944</v>
      </c>
      <c r="I597" s="18">
        <v>16359</v>
      </c>
      <c r="J597" s="19" t="s">
        <v>6962</v>
      </c>
      <c r="K597" s="3" t="s">
        <v>7480</v>
      </c>
      <c r="L597" s="3" t="s">
        <v>6877</v>
      </c>
      <c r="M597" t="s">
        <v>7476</v>
      </c>
      <c r="N597" t="s">
        <v>4285</v>
      </c>
      <c r="R597" s="2"/>
      <c r="S597" t="s">
        <v>7448</v>
      </c>
      <c r="T597" t="s">
        <v>7481</v>
      </c>
      <c r="U597">
        <v>139</v>
      </c>
      <c r="V597" t="s">
        <v>7482</v>
      </c>
      <c r="W597" s="20">
        <v>10</v>
      </c>
      <c r="X597" s="20" t="s">
        <v>7483</v>
      </c>
    </row>
    <row r="598" spans="1:24" x14ac:dyDescent="0.25">
      <c r="A598" s="16" t="s">
        <v>154</v>
      </c>
      <c r="B598" t="s">
        <v>90</v>
      </c>
      <c r="C598" s="2"/>
      <c r="D598" s="2" t="s">
        <v>6855</v>
      </c>
      <c r="E598" s="2" t="s">
        <v>7363</v>
      </c>
      <c r="F598" s="17"/>
      <c r="G598" s="17"/>
      <c r="H598" s="17">
        <v>1945</v>
      </c>
      <c r="I598" s="18" t="s">
        <v>7484</v>
      </c>
      <c r="J598" s="33"/>
      <c r="K598" t="s">
        <v>7485</v>
      </c>
      <c r="L598" t="s">
        <v>6877</v>
      </c>
      <c r="M598" t="s">
        <v>6878</v>
      </c>
      <c r="N598" t="s">
        <v>6879</v>
      </c>
      <c r="R598" s="2"/>
      <c r="W598" s="20"/>
      <c r="X598" s="20"/>
    </row>
    <row r="599" spans="1:24" x14ac:dyDescent="0.25">
      <c r="A599" s="16" t="s">
        <v>155</v>
      </c>
      <c r="B599" t="s">
        <v>90</v>
      </c>
      <c r="C599" s="2"/>
      <c r="D599" s="2" t="s">
        <v>6855</v>
      </c>
      <c r="E599" s="2" t="s">
        <v>7379</v>
      </c>
      <c r="F599" s="17">
        <v>5</v>
      </c>
      <c r="G599" s="17" t="s">
        <v>4269</v>
      </c>
      <c r="H599" s="17">
        <v>1943</v>
      </c>
      <c r="I599" s="18">
        <v>15923</v>
      </c>
      <c r="J599" s="19" t="s">
        <v>6883</v>
      </c>
      <c r="K599" s="3" t="s">
        <v>7486</v>
      </c>
      <c r="L599" t="s">
        <v>6877</v>
      </c>
      <c r="M599" t="s">
        <v>6878</v>
      </c>
      <c r="N599" t="s">
        <v>6885</v>
      </c>
      <c r="Q599" s="2"/>
      <c r="R599" s="2"/>
      <c r="W599">
        <v>8</v>
      </c>
      <c r="X599" s="20" t="s">
        <v>7487</v>
      </c>
    </row>
    <row r="600" spans="1:24" x14ac:dyDescent="0.25">
      <c r="A600" s="16" t="s">
        <v>156</v>
      </c>
      <c r="B600" t="s">
        <v>90</v>
      </c>
      <c r="C600" s="2"/>
      <c r="D600" s="2" t="s">
        <v>6855</v>
      </c>
      <c r="E600" s="2"/>
      <c r="F600" s="17"/>
      <c r="G600" s="17"/>
      <c r="H600" s="17"/>
      <c r="I600" s="18"/>
      <c r="J600" s="19"/>
      <c r="K600" t="s">
        <v>6856</v>
      </c>
      <c r="L600" t="s">
        <v>6857</v>
      </c>
      <c r="R600" s="2"/>
      <c r="W600" s="20"/>
      <c r="X600" s="20"/>
    </row>
    <row r="601" spans="1:24" x14ac:dyDescent="0.25">
      <c r="A601" s="16" t="s">
        <v>157</v>
      </c>
      <c r="B601" t="s">
        <v>90</v>
      </c>
      <c r="C601" s="2"/>
      <c r="D601" s="2"/>
      <c r="E601" s="2"/>
      <c r="F601" s="17"/>
      <c r="G601" s="17"/>
      <c r="H601" s="17"/>
      <c r="I601" s="18"/>
      <c r="J601" s="19"/>
      <c r="K601" s="3" t="s">
        <v>7488</v>
      </c>
      <c r="L601" t="s">
        <v>6863</v>
      </c>
      <c r="R601" s="2"/>
      <c r="W601" s="20"/>
      <c r="X601" s="20"/>
    </row>
    <row r="602" spans="1:24" x14ac:dyDescent="0.25">
      <c r="A602" s="16" t="s">
        <v>158</v>
      </c>
      <c r="B602" t="s">
        <v>90</v>
      </c>
      <c r="C602" s="2"/>
      <c r="D602" s="2" t="s">
        <v>6855</v>
      </c>
      <c r="E602" s="2"/>
      <c r="F602" s="17"/>
      <c r="G602" s="17"/>
      <c r="H602" s="17"/>
      <c r="I602" s="18"/>
      <c r="J602" s="19"/>
      <c r="K602" t="s">
        <v>6856</v>
      </c>
      <c r="L602" t="s">
        <v>6857</v>
      </c>
      <c r="R602" s="2"/>
      <c r="W602" s="20"/>
      <c r="X602" s="20"/>
    </row>
    <row r="603" spans="1:24" x14ac:dyDescent="0.25">
      <c r="A603" s="16" t="s">
        <v>159</v>
      </c>
      <c r="B603" t="s">
        <v>90</v>
      </c>
      <c r="C603" s="2"/>
      <c r="D603" s="2" t="s">
        <v>6855</v>
      </c>
      <c r="E603" s="2"/>
      <c r="F603" s="17"/>
      <c r="G603" s="17"/>
      <c r="H603" s="17"/>
      <c r="I603" s="18"/>
      <c r="J603" s="19"/>
      <c r="K603" t="s">
        <v>6856</v>
      </c>
      <c r="L603" t="s">
        <v>6857</v>
      </c>
      <c r="R603" s="2"/>
      <c r="W603" s="20"/>
      <c r="X603" s="20"/>
    </row>
    <row r="604" spans="1:24" x14ac:dyDescent="0.25">
      <c r="A604" s="16" t="s">
        <v>160</v>
      </c>
      <c r="B604" t="s">
        <v>90</v>
      </c>
      <c r="C604" s="2"/>
      <c r="D604" s="2" t="s">
        <v>6855</v>
      </c>
      <c r="E604" s="2" t="s">
        <v>6882</v>
      </c>
      <c r="F604" s="17">
        <v>0</v>
      </c>
      <c r="G604" s="17" t="s">
        <v>6868</v>
      </c>
      <c r="H604" s="17">
        <v>1944</v>
      </c>
      <c r="I604" s="18" t="s">
        <v>7373</v>
      </c>
      <c r="J604" s="33"/>
      <c r="K604" t="s">
        <v>7374</v>
      </c>
      <c r="L604" t="s">
        <v>6877</v>
      </c>
      <c r="M604" t="s">
        <v>6878</v>
      </c>
      <c r="N604" t="s">
        <v>6879</v>
      </c>
      <c r="R604" s="2"/>
      <c r="W604" s="20"/>
      <c r="X604" s="20"/>
    </row>
    <row r="605" spans="1:24" x14ac:dyDescent="0.25">
      <c r="A605" s="16" t="s">
        <v>161</v>
      </c>
      <c r="B605" t="s">
        <v>90</v>
      </c>
      <c r="C605" s="2"/>
      <c r="D605" s="2" t="s">
        <v>6855</v>
      </c>
      <c r="E605" s="2" t="s">
        <v>7363</v>
      </c>
      <c r="F605" s="17"/>
      <c r="G605" s="17"/>
      <c r="H605" s="17">
        <v>1945</v>
      </c>
      <c r="I605" s="18" t="s">
        <v>7484</v>
      </c>
      <c r="J605" s="33"/>
      <c r="K605" t="s">
        <v>7489</v>
      </c>
      <c r="L605" t="s">
        <v>6877</v>
      </c>
      <c r="M605" t="s">
        <v>6878</v>
      </c>
      <c r="N605" t="s">
        <v>6879</v>
      </c>
      <c r="R605" s="2"/>
      <c r="W605" s="20"/>
      <c r="X605" s="20"/>
    </row>
    <row r="606" spans="1:24" x14ac:dyDescent="0.25">
      <c r="A606" s="16" t="s">
        <v>162</v>
      </c>
      <c r="B606" t="s">
        <v>90</v>
      </c>
      <c r="C606" s="2" t="s">
        <v>7421</v>
      </c>
      <c r="D606" s="2" t="s">
        <v>7422</v>
      </c>
      <c r="E606" s="2"/>
      <c r="F606" s="17"/>
      <c r="G606" s="17"/>
      <c r="H606" s="17"/>
      <c r="I606" s="18"/>
      <c r="J606" s="19"/>
      <c r="K606" t="s">
        <v>7490</v>
      </c>
      <c r="L606" t="s">
        <v>6857</v>
      </c>
      <c r="R606" s="2"/>
      <c r="W606" s="20"/>
      <c r="X606" s="20"/>
    </row>
    <row r="607" spans="1:24" x14ac:dyDescent="0.25">
      <c r="A607" s="16" t="s">
        <v>163</v>
      </c>
      <c r="B607" t="s">
        <v>90</v>
      </c>
      <c r="C607" s="2"/>
      <c r="D607" s="2" t="s">
        <v>6855</v>
      </c>
      <c r="E607" s="2"/>
      <c r="F607" s="17"/>
      <c r="G607" s="17"/>
      <c r="H607" s="17"/>
      <c r="I607" s="18"/>
      <c r="J607" s="19"/>
      <c r="K607" t="s">
        <v>6856</v>
      </c>
      <c r="L607" t="s">
        <v>6857</v>
      </c>
      <c r="R607" s="2"/>
      <c r="W607" s="20"/>
      <c r="X607" s="20"/>
    </row>
    <row r="608" spans="1:24" x14ac:dyDescent="0.25">
      <c r="A608" s="16" t="s">
        <v>164</v>
      </c>
      <c r="B608" t="s">
        <v>90</v>
      </c>
      <c r="C608" s="2"/>
      <c r="D608" s="2" t="s">
        <v>6855</v>
      </c>
      <c r="E608" s="2" t="s">
        <v>6882</v>
      </c>
      <c r="F608" s="17">
        <v>0</v>
      </c>
      <c r="G608" s="17" t="s">
        <v>6868</v>
      </c>
      <c r="H608" s="17">
        <v>1944</v>
      </c>
      <c r="I608" s="18" t="s">
        <v>7373</v>
      </c>
      <c r="J608" s="33"/>
      <c r="K608" t="s">
        <v>7491</v>
      </c>
      <c r="L608" t="s">
        <v>6877</v>
      </c>
      <c r="M608" t="s">
        <v>6878</v>
      </c>
      <c r="N608" t="s">
        <v>6879</v>
      </c>
      <c r="R608" s="2"/>
      <c r="W608" s="20"/>
      <c r="X608" s="20"/>
    </row>
    <row r="609" spans="1:24" x14ac:dyDescent="0.25">
      <c r="A609" s="16" t="s">
        <v>165</v>
      </c>
      <c r="B609" t="s">
        <v>90</v>
      </c>
      <c r="C609" s="2"/>
      <c r="D609" s="2" t="s">
        <v>6855</v>
      </c>
      <c r="E609" s="2"/>
      <c r="F609" s="17"/>
      <c r="G609" s="17"/>
      <c r="H609" s="17"/>
      <c r="I609" s="18"/>
      <c r="J609" s="19"/>
      <c r="K609" t="s">
        <v>6856</v>
      </c>
      <c r="L609" t="s">
        <v>6857</v>
      </c>
      <c r="R609" s="2"/>
      <c r="T609" t="s">
        <v>4238</v>
      </c>
      <c r="U609" t="s">
        <v>7492</v>
      </c>
      <c r="V609" t="s">
        <v>7493</v>
      </c>
      <c r="W609" s="20"/>
      <c r="X609" s="20"/>
    </row>
    <row r="610" spans="1:24" x14ac:dyDescent="0.25">
      <c r="A610" s="16" t="s">
        <v>166</v>
      </c>
      <c r="B610" t="s">
        <v>90</v>
      </c>
      <c r="C610" s="2"/>
      <c r="D610" s="2" t="s">
        <v>6855</v>
      </c>
      <c r="E610" s="2"/>
      <c r="F610" s="17"/>
      <c r="G610" s="17"/>
      <c r="H610" s="17"/>
      <c r="I610" s="18"/>
      <c r="J610" s="19"/>
      <c r="K610" t="s">
        <v>6856</v>
      </c>
      <c r="L610" t="s">
        <v>6857</v>
      </c>
      <c r="R610" s="2"/>
      <c r="W610" s="20"/>
      <c r="X610" s="20"/>
    </row>
    <row r="611" spans="1:24" x14ac:dyDescent="0.25">
      <c r="A611" s="16" t="s">
        <v>167</v>
      </c>
      <c r="B611" t="s">
        <v>90</v>
      </c>
      <c r="C611" s="2"/>
      <c r="D611" s="2" t="s">
        <v>6855</v>
      </c>
      <c r="E611" s="2"/>
      <c r="F611" s="17"/>
      <c r="G611" s="17"/>
      <c r="H611" s="17"/>
      <c r="I611" s="18"/>
      <c r="J611" s="19"/>
      <c r="K611" t="s">
        <v>6856</v>
      </c>
      <c r="L611" t="s">
        <v>6857</v>
      </c>
      <c r="R611" s="2"/>
      <c r="W611" s="20"/>
      <c r="X611" s="20"/>
    </row>
    <row r="612" spans="1:24" x14ac:dyDescent="0.25">
      <c r="A612" s="16" t="s">
        <v>168</v>
      </c>
      <c r="B612" t="s">
        <v>90</v>
      </c>
      <c r="C612" s="2"/>
      <c r="D612" s="2" t="s">
        <v>6855</v>
      </c>
      <c r="E612" s="2"/>
      <c r="F612" s="17"/>
      <c r="G612" s="17"/>
      <c r="H612" s="17"/>
      <c r="I612" s="18"/>
      <c r="J612" s="19"/>
      <c r="K612" t="s">
        <v>6856</v>
      </c>
      <c r="L612" t="s">
        <v>6857</v>
      </c>
      <c r="R612" s="2"/>
      <c r="W612" s="20"/>
      <c r="X612" s="20"/>
    </row>
    <row r="613" spans="1:24" x14ac:dyDescent="0.25">
      <c r="A613" s="16" t="s">
        <v>169</v>
      </c>
      <c r="B613" t="s">
        <v>90</v>
      </c>
      <c r="C613" s="2"/>
      <c r="D613" s="2" t="s">
        <v>6855</v>
      </c>
      <c r="E613" s="2" t="s">
        <v>6882</v>
      </c>
      <c r="F613" s="17">
        <v>0</v>
      </c>
      <c r="G613" s="17" t="s">
        <v>6868</v>
      </c>
      <c r="H613" s="17">
        <v>1943</v>
      </c>
      <c r="I613" s="18" t="s">
        <v>7494</v>
      </c>
      <c r="J613" s="19" t="s">
        <v>6883</v>
      </c>
      <c r="K613" t="s">
        <v>7495</v>
      </c>
      <c r="L613" t="s">
        <v>6877</v>
      </c>
      <c r="M613" t="s">
        <v>6878</v>
      </c>
      <c r="N613" t="s">
        <v>7496</v>
      </c>
      <c r="Q613" s="2"/>
      <c r="R613" s="2"/>
      <c r="W613" s="20"/>
      <c r="X613" s="20"/>
    </row>
    <row r="614" spans="1:24" x14ac:dyDescent="0.25">
      <c r="A614" s="16" t="s">
        <v>170</v>
      </c>
      <c r="B614" t="s">
        <v>90</v>
      </c>
      <c r="C614" s="2"/>
      <c r="D614" s="2" t="s">
        <v>6855</v>
      </c>
      <c r="E614" s="2"/>
      <c r="F614" s="17"/>
      <c r="G614" s="17"/>
      <c r="H614" s="17"/>
      <c r="I614" s="18"/>
      <c r="J614" s="19"/>
      <c r="K614" t="s">
        <v>6856</v>
      </c>
      <c r="L614" t="s">
        <v>6857</v>
      </c>
      <c r="R614" s="2"/>
      <c r="W614" s="20"/>
      <c r="X614" s="20"/>
    </row>
    <row r="615" spans="1:24" x14ac:dyDescent="0.25">
      <c r="A615" s="16" t="s">
        <v>171</v>
      </c>
      <c r="B615" t="s">
        <v>90</v>
      </c>
      <c r="C615" s="2" t="s">
        <v>7421</v>
      </c>
      <c r="D615" s="2" t="s">
        <v>7422</v>
      </c>
      <c r="E615" s="2"/>
      <c r="F615" s="17">
        <v>31</v>
      </c>
      <c r="G615" s="17" t="s">
        <v>6875</v>
      </c>
      <c r="H615" s="17">
        <v>1947</v>
      </c>
      <c r="I615" s="18" t="s">
        <v>7497</v>
      </c>
      <c r="J615" s="19"/>
      <c r="K615" s="3" t="s">
        <v>7498</v>
      </c>
      <c r="L615" t="s">
        <v>6863</v>
      </c>
      <c r="R615" s="2"/>
      <c r="W615">
        <v>7</v>
      </c>
      <c r="X615" s="20"/>
    </row>
    <row r="616" spans="1:24" x14ac:dyDescent="0.25">
      <c r="A616" s="16" t="s">
        <v>173</v>
      </c>
      <c r="B616" t="s">
        <v>90</v>
      </c>
      <c r="C616" s="2" t="s">
        <v>7421</v>
      </c>
      <c r="D616" s="2" t="s">
        <v>7422</v>
      </c>
      <c r="E616" s="2"/>
      <c r="F616" s="17"/>
      <c r="G616" s="17"/>
      <c r="H616" s="17"/>
      <c r="I616" s="18"/>
      <c r="J616" s="19"/>
      <c r="K616" t="s">
        <v>7499</v>
      </c>
      <c r="L616" t="s">
        <v>6857</v>
      </c>
      <c r="R616" s="2"/>
      <c r="W616" s="20"/>
      <c r="X616" s="20"/>
    </row>
    <row r="617" spans="1:24" x14ac:dyDescent="0.25">
      <c r="A617" s="16" t="s">
        <v>174</v>
      </c>
      <c r="B617" t="s">
        <v>90</v>
      </c>
      <c r="C617" s="2" t="s">
        <v>7500</v>
      </c>
      <c r="D617" s="2" t="s">
        <v>6904</v>
      </c>
      <c r="E617" s="2" t="s">
        <v>7363</v>
      </c>
      <c r="F617" s="17">
        <v>17</v>
      </c>
      <c r="G617" s="17" t="s">
        <v>6871</v>
      </c>
      <c r="H617" s="17">
        <v>1945</v>
      </c>
      <c r="I617" s="18" t="s">
        <v>7501</v>
      </c>
      <c r="J617" s="19" t="s">
        <v>6883</v>
      </c>
      <c r="K617" s="3" t="s">
        <v>7502</v>
      </c>
      <c r="L617" t="s">
        <v>6863</v>
      </c>
      <c r="R617" s="2"/>
      <c r="W617">
        <v>5</v>
      </c>
      <c r="X617" s="20" t="s">
        <v>7413</v>
      </c>
    </row>
    <row r="618" spans="1:24" x14ac:dyDescent="0.25">
      <c r="A618" s="16" t="s">
        <v>175</v>
      </c>
      <c r="B618" t="s">
        <v>90</v>
      </c>
      <c r="C618" s="2"/>
      <c r="D618" s="2" t="s">
        <v>6904</v>
      </c>
      <c r="E618" s="2" t="s">
        <v>7503</v>
      </c>
      <c r="F618" s="17">
        <v>21</v>
      </c>
      <c r="G618" s="17" t="s">
        <v>6875</v>
      </c>
      <c r="H618" s="17">
        <v>1944</v>
      </c>
      <c r="I618" s="18" t="s">
        <v>7504</v>
      </c>
      <c r="J618" s="19"/>
      <c r="K618" s="3" t="s">
        <v>7505</v>
      </c>
      <c r="L618" t="s">
        <v>6877</v>
      </c>
      <c r="M618" t="s">
        <v>6878</v>
      </c>
      <c r="N618" t="s">
        <v>7275</v>
      </c>
      <c r="Q618" s="2"/>
      <c r="R618" s="2"/>
      <c r="W618">
        <v>7</v>
      </c>
      <c r="X618" s="20" t="s">
        <v>7441</v>
      </c>
    </row>
    <row r="619" spans="1:24" x14ac:dyDescent="0.25">
      <c r="A619" s="16" t="s">
        <v>176</v>
      </c>
      <c r="B619" t="s">
        <v>90</v>
      </c>
      <c r="C619" s="2" t="s">
        <v>7506</v>
      </c>
      <c r="D619" s="2" t="s">
        <v>6904</v>
      </c>
      <c r="E619" s="2"/>
      <c r="F619" s="17">
        <v>28</v>
      </c>
      <c r="G619" s="17" t="s">
        <v>4288</v>
      </c>
      <c r="H619" s="17">
        <v>1946</v>
      </c>
      <c r="I619" s="18" t="s">
        <v>6229</v>
      </c>
      <c r="J619" s="19"/>
      <c r="K619" s="3" t="s">
        <v>7507</v>
      </c>
      <c r="L619" t="s">
        <v>6863</v>
      </c>
      <c r="R619" s="2"/>
      <c r="S619" t="s">
        <v>7448</v>
      </c>
      <c r="T619" t="s">
        <v>7508</v>
      </c>
      <c r="U619">
        <v>139</v>
      </c>
      <c r="V619" t="s">
        <v>7509</v>
      </c>
      <c r="W619">
        <v>11</v>
      </c>
      <c r="X619" s="20"/>
    </row>
    <row r="620" spans="1:24" x14ac:dyDescent="0.25">
      <c r="A620" s="16" t="s">
        <v>177</v>
      </c>
      <c r="B620" t="s">
        <v>90</v>
      </c>
      <c r="C620" s="23" t="s">
        <v>7510</v>
      </c>
      <c r="D620" s="2" t="s">
        <v>6904</v>
      </c>
      <c r="E620" s="2" t="s">
        <v>7363</v>
      </c>
      <c r="F620" s="17">
        <v>2</v>
      </c>
      <c r="G620" s="17" t="s">
        <v>4283</v>
      </c>
      <c r="H620" s="17">
        <v>1945</v>
      </c>
      <c r="I620" s="18" t="s">
        <v>7511</v>
      </c>
      <c r="J620" s="19" t="s">
        <v>6962</v>
      </c>
      <c r="K620" s="3" t="s">
        <v>7512</v>
      </c>
      <c r="L620" t="s">
        <v>7393</v>
      </c>
      <c r="M620" t="s">
        <v>7513</v>
      </c>
      <c r="N620" t="s">
        <v>7514</v>
      </c>
      <c r="O620" t="s">
        <v>7515</v>
      </c>
      <c r="P620" t="s">
        <v>7516</v>
      </c>
      <c r="Q620" t="s">
        <v>7517</v>
      </c>
      <c r="R620" s="2"/>
      <c r="S620" t="s">
        <v>7448</v>
      </c>
      <c r="T620" t="s">
        <v>4273</v>
      </c>
      <c r="U620">
        <v>139</v>
      </c>
      <c r="V620" t="s">
        <v>7518</v>
      </c>
      <c r="W620">
        <v>4</v>
      </c>
      <c r="X620" s="20" t="s">
        <v>4286</v>
      </c>
    </row>
    <row r="621" spans="1:24" x14ac:dyDescent="0.25">
      <c r="A621" s="16" t="s">
        <v>178</v>
      </c>
      <c r="B621" t="s">
        <v>90</v>
      </c>
      <c r="C621" s="2"/>
      <c r="D621" s="2" t="s">
        <v>7422</v>
      </c>
      <c r="E621" s="2"/>
      <c r="F621" s="17">
        <v>30</v>
      </c>
      <c r="G621" s="17" t="s">
        <v>4288</v>
      </c>
      <c r="H621" s="17">
        <v>1945</v>
      </c>
      <c r="I621" s="18" t="s">
        <v>7430</v>
      </c>
      <c r="J621" s="19"/>
      <c r="K621" s="3" t="s">
        <v>7519</v>
      </c>
      <c r="L621" t="s">
        <v>6863</v>
      </c>
      <c r="R621" s="2"/>
      <c r="W621">
        <v>11</v>
      </c>
      <c r="X621" s="20"/>
    </row>
    <row r="622" spans="1:24" x14ac:dyDescent="0.25">
      <c r="A622" s="21" t="s">
        <v>179</v>
      </c>
      <c r="B622" s="22" t="s">
        <v>90</v>
      </c>
      <c r="C622" s="23" t="s">
        <v>7421</v>
      </c>
      <c r="D622" s="23" t="s">
        <v>7422</v>
      </c>
      <c r="E622" s="23" t="s">
        <v>7363</v>
      </c>
      <c r="F622" s="24">
        <v>15</v>
      </c>
      <c r="G622" s="24" t="s">
        <v>6858</v>
      </c>
      <c r="H622" s="24">
        <v>1944</v>
      </c>
      <c r="I622" s="25">
        <v>16238</v>
      </c>
      <c r="J622" s="26" t="s">
        <v>6883</v>
      </c>
      <c r="K622" s="22" t="s">
        <v>7520</v>
      </c>
      <c r="L622" s="22" t="s">
        <v>6877</v>
      </c>
      <c r="M622" s="22" t="s">
        <v>6878</v>
      </c>
      <c r="N622" s="22" t="s">
        <v>7455</v>
      </c>
      <c r="O622" s="22"/>
      <c r="P622" s="22"/>
      <c r="Q622" s="22"/>
      <c r="R622" s="23"/>
      <c r="S622" s="22"/>
      <c r="T622" s="22"/>
      <c r="U622" s="22"/>
      <c r="V622" s="22"/>
      <c r="W622" s="22">
        <v>6</v>
      </c>
      <c r="X622" s="22" t="s">
        <v>7425</v>
      </c>
    </row>
    <row r="623" spans="1:24" x14ac:dyDescent="0.25">
      <c r="A623" s="16" t="s">
        <v>180</v>
      </c>
      <c r="B623" t="s">
        <v>90</v>
      </c>
      <c r="C623" s="2" t="s">
        <v>7427</v>
      </c>
      <c r="D623" s="2" t="s">
        <v>6904</v>
      </c>
      <c r="E623" s="2" t="s">
        <v>6882</v>
      </c>
      <c r="F623" s="17">
        <v>31</v>
      </c>
      <c r="G623" s="17" t="s">
        <v>6861</v>
      </c>
      <c r="H623" s="17">
        <v>1946</v>
      </c>
      <c r="I623" s="18" t="s">
        <v>6240</v>
      </c>
      <c r="J623" s="19"/>
      <c r="K623" s="3" t="s">
        <v>7521</v>
      </c>
      <c r="L623" t="s">
        <v>6863</v>
      </c>
      <c r="R623" s="2"/>
      <c r="W623">
        <v>12</v>
      </c>
      <c r="X623" s="20"/>
    </row>
    <row r="624" spans="1:24" x14ac:dyDescent="0.25">
      <c r="A624" s="16" t="s">
        <v>181</v>
      </c>
      <c r="B624" t="s">
        <v>90</v>
      </c>
      <c r="C624" s="2" t="s">
        <v>7522</v>
      </c>
      <c r="D624" s="2" t="s">
        <v>6904</v>
      </c>
      <c r="E624" s="2"/>
      <c r="F624" s="17">
        <v>31</v>
      </c>
      <c r="G624" s="17" t="s">
        <v>6861</v>
      </c>
      <c r="H624" s="17">
        <v>1946</v>
      </c>
      <c r="I624" s="18" t="s">
        <v>6240</v>
      </c>
      <c r="J624" s="19"/>
      <c r="K624" s="3" t="s">
        <v>7523</v>
      </c>
      <c r="L624" t="s">
        <v>6863</v>
      </c>
      <c r="R624" s="2"/>
      <c r="S624" t="s">
        <v>7287</v>
      </c>
      <c r="T624" t="s">
        <v>6923</v>
      </c>
      <c r="U624">
        <v>162</v>
      </c>
      <c r="V624" t="s">
        <v>7524</v>
      </c>
      <c r="W624">
        <v>12</v>
      </c>
      <c r="X624" s="20"/>
    </row>
    <row r="625" spans="1:24" x14ac:dyDescent="0.25">
      <c r="A625" s="16" t="s">
        <v>182</v>
      </c>
      <c r="B625" t="s">
        <v>90</v>
      </c>
      <c r="C625" s="2"/>
      <c r="D625" s="2" t="s">
        <v>6855</v>
      </c>
      <c r="E625" s="2"/>
      <c r="F625" s="17"/>
      <c r="G625" s="17"/>
      <c r="H625" s="17"/>
      <c r="I625" s="18"/>
      <c r="J625" s="19"/>
      <c r="K625" t="s">
        <v>6856</v>
      </c>
      <c r="L625" t="s">
        <v>6857</v>
      </c>
      <c r="R625" s="2"/>
      <c r="W625" s="20"/>
      <c r="X625" s="20"/>
    </row>
    <row r="626" spans="1:24" x14ac:dyDescent="0.25">
      <c r="A626" s="16" t="s">
        <v>183</v>
      </c>
      <c r="B626" t="s">
        <v>90</v>
      </c>
      <c r="C626" s="2" t="s">
        <v>7525</v>
      </c>
      <c r="D626" s="2" t="s">
        <v>6904</v>
      </c>
      <c r="E626" s="2" t="s">
        <v>7363</v>
      </c>
      <c r="F626" s="17">
        <v>18</v>
      </c>
      <c r="G626" s="17" t="s">
        <v>6247</v>
      </c>
      <c r="H626" s="17">
        <v>1945</v>
      </c>
      <c r="I626" s="18" t="s">
        <v>7526</v>
      </c>
      <c r="J626" s="19" t="s">
        <v>6962</v>
      </c>
      <c r="K626" s="3" t="s">
        <v>7527</v>
      </c>
      <c r="L626" t="s">
        <v>6877</v>
      </c>
      <c r="M626" t="s">
        <v>7476</v>
      </c>
      <c r="N626" t="s">
        <v>7418</v>
      </c>
      <c r="R626" s="2"/>
      <c r="S626" t="s">
        <v>7287</v>
      </c>
      <c r="T626" t="s">
        <v>7449</v>
      </c>
      <c r="U626">
        <v>162</v>
      </c>
      <c r="V626" t="s">
        <v>7528</v>
      </c>
      <c r="W626">
        <v>3</v>
      </c>
      <c r="X626" s="20" t="s">
        <v>7419</v>
      </c>
    </row>
    <row r="627" spans="1:24" x14ac:dyDescent="0.25">
      <c r="A627" s="16" t="s">
        <v>184</v>
      </c>
      <c r="B627" t="s">
        <v>90</v>
      </c>
      <c r="C627" s="2">
        <v>139</v>
      </c>
      <c r="D627" s="2" t="s">
        <v>6904</v>
      </c>
      <c r="E627" s="2" t="s">
        <v>7363</v>
      </c>
      <c r="F627" s="17">
        <v>9</v>
      </c>
      <c r="G627" s="17" t="s">
        <v>6861</v>
      </c>
      <c r="H627" s="17">
        <v>1946</v>
      </c>
      <c r="I627" s="18" t="s">
        <v>7529</v>
      </c>
      <c r="J627" s="19"/>
      <c r="K627" s="3" t="s">
        <v>7530</v>
      </c>
      <c r="L627" t="s">
        <v>6863</v>
      </c>
      <c r="R627" s="2"/>
      <c r="S627" t="s">
        <v>7448</v>
      </c>
      <c r="T627" t="s">
        <v>7531</v>
      </c>
      <c r="U627">
        <v>139</v>
      </c>
      <c r="V627" t="s">
        <v>7532</v>
      </c>
      <c r="W627">
        <v>12</v>
      </c>
      <c r="X627" s="20"/>
    </row>
    <row r="628" spans="1:24" x14ac:dyDescent="0.25">
      <c r="A628" s="16" t="s">
        <v>185</v>
      </c>
      <c r="B628" t="s">
        <v>90</v>
      </c>
      <c r="C628" s="2" t="s">
        <v>7533</v>
      </c>
      <c r="D628" s="2" t="s">
        <v>6904</v>
      </c>
      <c r="E628" s="2" t="s">
        <v>6882</v>
      </c>
      <c r="F628" s="17">
        <v>5</v>
      </c>
      <c r="G628" s="17" t="s">
        <v>4283</v>
      </c>
      <c r="H628" s="17">
        <v>1945</v>
      </c>
      <c r="I628" s="18">
        <v>16532</v>
      </c>
      <c r="J628" s="19" t="s">
        <v>6883</v>
      </c>
      <c r="K628" s="3" t="s">
        <v>7534</v>
      </c>
      <c r="L628" t="s">
        <v>6877</v>
      </c>
      <c r="M628" t="s">
        <v>6878</v>
      </c>
      <c r="N628" t="s">
        <v>4285</v>
      </c>
      <c r="R628" s="2"/>
      <c r="W628">
        <v>4</v>
      </c>
      <c r="X628" s="20" t="s">
        <v>4286</v>
      </c>
    </row>
    <row r="629" spans="1:24" x14ac:dyDescent="0.25">
      <c r="A629" s="16" t="s">
        <v>186</v>
      </c>
      <c r="B629" t="s">
        <v>90</v>
      </c>
      <c r="C629" s="2" t="s">
        <v>7533</v>
      </c>
      <c r="D629" s="2" t="s">
        <v>6904</v>
      </c>
      <c r="E629" s="2" t="s">
        <v>6882</v>
      </c>
      <c r="F629" s="17">
        <v>23</v>
      </c>
      <c r="G629" s="17" t="s">
        <v>4269</v>
      </c>
      <c r="H629" s="17">
        <v>1945</v>
      </c>
      <c r="I629" s="18" t="s">
        <v>7535</v>
      </c>
      <c r="J629" s="19" t="s">
        <v>6883</v>
      </c>
      <c r="K629" s="3" t="s">
        <v>7536</v>
      </c>
      <c r="L629" t="s">
        <v>6877</v>
      </c>
      <c r="M629" t="s">
        <v>6878</v>
      </c>
      <c r="N629" t="s">
        <v>7537</v>
      </c>
      <c r="R629" s="2"/>
      <c r="W629">
        <v>8</v>
      </c>
      <c r="X629" s="20"/>
    </row>
    <row r="630" spans="1:24" x14ac:dyDescent="0.25">
      <c r="A630" s="16" t="s">
        <v>187</v>
      </c>
      <c r="B630" t="s">
        <v>90</v>
      </c>
      <c r="C630" s="2" t="s">
        <v>7538</v>
      </c>
      <c r="D630" s="2" t="s">
        <v>6904</v>
      </c>
      <c r="E630" s="2" t="s">
        <v>7363</v>
      </c>
      <c r="F630" s="17">
        <v>7</v>
      </c>
      <c r="G630" s="17" t="s">
        <v>6905</v>
      </c>
      <c r="H630" s="17">
        <v>1944</v>
      </c>
      <c r="I630" s="18">
        <v>16352</v>
      </c>
      <c r="J630" s="19" t="s">
        <v>6883</v>
      </c>
      <c r="K630" s="3" t="s">
        <v>7539</v>
      </c>
      <c r="L630" s="3" t="s">
        <v>7393</v>
      </c>
      <c r="M630" t="s">
        <v>7394</v>
      </c>
      <c r="P630" t="s">
        <v>7395</v>
      </c>
      <c r="R630" s="2"/>
      <c r="S630" t="s">
        <v>7407</v>
      </c>
      <c r="T630" t="s">
        <v>6923</v>
      </c>
      <c r="U630">
        <v>627</v>
      </c>
      <c r="V630" t="s">
        <v>7540</v>
      </c>
      <c r="W630" s="20">
        <v>10</v>
      </c>
      <c r="X630" s="20" t="s">
        <v>7483</v>
      </c>
    </row>
    <row r="631" spans="1:24" x14ac:dyDescent="0.25">
      <c r="A631" s="16" t="s">
        <v>188</v>
      </c>
      <c r="B631" t="s">
        <v>90</v>
      </c>
      <c r="C631" s="2" t="s">
        <v>4280</v>
      </c>
      <c r="D631" s="2" t="s">
        <v>6855</v>
      </c>
      <c r="E631" s="2" t="s">
        <v>4282</v>
      </c>
      <c r="F631" s="17">
        <v>2</v>
      </c>
      <c r="G631" s="17" t="s">
        <v>4283</v>
      </c>
      <c r="H631" s="17">
        <v>1944</v>
      </c>
      <c r="I631" s="18" t="s">
        <v>7541</v>
      </c>
      <c r="J631" s="19" t="s">
        <v>6883</v>
      </c>
      <c r="K631" s="3" t="s">
        <v>7542</v>
      </c>
      <c r="L631" s="3" t="s">
        <v>6877</v>
      </c>
      <c r="M631" t="s">
        <v>6878</v>
      </c>
      <c r="N631" t="s">
        <v>6885</v>
      </c>
      <c r="Q631" s="2"/>
      <c r="R631" s="2"/>
      <c r="W631">
        <v>4</v>
      </c>
      <c r="X631" s="20" t="s">
        <v>7456</v>
      </c>
    </row>
    <row r="632" spans="1:24" x14ac:dyDescent="0.25">
      <c r="A632" s="16" t="s">
        <v>189</v>
      </c>
      <c r="B632" t="s">
        <v>90</v>
      </c>
      <c r="C632" s="2" t="s">
        <v>7543</v>
      </c>
      <c r="D632" s="2" t="s">
        <v>6904</v>
      </c>
      <c r="E632" s="2" t="s">
        <v>7363</v>
      </c>
      <c r="F632" s="17">
        <v>5</v>
      </c>
      <c r="G632" s="17" t="s">
        <v>6247</v>
      </c>
      <c r="H632" s="17">
        <v>1945</v>
      </c>
      <c r="I632" s="18" t="s">
        <v>7544</v>
      </c>
      <c r="J632" s="19" t="s">
        <v>6962</v>
      </c>
      <c r="K632" s="3" t="s">
        <v>7545</v>
      </c>
      <c r="L632" t="s">
        <v>7546</v>
      </c>
      <c r="M632" t="s">
        <v>7547</v>
      </c>
      <c r="P632" t="s">
        <v>6919</v>
      </c>
      <c r="R632" s="2"/>
      <c r="S632" t="s">
        <v>7548</v>
      </c>
      <c r="T632" t="s">
        <v>4252</v>
      </c>
      <c r="U632">
        <v>608</v>
      </c>
      <c r="V632" t="s">
        <v>7549</v>
      </c>
      <c r="W632">
        <v>3</v>
      </c>
      <c r="X632" s="20" t="s">
        <v>7419</v>
      </c>
    </row>
    <row r="633" spans="1:24" x14ac:dyDescent="0.25">
      <c r="A633" s="16" t="s">
        <v>190</v>
      </c>
      <c r="B633" t="s">
        <v>90</v>
      </c>
      <c r="C633" s="2" t="s">
        <v>7550</v>
      </c>
      <c r="D633" s="2" t="s">
        <v>6904</v>
      </c>
      <c r="E633" s="2" t="s">
        <v>7363</v>
      </c>
      <c r="F633" s="17">
        <v>12</v>
      </c>
      <c r="G633" s="17" t="s">
        <v>4269</v>
      </c>
      <c r="H633" s="17">
        <v>1944</v>
      </c>
      <c r="I633" s="18" t="s">
        <v>7551</v>
      </c>
      <c r="J633" s="19" t="s">
        <v>6962</v>
      </c>
      <c r="K633" s="3" t="s">
        <v>7552</v>
      </c>
      <c r="L633" s="3" t="s">
        <v>7546</v>
      </c>
      <c r="M633" t="s">
        <v>7547</v>
      </c>
      <c r="P633" t="s">
        <v>6919</v>
      </c>
      <c r="R633" s="2"/>
      <c r="S633" t="s">
        <v>7448</v>
      </c>
      <c r="T633" t="s">
        <v>6886</v>
      </c>
      <c r="U633">
        <v>139</v>
      </c>
      <c r="V633" t="s">
        <v>7553</v>
      </c>
      <c r="W633">
        <v>8</v>
      </c>
      <c r="X633" s="20" t="s">
        <v>7396</v>
      </c>
    </row>
    <row r="634" spans="1:24" x14ac:dyDescent="0.25">
      <c r="A634" s="16" t="s">
        <v>191</v>
      </c>
      <c r="B634" t="s">
        <v>90</v>
      </c>
      <c r="C634" s="2" t="s">
        <v>7554</v>
      </c>
      <c r="D634" s="2" t="s">
        <v>6904</v>
      </c>
      <c r="E634" s="2" t="s">
        <v>7363</v>
      </c>
      <c r="F634" s="17">
        <v>30</v>
      </c>
      <c r="G634" s="17" t="s">
        <v>6905</v>
      </c>
      <c r="H634" s="17">
        <v>1944</v>
      </c>
      <c r="I634" s="18" t="s">
        <v>7555</v>
      </c>
      <c r="J634" s="19" t="s">
        <v>6962</v>
      </c>
      <c r="K634" s="3" t="s">
        <v>7556</v>
      </c>
      <c r="L634" s="3" t="s">
        <v>7393</v>
      </c>
      <c r="M634" t="s">
        <v>7394</v>
      </c>
      <c r="P634" t="s">
        <v>7395</v>
      </c>
      <c r="R634" s="2"/>
      <c r="S634" t="s">
        <v>7557</v>
      </c>
      <c r="T634" t="s">
        <v>4252</v>
      </c>
      <c r="U634">
        <v>128</v>
      </c>
      <c r="V634" t="s">
        <v>7558</v>
      </c>
      <c r="W634" s="20">
        <v>10</v>
      </c>
      <c r="X634" s="20" t="s">
        <v>7483</v>
      </c>
    </row>
    <row r="635" spans="1:24" x14ac:dyDescent="0.25">
      <c r="A635" s="16" t="s">
        <v>192</v>
      </c>
      <c r="B635" t="s">
        <v>90</v>
      </c>
      <c r="C635" s="2">
        <v>139</v>
      </c>
      <c r="D635" s="2" t="s">
        <v>6904</v>
      </c>
      <c r="E635" s="2" t="s">
        <v>7363</v>
      </c>
      <c r="F635" s="17">
        <v>12</v>
      </c>
      <c r="G635" s="17" t="s">
        <v>6858</v>
      </c>
      <c r="H635" s="17">
        <v>1945</v>
      </c>
      <c r="I635" s="18" t="s">
        <v>7559</v>
      </c>
      <c r="J635" s="19" t="s">
        <v>6883</v>
      </c>
      <c r="K635" s="3" t="s">
        <v>7560</v>
      </c>
      <c r="L635" s="3" t="s">
        <v>6877</v>
      </c>
      <c r="M635" t="s">
        <v>6878</v>
      </c>
      <c r="N635" t="s">
        <v>7561</v>
      </c>
      <c r="R635" s="2"/>
      <c r="W635">
        <v>6</v>
      </c>
      <c r="X635" s="20" t="s">
        <v>6888</v>
      </c>
    </row>
    <row r="636" spans="1:24" x14ac:dyDescent="0.25">
      <c r="A636" s="16" t="s">
        <v>193</v>
      </c>
      <c r="B636" t="s">
        <v>90</v>
      </c>
      <c r="C636" s="2" t="s">
        <v>7562</v>
      </c>
      <c r="D636" s="2"/>
      <c r="E636" s="2" t="s">
        <v>6882</v>
      </c>
      <c r="F636" s="17">
        <v>7</v>
      </c>
      <c r="G636" s="17" t="s">
        <v>6868</v>
      </c>
      <c r="H636" s="17">
        <v>1947</v>
      </c>
      <c r="I636" s="18" t="s">
        <v>7563</v>
      </c>
      <c r="J636" s="19"/>
      <c r="K636" s="3" t="s">
        <v>7564</v>
      </c>
      <c r="L636" t="s">
        <v>6863</v>
      </c>
      <c r="R636" s="2"/>
      <c r="W636">
        <v>1</v>
      </c>
      <c r="X636" s="20"/>
    </row>
    <row r="637" spans="1:24" x14ac:dyDescent="0.25">
      <c r="A637" s="16" t="s">
        <v>194</v>
      </c>
      <c r="B637" t="s">
        <v>90</v>
      </c>
      <c r="C637" s="2">
        <v>139</v>
      </c>
      <c r="D637" s="2" t="s">
        <v>6904</v>
      </c>
      <c r="E637" s="2" t="s">
        <v>7363</v>
      </c>
      <c r="F637" s="17">
        <v>6</v>
      </c>
      <c r="G637" s="17" t="s">
        <v>4269</v>
      </c>
      <c r="H637" s="17">
        <v>1944</v>
      </c>
      <c r="I637" s="18" t="s">
        <v>7565</v>
      </c>
      <c r="J637" s="19" t="s">
        <v>6962</v>
      </c>
      <c r="K637" s="3" t="s">
        <v>7566</v>
      </c>
      <c r="L637" s="3" t="s">
        <v>6877</v>
      </c>
      <c r="M637" t="s">
        <v>7476</v>
      </c>
      <c r="N637" t="s">
        <v>7567</v>
      </c>
      <c r="R637" s="2"/>
      <c r="W637">
        <v>8</v>
      </c>
      <c r="X637" s="20" t="s">
        <v>7396</v>
      </c>
    </row>
    <row r="638" spans="1:24" x14ac:dyDescent="0.25">
      <c r="A638" s="16" t="s">
        <v>195</v>
      </c>
      <c r="B638" t="s">
        <v>90</v>
      </c>
      <c r="C638" s="2" t="s">
        <v>7568</v>
      </c>
      <c r="D638" s="2" t="s">
        <v>6904</v>
      </c>
      <c r="E638" s="2" t="s">
        <v>6882</v>
      </c>
      <c r="F638" s="17">
        <v>12</v>
      </c>
      <c r="G638" s="17" t="s">
        <v>6905</v>
      </c>
      <c r="H638" s="17">
        <v>1944</v>
      </c>
      <c r="I638" s="18">
        <v>16357</v>
      </c>
      <c r="J638" s="19" t="s">
        <v>6883</v>
      </c>
      <c r="K638" s="3" t="s">
        <v>7569</v>
      </c>
      <c r="L638" s="3" t="s">
        <v>6877</v>
      </c>
      <c r="M638" t="s">
        <v>6878</v>
      </c>
      <c r="N638" t="s">
        <v>7537</v>
      </c>
      <c r="R638" s="2"/>
      <c r="W638" s="20">
        <v>10</v>
      </c>
      <c r="X638" s="20" t="s">
        <v>7483</v>
      </c>
    </row>
    <row r="639" spans="1:24" x14ac:dyDescent="0.25">
      <c r="A639" s="16" t="s">
        <v>196</v>
      </c>
      <c r="B639" t="s">
        <v>90</v>
      </c>
      <c r="C639" s="2">
        <v>139</v>
      </c>
      <c r="D639" s="2" t="s">
        <v>6904</v>
      </c>
      <c r="E639" s="2" t="s">
        <v>7363</v>
      </c>
      <c r="F639" s="17">
        <v>28</v>
      </c>
      <c r="G639" s="17" t="s">
        <v>4288</v>
      </c>
      <c r="H639" s="17">
        <v>1946</v>
      </c>
      <c r="I639" s="18" t="s">
        <v>6229</v>
      </c>
      <c r="J639" s="19"/>
      <c r="K639" s="3" t="s">
        <v>6230</v>
      </c>
      <c r="L639" t="s">
        <v>6863</v>
      </c>
      <c r="R639" s="2"/>
      <c r="S639" t="s">
        <v>7448</v>
      </c>
      <c r="T639" t="s">
        <v>4252</v>
      </c>
      <c r="U639">
        <v>139</v>
      </c>
      <c r="V639" t="s">
        <v>7570</v>
      </c>
      <c r="W639">
        <v>11</v>
      </c>
      <c r="X639" s="20"/>
    </row>
    <row r="640" spans="1:24" x14ac:dyDescent="0.25">
      <c r="A640" s="16" t="s">
        <v>197</v>
      </c>
      <c r="B640" t="s">
        <v>90</v>
      </c>
      <c r="C640" s="2">
        <v>139</v>
      </c>
      <c r="D640" s="2" t="s">
        <v>6904</v>
      </c>
      <c r="E640" s="2" t="s">
        <v>7363</v>
      </c>
      <c r="F640" s="17">
        <v>9</v>
      </c>
      <c r="G640" s="17" t="s">
        <v>6861</v>
      </c>
      <c r="H640" s="17">
        <v>1944</v>
      </c>
      <c r="I640" s="18" t="s">
        <v>7571</v>
      </c>
      <c r="J640" s="19" t="s">
        <v>6962</v>
      </c>
      <c r="K640" s="3" t="s">
        <v>7572</v>
      </c>
      <c r="L640" s="3" t="s">
        <v>6877</v>
      </c>
      <c r="M640" t="s">
        <v>7476</v>
      </c>
      <c r="N640" t="s">
        <v>7561</v>
      </c>
      <c r="R640" s="2"/>
      <c r="S640" t="s">
        <v>7448</v>
      </c>
      <c r="T640" t="s">
        <v>6864</v>
      </c>
      <c r="U640">
        <v>139</v>
      </c>
      <c r="V640" t="s">
        <v>7573</v>
      </c>
      <c r="W640" s="20">
        <v>12</v>
      </c>
      <c r="X640" s="20" t="s">
        <v>7574</v>
      </c>
    </row>
    <row r="641" spans="1:24" x14ac:dyDescent="0.25">
      <c r="A641" s="16" t="s">
        <v>198</v>
      </c>
      <c r="B641" t="s">
        <v>90</v>
      </c>
      <c r="C641" s="2" t="s">
        <v>7575</v>
      </c>
      <c r="D641" s="2" t="s">
        <v>6904</v>
      </c>
      <c r="E641" s="2" t="s">
        <v>6882</v>
      </c>
      <c r="F641" s="17">
        <v>2</v>
      </c>
      <c r="G641" s="17" t="s">
        <v>6247</v>
      </c>
      <c r="H641" s="17">
        <v>1945</v>
      </c>
      <c r="I641" s="18">
        <v>16498</v>
      </c>
      <c r="J641" s="19" t="s">
        <v>6962</v>
      </c>
      <c r="K641" s="3" t="s">
        <v>7576</v>
      </c>
      <c r="L641" t="s">
        <v>6877</v>
      </c>
      <c r="M641" t="s">
        <v>6878</v>
      </c>
      <c r="N641" t="s">
        <v>7046</v>
      </c>
      <c r="R641" s="2"/>
      <c r="W641">
        <v>3</v>
      </c>
      <c r="X641" s="20" t="s">
        <v>7419</v>
      </c>
    </row>
    <row r="642" spans="1:24" x14ac:dyDescent="0.25">
      <c r="A642" s="16" t="s">
        <v>199</v>
      </c>
      <c r="B642" t="s">
        <v>90</v>
      </c>
      <c r="C642" s="2" t="s">
        <v>7568</v>
      </c>
      <c r="D642" s="2" t="s">
        <v>6904</v>
      </c>
      <c r="E642" s="2" t="s">
        <v>6882</v>
      </c>
      <c r="F642" s="17">
        <v>30</v>
      </c>
      <c r="G642" s="17" t="s">
        <v>4269</v>
      </c>
      <c r="H642" s="17">
        <v>1944</v>
      </c>
      <c r="I642" s="18" t="s">
        <v>7577</v>
      </c>
      <c r="J642" s="19" t="s">
        <v>6962</v>
      </c>
      <c r="K642" s="3" t="s">
        <v>7578</v>
      </c>
      <c r="L642" s="3" t="s">
        <v>6877</v>
      </c>
      <c r="M642" t="s">
        <v>6878</v>
      </c>
      <c r="N642" t="s">
        <v>7412</v>
      </c>
      <c r="R642" s="2"/>
      <c r="W642">
        <v>8</v>
      </c>
      <c r="X642" s="20" t="s">
        <v>7396</v>
      </c>
    </row>
    <row r="643" spans="1:24" x14ac:dyDescent="0.25">
      <c r="A643" s="16" t="s">
        <v>200</v>
      </c>
      <c r="B643" t="s">
        <v>90</v>
      </c>
      <c r="C643" s="2" t="s">
        <v>7579</v>
      </c>
      <c r="D643" s="2" t="s">
        <v>6904</v>
      </c>
      <c r="E643" s="2" t="s">
        <v>6882</v>
      </c>
      <c r="F643" s="17">
        <v>31</v>
      </c>
      <c r="G643" s="17" t="s">
        <v>6871</v>
      </c>
      <c r="H643" s="17">
        <v>1945</v>
      </c>
      <c r="I643" s="18" t="s">
        <v>7580</v>
      </c>
      <c r="J643" s="19" t="s">
        <v>6883</v>
      </c>
      <c r="K643" s="3" t="s">
        <v>7581</v>
      </c>
      <c r="L643" t="s">
        <v>6877</v>
      </c>
      <c r="M643" t="s">
        <v>6878</v>
      </c>
      <c r="N643" t="s">
        <v>6879</v>
      </c>
      <c r="R643" s="2"/>
      <c r="S643" t="s">
        <v>7448</v>
      </c>
      <c r="T643" t="s">
        <v>7508</v>
      </c>
      <c r="U643">
        <v>139</v>
      </c>
      <c r="V643" t="s">
        <v>7582</v>
      </c>
      <c r="W643">
        <v>5</v>
      </c>
      <c r="X643" s="20" t="s">
        <v>7413</v>
      </c>
    </row>
    <row r="644" spans="1:24" x14ac:dyDescent="0.25">
      <c r="A644" s="16" t="s">
        <v>201</v>
      </c>
      <c r="B644" t="s">
        <v>90</v>
      </c>
      <c r="C644" s="2" t="s">
        <v>6867</v>
      </c>
      <c r="D644" s="2" t="s">
        <v>6904</v>
      </c>
      <c r="E644" s="2" t="s">
        <v>7398</v>
      </c>
      <c r="F644" s="17">
        <v>9</v>
      </c>
      <c r="G644" s="17" t="s">
        <v>4269</v>
      </c>
      <c r="H644" s="17">
        <v>1944</v>
      </c>
      <c r="I644" s="18" t="s">
        <v>7583</v>
      </c>
      <c r="J644" s="19" t="s">
        <v>6883</v>
      </c>
      <c r="K644" s="3" t="s">
        <v>7584</v>
      </c>
      <c r="L644" s="3" t="s">
        <v>6877</v>
      </c>
      <c r="M644" t="s">
        <v>6878</v>
      </c>
      <c r="N644" t="s">
        <v>7585</v>
      </c>
      <c r="R644" s="2"/>
      <c r="W644">
        <v>8</v>
      </c>
      <c r="X644" s="20" t="s">
        <v>7396</v>
      </c>
    </row>
    <row r="645" spans="1:24" x14ac:dyDescent="0.25">
      <c r="A645" s="16" t="s">
        <v>202</v>
      </c>
      <c r="B645" t="s">
        <v>90</v>
      </c>
      <c r="C645" s="2">
        <v>128</v>
      </c>
      <c r="D645" s="2" t="s">
        <v>6904</v>
      </c>
      <c r="E645" s="2" t="s">
        <v>7363</v>
      </c>
      <c r="F645" s="17">
        <v>16</v>
      </c>
      <c r="G645" s="17" t="s">
        <v>4255</v>
      </c>
      <c r="H645" s="17">
        <v>1944</v>
      </c>
      <c r="I645" s="18" t="s">
        <v>7586</v>
      </c>
      <c r="J645" s="19" t="s">
        <v>6962</v>
      </c>
      <c r="K645" s="3" t="s">
        <v>7587</v>
      </c>
      <c r="L645" s="3" t="s">
        <v>7393</v>
      </c>
      <c r="M645" t="s">
        <v>7588</v>
      </c>
      <c r="P645" t="s">
        <v>7589</v>
      </c>
      <c r="R645" s="2"/>
      <c r="S645" s="20" t="s">
        <v>7557</v>
      </c>
      <c r="T645" s="20" t="s">
        <v>6886</v>
      </c>
      <c r="U645" s="20">
        <v>128</v>
      </c>
      <c r="V645" t="s">
        <v>7590</v>
      </c>
      <c r="W645">
        <v>9</v>
      </c>
      <c r="X645" s="20" t="s">
        <v>7591</v>
      </c>
    </row>
    <row r="646" spans="1:24" x14ac:dyDescent="0.25">
      <c r="A646" s="16" t="s">
        <v>203</v>
      </c>
      <c r="B646" t="s">
        <v>90</v>
      </c>
      <c r="C646" s="2" t="s">
        <v>7592</v>
      </c>
      <c r="D646" s="2" t="s">
        <v>6904</v>
      </c>
      <c r="E646" s="2" t="s">
        <v>6882</v>
      </c>
      <c r="F646" s="17">
        <v>16</v>
      </c>
      <c r="G646" s="17" t="s">
        <v>4255</v>
      </c>
      <c r="H646" s="17">
        <v>1944</v>
      </c>
      <c r="I646" s="18" t="s">
        <v>7593</v>
      </c>
      <c r="J646" s="19" t="s">
        <v>6883</v>
      </c>
      <c r="K646" s="3" t="s">
        <v>7594</v>
      </c>
      <c r="L646" s="3" t="s">
        <v>6877</v>
      </c>
      <c r="M646" t="s">
        <v>6878</v>
      </c>
      <c r="N646" t="s">
        <v>7046</v>
      </c>
      <c r="R646" s="2"/>
      <c r="W646">
        <v>9</v>
      </c>
      <c r="X646" s="20" t="s">
        <v>7591</v>
      </c>
    </row>
    <row r="647" spans="1:24" x14ac:dyDescent="0.25">
      <c r="A647" s="16" t="s">
        <v>204</v>
      </c>
      <c r="B647" t="s">
        <v>90</v>
      </c>
      <c r="C647" s="2">
        <v>608</v>
      </c>
      <c r="D647" s="2" t="s">
        <v>6904</v>
      </c>
      <c r="E647" s="2" t="s">
        <v>7363</v>
      </c>
      <c r="F647" s="17">
        <v>28</v>
      </c>
      <c r="G647" s="17" t="s">
        <v>4269</v>
      </c>
      <c r="H647" s="17">
        <v>1944</v>
      </c>
      <c r="I647" s="18" t="s">
        <v>7595</v>
      </c>
      <c r="J647" s="19" t="s">
        <v>6962</v>
      </c>
      <c r="K647" s="3" t="s">
        <v>7596</v>
      </c>
      <c r="L647" s="3" t="s">
        <v>7393</v>
      </c>
      <c r="M647" t="s">
        <v>7394</v>
      </c>
      <c r="P647" t="s">
        <v>7395</v>
      </c>
      <c r="R647" s="2"/>
      <c r="S647" t="s">
        <v>7548</v>
      </c>
      <c r="T647" t="s">
        <v>7597</v>
      </c>
      <c r="U647">
        <v>608</v>
      </c>
      <c r="V647" t="s">
        <v>7598</v>
      </c>
      <c r="W647">
        <v>8</v>
      </c>
      <c r="X647" s="20" t="s">
        <v>7396</v>
      </c>
    </row>
    <row r="648" spans="1:24" x14ac:dyDescent="0.25">
      <c r="A648" s="16" t="s">
        <v>205</v>
      </c>
      <c r="B648" t="s">
        <v>90</v>
      </c>
      <c r="C648" s="2" t="s">
        <v>7599</v>
      </c>
      <c r="D648" s="2" t="s">
        <v>6904</v>
      </c>
      <c r="E648" s="2" t="s">
        <v>7363</v>
      </c>
      <c r="F648" s="17">
        <v>31</v>
      </c>
      <c r="G648" s="17" t="s">
        <v>6868</v>
      </c>
      <c r="H648" s="17">
        <v>1946</v>
      </c>
      <c r="I648" s="18" t="s">
        <v>7405</v>
      </c>
      <c r="J648" s="19"/>
      <c r="K648" s="3" t="s">
        <v>7600</v>
      </c>
      <c r="L648" t="s">
        <v>6863</v>
      </c>
      <c r="R648" s="2"/>
      <c r="W648">
        <v>1</v>
      </c>
      <c r="X648" s="20"/>
    </row>
    <row r="649" spans="1:24" x14ac:dyDescent="0.25">
      <c r="A649" s="16" t="s">
        <v>206</v>
      </c>
      <c r="B649" t="s">
        <v>90</v>
      </c>
      <c r="C649" s="2" t="s">
        <v>7601</v>
      </c>
      <c r="D649" s="2" t="s">
        <v>6904</v>
      </c>
      <c r="E649" s="2" t="s">
        <v>7363</v>
      </c>
      <c r="F649" s="17">
        <v>12</v>
      </c>
      <c r="G649" s="17" t="s">
        <v>6247</v>
      </c>
      <c r="H649" s="17">
        <v>1945</v>
      </c>
      <c r="I649" s="18">
        <v>16508</v>
      </c>
      <c r="J649" s="19" t="s">
        <v>6883</v>
      </c>
      <c r="K649" s="3" t="s">
        <v>7602</v>
      </c>
      <c r="L649" t="s">
        <v>6877</v>
      </c>
      <c r="N649" t="s">
        <v>7603</v>
      </c>
      <c r="R649" s="2"/>
      <c r="S649" t="s">
        <v>7448</v>
      </c>
      <c r="T649" t="s">
        <v>6936</v>
      </c>
      <c r="U649">
        <v>139</v>
      </c>
      <c r="V649" t="s">
        <v>7604</v>
      </c>
      <c r="W649">
        <v>3</v>
      </c>
      <c r="X649" s="20" t="s">
        <v>7419</v>
      </c>
    </row>
    <row r="650" spans="1:24" x14ac:dyDescent="0.25">
      <c r="A650" s="16" t="s">
        <v>207</v>
      </c>
      <c r="B650" t="s">
        <v>90</v>
      </c>
      <c r="C650" s="2" t="s">
        <v>7605</v>
      </c>
      <c r="D650" s="2" t="s">
        <v>6904</v>
      </c>
      <c r="E650" s="2" t="s">
        <v>7363</v>
      </c>
      <c r="F650" s="17">
        <v>19</v>
      </c>
      <c r="G650" s="17" t="s">
        <v>6905</v>
      </c>
      <c r="H650" s="17">
        <v>1944</v>
      </c>
      <c r="I650" s="18">
        <v>16364</v>
      </c>
      <c r="J650" s="19" t="s">
        <v>6883</v>
      </c>
      <c r="K650" s="3" t="s">
        <v>7606</v>
      </c>
      <c r="L650" s="3" t="s">
        <v>6877</v>
      </c>
      <c r="M650" t="s">
        <v>6878</v>
      </c>
      <c r="N650" t="s">
        <v>7607</v>
      </c>
      <c r="R650" s="2"/>
      <c r="S650" t="s">
        <v>7407</v>
      </c>
      <c r="T650" t="s">
        <v>6902</v>
      </c>
      <c r="U650">
        <v>627</v>
      </c>
      <c r="V650" t="s">
        <v>7608</v>
      </c>
      <c r="W650" s="20">
        <v>10</v>
      </c>
      <c r="X650" s="20" t="s">
        <v>7483</v>
      </c>
    </row>
    <row r="651" spans="1:24" x14ac:dyDescent="0.25">
      <c r="A651" s="16" t="s">
        <v>208</v>
      </c>
      <c r="B651" t="s">
        <v>90</v>
      </c>
      <c r="C651" s="2" t="s">
        <v>4280</v>
      </c>
      <c r="D651" s="2" t="s">
        <v>6855</v>
      </c>
      <c r="E651" s="2" t="s">
        <v>4282</v>
      </c>
      <c r="F651" s="17">
        <v>22</v>
      </c>
      <c r="G651" s="17" t="s">
        <v>4283</v>
      </c>
      <c r="H651" s="17">
        <v>1944</v>
      </c>
      <c r="I651" s="18" t="s">
        <v>7609</v>
      </c>
      <c r="J651" s="19" t="s">
        <v>6883</v>
      </c>
      <c r="K651" s="3" t="s">
        <v>7610</v>
      </c>
      <c r="L651" s="3" t="s">
        <v>6877</v>
      </c>
      <c r="M651" t="s">
        <v>6878</v>
      </c>
      <c r="N651" t="s">
        <v>6885</v>
      </c>
      <c r="Q651" s="2"/>
      <c r="R651" s="2"/>
      <c r="W651">
        <v>4</v>
      </c>
      <c r="X651" s="20" t="s">
        <v>7456</v>
      </c>
    </row>
    <row r="652" spans="1:24" x14ac:dyDescent="0.25">
      <c r="A652" s="16" t="s">
        <v>209</v>
      </c>
      <c r="B652" t="s">
        <v>90</v>
      </c>
      <c r="C652" s="2" t="s">
        <v>7611</v>
      </c>
      <c r="D652" s="2" t="s">
        <v>6904</v>
      </c>
      <c r="E652" s="2" t="s">
        <v>7363</v>
      </c>
      <c r="F652" s="17">
        <v>20</v>
      </c>
      <c r="G652" s="17" t="s">
        <v>6875</v>
      </c>
      <c r="H652" s="17">
        <v>1945</v>
      </c>
      <c r="I652" s="18" t="s">
        <v>7612</v>
      </c>
      <c r="J652" s="19" t="s">
        <v>6883</v>
      </c>
      <c r="K652" s="3" t="s">
        <v>7613</v>
      </c>
      <c r="L652" t="s">
        <v>6877</v>
      </c>
      <c r="M652" t="s">
        <v>6878</v>
      </c>
      <c r="N652" t="s">
        <v>7339</v>
      </c>
      <c r="R652" s="2"/>
      <c r="S652" t="s">
        <v>7448</v>
      </c>
      <c r="T652" t="s">
        <v>6902</v>
      </c>
      <c r="U652">
        <v>139</v>
      </c>
      <c r="V652" t="s">
        <v>7614</v>
      </c>
      <c r="W652">
        <v>7</v>
      </c>
      <c r="X652" s="20" t="s">
        <v>6880</v>
      </c>
    </row>
    <row r="653" spans="1:24" x14ac:dyDescent="0.25">
      <c r="A653" s="16" t="s">
        <v>210</v>
      </c>
      <c r="B653" t="s">
        <v>90</v>
      </c>
      <c r="C653" s="2">
        <v>139</v>
      </c>
      <c r="D653" s="2" t="s">
        <v>6904</v>
      </c>
      <c r="E653" s="2" t="s">
        <v>7363</v>
      </c>
      <c r="F653" s="17">
        <v>11</v>
      </c>
      <c r="G653" s="17" t="s">
        <v>4255</v>
      </c>
      <c r="H653" s="17">
        <v>1944</v>
      </c>
      <c r="I653" s="18" t="s">
        <v>7615</v>
      </c>
      <c r="J653" s="19" t="s">
        <v>6962</v>
      </c>
      <c r="K653" s="3" t="s">
        <v>7616</v>
      </c>
      <c r="L653" s="3" t="s">
        <v>7617</v>
      </c>
      <c r="M653" t="s">
        <v>7394</v>
      </c>
      <c r="P653" s="20" t="s">
        <v>7395</v>
      </c>
      <c r="Q653" s="20"/>
      <c r="R653" s="2"/>
      <c r="W653">
        <v>9</v>
      </c>
      <c r="X653" s="20" t="s">
        <v>7591</v>
      </c>
    </row>
    <row r="654" spans="1:24" x14ac:dyDescent="0.25">
      <c r="A654" s="16" t="s">
        <v>211</v>
      </c>
      <c r="B654" t="s">
        <v>90</v>
      </c>
      <c r="C654" s="2" t="s">
        <v>7592</v>
      </c>
      <c r="D654" s="2" t="s">
        <v>6904</v>
      </c>
      <c r="E654" s="2" t="s">
        <v>6882</v>
      </c>
      <c r="F654" s="17">
        <v>13</v>
      </c>
      <c r="G654" s="17" t="s">
        <v>4255</v>
      </c>
      <c r="H654" s="17">
        <v>1944</v>
      </c>
      <c r="I654" s="18" t="s">
        <v>7618</v>
      </c>
      <c r="J654" s="19" t="s">
        <v>6962</v>
      </c>
      <c r="K654" s="3" t="s">
        <v>7619</v>
      </c>
      <c r="L654" s="3" t="s">
        <v>6877</v>
      </c>
      <c r="M654" t="s">
        <v>6878</v>
      </c>
      <c r="N654" t="s">
        <v>7537</v>
      </c>
      <c r="R654" s="2"/>
      <c r="W654">
        <v>9</v>
      </c>
      <c r="X654" s="20" t="s">
        <v>7591</v>
      </c>
    </row>
    <row r="655" spans="1:24" x14ac:dyDescent="0.25">
      <c r="A655" s="16" t="s">
        <v>212</v>
      </c>
      <c r="B655" t="s">
        <v>90</v>
      </c>
      <c r="C655" s="2" t="s">
        <v>4280</v>
      </c>
      <c r="D655" s="2" t="s">
        <v>4281</v>
      </c>
      <c r="E655" s="2" t="s">
        <v>4282</v>
      </c>
      <c r="F655" s="17">
        <v>7</v>
      </c>
      <c r="G655" s="17" t="s">
        <v>6871</v>
      </c>
      <c r="H655" s="17">
        <v>1944</v>
      </c>
      <c r="I655" s="18" t="s">
        <v>7620</v>
      </c>
      <c r="J655" s="19" t="s">
        <v>6883</v>
      </c>
      <c r="K655" s="3" t="s">
        <v>7621</v>
      </c>
      <c r="L655" s="3" t="s">
        <v>6877</v>
      </c>
      <c r="M655" t="s">
        <v>6878</v>
      </c>
      <c r="N655" t="s">
        <v>6298</v>
      </c>
      <c r="Q655" s="2"/>
      <c r="R655" s="2"/>
      <c r="W655">
        <v>5</v>
      </c>
      <c r="X655" s="20" t="s">
        <v>7479</v>
      </c>
    </row>
    <row r="656" spans="1:24" x14ac:dyDescent="0.25">
      <c r="A656" s="16" t="s">
        <v>213</v>
      </c>
      <c r="B656" t="s">
        <v>90</v>
      </c>
      <c r="C656" s="2" t="s">
        <v>7622</v>
      </c>
      <c r="D656" s="2"/>
      <c r="E656" s="2" t="s">
        <v>6882</v>
      </c>
      <c r="F656" s="17">
        <v>31</v>
      </c>
      <c r="G656" s="17" t="s">
        <v>6875</v>
      </c>
      <c r="H656" s="17">
        <v>1947</v>
      </c>
      <c r="I656" s="18" t="s">
        <v>7497</v>
      </c>
      <c r="J656" s="19"/>
      <c r="K656" s="3" t="s">
        <v>7623</v>
      </c>
      <c r="L656" t="s">
        <v>6863</v>
      </c>
      <c r="R656" s="2"/>
      <c r="S656" t="s">
        <v>7557</v>
      </c>
      <c r="T656" t="s">
        <v>6923</v>
      </c>
      <c r="U656">
        <v>128</v>
      </c>
      <c r="V656" t="s">
        <v>7624</v>
      </c>
      <c r="W656">
        <v>7</v>
      </c>
      <c r="X656" s="20"/>
    </row>
    <row r="657" spans="1:24" x14ac:dyDescent="0.25">
      <c r="A657" s="21" t="s">
        <v>214</v>
      </c>
      <c r="B657" t="s">
        <v>90</v>
      </c>
      <c r="C657" s="23" t="s">
        <v>7625</v>
      </c>
      <c r="D657" s="23" t="s">
        <v>6904</v>
      </c>
      <c r="E657" s="23" t="s">
        <v>7363</v>
      </c>
      <c r="F657" s="17">
        <v>2</v>
      </c>
      <c r="G657" s="17" t="s">
        <v>6868</v>
      </c>
      <c r="H657" s="17">
        <v>1945</v>
      </c>
      <c r="I657" s="39" t="s">
        <v>7626</v>
      </c>
      <c r="J657" s="19" t="s">
        <v>6962</v>
      </c>
      <c r="K657" s="3" t="s">
        <v>7627</v>
      </c>
      <c r="L657" s="27" t="s">
        <v>7393</v>
      </c>
      <c r="M657" s="22" t="s">
        <v>7513</v>
      </c>
      <c r="N657" t="s">
        <v>7514</v>
      </c>
      <c r="O657" t="s">
        <v>7515</v>
      </c>
      <c r="P657" t="s">
        <v>7516</v>
      </c>
      <c r="Q657" t="s">
        <v>7628</v>
      </c>
      <c r="R657" s="23"/>
      <c r="S657" t="s">
        <v>7448</v>
      </c>
      <c r="T657" t="s">
        <v>4273</v>
      </c>
      <c r="U657">
        <v>139</v>
      </c>
      <c r="V657" t="s">
        <v>7629</v>
      </c>
      <c r="W657">
        <v>1</v>
      </c>
      <c r="X657" s="20" t="s">
        <v>7467</v>
      </c>
    </row>
    <row r="658" spans="1:24" x14ac:dyDescent="0.25">
      <c r="A658" s="16" t="s">
        <v>215</v>
      </c>
      <c r="B658" t="s">
        <v>90</v>
      </c>
      <c r="C658" s="2" t="s">
        <v>7630</v>
      </c>
      <c r="D658" s="2" t="s">
        <v>6904</v>
      </c>
      <c r="E658" s="2" t="s">
        <v>6882</v>
      </c>
      <c r="F658" s="17">
        <v>2</v>
      </c>
      <c r="G658" s="17" t="s">
        <v>6875</v>
      </c>
      <c r="H658" s="17">
        <v>1945</v>
      </c>
      <c r="I658" s="18" t="s">
        <v>7631</v>
      </c>
      <c r="J658" s="19" t="s">
        <v>6883</v>
      </c>
      <c r="K658" s="3" t="s">
        <v>7632</v>
      </c>
      <c r="L658" t="s">
        <v>6877</v>
      </c>
      <c r="M658" t="s">
        <v>6878</v>
      </c>
      <c r="N658" t="s">
        <v>6885</v>
      </c>
      <c r="R658" s="2"/>
      <c r="W658">
        <v>7</v>
      </c>
      <c r="X658" s="20" t="s">
        <v>6880</v>
      </c>
    </row>
    <row r="659" spans="1:24" x14ac:dyDescent="0.25">
      <c r="A659" s="16" t="s">
        <v>216</v>
      </c>
      <c r="B659" t="s">
        <v>90</v>
      </c>
      <c r="C659" s="2" t="s">
        <v>7592</v>
      </c>
      <c r="D659" s="2" t="s">
        <v>6904</v>
      </c>
      <c r="E659" s="2" t="s">
        <v>6882</v>
      </c>
      <c r="F659" s="17">
        <v>19</v>
      </c>
      <c r="G659" s="17" t="s">
        <v>4269</v>
      </c>
      <c r="H659" s="17">
        <v>1944</v>
      </c>
      <c r="I659" s="18" t="s">
        <v>7633</v>
      </c>
      <c r="J659" s="19" t="s">
        <v>6883</v>
      </c>
      <c r="K659" s="3" t="s">
        <v>7634</v>
      </c>
      <c r="L659" s="3" t="s">
        <v>6877</v>
      </c>
      <c r="M659" t="s">
        <v>6878</v>
      </c>
      <c r="N659" t="s">
        <v>7412</v>
      </c>
      <c r="R659" s="2"/>
      <c r="W659">
        <v>8</v>
      </c>
      <c r="X659" s="20" t="s">
        <v>7396</v>
      </c>
    </row>
    <row r="660" spans="1:24" x14ac:dyDescent="0.25">
      <c r="A660" s="16" t="s">
        <v>217</v>
      </c>
      <c r="B660" t="s">
        <v>90</v>
      </c>
      <c r="C660" s="2" t="s">
        <v>7525</v>
      </c>
      <c r="D660" s="2"/>
      <c r="E660" s="2"/>
      <c r="F660" s="17">
        <v>7</v>
      </c>
      <c r="G660" s="17" t="s">
        <v>6868</v>
      </c>
      <c r="H660" s="17">
        <v>1947</v>
      </c>
      <c r="I660" s="18" t="s">
        <v>7563</v>
      </c>
      <c r="J660" s="19"/>
      <c r="K660" s="3" t="s">
        <v>7564</v>
      </c>
      <c r="L660" t="s">
        <v>6863</v>
      </c>
      <c r="R660" s="2"/>
      <c r="S660" t="s">
        <v>7448</v>
      </c>
      <c r="T660" t="s">
        <v>7635</v>
      </c>
      <c r="U660">
        <v>139</v>
      </c>
      <c r="V660" t="s">
        <v>7636</v>
      </c>
      <c r="W660">
        <v>1</v>
      </c>
      <c r="X660" s="20"/>
    </row>
    <row r="661" spans="1:24" x14ac:dyDescent="0.25">
      <c r="A661" s="16" t="s">
        <v>218</v>
      </c>
      <c r="B661" t="s">
        <v>90</v>
      </c>
      <c r="C661" s="2" t="s">
        <v>7579</v>
      </c>
      <c r="D661" s="2" t="s">
        <v>6904</v>
      </c>
      <c r="E661" s="2" t="s">
        <v>6882</v>
      </c>
      <c r="F661" s="17">
        <v>13</v>
      </c>
      <c r="G661" s="17" t="s">
        <v>4288</v>
      </c>
      <c r="H661" s="17">
        <v>1945</v>
      </c>
      <c r="I661" s="18" t="s">
        <v>7637</v>
      </c>
      <c r="J661" s="19"/>
      <c r="K661" s="3" t="s">
        <v>7638</v>
      </c>
      <c r="L661" t="s">
        <v>6863</v>
      </c>
      <c r="R661" s="2"/>
      <c r="W661">
        <v>11</v>
      </c>
      <c r="X661" s="20"/>
    </row>
    <row r="662" spans="1:24" x14ac:dyDescent="0.25">
      <c r="A662" s="16" t="s">
        <v>219</v>
      </c>
      <c r="B662" t="s">
        <v>90</v>
      </c>
      <c r="C662" s="2">
        <v>139</v>
      </c>
      <c r="D662" s="2" t="s">
        <v>6904</v>
      </c>
      <c r="E662" s="2" t="s">
        <v>7363</v>
      </c>
      <c r="F662" s="17">
        <v>11</v>
      </c>
      <c r="G662" s="17" t="s">
        <v>4255</v>
      </c>
      <c r="H662" s="17">
        <v>1944</v>
      </c>
      <c r="I662" s="18" t="s">
        <v>7615</v>
      </c>
      <c r="J662" s="19" t="s">
        <v>6962</v>
      </c>
      <c r="K662" s="27" t="s">
        <v>7639</v>
      </c>
      <c r="L662" s="27" t="s">
        <v>7393</v>
      </c>
      <c r="M662" s="22" t="s">
        <v>7640</v>
      </c>
      <c r="N662" s="22" t="s">
        <v>7641</v>
      </c>
      <c r="O662" t="s">
        <v>7642</v>
      </c>
      <c r="P662" s="22" t="s">
        <v>7516</v>
      </c>
      <c r="Q662" s="22" t="s">
        <v>7628</v>
      </c>
      <c r="R662" s="23" t="s">
        <v>7643</v>
      </c>
      <c r="W662">
        <v>9</v>
      </c>
      <c r="X662" s="20" t="s">
        <v>7591</v>
      </c>
    </row>
    <row r="663" spans="1:24" x14ac:dyDescent="0.25">
      <c r="A663" s="16" t="s">
        <v>220</v>
      </c>
      <c r="B663" t="s">
        <v>90</v>
      </c>
      <c r="C663" s="2" t="s">
        <v>7644</v>
      </c>
      <c r="D663" s="2" t="s">
        <v>6904</v>
      </c>
      <c r="E663" s="2" t="s">
        <v>7363</v>
      </c>
      <c r="F663" s="17">
        <v>9</v>
      </c>
      <c r="G663" s="17" t="s">
        <v>6261</v>
      </c>
      <c r="H663" s="17">
        <v>1945</v>
      </c>
      <c r="I663" s="18">
        <v>16477</v>
      </c>
      <c r="J663" s="19" t="s">
        <v>6883</v>
      </c>
      <c r="K663" s="3" t="s">
        <v>7645</v>
      </c>
      <c r="L663" s="3" t="s">
        <v>6863</v>
      </c>
      <c r="R663" s="2"/>
      <c r="W663">
        <v>2</v>
      </c>
      <c r="X663" s="20" t="s">
        <v>7646</v>
      </c>
    </row>
    <row r="664" spans="1:24" x14ac:dyDescent="0.25">
      <c r="A664" s="16" t="s">
        <v>221</v>
      </c>
      <c r="B664" t="s">
        <v>90</v>
      </c>
      <c r="C664" s="2" t="s">
        <v>7647</v>
      </c>
      <c r="D664" s="2"/>
      <c r="E664" s="2"/>
      <c r="F664" s="17">
        <v>15</v>
      </c>
      <c r="G664" s="17" t="s">
        <v>4269</v>
      </c>
      <c r="H664" s="17">
        <v>1947</v>
      </c>
      <c r="I664" s="18" t="s">
        <v>4270</v>
      </c>
      <c r="J664" s="19"/>
      <c r="K664" s="3" t="s">
        <v>4271</v>
      </c>
      <c r="L664" t="s">
        <v>6863</v>
      </c>
      <c r="R664" s="2"/>
      <c r="W664">
        <v>8</v>
      </c>
      <c r="X664" s="20"/>
    </row>
    <row r="665" spans="1:24" x14ac:dyDescent="0.25">
      <c r="A665" s="16" t="s">
        <v>222</v>
      </c>
      <c r="B665" t="s">
        <v>90</v>
      </c>
      <c r="C665" s="2" t="s">
        <v>4280</v>
      </c>
      <c r="D665" s="2" t="s">
        <v>6855</v>
      </c>
      <c r="E665" s="2" t="s">
        <v>4282</v>
      </c>
      <c r="F665" s="17">
        <v>20</v>
      </c>
      <c r="G665" s="17" t="s">
        <v>6871</v>
      </c>
      <c r="H665" s="17">
        <v>1944</v>
      </c>
      <c r="I665" s="18" t="s">
        <v>7648</v>
      </c>
      <c r="J665" s="19" t="s">
        <v>6883</v>
      </c>
      <c r="K665" s="3" t="s">
        <v>7649</v>
      </c>
      <c r="L665" s="3" t="s">
        <v>6877</v>
      </c>
      <c r="M665" t="s">
        <v>6878</v>
      </c>
      <c r="N665" t="s">
        <v>7412</v>
      </c>
      <c r="Q665" s="2"/>
      <c r="R665" s="2"/>
      <c r="W665">
        <v>5</v>
      </c>
      <c r="X665" s="20" t="s">
        <v>7479</v>
      </c>
    </row>
    <row r="666" spans="1:24" x14ac:dyDescent="0.25">
      <c r="A666" s="16" t="s">
        <v>223</v>
      </c>
      <c r="B666" t="s">
        <v>90</v>
      </c>
      <c r="C666" s="2" t="s">
        <v>7650</v>
      </c>
      <c r="D666" s="2"/>
      <c r="E666" s="2" t="s">
        <v>6882</v>
      </c>
      <c r="F666" s="17">
        <v>31</v>
      </c>
      <c r="G666" s="17" t="s">
        <v>6875</v>
      </c>
      <c r="H666" s="17">
        <v>1947</v>
      </c>
      <c r="I666" s="18" t="s">
        <v>7497</v>
      </c>
      <c r="J666" s="19"/>
      <c r="K666" s="3" t="s">
        <v>7623</v>
      </c>
      <c r="L666" t="s">
        <v>6863</v>
      </c>
      <c r="R666" s="2"/>
      <c r="W666">
        <v>7</v>
      </c>
      <c r="X666" s="20"/>
    </row>
    <row r="667" spans="1:24" x14ac:dyDescent="0.25">
      <c r="A667" s="16" t="s">
        <v>224</v>
      </c>
      <c r="B667" t="s">
        <v>90</v>
      </c>
      <c r="C667" s="2" t="s">
        <v>7568</v>
      </c>
      <c r="D667" s="2" t="s">
        <v>6904</v>
      </c>
      <c r="E667" s="2" t="s">
        <v>6882</v>
      </c>
      <c r="F667" s="17">
        <v>23</v>
      </c>
      <c r="G667" s="17" t="s">
        <v>4288</v>
      </c>
      <c r="H667" s="17">
        <v>1944</v>
      </c>
      <c r="I667" s="18">
        <v>16399</v>
      </c>
      <c r="J667" s="19" t="s">
        <v>6883</v>
      </c>
      <c r="K667" s="3" t="s">
        <v>7651</v>
      </c>
      <c r="L667" s="3" t="s">
        <v>6877</v>
      </c>
      <c r="M667" t="s">
        <v>6878</v>
      </c>
      <c r="N667" t="s">
        <v>4285</v>
      </c>
      <c r="R667" s="2"/>
      <c r="W667" s="20">
        <v>11</v>
      </c>
      <c r="X667" s="20" t="s">
        <v>7458</v>
      </c>
    </row>
    <row r="668" spans="1:24" x14ac:dyDescent="0.25">
      <c r="A668" s="16" t="s">
        <v>225</v>
      </c>
      <c r="B668" t="s">
        <v>90</v>
      </c>
      <c r="C668" s="2" t="s">
        <v>7652</v>
      </c>
      <c r="D668" s="2" t="s">
        <v>6904</v>
      </c>
      <c r="E668" s="2" t="s">
        <v>6882</v>
      </c>
      <c r="F668" s="17">
        <v>6</v>
      </c>
      <c r="G668" s="17" t="s">
        <v>6871</v>
      </c>
      <c r="H668" s="17">
        <v>1945</v>
      </c>
      <c r="I668" s="18" t="s">
        <v>7653</v>
      </c>
      <c r="J668" s="19" t="s">
        <v>6962</v>
      </c>
      <c r="K668" s="3" t="s">
        <v>7654</v>
      </c>
      <c r="L668" t="s">
        <v>6877</v>
      </c>
      <c r="M668" t="s">
        <v>6878</v>
      </c>
      <c r="N668" t="s">
        <v>7655</v>
      </c>
      <c r="R668" s="2"/>
      <c r="W668">
        <v>5</v>
      </c>
      <c r="X668" s="20" t="s">
        <v>7413</v>
      </c>
    </row>
    <row r="669" spans="1:24" x14ac:dyDescent="0.25">
      <c r="A669" s="16" t="s">
        <v>226</v>
      </c>
      <c r="B669" t="s">
        <v>90</v>
      </c>
      <c r="C669" s="2" t="s">
        <v>7656</v>
      </c>
      <c r="D669" s="2"/>
      <c r="E669" s="2" t="s">
        <v>6882</v>
      </c>
      <c r="F669" s="17">
        <v>7</v>
      </c>
      <c r="G669" s="17" t="s">
        <v>6868</v>
      </c>
      <c r="H669" s="17">
        <v>1947</v>
      </c>
      <c r="I669" s="18" t="s">
        <v>7563</v>
      </c>
      <c r="J669" s="19"/>
      <c r="K669" s="3" t="s">
        <v>7564</v>
      </c>
      <c r="L669" t="s">
        <v>6863</v>
      </c>
      <c r="R669" s="2"/>
      <c r="W669">
        <v>1</v>
      </c>
      <c r="X669" s="20"/>
    </row>
    <row r="670" spans="1:24" x14ac:dyDescent="0.25">
      <c r="A670" s="16" t="s">
        <v>227</v>
      </c>
      <c r="B670" t="s">
        <v>90</v>
      </c>
      <c r="C670" s="2">
        <v>608</v>
      </c>
      <c r="D670" s="2" t="s">
        <v>6904</v>
      </c>
      <c r="E670" s="2" t="s">
        <v>7363</v>
      </c>
      <c r="F670" s="17">
        <v>6</v>
      </c>
      <c r="G670" s="17" t="s">
        <v>6861</v>
      </c>
      <c r="H670" s="17">
        <v>1944</v>
      </c>
      <c r="I670" s="18" t="s">
        <v>7657</v>
      </c>
      <c r="J670" s="19" t="s">
        <v>6962</v>
      </c>
      <c r="K670" s="3" t="s">
        <v>7658</v>
      </c>
      <c r="L670" s="3" t="s">
        <v>7546</v>
      </c>
      <c r="M670" t="s">
        <v>7547</v>
      </c>
      <c r="P670" t="s">
        <v>6919</v>
      </c>
      <c r="R670" s="2"/>
      <c r="S670" t="s">
        <v>7548</v>
      </c>
      <c r="T670" t="s">
        <v>4252</v>
      </c>
      <c r="U670">
        <v>608</v>
      </c>
      <c r="V670" t="s">
        <v>7659</v>
      </c>
      <c r="W670" s="20">
        <v>12</v>
      </c>
      <c r="X670" s="20" t="s">
        <v>7574</v>
      </c>
    </row>
    <row r="671" spans="1:24" x14ac:dyDescent="0.25">
      <c r="A671" s="16" t="s">
        <v>228</v>
      </c>
      <c r="B671" t="s">
        <v>90</v>
      </c>
      <c r="C671" s="2" t="s">
        <v>7660</v>
      </c>
      <c r="D671" s="2"/>
      <c r="E671" s="2"/>
      <c r="F671" s="17">
        <v>16</v>
      </c>
      <c r="G671" s="17" t="s">
        <v>6861</v>
      </c>
      <c r="H671" s="17">
        <v>1946</v>
      </c>
      <c r="I671" s="18" t="s">
        <v>7661</v>
      </c>
      <c r="J671" s="19"/>
      <c r="K671" s="3" t="s">
        <v>7662</v>
      </c>
      <c r="L671" t="s">
        <v>6863</v>
      </c>
      <c r="R671" s="2"/>
      <c r="S671" t="s">
        <v>7548</v>
      </c>
      <c r="T671" t="s">
        <v>4252</v>
      </c>
      <c r="U671">
        <v>608</v>
      </c>
      <c r="V671" t="s">
        <v>7663</v>
      </c>
      <c r="W671">
        <v>12</v>
      </c>
      <c r="X671" s="20"/>
    </row>
    <row r="672" spans="1:24" x14ac:dyDescent="0.25">
      <c r="A672" s="16" t="s">
        <v>229</v>
      </c>
      <c r="B672" t="s">
        <v>90</v>
      </c>
      <c r="C672" s="2" t="s">
        <v>7664</v>
      </c>
      <c r="D672" s="2"/>
      <c r="E672" s="2"/>
      <c r="F672" s="17">
        <v>31</v>
      </c>
      <c r="G672" s="17" t="s">
        <v>6861</v>
      </c>
      <c r="H672" s="17">
        <v>1946</v>
      </c>
      <c r="I672" s="18" t="s">
        <v>6240</v>
      </c>
      <c r="J672" s="19"/>
      <c r="K672" s="3" t="s">
        <v>6241</v>
      </c>
      <c r="L672" t="s">
        <v>6863</v>
      </c>
      <c r="R672" s="2"/>
      <c r="W672">
        <v>12</v>
      </c>
      <c r="X672" s="20"/>
    </row>
    <row r="673" spans="1:24" x14ac:dyDescent="0.25">
      <c r="A673" s="16" t="s">
        <v>230</v>
      </c>
      <c r="B673" t="s">
        <v>90</v>
      </c>
      <c r="C673" s="2" t="s">
        <v>7579</v>
      </c>
      <c r="D673" s="2" t="s">
        <v>6904</v>
      </c>
      <c r="E673" s="2" t="s">
        <v>6882</v>
      </c>
      <c r="F673" s="17">
        <v>13</v>
      </c>
      <c r="G673" s="17" t="s">
        <v>4269</v>
      </c>
      <c r="H673" s="17">
        <v>1945</v>
      </c>
      <c r="I673" s="18" t="s">
        <v>7665</v>
      </c>
      <c r="J673" s="19" t="s">
        <v>6883</v>
      </c>
      <c r="K673" s="3" t="s">
        <v>7666</v>
      </c>
      <c r="L673" t="s">
        <v>6863</v>
      </c>
      <c r="R673" s="2"/>
      <c r="W673">
        <v>8</v>
      </c>
      <c r="X673" s="20" t="s">
        <v>7358</v>
      </c>
    </row>
    <row r="674" spans="1:24" x14ac:dyDescent="0.25">
      <c r="A674" s="40" t="s">
        <v>231</v>
      </c>
      <c r="B674" t="s">
        <v>90</v>
      </c>
      <c r="C674" s="41" t="s">
        <v>7667</v>
      </c>
      <c r="D674" s="41" t="s">
        <v>6904</v>
      </c>
      <c r="E674" s="41" t="s">
        <v>7363</v>
      </c>
      <c r="F674" s="42">
        <v>15</v>
      </c>
      <c r="G674" s="17" t="s">
        <v>4255</v>
      </c>
      <c r="H674" s="17">
        <v>1944</v>
      </c>
      <c r="I674" s="18" t="s">
        <v>7668</v>
      </c>
      <c r="J674" s="19" t="s">
        <v>6962</v>
      </c>
      <c r="K674" s="3" t="s">
        <v>7669</v>
      </c>
      <c r="L674" s="43" t="s">
        <v>7393</v>
      </c>
      <c r="M674" s="44" t="s">
        <v>7640</v>
      </c>
      <c r="N674" t="s">
        <v>7641</v>
      </c>
      <c r="O674" t="s">
        <v>7642</v>
      </c>
      <c r="P674" t="s">
        <v>7516</v>
      </c>
      <c r="Q674" t="s">
        <v>7628</v>
      </c>
      <c r="R674" s="41" t="s">
        <v>7670</v>
      </c>
      <c r="S674" t="s">
        <v>7548</v>
      </c>
      <c r="T674" t="s">
        <v>4242</v>
      </c>
      <c r="U674">
        <v>608</v>
      </c>
      <c r="V674" t="s">
        <v>7671</v>
      </c>
      <c r="W674">
        <v>9</v>
      </c>
      <c r="X674" s="20" t="s">
        <v>7591</v>
      </c>
    </row>
    <row r="675" spans="1:24" x14ac:dyDescent="0.25">
      <c r="A675" s="16" t="s">
        <v>232</v>
      </c>
      <c r="B675" t="s">
        <v>90</v>
      </c>
      <c r="C675" s="2" t="s">
        <v>7672</v>
      </c>
      <c r="D675" s="2" t="s">
        <v>6904</v>
      </c>
      <c r="E675" s="2" t="s">
        <v>6882</v>
      </c>
      <c r="F675" s="17">
        <v>27</v>
      </c>
      <c r="G675" s="17" t="s">
        <v>6905</v>
      </c>
      <c r="H675" s="17">
        <v>1944</v>
      </c>
      <c r="I675" s="18">
        <v>16372</v>
      </c>
      <c r="J675" s="19" t="s">
        <v>6883</v>
      </c>
      <c r="K675" s="3" t="s">
        <v>7673</v>
      </c>
      <c r="L675" s="3" t="s">
        <v>6877</v>
      </c>
      <c r="M675" t="s">
        <v>6878</v>
      </c>
      <c r="N675" t="s">
        <v>7674</v>
      </c>
      <c r="R675" s="2"/>
      <c r="W675" s="20">
        <v>10</v>
      </c>
      <c r="X675" s="20" t="s">
        <v>7483</v>
      </c>
    </row>
    <row r="676" spans="1:24" x14ac:dyDescent="0.25">
      <c r="A676" s="16" t="s">
        <v>233</v>
      </c>
      <c r="B676" t="s">
        <v>90</v>
      </c>
      <c r="C676" s="2">
        <v>139</v>
      </c>
      <c r="D676" s="2" t="s">
        <v>6904</v>
      </c>
      <c r="E676" s="2" t="s">
        <v>7363</v>
      </c>
      <c r="F676" s="17">
        <v>16</v>
      </c>
      <c r="G676" s="17" t="s">
        <v>4255</v>
      </c>
      <c r="H676" s="17">
        <v>1946</v>
      </c>
      <c r="I676" s="18" t="s">
        <v>7675</v>
      </c>
      <c r="J676" s="19"/>
      <c r="K676" s="3" t="s">
        <v>7676</v>
      </c>
      <c r="L676" t="s">
        <v>6863</v>
      </c>
      <c r="R676" s="2"/>
      <c r="W676">
        <v>9</v>
      </c>
      <c r="X676" s="20"/>
    </row>
    <row r="677" spans="1:24" x14ac:dyDescent="0.25">
      <c r="A677" s="16" t="s">
        <v>234</v>
      </c>
      <c r="B677" t="s">
        <v>90</v>
      </c>
      <c r="C677" s="2" t="s">
        <v>7543</v>
      </c>
      <c r="D677" s="2" t="s">
        <v>6904</v>
      </c>
      <c r="E677" s="2" t="s">
        <v>7363</v>
      </c>
      <c r="F677" s="17">
        <v>23</v>
      </c>
      <c r="G677" s="17" t="s">
        <v>4269</v>
      </c>
      <c r="H677" s="17">
        <v>1944</v>
      </c>
      <c r="I677" s="18" t="s">
        <v>7677</v>
      </c>
      <c r="J677" s="19" t="s">
        <v>6962</v>
      </c>
      <c r="K677" s="3" t="s">
        <v>7678</v>
      </c>
      <c r="L677" s="3" t="s">
        <v>7617</v>
      </c>
      <c r="M677" t="s">
        <v>7640</v>
      </c>
      <c r="N677" t="s">
        <v>7679</v>
      </c>
      <c r="P677" s="3" t="s">
        <v>7516</v>
      </c>
      <c r="Q677" s="3"/>
      <c r="R677" s="2"/>
      <c r="W677">
        <v>8</v>
      </c>
      <c r="X677" s="20" t="s">
        <v>7396</v>
      </c>
    </row>
    <row r="678" spans="1:24" x14ac:dyDescent="0.25">
      <c r="A678" s="16" t="s">
        <v>235</v>
      </c>
      <c r="B678" t="s">
        <v>90</v>
      </c>
      <c r="C678" s="2"/>
      <c r="D678" s="2" t="s">
        <v>6855</v>
      </c>
      <c r="E678" s="2"/>
      <c r="F678" s="17"/>
      <c r="G678" s="17"/>
      <c r="H678" s="17"/>
      <c r="I678" s="18"/>
      <c r="J678" s="19"/>
      <c r="K678" t="s">
        <v>6856</v>
      </c>
      <c r="L678" t="s">
        <v>6857</v>
      </c>
      <c r="R678" s="2"/>
      <c r="W678" s="20"/>
      <c r="X678" s="20"/>
    </row>
    <row r="679" spans="1:24" x14ac:dyDescent="0.25">
      <c r="A679" s="16" t="s">
        <v>236</v>
      </c>
      <c r="B679" t="s">
        <v>90</v>
      </c>
      <c r="C679" s="2"/>
      <c r="D679" s="2" t="s">
        <v>6855</v>
      </c>
      <c r="E679" s="2"/>
      <c r="F679" s="17"/>
      <c r="G679" s="17"/>
      <c r="H679" s="17"/>
      <c r="I679" s="18"/>
      <c r="J679" s="19"/>
      <c r="K679" t="s">
        <v>6856</v>
      </c>
      <c r="L679" t="s">
        <v>6857</v>
      </c>
      <c r="R679" s="2"/>
      <c r="W679" s="20"/>
      <c r="X679" s="20"/>
    </row>
    <row r="680" spans="1:24" x14ac:dyDescent="0.25">
      <c r="A680" s="16" t="s">
        <v>237</v>
      </c>
      <c r="B680" t="s">
        <v>90</v>
      </c>
      <c r="C680" s="2"/>
      <c r="D680" s="2" t="s">
        <v>6855</v>
      </c>
      <c r="E680" s="2"/>
      <c r="F680" s="17"/>
      <c r="G680" s="17"/>
      <c r="H680" s="17"/>
      <c r="I680" s="18"/>
      <c r="J680" s="19"/>
      <c r="K680" t="s">
        <v>6856</v>
      </c>
      <c r="L680" t="s">
        <v>6857</v>
      </c>
      <c r="R680" s="2"/>
      <c r="W680" s="20"/>
      <c r="X680" s="20"/>
    </row>
    <row r="681" spans="1:24" x14ac:dyDescent="0.25">
      <c r="A681" s="16" t="s">
        <v>238</v>
      </c>
      <c r="B681" t="s">
        <v>90</v>
      </c>
      <c r="C681" s="2"/>
      <c r="D681" s="2" t="s">
        <v>6855</v>
      </c>
      <c r="E681" s="2" t="s">
        <v>7363</v>
      </c>
      <c r="F681" s="17"/>
      <c r="G681" s="17"/>
      <c r="H681" s="17">
        <v>1945</v>
      </c>
      <c r="I681" s="18" t="s">
        <v>7484</v>
      </c>
      <c r="J681" s="33"/>
      <c r="K681" t="s">
        <v>7680</v>
      </c>
      <c r="L681" t="s">
        <v>6877</v>
      </c>
      <c r="M681" t="s">
        <v>6878</v>
      </c>
      <c r="N681" t="s">
        <v>6879</v>
      </c>
      <c r="R681" s="2"/>
      <c r="W681" s="20"/>
      <c r="X681" s="20"/>
    </row>
    <row r="682" spans="1:24" x14ac:dyDescent="0.25">
      <c r="A682" s="16" t="s">
        <v>239</v>
      </c>
      <c r="B682" t="s">
        <v>90</v>
      </c>
      <c r="C682" s="2"/>
      <c r="D682" s="2" t="s">
        <v>6855</v>
      </c>
      <c r="E682" s="2"/>
      <c r="F682" s="17"/>
      <c r="G682" s="17"/>
      <c r="H682" s="17"/>
      <c r="I682" s="18"/>
      <c r="J682" s="19"/>
      <c r="K682" t="s">
        <v>6856</v>
      </c>
      <c r="L682" t="s">
        <v>6857</v>
      </c>
      <c r="R682" s="2"/>
      <c r="W682" s="20"/>
      <c r="X682" s="20"/>
    </row>
    <row r="683" spans="1:24" x14ac:dyDescent="0.25">
      <c r="A683" s="16" t="s">
        <v>240</v>
      </c>
      <c r="B683" t="s">
        <v>90</v>
      </c>
      <c r="C683" s="2"/>
      <c r="D683" s="2" t="s">
        <v>6855</v>
      </c>
      <c r="E683" s="2"/>
      <c r="F683" s="17"/>
      <c r="G683" s="17"/>
      <c r="H683" s="17"/>
      <c r="I683" s="18"/>
      <c r="J683" s="19"/>
      <c r="K683" t="s">
        <v>7681</v>
      </c>
      <c r="L683" t="s">
        <v>6877</v>
      </c>
      <c r="M683" t="s">
        <v>6878</v>
      </c>
      <c r="N683" t="s">
        <v>6879</v>
      </c>
      <c r="R683" s="2"/>
      <c r="W683" s="20"/>
      <c r="X683" s="20"/>
    </row>
    <row r="684" spans="1:24" x14ac:dyDescent="0.25">
      <c r="A684" s="16" t="s">
        <v>241</v>
      </c>
      <c r="B684" t="s">
        <v>90</v>
      </c>
      <c r="C684" s="2"/>
      <c r="D684" s="2" t="s">
        <v>6855</v>
      </c>
      <c r="E684" s="2"/>
      <c r="F684" s="17"/>
      <c r="G684" s="17"/>
      <c r="H684" s="17"/>
      <c r="I684" s="18"/>
      <c r="J684" s="19"/>
      <c r="K684" t="s">
        <v>6856</v>
      </c>
      <c r="L684" t="s">
        <v>6857</v>
      </c>
      <c r="R684" s="2"/>
      <c r="W684" s="20"/>
      <c r="X684" s="20"/>
    </row>
    <row r="685" spans="1:24" x14ac:dyDescent="0.25">
      <c r="A685" s="16" t="s">
        <v>242</v>
      </c>
      <c r="B685" t="s">
        <v>90</v>
      </c>
      <c r="C685" s="2"/>
      <c r="D685" s="2" t="s">
        <v>6855</v>
      </c>
      <c r="E685" s="2"/>
      <c r="F685" s="17"/>
      <c r="G685" s="17"/>
      <c r="H685" s="17"/>
      <c r="I685" s="18"/>
      <c r="J685" s="19"/>
      <c r="K685" t="s">
        <v>6856</v>
      </c>
      <c r="L685" t="s">
        <v>6857</v>
      </c>
      <c r="R685" s="2"/>
      <c r="W685" s="20"/>
      <c r="X685" s="20"/>
    </row>
    <row r="686" spans="1:24" x14ac:dyDescent="0.25">
      <c r="A686" s="16" t="s">
        <v>243</v>
      </c>
      <c r="B686" t="s">
        <v>90</v>
      </c>
      <c r="C686" s="2"/>
      <c r="D686" s="2" t="s">
        <v>6855</v>
      </c>
      <c r="E686" s="2"/>
      <c r="F686" s="17"/>
      <c r="G686" s="17"/>
      <c r="H686" s="17"/>
      <c r="I686" s="18"/>
      <c r="J686" s="19"/>
      <c r="K686" t="s">
        <v>6856</v>
      </c>
      <c r="L686" t="s">
        <v>6857</v>
      </c>
      <c r="R686" s="2"/>
      <c r="W686" s="20"/>
      <c r="X686" s="20"/>
    </row>
    <row r="687" spans="1:24" x14ac:dyDescent="0.25">
      <c r="A687" s="16" t="s">
        <v>244</v>
      </c>
      <c r="B687" t="s">
        <v>90</v>
      </c>
      <c r="C687" s="2"/>
      <c r="D687" s="2" t="s">
        <v>6855</v>
      </c>
      <c r="E687" s="2"/>
      <c r="F687" s="17"/>
      <c r="G687" s="17"/>
      <c r="H687" s="17"/>
      <c r="I687" s="18"/>
      <c r="J687" s="19"/>
      <c r="K687" t="s">
        <v>6856</v>
      </c>
      <c r="L687" t="s">
        <v>6857</v>
      </c>
      <c r="R687" s="2"/>
      <c r="W687" s="20"/>
      <c r="X687" s="20"/>
    </row>
    <row r="688" spans="1:24" x14ac:dyDescent="0.25">
      <c r="A688" s="16" t="s">
        <v>245</v>
      </c>
      <c r="B688" t="s">
        <v>90</v>
      </c>
      <c r="C688" s="2"/>
      <c r="D688" s="2" t="s">
        <v>6855</v>
      </c>
      <c r="E688" s="2"/>
      <c r="F688" s="17"/>
      <c r="G688" s="17"/>
      <c r="H688" s="17"/>
      <c r="I688" s="18"/>
      <c r="J688" s="19"/>
      <c r="K688" t="s">
        <v>6856</v>
      </c>
      <c r="L688" t="s">
        <v>6857</v>
      </c>
      <c r="R688" s="2"/>
      <c r="T688" t="s">
        <v>7682</v>
      </c>
      <c r="U688" t="s">
        <v>7683</v>
      </c>
      <c r="V688" t="s">
        <v>7684</v>
      </c>
      <c r="W688" s="20"/>
      <c r="X688" s="20"/>
    </row>
    <row r="689" spans="1:24" x14ac:dyDescent="0.25">
      <c r="A689" s="16" t="s">
        <v>246</v>
      </c>
      <c r="B689" t="s">
        <v>90</v>
      </c>
      <c r="C689" s="2"/>
      <c r="D689" s="2" t="s">
        <v>6855</v>
      </c>
      <c r="E689" s="2" t="s">
        <v>7363</v>
      </c>
      <c r="F689" s="17">
        <v>4</v>
      </c>
      <c r="G689" s="17" t="s">
        <v>6858</v>
      </c>
      <c r="H689" s="17">
        <v>1945</v>
      </c>
      <c r="I689" s="18" t="s">
        <v>7685</v>
      </c>
      <c r="J689" s="19" t="s">
        <v>6883</v>
      </c>
      <c r="K689" s="3" t="s">
        <v>7686</v>
      </c>
      <c r="L689" t="s">
        <v>6877</v>
      </c>
      <c r="M689" t="s">
        <v>6878</v>
      </c>
      <c r="N689" t="s">
        <v>6298</v>
      </c>
      <c r="R689" s="2"/>
      <c r="W689">
        <v>6</v>
      </c>
      <c r="X689" s="20" t="s">
        <v>6888</v>
      </c>
    </row>
    <row r="690" spans="1:24" x14ac:dyDescent="0.25">
      <c r="A690" s="16" t="s">
        <v>247</v>
      </c>
      <c r="B690" t="s">
        <v>90</v>
      </c>
      <c r="C690" s="2"/>
      <c r="D690" s="2" t="s">
        <v>6855</v>
      </c>
      <c r="E690" s="2"/>
      <c r="F690" s="17"/>
      <c r="G690" s="17"/>
      <c r="H690" s="17"/>
      <c r="I690" s="18"/>
      <c r="J690" s="19"/>
      <c r="K690" t="s">
        <v>6856</v>
      </c>
      <c r="L690" t="s">
        <v>6857</v>
      </c>
      <c r="R690" s="2"/>
      <c r="W690" s="20"/>
      <c r="X690" s="20"/>
    </row>
    <row r="691" spans="1:24" x14ac:dyDescent="0.25">
      <c r="A691" s="16" t="s">
        <v>248</v>
      </c>
      <c r="B691" t="s">
        <v>90</v>
      </c>
      <c r="C691" s="2"/>
      <c r="D691" s="2" t="s">
        <v>6855</v>
      </c>
      <c r="E691" s="2"/>
      <c r="F691" s="17"/>
      <c r="G691" s="17"/>
      <c r="H691" s="17"/>
      <c r="I691" s="18"/>
      <c r="J691" s="19"/>
      <c r="K691" t="s">
        <v>6856</v>
      </c>
      <c r="L691" t="s">
        <v>6857</v>
      </c>
      <c r="R691" s="2"/>
      <c r="W691" s="20"/>
      <c r="X691" s="20"/>
    </row>
    <row r="692" spans="1:24" x14ac:dyDescent="0.25">
      <c r="A692" s="16" t="s">
        <v>249</v>
      </c>
      <c r="B692" t="s">
        <v>90</v>
      </c>
      <c r="C692" s="2"/>
      <c r="D692" s="2" t="s">
        <v>6855</v>
      </c>
      <c r="E692" s="2"/>
      <c r="F692" s="17"/>
      <c r="G692" s="17"/>
      <c r="H692" s="17"/>
      <c r="I692" s="18"/>
      <c r="J692" s="19"/>
      <c r="K692" t="s">
        <v>6856</v>
      </c>
      <c r="L692" t="s">
        <v>6857</v>
      </c>
      <c r="R692" s="2"/>
      <c r="W692" s="20"/>
      <c r="X692" s="20"/>
    </row>
    <row r="693" spans="1:24" x14ac:dyDescent="0.25">
      <c r="A693" s="16" t="s">
        <v>250</v>
      </c>
      <c r="B693" t="s">
        <v>90</v>
      </c>
      <c r="C693" s="2"/>
      <c r="D693" s="2" t="s">
        <v>6855</v>
      </c>
      <c r="E693" s="2"/>
      <c r="F693" s="17"/>
      <c r="G693" s="17"/>
      <c r="H693" s="17"/>
      <c r="I693" s="18"/>
      <c r="J693" s="19"/>
      <c r="K693" t="s">
        <v>6856</v>
      </c>
      <c r="L693" t="s">
        <v>6857</v>
      </c>
      <c r="R693" s="2"/>
      <c r="W693" s="20"/>
      <c r="X693" s="20"/>
    </row>
    <row r="694" spans="1:24" x14ac:dyDescent="0.25">
      <c r="A694" s="16" t="s">
        <v>251</v>
      </c>
      <c r="B694" t="s">
        <v>90</v>
      </c>
      <c r="C694" s="2"/>
      <c r="D694" s="2" t="s">
        <v>6855</v>
      </c>
      <c r="E694" s="2"/>
      <c r="F694" s="17"/>
      <c r="G694" s="17"/>
      <c r="H694" s="17"/>
      <c r="I694" s="18"/>
      <c r="J694" s="19"/>
      <c r="K694" t="s">
        <v>6856</v>
      </c>
      <c r="L694" t="s">
        <v>6857</v>
      </c>
      <c r="R694" s="2"/>
      <c r="W694" s="20"/>
      <c r="X694" s="20"/>
    </row>
    <row r="695" spans="1:24" x14ac:dyDescent="0.25">
      <c r="A695" s="16" t="s">
        <v>252</v>
      </c>
      <c r="B695" t="s">
        <v>90</v>
      </c>
      <c r="C695" s="2"/>
      <c r="D695" s="2" t="s">
        <v>6855</v>
      </c>
      <c r="E695" s="2"/>
      <c r="F695" s="17"/>
      <c r="G695" s="17"/>
      <c r="H695" s="17"/>
      <c r="I695" s="18"/>
      <c r="J695" s="19"/>
      <c r="K695" t="s">
        <v>6856</v>
      </c>
      <c r="L695" t="s">
        <v>6857</v>
      </c>
      <c r="R695" s="2"/>
      <c r="W695" s="20"/>
      <c r="X695" s="20"/>
    </row>
    <row r="696" spans="1:24" x14ac:dyDescent="0.25">
      <c r="A696" s="16" t="s">
        <v>253</v>
      </c>
      <c r="B696" t="s">
        <v>90</v>
      </c>
      <c r="C696" s="2" t="s">
        <v>7687</v>
      </c>
      <c r="D696" s="2" t="s">
        <v>6904</v>
      </c>
      <c r="E696" s="2" t="s">
        <v>7363</v>
      </c>
      <c r="F696" s="17">
        <v>9</v>
      </c>
      <c r="G696" s="17" t="s">
        <v>6905</v>
      </c>
      <c r="H696" s="17">
        <v>1944</v>
      </c>
      <c r="I696" s="18" t="s">
        <v>7688</v>
      </c>
      <c r="J696" s="19" t="s">
        <v>6962</v>
      </c>
      <c r="K696" s="3" t="s">
        <v>7689</v>
      </c>
      <c r="L696" s="3" t="s">
        <v>6877</v>
      </c>
      <c r="M696" t="s">
        <v>7476</v>
      </c>
      <c r="N696" t="s">
        <v>7690</v>
      </c>
      <c r="R696" s="2"/>
      <c r="W696" s="20">
        <v>10</v>
      </c>
      <c r="X696" s="20" t="s">
        <v>7483</v>
      </c>
    </row>
    <row r="697" spans="1:24" x14ac:dyDescent="0.25">
      <c r="A697" s="16" t="s">
        <v>254</v>
      </c>
      <c r="B697" t="s">
        <v>90</v>
      </c>
      <c r="C697" s="2" t="s">
        <v>7592</v>
      </c>
      <c r="D697" s="2" t="s">
        <v>6904</v>
      </c>
      <c r="E697" s="2" t="s">
        <v>6882</v>
      </c>
      <c r="F697" s="17">
        <v>8</v>
      </c>
      <c r="G697" s="17" t="s">
        <v>4269</v>
      </c>
      <c r="H697" s="17">
        <v>1944</v>
      </c>
      <c r="I697" s="18" t="s">
        <v>7691</v>
      </c>
      <c r="J697" s="19" t="s">
        <v>6883</v>
      </c>
      <c r="K697" s="3" t="s">
        <v>7692</v>
      </c>
      <c r="L697" s="3" t="s">
        <v>6877</v>
      </c>
      <c r="M697" t="s">
        <v>6878</v>
      </c>
      <c r="N697" t="s">
        <v>7561</v>
      </c>
      <c r="R697" s="2"/>
      <c r="W697">
        <v>8</v>
      </c>
      <c r="X697" s="20" t="s">
        <v>7396</v>
      </c>
    </row>
    <row r="698" spans="1:24" x14ac:dyDescent="0.25">
      <c r="A698" s="16" t="s">
        <v>255</v>
      </c>
      <c r="B698" t="s">
        <v>90</v>
      </c>
      <c r="C698" s="2" t="s">
        <v>7550</v>
      </c>
      <c r="D698" s="2" t="s">
        <v>6904</v>
      </c>
      <c r="E698" s="2" t="s">
        <v>7363</v>
      </c>
      <c r="F698" s="17">
        <v>14</v>
      </c>
      <c r="G698" s="17" t="s">
        <v>6868</v>
      </c>
      <c r="H698" s="17">
        <v>1945</v>
      </c>
      <c r="I698" s="18" t="s">
        <v>7693</v>
      </c>
      <c r="J698" s="19" t="s">
        <v>6962</v>
      </c>
      <c r="K698" s="3" t="s">
        <v>7694</v>
      </c>
      <c r="L698" s="3" t="s">
        <v>6877</v>
      </c>
      <c r="M698" t="s">
        <v>7476</v>
      </c>
      <c r="N698" t="s">
        <v>7567</v>
      </c>
      <c r="R698" s="2"/>
      <c r="S698" t="s">
        <v>7448</v>
      </c>
      <c r="T698" t="s">
        <v>6886</v>
      </c>
      <c r="U698">
        <v>139</v>
      </c>
      <c r="V698" t="s">
        <v>7695</v>
      </c>
      <c r="W698">
        <v>1</v>
      </c>
      <c r="X698" s="20" t="s">
        <v>7467</v>
      </c>
    </row>
    <row r="699" spans="1:24" x14ac:dyDescent="0.25">
      <c r="A699" s="16" t="s">
        <v>256</v>
      </c>
      <c r="B699" t="s">
        <v>90</v>
      </c>
      <c r="C699" s="2" t="s">
        <v>7696</v>
      </c>
      <c r="D699" s="2" t="s">
        <v>6904</v>
      </c>
      <c r="E699" s="2" t="s">
        <v>7363</v>
      </c>
      <c r="F699" s="17">
        <v>8</v>
      </c>
      <c r="G699" s="17" t="s">
        <v>4255</v>
      </c>
      <c r="H699" s="17">
        <v>1944</v>
      </c>
      <c r="I699" s="18" t="s">
        <v>7697</v>
      </c>
      <c r="J699" s="19" t="s">
        <v>6883</v>
      </c>
      <c r="K699" s="3" t="s">
        <v>7698</v>
      </c>
      <c r="L699" s="3" t="s">
        <v>6877</v>
      </c>
      <c r="M699" t="s">
        <v>7476</v>
      </c>
      <c r="N699" t="s">
        <v>4285</v>
      </c>
      <c r="R699" s="2"/>
      <c r="W699">
        <v>9</v>
      </c>
      <c r="X699" s="20" t="s">
        <v>7591</v>
      </c>
    </row>
    <row r="700" spans="1:24" x14ac:dyDescent="0.25">
      <c r="A700" s="16" t="s">
        <v>257</v>
      </c>
      <c r="B700" t="s">
        <v>90</v>
      </c>
      <c r="C700" s="2" t="s">
        <v>7699</v>
      </c>
      <c r="D700" s="2" t="s">
        <v>6904</v>
      </c>
      <c r="E700" s="2" t="s">
        <v>7363</v>
      </c>
      <c r="F700" s="17">
        <v>7</v>
      </c>
      <c r="G700" s="17" t="s">
        <v>6861</v>
      </c>
      <c r="H700" s="17">
        <v>1945</v>
      </c>
      <c r="I700" s="18" t="s">
        <v>7700</v>
      </c>
      <c r="J700" s="19"/>
      <c r="K700" s="3" t="s">
        <v>7701</v>
      </c>
      <c r="L700" t="s">
        <v>6863</v>
      </c>
      <c r="R700" s="2"/>
      <c r="S700" t="s">
        <v>7548</v>
      </c>
      <c r="T700" t="s">
        <v>7597</v>
      </c>
      <c r="U700">
        <v>608</v>
      </c>
      <c r="V700" t="s">
        <v>7702</v>
      </c>
      <c r="W700">
        <v>12</v>
      </c>
      <c r="X700" s="20"/>
    </row>
    <row r="701" spans="1:24" x14ac:dyDescent="0.25">
      <c r="A701" s="16" t="s">
        <v>258</v>
      </c>
      <c r="B701" t="s">
        <v>90</v>
      </c>
      <c r="C701" s="2">
        <v>139</v>
      </c>
      <c r="D701" s="2" t="s">
        <v>6904</v>
      </c>
      <c r="E701" s="2" t="s">
        <v>7363</v>
      </c>
      <c r="F701" s="17">
        <v>26</v>
      </c>
      <c r="G701" s="17" t="s">
        <v>6875</v>
      </c>
      <c r="H701" s="17">
        <v>1944</v>
      </c>
      <c r="I701" s="18" t="s">
        <v>7703</v>
      </c>
      <c r="J701" s="19" t="s">
        <v>6962</v>
      </c>
      <c r="K701" s="3" t="s">
        <v>7704</v>
      </c>
      <c r="L701" s="3" t="s">
        <v>7546</v>
      </c>
      <c r="M701" t="s">
        <v>7705</v>
      </c>
      <c r="P701" t="s">
        <v>6919</v>
      </c>
      <c r="R701" s="2"/>
      <c r="S701" t="s">
        <v>7448</v>
      </c>
      <c r="T701" t="s">
        <v>7597</v>
      </c>
      <c r="U701">
        <v>139</v>
      </c>
      <c r="V701" t="s">
        <v>7706</v>
      </c>
      <c r="W701">
        <v>7</v>
      </c>
      <c r="X701" s="20" t="s">
        <v>7441</v>
      </c>
    </row>
    <row r="702" spans="1:24" x14ac:dyDescent="0.25">
      <c r="A702" s="16" t="s">
        <v>259</v>
      </c>
      <c r="B702" t="s">
        <v>90</v>
      </c>
      <c r="C702" s="2" t="s">
        <v>7538</v>
      </c>
      <c r="D702" s="2" t="s">
        <v>6904</v>
      </c>
      <c r="E702" s="2" t="s">
        <v>7363</v>
      </c>
      <c r="F702" s="17">
        <v>19</v>
      </c>
      <c r="G702" s="17" t="s">
        <v>4255</v>
      </c>
      <c r="H702" s="17">
        <v>1944</v>
      </c>
      <c r="I702" s="18" t="s">
        <v>7707</v>
      </c>
      <c r="J702" s="19" t="s">
        <v>6962</v>
      </c>
      <c r="K702" s="3" t="s">
        <v>7708</v>
      </c>
      <c r="L702" s="3" t="s">
        <v>7393</v>
      </c>
      <c r="M702" s="20" t="s">
        <v>7588</v>
      </c>
      <c r="P702" t="s">
        <v>7589</v>
      </c>
      <c r="R702" s="2"/>
      <c r="S702" t="s">
        <v>7407</v>
      </c>
      <c r="T702" t="s">
        <v>4249</v>
      </c>
      <c r="U702">
        <v>627</v>
      </c>
      <c r="V702" t="s">
        <v>7709</v>
      </c>
      <c r="W702">
        <v>9</v>
      </c>
      <c r="X702" s="20" t="s">
        <v>7591</v>
      </c>
    </row>
    <row r="703" spans="1:24" x14ac:dyDescent="0.25">
      <c r="A703" s="16" t="s">
        <v>260</v>
      </c>
      <c r="B703" t="s">
        <v>90</v>
      </c>
      <c r="C703" s="2" t="s">
        <v>7710</v>
      </c>
      <c r="D703" s="2" t="s">
        <v>6904</v>
      </c>
      <c r="E703" s="2" t="s">
        <v>7363</v>
      </c>
      <c r="F703" s="17">
        <v>2</v>
      </c>
      <c r="G703" s="17" t="s">
        <v>6247</v>
      </c>
      <c r="H703" s="17">
        <v>1945</v>
      </c>
      <c r="I703" s="18" t="s">
        <v>7711</v>
      </c>
      <c r="J703" s="19" t="s">
        <v>6962</v>
      </c>
      <c r="K703" s="3" t="s">
        <v>7712</v>
      </c>
      <c r="L703" t="s">
        <v>7617</v>
      </c>
      <c r="M703" t="s">
        <v>7394</v>
      </c>
      <c r="P703" t="s">
        <v>7395</v>
      </c>
      <c r="R703" s="2"/>
      <c r="S703" t="s">
        <v>7448</v>
      </c>
      <c r="T703" t="s">
        <v>4235</v>
      </c>
      <c r="U703">
        <v>139</v>
      </c>
      <c r="V703" t="s">
        <v>7713</v>
      </c>
      <c r="W703">
        <v>3</v>
      </c>
      <c r="X703" s="20" t="s">
        <v>7419</v>
      </c>
    </row>
    <row r="704" spans="1:24" x14ac:dyDescent="0.25">
      <c r="A704" s="16" t="s">
        <v>261</v>
      </c>
      <c r="B704" t="s">
        <v>90</v>
      </c>
      <c r="C704" s="2" t="s">
        <v>7568</v>
      </c>
      <c r="D704" s="2" t="s">
        <v>6904</v>
      </c>
      <c r="E704" s="2" t="s">
        <v>6882</v>
      </c>
      <c r="F704" s="17">
        <v>14</v>
      </c>
      <c r="G704" s="17" t="s">
        <v>4269</v>
      </c>
      <c r="H704" s="17">
        <v>1944</v>
      </c>
      <c r="I704" s="18" t="s">
        <v>7714</v>
      </c>
      <c r="J704" s="19" t="s">
        <v>6962</v>
      </c>
      <c r="K704" s="3" t="s">
        <v>7715</v>
      </c>
      <c r="L704" s="3" t="s">
        <v>6877</v>
      </c>
      <c r="M704" t="s">
        <v>6878</v>
      </c>
      <c r="N704" t="s">
        <v>7716</v>
      </c>
      <c r="R704" s="2"/>
      <c r="W704">
        <v>8</v>
      </c>
      <c r="X704" s="20" t="s">
        <v>7396</v>
      </c>
    </row>
    <row r="705" spans="1:24" x14ac:dyDescent="0.25">
      <c r="A705" s="16" t="s">
        <v>262</v>
      </c>
      <c r="B705" t="s">
        <v>90</v>
      </c>
      <c r="C705" s="2" t="s">
        <v>7592</v>
      </c>
      <c r="D705" s="2" t="s">
        <v>6904</v>
      </c>
      <c r="E705" s="2" t="s">
        <v>6882</v>
      </c>
      <c r="F705" s="17">
        <v>14</v>
      </c>
      <c r="G705" s="17" t="s">
        <v>4255</v>
      </c>
      <c r="H705" s="17">
        <v>1944</v>
      </c>
      <c r="I705" s="18" t="s">
        <v>7717</v>
      </c>
      <c r="J705" s="19" t="s">
        <v>6962</v>
      </c>
      <c r="K705" s="3" t="s">
        <v>7718</v>
      </c>
      <c r="L705" s="3" t="s">
        <v>6877</v>
      </c>
      <c r="M705" t="s">
        <v>6878</v>
      </c>
      <c r="N705" t="s">
        <v>4262</v>
      </c>
      <c r="R705" s="36"/>
      <c r="W705">
        <v>9</v>
      </c>
      <c r="X705" s="20" t="s">
        <v>7591</v>
      </c>
    </row>
    <row r="706" spans="1:24" x14ac:dyDescent="0.25">
      <c r="A706" s="16" t="s">
        <v>263</v>
      </c>
      <c r="B706" t="s">
        <v>90</v>
      </c>
      <c r="C706" s="2" t="s">
        <v>7625</v>
      </c>
      <c r="D706" s="2" t="s">
        <v>6904</v>
      </c>
      <c r="E706" s="2" t="s">
        <v>7363</v>
      </c>
      <c r="F706" s="17">
        <v>5</v>
      </c>
      <c r="G706" s="17" t="s">
        <v>6247</v>
      </c>
      <c r="H706" s="17">
        <v>1945</v>
      </c>
      <c r="I706" s="18">
        <v>16501</v>
      </c>
      <c r="J706" s="19" t="s">
        <v>6883</v>
      </c>
      <c r="K706" s="3" t="s">
        <v>7719</v>
      </c>
      <c r="L706" t="s">
        <v>6877</v>
      </c>
      <c r="M706" t="s">
        <v>7476</v>
      </c>
      <c r="N706" t="s">
        <v>6239</v>
      </c>
      <c r="R706" s="2"/>
      <c r="S706" t="s">
        <v>7448</v>
      </c>
      <c r="T706" t="s">
        <v>4238</v>
      </c>
      <c r="U706">
        <v>139</v>
      </c>
      <c r="V706" t="s">
        <v>7720</v>
      </c>
      <c r="W706">
        <v>3</v>
      </c>
      <c r="X706" s="20" t="s">
        <v>7419</v>
      </c>
    </row>
    <row r="707" spans="1:24" x14ac:dyDescent="0.25">
      <c r="A707" s="16" t="s">
        <v>264</v>
      </c>
      <c r="B707" t="s">
        <v>90</v>
      </c>
      <c r="C707" s="2" t="s">
        <v>7721</v>
      </c>
      <c r="D707" s="2" t="s">
        <v>6904</v>
      </c>
      <c r="E707" s="2" t="s">
        <v>6882</v>
      </c>
      <c r="F707" s="17">
        <v>17</v>
      </c>
      <c r="G707" s="17" t="s">
        <v>6858</v>
      </c>
      <c r="H707" s="17">
        <v>1945</v>
      </c>
      <c r="I707" s="18" t="s">
        <v>6313</v>
      </c>
      <c r="J707" s="19" t="s">
        <v>6883</v>
      </c>
      <c r="K707" s="3" t="s">
        <v>7722</v>
      </c>
      <c r="L707" t="s">
        <v>6877</v>
      </c>
      <c r="M707" t="s">
        <v>6878</v>
      </c>
      <c r="N707" t="s">
        <v>6885</v>
      </c>
      <c r="R707" s="2"/>
      <c r="W707">
        <v>6</v>
      </c>
      <c r="X707" s="20" t="s">
        <v>6888</v>
      </c>
    </row>
    <row r="708" spans="1:24" x14ac:dyDescent="0.25">
      <c r="A708" s="16" t="s">
        <v>265</v>
      </c>
      <c r="B708" t="s">
        <v>90</v>
      </c>
      <c r="C708" s="2" t="s">
        <v>7687</v>
      </c>
      <c r="D708" s="2" t="s">
        <v>6904</v>
      </c>
      <c r="E708" s="2" t="s">
        <v>7363</v>
      </c>
      <c r="F708" s="17">
        <v>28</v>
      </c>
      <c r="G708" s="17" t="s">
        <v>6261</v>
      </c>
      <c r="H708" s="17">
        <v>1945</v>
      </c>
      <c r="I708" s="18" t="s">
        <v>7723</v>
      </c>
      <c r="J708" s="19" t="s">
        <v>6962</v>
      </c>
      <c r="K708" s="3" t="s">
        <v>7724</v>
      </c>
      <c r="L708" t="s">
        <v>7393</v>
      </c>
      <c r="M708" t="s">
        <v>7725</v>
      </c>
      <c r="N708" t="s">
        <v>7726</v>
      </c>
      <c r="P708" t="s">
        <v>7589</v>
      </c>
      <c r="R708" s="2"/>
      <c r="S708" t="s">
        <v>7548</v>
      </c>
      <c r="T708" t="s">
        <v>4249</v>
      </c>
      <c r="U708">
        <v>608</v>
      </c>
      <c r="V708" s="20" t="s">
        <v>7727</v>
      </c>
      <c r="W708">
        <v>2</v>
      </c>
      <c r="X708" s="20" t="s">
        <v>7646</v>
      </c>
    </row>
    <row r="709" spans="1:24" x14ac:dyDescent="0.25">
      <c r="A709" s="16" t="s">
        <v>266</v>
      </c>
      <c r="B709" t="s">
        <v>90</v>
      </c>
      <c r="C709" s="2"/>
      <c r="D709" s="2" t="s">
        <v>6855</v>
      </c>
      <c r="E709" s="2"/>
      <c r="F709" s="17"/>
      <c r="G709" s="17"/>
      <c r="H709" s="17"/>
      <c r="I709" s="18"/>
      <c r="J709" s="19"/>
      <c r="K709" t="s">
        <v>6856</v>
      </c>
      <c r="L709" t="s">
        <v>6857</v>
      </c>
      <c r="R709" s="2"/>
      <c r="W709" s="20"/>
      <c r="X709" s="20"/>
    </row>
    <row r="710" spans="1:24" x14ac:dyDescent="0.25">
      <c r="A710" s="16" t="s">
        <v>267</v>
      </c>
      <c r="B710" t="s">
        <v>90</v>
      </c>
      <c r="C710" s="2"/>
      <c r="D710" s="2" t="s">
        <v>6855</v>
      </c>
      <c r="E710" s="2"/>
      <c r="F710" s="17"/>
      <c r="G710" s="17"/>
      <c r="H710" s="17"/>
      <c r="I710" s="18"/>
      <c r="J710" s="19"/>
      <c r="K710" t="s">
        <v>6856</v>
      </c>
      <c r="L710" t="s">
        <v>6857</v>
      </c>
      <c r="R710" s="2"/>
      <c r="W710" s="20"/>
      <c r="X710" s="20"/>
    </row>
    <row r="711" spans="1:24" x14ac:dyDescent="0.25">
      <c r="A711" s="16" t="s">
        <v>268</v>
      </c>
      <c r="B711" t="s">
        <v>90</v>
      </c>
      <c r="C711" s="2"/>
      <c r="D711" s="2" t="s">
        <v>6855</v>
      </c>
      <c r="E711" s="2"/>
      <c r="F711" s="17"/>
      <c r="G711" s="17"/>
      <c r="H711" s="17"/>
      <c r="I711" s="18"/>
      <c r="J711" s="19"/>
      <c r="K711" t="s">
        <v>6856</v>
      </c>
      <c r="L711" t="s">
        <v>6857</v>
      </c>
      <c r="R711" s="2"/>
      <c r="W711" s="20"/>
      <c r="X711" s="20"/>
    </row>
    <row r="712" spans="1:24" x14ac:dyDescent="0.25">
      <c r="A712" s="16" t="s">
        <v>269</v>
      </c>
      <c r="B712" t="s">
        <v>90</v>
      </c>
      <c r="C712" s="2"/>
      <c r="D712" s="2" t="s">
        <v>6855</v>
      </c>
      <c r="E712" s="2" t="s">
        <v>7363</v>
      </c>
      <c r="F712" s="17"/>
      <c r="G712" s="17"/>
      <c r="H712" s="17">
        <v>1945</v>
      </c>
      <c r="I712" s="18" t="s">
        <v>7484</v>
      </c>
      <c r="J712" s="33"/>
      <c r="K712" t="s">
        <v>7728</v>
      </c>
      <c r="L712" t="s">
        <v>6877</v>
      </c>
      <c r="M712" t="s">
        <v>6878</v>
      </c>
      <c r="N712" t="s">
        <v>6879</v>
      </c>
      <c r="R712" s="2"/>
      <c r="W712" s="20"/>
      <c r="X712" s="20"/>
    </row>
    <row r="713" spans="1:24" x14ac:dyDescent="0.25">
      <c r="A713" s="16" t="s">
        <v>270</v>
      </c>
      <c r="B713" t="s">
        <v>90</v>
      </c>
      <c r="C713" s="2"/>
      <c r="D713" s="2" t="s">
        <v>6855</v>
      </c>
      <c r="E713" s="2" t="s">
        <v>6882</v>
      </c>
      <c r="F713" s="17">
        <v>0</v>
      </c>
      <c r="G713" s="17" t="s">
        <v>6868</v>
      </c>
      <c r="H713" s="17">
        <v>1944</v>
      </c>
      <c r="I713" s="18" t="s">
        <v>7373</v>
      </c>
      <c r="J713" s="33"/>
      <c r="K713" t="s">
        <v>7729</v>
      </c>
      <c r="L713" t="s">
        <v>6877</v>
      </c>
      <c r="M713" t="s">
        <v>6878</v>
      </c>
      <c r="N713" t="s">
        <v>6879</v>
      </c>
      <c r="R713" s="2"/>
      <c r="W713" s="20"/>
      <c r="X713" s="20"/>
    </row>
    <row r="714" spans="1:24" x14ac:dyDescent="0.25">
      <c r="A714" s="16" t="s">
        <v>271</v>
      </c>
      <c r="B714" t="s">
        <v>90</v>
      </c>
      <c r="C714" s="2"/>
      <c r="D714" s="2" t="s">
        <v>6855</v>
      </c>
      <c r="E714" s="2"/>
      <c r="F714" s="17"/>
      <c r="G714" s="17"/>
      <c r="H714" s="17"/>
      <c r="I714" s="18"/>
      <c r="J714" s="19"/>
      <c r="K714" t="s">
        <v>6856</v>
      </c>
      <c r="L714" t="s">
        <v>6857</v>
      </c>
      <c r="R714" s="2"/>
      <c r="W714" s="20"/>
      <c r="X714" s="20"/>
    </row>
    <row r="715" spans="1:24" x14ac:dyDescent="0.25">
      <c r="A715" s="16" t="s">
        <v>272</v>
      </c>
      <c r="B715" t="s">
        <v>90</v>
      </c>
      <c r="C715" s="2"/>
      <c r="D715" s="2" t="s">
        <v>6855</v>
      </c>
      <c r="E715" s="2" t="s">
        <v>6882</v>
      </c>
      <c r="F715" s="17">
        <v>0</v>
      </c>
      <c r="G715" s="17" t="s">
        <v>6868</v>
      </c>
      <c r="H715" s="17">
        <v>1944</v>
      </c>
      <c r="I715" s="18" t="s">
        <v>7373</v>
      </c>
      <c r="J715" s="33"/>
      <c r="K715" t="s">
        <v>7378</v>
      </c>
      <c r="L715" t="s">
        <v>6877</v>
      </c>
      <c r="M715" t="s">
        <v>6878</v>
      </c>
      <c r="N715" t="s">
        <v>6879</v>
      </c>
      <c r="R715" s="2"/>
      <c r="W715" s="20"/>
      <c r="X715" s="20"/>
    </row>
    <row r="716" spans="1:24" x14ac:dyDescent="0.25">
      <c r="A716" s="16" t="s">
        <v>273</v>
      </c>
      <c r="B716" t="s">
        <v>90</v>
      </c>
      <c r="C716" s="2"/>
      <c r="D716" s="2" t="s">
        <v>6855</v>
      </c>
      <c r="E716" s="2" t="s">
        <v>6882</v>
      </c>
      <c r="F716" s="17">
        <v>0</v>
      </c>
      <c r="G716" s="17" t="s">
        <v>6868</v>
      </c>
      <c r="H716" s="17">
        <v>1944</v>
      </c>
      <c r="I716" s="18" t="s">
        <v>7373</v>
      </c>
      <c r="J716" s="33"/>
      <c r="K716" t="s">
        <v>7730</v>
      </c>
      <c r="L716" t="s">
        <v>6877</v>
      </c>
      <c r="M716" t="s">
        <v>6878</v>
      </c>
      <c r="N716" t="s">
        <v>6879</v>
      </c>
      <c r="R716" s="2"/>
      <c r="W716" s="20"/>
      <c r="X716" s="20"/>
    </row>
    <row r="717" spans="1:24" x14ac:dyDescent="0.25">
      <c r="A717" s="16" t="s">
        <v>274</v>
      </c>
      <c r="B717" t="s">
        <v>90</v>
      </c>
      <c r="C717" s="2"/>
      <c r="D717" s="2" t="s">
        <v>6855</v>
      </c>
      <c r="E717" s="2"/>
      <c r="F717" s="17"/>
      <c r="G717" s="17"/>
      <c r="H717" s="17"/>
      <c r="I717" s="18"/>
      <c r="J717" s="19"/>
      <c r="K717" t="s">
        <v>6856</v>
      </c>
      <c r="L717" t="s">
        <v>6857</v>
      </c>
      <c r="R717" s="2"/>
      <c r="W717" s="20"/>
      <c r="X717" s="20"/>
    </row>
    <row r="718" spans="1:24" x14ac:dyDescent="0.25">
      <c r="A718" s="16" t="s">
        <v>275</v>
      </c>
      <c r="B718" t="s">
        <v>90</v>
      </c>
      <c r="C718" s="2"/>
      <c r="D718" s="2" t="s">
        <v>6855</v>
      </c>
      <c r="E718" s="2"/>
      <c r="F718" s="17"/>
      <c r="G718" s="17"/>
      <c r="H718" s="17"/>
      <c r="I718" s="18"/>
      <c r="J718" s="19"/>
      <c r="K718" t="s">
        <v>6856</v>
      </c>
      <c r="L718" t="s">
        <v>6857</v>
      </c>
      <c r="R718" s="2"/>
      <c r="W718" s="20"/>
      <c r="X718" s="20"/>
    </row>
    <row r="719" spans="1:24" x14ac:dyDescent="0.25">
      <c r="A719" s="16" t="s">
        <v>276</v>
      </c>
      <c r="B719" t="s">
        <v>90</v>
      </c>
      <c r="C719" s="2"/>
      <c r="D719" s="2" t="s">
        <v>6855</v>
      </c>
      <c r="E719" s="2"/>
      <c r="F719" s="17"/>
      <c r="G719" s="17"/>
      <c r="H719" s="17"/>
      <c r="I719" s="18"/>
      <c r="J719" s="19"/>
      <c r="K719" t="s">
        <v>6856</v>
      </c>
      <c r="L719" t="s">
        <v>6857</v>
      </c>
      <c r="R719" s="2"/>
      <c r="W719" s="20"/>
      <c r="X719" s="20"/>
    </row>
    <row r="720" spans="1:24" x14ac:dyDescent="0.25">
      <c r="A720" s="16" t="s">
        <v>277</v>
      </c>
      <c r="B720" t="s">
        <v>90</v>
      </c>
      <c r="C720" s="2"/>
      <c r="D720" s="2" t="s">
        <v>6855</v>
      </c>
      <c r="E720" s="2" t="s">
        <v>6882</v>
      </c>
      <c r="F720" s="17">
        <v>0</v>
      </c>
      <c r="G720" s="17" t="s">
        <v>6868</v>
      </c>
      <c r="H720" s="17">
        <v>1944</v>
      </c>
      <c r="I720" s="18" t="s">
        <v>7373</v>
      </c>
      <c r="J720" s="33"/>
      <c r="K720" t="s">
        <v>7730</v>
      </c>
      <c r="L720" t="s">
        <v>6877</v>
      </c>
      <c r="M720" t="s">
        <v>6878</v>
      </c>
      <c r="N720" t="s">
        <v>6879</v>
      </c>
      <c r="R720" s="2"/>
      <c r="W720" s="20"/>
      <c r="X720" s="20"/>
    </row>
    <row r="721" spans="1:24" x14ac:dyDescent="0.25">
      <c r="A721" s="16" t="s">
        <v>278</v>
      </c>
      <c r="B721" t="s">
        <v>90</v>
      </c>
      <c r="C721" s="2"/>
      <c r="D721" s="2" t="s">
        <v>6855</v>
      </c>
      <c r="E721" s="2"/>
      <c r="F721" s="17"/>
      <c r="G721" s="17"/>
      <c r="H721" s="17"/>
      <c r="I721" s="18"/>
      <c r="J721" s="19"/>
      <c r="K721" t="s">
        <v>6856</v>
      </c>
      <c r="L721" t="s">
        <v>6857</v>
      </c>
      <c r="R721" s="2"/>
      <c r="W721" s="20"/>
      <c r="X721" s="20"/>
    </row>
    <row r="722" spans="1:24" x14ac:dyDescent="0.25">
      <c r="A722" s="16" t="s">
        <v>279</v>
      </c>
      <c r="B722" t="s">
        <v>90</v>
      </c>
      <c r="C722" s="2"/>
      <c r="D722" s="2" t="s">
        <v>6855</v>
      </c>
      <c r="E722" s="2"/>
      <c r="F722" s="17"/>
      <c r="G722" s="17"/>
      <c r="H722" s="17"/>
      <c r="I722" s="18"/>
      <c r="J722" s="19"/>
      <c r="K722" t="s">
        <v>6856</v>
      </c>
      <c r="L722" t="s">
        <v>6857</v>
      </c>
      <c r="R722" s="2"/>
      <c r="W722" s="20"/>
      <c r="X722" s="20"/>
    </row>
    <row r="723" spans="1:24" x14ac:dyDescent="0.25">
      <c r="A723" s="16" t="s">
        <v>280</v>
      </c>
      <c r="B723" t="s">
        <v>90</v>
      </c>
      <c r="C723" s="2"/>
      <c r="D723" s="2" t="s">
        <v>6855</v>
      </c>
      <c r="E723" s="2" t="s">
        <v>6882</v>
      </c>
      <c r="F723" s="17">
        <v>0</v>
      </c>
      <c r="G723" s="17" t="s">
        <v>6868</v>
      </c>
      <c r="H723" s="17">
        <v>1944</v>
      </c>
      <c r="I723" s="18" t="s">
        <v>7373</v>
      </c>
      <c r="J723" s="33"/>
      <c r="K723" t="s">
        <v>7730</v>
      </c>
      <c r="L723" t="s">
        <v>6877</v>
      </c>
      <c r="M723" t="s">
        <v>6878</v>
      </c>
      <c r="N723" t="s">
        <v>6879</v>
      </c>
      <c r="R723" s="2"/>
      <c r="T723" t="s">
        <v>7508</v>
      </c>
      <c r="U723" t="s">
        <v>7731</v>
      </c>
      <c r="V723" t="s">
        <v>7732</v>
      </c>
      <c r="W723" s="20"/>
      <c r="X723" s="20"/>
    </row>
    <row r="724" spans="1:24" x14ac:dyDescent="0.25">
      <c r="A724" s="16" t="s">
        <v>281</v>
      </c>
      <c r="B724" t="s">
        <v>90</v>
      </c>
      <c r="C724" s="2"/>
      <c r="D724" s="2" t="s">
        <v>6855</v>
      </c>
      <c r="E724" s="2" t="s">
        <v>6882</v>
      </c>
      <c r="F724" s="17">
        <v>0</v>
      </c>
      <c r="G724" s="17" t="s">
        <v>6868</v>
      </c>
      <c r="H724" s="17">
        <v>1944</v>
      </c>
      <c r="I724" s="18" t="s">
        <v>7373</v>
      </c>
      <c r="J724" s="33"/>
      <c r="K724" t="s">
        <v>7733</v>
      </c>
      <c r="L724" t="s">
        <v>6877</v>
      </c>
      <c r="M724" t="s">
        <v>6878</v>
      </c>
      <c r="N724" t="s">
        <v>6879</v>
      </c>
      <c r="R724" s="2"/>
      <c r="W724" s="20"/>
      <c r="X724" s="20"/>
    </row>
    <row r="725" spans="1:24" x14ac:dyDescent="0.25">
      <c r="A725" s="16" t="s">
        <v>282</v>
      </c>
      <c r="B725" t="s">
        <v>90</v>
      </c>
      <c r="C725" s="2"/>
      <c r="D725" s="2" t="s">
        <v>6855</v>
      </c>
      <c r="E725" s="2" t="s">
        <v>6882</v>
      </c>
      <c r="F725" s="17">
        <v>0</v>
      </c>
      <c r="G725" s="17" t="s">
        <v>6868</v>
      </c>
      <c r="H725" s="17">
        <v>1944</v>
      </c>
      <c r="I725" s="18" t="s">
        <v>7373</v>
      </c>
      <c r="J725" s="33"/>
      <c r="K725" t="s">
        <v>7730</v>
      </c>
      <c r="L725" t="s">
        <v>6877</v>
      </c>
      <c r="M725" t="s">
        <v>6878</v>
      </c>
      <c r="N725" t="s">
        <v>6879</v>
      </c>
      <c r="R725" s="2"/>
      <c r="W725" s="20"/>
      <c r="X725" s="20"/>
    </row>
    <row r="726" spans="1:24" x14ac:dyDescent="0.25">
      <c r="A726" s="16" t="s">
        <v>283</v>
      </c>
      <c r="B726" t="s">
        <v>90</v>
      </c>
      <c r="C726" s="2"/>
      <c r="D726" s="2" t="s">
        <v>6855</v>
      </c>
      <c r="E726" s="2"/>
      <c r="F726" s="17"/>
      <c r="G726" s="17"/>
      <c r="H726" s="17"/>
      <c r="I726" s="18"/>
      <c r="J726" s="19"/>
      <c r="K726" t="s">
        <v>6856</v>
      </c>
      <c r="L726" t="s">
        <v>6857</v>
      </c>
      <c r="R726" s="2"/>
      <c r="T726" t="s">
        <v>7449</v>
      </c>
      <c r="U726" t="s">
        <v>7731</v>
      </c>
      <c r="V726" t="s">
        <v>7734</v>
      </c>
      <c r="W726" s="20"/>
      <c r="X726" s="20"/>
    </row>
    <row r="727" spans="1:24" x14ac:dyDescent="0.25">
      <c r="A727" s="16" t="s">
        <v>284</v>
      </c>
      <c r="B727" t="s">
        <v>90</v>
      </c>
      <c r="C727" s="2"/>
      <c r="D727" s="2" t="s">
        <v>6855</v>
      </c>
      <c r="E727" s="2" t="s">
        <v>7363</v>
      </c>
      <c r="F727" s="17"/>
      <c r="G727" s="17"/>
      <c r="H727" s="17">
        <v>1945</v>
      </c>
      <c r="I727" s="18" t="s">
        <v>7484</v>
      </c>
      <c r="J727" s="33"/>
      <c r="K727" t="s">
        <v>7735</v>
      </c>
      <c r="L727" t="s">
        <v>6877</v>
      </c>
      <c r="M727" t="s">
        <v>6878</v>
      </c>
      <c r="N727" t="s">
        <v>6879</v>
      </c>
      <c r="R727" s="2"/>
      <c r="W727" s="20"/>
      <c r="X727" s="20"/>
    </row>
    <row r="728" spans="1:24" x14ac:dyDescent="0.25">
      <c r="A728" s="16" t="s">
        <v>285</v>
      </c>
      <c r="B728" t="s">
        <v>90</v>
      </c>
      <c r="C728" s="2"/>
      <c r="D728" s="2" t="s">
        <v>6855</v>
      </c>
      <c r="E728" s="2"/>
      <c r="F728" s="17"/>
      <c r="G728" s="17"/>
      <c r="H728" s="17"/>
      <c r="I728" s="18"/>
      <c r="J728" s="19"/>
      <c r="K728" t="s">
        <v>6856</v>
      </c>
      <c r="L728" t="s">
        <v>6857</v>
      </c>
      <c r="R728" s="2"/>
      <c r="W728" s="20"/>
      <c r="X728" s="20"/>
    </row>
    <row r="729" spans="1:24" x14ac:dyDescent="0.25">
      <c r="A729" s="16" t="s">
        <v>286</v>
      </c>
      <c r="B729" t="s">
        <v>90</v>
      </c>
      <c r="C729" s="2"/>
      <c r="D729" s="2" t="s">
        <v>6855</v>
      </c>
      <c r="E729" s="2"/>
      <c r="F729" s="17"/>
      <c r="G729" s="17"/>
      <c r="H729" s="17"/>
      <c r="I729" s="18"/>
      <c r="J729" s="19"/>
      <c r="K729" t="s">
        <v>6856</v>
      </c>
      <c r="L729" t="s">
        <v>6857</v>
      </c>
      <c r="R729" s="2"/>
      <c r="W729" s="20"/>
      <c r="X729" s="20"/>
    </row>
    <row r="730" spans="1:24" x14ac:dyDescent="0.25">
      <c r="A730" s="16" t="s">
        <v>287</v>
      </c>
      <c r="B730" t="s">
        <v>90</v>
      </c>
      <c r="C730" s="2"/>
      <c r="D730" s="2" t="s">
        <v>6855</v>
      </c>
      <c r="E730" s="2"/>
      <c r="F730" s="17"/>
      <c r="G730" s="17"/>
      <c r="H730" s="17"/>
      <c r="I730" s="18"/>
      <c r="J730" s="19"/>
      <c r="K730" t="s">
        <v>6856</v>
      </c>
      <c r="L730" t="s">
        <v>6857</v>
      </c>
      <c r="R730" s="2"/>
      <c r="W730" s="20"/>
      <c r="X730" s="20"/>
    </row>
    <row r="731" spans="1:24" x14ac:dyDescent="0.25">
      <c r="A731" s="16" t="s">
        <v>288</v>
      </c>
      <c r="B731" t="s">
        <v>90</v>
      </c>
      <c r="C731" s="2" t="s">
        <v>4280</v>
      </c>
      <c r="D731" s="2" t="s">
        <v>6855</v>
      </c>
      <c r="E731" s="2" t="s">
        <v>4282</v>
      </c>
      <c r="F731" s="17">
        <v>14</v>
      </c>
      <c r="G731" s="17" t="s">
        <v>6261</v>
      </c>
      <c r="H731" s="17">
        <v>1945</v>
      </c>
      <c r="I731" s="18">
        <v>16482</v>
      </c>
      <c r="J731" s="19" t="s">
        <v>6883</v>
      </c>
      <c r="K731" s="3" t="s">
        <v>7736</v>
      </c>
      <c r="L731" s="3" t="s">
        <v>6877</v>
      </c>
      <c r="M731" t="s">
        <v>6878</v>
      </c>
      <c r="N731" t="s">
        <v>7339</v>
      </c>
      <c r="R731" s="2"/>
      <c r="W731">
        <v>2</v>
      </c>
      <c r="X731" s="20" t="s">
        <v>7646</v>
      </c>
    </row>
    <row r="732" spans="1:24" x14ac:dyDescent="0.25">
      <c r="A732" s="16" t="s">
        <v>289</v>
      </c>
      <c r="B732" t="s">
        <v>90</v>
      </c>
      <c r="C732" s="2"/>
      <c r="D732" s="2" t="s">
        <v>6855</v>
      </c>
      <c r="E732" s="2" t="s">
        <v>7379</v>
      </c>
      <c r="F732" s="17">
        <v>16</v>
      </c>
      <c r="G732" s="17" t="s">
        <v>4269</v>
      </c>
      <c r="H732" s="17">
        <v>1944</v>
      </c>
      <c r="I732" s="18">
        <v>16300</v>
      </c>
      <c r="J732" s="19" t="s">
        <v>6883</v>
      </c>
      <c r="K732" s="3" t="s">
        <v>7737</v>
      </c>
      <c r="L732" t="s">
        <v>6857</v>
      </c>
      <c r="R732" s="2"/>
      <c r="W732">
        <v>8</v>
      </c>
      <c r="X732" s="20" t="s">
        <v>7396</v>
      </c>
    </row>
    <row r="733" spans="1:24" x14ac:dyDescent="0.25">
      <c r="A733" s="16" t="s">
        <v>290</v>
      </c>
      <c r="B733" t="s">
        <v>90</v>
      </c>
      <c r="C733" s="2" t="s">
        <v>7738</v>
      </c>
      <c r="D733" s="2" t="s">
        <v>6904</v>
      </c>
      <c r="E733" s="2" t="s">
        <v>6882</v>
      </c>
      <c r="F733" s="17">
        <v>7</v>
      </c>
      <c r="G733" s="17" t="s">
        <v>4269</v>
      </c>
      <c r="H733" s="17">
        <v>1947</v>
      </c>
      <c r="I733" s="18" t="s">
        <v>7389</v>
      </c>
      <c r="J733" s="19"/>
      <c r="K733" s="3" t="s">
        <v>7390</v>
      </c>
      <c r="L733" t="s">
        <v>6863</v>
      </c>
      <c r="R733" s="2"/>
      <c r="S733" t="s">
        <v>7548</v>
      </c>
      <c r="T733" t="s">
        <v>7739</v>
      </c>
      <c r="U733">
        <v>608</v>
      </c>
      <c r="V733" t="s">
        <v>7740</v>
      </c>
      <c r="W733">
        <v>8</v>
      </c>
      <c r="X733" s="20"/>
    </row>
    <row r="734" spans="1:24" x14ac:dyDescent="0.25">
      <c r="A734" s="16" t="s">
        <v>291</v>
      </c>
      <c r="B734" t="s">
        <v>90</v>
      </c>
      <c r="C734" s="2"/>
      <c r="D734" s="2" t="s">
        <v>6855</v>
      </c>
      <c r="E734" s="2"/>
      <c r="F734" s="17"/>
      <c r="G734" s="17"/>
      <c r="H734" s="17"/>
      <c r="I734" s="18"/>
      <c r="J734" s="19"/>
      <c r="K734" t="s">
        <v>6856</v>
      </c>
      <c r="L734" t="s">
        <v>6857</v>
      </c>
      <c r="R734" s="2"/>
      <c r="W734" s="20"/>
      <c r="X734" s="20"/>
    </row>
    <row r="735" spans="1:24" x14ac:dyDescent="0.25">
      <c r="A735" s="16" t="s">
        <v>292</v>
      </c>
      <c r="B735" t="s">
        <v>293</v>
      </c>
      <c r="C735" s="2"/>
      <c r="D735" s="2" t="s">
        <v>6855</v>
      </c>
      <c r="E735" s="2"/>
      <c r="F735" s="17"/>
      <c r="G735" s="17"/>
      <c r="H735" s="17"/>
      <c r="I735" s="18"/>
      <c r="J735" s="19"/>
      <c r="K735" t="s">
        <v>6856</v>
      </c>
      <c r="L735" t="s">
        <v>6857</v>
      </c>
      <c r="R735" s="2"/>
      <c r="W735" s="20"/>
      <c r="X735" s="20"/>
    </row>
    <row r="736" spans="1:24" x14ac:dyDescent="0.25">
      <c r="A736" s="16" t="s">
        <v>294</v>
      </c>
      <c r="B736" t="s">
        <v>293</v>
      </c>
      <c r="C736" s="2"/>
      <c r="D736" s="2" t="s">
        <v>6855</v>
      </c>
      <c r="E736" s="2"/>
      <c r="F736" s="17"/>
      <c r="G736" s="17"/>
      <c r="H736" s="17"/>
      <c r="I736" s="18"/>
      <c r="J736" s="19"/>
      <c r="K736" t="s">
        <v>6856</v>
      </c>
      <c r="L736" t="s">
        <v>6857</v>
      </c>
      <c r="R736" s="2"/>
      <c r="W736" s="20"/>
      <c r="X736" s="20"/>
    </row>
    <row r="737" spans="1:24" x14ac:dyDescent="0.25">
      <c r="A737" s="16" t="s">
        <v>295</v>
      </c>
      <c r="B737" t="s">
        <v>293</v>
      </c>
      <c r="C737" s="2"/>
      <c r="D737" s="2" t="s">
        <v>6855</v>
      </c>
      <c r="E737" s="2"/>
      <c r="F737" s="17"/>
      <c r="G737" s="17"/>
      <c r="H737" s="17"/>
      <c r="I737" s="18"/>
      <c r="J737" s="19"/>
      <c r="K737" t="s">
        <v>6856</v>
      </c>
      <c r="L737" t="s">
        <v>6857</v>
      </c>
      <c r="R737" s="2"/>
      <c r="W737" s="20"/>
      <c r="X737" s="20"/>
    </row>
    <row r="738" spans="1:24" x14ac:dyDescent="0.25">
      <c r="A738" s="16" t="s">
        <v>296</v>
      </c>
      <c r="B738" t="s">
        <v>293</v>
      </c>
      <c r="C738" s="2"/>
      <c r="D738" s="2" t="s">
        <v>6855</v>
      </c>
      <c r="E738" s="2"/>
      <c r="F738" s="17"/>
      <c r="G738" s="17"/>
      <c r="H738" s="17"/>
      <c r="I738" s="18"/>
      <c r="J738" s="19"/>
      <c r="K738" t="s">
        <v>6856</v>
      </c>
      <c r="L738" t="s">
        <v>6857</v>
      </c>
      <c r="R738" s="2"/>
      <c r="W738" s="20"/>
      <c r="X738" s="20"/>
    </row>
    <row r="739" spans="1:24" x14ac:dyDescent="0.25">
      <c r="A739" s="16" t="s">
        <v>297</v>
      </c>
      <c r="B739" t="s">
        <v>293</v>
      </c>
      <c r="C739" s="2"/>
      <c r="D739" s="2" t="s">
        <v>6855</v>
      </c>
      <c r="E739" s="2"/>
      <c r="F739" s="17"/>
      <c r="G739" s="17"/>
      <c r="H739" s="17"/>
      <c r="I739" s="18"/>
      <c r="J739" s="19"/>
      <c r="K739" t="s">
        <v>6856</v>
      </c>
      <c r="L739" t="s">
        <v>6857</v>
      </c>
      <c r="R739" s="2"/>
      <c r="W739" s="20"/>
      <c r="X739" s="20"/>
    </row>
    <row r="740" spans="1:24" x14ac:dyDescent="0.25">
      <c r="A740" s="16" t="s">
        <v>298</v>
      </c>
      <c r="B740" t="s">
        <v>293</v>
      </c>
      <c r="C740" s="2"/>
      <c r="D740" s="2" t="s">
        <v>6855</v>
      </c>
      <c r="E740" s="2" t="s">
        <v>6882</v>
      </c>
      <c r="F740" s="17">
        <v>0</v>
      </c>
      <c r="G740" s="17" t="s">
        <v>6868</v>
      </c>
      <c r="H740" s="17">
        <v>1943</v>
      </c>
      <c r="I740" s="18" t="s">
        <v>7494</v>
      </c>
      <c r="J740" s="19" t="s">
        <v>6883</v>
      </c>
      <c r="K740" t="s">
        <v>7741</v>
      </c>
      <c r="L740" t="s">
        <v>6877</v>
      </c>
      <c r="M740" t="s">
        <v>6878</v>
      </c>
      <c r="N740" t="s">
        <v>7496</v>
      </c>
      <c r="Q740" s="2"/>
      <c r="R740" s="2"/>
      <c r="W740" s="20"/>
      <c r="X740" s="20"/>
    </row>
    <row r="741" spans="1:24" x14ac:dyDescent="0.25">
      <c r="A741" s="21" t="s">
        <v>299</v>
      </c>
      <c r="B741" s="22" t="s">
        <v>293</v>
      </c>
      <c r="C741" s="23" t="s">
        <v>7421</v>
      </c>
      <c r="D741" s="23" t="s">
        <v>7422</v>
      </c>
      <c r="E741" s="23" t="s">
        <v>7363</v>
      </c>
      <c r="F741" s="24">
        <v>14</v>
      </c>
      <c r="G741" s="24" t="s">
        <v>4255</v>
      </c>
      <c r="H741" s="24">
        <v>1943</v>
      </c>
      <c r="I741" s="25">
        <v>15963</v>
      </c>
      <c r="J741" s="26" t="s">
        <v>6883</v>
      </c>
      <c r="K741" s="22" t="s">
        <v>7742</v>
      </c>
      <c r="L741" s="22" t="s">
        <v>6857</v>
      </c>
      <c r="M741" s="22"/>
      <c r="N741" s="22"/>
      <c r="O741" s="22"/>
      <c r="P741" s="22"/>
      <c r="Q741" s="22"/>
      <c r="R741" s="23"/>
      <c r="S741" s="22"/>
      <c r="T741" s="22"/>
      <c r="U741" s="22"/>
      <c r="V741" s="22"/>
      <c r="W741" s="22">
        <v>9</v>
      </c>
      <c r="X741" s="22" t="s">
        <v>7743</v>
      </c>
    </row>
    <row r="742" spans="1:24" x14ac:dyDescent="0.25">
      <c r="A742" s="16" t="s">
        <v>300</v>
      </c>
      <c r="B742" t="s">
        <v>293</v>
      </c>
      <c r="C742" s="2"/>
      <c r="D742" s="2" t="s">
        <v>6855</v>
      </c>
      <c r="E742" s="2" t="s">
        <v>6882</v>
      </c>
      <c r="F742" s="17">
        <v>0</v>
      </c>
      <c r="G742" s="17" t="s">
        <v>6868</v>
      </c>
      <c r="H742" s="17">
        <v>1943</v>
      </c>
      <c r="I742" s="18" t="s">
        <v>7494</v>
      </c>
      <c r="J742" s="19" t="s">
        <v>6883</v>
      </c>
      <c r="K742" t="s">
        <v>7744</v>
      </c>
      <c r="L742" t="s">
        <v>6877</v>
      </c>
      <c r="M742" t="s">
        <v>6878</v>
      </c>
      <c r="N742" t="s">
        <v>7496</v>
      </c>
      <c r="Q742" s="2"/>
      <c r="R742" s="2"/>
      <c r="W742" s="20"/>
      <c r="X742" s="20"/>
    </row>
    <row r="743" spans="1:24" x14ac:dyDescent="0.25">
      <c r="A743" s="16" t="s">
        <v>301</v>
      </c>
      <c r="B743" t="s">
        <v>293</v>
      </c>
      <c r="C743" s="2"/>
      <c r="D743" s="2" t="s">
        <v>6855</v>
      </c>
      <c r="E743" s="2"/>
      <c r="F743" s="17"/>
      <c r="G743" s="17"/>
      <c r="H743" s="17"/>
      <c r="I743" s="18"/>
      <c r="J743" s="19"/>
      <c r="K743" t="s">
        <v>6856</v>
      </c>
      <c r="L743" t="s">
        <v>6857</v>
      </c>
      <c r="R743" s="2"/>
      <c r="W743" s="20"/>
      <c r="X743" s="20"/>
    </row>
    <row r="744" spans="1:24" x14ac:dyDescent="0.25">
      <c r="A744" s="16" t="s">
        <v>302</v>
      </c>
      <c r="B744" t="s">
        <v>293</v>
      </c>
      <c r="C744" s="2"/>
      <c r="D744" s="2" t="s">
        <v>6855</v>
      </c>
      <c r="E744" s="2"/>
      <c r="F744" s="17"/>
      <c r="G744" s="17"/>
      <c r="H744" s="17"/>
      <c r="I744" s="18"/>
      <c r="J744" s="19"/>
      <c r="K744" t="s">
        <v>6856</v>
      </c>
      <c r="L744" t="s">
        <v>6857</v>
      </c>
      <c r="R744" s="2"/>
      <c r="W744" s="20"/>
      <c r="X744" s="20"/>
    </row>
    <row r="745" spans="1:24" x14ac:dyDescent="0.25">
      <c r="A745" s="16" t="s">
        <v>303</v>
      </c>
      <c r="B745" t="s">
        <v>293</v>
      </c>
      <c r="C745" s="2"/>
      <c r="D745" s="2" t="s">
        <v>6855</v>
      </c>
      <c r="E745" s="2" t="s">
        <v>6882</v>
      </c>
      <c r="F745" s="17">
        <v>0</v>
      </c>
      <c r="G745" s="17" t="s">
        <v>6868</v>
      </c>
      <c r="H745" s="17">
        <v>1943</v>
      </c>
      <c r="I745" s="18" t="s">
        <v>7494</v>
      </c>
      <c r="J745" s="19" t="s">
        <v>6883</v>
      </c>
      <c r="K745" t="s">
        <v>7744</v>
      </c>
      <c r="L745" t="s">
        <v>6877</v>
      </c>
      <c r="M745" t="s">
        <v>6878</v>
      </c>
      <c r="N745" t="s">
        <v>7496</v>
      </c>
      <c r="Q745" s="2"/>
      <c r="R745" s="2"/>
      <c r="W745" s="20"/>
      <c r="X745" s="20"/>
    </row>
    <row r="746" spans="1:24" x14ac:dyDescent="0.25">
      <c r="A746" s="16" t="s">
        <v>304</v>
      </c>
      <c r="B746" t="s">
        <v>293</v>
      </c>
      <c r="C746" s="2"/>
      <c r="D746" s="2" t="s">
        <v>6855</v>
      </c>
      <c r="E746" s="2"/>
      <c r="F746" s="17"/>
      <c r="G746" s="17"/>
      <c r="H746" s="17"/>
      <c r="I746" s="18"/>
      <c r="J746" s="19"/>
      <c r="K746" t="s">
        <v>6856</v>
      </c>
      <c r="L746" t="s">
        <v>6857</v>
      </c>
      <c r="R746" s="2"/>
      <c r="W746" s="20"/>
      <c r="X746" s="20"/>
    </row>
    <row r="747" spans="1:24" x14ac:dyDescent="0.25">
      <c r="A747" s="16" t="s">
        <v>305</v>
      </c>
      <c r="B747" t="s">
        <v>293</v>
      </c>
      <c r="C747" s="2" t="s">
        <v>7421</v>
      </c>
      <c r="D747" s="2" t="s">
        <v>7422</v>
      </c>
      <c r="E747" s="2"/>
      <c r="F747" s="17"/>
      <c r="G747" s="17"/>
      <c r="H747" s="17"/>
      <c r="I747" s="18"/>
      <c r="J747" s="19"/>
      <c r="K747" t="s">
        <v>7745</v>
      </c>
      <c r="L747" t="s">
        <v>6857</v>
      </c>
      <c r="R747" s="2"/>
      <c r="W747" s="20"/>
      <c r="X747" s="20"/>
    </row>
    <row r="748" spans="1:24" x14ac:dyDescent="0.25">
      <c r="A748" s="16" t="s">
        <v>306</v>
      </c>
      <c r="B748" t="s">
        <v>293</v>
      </c>
      <c r="C748" s="2" t="s">
        <v>7397</v>
      </c>
      <c r="D748" s="2" t="s">
        <v>6855</v>
      </c>
      <c r="E748" s="2" t="s">
        <v>7398</v>
      </c>
      <c r="F748" s="17">
        <v>4</v>
      </c>
      <c r="G748" s="17" t="s">
        <v>6261</v>
      </c>
      <c r="H748" s="17">
        <v>1945</v>
      </c>
      <c r="I748" s="18">
        <v>16472</v>
      </c>
      <c r="J748" s="19" t="s">
        <v>6883</v>
      </c>
      <c r="K748" s="3" t="s">
        <v>7746</v>
      </c>
      <c r="L748" s="3" t="s">
        <v>6877</v>
      </c>
      <c r="M748" t="s">
        <v>6878</v>
      </c>
      <c r="N748" t="s">
        <v>7046</v>
      </c>
      <c r="R748" s="2"/>
      <c r="W748">
        <v>2</v>
      </c>
      <c r="X748" s="20" t="s">
        <v>7646</v>
      </c>
    </row>
    <row r="749" spans="1:24" x14ac:dyDescent="0.25">
      <c r="A749" s="16" t="s">
        <v>307</v>
      </c>
      <c r="B749" t="s">
        <v>293</v>
      </c>
      <c r="C749" s="2"/>
      <c r="D749" s="2" t="s">
        <v>6855</v>
      </c>
      <c r="E749" s="2"/>
      <c r="F749" s="17"/>
      <c r="G749" s="17"/>
      <c r="H749" s="17"/>
      <c r="I749" s="18"/>
      <c r="J749" s="19"/>
      <c r="K749" t="s">
        <v>6856</v>
      </c>
      <c r="L749" t="s">
        <v>6857</v>
      </c>
      <c r="R749" s="2"/>
      <c r="W749" s="20"/>
      <c r="X749" s="20"/>
    </row>
    <row r="750" spans="1:24" x14ac:dyDescent="0.25">
      <c r="A750" s="16" t="s">
        <v>308</v>
      </c>
      <c r="B750" t="s">
        <v>293</v>
      </c>
      <c r="C750" s="2" t="s">
        <v>7421</v>
      </c>
      <c r="D750" s="2" t="s">
        <v>6225</v>
      </c>
      <c r="E750" s="2" t="s">
        <v>7468</v>
      </c>
      <c r="F750" s="17">
        <v>19</v>
      </c>
      <c r="G750" s="17" t="s">
        <v>4269</v>
      </c>
      <c r="H750" s="17">
        <v>1944</v>
      </c>
      <c r="I750" s="18">
        <v>16303</v>
      </c>
      <c r="J750" s="19" t="s">
        <v>6883</v>
      </c>
      <c r="K750" s="3" t="s">
        <v>7747</v>
      </c>
      <c r="L750" t="s">
        <v>6877</v>
      </c>
      <c r="N750" t="s">
        <v>6930</v>
      </c>
      <c r="R750" s="2"/>
      <c r="T750" t="s">
        <v>7748</v>
      </c>
      <c r="U750" t="s">
        <v>7421</v>
      </c>
      <c r="V750" t="s">
        <v>7749</v>
      </c>
      <c r="W750">
        <v>8</v>
      </c>
      <c r="X750" s="20" t="s">
        <v>7396</v>
      </c>
    </row>
    <row r="751" spans="1:24" x14ac:dyDescent="0.25">
      <c r="A751" s="21" t="s">
        <v>309</v>
      </c>
      <c r="B751" s="22" t="s">
        <v>293</v>
      </c>
      <c r="C751" s="23" t="s">
        <v>7421</v>
      </c>
      <c r="D751" s="23" t="s">
        <v>7422</v>
      </c>
      <c r="E751" s="23" t="s">
        <v>7363</v>
      </c>
      <c r="F751" s="24">
        <v>1</v>
      </c>
      <c r="G751" s="24" t="s">
        <v>6875</v>
      </c>
      <c r="H751" s="24">
        <v>1943</v>
      </c>
      <c r="I751" s="25">
        <v>15888</v>
      </c>
      <c r="J751" s="26" t="s">
        <v>6883</v>
      </c>
      <c r="K751" s="22" t="s">
        <v>7750</v>
      </c>
      <c r="L751" s="22" t="s">
        <v>6877</v>
      </c>
      <c r="M751" s="22" t="s">
        <v>6878</v>
      </c>
      <c r="N751" s="22" t="s">
        <v>7275</v>
      </c>
      <c r="O751" s="22"/>
      <c r="P751" s="22"/>
      <c r="Q751" s="22"/>
      <c r="R751" s="23"/>
      <c r="S751" s="22"/>
      <c r="T751" s="22"/>
      <c r="U751" s="22"/>
      <c r="V751" s="22"/>
      <c r="W751" s="22">
        <v>7</v>
      </c>
      <c r="X751" s="22" t="s">
        <v>7751</v>
      </c>
    </row>
    <row r="752" spans="1:24" x14ac:dyDescent="0.25">
      <c r="A752" s="16" t="s">
        <v>310</v>
      </c>
      <c r="B752" t="s">
        <v>293</v>
      </c>
      <c r="C752" s="2" t="s">
        <v>7421</v>
      </c>
      <c r="D752" s="2" t="s">
        <v>7422</v>
      </c>
      <c r="E752" s="2"/>
      <c r="F752" s="17"/>
      <c r="G752" s="17"/>
      <c r="H752" s="17"/>
      <c r="I752" s="18"/>
      <c r="J752" s="19"/>
      <c r="K752" t="s">
        <v>7752</v>
      </c>
      <c r="L752" t="s">
        <v>6863</v>
      </c>
      <c r="R752" s="2"/>
      <c r="T752" s="28" t="s">
        <v>7753</v>
      </c>
      <c r="U752" t="s">
        <v>7421</v>
      </c>
      <c r="V752" t="s">
        <v>7754</v>
      </c>
      <c r="W752" s="20"/>
      <c r="X752" s="20"/>
    </row>
    <row r="753" spans="1:24" x14ac:dyDescent="0.25">
      <c r="A753" s="16" t="s">
        <v>311</v>
      </c>
      <c r="B753" t="s">
        <v>293</v>
      </c>
      <c r="C753" s="2"/>
      <c r="D753" s="2" t="s">
        <v>6855</v>
      </c>
      <c r="E753" s="2"/>
      <c r="F753" s="17"/>
      <c r="G753" s="17"/>
      <c r="H753" s="17"/>
      <c r="I753" s="18"/>
      <c r="J753" s="19"/>
      <c r="K753" t="s">
        <v>6856</v>
      </c>
      <c r="L753" t="s">
        <v>6857</v>
      </c>
      <c r="R753" s="2"/>
      <c r="W753" s="20"/>
      <c r="X753" s="20"/>
    </row>
    <row r="754" spans="1:24" x14ac:dyDescent="0.25">
      <c r="A754" s="16" t="s">
        <v>312</v>
      </c>
      <c r="B754" t="s">
        <v>293</v>
      </c>
      <c r="C754" s="2"/>
      <c r="D754" s="2" t="s">
        <v>6855</v>
      </c>
      <c r="E754" s="2"/>
      <c r="F754" s="17"/>
      <c r="G754" s="17"/>
      <c r="H754" s="17"/>
      <c r="I754" s="18"/>
      <c r="J754" s="19"/>
      <c r="K754" t="s">
        <v>6856</v>
      </c>
      <c r="L754" t="s">
        <v>6857</v>
      </c>
      <c r="R754" s="2"/>
      <c r="W754" s="20"/>
      <c r="X754" s="20"/>
    </row>
    <row r="755" spans="1:24" x14ac:dyDescent="0.25">
      <c r="A755" s="16" t="s">
        <v>313</v>
      </c>
      <c r="B755" t="s">
        <v>293</v>
      </c>
      <c r="C755" s="2"/>
      <c r="D755" s="2" t="s">
        <v>6855</v>
      </c>
      <c r="E755" s="2" t="s">
        <v>6882</v>
      </c>
      <c r="F755" s="17">
        <v>0</v>
      </c>
      <c r="G755" s="17" t="s">
        <v>6868</v>
      </c>
      <c r="H755" s="17">
        <v>1944</v>
      </c>
      <c r="I755" s="18" t="s">
        <v>7373</v>
      </c>
      <c r="J755" s="19"/>
      <c r="K755" t="s">
        <v>7374</v>
      </c>
      <c r="L755" t="s">
        <v>6877</v>
      </c>
      <c r="M755" t="s">
        <v>6878</v>
      </c>
      <c r="N755" t="s">
        <v>6879</v>
      </c>
      <c r="R755" s="2"/>
      <c r="W755" s="20"/>
      <c r="X755" s="20"/>
    </row>
    <row r="756" spans="1:24" x14ac:dyDescent="0.25">
      <c r="A756" s="16" t="s">
        <v>314</v>
      </c>
      <c r="B756" t="s">
        <v>293</v>
      </c>
      <c r="C756" s="2"/>
      <c r="D756" s="2" t="s">
        <v>6855</v>
      </c>
      <c r="E756" s="2" t="s">
        <v>6882</v>
      </c>
      <c r="F756" s="17">
        <v>0</v>
      </c>
      <c r="G756" s="17" t="s">
        <v>6868</v>
      </c>
      <c r="H756" s="17">
        <v>1944</v>
      </c>
      <c r="I756" s="18" t="s">
        <v>7373</v>
      </c>
      <c r="J756" s="19"/>
      <c r="K756" t="s">
        <v>7755</v>
      </c>
      <c r="L756" t="s">
        <v>6877</v>
      </c>
      <c r="M756" t="s">
        <v>6878</v>
      </c>
      <c r="N756" t="s">
        <v>6879</v>
      </c>
      <c r="R756" s="2"/>
      <c r="W756" s="20"/>
      <c r="X756" s="20"/>
    </row>
    <row r="757" spans="1:24" x14ac:dyDescent="0.25">
      <c r="A757" s="16" t="s">
        <v>315</v>
      </c>
      <c r="B757" t="s">
        <v>293</v>
      </c>
      <c r="C757" s="2"/>
      <c r="D757" s="2" t="s">
        <v>6855</v>
      </c>
      <c r="E757" s="2"/>
      <c r="F757" s="17"/>
      <c r="G757" s="17"/>
      <c r="H757" s="17"/>
      <c r="I757" s="18"/>
      <c r="J757" s="19"/>
      <c r="K757" t="s">
        <v>6856</v>
      </c>
      <c r="L757" t="s">
        <v>6857</v>
      </c>
      <c r="R757" s="2"/>
      <c r="W757" s="20"/>
      <c r="X757" s="20"/>
    </row>
    <row r="758" spans="1:24" x14ac:dyDescent="0.25">
      <c r="A758" s="16" t="s">
        <v>316</v>
      </c>
      <c r="B758" t="s">
        <v>293</v>
      </c>
      <c r="C758" s="2"/>
      <c r="D758" s="2" t="s">
        <v>6855</v>
      </c>
      <c r="E758" s="2" t="s">
        <v>6882</v>
      </c>
      <c r="F758" s="17">
        <v>0</v>
      </c>
      <c r="G758" s="17" t="s">
        <v>6868</v>
      </c>
      <c r="H758" s="17">
        <v>1943</v>
      </c>
      <c r="I758" s="18" t="s">
        <v>7494</v>
      </c>
      <c r="J758" s="19" t="s">
        <v>6883</v>
      </c>
      <c r="K758" t="s">
        <v>7744</v>
      </c>
      <c r="L758" t="s">
        <v>6877</v>
      </c>
      <c r="M758" t="s">
        <v>6878</v>
      </c>
      <c r="N758" t="s">
        <v>7496</v>
      </c>
      <c r="Q758" s="2"/>
      <c r="R758" s="2"/>
      <c r="W758" s="20"/>
      <c r="X758" s="20"/>
    </row>
    <row r="759" spans="1:24" x14ac:dyDescent="0.25">
      <c r="A759" s="16" t="s">
        <v>317</v>
      </c>
      <c r="B759" t="s">
        <v>293</v>
      </c>
      <c r="C759" s="2"/>
      <c r="D759" s="2" t="s">
        <v>6855</v>
      </c>
      <c r="E759" s="2"/>
      <c r="F759" s="17"/>
      <c r="G759" s="17"/>
      <c r="H759" s="17"/>
      <c r="I759" s="18"/>
      <c r="J759" s="19"/>
      <c r="K759" t="s">
        <v>6856</v>
      </c>
      <c r="L759" t="s">
        <v>6857</v>
      </c>
      <c r="R759" s="2"/>
      <c r="W759" s="20"/>
      <c r="X759" s="20"/>
    </row>
    <row r="760" spans="1:24" x14ac:dyDescent="0.25">
      <c r="A760" s="16" t="s">
        <v>318</v>
      </c>
      <c r="B760" t="s">
        <v>90</v>
      </c>
      <c r="C760" s="2"/>
      <c r="D760" s="2" t="s">
        <v>6855</v>
      </c>
      <c r="E760" s="2"/>
      <c r="F760" s="17"/>
      <c r="G760" s="17"/>
      <c r="H760" s="17"/>
      <c r="I760" s="18"/>
      <c r="J760" s="19"/>
      <c r="K760" t="s">
        <v>6856</v>
      </c>
      <c r="L760" t="s">
        <v>6857</v>
      </c>
      <c r="R760" s="2"/>
      <c r="W760" s="20"/>
      <c r="X760" s="20"/>
    </row>
    <row r="761" spans="1:24" x14ac:dyDescent="0.25">
      <c r="A761" s="45" t="s">
        <v>319</v>
      </c>
      <c r="B761" s="46" t="s">
        <v>90</v>
      </c>
      <c r="C761" s="47" t="s">
        <v>7421</v>
      </c>
      <c r="D761" s="47" t="s">
        <v>4281</v>
      </c>
      <c r="E761" s="47" t="s">
        <v>7363</v>
      </c>
      <c r="F761" s="48">
        <v>27</v>
      </c>
      <c r="G761" s="48" t="s">
        <v>4288</v>
      </c>
      <c r="H761" s="48">
        <v>1943</v>
      </c>
      <c r="I761" s="49">
        <v>16037</v>
      </c>
      <c r="J761" s="50" t="s">
        <v>6883</v>
      </c>
      <c r="K761" s="51" t="s">
        <v>7756</v>
      </c>
      <c r="L761" s="46" t="s">
        <v>6877</v>
      </c>
      <c r="M761" s="46" t="s">
        <v>6878</v>
      </c>
      <c r="N761" s="46" t="s">
        <v>6930</v>
      </c>
      <c r="O761" s="46"/>
      <c r="P761" s="46"/>
      <c r="Q761" s="46"/>
      <c r="R761" s="47"/>
      <c r="S761" s="46"/>
      <c r="T761" s="46" t="s">
        <v>7757</v>
      </c>
      <c r="U761" s="46" t="s">
        <v>7421</v>
      </c>
      <c r="V761" s="46" t="s">
        <v>7758</v>
      </c>
      <c r="W761" s="46">
        <v>11</v>
      </c>
      <c r="X761" s="46" t="s">
        <v>7759</v>
      </c>
    </row>
    <row r="762" spans="1:24" x14ac:dyDescent="0.25">
      <c r="A762" s="16" t="s">
        <v>320</v>
      </c>
      <c r="B762" t="s">
        <v>90</v>
      </c>
      <c r="C762" s="2"/>
      <c r="D762" s="2" t="s">
        <v>6855</v>
      </c>
      <c r="E762" s="2"/>
      <c r="F762" s="17"/>
      <c r="G762" s="17"/>
      <c r="H762" s="17"/>
      <c r="I762" s="18"/>
      <c r="J762" s="19"/>
      <c r="K762" t="s">
        <v>6856</v>
      </c>
      <c r="L762" t="s">
        <v>6857</v>
      </c>
      <c r="R762" s="2"/>
      <c r="W762" s="20"/>
      <c r="X762" s="20"/>
    </row>
    <row r="763" spans="1:24" x14ac:dyDescent="0.25">
      <c r="A763" s="16" t="s">
        <v>321</v>
      </c>
      <c r="B763" t="s">
        <v>90</v>
      </c>
      <c r="C763" s="2" t="s">
        <v>7760</v>
      </c>
      <c r="D763" s="2" t="s">
        <v>6904</v>
      </c>
      <c r="E763" s="2" t="s">
        <v>7468</v>
      </c>
      <c r="F763" s="17">
        <v>11</v>
      </c>
      <c r="G763" s="17" t="s">
        <v>6247</v>
      </c>
      <c r="H763" s="17">
        <v>1944</v>
      </c>
      <c r="I763" s="18" t="s">
        <v>7761</v>
      </c>
      <c r="J763" s="19" t="s">
        <v>6883</v>
      </c>
      <c r="K763" s="3" t="s">
        <v>7762</v>
      </c>
      <c r="L763" t="s">
        <v>6863</v>
      </c>
      <c r="Q763" s="2"/>
      <c r="R763" s="2"/>
      <c r="W763">
        <v>3</v>
      </c>
      <c r="X763" s="20" t="s">
        <v>7388</v>
      </c>
    </row>
    <row r="764" spans="1:24" x14ac:dyDescent="0.25">
      <c r="A764" s="16" t="s">
        <v>322</v>
      </c>
      <c r="B764" t="s">
        <v>90</v>
      </c>
      <c r="C764" s="2" t="s">
        <v>7763</v>
      </c>
      <c r="D764" s="2" t="s">
        <v>6904</v>
      </c>
      <c r="E764" s="2" t="s">
        <v>7363</v>
      </c>
      <c r="F764" s="17">
        <v>24</v>
      </c>
      <c r="G764" s="17" t="s">
        <v>6858</v>
      </c>
      <c r="H764" s="17">
        <v>1944</v>
      </c>
      <c r="I764" s="18" t="s">
        <v>7764</v>
      </c>
      <c r="J764" s="19" t="s">
        <v>6962</v>
      </c>
      <c r="K764" s="3" t="s">
        <v>7765</v>
      </c>
      <c r="L764" s="3" t="s">
        <v>7393</v>
      </c>
      <c r="M764" t="s">
        <v>7766</v>
      </c>
      <c r="N764" t="s">
        <v>7767</v>
      </c>
      <c r="O764" t="s">
        <v>7768</v>
      </c>
      <c r="P764" t="s">
        <v>7516</v>
      </c>
      <c r="Q764" s="2" t="s">
        <v>7769</v>
      </c>
      <c r="R764" s="2"/>
      <c r="S764" t="s">
        <v>7448</v>
      </c>
      <c r="T764" t="s">
        <v>7449</v>
      </c>
      <c r="U764">
        <v>139</v>
      </c>
      <c r="V764" t="s">
        <v>7770</v>
      </c>
      <c r="W764">
        <v>6</v>
      </c>
      <c r="X764" s="20" t="s">
        <v>7425</v>
      </c>
    </row>
    <row r="765" spans="1:24" x14ac:dyDescent="0.25">
      <c r="A765" s="16" t="s">
        <v>323</v>
      </c>
      <c r="B765" t="s">
        <v>90</v>
      </c>
      <c r="C765" s="2"/>
      <c r="D765" s="2" t="s">
        <v>6855</v>
      </c>
      <c r="E765" s="2"/>
      <c r="F765" s="17"/>
      <c r="G765" s="17"/>
      <c r="H765" s="17"/>
      <c r="I765" s="18"/>
      <c r="J765" s="19"/>
      <c r="K765" t="s">
        <v>6856</v>
      </c>
      <c r="L765" t="s">
        <v>6857</v>
      </c>
      <c r="R765" s="2"/>
      <c r="W765" s="20"/>
      <c r="X765" s="20"/>
    </row>
    <row r="766" spans="1:24" x14ac:dyDescent="0.25">
      <c r="A766" s="16" t="s">
        <v>324</v>
      </c>
      <c r="B766" t="s">
        <v>90</v>
      </c>
      <c r="C766" s="2"/>
      <c r="D766" s="2" t="s">
        <v>6855</v>
      </c>
      <c r="E766" s="2"/>
      <c r="F766" s="17"/>
      <c r="G766" s="17"/>
      <c r="H766" s="17"/>
      <c r="I766" s="18"/>
      <c r="J766" s="19"/>
      <c r="K766" t="s">
        <v>6856</v>
      </c>
      <c r="L766" t="s">
        <v>6857</v>
      </c>
      <c r="R766" s="2"/>
      <c r="W766" s="20"/>
      <c r="X766" s="20"/>
    </row>
    <row r="767" spans="1:24" x14ac:dyDescent="0.25">
      <c r="A767" s="16" t="s">
        <v>325</v>
      </c>
      <c r="B767" t="s">
        <v>90</v>
      </c>
      <c r="C767" s="2" t="s">
        <v>7379</v>
      </c>
      <c r="D767" s="2" t="s">
        <v>6855</v>
      </c>
      <c r="E767" s="2" t="s">
        <v>6882</v>
      </c>
      <c r="F767" s="17">
        <v>22</v>
      </c>
      <c r="G767" s="17" t="s">
        <v>4269</v>
      </c>
      <c r="H767" s="17">
        <v>1944</v>
      </c>
      <c r="I767" s="18">
        <v>16306</v>
      </c>
      <c r="J767" s="19" t="s">
        <v>6883</v>
      </c>
      <c r="K767" s="3" t="s">
        <v>7771</v>
      </c>
      <c r="L767" t="s">
        <v>6877</v>
      </c>
      <c r="M767" t="s">
        <v>6878</v>
      </c>
      <c r="N767" t="s">
        <v>7690</v>
      </c>
      <c r="R767" s="2"/>
      <c r="W767">
        <v>8</v>
      </c>
      <c r="X767" s="20" t="s">
        <v>7396</v>
      </c>
    </row>
    <row r="768" spans="1:24" x14ac:dyDescent="0.25">
      <c r="A768" s="16" t="s">
        <v>326</v>
      </c>
      <c r="B768" t="s">
        <v>90</v>
      </c>
      <c r="C768" s="2"/>
      <c r="D768" s="2" t="s">
        <v>6855</v>
      </c>
      <c r="E768" s="2"/>
      <c r="F768" s="17"/>
      <c r="G768" s="17"/>
      <c r="H768" s="17"/>
      <c r="I768" s="18"/>
      <c r="J768" s="19"/>
      <c r="K768" t="s">
        <v>6856</v>
      </c>
      <c r="L768" t="s">
        <v>6857</v>
      </c>
      <c r="R768" s="2"/>
      <c r="W768" s="20"/>
      <c r="X768" s="20"/>
    </row>
    <row r="769" spans="1:24" x14ac:dyDescent="0.25">
      <c r="A769" s="16" t="s">
        <v>327</v>
      </c>
      <c r="B769" t="s">
        <v>90</v>
      </c>
      <c r="C769" s="2"/>
      <c r="D769" s="2" t="s">
        <v>6855</v>
      </c>
      <c r="E769" s="2"/>
      <c r="F769" s="17"/>
      <c r="G769" s="17"/>
      <c r="H769" s="17"/>
      <c r="I769" s="18"/>
      <c r="J769" s="19"/>
      <c r="K769" t="s">
        <v>6856</v>
      </c>
      <c r="L769" t="s">
        <v>6857</v>
      </c>
      <c r="R769" s="2"/>
      <c r="W769" s="20"/>
      <c r="X769" s="20"/>
    </row>
    <row r="770" spans="1:24" x14ac:dyDescent="0.25">
      <c r="A770" s="16" t="s">
        <v>328</v>
      </c>
      <c r="B770" t="s">
        <v>90</v>
      </c>
      <c r="C770" s="2"/>
      <c r="D770" s="2" t="s">
        <v>6855</v>
      </c>
      <c r="E770" s="2"/>
      <c r="F770" s="17"/>
      <c r="G770" s="17"/>
      <c r="H770" s="17"/>
      <c r="I770" s="18"/>
      <c r="J770" s="19"/>
      <c r="K770" t="s">
        <v>6856</v>
      </c>
      <c r="L770" t="s">
        <v>6857</v>
      </c>
      <c r="R770" s="2"/>
      <c r="W770" s="20"/>
      <c r="X770" s="20"/>
    </row>
    <row r="771" spans="1:24" x14ac:dyDescent="0.25">
      <c r="A771" s="16" t="s">
        <v>329</v>
      </c>
      <c r="B771" t="s">
        <v>90</v>
      </c>
      <c r="C771" s="2"/>
      <c r="D771" s="2" t="s">
        <v>6855</v>
      </c>
      <c r="E771" s="2"/>
      <c r="F771" s="17"/>
      <c r="G771" s="17"/>
      <c r="H771" s="17"/>
      <c r="I771" s="18"/>
      <c r="J771" s="19"/>
      <c r="K771" t="s">
        <v>7772</v>
      </c>
      <c r="L771" t="s">
        <v>6896</v>
      </c>
      <c r="R771" s="2"/>
      <c r="T771" t="s">
        <v>7773</v>
      </c>
      <c r="V771" t="s">
        <v>7774</v>
      </c>
      <c r="W771" s="20"/>
      <c r="X771" s="20"/>
    </row>
    <row r="772" spans="1:24" x14ac:dyDescent="0.25">
      <c r="A772" s="16" t="s">
        <v>330</v>
      </c>
      <c r="B772" t="s">
        <v>90</v>
      </c>
      <c r="C772" s="2"/>
      <c r="D772" s="2" t="s">
        <v>6855</v>
      </c>
      <c r="E772" s="2"/>
      <c r="F772" s="17"/>
      <c r="G772" s="17"/>
      <c r="H772" s="17"/>
      <c r="I772" s="18"/>
      <c r="J772" s="19"/>
      <c r="K772" t="s">
        <v>6856</v>
      </c>
      <c r="L772" t="s">
        <v>6857</v>
      </c>
      <c r="R772" s="2"/>
      <c r="W772" s="20"/>
      <c r="X772" s="20"/>
    </row>
    <row r="773" spans="1:24" x14ac:dyDescent="0.25">
      <c r="A773" s="16" t="s">
        <v>331</v>
      </c>
      <c r="B773" t="s">
        <v>90</v>
      </c>
      <c r="C773" s="2"/>
      <c r="D773" s="2" t="s">
        <v>6855</v>
      </c>
      <c r="E773" s="2" t="s">
        <v>7363</v>
      </c>
      <c r="F773" s="17"/>
      <c r="G773" s="17"/>
      <c r="H773" s="17">
        <v>1945</v>
      </c>
      <c r="I773" s="18" t="s">
        <v>7484</v>
      </c>
      <c r="J773" s="33"/>
      <c r="K773" t="s">
        <v>7485</v>
      </c>
      <c r="L773" t="s">
        <v>6877</v>
      </c>
      <c r="M773" t="s">
        <v>6878</v>
      </c>
      <c r="N773" t="s">
        <v>6879</v>
      </c>
      <c r="R773" s="2"/>
      <c r="W773" s="20"/>
      <c r="X773" s="20"/>
    </row>
    <row r="774" spans="1:24" x14ac:dyDescent="0.25">
      <c r="A774" s="16" t="s">
        <v>332</v>
      </c>
      <c r="B774" t="s">
        <v>90</v>
      </c>
      <c r="C774" s="2"/>
      <c r="D774" s="2"/>
      <c r="E774" s="2"/>
      <c r="F774" s="17">
        <v>4</v>
      </c>
      <c r="G774" s="17" t="s">
        <v>4288</v>
      </c>
      <c r="H774" s="17">
        <v>1946</v>
      </c>
      <c r="I774" s="18" t="s">
        <v>7775</v>
      </c>
      <c r="J774" s="19"/>
      <c r="K774" s="3" t="s">
        <v>7776</v>
      </c>
      <c r="L774" t="s">
        <v>6863</v>
      </c>
      <c r="R774" s="2"/>
      <c r="W774">
        <v>11</v>
      </c>
      <c r="X774" s="20"/>
    </row>
    <row r="775" spans="1:24" x14ac:dyDescent="0.25">
      <c r="A775" s="16" t="s">
        <v>333</v>
      </c>
      <c r="B775" t="s">
        <v>90</v>
      </c>
      <c r="C775" s="2" t="s">
        <v>4280</v>
      </c>
      <c r="D775" s="2" t="s">
        <v>4281</v>
      </c>
      <c r="E775" s="2" t="s">
        <v>4282</v>
      </c>
      <c r="F775" s="17">
        <v>13</v>
      </c>
      <c r="G775" s="17" t="s">
        <v>6261</v>
      </c>
      <c r="H775" s="17">
        <v>1945</v>
      </c>
      <c r="I775" s="18">
        <v>16481</v>
      </c>
      <c r="J775" s="19" t="s">
        <v>6883</v>
      </c>
      <c r="K775" s="3" t="s">
        <v>7777</v>
      </c>
      <c r="L775" s="3" t="s">
        <v>6877</v>
      </c>
      <c r="M775" t="s">
        <v>6878</v>
      </c>
      <c r="N775" t="s">
        <v>7778</v>
      </c>
      <c r="R775" s="2"/>
      <c r="W775">
        <v>2</v>
      </c>
      <c r="X775" s="20" t="s">
        <v>7646</v>
      </c>
    </row>
    <row r="776" spans="1:24" x14ac:dyDescent="0.25">
      <c r="A776" s="16" t="s">
        <v>334</v>
      </c>
      <c r="B776" t="s">
        <v>90</v>
      </c>
      <c r="C776" s="2"/>
      <c r="D776" s="2" t="s">
        <v>6855</v>
      </c>
      <c r="E776" s="2"/>
      <c r="F776" s="17"/>
      <c r="G776" s="17"/>
      <c r="H776" s="17"/>
      <c r="I776" s="18"/>
      <c r="J776" s="19"/>
      <c r="K776" t="s">
        <v>6856</v>
      </c>
      <c r="L776" t="s">
        <v>6857</v>
      </c>
      <c r="R776" s="2"/>
      <c r="W776" s="20"/>
      <c r="X776" s="20"/>
    </row>
    <row r="777" spans="1:24" x14ac:dyDescent="0.25">
      <c r="A777" s="16" t="s">
        <v>335</v>
      </c>
      <c r="B777" t="s">
        <v>90</v>
      </c>
      <c r="C777" s="2"/>
      <c r="D777" s="2" t="s">
        <v>6855</v>
      </c>
      <c r="E777" s="2"/>
      <c r="F777" s="17"/>
      <c r="G777" s="17"/>
      <c r="H777" s="17"/>
      <c r="I777" s="18"/>
      <c r="J777" s="19"/>
      <c r="K777" t="s">
        <v>6856</v>
      </c>
      <c r="L777" t="s">
        <v>6857</v>
      </c>
      <c r="R777" s="2"/>
      <c r="W777" s="20"/>
      <c r="X777" s="20"/>
    </row>
    <row r="778" spans="1:24" x14ac:dyDescent="0.25">
      <c r="A778" s="16" t="s">
        <v>336</v>
      </c>
      <c r="B778" t="s">
        <v>90</v>
      </c>
      <c r="C778" s="2" t="s">
        <v>7779</v>
      </c>
      <c r="D778" s="2" t="s">
        <v>6904</v>
      </c>
      <c r="E778" s="2" t="s">
        <v>6882</v>
      </c>
      <c r="F778" s="17">
        <v>6</v>
      </c>
      <c r="G778" s="17" t="s">
        <v>4283</v>
      </c>
      <c r="H778" s="17">
        <v>1945</v>
      </c>
      <c r="I778" s="18">
        <v>16533</v>
      </c>
      <c r="J778" s="19" t="s">
        <v>6883</v>
      </c>
      <c r="K778" s="3" t="s">
        <v>7780</v>
      </c>
      <c r="L778" t="s">
        <v>6877</v>
      </c>
      <c r="M778" t="s">
        <v>6878</v>
      </c>
      <c r="N778" t="s">
        <v>6885</v>
      </c>
      <c r="R778" s="2"/>
      <c r="W778">
        <v>4</v>
      </c>
      <c r="X778" s="20" t="s">
        <v>4286</v>
      </c>
    </row>
    <row r="779" spans="1:24" x14ac:dyDescent="0.25">
      <c r="A779" s="16" t="s">
        <v>337</v>
      </c>
      <c r="B779" t="s">
        <v>90</v>
      </c>
      <c r="C779" s="2" t="s">
        <v>7721</v>
      </c>
      <c r="D779" s="2"/>
      <c r="E779" s="2" t="s">
        <v>6882</v>
      </c>
      <c r="F779" s="17">
        <v>7</v>
      </c>
      <c r="G779" s="17" t="s">
        <v>4269</v>
      </c>
      <c r="H779" s="17">
        <v>1947</v>
      </c>
      <c r="I779" s="18" t="s">
        <v>7389</v>
      </c>
      <c r="J779" s="19"/>
      <c r="K779" s="3" t="s">
        <v>7390</v>
      </c>
      <c r="L779" t="s">
        <v>6863</v>
      </c>
      <c r="R779" s="2"/>
      <c r="W779">
        <v>8</v>
      </c>
      <c r="X779" s="20"/>
    </row>
    <row r="780" spans="1:24" x14ac:dyDescent="0.25">
      <c r="A780" s="16" t="s">
        <v>338</v>
      </c>
      <c r="B780" t="s">
        <v>90</v>
      </c>
      <c r="C780" s="2" t="s">
        <v>7781</v>
      </c>
      <c r="D780" s="2" t="s">
        <v>6904</v>
      </c>
      <c r="E780" s="2" t="s">
        <v>7363</v>
      </c>
      <c r="F780" s="17">
        <v>20</v>
      </c>
      <c r="G780" s="17" t="s">
        <v>6261</v>
      </c>
      <c r="H780" s="17">
        <v>1946</v>
      </c>
      <c r="I780" s="18" t="s">
        <v>7782</v>
      </c>
      <c r="J780" s="19"/>
      <c r="K780" s="3" t="s">
        <v>7783</v>
      </c>
      <c r="L780" t="s">
        <v>6863</v>
      </c>
      <c r="R780" s="2"/>
      <c r="S780" t="s">
        <v>7407</v>
      </c>
      <c r="T780" t="s">
        <v>7784</v>
      </c>
      <c r="U780">
        <v>627</v>
      </c>
      <c r="V780" t="s">
        <v>7785</v>
      </c>
      <c r="W780">
        <v>2</v>
      </c>
      <c r="X780" s="20"/>
    </row>
    <row r="781" spans="1:24" x14ac:dyDescent="0.25">
      <c r="A781" s="16" t="s">
        <v>339</v>
      </c>
      <c r="B781" t="s">
        <v>90</v>
      </c>
      <c r="C781" s="2" t="s">
        <v>7786</v>
      </c>
      <c r="D781" s="2" t="s">
        <v>6904</v>
      </c>
      <c r="E781" s="2" t="s">
        <v>6882</v>
      </c>
      <c r="F781" s="17">
        <v>15</v>
      </c>
      <c r="G781" s="17" t="s">
        <v>4255</v>
      </c>
      <c r="H781" s="17">
        <v>1945</v>
      </c>
      <c r="I781" s="18" t="s">
        <v>7428</v>
      </c>
      <c r="J781" s="19"/>
      <c r="K781" s="3" t="s">
        <v>7787</v>
      </c>
      <c r="L781" t="s">
        <v>6863</v>
      </c>
      <c r="R781" s="2"/>
      <c r="S781" t="s">
        <v>7548</v>
      </c>
      <c r="T781" t="s">
        <v>4273</v>
      </c>
      <c r="U781">
        <v>608</v>
      </c>
      <c r="V781" t="s">
        <v>7788</v>
      </c>
      <c r="W781">
        <v>9</v>
      </c>
      <c r="X781" s="20"/>
    </row>
    <row r="782" spans="1:24" x14ac:dyDescent="0.25">
      <c r="A782" s="16" t="s">
        <v>340</v>
      </c>
      <c r="B782" t="s">
        <v>90</v>
      </c>
      <c r="C782" s="2" t="s">
        <v>7789</v>
      </c>
      <c r="D782" s="2" t="s">
        <v>6904</v>
      </c>
      <c r="E782" s="2" t="s">
        <v>6882</v>
      </c>
      <c r="F782" s="17">
        <v>30</v>
      </c>
      <c r="G782" s="17" t="s">
        <v>6868</v>
      </c>
      <c r="H782" s="17">
        <v>1947</v>
      </c>
      <c r="I782" s="18" t="s">
        <v>7790</v>
      </c>
      <c r="J782" s="19"/>
      <c r="K782" s="3" t="s">
        <v>7791</v>
      </c>
      <c r="L782" t="s">
        <v>6863</v>
      </c>
      <c r="R782" s="2"/>
      <c r="S782" t="s">
        <v>7548</v>
      </c>
      <c r="T782" t="s">
        <v>6902</v>
      </c>
      <c r="U782">
        <v>608</v>
      </c>
      <c r="V782" t="s">
        <v>7792</v>
      </c>
      <c r="W782">
        <v>1</v>
      </c>
      <c r="X782" s="20"/>
    </row>
    <row r="783" spans="1:24" x14ac:dyDescent="0.25">
      <c r="A783" s="16" t="s">
        <v>341</v>
      </c>
      <c r="B783" t="s">
        <v>90</v>
      </c>
      <c r="C783" s="2" t="s">
        <v>7667</v>
      </c>
      <c r="D783" s="2" t="s">
        <v>6904</v>
      </c>
      <c r="E783" s="2" t="s">
        <v>7363</v>
      </c>
      <c r="F783" s="17">
        <v>11</v>
      </c>
      <c r="G783" s="17" t="s">
        <v>6905</v>
      </c>
      <c r="H783" s="17">
        <v>1944</v>
      </c>
      <c r="I783" s="18" t="s">
        <v>7793</v>
      </c>
      <c r="J783" s="19" t="s">
        <v>6962</v>
      </c>
      <c r="K783" s="3" t="s">
        <v>7794</v>
      </c>
      <c r="L783" s="3" t="s">
        <v>7393</v>
      </c>
      <c r="M783" t="s">
        <v>7394</v>
      </c>
      <c r="P783" t="s">
        <v>7395</v>
      </c>
      <c r="R783" s="2"/>
      <c r="W783" s="20">
        <v>10</v>
      </c>
      <c r="X783" s="20" t="s">
        <v>7483</v>
      </c>
    </row>
    <row r="784" spans="1:24" x14ac:dyDescent="0.25">
      <c r="A784" s="16" t="s">
        <v>342</v>
      </c>
      <c r="B784" t="s">
        <v>90</v>
      </c>
      <c r="C784" s="23" t="s">
        <v>7763</v>
      </c>
      <c r="D784" s="2" t="s">
        <v>6904</v>
      </c>
      <c r="E784" s="2" t="s">
        <v>7363</v>
      </c>
      <c r="F784" s="17">
        <v>3</v>
      </c>
      <c r="G784" s="17" t="s">
        <v>4283</v>
      </c>
      <c r="H784" s="17">
        <v>1945</v>
      </c>
      <c r="I784" s="18" t="s">
        <v>7795</v>
      </c>
      <c r="J784" s="19" t="s">
        <v>6962</v>
      </c>
      <c r="K784" s="3" t="s">
        <v>7796</v>
      </c>
      <c r="L784" t="s">
        <v>7393</v>
      </c>
      <c r="M784" t="s">
        <v>7513</v>
      </c>
      <c r="N784" t="s">
        <v>7514</v>
      </c>
      <c r="O784" t="s">
        <v>7515</v>
      </c>
      <c r="P784" t="s">
        <v>7516</v>
      </c>
      <c r="Q784" t="s">
        <v>7797</v>
      </c>
      <c r="R784" s="2" t="s">
        <v>7798</v>
      </c>
      <c r="S784" t="s">
        <v>7448</v>
      </c>
      <c r="T784" t="s">
        <v>7597</v>
      </c>
      <c r="U784">
        <v>139</v>
      </c>
      <c r="V784" t="s">
        <v>7799</v>
      </c>
      <c r="W784">
        <v>4</v>
      </c>
      <c r="X784" s="20" t="s">
        <v>4286</v>
      </c>
    </row>
    <row r="785" spans="1:24" x14ac:dyDescent="0.25">
      <c r="A785" s="16" t="s">
        <v>343</v>
      </c>
      <c r="B785" t="s">
        <v>90</v>
      </c>
      <c r="C785" s="2">
        <v>608</v>
      </c>
      <c r="D785" s="2" t="s">
        <v>6904</v>
      </c>
      <c r="E785" s="2" t="s">
        <v>7363</v>
      </c>
      <c r="F785" s="17">
        <v>23</v>
      </c>
      <c r="G785" s="17" t="s">
        <v>6261</v>
      </c>
      <c r="H785" s="17">
        <v>1945</v>
      </c>
      <c r="I785" s="18" t="s">
        <v>7800</v>
      </c>
      <c r="J785" s="19" t="s">
        <v>6962</v>
      </c>
      <c r="K785" s="3" t="s">
        <v>7801</v>
      </c>
      <c r="L785" s="3" t="s">
        <v>7393</v>
      </c>
      <c r="M785" t="s">
        <v>7513</v>
      </c>
      <c r="N785" t="s">
        <v>7514</v>
      </c>
      <c r="O785" t="s">
        <v>7515</v>
      </c>
      <c r="P785" t="s">
        <v>7516</v>
      </c>
      <c r="Q785" t="s">
        <v>7628</v>
      </c>
      <c r="R785" s="2"/>
      <c r="W785">
        <v>2</v>
      </c>
      <c r="X785" s="20" t="s">
        <v>7646</v>
      </c>
    </row>
    <row r="786" spans="1:24" x14ac:dyDescent="0.25">
      <c r="A786" s="16" t="s">
        <v>344</v>
      </c>
      <c r="B786" t="s">
        <v>90</v>
      </c>
      <c r="C786" s="2" t="s">
        <v>7409</v>
      </c>
      <c r="D786" s="2" t="s">
        <v>6904</v>
      </c>
      <c r="E786" s="2" t="s">
        <v>6882</v>
      </c>
      <c r="F786" s="17">
        <v>2</v>
      </c>
      <c r="G786" s="17" t="s">
        <v>6905</v>
      </c>
      <c r="H786" s="17">
        <v>1945</v>
      </c>
      <c r="I786" s="18" t="s">
        <v>7802</v>
      </c>
      <c r="J786" s="19"/>
      <c r="K786" s="3" t="s">
        <v>7803</v>
      </c>
      <c r="L786" t="s">
        <v>6863</v>
      </c>
      <c r="R786" s="2"/>
      <c r="W786">
        <v>10</v>
      </c>
      <c r="X786" s="20"/>
    </row>
    <row r="787" spans="1:24" x14ac:dyDescent="0.25">
      <c r="A787" s="16" t="s">
        <v>345</v>
      </c>
      <c r="B787" t="s">
        <v>90</v>
      </c>
      <c r="C787" s="2" t="s">
        <v>7804</v>
      </c>
      <c r="D787" s="2"/>
      <c r="E787" s="2"/>
      <c r="F787" s="17">
        <v>16</v>
      </c>
      <c r="G787" s="17" t="s">
        <v>4255</v>
      </c>
      <c r="H787" s="17">
        <v>1946</v>
      </c>
      <c r="I787" s="18" t="s">
        <v>7675</v>
      </c>
      <c r="J787" s="19"/>
      <c r="K787" s="3" t="s">
        <v>7676</v>
      </c>
      <c r="L787" t="s">
        <v>6863</v>
      </c>
      <c r="R787" s="2"/>
      <c r="W787">
        <v>9</v>
      </c>
      <c r="X787" s="20"/>
    </row>
    <row r="788" spans="1:24" x14ac:dyDescent="0.25">
      <c r="A788" s="16" t="s">
        <v>346</v>
      </c>
      <c r="B788" t="s">
        <v>90</v>
      </c>
      <c r="C788" s="2" t="s">
        <v>7805</v>
      </c>
      <c r="D788" s="2" t="s">
        <v>6904</v>
      </c>
      <c r="E788" s="2" t="s">
        <v>7363</v>
      </c>
      <c r="F788" s="30">
        <v>6</v>
      </c>
      <c r="G788" s="30" t="s">
        <v>4288</v>
      </c>
      <c r="H788" s="30">
        <v>1944</v>
      </c>
      <c r="I788" s="18" t="s">
        <v>7806</v>
      </c>
      <c r="J788" s="19" t="s">
        <v>6962</v>
      </c>
      <c r="K788" s="3" t="s">
        <v>7807</v>
      </c>
      <c r="L788" s="3" t="s">
        <v>7546</v>
      </c>
      <c r="M788" t="s">
        <v>7547</v>
      </c>
      <c r="P788" t="s">
        <v>6919</v>
      </c>
      <c r="R788" s="2"/>
      <c r="S788" t="s">
        <v>7557</v>
      </c>
      <c r="T788" t="s">
        <v>6909</v>
      </c>
      <c r="U788">
        <v>128</v>
      </c>
      <c r="V788" t="s">
        <v>7808</v>
      </c>
      <c r="W788" s="20">
        <v>11</v>
      </c>
      <c r="X788" s="20" t="s">
        <v>7458</v>
      </c>
    </row>
    <row r="789" spans="1:24" x14ac:dyDescent="0.25">
      <c r="A789" s="16" t="s">
        <v>347</v>
      </c>
      <c r="B789" t="s">
        <v>90</v>
      </c>
      <c r="C789" s="2" t="s">
        <v>7625</v>
      </c>
      <c r="D789" s="2" t="s">
        <v>6904</v>
      </c>
      <c r="E789" s="2" t="s">
        <v>7363</v>
      </c>
      <c r="F789" s="17">
        <v>27</v>
      </c>
      <c r="G789" s="17" t="s">
        <v>6247</v>
      </c>
      <c r="H789" s="17">
        <v>1945</v>
      </c>
      <c r="I789" s="18" t="s">
        <v>7809</v>
      </c>
      <c r="J789" s="19" t="s">
        <v>6962</v>
      </c>
      <c r="K789" s="3" t="s">
        <v>7810</v>
      </c>
      <c r="L789" t="s">
        <v>6877</v>
      </c>
      <c r="M789" t="s">
        <v>7476</v>
      </c>
      <c r="N789" t="s">
        <v>6239</v>
      </c>
      <c r="R789" s="2"/>
      <c r="S789" t="s">
        <v>7448</v>
      </c>
      <c r="T789" t="s">
        <v>4235</v>
      </c>
      <c r="U789">
        <v>139</v>
      </c>
      <c r="V789" t="s">
        <v>7811</v>
      </c>
      <c r="W789">
        <v>3</v>
      </c>
      <c r="X789" s="20" t="s">
        <v>7419</v>
      </c>
    </row>
    <row r="790" spans="1:24" x14ac:dyDescent="0.25">
      <c r="A790" s="16" t="s">
        <v>348</v>
      </c>
      <c r="B790" t="s">
        <v>90</v>
      </c>
      <c r="C790" s="2" t="s">
        <v>7789</v>
      </c>
      <c r="D790" s="2" t="s">
        <v>6904</v>
      </c>
      <c r="E790" s="2" t="s">
        <v>6882</v>
      </c>
      <c r="F790" s="17">
        <v>31</v>
      </c>
      <c r="G790" s="17" t="s">
        <v>6875</v>
      </c>
      <c r="H790" s="17">
        <v>1947</v>
      </c>
      <c r="I790" s="18" t="s">
        <v>7497</v>
      </c>
      <c r="J790" s="19"/>
      <c r="K790" s="3" t="s">
        <v>7623</v>
      </c>
      <c r="L790" t="s">
        <v>6863</v>
      </c>
      <c r="R790" s="2"/>
      <c r="S790" t="s">
        <v>7548</v>
      </c>
      <c r="T790" t="s">
        <v>4242</v>
      </c>
      <c r="U790">
        <v>608</v>
      </c>
      <c r="V790" t="s">
        <v>7812</v>
      </c>
      <c r="W790">
        <v>7</v>
      </c>
      <c r="X790" s="20"/>
    </row>
    <row r="791" spans="1:24" x14ac:dyDescent="0.25">
      <c r="A791" s="16" t="s">
        <v>349</v>
      </c>
      <c r="B791" t="s">
        <v>90</v>
      </c>
      <c r="C791" s="2" t="s">
        <v>7813</v>
      </c>
      <c r="D791" s="2"/>
      <c r="E791" s="2"/>
      <c r="F791" s="17">
        <v>7</v>
      </c>
      <c r="G791" s="17" t="s">
        <v>4269</v>
      </c>
      <c r="H791" s="17">
        <v>1947</v>
      </c>
      <c r="I791" s="18" t="s">
        <v>7389</v>
      </c>
      <c r="J791" s="19"/>
      <c r="K791" s="3" t="s">
        <v>7390</v>
      </c>
      <c r="L791" t="s">
        <v>6863</v>
      </c>
      <c r="R791" s="2"/>
      <c r="S791" t="s">
        <v>7548</v>
      </c>
      <c r="T791" t="s">
        <v>6923</v>
      </c>
      <c r="U791">
        <v>608</v>
      </c>
      <c r="V791" t="s">
        <v>7814</v>
      </c>
      <c r="W791">
        <v>8</v>
      </c>
      <c r="X791" s="20"/>
    </row>
    <row r="792" spans="1:24" x14ac:dyDescent="0.25">
      <c r="A792" s="16" t="s">
        <v>350</v>
      </c>
      <c r="B792" t="s">
        <v>90</v>
      </c>
      <c r="C792" s="2"/>
      <c r="D792" s="2"/>
      <c r="E792" s="2"/>
      <c r="F792" s="17">
        <v>5</v>
      </c>
      <c r="G792" s="17" t="s">
        <v>4288</v>
      </c>
      <c r="H792" s="17">
        <v>1946</v>
      </c>
      <c r="I792" s="18" t="s">
        <v>7815</v>
      </c>
      <c r="J792" s="19"/>
      <c r="K792" s="3" t="s">
        <v>7816</v>
      </c>
      <c r="L792" t="s">
        <v>6863</v>
      </c>
      <c r="R792" s="2"/>
      <c r="W792">
        <v>11</v>
      </c>
      <c r="X792" s="20"/>
    </row>
    <row r="793" spans="1:24" x14ac:dyDescent="0.25">
      <c r="A793" s="16" t="s">
        <v>351</v>
      </c>
      <c r="B793" t="s">
        <v>90</v>
      </c>
      <c r="C793" s="2" t="s">
        <v>7687</v>
      </c>
      <c r="D793" s="2" t="s">
        <v>6904</v>
      </c>
      <c r="E793" s="2" t="s">
        <v>7363</v>
      </c>
      <c r="F793" s="17">
        <v>4</v>
      </c>
      <c r="G793" s="17" t="s">
        <v>4283</v>
      </c>
      <c r="H793" s="17">
        <v>1945</v>
      </c>
      <c r="I793" s="18">
        <v>16531</v>
      </c>
      <c r="J793" s="19" t="s">
        <v>6883</v>
      </c>
      <c r="K793" s="3" t="s">
        <v>7817</v>
      </c>
      <c r="L793" t="s">
        <v>6863</v>
      </c>
      <c r="R793" s="2"/>
      <c r="S793" t="s">
        <v>7548</v>
      </c>
      <c r="T793" t="s">
        <v>7784</v>
      </c>
      <c r="U793">
        <v>608</v>
      </c>
      <c r="V793" t="s">
        <v>7818</v>
      </c>
      <c r="W793">
        <v>4</v>
      </c>
      <c r="X793" s="20" t="s">
        <v>4286</v>
      </c>
    </row>
    <row r="794" spans="1:24" x14ac:dyDescent="0.25">
      <c r="A794" s="21" t="s">
        <v>352</v>
      </c>
      <c r="B794" s="22" t="s">
        <v>90</v>
      </c>
      <c r="C794" s="23">
        <v>608</v>
      </c>
      <c r="D794" s="23" t="s">
        <v>6904</v>
      </c>
      <c r="E794" s="23" t="s">
        <v>7363</v>
      </c>
      <c r="F794" s="24">
        <v>13</v>
      </c>
      <c r="G794" s="24" t="s">
        <v>4255</v>
      </c>
      <c r="H794" s="24">
        <v>1944</v>
      </c>
      <c r="I794" s="39" t="s">
        <v>7819</v>
      </c>
      <c r="J794" s="26" t="s">
        <v>6962</v>
      </c>
      <c r="K794" s="27" t="s">
        <v>7820</v>
      </c>
      <c r="L794" s="27" t="s">
        <v>7393</v>
      </c>
      <c r="M794" s="22" t="s">
        <v>7821</v>
      </c>
      <c r="N794" s="22" t="s">
        <v>7821</v>
      </c>
      <c r="O794" s="22" t="s">
        <v>7822</v>
      </c>
      <c r="P794" s="22" t="s">
        <v>7516</v>
      </c>
      <c r="Q794" s="22" t="s">
        <v>7823</v>
      </c>
      <c r="R794" s="23" t="s">
        <v>7824</v>
      </c>
      <c r="S794" s="22" t="s">
        <v>7548</v>
      </c>
      <c r="T794" s="22" t="s">
        <v>4238</v>
      </c>
      <c r="U794" s="22">
        <v>608</v>
      </c>
      <c r="V794" s="22" t="s">
        <v>7825</v>
      </c>
      <c r="W794">
        <v>9</v>
      </c>
      <c r="X794" s="20" t="s">
        <v>7591</v>
      </c>
    </row>
    <row r="795" spans="1:24" x14ac:dyDescent="0.25">
      <c r="A795" s="16" t="s">
        <v>353</v>
      </c>
      <c r="B795" t="s">
        <v>90</v>
      </c>
      <c r="C795" s="2">
        <v>608</v>
      </c>
      <c r="D795" s="2" t="s">
        <v>6904</v>
      </c>
      <c r="E795" s="2" t="s">
        <v>7363</v>
      </c>
      <c r="F795" s="17">
        <v>10</v>
      </c>
      <c r="G795" s="17" t="s">
        <v>4288</v>
      </c>
      <c r="H795" s="17">
        <v>1944</v>
      </c>
      <c r="I795" s="18" t="s">
        <v>7826</v>
      </c>
      <c r="J795" s="19" t="s">
        <v>6962</v>
      </c>
      <c r="K795" s="3" t="s">
        <v>7827</v>
      </c>
      <c r="L795" s="3" t="s">
        <v>6877</v>
      </c>
      <c r="M795" t="s">
        <v>7476</v>
      </c>
      <c r="N795" t="s">
        <v>4285</v>
      </c>
      <c r="R795" s="2"/>
      <c r="S795" t="s">
        <v>7548</v>
      </c>
      <c r="T795" t="s">
        <v>6902</v>
      </c>
      <c r="U795">
        <v>608</v>
      </c>
      <c r="V795" s="20" t="s">
        <v>7828</v>
      </c>
      <c r="W795" s="20">
        <v>11</v>
      </c>
      <c r="X795" s="20" t="s">
        <v>7458</v>
      </c>
    </row>
    <row r="796" spans="1:24" x14ac:dyDescent="0.25">
      <c r="A796" s="16" t="s">
        <v>354</v>
      </c>
      <c r="B796" t="s">
        <v>90</v>
      </c>
      <c r="C796" s="2" t="s">
        <v>7402</v>
      </c>
      <c r="D796" s="2" t="s">
        <v>6904</v>
      </c>
      <c r="E796" s="2" t="s">
        <v>6882</v>
      </c>
      <c r="F796" s="17">
        <v>7</v>
      </c>
      <c r="G796" s="17" t="s">
        <v>4288</v>
      </c>
      <c r="H796" s="17">
        <v>1946</v>
      </c>
      <c r="I796" s="18" t="s">
        <v>7829</v>
      </c>
      <c r="J796" s="19"/>
      <c r="K796" s="3" t="s">
        <v>7830</v>
      </c>
      <c r="L796" t="s">
        <v>6863</v>
      </c>
      <c r="R796" s="2"/>
      <c r="W796">
        <v>11</v>
      </c>
      <c r="X796" s="20"/>
    </row>
    <row r="797" spans="1:24" x14ac:dyDescent="0.25">
      <c r="A797" s="16" t="s">
        <v>355</v>
      </c>
      <c r="B797" t="s">
        <v>90</v>
      </c>
      <c r="C797" s="2" t="s">
        <v>7831</v>
      </c>
      <c r="D797" s="2"/>
      <c r="E797" s="2"/>
      <c r="F797" s="17">
        <v>30</v>
      </c>
      <c r="G797" s="17" t="s">
        <v>4255</v>
      </c>
      <c r="H797" s="17">
        <v>1947</v>
      </c>
      <c r="I797" s="18" t="s">
        <v>6259</v>
      </c>
      <c r="J797" s="19"/>
      <c r="K797" s="3" t="s">
        <v>6260</v>
      </c>
      <c r="L797" t="s">
        <v>6863</v>
      </c>
      <c r="R797" s="2"/>
      <c r="S797" t="s">
        <v>7407</v>
      </c>
      <c r="T797" t="s">
        <v>6936</v>
      </c>
      <c r="U797">
        <v>627</v>
      </c>
      <c r="V797" t="s">
        <v>7832</v>
      </c>
      <c r="W797">
        <v>9</v>
      </c>
      <c r="X797" s="20"/>
    </row>
    <row r="798" spans="1:24" x14ac:dyDescent="0.25">
      <c r="A798" s="16" t="s">
        <v>356</v>
      </c>
      <c r="B798" t="s">
        <v>90</v>
      </c>
      <c r="C798" s="2" t="s">
        <v>7779</v>
      </c>
      <c r="D798" s="2" t="s">
        <v>6904</v>
      </c>
      <c r="E798" s="2" t="s">
        <v>6882</v>
      </c>
      <c r="F798" s="17">
        <v>7</v>
      </c>
      <c r="G798" s="17" t="s">
        <v>4269</v>
      </c>
      <c r="H798" s="17">
        <v>1947</v>
      </c>
      <c r="I798" s="18" t="s">
        <v>7389</v>
      </c>
      <c r="J798" s="19"/>
      <c r="K798" s="3" t="s">
        <v>7390</v>
      </c>
      <c r="L798" t="s">
        <v>6863</v>
      </c>
      <c r="R798" s="2"/>
      <c r="W798">
        <v>8</v>
      </c>
      <c r="X798" s="20"/>
    </row>
    <row r="799" spans="1:24" x14ac:dyDescent="0.25">
      <c r="A799" s="16" t="s">
        <v>357</v>
      </c>
      <c r="B799" t="s">
        <v>90</v>
      </c>
      <c r="C799" s="2">
        <v>608</v>
      </c>
      <c r="D799" s="2" t="s">
        <v>6904</v>
      </c>
      <c r="E799" s="2" t="s">
        <v>7363</v>
      </c>
      <c r="F799" s="17">
        <v>6</v>
      </c>
      <c r="G799" s="17" t="s">
        <v>4288</v>
      </c>
      <c r="H799" s="17">
        <v>1944</v>
      </c>
      <c r="I799" s="18" t="s">
        <v>7806</v>
      </c>
      <c r="J799" s="19" t="s">
        <v>6962</v>
      </c>
      <c r="K799" s="3" t="s">
        <v>7833</v>
      </c>
      <c r="L799" s="3" t="s">
        <v>6877</v>
      </c>
      <c r="M799" t="s">
        <v>7476</v>
      </c>
      <c r="N799" t="s">
        <v>7834</v>
      </c>
      <c r="P799" t="s">
        <v>7589</v>
      </c>
      <c r="R799" s="2"/>
      <c r="S799" t="s">
        <v>7548</v>
      </c>
      <c r="T799" t="s">
        <v>6886</v>
      </c>
      <c r="U799">
        <v>608</v>
      </c>
      <c r="V799" t="s">
        <v>7835</v>
      </c>
      <c r="W799" s="20">
        <v>11</v>
      </c>
      <c r="X799" s="20" t="s">
        <v>7458</v>
      </c>
    </row>
    <row r="800" spans="1:24" x14ac:dyDescent="0.25">
      <c r="A800" s="16" t="s">
        <v>358</v>
      </c>
      <c r="B800" t="s">
        <v>90</v>
      </c>
      <c r="C800" s="2" t="s">
        <v>7409</v>
      </c>
      <c r="D800" s="2" t="s">
        <v>6904</v>
      </c>
      <c r="E800" s="2" t="s">
        <v>6882</v>
      </c>
      <c r="F800" s="17">
        <v>20</v>
      </c>
      <c r="G800" s="17" t="s">
        <v>6261</v>
      </c>
      <c r="H800" s="17">
        <v>1945</v>
      </c>
      <c r="I800" s="18">
        <v>16488</v>
      </c>
      <c r="J800" s="19" t="s">
        <v>6883</v>
      </c>
      <c r="K800" s="3" t="s">
        <v>7836</v>
      </c>
      <c r="L800" s="3" t="s">
        <v>6877</v>
      </c>
      <c r="M800" t="s">
        <v>6878</v>
      </c>
      <c r="N800" t="s">
        <v>6885</v>
      </c>
      <c r="R800" s="2"/>
      <c r="W800">
        <v>2</v>
      </c>
      <c r="X800" s="20" t="s">
        <v>7646</v>
      </c>
    </row>
    <row r="801" spans="1:24" x14ac:dyDescent="0.25">
      <c r="A801" s="16" t="s">
        <v>359</v>
      </c>
      <c r="B801" t="s">
        <v>90</v>
      </c>
      <c r="C801" s="2" t="s">
        <v>7837</v>
      </c>
      <c r="D801" s="2" t="s">
        <v>6904</v>
      </c>
      <c r="E801" s="2" t="s">
        <v>7363</v>
      </c>
      <c r="F801" s="17">
        <v>27</v>
      </c>
      <c r="G801" s="17" t="s">
        <v>4255</v>
      </c>
      <c r="H801" s="17">
        <v>1944</v>
      </c>
      <c r="I801" s="18" t="s">
        <v>7838</v>
      </c>
      <c r="J801" s="19" t="s">
        <v>6962</v>
      </c>
      <c r="K801" s="3" t="s">
        <v>7839</v>
      </c>
      <c r="L801" s="3" t="s">
        <v>7393</v>
      </c>
      <c r="M801" t="s">
        <v>7394</v>
      </c>
      <c r="P801" t="s">
        <v>7395</v>
      </c>
      <c r="R801" s="2"/>
      <c r="S801" t="s">
        <v>7407</v>
      </c>
      <c r="T801" t="s">
        <v>4232</v>
      </c>
      <c r="U801">
        <v>627</v>
      </c>
      <c r="V801" t="s">
        <v>7840</v>
      </c>
      <c r="W801">
        <v>9</v>
      </c>
      <c r="X801" s="20" t="s">
        <v>7591</v>
      </c>
    </row>
    <row r="802" spans="1:24" x14ac:dyDescent="0.25">
      <c r="A802" s="16" t="s">
        <v>360</v>
      </c>
      <c r="B802" t="s">
        <v>90</v>
      </c>
      <c r="C802" s="2" t="s">
        <v>7625</v>
      </c>
      <c r="D802" s="2" t="s">
        <v>6904</v>
      </c>
      <c r="E802" s="2" t="s">
        <v>7363</v>
      </c>
      <c r="F802" s="17">
        <v>23</v>
      </c>
      <c r="G802" s="17" t="s">
        <v>6247</v>
      </c>
      <c r="H802" s="17">
        <v>1945</v>
      </c>
      <c r="I802" s="18" t="s">
        <v>7841</v>
      </c>
      <c r="J802" s="19" t="s">
        <v>6962</v>
      </c>
      <c r="K802" s="3" t="s">
        <v>7842</v>
      </c>
      <c r="L802" t="s">
        <v>7393</v>
      </c>
      <c r="M802" t="s">
        <v>7513</v>
      </c>
      <c r="N802" t="s">
        <v>7514</v>
      </c>
      <c r="O802" t="s">
        <v>7515</v>
      </c>
      <c r="P802" t="s">
        <v>7516</v>
      </c>
      <c r="Q802" t="s">
        <v>7843</v>
      </c>
      <c r="R802" s="2"/>
      <c r="S802" t="s">
        <v>7448</v>
      </c>
      <c r="T802" t="s">
        <v>4246</v>
      </c>
      <c r="U802">
        <v>139</v>
      </c>
      <c r="V802" t="s">
        <v>7844</v>
      </c>
      <c r="W802">
        <v>3</v>
      </c>
      <c r="X802" s="20" t="s">
        <v>7419</v>
      </c>
    </row>
    <row r="803" spans="1:24" x14ac:dyDescent="0.25">
      <c r="A803" s="16" t="s">
        <v>361</v>
      </c>
      <c r="B803" t="s">
        <v>90</v>
      </c>
      <c r="C803" s="2" t="s">
        <v>7533</v>
      </c>
      <c r="D803" s="2" t="s">
        <v>6904</v>
      </c>
      <c r="E803" s="2" t="s">
        <v>6882</v>
      </c>
      <c r="F803" s="17">
        <v>31</v>
      </c>
      <c r="G803" s="17" t="s">
        <v>6861</v>
      </c>
      <c r="H803" s="17">
        <v>1945</v>
      </c>
      <c r="I803" s="18" t="s">
        <v>7845</v>
      </c>
      <c r="J803" s="19"/>
      <c r="K803" s="3" t="s">
        <v>7846</v>
      </c>
      <c r="L803" t="s">
        <v>6863</v>
      </c>
      <c r="R803" s="2"/>
      <c r="W803">
        <v>12</v>
      </c>
      <c r="X803" s="20"/>
    </row>
    <row r="804" spans="1:24" x14ac:dyDescent="0.25">
      <c r="A804" s="16" t="s">
        <v>362</v>
      </c>
      <c r="B804" t="s">
        <v>90</v>
      </c>
      <c r="C804" s="2" t="s">
        <v>7409</v>
      </c>
      <c r="D804" s="2" t="s">
        <v>6904</v>
      </c>
      <c r="E804" s="2" t="s">
        <v>6882</v>
      </c>
      <c r="F804" s="17">
        <v>7</v>
      </c>
      <c r="G804" s="17" t="s">
        <v>4269</v>
      </c>
      <c r="H804" s="17">
        <v>1947</v>
      </c>
      <c r="I804" s="18" t="s">
        <v>7389</v>
      </c>
      <c r="J804" s="19"/>
      <c r="K804" s="3" t="s">
        <v>7390</v>
      </c>
      <c r="L804" t="s">
        <v>6863</v>
      </c>
      <c r="R804" s="2"/>
      <c r="W804">
        <v>8</v>
      </c>
      <c r="X804" s="20"/>
    </row>
    <row r="805" spans="1:24" x14ac:dyDescent="0.25">
      <c r="A805" s="16" t="s">
        <v>363</v>
      </c>
      <c r="B805" t="s">
        <v>19</v>
      </c>
      <c r="C805" s="2" t="s">
        <v>4280</v>
      </c>
      <c r="D805" s="2" t="s">
        <v>4281</v>
      </c>
      <c r="E805" s="2" t="s">
        <v>4282</v>
      </c>
      <c r="F805" s="17">
        <v>11</v>
      </c>
      <c r="G805" s="17" t="s">
        <v>6261</v>
      </c>
      <c r="H805" s="17">
        <v>1945</v>
      </c>
      <c r="I805" s="18">
        <v>16479</v>
      </c>
      <c r="J805" s="19" t="s">
        <v>6883</v>
      </c>
      <c r="K805" s="3" t="s">
        <v>7847</v>
      </c>
      <c r="L805" s="3" t="s">
        <v>6877</v>
      </c>
      <c r="M805" t="s">
        <v>6878</v>
      </c>
      <c r="N805" t="s">
        <v>6879</v>
      </c>
      <c r="R805" s="2"/>
      <c r="W805">
        <v>2</v>
      </c>
      <c r="X805" s="20" t="s">
        <v>7646</v>
      </c>
    </row>
    <row r="806" spans="1:24" x14ac:dyDescent="0.25">
      <c r="A806" s="16" t="s">
        <v>364</v>
      </c>
      <c r="B806" t="s">
        <v>19</v>
      </c>
      <c r="C806" s="2"/>
      <c r="D806" s="2" t="s">
        <v>6855</v>
      </c>
      <c r="E806" s="2"/>
      <c r="F806" s="17"/>
      <c r="G806" s="17"/>
      <c r="H806" s="17"/>
      <c r="I806" s="18"/>
      <c r="J806" s="19"/>
      <c r="K806" t="s">
        <v>6856</v>
      </c>
      <c r="L806" t="s">
        <v>6857</v>
      </c>
      <c r="R806" s="2"/>
      <c r="W806" s="20"/>
      <c r="X806" s="20"/>
    </row>
    <row r="807" spans="1:24" x14ac:dyDescent="0.25">
      <c r="A807" s="16" t="s">
        <v>365</v>
      </c>
      <c r="B807" t="s">
        <v>19</v>
      </c>
      <c r="C807" s="2"/>
      <c r="D807" s="2" t="s">
        <v>6855</v>
      </c>
      <c r="E807" s="2"/>
      <c r="F807" s="17"/>
      <c r="G807" s="17"/>
      <c r="H807" s="17"/>
      <c r="I807" s="18"/>
      <c r="J807" s="19"/>
      <c r="K807" t="s">
        <v>6856</v>
      </c>
      <c r="L807" t="s">
        <v>6857</v>
      </c>
      <c r="R807" s="2"/>
      <c r="W807" s="20"/>
      <c r="X807" s="20"/>
    </row>
    <row r="808" spans="1:24" x14ac:dyDescent="0.25">
      <c r="A808" s="16" t="s">
        <v>366</v>
      </c>
      <c r="B808" t="s">
        <v>19</v>
      </c>
      <c r="C808" s="2"/>
      <c r="D808" s="2" t="s">
        <v>6855</v>
      </c>
      <c r="E808" s="2"/>
      <c r="F808" s="17"/>
      <c r="G808" s="17"/>
      <c r="H808" s="17"/>
      <c r="I808" s="18"/>
      <c r="J808" s="19"/>
      <c r="K808" t="s">
        <v>6856</v>
      </c>
      <c r="L808" t="s">
        <v>6857</v>
      </c>
      <c r="R808" s="2"/>
      <c r="W808" s="20"/>
      <c r="X808" s="20"/>
    </row>
    <row r="809" spans="1:24" x14ac:dyDescent="0.25">
      <c r="A809" s="16" t="s">
        <v>367</v>
      </c>
      <c r="B809" t="s">
        <v>19</v>
      </c>
      <c r="C809" s="2"/>
      <c r="D809" s="2" t="s">
        <v>6855</v>
      </c>
      <c r="E809" s="2"/>
      <c r="F809" s="17"/>
      <c r="G809" s="17"/>
      <c r="H809" s="17"/>
      <c r="I809" s="18"/>
      <c r="J809" s="19"/>
      <c r="K809" t="s">
        <v>6856</v>
      </c>
      <c r="L809" t="s">
        <v>6857</v>
      </c>
      <c r="R809" s="2"/>
      <c r="W809" s="20"/>
      <c r="X809" s="20"/>
    </row>
    <row r="810" spans="1:24" x14ac:dyDescent="0.25">
      <c r="A810" s="16" t="s">
        <v>368</v>
      </c>
      <c r="B810" t="s">
        <v>19</v>
      </c>
      <c r="C810" s="2"/>
      <c r="D810" s="2" t="s">
        <v>6855</v>
      </c>
      <c r="E810" s="2"/>
      <c r="F810" s="17"/>
      <c r="G810" s="17"/>
      <c r="H810" s="17"/>
      <c r="I810" s="18"/>
      <c r="J810" s="19"/>
      <c r="K810" t="s">
        <v>6856</v>
      </c>
      <c r="L810" t="s">
        <v>6857</v>
      </c>
      <c r="R810" s="2"/>
      <c r="W810" s="20"/>
      <c r="X810" s="20"/>
    </row>
    <row r="811" spans="1:24" x14ac:dyDescent="0.25">
      <c r="A811" s="16" t="s">
        <v>369</v>
      </c>
      <c r="B811" t="s">
        <v>19</v>
      </c>
      <c r="C811" s="2"/>
      <c r="D811" s="2"/>
      <c r="E811" s="2"/>
      <c r="F811" s="17">
        <v>22</v>
      </c>
      <c r="G811" s="17" t="s">
        <v>6905</v>
      </c>
      <c r="H811" s="17">
        <v>1947</v>
      </c>
      <c r="I811" s="18" t="s">
        <v>7309</v>
      </c>
      <c r="J811" s="19"/>
      <c r="K811" s="3" t="s">
        <v>7310</v>
      </c>
      <c r="L811" t="s">
        <v>6863</v>
      </c>
      <c r="R811" s="2"/>
      <c r="W811">
        <v>10</v>
      </c>
      <c r="X811" s="20"/>
    </row>
    <row r="812" spans="1:24" x14ac:dyDescent="0.25">
      <c r="A812" s="16" t="s">
        <v>370</v>
      </c>
      <c r="B812" t="s">
        <v>19</v>
      </c>
      <c r="C812" s="2"/>
      <c r="D812" s="2" t="s">
        <v>6855</v>
      </c>
      <c r="E812" s="2"/>
      <c r="F812" s="17"/>
      <c r="G812" s="17"/>
      <c r="H812" s="17"/>
      <c r="I812" s="18"/>
      <c r="J812" s="19"/>
      <c r="K812" t="s">
        <v>7848</v>
      </c>
      <c r="L812" t="s">
        <v>6857</v>
      </c>
      <c r="R812" s="2"/>
      <c r="T812" t="s">
        <v>7849</v>
      </c>
      <c r="U812" t="s">
        <v>7361</v>
      </c>
      <c r="V812" t="s">
        <v>7850</v>
      </c>
      <c r="W812" s="20"/>
      <c r="X812" s="20"/>
    </row>
    <row r="813" spans="1:24" x14ac:dyDescent="0.25">
      <c r="A813" s="16" t="s">
        <v>371</v>
      </c>
      <c r="B813" t="s">
        <v>19</v>
      </c>
      <c r="C813" s="2"/>
      <c r="D813" s="2"/>
      <c r="E813" s="2"/>
      <c r="F813" s="17">
        <v>21</v>
      </c>
      <c r="G813" s="17" t="s">
        <v>6905</v>
      </c>
      <c r="H813" s="17">
        <v>1947</v>
      </c>
      <c r="I813" s="18" t="s">
        <v>6906</v>
      </c>
      <c r="J813" s="19"/>
      <c r="K813" s="3" t="s">
        <v>6978</v>
      </c>
      <c r="L813" t="s">
        <v>6863</v>
      </c>
      <c r="R813" s="2"/>
      <c r="W813">
        <v>10</v>
      </c>
      <c r="X813" s="20"/>
    </row>
    <row r="814" spans="1:24" x14ac:dyDescent="0.25">
      <c r="A814" s="16" t="s">
        <v>372</v>
      </c>
      <c r="B814" t="s">
        <v>19</v>
      </c>
      <c r="C814" s="2"/>
      <c r="D814" s="2"/>
      <c r="E814" s="2"/>
      <c r="F814" s="17">
        <v>23</v>
      </c>
      <c r="G814" s="17" t="s">
        <v>6905</v>
      </c>
      <c r="H814" s="17">
        <v>1947</v>
      </c>
      <c r="I814" s="18" t="s">
        <v>7351</v>
      </c>
      <c r="J814" s="19"/>
      <c r="K814" s="3" t="s">
        <v>7352</v>
      </c>
      <c r="L814" t="s">
        <v>6863</v>
      </c>
      <c r="R814" s="2"/>
      <c r="W814">
        <v>10</v>
      </c>
      <c r="X814" s="20"/>
    </row>
    <row r="815" spans="1:24" x14ac:dyDescent="0.25">
      <c r="A815" s="16" t="s">
        <v>373</v>
      </c>
      <c r="B815" t="s">
        <v>19</v>
      </c>
      <c r="C815" s="2"/>
      <c r="D815" s="2" t="s">
        <v>6855</v>
      </c>
      <c r="E815" s="2"/>
      <c r="F815" s="17"/>
      <c r="G815" s="17"/>
      <c r="H815" s="17"/>
      <c r="I815" s="18"/>
      <c r="J815" s="19"/>
      <c r="K815" t="s">
        <v>6856</v>
      </c>
      <c r="L815" t="s">
        <v>6857</v>
      </c>
      <c r="R815" s="2"/>
      <c r="T815" t="s">
        <v>7682</v>
      </c>
      <c r="U815" t="s">
        <v>7492</v>
      </c>
      <c r="V815" t="s">
        <v>7851</v>
      </c>
      <c r="W815" s="20"/>
      <c r="X815" s="20"/>
    </row>
    <row r="816" spans="1:24" x14ac:dyDescent="0.25">
      <c r="A816" s="16" t="s">
        <v>374</v>
      </c>
      <c r="B816" t="s">
        <v>19</v>
      </c>
      <c r="C816" s="2"/>
      <c r="D816" s="2" t="s">
        <v>6904</v>
      </c>
      <c r="E816" s="2" t="s">
        <v>4282</v>
      </c>
      <c r="F816" s="17">
        <v>7</v>
      </c>
      <c r="G816" s="17" t="s">
        <v>6247</v>
      </c>
      <c r="H816" s="17">
        <v>1945</v>
      </c>
      <c r="I816" s="18">
        <v>16503</v>
      </c>
      <c r="J816" s="19" t="s">
        <v>6883</v>
      </c>
      <c r="K816" s="3" t="s">
        <v>7852</v>
      </c>
      <c r="L816" t="s">
        <v>6877</v>
      </c>
      <c r="M816" t="s">
        <v>6878</v>
      </c>
      <c r="N816" t="s">
        <v>7418</v>
      </c>
      <c r="R816" s="2"/>
      <c r="W816">
        <v>3</v>
      </c>
      <c r="X816" s="20" t="s">
        <v>7419</v>
      </c>
    </row>
    <row r="817" spans="1:24" x14ac:dyDescent="0.25">
      <c r="A817" s="16" t="s">
        <v>375</v>
      </c>
      <c r="B817" t="s">
        <v>19</v>
      </c>
      <c r="C817" s="2" t="s">
        <v>7277</v>
      </c>
      <c r="D817" s="2"/>
      <c r="E817" s="2"/>
      <c r="F817" s="17">
        <v>19</v>
      </c>
      <c r="G817" s="17" t="s">
        <v>4288</v>
      </c>
      <c r="H817" s="17">
        <v>1947</v>
      </c>
      <c r="I817" s="18" t="s">
        <v>7284</v>
      </c>
      <c r="J817" s="19"/>
      <c r="K817" s="3" t="s">
        <v>7285</v>
      </c>
      <c r="L817" t="s">
        <v>6863</v>
      </c>
      <c r="R817" s="2"/>
      <c r="W817">
        <v>11</v>
      </c>
      <c r="X817" s="20"/>
    </row>
    <row r="818" spans="1:24" x14ac:dyDescent="0.25">
      <c r="A818" s="16" t="s">
        <v>376</v>
      </c>
      <c r="B818" t="s">
        <v>19</v>
      </c>
      <c r="C818" s="2" t="s">
        <v>4280</v>
      </c>
      <c r="D818" s="2" t="s">
        <v>6855</v>
      </c>
      <c r="E818" s="2" t="s">
        <v>4282</v>
      </c>
      <c r="F818" s="17">
        <v>14</v>
      </c>
      <c r="G818" s="17" t="s">
        <v>6247</v>
      </c>
      <c r="H818" s="17">
        <v>1945</v>
      </c>
      <c r="I818" s="18">
        <v>16510</v>
      </c>
      <c r="J818" s="19" t="s">
        <v>6883</v>
      </c>
      <c r="K818" s="3" t="s">
        <v>7853</v>
      </c>
      <c r="L818" t="s">
        <v>6877</v>
      </c>
      <c r="M818" t="s">
        <v>6878</v>
      </c>
      <c r="N818" t="s">
        <v>7418</v>
      </c>
      <c r="R818" s="2"/>
      <c r="W818">
        <v>3</v>
      </c>
      <c r="X818" s="20" t="s">
        <v>7419</v>
      </c>
    </row>
    <row r="819" spans="1:24" x14ac:dyDescent="0.25">
      <c r="A819" s="16" t="s">
        <v>377</v>
      </c>
      <c r="B819" t="s">
        <v>19</v>
      </c>
      <c r="C819" s="2"/>
      <c r="D819" s="2"/>
      <c r="E819" s="2"/>
      <c r="F819" s="17">
        <v>23</v>
      </c>
      <c r="G819" s="17" t="s">
        <v>6905</v>
      </c>
      <c r="H819" s="17">
        <v>1947</v>
      </c>
      <c r="I819" s="18" t="s">
        <v>7351</v>
      </c>
      <c r="J819" s="19"/>
      <c r="K819" s="3" t="s">
        <v>7352</v>
      </c>
      <c r="L819" t="s">
        <v>6863</v>
      </c>
      <c r="R819" s="2"/>
      <c r="W819">
        <v>10</v>
      </c>
      <c r="X819" s="20"/>
    </row>
    <row r="820" spans="1:24" x14ac:dyDescent="0.25">
      <c r="A820" s="16" t="s">
        <v>378</v>
      </c>
      <c r="B820" t="s">
        <v>19</v>
      </c>
      <c r="C820" s="2"/>
      <c r="D820" s="2"/>
      <c r="E820" s="2"/>
      <c r="F820" s="17">
        <v>22</v>
      </c>
      <c r="G820" s="17" t="s">
        <v>6905</v>
      </c>
      <c r="H820" s="17">
        <v>1947</v>
      </c>
      <c r="I820" s="18" t="s">
        <v>7309</v>
      </c>
      <c r="J820" s="19"/>
      <c r="K820" s="3" t="s">
        <v>7310</v>
      </c>
      <c r="L820" t="s">
        <v>6863</v>
      </c>
      <c r="R820" s="2"/>
      <c r="W820">
        <v>10</v>
      </c>
      <c r="X820" s="20"/>
    </row>
    <row r="821" spans="1:24" x14ac:dyDescent="0.25">
      <c r="A821" s="16" t="s">
        <v>379</v>
      </c>
      <c r="B821" t="s">
        <v>19</v>
      </c>
      <c r="C821" s="2"/>
      <c r="D821" s="2"/>
      <c r="E821" s="2"/>
      <c r="F821" s="17">
        <v>22</v>
      </c>
      <c r="G821" s="17" t="s">
        <v>6905</v>
      </c>
      <c r="H821" s="17">
        <v>1947</v>
      </c>
      <c r="I821" s="18" t="s">
        <v>7309</v>
      </c>
      <c r="J821" s="19"/>
      <c r="K821" s="3" t="s">
        <v>7310</v>
      </c>
      <c r="L821" t="s">
        <v>6863</v>
      </c>
      <c r="R821" s="2"/>
      <c r="W821">
        <v>10</v>
      </c>
      <c r="X821" s="20"/>
    </row>
    <row r="822" spans="1:24" x14ac:dyDescent="0.25">
      <c r="A822" s="16" t="s">
        <v>380</v>
      </c>
      <c r="B822" t="s">
        <v>19</v>
      </c>
      <c r="C822" s="2" t="s">
        <v>7854</v>
      </c>
      <c r="D822" s="2" t="s">
        <v>6904</v>
      </c>
      <c r="E822" s="2" t="s">
        <v>6882</v>
      </c>
      <c r="F822" s="17">
        <v>19</v>
      </c>
      <c r="G822" s="17" t="s">
        <v>4288</v>
      </c>
      <c r="H822" s="17">
        <v>1947</v>
      </c>
      <c r="I822" s="18" t="s">
        <v>7284</v>
      </c>
      <c r="J822" s="19"/>
      <c r="K822" s="3" t="s">
        <v>7285</v>
      </c>
      <c r="L822" t="s">
        <v>6863</v>
      </c>
      <c r="R822" s="2"/>
      <c r="W822">
        <v>11</v>
      </c>
      <c r="X822" s="20"/>
    </row>
    <row r="823" spans="1:24" x14ac:dyDescent="0.25">
      <c r="A823" s="16" t="s">
        <v>381</v>
      </c>
      <c r="B823" t="s">
        <v>19</v>
      </c>
      <c r="C823" s="2" t="s">
        <v>7687</v>
      </c>
      <c r="D823" s="2" t="s">
        <v>6904</v>
      </c>
      <c r="E823" s="2" t="s">
        <v>7363</v>
      </c>
      <c r="F823" s="17">
        <v>16</v>
      </c>
      <c r="G823" s="17" t="s">
        <v>6905</v>
      </c>
      <c r="H823" s="17">
        <v>1944</v>
      </c>
      <c r="I823" s="18">
        <v>16361</v>
      </c>
      <c r="J823" s="19" t="s">
        <v>6883</v>
      </c>
      <c r="K823" s="3" t="s">
        <v>7855</v>
      </c>
      <c r="L823" s="3" t="s">
        <v>6877</v>
      </c>
      <c r="M823" t="s">
        <v>6878</v>
      </c>
      <c r="N823" t="s">
        <v>7856</v>
      </c>
      <c r="R823" s="2"/>
      <c r="W823" s="20">
        <v>10</v>
      </c>
      <c r="X823" s="20" t="s">
        <v>7483</v>
      </c>
    </row>
    <row r="824" spans="1:24" x14ac:dyDescent="0.25">
      <c r="A824" s="16" t="s">
        <v>382</v>
      </c>
      <c r="B824" t="s">
        <v>19</v>
      </c>
      <c r="C824" s="2"/>
      <c r="D824" s="2"/>
      <c r="E824" s="2"/>
      <c r="F824" s="17">
        <v>14</v>
      </c>
      <c r="G824" s="17" t="s">
        <v>6861</v>
      </c>
      <c r="H824" s="17">
        <v>1945</v>
      </c>
      <c r="I824" s="18" t="s">
        <v>7857</v>
      </c>
      <c r="J824" s="19"/>
      <c r="K824" s="3" t="s">
        <v>7858</v>
      </c>
      <c r="L824" t="s">
        <v>6863</v>
      </c>
      <c r="R824" s="2"/>
      <c r="W824">
        <v>12</v>
      </c>
      <c r="X824" s="20"/>
    </row>
    <row r="825" spans="1:24" x14ac:dyDescent="0.25">
      <c r="A825" s="16" t="s">
        <v>383</v>
      </c>
      <c r="B825" t="s">
        <v>19</v>
      </c>
      <c r="C825" s="2">
        <v>139</v>
      </c>
      <c r="D825" s="2" t="s">
        <v>6904</v>
      </c>
      <c r="E825" s="2" t="s">
        <v>7363</v>
      </c>
      <c r="F825" s="17">
        <v>23</v>
      </c>
      <c r="G825" s="17" t="s">
        <v>6247</v>
      </c>
      <c r="H825" s="17">
        <v>1945</v>
      </c>
      <c r="I825" s="18" t="s">
        <v>7841</v>
      </c>
      <c r="J825" s="19" t="s">
        <v>6962</v>
      </c>
      <c r="K825" s="3" t="s">
        <v>7859</v>
      </c>
      <c r="L825" t="s">
        <v>7393</v>
      </c>
      <c r="M825" t="s">
        <v>7513</v>
      </c>
      <c r="N825" t="s">
        <v>7514</v>
      </c>
      <c r="O825" t="s">
        <v>7515</v>
      </c>
      <c r="P825" t="s">
        <v>7516</v>
      </c>
      <c r="Q825" t="s">
        <v>7860</v>
      </c>
      <c r="R825" s="2"/>
      <c r="S825" t="s">
        <v>7448</v>
      </c>
      <c r="T825" t="s">
        <v>6923</v>
      </c>
      <c r="U825">
        <v>139</v>
      </c>
      <c r="V825" s="20" t="s">
        <v>7861</v>
      </c>
      <c r="W825">
        <v>3</v>
      </c>
      <c r="X825" s="20" t="s">
        <v>7419</v>
      </c>
    </row>
    <row r="826" spans="1:24" x14ac:dyDescent="0.25">
      <c r="A826" s="16" t="s">
        <v>384</v>
      </c>
      <c r="B826" t="s">
        <v>19</v>
      </c>
      <c r="C826" s="2" t="s">
        <v>7862</v>
      </c>
      <c r="D826" s="2"/>
      <c r="E826" s="2"/>
      <c r="F826" s="17">
        <v>19</v>
      </c>
      <c r="G826" s="17" t="s">
        <v>4288</v>
      </c>
      <c r="H826" s="17">
        <v>1947</v>
      </c>
      <c r="I826" s="18" t="s">
        <v>7284</v>
      </c>
      <c r="J826" s="19"/>
      <c r="K826" s="3" t="s">
        <v>7285</v>
      </c>
      <c r="L826" t="s">
        <v>6863</v>
      </c>
      <c r="R826" s="2"/>
      <c r="S826" t="s">
        <v>7448</v>
      </c>
      <c r="T826" t="s">
        <v>7863</v>
      </c>
      <c r="U826">
        <v>139</v>
      </c>
      <c r="V826" t="s">
        <v>7864</v>
      </c>
      <c r="W826">
        <v>11</v>
      </c>
      <c r="X826" s="20"/>
    </row>
    <row r="827" spans="1:24" x14ac:dyDescent="0.25">
      <c r="A827" s="16" t="s">
        <v>385</v>
      </c>
      <c r="B827" t="s">
        <v>19</v>
      </c>
      <c r="C827" s="2">
        <v>139</v>
      </c>
      <c r="D827" s="2" t="s">
        <v>6904</v>
      </c>
      <c r="E827" s="2" t="s">
        <v>7363</v>
      </c>
      <c r="F827" s="17">
        <v>20</v>
      </c>
      <c r="G827" s="17" t="s">
        <v>4288</v>
      </c>
      <c r="H827" s="17">
        <v>1944</v>
      </c>
      <c r="I827" s="18">
        <v>16396</v>
      </c>
      <c r="J827" s="19" t="s">
        <v>6962</v>
      </c>
      <c r="K827" s="3" t="s">
        <v>7865</v>
      </c>
      <c r="L827" s="3" t="s">
        <v>6877</v>
      </c>
      <c r="M827" t="s">
        <v>7476</v>
      </c>
      <c r="N827" t="s">
        <v>4285</v>
      </c>
      <c r="R827" s="2"/>
      <c r="S827" t="s">
        <v>7448</v>
      </c>
      <c r="T827" t="s">
        <v>7784</v>
      </c>
      <c r="U827">
        <v>139</v>
      </c>
      <c r="V827" t="s">
        <v>7866</v>
      </c>
      <c r="W827" s="20">
        <v>11</v>
      </c>
      <c r="X827" s="20" t="s">
        <v>7458</v>
      </c>
    </row>
    <row r="828" spans="1:24" x14ac:dyDescent="0.25">
      <c r="A828" s="16" t="s">
        <v>386</v>
      </c>
      <c r="B828" t="s">
        <v>19</v>
      </c>
      <c r="C828" s="2">
        <v>608</v>
      </c>
      <c r="D828" s="2" t="s">
        <v>6904</v>
      </c>
      <c r="E828" s="2" t="s">
        <v>7363</v>
      </c>
      <c r="F828" s="17">
        <v>23</v>
      </c>
      <c r="G828" s="17" t="s">
        <v>6861</v>
      </c>
      <c r="H828" s="17">
        <v>1944</v>
      </c>
      <c r="I828" s="18">
        <v>16429</v>
      </c>
      <c r="J828" s="19" t="s">
        <v>6883</v>
      </c>
      <c r="K828" s="3" t="s">
        <v>7867</v>
      </c>
      <c r="L828" s="3" t="s">
        <v>6877</v>
      </c>
      <c r="M828" t="s">
        <v>7476</v>
      </c>
      <c r="N828" t="s">
        <v>4262</v>
      </c>
      <c r="R828" s="2"/>
      <c r="S828" t="s">
        <v>7548</v>
      </c>
      <c r="T828" t="s">
        <v>6909</v>
      </c>
      <c r="U828">
        <v>608</v>
      </c>
      <c r="V828" t="s">
        <v>7868</v>
      </c>
      <c r="W828" s="20">
        <v>12</v>
      </c>
      <c r="X828" s="20" t="s">
        <v>7574</v>
      </c>
    </row>
    <row r="829" spans="1:24" x14ac:dyDescent="0.25">
      <c r="A829" s="16" t="s">
        <v>387</v>
      </c>
      <c r="B829" t="s">
        <v>19</v>
      </c>
      <c r="C829" s="2" t="s">
        <v>7660</v>
      </c>
      <c r="D829" s="2" t="s">
        <v>6904</v>
      </c>
      <c r="E829" s="2" t="s">
        <v>7363</v>
      </c>
      <c r="F829" s="17">
        <v>30</v>
      </c>
      <c r="G829" s="17" t="s">
        <v>6861</v>
      </c>
      <c r="H829" s="17">
        <v>1944</v>
      </c>
      <c r="I829" s="18">
        <v>16436</v>
      </c>
      <c r="J829" s="19" t="s">
        <v>6883</v>
      </c>
      <c r="K829" s="3" t="s">
        <v>7869</v>
      </c>
      <c r="L829" s="3" t="s">
        <v>6877</v>
      </c>
      <c r="M829" t="s">
        <v>7476</v>
      </c>
      <c r="N829" t="s">
        <v>4262</v>
      </c>
      <c r="R829" s="2"/>
      <c r="S829" t="s">
        <v>7287</v>
      </c>
      <c r="T829" t="s">
        <v>4242</v>
      </c>
      <c r="U829">
        <v>162</v>
      </c>
      <c r="V829" t="s">
        <v>7870</v>
      </c>
      <c r="W829" s="20">
        <v>12</v>
      </c>
      <c r="X829" s="20" t="s">
        <v>7574</v>
      </c>
    </row>
    <row r="830" spans="1:24" x14ac:dyDescent="0.25">
      <c r="A830" s="16" t="s">
        <v>388</v>
      </c>
      <c r="B830" t="s">
        <v>19</v>
      </c>
      <c r="C830" s="2" t="s">
        <v>7871</v>
      </c>
      <c r="D830" s="2"/>
      <c r="E830" s="2"/>
      <c r="F830" s="17">
        <v>23</v>
      </c>
      <c r="G830" s="17" t="s">
        <v>6905</v>
      </c>
      <c r="H830" s="17">
        <v>1947</v>
      </c>
      <c r="I830" s="18" t="s">
        <v>7351</v>
      </c>
      <c r="J830" s="19"/>
      <c r="K830" s="3" t="s">
        <v>7352</v>
      </c>
      <c r="L830" t="s">
        <v>6863</v>
      </c>
      <c r="R830" s="2"/>
      <c r="W830">
        <v>10</v>
      </c>
      <c r="X830" s="20"/>
    </row>
    <row r="831" spans="1:24" x14ac:dyDescent="0.25">
      <c r="A831" s="16" t="s">
        <v>389</v>
      </c>
      <c r="B831" t="s">
        <v>19</v>
      </c>
      <c r="C831" s="2">
        <v>608</v>
      </c>
      <c r="D831" s="2" t="s">
        <v>6904</v>
      </c>
      <c r="E831" s="2" t="s">
        <v>7363</v>
      </c>
      <c r="F831" s="17">
        <v>15</v>
      </c>
      <c r="G831" s="17" t="s">
        <v>6905</v>
      </c>
      <c r="H831" s="17">
        <v>1944</v>
      </c>
      <c r="I831" s="18">
        <v>16360</v>
      </c>
      <c r="J831" s="19" t="s">
        <v>6883</v>
      </c>
      <c r="K831" s="3" t="s">
        <v>7872</v>
      </c>
      <c r="L831" s="3" t="s">
        <v>6877</v>
      </c>
      <c r="M831" t="s">
        <v>7476</v>
      </c>
      <c r="N831" t="s">
        <v>6930</v>
      </c>
      <c r="R831" s="2"/>
      <c r="W831" s="20">
        <v>10</v>
      </c>
      <c r="X831" s="20" t="s">
        <v>7483</v>
      </c>
    </row>
    <row r="832" spans="1:24" x14ac:dyDescent="0.25">
      <c r="A832" s="16" t="s">
        <v>390</v>
      </c>
      <c r="B832" t="s">
        <v>19</v>
      </c>
      <c r="C832" s="2" t="s">
        <v>7873</v>
      </c>
      <c r="D832" s="2" t="s">
        <v>6904</v>
      </c>
      <c r="E832" s="2" t="s">
        <v>7363</v>
      </c>
      <c r="F832" s="17">
        <v>5</v>
      </c>
      <c r="G832" s="17" t="s">
        <v>6868</v>
      </c>
      <c r="H832" s="17">
        <v>1945</v>
      </c>
      <c r="I832" s="18" t="s">
        <v>7874</v>
      </c>
      <c r="J832" s="19" t="s">
        <v>6962</v>
      </c>
      <c r="K832" s="3" t="s">
        <v>7875</v>
      </c>
      <c r="L832" s="3" t="s">
        <v>6877</v>
      </c>
      <c r="M832" t="s">
        <v>7476</v>
      </c>
      <c r="N832" t="s">
        <v>4285</v>
      </c>
      <c r="R832" s="2"/>
      <c r="S832" t="s">
        <v>7876</v>
      </c>
      <c r="T832" t="s">
        <v>6886</v>
      </c>
      <c r="U832">
        <v>142</v>
      </c>
      <c r="V832" t="s">
        <v>7877</v>
      </c>
      <c r="W832">
        <v>1</v>
      </c>
      <c r="X832" s="20" t="s">
        <v>7467</v>
      </c>
    </row>
    <row r="833" spans="1:24" x14ac:dyDescent="0.25">
      <c r="A833" s="16" t="s">
        <v>391</v>
      </c>
      <c r="B833" t="s">
        <v>19</v>
      </c>
      <c r="C833" s="2"/>
      <c r="D833" s="2" t="s">
        <v>4281</v>
      </c>
      <c r="E833" s="2"/>
      <c r="F833" s="17"/>
      <c r="G833" s="17"/>
      <c r="H833" s="17"/>
      <c r="I833" s="18"/>
      <c r="J833" s="19"/>
      <c r="K833" t="s">
        <v>7878</v>
      </c>
      <c r="L833" t="s">
        <v>6877</v>
      </c>
      <c r="M833" t="s">
        <v>6878</v>
      </c>
      <c r="N833" t="s">
        <v>6298</v>
      </c>
      <c r="R833" s="2"/>
      <c r="W833" s="20"/>
      <c r="X833" s="20"/>
    </row>
    <row r="834" spans="1:24" x14ac:dyDescent="0.25">
      <c r="A834" s="16" t="s">
        <v>392</v>
      </c>
      <c r="B834" t="s">
        <v>19</v>
      </c>
      <c r="C834" s="2" t="s">
        <v>7879</v>
      </c>
      <c r="D834" s="2"/>
      <c r="E834" s="2"/>
      <c r="F834" s="17">
        <v>7</v>
      </c>
      <c r="G834" s="17" t="s">
        <v>4288</v>
      </c>
      <c r="H834" s="17">
        <v>1947</v>
      </c>
      <c r="I834" s="18" t="s">
        <v>7880</v>
      </c>
      <c r="J834" s="19"/>
      <c r="K834" s="3" t="s">
        <v>7881</v>
      </c>
      <c r="L834" t="s">
        <v>6863</v>
      </c>
      <c r="R834" s="2"/>
      <c r="S834" t="s">
        <v>7448</v>
      </c>
      <c r="T834" t="s">
        <v>6920</v>
      </c>
      <c r="U834">
        <v>139</v>
      </c>
      <c r="V834" t="s">
        <v>7882</v>
      </c>
      <c r="W834">
        <v>11</v>
      </c>
      <c r="X834" s="20"/>
    </row>
    <row r="835" spans="1:24" x14ac:dyDescent="0.25">
      <c r="A835" s="16" t="s">
        <v>393</v>
      </c>
      <c r="B835" t="s">
        <v>19</v>
      </c>
      <c r="C835" s="2" t="s">
        <v>7883</v>
      </c>
      <c r="D835" s="2" t="s">
        <v>6904</v>
      </c>
      <c r="E835" s="2" t="s">
        <v>7363</v>
      </c>
      <c r="F835" s="17">
        <v>13</v>
      </c>
      <c r="G835" s="17" t="s">
        <v>4269</v>
      </c>
      <c r="H835" s="17">
        <v>1945</v>
      </c>
      <c r="I835" s="18" t="s">
        <v>7665</v>
      </c>
      <c r="J835" s="19" t="s">
        <v>6883</v>
      </c>
      <c r="K835" s="3" t="s">
        <v>7884</v>
      </c>
      <c r="L835" s="3" t="s">
        <v>6877</v>
      </c>
      <c r="M835" t="s">
        <v>6878</v>
      </c>
      <c r="N835" t="s">
        <v>7418</v>
      </c>
      <c r="R835" s="2"/>
      <c r="S835" t="s">
        <v>7548</v>
      </c>
      <c r="T835" t="s">
        <v>7773</v>
      </c>
      <c r="U835">
        <v>608</v>
      </c>
      <c r="V835" t="s">
        <v>7885</v>
      </c>
      <c r="W835">
        <v>8</v>
      </c>
      <c r="X835" s="20" t="s">
        <v>7358</v>
      </c>
    </row>
    <row r="836" spans="1:24" x14ac:dyDescent="0.25">
      <c r="A836" s="16" t="s">
        <v>394</v>
      </c>
      <c r="B836" t="s">
        <v>19</v>
      </c>
      <c r="C836" s="2" t="s">
        <v>7837</v>
      </c>
      <c r="D836" s="2" t="s">
        <v>6904</v>
      </c>
      <c r="E836" s="2" t="s">
        <v>7363</v>
      </c>
      <c r="F836" s="17">
        <v>19</v>
      </c>
      <c r="G836" s="17" t="s">
        <v>6261</v>
      </c>
      <c r="H836" s="17">
        <v>1945</v>
      </c>
      <c r="I836" s="18" t="s">
        <v>7886</v>
      </c>
      <c r="J836" s="19" t="s">
        <v>6962</v>
      </c>
      <c r="K836" s="3" t="s">
        <v>7887</v>
      </c>
      <c r="L836" s="3" t="s">
        <v>7393</v>
      </c>
      <c r="M836" t="s">
        <v>7394</v>
      </c>
      <c r="P836" t="s">
        <v>7395</v>
      </c>
      <c r="R836" s="2"/>
      <c r="S836" t="s">
        <v>7407</v>
      </c>
      <c r="T836" t="s">
        <v>4249</v>
      </c>
      <c r="U836">
        <v>627</v>
      </c>
      <c r="V836" t="s">
        <v>7888</v>
      </c>
      <c r="W836">
        <v>2</v>
      </c>
      <c r="X836" s="20" t="s">
        <v>7646</v>
      </c>
    </row>
    <row r="837" spans="1:24" x14ac:dyDescent="0.25">
      <c r="A837" s="16" t="s">
        <v>395</v>
      </c>
      <c r="B837" t="s">
        <v>19</v>
      </c>
      <c r="C837" s="2"/>
      <c r="D837" s="2"/>
      <c r="E837" s="2"/>
      <c r="F837" s="17">
        <v>23</v>
      </c>
      <c r="G837" s="17" t="s">
        <v>6905</v>
      </c>
      <c r="H837" s="17">
        <v>1947</v>
      </c>
      <c r="I837" s="18" t="s">
        <v>7351</v>
      </c>
      <c r="J837" s="19"/>
      <c r="K837" s="3" t="s">
        <v>7352</v>
      </c>
      <c r="L837" t="s">
        <v>6863</v>
      </c>
      <c r="R837" s="2"/>
      <c r="W837">
        <v>10</v>
      </c>
      <c r="X837" s="20"/>
    </row>
    <row r="838" spans="1:24" x14ac:dyDescent="0.25">
      <c r="A838" s="16" t="s">
        <v>396</v>
      </c>
      <c r="B838" t="s">
        <v>19</v>
      </c>
      <c r="C838" s="2" t="s">
        <v>7889</v>
      </c>
      <c r="D838" s="2"/>
      <c r="E838" s="2"/>
      <c r="F838" s="17">
        <v>14</v>
      </c>
      <c r="G838" s="17" t="s">
        <v>4283</v>
      </c>
      <c r="H838" s="17">
        <v>1946</v>
      </c>
      <c r="I838" s="18" t="s">
        <v>7890</v>
      </c>
      <c r="J838" s="19"/>
      <c r="K838" s="3" t="s">
        <v>7891</v>
      </c>
      <c r="L838" t="s">
        <v>6863</v>
      </c>
      <c r="R838" s="2"/>
      <c r="T838" t="s">
        <v>6909</v>
      </c>
      <c r="U838">
        <v>163</v>
      </c>
      <c r="V838" t="s">
        <v>7892</v>
      </c>
      <c r="W838">
        <v>4</v>
      </c>
      <c r="X838" s="20"/>
    </row>
    <row r="839" spans="1:24" x14ac:dyDescent="0.25">
      <c r="A839" s="16" t="s">
        <v>397</v>
      </c>
      <c r="B839" t="s">
        <v>19</v>
      </c>
      <c r="C839" s="2">
        <v>608</v>
      </c>
      <c r="D839" s="2" t="s">
        <v>6904</v>
      </c>
      <c r="E839" s="2" t="s">
        <v>7363</v>
      </c>
      <c r="F839" s="17">
        <v>10</v>
      </c>
      <c r="G839" s="17" t="s">
        <v>6905</v>
      </c>
      <c r="H839" s="17">
        <v>1944</v>
      </c>
      <c r="I839" s="18">
        <v>16355</v>
      </c>
      <c r="J839" s="19" t="s">
        <v>6883</v>
      </c>
      <c r="K839" s="3" t="s">
        <v>7893</v>
      </c>
      <c r="L839" s="3" t="s">
        <v>6877</v>
      </c>
      <c r="M839" t="s">
        <v>7476</v>
      </c>
      <c r="N839" t="s">
        <v>4285</v>
      </c>
      <c r="R839" s="2"/>
      <c r="W839" s="20">
        <v>10</v>
      </c>
      <c r="X839" s="20" t="s">
        <v>7483</v>
      </c>
    </row>
    <row r="840" spans="1:24" x14ac:dyDescent="0.25">
      <c r="A840" s="16" t="s">
        <v>398</v>
      </c>
      <c r="B840" t="s">
        <v>19</v>
      </c>
      <c r="C840" s="2" t="s">
        <v>7894</v>
      </c>
      <c r="D840" s="2" t="s">
        <v>6904</v>
      </c>
      <c r="E840" s="2" t="s">
        <v>6882</v>
      </c>
      <c r="F840" s="17">
        <v>7</v>
      </c>
      <c r="G840" s="17" t="s">
        <v>4288</v>
      </c>
      <c r="H840" s="17">
        <v>1947</v>
      </c>
      <c r="I840" s="18" t="s">
        <v>7880</v>
      </c>
      <c r="J840" s="19"/>
      <c r="K840" s="3" t="s">
        <v>7881</v>
      </c>
      <c r="L840" t="s">
        <v>6863</v>
      </c>
      <c r="R840" s="2"/>
      <c r="S840" t="s">
        <v>7548</v>
      </c>
      <c r="T840" t="s">
        <v>7895</v>
      </c>
      <c r="U840">
        <v>608</v>
      </c>
      <c r="V840" t="s">
        <v>7896</v>
      </c>
      <c r="W840">
        <v>11</v>
      </c>
      <c r="X840" s="20"/>
    </row>
    <row r="841" spans="1:24" x14ac:dyDescent="0.25">
      <c r="A841" s="16" t="s">
        <v>399</v>
      </c>
      <c r="B841" t="s">
        <v>19</v>
      </c>
      <c r="C841" s="2" t="s">
        <v>7687</v>
      </c>
      <c r="D841" s="2" t="s">
        <v>6904</v>
      </c>
      <c r="E841" s="2" t="s">
        <v>7363</v>
      </c>
      <c r="F841" s="17">
        <v>8</v>
      </c>
      <c r="G841" s="17" t="s">
        <v>6247</v>
      </c>
      <c r="H841" s="17">
        <v>1945</v>
      </c>
      <c r="I841" s="18" t="s">
        <v>7897</v>
      </c>
      <c r="J841" s="19" t="s">
        <v>6962</v>
      </c>
      <c r="K841" s="3" t="s">
        <v>7898</v>
      </c>
      <c r="L841" t="s">
        <v>7546</v>
      </c>
      <c r="M841" t="s">
        <v>7547</v>
      </c>
      <c r="P841" t="s">
        <v>6919</v>
      </c>
      <c r="R841" s="2"/>
      <c r="S841" t="s">
        <v>7548</v>
      </c>
      <c r="T841" t="s">
        <v>6936</v>
      </c>
      <c r="U841">
        <v>608</v>
      </c>
      <c r="V841" t="s">
        <v>7899</v>
      </c>
      <c r="W841">
        <v>3</v>
      </c>
      <c r="X841" s="20" t="s">
        <v>7419</v>
      </c>
    </row>
    <row r="842" spans="1:24" x14ac:dyDescent="0.25">
      <c r="A842" s="16" t="s">
        <v>400</v>
      </c>
      <c r="B842" t="s">
        <v>19</v>
      </c>
      <c r="C842" s="2" t="s">
        <v>7900</v>
      </c>
      <c r="D842" s="2" t="s">
        <v>6904</v>
      </c>
      <c r="E842" s="2" t="s">
        <v>7363</v>
      </c>
      <c r="F842" s="17">
        <v>7</v>
      </c>
      <c r="G842" s="17" t="s">
        <v>6868</v>
      </c>
      <c r="H842" s="17">
        <v>1945</v>
      </c>
      <c r="I842" s="18" t="s">
        <v>7901</v>
      </c>
      <c r="J842" s="19" t="s">
        <v>6962</v>
      </c>
      <c r="K842" s="3" t="s">
        <v>7902</v>
      </c>
      <c r="L842" s="3" t="s">
        <v>7393</v>
      </c>
      <c r="M842" t="s">
        <v>7725</v>
      </c>
      <c r="N842" t="s">
        <v>7903</v>
      </c>
      <c r="P842" t="s">
        <v>7589</v>
      </c>
      <c r="R842" s="2"/>
      <c r="S842" t="s">
        <v>7287</v>
      </c>
      <c r="T842" t="s">
        <v>4273</v>
      </c>
      <c r="U842">
        <v>162</v>
      </c>
      <c r="V842" t="s">
        <v>7904</v>
      </c>
      <c r="W842">
        <v>1</v>
      </c>
      <c r="X842" s="20" t="s">
        <v>7467</v>
      </c>
    </row>
    <row r="843" spans="1:24" x14ac:dyDescent="0.25">
      <c r="A843" s="16" t="s">
        <v>401</v>
      </c>
      <c r="B843" t="s">
        <v>19</v>
      </c>
      <c r="C843" s="2" t="s">
        <v>7873</v>
      </c>
      <c r="D843" s="2" t="s">
        <v>6904</v>
      </c>
      <c r="E843" s="2" t="s">
        <v>7363</v>
      </c>
      <c r="F843" s="17">
        <v>9</v>
      </c>
      <c r="G843" s="17" t="s">
        <v>6861</v>
      </c>
      <c r="H843" s="17">
        <v>1944</v>
      </c>
      <c r="I843" s="18">
        <v>16415</v>
      </c>
      <c r="J843" s="19" t="s">
        <v>6962</v>
      </c>
      <c r="K843" s="3" t="s">
        <v>7905</v>
      </c>
      <c r="L843" s="3" t="s">
        <v>6877</v>
      </c>
      <c r="M843" t="s">
        <v>7476</v>
      </c>
      <c r="N843" t="s">
        <v>4285</v>
      </c>
      <c r="R843" s="2"/>
      <c r="W843" s="20">
        <v>12</v>
      </c>
      <c r="X843" s="20" t="s">
        <v>7574</v>
      </c>
    </row>
    <row r="844" spans="1:24" x14ac:dyDescent="0.25">
      <c r="A844" s="16" t="s">
        <v>402</v>
      </c>
      <c r="B844" t="s">
        <v>19</v>
      </c>
      <c r="C844" s="2" t="s">
        <v>7781</v>
      </c>
      <c r="D844" s="2" t="s">
        <v>6904</v>
      </c>
      <c r="E844" s="2" t="s">
        <v>7363</v>
      </c>
      <c r="F844" s="17">
        <v>18</v>
      </c>
      <c r="G844" s="17" t="s">
        <v>6247</v>
      </c>
      <c r="H844" s="17">
        <v>1948</v>
      </c>
      <c r="I844" s="18" t="s">
        <v>7318</v>
      </c>
      <c r="J844" s="19"/>
      <c r="K844" s="3" t="s">
        <v>7906</v>
      </c>
      <c r="L844" t="s">
        <v>6863</v>
      </c>
      <c r="R844" s="2"/>
      <c r="W844">
        <v>3</v>
      </c>
      <c r="X844" s="20"/>
    </row>
    <row r="845" spans="1:24" x14ac:dyDescent="0.25">
      <c r="A845" s="16" t="s">
        <v>403</v>
      </c>
      <c r="B845" t="s">
        <v>19</v>
      </c>
      <c r="C845" s="2" t="s">
        <v>7280</v>
      </c>
      <c r="D845" s="2"/>
      <c r="E845" s="2"/>
      <c r="F845" s="17">
        <v>0</v>
      </c>
      <c r="G845" s="17" t="s">
        <v>6868</v>
      </c>
      <c r="H845" s="17">
        <v>1950</v>
      </c>
      <c r="I845" s="32" t="s">
        <v>7307</v>
      </c>
      <c r="J845" s="33"/>
      <c r="K845" t="s">
        <v>7907</v>
      </c>
      <c r="L845" t="s">
        <v>6863</v>
      </c>
      <c r="R845" s="2"/>
      <c r="W845" s="20"/>
      <c r="X845" s="20"/>
    </row>
    <row r="846" spans="1:24" x14ac:dyDescent="0.25">
      <c r="A846" s="16" t="s">
        <v>404</v>
      </c>
      <c r="B846" t="s">
        <v>19</v>
      </c>
      <c r="C846" s="2">
        <v>608</v>
      </c>
      <c r="D846" s="2" t="s">
        <v>6904</v>
      </c>
      <c r="E846" s="2" t="s">
        <v>7363</v>
      </c>
      <c r="F846" s="17">
        <v>4</v>
      </c>
      <c r="G846" s="17" t="s">
        <v>6247</v>
      </c>
      <c r="H846" s="17">
        <v>1945</v>
      </c>
      <c r="I846" s="18">
        <v>16500</v>
      </c>
      <c r="J846" s="19" t="s">
        <v>6962</v>
      </c>
      <c r="K846" s="3" t="s">
        <v>7908</v>
      </c>
      <c r="L846" t="s">
        <v>6877</v>
      </c>
      <c r="M846" t="s">
        <v>7476</v>
      </c>
      <c r="N846" t="s">
        <v>4285</v>
      </c>
      <c r="R846" s="2"/>
      <c r="S846" t="s">
        <v>7548</v>
      </c>
      <c r="T846" t="s">
        <v>6920</v>
      </c>
      <c r="U846">
        <v>608</v>
      </c>
      <c r="V846" t="s">
        <v>7909</v>
      </c>
      <c r="W846">
        <v>3</v>
      </c>
      <c r="X846" s="20" t="s">
        <v>7419</v>
      </c>
    </row>
    <row r="847" spans="1:24" x14ac:dyDescent="0.25">
      <c r="A847" s="16" t="s">
        <v>405</v>
      </c>
      <c r="B847" t="s">
        <v>19</v>
      </c>
      <c r="C847" s="2"/>
      <c r="D847" s="2" t="s">
        <v>6855</v>
      </c>
      <c r="E847" s="2"/>
      <c r="F847" s="17"/>
      <c r="G847" s="17"/>
      <c r="H847" s="17"/>
      <c r="I847" s="18"/>
      <c r="J847" s="19"/>
      <c r="K847" t="s">
        <v>6856</v>
      </c>
      <c r="L847" t="s">
        <v>6857</v>
      </c>
      <c r="R847" s="2"/>
      <c r="W847" s="20"/>
      <c r="X847" s="20"/>
    </row>
    <row r="848" spans="1:24" x14ac:dyDescent="0.25">
      <c r="A848" s="16" t="s">
        <v>406</v>
      </c>
      <c r="B848" t="s">
        <v>19</v>
      </c>
      <c r="C848" s="2" t="s">
        <v>7883</v>
      </c>
      <c r="D848" s="2" t="s">
        <v>6904</v>
      </c>
      <c r="E848" s="2" t="s">
        <v>7363</v>
      </c>
      <c r="F848" s="17">
        <v>7</v>
      </c>
      <c r="G848" s="17" t="s">
        <v>4288</v>
      </c>
      <c r="H848" s="17">
        <v>1947</v>
      </c>
      <c r="I848" s="18" t="s">
        <v>7880</v>
      </c>
      <c r="J848" s="19"/>
      <c r="K848" s="3" t="s">
        <v>7881</v>
      </c>
      <c r="L848" t="s">
        <v>6863</v>
      </c>
      <c r="R848" s="2"/>
      <c r="S848" t="s">
        <v>7548</v>
      </c>
      <c r="T848" t="s">
        <v>7508</v>
      </c>
      <c r="U848">
        <v>608</v>
      </c>
      <c r="V848" t="s">
        <v>7910</v>
      </c>
      <c r="W848">
        <v>11</v>
      </c>
      <c r="X848" s="20"/>
    </row>
    <row r="849" spans="1:24" x14ac:dyDescent="0.25">
      <c r="A849" s="16" t="s">
        <v>407</v>
      </c>
      <c r="B849" t="s">
        <v>19</v>
      </c>
      <c r="C849" s="2" t="s">
        <v>7280</v>
      </c>
      <c r="D849" s="2" t="s">
        <v>6904</v>
      </c>
      <c r="E849" s="2" t="s">
        <v>7281</v>
      </c>
      <c r="F849" s="17">
        <v>7</v>
      </c>
      <c r="G849" s="17" t="s">
        <v>6868</v>
      </c>
      <c r="H849" s="17">
        <v>1946</v>
      </c>
      <c r="I849" s="18" t="s">
        <v>7911</v>
      </c>
      <c r="J849" s="19"/>
      <c r="K849" s="3" t="s">
        <v>7912</v>
      </c>
      <c r="L849" t="s">
        <v>6857</v>
      </c>
      <c r="R849" s="2"/>
      <c r="W849">
        <v>1</v>
      </c>
      <c r="X849" s="20"/>
    </row>
    <row r="850" spans="1:24" x14ac:dyDescent="0.25">
      <c r="A850" s="16" t="s">
        <v>408</v>
      </c>
      <c r="B850" t="s">
        <v>19</v>
      </c>
      <c r="C850" s="2" t="s">
        <v>7660</v>
      </c>
      <c r="D850" s="2"/>
      <c r="E850" s="2"/>
      <c r="F850" s="17">
        <v>14</v>
      </c>
      <c r="G850" s="17" t="s">
        <v>6261</v>
      </c>
      <c r="H850" s="17">
        <v>1946</v>
      </c>
      <c r="I850" s="18" t="s">
        <v>7913</v>
      </c>
      <c r="J850" s="19"/>
      <c r="K850" s="3" t="s">
        <v>7914</v>
      </c>
      <c r="L850" t="s">
        <v>6863</v>
      </c>
      <c r="R850" s="2"/>
      <c r="S850" t="s">
        <v>7287</v>
      </c>
      <c r="T850" t="s">
        <v>4235</v>
      </c>
      <c r="U850">
        <v>162</v>
      </c>
      <c r="V850" t="s">
        <v>7915</v>
      </c>
      <c r="W850">
        <v>2</v>
      </c>
      <c r="X850" s="20"/>
    </row>
    <row r="851" spans="1:24" x14ac:dyDescent="0.25">
      <c r="A851" s="16" t="s">
        <v>409</v>
      </c>
      <c r="B851" t="s">
        <v>19</v>
      </c>
      <c r="C851" s="2" t="s">
        <v>7837</v>
      </c>
      <c r="D851" s="2" t="s">
        <v>6904</v>
      </c>
      <c r="E851" s="2" t="s">
        <v>7363</v>
      </c>
      <c r="F851" s="17">
        <v>3</v>
      </c>
      <c r="G851" s="17" t="s">
        <v>6875</v>
      </c>
      <c r="H851" s="17">
        <v>1945</v>
      </c>
      <c r="I851" s="18" t="s">
        <v>7916</v>
      </c>
      <c r="J851" s="19" t="s">
        <v>6883</v>
      </c>
      <c r="K851" s="3" t="s">
        <v>7917</v>
      </c>
      <c r="L851" t="s">
        <v>6877</v>
      </c>
      <c r="M851" t="s">
        <v>6878</v>
      </c>
      <c r="N851" t="s">
        <v>4285</v>
      </c>
      <c r="R851" s="2"/>
      <c r="S851" t="s">
        <v>7407</v>
      </c>
      <c r="T851" t="s">
        <v>6886</v>
      </c>
      <c r="U851">
        <v>627</v>
      </c>
      <c r="V851" t="s">
        <v>7918</v>
      </c>
      <c r="W851">
        <v>7</v>
      </c>
      <c r="X851" s="20" t="s">
        <v>6880</v>
      </c>
    </row>
    <row r="852" spans="1:24" x14ac:dyDescent="0.25">
      <c r="A852" s="16" t="s">
        <v>410</v>
      </c>
      <c r="B852" t="s">
        <v>19</v>
      </c>
      <c r="C852" s="2" t="s">
        <v>7919</v>
      </c>
      <c r="D852" s="2"/>
      <c r="E852" s="2"/>
      <c r="F852" s="17">
        <v>31</v>
      </c>
      <c r="G852" s="17" t="s">
        <v>6905</v>
      </c>
      <c r="H852" s="17">
        <v>1947</v>
      </c>
      <c r="I852" s="18" t="s">
        <v>7920</v>
      </c>
      <c r="J852" s="19"/>
      <c r="K852" s="3" t="s">
        <v>7921</v>
      </c>
      <c r="L852" t="s">
        <v>6863</v>
      </c>
      <c r="R852" s="2"/>
      <c r="W852">
        <v>10</v>
      </c>
      <c r="X852" s="20"/>
    </row>
    <row r="853" spans="1:24" x14ac:dyDescent="0.25">
      <c r="A853" s="16" t="s">
        <v>411</v>
      </c>
      <c r="B853" t="s">
        <v>19</v>
      </c>
      <c r="C853" s="2"/>
      <c r="D853" s="2" t="s">
        <v>6855</v>
      </c>
      <c r="E853" s="2"/>
      <c r="F853" s="17"/>
      <c r="G853" s="17"/>
      <c r="H853" s="17"/>
      <c r="I853" s="18"/>
      <c r="J853" s="19"/>
      <c r="K853" t="s">
        <v>6856</v>
      </c>
      <c r="L853" t="s">
        <v>6857</v>
      </c>
      <c r="R853" s="2"/>
      <c r="W853" s="20"/>
      <c r="X853" s="20"/>
    </row>
    <row r="854" spans="1:24" x14ac:dyDescent="0.25">
      <c r="A854" s="16" t="s">
        <v>412</v>
      </c>
      <c r="B854" t="s">
        <v>19</v>
      </c>
      <c r="C854" s="2" t="s">
        <v>7922</v>
      </c>
      <c r="D854" s="2" t="s">
        <v>6904</v>
      </c>
      <c r="E854" s="2" t="s">
        <v>7363</v>
      </c>
      <c r="F854" s="17">
        <v>25</v>
      </c>
      <c r="G854" s="17" t="s">
        <v>6261</v>
      </c>
      <c r="H854" s="17">
        <v>1946</v>
      </c>
      <c r="I854" s="18" t="s">
        <v>7923</v>
      </c>
      <c r="J854" s="19" t="s">
        <v>6883</v>
      </c>
      <c r="K854" s="3" t="s">
        <v>7924</v>
      </c>
      <c r="L854" t="s">
        <v>6877</v>
      </c>
      <c r="M854" t="s">
        <v>6878</v>
      </c>
      <c r="N854" t="s">
        <v>7418</v>
      </c>
      <c r="R854" s="2"/>
      <c r="W854">
        <v>2</v>
      </c>
      <c r="X854" s="20"/>
    </row>
    <row r="855" spans="1:24" x14ac:dyDescent="0.25">
      <c r="A855" s="16" t="s">
        <v>413</v>
      </c>
      <c r="B855" t="s">
        <v>19</v>
      </c>
      <c r="C855" s="2"/>
      <c r="D855" s="2" t="s">
        <v>6855</v>
      </c>
      <c r="E855" s="2"/>
      <c r="F855" s="17"/>
      <c r="G855" s="17"/>
      <c r="H855" s="17"/>
      <c r="I855" s="18"/>
      <c r="J855" s="19"/>
      <c r="K855" t="s">
        <v>6856</v>
      </c>
      <c r="L855" t="s">
        <v>6857</v>
      </c>
      <c r="R855" s="2"/>
      <c r="W855" s="20"/>
      <c r="X855" s="20"/>
    </row>
    <row r="856" spans="1:24" x14ac:dyDescent="0.25">
      <c r="A856" s="16" t="s">
        <v>414</v>
      </c>
      <c r="B856" t="s">
        <v>19</v>
      </c>
      <c r="C856" s="2">
        <v>142</v>
      </c>
      <c r="D856" s="2" t="s">
        <v>6904</v>
      </c>
      <c r="E856" s="2" t="s">
        <v>7363</v>
      </c>
      <c r="F856" s="17">
        <v>23</v>
      </c>
      <c r="G856" s="17" t="s">
        <v>6861</v>
      </c>
      <c r="H856" s="17">
        <v>1944</v>
      </c>
      <c r="I856" s="18">
        <v>16429</v>
      </c>
      <c r="J856" s="19" t="s">
        <v>6883</v>
      </c>
      <c r="K856" s="3" t="s">
        <v>7925</v>
      </c>
      <c r="L856" s="3" t="s">
        <v>6877</v>
      </c>
      <c r="M856" t="s">
        <v>7476</v>
      </c>
      <c r="N856" t="s">
        <v>7567</v>
      </c>
      <c r="R856" s="2"/>
      <c r="W856" s="20">
        <v>12</v>
      </c>
      <c r="X856" s="20" t="s">
        <v>7574</v>
      </c>
    </row>
    <row r="857" spans="1:24" x14ac:dyDescent="0.25">
      <c r="A857" s="16" t="s">
        <v>415</v>
      </c>
      <c r="B857" t="s">
        <v>19</v>
      </c>
      <c r="C857" s="2"/>
      <c r="D857" s="2"/>
      <c r="E857" s="2"/>
      <c r="F857" s="17">
        <v>21</v>
      </c>
      <c r="G857" s="17" t="s">
        <v>6905</v>
      </c>
      <c r="H857" s="17">
        <v>1947</v>
      </c>
      <c r="I857" s="18" t="s">
        <v>6906</v>
      </c>
      <c r="J857" s="19"/>
      <c r="K857" s="3" t="s">
        <v>6978</v>
      </c>
      <c r="L857" t="s">
        <v>6863</v>
      </c>
      <c r="R857" s="2"/>
      <c r="W857">
        <v>10</v>
      </c>
      <c r="X857" s="20"/>
    </row>
    <row r="858" spans="1:24" x14ac:dyDescent="0.25">
      <c r="A858" s="16" t="s">
        <v>416</v>
      </c>
      <c r="B858" t="s">
        <v>19</v>
      </c>
      <c r="C858" s="2" t="s">
        <v>7926</v>
      </c>
      <c r="D858" s="2" t="s">
        <v>6904</v>
      </c>
      <c r="E858" s="2" t="s">
        <v>7363</v>
      </c>
      <c r="F858" s="17">
        <v>22</v>
      </c>
      <c r="G858" s="17" t="s">
        <v>6905</v>
      </c>
      <c r="H858" s="17">
        <v>1947</v>
      </c>
      <c r="I858" s="18" t="s">
        <v>7309</v>
      </c>
      <c r="J858" s="19"/>
      <c r="K858" s="3" t="s">
        <v>7310</v>
      </c>
      <c r="L858" t="s">
        <v>6863</v>
      </c>
      <c r="R858" s="2"/>
      <c r="S858" t="s">
        <v>7876</v>
      </c>
      <c r="T858" t="s">
        <v>7508</v>
      </c>
      <c r="U858">
        <v>142</v>
      </c>
      <c r="V858" t="s">
        <v>7927</v>
      </c>
      <c r="W858">
        <v>10</v>
      </c>
      <c r="X858" s="20"/>
    </row>
    <row r="859" spans="1:24" x14ac:dyDescent="0.25">
      <c r="A859" s="16" t="s">
        <v>417</v>
      </c>
      <c r="B859" t="s">
        <v>19</v>
      </c>
      <c r="C859" s="2" t="s">
        <v>7660</v>
      </c>
      <c r="D859" s="2" t="s">
        <v>6904</v>
      </c>
      <c r="E859" s="2" t="s">
        <v>7363</v>
      </c>
      <c r="F859" s="17">
        <v>6</v>
      </c>
      <c r="G859" s="17" t="s">
        <v>6861</v>
      </c>
      <c r="H859" s="17">
        <v>1945</v>
      </c>
      <c r="I859" s="18" t="s">
        <v>7928</v>
      </c>
      <c r="J859" s="19"/>
      <c r="K859" s="3" t="s">
        <v>7929</v>
      </c>
      <c r="L859" t="s">
        <v>6863</v>
      </c>
      <c r="R859" s="2"/>
      <c r="S859" t="s">
        <v>7287</v>
      </c>
      <c r="T859" t="s">
        <v>4246</v>
      </c>
      <c r="U859">
        <v>162</v>
      </c>
      <c r="V859" t="s">
        <v>7930</v>
      </c>
      <c r="W859">
        <v>12</v>
      </c>
      <c r="X859" s="20"/>
    </row>
    <row r="860" spans="1:24" x14ac:dyDescent="0.25">
      <c r="A860" s="16" t="s">
        <v>418</v>
      </c>
      <c r="B860" t="s">
        <v>19</v>
      </c>
      <c r="C860" s="2" t="s">
        <v>7871</v>
      </c>
      <c r="D860" s="2" t="s">
        <v>6904</v>
      </c>
      <c r="E860" s="2" t="s">
        <v>7363</v>
      </c>
      <c r="F860" s="17">
        <v>21</v>
      </c>
      <c r="G860" s="17" t="s">
        <v>6247</v>
      </c>
      <c r="H860" s="17">
        <v>1945</v>
      </c>
      <c r="I860" s="18" t="s">
        <v>7931</v>
      </c>
      <c r="J860" s="19" t="s">
        <v>6962</v>
      </c>
      <c r="K860" s="3" t="s">
        <v>7932</v>
      </c>
      <c r="L860" t="s">
        <v>6877</v>
      </c>
      <c r="M860" t="s">
        <v>7476</v>
      </c>
      <c r="N860" t="s">
        <v>7933</v>
      </c>
      <c r="R860" s="2"/>
      <c r="T860" t="s">
        <v>7508</v>
      </c>
      <c r="U860">
        <v>163</v>
      </c>
      <c r="V860" t="s">
        <v>7934</v>
      </c>
      <c r="W860">
        <v>3</v>
      </c>
      <c r="X860" s="20" t="s">
        <v>7419</v>
      </c>
    </row>
    <row r="861" spans="1:24" x14ac:dyDescent="0.25">
      <c r="A861" s="16" t="s">
        <v>419</v>
      </c>
      <c r="B861" t="s">
        <v>19</v>
      </c>
      <c r="C861" s="2" t="s">
        <v>7687</v>
      </c>
      <c r="D861" s="2" t="s">
        <v>6904</v>
      </c>
      <c r="E861" s="2" t="s">
        <v>7363</v>
      </c>
      <c r="F861" s="17">
        <v>3</v>
      </c>
      <c r="G861" s="17" t="s">
        <v>4288</v>
      </c>
      <c r="H861" s="17">
        <v>1944</v>
      </c>
      <c r="I861" s="18">
        <v>16379</v>
      </c>
      <c r="J861" s="19" t="s">
        <v>6883</v>
      </c>
      <c r="K861" s="3" t="s">
        <v>7935</v>
      </c>
      <c r="L861" s="3" t="s">
        <v>6877</v>
      </c>
      <c r="M861" t="s">
        <v>7476</v>
      </c>
      <c r="N861" t="s">
        <v>6885</v>
      </c>
      <c r="R861" s="2"/>
      <c r="W861" s="20">
        <v>11</v>
      </c>
      <c r="X861" s="20" t="s">
        <v>7458</v>
      </c>
    </row>
    <row r="862" spans="1:24" x14ac:dyDescent="0.25">
      <c r="A862" s="16" t="s">
        <v>420</v>
      </c>
      <c r="B862" t="s">
        <v>19</v>
      </c>
      <c r="C862" s="2" t="s">
        <v>7919</v>
      </c>
      <c r="D862" s="2" t="s">
        <v>6904</v>
      </c>
      <c r="E862" s="2" t="s">
        <v>7363</v>
      </c>
      <c r="F862" s="17">
        <v>5</v>
      </c>
      <c r="G862" s="17" t="s">
        <v>6905</v>
      </c>
      <c r="H862" s="17">
        <v>1945</v>
      </c>
      <c r="I862" s="18" t="s">
        <v>7936</v>
      </c>
      <c r="J862" s="19"/>
      <c r="K862" s="3" t="s">
        <v>7937</v>
      </c>
      <c r="L862" t="s">
        <v>6863</v>
      </c>
      <c r="R862" s="2"/>
      <c r="T862" t="s">
        <v>7739</v>
      </c>
      <c r="U862">
        <v>163</v>
      </c>
      <c r="V862" t="s">
        <v>7938</v>
      </c>
      <c r="W862">
        <v>10</v>
      </c>
      <c r="X862" s="20"/>
    </row>
    <row r="863" spans="1:24" x14ac:dyDescent="0.25">
      <c r="A863" s="16" t="s">
        <v>421</v>
      </c>
      <c r="B863" t="s">
        <v>19</v>
      </c>
      <c r="C863" s="2"/>
      <c r="D863" s="2" t="s">
        <v>6855</v>
      </c>
      <c r="E863" s="2"/>
      <c r="F863" s="17"/>
      <c r="G863" s="17"/>
      <c r="H863" s="17"/>
      <c r="I863" s="18"/>
      <c r="J863" s="19"/>
      <c r="K863" t="s">
        <v>6856</v>
      </c>
      <c r="L863" t="s">
        <v>6857</v>
      </c>
      <c r="R863" s="2"/>
      <c r="W863" s="20"/>
      <c r="X863" s="20"/>
    </row>
    <row r="864" spans="1:24" x14ac:dyDescent="0.25">
      <c r="A864" s="16" t="s">
        <v>422</v>
      </c>
      <c r="B864" t="s">
        <v>19</v>
      </c>
      <c r="C864" s="2" t="s">
        <v>7939</v>
      </c>
      <c r="D864" s="2" t="s">
        <v>6904</v>
      </c>
      <c r="E864" s="2" t="s">
        <v>6882</v>
      </c>
      <c r="F864" s="17">
        <v>14</v>
      </c>
      <c r="G864" s="17" t="s">
        <v>6247</v>
      </c>
      <c r="H864" s="17">
        <v>1948</v>
      </c>
      <c r="I864" s="18" t="s">
        <v>7940</v>
      </c>
      <c r="J864" s="19"/>
      <c r="K864" s="3" t="s">
        <v>7941</v>
      </c>
      <c r="L864" t="s">
        <v>6863</v>
      </c>
      <c r="R864" s="2"/>
      <c r="W864">
        <v>3</v>
      </c>
      <c r="X864" s="20"/>
    </row>
    <row r="865" spans="1:24" x14ac:dyDescent="0.25">
      <c r="A865" s="16" t="s">
        <v>423</v>
      </c>
      <c r="B865" t="s">
        <v>19</v>
      </c>
      <c r="C865" s="2" t="s">
        <v>7873</v>
      </c>
      <c r="D865" s="2" t="s">
        <v>6904</v>
      </c>
      <c r="E865" s="2" t="s">
        <v>7363</v>
      </c>
      <c r="F865" s="17">
        <v>20</v>
      </c>
      <c r="G865" s="17" t="s">
        <v>4288</v>
      </c>
      <c r="H865" s="17">
        <v>1944</v>
      </c>
      <c r="I865" s="18" t="s">
        <v>7942</v>
      </c>
      <c r="J865" s="19" t="s">
        <v>6962</v>
      </c>
      <c r="K865" s="3" t="s">
        <v>7943</v>
      </c>
      <c r="L865" s="3" t="s">
        <v>6877</v>
      </c>
      <c r="M865" t="s">
        <v>7476</v>
      </c>
      <c r="N865" t="s">
        <v>4285</v>
      </c>
      <c r="R865" s="2"/>
      <c r="S865" t="s">
        <v>7876</v>
      </c>
      <c r="T865" t="s">
        <v>4252</v>
      </c>
      <c r="U865">
        <v>142</v>
      </c>
      <c r="V865" t="s">
        <v>7944</v>
      </c>
      <c r="W865" s="20">
        <v>11</v>
      </c>
      <c r="X865" s="20" t="s">
        <v>7458</v>
      </c>
    </row>
    <row r="866" spans="1:24" x14ac:dyDescent="0.25">
      <c r="A866" s="16" t="s">
        <v>424</v>
      </c>
      <c r="B866" t="s">
        <v>19</v>
      </c>
      <c r="C866" s="2"/>
      <c r="D866" s="2"/>
      <c r="E866" s="2"/>
      <c r="F866" s="17">
        <v>23</v>
      </c>
      <c r="G866" s="17" t="s">
        <v>6905</v>
      </c>
      <c r="H866" s="17">
        <v>1947</v>
      </c>
      <c r="I866" s="18" t="s">
        <v>7351</v>
      </c>
      <c r="J866" s="19"/>
      <c r="K866" s="3" t="s">
        <v>7352</v>
      </c>
      <c r="L866" t="s">
        <v>6863</v>
      </c>
      <c r="R866" s="2"/>
      <c r="W866">
        <v>10</v>
      </c>
      <c r="X866" s="20"/>
    </row>
    <row r="867" spans="1:24" x14ac:dyDescent="0.25">
      <c r="A867" s="16" t="s">
        <v>425</v>
      </c>
      <c r="B867" t="s">
        <v>19</v>
      </c>
      <c r="C867" s="2">
        <v>142</v>
      </c>
      <c r="D867" s="2" t="s">
        <v>6904</v>
      </c>
      <c r="E867" s="2" t="s">
        <v>7363</v>
      </c>
      <c r="F867" s="17">
        <v>7</v>
      </c>
      <c r="G867" s="17" t="s">
        <v>4288</v>
      </c>
      <c r="H867" s="17">
        <v>1947</v>
      </c>
      <c r="I867" s="18" t="s">
        <v>7880</v>
      </c>
      <c r="J867" s="19"/>
      <c r="K867" s="3" t="s">
        <v>7881</v>
      </c>
      <c r="L867" t="s">
        <v>6863</v>
      </c>
      <c r="R867" s="2"/>
      <c r="S867" t="s">
        <v>7876</v>
      </c>
      <c r="T867" t="s">
        <v>6920</v>
      </c>
      <c r="U867">
        <v>142</v>
      </c>
      <c r="V867" t="s">
        <v>7945</v>
      </c>
      <c r="W867">
        <v>11</v>
      </c>
      <c r="X867" s="20"/>
    </row>
    <row r="868" spans="1:24" x14ac:dyDescent="0.25">
      <c r="A868" s="16" t="s">
        <v>426</v>
      </c>
      <c r="B868" t="s">
        <v>19</v>
      </c>
      <c r="C868" s="2" t="s">
        <v>7946</v>
      </c>
      <c r="D868" s="2"/>
      <c r="E868" s="2"/>
      <c r="F868" s="17">
        <v>30</v>
      </c>
      <c r="G868" s="17" t="s">
        <v>4255</v>
      </c>
      <c r="H868" s="17">
        <v>1947</v>
      </c>
      <c r="I868" s="18" t="s">
        <v>6259</v>
      </c>
      <c r="J868" s="19"/>
      <c r="K868" s="3" t="s">
        <v>6260</v>
      </c>
      <c r="L868" t="s">
        <v>6863</v>
      </c>
      <c r="R868" s="2"/>
      <c r="W868">
        <v>9</v>
      </c>
      <c r="X868" s="20"/>
    </row>
    <row r="869" spans="1:24" x14ac:dyDescent="0.25">
      <c r="A869" s="16" t="s">
        <v>427</v>
      </c>
      <c r="B869" t="s">
        <v>19</v>
      </c>
      <c r="C869" s="2" t="s">
        <v>7625</v>
      </c>
      <c r="D869" s="2" t="s">
        <v>6904</v>
      </c>
      <c r="E869" s="2" t="s">
        <v>7363</v>
      </c>
      <c r="F869" s="17">
        <v>30</v>
      </c>
      <c r="G869" s="17" t="s">
        <v>6247</v>
      </c>
      <c r="H869" s="17">
        <v>1945</v>
      </c>
      <c r="I869" s="18">
        <v>16526</v>
      </c>
      <c r="J869" s="19" t="s">
        <v>6883</v>
      </c>
      <c r="K869" s="3" t="s">
        <v>7947</v>
      </c>
      <c r="L869" t="s">
        <v>6863</v>
      </c>
      <c r="R869" s="2"/>
      <c r="S869" t="s">
        <v>7448</v>
      </c>
      <c r="T869" t="s">
        <v>6923</v>
      </c>
      <c r="U869">
        <v>139</v>
      </c>
      <c r="V869" t="s">
        <v>7861</v>
      </c>
      <c r="W869">
        <v>3</v>
      </c>
      <c r="X869" s="20" t="s">
        <v>7419</v>
      </c>
    </row>
    <row r="870" spans="1:24" x14ac:dyDescent="0.25">
      <c r="A870" s="16" t="s">
        <v>428</v>
      </c>
      <c r="B870" t="s">
        <v>19</v>
      </c>
      <c r="C870" s="2" t="s">
        <v>7873</v>
      </c>
      <c r="D870" s="2" t="s">
        <v>6904</v>
      </c>
      <c r="E870" s="2" t="s">
        <v>7363</v>
      </c>
      <c r="F870" s="17">
        <v>21</v>
      </c>
      <c r="G870" s="17" t="s">
        <v>6905</v>
      </c>
      <c r="H870" s="17">
        <v>1947</v>
      </c>
      <c r="I870" s="18" t="s">
        <v>6906</v>
      </c>
      <c r="J870" s="19"/>
      <c r="K870" s="3" t="s">
        <v>6978</v>
      </c>
      <c r="L870" t="s">
        <v>6863</v>
      </c>
      <c r="R870" s="2"/>
      <c r="S870" t="s">
        <v>7876</v>
      </c>
      <c r="T870" t="s">
        <v>4235</v>
      </c>
      <c r="U870">
        <v>128</v>
      </c>
      <c r="V870" t="s">
        <v>7948</v>
      </c>
      <c r="W870">
        <v>10</v>
      </c>
      <c r="X870" s="20"/>
    </row>
    <row r="871" spans="1:24" x14ac:dyDescent="0.25">
      <c r="A871" s="16" t="s">
        <v>429</v>
      </c>
      <c r="B871" t="s">
        <v>19</v>
      </c>
      <c r="C871" s="2">
        <v>142</v>
      </c>
      <c r="D871" s="2" t="s">
        <v>6904</v>
      </c>
      <c r="E871" s="2" t="s">
        <v>7363</v>
      </c>
      <c r="F871" s="17">
        <v>24</v>
      </c>
      <c r="G871" s="17" t="s">
        <v>4283</v>
      </c>
      <c r="H871" s="17">
        <v>1947</v>
      </c>
      <c r="I871" s="18" t="s">
        <v>7949</v>
      </c>
      <c r="J871" s="19"/>
      <c r="K871" s="3" t="s">
        <v>7950</v>
      </c>
      <c r="L871" t="s">
        <v>6863</v>
      </c>
      <c r="R871" s="2"/>
      <c r="S871" t="s">
        <v>7876</v>
      </c>
      <c r="T871" t="s">
        <v>4252</v>
      </c>
      <c r="U871">
        <v>142</v>
      </c>
      <c r="V871" t="s">
        <v>7951</v>
      </c>
      <c r="W871">
        <v>4</v>
      </c>
      <c r="X871" s="20"/>
    </row>
    <row r="872" spans="1:24" x14ac:dyDescent="0.25">
      <c r="A872" s="16" t="s">
        <v>430</v>
      </c>
      <c r="B872" t="s">
        <v>19</v>
      </c>
      <c r="C872" s="2">
        <v>142</v>
      </c>
      <c r="D872" s="2" t="s">
        <v>6904</v>
      </c>
      <c r="E872" s="2" t="s">
        <v>7363</v>
      </c>
      <c r="F872" s="17">
        <v>5</v>
      </c>
      <c r="G872" s="17" t="s">
        <v>6861</v>
      </c>
      <c r="H872" s="17">
        <v>1944</v>
      </c>
      <c r="I872" s="18" t="s">
        <v>7952</v>
      </c>
      <c r="J872" s="19" t="s">
        <v>6962</v>
      </c>
      <c r="K872" s="3" t="s">
        <v>7953</v>
      </c>
      <c r="L872" s="3" t="s">
        <v>6877</v>
      </c>
      <c r="M872" t="s">
        <v>7476</v>
      </c>
      <c r="N872" t="s">
        <v>4285</v>
      </c>
      <c r="R872" s="2"/>
      <c r="S872" t="s">
        <v>7876</v>
      </c>
      <c r="T872" t="s">
        <v>7597</v>
      </c>
      <c r="U872">
        <v>142</v>
      </c>
      <c r="V872" t="s">
        <v>7954</v>
      </c>
      <c r="W872" s="20">
        <v>12</v>
      </c>
      <c r="X872" s="20" t="s">
        <v>7574</v>
      </c>
    </row>
    <row r="873" spans="1:24" x14ac:dyDescent="0.25">
      <c r="A873" s="16" t="s">
        <v>431</v>
      </c>
      <c r="B873" t="s">
        <v>19</v>
      </c>
      <c r="C873" s="2" t="s">
        <v>7955</v>
      </c>
      <c r="D873" s="2" t="s">
        <v>6904</v>
      </c>
      <c r="E873" s="2" t="s">
        <v>7363</v>
      </c>
      <c r="F873" s="17">
        <v>6</v>
      </c>
      <c r="G873" s="17" t="s">
        <v>6861</v>
      </c>
      <c r="H873" s="17">
        <v>1945</v>
      </c>
      <c r="I873" s="18" t="s">
        <v>7928</v>
      </c>
      <c r="J873" s="19"/>
      <c r="K873" s="3" t="s">
        <v>7929</v>
      </c>
      <c r="L873" t="s">
        <v>6863</v>
      </c>
      <c r="R873" s="2"/>
      <c r="S873" t="s">
        <v>7548</v>
      </c>
      <c r="T873" t="s">
        <v>7597</v>
      </c>
      <c r="U873">
        <v>608</v>
      </c>
      <c r="V873" t="s">
        <v>7956</v>
      </c>
      <c r="W873">
        <v>12</v>
      </c>
      <c r="X873" s="20"/>
    </row>
    <row r="874" spans="1:24" x14ac:dyDescent="0.25">
      <c r="A874" s="16" t="s">
        <v>432</v>
      </c>
      <c r="B874" t="s">
        <v>19</v>
      </c>
      <c r="C874" s="2">
        <v>142</v>
      </c>
      <c r="D874" s="2" t="s">
        <v>6904</v>
      </c>
      <c r="E874" s="2" t="s">
        <v>7363</v>
      </c>
      <c r="F874" s="17">
        <v>18</v>
      </c>
      <c r="G874" s="17" t="s">
        <v>6247</v>
      </c>
      <c r="H874" s="17">
        <v>1948</v>
      </c>
      <c r="I874" s="18" t="s">
        <v>7318</v>
      </c>
      <c r="J874" s="19"/>
      <c r="K874" s="3" t="s">
        <v>7319</v>
      </c>
      <c r="L874" t="s">
        <v>6863</v>
      </c>
      <c r="R874" s="2"/>
      <c r="S874" t="s">
        <v>7876</v>
      </c>
      <c r="T874" t="s">
        <v>4242</v>
      </c>
      <c r="U874">
        <v>142</v>
      </c>
      <c r="V874" t="s">
        <v>7957</v>
      </c>
      <c r="W874">
        <v>3</v>
      </c>
      <c r="X874" s="20"/>
    </row>
    <row r="875" spans="1:24" x14ac:dyDescent="0.25">
      <c r="A875" s="16" t="s">
        <v>433</v>
      </c>
      <c r="B875" t="s">
        <v>19</v>
      </c>
      <c r="C875" s="2" t="s">
        <v>7958</v>
      </c>
      <c r="D875" s="2" t="s">
        <v>6904</v>
      </c>
      <c r="E875" s="2" t="s">
        <v>6882</v>
      </c>
      <c r="F875" s="17">
        <v>8</v>
      </c>
      <c r="G875" s="17" t="s">
        <v>6861</v>
      </c>
      <c r="H875" s="17">
        <v>1944</v>
      </c>
      <c r="I875" s="18">
        <v>16414</v>
      </c>
      <c r="J875" s="19" t="s">
        <v>6883</v>
      </c>
      <c r="K875" s="3" t="s">
        <v>7959</v>
      </c>
      <c r="L875" s="3" t="s">
        <v>6877</v>
      </c>
      <c r="M875" t="s">
        <v>6878</v>
      </c>
      <c r="N875" t="s">
        <v>6885</v>
      </c>
      <c r="R875" s="2"/>
      <c r="W875" s="20">
        <v>12</v>
      </c>
      <c r="X875" s="20" t="s">
        <v>7574</v>
      </c>
    </row>
    <row r="876" spans="1:24" x14ac:dyDescent="0.25">
      <c r="A876" s="16" t="s">
        <v>434</v>
      </c>
      <c r="B876" t="s">
        <v>19</v>
      </c>
      <c r="C876" s="2" t="s">
        <v>7883</v>
      </c>
      <c r="D876" s="2" t="s">
        <v>6904</v>
      </c>
      <c r="E876" s="2" t="s">
        <v>7363</v>
      </c>
      <c r="F876" s="17">
        <v>7</v>
      </c>
      <c r="G876" s="17" t="s">
        <v>4288</v>
      </c>
      <c r="H876" s="17">
        <v>1947</v>
      </c>
      <c r="I876" s="18" t="s">
        <v>7880</v>
      </c>
      <c r="J876" s="19"/>
      <c r="K876" s="3" t="s">
        <v>7881</v>
      </c>
      <c r="L876" t="s">
        <v>6863</v>
      </c>
      <c r="R876" s="2"/>
      <c r="S876" t="s">
        <v>7548</v>
      </c>
      <c r="T876" t="s">
        <v>7960</v>
      </c>
      <c r="U876">
        <v>608</v>
      </c>
      <c r="V876" t="s">
        <v>7961</v>
      </c>
      <c r="W876">
        <v>11</v>
      </c>
      <c r="X876" s="20"/>
    </row>
    <row r="877" spans="1:24" x14ac:dyDescent="0.25">
      <c r="A877" s="16" t="s">
        <v>435</v>
      </c>
      <c r="B877" t="s">
        <v>19</v>
      </c>
      <c r="C877" s="2" t="s">
        <v>7660</v>
      </c>
      <c r="D877" s="2" t="s">
        <v>6904</v>
      </c>
      <c r="E877" s="2" t="s">
        <v>7363</v>
      </c>
      <c r="F877" s="17">
        <v>6</v>
      </c>
      <c r="G877" s="17" t="s">
        <v>6861</v>
      </c>
      <c r="H877" s="17">
        <v>1945</v>
      </c>
      <c r="I877" s="18" t="s">
        <v>7928</v>
      </c>
      <c r="J877" s="19"/>
      <c r="K877" s="3" t="s">
        <v>7929</v>
      </c>
      <c r="L877" t="s">
        <v>6863</v>
      </c>
      <c r="R877" s="2"/>
      <c r="S877" t="s">
        <v>7287</v>
      </c>
      <c r="T877" t="s">
        <v>7863</v>
      </c>
      <c r="U877">
        <v>162</v>
      </c>
      <c r="V877" t="s">
        <v>7962</v>
      </c>
      <c r="W877">
        <v>12</v>
      </c>
      <c r="X877" s="20"/>
    </row>
    <row r="878" spans="1:24" x14ac:dyDescent="0.25">
      <c r="A878" s="16" t="s">
        <v>436</v>
      </c>
      <c r="B878" t="s">
        <v>19</v>
      </c>
      <c r="C878" s="2" t="s">
        <v>7963</v>
      </c>
      <c r="D878" s="2" t="s">
        <v>6904</v>
      </c>
      <c r="E878" s="2" t="s">
        <v>6882</v>
      </c>
      <c r="F878" s="17">
        <v>5</v>
      </c>
      <c r="G878" s="17" t="s">
        <v>6868</v>
      </c>
      <c r="H878" s="17">
        <v>1945</v>
      </c>
      <c r="I878" s="18" t="s">
        <v>7964</v>
      </c>
      <c r="J878" s="19" t="s">
        <v>6962</v>
      </c>
      <c r="K878" s="3" t="s">
        <v>7965</v>
      </c>
      <c r="L878" s="3" t="s">
        <v>6877</v>
      </c>
      <c r="M878" t="s">
        <v>6878</v>
      </c>
      <c r="N878" t="s">
        <v>6298</v>
      </c>
      <c r="R878" s="2"/>
      <c r="S878" t="s">
        <v>7557</v>
      </c>
      <c r="T878" t="s">
        <v>4246</v>
      </c>
      <c r="U878">
        <v>128</v>
      </c>
      <c r="V878" t="s">
        <v>7966</v>
      </c>
      <c r="W878">
        <v>1</v>
      </c>
      <c r="X878" s="20" t="s">
        <v>7467</v>
      </c>
    </row>
    <row r="879" spans="1:24" x14ac:dyDescent="0.25">
      <c r="A879" s="16" t="s">
        <v>437</v>
      </c>
      <c r="B879" t="s">
        <v>19</v>
      </c>
      <c r="C879" s="2" t="s">
        <v>7883</v>
      </c>
      <c r="D879" s="2" t="s">
        <v>6904</v>
      </c>
      <c r="E879" s="2" t="s">
        <v>7363</v>
      </c>
      <c r="F879" s="17">
        <v>4</v>
      </c>
      <c r="G879" s="17" t="s">
        <v>6861</v>
      </c>
      <c r="H879" s="17">
        <v>1944</v>
      </c>
      <c r="I879" s="18">
        <v>16410</v>
      </c>
      <c r="J879" s="19" t="s">
        <v>6883</v>
      </c>
      <c r="K879" s="3" t="s">
        <v>7967</v>
      </c>
      <c r="L879" s="3" t="s">
        <v>6877</v>
      </c>
      <c r="M879" t="s">
        <v>7476</v>
      </c>
      <c r="N879" t="s">
        <v>7418</v>
      </c>
      <c r="R879" s="2"/>
      <c r="S879" t="s">
        <v>7876</v>
      </c>
      <c r="T879" t="s">
        <v>6923</v>
      </c>
      <c r="U879">
        <v>142</v>
      </c>
      <c r="V879" t="s">
        <v>7968</v>
      </c>
      <c r="W879" s="20">
        <v>12</v>
      </c>
      <c r="X879" s="20" t="s">
        <v>7574</v>
      </c>
    </row>
    <row r="880" spans="1:24" x14ac:dyDescent="0.25">
      <c r="A880" s="16" t="s">
        <v>438</v>
      </c>
      <c r="B880" t="s">
        <v>19</v>
      </c>
      <c r="C880" s="2" t="s">
        <v>7900</v>
      </c>
      <c r="D880" s="2"/>
      <c r="E880" s="2"/>
      <c r="F880" s="17">
        <v>7</v>
      </c>
      <c r="G880" s="17" t="s">
        <v>4288</v>
      </c>
      <c r="H880" s="17">
        <v>1947</v>
      </c>
      <c r="I880" s="18" t="s">
        <v>7880</v>
      </c>
      <c r="J880" s="19"/>
      <c r="K880" s="3" t="s">
        <v>7881</v>
      </c>
      <c r="L880" t="s">
        <v>6863</v>
      </c>
      <c r="R880" s="2"/>
      <c r="S880" t="s">
        <v>7287</v>
      </c>
      <c r="T880" t="s">
        <v>4249</v>
      </c>
      <c r="U880">
        <v>162</v>
      </c>
      <c r="V880" t="s">
        <v>7969</v>
      </c>
      <c r="W880">
        <v>11</v>
      </c>
      <c r="X880" s="20"/>
    </row>
    <row r="881" spans="1:24" x14ac:dyDescent="0.25">
      <c r="A881" s="16" t="s">
        <v>439</v>
      </c>
      <c r="B881" t="s">
        <v>19</v>
      </c>
      <c r="C881" s="2">
        <v>142</v>
      </c>
      <c r="D881" s="2" t="s">
        <v>6904</v>
      </c>
      <c r="E881" s="2" t="s">
        <v>7363</v>
      </c>
      <c r="F881" s="17">
        <v>18</v>
      </c>
      <c r="G881" s="17" t="s">
        <v>6868</v>
      </c>
      <c r="H881" s="17">
        <v>1945</v>
      </c>
      <c r="I881" s="18" t="s">
        <v>7970</v>
      </c>
      <c r="J881" s="19" t="s">
        <v>6962</v>
      </c>
      <c r="K881" s="3" t="s">
        <v>7971</v>
      </c>
      <c r="L881" s="3" t="s">
        <v>6877</v>
      </c>
      <c r="M881" t="s">
        <v>7476</v>
      </c>
      <c r="N881" t="s">
        <v>6919</v>
      </c>
      <c r="R881" s="2"/>
      <c r="S881" t="s">
        <v>7876</v>
      </c>
      <c r="T881" t="s">
        <v>7739</v>
      </c>
      <c r="U881">
        <v>142</v>
      </c>
      <c r="V881" t="s">
        <v>7972</v>
      </c>
      <c r="W881">
        <v>1</v>
      </c>
      <c r="X881" s="20" t="s">
        <v>7467</v>
      </c>
    </row>
    <row r="882" spans="1:24" x14ac:dyDescent="0.25">
      <c r="A882" s="16" t="s">
        <v>440</v>
      </c>
      <c r="B882" t="s">
        <v>19</v>
      </c>
      <c r="C882" s="2">
        <v>142</v>
      </c>
      <c r="D882" s="2" t="s">
        <v>6904</v>
      </c>
      <c r="E882" s="2" t="s">
        <v>7363</v>
      </c>
      <c r="F882" s="17">
        <v>18</v>
      </c>
      <c r="G882" s="17" t="s">
        <v>6868</v>
      </c>
      <c r="H882" s="17">
        <v>1945</v>
      </c>
      <c r="I882" s="18" t="s">
        <v>7970</v>
      </c>
      <c r="J882" s="19" t="s">
        <v>6962</v>
      </c>
      <c r="K882" s="3" t="s">
        <v>7973</v>
      </c>
      <c r="L882" s="3" t="s">
        <v>6877</v>
      </c>
      <c r="M882" t="s">
        <v>7476</v>
      </c>
      <c r="N882" t="s">
        <v>7418</v>
      </c>
      <c r="R882" s="2"/>
      <c r="S882" s="20" t="s">
        <v>7876</v>
      </c>
      <c r="T882" s="20" t="s">
        <v>7531</v>
      </c>
      <c r="U882" s="20">
        <v>142</v>
      </c>
      <c r="V882" t="s">
        <v>7974</v>
      </c>
      <c r="W882">
        <v>1</v>
      </c>
      <c r="X882" s="20" t="s">
        <v>7467</v>
      </c>
    </row>
    <row r="883" spans="1:24" x14ac:dyDescent="0.25">
      <c r="A883" s="16" t="s">
        <v>441</v>
      </c>
      <c r="B883" t="s">
        <v>19</v>
      </c>
      <c r="C883" s="2" t="s">
        <v>7883</v>
      </c>
      <c r="D883" s="2" t="s">
        <v>6904</v>
      </c>
      <c r="E883" s="2" t="s">
        <v>7363</v>
      </c>
      <c r="F883" s="17">
        <v>19</v>
      </c>
      <c r="G883" s="17" t="s">
        <v>4288</v>
      </c>
      <c r="H883" s="17">
        <v>1947</v>
      </c>
      <c r="I883" s="18" t="s">
        <v>7284</v>
      </c>
      <c r="J883" s="19"/>
      <c r="K883" s="3" t="s">
        <v>7975</v>
      </c>
      <c r="L883" t="s">
        <v>6863</v>
      </c>
      <c r="R883" s="2"/>
      <c r="W883">
        <v>11</v>
      </c>
      <c r="X883" s="20"/>
    </row>
    <row r="884" spans="1:24" x14ac:dyDescent="0.25">
      <c r="A884" s="16" t="s">
        <v>442</v>
      </c>
      <c r="B884" t="s">
        <v>19</v>
      </c>
      <c r="C884" s="2" t="s">
        <v>7976</v>
      </c>
      <c r="D884" s="2" t="s">
        <v>6904</v>
      </c>
      <c r="E884" s="2" t="s">
        <v>7363</v>
      </c>
      <c r="F884" s="17">
        <v>17</v>
      </c>
      <c r="G884" s="17" t="s">
        <v>4283</v>
      </c>
      <c r="H884" s="17">
        <v>1945</v>
      </c>
      <c r="I884" s="18" t="s">
        <v>7977</v>
      </c>
      <c r="J884" s="19" t="s">
        <v>6962</v>
      </c>
      <c r="K884" s="3" t="s">
        <v>7978</v>
      </c>
      <c r="L884" t="s">
        <v>6877</v>
      </c>
      <c r="M884" t="s">
        <v>7476</v>
      </c>
      <c r="N884" t="s">
        <v>6885</v>
      </c>
      <c r="R884" s="2"/>
      <c r="S884" t="s">
        <v>7876</v>
      </c>
      <c r="T884" t="s">
        <v>7531</v>
      </c>
      <c r="U884">
        <v>142</v>
      </c>
      <c r="V884" t="s">
        <v>7979</v>
      </c>
      <c r="W884">
        <v>4</v>
      </c>
      <c r="X884" s="20" t="s">
        <v>4286</v>
      </c>
    </row>
    <row r="885" spans="1:24" x14ac:dyDescent="0.25">
      <c r="A885" s="16" t="s">
        <v>443</v>
      </c>
      <c r="B885" t="s">
        <v>19</v>
      </c>
      <c r="C885" s="2">
        <v>142</v>
      </c>
      <c r="D885" s="2" t="s">
        <v>6904</v>
      </c>
      <c r="E885" s="2" t="s">
        <v>7363</v>
      </c>
      <c r="F885" s="17">
        <v>25</v>
      </c>
      <c r="G885" s="17" t="s">
        <v>4283</v>
      </c>
      <c r="H885" s="17">
        <v>1945</v>
      </c>
      <c r="I885" s="18">
        <v>16552</v>
      </c>
      <c r="J885" s="19" t="s">
        <v>6883</v>
      </c>
      <c r="K885" s="3" t="s">
        <v>7980</v>
      </c>
      <c r="L885" t="s">
        <v>6877</v>
      </c>
      <c r="M885" t="s">
        <v>6878</v>
      </c>
      <c r="N885" t="s">
        <v>6239</v>
      </c>
      <c r="R885" s="2"/>
      <c r="S885" t="s">
        <v>7876</v>
      </c>
      <c r="T885" t="s">
        <v>4249</v>
      </c>
      <c r="U885">
        <v>142</v>
      </c>
      <c r="V885" t="s">
        <v>7981</v>
      </c>
      <c r="W885">
        <v>4</v>
      </c>
      <c r="X885" s="20" t="s">
        <v>4286</v>
      </c>
    </row>
    <row r="886" spans="1:24" x14ac:dyDescent="0.25">
      <c r="A886" s="16" t="s">
        <v>444</v>
      </c>
      <c r="B886" t="s">
        <v>19</v>
      </c>
      <c r="C886" s="2" t="s">
        <v>7982</v>
      </c>
      <c r="D886" s="2" t="s">
        <v>6904</v>
      </c>
      <c r="E886" s="2" t="s">
        <v>6882</v>
      </c>
      <c r="F886" s="17">
        <v>12</v>
      </c>
      <c r="G886" s="17" t="s">
        <v>6905</v>
      </c>
      <c r="H886" s="17">
        <v>1945</v>
      </c>
      <c r="I886" s="18" t="s">
        <v>7983</v>
      </c>
      <c r="J886" s="19"/>
      <c r="K886" s="3" t="s">
        <v>7984</v>
      </c>
      <c r="L886" t="s">
        <v>6863</v>
      </c>
      <c r="R886" s="2"/>
      <c r="S886" t="s">
        <v>7548</v>
      </c>
      <c r="T886" t="s">
        <v>4246</v>
      </c>
      <c r="U886">
        <v>608</v>
      </c>
      <c r="V886" t="s">
        <v>7985</v>
      </c>
      <c r="W886">
        <v>10</v>
      </c>
      <c r="X886" s="20"/>
    </row>
    <row r="887" spans="1:24" x14ac:dyDescent="0.25">
      <c r="A887" s="16" t="s">
        <v>445</v>
      </c>
      <c r="B887" t="s">
        <v>19</v>
      </c>
      <c r="C887" s="2"/>
      <c r="D887" s="2"/>
      <c r="E887" s="2"/>
      <c r="F887" s="17">
        <v>22</v>
      </c>
      <c r="G887" s="17" t="s">
        <v>6905</v>
      </c>
      <c r="H887" s="17">
        <v>1945</v>
      </c>
      <c r="I887" s="18" t="s">
        <v>7986</v>
      </c>
      <c r="J887" s="19"/>
      <c r="K887" s="3" t="s">
        <v>7987</v>
      </c>
      <c r="L887" t="s">
        <v>6863</v>
      </c>
      <c r="R887" s="2"/>
      <c r="S887" t="s">
        <v>7287</v>
      </c>
      <c r="T887" t="s">
        <v>7960</v>
      </c>
      <c r="U887">
        <v>162</v>
      </c>
      <c r="V887" t="s">
        <v>7988</v>
      </c>
      <c r="W887">
        <v>10</v>
      </c>
      <c r="X887" s="20"/>
    </row>
    <row r="888" spans="1:24" x14ac:dyDescent="0.25">
      <c r="A888" s="16" t="s">
        <v>446</v>
      </c>
      <c r="B888" t="s">
        <v>19</v>
      </c>
      <c r="C888" s="2" t="s">
        <v>7989</v>
      </c>
      <c r="D888" s="2"/>
      <c r="E888" s="2"/>
      <c r="F888" s="17">
        <v>19</v>
      </c>
      <c r="G888" s="17" t="s">
        <v>4288</v>
      </c>
      <c r="H888" s="17">
        <v>1947</v>
      </c>
      <c r="I888" s="18" t="s">
        <v>7284</v>
      </c>
      <c r="J888" s="19"/>
      <c r="K888" s="3" t="s">
        <v>7285</v>
      </c>
      <c r="L888" t="s">
        <v>6863</v>
      </c>
      <c r="R888" s="2"/>
      <c r="S888" t="s">
        <v>7287</v>
      </c>
      <c r="T888" t="s">
        <v>4242</v>
      </c>
      <c r="U888">
        <v>162</v>
      </c>
      <c r="V888" t="s">
        <v>7990</v>
      </c>
      <c r="W888">
        <v>11</v>
      </c>
      <c r="X888" s="20"/>
    </row>
    <row r="889" spans="1:24" x14ac:dyDescent="0.25">
      <c r="A889" s="16" t="s">
        <v>447</v>
      </c>
      <c r="B889" t="s">
        <v>19</v>
      </c>
      <c r="C889" s="2" t="s">
        <v>7900</v>
      </c>
      <c r="D889" s="2" t="s">
        <v>6904</v>
      </c>
      <c r="E889" s="2" t="s">
        <v>7363</v>
      </c>
      <c r="F889" s="17">
        <v>11</v>
      </c>
      <c r="G889" s="17" t="s">
        <v>6858</v>
      </c>
      <c r="H889" s="17">
        <v>1945</v>
      </c>
      <c r="I889" s="18" t="s">
        <v>7991</v>
      </c>
      <c r="J889" s="19" t="s">
        <v>6883</v>
      </c>
      <c r="K889" s="3" t="s">
        <v>7992</v>
      </c>
      <c r="L889" t="s">
        <v>6877</v>
      </c>
      <c r="M889" t="s">
        <v>6878</v>
      </c>
      <c r="N889" t="s">
        <v>4285</v>
      </c>
      <c r="R889" s="2"/>
      <c r="S889" t="s">
        <v>7287</v>
      </c>
      <c r="T889" t="s">
        <v>4238</v>
      </c>
      <c r="U889">
        <v>162</v>
      </c>
      <c r="V889" t="s">
        <v>7993</v>
      </c>
      <c r="W889">
        <v>6</v>
      </c>
      <c r="X889" s="20" t="s">
        <v>6888</v>
      </c>
    </row>
    <row r="890" spans="1:24" x14ac:dyDescent="0.25">
      <c r="A890" s="16" t="s">
        <v>448</v>
      </c>
      <c r="B890" t="s">
        <v>19</v>
      </c>
      <c r="C890" s="2" t="s">
        <v>7883</v>
      </c>
      <c r="D890" s="2" t="s">
        <v>6904</v>
      </c>
      <c r="E890" s="2" t="s">
        <v>7363</v>
      </c>
      <c r="F890" s="17">
        <v>17</v>
      </c>
      <c r="G890" s="17" t="s">
        <v>6247</v>
      </c>
      <c r="H890" s="17">
        <v>1945</v>
      </c>
      <c r="I890" s="18" t="s">
        <v>7994</v>
      </c>
      <c r="J890" s="19" t="s">
        <v>6962</v>
      </c>
      <c r="K890" s="3" t="s">
        <v>7995</v>
      </c>
      <c r="L890" t="s">
        <v>6877</v>
      </c>
      <c r="M890" t="s">
        <v>7476</v>
      </c>
      <c r="N890" t="s">
        <v>4285</v>
      </c>
      <c r="R890" s="2"/>
      <c r="S890" t="s">
        <v>7876</v>
      </c>
      <c r="T890" t="s">
        <v>6902</v>
      </c>
      <c r="U890">
        <v>142</v>
      </c>
      <c r="V890" t="s">
        <v>7996</v>
      </c>
      <c r="W890">
        <v>3</v>
      </c>
      <c r="X890" s="20" t="s">
        <v>7419</v>
      </c>
    </row>
    <row r="891" spans="1:24" x14ac:dyDescent="0.25">
      <c r="A891" s="16" t="s">
        <v>449</v>
      </c>
      <c r="B891" t="s">
        <v>19</v>
      </c>
      <c r="C891" s="2" t="s">
        <v>7997</v>
      </c>
      <c r="D891" s="2"/>
      <c r="E891" s="2" t="s">
        <v>6882</v>
      </c>
      <c r="F891" s="17">
        <v>19</v>
      </c>
      <c r="G891" s="17" t="s">
        <v>4288</v>
      </c>
      <c r="H891" s="17">
        <v>1947</v>
      </c>
      <c r="I891" s="18" t="s">
        <v>7284</v>
      </c>
      <c r="J891" s="19"/>
      <c r="K891" s="3" t="s">
        <v>7285</v>
      </c>
      <c r="L891" t="s">
        <v>6863</v>
      </c>
      <c r="R891" s="2"/>
      <c r="W891">
        <v>11</v>
      </c>
      <c r="X891" s="20"/>
    </row>
    <row r="892" spans="1:24" x14ac:dyDescent="0.25">
      <c r="A892" s="16" t="s">
        <v>450</v>
      </c>
      <c r="B892" t="s">
        <v>19</v>
      </c>
      <c r="C892" s="2" t="s">
        <v>7873</v>
      </c>
      <c r="D892" s="2" t="s">
        <v>6904</v>
      </c>
      <c r="E892" s="2" t="s">
        <v>7363</v>
      </c>
      <c r="F892" s="17">
        <v>21</v>
      </c>
      <c r="G892" s="17" t="s">
        <v>6905</v>
      </c>
      <c r="H892" s="17">
        <v>1947</v>
      </c>
      <c r="I892" s="18" t="s">
        <v>6906</v>
      </c>
      <c r="J892" s="19"/>
      <c r="K892" s="3" t="s">
        <v>6978</v>
      </c>
      <c r="L892" t="s">
        <v>6863</v>
      </c>
      <c r="R892" s="2"/>
      <c r="S892" t="s">
        <v>7876</v>
      </c>
      <c r="T892" t="s">
        <v>4273</v>
      </c>
      <c r="U892">
        <v>128</v>
      </c>
      <c r="V892" t="s">
        <v>7998</v>
      </c>
      <c r="W892">
        <v>10</v>
      </c>
      <c r="X892" s="20"/>
    </row>
    <row r="893" spans="1:24" x14ac:dyDescent="0.25">
      <c r="A893" s="16" t="s">
        <v>451</v>
      </c>
      <c r="B893" t="s">
        <v>19</v>
      </c>
      <c r="C893" s="2" t="s">
        <v>7900</v>
      </c>
      <c r="D893" s="2" t="s">
        <v>6904</v>
      </c>
      <c r="E893" s="2" t="s">
        <v>7363</v>
      </c>
      <c r="F893" s="17">
        <v>16</v>
      </c>
      <c r="G893" s="17" t="s">
        <v>6875</v>
      </c>
      <c r="H893" s="17">
        <v>1945</v>
      </c>
      <c r="I893" s="18" t="s">
        <v>7331</v>
      </c>
      <c r="J893" s="19" t="s">
        <v>6883</v>
      </c>
      <c r="K893" s="3" t="s">
        <v>7999</v>
      </c>
      <c r="L893" t="s">
        <v>6877</v>
      </c>
      <c r="M893" t="s">
        <v>6878</v>
      </c>
      <c r="N893" t="s">
        <v>6885</v>
      </c>
      <c r="R893" s="2"/>
      <c r="S893" t="s">
        <v>7287</v>
      </c>
      <c r="T893" t="s">
        <v>7773</v>
      </c>
      <c r="U893">
        <v>162</v>
      </c>
      <c r="V893" t="s">
        <v>8000</v>
      </c>
      <c r="W893">
        <v>7</v>
      </c>
      <c r="X893" s="20" t="s">
        <v>6880</v>
      </c>
    </row>
    <row r="894" spans="1:24" x14ac:dyDescent="0.25">
      <c r="A894" s="16" t="s">
        <v>452</v>
      </c>
      <c r="B894" t="s">
        <v>19</v>
      </c>
      <c r="C894" s="2" t="s">
        <v>7660</v>
      </c>
      <c r="D894" s="2" t="s">
        <v>6904</v>
      </c>
      <c r="E894" s="2" t="s">
        <v>7363</v>
      </c>
      <c r="F894" s="17">
        <v>23</v>
      </c>
      <c r="G894" s="17" t="s">
        <v>6861</v>
      </c>
      <c r="H894" s="17">
        <v>1944</v>
      </c>
      <c r="I894" s="18">
        <v>16429</v>
      </c>
      <c r="J894" s="19" t="s">
        <v>6883</v>
      </c>
      <c r="K894" s="3" t="s">
        <v>8001</v>
      </c>
      <c r="L894" s="3" t="s">
        <v>6877</v>
      </c>
      <c r="M894" t="s">
        <v>7476</v>
      </c>
      <c r="N894" t="s">
        <v>6239</v>
      </c>
      <c r="R894" s="2"/>
      <c r="S894" t="s">
        <v>7287</v>
      </c>
      <c r="T894" t="s">
        <v>4235</v>
      </c>
      <c r="U894">
        <v>162</v>
      </c>
      <c r="V894" t="s">
        <v>8002</v>
      </c>
      <c r="W894" s="20">
        <v>12</v>
      </c>
      <c r="X894" s="20" t="s">
        <v>7574</v>
      </c>
    </row>
    <row r="895" spans="1:24" x14ac:dyDescent="0.25">
      <c r="A895" s="16" t="s">
        <v>453</v>
      </c>
      <c r="B895" t="s">
        <v>19</v>
      </c>
      <c r="C895" s="2" t="s">
        <v>7873</v>
      </c>
      <c r="D895" s="2" t="s">
        <v>6904</v>
      </c>
      <c r="E895" s="2" t="s">
        <v>7363</v>
      </c>
      <c r="F895" s="17">
        <v>20</v>
      </c>
      <c r="G895" s="17" t="s">
        <v>4288</v>
      </c>
      <c r="H895" s="17">
        <v>1944</v>
      </c>
      <c r="I895" s="18" t="s">
        <v>7942</v>
      </c>
      <c r="J895" s="19" t="s">
        <v>6962</v>
      </c>
      <c r="K895" s="3" t="s">
        <v>8003</v>
      </c>
      <c r="L895" s="3" t="s">
        <v>6877</v>
      </c>
      <c r="M895" t="s">
        <v>7476</v>
      </c>
      <c r="N895" t="s">
        <v>4285</v>
      </c>
      <c r="R895" s="2"/>
      <c r="W895" s="20">
        <v>11</v>
      </c>
      <c r="X895" s="20" t="s">
        <v>7458</v>
      </c>
    </row>
    <row r="896" spans="1:24" x14ac:dyDescent="0.25">
      <c r="A896" s="16" t="s">
        <v>454</v>
      </c>
      <c r="B896" t="s">
        <v>19</v>
      </c>
      <c r="C896" s="2" t="s">
        <v>8004</v>
      </c>
      <c r="D896" s="2"/>
      <c r="E896" s="2"/>
      <c r="F896" s="17">
        <v>19</v>
      </c>
      <c r="G896" s="17" t="s">
        <v>4288</v>
      </c>
      <c r="H896" s="17">
        <v>1947</v>
      </c>
      <c r="I896" s="18" t="s">
        <v>7284</v>
      </c>
      <c r="J896" s="19"/>
      <c r="K896" s="3" t="s">
        <v>7285</v>
      </c>
      <c r="L896" t="s">
        <v>6863</v>
      </c>
      <c r="R896" s="2"/>
      <c r="S896" t="s">
        <v>7287</v>
      </c>
      <c r="T896" t="s">
        <v>7508</v>
      </c>
      <c r="U896">
        <v>162</v>
      </c>
      <c r="V896" t="s">
        <v>8005</v>
      </c>
      <c r="W896">
        <v>11</v>
      </c>
      <c r="X896" s="20"/>
    </row>
    <row r="897" spans="1:24" x14ac:dyDescent="0.25">
      <c r="A897" s="16" t="s">
        <v>455</v>
      </c>
      <c r="B897" t="s">
        <v>19</v>
      </c>
      <c r="C897" s="2" t="s">
        <v>8006</v>
      </c>
      <c r="D897" s="2" t="s">
        <v>6904</v>
      </c>
      <c r="E897" s="2" t="s">
        <v>7363</v>
      </c>
      <c r="F897" s="17">
        <v>22</v>
      </c>
      <c r="G897" s="17" t="s">
        <v>6905</v>
      </c>
      <c r="H897" s="17">
        <v>1947</v>
      </c>
      <c r="I897" s="18" t="s">
        <v>7309</v>
      </c>
      <c r="J897" s="19"/>
      <c r="K897" s="3" t="s">
        <v>7310</v>
      </c>
      <c r="L897" t="s">
        <v>6863</v>
      </c>
      <c r="R897" s="2"/>
      <c r="S897" t="s">
        <v>7287</v>
      </c>
      <c r="T897" t="s">
        <v>6923</v>
      </c>
      <c r="U897">
        <v>162</v>
      </c>
      <c r="V897" t="s">
        <v>8007</v>
      </c>
      <c r="W897">
        <v>10</v>
      </c>
      <c r="X897" s="20"/>
    </row>
    <row r="898" spans="1:24" x14ac:dyDescent="0.25">
      <c r="A898" s="16" t="s">
        <v>456</v>
      </c>
      <c r="B898" t="s">
        <v>19</v>
      </c>
      <c r="C898" s="2">
        <v>142</v>
      </c>
      <c r="D898" s="2" t="s">
        <v>6904</v>
      </c>
      <c r="E898" s="2" t="s">
        <v>7363</v>
      </c>
      <c r="F898" s="17">
        <v>21</v>
      </c>
      <c r="G898" s="17" t="s">
        <v>6868</v>
      </c>
      <c r="H898" s="17">
        <v>1945</v>
      </c>
      <c r="I898" s="18" t="s">
        <v>8008</v>
      </c>
      <c r="J898" s="19" t="s">
        <v>6883</v>
      </c>
      <c r="K898" s="3" t="s">
        <v>8009</v>
      </c>
      <c r="L898" s="3" t="s">
        <v>7546</v>
      </c>
      <c r="M898" t="s">
        <v>7547</v>
      </c>
      <c r="P898" t="s">
        <v>6919</v>
      </c>
      <c r="R898" s="2"/>
      <c r="S898" t="s">
        <v>7876</v>
      </c>
      <c r="T898" t="s">
        <v>7863</v>
      </c>
      <c r="U898">
        <v>142</v>
      </c>
      <c r="V898" t="s">
        <v>8010</v>
      </c>
      <c r="W898">
        <v>1</v>
      </c>
      <c r="X898" s="20" t="s">
        <v>7467</v>
      </c>
    </row>
    <row r="899" spans="1:24" x14ac:dyDescent="0.25">
      <c r="A899" s="16" t="s">
        <v>457</v>
      </c>
      <c r="B899" t="s">
        <v>19</v>
      </c>
      <c r="C899" s="2" t="s">
        <v>7989</v>
      </c>
      <c r="D899" s="2" t="s">
        <v>6904</v>
      </c>
      <c r="E899" s="2" t="s">
        <v>7363</v>
      </c>
      <c r="F899" s="17">
        <v>14</v>
      </c>
      <c r="G899" s="17" t="s">
        <v>4288</v>
      </c>
      <c r="H899" s="17">
        <v>1945</v>
      </c>
      <c r="I899" s="18" t="s">
        <v>8011</v>
      </c>
      <c r="J899" s="19"/>
      <c r="K899" s="3" t="s">
        <v>8012</v>
      </c>
      <c r="L899" t="s">
        <v>6863</v>
      </c>
      <c r="R899" s="2"/>
      <c r="T899" t="s">
        <v>4238</v>
      </c>
      <c r="U899">
        <v>163</v>
      </c>
      <c r="V899" t="s">
        <v>8013</v>
      </c>
      <c r="W899">
        <v>11</v>
      </c>
      <c r="X899" s="20"/>
    </row>
    <row r="900" spans="1:24" x14ac:dyDescent="0.25">
      <c r="A900" s="16" t="s">
        <v>458</v>
      </c>
      <c r="B900" t="s">
        <v>19</v>
      </c>
      <c r="C900" s="2" t="s">
        <v>7900</v>
      </c>
      <c r="D900" s="2" t="s">
        <v>6904</v>
      </c>
      <c r="E900" s="2" t="s">
        <v>7363</v>
      </c>
      <c r="F900" s="17">
        <v>16</v>
      </c>
      <c r="G900" s="17" t="s">
        <v>6858</v>
      </c>
      <c r="H900" s="17">
        <v>1945</v>
      </c>
      <c r="I900" s="18" t="s">
        <v>8014</v>
      </c>
      <c r="J900" s="19" t="s">
        <v>6883</v>
      </c>
      <c r="K900" s="3" t="s">
        <v>8015</v>
      </c>
      <c r="L900" t="s">
        <v>6877</v>
      </c>
      <c r="M900" t="s">
        <v>6878</v>
      </c>
      <c r="N900" t="s">
        <v>4262</v>
      </c>
      <c r="R900" s="2"/>
      <c r="S900" t="s">
        <v>7287</v>
      </c>
      <c r="T900" t="s">
        <v>7597</v>
      </c>
      <c r="U900">
        <v>162</v>
      </c>
      <c r="V900" t="s">
        <v>8016</v>
      </c>
      <c r="W900">
        <v>6</v>
      </c>
      <c r="X900" s="20" t="s">
        <v>6888</v>
      </c>
    </row>
    <row r="901" spans="1:24" x14ac:dyDescent="0.25">
      <c r="A901" s="16" t="s">
        <v>459</v>
      </c>
      <c r="B901" t="s">
        <v>19</v>
      </c>
      <c r="C901" s="2">
        <v>142</v>
      </c>
      <c r="D901" s="2" t="s">
        <v>6904</v>
      </c>
      <c r="E901" s="2" t="s">
        <v>7363</v>
      </c>
      <c r="F901" s="17">
        <v>7</v>
      </c>
      <c r="G901" s="17" t="s">
        <v>4288</v>
      </c>
      <c r="H901" s="17">
        <v>1947</v>
      </c>
      <c r="I901" s="18" t="s">
        <v>7880</v>
      </c>
      <c r="J901" s="19"/>
      <c r="K901" s="3" t="s">
        <v>7881</v>
      </c>
      <c r="L901" t="s">
        <v>6863</v>
      </c>
      <c r="R901" s="2"/>
      <c r="S901" t="s">
        <v>7876</v>
      </c>
      <c r="T901" t="s">
        <v>7773</v>
      </c>
      <c r="U901">
        <v>142</v>
      </c>
      <c r="V901" t="s">
        <v>8017</v>
      </c>
      <c r="W901">
        <v>11</v>
      </c>
      <c r="X901" s="20"/>
    </row>
    <row r="902" spans="1:24" x14ac:dyDescent="0.25">
      <c r="A902" s="16" t="s">
        <v>460</v>
      </c>
      <c r="B902" t="s">
        <v>19</v>
      </c>
      <c r="C902" s="2" t="s">
        <v>7687</v>
      </c>
      <c r="D902" s="2" t="s">
        <v>6904</v>
      </c>
      <c r="E902" s="2" t="s">
        <v>7363</v>
      </c>
      <c r="F902" s="17">
        <v>8</v>
      </c>
      <c r="G902" s="17" t="s">
        <v>6861</v>
      </c>
      <c r="H902" s="17">
        <v>1944</v>
      </c>
      <c r="I902" s="18">
        <v>16414</v>
      </c>
      <c r="J902" s="19" t="s">
        <v>6883</v>
      </c>
      <c r="K902" s="3" t="s">
        <v>8018</v>
      </c>
      <c r="L902" s="3" t="s">
        <v>7617</v>
      </c>
      <c r="M902" t="s">
        <v>7394</v>
      </c>
      <c r="P902" t="s">
        <v>7395</v>
      </c>
      <c r="R902" s="2"/>
      <c r="W902" s="20">
        <v>12</v>
      </c>
      <c r="X902" s="20" t="s">
        <v>7574</v>
      </c>
    </row>
    <row r="903" spans="1:24" x14ac:dyDescent="0.25">
      <c r="A903" s="16" t="s">
        <v>461</v>
      </c>
      <c r="B903" t="s">
        <v>19</v>
      </c>
      <c r="C903" s="2" t="s">
        <v>8019</v>
      </c>
      <c r="D903" s="2" t="s">
        <v>6225</v>
      </c>
      <c r="E903" s="2" t="s">
        <v>7363</v>
      </c>
      <c r="F903" s="17">
        <v>19</v>
      </c>
      <c r="G903" s="17" t="s">
        <v>4288</v>
      </c>
      <c r="H903" s="17">
        <v>1945</v>
      </c>
      <c r="I903" s="18" t="s">
        <v>8020</v>
      </c>
      <c r="J903" s="19" t="s">
        <v>6883</v>
      </c>
      <c r="K903" s="3" t="s">
        <v>8021</v>
      </c>
      <c r="L903" t="s">
        <v>6877</v>
      </c>
      <c r="M903" t="s">
        <v>6878</v>
      </c>
      <c r="N903" t="s">
        <v>6885</v>
      </c>
      <c r="R903" s="2"/>
      <c r="S903" t="s">
        <v>7876</v>
      </c>
      <c r="T903" t="s">
        <v>6923</v>
      </c>
      <c r="U903">
        <v>142</v>
      </c>
      <c r="V903" t="s">
        <v>8022</v>
      </c>
      <c r="W903">
        <v>11</v>
      </c>
      <c r="X903" s="20"/>
    </row>
    <row r="904" spans="1:24" x14ac:dyDescent="0.25">
      <c r="A904" s="16" t="s">
        <v>462</v>
      </c>
      <c r="B904" t="s">
        <v>19</v>
      </c>
      <c r="C904" s="2" t="s">
        <v>7464</v>
      </c>
      <c r="D904" s="2" t="s">
        <v>6904</v>
      </c>
      <c r="E904" s="2" t="s">
        <v>6882</v>
      </c>
      <c r="F904" s="17">
        <v>5</v>
      </c>
      <c r="G904" s="17" t="s">
        <v>6261</v>
      </c>
      <c r="H904" s="17">
        <v>1945</v>
      </c>
      <c r="I904" s="18">
        <v>16473</v>
      </c>
      <c r="J904" s="19" t="s">
        <v>6883</v>
      </c>
      <c r="K904" s="3" t="s">
        <v>8023</v>
      </c>
      <c r="L904" s="3" t="s">
        <v>6877</v>
      </c>
      <c r="M904" t="s">
        <v>6878</v>
      </c>
      <c r="N904" t="s">
        <v>6885</v>
      </c>
      <c r="R904" s="2"/>
      <c r="W904">
        <v>2</v>
      </c>
      <c r="X904" s="20" t="s">
        <v>7646</v>
      </c>
    </row>
    <row r="905" spans="1:24" x14ac:dyDescent="0.25">
      <c r="A905" s="16" t="s">
        <v>463</v>
      </c>
      <c r="B905" t="s">
        <v>19</v>
      </c>
      <c r="C905" s="2" t="s">
        <v>8024</v>
      </c>
      <c r="D905" s="2"/>
      <c r="E905" s="2"/>
      <c r="F905" s="17">
        <v>20</v>
      </c>
      <c r="G905" s="17" t="s">
        <v>4269</v>
      </c>
      <c r="H905" s="17">
        <v>1947</v>
      </c>
      <c r="I905" s="18" t="s">
        <v>4278</v>
      </c>
      <c r="J905" s="19"/>
      <c r="K905" s="3" t="s">
        <v>6245</v>
      </c>
      <c r="L905" t="s">
        <v>6863</v>
      </c>
      <c r="R905" s="2"/>
      <c r="S905" t="s">
        <v>7876</v>
      </c>
      <c r="T905" t="s">
        <v>4232</v>
      </c>
      <c r="U905">
        <v>142</v>
      </c>
      <c r="V905" t="s">
        <v>8025</v>
      </c>
      <c r="W905">
        <v>8</v>
      </c>
      <c r="X905" s="20"/>
    </row>
    <row r="906" spans="1:24" x14ac:dyDescent="0.25">
      <c r="A906" s="16" t="s">
        <v>464</v>
      </c>
      <c r="B906" t="s">
        <v>19</v>
      </c>
      <c r="C906" s="2" t="s">
        <v>8026</v>
      </c>
      <c r="D906" s="2"/>
      <c r="E906" s="2"/>
      <c r="F906" s="17">
        <v>10</v>
      </c>
      <c r="G906" s="17" t="s">
        <v>6868</v>
      </c>
      <c r="H906" s="17">
        <v>1947</v>
      </c>
      <c r="I906" s="18" t="s">
        <v>7415</v>
      </c>
      <c r="J906" s="19"/>
      <c r="K906" s="3" t="s">
        <v>7416</v>
      </c>
      <c r="L906" t="s">
        <v>6863</v>
      </c>
      <c r="R906" s="2"/>
      <c r="W906">
        <v>1</v>
      </c>
      <c r="X906" s="20"/>
    </row>
    <row r="907" spans="1:24" x14ac:dyDescent="0.25">
      <c r="A907" s="16" t="s">
        <v>465</v>
      </c>
      <c r="B907" t="s">
        <v>19</v>
      </c>
      <c r="C907" s="2" t="s">
        <v>7883</v>
      </c>
      <c r="D907" s="2" t="s">
        <v>6904</v>
      </c>
      <c r="E907" s="2" t="s">
        <v>7363</v>
      </c>
      <c r="F907" s="17">
        <v>28</v>
      </c>
      <c r="G907" s="17" t="s">
        <v>4288</v>
      </c>
      <c r="H907" s="17">
        <v>1944</v>
      </c>
      <c r="I907" s="18">
        <v>16404</v>
      </c>
      <c r="J907" s="19" t="s">
        <v>6883</v>
      </c>
      <c r="K907" s="3" t="s">
        <v>8027</v>
      </c>
      <c r="L907" s="3" t="s">
        <v>6877</v>
      </c>
      <c r="M907" t="s">
        <v>7476</v>
      </c>
      <c r="N907" t="s">
        <v>6885</v>
      </c>
      <c r="R907" s="2"/>
      <c r="W907" s="20">
        <v>11</v>
      </c>
      <c r="X907" s="20" t="s">
        <v>7458</v>
      </c>
    </row>
    <row r="908" spans="1:24" x14ac:dyDescent="0.25">
      <c r="A908" s="16" t="s">
        <v>466</v>
      </c>
      <c r="B908" t="s">
        <v>19</v>
      </c>
      <c r="C908" s="2" t="s">
        <v>8024</v>
      </c>
      <c r="D908" s="2" t="s">
        <v>6904</v>
      </c>
      <c r="E908" s="2" t="s">
        <v>7363</v>
      </c>
      <c r="F908" s="17">
        <v>26</v>
      </c>
      <c r="G908" s="17" t="s">
        <v>4269</v>
      </c>
      <c r="H908" s="17">
        <v>1945</v>
      </c>
      <c r="I908" s="18" t="s">
        <v>8028</v>
      </c>
      <c r="J908" s="19" t="s">
        <v>6883</v>
      </c>
      <c r="K908" s="3" t="s">
        <v>8029</v>
      </c>
      <c r="L908" t="s">
        <v>6863</v>
      </c>
      <c r="R908" s="2"/>
      <c r="S908" t="s">
        <v>7876</v>
      </c>
      <c r="T908" t="s">
        <v>4246</v>
      </c>
      <c r="U908">
        <v>128</v>
      </c>
      <c r="V908" t="s">
        <v>8030</v>
      </c>
      <c r="W908">
        <v>8</v>
      </c>
      <c r="X908" s="20"/>
    </row>
    <row r="909" spans="1:24" x14ac:dyDescent="0.25">
      <c r="A909" s="16" t="s">
        <v>467</v>
      </c>
      <c r="B909" t="s">
        <v>19</v>
      </c>
      <c r="C909" s="2" t="s">
        <v>8031</v>
      </c>
      <c r="D909" s="2"/>
      <c r="E909" s="2"/>
      <c r="F909" s="17">
        <v>23</v>
      </c>
      <c r="G909" s="17" t="s">
        <v>6905</v>
      </c>
      <c r="H909" s="17">
        <v>1947</v>
      </c>
      <c r="I909" s="18" t="s">
        <v>7351</v>
      </c>
      <c r="J909" s="19"/>
      <c r="K909" s="3" t="s">
        <v>7352</v>
      </c>
      <c r="L909" t="s">
        <v>6863</v>
      </c>
      <c r="R909" s="2"/>
      <c r="W909">
        <v>10</v>
      </c>
      <c r="X909" s="20"/>
    </row>
    <row r="910" spans="1:24" x14ac:dyDescent="0.25">
      <c r="A910" s="16" t="s">
        <v>468</v>
      </c>
      <c r="B910" t="s">
        <v>19</v>
      </c>
      <c r="C910" s="2" t="s">
        <v>4280</v>
      </c>
      <c r="D910" s="2" t="s">
        <v>6904</v>
      </c>
      <c r="E910" s="2" t="s">
        <v>4282</v>
      </c>
      <c r="F910" s="17">
        <v>20</v>
      </c>
      <c r="G910" s="17" t="s">
        <v>6261</v>
      </c>
      <c r="H910" s="17">
        <v>1945</v>
      </c>
      <c r="I910" s="18">
        <v>16488</v>
      </c>
      <c r="J910" s="19" t="s">
        <v>6883</v>
      </c>
      <c r="K910" s="3" t="s">
        <v>8032</v>
      </c>
      <c r="L910" s="3" t="s">
        <v>6877</v>
      </c>
      <c r="M910" t="s">
        <v>6878</v>
      </c>
      <c r="N910" t="s">
        <v>7275</v>
      </c>
      <c r="R910" s="2"/>
      <c r="W910">
        <v>2</v>
      </c>
      <c r="X910" s="20" t="s">
        <v>7646</v>
      </c>
    </row>
    <row r="911" spans="1:24" x14ac:dyDescent="0.25">
      <c r="A911" s="16" t="s">
        <v>469</v>
      </c>
      <c r="B911" t="s">
        <v>19</v>
      </c>
      <c r="C911" s="2" t="s">
        <v>8033</v>
      </c>
      <c r="D911" s="2" t="s">
        <v>6904</v>
      </c>
      <c r="E911" s="2" t="s">
        <v>7363</v>
      </c>
      <c r="F911" s="17">
        <v>13</v>
      </c>
      <c r="G911" s="17" t="s">
        <v>6247</v>
      </c>
      <c r="H911" s="17">
        <v>1945</v>
      </c>
      <c r="I911" s="18">
        <v>16509</v>
      </c>
      <c r="J911" s="19" t="s">
        <v>6883</v>
      </c>
      <c r="K911" s="3" t="s">
        <v>8034</v>
      </c>
      <c r="L911" t="s">
        <v>7617</v>
      </c>
      <c r="M911" t="s">
        <v>7394</v>
      </c>
      <c r="P911" t="s">
        <v>7395</v>
      </c>
      <c r="R911" s="2"/>
      <c r="T911" t="s">
        <v>7863</v>
      </c>
      <c r="U911">
        <v>163</v>
      </c>
      <c r="V911" t="s">
        <v>8035</v>
      </c>
      <c r="W911">
        <v>3</v>
      </c>
      <c r="X911" s="20" t="s">
        <v>7419</v>
      </c>
    </row>
    <row r="912" spans="1:24" x14ac:dyDescent="0.25">
      <c r="A912" s="16" t="s">
        <v>470</v>
      </c>
      <c r="B912" t="s">
        <v>19</v>
      </c>
      <c r="C912" s="2" t="s">
        <v>7900</v>
      </c>
      <c r="D912" s="2" t="s">
        <v>6904</v>
      </c>
      <c r="E912" s="2" t="s">
        <v>7363</v>
      </c>
      <c r="F912" s="17">
        <v>16</v>
      </c>
      <c r="G912" s="17" t="s">
        <v>6858</v>
      </c>
      <c r="H912" s="17">
        <v>1945</v>
      </c>
      <c r="I912" s="18" t="s">
        <v>8014</v>
      </c>
      <c r="J912" s="19" t="s">
        <v>6883</v>
      </c>
      <c r="K912" s="3" t="s">
        <v>8036</v>
      </c>
      <c r="L912" t="s">
        <v>6877</v>
      </c>
      <c r="M912" t="s">
        <v>6878</v>
      </c>
      <c r="N912" t="s">
        <v>4262</v>
      </c>
      <c r="R912" s="2"/>
      <c r="S912" t="s">
        <v>7287</v>
      </c>
      <c r="T912" t="s">
        <v>4252</v>
      </c>
      <c r="U912">
        <v>162</v>
      </c>
      <c r="V912" t="s">
        <v>8037</v>
      </c>
      <c r="W912">
        <v>6</v>
      </c>
      <c r="X912" s="20" t="s">
        <v>6888</v>
      </c>
    </row>
    <row r="913" spans="1:24" x14ac:dyDescent="0.25">
      <c r="A913" s="16" t="s">
        <v>471</v>
      </c>
      <c r="B913" t="s">
        <v>19</v>
      </c>
      <c r="C913" s="2"/>
      <c r="D913" s="2" t="s">
        <v>6855</v>
      </c>
      <c r="E913" s="2"/>
      <c r="F913" s="17"/>
      <c r="G913" s="17"/>
      <c r="H913" s="17"/>
      <c r="I913" s="18"/>
      <c r="J913" s="19"/>
      <c r="K913" t="s">
        <v>6856</v>
      </c>
      <c r="L913" t="s">
        <v>6857</v>
      </c>
      <c r="R913" s="2"/>
      <c r="W913" s="20"/>
      <c r="X913" s="20"/>
    </row>
    <row r="914" spans="1:24" x14ac:dyDescent="0.25">
      <c r="A914" s="16" t="s">
        <v>472</v>
      </c>
      <c r="B914" t="s">
        <v>19</v>
      </c>
      <c r="C914" s="2" t="s">
        <v>4280</v>
      </c>
      <c r="D914" s="2" t="s">
        <v>4281</v>
      </c>
      <c r="E914" s="2" t="s">
        <v>4282</v>
      </c>
      <c r="F914" s="17">
        <v>2</v>
      </c>
      <c r="G914" s="17" t="s">
        <v>6261</v>
      </c>
      <c r="H914" s="17">
        <v>1945</v>
      </c>
      <c r="I914" s="18">
        <v>16470</v>
      </c>
      <c r="J914" s="19" t="s">
        <v>6883</v>
      </c>
      <c r="K914" s="3" t="s">
        <v>8038</v>
      </c>
      <c r="L914" s="3" t="s">
        <v>6877</v>
      </c>
      <c r="M914" t="s">
        <v>6878</v>
      </c>
      <c r="N914" t="s">
        <v>6885</v>
      </c>
      <c r="R914" s="2"/>
      <c r="W914">
        <v>2</v>
      </c>
      <c r="X914" s="20" t="s">
        <v>7646</v>
      </c>
    </row>
    <row r="915" spans="1:24" x14ac:dyDescent="0.25">
      <c r="A915" s="16" t="s">
        <v>473</v>
      </c>
      <c r="B915" t="s">
        <v>19</v>
      </c>
      <c r="C915" s="2"/>
      <c r="D915" s="2" t="s">
        <v>6855</v>
      </c>
      <c r="E915" s="2"/>
      <c r="F915" s="17"/>
      <c r="G915" s="17"/>
      <c r="H915" s="17"/>
      <c r="I915" s="18"/>
      <c r="J915" s="19"/>
      <c r="K915" t="s">
        <v>6856</v>
      </c>
      <c r="L915" t="s">
        <v>6857</v>
      </c>
      <c r="R915" s="2"/>
      <c r="W915" s="20"/>
      <c r="X915" s="20"/>
    </row>
    <row r="916" spans="1:24" x14ac:dyDescent="0.25">
      <c r="A916" s="16" t="s">
        <v>474</v>
      </c>
      <c r="B916" t="s">
        <v>19</v>
      </c>
      <c r="C916" s="2">
        <v>142</v>
      </c>
      <c r="D916" s="2" t="s">
        <v>6904</v>
      </c>
      <c r="E916" s="2" t="s">
        <v>7363</v>
      </c>
      <c r="F916" s="17">
        <v>4</v>
      </c>
      <c r="G916" s="17" t="s">
        <v>4283</v>
      </c>
      <c r="H916" s="17">
        <v>1945</v>
      </c>
      <c r="I916" s="18" t="s">
        <v>8039</v>
      </c>
      <c r="J916" s="19" t="s">
        <v>6962</v>
      </c>
      <c r="K916" s="27" t="s">
        <v>8040</v>
      </c>
      <c r="L916" s="22" t="s">
        <v>7393</v>
      </c>
      <c r="M916" s="22" t="s">
        <v>7513</v>
      </c>
      <c r="N916" s="22" t="s">
        <v>7514</v>
      </c>
      <c r="O916" t="s">
        <v>7515</v>
      </c>
      <c r="P916" t="s">
        <v>7516</v>
      </c>
      <c r="Q916" s="22" t="s">
        <v>7797</v>
      </c>
      <c r="R916" s="2"/>
      <c r="S916" t="s">
        <v>7876</v>
      </c>
      <c r="T916" t="s">
        <v>6886</v>
      </c>
      <c r="U916">
        <v>142</v>
      </c>
      <c r="V916" t="s">
        <v>8041</v>
      </c>
      <c r="W916">
        <v>4</v>
      </c>
      <c r="X916" s="20" t="s">
        <v>4286</v>
      </c>
    </row>
    <row r="917" spans="1:24" x14ac:dyDescent="0.25">
      <c r="A917" s="16" t="s">
        <v>475</v>
      </c>
      <c r="B917" t="s">
        <v>19</v>
      </c>
      <c r="C917" s="2" t="s">
        <v>8042</v>
      </c>
      <c r="D917" s="2" t="s">
        <v>6904</v>
      </c>
      <c r="E917" s="2" t="s">
        <v>7363</v>
      </c>
      <c r="F917" s="17">
        <v>14</v>
      </c>
      <c r="G917" s="17" t="s">
        <v>4255</v>
      </c>
      <c r="H917" s="17">
        <v>1945</v>
      </c>
      <c r="I917" s="18" t="s">
        <v>8043</v>
      </c>
      <c r="J917" s="19" t="s">
        <v>6883</v>
      </c>
      <c r="K917" s="3" t="s">
        <v>8044</v>
      </c>
      <c r="L917" t="s">
        <v>6877</v>
      </c>
      <c r="M917" t="s">
        <v>6878</v>
      </c>
      <c r="N917" t="s">
        <v>6930</v>
      </c>
      <c r="R917" s="2"/>
      <c r="S917" t="s">
        <v>7287</v>
      </c>
      <c r="T917" t="s">
        <v>6923</v>
      </c>
      <c r="U917">
        <v>162</v>
      </c>
      <c r="V917" t="s">
        <v>8045</v>
      </c>
      <c r="W917">
        <v>9</v>
      </c>
      <c r="X917" s="20"/>
    </row>
    <row r="918" spans="1:24" x14ac:dyDescent="0.25">
      <c r="A918" s="16" t="s">
        <v>476</v>
      </c>
      <c r="B918" t="s">
        <v>19</v>
      </c>
      <c r="C918" s="2" t="s">
        <v>7900</v>
      </c>
      <c r="D918" s="2" t="s">
        <v>6904</v>
      </c>
      <c r="E918" s="2" t="s">
        <v>7363</v>
      </c>
      <c r="F918" s="17">
        <v>6</v>
      </c>
      <c r="G918" s="17" t="s">
        <v>6861</v>
      </c>
      <c r="H918" s="17">
        <v>1945</v>
      </c>
      <c r="I918" s="18" t="s">
        <v>7928</v>
      </c>
      <c r="J918" s="19"/>
      <c r="K918" s="3" t="s">
        <v>7929</v>
      </c>
      <c r="L918" t="s">
        <v>6863</v>
      </c>
      <c r="R918" s="2"/>
      <c r="S918" t="s">
        <v>7287</v>
      </c>
      <c r="T918" t="s">
        <v>4246</v>
      </c>
      <c r="U918">
        <v>162</v>
      </c>
      <c r="V918" t="s">
        <v>8046</v>
      </c>
      <c r="W918">
        <v>12</v>
      </c>
      <c r="X918" s="20"/>
    </row>
    <row r="919" spans="1:24" x14ac:dyDescent="0.25">
      <c r="A919" s="16" t="s">
        <v>477</v>
      </c>
      <c r="B919" t="s">
        <v>19</v>
      </c>
      <c r="C919" s="2" t="s">
        <v>7464</v>
      </c>
      <c r="D919" s="2" t="s">
        <v>6904</v>
      </c>
      <c r="E919" s="2" t="s">
        <v>6882</v>
      </c>
      <c r="F919" s="17">
        <v>11</v>
      </c>
      <c r="G919" s="17" t="s">
        <v>6905</v>
      </c>
      <c r="H919" s="17">
        <v>1948</v>
      </c>
      <c r="I919" s="18" t="s">
        <v>8047</v>
      </c>
      <c r="J919" s="19"/>
      <c r="K919" s="3" t="s">
        <v>8048</v>
      </c>
      <c r="L919" t="s">
        <v>6863</v>
      </c>
      <c r="R919" s="2"/>
      <c r="W919">
        <v>10</v>
      </c>
      <c r="X919" s="20"/>
    </row>
    <row r="920" spans="1:24" x14ac:dyDescent="0.25">
      <c r="A920" s="16" t="s">
        <v>478</v>
      </c>
      <c r="B920" t="s">
        <v>19</v>
      </c>
      <c r="C920" s="2" t="s">
        <v>7464</v>
      </c>
      <c r="D920" s="2" t="s">
        <v>6904</v>
      </c>
      <c r="E920" s="2" t="s">
        <v>6882</v>
      </c>
      <c r="F920" s="17">
        <v>18</v>
      </c>
      <c r="G920" s="17" t="s">
        <v>6247</v>
      </c>
      <c r="H920" s="17">
        <v>1948</v>
      </c>
      <c r="I920" s="18" t="s">
        <v>7318</v>
      </c>
      <c r="J920" s="19"/>
      <c r="K920" s="3" t="s">
        <v>7319</v>
      </c>
      <c r="L920" t="s">
        <v>6863</v>
      </c>
      <c r="R920" s="2"/>
      <c r="W920">
        <v>3</v>
      </c>
      <c r="X920" s="20"/>
    </row>
    <row r="921" spans="1:24" x14ac:dyDescent="0.25">
      <c r="A921" s="16" t="s">
        <v>479</v>
      </c>
      <c r="B921" t="s">
        <v>19</v>
      </c>
      <c r="C921" s="2" t="s">
        <v>8049</v>
      </c>
      <c r="D921" s="2"/>
      <c r="E921" s="2"/>
      <c r="F921" s="17">
        <v>22</v>
      </c>
      <c r="G921" s="17" t="s">
        <v>6905</v>
      </c>
      <c r="H921" s="17">
        <v>1947</v>
      </c>
      <c r="I921" s="18" t="s">
        <v>7309</v>
      </c>
      <c r="J921" s="19"/>
      <c r="K921" s="3" t="s">
        <v>7310</v>
      </c>
      <c r="L921" t="s">
        <v>6863</v>
      </c>
      <c r="R921" s="2"/>
      <c r="W921">
        <v>10</v>
      </c>
      <c r="X921" s="20"/>
    </row>
    <row r="922" spans="1:24" x14ac:dyDescent="0.25">
      <c r="A922" s="16" t="s">
        <v>480</v>
      </c>
      <c r="B922" t="s">
        <v>19</v>
      </c>
      <c r="C922" s="2" t="s">
        <v>7873</v>
      </c>
      <c r="D922" s="2" t="s">
        <v>6904</v>
      </c>
      <c r="E922" s="2" t="s">
        <v>7363</v>
      </c>
      <c r="F922" s="17">
        <v>12</v>
      </c>
      <c r="G922" s="17" t="s">
        <v>4288</v>
      </c>
      <c r="H922" s="17">
        <v>1947</v>
      </c>
      <c r="I922" s="18" t="s">
        <v>8050</v>
      </c>
      <c r="J922" s="19"/>
      <c r="K922" s="3" t="s">
        <v>8051</v>
      </c>
      <c r="L922" t="s">
        <v>6863</v>
      </c>
      <c r="R922" s="2"/>
      <c r="S922" t="s">
        <v>7876</v>
      </c>
      <c r="T922" t="s">
        <v>7784</v>
      </c>
      <c r="U922">
        <v>142</v>
      </c>
      <c r="V922" t="s">
        <v>8052</v>
      </c>
      <c r="W922">
        <v>11</v>
      </c>
      <c r="X922" s="20"/>
    </row>
    <row r="923" spans="1:24" x14ac:dyDescent="0.25">
      <c r="A923" s="16" t="s">
        <v>481</v>
      </c>
      <c r="B923" t="s">
        <v>19</v>
      </c>
      <c r="C923" s="2" t="s">
        <v>8053</v>
      </c>
      <c r="D923" s="2"/>
      <c r="E923" s="2"/>
      <c r="F923" s="17">
        <v>23</v>
      </c>
      <c r="G923" s="17" t="s">
        <v>6905</v>
      </c>
      <c r="H923" s="17">
        <v>1947</v>
      </c>
      <c r="I923" s="18" t="s">
        <v>7351</v>
      </c>
      <c r="J923" s="19"/>
      <c r="K923" s="3" t="s">
        <v>7352</v>
      </c>
      <c r="L923" t="s">
        <v>6863</v>
      </c>
      <c r="R923" s="2"/>
      <c r="T923" t="s">
        <v>4246</v>
      </c>
      <c r="U923">
        <v>163</v>
      </c>
      <c r="V923" t="s">
        <v>8054</v>
      </c>
      <c r="W923">
        <v>10</v>
      </c>
      <c r="X923" s="20"/>
    </row>
    <row r="924" spans="1:24" x14ac:dyDescent="0.25">
      <c r="A924" s="16" t="s">
        <v>482</v>
      </c>
      <c r="B924" t="s">
        <v>19</v>
      </c>
      <c r="C924" s="2" t="s">
        <v>4280</v>
      </c>
      <c r="D924" s="2" t="s">
        <v>4281</v>
      </c>
      <c r="E924" s="2" t="s">
        <v>4282</v>
      </c>
      <c r="F924" s="17">
        <v>21</v>
      </c>
      <c r="G924" s="17" t="s">
        <v>4288</v>
      </c>
      <c r="H924" s="17">
        <v>1944</v>
      </c>
      <c r="I924" s="18">
        <v>16397</v>
      </c>
      <c r="J924" s="19" t="s">
        <v>6883</v>
      </c>
      <c r="K924" s="3" t="s">
        <v>8055</v>
      </c>
      <c r="L924" s="3" t="s">
        <v>6877</v>
      </c>
      <c r="M924" t="s">
        <v>6878</v>
      </c>
      <c r="N924" t="s">
        <v>6885</v>
      </c>
      <c r="R924" s="2"/>
      <c r="W924" s="20">
        <v>11</v>
      </c>
      <c r="X924" s="20" t="s">
        <v>7458</v>
      </c>
    </row>
    <row r="925" spans="1:24" x14ac:dyDescent="0.25">
      <c r="A925" s="16" t="s">
        <v>483</v>
      </c>
      <c r="B925" t="s">
        <v>19</v>
      </c>
      <c r="C925" s="2" t="s">
        <v>7922</v>
      </c>
      <c r="D925" s="2" t="s">
        <v>6904</v>
      </c>
      <c r="E925" s="2" t="s">
        <v>7363</v>
      </c>
      <c r="F925" s="17">
        <v>7</v>
      </c>
      <c r="G925" s="17" t="s">
        <v>4288</v>
      </c>
      <c r="H925" s="17">
        <v>1947</v>
      </c>
      <c r="I925" s="18" t="s">
        <v>7880</v>
      </c>
      <c r="J925" s="19"/>
      <c r="K925" s="3" t="s">
        <v>8056</v>
      </c>
      <c r="L925" t="s">
        <v>6863</v>
      </c>
      <c r="R925" s="2"/>
      <c r="S925" t="s">
        <v>7407</v>
      </c>
      <c r="T925" t="s">
        <v>7960</v>
      </c>
      <c r="U925">
        <v>627</v>
      </c>
      <c r="V925" t="s">
        <v>8057</v>
      </c>
      <c r="W925">
        <v>11</v>
      </c>
      <c r="X925" s="20"/>
    </row>
    <row r="926" spans="1:24" x14ac:dyDescent="0.25">
      <c r="A926" s="16" t="s">
        <v>484</v>
      </c>
      <c r="B926" t="s">
        <v>19</v>
      </c>
      <c r="C926" s="2" t="s">
        <v>8058</v>
      </c>
      <c r="D926" s="2"/>
      <c r="E926" s="2"/>
      <c r="F926" s="17">
        <v>2</v>
      </c>
      <c r="G926" s="17" t="s">
        <v>4283</v>
      </c>
      <c r="H926" s="17">
        <v>1947</v>
      </c>
      <c r="I926" s="18" t="s">
        <v>8059</v>
      </c>
      <c r="J926" s="19" t="s">
        <v>6883</v>
      </c>
      <c r="K926" s="3" t="s">
        <v>8060</v>
      </c>
      <c r="L926" t="s">
        <v>6877</v>
      </c>
      <c r="M926" t="s">
        <v>6878</v>
      </c>
      <c r="N926" t="s">
        <v>7418</v>
      </c>
      <c r="R926" s="2"/>
      <c r="S926" t="s">
        <v>7548</v>
      </c>
      <c r="T926" t="s">
        <v>6886</v>
      </c>
      <c r="U926">
        <v>608</v>
      </c>
      <c r="V926" t="s">
        <v>8061</v>
      </c>
      <c r="W926">
        <v>4</v>
      </c>
      <c r="X926" s="20"/>
    </row>
    <row r="927" spans="1:24" x14ac:dyDescent="0.25">
      <c r="A927" s="16" t="s">
        <v>485</v>
      </c>
      <c r="B927" t="s">
        <v>19</v>
      </c>
      <c r="C927" s="2" t="s">
        <v>7660</v>
      </c>
      <c r="D927" s="2" t="s">
        <v>6904</v>
      </c>
      <c r="E927" s="2" t="s">
        <v>7363</v>
      </c>
      <c r="F927" s="17">
        <v>21</v>
      </c>
      <c r="G927" s="17" t="s">
        <v>6875</v>
      </c>
      <c r="H927" s="17">
        <v>1945</v>
      </c>
      <c r="I927" s="18" t="s">
        <v>8062</v>
      </c>
      <c r="J927" s="19" t="s">
        <v>6883</v>
      </c>
      <c r="K927" s="3" t="s">
        <v>8063</v>
      </c>
      <c r="L927" t="s">
        <v>6877</v>
      </c>
      <c r="M927" t="s">
        <v>6878</v>
      </c>
      <c r="N927" t="s">
        <v>4285</v>
      </c>
      <c r="R927" s="2"/>
      <c r="S927" t="s">
        <v>7287</v>
      </c>
      <c r="T927" t="s">
        <v>7531</v>
      </c>
      <c r="U927">
        <v>162</v>
      </c>
      <c r="V927" t="s">
        <v>8064</v>
      </c>
      <c r="W927">
        <v>7</v>
      </c>
      <c r="X927" s="20" t="s">
        <v>6880</v>
      </c>
    </row>
    <row r="928" spans="1:24" x14ac:dyDescent="0.25">
      <c r="A928" s="16" t="s">
        <v>486</v>
      </c>
      <c r="B928" t="s">
        <v>19</v>
      </c>
      <c r="C928" s="2" t="s">
        <v>8065</v>
      </c>
      <c r="D928" s="2"/>
      <c r="E928" s="2"/>
      <c r="F928" s="17">
        <v>1</v>
      </c>
      <c r="G928" s="17" t="s">
        <v>6871</v>
      </c>
      <c r="H928" s="17">
        <v>1947</v>
      </c>
      <c r="I928" s="18" t="s">
        <v>8066</v>
      </c>
      <c r="J928" s="19"/>
      <c r="K928" s="3" t="s">
        <v>8067</v>
      </c>
      <c r="L928" t="s">
        <v>6863</v>
      </c>
      <c r="R928" s="2"/>
      <c r="S928" t="s">
        <v>7548</v>
      </c>
      <c r="T928" t="s">
        <v>4235</v>
      </c>
      <c r="U928">
        <v>608</v>
      </c>
      <c r="V928" t="s">
        <v>8068</v>
      </c>
      <c r="W928">
        <v>5</v>
      </c>
      <c r="X928" s="20"/>
    </row>
    <row r="929" spans="1:24" x14ac:dyDescent="0.25">
      <c r="A929" s="16" t="s">
        <v>487</v>
      </c>
      <c r="B929" t="s">
        <v>19</v>
      </c>
      <c r="C929" s="2" t="s">
        <v>7382</v>
      </c>
      <c r="D929" s="2"/>
      <c r="E929" s="2"/>
      <c r="F929" s="17">
        <v>11</v>
      </c>
      <c r="G929" s="17" t="s">
        <v>4269</v>
      </c>
      <c r="H929" s="17">
        <v>1948</v>
      </c>
      <c r="I929" s="18" t="s">
        <v>8069</v>
      </c>
      <c r="J929" s="19"/>
      <c r="K929" s="3" t="s">
        <v>8070</v>
      </c>
      <c r="L929" t="s">
        <v>6863</v>
      </c>
      <c r="R929" s="2"/>
      <c r="W929">
        <v>8</v>
      </c>
      <c r="X929" s="20"/>
    </row>
    <row r="930" spans="1:24" x14ac:dyDescent="0.25">
      <c r="A930" s="16" t="s">
        <v>488</v>
      </c>
      <c r="B930" t="s">
        <v>19</v>
      </c>
      <c r="C930" s="2" t="s">
        <v>7464</v>
      </c>
      <c r="D930" s="2" t="s">
        <v>6904</v>
      </c>
      <c r="E930" s="2" t="s">
        <v>6882</v>
      </c>
      <c r="F930" s="17">
        <v>20</v>
      </c>
      <c r="G930" s="17" t="s">
        <v>4283</v>
      </c>
      <c r="H930" s="17">
        <v>1945</v>
      </c>
      <c r="I930" s="18">
        <v>16547</v>
      </c>
      <c r="J930" s="19" t="s">
        <v>6883</v>
      </c>
      <c r="K930" s="3" t="s">
        <v>8071</v>
      </c>
      <c r="L930" t="s">
        <v>6877</v>
      </c>
      <c r="M930" t="s">
        <v>6878</v>
      </c>
      <c r="N930" t="s">
        <v>6239</v>
      </c>
      <c r="R930" s="2"/>
      <c r="V930" t="s">
        <v>8072</v>
      </c>
      <c r="W930">
        <v>4</v>
      </c>
      <c r="X930" s="20" t="s">
        <v>4286</v>
      </c>
    </row>
    <row r="931" spans="1:24" x14ac:dyDescent="0.25">
      <c r="A931" s="16" t="s">
        <v>489</v>
      </c>
      <c r="B931" t="s">
        <v>19</v>
      </c>
      <c r="C931" s="2" t="s">
        <v>7464</v>
      </c>
      <c r="D931" s="2" t="s">
        <v>6904</v>
      </c>
      <c r="E931" s="2" t="s">
        <v>6882</v>
      </c>
      <c r="F931" s="17">
        <v>5</v>
      </c>
      <c r="G931" s="17" t="s">
        <v>6875</v>
      </c>
      <c r="H931" s="17">
        <v>1945</v>
      </c>
      <c r="I931" s="18" t="s">
        <v>7342</v>
      </c>
      <c r="J931" s="19" t="s">
        <v>6883</v>
      </c>
      <c r="K931" s="3" t="s">
        <v>8073</v>
      </c>
      <c r="L931" t="s">
        <v>6877</v>
      </c>
      <c r="M931" t="s">
        <v>6878</v>
      </c>
      <c r="N931" t="s">
        <v>7418</v>
      </c>
      <c r="R931" s="2"/>
      <c r="W931">
        <v>7</v>
      </c>
      <c r="X931" s="20" t="s">
        <v>6880</v>
      </c>
    </row>
    <row r="932" spans="1:24" x14ac:dyDescent="0.25">
      <c r="A932" s="16" t="s">
        <v>490</v>
      </c>
      <c r="B932" t="s">
        <v>19</v>
      </c>
      <c r="C932" s="2" t="s">
        <v>7660</v>
      </c>
      <c r="D932" s="2" t="s">
        <v>6904</v>
      </c>
      <c r="E932" s="2" t="s">
        <v>7363</v>
      </c>
      <c r="F932" s="17">
        <v>27</v>
      </c>
      <c r="G932" s="17" t="s">
        <v>6905</v>
      </c>
      <c r="H932" s="17">
        <v>1945</v>
      </c>
      <c r="I932" s="18" t="s">
        <v>8074</v>
      </c>
      <c r="J932" s="19"/>
      <c r="K932" s="3" t="s">
        <v>8075</v>
      </c>
      <c r="L932" t="s">
        <v>6863</v>
      </c>
      <c r="R932" s="2"/>
      <c r="S932" t="s">
        <v>7287</v>
      </c>
      <c r="T932" t="s">
        <v>7784</v>
      </c>
      <c r="U932">
        <v>162</v>
      </c>
      <c r="V932" t="s">
        <v>8076</v>
      </c>
      <c r="W932">
        <v>10</v>
      </c>
      <c r="X932" s="20"/>
    </row>
    <row r="933" spans="1:24" x14ac:dyDescent="0.25">
      <c r="A933" s="16" t="s">
        <v>491</v>
      </c>
      <c r="B933" t="s">
        <v>19</v>
      </c>
      <c r="C933" s="2">
        <v>139</v>
      </c>
      <c r="D933" s="2" t="s">
        <v>6904</v>
      </c>
      <c r="E933" s="2" t="s">
        <v>7363</v>
      </c>
      <c r="F933" s="17">
        <v>1</v>
      </c>
      <c r="G933" s="17" t="s">
        <v>6261</v>
      </c>
      <c r="H933" s="17">
        <v>1945</v>
      </c>
      <c r="I933" s="18" t="s">
        <v>8077</v>
      </c>
      <c r="J933" s="19" t="s">
        <v>6962</v>
      </c>
      <c r="K933" s="3" t="s">
        <v>8078</v>
      </c>
      <c r="L933" s="3" t="s">
        <v>6877</v>
      </c>
      <c r="M933" t="s">
        <v>7476</v>
      </c>
      <c r="N933" t="s">
        <v>6239</v>
      </c>
      <c r="R933" s="2"/>
      <c r="W933">
        <v>2</v>
      </c>
      <c r="X933" s="20" t="s">
        <v>7646</v>
      </c>
    </row>
    <row r="934" spans="1:24" x14ac:dyDescent="0.25">
      <c r="A934" s="16" t="s">
        <v>492</v>
      </c>
      <c r="B934" t="s">
        <v>19</v>
      </c>
      <c r="C934" s="2" t="s">
        <v>8079</v>
      </c>
      <c r="D934" s="2" t="s">
        <v>6904</v>
      </c>
      <c r="E934" s="2" t="s">
        <v>7363</v>
      </c>
      <c r="F934" s="17">
        <v>17</v>
      </c>
      <c r="G934" s="17" t="s">
        <v>4283</v>
      </c>
      <c r="H934" s="17">
        <v>1945</v>
      </c>
      <c r="I934" s="18">
        <v>16544</v>
      </c>
      <c r="J934" s="19" t="s">
        <v>6962</v>
      </c>
      <c r="K934" s="3" t="s">
        <v>8080</v>
      </c>
      <c r="L934" t="s">
        <v>6877</v>
      </c>
      <c r="M934" t="s">
        <v>7476</v>
      </c>
      <c r="N934" t="s">
        <v>6885</v>
      </c>
      <c r="R934" s="2"/>
      <c r="S934" t="s">
        <v>7287</v>
      </c>
      <c r="T934" t="s">
        <v>7895</v>
      </c>
      <c r="U934">
        <v>162</v>
      </c>
      <c r="V934" t="s">
        <v>8081</v>
      </c>
      <c r="W934">
        <v>4</v>
      </c>
      <c r="X934" s="20" t="s">
        <v>7456</v>
      </c>
    </row>
    <row r="935" spans="1:24" x14ac:dyDescent="0.25">
      <c r="A935" s="16" t="s">
        <v>493</v>
      </c>
      <c r="B935" t="s">
        <v>19</v>
      </c>
      <c r="C935" s="2"/>
      <c r="D935" s="2"/>
      <c r="E935" s="2"/>
      <c r="F935" s="17">
        <v>21</v>
      </c>
      <c r="G935" s="17" t="s">
        <v>6905</v>
      </c>
      <c r="H935" s="17">
        <v>1947</v>
      </c>
      <c r="I935" s="18" t="s">
        <v>6906</v>
      </c>
      <c r="J935" s="19"/>
      <c r="K935" s="3" t="s">
        <v>6978</v>
      </c>
      <c r="L935" t="s">
        <v>6863</v>
      </c>
      <c r="R935" s="2"/>
      <c r="W935">
        <v>10</v>
      </c>
      <c r="X935" s="20"/>
    </row>
    <row r="936" spans="1:24" x14ac:dyDescent="0.25">
      <c r="A936" s="16" t="s">
        <v>494</v>
      </c>
      <c r="B936" t="s">
        <v>19</v>
      </c>
      <c r="C936" s="2" t="s">
        <v>7464</v>
      </c>
      <c r="D936" s="2" t="s">
        <v>6904</v>
      </c>
      <c r="E936" s="2" t="s">
        <v>6882</v>
      </c>
      <c r="F936" s="17">
        <v>6</v>
      </c>
      <c r="G936" s="17" t="s">
        <v>4283</v>
      </c>
      <c r="H936" s="17">
        <v>1945</v>
      </c>
      <c r="I936" s="18">
        <v>16533</v>
      </c>
      <c r="J936" s="19" t="s">
        <v>6883</v>
      </c>
      <c r="K936" s="3" t="s">
        <v>8082</v>
      </c>
      <c r="L936" t="s">
        <v>6863</v>
      </c>
      <c r="R936" s="2"/>
      <c r="W936">
        <v>4</v>
      </c>
      <c r="X936" s="20" t="s">
        <v>4286</v>
      </c>
    </row>
    <row r="937" spans="1:24" x14ac:dyDescent="0.25">
      <c r="A937" s="16" t="s">
        <v>495</v>
      </c>
      <c r="B937" t="s">
        <v>19</v>
      </c>
      <c r="C937" s="2">
        <v>163</v>
      </c>
      <c r="D937" s="2" t="s">
        <v>6904</v>
      </c>
      <c r="E937" s="2" t="s">
        <v>7363</v>
      </c>
      <c r="F937" s="17">
        <v>11</v>
      </c>
      <c r="G937" s="17" t="s">
        <v>4283</v>
      </c>
      <c r="H937" s="17">
        <v>1945</v>
      </c>
      <c r="I937" s="18" t="s">
        <v>8083</v>
      </c>
      <c r="J937" s="19" t="s">
        <v>6962</v>
      </c>
      <c r="K937" s="3" t="s">
        <v>8084</v>
      </c>
      <c r="L937" t="s">
        <v>7393</v>
      </c>
      <c r="M937" t="s">
        <v>7513</v>
      </c>
      <c r="N937" t="s">
        <v>7514</v>
      </c>
      <c r="O937" t="s">
        <v>7515</v>
      </c>
      <c r="P937" t="s">
        <v>7516</v>
      </c>
      <c r="Q937" t="s">
        <v>7628</v>
      </c>
      <c r="R937" s="2"/>
      <c r="T937" t="s">
        <v>7773</v>
      </c>
      <c r="U937">
        <v>163</v>
      </c>
      <c r="V937" t="s">
        <v>8085</v>
      </c>
      <c r="W937">
        <v>4</v>
      </c>
      <c r="X937" s="20" t="s">
        <v>4286</v>
      </c>
    </row>
    <row r="938" spans="1:24" x14ac:dyDescent="0.25">
      <c r="A938" s="16" t="s">
        <v>496</v>
      </c>
      <c r="B938" t="s">
        <v>19</v>
      </c>
      <c r="C938" s="2" t="s">
        <v>4280</v>
      </c>
      <c r="D938" s="2" t="s">
        <v>6855</v>
      </c>
      <c r="E938" s="2" t="s">
        <v>4282</v>
      </c>
      <c r="F938" s="17">
        <v>14</v>
      </c>
      <c r="G938" s="17" t="s">
        <v>6247</v>
      </c>
      <c r="H938" s="17">
        <v>1945</v>
      </c>
      <c r="I938" s="18">
        <v>16510</v>
      </c>
      <c r="J938" s="19" t="s">
        <v>6883</v>
      </c>
      <c r="K938" s="3" t="s">
        <v>8086</v>
      </c>
      <c r="L938" t="s">
        <v>6877</v>
      </c>
      <c r="M938" t="s">
        <v>6878</v>
      </c>
      <c r="N938" t="s">
        <v>7418</v>
      </c>
      <c r="R938" s="2"/>
      <c r="W938">
        <v>3</v>
      </c>
      <c r="X938" s="20" t="s">
        <v>7419</v>
      </c>
    </row>
    <row r="939" spans="1:24" x14ac:dyDescent="0.25">
      <c r="A939" s="16" t="s">
        <v>497</v>
      </c>
      <c r="B939" t="s">
        <v>19</v>
      </c>
      <c r="C939" s="2" t="s">
        <v>4280</v>
      </c>
      <c r="D939" s="2" t="s">
        <v>6855</v>
      </c>
      <c r="E939" s="2" t="s">
        <v>4282</v>
      </c>
      <c r="F939" s="17">
        <v>12</v>
      </c>
      <c r="G939" s="17" t="s">
        <v>4288</v>
      </c>
      <c r="H939" s="17">
        <v>1944</v>
      </c>
      <c r="I939" s="18">
        <v>16388</v>
      </c>
      <c r="J939" s="19" t="s">
        <v>6883</v>
      </c>
      <c r="K939" s="3" t="s">
        <v>8087</v>
      </c>
      <c r="L939" s="3" t="s">
        <v>6877</v>
      </c>
      <c r="M939" t="s">
        <v>6878</v>
      </c>
      <c r="N939" t="s">
        <v>6298</v>
      </c>
      <c r="R939" s="2"/>
      <c r="W939" s="20">
        <v>11</v>
      </c>
      <c r="X939" s="20" t="s">
        <v>7458</v>
      </c>
    </row>
    <row r="940" spans="1:24" x14ac:dyDescent="0.25">
      <c r="A940" s="16" t="s">
        <v>498</v>
      </c>
      <c r="B940" t="s">
        <v>19</v>
      </c>
      <c r="C940" s="2" t="s">
        <v>8033</v>
      </c>
      <c r="D940" s="2"/>
      <c r="E940" s="2"/>
      <c r="F940" s="17">
        <v>12</v>
      </c>
      <c r="G940" s="17" t="s">
        <v>4288</v>
      </c>
      <c r="H940" s="17">
        <v>1947</v>
      </c>
      <c r="I940" s="18" t="s">
        <v>8050</v>
      </c>
      <c r="J940" s="19"/>
      <c r="K940" s="3" t="s">
        <v>8051</v>
      </c>
      <c r="L940" t="s">
        <v>6863</v>
      </c>
      <c r="R940" s="2"/>
      <c r="W940">
        <v>11</v>
      </c>
      <c r="X940" s="20"/>
    </row>
    <row r="941" spans="1:24" x14ac:dyDescent="0.25">
      <c r="A941" s="16" t="s">
        <v>499</v>
      </c>
      <c r="B941" t="s">
        <v>19</v>
      </c>
      <c r="C941" s="2" t="s">
        <v>8088</v>
      </c>
      <c r="D941" s="2" t="s">
        <v>6904</v>
      </c>
      <c r="E941" s="2" t="s">
        <v>4282</v>
      </c>
      <c r="F941" s="17">
        <v>23</v>
      </c>
      <c r="G941" s="17" t="s">
        <v>4288</v>
      </c>
      <c r="H941" s="17">
        <v>1944</v>
      </c>
      <c r="I941" s="18">
        <v>16399</v>
      </c>
      <c r="J941" s="19" t="s">
        <v>6883</v>
      </c>
      <c r="K941" s="3" t="s">
        <v>8089</v>
      </c>
      <c r="L941" s="3" t="s">
        <v>6877</v>
      </c>
      <c r="M941" t="s">
        <v>6878</v>
      </c>
      <c r="N941" t="s">
        <v>6239</v>
      </c>
      <c r="R941" s="2"/>
      <c r="W941" s="20">
        <v>11</v>
      </c>
      <c r="X941" s="20" t="s">
        <v>7458</v>
      </c>
    </row>
    <row r="942" spans="1:24" x14ac:dyDescent="0.25">
      <c r="A942" s="16" t="s">
        <v>500</v>
      </c>
      <c r="B942" t="s">
        <v>19</v>
      </c>
      <c r="C942" s="2" t="s">
        <v>7464</v>
      </c>
      <c r="D942" s="2" t="s">
        <v>6904</v>
      </c>
      <c r="E942" s="2" t="s">
        <v>6882</v>
      </c>
      <c r="F942" s="17">
        <v>13</v>
      </c>
      <c r="G942" s="17" t="s">
        <v>6905</v>
      </c>
      <c r="H942" s="17">
        <v>1945</v>
      </c>
      <c r="I942" s="18" t="s">
        <v>7438</v>
      </c>
      <c r="J942" s="19"/>
      <c r="K942" s="3" t="s">
        <v>8090</v>
      </c>
      <c r="L942" t="s">
        <v>6863</v>
      </c>
      <c r="R942" s="2"/>
      <c r="W942">
        <v>10</v>
      </c>
      <c r="X942" s="20"/>
    </row>
    <row r="943" spans="1:24" x14ac:dyDescent="0.25">
      <c r="A943" s="16" t="s">
        <v>501</v>
      </c>
      <c r="B943" t="s">
        <v>19</v>
      </c>
      <c r="C943" s="2" t="s">
        <v>7397</v>
      </c>
      <c r="D943" s="2" t="s">
        <v>6855</v>
      </c>
      <c r="E943" s="2" t="s">
        <v>7398</v>
      </c>
      <c r="F943" s="17">
        <v>20</v>
      </c>
      <c r="G943" s="17" t="s">
        <v>4288</v>
      </c>
      <c r="H943" s="17">
        <v>1944</v>
      </c>
      <c r="I943" s="18">
        <v>16396</v>
      </c>
      <c r="J943" s="19" t="s">
        <v>6883</v>
      </c>
      <c r="K943" s="3" t="s">
        <v>8091</v>
      </c>
      <c r="L943" s="3" t="s">
        <v>6877</v>
      </c>
      <c r="M943" t="s">
        <v>6878</v>
      </c>
      <c r="N943" t="s">
        <v>6930</v>
      </c>
      <c r="R943" s="2"/>
      <c r="W943" s="20">
        <v>11</v>
      </c>
      <c r="X943" s="20" t="s">
        <v>7458</v>
      </c>
    </row>
    <row r="944" spans="1:24" x14ac:dyDescent="0.25">
      <c r="A944" s="16" t="s">
        <v>502</v>
      </c>
      <c r="B944" t="s">
        <v>19</v>
      </c>
      <c r="C944" s="2" t="s">
        <v>8079</v>
      </c>
      <c r="D944" s="2" t="s">
        <v>6904</v>
      </c>
      <c r="E944" s="2" t="s">
        <v>7363</v>
      </c>
      <c r="F944" s="17">
        <v>1</v>
      </c>
      <c r="G944" s="17" t="s">
        <v>6261</v>
      </c>
      <c r="H944" s="17">
        <v>1945</v>
      </c>
      <c r="I944" s="18" t="s">
        <v>8077</v>
      </c>
      <c r="J944" s="19" t="s">
        <v>6962</v>
      </c>
      <c r="K944" s="3" t="s">
        <v>8092</v>
      </c>
      <c r="L944" s="3" t="s">
        <v>6877</v>
      </c>
      <c r="M944" t="s">
        <v>7476</v>
      </c>
      <c r="N944" t="s">
        <v>7418</v>
      </c>
      <c r="R944" s="2"/>
      <c r="S944" t="s">
        <v>7287</v>
      </c>
      <c r="T944" t="s">
        <v>6909</v>
      </c>
      <c r="U944">
        <v>162</v>
      </c>
      <c r="V944" t="s">
        <v>8093</v>
      </c>
      <c r="W944">
        <v>2</v>
      </c>
      <c r="X944" s="20" t="s">
        <v>7646</v>
      </c>
    </row>
    <row r="945" spans="1:24" x14ac:dyDescent="0.25">
      <c r="A945" s="16" t="s">
        <v>503</v>
      </c>
      <c r="B945" t="s">
        <v>19</v>
      </c>
      <c r="C945" s="2" t="s">
        <v>8004</v>
      </c>
      <c r="D945" s="2"/>
      <c r="E945" s="2"/>
      <c r="F945" s="17">
        <v>31</v>
      </c>
      <c r="G945" s="17" t="s">
        <v>6875</v>
      </c>
      <c r="H945" s="17">
        <v>1946</v>
      </c>
      <c r="I945" s="18" t="s">
        <v>6250</v>
      </c>
      <c r="J945" s="19"/>
      <c r="K945" s="3" t="s">
        <v>6251</v>
      </c>
      <c r="L945" t="s">
        <v>6863</v>
      </c>
      <c r="R945" s="2"/>
      <c r="T945" t="s">
        <v>6923</v>
      </c>
      <c r="U945">
        <v>163</v>
      </c>
      <c r="V945" t="s">
        <v>8094</v>
      </c>
      <c r="W945">
        <v>7</v>
      </c>
      <c r="X945" s="20"/>
    </row>
    <row r="946" spans="1:24" x14ac:dyDescent="0.25">
      <c r="A946" s="16" t="s">
        <v>504</v>
      </c>
      <c r="B946" t="s">
        <v>19</v>
      </c>
      <c r="C946" s="2">
        <v>142</v>
      </c>
      <c r="D946" s="2" t="s">
        <v>6904</v>
      </c>
      <c r="E946" s="2" t="s">
        <v>7363</v>
      </c>
      <c r="F946" s="17">
        <v>12</v>
      </c>
      <c r="G946" s="17" t="s">
        <v>4288</v>
      </c>
      <c r="H946" s="17">
        <v>1947</v>
      </c>
      <c r="I946" s="18" t="s">
        <v>8050</v>
      </c>
      <c r="J946" s="19"/>
      <c r="K946" s="3" t="s">
        <v>8051</v>
      </c>
      <c r="L946" t="s">
        <v>6863</v>
      </c>
      <c r="R946" s="2"/>
      <c r="T946" t="s">
        <v>4249</v>
      </c>
      <c r="U946">
        <v>163</v>
      </c>
      <c r="V946" t="s">
        <v>8095</v>
      </c>
      <c r="W946">
        <v>11</v>
      </c>
      <c r="X946" s="20"/>
    </row>
    <row r="947" spans="1:24" x14ac:dyDescent="0.25">
      <c r="A947" s="16" t="s">
        <v>505</v>
      </c>
      <c r="B947" t="s">
        <v>19</v>
      </c>
      <c r="C947" s="2" t="s">
        <v>8096</v>
      </c>
      <c r="D947" s="2" t="s">
        <v>6904</v>
      </c>
      <c r="E947" s="2" t="s">
        <v>7363</v>
      </c>
      <c r="F947" s="17">
        <v>6</v>
      </c>
      <c r="G947" s="17" t="s">
        <v>6247</v>
      </c>
      <c r="H947" s="17">
        <v>1945</v>
      </c>
      <c r="I947" s="18">
        <v>16502</v>
      </c>
      <c r="J947" s="19" t="s">
        <v>6883</v>
      </c>
      <c r="K947" s="3" t="s">
        <v>8097</v>
      </c>
      <c r="L947" t="s">
        <v>6877</v>
      </c>
      <c r="N947" t="s">
        <v>6879</v>
      </c>
      <c r="R947" s="2"/>
      <c r="W947">
        <v>3</v>
      </c>
      <c r="X947" s="20" t="s">
        <v>7419</v>
      </c>
    </row>
    <row r="948" spans="1:24" x14ac:dyDescent="0.25">
      <c r="A948" s="16" t="s">
        <v>506</v>
      </c>
      <c r="B948" t="s">
        <v>19</v>
      </c>
      <c r="C948" s="2" t="s">
        <v>4280</v>
      </c>
      <c r="D948" s="2" t="s">
        <v>6855</v>
      </c>
      <c r="E948" s="2" t="s">
        <v>4282</v>
      </c>
      <c r="F948" s="17">
        <v>18</v>
      </c>
      <c r="G948" s="17" t="s">
        <v>4288</v>
      </c>
      <c r="H948" s="17">
        <v>1944</v>
      </c>
      <c r="I948" s="18">
        <v>16394</v>
      </c>
      <c r="J948" s="19" t="s">
        <v>6883</v>
      </c>
      <c r="K948" s="3" t="s">
        <v>8098</v>
      </c>
      <c r="L948" s="3" t="s">
        <v>6877</v>
      </c>
      <c r="M948" t="s">
        <v>6878</v>
      </c>
      <c r="N948" t="s">
        <v>6239</v>
      </c>
      <c r="R948" s="2"/>
      <c r="W948" s="20">
        <v>11</v>
      </c>
      <c r="X948" s="20" t="s">
        <v>7458</v>
      </c>
    </row>
    <row r="949" spans="1:24" x14ac:dyDescent="0.25">
      <c r="A949" s="16" t="s">
        <v>507</v>
      </c>
      <c r="B949" t="s">
        <v>19</v>
      </c>
      <c r="C949" s="2" t="s">
        <v>7464</v>
      </c>
      <c r="D949" s="2" t="s">
        <v>6904</v>
      </c>
      <c r="E949" s="2" t="s">
        <v>6882</v>
      </c>
      <c r="F949" s="17">
        <v>18</v>
      </c>
      <c r="G949" s="17" t="s">
        <v>6905</v>
      </c>
      <c r="H949" s="17">
        <v>1947</v>
      </c>
      <c r="I949" s="18" t="s">
        <v>8099</v>
      </c>
      <c r="J949" s="19"/>
      <c r="K949" s="3" t="s">
        <v>8100</v>
      </c>
      <c r="L949" t="s">
        <v>6863</v>
      </c>
      <c r="R949" s="2"/>
      <c r="W949">
        <v>10</v>
      </c>
      <c r="X949" s="20"/>
    </row>
    <row r="950" spans="1:24" x14ac:dyDescent="0.25">
      <c r="A950" s="16" t="s">
        <v>508</v>
      </c>
      <c r="B950" t="s">
        <v>19</v>
      </c>
      <c r="C950" s="2"/>
      <c r="D950" s="2"/>
      <c r="E950" s="2"/>
      <c r="F950" s="17">
        <v>22</v>
      </c>
      <c r="G950" s="17" t="s">
        <v>6905</v>
      </c>
      <c r="H950" s="17">
        <v>1947</v>
      </c>
      <c r="I950" s="18" t="s">
        <v>7309</v>
      </c>
      <c r="J950" s="19"/>
      <c r="K950" s="3" t="s">
        <v>7310</v>
      </c>
      <c r="L950" t="s">
        <v>6863</v>
      </c>
      <c r="R950" s="2"/>
      <c r="W950">
        <v>10</v>
      </c>
      <c r="X950" s="20"/>
    </row>
    <row r="951" spans="1:24" x14ac:dyDescent="0.25">
      <c r="A951" s="16" t="s">
        <v>509</v>
      </c>
      <c r="B951" t="s">
        <v>19</v>
      </c>
      <c r="C951" s="2"/>
      <c r="D951" s="2"/>
      <c r="E951" s="2"/>
      <c r="F951" s="17">
        <v>22</v>
      </c>
      <c r="G951" s="17" t="s">
        <v>6905</v>
      </c>
      <c r="H951" s="17">
        <v>1947</v>
      </c>
      <c r="I951" s="18" t="s">
        <v>7309</v>
      </c>
      <c r="J951" s="19"/>
      <c r="K951" s="3" t="s">
        <v>7310</v>
      </c>
      <c r="L951" t="s">
        <v>6863</v>
      </c>
      <c r="R951" s="2"/>
      <c r="W951">
        <v>10</v>
      </c>
      <c r="X951" s="20"/>
    </row>
    <row r="952" spans="1:24" x14ac:dyDescent="0.25">
      <c r="A952" s="16" t="s">
        <v>510</v>
      </c>
      <c r="B952" t="s">
        <v>19</v>
      </c>
      <c r="C952" s="2" t="s">
        <v>7280</v>
      </c>
      <c r="D952" s="2" t="s">
        <v>6904</v>
      </c>
      <c r="E952" s="2" t="s">
        <v>7281</v>
      </c>
      <c r="F952" s="17">
        <v>5</v>
      </c>
      <c r="G952" s="17" t="s">
        <v>6871</v>
      </c>
      <c r="H952" s="17">
        <v>1945</v>
      </c>
      <c r="I952" s="18" t="s">
        <v>8101</v>
      </c>
      <c r="J952" s="19" t="s">
        <v>6883</v>
      </c>
      <c r="K952" s="3" t="s">
        <v>8102</v>
      </c>
      <c r="L952" t="s">
        <v>6857</v>
      </c>
      <c r="R952" s="2"/>
      <c r="W952">
        <v>5</v>
      </c>
      <c r="X952" s="20" t="s">
        <v>7413</v>
      </c>
    </row>
    <row r="953" spans="1:24" x14ac:dyDescent="0.25">
      <c r="A953" s="16" t="s">
        <v>511</v>
      </c>
      <c r="B953" t="s">
        <v>19</v>
      </c>
      <c r="C953" s="2">
        <v>163</v>
      </c>
      <c r="D953" s="2"/>
      <c r="E953" s="2"/>
      <c r="F953" s="17">
        <v>22</v>
      </c>
      <c r="G953" s="17" t="s">
        <v>6905</v>
      </c>
      <c r="H953" s="17">
        <v>1947</v>
      </c>
      <c r="I953" s="18" t="s">
        <v>7309</v>
      </c>
      <c r="J953" s="19"/>
      <c r="K953" s="3" t="s">
        <v>7310</v>
      </c>
      <c r="L953" t="s">
        <v>6863</v>
      </c>
      <c r="R953" s="2"/>
      <c r="T953" t="s">
        <v>7784</v>
      </c>
      <c r="U953">
        <v>163</v>
      </c>
      <c r="V953" t="s">
        <v>8103</v>
      </c>
      <c r="W953">
        <v>10</v>
      </c>
      <c r="X953" s="20"/>
    </row>
    <row r="954" spans="1:24" x14ac:dyDescent="0.25">
      <c r="A954" s="16" t="s">
        <v>512</v>
      </c>
      <c r="B954" t="s">
        <v>19</v>
      </c>
      <c r="C954" s="2" t="s">
        <v>7926</v>
      </c>
      <c r="D954" s="2" t="s">
        <v>6904</v>
      </c>
      <c r="E954" s="2" t="s">
        <v>7363</v>
      </c>
      <c r="F954" s="17">
        <v>22</v>
      </c>
      <c r="G954" s="17" t="s">
        <v>6905</v>
      </c>
      <c r="H954" s="17">
        <v>1947</v>
      </c>
      <c r="I954" s="18" t="s">
        <v>7309</v>
      </c>
      <c r="J954" s="19"/>
      <c r="K954" s="3" t="s">
        <v>7310</v>
      </c>
      <c r="L954" t="s">
        <v>6863</v>
      </c>
      <c r="R954" s="2"/>
      <c r="S954" t="s">
        <v>7876</v>
      </c>
      <c r="T954" t="s">
        <v>6936</v>
      </c>
      <c r="U954">
        <v>142</v>
      </c>
      <c r="V954" t="s">
        <v>8104</v>
      </c>
      <c r="W954">
        <v>10</v>
      </c>
      <c r="X954" s="20"/>
    </row>
    <row r="955" spans="1:24" x14ac:dyDescent="0.25">
      <c r="A955" s="16" t="s">
        <v>513</v>
      </c>
      <c r="B955" t="s">
        <v>19</v>
      </c>
      <c r="C955" s="2" t="s">
        <v>8105</v>
      </c>
      <c r="D955" s="2"/>
      <c r="E955" s="2"/>
      <c r="F955" s="17">
        <v>7</v>
      </c>
      <c r="G955" s="17" t="s">
        <v>4288</v>
      </c>
      <c r="H955" s="17">
        <v>1947</v>
      </c>
      <c r="I955" s="18" t="s">
        <v>7880</v>
      </c>
      <c r="J955" s="19"/>
      <c r="K955" s="3" t="s">
        <v>7881</v>
      </c>
      <c r="L955" t="s">
        <v>6863</v>
      </c>
      <c r="R955" s="2"/>
      <c r="S955" t="s">
        <v>7287</v>
      </c>
      <c r="T955" t="s">
        <v>7449</v>
      </c>
      <c r="U955">
        <v>162</v>
      </c>
      <c r="V955" t="s">
        <v>7528</v>
      </c>
      <c r="W955">
        <v>11</v>
      </c>
      <c r="X955" s="20"/>
    </row>
    <row r="956" spans="1:24" x14ac:dyDescent="0.25">
      <c r="A956" s="16" t="s">
        <v>514</v>
      </c>
      <c r="B956" t="s">
        <v>19</v>
      </c>
      <c r="C956" s="2"/>
      <c r="D956" s="2"/>
      <c r="E956" s="2"/>
      <c r="F956" s="17">
        <v>22</v>
      </c>
      <c r="G956" s="17" t="s">
        <v>6905</v>
      </c>
      <c r="H956" s="17">
        <v>1947</v>
      </c>
      <c r="I956" s="18" t="s">
        <v>7309</v>
      </c>
      <c r="J956" s="19"/>
      <c r="K956" s="3" t="s">
        <v>7310</v>
      </c>
      <c r="L956" t="s">
        <v>6863</v>
      </c>
      <c r="R956" s="2"/>
      <c r="W956">
        <v>10</v>
      </c>
      <c r="X956" s="20"/>
    </row>
    <row r="957" spans="1:24" x14ac:dyDescent="0.25">
      <c r="A957" s="16" t="s">
        <v>515</v>
      </c>
      <c r="B957" t="s">
        <v>19</v>
      </c>
      <c r="C957" s="2" t="s">
        <v>7464</v>
      </c>
      <c r="D957" s="2" t="s">
        <v>6904</v>
      </c>
      <c r="E957" s="2" t="s">
        <v>6882</v>
      </c>
      <c r="F957" s="17">
        <v>10</v>
      </c>
      <c r="G957" s="17" t="s">
        <v>6905</v>
      </c>
      <c r="H957" s="17">
        <v>1945</v>
      </c>
      <c r="I957" s="18" t="s">
        <v>8106</v>
      </c>
      <c r="J957" s="19"/>
      <c r="K957" s="3" t="s">
        <v>8107</v>
      </c>
      <c r="L957" t="s">
        <v>6863</v>
      </c>
      <c r="R957" s="2"/>
      <c r="W957">
        <v>10</v>
      </c>
      <c r="X957" s="20"/>
    </row>
    <row r="958" spans="1:24" x14ac:dyDescent="0.25">
      <c r="A958" s="16" t="s">
        <v>516</v>
      </c>
      <c r="B958" t="s">
        <v>19</v>
      </c>
      <c r="C958" s="2" t="s">
        <v>7464</v>
      </c>
      <c r="D958" s="2" t="s">
        <v>6904</v>
      </c>
      <c r="E958" s="2" t="s">
        <v>6882</v>
      </c>
      <c r="F958" s="17">
        <v>24</v>
      </c>
      <c r="G958" s="17" t="s">
        <v>6247</v>
      </c>
      <c r="H958" s="17">
        <v>1945</v>
      </c>
      <c r="I958" s="18">
        <v>16520</v>
      </c>
      <c r="J958" s="19" t="s">
        <v>6883</v>
      </c>
      <c r="K958" s="3" t="s">
        <v>8108</v>
      </c>
      <c r="L958" t="s">
        <v>6877</v>
      </c>
      <c r="M958" t="s">
        <v>6878</v>
      </c>
      <c r="N958" t="s">
        <v>4285</v>
      </c>
      <c r="R958" s="2"/>
      <c r="W958">
        <v>3</v>
      </c>
      <c r="X958" s="20" t="s">
        <v>7419</v>
      </c>
    </row>
    <row r="959" spans="1:24" x14ac:dyDescent="0.25">
      <c r="A959" s="16" t="s">
        <v>517</v>
      </c>
      <c r="B959" t="s">
        <v>19</v>
      </c>
      <c r="C959" s="2" t="s">
        <v>7464</v>
      </c>
      <c r="D959" s="2" t="s">
        <v>6904</v>
      </c>
      <c r="E959" s="2" t="s">
        <v>6882</v>
      </c>
      <c r="F959" s="17">
        <v>13</v>
      </c>
      <c r="G959" s="17" t="s">
        <v>6905</v>
      </c>
      <c r="H959" s="17">
        <v>1945</v>
      </c>
      <c r="I959" s="18" t="s">
        <v>7438</v>
      </c>
      <c r="J959" s="19"/>
      <c r="K959" s="3" t="s">
        <v>8090</v>
      </c>
      <c r="L959" t="s">
        <v>6863</v>
      </c>
      <c r="R959" s="2"/>
      <c r="W959">
        <v>10</v>
      </c>
      <c r="X959" s="20"/>
    </row>
    <row r="960" spans="1:24" x14ac:dyDescent="0.25">
      <c r="A960" s="16" t="s">
        <v>518</v>
      </c>
      <c r="B960" t="s">
        <v>19</v>
      </c>
      <c r="C960" s="2"/>
      <c r="D960" s="2"/>
      <c r="E960" s="2"/>
      <c r="F960" s="17">
        <v>12</v>
      </c>
      <c r="G960" s="17" t="s">
        <v>6905</v>
      </c>
      <c r="H960" s="17">
        <v>1947</v>
      </c>
      <c r="I960" s="18" t="s">
        <v>8109</v>
      </c>
      <c r="J960" s="19"/>
      <c r="K960" s="3" t="s">
        <v>8110</v>
      </c>
      <c r="L960" t="s">
        <v>6863</v>
      </c>
      <c r="R960" s="2"/>
      <c r="W960">
        <v>10</v>
      </c>
      <c r="X960" s="20"/>
    </row>
    <row r="961" spans="1:24" x14ac:dyDescent="0.25">
      <c r="A961" s="16" t="s">
        <v>519</v>
      </c>
      <c r="B961" t="s">
        <v>19</v>
      </c>
      <c r="C961" s="2" t="s">
        <v>8031</v>
      </c>
      <c r="D961" s="2"/>
      <c r="E961" s="2"/>
      <c r="F961" s="17">
        <v>12</v>
      </c>
      <c r="G961" s="17" t="s">
        <v>4288</v>
      </c>
      <c r="H961" s="17">
        <v>1947</v>
      </c>
      <c r="I961" s="18" t="s">
        <v>8050</v>
      </c>
      <c r="J961" s="19"/>
      <c r="K961" s="3" t="s">
        <v>8051</v>
      </c>
      <c r="L961" t="s">
        <v>6863</v>
      </c>
      <c r="R961" s="2"/>
      <c r="T961" t="s">
        <v>7597</v>
      </c>
      <c r="U961">
        <v>163</v>
      </c>
      <c r="V961" t="s">
        <v>8111</v>
      </c>
      <c r="W961">
        <v>11</v>
      </c>
      <c r="X961" s="20"/>
    </row>
    <row r="962" spans="1:24" x14ac:dyDescent="0.25">
      <c r="A962" s="16" t="s">
        <v>520</v>
      </c>
      <c r="B962" t="s">
        <v>19</v>
      </c>
      <c r="C962" s="2" t="s">
        <v>7464</v>
      </c>
      <c r="D962" s="2" t="s">
        <v>6904</v>
      </c>
      <c r="E962" s="2" t="s">
        <v>6882</v>
      </c>
      <c r="F962" s="17">
        <v>10</v>
      </c>
      <c r="G962" s="17" t="s">
        <v>6905</v>
      </c>
      <c r="H962" s="17">
        <v>1945</v>
      </c>
      <c r="I962" s="18" t="s">
        <v>8106</v>
      </c>
      <c r="J962" s="19"/>
      <c r="K962" s="3" t="s">
        <v>8107</v>
      </c>
      <c r="L962" t="s">
        <v>6863</v>
      </c>
      <c r="R962" s="2"/>
      <c r="W962">
        <v>10</v>
      </c>
      <c r="X962" s="20"/>
    </row>
    <row r="963" spans="1:24" x14ac:dyDescent="0.25">
      <c r="A963" s="16" t="s">
        <v>521</v>
      </c>
      <c r="B963" t="s">
        <v>19</v>
      </c>
      <c r="C963" s="2" t="s">
        <v>7464</v>
      </c>
      <c r="D963" s="2" t="s">
        <v>6904</v>
      </c>
      <c r="E963" s="2" t="s">
        <v>6882</v>
      </c>
      <c r="F963" s="17">
        <v>18</v>
      </c>
      <c r="G963" s="17" t="s">
        <v>6905</v>
      </c>
      <c r="H963" s="17">
        <v>1947</v>
      </c>
      <c r="I963" s="18" t="s">
        <v>8099</v>
      </c>
      <c r="J963" s="19"/>
      <c r="K963" s="3" t="s">
        <v>8100</v>
      </c>
      <c r="L963" t="s">
        <v>6863</v>
      </c>
      <c r="R963" s="2"/>
      <c r="W963">
        <v>10</v>
      </c>
      <c r="X963" s="20"/>
    </row>
    <row r="964" spans="1:24" x14ac:dyDescent="0.25">
      <c r="A964" s="16" t="s">
        <v>522</v>
      </c>
      <c r="B964" t="s">
        <v>19</v>
      </c>
      <c r="C964" s="2">
        <v>163</v>
      </c>
      <c r="D964" s="2" t="s">
        <v>6904</v>
      </c>
      <c r="E964" s="2" t="s">
        <v>7363</v>
      </c>
      <c r="F964" s="17">
        <v>21</v>
      </c>
      <c r="G964" s="17" t="s">
        <v>4283</v>
      </c>
      <c r="H964" s="17">
        <v>1945</v>
      </c>
      <c r="I964" s="18" t="s">
        <v>8112</v>
      </c>
      <c r="J964" s="19" t="s">
        <v>6962</v>
      </c>
      <c r="K964" s="3" t="s">
        <v>8113</v>
      </c>
      <c r="L964" t="s">
        <v>7393</v>
      </c>
      <c r="M964" t="s">
        <v>7394</v>
      </c>
      <c r="P964" t="s">
        <v>7395</v>
      </c>
      <c r="R964" s="2"/>
      <c r="S964" t="s">
        <v>7548</v>
      </c>
      <c r="T964" t="s">
        <v>7863</v>
      </c>
      <c r="U964">
        <v>163</v>
      </c>
      <c r="V964" t="s">
        <v>8114</v>
      </c>
      <c r="W964">
        <v>4</v>
      </c>
      <c r="X964" s="20" t="s">
        <v>4286</v>
      </c>
    </row>
    <row r="965" spans="1:24" x14ac:dyDescent="0.25">
      <c r="A965" s="16" t="s">
        <v>523</v>
      </c>
      <c r="B965" t="s">
        <v>19</v>
      </c>
      <c r="C965" s="2" t="s">
        <v>7464</v>
      </c>
      <c r="D965" s="2" t="s">
        <v>6904</v>
      </c>
      <c r="E965" s="2" t="s">
        <v>6882</v>
      </c>
      <c r="F965" s="17">
        <v>4</v>
      </c>
      <c r="G965" s="17" t="s">
        <v>4269</v>
      </c>
      <c r="H965" s="17">
        <v>1945</v>
      </c>
      <c r="I965" s="18" t="s">
        <v>8115</v>
      </c>
      <c r="J965" s="19" t="s">
        <v>6883</v>
      </c>
      <c r="K965" s="3" t="s">
        <v>8116</v>
      </c>
      <c r="L965" t="s">
        <v>6863</v>
      </c>
      <c r="R965" s="2"/>
      <c r="W965">
        <v>8</v>
      </c>
      <c r="X965" s="20" t="s">
        <v>7358</v>
      </c>
    </row>
    <row r="966" spans="1:24" x14ac:dyDescent="0.25">
      <c r="A966" s="16" t="s">
        <v>524</v>
      </c>
      <c r="B966" t="s">
        <v>19</v>
      </c>
      <c r="C966" s="2">
        <v>614</v>
      </c>
      <c r="D966" s="2" t="s">
        <v>6225</v>
      </c>
      <c r="E966" s="2" t="s">
        <v>7363</v>
      </c>
      <c r="F966" s="17">
        <v>25</v>
      </c>
      <c r="G966" s="17" t="s">
        <v>6858</v>
      </c>
      <c r="H966" s="17">
        <v>1945</v>
      </c>
      <c r="I966" s="18" t="s">
        <v>8117</v>
      </c>
      <c r="J966" s="19" t="s">
        <v>6883</v>
      </c>
      <c r="K966" s="3" t="s">
        <v>8118</v>
      </c>
      <c r="L966" t="s">
        <v>6877</v>
      </c>
      <c r="M966" t="s">
        <v>6878</v>
      </c>
      <c r="N966" t="s">
        <v>7690</v>
      </c>
      <c r="R966" s="2"/>
      <c r="W966">
        <v>6</v>
      </c>
      <c r="X966" s="20" t="s">
        <v>6888</v>
      </c>
    </row>
    <row r="967" spans="1:24" x14ac:dyDescent="0.25">
      <c r="A967" s="16" t="s">
        <v>525</v>
      </c>
      <c r="B967" t="s">
        <v>19</v>
      </c>
      <c r="C967" s="2" t="s">
        <v>7280</v>
      </c>
      <c r="D967" s="2" t="s">
        <v>6904</v>
      </c>
      <c r="E967" s="2" t="s">
        <v>7281</v>
      </c>
      <c r="F967" s="17">
        <v>10</v>
      </c>
      <c r="G967" s="17" t="s">
        <v>6868</v>
      </c>
      <c r="H967" s="17">
        <v>1946</v>
      </c>
      <c r="I967" s="18" t="s">
        <v>8119</v>
      </c>
      <c r="J967" s="19"/>
      <c r="K967" s="3" t="s">
        <v>8120</v>
      </c>
      <c r="L967" t="s">
        <v>6857</v>
      </c>
      <c r="R967" s="2"/>
      <c r="W967">
        <v>1</v>
      </c>
      <c r="X967" s="20"/>
    </row>
    <row r="968" spans="1:24" x14ac:dyDescent="0.25">
      <c r="A968" s="16" t="s">
        <v>526</v>
      </c>
      <c r="B968" t="s">
        <v>19</v>
      </c>
      <c r="C968" s="2" t="s">
        <v>7922</v>
      </c>
      <c r="D968" s="2" t="s">
        <v>6904</v>
      </c>
      <c r="E968" s="2" t="s">
        <v>7363</v>
      </c>
      <c r="F968" s="17">
        <v>25</v>
      </c>
      <c r="G968" s="17" t="s">
        <v>6261</v>
      </c>
      <c r="H968" s="17">
        <v>1946</v>
      </c>
      <c r="I968" s="18" t="s">
        <v>7923</v>
      </c>
      <c r="J968" s="19" t="s">
        <v>6883</v>
      </c>
      <c r="K968" s="3" t="s">
        <v>8121</v>
      </c>
      <c r="L968" t="s">
        <v>6877</v>
      </c>
      <c r="M968" t="s">
        <v>6878</v>
      </c>
      <c r="N968" t="s">
        <v>6885</v>
      </c>
      <c r="R968" s="2"/>
      <c r="S968" t="s">
        <v>7407</v>
      </c>
      <c r="T968" t="s">
        <v>6864</v>
      </c>
      <c r="U968">
        <v>627</v>
      </c>
      <c r="V968" t="s">
        <v>8122</v>
      </c>
      <c r="W968">
        <v>2</v>
      </c>
      <c r="X968" s="20"/>
    </row>
    <row r="969" spans="1:24" x14ac:dyDescent="0.25">
      <c r="A969" s="16" t="s">
        <v>527</v>
      </c>
      <c r="B969" t="s">
        <v>19</v>
      </c>
      <c r="C969" s="2">
        <v>162</v>
      </c>
      <c r="D969" s="2"/>
      <c r="E969" s="2"/>
      <c r="F969" s="17">
        <v>14</v>
      </c>
      <c r="G969" s="17" t="s">
        <v>6247</v>
      </c>
      <c r="H969" s="17">
        <v>1946</v>
      </c>
      <c r="I969" s="18" t="s">
        <v>8123</v>
      </c>
      <c r="J969" s="19" t="s">
        <v>6962</v>
      </c>
      <c r="K969" s="3" t="s">
        <v>8124</v>
      </c>
      <c r="L969" t="s">
        <v>6877</v>
      </c>
      <c r="M969" t="s">
        <v>6878</v>
      </c>
      <c r="N969" t="s">
        <v>8125</v>
      </c>
      <c r="R969" s="2"/>
      <c r="S969" t="s">
        <v>7287</v>
      </c>
      <c r="T969" t="s">
        <v>8126</v>
      </c>
      <c r="U969">
        <v>162</v>
      </c>
      <c r="V969" t="s">
        <v>8127</v>
      </c>
      <c r="W969">
        <v>3</v>
      </c>
      <c r="X969" s="20"/>
    </row>
    <row r="970" spans="1:24" x14ac:dyDescent="0.25">
      <c r="A970" s="16" t="s">
        <v>528</v>
      </c>
      <c r="B970" t="s">
        <v>19</v>
      </c>
      <c r="C970" s="2" t="s">
        <v>4280</v>
      </c>
      <c r="D970" s="2" t="s">
        <v>6855</v>
      </c>
      <c r="E970" s="2" t="s">
        <v>4282</v>
      </c>
      <c r="F970" s="17">
        <v>30</v>
      </c>
      <c r="G970" s="17" t="s">
        <v>4288</v>
      </c>
      <c r="H970" s="17">
        <v>1944</v>
      </c>
      <c r="I970" s="18">
        <v>16406</v>
      </c>
      <c r="J970" s="19" t="s">
        <v>6883</v>
      </c>
      <c r="K970" s="3" t="s">
        <v>8128</v>
      </c>
      <c r="L970" s="3" t="s">
        <v>6877</v>
      </c>
      <c r="M970" t="s">
        <v>6878</v>
      </c>
      <c r="N970" t="s">
        <v>6298</v>
      </c>
      <c r="R970" s="2"/>
      <c r="W970" s="20">
        <v>11</v>
      </c>
      <c r="X970" s="20" t="s">
        <v>7458</v>
      </c>
    </row>
    <row r="971" spans="1:24" x14ac:dyDescent="0.25">
      <c r="A971" s="16" t="s">
        <v>529</v>
      </c>
      <c r="B971" t="s">
        <v>19</v>
      </c>
      <c r="C971" s="2" t="s">
        <v>4280</v>
      </c>
      <c r="D971" s="2" t="s">
        <v>6855</v>
      </c>
      <c r="E971" s="2" t="s">
        <v>4282</v>
      </c>
      <c r="F971" s="17">
        <v>10</v>
      </c>
      <c r="G971" s="17" t="s">
        <v>6861</v>
      </c>
      <c r="H971" s="17">
        <v>1944</v>
      </c>
      <c r="I971" s="18">
        <v>16416</v>
      </c>
      <c r="J971" s="19" t="s">
        <v>6883</v>
      </c>
      <c r="K971" s="3" t="s">
        <v>8129</v>
      </c>
      <c r="L971" s="3" t="s">
        <v>6877</v>
      </c>
      <c r="M971" t="s">
        <v>6878</v>
      </c>
      <c r="N971" t="s">
        <v>7561</v>
      </c>
      <c r="R971" s="2"/>
      <c r="W971" s="20">
        <v>12</v>
      </c>
      <c r="X971" s="20" t="s">
        <v>7574</v>
      </c>
    </row>
    <row r="972" spans="1:24" x14ac:dyDescent="0.25">
      <c r="A972" s="16" t="s">
        <v>530</v>
      </c>
      <c r="B972" t="s">
        <v>19</v>
      </c>
      <c r="C972" s="2" t="s">
        <v>7464</v>
      </c>
      <c r="D972" s="2" t="s">
        <v>6904</v>
      </c>
      <c r="E972" s="2" t="s">
        <v>6882</v>
      </c>
      <c r="F972" s="17">
        <v>10</v>
      </c>
      <c r="G972" s="17" t="s">
        <v>6905</v>
      </c>
      <c r="H972" s="17">
        <v>1945</v>
      </c>
      <c r="I972" s="18" t="s">
        <v>8106</v>
      </c>
      <c r="J972" s="19"/>
      <c r="K972" s="3" t="s">
        <v>8107</v>
      </c>
      <c r="L972" t="s">
        <v>6863</v>
      </c>
      <c r="R972" s="2"/>
      <c r="W972">
        <v>10</v>
      </c>
      <c r="X972" s="20"/>
    </row>
    <row r="973" spans="1:24" x14ac:dyDescent="0.25">
      <c r="A973" s="16" t="s">
        <v>531</v>
      </c>
      <c r="B973" t="s">
        <v>19</v>
      </c>
      <c r="C973" s="2" t="s">
        <v>8033</v>
      </c>
      <c r="D973" s="2"/>
      <c r="E973" s="2"/>
      <c r="F973" s="17">
        <v>22</v>
      </c>
      <c r="G973" s="17" t="s">
        <v>6905</v>
      </c>
      <c r="H973" s="17">
        <v>1947</v>
      </c>
      <c r="I973" s="18" t="s">
        <v>7309</v>
      </c>
      <c r="J973" s="19"/>
      <c r="K973" s="3" t="s">
        <v>7310</v>
      </c>
      <c r="L973" t="s">
        <v>6863</v>
      </c>
      <c r="R973" s="2"/>
      <c r="W973">
        <v>10</v>
      </c>
      <c r="X973" s="20"/>
    </row>
    <row r="974" spans="1:24" x14ac:dyDescent="0.25">
      <c r="A974" s="16" t="s">
        <v>532</v>
      </c>
      <c r="B974" t="s">
        <v>19</v>
      </c>
      <c r="C974" s="2" t="s">
        <v>8096</v>
      </c>
      <c r="D974" s="2"/>
      <c r="E974" s="2"/>
      <c r="F974" s="17">
        <v>21</v>
      </c>
      <c r="G974" s="17" t="s">
        <v>6905</v>
      </c>
      <c r="H974" s="17">
        <v>1947</v>
      </c>
      <c r="I974" s="18" t="s">
        <v>6906</v>
      </c>
      <c r="J974" s="19"/>
      <c r="K974" s="3" t="s">
        <v>6978</v>
      </c>
      <c r="L974" t="s">
        <v>6863</v>
      </c>
      <c r="R974" s="2"/>
      <c r="W974">
        <v>10</v>
      </c>
      <c r="X974" s="20"/>
    </row>
    <row r="975" spans="1:24" x14ac:dyDescent="0.25">
      <c r="A975" s="16" t="s">
        <v>533</v>
      </c>
      <c r="B975" t="s">
        <v>19</v>
      </c>
      <c r="C975" s="2" t="s">
        <v>4280</v>
      </c>
      <c r="D975" s="2" t="s">
        <v>4281</v>
      </c>
      <c r="E975" s="2" t="s">
        <v>4282</v>
      </c>
      <c r="F975" s="17">
        <v>30</v>
      </c>
      <c r="G975" s="17" t="s">
        <v>6868</v>
      </c>
      <c r="H975" s="17">
        <v>1945</v>
      </c>
      <c r="I975" s="18" t="s">
        <v>8130</v>
      </c>
      <c r="J975" s="19" t="s">
        <v>6883</v>
      </c>
      <c r="K975" s="3" t="s">
        <v>8131</v>
      </c>
      <c r="L975" s="3" t="s">
        <v>6877</v>
      </c>
      <c r="M975" t="s">
        <v>6878</v>
      </c>
      <c r="N975" t="s">
        <v>7418</v>
      </c>
      <c r="R975" s="2"/>
      <c r="W975">
        <v>1</v>
      </c>
      <c r="X975" s="20" t="s">
        <v>7467</v>
      </c>
    </row>
    <row r="976" spans="1:24" x14ac:dyDescent="0.25">
      <c r="A976" s="16" t="s">
        <v>534</v>
      </c>
      <c r="B976" t="s">
        <v>19</v>
      </c>
      <c r="C976" s="2" t="s">
        <v>8033</v>
      </c>
      <c r="D976" s="2"/>
      <c r="E976" s="2"/>
      <c r="F976" s="17">
        <v>12</v>
      </c>
      <c r="G976" s="17" t="s">
        <v>4288</v>
      </c>
      <c r="H976" s="17">
        <v>1947</v>
      </c>
      <c r="I976" s="18" t="s">
        <v>8050</v>
      </c>
      <c r="J976" s="19"/>
      <c r="K976" s="3" t="s">
        <v>8051</v>
      </c>
      <c r="L976" t="s">
        <v>6863</v>
      </c>
      <c r="R976" s="2"/>
      <c r="T976" t="s">
        <v>7895</v>
      </c>
      <c r="U976">
        <v>163</v>
      </c>
      <c r="V976" t="s">
        <v>8132</v>
      </c>
      <c r="W976">
        <v>11</v>
      </c>
      <c r="X976" s="20"/>
    </row>
    <row r="977" spans="1:24" x14ac:dyDescent="0.25">
      <c r="A977" s="16" t="s">
        <v>535</v>
      </c>
      <c r="B977" t="s">
        <v>19</v>
      </c>
      <c r="C977" s="2"/>
      <c r="D977" s="2"/>
      <c r="E977" s="2"/>
      <c r="F977" s="17">
        <v>22</v>
      </c>
      <c r="G977" s="17" t="s">
        <v>6905</v>
      </c>
      <c r="H977" s="17">
        <v>1947</v>
      </c>
      <c r="I977" s="18" t="s">
        <v>7309</v>
      </c>
      <c r="J977" s="19"/>
      <c r="K977" s="3" t="s">
        <v>7310</v>
      </c>
      <c r="L977" t="s">
        <v>6863</v>
      </c>
      <c r="R977" s="2"/>
      <c r="W977">
        <v>10</v>
      </c>
      <c r="X977" s="20"/>
    </row>
    <row r="978" spans="1:24" x14ac:dyDescent="0.25">
      <c r="A978" s="16" t="s">
        <v>536</v>
      </c>
      <c r="B978" t="s">
        <v>19</v>
      </c>
      <c r="C978" s="2"/>
      <c r="D978" s="2"/>
      <c r="E978" s="2"/>
      <c r="F978" s="17">
        <v>22</v>
      </c>
      <c r="G978" s="17" t="s">
        <v>6905</v>
      </c>
      <c r="H978" s="17">
        <v>1947</v>
      </c>
      <c r="I978" s="18" t="s">
        <v>7309</v>
      </c>
      <c r="J978" s="19"/>
      <c r="K978" s="3" t="s">
        <v>7310</v>
      </c>
      <c r="L978" t="s">
        <v>6863</v>
      </c>
      <c r="R978" s="2"/>
      <c r="W978">
        <v>10</v>
      </c>
      <c r="X978" s="20"/>
    </row>
    <row r="979" spans="1:24" x14ac:dyDescent="0.25">
      <c r="A979" s="16" t="s">
        <v>537</v>
      </c>
      <c r="B979" t="s">
        <v>19</v>
      </c>
      <c r="C979" s="2" t="s">
        <v>7280</v>
      </c>
      <c r="D979" s="2"/>
      <c r="E979" s="2"/>
      <c r="F979" s="17">
        <v>21</v>
      </c>
      <c r="G979" s="17" t="s">
        <v>6905</v>
      </c>
      <c r="H979" s="17">
        <v>1947</v>
      </c>
      <c r="I979" s="18" t="s">
        <v>6906</v>
      </c>
      <c r="J979" s="19"/>
      <c r="K979" s="3" t="s">
        <v>6978</v>
      </c>
      <c r="L979" t="s">
        <v>6863</v>
      </c>
      <c r="R979" s="2"/>
      <c r="W979">
        <v>10</v>
      </c>
      <c r="X979" s="20"/>
    </row>
    <row r="980" spans="1:24" x14ac:dyDescent="0.25">
      <c r="A980" s="16" t="s">
        <v>538</v>
      </c>
      <c r="B980" t="s">
        <v>19</v>
      </c>
      <c r="C980" s="2" t="s">
        <v>7280</v>
      </c>
      <c r="D980" s="2"/>
      <c r="E980" s="2"/>
      <c r="F980" s="17">
        <v>7</v>
      </c>
      <c r="G980" s="17" t="s">
        <v>4288</v>
      </c>
      <c r="H980" s="17">
        <v>1947</v>
      </c>
      <c r="I980" s="18" t="s">
        <v>7880</v>
      </c>
      <c r="J980" s="19"/>
      <c r="K980" s="3" t="s">
        <v>7881</v>
      </c>
      <c r="L980" t="s">
        <v>6863</v>
      </c>
      <c r="R980" s="2"/>
      <c r="W980">
        <v>11</v>
      </c>
      <c r="X980" s="20"/>
    </row>
    <row r="981" spans="1:24" x14ac:dyDescent="0.25">
      <c r="A981" s="16" t="s">
        <v>539</v>
      </c>
      <c r="B981" t="s">
        <v>19</v>
      </c>
      <c r="C981" s="2"/>
      <c r="D981" s="2"/>
      <c r="E981" s="2"/>
      <c r="F981" s="17">
        <v>22</v>
      </c>
      <c r="G981" s="17" t="s">
        <v>6905</v>
      </c>
      <c r="H981" s="17">
        <v>1947</v>
      </c>
      <c r="I981" s="18" t="s">
        <v>7309</v>
      </c>
      <c r="J981" s="19"/>
      <c r="K981" s="3" t="s">
        <v>7310</v>
      </c>
      <c r="L981" t="s">
        <v>6863</v>
      </c>
      <c r="R981" s="2"/>
      <c r="W981">
        <v>10</v>
      </c>
      <c r="X981" s="20"/>
    </row>
    <row r="982" spans="1:24" x14ac:dyDescent="0.25">
      <c r="A982" s="16" t="s">
        <v>540</v>
      </c>
      <c r="B982" t="s">
        <v>19</v>
      </c>
      <c r="C982" s="2" t="s">
        <v>8133</v>
      </c>
      <c r="D982" s="2"/>
      <c r="E982" s="2"/>
      <c r="F982" s="17">
        <v>19</v>
      </c>
      <c r="G982" s="17" t="s">
        <v>4288</v>
      </c>
      <c r="H982" s="17">
        <v>1947</v>
      </c>
      <c r="I982" s="18" t="s">
        <v>7284</v>
      </c>
      <c r="J982" s="19"/>
      <c r="K982" s="3" t="s">
        <v>7285</v>
      </c>
      <c r="L982" t="s">
        <v>6863</v>
      </c>
      <c r="R982" s="2"/>
      <c r="S982" t="s">
        <v>7287</v>
      </c>
      <c r="T982" t="s">
        <v>7960</v>
      </c>
      <c r="U982">
        <v>162</v>
      </c>
      <c r="V982" t="s">
        <v>7988</v>
      </c>
      <c r="W982">
        <v>11</v>
      </c>
      <c r="X982" s="20"/>
    </row>
    <row r="983" spans="1:24" x14ac:dyDescent="0.25">
      <c r="A983" s="16" t="s">
        <v>541</v>
      </c>
      <c r="B983" t="s">
        <v>19</v>
      </c>
      <c r="C983" s="2" t="s">
        <v>8134</v>
      </c>
      <c r="D983" s="2"/>
      <c r="E983" s="2"/>
      <c r="F983" s="17">
        <v>19</v>
      </c>
      <c r="G983" s="17" t="s">
        <v>4288</v>
      </c>
      <c r="H983" s="17">
        <v>1947</v>
      </c>
      <c r="I983" s="18" t="s">
        <v>7284</v>
      </c>
      <c r="J983" s="19"/>
      <c r="K983" s="3" t="s">
        <v>7285</v>
      </c>
      <c r="L983" t="s">
        <v>6863</v>
      </c>
      <c r="R983" s="2"/>
      <c r="S983" t="s">
        <v>7287</v>
      </c>
      <c r="T983" t="s">
        <v>6886</v>
      </c>
      <c r="U983">
        <v>162</v>
      </c>
      <c r="V983" t="s">
        <v>8135</v>
      </c>
      <c r="W983">
        <v>11</v>
      </c>
      <c r="X983" s="20"/>
    </row>
    <row r="984" spans="1:24" x14ac:dyDescent="0.25">
      <c r="A984" s="16" t="s">
        <v>542</v>
      </c>
      <c r="B984" t="s">
        <v>19</v>
      </c>
      <c r="C984" s="2" t="s">
        <v>4280</v>
      </c>
      <c r="D984" s="2" t="s">
        <v>6904</v>
      </c>
      <c r="E984" s="2" t="s">
        <v>4282</v>
      </c>
      <c r="F984" s="17">
        <v>24</v>
      </c>
      <c r="G984" s="17" t="s">
        <v>6861</v>
      </c>
      <c r="H984" s="17">
        <v>1944</v>
      </c>
      <c r="I984" s="18">
        <v>16430</v>
      </c>
      <c r="J984" s="19" t="s">
        <v>6883</v>
      </c>
      <c r="K984" s="3" t="s">
        <v>8136</v>
      </c>
      <c r="L984" s="3" t="s">
        <v>6877</v>
      </c>
      <c r="M984" t="s">
        <v>6878</v>
      </c>
      <c r="N984" t="s">
        <v>8137</v>
      </c>
      <c r="R984" s="2"/>
      <c r="W984" s="20">
        <v>12</v>
      </c>
      <c r="X984" s="20" t="s">
        <v>7574</v>
      </c>
    </row>
    <row r="985" spans="1:24" x14ac:dyDescent="0.25">
      <c r="A985" s="16" t="s">
        <v>543</v>
      </c>
      <c r="B985" t="s">
        <v>19</v>
      </c>
      <c r="C985" s="2"/>
      <c r="D985" s="2"/>
      <c r="E985" s="2"/>
      <c r="F985" s="17">
        <v>22</v>
      </c>
      <c r="G985" s="17" t="s">
        <v>6905</v>
      </c>
      <c r="H985" s="17">
        <v>1947</v>
      </c>
      <c r="I985" s="18" t="s">
        <v>7309</v>
      </c>
      <c r="J985" s="19"/>
      <c r="K985" s="3" t="s">
        <v>7310</v>
      </c>
      <c r="L985" t="s">
        <v>6863</v>
      </c>
      <c r="R985" s="2"/>
      <c r="W985">
        <v>10</v>
      </c>
      <c r="X985" s="20"/>
    </row>
    <row r="986" spans="1:24" x14ac:dyDescent="0.25">
      <c r="A986" s="16" t="s">
        <v>544</v>
      </c>
      <c r="B986" t="s">
        <v>19</v>
      </c>
      <c r="C986" s="2" t="s">
        <v>8138</v>
      </c>
      <c r="D986" s="2"/>
      <c r="E986" s="2"/>
      <c r="F986" s="17">
        <v>12</v>
      </c>
      <c r="G986" s="17" t="s">
        <v>4288</v>
      </c>
      <c r="H986" s="17">
        <v>1947</v>
      </c>
      <c r="I986" s="18" t="s">
        <v>8050</v>
      </c>
      <c r="J986" s="19"/>
      <c r="K986" s="3" t="s">
        <v>8051</v>
      </c>
      <c r="L986" t="s">
        <v>6863</v>
      </c>
      <c r="R986" s="2"/>
      <c r="S986" t="s">
        <v>7287</v>
      </c>
      <c r="T986" t="s">
        <v>6920</v>
      </c>
      <c r="U986">
        <v>162</v>
      </c>
      <c r="V986" t="s">
        <v>8139</v>
      </c>
      <c r="W986">
        <v>11</v>
      </c>
      <c r="X986" s="20"/>
    </row>
    <row r="987" spans="1:24" x14ac:dyDescent="0.25">
      <c r="A987" s="16" t="s">
        <v>545</v>
      </c>
      <c r="B987" t="s">
        <v>19</v>
      </c>
      <c r="C987" s="2" t="s">
        <v>6867</v>
      </c>
      <c r="D987" s="2"/>
      <c r="E987" s="2"/>
      <c r="F987" s="17">
        <v>21</v>
      </c>
      <c r="G987" s="17" t="s">
        <v>6905</v>
      </c>
      <c r="H987" s="17">
        <v>1947</v>
      </c>
      <c r="I987" s="18" t="s">
        <v>6906</v>
      </c>
      <c r="J987" s="19"/>
      <c r="K987" s="3" t="s">
        <v>6978</v>
      </c>
      <c r="L987" t="s">
        <v>6863</v>
      </c>
      <c r="R987" s="2"/>
      <c r="W987">
        <v>10</v>
      </c>
      <c r="X987" s="20"/>
    </row>
    <row r="988" spans="1:24" x14ac:dyDescent="0.25">
      <c r="A988" s="16" t="s">
        <v>546</v>
      </c>
      <c r="B988" t="s">
        <v>19</v>
      </c>
      <c r="C988" s="2"/>
      <c r="D988" s="2"/>
      <c r="E988" s="2"/>
      <c r="F988" s="17">
        <v>21</v>
      </c>
      <c r="G988" s="17" t="s">
        <v>6905</v>
      </c>
      <c r="H988" s="17">
        <v>1947</v>
      </c>
      <c r="I988" s="18" t="s">
        <v>6906</v>
      </c>
      <c r="J988" s="19"/>
      <c r="K988" s="3" t="s">
        <v>6978</v>
      </c>
      <c r="L988" t="s">
        <v>6863</v>
      </c>
      <c r="R988" s="2"/>
      <c r="W988">
        <v>10</v>
      </c>
      <c r="X988" s="20"/>
    </row>
    <row r="989" spans="1:24" x14ac:dyDescent="0.25">
      <c r="A989" s="16" t="s">
        <v>547</v>
      </c>
      <c r="B989" t="s">
        <v>19</v>
      </c>
      <c r="C989" s="2" t="s">
        <v>8140</v>
      </c>
      <c r="D989" s="2" t="s">
        <v>6904</v>
      </c>
      <c r="E989" s="2" t="s">
        <v>7281</v>
      </c>
      <c r="F989" s="17">
        <v>23</v>
      </c>
      <c r="G989" s="17" t="s">
        <v>6905</v>
      </c>
      <c r="H989" s="17">
        <v>1945</v>
      </c>
      <c r="I989" s="18" t="s">
        <v>8141</v>
      </c>
      <c r="J989" s="19"/>
      <c r="K989" s="3" t="s">
        <v>8142</v>
      </c>
      <c r="L989" t="s">
        <v>6857</v>
      </c>
      <c r="R989" s="2"/>
      <c r="W989">
        <v>10</v>
      </c>
      <c r="X989" s="20"/>
    </row>
    <row r="990" spans="1:24" x14ac:dyDescent="0.25">
      <c r="A990" s="16" t="s">
        <v>548</v>
      </c>
      <c r="B990" t="s">
        <v>19</v>
      </c>
      <c r="C990" s="2"/>
      <c r="D990" s="2"/>
      <c r="E990" s="2"/>
      <c r="F990" s="17">
        <v>23</v>
      </c>
      <c r="G990" s="17" t="s">
        <v>6905</v>
      </c>
      <c r="H990" s="17">
        <v>1947</v>
      </c>
      <c r="I990" s="18" t="s">
        <v>7351</v>
      </c>
      <c r="J990" s="19"/>
      <c r="K990" s="3" t="s">
        <v>7352</v>
      </c>
      <c r="L990" t="s">
        <v>6863</v>
      </c>
      <c r="R990" s="2"/>
      <c r="T990" t="s">
        <v>4273</v>
      </c>
      <c r="U990">
        <v>163</v>
      </c>
      <c r="V990" t="s">
        <v>8143</v>
      </c>
      <c r="W990">
        <v>10</v>
      </c>
      <c r="X990" s="20"/>
    </row>
    <row r="991" spans="1:24" x14ac:dyDescent="0.25">
      <c r="A991" s="16" t="s">
        <v>549</v>
      </c>
      <c r="B991" t="s">
        <v>19</v>
      </c>
      <c r="C991" s="2"/>
      <c r="D991" s="2"/>
      <c r="E991" s="2"/>
      <c r="F991" s="17">
        <v>23</v>
      </c>
      <c r="G991" s="17" t="s">
        <v>6905</v>
      </c>
      <c r="H991" s="17">
        <v>1947</v>
      </c>
      <c r="I991" s="18" t="s">
        <v>7351</v>
      </c>
      <c r="J991" s="19"/>
      <c r="K991" s="3" t="s">
        <v>7352</v>
      </c>
      <c r="L991" t="s">
        <v>6863</v>
      </c>
      <c r="R991" s="2"/>
      <c r="W991">
        <v>10</v>
      </c>
      <c r="X991" s="20"/>
    </row>
    <row r="992" spans="1:24" x14ac:dyDescent="0.25">
      <c r="A992" s="16" t="s">
        <v>550</v>
      </c>
      <c r="B992" t="s">
        <v>19</v>
      </c>
      <c r="C992" s="2" t="s">
        <v>8144</v>
      </c>
      <c r="D992" s="2"/>
      <c r="E992" s="2"/>
      <c r="F992" s="17">
        <v>7</v>
      </c>
      <c r="G992" s="17" t="s">
        <v>4288</v>
      </c>
      <c r="H992" s="17">
        <v>1947</v>
      </c>
      <c r="I992" s="18" t="s">
        <v>7880</v>
      </c>
      <c r="J992" s="19"/>
      <c r="K992" s="3" t="s">
        <v>7881</v>
      </c>
      <c r="L992" t="s">
        <v>6863</v>
      </c>
      <c r="R992" s="2"/>
      <c r="W992">
        <v>11</v>
      </c>
      <c r="X992" s="20"/>
    </row>
    <row r="993" spans="1:24" x14ac:dyDescent="0.25">
      <c r="A993" s="16" t="s">
        <v>551</v>
      </c>
      <c r="B993" t="s">
        <v>19</v>
      </c>
      <c r="C993" s="2" t="s">
        <v>7464</v>
      </c>
      <c r="D993" s="2" t="s">
        <v>6904</v>
      </c>
      <c r="E993" s="2" t="s">
        <v>6882</v>
      </c>
      <c r="F993" s="17">
        <v>18</v>
      </c>
      <c r="G993" s="17" t="s">
        <v>4288</v>
      </c>
      <c r="H993" s="17">
        <v>1947</v>
      </c>
      <c r="I993" s="18" t="s">
        <v>8145</v>
      </c>
      <c r="J993" s="19"/>
      <c r="K993" s="3" t="s">
        <v>8146</v>
      </c>
      <c r="L993" t="s">
        <v>6863</v>
      </c>
      <c r="R993" s="2"/>
      <c r="W993">
        <v>11</v>
      </c>
      <c r="X993" s="20"/>
    </row>
    <row r="994" spans="1:24" x14ac:dyDescent="0.25">
      <c r="A994" s="16" t="s">
        <v>552</v>
      </c>
      <c r="B994" t="s">
        <v>19</v>
      </c>
      <c r="C994" s="2" t="s">
        <v>7280</v>
      </c>
      <c r="D994" s="2"/>
      <c r="E994" s="2"/>
      <c r="F994" s="17">
        <v>7</v>
      </c>
      <c r="G994" s="17" t="s">
        <v>4288</v>
      </c>
      <c r="H994" s="17">
        <v>1947</v>
      </c>
      <c r="I994" s="18" t="s">
        <v>7880</v>
      </c>
      <c r="J994" s="19"/>
      <c r="K994" s="3" t="s">
        <v>7881</v>
      </c>
      <c r="L994" t="s">
        <v>6863</v>
      </c>
      <c r="R994" s="2"/>
      <c r="W994">
        <v>11</v>
      </c>
      <c r="X994" s="20"/>
    </row>
    <row r="995" spans="1:24" x14ac:dyDescent="0.25">
      <c r="A995" s="16" t="s">
        <v>553</v>
      </c>
      <c r="B995" t="s">
        <v>19</v>
      </c>
      <c r="C995" s="2" t="s">
        <v>8147</v>
      </c>
      <c r="D995" s="2" t="s">
        <v>6904</v>
      </c>
      <c r="E995" s="2" t="s">
        <v>7363</v>
      </c>
      <c r="F995" s="17">
        <v>18</v>
      </c>
      <c r="G995" s="17" t="s">
        <v>6875</v>
      </c>
      <c r="H995" s="17">
        <v>1945</v>
      </c>
      <c r="I995" s="18" t="s">
        <v>8148</v>
      </c>
      <c r="J995" s="19" t="s">
        <v>6883</v>
      </c>
      <c r="K995" s="3" t="s">
        <v>8149</v>
      </c>
      <c r="L995" t="s">
        <v>6877</v>
      </c>
      <c r="M995" t="s">
        <v>6878</v>
      </c>
      <c r="N995" t="s">
        <v>6239</v>
      </c>
      <c r="R995" s="2"/>
      <c r="W995">
        <v>7</v>
      </c>
      <c r="X995" s="20" t="s">
        <v>6880</v>
      </c>
    </row>
    <row r="996" spans="1:24" x14ac:dyDescent="0.25">
      <c r="A996" s="16" t="s">
        <v>554</v>
      </c>
      <c r="B996" t="s">
        <v>19</v>
      </c>
      <c r="C996" s="2" t="s">
        <v>7922</v>
      </c>
      <c r="D996" s="2" t="s">
        <v>6904</v>
      </c>
      <c r="E996" s="2" t="s">
        <v>7363</v>
      </c>
      <c r="F996" s="17">
        <v>25</v>
      </c>
      <c r="G996" s="17" t="s">
        <v>6905</v>
      </c>
      <c r="H996" s="17">
        <v>1945</v>
      </c>
      <c r="I996" s="18" t="s">
        <v>8150</v>
      </c>
      <c r="J996" s="19" t="s">
        <v>6883</v>
      </c>
      <c r="K996" s="3" t="s">
        <v>8151</v>
      </c>
      <c r="L996" t="s">
        <v>6877</v>
      </c>
      <c r="M996" t="s">
        <v>6878</v>
      </c>
      <c r="N996" t="s">
        <v>7418</v>
      </c>
      <c r="R996" s="2"/>
      <c r="W996">
        <v>10</v>
      </c>
      <c r="X996" s="20"/>
    </row>
    <row r="997" spans="1:24" x14ac:dyDescent="0.25">
      <c r="A997" s="16" t="s">
        <v>555</v>
      </c>
      <c r="B997" t="s">
        <v>19</v>
      </c>
      <c r="C997" s="52" t="s">
        <v>4280</v>
      </c>
      <c r="D997" s="52" t="s">
        <v>4281</v>
      </c>
      <c r="E997" s="52" t="s">
        <v>4282</v>
      </c>
      <c r="F997" s="17">
        <v>16</v>
      </c>
      <c r="G997" s="17" t="s">
        <v>6261</v>
      </c>
      <c r="H997" s="17">
        <v>1945</v>
      </c>
      <c r="I997" s="18">
        <v>16484</v>
      </c>
      <c r="J997" s="19" t="s">
        <v>6883</v>
      </c>
      <c r="K997" s="3" t="s">
        <v>8152</v>
      </c>
      <c r="L997" s="3" t="s">
        <v>6877</v>
      </c>
      <c r="M997" t="s">
        <v>6878</v>
      </c>
      <c r="N997" t="s">
        <v>6964</v>
      </c>
      <c r="R997" s="2"/>
      <c r="W997">
        <v>2</v>
      </c>
      <c r="X997" s="20" t="s">
        <v>7646</v>
      </c>
    </row>
    <row r="998" spans="1:24" x14ac:dyDescent="0.25">
      <c r="A998" s="16" t="s">
        <v>556</v>
      </c>
      <c r="B998" t="s">
        <v>19</v>
      </c>
      <c r="C998" s="2"/>
      <c r="D998" s="2" t="s">
        <v>6855</v>
      </c>
      <c r="E998" s="2"/>
      <c r="F998" s="17">
        <v>23</v>
      </c>
      <c r="G998" s="17">
        <v>12</v>
      </c>
      <c r="H998" s="17">
        <v>1944</v>
      </c>
      <c r="I998" s="18" t="s">
        <v>8153</v>
      </c>
      <c r="J998" s="19"/>
      <c r="K998" t="s">
        <v>8154</v>
      </c>
      <c r="L998" t="s">
        <v>6877</v>
      </c>
      <c r="M998" t="s">
        <v>6878</v>
      </c>
      <c r="N998" t="s">
        <v>8155</v>
      </c>
      <c r="R998" s="2"/>
      <c r="W998" s="20"/>
      <c r="X998" s="20" t="s">
        <v>7574</v>
      </c>
    </row>
    <row r="999" spans="1:24" x14ac:dyDescent="0.25">
      <c r="A999" s="16" t="s">
        <v>557</v>
      </c>
      <c r="B999" t="s">
        <v>19</v>
      </c>
      <c r="C999" s="2" t="s">
        <v>8156</v>
      </c>
      <c r="D999" s="2" t="s">
        <v>6904</v>
      </c>
      <c r="E999" s="2" t="s">
        <v>4282</v>
      </c>
      <c r="F999" s="17">
        <v>12</v>
      </c>
      <c r="G999" s="17" t="s">
        <v>4283</v>
      </c>
      <c r="H999" s="17">
        <v>1945</v>
      </c>
      <c r="I999" s="18">
        <v>16539</v>
      </c>
      <c r="J999" s="19" t="s">
        <v>6883</v>
      </c>
      <c r="K999" s="3" t="s">
        <v>8157</v>
      </c>
      <c r="L999" t="s">
        <v>6877</v>
      </c>
      <c r="M999" t="s">
        <v>6878</v>
      </c>
      <c r="N999" t="s">
        <v>4285</v>
      </c>
      <c r="R999" s="2"/>
      <c r="W999">
        <v>4</v>
      </c>
      <c r="X999" s="20" t="s">
        <v>4286</v>
      </c>
    </row>
    <row r="1000" spans="1:24" x14ac:dyDescent="0.25">
      <c r="A1000" s="16" t="s">
        <v>558</v>
      </c>
      <c r="B1000" t="s">
        <v>19</v>
      </c>
      <c r="C1000" s="2">
        <v>502</v>
      </c>
      <c r="D1000" s="2"/>
      <c r="E1000" s="2"/>
      <c r="F1000" s="17">
        <v>20</v>
      </c>
      <c r="G1000" s="17" t="s">
        <v>6861</v>
      </c>
      <c r="H1000" s="17">
        <v>1948</v>
      </c>
      <c r="I1000" s="18" t="s">
        <v>8158</v>
      </c>
      <c r="J1000" s="19"/>
      <c r="K1000" s="3" t="s">
        <v>8159</v>
      </c>
      <c r="L1000" t="s">
        <v>6863</v>
      </c>
      <c r="R1000" s="2"/>
      <c r="S1000" t="s">
        <v>8160</v>
      </c>
      <c r="T1000" t="s">
        <v>7739</v>
      </c>
      <c r="U1000">
        <v>502</v>
      </c>
      <c r="V1000" t="s">
        <v>8161</v>
      </c>
      <c r="W1000">
        <v>12</v>
      </c>
      <c r="X1000" s="20"/>
    </row>
    <row r="1001" spans="1:24" x14ac:dyDescent="0.25">
      <c r="A1001" s="16" t="s">
        <v>559</v>
      </c>
      <c r="B1001" t="s">
        <v>19</v>
      </c>
      <c r="C1001" s="2"/>
      <c r="D1001" s="2"/>
      <c r="E1001" s="2"/>
      <c r="F1001" s="17">
        <v>21</v>
      </c>
      <c r="G1001" s="17" t="s">
        <v>6905</v>
      </c>
      <c r="H1001" s="17">
        <v>1947</v>
      </c>
      <c r="I1001" s="18" t="s">
        <v>6906</v>
      </c>
      <c r="J1001" s="19"/>
      <c r="K1001" s="3" t="s">
        <v>6978</v>
      </c>
      <c r="L1001" t="s">
        <v>6863</v>
      </c>
      <c r="R1001" s="2"/>
      <c r="W1001">
        <v>10</v>
      </c>
      <c r="X1001" s="20"/>
    </row>
    <row r="1002" spans="1:24" x14ac:dyDescent="0.25">
      <c r="A1002" s="16" t="s">
        <v>560</v>
      </c>
      <c r="B1002" t="s">
        <v>19</v>
      </c>
      <c r="C1002" s="2"/>
      <c r="D1002" s="2"/>
      <c r="E1002" s="2"/>
      <c r="F1002" s="17">
        <v>21</v>
      </c>
      <c r="G1002" s="17" t="s">
        <v>6905</v>
      </c>
      <c r="H1002" s="17">
        <v>1947</v>
      </c>
      <c r="I1002" s="18" t="s">
        <v>6906</v>
      </c>
      <c r="J1002" s="19"/>
      <c r="K1002" s="3" t="s">
        <v>6978</v>
      </c>
      <c r="L1002" t="s">
        <v>6863</v>
      </c>
      <c r="R1002" s="2"/>
      <c r="W1002">
        <v>10</v>
      </c>
      <c r="X1002" s="20"/>
    </row>
    <row r="1003" spans="1:24" x14ac:dyDescent="0.25">
      <c r="A1003" s="16" t="s">
        <v>561</v>
      </c>
      <c r="B1003" t="s">
        <v>19</v>
      </c>
      <c r="C1003" s="2">
        <v>163</v>
      </c>
      <c r="D1003" s="2" t="s">
        <v>6904</v>
      </c>
      <c r="E1003" s="2" t="s">
        <v>7363</v>
      </c>
      <c r="F1003" s="17">
        <v>8</v>
      </c>
      <c r="G1003" s="17" t="s">
        <v>6247</v>
      </c>
      <c r="H1003" s="17">
        <v>1945</v>
      </c>
      <c r="I1003" s="18" t="s">
        <v>7897</v>
      </c>
      <c r="J1003" s="19" t="s">
        <v>6962</v>
      </c>
      <c r="K1003" s="3" t="s">
        <v>8162</v>
      </c>
      <c r="L1003" t="s">
        <v>7393</v>
      </c>
      <c r="M1003" t="s">
        <v>8163</v>
      </c>
      <c r="N1003" t="s">
        <v>8164</v>
      </c>
      <c r="P1003" t="s">
        <v>7589</v>
      </c>
      <c r="R1003" s="2"/>
      <c r="T1003" t="s">
        <v>7508</v>
      </c>
      <c r="U1003">
        <v>163</v>
      </c>
      <c r="V1003" t="s">
        <v>8165</v>
      </c>
      <c r="W1003">
        <v>3</v>
      </c>
      <c r="X1003" s="20" t="s">
        <v>7419</v>
      </c>
    </row>
    <row r="1004" spans="1:24" x14ac:dyDescent="0.25">
      <c r="A1004" s="16" t="s">
        <v>562</v>
      </c>
      <c r="B1004" t="s">
        <v>19</v>
      </c>
      <c r="C1004" s="2"/>
      <c r="D1004" s="2"/>
      <c r="E1004" s="2"/>
      <c r="F1004" s="17">
        <v>22</v>
      </c>
      <c r="G1004" s="17" t="s">
        <v>6905</v>
      </c>
      <c r="H1004" s="17">
        <v>1947</v>
      </c>
      <c r="I1004" s="18" t="s">
        <v>7309</v>
      </c>
      <c r="J1004" s="19"/>
      <c r="K1004" s="3" t="s">
        <v>7310</v>
      </c>
      <c r="L1004" t="s">
        <v>6863</v>
      </c>
      <c r="R1004" s="2"/>
      <c r="W1004">
        <v>10</v>
      </c>
      <c r="X1004" s="20"/>
    </row>
    <row r="1005" spans="1:24" x14ac:dyDescent="0.25">
      <c r="A1005" s="16" t="s">
        <v>563</v>
      </c>
      <c r="B1005" t="s">
        <v>19</v>
      </c>
      <c r="C1005" s="2">
        <v>614</v>
      </c>
      <c r="D1005" s="2"/>
      <c r="E1005" s="2" t="s">
        <v>7363</v>
      </c>
      <c r="F1005" s="17">
        <v>18</v>
      </c>
      <c r="G1005" s="17" t="s">
        <v>6905</v>
      </c>
      <c r="H1005" s="17">
        <v>1945</v>
      </c>
      <c r="I1005" s="18" t="s">
        <v>8166</v>
      </c>
      <c r="J1005" s="19"/>
      <c r="K1005" s="3" t="s">
        <v>8167</v>
      </c>
      <c r="L1005" t="s">
        <v>6863</v>
      </c>
      <c r="R1005" s="2"/>
      <c r="W1005">
        <v>10</v>
      </c>
      <c r="X1005" s="20"/>
    </row>
    <row r="1006" spans="1:24" x14ac:dyDescent="0.25">
      <c r="A1006" s="16" t="s">
        <v>564</v>
      </c>
      <c r="B1006" t="s">
        <v>19</v>
      </c>
      <c r="C1006" s="2"/>
      <c r="D1006" s="2"/>
      <c r="E1006" s="2"/>
      <c r="F1006" s="17">
        <v>21</v>
      </c>
      <c r="G1006" s="17" t="s">
        <v>6905</v>
      </c>
      <c r="H1006" s="17">
        <v>1947</v>
      </c>
      <c r="I1006" s="18" t="s">
        <v>6906</v>
      </c>
      <c r="J1006" s="19"/>
      <c r="K1006" s="3" t="s">
        <v>6978</v>
      </c>
      <c r="L1006" t="s">
        <v>6863</v>
      </c>
      <c r="R1006" s="2"/>
      <c r="W1006">
        <v>10</v>
      </c>
      <c r="X1006" s="20"/>
    </row>
    <row r="1007" spans="1:24" x14ac:dyDescent="0.25">
      <c r="A1007" s="16" t="s">
        <v>565</v>
      </c>
      <c r="B1007" t="s">
        <v>19</v>
      </c>
      <c r="C1007" s="2"/>
      <c r="D1007" s="2"/>
      <c r="E1007" s="2"/>
      <c r="F1007" s="17">
        <v>21</v>
      </c>
      <c r="G1007" s="17" t="s">
        <v>6905</v>
      </c>
      <c r="H1007" s="17">
        <v>1947</v>
      </c>
      <c r="I1007" s="18" t="s">
        <v>6906</v>
      </c>
      <c r="J1007" s="19"/>
      <c r="K1007" s="3" t="s">
        <v>6978</v>
      </c>
      <c r="L1007" t="s">
        <v>6863</v>
      </c>
      <c r="R1007" s="2"/>
      <c r="W1007">
        <v>10</v>
      </c>
      <c r="X1007" s="20"/>
    </row>
    <row r="1008" spans="1:24" x14ac:dyDescent="0.25">
      <c r="A1008" s="16" t="s">
        <v>566</v>
      </c>
      <c r="B1008" t="s">
        <v>19</v>
      </c>
      <c r="C1008" s="2"/>
      <c r="D1008" s="2"/>
      <c r="E1008" s="2"/>
      <c r="F1008" s="17">
        <v>21</v>
      </c>
      <c r="G1008" s="17" t="s">
        <v>6905</v>
      </c>
      <c r="H1008" s="17">
        <v>1947</v>
      </c>
      <c r="I1008" s="18" t="s">
        <v>6906</v>
      </c>
      <c r="J1008" s="19"/>
      <c r="K1008" s="3" t="s">
        <v>6978</v>
      </c>
      <c r="L1008" t="s">
        <v>6863</v>
      </c>
      <c r="R1008" s="2"/>
      <c r="W1008">
        <v>10</v>
      </c>
      <c r="X1008" s="20"/>
    </row>
    <row r="1009" spans="1:24" x14ac:dyDescent="0.25">
      <c r="A1009" s="16" t="s">
        <v>567</v>
      </c>
      <c r="B1009" t="s">
        <v>19</v>
      </c>
      <c r="C1009" s="2" t="s">
        <v>7280</v>
      </c>
      <c r="D1009" s="2"/>
      <c r="E1009" s="2"/>
      <c r="F1009" s="17">
        <v>0</v>
      </c>
      <c r="G1009" s="17" t="s">
        <v>6868</v>
      </c>
      <c r="H1009" s="17">
        <v>1950</v>
      </c>
      <c r="I1009" s="32" t="s">
        <v>7307</v>
      </c>
      <c r="J1009" s="33"/>
      <c r="K1009" t="s">
        <v>7907</v>
      </c>
      <c r="L1009" t="s">
        <v>6863</v>
      </c>
      <c r="R1009" s="2"/>
      <c r="W1009" s="20"/>
      <c r="X1009" s="20"/>
    </row>
    <row r="1010" spans="1:24" x14ac:dyDescent="0.25">
      <c r="A1010" s="16" t="s">
        <v>568</v>
      </c>
      <c r="B1010" t="s">
        <v>19</v>
      </c>
      <c r="C1010" s="2" t="s">
        <v>4280</v>
      </c>
      <c r="D1010" s="2" t="s">
        <v>4281</v>
      </c>
      <c r="E1010" s="2" t="s">
        <v>4282</v>
      </c>
      <c r="F1010" s="17">
        <v>26</v>
      </c>
      <c r="G1010" s="17" t="s">
        <v>6261</v>
      </c>
      <c r="H1010" s="17">
        <v>1945</v>
      </c>
      <c r="I1010" s="18">
        <v>16494</v>
      </c>
      <c r="J1010" s="19" t="s">
        <v>6883</v>
      </c>
      <c r="K1010" s="3" t="s">
        <v>8168</v>
      </c>
      <c r="L1010" t="s">
        <v>6877</v>
      </c>
      <c r="M1010" t="s">
        <v>6878</v>
      </c>
      <c r="N1010" t="s">
        <v>6964</v>
      </c>
      <c r="R1010" s="2"/>
      <c r="W1010">
        <v>2</v>
      </c>
      <c r="X1010" s="20" t="s">
        <v>7646</v>
      </c>
    </row>
    <row r="1011" spans="1:24" x14ac:dyDescent="0.25">
      <c r="A1011" s="16" t="s">
        <v>569</v>
      </c>
      <c r="B1011" t="s">
        <v>19</v>
      </c>
      <c r="C1011" s="2" t="s">
        <v>7277</v>
      </c>
      <c r="D1011" s="2"/>
      <c r="E1011" s="2"/>
      <c r="F1011" s="17">
        <v>16</v>
      </c>
      <c r="G1011" s="17" t="s">
        <v>6905</v>
      </c>
      <c r="H1011" s="17">
        <v>1947</v>
      </c>
      <c r="I1011" s="18" t="s">
        <v>8169</v>
      </c>
      <c r="J1011" s="19"/>
      <c r="K1011" s="3" t="s">
        <v>8170</v>
      </c>
      <c r="L1011" t="s">
        <v>6863</v>
      </c>
      <c r="R1011" s="2"/>
      <c r="W1011">
        <v>10</v>
      </c>
      <c r="X1011" s="20"/>
    </row>
    <row r="1012" spans="1:24" x14ac:dyDescent="0.25">
      <c r="A1012" s="16" t="s">
        <v>570</v>
      </c>
      <c r="B1012" t="s">
        <v>19</v>
      </c>
      <c r="C1012" s="2"/>
      <c r="D1012" s="2"/>
      <c r="E1012" s="2"/>
      <c r="F1012" s="17">
        <v>22</v>
      </c>
      <c r="G1012" s="17" t="s">
        <v>6905</v>
      </c>
      <c r="H1012" s="17">
        <v>1947</v>
      </c>
      <c r="I1012" s="18" t="s">
        <v>7309</v>
      </c>
      <c r="J1012" s="19"/>
      <c r="K1012" s="3" t="s">
        <v>7310</v>
      </c>
      <c r="L1012" t="s">
        <v>6863</v>
      </c>
      <c r="R1012" s="2"/>
      <c r="W1012">
        <v>10</v>
      </c>
      <c r="X1012" s="20"/>
    </row>
    <row r="1013" spans="1:24" x14ac:dyDescent="0.25">
      <c r="A1013" s="16" t="s">
        <v>571</v>
      </c>
      <c r="B1013" t="s">
        <v>19</v>
      </c>
      <c r="C1013" s="2"/>
      <c r="D1013" s="2"/>
      <c r="E1013" s="2"/>
      <c r="F1013" s="17">
        <v>22</v>
      </c>
      <c r="G1013" s="17" t="s">
        <v>6905</v>
      </c>
      <c r="H1013" s="17">
        <v>1947</v>
      </c>
      <c r="I1013" s="18" t="s">
        <v>7309</v>
      </c>
      <c r="J1013" s="19"/>
      <c r="K1013" s="3" t="s">
        <v>7310</v>
      </c>
      <c r="L1013" t="s">
        <v>6863</v>
      </c>
      <c r="R1013" s="2"/>
      <c r="W1013">
        <v>10</v>
      </c>
      <c r="X1013" s="20"/>
    </row>
    <row r="1014" spans="1:24" x14ac:dyDescent="0.25">
      <c r="A1014" s="16" t="s">
        <v>572</v>
      </c>
      <c r="B1014" t="s">
        <v>19</v>
      </c>
      <c r="C1014" s="2"/>
      <c r="D1014" s="2"/>
      <c r="E1014" s="2"/>
      <c r="F1014" s="17">
        <v>23</v>
      </c>
      <c r="G1014" s="17" t="s">
        <v>6905</v>
      </c>
      <c r="H1014" s="17">
        <v>1947</v>
      </c>
      <c r="I1014" s="18" t="s">
        <v>7351</v>
      </c>
      <c r="J1014" s="19"/>
      <c r="K1014" s="3" t="s">
        <v>7352</v>
      </c>
      <c r="L1014" t="s">
        <v>6863</v>
      </c>
      <c r="R1014" s="2"/>
      <c r="W1014">
        <v>10</v>
      </c>
      <c r="X1014" s="20"/>
    </row>
    <row r="1015" spans="1:24" x14ac:dyDescent="0.25">
      <c r="A1015" s="16" t="s">
        <v>573</v>
      </c>
      <c r="B1015" t="s">
        <v>19</v>
      </c>
      <c r="C1015" s="2"/>
      <c r="D1015" s="2"/>
      <c r="E1015" s="2"/>
      <c r="F1015" s="17">
        <v>22</v>
      </c>
      <c r="G1015" s="17" t="s">
        <v>6905</v>
      </c>
      <c r="H1015" s="17">
        <v>1947</v>
      </c>
      <c r="I1015" s="18" t="s">
        <v>7309</v>
      </c>
      <c r="J1015" s="19"/>
      <c r="K1015" s="3" t="s">
        <v>7310</v>
      </c>
      <c r="L1015" t="s">
        <v>6863</v>
      </c>
      <c r="R1015" s="2"/>
      <c r="W1015">
        <v>10</v>
      </c>
      <c r="X1015" s="20"/>
    </row>
    <row r="1016" spans="1:24" x14ac:dyDescent="0.25">
      <c r="A1016" s="16" t="s">
        <v>574</v>
      </c>
      <c r="B1016" t="s">
        <v>19</v>
      </c>
      <c r="C1016" s="2"/>
      <c r="D1016" s="2"/>
      <c r="E1016" s="2"/>
      <c r="F1016" s="17">
        <v>22</v>
      </c>
      <c r="G1016" s="17" t="s">
        <v>6905</v>
      </c>
      <c r="H1016" s="17">
        <v>1947</v>
      </c>
      <c r="I1016" s="18" t="s">
        <v>7309</v>
      </c>
      <c r="J1016" s="19"/>
      <c r="K1016" s="3" t="s">
        <v>7310</v>
      </c>
      <c r="L1016" t="s">
        <v>6863</v>
      </c>
      <c r="R1016" s="2"/>
      <c r="W1016">
        <v>10</v>
      </c>
      <c r="X1016" s="20"/>
    </row>
    <row r="1017" spans="1:24" x14ac:dyDescent="0.25">
      <c r="A1017" s="16" t="s">
        <v>575</v>
      </c>
      <c r="B1017" t="s">
        <v>19</v>
      </c>
      <c r="C1017" s="2"/>
      <c r="D1017" s="2"/>
      <c r="E1017" s="2"/>
      <c r="F1017" s="17">
        <v>21</v>
      </c>
      <c r="G1017" s="17" t="s">
        <v>6905</v>
      </c>
      <c r="H1017" s="17">
        <v>1947</v>
      </c>
      <c r="I1017" s="18" t="s">
        <v>6906</v>
      </c>
      <c r="J1017" s="19"/>
      <c r="K1017" s="3" t="s">
        <v>6978</v>
      </c>
      <c r="L1017" t="s">
        <v>6863</v>
      </c>
      <c r="R1017" s="2"/>
      <c r="W1017">
        <v>10</v>
      </c>
      <c r="X1017" s="20"/>
    </row>
    <row r="1018" spans="1:24" x14ac:dyDescent="0.25">
      <c r="A1018" s="16" t="s">
        <v>576</v>
      </c>
      <c r="B1018" t="s">
        <v>19</v>
      </c>
      <c r="C1018" s="2"/>
      <c r="D1018" s="2"/>
      <c r="E1018" s="2"/>
      <c r="F1018" s="17">
        <v>21</v>
      </c>
      <c r="G1018" s="17" t="s">
        <v>6905</v>
      </c>
      <c r="H1018" s="17">
        <v>1947</v>
      </c>
      <c r="I1018" s="18" t="s">
        <v>6906</v>
      </c>
      <c r="J1018" s="19"/>
      <c r="K1018" s="3" t="s">
        <v>6978</v>
      </c>
      <c r="L1018" t="s">
        <v>6863</v>
      </c>
      <c r="R1018" s="2"/>
      <c r="W1018">
        <v>10</v>
      </c>
      <c r="X1018" s="20"/>
    </row>
    <row r="1019" spans="1:24" x14ac:dyDescent="0.25">
      <c r="A1019" s="16" t="s">
        <v>577</v>
      </c>
      <c r="B1019" t="s">
        <v>19</v>
      </c>
      <c r="C1019" s="2" t="s">
        <v>8171</v>
      </c>
      <c r="D1019" s="2"/>
      <c r="E1019" s="2"/>
      <c r="F1019" s="17">
        <v>0</v>
      </c>
      <c r="G1019" s="17" t="s">
        <v>6868</v>
      </c>
      <c r="H1019" s="17">
        <v>1950</v>
      </c>
      <c r="I1019" s="32" t="s">
        <v>7307</v>
      </c>
      <c r="J1019" s="33"/>
      <c r="K1019" t="s">
        <v>7907</v>
      </c>
      <c r="L1019" t="s">
        <v>6863</v>
      </c>
      <c r="R1019" s="2"/>
      <c r="W1019" s="20"/>
      <c r="X1019" s="20"/>
    </row>
    <row r="1020" spans="1:24" x14ac:dyDescent="0.25">
      <c r="A1020" s="16" t="s">
        <v>578</v>
      </c>
      <c r="B1020" t="s">
        <v>19</v>
      </c>
      <c r="C1020" s="2"/>
      <c r="D1020" s="2" t="s">
        <v>6855</v>
      </c>
      <c r="E1020" s="2"/>
      <c r="F1020" s="17"/>
      <c r="G1020" s="17"/>
      <c r="H1020" s="17"/>
      <c r="I1020" s="18"/>
      <c r="J1020" s="19"/>
      <c r="K1020" t="s">
        <v>6856</v>
      </c>
      <c r="L1020" t="s">
        <v>6857</v>
      </c>
      <c r="R1020" s="2"/>
      <c r="W1020" s="20"/>
      <c r="X1020" s="20"/>
    </row>
    <row r="1021" spans="1:24" x14ac:dyDescent="0.25">
      <c r="A1021" s="16" t="s">
        <v>579</v>
      </c>
      <c r="B1021" t="s">
        <v>19</v>
      </c>
      <c r="C1021" s="2"/>
      <c r="D1021" s="2"/>
      <c r="E1021" s="2"/>
      <c r="F1021" s="17">
        <v>21</v>
      </c>
      <c r="G1021" s="17" t="s">
        <v>6905</v>
      </c>
      <c r="H1021" s="17">
        <v>1947</v>
      </c>
      <c r="I1021" s="18" t="s">
        <v>6906</v>
      </c>
      <c r="J1021" s="19"/>
      <c r="K1021" s="3" t="s">
        <v>6978</v>
      </c>
      <c r="L1021" t="s">
        <v>6863</v>
      </c>
      <c r="R1021" s="2"/>
      <c r="W1021">
        <v>10</v>
      </c>
      <c r="X1021" s="20"/>
    </row>
    <row r="1022" spans="1:24" x14ac:dyDescent="0.25">
      <c r="A1022" s="16" t="s">
        <v>580</v>
      </c>
      <c r="B1022" t="s">
        <v>19</v>
      </c>
      <c r="C1022" s="2"/>
      <c r="D1022" s="2" t="s">
        <v>6855</v>
      </c>
      <c r="E1022" s="2"/>
      <c r="F1022" s="17"/>
      <c r="G1022" s="17"/>
      <c r="H1022" s="17"/>
      <c r="I1022" s="18"/>
      <c r="J1022" s="19"/>
      <c r="K1022" t="s">
        <v>6856</v>
      </c>
      <c r="L1022" t="s">
        <v>6857</v>
      </c>
      <c r="R1022" s="2"/>
      <c r="W1022" s="20"/>
      <c r="X1022" s="20"/>
    </row>
    <row r="1023" spans="1:24" x14ac:dyDescent="0.25">
      <c r="A1023" s="16" t="s">
        <v>581</v>
      </c>
      <c r="B1023" t="s">
        <v>19</v>
      </c>
      <c r="C1023" s="2"/>
      <c r="D1023" s="2"/>
      <c r="E1023" s="2"/>
      <c r="F1023" s="17">
        <v>21</v>
      </c>
      <c r="G1023" s="17" t="s">
        <v>6905</v>
      </c>
      <c r="H1023" s="17">
        <v>1947</v>
      </c>
      <c r="I1023" s="18" t="s">
        <v>6906</v>
      </c>
      <c r="J1023" s="19"/>
      <c r="K1023" s="3" t="s">
        <v>6978</v>
      </c>
      <c r="L1023" t="s">
        <v>6863</v>
      </c>
      <c r="R1023" s="2"/>
      <c r="W1023">
        <v>10</v>
      </c>
      <c r="X1023" s="20"/>
    </row>
    <row r="1024" spans="1:24" x14ac:dyDescent="0.25">
      <c r="A1024" s="16" t="s">
        <v>582</v>
      </c>
      <c r="B1024" t="s">
        <v>19</v>
      </c>
      <c r="C1024" s="2" t="s">
        <v>4280</v>
      </c>
      <c r="D1024" s="2" t="s">
        <v>4281</v>
      </c>
      <c r="E1024" s="2" t="s">
        <v>4282</v>
      </c>
      <c r="F1024" s="17">
        <v>15</v>
      </c>
      <c r="G1024" s="17" t="s">
        <v>6861</v>
      </c>
      <c r="H1024" s="17">
        <v>1944</v>
      </c>
      <c r="I1024" s="18">
        <v>16421</v>
      </c>
      <c r="J1024" s="19" t="s">
        <v>6883</v>
      </c>
      <c r="K1024" s="3" t="s">
        <v>8172</v>
      </c>
      <c r="L1024" s="3" t="s">
        <v>6877</v>
      </c>
      <c r="M1024" t="s">
        <v>6878</v>
      </c>
      <c r="N1024" t="s">
        <v>6885</v>
      </c>
      <c r="R1024" s="2"/>
      <c r="W1024" s="20">
        <v>12</v>
      </c>
      <c r="X1024" s="20" t="s">
        <v>7574</v>
      </c>
    </row>
    <row r="1025" spans="1:24" x14ac:dyDescent="0.25">
      <c r="A1025" s="16" t="s">
        <v>583</v>
      </c>
      <c r="B1025" t="s">
        <v>19</v>
      </c>
      <c r="C1025" s="2"/>
      <c r="D1025" s="2"/>
      <c r="E1025" s="2"/>
      <c r="F1025" s="17">
        <v>22</v>
      </c>
      <c r="G1025" s="17" t="s">
        <v>6905</v>
      </c>
      <c r="H1025" s="17">
        <v>1947</v>
      </c>
      <c r="I1025" s="18" t="s">
        <v>7309</v>
      </c>
      <c r="J1025" s="19"/>
      <c r="K1025" s="3" t="s">
        <v>7310</v>
      </c>
      <c r="L1025" t="s">
        <v>6863</v>
      </c>
      <c r="R1025" s="2"/>
      <c r="W1025">
        <v>10</v>
      </c>
      <c r="X1025" s="20"/>
    </row>
    <row r="1026" spans="1:24" x14ac:dyDescent="0.25">
      <c r="A1026" s="16" t="s">
        <v>584</v>
      </c>
      <c r="B1026" t="s">
        <v>19</v>
      </c>
      <c r="C1026" s="2" t="s">
        <v>4280</v>
      </c>
      <c r="D1026" s="2" t="s">
        <v>4281</v>
      </c>
      <c r="E1026" s="2" t="s">
        <v>4282</v>
      </c>
      <c r="F1026" s="17">
        <v>13</v>
      </c>
      <c r="G1026" s="17" t="s">
        <v>6247</v>
      </c>
      <c r="H1026" s="17">
        <v>1945</v>
      </c>
      <c r="I1026" s="18">
        <v>16509</v>
      </c>
      <c r="J1026" s="19" t="s">
        <v>6883</v>
      </c>
      <c r="K1026" s="3" t="s">
        <v>8173</v>
      </c>
      <c r="L1026" t="s">
        <v>6877</v>
      </c>
      <c r="M1026" t="s">
        <v>6878</v>
      </c>
      <c r="N1026" t="s">
        <v>7418</v>
      </c>
      <c r="R1026" s="2"/>
      <c r="W1026">
        <v>3</v>
      </c>
      <c r="X1026" s="20" t="s">
        <v>7419</v>
      </c>
    </row>
    <row r="1027" spans="1:24" x14ac:dyDescent="0.25">
      <c r="A1027" s="16" t="s">
        <v>585</v>
      </c>
      <c r="B1027" t="s">
        <v>19</v>
      </c>
      <c r="C1027" s="2"/>
      <c r="D1027" s="2"/>
      <c r="E1027" s="2"/>
      <c r="F1027" s="17">
        <v>22</v>
      </c>
      <c r="G1027" s="17" t="s">
        <v>6905</v>
      </c>
      <c r="H1027" s="17">
        <v>1947</v>
      </c>
      <c r="I1027" s="18" t="s">
        <v>7309</v>
      </c>
      <c r="J1027" s="19"/>
      <c r="K1027" s="3" t="s">
        <v>7310</v>
      </c>
      <c r="L1027" t="s">
        <v>6863</v>
      </c>
      <c r="R1027" s="2"/>
      <c r="W1027">
        <v>10</v>
      </c>
      <c r="X1027" s="20"/>
    </row>
    <row r="1028" spans="1:24" x14ac:dyDescent="0.25">
      <c r="A1028" s="16" t="s">
        <v>586</v>
      </c>
      <c r="B1028" t="s">
        <v>19</v>
      </c>
      <c r="C1028" s="2" t="s">
        <v>4280</v>
      </c>
      <c r="D1028" s="2" t="s">
        <v>4281</v>
      </c>
      <c r="E1028" s="2" t="s">
        <v>4282</v>
      </c>
      <c r="F1028" s="17">
        <v>6</v>
      </c>
      <c r="G1028" s="17" t="s">
        <v>6247</v>
      </c>
      <c r="H1028" s="17">
        <v>1945</v>
      </c>
      <c r="I1028" s="18">
        <v>16502</v>
      </c>
      <c r="J1028" s="19" t="s">
        <v>6883</v>
      </c>
      <c r="K1028" s="3" t="s">
        <v>8174</v>
      </c>
      <c r="L1028" t="s">
        <v>6877</v>
      </c>
      <c r="M1028" t="s">
        <v>6878</v>
      </c>
      <c r="N1028" t="s">
        <v>6298</v>
      </c>
      <c r="R1028" s="2"/>
      <c r="W1028">
        <v>3</v>
      </c>
      <c r="X1028" s="20" t="s">
        <v>7419</v>
      </c>
    </row>
    <row r="1029" spans="1:24" x14ac:dyDescent="0.25">
      <c r="A1029" s="16" t="s">
        <v>587</v>
      </c>
      <c r="B1029" t="s">
        <v>19</v>
      </c>
      <c r="C1029" s="2"/>
      <c r="D1029" s="2"/>
      <c r="E1029" s="2"/>
      <c r="F1029" s="17">
        <v>21</v>
      </c>
      <c r="G1029" s="17" t="s">
        <v>6905</v>
      </c>
      <c r="H1029" s="17">
        <v>1947</v>
      </c>
      <c r="I1029" s="18" t="s">
        <v>6906</v>
      </c>
      <c r="J1029" s="19"/>
      <c r="K1029" s="3" t="s">
        <v>6978</v>
      </c>
      <c r="L1029" t="s">
        <v>6863</v>
      </c>
      <c r="R1029" s="2"/>
      <c r="W1029">
        <v>10</v>
      </c>
      <c r="X1029" s="20"/>
    </row>
    <row r="1030" spans="1:24" x14ac:dyDescent="0.25">
      <c r="A1030" s="16" t="s">
        <v>588</v>
      </c>
      <c r="B1030" t="s">
        <v>19</v>
      </c>
      <c r="C1030" s="2"/>
      <c r="D1030" s="2"/>
      <c r="E1030" s="2"/>
      <c r="F1030" s="17">
        <v>22</v>
      </c>
      <c r="G1030" s="17" t="s">
        <v>6905</v>
      </c>
      <c r="H1030" s="17">
        <v>1947</v>
      </c>
      <c r="I1030" s="18" t="s">
        <v>7309</v>
      </c>
      <c r="J1030" s="19"/>
      <c r="K1030" s="3" t="s">
        <v>7310</v>
      </c>
      <c r="L1030" t="s">
        <v>6863</v>
      </c>
      <c r="R1030" s="2"/>
      <c r="W1030">
        <v>10</v>
      </c>
      <c r="X1030" s="20"/>
    </row>
    <row r="1031" spans="1:24" x14ac:dyDescent="0.25">
      <c r="A1031" s="16" t="s">
        <v>589</v>
      </c>
      <c r="B1031" t="s">
        <v>19</v>
      </c>
      <c r="C1031" s="2"/>
      <c r="D1031" s="2" t="s">
        <v>6855</v>
      </c>
      <c r="E1031" s="2"/>
      <c r="F1031" s="17"/>
      <c r="G1031" s="17"/>
      <c r="H1031" s="17"/>
      <c r="I1031" s="18"/>
      <c r="J1031" s="19"/>
      <c r="K1031" t="s">
        <v>6856</v>
      </c>
      <c r="L1031" t="s">
        <v>6857</v>
      </c>
      <c r="R1031" s="2"/>
      <c r="W1031" s="20"/>
      <c r="X1031" s="20"/>
    </row>
    <row r="1032" spans="1:24" x14ac:dyDescent="0.25">
      <c r="A1032" s="16" t="s">
        <v>590</v>
      </c>
      <c r="B1032" t="s">
        <v>19</v>
      </c>
      <c r="C1032" s="2"/>
      <c r="D1032" s="2" t="s">
        <v>6855</v>
      </c>
      <c r="E1032" s="2"/>
      <c r="F1032" s="17"/>
      <c r="G1032" s="17"/>
      <c r="H1032" s="17"/>
      <c r="I1032" s="18"/>
      <c r="J1032" s="19"/>
      <c r="K1032" t="s">
        <v>6856</v>
      </c>
      <c r="L1032" t="s">
        <v>6857</v>
      </c>
      <c r="R1032" s="2"/>
      <c r="W1032" s="20"/>
      <c r="X1032" s="20"/>
    </row>
    <row r="1033" spans="1:24" x14ac:dyDescent="0.25">
      <c r="A1033" s="16" t="s">
        <v>591</v>
      </c>
      <c r="B1033" t="s">
        <v>19</v>
      </c>
      <c r="C1033" s="2"/>
      <c r="D1033" s="2" t="s">
        <v>6855</v>
      </c>
      <c r="E1033" s="2"/>
      <c r="F1033" s="17"/>
      <c r="G1033" s="17"/>
      <c r="H1033" s="17"/>
      <c r="I1033" s="18"/>
      <c r="J1033" s="19"/>
      <c r="K1033" t="s">
        <v>6856</v>
      </c>
      <c r="L1033" t="s">
        <v>6857</v>
      </c>
      <c r="R1033" s="2"/>
      <c r="W1033" s="20"/>
      <c r="X1033" s="20"/>
    </row>
    <row r="1034" spans="1:24" x14ac:dyDescent="0.25">
      <c r="A1034" s="16" t="s">
        <v>592</v>
      </c>
      <c r="B1034" t="s">
        <v>19</v>
      </c>
      <c r="C1034" s="2"/>
      <c r="D1034" s="2"/>
      <c r="E1034" s="2"/>
      <c r="F1034" s="17">
        <v>21</v>
      </c>
      <c r="G1034" s="17" t="s">
        <v>6905</v>
      </c>
      <c r="H1034" s="17">
        <v>1947</v>
      </c>
      <c r="I1034" s="18" t="s">
        <v>6906</v>
      </c>
      <c r="J1034" s="19"/>
      <c r="K1034" s="3" t="s">
        <v>6978</v>
      </c>
      <c r="L1034" t="s">
        <v>6863</v>
      </c>
      <c r="R1034" s="2"/>
      <c r="W1034">
        <v>10</v>
      </c>
      <c r="X1034" s="20"/>
    </row>
    <row r="1035" spans="1:24" x14ac:dyDescent="0.25">
      <c r="A1035" s="16" t="s">
        <v>593</v>
      </c>
      <c r="B1035" t="s">
        <v>19</v>
      </c>
      <c r="C1035" s="2"/>
      <c r="D1035" s="2"/>
      <c r="E1035" s="2"/>
      <c r="F1035" s="17">
        <v>22</v>
      </c>
      <c r="G1035" s="17" t="s">
        <v>6905</v>
      </c>
      <c r="H1035" s="17">
        <v>1947</v>
      </c>
      <c r="I1035" s="18" t="s">
        <v>7309</v>
      </c>
      <c r="J1035" s="19"/>
      <c r="K1035" s="3" t="s">
        <v>7310</v>
      </c>
      <c r="L1035" t="s">
        <v>6863</v>
      </c>
      <c r="R1035" s="2"/>
      <c r="W1035">
        <v>10</v>
      </c>
      <c r="X1035" s="20"/>
    </row>
    <row r="1036" spans="1:24" x14ac:dyDescent="0.25">
      <c r="A1036" s="16" t="s">
        <v>594</v>
      </c>
      <c r="B1036" t="s">
        <v>19</v>
      </c>
      <c r="C1036" s="2"/>
      <c r="D1036" s="2"/>
      <c r="E1036" s="2"/>
      <c r="F1036" s="17">
        <v>22</v>
      </c>
      <c r="G1036" s="17" t="s">
        <v>6905</v>
      </c>
      <c r="H1036" s="17">
        <v>1947</v>
      </c>
      <c r="I1036" s="18" t="s">
        <v>7309</v>
      </c>
      <c r="J1036" s="19"/>
      <c r="K1036" s="3" t="s">
        <v>7310</v>
      </c>
      <c r="L1036" t="s">
        <v>6863</v>
      </c>
      <c r="R1036" s="2"/>
      <c r="W1036">
        <v>10</v>
      </c>
      <c r="X1036" s="20"/>
    </row>
    <row r="1037" spans="1:24" x14ac:dyDescent="0.25">
      <c r="A1037" s="16" t="s">
        <v>595</v>
      </c>
      <c r="B1037" t="s">
        <v>19</v>
      </c>
      <c r="C1037" s="2" t="s">
        <v>7280</v>
      </c>
      <c r="D1037" s="2"/>
      <c r="E1037" s="2"/>
      <c r="F1037" s="17">
        <v>18</v>
      </c>
      <c r="G1037" s="17" t="s">
        <v>6247</v>
      </c>
      <c r="H1037" s="17">
        <v>1948</v>
      </c>
      <c r="I1037" s="18" t="s">
        <v>7318</v>
      </c>
      <c r="J1037" s="19"/>
      <c r="K1037" s="3" t="s">
        <v>7319</v>
      </c>
      <c r="L1037" t="s">
        <v>6863</v>
      </c>
      <c r="R1037" s="2"/>
      <c r="W1037">
        <v>3</v>
      </c>
      <c r="X1037" s="20"/>
    </row>
    <row r="1038" spans="1:24" x14ac:dyDescent="0.25">
      <c r="A1038" s="16" t="s">
        <v>596</v>
      </c>
      <c r="B1038" t="s">
        <v>19</v>
      </c>
      <c r="C1038" s="2">
        <v>162</v>
      </c>
      <c r="D1038" s="2"/>
      <c r="E1038" s="2"/>
      <c r="F1038" s="17">
        <v>1</v>
      </c>
      <c r="G1038" s="17" t="s">
        <v>4288</v>
      </c>
      <c r="H1038" s="17">
        <v>1947</v>
      </c>
      <c r="I1038" s="18" t="s">
        <v>7278</v>
      </c>
      <c r="J1038" s="19"/>
      <c r="K1038" s="3" t="s">
        <v>7279</v>
      </c>
      <c r="L1038" t="s">
        <v>6863</v>
      </c>
      <c r="R1038" s="2"/>
      <c r="W1038">
        <v>11</v>
      </c>
      <c r="X1038" s="20"/>
    </row>
    <row r="1039" spans="1:24" x14ac:dyDescent="0.25">
      <c r="A1039" s="16" t="s">
        <v>597</v>
      </c>
      <c r="B1039" t="s">
        <v>19</v>
      </c>
      <c r="C1039" s="2"/>
      <c r="D1039" s="2"/>
      <c r="E1039" s="2"/>
      <c r="F1039" s="17">
        <v>22</v>
      </c>
      <c r="G1039" s="17" t="s">
        <v>6905</v>
      </c>
      <c r="H1039" s="17">
        <v>1947</v>
      </c>
      <c r="I1039" s="18" t="s">
        <v>7309</v>
      </c>
      <c r="J1039" s="19"/>
      <c r="K1039" s="3" t="s">
        <v>7310</v>
      </c>
      <c r="L1039" t="s">
        <v>6863</v>
      </c>
      <c r="R1039" s="2"/>
      <c r="W1039">
        <v>10</v>
      </c>
      <c r="X1039" s="20"/>
    </row>
    <row r="1040" spans="1:24" x14ac:dyDescent="0.25">
      <c r="A1040" s="16" t="s">
        <v>598</v>
      </c>
      <c r="B1040" t="s">
        <v>19</v>
      </c>
      <c r="C1040" s="2">
        <v>162</v>
      </c>
      <c r="D1040" s="2"/>
      <c r="E1040" s="2"/>
      <c r="F1040" s="17">
        <v>26</v>
      </c>
      <c r="G1040" s="17" t="s">
        <v>6871</v>
      </c>
      <c r="H1040" s="17">
        <v>1946</v>
      </c>
      <c r="I1040" s="18" t="s">
        <v>8175</v>
      </c>
      <c r="J1040" s="19" t="s">
        <v>6883</v>
      </c>
      <c r="K1040" s="3" t="s">
        <v>8176</v>
      </c>
      <c r="L1040" t="s">
        <v>6877</v>
      </c>
      <c r="M1040" t="s">
        <v>6878</v>
      </c>
      <c r="N1040" t="s">
        <v>7418</v>
      </c>
      <c r="R1040" s="2"/>
      <c r="W1040">
        <v>5</v>
      </c>
      <c r="X1040" s="20"/>
    </row>
    <row r="1041" spans="1:24" x14ac:dyDescent="0.25">
      <c r="A1041" s="16" t="s">
        <v>599</v>
      </c>
      <c r="B1041" t="s">
        <v>19</v>
      </c>
      <c r="C1041" s="2" t="s">
        <v>8177</v>
      </c>
      <c r="D1041" s="2" t="s">
        <v>6904</v>
      </c>
      <c r="E1041" s="2" t="s">
        <v>7398</v>
      </c>
      <c r="F1041" s="17">
        <v>29</v>
      </c>
      <c r="G1041" s="17" t="s">
        <v>6858</v>
      </c>
      <c r="H1041" s="17">
        <v>1945</v>
      </c>
      <c r="I1041" s="18" t="s">
        <v>8178</v>
      </c>
      <c r="J1041" s="19" t="s">
        <v>6883</v>
      </c>
      <c r="K1041" s="3" t="s">
        <v>8179</v>
      </c>
      <c r="L1041" t="s">
        <v>6877</v>
      </c>
      <c r="M1041" t="s">
        <v>6878</v>
      </c>
      <c r="N1041" t="s">
        <v>4262</v>
      </c>
      <c r="R1041" s="2"/>
      <c r="S1041" t="s">
        <v>7287</v>
      </c>
      <c r="T1041" t="s">
        <v>6936</v>
      </c>
      <c r="U1041">
        <v>162</v>
      </c>
      <c r="V1041" t="s">
        <v>8180</v>
      </c>
      <c r="W1041">
        <v>6</v>
      </c>
      <c r="X1041" s="20" t="s">
        <v>6888</v>
      </c>
    </row>
    <row r="1042" spans="1:24" x14ac:dyDescent="0.25">
      <c r="A1042" s="16" t="s">
        <v>600</v>
      </c>
      <c r="B1042" t="s">
        <v>19</v>
      </c>
      <c r="C1042" s="2"/>
      <c r="D1042" s="2"/>
      <c r="E1042" s="2"/>
      <c r="F1042" s="17">
        <v>21</v>
      </c>
      <c r="G1042" s="17" t="s">
        <v>6905</v>
      </c>
      <c r="H1042" s="17">
        <v>1947</v>
      </c>
      <c r="I1042" s="18" t="s">
        <v>6906</v>
      </c>
      <c r="J1042" s="19"/>
      <c r="K1042" s="3" t="s">
        <v>6978</v>
      </c>
      <c r="L1042" t="s">
        <v>6863</v>
      </c>
      <c r="R1042" s="2"/>
      <c r="W1042">
        <v>10</v>
      </c>
      <c r="X1042" s="20"/>
    </row>
    <row r="1043" spans="1:24" x14ac:dyDescent="0.25">
      <c r="A1043" s="16" t="s">
        <v>601</v>
      </c>
      <c r="B1043" t="s">
        <v>19</v>
      </c>
      <c r="C1043" s="2"/>
      <c r="D1043" s="2"/>
      <c r="E1043" s="2"/>
      <c r="F1043" s="17">
        <v>21</v>
      </c>
      <c r="G1043" s="17" t="s">
        <v>6905</v>
      </c>
      <c r="H1043" s="17">
        <v>1947</v>
      </c>
      <c r="I1043" s="18" t="s">
        <v>6906</v>
      </c>
      <c r="J1043" s="19"/>
      <c r="K1043" s="3" t="s">
        <v>6978</v>
      </c>
      <c r="L1043" t="s">
        <v>6863</v>
      </c>
      <c r="R1043" s="2"/>
      <c r="W1043">
        <v>10</v>
      </c>
      <c r="X1043" s="20"/>
    </row>
    <row r="1044" spans="1:24" x14ac:dyDescent="0.25">
      <c r="A1044" s="16" t="s">
        <v>602</v>
      </c>
      <c r="B1044" t="s">
        <v>19</v>
      </c>
      <c r="C1044" s="2"/>
      <c r="D1044" s="2"/>
      <c r="E1044" s="2"/>
      <c r="F1044" s="17">
        <v>21</v>
      </c>
      <c r="G1044" s="17" t="s">
        <v>6905</v>
      </c>
      <c r="H1044" s="17">
        <v>1947</v>
      </c>
      <c r="I1044" s="18" t="s">
        <v>6906</v>
      </c>
      <c r="J1044" s="19"/>
      <c r="K1044" s="3" t="s">
        <v>6978</v>
      </c>
      <c r="L1044" t="s">
        <v>6863</v>
      </c>
      <c r="R1044" s="2"/>
      <c r="W1044">
        <v>10</v>
      </c>
      <c r="X1044" s="20"/>
    </row>
    <row r="1045" spans="1:24" x14ac:dyDescent="0.25">
      <c r="A1045" s="16" t="s">
        <v>603</v>
      </c>
      <c r="B1045" t="s">
        <v>19</v>
      </c>
      <c r="C1045" s="2" t="s">
        <v>6235</v>
      </c>
      <c r="D1045" s="2" t="s">
        <v>6904</v>
      </c>
      <c r="E1045" s="2" t="s">
        <v>6236</v>
      </c>
      <c r="F1045" s="17">
        <v>27</v>
      </c>
      <c r="G1045" s="17" t="s">
        <v>6858</v>
      </c>
      <c r="H1045" s="17">
        <v>1945</v>
      </c>
      <c r="I1045" s="18" t="s">
        <v>7273</v>
      </c>
      <c r="J1045" s="19" t="s">
        <v>6883</v>
      </c>
      <c r="K1045" s="3" t="s">
        <v>8181</v>
      </c>
      <c r="L1045" t="s">
        <v>6877</v>
      </c>
      <c r="M1045" t="s">
        <v>6878</v>
      </c>
      <c r="N1045" t="s">
        <v>6239</v>
      </c>
      <c r="R1045" s="2"/>
      <c r="W1045">
        <v>6</v>
      </c>
      <c r="X1045" s="20" t="s">
        <v>6888</v>
      </c>
    </row>
    <row r="1046" spans="1:24" x14ac:dyDescent="0.25">
      <c r="A1046" s="16" t="s">
        <v>604</v>
      </c>
      <c r="B1046" t="s">
        <v>19</v>
      </c>
      <c r="C1046" s="2">
        <v>162</v>
      </c>
      <c r="D1046" s="2"/>
      <c r="E1046" s="2"/>
      <c r="F1046" s="17">
        <v>7</v>
      </c>
      <c r="G1046" s="17" t="s">
        <v>4288</v>
      </c>
      <c r="H1046" s="17">
        <v>1947</v>
      </c>
      <c r="I1046" s="18" t="s">
        <v>7880</v>
      </c>
      <c r="J1046" s="19"/>
      <c r="K1046" s="3" t="s">
        <v>7881</v>
      </c>
      <c r="L1046" t="s">
        <v>6863</v>
      </c>
      <c r="R1046" s="2"/>
      <c r="W1046">
        <v>11</v>
      </c>
      <c r="X1046" s="20"/>
    </row>
    <row r="1047" spans="1:24" x14ac:dyDescent="0.25">
      <c r="A1047" s="16" t="s">
        <v>605</v>
      </c>
      <c r="B1047" t="s">
        <v>19</v>
      </c>
      <c r="C1047" s="2">
        <v>162</v>
      </c>
      <c r="D1047" s="2"/>
      <c r="E1047" s="2"/>
      <c r="F1047" s="17">
        <v>7</v>
      </c>
      <c r="G1047" s="17" t="s">
        <v>4288</v>
      </c>
      <c r="H1047" s="17">
        <v>1947</v>
      </c>
      <c r="I1047" s="18" t="s">
        <v>7880</v>
      </c>
      <c r="J1047" s="19"/>
      <c r="K1047" s="3" t="s">
        <v>7881</v>
      </c>
      <c r="L1047" t="s">
        <v>6863</v>
      </c>
      <c r="R1047" s="2"/>
      <c r="W1047">
        <v>11</v>
      </c>
      <c r="X1047" s="20"/>
    </row>
    <row r="1048" spans="1:24" x14ac:dyDescent="0.25">
      <c r="A1048" s="16" t="s">
        <v>606</v>
      </c>
      <c r="B1048" t="s">
        <v>19</v>
      </c>
      <c r="C1048" s="2" t="s">
        <v>7926</v>
      </c>
      <c r="D1048" s="2" t="s">
        <v>6904</v>
      </c>
      <c r="E1048" s="2" t="s">
        <v>7363</v>
      </c>
      <c r="F1048" s="17">
        <v>25</v>
      </c>
      <c r="G1048" s="17" t="s">
        <v>4283</v>
      </c>
      <c r="H1048" s="17">
        <v>1945</v>
      </c>
      <c r="I1048" s="18">
        <v>16552</v>
      </c>
      <c r="J1048" s="19" t="s">
        <v>6883</v>
      </c>
      <c r="K1048" s="3" t="s">
        <v>8182</v>
      </c>
      <c r="L1048" t="s">
        <v>6877</v>
      </c>
      <c r="M1048" t="s">
        <v>6878</v>
      </c>
      <c r="N1048" t="s">
        <v>4262</v>
      </c>
      <c r="R1048" s="2"/>
      <c r="W1048">
        <v>4</v>
      </c>
      <c r="X1048" s="20" t="s">
        <v>4286</v>
      </c>
    </row>
    <row r="1049" spans="1:24" x14ac:dyDescent="0.25">
      <c r="A1049" s="16" t="s">
        <v>607</v>
      </c>
      <c r="B1049" t="s">
        <v>19</v>
      </c>
      <c r="C1049" s="2"/>
      <c r="D1049" s="2"/>
      <c r="E1049" s="2"/>
      <c r="F1049" s="17">
        <v>22</v>
      </c>
      <c r="G1049" s="17" t="s">
        <v>6905</v>
      </c>
      <c r="H1049" s="17">
        <v>1947</v>
      </c>
      <c r="I1049" s="18" t="s">
        <v>7309</v>
      </c>
      <c r="J1049" s="19"/>
      <c r="K1049" s="3" t="s">
        <v>7310</v>
      </c>
      <c r="L1049" t="s">
        <v>6863</v>
      </c>
      <c r="R1049" s="2"/>
      <c r="W1049">
        <v>10</v>
      </c>
      <c r="X1049" s="20"/>
    </row>
    <row r="1050" spans="1:24" x14ac:dyDescent="0.25">
      <c r="A1050" s="16" t="s">
        <v>608</v>
      </c>
      <c r="B1050" t="s">
        <v>19</v>
      </c>
      <c r="C1050" s="2" t="s">
        <v>8183</v>
      </c>
      <c r="D1050" s="2" t="s">
        <v>6904</v>
      </c>
      <c r="E1050" s="2" t="s">
        <v>7281</v>
      </c>
      <c r="F1050" s="17">
        <v>23</v>
      </c>
      <c r="G1050" s="17" t="s">
        <v>6905</v>
      </c>
      <c r="H1050" s="17">
        <v>1945</v>
      </c>
      <c r="I1050" s="18" t="s">
        <v>8141</v>
      </c>
      <c r="J1050" s="19"/>
      <c r="K1050" s="3" t="s">
        <v>8142</v>
      </c>
      <c r="L1050" t="s">
        <v>6857</v>
      </c>
      <c r="R1050" s="2"/>
      <c r="W1050">
        <v>10</v>
      </c>
      <c r="X1050" s="20"/>
    </row>
    <row r="1051" spans="1:24" x14ac:dyDescent="0.25">
      <c r="A1051" s="16" t="s">
        <v>609</v>
      </c>
      <c r="B1051" t="s">
        <v>19</v>
      </c>
      <c r="C1051" s="2"/>
      <c r="D1051" s="2"/>
      <c r="E1051" s="2"/>
      <c r="F1051" s="17">
        <v>21</v>
      </c>
      <c r="G1051" s="17" t="s">
        <v>6905</v>
      </c>
      <c r="H1051" s="17">
        <v>1947</v>
      </c>
      <c r="I1051" s="18" t="s">
        <v>6906</v>
      </c>
      <c r="J1051" s="19"/>
      <c r="K1051" s="3" t="s">
        <v>6978</v>
      </c>
      <c r="L1051" t="s">
        <v>6863</v>
      </c>
      <c r="R1051" s="2"/>
      <c r="W1051">
        <v>10</v>
      </c>
      <c r="X1051" s="20"/>
    </row>
    <row r="1052" spans="1:24" x14ac:dyDescent="0.25">
      <c r="A1052" s="16" t="s">
        <v>610</v>
      </c>
      <c r="B1052" t="s">
        <v>19</v>
      </c>
      <c r="C1052" s="2" t="s">
        <v>7280</v>
      </c>
      <c r="D1052" s="2" t="s">
        <v>6904</v>
      </c>
      <c r="E1052" s="2" t="s">
        <v>7281</v>
      </c>
      <c r="F1052" s="17">
        <v>8</v>
      </c>
      <c r="G1052" s="17" t="s">
        <v>6871</v>
      </c>
      <c r="H1052" s="17">
        <v>1945</v>
      </c>
      <c r="I1052" s="18" t="s">
        <v>8184</v>
      </c>
      <c r="J1052" s="19" t="s">
        <v>6883</v>
      </c>
      <c r="K1052" s="3" t="s">
        <v>8185</v>
      </c>
      <c r="L1052" t="s">
        <v>6857</v>
      </c>
      <c r="R1052" s="2"/>
      <c r="W1052">
        <v>5</v>
      </c>
      <c r="X1052" s="20" t="s">
        <v>7413</v>
      </c>
    </row>
    <row r="1053" spans="1:24" x14ac:dyDescent="0.25">
      <c r="A1053" s="16" t="s">
        <v>611</v>
      </c>
      <c r="B1053" t="s">
        <v>19</v>
      </c>
      <c r="C1053" s="2"/>
      <c r="D1053" s="2"/>
      <c r="E1053" s="2"/>
      <c r="F1053" s="17">
        <v>21</v>
      </c>
      <c r="G1053" s="17" t="s">
        <v>6905</v>
      </c>
      <c r="H1053" s="17">
        <v>1947</v>
      </c>
      <c r="I1053" s="18" t="s">
        <v>6906</v>
      </c>
      <c r="J1053" s="19"/>
      <c r="K1053" s="3" t="s">
        <v>6978</v>
      </c>
      <c r="L1053" t="s">
        <v>6863</v>
      </c>
      <c r="R1053" s="2"/>
      <c r="W1053">
        <v>10</v>
      </c>
      <c r="X1053" s="20"/>
    </row>
    <row r="1054" spans="1:24" x14ac:dyDescent="0.25">
      <c r="A1054" s="16" t="s">
        <v>612</v>
      </c>
      <c r="B1054" t="s">
        <v>19</v>
      </c>
      <c r="C1054" s="2">
        <v>163</v>
      </c>
      <c r="D1054" s="2" t="s">
        <v>6904</v>
      </c>
      <c r="E1054" s="2" t="s">
        <v>7363</v>
      </c>
      <c r="F1054" s="17">
        <v>5</v>
      </c>
      <c r="G1054" s="17" t="s">
        <v>6247</v>
      </c>
      <c r="H1054" s="17">
        <v>1945</v>
      </c>
      <c r="I1054" s="18">
        <v>16501</v>
      </c>
      <c r="J1054" s="19" t="s">
        <v>6883</v>
      </c>
      <c r="K1054" s="3" t="s">
        <v>8186</v>
      </c>
      <c r="L1054" t="s">
        <v>6877</v>
      </c>
      <c r="M1054" t="s">
        <v>7476</v>
      </c>
      <c r="N1054" t="s">
        <v>8125</v>
      </c>
      <c r="R1054" s="2"/>
      <c r="T1054" t="s">
        <v>4238</v>
      </c>
      <c r="U1054">
        <v>163</v>
      </c>
      <c r="V1054" t="s">
        <v>8187</v>
      </c>
      <c r="W1054">
        <v>3</v>
      </c>
      <c r="X1054" s="20" t="s">
        <v>7419</v>
      </c>
    </row>
    <row r="1055" spans="1:24" x14ac:dyDescent="0.25">
      <c r="A1055" s="16" t="s">
        <v>613</v>
      </c>
      <c r="B1055" t="s">
        <v>19</v>
      </c>
      <c r="C1055" s="2" t="s">
        <v>4280</v>
      </c>
      <c r="D1055" s="2" t="s">
        <v>4281</v>
      </c>
      <c r="E1055" s="2" t="s">
        <v>4282</v>
      </c>
      <c r="F1055" s="17">
        <v>16</v>
      </c>
      <c r="G1055" s="17" t="s">
        <v>6861</v>
      </c>
      <c r="H1055" s="17">
        <v>1944</v>
      </c>
      <c r="I1055" s="18">
        <v>16422</v>
      </c>
      <c r="J1055" s="19" t="s">
        <v>6883</v>
      </c>
      <c r="K1055" s="3" t="s">
        <v>8188</v>
      </c>
      <c r="L1055" s="3" t="s">
        <v>6877</v>
      </c>
      <c r="M1055" t="s">
        <v>6878</v>
      </c>
      <c r="N1055" t="s">
        <v>6298</v>
      </c>
      <c r="R1055" s="2"/>
      <c r="W1055" s="20">
        <v>12</v>
      </c>
      <c r="X1055" s="20" t="s">
        <v>7574</v>
      </c>
    </row>
    <row r="1056" spans="1:24" x14ac:dyDescent="0.25">
      <c r="A1056" s="16" t="s">
        <v>614</v>
      </c>
      <c r="B1056" t="s">
        <v>19</v>
      </c>
      <c r="C1056" s="2"/>
      <c r="D1056" s="2"/>
      <c r="E1056" s="2"/>
      <c r="F1056" s="17">
        <v>21</v>
      </c>
      <c r="G1056" s="17" t="s">
        <v>6905</v>
      </c>
      <c r="H1056" s="17">
        <v>1947</v>
      </c>
      <c r="I1056" s="18" t="s">
        <v>6906</v>
      </c>
      <c r="J1056" s="19"/>
      <c r="K1056" s="3" t="s">
        <v>6978</v>
      </c>
      <c r="L1056" t="s">
        <v>6863</v>
      </c>
      <c r="R1056" s="2"/>
      <c r="W1056">
        <v>10</v>
      </c>
      <c r="X1056" s="20"/>
    </row>
    <row r="1057" spans="1:24" x14ac:dyDescent="0.25">
      <c r="A1057" s="16" t="s">
        <v>615</v>
      </c>
      <c r="B1057" t="s">
        <v>19</v>
      </c>
      <c r="C1057" s="2" t="s">
        <v>7280</v>
      </c>
      <c r="D1057" s="2"/>
      <c r="E1057" s="2"/>
      <c r="F1057" s="17">
        <v>4</v>
      </c>
      <c r="G1057" s="17" t="s">
        <v>4255</v>
      </c>
      <c r="H1057" s="17">
        <v>1947</v>
      </c>
      <c r="I1057" s="18" t="s">
        <v>8189</v>
      </c>
      <c r="J1057" s="19"/>
      <c r="K1057" s="3" t="s">
        <v>8190</v>
      </c>
      <c r="L1057" t="s">
        <v>6863</v>
      </c>
      <c r="R1057" s="2"/>
      <c r="W1057">
        <v>9</v>
      </c>
      <c r="X1057" s="20"/>
    </row>
    <row r="1058" spans="1:24" x14ac:dyDescent="0.25">
      <c r="A1058" s="16" t="s">
        <v>616</v>
      </c>
      <c r="B1058" t="s">
        <v>19</v>
      </c>
      <c r="C1058" s="2">
        <v>163</v>
      </c>
      <c r="D1058" s="2"/>
      <c r="E1058" s="2"/>
      <c r="F1058" s="17">
        <v>22</v>
      </c>
      <c r="G1058" s="17" t="s">
        <v>6905</v>
      </c>
      <c r="H1058" s="17">
        <v>1947</v>
      </c>
      <c r="I1058" s="18" t="s">
        <v>7309</v>
      </c>
      <c r="J1058" s="19"/>
      <c r="K1058" s="3" t="s">
        <v>7310</v>
      </c>
      <c r="L1058" t="s">
        <v>6863</v>
      </c>
      <c r="R1058" s="2"/>
      <c r="T1058" t="s">
        <v>7531</v>
      </c>
      <c r="U1058">
        <v>163</v>
      </c>
      <c r="V1058" t="s">
        <v>8191</v>
      </c>
      <c r="W1058">
        <v>10</v>
      </c>
      <c r="X1058" s="20"/>
    </row>
    <row r="1059" spans="1:24" x14ac:dyDescent="0.25">
      <c r="A1059" s="16" t="s">
        <v>617</v>
      </c>
      <c r="B1059" t="s">
        <v>19</v>
      </c>
      <c r="C1059" s="2">
        <v>163</v>
      </c>
      <c r="D1059" s="2" t="s">
        <v>6904</v>
      </c>
      <c r="E1059" s="2" t="s">
        <v>7363</v>
      </c>
      <c r="F1059" s="17">
        <v>25</v>
      </c>
      <c r="G1059" s="17" t="s">
        <v>4283</v>
      </c>
      <c r="H1059" s="17">
        <v>1945</v>
      </c>
      <c r="I1059" s="18">
        <v>16552</v>
      </c>
      <c r="J1059" s="19" t="s">
        <v>6883</v>
      </c>
      <c r="K1059" s="3" t="s">
        <v>8192</v>
      </c>
      <c r="L1059" t="s">
        <v>6877</v>
      </c>
      <c r="M1059" t="s">
        <v>6878</v>
      </c>
      <c r="N1059" t="s">
        <v>4262</v>
      </c>
      <c r="R1059" s="2"/>
      <c r="T1059" t="s">
        <v>4242</v>
      </c>
      <c r="U1059">
        <v>163</v>
      </c>
      <c r="V1059" t="s">
        <v>8193</v>
      </c>
      <c r="W1059">
        <v>4</v>
      </c>
      <c r="X1059" s="20" t="s">
        <v>4286</v>
      </c>
    </row>
    <row r="1060" spans="1:24" x14ac:dyDescent="0.25">
      <c r="A1060" s="16" t="s">
        <v>618</v>
      </c>
      <c r="B1060" t="s">
        <v>19</v>
      </c>
      <c r="C1060" s="2">
        <v>627</v>
      </c>
      <c r="D1060" s="2" t="s">
        <v>6904</v>
      </c>
      <c r="E1060" s="2" t="s">
        <v>7363</v>
      </c>
      <c r="F1060" s="17">
        <v>5</v>
      </c>
      <c r="G1060" s="17" t="s">
        <v>6871</v>
      </c>
      <c r="H1060" s="17">
        <v>1945</v>
      </c>
      <c r="I1060" s="18" t="s">
        <v>8101</v>
      </c>
      <c r="J1060" s="19" t="s">
        <v>6883</v>
      </c>
      <c r="K1060" s="3" t="s">
        <v>8194</v>
      </c>
      <c r="L1060" t="s">
        <v>6877</v>
      </c>
      <c r="M1060" t="s">
        <v>6878</v>
      </c>
      <c r="N1060" t="s">
        <v>6885</v>
      </c>
      <c r="R1060" s="2"/>
      <c r="S1060" t="s">
        <v>7407</v>
      </c>
      <c r="T1060" t="s">
        <v>7449</v>
      </c>
      <c r="U1060">
        <v>627</v>
      </c>
      <c r="V1060" t="s">
        <v>8195</v>
      </c>
      <c r="W1060">
        <v>5</v>
      </c>
      <c r="X1060" s="20" t="s">
        <v>7413</v>
      </c>
    </row>
    <row r="1061" spans="1:24" x14ac:dyDescent="0.25">
      <c r="A1061" s="16" t="s">
        <v>619</v>
      </c>
      <c r="B1061" t="s">
        <v>19</v>
      </c>
      <c r="C1061" s="2" t="s">
        <v>4280</v>
      </c>
      <c r="D1061" s="2" t="s">
        <v>4281</v>
      </c>
      <c r="E1061" s="2" t="s">
        <v>4282</v>
      </c>
      <c r="F1061" s="17">
        <v>16</v>
      </c>
      <c r="G1061" s="17" t="s">
        <v>6861</v>
      </c>
      <c r="H1061" s="17">
        <v>1944</v>
      </c>
      <c r="I1061" s="18">
        <v>16422</v>
      </c>
      <c r="J1061" s="19" t="s">
        <v>6883</v>
      </c>
      <c r="K1061" s="3" t="s">
        <v>8196</v>
      </c>
      <c r="L1061" s="3" t="s">
        <v>6877</v>
      </c>
      <c r="M1061" t="s">
        <v>6878</v>
      </c>
      <c r="N1061" t="s">
        <v>6298</v>
      </c>
      <c r="R1061" s="2"/>
      <c r="W1061" s="20">
        <v>12</v>
      </c>
      <c r="X1061" s="20" t="s">
        <v>7574</v>
      </c>
    </row>
    <row r="1062" spans="1:24" x14ac:dyDescent="0.25">
      <c r="A1062" s="16" t="s">
        <v>620</v>
      </c>
      <c r="B1062" t="s">
        <v>19</v>
      </c>
      <c r="C1062" s="2" t="s">
        <v>8197</v>
      </c>
      <c r="D1062" s="2"/>
      <c r="E1062" s="2"/>
      <c r="F1062" s="17">
        <v>13</v>
      </c>
      <c r="G1062" s="17" t="s">
        <v>6261</v>
      </c>
      <c r="H1062" s="17">
        <v>1947</v>
      </c>
      <c r="I1062" s="18" t="s">
        <v>8198</v>
      </c>
      <c r="J1062" s="19"/>
      <c r="K1062" s="3" t="s">
        <v>8199</v>
      </c>
      <c r="L1062" t="s">
        <v>6863</v>
      </c>
      <c r="R1062" s="2"/>
      <c r="W1062">
        <v>2</v>
      </c>
      <c r="X1062" s="20"/>
    </row>
    <row r="1063" spans="1:24" x14ac:dyDescent="0.25">
      <c r="A1063" s="16" t="s">
        <v>621</v>
      </c>
      <c r="B1063" t="s">
        <v>19</v>
      </c>
      <c r="C1063" s="2" t="s">
        <v>7280</v>
      </c>
      <c r="D1063" s="2"/>
      <c r="E1063" s="2"/>
      <c r="F1063" s="17">
        <v>21</v>
      </c>
      <c r="G1063" s="17" t="s">
        <v>6905</v>
      </c>
      <c r="H1063" s="17">
        <v>1947</v>
      </c>
      <c r="I1063" s="18" t="s">
        <v>6906</v>
      </c>
      <c r="J1063" s="19"/>
      <c r="K1063" s="3" t="s">
        <v>6978</v>
      </c>
      <c r="L1063" t="s">
        <v>6863</v>
      </c>
      <c r="R1063" s="2"/>
      <c r="W1063">
        <v>10</v>
      </c>
      <c r="X1063" s="20"/>
    </row>
    <row r="1064" spans="1:24" x14ac:dyDescent="0.25">
      <c r="A1064" s="16" t="s">
        <v>622</v>
      </c>
      <c r="B1064" t="s">
        <v>19</v>
      </c>
      <c r="C1064" s="2"/>
      <c r="D1064" s="2"/>
      <c r="E1064" s="2"/>
      <c r="F1064" s="17">
        <v>22</v>
      </c>
      <c r="G1064" s="17" t="s">
        <v>6905</v>
      </c>
      <c r="H1064" s="17">
        <v>1947</v>
      </c>
      <c r="I1064" s="18" t="s">
        <v>7309</v>
      </c>
      <c r="J1064" s="19"/>
      <c r="K1064" s="3" t="s">
        <v>7310</v>
      </c>
      <c r="L1064" t="s">
        <v>6863</v>
      </c>
      <c r="R1064" s="2"/>
      <c r="W1064">
        <v>10</v>
      </c>
      <c r="X1064" s="20"/>
    </row>
    <row r="1065" spans="1:24" x14ac:dyDescent="0.25">
      <c r="A1065" s="16" t="s">
        <v>623</v>
      </c>
      <c r="B1065" t="s">
        <v>19</v>
      </c>
      <c r="C1065" s="2"/>
      <c r="D1065" s="2"/>
      <c r="E1065" s="2"/>
      <c r="F1065" s="17">
        <v>25</v>
      </c>
      <c r="G1065" s="17" t="s">
        <v>6905</v>
      </c>
      <c r="H1065" s="17">
        <v>1947</v>
      </c>
      <c r="I1065" s="18" t="s">
        <v>8200</v>
      </c>
      <c r="J1065" s="19"/>
      <c r="K1065" s="3" t="s">
        <v>8201</v>
      </c>
      <c r="L1065" t="s">
        <v>6863</v>
      </c>
      <c r="R1065" s="2"/>
      <c r="W1065">
        <v>10</v>
      </c>
      <c r="X1065" s="20"/>
    </row>
    <row r="1066" spans="1:24" x14ac:dyDescent="0.25">
      <c r="A1066" s="16" t="s">
        <v>624</v>
      </c>
      <c r="B1066" t="s">
        <v>19</v>
      </c>
      <c r="C1066" s="2" t="s">
        <v>8202</v>
      </c>
      <c r="D1066" s="2"/>
      <c r="E1066" s="2"/>
      <c r="F1066" s="17">
        <v>12</v>
      </c>
      <c r="G1066" s="17" t="s">
        <v>4288</v>
      </c>
      <c r="H1066" s="17">
        <v>1947</v>
      </c>
      <c r="I1066" s="18" t="s">
        <v>8050</v>
      </c>
      <c r="J1066" s="19"/>
      <c r="K1066" s="3" t="s">
        <v>8051</v>
      </c>
      <c r="L1066" t="s">
        <v>6863</v>
      </c>
      <c r="R1066" s="2"/>
      <c r="W1066">
        <v>11</v>
      </c>
      <c r="X1066" s="20"/>
    </row>
    <row r="1067" spans="1:24" x14ac:dyDescent="0.25">
      <c r="A1067" s="16" t="s">
        <v>625</v>
      </c>
      <c r="B1067" t="s">
        <v>19</v>
      </c>
      <c r="C1067" s="2" t="s">
        <v>7299</v>
      </c>
      <c r="D1067" s="2" t="s">
        <v>6904</v>
      </c>
      <c r="E1067" s="2" t="s">
        <v>7281</v>
      </c>
      <c r="F1067" s="17">
        <v>11</v>
      </c>
      <c r="G1067" s="17" t="s">
        <v>6871</v>
      </c>
      <c r="H1067" s="17">
        <v>1945</v>
      </c>
      <c r="I1067" s="18" t="s">
        <v>7410</v>
      </c>
      <c r="J1067" s="19" t="s">
        <v>6883</v>
      </c>
      <c r="K1067" s="3" t="s">
        <v>8203</v>
      </c>
      <c r="L1067" t="s">
        <v>6857</v>
      </c>
      <c r="R1067" s="2"/>
      <c r="W1067">
        <v>5</v>
      </c>
      <c r="X1067" s="20" t="s">
        <v>7413</v>
      </c>
    </row>
    <row r="1068" spans="1:24" x14ac:dyDescent="0.25">
      <c r="A1068" s="16" t="s">
        <v>626</v>
      </c>
      <c r="B1068" t="s">
        <v>19</v>
      </c>
      <c r="C1068" s="2">
        <v>162</v>
      </c>
      <c r="D1068" s="2"/>
      <c r="E1068" s="2"/>
      <c r="F1068" s="17">
        <v>7</v>
      </c>
      <c r="G1068" s="17" t="s">
        <v>4288</v>
      </c>
      <c r="H1068" s="17">
        <v>1947</v>
      </c>
      <c r="I1068" s="18" t="s">
        <v>7880</v>
      </c>
      <c r="J1068" s="19"/>
      <c r="K1068" s="3" t="s">
        <v>7881</v>
      </c>
      <c r="L1068" t="s">
        <v>6863</v>
      </c>
      <c r="R1068" s="2"/>
      <c r="W1068">
        <v>11</v>
      </c>
      <c r="X1068" s="20"/>
    </row>
    <row r="1069" spans="1:24" x14ac:dyDescent="0.25">
      <c r="A1069" s="16" t="s">
        <v>627</v>
      </c>
      <c r="B1069" t="s">
        <v>19</v>
      </c>
      <c r="C1069" s="2"/>
      <c r="D1069" s="2"/>
      <c r="E1069" s="2"/>
      <c r="F1069" s="17">
        <v>21</v>
      </c>
      <c r="G1069" s="17" t="s">
        <v>6905</v>
      </c>
      <c r="H1069" s="17">
        <v>1947</v>
      </c>
      <c r="I1069" s="18" t="s">
        <v>6906</v>
      </c>
      <c r="J1069" s="19"/>
      <c r="K1069" s="3" t="s">
        <v>6978</v>
      </c>
      <c r="L1069" t="s">
        <v>6863</v>
      </c>
      <c r="R1069" s="2"/>
      <c r="W1069">
        <v>10</v>
      </c>
      <c r="X1069" s="20"/>
    </row>
    <row r="1070" spans="1:24" x14ac:dyDescent="0.25">
      <c r="A1070" s="16" t="s">
        <v>628</v>
      </c>
      <c r="B1070" t="s">
        <v>19</v>
      </c>
      <c r="C1070" s="2" t="s">
        <v>7277</v>
      </c>
      <c r="D1070" s="2"/>
      <c r="E1070" s="2"/>
      <c r="F1070" s="17">
        <v>7</v>
      </c>
      <c r="G1070" s="17" t="s">
        <v>4288</v>
      </c>
      <c r="H1070" s="17">
        <v>1947</v>
      </c>
      <c r="I1070" s="18" t="s">
        <v>7880</v>
      </c>
      <c r="J1070" s="19"/>
      <c r="K1070" s="3" t="s">
        <v>7881</v>
      </c>
      <c r="L1070" t="s">
        <v>6863</v>
      </c>
      <c r="R1070" s="2"/>
      <c r="W1070">
        <v>11</v>
      </c>
      <c r="X1070" s="20"/>
    </row>
    <row r="1071" spans="1:24" x14ac:dyDescent="0.25">
      <c r="A1071" s="16" t="s">
        <v>629</v>
      </c>
      <c r="B1071" t="s">
        <v>19</v>
      </c>
      <c r="C1071" s="2">
        <v>162</v>
      </c>
      <c r="D1071" s="2"/>
      <c r="E1071" s="2"/>
      <c r="F1071" s="17">
        <v>18</v>
      </c>
      <c r="G1071" s="17" t="s">
        <v>6247</v>
      </c>
      <c r="H1071" s="17">
        <v>1948</v>
      </c>
      <c r="I1071" s="18" t="s">
        <v>7318</v>
      </c>
      <c r="J1071" s="19"/>
      <c r="K1071" s="3" t="s">
        <v>7319</v>
      </c>
      <c r="L1071" t="s">
        <v>6863</v>
      </c>
      <c r="R1071" s="2"/>
      <c r="W1071">
        <v>3</v>
      </c>
      <c r="X1071" s="20"/>
    </row>
    <row r="1072" spans="1:24" x14ac:dyDescent="0.25">
      <c r="A1072" s="16" t="s">
        <v>630</v>
      </c>
      <c r="B1072" t="s">
        <v>19</v>
      </c>
      <c r="C1072" s="2" t="s">
        <v>7277</v>
      </c>
      <c r="D1072" s="2"/>
      <c r="E1072" s="2"/>
      <c r="F1072" s="17">
        <v>18</v>
      </c>
      <c r="G1072" s="17" t="s">
        <v>6247</v>
      </c>
      <c r="H1072" s="17">
        <v>1948</v>
      </c>
      <c r="I1072" s="18" t="s">
        <v>7318</v>
      </c>
      <c r="J1072" s="19"/>
      <c r="K1072" s="3" t="s">
        <v>7319</v>
      </c>
      <c r="L1072" t="s">
        <v>6863</v>
      </c>
      <c r="R1072" s="2"/>
      <c r="W1072">
        <v>3</v>
      </c>
      <c r="X1072" s="20"/>
    </row>
    <row r="1073" spans="1:24" x14ac:dyDescent="0.25">
      <c r="A1073" s="16" t="s">
        <v>631</v>
      </c>
      <c r="B1073" t="s">
        <v>19</v>
      </c>
      <c r="C1073" s="2"/>
      <c r="D1073" s="2"/>
      <c r="E1073" s="2"/>
      <c r="F1073" s="17">
        <v>21</v>
      </c>
      <c r="G1073" s="17" t="s">
        <v>6905</v>
      </c>
      <c r="H1073" s="17">
        <v>1947</v>
      </c>
      <c r="I1073" s="18" t="s">
        <v>6906</v>
      </c>
      <c r="J1073" s="19"/>
      <c r="K1073" s="3" t="s">
        <v>6978</v>
      </c>
      <c r="L1073" t="s">
        <v>6863</v>
      </c>
      <c r="R1073" s="2"/>
      <c r="W1073">
        <v>10</v>
      </c>
      <c r="X1073" s="20"/>
    </row>
    <row r="1074" spans="1:24" x14ac:dyDescent="0.25">
      <c r="A1074" s="16" t="s">
        <v>632</v>
      </c>
      <c r="B1074" t="s">
        <v>19</v>
      </c>
      <c r="C1074" s="2"/>
      <c r="D1074" s="2"/>
      <c r="E1074" s="2"/>
      <c r="F1074" s="17">
        <v>21</v>
      </c>
      <c r="G1074" s="17" t="s">
        <v>6905</v>
      </c>
      <c r="H1074" s="17">
        <v>1947</v>
      </c>
      <c r="I1074" s="18" t="s">
        <v>6906</v>
      </c>
      <c r="J1074" s="19"/>
      <c r="K1074" s="3" t="s">
        <v>6978</v>
      </c>
      <c r="L1074" t="s">
        <v>6863</v>
      </c>
      <c r="R1074" s="2"/>
      <c r="W1074">
        <v>10</v>
      </c>
      <c r="X1074" s="20"/>
    </row>
    <row r="1075" spans="1:24" x14ac:dyDescent="0.25">
      <c r="A1075" s="16" t="s">
        <v>633</v>
      </c>
      <c r="B1075" t="s">
        <v>19</v>
      </c>
      <c r="C1075" s="2" t="s">
        <v>7295</v>
      </c>
      <c r="D1075" s="2" t="s">
        <v>6904</v>
      </c>
      <c r="E1075" s="2" t="s">
        <v>7281</v>
      </c>
      <c r="F1075" s="17">
        <v>13</v>
      </c>
      <c r="G1075" s="17" t="s">
        <v>6861</v>
      </c>
      <c r="H1075" s="17">
        <v>1945</v>
      </c>
      <c r="I1075" s="18" t="s">
        <v>8204</v>
      </c>
      <c r="J1075" s="19"/>
      <c r="K1075" s="3" t="s">
        <v>8205</v>
      </c>
      <c r="L1075" t="s">
        <v>6857</v>
      </c>
      <c r="R1075" s="2"/>
      <c r="W1075">
        <v>12</v>
      </c>
      <c r="X1075" s="20"/>
    </row>
    <row r="1076" spans="1:24" x14ac:dyDescent="0.25">
      <c r="A1076" s="16" t="s">
        <v>634</v>
      </c>
      <c r="B1076" t="s">
        <v>19</v>
      </c>
      <c r="C1076" s="2" t="s">
        <v>8206</v>
      </c>
      <c r="D1076" s="2"/>
      <c r="E1076" s="2"/>
      <c r="F1076" s="17">
        <v>20</v>
      </c>
      <c r="G1076" s="17" t="s">
        <v>6871</v>
      </c>
      <c r="H1076" s="17">
        <v>1946</v>
      </c>
      <c r="I1076" s="18" t="s">
        <v>8207</v>
      </c>
      <c r="J1076" s="19"/>
      <c r="K1076" s="3" t="s">
        <v>8208</v>
      </c>
      <c r="L1076" t="s">
        <v>6857</v>
      </c>
      <c r="R1076" s="2"/>
      <c r="W1076">
        <v>5</v>
      </c>
      <c r="X1076" s="20"/>
    </row>
    <row r="1077" spans="1:24" x14ac:dyDescent="0.25">
      <c r="A1077" s="16" t="s">
        <v>635</v>
      </c>
      <c r="B1077" t="s">
        <v>19</v>
      </c>
      <c r="C1077" s="2"/>
      <c r="D1077" s="2" t="s">
        <v>6855</v>
      </c>
      <c r="E1077" s="2"/>
      <c r="F1077" s="17"/>
      <c r="G1077" s="17"/>
      <c r="H1077" s="17"/>
      <c r="I1077" s="18"/>
      <c r="J1077" s="19"/>
      <c r="K1077" t="s">
        <v>6856</v>
      </c>
      <c r="L1077" t="s">
        <v>6857</v>
      </c>
      <c r="R1077" s="2"/>
      <c r="W1077" s="20"/>
      <c r="X1077" s="20"/>
    </row>
    <row r="1078" spans="1:24" x14ac:dyDescent="0.25">
      <c r="A1078" s="16" t="s">
        <v>636</v>
      </c>
      <c r="B1078" t="s">
        <v>19</v>
      </c>
      <c r="C1078" s="2">
        <v>162</v>
      </c>
      <c r="D1078" s="2"/>
      <c r="E1078" s="2"/>
      <c r="F1078" s="17">
        <v>28</v>
      </c>
      <c r="G1078" s="17" t="s">
        <v>4283</v>
      </c>
      <c r="H1078" s="17">
        <v>1946</v>
      </c>
      <c r="I1078" s="18" t="s">
        <v>8209</v>
      </c>
      <c r="J1078" s="19" t="s">
        <v>6883</v>
      </c>
      <c r="K1078" s="3" t="s">
        <v>8210</v>
      </c>
      <c r="L1078" t="s">
        <v>6877</v>
      </c>
      <c r="M1078" t="s">
        <v>6878</v>
      </c>
      <c r="N1078" t="s">
        <v>6281</v>
      </c>
      <c r="R1078" s="2"/>
      <c r="W1078">
        <v>4</v>
      </c>
      <c r="X1078" s="20"/>
    </row>
    <row r="1079" spans="1:24" x14ac:dyDescent="0.25">
      <c r="A1079" s="16" t="s">
        <v>637</v>
      </c>
      <c r="B1079" t="s">
        <v>19</v>
      </c>
      <c r="C1079" s="2"/>
      <c r="D1079" s="2"/>
      <c r="E1079" s="2"/>
      <c r="F1079" s="17">
        <v>21</v>
      </c>
      <c r="G1079" s="17" t="s">
        <v>6905</v>
      </c>
      <c r="H1079" s="17">
        <v>1947</v>
      </c>
      <c r="I1079" s="18" t="s">
        <v>6906</v>
      </c>
      <c r="J1079" s="19"/>
      <c r="K1079" s="3" t="s">
        <v>6978</v>
      </c>
      <c r="L1079" t="s">
        <v>6863</v>
      </c>
      <c r="R1079" s="2"/>
      <c r="W1079">
        <v>10</v>
      </c>
      <c r="X1079" s="20"/>
    </row>
    <row r="1080" spans="1:24" x14ac:dyDescent="0.25">
      <c r="A1080" s="16" t="s">
        <v>638</v>
      </c>
      <c r="B1080" t="s">
        <v>19</v>
      </c>
      <c r="C1080" s="2" t="s">
        <v>7382</v>
      </c>
      <c r="D1080" s="2"/>
      <c r="E1080" s="2"/>
      <c r="F1080" s="17">
        <v>22</v>
      </c>
      <c r="G1080" s="17" t="s">
        <v>6905</v>
      </c>
      <c r="H1080" s="17">
        <v>1947</v>
      </c>
      <c r="I1080" s="18" t="s">
        <v>7309</v>
      </c>
      <c r="J1080" s="19"/>
      <c r="K1080" s="3" t="s">
        <v>7310</v>
      </c>
      <c r="L1080" t="s">
        <v>6863</v>
      </c>
      <c r="R1080" s="2"/>
      <c r="W1080">
        <v>10</v>
      </c>
      <c r="X1080" s="20"/>
    </row>
    <row r="1081" spans="1:24" x14ac:dyDescent="0.25">
      <c r="A1081" s="16" t="s">
        <v>639</v>
      </c>
      <c r="B1081" t="s">
        <v>19</v>
      </c>
      <c r="C1081" s="2" t="s">
        <v>8211</v>
      </c>
      <c r="D1081" s="2"/>
      <c r="E1081" s="2"/>
      <c r="F1081" s="17">
        <v>28</v>
      </c>
      <c r="G1081" s="17" t="s">
        <v>4288</v>
      </c>
      <c r="H1081" s="17">
        <v>1946</v>
      </c>
      <c r="I1081" s="18" t="s">
        <v>6229</v>
      </c>
      <c r="J1081" s="19"/>
      <c r="K1081" s="3" t="s">
        <v>6230</v>
      </c>
      <c r="L1081" t="s">
        <v>6863</v>
      </c>
      <c r="R1081" s="2"/>
      <c r="W1081">
        <v>11</v>
      </c>
      <c r="X1081" s="20"/>
    </row>
    <row r="1082" spans="1:24" x14ac:dyDescent="0.25">
      <c r="A1082" s="16" t="s">
        <v>640</v>
      </c>
      <c r="B1082" t="s">
        <v>19</v>
      </c>
      <c r="C1082" s="2" t="s">
        <v>7324</v>
      </c>
      <c r="D1082" s="2"/>
      <c r="E1082" s="2"/>
      <c r="F1082" s="17">
        <v>21</v>
      </c>
      <c r="G1082" s="17" t="s">
        <v>6905</v>
      </c>
      <c r="H1082" s="17">
        <v>1947</v>
      </c>
      <c r="I1082" s="18" t="s">
        <v>6906</v>
      </c>
      <c r="J1082" s="19"/>
      <c r="K1082" s="3" t="s">
        <v>6978</v>
      </c>
      <c r="L1082" t="s">
        <v>6863</v>
      </c>
      <c r="R1082" s="2"/>
      <c r="W1082">
        <v>10</v>
      </c>
      <c r="X1082" s="20"/>
    </row>
    <row r="1083" spans="1:24" x14ac:dyDescent="0.25">
      <c r="A1083" s="16" t="s">
        <v>641</v>
      </c>
      <c r="B1083" t="s">
        <v>19</v>
      </c>
      <c r="C1083" s="2" t="s">
        <v>8212</v>
      </c>
      <c r="D1083" s="2"/>
      <c r="E1083" s="2"/>
      <c r="F1083" s="17">
        <v>4</v>
      </c>
      <c r="G1083" s="17" t="s">
        <v>6247</v>
      </c>
      <c r="H1083" s="17">
        <v>1946</v>
      </c>
      <c r="I1083" s="18" t="s">
        <v>8213</v>
      </c>
      <c r="J1083" s="19"/>
      <c r="K1083" s="3" t="s">
        <v>8214</v>
      </c>
      <c r="L1083" t="s">
        <v>6857</v>
      </c>
      <c r="R1083" s="2"/>
      <c r="W1083">
        <v>3</v>
      </c>
      <c r="X1083" s="20"/>
    </row>
    <row r="1084" spans="1:24" x14ac:dyDescent="0.25">
      <c r="A1084" s="16" t="s">
        <v>642</v>
      </c>
      <c r="B1084" t="s">
        <v>19</v>
      </c>
      <c r="C1084" s="2" t="s">
        <v>8211</v>
      </c>
      <c r="D1084" s="2"/>
      <c r="E1084" s="2"/>
      <c r="F1084" s="17">
        <v>21</v>
      </c>
      <c r="G1084" s="17" t="s">
        <v>6905</v>
      </c>
      <c r="H1084" s="17">
        <v>1947</v>
      </c>
      <c r="I1084" s="18" t="s">
        <v>6906</v>
      </c>
      <c r="J1084" s="19"/>
      <c r="K1084" s="3" t="s">
        <v>6978</v>
      </c>
      <c r="L1084" t="s">
        <v>6863</v>
      </c>
      <c r="R1084" s="2"/>
      <c r="W1084">
        <v>10</v>
      </c>
      <c r="X1084" s="20"/>
    </row>
    <row r="1085" spans="1:24" x14ac:dyDescent="0.25">
      <c r="A1085" s="16" t="s">
        <v>643</v>
      </c>
      <c r="B1085" t="s">
        <v>19</v>
      </c>
      <c r="C1085" s="2"/>
      <c r="D1085" s="2"/>
      <c r="E1085" s="2"/>
      <c r="F1085" s="17">
        <v>22</v>
      </c>
      <c r="G1085" s="17" t="s">
        <v>6905</v>
      </c>
      <c r="H1085" s="17">
        <v>1947</v>
      </c>
      <c r="I1085" s="18" t="s">
        <v>7309</v>
      </c>
      <c r="J1085" s="19"/>
      <c r="K1085" s="3" t="s">
        <v>7310</v>
      </c>
      <c r="L1085" t="s">
        <v>6863</v>
      </c>
      <c r="R1085" s="2"/>
      <c r="W1085">
        <v>10</v>
      </c>
      <c r="X1085" s="20"/>
    </row>
    <row r="1086" spans="1:24" x14ac:dyDescent="0.25">
      <c r="A1086" s="16" t="s">
        <v>644</v>
      </c>
      <c r="B1086" t="s">
        <v>19</v>
      </c>
      <c r="C1086" s="2"/>
      <c r="D1086" s="2"/>
      <c r="E1086" s="2"/>
      <c r="F1086" s="17">
        <v>22</v>
      </c>
      <c r="G1086" s="17" t="s">
        <v>6905</v>
      </c>
      <c r="H1086" s="17">
        <v>1947</v>
      </c>
      <c r="I1086" s="18" t="s">
        <v>7309</v>
      </c>
      <c r="J1086" s="19"/>
      <c r="K1086" s="3" t="s">
        <v>7310</v>
      </c>
      <c r="L1086" t="s">
        <v>6863</v>
      </c>
      <c r="R1086" s="2"/>
      <c r="W1086">
        <v>10</v>
      </c>
      <c r="X1086" s="20"/>
    </row>
    <row r="1087" spans="1:24" x14ac:dyDescent="0.25">
      <c r="A1087" s="16" t="s">
        <v>645</v>
      </c>
      <c r="B1087" t="s">
        <v>19</v>
      </c>
      <c r="C1087" s="2" t="s">
        <v>8211</v>
      </c>
      <c r="D1087" s="2"/>
      <c r="E1087" s="2"/>
      <c r="F1087" s="17">
        <v>26</v>
      </c>
      <c r="G1087" s="17" t="s">
        <v>4288</v>
      </c>
      <c r="H1087" s="17">
        <v>1946</v>
      </c>
      <c r="I1087" s="18" t="s">
        <v>8215</v>
      </c>
      <c r="J1087" s="19"/>
      <c r="K1087" s="3" t="s">
        <v>8216</v>
      </c>
      <c r="L1087" t="s">
        <v>6863</v>
      </c>
      <c r="R1087" s="2"/>
      <c r="W1087">
        <v>11</v>
      </c>
      <c r="X1087" s="20"/>
    </row>
    <row r="1088" spans="1:24" x14ac:dyDescent="0.25">
      <c r="A1088" s="16" t="s">
        <v>646</v>
      </c>
      <c r="B1088" t="s">
        <v>19</v>
      </c>
      <c r="C1088" s="2"/>
      <c r="D1088" s="2"/>
      <c r="E1088" s="2"/>
      <c r="F1088" s="17">
        <v>21</v>
      </c>
      <c r="G1088" s="17" t="s">
        <v>6905</v>
      </c>
      <c r="H1088" s="17">
        <v>1947</v>
      </c>
      <c r="I1088" s="18" t="s">
        <v>6906</v>
      </c>
      <c r="J1088" s="19"/>
      <c r="K1088" s="3" t="s">
        <v>6978</v>
      </c>
      <c r="L1088" t="s">
        <v>6863</v>
      </c>
      <c r="R1088" s="2"/>
      <c r="W1088">
        <v>10</v>
      </c>
      <c r="X1088" s="20"/>
    </row>
    <row r="1089" spans="1:24" x14ac:dyDescent="0.25">
      <c r="A1089" s="16" t="s">
        <v>647</v>
      </c>
      <c r="B1089" t="s">
        <v>19</v>
      </c>
      <c r="C1089" s="2"/>
      <c r="D1089" s="2"/>
      <c r="E1089" s="2"/>
      <c r="F1089" s="17">
        <v>22</v>
      </c>
      <c r="G1089" s="17" t="s">
        <v>6905</v>
      </c>
      <c r="H1089" s="17">
        <v>1947</v>
      </c>
      <c r="I1089" s="18" t="s">
        <v>7309</v>
      </c>
      <c r="J1089" s="19"/>
      <c r="K1089" s="3" t="s">
        <v>7310</v>
      </c>
      <c r="L1089" t="s">
        <v>6863</v>
      </c>
      <c r="R1089" s="2"/>
      <c r="W1089">
        <v>10</v>
      </c>
      <c r="X1089" s="20"/>
    </row>
    <row r="1090" spans="1:24" x14ac:dyDescent="0.25">
      <c r="A1090" s="16" t="s">
        <v>648</v>
      </c>
      <c r="B1090" t="s">
        <v>19</v>
      </c>
      <c r="C1090" s="2" t="s">
        <v>7883</v>
      </c>
      <c r="D1090" s="2" t="s">
        <v>6904</v>
      </c>
      <c r="E1090" s="2" t="s">
        <v>7363</v>
      </c>
      <c r="F1090" s="17">
        <v>7</v>
      </c>
      <c r="G1090" s="17" t="s">
        <v>4288</v>
      </c>
      <c r="H1090" s="17">
        <v>1947</v>
      </c>
      <c r="I1090" s="18" t="s">
        <v>7880</v>
      </c>
      <c r="J1090" s="19"/>
      <c r="K1090" s="3" t="s">
        <v>7881</v>
      </c>
      <c r="L1090" t="s">
        <v>6863</v>
      </c>
      <c r="R1090" s="2"/>
      <c r="S1090" t="s">
        <v>7876</v>
      </c>
      <c r="T1090" t="s">
        <v>7449</v>
      </c>
      <c r="U1090">
        <v>142</v>
      </c>
      <c r="V1090" t="s">
        <v>8217</v>
      </c>
      <c r="W1090">
        <v>11</v>
      </c>
      <c r="X1090" s="20"/>
    </row>
    <row r="1091" spans="1:24" x14ac:dyDescent="0.25">
      <c r="A1091" s="16" t="s">
        <v>649</v>
      </c>
      <c r="B1091" t="s">
        <v>19</v>
      </c>
      <c r="C1091" s="2"/>
      <c r="D1091" s="2"/>
      <c r="E1091" s="2"/>
      <c r="F1091" s="17">
        <v>22</v>
      </c>
      <c r="G1091" s="17" t="s">
        <v>6905</v>
      </c>
      <c r="H1091" s="17">
        <v>1947</v>
      </c>
      <c r="I1091" s="18" t="s">
        <v>7309</v>
      </c>
      <c r="J1091" s="19"/>
      <c r="K1091" s="3" t="s">
        <v>7310</v>
      </c>
      <c r="L1091" t="s">
        <v>6863</v>
      </c>
      <c r="R1091" s="2"/>
      <c r="W1091">
        <v>10</v>
      </c>
      <c r="X1091" s="20"/>
    </row>
    <row r="1092" spans="1:24" x14ac:dyDescent="0.25">
      <c r="A1092" s="16" t="s">
        <v>650</v>
      </c>
      <c r="B1092" t="s">
        <v>19</v>
      </c>
      <c r="C1092" s="2"/>
      <c r="D1092" s="2"/>
      <c r="E1092" s="2"/>
      <c r="F1092" s="17">
        <v>21</v>
      </c>
      <c r="G1092" s="17" t="s">
        <v>6905</v>
      </c>
      <c r="H1092" s="17">
        <v>1947</v>
      </c>
      <c r="I1092" s="18" t="s">
        <v>6906</v>
      </c>
      <c r="J1092" s="19"/>
      <c r="K1092" s="3" t="s">
        <v>6978</v>
      </c>
      <c r="L1092" t="s">
        <v>6863</v>
      </c>
      <c r="R1092" s="2"/>
      <c r="W1092">
        <v>10</v>
      </c>
      <c r="X1092" s="20"/>
    </row>
    <row r="1093" spans="1:24" x14ac:dyDescent="0.25">
      <c r="A1093" s="16" t="s">
        <v>651</v>
      </c>
      <c r="B1093" t="s">
        <v>19</v>
      </c>
      <c r="C1093" s="2"/>
      <c r="D1093" s="2"/>
      <c r="E1093" s="2"/>
      <c r="F1093" s="17">
        <v>22</v>
      </c>
      <c r="G1093" s="17" t="s">
        <v>6905</v>
      </c>
      <c r="H1093" s="17">
        <v>1947</v>
      </c>
      <c r="I1093" s="18" t="s">
        <v>7309</v>
      </c>
      <c r="J1093" s="19"/>
      <c r="K1093" s="3" t="s">
        <v>7310</v>
      </c>
      <c r="L1093" t="s">
        <v>6863</v>
      </c>
      <c r="R1093" s="2"/>
      <c r="W1093">
        <v>10</v>
      </c>
      <c r="X1093" s="20"/>
    </row>
    <row r="1094" spans="1:24" x14ac:dyDescent="0.25">
      <c r="A1094" s="16" t="s">
        <v>652</v>
      </c>
      <c r="B1094" t="s">
        <v>19</v>
      </c>
      <c r="C1094" s="2"/>
      <c r="D1094" s="2"/>
      <c r="E1094" s="2"/>
      <c r="F1094" s="17">
        <v>24</v>
      </c>
      <c r="G1094" s="17" t="s">
        <v>6905</v>
      </c>
      <c r="H1094" s="17">
        <v>1947</v>
      </c>
      <c r="I1094" s="18" t="s">
        <v>8218</v>
      </c>
      <c r="J1094" s="19"/>
      <c r="K1094" s="3" t="s">
        <v>8219</v>
      </c>
      <c r="L1094" t="s">
        <v>6863</v>
      </c>
      <c r="R1094" s="2"/>
      <c r="W1094">
        <v>10</v>
      </c>
      <c r="X1094" s="20"/>
    </row>
    <row r="1095" spans="1:24" x14ac:dyDescent="0.25">
      <c r="A1095" s="16" t="s">
        <v>653</v>
      </c>
      <c r="B1095" t="s">
        <v>19</v>
      </c>
      <c r="C1095" s="2" t="s">
        <v>7280</v>
      </c>
      <c r="D1095" s="2" t="s">
        <v>6904</v>
      </c>
      <c r="E1095" s="2" t="s">
        <v>7281</v>
      </c>
      <c r="F1095" s="17">
        <v>3</v>
      </c>
      <c r="G1095" s="17" t="s">
        <v>4269</v>
      </c>
      <c r="H1095" s="17">
        <v>1945</v>
      </c>
      <c r="I1095" s="18" t="s">
        <v>8220</v>
      </c>
      <c r="J1095" s="19" t="s">
        <v>6883</v>
      </c>
      <c r="K1095" s="3" t="s">
        <v>8221</v>
      </c>
      <c r="L1095" t="s">
        <v>6919</v>
      </c>
      <c r="R1095" s="2"/>
      <c r="W1095">
        <v>8</v>
      </c>
      <c r="X1095" s="20" t="s">
        <v>7358</v>
      </c>
    </row>
    <row r="1096" spans="1:24" x14ac:dyDescent="0.25">
      <c r="A1096" s="16" t="s">
        <v>654</v>
      </c>
      <c r="B1096" t="s">
        <v>19</v>
      </c>
      <c r="C1096" s="2"/>
      <c r="D1096" s="2"/>
      <c r="E1096" s="2"/>
      <c r="F1096" s="17">
        <v>21</v>
      </c>
      <c r="G1096" s="17" t="s">
        <v>6905</v>
      </c>
      <c r="H1096" s="17">
        <v>1947</v>
      </c>
      <c r="I1096" s="18" t="s">
        <v>6906</v>
      </c>
      <c r="J1096" s="19"/>
      <c r="K1096" s="3" t="s">
        <v>6978</v>
      </c>
      <c r="L1096" t="s">
        <v>6863</v>
      </c>
      <c r="R1096" s="2"/>
      <c r="W1096">
        <v>10</v>
      </c>
      <c r="X1096" s="20"/>
    </row>
    <row r="1097" spans="1:24" x14ac:dyDescent="0.25">
      <c r="A1097" s="16" t="s">
        <v>655</v>
      </c>
      <c r="B1097" t="s">
        <v>19</v>
      </c>
      <c r="C1097" s="2" t="s">
        <v>7280</v>
      </c>
      <c r="D1097" s="2" t="s">
        <v>6904</v>
      </c>
      <c r="E1097" s="2" t="s">
        <v>7281</v>
      </c>
      <c r="F1097" s="17">
        <v>9</v>
      </c>
      <c r="G1097" s="17" t="s">
        <v>4269</v>
      </c>
      <c r="H1097" s="17">
        <v>1945</v>
      </c>
      <c r="I1097" s="18" t="s">
        <v>7356</v>
      </c>
      <c r="J1097" s="19" t="s">
        <v>6883</v>
      </c>
      <c r="K1097" s="3" t="s">
        <v>7357</v>
      </c>
      <c r="L1097" t="s">
        <v>6919</v>
      </c>
      <c r="R1097" s="2"/>
      <c r="W1097">
        <v>8</v>
      </c>
      <c r="X1097" s="20" t="s">
        <v>7358</v>
      </c>
    </row>
    <row r="1098" spans="1:24" x14ac:dyDescent="0.25">
      <c r="A1098" s="16" t="s">
        <v>656</v>
      </c>
      <c r="B1098" t="s">
        <v>19</v>
      </c>
      <c r="C1098" s="2" t="s">
        <v>8212</v>
      </c>
      <c r="D1098" s="2" t="s">
        <v>6904</v>
      </c>
      <c r="E1098" s="2" t="s">
        <v>7281</v>
      </c>
      <c r="F1098" s="17">
        <v>9</v>
      </c>
      <c r="G1098" s="17" t="s">
        <v>4269</v>
      </c>
      <c r="H1098" s="17">
        <v>1945</v>
      </c>
      <c r="I1098" s="18" t="s">
        <v>7356</v>
      </c>
      <c r="J1098" s="19" t="s">
        <v>6883</v>
      </c>
      <c r="K1098" s="3" t="s">
        <v>8222</v>
      </c>
      <c r="L1098" t="s">
        <v>6857</v>
      </c>
      <c r="R1098" s="2"/>
      <c r="W1098">
        <v>8</v>
      </c>
      <c r="X1098" s="20" t="s">
        <v>7358</v>
      </c>
    </row>
    <row r="1099" spans="1:24" x14ac:dyDescent="0.25">
      <c r="A1099" s="16" t="s">
        <v>657</v>
      </c>
      <c r="B1099" t="s">
        <v>19</v>
      </c>
      <c r="C1099" s="2" t="s">
        <v>7280</v>
      </c>
      <c r="D1099" s="2" t="s">
        <v>6904</v>
      </c>
      <c r="E1099" s="2" t="s">
        <v>7281</v>
      </c>
      <c r="F1099" s="17">
        <v>14</v>
      </c>
      <c r="G1099" s="17" t="s">
        <v>4269</v>
      </c>
      <c r="H1099" s="17">
        <v>1945</v>
      </c>
      <c r="I1099" s="18" t="s">
        <v>8223</v>
      </c>
      <c r="J1099" s="19" t="s">
        <v>6883</v>
      </c>
      <c r="K1099" s="3" t="s">
        <v>8224</v>
      </c>
      <c r="L1099" t="s">
        <v>6919</v>
      </c>
      <c r="R1099" s="2"/>
      <c r="S1099" t="s">
        <v>8225</v>
      </c>
      <c r="T1099" t="s">
        <v>6920</v>
      </c>
      <c r="U1099" t="s">
        <v>3875</v>
      </c>
      <c r="V1099" t="s">
        <v>8226</v>
      </c>
      <c r="W1099">
        <v>8</v>
      </c>
      <c r="X1099" s="20" t="s">
        <v>7358</v>
      </c>
    </row>
    <row r="1100" spans="1:24" x14ac:dyDescent="0.25">
      <c r="A1100" s="16" t="s">
        <v>658</v>
      </c>
      <c r="B1100" t="s">
        <v>19</v>
      </c>
      <c r="C1100" s="2" t="s">
        <v>7280</v>
      </c>
      <c r="D1100" s="2" t="s">
        <v>6904</v>
      </c>
      <c r="E1100" s="2" t="s">
        <v>7281</v>
      </c>
      <c r="F1100" s="17">
        <v>14</v>
      </c>
      <c r="G1100" s="17" t="s">
        <v>4269</v>
      </c>
      <c r="H1100" s="17">
        <v>1945</v>
      </c>
      <c r="I1100" s="18" t="s">
        <v>8223</v>
      </c>
      <c r="J1100" s="19" t="s">
        <v>6883</v>
      </c>
      <c r="K1100" s="3" t="s">
        <v>8224</v>
      </c>
      <c r="L1100" t="s">
        <v>6919</v>
      </c>
      <c r="R1100" s="2"/>
      <c r="W1100">
        <v>8</v>
      </c>
      <c r="X1100" s="20" t="s">
        <v>7358</v>
      </c>
    </row>
    <row r="1101" spans="1:24" x14ac:dyDescent="0.25">
      <c r="A1101" s="16" t="s">
        <v>659</v>
      </c>
      <c r="B1101" t="s">
        <v>19</v>
      </c>
      <c r="C1101" s="2"/>
      <c r="D1101" s="2"/>
      <c r="E1101" s="2"/>
      <c r="F1101" s="17">
        <v>21</v>
      </c>
      <c r="G1101" s="17" t="s">
        <v>6905</v>
      </c>
      <c r="H1101" s="17">
        <v>1947</v>
      </c>
      <c r="I1101" s="18" t="s">
        <v>6906</v>
      </c>
      <c r="J1101" s="19"/>
      <c r="K1101" s="3" t="s">
        <v>6978</v>
      </c>
      <c r="L1101" t="s">
        <v>6863</v>
      </c>
      <c r="R1101" s="2"/>
      <c r="W1101">
        <v>10</v>
      </c>
      <c r="X1101" s="20"/>
    </row>
    <row r="1102" spans="1:24" x14ac:dyDescent="0.25">
      <c r="A1102" s="16" t="s">
        <v>660</v>
      </c>
      <c r="B1102" t="s">
        <v>19</v>
      </c>
      <c r="C1102" s="2"/>
      <c r="D1102" s="2"/>
      <c r="E1102" s="2"/>
      <c r="F1102" s="17">
        <v>22</v>
      </c>
      <c r="G1102" s="17" t="s">
        <v>6905</v>
      </c>
      <c r="H1102" s="17">
        <v>1947</v>
      </c>
      <c r="I1102" s="18" t="s">
        <v>7309</v>
      </c>
      <c r="J1102" s="19"/>
      <c r="K1102" s="3" t="s">
        <v>7310</v>
      </c>
      <c r="L1102" t="s">
        <v>6863</v>
      </c>
      <c r="R1102" s="2"/>
      <c r="W1102">
        <v>10</v>
      </c>
      <c r="X1102" s="20"/>
    </row>
    <row r="1103" spans="1:24" x14ac:dyDescent="0.25">
      <c r="A1103" s="16" t="s">
        <v>661</v>
      </c>
      <c r="B1103" t="s">
        <v>19</v>
      </c>
      <c r="C1103" s="2" t="s">
        <v>7280</v>
      </c>
      <c r="D1103" s="2" t="s">
        <v>6904</v>
      </c>
      <c r="E1103" s="2" t="s">
        <v>7281</v>
      </c>
      <c r="F1103" s="17">
        <v>14</v>
      </c>
      <c r="G1103" s="17" t="s">
        <v>4269</v>
      </c>
      <c r="H1103" s="17">
        <v>1945</v>
      </c>
      <c r="I1103" s="18" t="s">
        <v>8223</v>
      </c>
      <c r="J1103" s="19" t="s">
        <v>6883</v>
      </c>
      <c r="K1103" s="3" t="s">
        <v>8224</v>
      </c>
      <c r="L1103" t="s">
        <v>6919</v>
      </c>
      <c r="R1103" s="2"/>
      <c r="W1103">
        <v>8</v>
      </c>
      <c r="X1103" s="20" t="s">
        <v>7358</v>
      </c>
    </row>
    <row r="1104" spans="1:24" x14ac:dyDescent="0.25">
      <c r="A1104" s="16" t="s">
        <v>662</v>
      </c>
      <c r="B1104" t="s">
        <v>19</v>
      </c>
      <c r="C1104" s="2" t="s">
        <v>8227</v>
      </c>
      <c r="D1104" s="2"/>
      <c r="E1104" s="2" t="s">
        <v>6236</v>
      </c>
      <c r="F1104" s="17">
        <v>23</v>
      </c>
      <c r="G1104" s="17" t="s">
        <v>6905</v>
      </c>
      <c r="H1104" s="17">
        <v>1947</v>
      </c>
      <c r="I1104" s="18" t="s">
        <v>7351</v>
      </c>
      <c r="J1104" s="19"/>
      <c r="K1104" s="3" t="s">
        <v>8228</v>
      </c>
      <c r="L1104" t="s">
        <v>6863</v>
      </c>
      <c r="R1104" s="2"/>
      <c r="T1104">
        <v>27</v>
      </c>
      <c r="U1104" t="s">
        <v>4242</v>
      </c>
      <c r="V1104" t="s">
        <v>8229</v>
      </c>
      <c r="W1104">
        <v>10</v>
      </c>
      <c r="X1104" s="20"/>
    </row>
    <row r="1105" spans="1:24" x14ac:dyDescent="0.25">
      <c r="A1105" s="16" t="s">
        <v>663</v>
      </c>
      <c r="B1105" t="s">
        <v>19</v>
      </c>
      <c r="C1105" s="2" t="s">
        <v>7280</v>
      </c>
      <c r="D1105" s="2" t="s">
        <v>6904</v>
      </c>
      <c r="E1105" s="2" t="s">
        <v>7281</v>
      </c>
      <c r="F1105" s="17">
        <v>18</v>
      </c>
      <c r="G1105" s="17" t="s">
        <v>6905</v>
      </c>
      <c r="H1105" s="17">
        <v>1945</v>
      </c>
      <c r="I1105" s="18" t="s">
        <v>8166</v>
      </c>
      <c r="J1105" s="19"/>
      <c r="K1105" s="3" t="s">
        <v>8230</v>
      </c>
      <c r="L1105" t="s">
        <v>6919</v>
      </c>
      <c r="R1105" s="2"/>
      <c r="W1105">
        <v>10</v>
      </c>
      <c r="X1105" s="20"/>
    </row>
    <row r="1106" spans="1:24" x14ac:dyDescent="0.25">
      <c r="A1106" s="16" t="s">
        <v>664</v>
      </c>
      <c r="B1106" t="s">
        <v>19</v>
      </c>
      <c r="C1106" s="2"/>
      <c r="D1106" s="2"/>
      <c r="E1106" s="2"/>
      <c r="F1106" s="17">
        <v>22</v>
      </c>
      <c r="G1106" s="17" t="s">
        <v>6905</v>
      </c>
      <c r="H1106" s="17">
        <v>1947</v>
      </c>
      <c r="I1106" s="18" t="s">
        <v>7309</v>
      </c>
      <c r="J1106" s="19"/>
      <c r="K1106" s="3" t="s">
        <v>7310</v>
      </c>
      <c r="L1106" t="s">
        <v>6863</v>
      </c>
      <c r="R1106" s="2"/>
      <c r="W1106">
        <v>10</v>
      </c>
      <c r="X1106" s="20"/>
    </row>
    <row r="1107" spans="1:24" x14ac:dyDescent="0.25">
      <c r="A1107" s="16" t="s">
        <v>665</v>
      </c>
      <c r="B1107" t="s">
        <v>19</v>
      </c>
      <c r="C1107" s="2" t="s">
        <v>7291</v>
      </c>
      <c r="D1107" s="2"/>
      <c r="E1107" s="2"/>
      <c r="F1107" s="17">
        <v>14</v>
      </c>
      <c r="G1107" s="17" t="s">
        <v>6871</v>
      </c>
      <c r="H1107" s="17">
        <v>1946</v>
      </c>
      <c r="I1107" s="18" t="s">
        <v>8231</v>
      </c>
      <c r="J1107" s="19" t="s">
        <v>6883</v>
      </c>
      <c r="K1107" s="3" t="s">
        <v>8232</v>
      </c>
      <c r="L1107" t="s">
        <v>6877</v>
      </c>
      <c r="M1107" t="s">
        <v>6878</v>
      </c>
      <c r="N1107" t="s">
        <v>6239</v>
      </c>
      <c r="R1107" s="2"/>
      <c r="S1107" t="s">
        <v>7287</v>
      </c>
      <c r="T1107" t="s">
        <v>7739</v>
      </c>
      <c r="U1107">
        <v>162</v>
      </c>
      <c r="V1107" t="s">
        <v>8233</v>
      </c>
      <c r="W1107">
        <v>5</v>
      </c>
      <c r="X1107" s="20"/>
    </row>
    <row r="1108" spans="1:24" x14ac:dyDescent="0.25">
      <c r="A1108" s="16" t="s">
        <v>666</v>
      </c>
      <c r="B1108" t="s">
        <v>19</v>
      </c>
      <c r="C1108" s="2" t="s">
        <v>7291</v>
      </c>
      <c r="D1108" s="2"/>
      <c r="E1108" s="2"/>
      <c r="F1108" s="17">
        <v>7</v>
      </c>
      <c r="G1108" s="17" t="s">
        <v>4288</v>
      </c>
      <c r="H1108" s="17">
        <v>1947</v>
      </c>
      <c r="I1108" s="18" t="s">
        <v>7880</v>
      </c>
      <c r="J1108" s="19"/>
      <c r="K1108" s="3" t="s">
        <v>7881</v>
      </c>
      <c r="L1108" t="s">
        <v>6863</v>
      </c>
      <c r="R1108" s="2"/>
      <c r="W1108">
        <v>11</v>
      </c>
      <c r="X1108" s="20"/>
    </row>
    <row r="1109" spans="1:24" x14ac:dyDescent="0.25">
      <c r="A1109" s="16" t="s">
        <v>667</v>
      </c>
      <c r="B1109" t="s">
        <v>19</v>
      </c>
      <c r="C1109" s="2" t="s">
        <v>7291</v>
      </c>
      <c r="D1109" s="2" t="s">
        <v>6904</v>
      </c>
      <c r="E1109" s="2" t="s">
        <v>7363</v>
      </c>
      <c r="F1109" s="17">
        <v>16</v>
      </c>
      <c r="G1109" s="17" t="s">
        <v>4269</v>
      </c>
      <c r="H1109" s="17">
        <v>1945</v>
      </c>
      <c r="I1109" s="18" t="s">
        <v>8234</v>
      </c>
      <c r="J1109" s="19" t="s">
        <v>6883</v>
      </c>
      <c r="K1109" s="3" t="s">
        <v>8235</v>
      </c>
      <c r="L1109" t="s">
        <v>6877</v>
      </c>
      <c r="M1109" t="s">
        <v>6878</v>
      </c>
      <c r="N1109" t="s">
        <v>6926</v>
      </c>
      <c r="R1109" s="2"/>
      <c r="W1109">
        <v>8</v>
      </c>
      <c r="X1109" s="20"/>
    </row>
    <row r="1110" spans="1:24" x14ac:dyDescent="0.25">
      <c r="A1110" s="16" t="s">
        <v>668</v>
      </c>
      <c r="B1110" t="s">
        <v>19</v>
      </c>
      <c r="C1110" s="2" t="s">
        <v>8202</v>
      </c>
      <c r="D1110" s="2"/>
      <c r="E1110" s="2"/>
      <c r="F1110" s="17">
        <v>12</v>
      </c>
      <c r="G1110" s="17" t="s">
        <v>4288</v>
      </c>
      <c r="H1110" s="17">
        <v>1947</v>
      </c>
      <c r="I1110" s="18" t="s">
        <v>8050</v>
      </c>
      <c r="J1110" s="19"/>
      <c r="K1110" s="3" t="s">
        <v>8051</v>
      </c>
      <c r="L1110" t="s">
        <v>6863</v>
      </c>
      <c r="R1110" s="2"/>
      <c r="W1110">
        <v>11</v>
      </c>
      <c r="X1110" s="20"/>
    </row>
    <row r="1111" spans="1:24" x14ac:dyDescent="0.25">
      <c r="A1111" s="16" t="s">
        <v>669</v>
      </c>
      <c r="B1111" t="s">
        <v>19</v>
      </c>
      <c r="C1111" s="2">
        <v>162</v>
      </c>
      <c r="D1111" s="2"/>
      <c r="E1111" s="2"/>
      <c r="F1111" s="17">
        <v>7</v>
      </c>
      <c r="G1111" s="17" t="s">
        <v>4288</v>
      </c>
      <c r="H1111" s="17">
        <v>1947</v>
      </c>
      <c r="I1111" s="18" t="s">
        <v>7880</v>
      </c>
      <c r="J1111" s="19"/>
      <c r="K1111" s="3" t="s">
        <v>7881</v>
      </c>
      <c r="L1111" t="s">
        <v>6863</v>
      </c>
      <c r="R1111" s="2"/>
      <c r="W1111">
        <v>11</v>
      </c>
      <c r="X1111" s="20"/>
    </row>
    <row r="1112" spans="1:24" x14ac:dyDescent="0.25">
      <c r="A1112" s="16" t="s">
        <v>670</v>
      </c>
      <c r="B1112" t="s">
        <v>19</v>
      </c>
      <c r="C1112" s="2">
        <v>162</v>
      </c>
      <c r="D1112" s="2" t="s">
        <v>6904</v>
      </c>
      <c r="E1112" s="2" t="s">
        <v>7363</v>
      </c>
      <c r="F1112" s="17">
        <v>17</v>
      </c>
      <c r="G1112" s="17" t="s">
        <v>6868</v>
      </c>
      <c r="H1112" s="17">
        <v>1946</v>
      </c>
      <c r="I1112" s="18" t="s">
        <v>8236</v>
      </c>
      <c r="J1112" s="19" t="s">
        <v>6883</v>
      </c>
      <c r="K1112" s="3" t="s">
        <v>8237</v>
      </c>
      <c r="L1112" t="s">
        <v>6877</v>
      </c>
      <c r="M1112" t="s">
        <v>6878</v>
      </c>
      <c r="N1112" t="s">
        <v>8238</v>
      </c>
      <c r="R1112" s="2"/>
      <c r="W1112">
        <v>1</v>
      </c>
      <c r="X1112" s="20"/>
    </row>
    <row r="1113" spans="1:24" x14ac:dyDescent="0.25">
      <c r="A1113" s="16" t="s">
        <v>671</v>
      </c>
      <c r="B1113" t="s">
        <v>19</v>
      </c>
      <c r="C1113" s="2">
        <v>162</v>
      </c>
      <c r="D1113" s="2"/>
      <c r="E1113" s="2"/>
      <c r="F1113" s="17">
        <v>7</v>
      </c>
      <c r="G1113" s="17" t="s">
        <v>4288</v>
      </c>
      <c r="H1113" s="17">
        <v>1947</v>
      </c>
      <c r="I1113" s="18" t="s">
        <v>7880</v>
      </c>
      <c r="J1113" s="19"/>
      <c r="K1113" s="3" t="s">
        <v>7881</v>
      </c>
      <c r="L1113" t="s">
        <v>6863</v>
      </c>
      <c r="R1113" s="2"/>
      <c r="W1113">
        <v>11</v>
      </c>
      <c r="X1113" s="20"/>
    </row>
    <row r="1114" spans="1:24" x14ac:dyDescent="0.25">
      <c r="A1114" s="16" t="s">
        <v>672</v>
      </c>
      <c r="B1114" t="s">
        <v>19</v>
      </c>
      <c r="C1114" s="2">
        <v>162</v>
      </c>
      <c r="D1114" s="2"/>
      <c r="E1114" s="2"/>
      <c r="F1114" s="17">
        <v>21</v>
      </c>
      <c r="G1114" s="17" t="s">
        <v>6905</v>
      </c>
      <c r="H1114" s="17">
        <v>1947</v>
      </c>
      <c r="I1114" s="18" t="s">
        <v>6906</v>
      </c>
      <c r="J1114" s="19"/>
      <c r="K1114" s="3" t="s">
        <v>6978</v>
      </c>
      <c r="L1114" t="s">
        <v>6863</v>
      </c>
      <c r="R1114" s="2"/>
      <c r="W1114">
        <v>10</v>
      </c>
      <c r="X1114" s="20"/>
    </row>
    <row r="1115" spans="1:24" x14ac:dyDescent="0.25">
      <c r="A1115" s="16" t="s">
        <v>673</v>
      </c>
      <c r="B1115" t="s">
        <v>19</v>
      </c>
      <c r="C1115" s="2"/>
      <c r="D1115" s="2"/>
      <c r="E1115" s="2"/>
      <c r="F1115" s="17">
        <v>21</v>
      </c>
      <c r="G1115" s="17" t="s">
        <v>6905</v>
      </c>
      <c r="H1115" s="17">
        <v>1947</v>
      </c>
      <c r="I1115" s="18" t="s">
        <v>6906</v>
      </c>
      <c r="J1115" s="19"/>
      <c r="K1115" s="3" t="s">
        <v>6978</v>
      </c>
      <c r="L1115" t="s">
        <v>6863</v>
      </c>
      <c r="R1115" s="2"/>
      <c r="W1115">
        <v>10</v>
      </c>
      <c r="X1115" s="20"/>
    </row>
    <row r="1116" spans="1:24" x14ac:dyDescent="0.25">
      <c r="A1116" s="16" t="s">
        <v>674</v>
      </c>
      <c r="B1116" t="s">
        <v>19</v>
      </c>
      <c r="C1116" s="2"/>
      <c r="D1116" s="2"/>
      <c r="E1116" s="2"/>
      <c r="F1116" s="17">
        <v>2</v>
      </c>
      <c r="G1116" s="17" t="s">
        <v>4283</v>
      </c>
      <c r="H1116" s="17">
        <v>1948</v>
      </c>
      <c r="I1116" s="18" t="s">
        <v>8239</v>
      </c>
      <c r="J1116" s="19"/>
      <c r="K1116" s="3" t="s">
        <v>8240</v>
      </c>
      <c r="L1116" t="s">
        <v>6863</v>
      </c>
      <c r="R1116" s="2"/>
      <c r="W1116">
        <v>4</v>
      </c>
      <c r="X1116" s="20"/>
    </row>
    <row r="1117" spans="1:24" x14ac:dyDescent="0.25">
      <c r="A1117" s="16" t="s">
        <v>675</v>
      </c>
      <c r="B1117" t="s">
        <v>19</v>
      </c>
      <c r="C1117" s="2" t="s">
        <v>7280</v>
      </c>
      <c r="D1117" s="2"/>
      <c r="E1117" s="2"/>
      <c r="F1117" s="17">
        <v>8</v>
      </c>
      <c r="G1117" s="17" t="s">
        <v>6871</v>
      </c>
      <c r="H1117" s="17">
        <v>1946</v>
      </c>
      <c r="I1117" s="18" t="s">
        <v>8241</v>
      </c>
      <c r="J1117" s="19"/>
      <c r="K1117" s="3" t="s">
        <v>8242</v>
      </c>
      <c r="L1117" t="s">
        <v>6919</v>
      </c>
      <c r="R1117" s="2"/>
      <c r="W1117">
        <v>5</v>
      </c>
      <c r="X1117" s="20"/>
    </row>
    <row r="1118" spans="1:24" x14ac:dyDescent="0.25">
      <c r="A1118" s="16" t="s">
        <v>676</v>
      </c>
      <c r="B1118" t="s">
        <v>19</v>
      </c>
      <c r="C1118" s="2" t="s">
        <v>7291</v>
      </c>
      <c r="D1118" s="2"/>
      <c r="E1118" s="2"/>
      <c r="F1118" s="17">
        <v>21</v>
      </c>
      <c r="G1118" s="17" t="s">
        <v>6905</v>
      </c>
      <c r="H1118" s="17">
        <v>1947</v>
      </c>
      <c r="I1118" s="18" t="s">
        <v>6906</v>
      </c>
      <c r="J1118" s="19"/>
      <c r="K1118" s="3" t="s">
        <v>6978</v>
      </c>
      <c r="L1118" t="s">
        <v>6863</v>
      </c>
      <c r="R1118" s="2"/>
      <c r="W1118">
        <v>10</v>
      </c>
      <c r="X1118" s="20"/>
    </row>
    <row r="1119" spans="1:24" x14ac:dyDescent="0.25">
      <c r="A1119" s="16" t="s">
        <v>677</v>
      </c>
      <c r="B1119" t="s">
        <v>19</v>
      </c>
      <c r="C1119" s="2"/>
      <c r="D1119" s="2"/>
      <c r="E1119" s="2"/>
      <c r="F1119" s="17">
        <v>22</v>
      </c>
      <c r="G1119" s="17" t="s">
        <v>6905</v>
      </c>
      <c r="H1119" s="17">
        <v>1947</v>
      </c>
      <c r="I1119" s="18" t="s">
        <v>7309</v>
      </c>
      <c r="J1119" s="19"/>
      <c r="K1119" s="3" t="s">
        <v>7310</v>
      </c>
      <c r="L1119" t="s">
        <v>6863</v>
      </c>
      <c r="R1119" s="2"/>
      <c r="W1119">
        <v>10</v>
      </c>
      <c r="X1119" s="20"/>
    </row>
    <row r="1120" spans="1:24" x14ac:dyDescent="0.25">
      <c r="A1120" s="16" t="s">
        <v>678</v>
      </c>
      <c r="B1120" t="s">
        <v>19</v>
      </c>
      <c r="C1120" s="2" t="s">
        <v>7291</v>
      </c>
      <c r="D1120" s="2"/>
      <c r="E1120" s="2"/>
      <c r="F1120" s="17">
        <v>27</v>
      </c>
      <c r="G1120" s="17" t="s">
        <v>6858</v>
      </c>
      <c r="H1120" s="17">
        <v>1946</v>
      </c>
      <c r="I1120" s="18" t="s">
        <v>8243</v>
      </c>
      <c r="J1120" s="19"/>
      <c r="K1120" s="3" t="s">
        <v>8244</v>
      </c>
      <c r="L1120" t="s">
        <v>6863</v>
      </c>
      <c r="R1120" s="2"/>
      <c r="W1120">
        <v>6</v>
      </c>
      <c r="X1120" s="20"/>
    </row>
    <row r="1121" spans="1:24" x14ac:dyDescent="0.25">
      <c r="A1121" s="16" t="s">
        <v>679</v>
      </c>
      <c r="B1121" t="s">
        <v>19</v>
      </c>
      <c r="C1121" s="2" t="s">
        <v>8245</v>
      </c>
      <c r="D1121" s="2"/>
      <c r="E1121" s="2"/>
      <c r="F1121" s="17">
        <v>4</v>
      </c>
      <c r="G1121" s="17" t="s">
        <v>6871</v>
      </c>
      <c r="H1121" s="17">
        <v>1947</v>
      </c>
      <c r="I1121" s="18" t="s">
        <v>8246</v>
      </c>
      <c r="J1121" s="19"/>
      <c r="K1121" s="3" t="s">
        <v>8247</v>
      </c>
      <c r="L1121" t="s">
        <v>6863</v>
      </c>
      <c r="R1121" s="2"/>
      <c r="W1121">
        <v>5</v>
      </c>
      <c r="X1121" s="20"/>
    </row>
    <row r="1122" spans="1:24" x14ac:dyDescent="0.25">
      <c r="A1122" s="16" t="s">
        <v>680</v>
      </c>
      <c r="B1122" t="s">
        <v>19</v>
      </c>
      <c r="C1122" s="2" t="s">
        <v>8248</v>
      </c>
      <c r="D1122" s="2" t="s">
        <v>6904</v>
      </c>
      <c r="E1122" s="2" t="s">
        <v>7398</v>
      </c>
      <c r="F1122" s="17">
        <v>6</v>
      </c>
      <c r="G1122" s="17" t="s">
        <v>4255</v>
      </c>
      <c r="H1122" s="17">
        <v>1945</v>
      </c>
      <c r="I1122" s="18" t="s">
        <v>8249</v>
      </c>
      <c r="J1122" s="19" t="s">
        <v>6883</v>
      </c>
      <c r="K1122" s="3" t="s">
        <v>8250</v>
      </c>
      <c r="L1122" t="s">
        <v>6877</v>
      </c>
      <c r="M1122" t="s">
        <v>6878</v>
      </c>
      <c r="N1122" t="s">
        <v>8251</v>
      </c>
      <c r="R1122" s="2"/>
      <c r="W1122">
        <v>9</v>
      </c>
      <c r="X1122" s="20"/>
    </row>
    <row r="1123" spans="1:24" x14ac:dyDescent="0.25">
      <c r="A1123" s="16" t="s">
        <v>681</v>
      </c>
      <c r="B1123" t="s">
        <v>19</v>
      </c>
      <c r="C1123" s="2"/>
      <c r="D1123" s="2"/>
      <c r="E1123" s="2"/>
      <c r="F1123" s="17">
        <v>21</v>
      </c>
      <c r="G1123" s="17" t="s">
        <v>6905</v>
      </c>
      <c r="H1123" s="17">
        <v>1947</v>
      </c>
      <c r="I1123" s="18" t="s">
        <v>6906</v>
      </c>
      <c r="J1123" s="19"/>
      <c r="K1123" s="3" t="s">
        <v>6978</v>
      </c>
      <c r="L1123" t="s">
        <v>6863</v>
      </c>
      <c r="R1123" s="2"/>
      <c r="W1123">
        <v>10</v>
      </c>
      <c r="X1123" s="20"/>
    </row>
    <row r="1124" spans="1:24" x14ac:dyDescent="0.25">
      <c r="A1124" s="16" t="s">
        <v>682</v>
      </c>
      <c r="B1124" t="s">
        <v>19</v>
      </c>
      <c r="C1124" s="2"/>
      <c r="D1124" s="2"/>
      <c r="E1124" s="2"/>
      <c r="F1124" s="17">
        <v>19</v>
      </c>
      <c r="G1124" s="17" t="s">
        <v>4288</v>
      </c>
      <c r="H1124" s="17">
        <v>1947</v>
      </c>
      <c r="I1124" s="18" t="s">
        <v>7284</v>
      </c>
      <c r="J1124" s="19"/>
      <c r="K1124" s="3" t="s">
        <v>7285</v>
      </c>
      <c r="L1124" t="s">
        <v>6863</v>
      </c>
      <c r="R1124" s="2"/>
      <c r="W1124">
        <v>11</v>
      </c>
      <c r="X1124" s="20"/>
    </row>
    <row r="1125" spans="1:24" x14ac:dyDescent="0.25">
      <c r="A1125" s="16" t="s">
        <v>683</v>
      </c>
      <c r="B1125" t="s">
        <v>19</v>
      </c>
      <c r="C1125" s="2"/>
      <c r="D1125" s="2"/>
      <c r="E1125" s="2"/>
      <c r="F1125" s="17">
        <v>21</v>
      </c>
      <c r="G1125" s="17" t="s">
        <v>6905</v>
      </c>
      <c r="H1125" s="17">
        <v>1947</v>
      </c>
      <c r="I1125" s="18" t="s">
        <v>6906</v>
      </c>
      <c r="J1125" s="19"/>
      <c r="K1125" s="3" t="s">
        <v>6978</v>
      </c>
      <c r="L1125" t="s">
        <v>6863</v>
      </c>
      <c r="R1125" s="2"/>
      <c r="W1125">
        <v>10</v>
      </c>
      <c r="X1125" s="20"/>
    </row>
    <row r="1126" spans="1:24" x14ac:dyDescent="0.25">
      <c r="A1126" s="16" t="s">
        <v>684</v>
      </c>
      <c r="B1126" t="s">
        <v>19</v>
      </c>
      <c r="C1126" s="2">
        <v>162</v>
      </c>
      <c r="D1126" s="2"/>
      <c r="E1126" s="2"/>
      <c r="F1126" s="17">
        <v>25</v>
      </c>
      <c r="G1126" s="17" t="s">
        <v>6905</v>
      </c>
      <c r="H1126" s="17">
        <v>1947</v>
      </c>
      <c r="I1126" s="18" t="s">
        <v>8200</v>
      </c>
      <c r="J1126" s="19"/>
      <c r="K1126" s="3" t="s">
        <v>8201</v>
      </c>
      <c r="L1126" t="s">
        <v>6863</v>
      </c>
      <c r="R1126" s="2"/>
      <c r="W1126">
        <v>10</v>
      </c>
      <c r="X1126" s="20"/>
    </row>
    <row r="1127" spans="1:24" x14ac:dyDescent="0.25">
      <c r="A1127" s="16" t="s">
        <v>685</v>
      </c>
      <c r="B1127" t="s">
        <v>19</v>
      </c>
      <c r="C1127" s="2"/>
      <c r="D1127" s="2"/>
      <c r="E1127" s="2"/>
      <c r="F1127" s="17">
        <v>22</v>
      </c>
      <c r="G1127" s="17" t="s">
        <v>6905</v>
      </c>
      <c r="H1127" s="17">
        <v>1947</v>
      </c>
      <c r="I1127" s="18" t="s">
        <v>7309</v>
      </c>
      <c r="J1127" s="19"/>
      <c r="K1127" s="3" t="s">
        <v>7310</v>
      </c>
      <c r="L1127" t="s">
        <v>6863</v>
      </c>
      <c r="R1127" s="2"/>
      <c r="W1127">
        <v>10</v>
      </c>
      <c r="X1127" s="20"/>
    </row>
    <row r="1128" spans="1:24" x14ac:dyDescent="0.25">
      <c r="A1128" s="16" t="s">
        <v>686</v>
      </c>
      <c r="B1128" t="s">
        <v>19</v>
      </c>
      <c r="C1128" s="2"/>
      <c r="D1128" s="2"/>
      <c r="E1128" s="2"/>
      <c r="F1128" s="17">
        <v>21</v>
      </c>
      <c r="G1128" s="17" t="s">
        <v>6905</v>
      </c>
      <c r="H1128" s="17">
        <v>1947</v>
      </c>
      <c r="I1128" s="18" t="s">
        <v>6906</v>
      </c>
      <c r="J1128" s="19"/>
      <c r="K1128" s="3" t="s">
        <v>6978</v>
      </c>
      <c r="L1128" t="s">
        <v>6863</v>
      </c>
      <c r="R1128" s="2"/>
      <c r="W1128">
        <v>10</v>
      </c>
      <c r="X1128" s="20"/>
    </row>
    <row r="1129" spans="1:24" x14ac:dyDescent="0.25">
      <c r="A1129" s="16" t="s">
        <v>687</v>
      </c>
      <c r="B1129" t="s">
        <v>19</v>
      </c>
      <c r="C1129" s="2"/>
      <c r="D1129" s="2"/>
      <c r="E1129" s="2"/>
      <c r="F1129" s="17">
        <v>22</v>
      </c>
      <c r="G1129" s="17" t="s">
        <v>6905</v>
      </c>
      <c r="H1129" s="17">
        <v>1947</v>
      </c>
      <c r="I1129" s="18" t="s">
        <v>7309</v>
      </c>
      <c r="J1129" s="19"/>
      <c r="K1129" s="3" t="s">
        <v>7310</v>
      </c>
      <c r="L1129" t="s">
        <v>6863</v>
      </c>
      <c r="R1129" s="2"/>
      <c r="W1129">
        <v>10</v>
      </c>
      <c r="X1129" s="20"/>
    </row>
    <row r="1130" spans="1:24" x14ac:dyDescent="0.25">
      <c r="A1130" s="16" t="s">
        <v>688</v>
      </c>
      <c r="B1130" t="s">
        <v>19</v>
      </c>
      <c r="C1130" s="2" t="s">
        <v>7355</v>
      </c>
      <c r="D1130" s="2" t="s">
        <v>6904</v>
      </c>
      <c r="E1130" s="2" t="s">
        <v>7281</v>
      </c>
      <c r="F1130" s="17">
        <v>24</v>
      </c>
      <c r="G1130" s="17" t="s">
        <v>6871</v>
      </c>
      <c r="H1130" s="17">
        <v>1945</v>
      </c>
      <c r="I1130" s="18" t="s">
        <v>8252</v>
      </c>
      <c r="J1130" s="19" t="s">
        <v>6883</v>
      </c>
      <c r="K1130" s="3" t="s">
        <v>8253</v>
      </c>
      <c r="L1130" t="s">
        <v>6919</v>
      </c>
      <c r="R1130" s="2"/>
      <c r="W1130">
        <v>5</v>
      </c>
      <c r="X1130" s="20" t="s">
        <v>7413</v>
      </c>
    </row>
    <row r="1131" spans="1:24" x14ac:dyDescent="0.25">
      <c r="A1131" s="16" t="s">
        <v>689</v>
      </c>
      <c r="B1131" t="s">
        <v>19</v>
      </c>
      <c r="C1131" s="2" t="s">
        <v>8254</v>
      </c>
      <c r="D1131" s="2" t="s">
        <v>6904</v>
      </c>
      <c r="E1131" s="2" t="s">
        <v>7281</v>
      </c>
      <c r="F1131" s="17">
        <v>24</v>
      </c>
      <c r="G1131" s="17" t="s">
        <v>6871</v>
      </c>
      <c r="H1131" s="17">
        <v>1945</v>
      </c>
      <c r="I1131" s="18" t="s">
        <v>8252</v>
      </c>
      <c r="J1131" s="19" t="s">
        <v>6883</v>
      </c>
      <c r="K1131" s="3" t="s">
        <v>8255</v>
      </c>
      <c r="L1131" t="s">
        <v>6857</v>
      </c>
      <c r="R1131" s="2"/>
      <c r="W1131">
        <v>5</v>
      </c>
      <c r="X1131" s="20" t="s">
        <v>7413</v>
      </c>
    </row>
    <row r="1132" spans="1:24" x14ac:dyDescent="0.25">
      <c r="A1132" s="16" t="s">
        <v>690</v>
      </c>
      <c r="B1132" t="s">
        <v>19</v>
      </c>
      <c r="C1132" s="2" t="s">
        <v>8256</v>
      </c>
      <c r="D1132" s="2" t="s">
        <v>6904</v>
      </c>
      <c r="E1132" s="2" t="s">
        <v>7281</v>
      </c>
      <c r="F1132" s="17">
        <v>24</v>
      </c>
      <c r="G1132" s="17" t="s">
        <v>6871</v>
      </c>
      <c r="H1132" s="17">
        <v>1945</v>
      </c>
      <c r="I1132" s="18" t="s">
        <v>8252</v>
      </c>
      <c r="J1132" s="19" t="s">
        <v>6883</v>
      </c>
      <c r="K1132" s="3" t="s">
        <v>8255</v>
      </c>
      <c r="L1132" t="s">
        <v>6857</v>
      </c>
      <c r="R1132" s="2"/>
      <c r="W1132">
        <v>5</v>
      </c>
      <c r="X1132" s="20" t="s">
        <v>7413</v>
      </c>
    </row>
    <row r="1133" spans="1:24" x14ac:dyDescent="0.25">
      <c r="A1133" s="16" t="s">
        <v>691</v>
      </c>
      <c r="B1133" t="s">
        <v>19</v>
      </c>
      <c r="C1133" s="2" t="s">
        <v>8257</v>
      </c>
      <c r="D1133" s="2" t="s">
        <v>6904</v>
      </c>
      <c r="E1133" s="2" t="s">
        <v>7281</v>
      </c>
      <c r="F1133" s="17">
        <v>24</v>
      </c>
      <c r="G1133" s="17" t="s">
        <v>6871</v>
      </c>
      <c r="H1133" s="17">
        <v>1945</v>
      </c>
      <c r="I1133" s="18" t="s">
        <v>8252</v>
      </c>
      <c r="J1133" s="19" t="s">
        <v>6883</v>
      </c>
      <c r="K1133" s="3" t="s">
        <v>8255</v>
      </c>
      <c r="L1133" t="s">
        <v>6857</v>
      </c>
      <c r="R1133" s="2"/>
      <c r="W1133">
        <v>5</v>
      </c>
      <c r="X1133" s="20" t="s">
        <v>7413</v>
      </c>
    </row>
    <row r="1134" spans="1:24" x14ac:dyDescent="0.25">
      <c r="A1134" s="16" t="s">
        <v>692</v>
      </c>
      <c r="B1134" t="s">
        <v>19</v>
      </c>
      <c r="C1134" s="2" t="s">
        <v>8258</v>
      </c>
      <c r="D1134" s="2" t="s">
        <v>6904</v>
      </c>
      <c r="E1134" s="2" t="s">
        <v>7281</v>
      </c>
      <c r="F1134" s="17">
        <v>1</v>
      </c>
      <c r="G1134" s="17" t="s">
        <v>6858</v>
      </c>
      <c r="H1134" s="17">
        <v>1945</v>
      </c>
      <c r="I1134" s="18" t="s">
        <v>6255</v>
      </c>
      <c r="J1134" s="19" t="s">
        <v>6883</v>
      </c>
      <c r="K1134" s="3" t="s">
        <v>8259</v>
      </c>
      <c r="L1134" t="s">
        <v>6857</v>
      </c>
      <c r="R1134" s="2"/>
      <c r="W1134">
        <v>6</v>
      </c>
      <c r="X1134" s="20" t="s">
        <v>6888</v>
      </c>
    </row>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Info</vt:lpstr>
      <vt:lpstr>Data</vt:lpstr>
      <vt:lpstr>UKByMo</vt:lpstr>
      <vt:lpstr>HatfieldByMo</vt:lpstr>
      <vt:lpstr>LeavesdenByMo</vt:lpstr>
      <vt:lpstr>StandardByMo</vt:lpstr>
      <vt:lpstr>AirspeedByMo</vt:lpstr>
      <vt:lpstr>ChesterByMo</vt:lpstr>
      <vt:lpstr>DownsviewByMo</vt:lpstr>
      <vt:lpstr>BySrsByMo</vt:lpstr>
      <vt:lpstr>ByTypeBySeriesByFact</vt:lpstr>
      <vt:lpstr>BySrsByTypeTtl</vt:lpstr>
      <vt:lpstr>Conversions</vt:lpstr>
      <vt:lpstr>CanCheck</vt:lpstr>
      <vt:lpstr>ab</vt:lpstr>
      <vt:lpstr>Andy</vt:lpstr>
      <vt:lpstr>Convs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MarkAdmin</dc:creator>
  <cp:lastModifiedBy>MarkAdmin</cp:lastModifiedBy>
  <cp:lastPrinted>2013-11-12T04:03:16Z</cp:lastPrinted>
  <dcterms:created xsi:type="dcterms:W3CDTF">2013-09-11T08:48:17Z</dcterms:created>
  <dcterms:modified xsi:type="dcterms:W3CDTF">2015-11-30T09:37:28Z</dcterms:modified>
</cp:coreProperties>
</file>